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C:\Users\Marlon\Desktop\Prefeitura\00 - PMV PC\PMV\43 - Calçamento\02 - TR\"/>
    </mc:Choice>
  </mc:AlternateContent>
  <xr:revisionPtr revIDLastSave="0" documentId="13_ncr:1_{469448CA-776A-4E35-9930-3EF51BC9B21F}" xr6:coauthVersionLast="47" xr6:coauthVersionMax="47" xr10:uidLastSave="{00000000-0000-0000-0000-000000000000}"/>
  <bookViews>
    <workbookView xWindow="-120" yWindow="-120" windowWidth="20730" windowHeight="11160" tabRatio="957" firstSheet="1" activeTab="1" xr2:uid="{00000000-000D-0000-FFFF-FFFF00000000}"/>
  </bookViews>
  <sheets>
    <sheet name="CADASTRO" sheetId="39" state="hidden" r:id="rId1"/>
    <sheet name="M.CALC." sheetId="22" r:id="rId2"/>
    <sheet name="PLAN" sheetId="25" r:id="rId3"/>
    <sheet name="CPU´S" sheetId="64" r:id="rId4"/>
    <sheet name="PLAN. COMP." sheetId="26" r:id="rId5"/>
    <sheet name="CRONO." sheetId="79" r:id="rId6"/>
    <sheet name="memo banco" sheetId="73" state="hidden" r:id="rId7"/>
    <sheet name="CRONOGRAMA F F" sheetId="75" state="hidden" r:id="rId8"/>
    <sheet name="CMCC" sheetId="88" state="hidden" r:id="rId9"/>
    <sheet name="ABC" sheetId="67" r:id="rId10"/>
    <sheet name="RESUMO" sheetId="62" r:id="rId11"/>
    <sheet name="BDI " sheetId="27" r:id="rId12"/>
    <sheet name="PLAN. COMP. DES" sheetId="31" state="hidden" r:id="rId13"/>
    <sheet name="PLAN. COMP N DES" sheetId="33" state="hidden" r:id="rId14"/>
    <sheet name="ENCARGOS S" sheetId="29" r:id="rId15"/>
    <sheet name="INS DES." sheetId="32" state="hidden" r:id="rId16"/>
    <sheet name="Plan1" sheetId="89" state="hidden" r:id="rId17"/>
    <sheet name="INS N DES" sheetId="34" state="hidden" r:id="rId18"/>
  </sheets>
  <externalReferences>
    <externalReference r:id="rId19"/>
    <externalReference r:id="rId20"/>
    <externalReference r:id="rId21"/>
    <externalReference r:id="rId22"/>
  </externalReferences>
  <definedNames>
    <definedName name="_xlnm._FilterDatabase" localSheetId="9" hidden="1">ABC!$A$1:$A$249</definedName>
    <definedName name="_xlnm._FilterDatabase" localSheetId="5" hidden="1">'CRONO.'!$D$1:$D$426</definedName>
    <definedName name="_xlnm._FilterDatabase" localSheetId="7" hidden="1">'CRONOGRAMA F F'!$N$1:$N$351</definedName>
    <definedName name="_xlnm._FilterDatabase" localSheetId="1" hidden="1">M.CALC.!$W$1:$W$11553</definedName>
    <definedName name="_xlnm._FilterDatabase" localSheetId="6" hidden="1">'memo banco'!$Q$1:$Q$2340</definedName>
    <definedName name="_xlnm._FilterDatabase" localSheetId="2" hidden="1">PLAN!$E$1:$E$53</definedName>
    <definedName name="_xlnm._FilterDatabase" localSheetId="13" hidden="1">'PLAN. COMP N DES'!$H$1:$H$7261</definedName>
    <definedName name="_xlnm._FilterDatabase" localSheetId="4" hidden="1">'PLAN. COMP.'!$E$1:$E$1209</definedName>
    <definedName name="_xlnm._FilterDatabase" localSheetId="12" hidden="1">'PLAN. COMP. DES'!$G$1:$G$7249</definedName>
    <definedName name="_xlnm.Print_Area" localSheetId="9">ABC!$A$1:$J$42</definedName>
    <definedName name="_xlnm.Print_Area" localSheetId="11">'BDI '!$A$1:$E$40</definedName>
    <definedName name="_xlnm.Print_Area" localSheetId="0">CADASTRO!$A$2:$Q$42</definedName>
    <definedName name="_xlnm.Print_Area" localSheetId="8">CMCC!$A$1:$T$821</definedName>
    <definedName name="_xlnm.Print_Area" localSheetId="3">CPU´S!$B$1:$L$120</definedName>
    <definedName name="_xlnm.Print_Area" localSheetId="5">'CRONO.'!$A$1:$T$105</definedName>
    <definedName name="_xlnm.Print_Area" localSheetId="7">'CRONOGRAMA F F'!$A$1:$M$356</definedName>
    <definedName name="_xlnm.Print_Area" localSheetId="14">'ENCARGOS S'!$A$1:$F$45</definedName>
    <definedName name="_xlnm.Print_Area" localSheetId="1">M.CALC.!$E$2:$X$103</definedName>
    <definedName name="_xlnm.Print_Area" localSheetId="6">'memo banco'!$E$1:$X$64</definedName>
    <definedName name="_xlnm.Print_Area" localSheetId="2">PLAN!$A$1:$H$50</definedName>
    <definedName name="_xlnm.Print_Area" localSheetId="4">'PLAN. COMP.'!$A$1:$N$49</definedName>
    <definedName name="_xlnm.Print_Area" localSheetId="10">RESUMO!$A$1:$D$27</definedName>
    <definedName name="_xlnm.Print_Titles" localSheetId="9">ABC!$1:$9</definedName>
    <definedName name="_xlnm.Print_Titles" localSheetId="3">CPU´S!$1:$7</definedName>
    <definedName name="_xlnm.Print_Titles" localSheetId="5">'CRONO.'!$1:$10</definedName>
    <definedName name="_xlnm.Print_Titles" localSheetId="7">'CRONOGRAMA F F'!$1:$10</definedName>
    <definedName name="_xlnm.Print_Titles" localSheetId="1">M.CALC.!$2:$11</definedName>
    <definedName name="_xlnm.Print_Titles" localSheetId="6">'memo banco'!$1:$11</definedName>
    <definedName name="_xlnm.Print_Titles" localSheetId="2">PLAN!$1:$10</definedName>
    <definedName name="_xlnm.Print_Titles" localSheetId="4">'PLAN. COMP.'!$1:$12</definedName>
    <definedName name="_xlnm.Print_Titles" localSheetId="10">RESUMO!$1:$8</definedName>
  </definedNames>
  <calcPr calcId="191029"/>
</workbook>
</file>

<file path=xl/calcChain.xml><?xml version="1.0" encoding="utf-8"?>
<calcChain xmlns="http://schemas.openxmlformats.org/spreadsheetml/2006/main">
  <c r="X80" i="22" l="1"/>
  <c r="O80" i="22"/>
  <c r="I80" i="22"/>
  <c r="I77" i="22"/>
  <c r="X77" i="22"/>
  <c r="X74" i="22"/>
  <c r="O74" i="22"/>
  <c r="X60" i="22"/>
  <c r="K60" i="22"/>
  <c r="X15" i="22"/>
  <c r="X59" i="22"/>
  <c r="X51" i="22"/>
  <c r="X48" i="22"/>
  <c r="X45" i="22"/>
  <c r="I48" i="22" l="1"/>
  <c r="T63" i="79"/>
  <c r="S63" i="79"/>
  <c r="R63" i="79"/>
  <c r="Q63" i="79"/>
  <c r="P63" i="79"/>
  <c r="O63" i="79"/>
  <c r="N63" i="79"/>
  <c r="M63" i="79"/>
  <c r="L63" i="79"/>
  <c r="K63" i="79"/>
  <c r="J63" i="79"/>
  <c r="I63" i="79"/>
  <c r="T17" i="79"/>
  <c r="N27" i="79"/>
  <c r="M27" i="79"/>
  <c r="N24" i="79"/>
  <c r="M24" i="79"/>
  <c r="T14" i="79"/>
  <c r="S14" i="79"/>
  <c r="R14" i="79"/>
  <c r="Q14" i="79"/>
  <c r="P14" i="79"/>
  <c r="O14" i="79"/>
  <c r="N14" i="79"/>
  <c r="M14" i="79"/>
  <c r="L14" i="79"/>
  <c r="N17" i="79" s="1"/>
  <c r="K14" i="79"/>
  <c r="J14" i="79"/>
  <c r="I14" i="79"/>
  <c r="T31" i="79"/>
  <c r="S31" i="79"/>
  <c r="R31" i="79"/>
  <c r="Q31" i="79"/>
  <c r="P31" i="79"/>
  <c r="O31" i="79"/>
  <c r="N31" i="79"/>
  <c r="M31" i="79"/>
  <c r="L31" i="79"/>
  <c r="K31" i="79"/>
  <c r="J31" i="79"/>
  <c r="I31" i="79"/>
  <c r="Q44" i="79" s="1"/>
  <c r="O82" i="22"/>
  <c r="N82" i="22"/>
  <c r="L84" i="64"/>
  <c r="K84" i="64"/>
  <c r="G84" i="64"/>
  <c r="F84" i="64"/>
  <c r="L83" i="64"/>
  <c r="K83" i="64"/>
  <c r="G83" i="64"/>
  <c r="F83" i="64"/>
  <c r="L82" i="64"/>
  <c r="L85" i="64" s="1"/>
  <c r="K82" i="64"/>
  <c r="K85" i="64" s="1"/>
  <c r="G82" i="64"/>
  <c r="F82" i="64"/>
  <c r="B79" i="64"/>
  <c r="K75" i="64"/>
  <c r="H24" i="26" s="1"/>
  <c r="B70" i="64"/>
  <c r="L74" i="64"/>
  <c r="K74" i="64"/>
  <c r="G74" i="64"/>
  <c r="F74" i="64"/>
  <c r="L73" i="64"/>
  <c r="K73" i="64"/>
  <c r="G73" i="64"/>
  <c r="F73" i="64"/>
  <c r="M17" i="79" l="1"/>
  <c r="J44" i="79"/>
  <c r="R44" i="79"/>
  <c r="N44" i="79"/>
  <c r="O44" i="79"/>
  <c r="K44" i="79"/>
  <c r="S44" i="79"/>
  <c r="L44" i="79"/>
  <c r="P44" i="79"/>
  <c r="T44" i="79"/>
  <c r="I44" i="79"/>
  <c r="M44" i="79"/>
  <c r="L75" i="64"/>
  <c r="L24" i="26" s="1"/>
  <c r="C16" i="25" l="1"/>
  <c r="H101" i="22" l="1"/>
  <c r="Y101" i="22"/>
  <c r="Z101" i="22"/>
  <c r="AA101" i="22"/>
  <c r="AB101" i="22"/>
  <c r="I102" i="22"/>
  <c r="P102" i="22"/>
  <c r="W102" i="22"/>
  <c r="X102" i="22" s="1"/>
  <c r="AB102" i="22"/>
  <c r="I103" i="22"/>
  <c r="P103" i="22"/>
  <c r="W103" i="22"/>
  <c r="X103" i="22" s="1"/>
  <c r="B43" i="25"/>
  <c r="C43" i="25"/>
  <c r="I43" i="25"/>
  <c r="K43" i="25"/>
  <c r="AR43" i="25"/>
  <c r="X101" i="22" l="1"/>
  <c r="H62" i="64"/>
  <c r="H14" i="22"/>
  <c r="E39" i="67"/>
  <c r="W100" i="22" l="1"/>
  <c r="X100" i="22" s="1"/>
  <c r="W99" i="22"/>
  <c r="X99" i="22" s="1"/>
  <c r="W97" i="22"/>
  <c r="X97" i="22" s="1"/>
  <c r="W96" i="22"/>
  <c r="X96" i="22" s="1"/>
  <c r="W93" i="22"/>
  <c r="X93" i="22" s="1"/>
  <c r="W92" i="22"/>
  <c r="W90" i="22"/>
  <c r="X90" i="22" s="1"/>
  <c r="W89" i="22"/>
  <c r="W87" i="22"/>
  <c r="X87" i="22" s="1"/>
  <c r="W86" i="22"/>
  <c r="X86" i="22" s="1"/>
  <c r="W84" i="22"/>
  <c r="X84" i="22" s="1"/>
  <c r="W83" i="22"/>
  <c r="W82" i="22"/>
  <c r="W80" i="22"/>
  <c r="W79" i="22"/>
  <c r="W77" i="22"/>
  <c r="W76" i="22"/>
  <c r="X76" i="22" s="1"/>
  <c r="W74" i="22"/>
  <c r="W73" i="22"/>
  <c r="W70" i="22"/>
  <c r="X70" i="22" s="1"/>
  <c r="W69" i="22"/>
  <c r="W67" i="22"/>
  <c r="X67" i="22" s="1"/>
  <c r="W66" i="22"/>
  <c r="W63" i="22"/>
  <c r="X63" i="22" s="1"/>
  <c r="W62" i="22"/>
  <c r="W60" i="22"/>
  <c r="W59" i="22"/>
  <c r="W57" i="22"/>
  <c r="X57" i="22" s="1"/>
  <c r="W56" i="22"/>
  <c r="W54" i="22"/>
  <c r="W53" i="22"/>
  <c r="W52" i="22"/>
  <c r="W51" i="22"/>
  <c r="W49" i="22"/>
  <c r="W48" i="22"/>
  <c r="W46" i="22"/>
  <c r="X46" i="22" s="1"/>
  <c r="W45" i="22"/>
  <c r="W42" i="22"/>
  <c r="X42" i="22" s="1"/>
  <c r="W41" i="22"/>
  <c r="X41" i="22" s="1"/>
  <c r="W39" i="22"/>
  <c r="X39" i="22" s="1"/>
  <c r="W38" i="22"/>
  <c r="W36" i="22"/>
  <c r="X36" i="22" s="1"/>
  <c r="W35" i="22"/>
  <c r="W33" i="22"/>
  <c r="X33" i="22" s="1"/>
  <c r="W32" i="22"/>
  <c r="W29" i="22"/>
  <c r="X29" i="22" s="1"/>
  <c r="W28" i="22"/>
  <c r="X28" i="22" s="1"/>
  <c r="W26" i="22"/>
  <c r="X26" i="22" s="1"/>
  <c r="W25" i="22"/>
  <c r="X25" i="22" s="1"/>
  <c r="W23" i="22"/>
  <c r="X23" i="22" s="1"/>
  <c r="W22" i="22"/>
  <c r="X22" i="22" s="1"/>
  <c r="W19" i="22"/>
  <c r="X19" i="22" s="1"/>
  <c r="W18" i="22"/>
  <c r="X18" i="22" s="1"/>
  <c r="W16" i="22"/>
  <c r="X16" i="22" s="1"/>
  <c r="W15" i="22"/>
  <c r="X17" i="22" l="1"/>
  <c r="X95" i="22"/>
  <c r="X40" i="22"/>
  <c r="F26" i="26" s="1"/>
  <c r="X27" i="22"/>
  <c r="F21" i="26" s="1"/>
  <c r="X75" i="22"/>
  <c r="F48" i="26"/>
  <c r="X24" i="22"/>
  <c r="F20" i="26" s="1"/>
  <c r="X21" i="22"/>
  <c r="F19" i="26" s="1"/>
  <c r="X98" i="22"/>
  <c r="F47" i="26" s="1"/>
  <c r="X85" i="22"/>
  <c r="X14" i="22"/>
  <c r="F16" i="26" s="1"/>
  <c r="U15" i="79"/>
  <c r="U18" i="79"/>
  <c r="C45" i="25"/>
  <c r="B45" i="25"/>
  <c r="C44" i="25"/>
  <c r="B44" i="25"/>
  <c r="B24" i="67"/>
  <c r="C41" i="25"/>
  <c r="B41" i="25"/>
  <c r="C40" i="25"/>
  <c r="B40" i="25"/>
  <c r="C39" i="25"/>
  <c r="B39" i="25"/>
  <c r="C38" i="25"/>
  <c r="B38" i="25"/>
  <c r="C37" i="25"/>
  <c r="B37" i="25"/>
  <c r="C36" i="25"/>
  <c r="C349" i="75" s="1"/>
  <c r="B36" i="25"/>
  <c r="C35" i="25"/>
  <c r="C346" i="75" s="1"/>
  <c r="B35" i="25"/>
  <c r="B346" i="75" s="1"/>
  <c r="C33" i="25"/>
  <c r="B33" i="25"/>
  <c r="B332" i="75" s="1"/>
  <c r="C32" i="25"/>
  <c r="B32" i="25"/>
  <c r="B325" i="75" s="1"/>
  <c r="C30" i="25"/>
  <c r="B30" i="25"/>
  <c r="C29" i="25"/>
  <c r="B29" i="25"/>
  <c r="C28" i="25"/>
  <c r="B28" i="25"/>
  <c r="C27" i="25"/>
  <c r="B27" i="25"/>
  <c r="C26" i="25"/>
  <c r="B26" i="25"/>
  <c r="C25" i="25"/>
  <c r="B25" i="25"/>
  <c r="B241" i="75" s="1"/>
  <c r="C23" i="25"/>
  <c r="B23" i="25"/>
  <c r="C22" i="25"/>
  <c r="B22" i="25"/>
  <c r="C21" i="25"/>
  <c r="B21" i="25"/>
  <c r="B160" i="75" s="1"/>
  <c r="C20" i="25"/>
  <c r="B20" i="25"/>
  <c r="B31" i="75" s="1"/>
  <c r="C18" i="25"/>
  <c r="B18" i="25"/>
  <c r="C17" i="25"/>
  <c r="B17" i="25"/>
  <c r="B16" i="25"/>
  <c r="C14" i="25"/>
  <c r="B14" i="25"/>
  <c r="C13" i="25"/>
  <c r="B13" i="25"/>
  <c r="X79" i="22"/>
  <c r="X78" i="22" s="1"/>
  <c r="W899" i="88"/>
  <c r="X899" i="88" s="1"/>
  <c r="W898" i="88"/>
  <c r="X898" i="88" s="1"/>
  <c r="W897" i="88"/>
  <c r="X897" i="88"/>
  <c r="W896" i="88"/>
  <c r="X896" i="88" s="1"/>
  <c r="W895" i="88"/>
  <c r="X895" i="88" s="1"/>
  <c r="W894" i="88"/>
  <c r="X894" i="88" s="1"/>
  <c r="W893" i="88"/>
  <c r="X893" i="88" s="1"/>
  <c r="W892" i="88"/>
  <c r="X892" i="88" s="1"/>
  <c r="W891" i="88"/>
  <c r="X891" i="88" s="1"/>
  <c r="W890" i="88"/>
  <c r="X890" i="88" s="1"/>
  <c r="W889" i="88"/>
  <c r="X889" i="88" s="1"/>
  <c r="W888" i="88"/>
  <c r="X888" i="88" s="1"/>
  <c r="W887" i="88"/>
  <c r="X887" i="88" s="1"/>
  <c r="W886" i="88"/>
  <c r="X886" i="88" s="1"/>
  <c r="W885" i="88"/>
  <c r="X885" i="88" s="1"/>
  <c r="W884" i="88"/>
  <c r="X884" i="88" s="1"/>
  <c r="W883" i="88"/>
  <c r="X883" i="88" s="1"/>
  <c r="W882" i="88"/>
  <c r="X882" i="88" s="1"/>
  <c r="W881" i="88"/>
  <c r="X881" i="88" s="1"/>
  <c r="W880" i="88"/>
  <c r="X880" i="88" s="1"/>
  <c r="W879" i="88"/>
  <c r="X879" i="88" s="1"/>
  <c r="W878" i="88"/>
  <c r="X878" i="88" s="1"/>
  <c r="W877" i="88"/>
  <c r="X877" i="88" s="1"/>
  <c r="W876" i="88"/>
  <c r="X876" i="88" s="1"/>
  <c r="W875" i="88"/>
  <c r="X875" i="88" s="1"/>
  <c r="W874" i="88"/>
  <c r="X874" i="88" s="1"/>
  <c r="W873" i="88"/>
  <c r="X873" i="88" s="1"/>
  <c r="W872" i="88"/>
  <c r="X872" i="88"/>
  <c r="W871" i="88"/>
  <c r="X871" i="88" s="1"/>
  <c r="W870" i="88"/>
  <c r="X870" i="88" s="1"/>
  <c r="W869" i="88"/>
  <c r="X869" i="88" s="1"/>
  <c r="W868" i="88"/>
  <c r="X868" i="88" s="1"/>
  <c r="W867" i="88"/>
  <c r="X867" i="88" s="1"/>
  <c r="W866" i="88"/>
  <c r="X866" i="88" s="1"/>
  <c r="X865" i="88"/>
  <c r="W865" i="88"/>
  <c r="W864" i="88"/>
  <c r="X864" i="88" s="1"/>
  <c r="W863" i="88"/>
  <c r="X863" i="88" s="1"/>
  <c r="W862" i="88"/>
  <c r="X862" i="88" s="1"/>
  <c r="W861" i="88"/>
  <c r="X861" i="88" s="1"/>
  <c r="W860" i="88"/>
  <c r="X860" i="88" s="1"/>
  <c r="W859" i="88"/>
  <c r="X859" i="88" s="1"/>
  <c r="W858" i="88"/>
  <c r="X858" i="88" s="1"/>
  <c r="W857" i="88"/>
  <c r="X857" i="88" s="1"/>
  <c r="W856" i="88"/>
  <c r="X856" i="88" s="1"/>
  <c r="W855" i="88"/>
  <c r="X855" i="88" s="1"/>
  <c r="W854" i="88"/>
  <c r="X854" i="88" s="1"/>
  <c r="W853" i="88"/>
  <c r="X853" i="88" s="1"/>
  <c r="W852" i="88"/>
  <c r="X852" i="88" s="1"/>
  <c r="W851" i="88"/>
  <c r="X851" i="88" s="1"/>
  <c r="W850" i="88"/>
  <c r="X850" i="88" s="1"/>
  <c r="W849" i="88"/>
  <c r="X849" i="88"/>
  <c r="W848" i="88"/>
  <c r="X848" i="88" s="1"/>
  <c r="W847" i="88"/>
  <c r="X847" i="88" s="1"/>
  <c r="W846" i="88"/>
  <c r="X846" i="88" s="1"/>
  <c r="W845" i="88"/>
  <c r="X845" i="88" s="1"/>
  <c r="W844" i="88"/>
  <c r="X844" i="88" s="1"/>
  <c r="W843" i="88"/>
  <c r="X843" i="88" s="1"/>
  <c r="W842" i="88"/>
  <c r="X842" i="88" s="1"/>
  <c r="W841" i="88"/>
  <c r="X841" i="88" s="1"/>
  <c r="W840" i="88"/>
  <c r="X840" i="88" s="1"/>
  <c r="W839" i="88"/>
  <c r="X839" i="88" s="1"/>
  <c r="W838" i="88"/>
  <c r="X838" i="88" s="1"/>
  <c r="W837" i="88"/>
  <c r="X837" i="88" s="1"/>
  <c r="W836" i="88"/>
  <c r="X836" i="88" s="1"/>
  <c r="W835" i="88"/>
  <c r="X835" i="88" s="1"/>
  <c r="W834" i="88"/>
  <c r="X834" i="88" s="1"/>
  <c r="W833" i="88"/>
  <c r="X833" i="88" s="1"/>
  <c r="W832" i="88"/>
  <c r="X832" i="88" s="1"/>
  <c r="W831" i="88"/>
  <c r="X831" i="88" s="1"/>
  <c r="W830" i="88"/>
  <c r="X830" i="88" s="1"/>
  <c r="W829" i="88"/>
  <c r="X829" i="88" s="1"/>
  <c r="W828" i="88"/>
  <c r="X828" i="88" s="1"/>
  <c r="W827" i="88"/>
  <c r="X827" i="88" s="1"/>
  <c r="W826" i="88"/>
  <c r="X826" i="88" s="1"/>
  <c r="W825" i="88"/>
  <c r="X825" i="88" s="1"/>
  <c r="W824" i="88"/>
  <c r="X824" i="88"/>
  <c r="W823" i="88"/>
  <c r="X823" i="88" s="1"/>
  <c r="W822" i="88"/>
  <c r="X822" i="88" s="1"/>
  <c r="W821" i="88"/>
  <c r="X821" i="88" s="1"/>
  <c r="W820" i="88"/>
  <c r="X820" i="88" s="1"/>
  <c r="W819" i="88"/>
  <c r="X819" i="88" s="1"/>
  <c r="W818" i="88"/>
  <c r="X818" i="88" s="1"/>
  <c r="W817" i="88"/>
  <c r="X817" i="88" s="1"/>
  <c r="W816" i="88"/>
  <c r="X816" i="88" s="1"/>
  <c r="W815" i="88"/>
  <c r="X815" i="88" s="1"/>
  <c r="W814" i="88"/>
  <c r="X814" i="88" s="1"/>
  <c r="W813" i="88"/>
  <c r="X813" i="88" s="1"/>
  <c r="W812" i="88"/>
  <c r="X812" i="88" s="1"/>
  <c r="W811" i="88"/>
  <c r="X811" i="88" s="1"/>
  <c r="T811" i="88"/>
  <c r="S811" i="88"/>
  <c r="R811" i="88"/>
  <c r="M811" i="88"/>
  <c r="L811" i="88"/>
  <c r="K811" i="88"/>
  <c r="F811" i="88"/>
  <c r="E811" i="88"/>
  <c r="D811" i="88"/>
  <c r="W810" i="88"/>
  <c r="X810" i="88" s="1"/>
  <c r="T810" i="88"/>
  <c r="S810" i="88"/>
  <c r="R810" i="88"/>
  <c r="M810" i="88"/>
  <c r="L810" i="88"/>
  <c r="K810" i="88"/>
  <c r="F810" i="88"/>
  <c r="E810" i="88"/>
  <c r="D810" i="88"/>
  <c r="W809" i="88"/>
  <c r="X809" i="88" s="1"/>
  <c r="T809" i="88"/>
  <c r="S809" i="88"/>
  <c r="R809" i="88"/>
  <c r="M809" i="88"/>
  <c r="L809" i="88"/>
  <c r="K809" i="88"/>
  <c r="F809" i="88"/>
  <c r="E809" i="88"/>
  <c r="D809" i="88"/>
  <c r="W808" i="88"/>
  <c r="X808" i="88" s="1"/>
  <c r="T808" i="88"/>
  <c r="S808" i="88"/>
  <c r="R808" i="88"/>
  <c r="M808" i="88"/>
  <c r="L808" i="88"/>
  <c r="K808" i="88"/>
  <c r="F808" i="88"/>
  <c r="E808" i="88"/>
  <c r="D808" i="88"/>
  <c r="W807" i="88"/>
  <c r="X807" i="88" s="1"/>
  <c r="T807" i="88"/>
  <c r="S807" i="88"/>
  <c r="R807" i="88"/>
  <c r="M807" i="88"/>
  <c r="L807" i="88"/>
  <c r="K807" i="88"/>
  <c r="F807" i="88"/>
  <c r="E807" i="88"/>
  <c r="D807" i="88"/>
  <c r="W806" i="88"/>
  <c r="X806" i="88"/>
  <c r="T806" i="88"/>
  <c r="S806" i="88"/>
  <c r="R806" i="88"/>
  <c r="M806" i="88"/>
  <c r="L806" i="88"/>
  <c r="K806" i="88"/>
  <c r="F806" i="88"/>
  <c r="E806" i="88"/>
  <c r="D806" i="88"/>
  <c r="W805" i="88"/>
  <c r="X805" i="88" s="1"/>
  <c r="T805" i="88"/>
  <c r="S805" i="88"/>
  <c r="R805" i="88"/>
  <c r="M805" i="88"/>
  <c r="L805" i="88"/>
  <c r="K805" i="88"/>
  <c r="F805" i="88"/>
  <c r="E805" i="88"/>
  <c r="D805" i="88"/>
  <c r="W804" i="88"/>
  <c r="X804" i="88" s="1"/>
  <c r="T804" i="88"/>
  <c r="S804" i="88"/>
  <c r="R804" i="88"/>
  <c r="M804" i="88"/>
  <c r="L804" i="88"/>
  <c r="K804" i="88"/>
  <c r="F804" i="88"/>
  <c r="E804" i="88"/>
  <c r="D804" i="88"/>
  <c r="W803" i="88"/>
  <c r="X803" i="88" s="1"/>
  <c r="T803" i="88"/>
  <c r="S803" i="88"/>
  <c r="R803" i="88"/>
  <c r="M803" i="88"/>
  <c r="L803" i="88"/>
  <c r="K803" i="88"/>
  <c r="F803" i="88"/>
  <c r="E803" i="88"/>
  <c r="D803" i="88"/>
  <c r="W802" i="88"/>
  <c r="X802" i="88" s="1"/>
  <c r="S802" i="88"/>
  <c r="R802" i="88"/>
  <c r="M802" i="88"/>
  <c r="K802" i="88"/>
  <c r="D802" i="88"/>
  <c r="W801" i="88"/>
  <c r="X801" i="88" s="1"/>
  <c r="T801" i="88"/>
  <c r="S801" i="88"/>
  <c r="R801" i="88"/>
  <c r="M801" i="88"/>
  <c r="K801" i="88"/>
  <c r="D801" i="88"/>
  <c r="W800" i="88"/>
  <c r="X800" i="88" s="1"/>
  <c r="T800" i="88"/>
  <c r="S800" i="88"/>
  <c r="R800" i="88"/>
  <c r="M800" i="88"/>
  <c r="L800" i="88"/>
  <c r="K800" i="88"/>
  <c r="E800" i="88"/>
  <c r="D800" i="88"/>
  <c r="W799" i="88"/>
  <c r="X799" i="88" s="1"/>
  <c r="T799" i="88"/>
  <c r="S799" i="88"/>
  <c r="R799" i="88"/>
  <c r="K799" i="88"/>
  <c r="F799" i="88"/>
  <c r="E799" i="88"/>
  <c r="D799" i="88"/>
  <c r="W798" i="88"/>
  <c r="X798" i="88" s="1"/>
  <c r="T798" i="88"/>
  <c r="R798" i="88"/>
  <c r="M798" i="88"/>
  <c r="L798" i="88"/>
  <c r="K798" i="88"/>
  <c r="E798" i="88"/>
  <c r="D798" i="88"/>
  <c r="W797" i="88"/>
  <c r="X797" i="88" s="1"/>
  <c r="S797" i="88"/>
  <c r="R797" i="88"/>
  <c r="M797" i="88"/>
  <c r="K797" i="88"/>
  <c r="F797" i="88"/>
  <c r="D797" i="88"/>
  <c r="W796" i="88"/>
  <c r="X796" i="88" s="1"/>
  <c r="T796" i="88"/>
  <c r="R796" i="88"/>
  <c r="M796" i="88"/>
  <c r="L796" i="88"/>
  <c r="K796" i="88"/>
  <c r="F796" i="88"/>
  <c r="E796" i="88"/>
  <c r="D796" i="88"/>
  <c r="W795" i="88"/>
  <c r="X795" i="88" s="1"/>
  <c r="S795" i="88"/>
  <c r="R795" i="88"/>
  <c r="M795" i="88"/>
  <c r="L795" i="88"/>
  <c r="K795" i="88"/>
  <c r="F795" i="88"/>
  <c r="D795" i="88"/>
  <c r="W794" i="88"/>
  <c r="X794" i="88"/>
  <c r="T794" i="88"/>
  <c r="S794" i="88"/>
  <c r="R794" i="88"/>
  <c r="L794" i="88"/>
  <c r="K794" i="88"/>
  <c r="F794" i="88"/>
  <c r="E794" i="88"/>
  <c r="D794" i="88"/>
  <c r="W793" i="88"/>
  <c r="X793" i="88" s="1"/>
  <c r="T793" i="88"/>
  <c r="S793" i="88"/>
  <c r="R793" i="88"/>
  <c r="M793" i="88"/>
  <c r="K793" i="88"/>
  <c r="E793" i="88"/>
  <c r="D793" i="88"/>
  <c r="W792" i="88"/>
  <c r="X792" i="88" s="1"/>
  <c r="T792" i="88"/>
  <c r="S792" i="88"/>
  <c r="R792" i="88"/>
  <c r="M792" i="88"/>
  <c r="K792" i="88"/>
  <c r="F792" i="88"/>
  <c r="D792" i="88"/>
  <c r="W791" i="88"/>
  <c r="X791" i="88" s="1"/>
  <c r="T791" i="88"/>
  <c r="S791" i="88"/>
  <c r="R791" i="88"/>
  <c r="L791" i="88"/>
  <c r="K791" i="88"/>
  <c r="F791" i="88"/>
  <c r="E791" i="88"/>
  <c r="D791" i="88"/>
  <c r="W790" i="88"/>
  <c r="X790" i="88" s="1"/>
  <c r="T790" i="88"/>
  <c r="S790" i="88"/>
  <c r="R790" i="88"/>
  <c r="L790" i="88"/>
  <c r="K790" i="88"/>
  <c r="F790" i="88"/>
  <c r="D790" i="88"/>
  <c r="W789" i="88"/>
  <c r="X789" i="88" s="1"/>
  <c r="S789" i="88"/>
  <c r="R789" i="88"/>
  <c r="L789" i="88"/>
  <c r="K789" i="88"/>
  <c r="F789" i="88"/>
  <c r="E789" i="88"/>
  <c r="D789" i="88"/>
  <c r="W788" i="88"/>
  <c r="X788" i="88" s="1"/>
  <c r="T788" i="88"/>
  <c r="S788" i="88"/>
  <c r="R788" i="88"/>
  <c r="L788" i="88"/>
  <c r="K788" i="88"/>
  <c r="F788" i="88"/>
  <c r="E788" i="88"/>
  <c r="D788" i="88"/>
  <c r="W787" i="88"/>
  <c r="X787" i="88" s="1"/>
  <c r="R787" i="88"/>
  <c r="K787" i="88"/>
  <c r="F787" i="88"/>
  <c r="E787" i="88"/>
  <c r="D787" i="88"/>
  <c r="W786" i="88"/>
  <c r="X786" i="88" s="1"/>
  <c r="S786" i="88"/>
  <c r="R786" i="88"/>
  <c r="L786" i="88"/>
  <c r="K786" i="88"/>
  <c r="E786" i="88"/>
  <c r="D786" i="88"/>
  <c r="W785" i="88"/>
  <c r="X785" i="88" s="1"/>
  <c r="T785" i="88"/>
  <c r="S785" i="88"/>
  <c r="R785" i="88"/>
  <c r="M785" i="88"/>
  <c r="L785" i="88"/>
  <c r="K785" i="88"/>
  <c r="D785" i="88"/>
  <c r="W784" i="88"/>
  <c r="X784" i="88"/>
  <c r="S784" i="88"/>
  <c r="R784" i="88"/>
  <c r="M784" i="88"/>
  <c r="L784" i="88"/>
  <c r="K784" i="88"/>
  <c r="D784" i="88"/>
  <c r="W783" i="88"/>
  <c r="X783" i="88" s="1"/>
  <c r="T783" i="88"/>
  <c r="S783" i="88"/>
  <c r="R783" i="88"/>
  <c r="K783" i="88"/>
  <c r="F783" i="88"/>
  <c r="E783" i="88"/>
  <c r="D783" i="88"/>
  <c r="W782" i="88"/>
  <c r="X782" i="88" s="1"/>
  <c r="T782" i="88"/>
  <c r="S782" i="88"/>
  <c r="R782" i="88"/>
  <c r="M782" i="88"/>
  <c r="L782" i="88"/>
  <c r="K782" i="88"/>
  <c r="D782" i="88"/>
  <c r="W781" i="88"/>
  <c r="X781" i="88" s="1"/>
  <c r="T781" i="88"/>
  <c r="R781" i="88"/>
  <c r="M781" i="88"/>
  <c r="L781" i="88"/>
  <c r="K781" i="88"/>
  <c r="D781" i="88"/>
  <c r="W780" i="88"/>
  <c r="X780" i="88" s="1"/>
  <c r="T780" i="88"/>
  <c r="S780" i="88"/>
  <c r="R780" i="88"/>
  <c r="L780" i="88"/>
  <c r="K780" i="88"/>
  <c r="E780" i="88"/>
  <c r="D780" i="88"/>
  <c r="W779" i="88"/>
  <c r="X779" i="88" s="1"/>
  <c r="T779" i="88"/>
  <c r="S779" i="88"/>
  <c r="R779" i="88"/>
  <c r="K779" i="88"/>
  <c r="E779" i="88"/>
  <c r="D779" i="88"/>
  <c r="W778" i="88"/>
  <c r="X778" i="88" s="1"/>
  <c r="S778" i="88"/>
  <c r="R778" i="88"/>
  <c r="L778" i="88"/>
  <c r="K778" i="88"/>
  <c r="F778" i="88"/>
  <c r="E778" i="88"/>
  <c r="D778" i="88"/>
  <c r="W777" i="88"/>
  <c r="X777" i="88" s="1"/>
  <c r="R777" i="88"/>
  <c r="L777" i="88"/>
  <c r="K777" i="88"/>
  <c r="F777" i="88"/>
  <c r="E777" i="88"/>
  <c r="D777" i="88"/>
  <c r="W776" i="88"/>
  <c r="X776" i="88" s="1"/>
  <c r="S776" i="88"/>
  <c r="R776" i="88"/>
  <c r="L776" i="88"/>
  <c r="K776" i="88"/>
  <c r="F776" i="88"/>
  <c r="E776" i="88"/>
  <c r="D776" i="88"/>
  <c r="W775" i="88"/>
  <c r="X775" i="88" s="1"/>
  <c r="R775" i="88"/>
  <c r="M775" i="88"/>
  <c r="L775" i="88"/>
  <c r="K775" i="88"/>
  <c r="F775" i="88"/>
  <c r="E775" i="88"/>
  <c r="D775" i="88"/>
  <c r="W774" i="88"/>
  <c r="X774" i="88" s="1"/>
  <c r="R774" i="88"/>
  <c r="M774" i="88"/>
  <c r="L774" i="88"/>
  <c r="K774" i="88"/>
  <c r="D774" i="88"/>
  <c r="W773" i="88"/>
  <c r="X773" i="88" s="1"/>
  <c r="S773" i="88"/>
  <c r="R773" i="88"/>
  <c r="M773" i="88"/>
  <c r="L773" i="88"/>
  <c r="K773" i="88"/>
  <c r="F773" i="88"/>
  <c r="E773" i="88"/>
  <c r="D773" i="88"/>
  <c r="W772" i="88"/>
  <c r="X772" i="88" s="1"/>
  <c r="S772" i="88"/>
  <c r="R772" i="88"/>
  <c r="M772" i="88"/>
  <c r="L772" i="88"/>
  <c r="K772" i="88"/>
  <c r="F772" i="88"/>
  <c r="D772" i="88"/>
  <c r="W771" i="88"/>
  <c r="X771" i="88" s="1"/>
  <c r="S771" i="88"/>
  <c r="R771" i="88"/>
  <c r="M771" i="88"/>
  <c r="L771" i="88"/>
  <c r="K771" i="88"/>
  <c r="F771" i="88"/>
  <c r="D771" i="88"/>
  <c r="W770" i="88"/>
  <c r="X770" i="88" s="1"/>
  <c r="S770" i="88"/>
  <c r="R770" i="88"/>
  <c r="M770" i="88"/>
  <c r="L770" i="88"/>
  <c r="K770" i="88"/>
  <c r="F770" i="88"/>
  <c r="E770" i="88"/>
  <c r="D770" i="88"/>
  <c r="W769" i="88"/>
  <c r="X769" i="88" s="1"/>
  <c r="S769" i="88"/>
  <c r="R769" i="88"/>
  <c r="K769" i="88"/>
  <c r="E769" i="88"/>
  <c r="D769" i="88"/>
  <c r="W768" i="88"/>
  <c r="X768" i="88" s="1"/>
  <c r="S768" i="88"/>
  <c r="R768" i="88"/>
  <c r="M768" i="88"/>
  <c r="L768" i="88"/>
  <c r="K768" i="88"/>
  <c r="F768" i="88"/>
  <c r="E768" i="88"/>
  <c r="D768" i="88"/>
  <c r="W767" i="88"/>
  <c r="X767" i="88" s="1"/>
  <c r="R767" i="88"/>
  <c r="L767" i="88"/>
  <c r="K767" i="88"/>
  <c r="D767" i="88"/>
  <c r="W766" i="88"/>
  <c r="X766" i="88" s="1"/>
  <c r="T766" i="88"/>
  <c r="R766" i="88"/>
  <c r="K766" i="88"/>
  <c r="F766" i="88"/>
  <c r="E766" i="88"/>
  <c r="D766" i="88"/>
  <c r="W765" i="88"/>
  <c r="X765" i="88" s="1"/>
  <c r="T765" i="88"/>
  <c r="R765" i="88"/>
  <c r="K765" i="88"/>
  <c r="F765" i="88"/>
  <c r="E765" i="88"/>
  <c r="D765" i="88"/>
  <c r="W764" i="88"/>
  <c r="X764" i="88" s="1"/>
  <c r="S764" i="88"/>
  <c r="R764" i="88"/>
  <c r="L764" i="88"/>
  <c r="K764" i="88"/>
  <c r="E764" i="88"/>
  <c r="D764" i="88"/>
  <c r="W763" i="88"/>
  <c r="X763" i="88" s="1"/>
  <c r="R763" i="88"/>
  <c r="K763" i="88"/>
  <c r="D763" i="88"/>
  <c r="W762" i="88"/>
  <c r="X762" i="88" s="1"/>
  <c r="T762" i="88"/>
  <c r="R762" i="88"/>
  <c r="K762" i="88"/>
  <c r="F762" i="88"/>
  <c r="E762" i="88"/>
  <c r="D762" i="88"/>
  <c r="W761" i="88"/>
  <c r="X761" i="88" s="1"/>
  <c r="T761" i="88"/>
  <c r="R761" i="88"/>
  <c r="K761" i="88"/>
  <c r="D761" i="88"/>
  <c r="W760" i="88"/>
  <c r="X760" i="88" s="1"/>
  <c r="R760" i="88"/>
  <c r="M760" i="88"/>
  <c r="L760" i="88"/>
  <c r="K760" i="88"/>
  <c r="F760" i="88"/>
  <c r="D760" i="88"/>
  <c r="W759" i="88"/>
  <c r="X759" i="88" s="1"/>
  <c r="T759" i="88"/>
  <c r="R759" i="88"/>
  <c r="K759" i="88"/>
  <c r="D759" i="88"/>
  <c r="W758" i="88"/>
  <c r="X758" i="88" s="1"/>
  <c r="T758" i="88"/>
  <c r="S758" i="88"/>
  <c r="R758" i="88"/>
  <c r="K758" i="88"/>
  <c r="E758" i="88"/>
  <c r="D758" i="88"/>
  <c r="W757" i="88"/>
  <c r="X757" i="88" s="1"/>
  <c r="R757" i="88"/>
  <c r="K757" i="88"/>
  <c r="D757" i="88"/>
  <c r="W756" i="88"/>
  <c r="X756" i="88" s="1"/>
  <c r="T756" i="88"/>
  <c r="S756" i="88"/>
  <c r="R756" i="88"/>
  <c r="K756" i="88"/>
  <c r="D756" i="88"/>
  <c r="W755" i="88"/>
  <c r="X755" i="88" s="1"/>
  <c r="T755" i="88"/>
  <c r="S755" i="88"/>
  <c r="R755" i="88"/>
  <c r="K755" i="88"/>
  <c r="E755" i="88"/>
  <c r="D755" i="88"/>
  <c r="W754" i="88"/>
  <c r="X754" i="88" s="1"/>
  <c r="T754" i="88"/>
  <c r="S754" i="88"/>
  <c r="R754" i="88"/>
  <c r="L754" i="88"/>
  <c r="K754" i="88"/>
  <c r="D754" i="88"/>
  <c r="W753" i="88"/>
  <c r="X753" i="88"/>
  <c r="T753" i="88"/>
  <c r="S753" i="88"/>
  <c r="R753" i="88"/>
  <c r="K753" i="88"/>
  <c r="E753" i="88"/>
  <c r="D753" i="88"/>
  <c r="W752" i="88"/>
  <c r="X752" i="88"/>
  <c r="S752" i="88"/>
  <c r="R752" i="88"/>
  <c r="L752" i="88"/>
  <c r="K752" i="88"/>
  <c r="E752" i="88"/>
  <c r="D752" i="88"/>
  <c r="W751" i="88"/>
  <c r="X751" i="88" s="1"/>
  <c r="T751" i="88"/>
  <c r="S751" i="88"/>
  <c r="R751" i="88"/>
  <c r="K751" i="88"/>
  <c r="F751" i="88"/>
  <c r="E751" i="88"/>
  <c r="D751" i="88"/>
  <c r="W750" i="88"/>
  <c r="X750" i="88" s="1"/>
  <c r="T750" i="88"/>
  <c r="S750" i="88"/>
  <c r="R750" i="88"/>
  <c r="M750" i="88"/>
  <c r="K750" i="88"/>
  <c r="F750" i="88"/>
  <c r="E750" i="88"/>
  <c r="D750" i="88"/>
  <c r="W749" i="88"/>
  <c r="X749" i="88" s="1"/>
  <c r="S749" i="88"/>
  <c r="R749" i="88"/>
  <c r="L749" i="88"/>
  <c r="K749" i="88"/>
  <c r="E749" i="88"/>
  <c r="D749" i="88"/>
  <c r="W748" i="88"/>
  <c r="X748" i="88" s="1"/>
  <c r="R748" i="88"/>
  <c r="K748" i="88"/>
  <c r="F748" i="88"/>
  <c r="E748" i="88"/>
  <c r="D748" i="88"/>
  <c r="W747" i="88"/>
  <c r="X747" i="88" s="1"/>
  <c r="R747" i="88"/>
  <c r="L747" i="88"/>
  <c r="K747" i="88"/>
  <c r="F747" i="88"/>
  <c r="E747" i="88"/>
  <c r="D747" i="88"/>
  <c r="W746" i="88"/>
  <c r="X746" i="88" s="1"/>
  <c r="R746" i="88"/>
  <c r="L746" i="88"/>
  <c r="K746" i="88"/>
  <c r="F746" i="88"/>
  <c r="E746" i="88"/>
  <c r="D746" i="88"/>
  <c r="W745" i="88"/>
  <c r="X745" i="88"/>
  <c r="T745" i="88"/>
  <c r="R745" i="88"/>
  <c r="K745" i="88"/>
  <c r="D745" i="88"/>
  <c r="W744" i="88"/>
  <c r="X744" i="88" s="1"/>
  <c r="S744" i="88"/>
  <c r="R744" i="88"/>
  <c r="M744" i="88"/>
  <c r="L744" i="88"/>
  <c r="K744" i="88"/>
  <c r="D744" i="88"/>
  <c r="W743" i="88"/>
  <c r="X743" i="88" s="1"/>
  <c r="T743" i="88"/>
  <c r="S743" i="88"/>
  <c r="R743" i="88"/>
  <c r="K743" i="88"/>
  <c r="D743" i="88"/>
  <c r="W742" i="88"/>
  <c r="X742" i="88" s="1"/>
  <c r="S742" i="88"/>
  <c r="R742" i="88"/>
  <c r="M742" i="88"/>
  <c r="L742" i="88"/>
  <c r="K742" i="88"/>
  <c r="F742" i="88"/>
  <c r="E742" i="88"/>
  <c r="D742" i="88"/>
  <c r="W741" i="88"/>
  <c r="X741" i="88" s="1"/>
  <c r="T741" i="88"/>
  <c r="S741" i="88"/>
  <c r="R741" i="88"/>
  <c r="M741" i="88"/>
  <c r="L741" i="88"/>
  <c r="K741" i="88"/>
  <c r="E741" i="88"/>
  <c r="D741" i="88"/>
  <c r="W740" i="88"/>
  <c r="X740" i="88" s="1"/>
  <c r="S740" i="88"/>
  <c r="R740" i="88"/>
  <c r="M740" i="88"/>
  <c r="L740" i="88"/>
  <c r="K740" i="88"/>
  <c r="E740" i="88"/>
  <c r="D740" i="88"/>
  <c r="W739" i="88"/>
  <c r="X739" i="88" s="1"/>
  <c r="T739" i="88"/>
  <c r="S739" i="88"/>
  <c r="R739" i="88"/>
  <c r="M739" i="88"/>
  <c r="L739" i="88"/>
  <c r="K739" i="88"/>
  <c r="F739" i="88"/>
  <c r="E739" i="88"/>
  <c r="D739" i="88"/>
  <c r="W738" i="88"/>
  <c r="X738" i="88" s="1"/>
  <c r="S738" i="88"/>
  <c r="R738" i="88"/>
  <c r="M738" i="88"/>
  <c r="L738" i="88"/>
  <c r="K738" i="88"/>
  <c r="E738" i="88"/>
  <c r="D738" i="88"/>
  <c r="W737" i="88"/>
  <c r="X737" i="88" s="1"/>
  <c r="T737" i="88"/>
  <c r="S737" i="88"/>
  <c r="R737" i="88"/>
  <c r="M737" i="88"/>
  <c r="K737" i="88"/>
  <c r="D737" i="88"/>
  <c r="W736" i="88"/>
  <c r="X736" i="88" s="1"/>
  <c r="T736" i="88"/>
  <c r="S736" i="88"/>
  <c r="R736" i="88"/>
  <c r="M736" i="88"/>
  <c r="K736" i="88"/>
  <c r="F736" i="88"/>
  <c r="E736" i="88"/>
  <c r="D736" i="88"/>
  <c r="W735" i="88"/>
  <c r="X735" i="88" s="1"/>
  <c r="T735" i="88"/>
  <c r="S735" i="88"/>
  <c r="R735" i="88"/>
  <c r="M735" i="88"/>
  <c r="K735" i="88"/>
  <c r="F735" i="88"/>
  <c r="D735" i="88"/>
  <c r="W734" i="88"/>
  <c r="X734" i="88" s="1"/>
  <c r="T734" i="88"/>
  <c r="S734" i="88"/>
  <c r="R734" i="88"/>
  <c r="K734" i="88"/>
  <c r="F734" i="88"/>
  <c r="E734" i="88"/>
  <c r="D734" i="88"/>
  <c r="W733" i="88"/>
  <c r="X733" i="88" s="1"/>
  <c r="T733" i="88"/>
  <c r="S733" i="88"/>
  <c r="R733" i="88"/>
  <c r="L733" i="88"/>
  <c r="K733" i="88"/>
  <c r="D733" i="88"/>
  <c r="W732" i="88"/>
  <c r="X732" i="88"/>
  <c r="R732" i="88"/>
  <c r="K732" i="88"/>
  <c r="E732" i="88"/>
  <c r="W731" i="88"/>
  <c r="X731" i="88" s="1"/>
  <c r="T731" i="88"/>
  <c r="S731" i="88"/>
  <c r="R731" i="88"/>
  <c r="K731" i="88"/>
  <c r="F731" i="88"/>
  <c r="E731" i="88"/>
  <c r="D731" i="88"/>
  <c r="W730" i="88"/>
  <c r="X730" i="88" s="1"/>
  <c r="T730" i="88"/>
  <c r="R730" i="88"/>
  <c r="K730" i="88"/>
  <c r="F730" i="88"/>
  <c r="D730" i="88"/>
  <c r="W729" i="88"/>
  <c r="X729" i="88" s="1"/>
  <c r="T729" i="88"/>
  <c r="R729" i="88"/>
  <c r="M729" i="88"/>
  <c r="L729" i="88"/>
  <c r="K729" i="88"/>
  <c r="F729" i="88"/>
  <c r="E729" i="88"/>
  <c r="D729" i="88"/>
  <c r="W728" i="88"/>
  <c r="X728" i="88" s="1"/>
  <c r="S728" i="88"/>
  <c r="R728" i="88"/>
  <c r="L728" i="88"/>
  <c r="K728" i="88"/>
  <c r="F728" i="88"/>
  <c r="E728" i="88"/>
  <c r="D728" i="88"/>
  <c r="W727" i="88"/>
  <c r="X727" i="88" s="1"/>
  <c r="R727" i="88"/>
  <c r="M727" i="88"/>
  <c r="L727" i="88"/>
  <c r="K727" i="88"/>
  <c r="F727" i="88"/>
  <c r="E727" i="88"/>
  <c r="D727" i="88"/>
  <c r="W726" i="88"/>
  <c r="X726" i="88" s="1"/>
  <c r="R726" i="88"/>
  <c r="K726" i="88"/>
  <c r="D726" i="88"/>
  <c r="W725" i="88"/>
  <c r="X725" i="88"/>
  <c r="R725" i="88"/>
  <c r="L725" i="88"/>
  <c r="K725" i="88"/>
  <c r="D725" i="88"/>
  <c r="W724" i="88"/>
  <c r="X724" i="88" s="1"/>
  <c r="R724" i="88"/>
  <c r="K724" i="88"/>
  <c r="E724" i="88"/>
  <c r="D724" i="88"/>
  <c r="W723" i="88"/>
  <c r="X723" i="88"/>
  <c r="R723" i="88"/>
  <c r="E723" i="88"/>
  <c r="D723" i="88"/>
  <c r="W722" i="88"/>
  <c r="X722" i="88" s="1"/>
  <c r="R722" i="88"/>
  <c r="L722" i="88"/>
  <c r="K722" i="88"/>
  <c r="D722" i="88"/>
  <c r="W721" i="88"/>
  <c r="X721" i="88" s="1"/>
  <c r="R721" i="88"/>
  <c r="M721" i="88"/>
  <c r="L721" i="88"/>
  <c r="K721" i="88"/>
  <c r="D721" i="88"/>
  <c r="W720" i="88"/>
  <c r="X720" i="88"/>
  <c r="R720" i="88"/>
  <c r="M720" i="88"/>
  <c r="K720" i="88"/>
  <c r="D720" i="88"/>
  <c r="W719" i="88"/>
  <c r="X719" i="88" s="1"/>
  <c r="R719" i="88"/>
  <c r="M719" i="88"/>
  <c r="L719" i="88"/>
  <c r="K719" i="88"/>
  <c r="D719" i="88"/>
  <c r="W718" i="88"/>
  <c r="X718" i="88" s="1"/>
  <c r="R718" i="88"/>
  <c r="L718" i="88"/>
  <c r="K718" i="88"/>
  <c r="D718" i="88"/>
  <c r="W717" i="88"/>
  <c r="X717" i="88" s="1"/>
  <c r="T717" i="88"/>
  <c r="R717" i="88"/>
  <c r="L717" i="88"/>
  <c r="K717" i="88"/>
  <c r="F717" i="88"/>
  <c r="D717" i="88"/>
  <c r="W716" i="88"/>
  <c r="X716" i="88" s="1"/>
  <c r="S716" i="88"/>
  <c r="R716" i="88"/>
  <c r="L716" i="88"/>
  <c r="K716" i="88"/>
  <c r="F716" i="88"/>
  <c r="E716" i="88"/>
  <c r="D716" i="88"/>
  <c r="W715" i="88"/>
  <c r="X715" i="88" s="1"/>
  <c r="T715" i="88"/>
  <c r="S715" i="88"/>
  <c r="R715" i="88"/>
  <c r="K715" i="88"/>
  <c r="D715" i="88"/>
  <c r="W714" i="88"/>
  <c r="X714" i="88" s="1"/>
  <c r="T714" i="88"/>
  <c r="S714" i="88"/>
  <c r="R714" i="88"/>
  <c r="M714" i="88"/>
  <c r="L714" i="88"/>
  <c r="K714" i="88"/>
  <c r="F714" i="88"/>
  <c r="E714" i="88"/>
  <c r="D714" i="88"/>
  <c r="W713" i="88"/>
  <c r="X713" i="88" s="1"/>
  <c r="T713" i="88"/>
  <c r="S713" i="88"/>
  <c r="R713" i="88"/>
  <c r="M713" i="88"/>
  <c r="L713" i="88"/>
  <c r="K713" i="88"/>
  <c r="F713" i="88"/>
  <c r="E713" i="88"/>
  <c r="D713" i="88"/>
  <c r="W712" i="88"/>
  <c r="X712" i="88" s="1"/>
  <c r="T712" i="88"/>
  <c r="S712" i="88"/>
  <c r="R712" i="88"/>
  <c r="M712" i="88"/>
  <c r="L712" i="88"/>
  <c r="K712" i="88"/>
  <c r="F712" i="88"/>
  <c r="E712" i="88"/>
  <c r="D712" i="88"/>
  <c r="W711" i="88"/>
  <c r="X711" i="88" s="1"/>
  <c r="T711" i="88"/>
  <c r="S711" i="88"/>
  <c r="R711" i="88"/>
  <c r="M711" i="88"/>
  <c r="L711" i="88"/>
  <c r="K711" i="88"/>
  <c r="F711" i="88"/>
  <c r="E711" i="88"/>
  <c r="D711" i="88"/>
  <c r="W710" i="88"/>
  <c r="X710" i="88" s="1"/>
  <c r="T710" i="88"/>
  <c r="S710" i="88"/>
  <c r="R710" i="88"/>
  <c r="M710" i="88"/>
  <c r="L710" i="88"/>
  <c r="K710" i="88"/>
  <c r="F710" i="88"/>
  <c r="E710" i="88"/>
  <c r="D710" i="88"/>
  <c r="W709" i="88"/>
  <c r="X709" i="88" s="1"/>
  <c r="T709" i="88"/>
  <c r="S709" i="88"/>
  <c r="R709" i="88"/>
  <c r="M709" i="88"/>
  <c r="L709" i="88"/>
  <c r="K709" i="88"/>
  <c r="F709" i="88"/>
  <c r="E709" i="88"/>
  <c r="D709" i="88"/>
  <c r="W708" i="88"/>
  <c r="X708" i="88" s="1"/>
  <c r="T708" i="88"/>
  <c r="S708" i="88"/>
  <c r="R708" i="88"/>
  <c r="M708" i="88"/>
  <c r="L708" i="88"/>
  <c r="K708" i="88"/>
  <c r="F708" i="88"/>
  <c r="E708" i="88"/>
  <c r="D708" i="88"/>
  <c r="W707" i="88"/>
  <c r="X707" i="88" s="1"/>
  <c r="T707" i="88"/>
  <c r="S707" i="88"/>
  <c r="R707" i="88"/>
  <c r="M707" i="88"/>
  <c r="L707" i="88"/>
  <c r="K707" i="88"/>
  <c r="F707" i="88"/>
  <c r="E707" i="88"/>
  <c r="D707" i="88"/>
  <c r="W706" i="88"/>
  <c r="X706" i="88"/>
  <c r="T706" i="88"/>
  <c r="S706" i="88"/>
  <c r="R706" i="88"/>
  <c r="M706" i="88"/>
  <c r="L706" i="88"/>
  <c r="K706" i="88"/>
  <c r="F706" i="88"/>
  <c r="E706" i="88"/>
  <c r="D706" i="88"/>
  <c r="W705" i="88"/>
  <c r="X705" i="88" s="1"/>
  <c r="T705" i="88"/>
  <c r="S705" i="88"/>
  <c r="R705" i="88"/>
  <c r="M705" i="88"/>
  <c r="L705" i="88"/>
  <c r="K705" i="88"/>
  <c r="F705" i="88"/>
  <c r="E705" i="88"/>
  <c r="D705" i="88"/>
  <c r="W704" i="88"/>
  <c r="X704" i="88" s="1"/>
  <c r="T704" i="88"/>
  <c r="S704" i="88"/>
  <c r="R704" i="88"/>
  <c r="O704" i="88"/>
  <c r="M704" i="88"/>
  <c r="L704" i="88"/>
  <c r="K704" i="88"/>
  <c r="H704" i="88"/>
  <c r="F704" i="88"/>
  <c r="E704" i="88"/>
  <c r="D704" i="88"/>
  <c r="W703" i="88"/>
  <c r="X703" i="88" s="1"/>
  <c r="T703" i="88"/>
  <c r="S703" i="88"/>
  <c r="R703" i="88"/>
  <c r="M703" i="88"/>
  <c r="L703" i="88"/>
  <c r="K703" i="88"/>
  <c r="F703" i="88"/>
  <c r="E703" i="88"/>
  <c r="D703" i="88"/>
  <c r="W702" i="88"/>
  <c r="X702" i="88" s="1"/>
  <c r="T702" i="88"/>
  <c r="S702" i="88"/>
  <c r="R702" i="88"/>
  <c r="M702" i="88"/>
  <c r="L702" i="88"/>
  <c r="K702" i="88"/>
  <c r="F702" i="88"/>
  <c r="E702" i="88"/>
  <c r="D702" i="88"/>
  <c r="W701" i="88"/>
  <c r="X701" i="88" s="1"/>
  <c r="T701" i="88"/>
  <c r="S701" i="88"/>
  <c r="R701" i="88"/>
  <c r="M701" i="88"/>
  <c r="L701" i="88"/>
  <c r="K701" i="88"/>
  <c r="F701" i="88"/>
  <c r="E701" i="88"/>
  <c r="D701" i="88"/>
  <c r="W700" i="88"/>
  <c r="X700" i="88" s="1"/>
  <c r="T700" i="88"/>
  <c r="S700" i="88"/>
  <c r="R700" i="88"/>
  <c r="M700" i="88"/>
  <c r="L700" i="88"/>
  <c r="K700" i="88"/>
  <c r="F700" i="88"/>
  <c r="E700" i="88"/>
  <c r="D700" i="88"/>
  <c r="W699" i="88"/>
  <c r="X699" i="88" s="1"/>
  <c r="T699" i="88"/>
  <c r="S699" i="88"/>
  <c r="R699" i="88"/>
  <c r="M699" i="88"/>
  <c r="L699" i="88"/>
  <c r="K699" i="88"/>
  <c r="F699" i="88"/>
  <c r="E699" i="88"/>
  <c r="D699" i="88"/>
  <c r="W698" i="88"/>
  <c r="X698" i="88"/>
  <c r="T698" i="88"/>
  <c r="S698" i="88"/>
  <c r="R698" i="88"/>
  <c r="M698" i="88"/>
  <c r="L698" i="88"/>
  <c r="K698" i="88"/>
  <c r="F698" i="88"/>
  <c r="E698" i="88"/>
  <c r="D698" i="88"/>
  <c r="W697" i="88"/>
  <c r="X697" i="88" s="1"/>
  <c r="T697" i="88"/>
  <c r="S697" i="88"/>
  <c r="R697" i="88"/>
  <c r="M697" i="88"/>
  <c r="L697" i="88"/>
  <c r="K697" i="88"/>
  <c r="F697" i="88"/>
  <c r="E697" i="88"/>
  <c r="D697" i="88"/>
  <c r="W696" i="88"/>
  <c r="X696" i="88" s="1"/>
  <c r="T696" i="88"/>
  <c r="S696" i="88"/>
  <c r="R696" i="88"/>
  <c r="M696" i="88"/>
  <c r="L696" i="88"/>
  <c r="K696" i="88"/>
  <c r="F696" i="88"/>
  <c r="E696" i="88"/>
  <c r="D696" i="88"/>
  <c r="W695" i="88"/>
  <c r="X695" i="88" s="1"/>
  <c r="T695" i="88"/>
  <c r="S695" i="88"/>
  <c r="R695" i="88"/>
  <c r="M695" i="88"/>
  <c r="L695" i="88"/>
  <c r="K695" i="88"/>
  <c r="F695" i="88"/>
  <c r="E695" i="88"/>
  <c r="D695" i="88"/>
  <c r="W694" i="88"/>
  <c r="X694" i="88" s="1"/>
  <c r="T694" i="88"/>
  <c r="S694" i="88"/>
  <c r="R694" i="88"/>
  <c r="M694" i="88"/>
  <c r="L694" i="88"/>
  <c r="K694" i="88"/>
  <c r="F694" i="88"/>
  <c r="E694" i="88"/>
  <c r="D694" i="88"/>
  <c r="W693" i="88"/>
  <c r="X693" i="88" s="1"/>
  <c r="T693" i="88"/>
  <c r="S693" i="88"/>
  <c r="R693" i="88"/>
  <c r="M693" i="88"/>
  <c r="L693" i="88"/>
  <c r="K693" i="88"/>
  <c r="F693" i="88"/>
  <c r="E693" i="88"/>
  <c r="D693" i="88"/>
  <c r="W692" i="88"/>
  <c r="X692" i="88" s="1"/>
  <c r="T692" i="88"/>
  <c r="S692" i="88"/>
  <c r="R692" i="88"/>
  <c r="O692" i="88"/>
  <c r="M692" i="88"/>
  <c r="L692" i="88"/>
  <c r="K692" i="88"/>
  <c r="H692" i="88"/>
  <c r="F692" i="88"/>
  <c r="E692" i="88"/>
  <c r="D692" i="88"/>
  <c r="W691" i="88"/>
  <c r="X691" i="88" s="1"/>
  <c r="T691" i="88"/>
  <c r="S691" i="88"/>
  <c r="R691" i="88"/>
  <c r="M691" i="88"/>
  <c r="L691" i="88"/>
  <c r="K691" i="88"/>
  <c r="F691" i="88"/>
  <c r="E691" i="88"/>
  <c r="D691" i="88"/>
  <c r="W690" i="88"/>
  <c r="X690" i="88" s="1"/>
  <c r="T690" i="88"/>
  <c r="S690" i="88"/>
  <c r="R690" i="88"/>
  <c r="M690" i="88"/>
  <c r="L690" i="88"/>
  <c r="K690" i="88"/>
  <c r="F690" i="88"/>
  <c r="E690" i="88"/>
  <c r="D690" i="88"/>
  <c r="W689" i="88"/>
  <c r="X689" i="88" s="1"/>
  <c r="T689" i="88"/>
  <c r="S689" i="88"/>
  <c r="R689" i="88"/>
  <c r="M689" i="88"/>
  <c r="L689" i="88"/>
  <c r="K689" i="88"/>
  <c r="F689" i="88"/>
  <c r="E689" i="88"/>
  <c r="D689" i="88"/>
  <c r="W688" i="88"/>
  <c r="X688" i="88" s="1"/>
  <c r="T688" i="88"/>
  <c r="S688" i="88"/>
  <c r="R688" i="88"/>
  <c r="M688" i="88"/>
  <c r="L688" i="88"/>
  <c r="K688" i="88"/>
  <c r="F688" i="88"/>
  <c r="E688" i="88"/>
  <c r="D688" i="88"/>
  <c r="W687" i="88"/>
  <c r="X687" i="88" s="1"/>
  <c r="T687" i="88"/>
  <c r="S687" i="88"/>
  <c r="R687" i="88"/>
  <c r="M687" i="88"/>
  <c r="L687" i="88"/>
  <c r="K687" i="88"/>
  <c r="F687" i="88"/>
  <c r="E687" i="88"/>
  <c r="D687" i="88"/>
  <c r="W686" i="88"/>
  <c r="X686" i="88" s="1"/>
  <c r="T686" i="88"/>
  <c r="S686" i="88"/>
  <c r="R686" i="88"/>
  <c r="M686" i="88"/>
  <c r="L686" i="88"/>
  <c r="K686" i="88"/>
  <c r="F686" i="88"/>
  <c r="E686" i="88"/>
  <c r="D686" i="88"/>
  <c r="W685" i="88"/>
  <c r="X685" i="88" s="1"/>
  <c r="T685" i="88"/>
  <c r="S685" i="88"/>
  <c r="R685" i="88"/>
  <c r="M685" i="88"/>
  <c r="L685" i="88"/>
  <c r="K685" i="88"/>
  <c r="F685" i="88"/>
  <c r="E685" i="88"/>
  <c r="D685" i="88"/>
  <c r="W684" i="88"/>
  <c r="X684" i="88" s="1"/>
  <c r="T684" i="88"/>
  <c r="S684" i="88"/>
  <c r="R684" i="88"/>
  <c r="M684" i="88"/>
  <c r="L684" i="88"/>
  <c r="K684" i="88"/>
  <c r="F684" i="88"/>
  <c r="E684" i="88"/>
  <c r="D684" i="88"/>
  <c r="W683" i="88"/>
  <c r="X683" i="88" s="1"/>
  <c r="T683" i="88"/>
  <c r="S683" i="88"/>
  <c r="R683" i="88"/>
  <c r="M683" i="88"/>
  <c r="L683" i="88"/>
  <c r="K683" i="88"/>
  <c r="F683" i="88"/>
  <c r="E683" i="88"/>
  <c r="D683" i="88"/>
  <c r="W682" i="88"/>
  <c r="X682" i="88" s="1"/>
  <c r="T682" i="88"/>
  <c r="S682" i="88"/>
  <c r="R682" i="88"/>
  <c r="M682" i="88"/>
  <c r="L682" i="88"/>
  <c r="K682" i="88"/>
  <c r="F682" i="88"/>
  <c r="E682" i="88"/>
  <c r="D682" i="88"/>
  <c r="W681" i="88"/>
  <c r="X681" i="88"/>
  <c r="T681" i="88"/>
  <c r="S681" i="88"/>
  <c r="R681" i="88"/>
  <c r="M681" i="88"/>
  <c r="L681" i="88"/>
  <c r="K681" i="88"/>
  <c r="F681" i="88"/>
  <c r="E681" i="88"/>
  <c r="D681" i="88"/>
  <c r="W680" i="88"/>
  <c r="X680" i="88" s="1"/>
  <c r="T680" i="88"/>
  <c r="S680" i="88"/>
  <c r="R680" i="88"/>
  <c r="M680" i="88"/>
  <c r="L680" i="88"/>
  <c r="K680" i="88"/>
  <c r="F680" i="88"/>
  <c r="E680" i="88"/>
  <c r="D680" i="88"/>
  <c r="W679" i="88"/>
  <c r="X679" i="88" s="1"/>
  <c r="T679" i="88"/>
  <c r="S679" i="88"/>
  <c r="R679" i="88"/>
  <c r="M679" i="88"/>
  <c r="L679" i="88"/>
  <c r="K679" i="88"/>
  <c r="F679" i="88"/>
  <c r="E679" i="88"/>
  <c r="D679" i="88"/>
  <c r="W678" i="88"/>
  <c r="X678" i="88" s="1"/>
  <c r="S678" i="88"/>
  <c r="R678" i="88"/>
  <c r="M678" i="88"/>
  <c r="L678" i="88"/>
  <c r="K678" i="88"/>
  <c r="F678" i="88"/>
  <c r="E678" i="88"/>
  <c r="D678" i="88"/>
  <c r="W677" i="88"/>
  <c r="X677" i="88" s="1"/>
  <c r="S677" i="88"/>
  <c r="R677" i="88"/>
  <c r="M677" i="88"/>
  <c r="L677" i="88"/>
  <c r="K677" i="88"/>
  <c r="F677" i="88"/>
  <c r="E677" i="88"/>
  <c r="D677" i="88"/>
  <c r="W676" i="88"/>
  <c r="X676" i="88" s="1"/>
  <c r="S676" i="88"/>
  <c r="R676" i="88"/>
  <c r="M676" i="88"/>
  <c r="L676" i="88"/>
  <c r="K676" i="88"/>
  <c r="E676" i="88"/>
  <c r="D676" i="88"/>
  <c r="W675" i="88"/>
  <c r="X675" i="88" s="1"/>
  <c r="S675" i="88"/>
  <c r="R675" i="88"/>
  <c r="L675" i="88"/>
  <c r="K675" i="88"/>
  <c r="F675" i="88"/>
  <c r="E675" i="88"/>
  <c r="D675" i="88"/>
  <c r="W674" i="88"/>
  <c r="X674" i="88" s="1"/>
  <c r="S674" i="88"/>
  <c r="R674" i="88"/>
  <c r="L674" i="88"/>
  <c r="K674" i="88"/>
  <c r="F674" i="88"/>
  <c r="E674" i="88"/>
  <c r="D674" i="88"/>
  <c r="W673" i="88"/>
  <c r="X673" i="88" s="1"/>
  <c r="S673" i="88"/>
  <c r="R673" i="88"/>
  <c r="M673" i="88"/>
  <c r="L673" i="88"/>
  <c r="K673" i="88"/>
  <c r="F673" i="88"/>
  <c r="E673" i="88"/>
  <c r="D673" i="88"/>
  <c r="W672" i="88"/>
  <c r="X672" i="88" s="1"/>
  <c r="S672" i="88"/>
  <c r="R672" i="88"/>
  <c r="M672" i="88"/>
  <c r="L672" i="88"/>
  <c r="K672" i="88"/>
  <c r="E672" i="88"/>
  <c r="D672" i="88"/>
  <c r="W671" i="88"/>
  <c r="X671" i="88" s="1"/>
  <c r="S671" i="88"/>
  <c r="R671" i="88"/>
  <c r="L671" i="88"/>
  <c r="K671" i="88"/>
  <c r="E671" i="88"/>
  <c r="D671" i="88"/>
  <c r="W670" i="88"/>
  <c r="X670" i="88" s="1"/>
  <c r="S670" i="88"/>
  <c r="R670" i="88"/>
  <c r="L670" i="88"/>
  <c r="K670" i="88"/>
  <c r="E670" i="88"/>
  <c r="D670" i="88"/>
  <c r="W669" i="88"/>
  <c r="X669" i="88" s="1"/>
  <c r="T669" i="88"/>
  <c r="S669" i="88"/>
  <c r="R669" i="88"/>
  <c r="M669" i="88"/>
  <c r="L669" i="88"/>
  <c r="K669" i="88"/>
  <c r="F669" i="88"/>
  <c r="E669" i="88"/>
  <c r="D669" i="88"/>
  <c r="W668" i="88"/>
  <c r="X668" i="88" s="1"/>
  <c r="S668" i="88"/>
  <c r="R668" i="88"/>
  <c r="M668" i="88"/>
  <c r="L668" i="88"/>
  <c r="K668" i="88"/>
  <c r="F668" i="88"/>
  <c r="E668" i="88"/>
  <c r="D668" i="88"/>
  <c r="W667" i="88"/>
  <c r="X667" i="88"/>
  <c r="T667" i="88"/>
  <c r="S667" i="88"/>
  <c r="R667" i="88"/>
  <c r="M667" i="88"/>
  <c r="L667" i="88"/>
  <c r="K667" i="88"/>
  <c r="F667" i="88"/>
  <c r="E667" i="88"/>
  <c r="D667" i="88"/>
  <c r="W666" i="88"/>
  <c r="X666" i="88" s="1"/>
  <c r="T666" i="88"/>
  <c r="S666" i="88"/>
  <c r="R666" i="88"/>
  <c r="M666" i="88"/>
  <c r="L666" i="88"/>
  <c r="K666" i="88"/>
  <c r="F666" i="88"/>
  <c r="E666" i="88"/>
  <c r="D666" i="88"/>
  <c r="W665" i="88"/>
  <c r="X665" i="88" s="1"/>
  <c r="T665" i="88"/>
  <c r="S665" i="88"/>
  <c r="R665" i="88"/>
  <c r="M665" i="88"/>
  <c r="L665" i="88"/>
  <c r="K665" i="88"/>
  <c r="F665" i="88"/>
  <c r="E665" i="88"/>
  <c r="D665" i="88"/>
  <c r="W664" i="88"/>
  <c r="X664" i="88"/>
  <c r="T664" i="88"/>
  <c r="S664" i="88"/>
  <c r="R664" i="88"/>
  <c r="M664" i="88"/>
  <c r="L664" i="88"/>
  <c r="K664" i="88"/>
  <c r="F664" i="88"/>
  <c r="E664" i="88"/>
  <c r="D664" i="88"/>
  <c r="W663" i="88"/>
  <c r="X663" i="88" s="1"/>
  <c r="T663" i="88"/>
  <c r="S663" i="88"/>
  <c r="R663" i="88"/>
  <c r="M663" i="88"/>
  <c r="L663" i="88"/>
  <c r="K663" i="88"/>
  <c r="F663" i="88"/>
  <c r="E663" i="88"/>
  <c r="D663" i="88"/>
  <c r="W662" i="88"/>
  <c r="X662" i="88" s="1"/>
  <c r="T662" i="88"/>
  <c r="S662" i="88"/>
  <c r="R662" i="88"/>
  <c r="M662" i="88"/>
  <c r="L662" i="88"/>
  <c r="K662" i="88"/>
  <c r="F662" i="88"/>
  <c r="E662" i="88"/>
  <c r="D662" i="88"/>
  <c r="W661" i="88"/>
  <c r="X661" i="88" s="1"/>
  <c r="T661" i="88"/>
  <c r="S661" i="88"/>
  <c r="R661" i="88"/>
  <c r="M661" i="88"/>
  <c r="L661" i="88"/>
  <c r="K661" i="88"/>
  <c r="F661" i="88"/>
  <c r="E661" i="88"/>
  <c r="D661" i="88"/>
  <c r="W660" i="88"/>
  <c r="X660" i="88" s="1"/>
  <c r="T660" i="88"/>
  <c r="S660" i="88"/>
  <c r="R660" i="88"/>
  <c r="M660" i="88"/>
  <c r="L660" i="88"/>
  <c r="K660" i="88"/>
  <c r="F660" i="88"/>
  <c r="E660" i="88"/>
  <c r="D660" i="88"/>
  <c r="W659" i="88"/>
  <c r="X659" i="88" s="1"/>
  <c r="T659" i="88"/>
  <c r="S659" i="88"/>
  <c r="R659" i="88"/>
  <c r="M659" i="88"/>
  <c r="L659" i="88"/>
  <c r="K659" i="88"/>
  <c r="F659" i="88"/>
  <c r="E659" i="88"/>
  <c r="D659" i="88"/>
  <c r="W658" i="88"/>
  <c r="X658" i="88" s="1"/>
  <c r="T658" i="88"/>
  <c r="S658" i="88"/>
  <c r="R658" i="88"/>
  <c r="M658" i="88"/>
  <c r="L658" i="88"/>
  <c r="K658" i="88"/>
  <c r="F658" i="88"/>
  <c r="E658" i="88"/>
  <c r="D658" i="88"/>
  <c r="W657" i="88"/>
  <c r="X657" i="88" s="1"/>
  <c r="T657" i="88"/>
  <c r="S657" i="88"/>
  <c r="R657" i="88"/>
  <c r="M657" i="88"/>
  <c r="L657" i="88"/>
  <c r="K657" i="88"/>
  <c r="F657" i="88"/>
  <c r="E657" i="88"/>
  <c r="D657" i="88"/>
  <c r="W656" i="88"/>
  <c r="X656" i="88" s="1"/>
  <c r="T656" i="88"/>
  <c r="S656" i="88"/>
  <c r="R656" i="88"/>
  <c r="M656" i="88"/>
  <c r="L656" i="88"/>
  <c r="K656" i="88"/>
  <c r="F656" i="88"/>
  <c r="E656" i="88"/>
  <c r="D656" i="88"/>
  <c r="W655" i="88"/>
  <c r="X655" i="88"/>
  <c r="W654" i="88"/>
  <c r="X654" i="88" s="1"/>
  <c r="T654" i="88"/>
  <c r="S654" i="88"/>
  <c r="R654" i="88"/>
  <c r="M654" i="88"/>
  <c r="L654" i="88"/>
  <c r="K654" i="88"/>
  <c r="F654" i="88"/>
  <c r="E654" i="88"/>
  <c r="D654" i="88"/>
  <c r="X653" i="88"/>
  <c r="W653" i="88"/>
  <c r="W652" i="88"/>
  <c r="X652" i="88" s="1"/>
  <c r="W651" i="88"/>
  <c r="X651" i="88"/>
  <c r="W650" i="88"/>
  <c r="X650" i="88" s="1"/>
  <c r="W649" i="88"/>
  <c r="X649" i="88" s="1"/>
  <c r="W648" i="88"/>
  <c r="X648" i="88" s="1"/>
  <c r="W647" i="88"/>
  <c r="X647" i="88" s="1"/>
  <c r="W646" i="88"/>
  <c r="X646" i="88" s="1"/>
  <c r="W645" i="88"/>
  <c r="X645" i="88" s="1"/>
  <c r="W644" i="88"/>
  <c r="X644" i="88" s="1"/>
  <c r="W643" i="88"/>
  <c r="X643" i="88" s="1"/>
  <c r="W642" i="88"/>
  <c r="X642" i="88" s="1"/>
  <c r="W641" i="88"/>
  <c r="X641" i="88" s="1"/>
  <c r="W640" i="88"/>
  <c r="X640" i="88" s="1"/>
  <c r="W639" i="88"/>
  <c r="X639" i="88" s="1"/>
  <c r="W638" i="88"/>
  <c r="X638" i="88" s="1"/>
  <c r="W637" i="88"/>
  <c r="X637" i="88" s="1"/>
  <c r="W636" i="88"/>
  <c r="X636" i="88" s="1"/>
  <c r="W635" i="88"/>
  <c r="X635" i="88" s="1"/>
  <c r="W634" i="88"/>
  <c r="X634" i="88" s="1"/>
  <c r="W633" i="88"/>
  <c r="X633" i="88" s="1"/>
  <c r="W632" i="88"/>
  <c r="X632" i="88" s="1"/>
  <c r="W631" i="88"/>
  <c r="X631" i="88" s="1"/>
  <c r="W630" i="88"/>
  <c r="X630" i="88" s="1"/>
  <c r="X629" i="88"/>
  <c r="W629" i="88"/>
  <c r="W628" i="88"/>
  <c r="X628" i="88" s="1"/>
  <c r="W627" i="88"/>
  <c r="X627" i="88" s="1"/>
  <c r="W626" i="88"/>
  <c r="X626" i="88" s="1"/>
  <c r="W625" i="88"/>
  <c r="X625" i="88"/>
  <c r="W624" i="88"/>
  <c r="X624" i="88" s="1"/>
  <c r="W623" i="88"/>
  <c r="X623" i="88" s="1"/>
  <c r="W622" i="88"/>
  <c r="X622" i="88" s="1"/>
  <c r="W621" i="88"/>
  <c r="X621" i="88" s="1"/>
  <c r="X620" i="88"/>
  <c r="W620" i="88"/>
  <c r="W619" i="88"/>
  <c r="X619" i="88" s="1"/>
  <c r="W618" i="88"/>
  <c r="X618" i="88"/>
  <c r="W617" i="88"/>
  <c r="X617" i="88" s="1"/>
  <c r="W616" i="88"/>
  <c r="X616" i="88" s="1"/>
  <c r="W615" i="88"/>
  <c r="X615" i="88" s="1"/>
  <c r="W614" i="88"/>
  <c r="X614" i="88" s="1"/>
  <c r="W613" i="88"/>
  <c r="X613" i="88" s="1"/>
  <c r="W612" i="88"/>
  <c r="X612" i="88" s="1"/>
  <c r="W611" i="88"/>
  <c r="X611" i="88" s="1"/>
  <c r="W610" i="88"/>
  <c r="X610" i="88" s="1"/>
  <c r="W609" i="88"/>
  <c r="X609" i="88" s="1"/>
  <c r="W608" i="88"/>
  <c r="X608" i="88" s="1"/>
  <c r="W607" i="88"/>
  <c r="X607" i="88" s="1"/>
  <c r="W606" i="88"/>
  <c r="X606" i="88" s="1"/>
  <c r="W605" i="88"/>
  <c r="X605" i="88" s="1"/>
  <c r="W604" i="88"/>
  <c r="X604" i="88" s="1"/>
  <c r="W603" i="88"/>
  <c r="X603" i="88" s="1"/>
  <c r="W602" i="88"/>
  <c r="X602" i="88" s="1"/>
  <c r="W601" i="88"/>
  <c r="X601" i="88" s="1"/>
  <c r="W600" i="88"/>
  <c r="X600" i="88" s="1"/>
  <c r="W599" i="88"/>
  <c r="X599" i="88" s="1"/>
  <c r="W598" i="88"/>
  <c r="X598" i="88" s="1"/>
  <c r="W597" i="88"/>
  <c r="X597" i="88" s="1"/>
  <c r="W596" i="88"/>
  <c r="X596" i="88" s="1"/>
  <c r="W595" i="88"/>
  <c r="X595" i="88" s="1"/>
  <c r="W594" i="88"/>
  <c r="X594" i="88" s="1"/>
  <c r="W593" i="88"/>
  <c r="X593" i="88" s="1"/>
  <c r="W592" i="88"/>
  <c r="X592" i="88" s="1"/>
  <c r="W591" i="88"/>
  <c r="X591" i="88" s="1"/>
  <c r="W590" i="88"/>
  <c r="X590" i="88" s="1"/>
  <c r="W589" i="88"/>
  <c r="X589" i="88" s="1"/>
  <c r="W588" i="88"/>
  <c r="X588" i="88" s="1"/>
  <c r="W587" i="88"/>
  <c r="X587" i="88" s="1"/>
  <c r="W586" i="88"/>
  <c r="X586" i="88" s="1"/>
  <c r="W585" i="88"/>
  <c r="X585" i="88" s="1"/>
  <c r="W584" i="88"/>
  <c r="X584" i="88" s="1"/>
  <c r="W583" i="88"/>
  <c r="X583" i="88" s="1"/>
  <c r="W582" i="88"/>
  <c r="X582" i="88" s="1"/>
  <c r="W581" i="88"/>
  <c r="X581" i="88" s="1"/>
  <c r="W580" i="88"/>
  <c r="X580" i="88" s="1"/>
  <c r="W579" i="88"/>
  <c r="X579" i="88" s="1"/>
  <c r="W578" i="88"/>
  <c r="X578" i="88" s="1"/>
  <c r="W577" i="88"/>
  <c r="X577" i="88" s="1"/>
  <c r="W576" i="88"/>
  <c r="X576" i="88" s="1"/>
  <c r="W575" i="88"/>
  <c r="X575" i="88" s="1"/>
  <c r="W574" i="88"/>
  <c r="X574" i="88" s="1"/>
  <c r="W573" i="88"/>
  <c r="X573" i="88" s="1"/>
  <c r="X572" i="88"/>
  <c r="W572" i="88"/>
  <c r="W571" i="88"/>
  <c r="X571" i="88" s="1"/>
  <c r="W570" i="88"/>
  <c r="X570" i="88" s="1"/>
  <c r="W569" i="88"/>
  <c r="X569" i="88" s="1"/>
  <c r="W568" i="88"/>
  <c r="X568" i="88" s="1"/>
  <c r="W567" i="88"/>
  <c r="X567" i="88" s="1"/>
  <c r="W566" i="88"/>
  <c r="X566" i="88" s="1"/>
  <c r="W565" i="88"/>
  <c r="X565" i="88" s="1"/>
  <c r="W564" i="88"/>
  <c r="X564" i="88" s="1"/>
  <c r="X563" i="88"/>
  <c r="W563" i="88"/>
  <c r="W562" i="88"/>
  <c r="X562" i="88" s="1"/>
  <c r="W561" i="88"/>
  <c r="X561" i="88" s="1"/>
  <c r="W560" i="88"/>
  <c r="X560" i="88" s="1"/>
  <c r="W559" i="88"/>
  <c r="X559" i="88" s="1"/>
  <c r="W558" i="88"/>
  <c r="X558" i="88" s="1"/>
  <c r="X557" i="88"/>
  <c r="W557" i="88"/>
  <c r="W556" i="88"/>
  <c r="X556" i="88" s="1"/>
  <c r="W555" i="88"/>
  <c r="X555" i="88" s="1"/>
  <c r="W554" i="88"/>
  <c r="X554" i="88" s="1"/>
  <c r="W553" i="88"/>
  <c r="X553" i="88" s="1"/>
  <c r="W552" i="88"/>
  <c r="X552" i="88" s="1"/>
  <c r="W551" i="88"/>
  <c r="X551" i="88" s="1"/>
  <c r="W550" i="88"/>
  <c r="X550" i="88" s="1"/>
  <c r="W549" i="88"/>
  <c r="X549" i="88" s="1"/>
  <c r="X548" i="88"/>
  <c r="W548" i="88"/>
  <c r="W547" i="88"/>
  <c r="X547" i="88" s="1"/>
  <c r="W546" i="88"/>
  <c r="X546" i="88"/>
  <c r="W545" i="88"/>
  <c r="X545" i="88" s="1"/>
  <c r="W544" i="88"/>
  <c r="X544" i="88" s="1"/>
  <c r="W543" i="88"/>
  <c r="X543" i="88" s="1"/>
  <c r="W542" i="88"/>
  <c r="X542" i="88" s="1"/>
  <c r="T542" i="88"/>
  <c r="S542" i="88"/>
  <c r="R542" i="88"/>
  <c r="M542" i="88"/>
  <c r="L542" i="88"/>
  <c r="K542" i="88"/>
  <c r="F542" i="88"/>
  <c r="E542" i="88"/>
  <c r="D542" i="88"/>
  <c r="W541" i="88"/>
  <c r="X541" i="88" s="1"/>
  <c r="T541" i="88"/>
  <c r="S541" i="88"/>
  <c r="R541" i="88"/>
  <c r="M541" i="88"/>
  <c r="L541" i="88"/>
  <c r="K541" i="88"/>
  <c r="F541" i="88"/>
  <c r="E541" i="88"/>
  <c r="D541" i="88"/>
  <c r="W540" i="88"/>
  <c r="X540" i="88" s="1"/>
  <c r="T540" i="88"/>
  <c r="S540" i="88"/>
  <c r="R540" i="88"/>
  <c r="M540" i="88"/>
  <c r="L540" i="88"/>
  <c r="K540" i="88"/>
  <c r="F540" i="88"/>
  <c r="E540" i="88"/>
  <c r="D540" i="88"/>
  <c r="W539" i="88"/>
  <c r="X539" i="88" s="1"/>
  <c r="T539" i="88"/>
  <c r="S539" i="88"/>
  <c r="R539" i="88"/>
  <c r="M539" i="88"/>
  <c r="L539" i="88"/>
  <c r="K539" i="88"/>
  <c r="F539" i="88"/>
  <c r="E539" i="88"/>
  <c r="D539" i="88"/>
  <c r="W538" i="88"/>
  <c r="X538" i="88" s="1"/>
  <c r="T538" i="88"/>
  <c r="S538" i="88"/>
  <c r="R538" i="88"/>
  <c r="M538" i="88"/>
  <c r="L538" i="88"/>
  <c r="K538" i="88"/>
  <c r="F538" i="88"/>
  <c r="E538" i="88"/>
  <c r="D538" i="88"/>
  <c r="W537" i="88"/>
  <c r="X537" i="88" s="1"/>
  <c r="T537" i="88"/>
  <c r="S537" i="88"/>
  <c r="R537" i="88"/>
  <c r="M537" i="88"/>
  <c r="L537" i="88"/>
  <c r="K537" i="88"/>
  <c r="F537" i="88"/>
  <c r="E537" i="88"/>
  <c r="D537" i="88"/>
  <c r="W536" i="88"/>
  <c r="X536" i="88" s="1"/>
  <c r="T536" i="88"/>
  <c r="S536" i="88"/>
  <c r="R536" i="88"/>
  <c r="M536" i="88"/>
  <c r="L536" i="88"/>
  <c r="K536" i="88"/>
  <c r="F536" i="88"/>
  <c r="E536" i="88"/>
  <c r="D536" i="88"/>
  <c r="W535" i="88"/>
  <c r="X535" i="88"/>
  <c r="T535" i="88"/>
  <c r="S535" i="88"/>
  <c r="R535" i="88"/>
  <c r="M535" i="88"/>
  <c r="L535" i="88"/>
  <c r="K535" i="88"/>
  <c r="F535" i="88"/>
  <c r="E535" i="88"/>
  <c r="D535" i="88"/>
  <c r="W534" i="88"/>
  <c r="X534" i="88" s="1"/>
  <c r="T534" i="88"/>
  <c r="S534" i="88"/>
  <c r="R534" i="88"/>
  <c r="M534" i="88"/>
  <c r="L534" i="88"/>
  <c r="K534" i="88"/>
  <c r="F534" i="88"/>
  <c r="E534" i="88"/>
  <c r="D534" i="88"/>
  <c r="W533" i="88"/>
  <c r="X533" i="88" s="1"/>
  <c r="S533" i="88"/>
  <c r="R533" i="88"/>
  <c r="K533" i="88"/>
  <c r="E533" i="88"/>
  <c r="D533" i="88"/>
  <c r="W532" i="88"/>
  <c r="X532" i="88" s="1"/>
  <c r="R532" i="88"/>
  <c r="M532" i="88"/>
  <c r="K532" i="88"/>
  <c r="D532" i="88"/>
  <c r="W531" i="88"/>
  <c r="X531" i="88" s="1"/>
  <c r="S531" i="88"/>
  <c r="R531" i="88"/>
  <c r="M531" i="88"/>
  <c r="L531" i="88"/>
  <c r="K531" i="88"/>
  <c r="E531" i="88"/>
  <c r="D531" i="88"/>
  <c r="W530" i="88"/>
  <c r="X530" i="88" s="1"/>
  <c r="R530" i="88"/>
  <c r="M530" i="88"/>
  <c r="L530" i="88"/>
  <c r="K530" i="88"/>
  <c r="D530" i="88"/>
  <c r="W529" i="88"/>
  <c r="X529" i="88" s="1"/>
  <c r="T529" i="88"/>
  <c r="R529" i="88"/>
  <c r="K529" i="88"/>
  <c r="D529" i="88"/>
  <c r="W528" i="88"/>
  <c r="X528" i="88" s="1"/>
  <c r="T528" i="88"/>
  <c r="R528" i="88"/>
  <c r="K528" i="88"/>
  <c r="D528" i="88"/>
  <c r="W527" i="88"/>
  <c r="X527" i="88" s="1"/>
  <c r="T527" i="88"/>
  <c r="R527" i="88"/>
  <c r="K527" i="88"/>
  <c r="D527" i="88"/>
  <c r="W526" i="88"/>
  <c r="X526" i="88" s="1"/>
  <c r="T526" i="88"/>
  <c r="R526" i="88"/>
  <c r="K526" i="88"/>
  <c r="F526" i="88"/>
  <c r="E526" i="88"/>
  <c r="D526" i="88"/>
  <c r="W525" i="88"/>
  <c r="X525" i="88" s="1"/>
  <c r="T525" i="88"/>
  <c r="S525" i="88"/>
  <c r="R525" i="88"/>
  <c r="L525" i="88"/>
  <c r="K525" i="88"/>
  <c r="F525" i="88"/>
  <c r="D525" i="88"/>
  <c r="W524" i="88"/>
  <c r="X524" i="88" s="1"/>
  <c r="T524" i="88"/>
  <c r="S524" i="88"/>
  <c r="R524" i="88"/>
  <c r="K524" i="88"/>
  <c r="E524" i="88"/>
  <c r="D524" i="88"/>
  <c r="W523" i="88"/>
  <c r="X523" i="88" s="1"/>
  <c r="T523" i="88"/>
  <c r="S523" i="88"/>
  <c r="R523" i="88"/>
  <c r="L523" i="88"/>
  <c r="K523" i="88"/>
  <c r="F523" i="88"/>
  <c r="E523" i="88"/>
  <c r="D523" i="88"/>
  <c r="W522" i="88"/>
  <c r="X522" i="88"/>
  <c r="T522" i="88"/>
  <c r="R522" i="88"/>
  <c r="L522" i="88"/>
  <c r="K522" i="88"/>
  <c r="F522" i="88"/>
  <c r="D522" i="88"/>
  <c r="W521" i="88"/>
  <c r="X521" i="88"/>
  <c r="T521" i="88"/>
  <c r="R521" i="88"/>
  <c r="K521" i="88"/>
  <c r="F521" i="88"/>
  <c r="D521" i="88"/>
  <c r="W520" i="88"/>
  <c r="X520" i="88" s="1"/>
  <c r="S520" i="88"/>
  <c r="R520" i="88"/>
  <c r="L520" i="88"/>
  <c r="K520" i="88"/>
  <c r="F520" i="88"/>
  <c r="E520" i="88"/>
  <c r="D520" i="88"/>
  <c r="W519" i="88"/>
  <c r="X519" i="88" s="1"/>
  <c r="T519" i="88"/>
  <c r="S519" i="88"/>
  <c r="R519" i="88"/>
  <c r="L519" i="88"/>
  <c r="K519" i="88"/>
  <c r="F519" i="88"/>
  <c r="E519" i="88"/>
  <c r="D519" i="88"/>
  <c r="W518" i="88"/>
  <c r="X518" i="88" s="1"/>
  <c r="R518" i="88"/>
  <c r="K518" i="88"/>
  <c r="D518" i="88"/>
  <c r="W517" i="88"/>
  <c r="X517" i="88" s="1"/>
  <c r="R517" i="88"/>
  <c r="M517" i="88"/>
  <c r="K517" i="88"/>
  <c r="F517" i="88"/>
  <c r="D517" i="88"/>
  <c r="W516" i="88"/>
  <c r="X516" i="88"/>
  <c r="R516" i="88"/>
  <c r="M516" i="88"/>
  <c r="L516" i="88"/>
  <c r="K516" i="88"/>
  <c r="F516" i="88"/>
  <c r="E516" i="88"/>
  <c r="D516" i="88"/>
  <c r="W515" i="88"/>
  <c r="X515" i="88" s="1"/>
  <c r="R515" i="88"/>
  <c r="K515" i="88"/>
  <c r="F515" i="88"/>
  <c r="D515" i="88"/>
  <c r="W514" i="88"/>
  <c r="X514" i="88" s="1"/>
  <c r="R514" i="88"/>
  <c r="K514" i="88"/>
  <c r="D514" i="88"/>
  <c r="W513" i="88"/>
  <c r="X513" i="88" s="1"/>
  <c r="R513" i="88"/>
  <c r="L513" i="88"/>
  <c r="K513" i="88"/>
  <c r="F513" i="88"/>
  <c r="D513" i="88"/>
  <c r="W512" i="88"/>
  <c r="X512" i="88" s="1"/>
  <c r="R512" i="88"/>
  <c r="L512" i="88"/>
  <c r="K512" i="88"/>
  <c r="E512" i="88"/>
  <c r="D512" i="88"/>
  <c r="W511" i="88"/>
  <c r="X511" i="88" s="1"/>
  <c r="R511" i="88"/>
  <c r="L511" i="88"/>
  <c r="K511" i="88"/>
  <c r="E511" i="88"/>
  <c r="D511" i="88"/>
  <c r="W510" i="88"/>
  <c r="X510" i="88" s="1"/>
  <c r="S510" i="88"/>
  <c r="R510" i="88"/>
  <c r="L510" i="88"/>
  <c r="K510" i="88"/>
  <c r="F510" i="88"/>
  <c r="E510" i="88"/>
  <c r="D510" i="88"/>
  <c r="W509" i="88"/>
  <c r="X509" i="88" s="1"/>
  <c r="S509" i="88"/>
  <c r="R509" i="88"/>
  <c r="K509" i="88"/>
  <c r="D509" i="88"/>
  <c r="W508" i="88"/>
  <c r="X508" i="88"/>
  <c r="S508" i="88"/>
  <c r="R508" i="88"/>
  <c r="L508" i="88"/>
  <c r="K508" i="88"/>
  <c r="D508" i="88"/>
  <c r="W507" i="88"/>
  <c r="X507" i="88" s="1"/>
  <c r="S507" i="88"/>
  <c r="R507" i="88"/>
  <c r="L507" i="88"/>
  <c r="K507" i="88"/>
  <c r="E507" i="88"/>
  <c r="D507" i="88"/>
  <c r="W506" i="88"/>
  <c r="X506" i="88" s="1"/>
  <c r="R506" i="88"/>
  <c r="K506" i="88"/>
  <c r="D506" i="88"/>
  <c r="W505" i="88"/>
  <c r="X505" i="88" s="1"/>
  <c r="R505" i="88"/>
  <c r="K505" i="88"/>
  <c r="D505" i="88"/>
  <c r="W504" i="88"/>
  <c r="X504" i="88" s="1"/>
  <c r="T504" i="88"/>
  <c r="R504" i="88"/>
  <c r="K504" i="88"/>
  <c r="D504" i="88"/>
  <c r="W503" i="88"/>
  <c r="X503" i="88" s="1"/>
  <c r="R503" i="88"/>
  <c r="K503" i="88"/>
  <c r="F503" i="88"/>
  <c r="D503" i="88"/>
  <c r="W502" i="88"/>
  <c r="X502" i="88" s="1"/>
  <c r="T502" i="88"/>
  <c r="S502" i="88"/>
  <c r="R502" i="88"/>
  <c r="K502" i="88"/>
  <c r="F502" i="88"/>
  <c r="E502" i="88"/>
  <c r="D502" i="88"/>
  <c r="W501" i="88"/>
  <c r="X501" i="88" s="1"/>
  <c r="S501" i="88"/>
  <c r="R501" i="88"/>
  <c r="K501" i="88"/>
  <c r="F501" i="88"/>
  <c r="D501" i="88"/>
  <c r="W500" i="88"/>
  <c r="X500" i="88" s="1"/>
  <c r="T500" i="88"/>
  <c r="R500" i="88"/>
  <c r="K500" i="88"/>
  <c r="E500" i="88"/>
  <c r="D500" i="88"/>
  <c r="W499" i="88"/>
  <c r="X499" i="88"/>
  <c r="T499" i="88"/>
  <c r="S499" i="88"/>
  <c r="R499" i="88"/>
  <c r="K499" i="88"/>
  <c r="D499" i="88"/>
  <c r="W498" i="88"/>
  <c r="X498" i="88" s="1"/>
  <c r="R498" i="88"/>
  <c r="K498" i="88"/>
  <c r="E498" i="88"/>
  <c r="D498" i="88"/>
  <c r="W497" i="88"/>
  <c r="X497" i="88" s="1"/>
  <c r="R497" i="88"/>
  <c r="L497" i="88"/>
  <c r="K497" i="88"/>
  <c r="F497" i="88"/>
  <c r="E497" i="88"/>
  <c r="D497" i="88"/>
  <c r="W496" i="88"/>
  <c r="X496" i="88" s="1"/>
  <c r="R496" i="88"/>
  <c r="L496" i="88"/>
  <c r="K496" i="88"/>
  <c r="E496" i="88"/>
  <c r="D496" i="88"/>
  <c r="W495" i="88"/>
  <c r="X495" i="88" s="1"/>
  <c r="S495" i="88"/>
  <c r="R495" i="88"/>
  <c r="M495" i="88"/>
  <c r="L495" i="88"/>
  <c r="K495" i="88"/>
  <c r="F495" i="88"/>
  <c r="E495" i="88"/>
  <c r="D495" i="88"/>
  <c r="W494" i="88"/>
  <c r="X494" i="88" s="1"/>
  <c r="R494" i="88"/>
  <c r="K494" i="88"/>
  <c r="F494" i="88"/>
  <c r="E494" i="88"/>
  <c r="D494" i="88"/>
  <c r="W493" i="88"/>
  <c r="X493" i="88"/>
  <c r="R493" i="88"/>
  <c r="M493" i="88"/>
  <c r="L493" i="88"/>
  <c r="K493" i="88"/>
  <c r="D493" i="88"/>
  <c r="W492" i="88"/>
  <c r="X492" i="88" s="1"/>
  <c r="R492" i="88"/>
  <c r="M492" i="88"/>
  <c r="L492" i="88"/>
  <c r="K492" i="88"/>
  <c r="F492" i="88"/>
  <c r="E492" i="88"/>
  <c r="D492" i="88"/>
  <c r="W491" i="88"/>
  <c r="X491" i="88" s="1"/>
  <c r="T491" i="88"/>
  <c r="S491" i="88"/>
  <c r="R491" i="88"/>
  <c r="M491" i="88"/>
  <c r="L491" i="88"/>
  <c r="K491" i="88"/>
  <c r="F491" i="88"/>
  <c r="D491" i="88"/>
  <c r="W490" i="88"/>
  <c r="X490" i="88" s="1"/>
  <c r="R490" i="88"/>
  <c r="K490" i="88"/>
  <c r="D490" i="88"/>
  <c r="W489" i="88"/>
  <c r="X489" i="88" s="1"/>
  <c r="R489" i="88"/>
  <c r="L489" i="88"/>
  <c r="K489" i="88"/>
  <c r="F489" i="88"/>
  <c r="E489" i="88"/>
  <c r="D489" i="88"/>
  <c r="W488" i="88"/>
  <c r="X488" i="88" s="1"/>
  <c r="S488" i="88"/>
  <c r="R488" i="88"/>
  <c r="K488" i="88"/>
  <c r="F488" i="88"/>
  <c r="D488" i="88"/>
  <c r="W487" i="88"/>
  <c r="X487" i="88" s="1"/>
  <c r="T487" i="88"/>
  <c r="S487" i="88"/>
  <c r="R487" i="88"/>
  <c r="K487" i="88"/>
  <c r="D487" i="88"/>
  <c r="W486" i="88"/>
  <c r="X486" i="88" s="1"/>
  <c r="T486" i="88"/>
  <c r="R486" i="88"/>
  <c r="K486" i="88"/>
  <c r="F486" i="88"/>
  <c r="D486" i="88"/>
  <c r="W485" i="88"/>
  <c r="X485" i="88" s="1"/>
  <c r="T485" i="88"/>
  <c r="S485" i="88"/>
  <c r="R485" i="88"/>
  <c r="K485" i="88"/>
  <c r="E485" i="88"/>
  <c r="D485" i="88"/>
  <c r="W484" i="88"/>
  <c r="X484" i="88" s="1"/>
  <c r="T484" i="88"/>
  <c r="S484" i="88"/>
  <c r="R484" i="88"/>
  <c r="K484" i="88"/>
  <c r="D484" i="88"/>
  <c r="W483" i="88"/>
  <c r="X483" i="88" s="1"/>
  <c r="S483" i="88"/>
  <c r="R483" i="88"/>
  <c r="L483" i="88"/>
  <c r="K483" i="88"/>
  <c r="E483" i="88"/>
  <c r="D483" i="88"/>
  <c r="W482" i="88"/>
  <c r="X482" i="88" s="1"/>
  <c r="R482" i="88"/>
  <c r="K482" i="88"/>
  <c r="D482" i="88"/>
  <c r="W481" i="88"/>
  <c r="X481" i="88" s="1"/>
  <c r="R481" i="88"/>
  <c r="K481" i="88"/>
  <c r="D481" i="88"/>
  <c r="W480" i="88"/>
  <c r="X480" i="88" s="1"/>
  <c r="R480" i="88"/>
  <c r="K480" i="88"/>
  <c r="D480" i="88"/>
  <c r="W479" i="88"/>
  <c r="X479" i="88" s="1"/>
  <c r="R479" i="88"/>
  <c r="M479" i="88"/>
  <c r="K479" i="88"/>
  <c r="F479" i="88"/>
  <c r="D479" i="88"/>
  <c r="W478" i="88"/>
  <c r="X478" i="88" s="1"/>
  <c r="R478" i="88"/>
  <c r="M478" i="88"/>
  <c r="K478" i="88"/>
  <c r="E478" i="88"/>
  <c r="D478" i="88"/>
  <c r="W477" i="88"/>
  <c r="X477" i="88" s="1"/>
  <c r="R477" i="88"/>
  <c r="M477" i="88"/>
  <c r="K477" i="88"/>
  <c r="D477" i="88"/>
  <c r="W476" i="88"/>
  <c r="X476" i="88" s="1"/>
  <c r="R476" i="88"/>
  <c r="M476" i="88"/>
  <c r="K476" i="88"/>
  <c r="F476" i="88"/>
  <c r="D476" i="88"/>
  <c r="W475" i="88"/>
  <c r="X475" i="88" s="1"/>
  <c r="R475" i="88"/>
  <c r="M475" i="88"/>
  <c r="K475" i="88"/>
  <c r="F475" i="88"/>
  <c r="E475" i="88"/>
  <c r="D475" i="88"/>
  <c r="W474" i="88"/>
  <c r="X474" i="88" s="1"/>
  <c r="R474" i="88"/>
  <c r="K474" i="88"/>
  <c r="F474" i="88"/>
  <c r="D474" i="88"/>
  <c r="W473" i="88"/>
  <c r="X473" i="88" s="1"/>
  <c r="R473" i="88"/>
  <c r="M473" i="88"/>
  <c r="K473" i="88"/>
  <c r="D473" i="88"/>
  <c r="W472" i="88"/>
  <c r="X472" i="88" s="1"/>
  <c r="T472" i="88"/>
  <c r="R472" i="88"/>
  <c r="L472" i="88"/>
  <c r="K472" i="88"/>
  <c r="F472" i="88"/>
  <c r="E472" i="88"/>
  <c r="D472" i="88"/>
  <c r="W471" i="88"/>
  <c r="X471" i="88" s="1"/>
  <c r="T471" i="88"/>
  <c r="S471" i="88"/>
  <c r="R471" i="88"/>
  <c r="L471" i="88"/>
  <c r="K471" i="88"/>
  <c r="F471" i="88"/>
  <c r="E471" i="88"/>
  <c r="D471" i="88"/>
  <c r="W470" i="88"/>
  <c r="X470" i="88" s="1"/>
  <c r="R470" i="88"/>
  <c r="K470" i="88"/>
  <c r="D470" i="88"/>
  <c r="W469" i="88"/>
  <c r="X469" i="88" s="1"/>
  <c r="T469" i="88"/>
  <c r="S469" i="88"/>
  <c r="R469" i="88"/>
  <c r="K469" i="88"/>
  <c r="F469" i="88"/>
  <c r="E469" i="88"/>
  <c r="D469" i="88"/>
  <c r="W468" i="88"/>
  <c r="X468" i="88" s="1"/>
  <c r="T468" i="88"/>
  <c r="S468" i="88"/>
  <c r="R468" i="88"/>
  <c r="M468" i="88"/>
  <c r="L468" i="88"/>
  <c r="K468" i="88"/>
  <c r="D468" i="88"/>
  <c r="W467" i="88"/>
  <c r="X467" i="88" s="1"/>
  <c r="S467" i="88"/>
  <c r="R467" i="88"/>
  <c r="L467" i="88"/>
  <c r="K467" i="88"/>
  <c r="F467" i="88"/>
  <c r="E467" i="88"/>
  <c r="D467" i="88"/>
  <c r="W466" i="88"/>
  <c r="X466" i="88" s="1"/>
  <c r="S466" i="88"/>
  <c r="R466" i="88"/>
  <c r="M466" i="88"/>
  <c r="L466" i="88"/>
  <c r="K466" i="88"/>
  <c r="D466" i="88"/>
  <c r="W465" i="88"/>
  <c r="X465" i="88" s="1"/>
  <c r="R465" i="88"/>
  <c r="M465" i="88"/>
  <c r="L465" i="88"/>
  <c r="K465" i="88"/>
  <c r="D465" i="88"/>
  <c r="W464" i="88"/>
  <c r="X464" i="88"/>
  <c r="R464" i="88"/>
  <c r="L464" i="88"/>
  <c r="K464" i="88"/>
  <c r="E464" i="88"/>
  <c r="D464" i="88"/>
  <c r="W463" i="88"/>
  <c r="X463" i="88" s="1"/>
  <c r="S463" i="88"/>
  <c r="R463" i="88"/>
  <c r="M463" i="88"/>
  <c r="L463" i="88"/>
  <c r="K463" i="88"/>
  <c r="F463" i="88"/>
  <c r="E463" i="88"/>
  <c r="D463" i="88"/>
  <c r="W462" i="88"/>
  <c r="X462" i="88"/>
  <c r="S462" i="88"/>
  <c r="R462" i="88"/>
  <c r="M462" i="88"/>
  <c r="K462" i="88"/>
  <c r="E462" i="88"/>
  <c r="D462" i="88"/>
  <c r="W461" i="88"/>
  <c r="X461" i="88" s="1"/>
  <c r="T461" i="88"/>
  <c r="S461" i="88"/>
  <c r="R461" i="88"/>
  <c r="M461" i="88"/>
  <c r="L461" i="88"/>
  <c r="K461" i="88"/>
  <c r="F461" i="88"/>
  <c r="D461" i="88"/>
  <c r="W460" i="88"/>
  <c r="X460" i="88" s="1"/>
  <c r="T460" i="88"/>
  <c r="S460" i="88"/>
  <c r="R460" i="88"/>
  <c r="M460" i="88"/>
  <c r="L460" i="88"/>
  <c r="K460" i="88"/>
  <c r="D460" i="88"/>
  <c r="W459" i="88"/>
  <c r="X459" i="88" s="1"/>
  <c r="T459" i="88"/>
  <c r="S459" i="88"/>
  <c r="R459" i="88"/>
  <c r="L459" i="88"/>
  <c r="K459" i="88"/>
  <c r="E459" i="88"/>
  <c r="D459" i="88"/>
  <c r="W458" i="88"/>
  <c r="X458" i="88" s="1"/>
  <c r="T458" i="88"/>
  <c r="S458" i="88"/>
  <c r="R458" i="88"/>
  <c r="K458" i="88"/>
  <c r="D458" i="88"/>
  <c r="W457" i="88"/>
  <c r="X457" i="88"/>
  <c r="S457" i="88"/>
  <c r="R457" i="88"/>
  <c r="K457" i="88"/>
  <c r="D457" i="88"/>
  <c r="W456" i="88"/>
  <c r="X456" i="88" s="1"/>
  <c r="S456" i="88"/>
  <c r="R456" i="88"/>
  <c r="L456" i="88"/>
  <c r="K456" i="88"/>
  <c r="D456" i="88"/>
  <c r="W455" i="88"/>
  <c r="X455" i="88" s="1"/>
  <c r="S455" i="88"/>
  <c r="R455" i="88"/>
  <c r="L455" i="88"/>
  <c r="K455" i="88"/>
  <c r="D455" i="88"/>
  <c r="W454" i="88"/>
  <c r="X454" i="88" s="1"/>
  <c r="R454" i="88"/>
  <c r="L454" i="88"/>
  <c r="K454" i="88"/>
  <c r="F454" i="88"/>
  <c r="D454" i="88"/>
  <c r="W453" i="88"/>
  <c r="X453" i="88" s="1"/>
  <c r="R453" i="88"/>
  <c r="K453" i="88"/>
  <c r="F453" i="88"/>
  <c r="E453" i="88"/>
  <c r="D453" i="88"/>
  <c r="W452" i="88"/>
  <c r="X452" i="88" s="1"/>
  <c r="R452" i="88"/>
  <c r="K452" i="88"/>
  <c r="F452" i="88"/>
  <c r="E452" i="88"/>
  <c r="D452" i="88"/>
  <c r="W451" i="88"/>
  <c r="X451" i="88" s="1"/>
  <c r="R451" i="88"/>
  <c r="K451" i="88"/>
  <c r="F451" i="88"/>
  <c r="E451" i="88"/>
  <c r="D451" i="88"/>
  <c r="W450" i="88"/>
  <c r="X450" i="88"/>
  <c r="R450" i="88"/>
  <c r="K450" i="88"/>
  <c r="E450" i="88"/>
  <c r="D450" i="88"/>
  <c r="W449" i="88"/>
  <c r="X449" i="88" s="1"/>
  <c r="R449" i="88"/>
  <c r="K449" i="88"/>
  <c r="E449" i="88"/>
  <c r="D449" i="88"/>
  <c r="W448" i="88"/>
  <c r="X448" i="88"/>
  <c r="S448" i="88"/>
  <c r="R448" i="88"/>
  <c r="K448" i="88"/>
  <c r="E448" i="88"/>
  <c r="D448" i="88"/>
  <c r="W447" i="88"/>
  <c r="X447" i="88" s="1"/>
  <c r="S447" i="88"/>
  <c r="R447" i="88"/>
  <c r="L447" i="88"/>
  <c r="K447" i="88"/>
  <c r="E447" i="88"/>
  <c r="D447" i="88"/>
  <c r="W446" i="88"/>
  <c r="X446" i="88" s="1"/>
  <c r="R446" i="88"/>
  <c r="K446" i="88"/>
  <c r="D446" i="88"/>
  <c r="W445" i="88"/>
  <c r="X445" i="88" s="1"/>
  <c r="T445" i="88"/>
  <c r="S445" i="88"/>
  <c r="R445" i="88"/>
  <c r="M445" i="88"/>
  <c r="L445" i="88"/>
  <c r="K445" i="88"/>
  <c r="F445" i="88"/>
  <c r="E445" i="88"/>
  <c r="D445" i="88"/>
  <c r="W444" i="88"/>
  <c r="X444" i="88" s="1"/>
  <c r="T444" i="88"/>
  <c r="S444" i="88"/>
  <c r="R444" i="88"/>
  <c r="M444" i="88"/>
  <c r="L444" i="88"/>
  <c r="K444" i="88"/>
  <c r="F444" i="88"/>
  <c r="E444" i="88"/>
  <c r="D444" i="88"/>
  <c r="W443" i="88"/>
  <c r="X443" i="88" s="1"/>
  <c r="T443" i="88"/>
  <c r="S443" i="88"/>
  <c r="R443" i="88"/>
  <c r="M443" i="88"/>
  <c r="L443" i="88"/>
  <c r="K443" i="88"/>
  <c r="F443" i="88"/>
  <c r="E443" i="88"/>
  <c r="D443" i="88"/>
  <c r="W442" i="88"/>
  <c r="X442" i="88" s="1"/>
  <c r="T442" i="88"/>
  <c r="S442" i="88"/>
  <c r="R442" i="88"/>
  <c r="M442" i="88"/>
  <c r="L442" i="88"/>
  <c r="K442" i="88"/>
  <c r="F442" i="88"/>
  <c r="E442" i="88"/>
  <c r="D442" i="88"/>
  <c r="W441" i="88"/>
  <c r="X441" i="88" s="1"/>
  <c r="T441" i="88"/>
  <c r="S441" i="88"/>
  <c r="R441" i="88"/>
  <c r="M441" i="88"/>
  <c r="L441" i="88"/>
  <c r="K441" i="88"/>
  <c r="F441" i="88"/>
  <c r="E441" i="88"/>
  <c r="D441" i="88"/>
  <c r="W440" i="88"/>
  <c r="X440" i="88" s="1"/>
  <c r="T440" i="88"/>
  <c r="S440" i="88"/>
  <c r="R440" i="88"/>
  <c r="M440" i="88"/>
  <c r="L440" i="88"/>
  <c r="K440" i="88"/>
  <c r="F440" i="88"/>
  <c r="E440" i="88"/>
  <c r="D440" i="88"/>
  <c r="W439" i="88"/>
  <c r="X439" i="88"/>
  <c r="T439" i="88"/>
  <c r="S439" i="88"/>
  <c r="R439" i="88"/>
  <c r="M439" i="88"/>
  <c r="L439" i="88"/>
  <c r="K439" i="88"/>
  <c r="F439" i="88"/>
  <c r="E439" i="88"/>
  <c r="D439" i="88"/>
  <c r="W438" i="88"/>
  <c r="X438" i="88" s="1"/>
  <c r="T438" i="88"/>
  <c r="S438" i="88"/>
  <c r="R438" i="88"/>
  <c r="M438" i="88"/>
  <c r="L438" i="88"/>
  <c r="K438" i="88"/>
  <c r="F438" i="88"/>
  <c r="E438" i="88"/>
  <c r="D438" i="88"/>
  <c r="W437" i="88"/>
  <c r="X437" i="88" s="1"/>
  <c r="T437" i="88"/>
  <c r="S437" i="88"/>
  <c r="R437" i="88"/>
  <c r="M437" i="88"/>
  <c r="L437" i="88"/>
  <c r="K437" i="88"/>
  <c r="F437" i="88"/>
  <c r="E437" i="88"/>
  <c r="D437" i="88"/>
  <c r="W436" i="88"/>
  <c r="X436" i="88" s="1"/>
  <c r="T436" i="88"/>
  <c r="S436" i="88"/>
  <c r="R436" i="88"/>
  <c r="M436" i="88"/>
  <c r="L436" i="88"/>
  <c r="K436" i="88"/>
  <c r="F436" i="88"/>
  <c r="E436" i="88"/>
  <c r="D436" i="88"/>
  <c r="W435" i="88"/>
  <c r="X435" i="88" s="1"/>
  <c r="T435" i="88"/>
  <c r="S435" i="88"/>
  <c r="R435" i="88"/>
  <c r="O435" i="88"/>
  <c r="M435" i="88"/>
  <c r="L435" i="88"/>
  <c r="K435" i="88"/>
  <c r="H435" i="88"/>
  <c r="F435" i="88"/>
  <c r="E435" i="88"/>
  <c r="D435" i="88"/>
  <c r="W434" i="88"/>
  <c r="X434" i="88" s="1"/>
  <c r="T434" i="88"/>
  <c r="S434" i="88"/>
  <c r="R434" i="88"/>
  <c r="M434" i="88"/>
  <c r="L434" i="88"/>
  <c r="K434" i="88"/>
  <c r="F434" i="88"/>
  <c r="E434" i="88"/>
  <c r="D434" i="88"/>
  <c r="W433" i="88"/>
  <c r="X433" i="88" s="1"/>
  <c r="T433" i="88"/>
  <c r="S433" i="88"/>
  <c r="R433" i="88"/>
  <c r="M433" i="88"/>
  <c r="L433" i="88"/>
  <c r="K433" i="88"/>
  <c r="F433" i="88"/>
  <c r="E433" i="88"/>
  <c r="D433" i="88"/>
  <c r="W432" i="88"/>
  <c r="X432" i="88" s="1"/>
  <c r="T432" i="88"/>
  <c r="S432" i="88"/>
  <c r="R432" i="88"/>
  <c r="M432" i="88"/>
  <c r="L432" i="88"/>
  <c r="K432" i="88"/>
  <c r="F432" i="88"/>
  <c r="E432" i="88"/>
  <c r="D432" i="88"/>
  <c r="W431" i="88"/>
  <c r="X431" i="88" s="1"/>
  <c r="T431" i="88"/>
  <c r="S431" i="88"/>
  <c r="R431" i="88"/>
  <c r="M431" i="88"/>
  <c r="L431" i="88"/>
  <c r="K431" i="88"/>
  <c r="F431" i="88"/>
  <c r="E431" i="88"/>
  <c r="D431" i="88"/>
  <c r="W430" i="88"/>
  <c r="X430" i="88" s="1"/>
  <c r="T430" i="88"/>
  <c r="S430" i="88"/>
  <c r="R430" i="88"/>
  <c r="M430" i="88"/>
  <c r="L430" i="88"/>
  <c r="K430" i="88"/>
  <c r="F430" i="88"/>
  <c r="E430" i="88"/>
  <c r="D430" i="88"/>
  <c r="W429" i="88"/>
  <c r="X429" i="88"/>
  <c r="T429" i="88"/>
  <c r="S429" i="88"/>
  <c r="R429" i="88"/>
  <c r="M429" i="88"/>
  <c r="L429" i="88"/>
  <c r="K429" i="88"/>
  <c r="F429" i="88"/>
  <c r="E429" i="88"/>
  <c r="D429" i="88"/>
  <c r="W428" i="88"/>
  <c r="X428" i="88" s="1"/>
  <c r="T428" i="88"/>
  <c r="S428" i="88"/>
  <c r="R428" i="88"/>
  <c r="M428" i="88"/>
  <c r="L428" i="88"/>
  <c r="K428" i="88"/>
  <c r="F428" i="88"/>
  <c r="E428" i="88"/>
  <c r="D428" i="88"/>
  <c r="W427" i="88"/>
  <c r="X427" i="88" s="1"/>
  <c r="T427" i="88"/>
  <c r="S427" i="88"/>
  <c r="R427" i="88"/>
  <c r="M427" i="88"/>
  <c r="L427" i="88"/>
  <c r="K427" i="88"/>
  <c r="F427" i="88"/>
  <c r="E427" i="88"/>
  <c r="D427" i="88"/>
  <c r="W426" i="88"/>
  <c r="X426" i="88" s="1"/>
  <c r="T426" i="88"/>
  <c r="S426" i="88"/>
  <c r="R426" i="88"/>
  <c r="M426" i="88"/>
  <c r="L426" i="88"/>
  <c r="K426" i="88"/>
  <c r="F426" i="88"/>
  <c r="E426" i="88"/>
  <c r="D426" i="88"/>
  <c r="W425" i="88"/>
  <c r="X425" i="88" s="1"/>
  <c r="T425" i="88"/>
  <c r="S425" i="88"/>
  <c r="R425" i="88"/>
  <c r="M425" i="88"/>
  <c r="L425" i="88"/>
  <c r="K425" i="88"/>
  <c r="F425" i="88"/>
  <c r="E425" i="88"/>
  <c r="D425" i="88"/>
  <c r="W424" i="88"/>
  <c r="X424" i="88" s="1"/>
  <c r="T424" i="88"/>
  <c r="S424" i="88"/>
  <c r="R424" i="88"/>
  <c r="M424" i="88"/>
  <c r="L424" i="88"/>
  <c r="K424" i="88"/>
  <c r="F424" i="88"/>
  <c r="E424" i="88"/>
  <c r="D424" i="88"/>
  <c r="W423" i="88"/>
  <c r="X423" i="88" s="1"/>
  <c r="T423" i="88"/>
  <c r="S423" i="88"/>
  <c r="R423" i="88"/>
  <c r="O423" i="88"/>
  <c r="M423" i="88"/>
  <c r="L423" i="88"/>
  <c r="K423" i="88"/>
  <c r="H423" i="88"/>
  <c r="F423" i="88"/>
  <c r="E423" i="88"/>
  <c r="D423" i="88"/>
  <c r="W422" i="88"/>
  <c r="X422" i="88" s="1"/>
  <c r="T422" i="88"/>
  <c r="S422" i="88"/>
  <c r="R422" i="88"/>
  <c r="M422" i="88"/>
  <c r="L422" i="88"/>
  <c r="K422" i="88"/>
  <c r="F422" i="88"/>
  <c r="E422" i="88"/>
  <c r="D422" i="88"/>
  <c r="W421" i="88"/>
  <c r="X421" i="88"/>
  <c r="T421" i="88"/>
  <c r="S421" i="88"/>
  <c r="R421" i="88"/>
  <c r="M421" i="88"/>
  <c r="L421" i="88"/>
  <c r="K421" i="88"/>
  <c r="F421" i="88"/>
  <c r="E421" i="88"/>
  <c r="D421" i="88"/>
  <c r="W420" i="88"/>
  <c r="X420" i="88" s="1"/>
  <c r="T420" i="88"/>
  <c r="S420" i="88"/>
  <c r="R420" i="88"/>
  <c r="M420" i="88"/>
  <c r="L420" i="88"/>
  <c r="K420" i="88"/>
  <c r="F420" i="88"/>
  <c r="E420" i="88"/>
  <c r="D420" i="88"/>
  <c r="W419" i="88"/>
  <c r="X419" i="88" s="1"/>
  <c r="T419" i="88"/>
  <c r="S419" i="88"/>
  <c r="R419" i="88"/>
  <c r="M419" i="88"/>
  <c r="L419" i="88"/>
  <c r="K419" i="88"/>
  <c r="F419" i="88"/>
  <c r="E419" i="88"/>
  <c r="D419" i="88"/>
  <c r="W418" i="88"/>
  <c r="X418" i="88" s="1"/>
  <c r="T418" i="88"/>
  <c r="S418" i="88"/>
  <c r="R418" i="88"/>
  <c r="M418" i="88"/>
  <c r="L418" i="88"/>
  <c r="K418" i="88"/>
  <c r="F418" i="88"/>
  <c r="E418" i="88"/>
  <c r="D418" i="88"/>
  <c r="W417" i="88"/>
  <c r="X417" i="88" s="1"/>
  <c r="T417" i="88"/>
  <c r="S417" i="88"/>
  <c r="R417" i="88"/>
  <c r="M417" i="88"/>
  <c r="L417" i="88"/>
  <c r="K417" i="88"/>
  <c r="F417" i="88"/>
  <c r="E417" i="88"/>
  <c r="D417" i="88"/>
  <c r="W416" i="88"/>
  <c r="X416" i="88" s="1"/>
  <c r="T416" i="88"/>
  <c r="S416" i="88"/>
  <c r="R416" i="88"/>
  <c r="M416" i="88"/>
  <c r="L416" i="88"/>
  <c r="K416" i="88"/>
  <c r="F416" i="88"/>
  <c r="E416" i="88"/>
  <c r="D416" i="88"/>
  <c r="W415" i="88"/>
  <c r="X415" i="88" s="1"/>
  <c r="T415" i="88"/>
  <c r="S415" i="88"/>
  <c r="R415" i="88"/>
  <c r="M415" i="88"/>
  <c r="L415" i="88"/>
  <c r="K415" i="88"/>
  <c r="F415" i="88"/>
  <c r="E415" i="88"/>
  <c r="D415" i="88"/>
  <c r="W414" i="88"/>
  <c r="X414" i="88" s="1"/>
  <c r="T414" i="88"/>
  <c r="S414" i="88"/>
  <c r="R414" i="88"/>
  <c r="M414" i="88"/>
  <c r="L414" i="88"/>
  <c r="K414" i="88"/>
  <c r="F414" i="88"/>
  <c r="E414" i="88"/>
  <c r="D414" i="88"/>
  <c r="W413" i="88"/>
  <c r="X413" i="88" s="1"/>
  <c r="T413" i="88"/>
  <c r="S413" i="88"/>
  <c r="R413" i="88"/>
  <c r="M413" i="88"/>
  <c r="L413" i="88"/>
  <c r="K413" i="88"/>
  <c r="F413" i="88"/>
  <c r="E413" i="88"/>
  <c r="D413" i="88"/>
  <c r="W412" i="88"/>
  <c r="X412" i="88" s="1"/>
  <c r="T412" i="88"/>
  <c r="S412" i="88"/>
  <c r="R412" i="88"/>
  <c r="M412" i="88"/>
  <c r="L412" i="88"/>
  <c r="K412" i="88"/>
  <c r="F412" i="88"/>
  <c r="E412" i="88"/>
  <c r="D412" i="88"/>
  <c r="W411" i="88"/>
  <c r="X411" i="88" s="1"/>
  <c r="T411" i="88"/>
  <c r="S411" i="88"/>
  <c r="R411" i="88"/>
  <c r="M411" i="88"/>
  <c r="L411" i="88"/>
  <c r="K411" i="88"/>
  <c r="F411" i="88"/>
  <c r="E411" i="88"/>
  <c r="D411" i="88"/>
  <c r="W410" i="88"/>
  <c r="X410" i="88" s="1"/>
  <c r="T410" i="88"/>
  <c r="S410" i="88"/>
  <c r="R410" i="88"/>
  <c r="M410" i="88"/>
  <c r="L410" i="88"/>
  <c r="K410" i="88"/>
  <c r="F410" i="88"/>
  <c r="E410" i="88"/>
  <c r="D410" i="88"/>
  <c r="W409" i="88"/>
  <c r="X409" i="88" s="1"/>
  <c r="S409" i="88"/>
  <c r="R409" i="88"/>
  <c r="M409" i="88"/>
  <c r="L409" i="88"/>
  <c r="K409" i="88"/>
  <c r="F409" i="88"/>
  <c r="E409" i="88"/>
  <c r="D409" i="88"/>
  <c r="W408" i="88"/>
  <c r="X408" i="88" s="1"/>
  <c r="S408" i="88"/>
  <c r="R408" i="88"/>
  <c r="M408" i="88"/>
  <c r="L408" i="88"/>
  <c r="K408" i="88"/>
  <c r="F408" i="88"/>
  <c r="E408" i="88"/>
  <c r="D408" i="88"/>
  <c r="W407" i="88"/>
  <c r="X407" i="88"/>
  <c r="S407" i="88"/>
  <c r="R407" i="88"/>
  <c r="L407" i="88"/>
  <c r="K407" i="88"/>
  <c r="E407" i="88"/>
  <c r="D407" i="88"/>
  <c r="W406" i="88"/>
  <c r="X406" i="88" s="1"/>
  <c r="S406" i="88"/>
  <c r="R406" i="88"/>
  <c r="M406" i="88"/>
  <c r="L406" i="88"/>
  <c r="K406" i="88"/>
  <c r="E406" i="88"/>
  <c r="D406" i="88"/>
  <c r="W405" i="88"/>
  <c r="X405" i="88" s="1"/>
  <c r="T405" i="88"/>
  <c r="S405" i="88"/>
  <c r="R405" i="88"/>
  <c r="M405" i="88"/>
  <c r="L405" i="88"/>
  <c r="K405" i="88"/>
  <c r="E405" i="88"/>
  <c r="D405" i="88"/>
  <c r="W404" i="88"/>
  <c r="X404" i="88" s="1"/>
  <c r="S404" i="88"/>
  <c r="R404" i="88"/>
  <c r="M404" i="88"/>
  <c r="L404" i="88"/>
  <c r="K404" i="88"/>
  <c r="E404" i="88"/>
  <c r="D404" i="88"/>
  <c r="W403" i="88"/>
  <c r="X403" i="88" s="1"/>
  <c r="S403" i="88"/>
  <c r="R403" i="88"/>
  <c r="L403" i="88"/>
  <c r="K403" i="88"/>
  <c r="E403" i="88"/>
  <c r="D403" i="88"/>
  <c r="W402" i="88"/>
  <c r="X402" i="88" s="1"/>
  <c r="T402" i="88"/>
  <c r="S402" i="88"/>
  <c r="R402" i="88"/>
  <c r="M402" i="88"/>
  <c r="L402" i="88"/>
  <c r="K402" i="88"/>
  <c r="F402" i="88"/>
  <c r="E402" i="88"/>
  <c r="D402" i="88"/>
  <c r="W401" i="88"/>
  <c r="X401" i="88" s="1"/>
  <c r="S401" i="88"/>
  <c r="R401" i="88"/>
  <c r="M401" i="88"/>
  <c r="L401" i="88"/>
  <c r="K401" i="88"/>
  <c r="F401" i="88"/>
  <c r="E401" i="88"/>
  <c r="D401" i="88"/>
  <c r="W400" i="88"/>
  <c r="X400" i="88" s="1"/>
  <c r="S400" i="88"/>
  <c r="R400" i="88"/>
  <c r="M400" i="88"/>
  <c r="L400" i="88"/>
  <c r="K400" i="88"/>
  <c r="F400" i="88"/>
  <c r="E400" i="88"/>
  <c r="D400" i="88"/>
  <c r="W399" i="88"/>
  <c r="X399" i="88" s="1"/>
  <c r="T399" i="88"/>
  <c r="S399" i="88"/>
  <c r="R399" i="88"/>
  <c r="M399" i="88"/>
  <c r="L399" i="88"/>
  <c r="K399" i="88"/>
  <c r="F399" i="88"/>
  <c r="E399" i="88"/>
  <c r="D399" i="88"/>
  <c r="W398" i="88"/>
  <c r="X398" i="88" s="1"/>
  <c r="T398" i="88"/>
  <c r="S398" i="88"/>
  <c r="R398" i="88"/>
  <c r="M398" i="88"/>
  <c r="L398" i="88"/>
  <c r="K398" i="88"/>
  <c r="F398" i="88"/>
  <c r="E398" i="88"/>
  <c r="D398" i="88"/>
  <c r="W397" i="88"/>
  <c r="X397" i="88" s="1"/>
  <c r="T397" i="88"/>
  <c r="S397" i="88"/>
  <c r="R397" i="88"/>
  <c r="M397" i="88"/>
  <c r="L397" i="88"/>
  <c r="K397" i="88"/>
  <c r="F397" i="88"/>
  <c r="E397" i="88"/>
  <c r="D397" i="88"/>
  <c r="W396" i="88"/>
  <c r="X396" i="88" s="1"/>
  <c r="T396" i="88"/>
  <c r="S396" i="88"/>
  <c r="R396" i="88"/>
  <c r="M396" i="88"/>
  <c r="L396" i="88"/>
  <c r="K396" i="88"/>
  <c r="F396" i="88"/>
  <c r="E396" i="88"/>
  <c r="D396" i="88"/>
  <c r="W395" i="88"/>
  <c r="X395" i="88" s="1"/>
  <c r="T395" i="88"/>
  <c r="S395" i="88"/>
  <c r="R395" i="88"/>
  <c r="M395" i="88"/>
  <c r="L395" i="88"/>
  <c r="K395" i="88"/>
  <c r="F395" i="88"/>
  <c r="E395" i="88"/>
  <c r="D395" i="88"/>
  <c r="W394" i="88"/>
  <c r="X394" i="88"/>
  <c r="T394" i="88"/>
  <c r="S394" i="88"/>
  <c r="R394" i="88"/>
  <c r="M394" i="88"/>
  <c r="L394" i="88"/>
  <c r="K394" i="88"/>
  <c r="F394" i="88"/>
  <c r="E394" i="88"/>
  <c r="D394" i="88"/>
  <c r="W393" i="88"/>
  <c r="X393" i="88" s="1"/>
  <c r="T393" i="88"/>
  <c r="S393" i="88"/>
  <c r="R393" i="88"/>
  <c r="M393" i="88"/>
  <c r="L393" i="88"/>
  <c r="K393" i="88"/>
  <c r="F393" i="88"/>
  <c r="E393" i="88"/>
  <c r="D393" i="88"/>
  <c r="W392" i="88"/>
  <c r="X392" i="88" s="1"/>
  <c r="T392" i="88"/>
  <c r="S392" i="88"/>
  <c r="R392" i="88"/>
  <c r="M392" i="88"/>
  <c r="L392" i="88"/>
  <c r="K392" i="88"/>
  <c r="F392" i="88"/>
  <c r="E392" i="88"/>
  <c r="D392" i="88"/>
  <c r="W391" i="88"/>
  <c r="X391" i="88" s="1"/>
  <c r="T391" i="88"/>
  <c r="S391" i="88"/>
  <c r="R391" i="88"/>
  <c r="M391" i="88"/>
  <c r="L391" i="88"/>
  <c r="K391" i="88"/>
  <c r="F391" i="88"/>
  <c r="E391" i="88"/>
  <c r="D391" i="88"/>
  <c r="W390" i="88"/>
  <c r="X390" i="88" s="1"/>
  <c r="T390" i="88"/>
  <c r="S390" i="88"/>
  <c r="R390" i="88"/>
  <c r="M390" i="88"/>
  <c r="L390" i="88"/>
  <c r="K390" i="88"/>
  <c r="F390" i="88"/>
  <c r="E390" i="88"/>
  <c r="D390" i="88"/>
  <c r="W389" i="88"/>
  <c r="X389" i="88" s="1"/>
  <c r="T389" i="88"/>
  <c r="S389" i="88"/>
  <c r="R389" i="88"/>
  <c r="M389" i="88"/>
  <c r="L389" i="88"/>
  <c r="K389" i="88"/>
  <c r="F389" i="88"/>
  <c r="E389" i="88"/>
  <c r="D389" i="88"/>
  <c r="W388" i="88"/>
  <c r="X388" i="88" s="1"/>
  <c r="T388" i="88"/>
  <c r="S388" i="88"/>
  <c r="R388" i="88"/>
  <c r="M388" i="88"/>
  <c r="L388" i="88"/>
  <c r="K388" i="88"/>
  <c r="F388" i="88"/>
  <c r="E388" i="88"/>
  <c r="D388" i="88"/>
  <c r="W387" i="88"/>
  <c r="X387" i="88" s="1"/>
  <c r="T387" i="88"/>
  <c r="S387" i="88"/>
  <c r="R387" i="88"/>
  <c r="M387" i="88"/>
  <c r="L387" i="88"/>
  <c r="K387" i="88"/>
  <c r="F387" i="88"/>
  <c r="E387" i="88"/>
  <c r="D387" i="88"/>
  <c r="W386" i="88"/>
  <c r="X386" i="88" s="1"/>
  <c r="W385" i="88"/>
  <c r="X385" i="88" s="1"/>
  <c r="T385" i="88"/>
  <c r="S385" i="88"/>
  <c r="R385" i="88"/>
  <c r="M385" i="88"/>
  <c r="L385" i="88"/>
  <c r="K385" i="88"/>
  <c r="F385" i="88"/>
  <c r="E385" i="88"/>
  <c r="D385" i="88"/>
  <c r="W384" i="88"/>
  <c r="X384" i="88" s="1"/>
  <c r="W383" i="88"/>
  <c r="X383" i="88" s="1"/>
  <c r="W382" i="88"/>
  <c r="X382" i="88" s="1"/>
  <c r="W381" i="88"/>
  <c r="X381" i="88" s="1"/>
  <c r="W380" i="88"/>
  <c r="X380" i="88" s="1"/>
  <c r="W379" i="88"/>
  <c r="X379" i="88" s="1"/>
  <c r="W378" i="88"/>
  <c r="X378" i="88" s="1"/>
  <c r="W377" i="88"/>
  <c r="X377" i="88" s="1"/>
  <c r="W376" i="88"/>
  <c r="X376" i="88" s="1"/>
  <c r="W375" i="88"/>
  <c r="X375" i="88" s="1"/>
  <c r="W374" i="88"/>
  <c r="X374" i="88" s="1"/>
  <c r="W373" i="88"/>
  <c r="X373" i="88" s="1"/>
  <c r="W372" i="88"/>
  <c r="X372" i="88" s="1"/>
  <c r="W371" i="88"/>
  <c r="X371" i="88" s="1"/>
  <c r="W370" i="88"/>
  <c r="X370" i="88" s="1"/>
  <c r="W369" i="88"/>
  <c r="X369" i="88" s="1"/>
  <c r="W368" i="88"/>
  <c r="X368" i="88" s="1"/>
  <c r="W367" i="88"/>
  <c r="X367" i="88" s="1"/>
  <c r="W366" i="88"/>
  <c r="X366" i="88" s="1"/>
  <c r="W365" i="88"/>
  <c r="X365" i="88" s="1"/>
  <c r="W364" i="88"/>
  <c r="X364" i="88" s="1"/>
  <c r="W363" i="88"/>
  <c r="X363" i="88" s="1"/>
  <c r="W362" i="88"/>
  <c r="X362" i="88" s="1"/>
  <c r="W361" i="88"/>
  <c r="X361" i="88" s="1"/>
  <c r="W360" i="88"/>
  <c r="X360" i="88" s="1"/>
  <c r="W359" i="88"/>
  <c r="X359" i="88" s="1"/>
  <c r="W358" i="88"/>
  <c r="X358" i="88" s="1"/>
  <c r="W357" i="88"/>
  <c r="X357" i="88" s="1"/>
  <c r="W356" i="88"/>
  <c r="X356" i="88" s="1"/>
  <c r="W355" i="88"/>
  <c r="X355" i="88" s="1"/>
  <c r="W354" i="88"/>
  <c r="X354" i="88" s="1"/>
  <c r="W353" i="88"/>
  <c r="X353" i="88" s="1"/>
  <c r="W352" i="88"/>
  <c r="X352" i="88" s="1"/>
  <c r="W351" i="88"/>
  <c r="X351" i="88" s="1"/>
  <c r="W350" i="88"/>
  <c r="X350" i="88" s="1"/>
  <c r="W349" i="88"/>
  <c r="X349" i="88" s="1"/>
  <c r="W348" i="88"/>
  <c r="X348" i="88" s="1"/>
  <c r="W347" i="88"/>
  <c r="X347" i="88" s="1"/>
  <c r="W346" i="88"/>
  <c r="X346" i="88" s="1"/>
  <c r="W345" i="88"/>
  <c r="X345" i="88" s="1"/>
  <c r="W344" i="88"/>
  <c r="X344" i="88" s="1"/>
  <c r="W343" i="88"/>
  <c r="X343" i="88" s="1"/>
  <c r="W342" i="88"/>
  <c r="X342" i="88" s="1"/>
  <c r="W341" i="88"/>
  <c r="X341" i="88" s="1"/>
  <c r="W340" i="88"/>
  <c r="X340" i="88" s="1"/>
  <c r="W339" i="88"/>
  <c r="X339" i="88" s="1"/>
  <c r="W338" i="88"/>
  <c r="X338" i="88" s="1"/>
  <c r="W337" i="88"/>
  <c r="X337" i="88" s="1"/>
  <c r="W336" i="88"/>
  <c r="X336" i="88" s="1"/>
  <c r="W335" i="88"/>
  <c r="X335" i="88" s="1"/>
  <c r="W334" i="88"/>
  <c r="X334" i="88" s="1"/>
  <c r="W333" i="88"/>
  <c r="X333" i="88" s="1"/>
  <c r="W332" i="88"/>
  <c r="X332" i="88" s="1"/>
  <c r="W331" i="88"/>
  <c r="X331" i="88" s="1"/>
  <c r="W330" i="88"/>
  <c r="X330" i="88" s="1"/>
  <c r="W329" i="88"/>
  <c r="X329" i="88" s="1"/>
  <c r="W328" i="88"/>
  <c r="X328" i="88" s="1"/>
  <c r="W327" i="88"/>
  <c r="X327" i="88" s="1"/>
  <c r="W326" i="88"/>
  <c r="X326" i="88" s="1"/>
  <c r="W325" i="88"/>
  <c r="X325" i="88" s="1"/>
  <c r="W324" i="88"/>
  <c r="X324" i="88" s="1"/>
  <c r="W323" i="88"/>
  <c r="X323" i="88" s="1"/>
  <c r="W322" i="88"/>
  <c r="X322" i="88" s="1"/>
  <c r="W321" i="88"/>
  <c r="X321" i="88" s="1"/>
  <c r="W320" i="88"/>
  <c r="X320" i="88" s="1"/>
  <c r="W319" i="88"/>
  <c r="X319" i="88" s="1"/>
  <c r="W318" i="88"/>
  <c r="X318" i="88" s="1"/>
  <c r="W317" i="88"/>
  <c r="X317" i="88" s="1"/>
  <c r="W316" i="88"/>
  <c r="X316" i="88" s="1"/>
  <c r="W315" i="88"/>
  <c r="X315" i="88" s="1"/>
  <c r="W314" i="88"/>
  <c r="X314" i="88" s="1"/>
  <c r="W313" i="88"/>
  <c r="X313" i="88" s="1"/>
  <c r="W312" i="88"/>
  <c r="X312" i="88" s="1"/>
  <c r="W311" i="88"/>
  <c r="X311" i="88" s="1"/>
  <c r="W310" i="88"/>
  <c r="X310" i="88" s="1"/>
  <c r="W309" i="88"/>
  <c r="X309" i="88" s="1"/>
  <c r="W308" i="88"/>
  <c r="X308" i="88"/>
  <c r="W307" i="88"/>
  <c r="X307" i="88" s="1"/>
  <c r="W306" i="88"/>
  <c r="X306" i="88" s="1"/>
  <c r="W305" i="88"/>
  <c r="X305" i="88" s="1"/>
  <c r="W304" i="88"/>
  <c r="X304" i="88" s="1"/>
  <c r="W303" i="88"/>
  <c r="X303" i="88" s="1"/>
  <c r="W302" i="88"/>
  <c r="X302" i="88" s="1"/>
  <c r="W301" i="88"/>
  <c r="X301" i="88" s="1"/>
  <c r="W300" i="88"/>
  <c r="X300" i="88" s="1"/>
  <c r="W299" i="88"/>
  <c r="X299" i="88" s="1"/>
  <c r="W298" i="88"/>
  <c r="X298" i="88" s="1"/>
  <c r="W297" i="88"/>
  <c r="X297" i="88" s="1"/>
  <c r="W296" i="88"/>
  <c r="X296" i="88" s="1"/>
  <c r="W295" i="88"/>
  <c r="X295" i="88" s="1"/>
  <c r="W294" i="88"/>
  <c r="X294" i="88" s="1"/>
  <c r="W293" i="88"/>
  <c r="X293" i="88" s="1"/>
  <c r="W292" i="88"/>
  <c r="X292" i="88" s="1"/>
  <c r="W291" i="88"/>
  <c r="X291" i="88" s="1"/>
  <c r="W290" i="88"/>
  <c r="X290" i="88" s="1"/>
  <c r="W289" i="88"/>
  <c r="X289" i="88" s="1"/>
  <c r="W288" i="88"/>
  <c r="X288" i="88" s="1"/>
  <c r="W287" i="88"/>
  <c r="X287" i="88" s="1"/>
  <c r="W286" i="88"/>
  <c r="X286" i="88" s="1"/>
  <c r="W285" i="88"/>
  <c r="X285" i="88" s="1"/>
  <c r="W284" i="88"/>
  <c r="X284" i="88" s="1"/>
  <c r="W283" i="88"/>
  <c r="X283" i="88" s="1"/>
  <c r="W282" i="88"/>
  <c r="X282" i="88" s="1"/>
  <c r="W281" i="88"/>
  <c r="X281" i="88" s="1"/>
  <c r="W280" i="88"/>
  <c r="X280" i="88" s="1"/>
  <c r="W279" i="88"/>
  <c r="X279" i="88" s="1"/>
  <c r="W278" i="88"/>
  <c r="X278" i="88" s="1"/>
  <c r="W277" i="88"/>
  <c r="X277" i="88" s="1"/>
  <c r="W276" i="88"/>
  <c r="X276" i="88"/>
  <c r="W275" i="88"/>
  <c r="X275" i="88" s="1"/>
  <c r="W274" i="88"/>
  <c r="X274" i="88" s="1"/>
  <c r="W273" i="88"/>
  <c r="X273" i="88"/>
  <c r="T273" i="88"/>
  <c r="S273" i="88"/>
  <c r="R273" i="88"/>
  <c r="M273" i="88"/>
  <c r="L273" i="88"/>
  <c r="K273" i="88"/>
  <c r="F273" i="88"/>
  <c r="E273" i="88"/>
  <c r="D273" i="88"/>
  <c r="W272" i="88"/>
  <c r="X272" i="88" s="1"/>
  <c r="T272" i="88"/>
  <c r="S272" i="88"/>
  <c r="R272" i="88"/>
  <c r="M272" i="88"/>
  <c r="L272" i="88"/>
  <c r="K272" i="88"/>
  <c r="F272" i="88"/>
  <c r="E272" i="88"/>
  <c r="D272" i="88"/>
  <c r="W271" i="88"/>
  <c r="X271" i="88" s="1"/>
  <c r="T271" i="88"/>
  <c r="S271" i="88"/>
  <c r="R271" i="88"/>
  <c r="M271" i="88"/>
  <c r="L271" i="88"/>
  <c r="K271" i="88"/>
  <c r="F271" i="88"/>
  <c r="E271" i="88"/>
  <c r="D271" i="88"/>
  <c r="W270" i="88"/>
  <c r="X270" i="88" s="1"/>
  <c r="T270" i="88"/>
  <c r="S270" i="88"/>
  <c r="R270" i="88"/>
  <c r="M270" i="88"/>
  <c r="L270" i="88"/>
  <c r="K270" i="88"/>
  <c r="F270" i="88"/>
  <c r="E270" i="88"/>
  <c r="D270" i="88"/>
  <c r="W269" i="88"/>
  <c r="X269" i="88" s="1"/>
  <c r="T269" i="88"/>
  <c r="S269" i="88"/>
  <c r="R269" i="88"/>
  <c r="M269" i="88"/>
  <c r="L269" i="88"/>
  <c r="K269" i="88"/>
  <c r="F269" i="88"/>
  <c r="E269" i="88"/>
  <c r="D269" i="88"/>
  <c r="W268" i="88"/>
  <c r="X268" i="88"/>
  <c r="T268" i="88"/>
  <c r="S268" i="88"/>
  <c r="R268" i="88"/>
  <c r="M268" i="88"/>
  <c r="L268" i="88"/>
  <c r="K268" i="88"/>
  <c r="F268" i="88"/>
  <c r="E268" i="88"/>
  <c r="D268" i="88"/>
  <c r="W267" i="88"/>
  <c r="X267" i="88" s="1"/>
  <c r="T267" i="88"/>
  <c r="S267" i="88"/>
  <c r="R267" i="88"/>
  <c r="M267" i="88"/>
  <c r="L267" i="88"/>
  <c r="K267" i="88"/>
  <c r="F267" i="88"/>
  <c r="E267" i="88"/>
  <c r="D267" i="88"/>
  <c r="W266" i="88"/>
  <c r="X266" i="88" s="1"/>
  <c r="T266" i="88"/>
  <c r="S266" i="88"/>
  <c r="R266" i="88"/>
  <c r="M266" i="88"/>
  <c r="L266" i="88"/>
  <c r="K266" i="88"/>
  <c r="F266" i="88"/>
  <c r="E266" i="88"/>
  <c r="D266" i="88"/>
  <c r="W265" i="88"/>
  <c r="X265" i="88" s="1"/>
  <c r="T265" i="88"/>
  <c r="S265" i="88"/>
  <c r="R265" i="88"/>
  <c r="M265" i="88"/>
  <c r="L265" i="88"/>
  <c r="K265" i="88"/>
  <c r="F265" i="88"/>
  <c r="E265" i="88"/>
  <c r="D265" i="88"/>
  <c r="W264" i="88"/>
  <c r="X264" i="88"/>
  <c r="T264" i="88"/>
  <c r="S264" i="88"/>
  <c r="R264" i="88"/>
  <c r="M264" i="88"/>
  <c r="L264" i="88"/>
  <c r="K264" i="88"/>
  <c r="F264" i="88"/>
  <c r="E264" i="88"/>
  <c r="D264" i="88"/>
  <c r="W263" i="88"/>
  <c r="X263" i="88" s="1"/>
  <c r="R263" i="88"/>
  <c r="L263" i="88"/>
  <c r="K263" i="88"/>
  <c r="F263" i="88"/>
  <c r="E263" i="88"/>
  <c r="D263" i="88"/>
  <c r="W262" i="88"/>
  <c r="X262" i="88" s="1"/>
  <c r="T262" i="88"/>
  <c r="S262" i="88"/>
  <c r="R262" i="88"/>
  <c r="M262" i="88"/>
  <c r="L262" i="88"/>
  <c r="K262" i="88"/>
  <c r="E262" i="88"/>
  <c r="D262" i="88"/>
  <c r="W261" i="88"/>
  <c r="X261" i="88" s="1"/>
  <c r="R261" i="88"/>
  <c r="K261" i="88"/>
  <c r="D261" i="88"/>
  <c r="W260" i="88"/>
  <c r="X260" i="88" s="1"/>
  <c r="R260" i="88"/>
  <c r="K260" i="88"/>
  <c r="F260" i="88"/>
  <c r="E260" i="88"/>
  <c r="D260" i="88"/>
  <c r="W259" i="88"/>
  <c r="X259" i="88" s="1"/>
  <c r="R259" i="88"/>
  <c r="K259" i="88"/>
  <c r="F259" i="88"/>
  <c r="D259" i="88"/>
  <c r="W258" i="88"/>
  <c r="X258" i="88" s="1"/>
  <c r="T258" i="88"/>
  <c r="R258" i="88"/>
  <c r="M258" i="88"/>
  <c r="L258" i="88"/>
  <c r="K258" i="88"/>
  <c r="D258" i="88"/>
  <c r="W257" i="88"/>
  <c r="X257" i="88" s="1"/>
  <c r="T257" i="88"/>
  <c r="R257" i="88"/>
  <c r="M257" i="88"/>
  <c r="L257" i="88"/>
  <c r="K257" i="88"/>
  <c r="E257" i="88"/>
  <c r="D257" i="88"/>
  <c r="W256" i="88"/>
  <c r="X256" i="88" s="1"/>
  <c r="R256" i="88"/>
  <c r="M256" i="88"/>
  <c r="L256" i="88"/>
  <c r="K256" i="88"/>
  <c r="D256" i="88"/>
  <c r="W255" i="88"/>
  <c r="X255" i="88" s="1"/>
  <c r="R255" i="88"/>
  <c r="M255" i="88"/>
  <c r="K255" i="88"/>
  <c r="E255" i="88"/>
  <c r="D255" i="88"/>
  <c r="W254" i="88"/>
  <c r="X254" i="88" s="1"/>
  <c r="R254" i="88"/>
  <c r="L254" i="88"/>
  <c r="K254" i="88"/>
  <c r="D254" i="88"/>
  <c r="W253" i="88"/>
  <c r="X253" i="88" s="1"/>
  <c r="R253" i="88"/>
  <c r="L253" i="88"/>
  <c r="K253" i="88"/>
  <c r="F253" i="88"/>
  <c r="D253" i="88"/>
  <c r="W252" i="88"/>
  <c r="X252" i="88" s="1"/>
  <c r="S252" i="88"/>
  <c r="R252" i="88"/>
  <c r="L252" i="88"/>
  <c r="K252" i="88"/>
  <c r="E252" i="88"/>
  <c r="D252" i="88"/>
  <c r="W251" i="88"/>
  <c r="X251" i="88" s="1"/>
  <c r="S251" i="88"/>
  <c r="R251" i="88"/>
  <c r="K251" i="88"/>
  <c r="E251" i="88"/>
  <c r="D251" i="88"/>
  <c r="W250" i="88"/>
  <c r="X250" i="88" s="1"/>
  <c r="S250" i="88"/>
  <c r="R250" i="88"/>
  <c r="L250" i="88"/>
  <c r="K250" i="88"/>
  <c r="F250" i="88"/>
  <c r="E250" i="88"/>
  <c r="D250" i="88"/>
  <c r="W249" i="88"/>
  <c r="X249" i="88" s="1"/>
  <c r="R249" i="88"/>
  <c r="K249" i="88"/>
  <c r="D249" i="88"/>
  <c r="W248" i="88"/>
  <c r="X248" i="88" s="1"/>
  <c r="R248" i="88"/>
  <c r="K248" i="88"/>
  <c r="D248" i="88"/>
  <c r="W247" i="88"/>
  <c r="X247" i="88" s="1"/>
  <c r="R247" i="88"/>
  <c r="K247" i="88"/>
  <c r="E247" i="88"/>
  <c r="D247" i="88"/>
  <c r="W246" i="88"/>
  <c r="X246" i="88" s="1"/>
  <c r="R246" i="88"/>
  <c r="M246" i="88"/>
  <c r="K246" i="88"/>
  <c r="F246" i="88"/>
  <c r="E246" i="88"/>
  <c r="D246" i="88"/>
  <c r="W245" i="88"/>
  <c r="X245" i="88" s="1"/>
  <c r="R245" i="88"/>
  <c r="K245" i="88"/>
  <c r="E245" i="88"/>
  <c r="D245" i="88"/>
  <c r="W244" i="88"/>
  <c r="X244" i="88" s="1"/>
  <c r="R244" i="88"/>
  <c r="K244" i="88"/>
  <c r="D244" i="88"/>
  <c r="W243" i="88"/>
  <c r="X243" i="88" s="1"/>
  <c r="R243" i="88"/>
  <c r="M243" i="88"/>
  <c r="L243" i="88"/>
  <c r="K243" i="88"/>
  <c r="D243" i="88"/>
  <c r="W242" i="88"/>
  <c r="X242" i="88" s="1"/>
  <c r="T242" i="88"/>
  <c r="R242" i="88"/>
  <c r="M242" i="88"/>
  <c r="K242" i="88"/>
  <c r="D242" i="88"/>
  <c r="W241" i="88"/>
  <c r="X241" i="88" s="1"/>
  <c r="R241" i="88"/>
  <c r="M241" i="88"/>
  <c r="L241" i="88"/>
  <c r="K241" i="88"/>
  <c r="F241" i="88"/>
  <c r="E241" i="88"/>
  <c r="D241" i="88"/>
  <c r="W240" i="88"/>
  <c r="X240" i="88" s="1"/>
  <c r="T240" i="88"/>
  <c r="S240" i="88"/>
  <c r="R240" i="88"/>
  <c r="M240" i="88"/>
  <c r="K240" i="88"/>
  <c r="E240" i="88"/>
  <c r="D240" i="88"/>
  <c r="W239" i="88"/>
  <c r="X239" i="88" s="1"/>
  <c r="T239" i="88"/>
  <c r="S239" i="88"/>
  <c r="R239" i="88"/>
  <c r="L239" i="88"/>
  <c r="K239" i="88"/>
  <c r="F239" i="88"/>
  <c r="E239" i="88"/>
  <c r="D239" i="88"/>
  <c r="W238" i="88"/>
  <c r="X238" i="88" s="1"/>
  <c r="S238" i="88"/>
  <c r="R238" i="88"/>
  <c r="L238" i="88"/>
  <c r="K238" i="88"/>
  <c r="F238" i="88"/>
  <c r="E238" i="88"/>
  <c r="D238" i="88"/>
  <c r="W237" i="88"/>
  <c r="X237" i="88" s="1"/>
  <c r="T237" i="88"/>
  <c r="S237" i="88"/>
  <c r="R237" i="88"/>
  <c r="K237" i="88"/>
  <c r="F237" i="88"/>
  <c r="E237" i="88"/>
  <c r="D237" i="88"/>
  <c r="W236" i="88"/>
  <c r="X236" i="88" s="1"/>
  <c r="T236" i="88"/>
  <c r="S236" i="88"/>
  <c r="R236" i="88"/>
  <c r="M236" i="88"/>
  <c r="L236" i="88"/>
  <c r="K236" i="88"/>
  <c r="F236" i="88"/>
  <c r="E236" i="88"/>
  <c r="D236" i="88"/>
  <c r="W235" i="88"/>
  <c r="X235" i="88" s="1"/>
  <c r="T235" i="88"/>
  <c r="S235" i="88"/>
  <c r="R235" i="88"/>
  <c r="M235" i="88"/>
  <c r="L235" i="88"/>
  <c r="K235" i="88"/>
  <c r="F235" i="88"/>
  <c r="D235" i="88"/>
  <c r="W234" i="88"/>
  <c r="X234" i="88" s="1"/>
  <c r="T234" i="88"/>
  <c r="S234" i="88"/>
  <c r="R234" i="88"/>
  <c r="K234" i="88"/>
  <c r="E234" i="88"/>
  <c r="D234" i="88"/>
  <c r="W233" i="88"/>
  <c r="X233" i="88" s="1"/>
  <c r="T233" i="88"/>
  <c r="R233" i="88"/>
  <c r="M233" i="88"/>
  <c r="L233" i="88"/>
  <c r="K233" i="88"/>
  <c r="F233" i="88"/>
  <c r="E233" i="88"/>
  <c r="D233" i="88"/>
  <c r="W232" i="88"/>
  <c r="X232" i="88" s="1"/>
  <c r="S232" i="88"/>
  <c r="R232" i="88"/>
  <c r="M232" i="88"/>
  <c r="L232" i="88"/>
  <c r="K232" i="88"/>
  <c r="F232" i="88"/>
  <c r="D232" i="88"/>
  <c r="W231" i="88"/>
  <c r="X231" i="88" s="1"/>
  <c r="S231" i="88"/>
  <c r="R231" i="88"/>
  <c r="L231" i="88"/>
  <c r="K231" i="88"/>
  <c r="F231" i="88"/>
  <c r="E231" i="88"/>
  <c r="D231" i="88"/>
  <c r="W230" i="88"/>
  <c r="X230" i="88" s="1"/>
  <c r="S230" i="88"/>
  <c r="R230" i="88"/>
  <c r="L230" i="88"/>
  <c r="K230" i="88"/>
  <c r="F230" i="88"/>
  <c r="E230" i="88"/>
  <c r="D230" i="88"/>
  <c r="W229" i="88"/>
  <c r="X229" i="88" s="1"/>
  <c r="S229" i="88"/>
  <c r="R229" i="88"/>
  <c r="L229" i="88"/>
  <c r="K229" i="88"/>
  <c r="D229" i="88"/>
  <c r="W228" i="88"/>
  <c r="X228" i="88" s="1"/>
  <c r="S228" i="88"/>
  <c r="R228" i="88"/>
  <c r="M228" i="88"/>
  <c r="K228" i="88"/>
  <c r="F228" i="88"/>
  <c r="E228" i="88"/>
  <c r="D228" i="88"/>
  <c r="W227" i="88"/>
  <c r="X227" i="88" s="1"/>
  <c r="S227" i="88"/>
  <c r="R227" i="88"/>
  <c r="L227" i="88"/>
  <c r="K227" i="88"/>
  <c r="F227" i="88"/>
  <c r="E227" i="88"/>
  <c r="D227" i="88"/>
  <c r="W226" i="88"/>
  <c r="X226" i="88" s="1"/>
  <c r="S226" i="88"/>
  <c r="R226" i="88"/>
  <c r="M226" i="88"/>
  <c r="L226" i="88"/>
  <c r="K226" i="88"/>
  <c r="F226" i="88"/>
  <c r="E226" i="88"/>
  <c r="D226" i="88"/>
  <c r="W225" i="88"/>
  <c r="X225" i="88" s="1"/>
  <c r="R225" i="88"/>
  <c r="K225" i="88"/>
  <c r="F225" i="88"/>
  <c r="E225" i="88"/>
  <c r="D225" i="88"/>
  <c r="W224" i="88"/>
  <c r="X224" i="88" s="1"/>
  <c r="R224" i="88"/>
  <c r="M224" i="88"/>
  <c r="L224" i="88"/>
  <c r="K224" i="88"/>
  <c r="F224" i="88"/>
  <c r="E224" i="88"/>
  <c r="D224" i="88"/>
  <c r="W223" i="88"/>
  <c r="X223" i="88" s="1"/>
  <c r="R223" i="88"/>
  <c r="K223" i="88"/>
  <c r="F223" i="88"/>
  <c r="D223" i="88"/>
  <c r="W222" i="88"/>
  <c r="X222" i="88" s="1"/>
  <c r="R222" i="88"/>
  <c r="K222" i="88"/>
  <c r="E222" i="88"/>
  <c r="D222" i="88"/>
  <c r="W221" i="88"/>
  <c r="X221" i="88" s="1"/>
  <c r="R221" i="88"/>
  <c r="M221" i="88"/>
  <c r="K221" i="88"/>
  <c r="F221" i="88"/>
  <c r="E221" i="88"/>
  <c r="D221" i="88"/>
  <c r="W220" i="88"/>
  <c r="X220" i="88" s="1"/>
  <c r="R220" i="88"/>
  <c r="M220" i="88"/>
  <c r="K220" i="88"/>
  <c r="E220" i="88"/>
  <c r="D220" i="88"/>
  <c r="W219" i="88"/>
  <c r="X219" i="88" s="1"/>
  <c r="S219" i="88"/>
  <c r="R219" i="88"/>
  <c r="K219" i="88"/>
  <c r="F219" i="88"/>
  <c r="E219" i="88"/>
  <c r="D219" i="88"/>
  <c r="W218" i="88"/>
  <c r="X218" i="88" s="1"/>
  <c r="T218" i="88"/>
  <c r="R218" i="88"/>
  <c r="M218" i="88"/>
  <c r="K218" i="88"/>
  <c r="F218" i="88"/>
  <c r="E218" i="88"/>
  <c r="D218" i="88"/>
  <c r="W217" i="88"/>
  <c r="X217" i="88" s="1"/>
  <c r="T217" i="88"/>
  <c r="S217" i="88"/>
  <c r="R217" i="88"/>
  <c r="M217" i="88"/>
  <c r="K217" i="88"/>
  <c r="D217" i="88"/>
  <c r="W216" i="88"/>
  <c r="X216" i="88" s="1"/>
  <c r="T216" i="88"/>
  <c r="S216" i="88"/>
  <c r="R216" i="88"/>
  <c r="M216" i="88"/>
  <c r="K216" i="88"/>
  <c r="F216" i="88"/>
  <c r="D216" i="88"/>
  <c r="W215" i="88"/>
  <c r="X215" i="88" s="1"/>
  <c r="T215" i="88"/>
  <c r="S215" i="88"/>
  <c r="R215" i="88"/>
  <c r="L215" i="88"/>
  <c r="K215" i="88"/>
  <c r="F215" i="88"/>
  <c r="E215" i="88"/>
  <c r="D215" i="88"/>
  <c r="W214" i="88"/>
  <c r="X214" i="88" s="1"/>
  <c r="T214" i="88"/>
  <c r="S214" i="88"/>
  <c r="R214" i="88"/>
  <c r="L214" i="88"/>
  <c r="K214" i="88"/>
  <c r="F214" i="88"/>
  <c r="E214" i="88"/>
  <c r="D214" i="88"/>
  <c r="W213" i="88"/>
  <c r="X213" i="88" s="1"/>
  <c r="T213" i="88"/>
  <c r="S213" i="88"/>
  <c r="R213" i="88"/>
  <c r="K213" i="88"/>
  <c r="F213" i="88"/>
  <c r="E213" i="88"/>
  <c r="D213" i="88"/>
  <c r="W212" i="88"/>
  <c r="X212" i="88" s="1"/>
  <c r="T212" i="88"/>
  <c r="S212" i="88"/>
  <c r="R212" i="88"/>
  <c r="L212" i="88"/>
  <c r="K212" i="88"/>
  <c r="D212" i="88"/>
  <c r="W211" i="88"/>
  <c r="X211" i="88" s="1"/>
  <c r="T211" i="88"/>
  <c r="S211" i="88"/>
  <c r="R211" i="88"/>
  <c r="K211" i="88"/>
  <c r="D211" i="88"/>
  <c r="W210" i="88"/>
  <c r="X210" i="88"/>
  <c r="T210" i="88"/>
  <c r="S210" i="88"/>
  <c r="R210" i="88"/>
  <c r="M210" i="88"/>
  <c r="K210" i="88"/>
  <c r="F210" i="88"/>
  <c r="E210" i="88"/>
  <c r="D210" i="88"/>
  <c r="W209" i="88"/>
  <c r="X209" i="88" s="1"/>
  <c r="R209" i="88"/>
  <c r="M209" i="88"/>
  <c r="K209" i="88"/>
  <c r="D209" i="88"/>
  <c r="W208" i="88"/>
  <c r="X208" i="88"/>
  <c r="S208" i="88"/>
  <c r="R208" i="88"/>
  <c r="L208" i="88"/>
  <c r="K208" i="88"/>
  <c r="F208" i="88"/>
  <c r="E208" i="88"/>
  <c r="D208" i="88"/>
  <c r="W207" i="88"/>
  <c r="X207" i="88" s="1"/>
  <c r="R207" i="88"/>
  <c r="M207" i="88"/>
  <c r="K207" i="88"/>
  <c r="F207" i="88"/>
  <c r="D207" i="88"/>
  <c r="X206" i="88"/>
  <c r="W206" i="88"/>
  <c r="R206" i="88"/>
  <c r="K206" i="88"/>
  <c r="F206" i="88"/>
  <c r="D206" i="88"/>
  <c r="W205" i="88"/>
  <c r="X205" i="88" s="1"/>
  <c r="S205" i="88"/>
  <c r="R205" i="88"/>
  <c r="L205" i="88"/>
  <c r="K205" i="88"/>
  <c r="F205" i="88"/>
  <c r="E205" i="88"/>
  <c r="D205" i="88"/>
  <c r="W204" i="88"/>
  <c r="X204" i="88" s="1"/>
  <c r="R204" i="88"/>
  <c r="L204" i="88"/>
  <c r="K204" i="88"/>
  <c r="E204" i="88"/>
  <c r="D204" i="88"/>
  <c r="W203" i="88"/>
  <c r="X203" i="88" s="1"/>
  <c r="S203" i="88"/>
  <c r="R203" i="88"/>
  <c r="L203" i="88"/>
  <c r="K203" i="88"/>
  <c r="E203" i="88"/>
  <c r="D203" i="88"/>
  <c r="W202" i="88"/>
  <c r="X202" i="88" s="1"/>
  <c r="T202" i="88"/>
  <c r="S202" i="88"/>
  <c r="R202" i="88"/>
  <c r="L202" i="88"/>
  <c r="K202" i="88"/>
  <c r="E202" i="88"/>
  <c r="D202" i="88"/>
  <c r="W201" i="88"/>
  <c r="X201" i="88" s="1"/>
  <c r="R201" i="88"/>
  <c r="K201" i="88"/>
  <c r="F201" i="88"/>
  <c r="E201" i="88"/>
  <c r="D201" i="88"/>
  <c r="W200" i="88"/>
  <c r="X200" i="88" s="1"/>
  <c r="T200" i="88"/>
  <c r="S200" i="88"/>
  <c r="R200" i="88"/>
  <c r="K200" i="88"/>
  <c r="D200" i="88"/>
  <c r="W199" i="88"/>
  <c r="X199" i="88" s="1"/>
  <c r="T199" i="88"/>
  <c r="R199" i="88"/>
  <c r="K199" i="88"/>
  <c r="D199" i="88"/>
  <c r="W198" i="88"/>
  <c r="X198" i="88" s="1"/>
  <c r="S198" i="88"/>
  <c r="R198" i="88"/>
  <c r="K198" i="88"/>
  <c r="F198" i="88"/>
  <c r="E198" i="88"/>
  <c r="D198" i="88"/>
  <c r="W197" i="88"/>
  <c r="X197" i="88" s="1"/>
  <c r="S197" i="88"/>
  <c r="R197" i="88"/>
  <c r="K197" i="88"/>
  <c r="F197" i="88"/>
  <c r="D197" i="88"/>
  <c r="W196" i="88"/>
  <c r="X196" i="88"/>
  <c r="S196" i="88"/>
  <c r="R196" i="88"/>
  <c r="K196" i="88"/>
  <c r="F196" i="88"/>
  <c r="D196" i="88"/>
  <c r="W195" i="88"/>
  <c r="X195" i="88" s="1"/>
  <c r="S195" i="88"/>
  <c r="R195" i="88"/>
  <c r="K195" i="88"/>
  <c r="E195" i="88"/>
  <c r="D195" i="88"/>
  <c r="W194" i="88"/>
  <c r="X194" i="88" s="1"/>
  <c r="R194" i="88"/>
  <c r="K194" i="88"/>
  <c r="E194" i="88"/>
  <c r="D194" i="88"/>
  <c r="W193" i="88"/>
  <c r="X193" i="88" s="1"/>
  <c r="R193" i="88"/>
  <c r="K193" i="88"/>
  <c r="E193" i="88"/>
  <c r="D193" i="88"/>
  <c r="W192" i="88"/>
  <c r="X192" i="88" s="1"/>
  <c r="S192" i="88"/>
  <c r="R192" i="88"/>
  <c r="K192" i="88"/>
  <c r="E192" i="88"/>
  <c r="D192" i="88"/>
  <c r="W191" i="88"/>
  <c r="X191" i="88" s="1"/>
  <c r="R191" i="88"/>
  <c r="M191" i="88"/>
  <c r="K191" i="88"/>
  <c r="D191" i="88"/>
  <c r="W190" i="88"/>
  <c r="X190" i="88" s="1"/>
  <c r="S190" i="88"/>
  <c r="R190" i="88"/>
  <c r="M190" i="88"/>
  <c r="L190" i="88"/>
  <c r="K190" i="88"/>
  <c r="E190" i="88"/>
  <c r="D190" i="88"/>
  <c r="W189" i="88"/>
  <c r="X189" i="88" s="1"/>
  <c r="R189" i="88"/>
  <c r="M189" i="88"/>
  <c r="L189" i="88"/>
  <c r="K189" i="88"/>
  <c r="D189" i="88"/>
  <c r="W188" i="88"/>
  <c r="X188" i="88" s="1"/>
  <c r="R188" i="88"/>
  <c r="K188" i="88"/>
  <c r="D188" i="88"/>
  <c r="W187" i="88"/>
  <c r="X187" i="88"/>
  <c r="R187" i="88"/>
  <c r="L187" i="88"/>
  <c r="K187" i="88"/>
  <c r="D187" i="88"/>
  <c r="W186" i="88"/>
  <c r="X186" i="88" s="1"/>
  <c r="R186" i="88"/>
  <c r="M186" i="88"/>
  <c r="L186" i="88"/>
  <c r="K186" i="88"/>
  <c r="D186" i="88"/>
  <c r="W185" i="88"/>
  <c r="X185" i="88" s="1"/>
  <c r="R185" i="88"/>
  <c r="M185" i="88"/>
  <c r="L185" i="88"/>
  <c r="K185" i="88"/>
  <c r="D185" i="88"/>
  <c r="W184" i="88"/>
  <c r="X184" i="88" s="1"/>
  <c r="R184" i="88"/>
  <c r="L184" i="88"/>
  <c r="K184" i="88"/>
  <c r="F184" i="88"/>
  <c r="D184" i="88"/>
  <c r="W183" i="88"/>
  <c r="X183" i="88" s="1"/>
  <c r="R183" i="88"/>
  <c r="L183" i="88"/>
  <c r="K183" i="88"/>
  <c r="F183" i="88"/>
  <c r="D183" i="88"/>
  <c r="W182" i="88"/>
  <c r="X182" i="88" s="1"/>
  <c r="R182" i="88"/>
  <c r="L182" i="88"/>
  <c r="K182" i="88"/>
  <c r="F182" i="88"/>
  <c r="E182" i="88"/>
  <c r="D182" i="88"/>
  <c r="W181" i="88"/>
  <c r="X181" i="88" s="1"/>
  <c r="R181" i="88"/>
  <c r="K181" i="88"/>
  <c r="D181" i="88"/>
  <c r="W180" i="88"/>
  <c r="X180" i="88" s="1"/>
  <c r="T180" i="88"/>
  <c r="S180" i="88"/>
  <c r="R180" i="88"/>
  <c r="L180" i="88"/>
  <c r="K180" i="88"/>
  <c r="F180" i="88"/>
  <c r="D180" i="88"/>
  <c r="W179" i="88"/>
  <c r="X179" i="88" s="1"/>
  <c r="T179" i="88"/>
  <c r="S179" i="88"/>
  <c r="R179" i="88"/>
  <c r="L179" i="88"/>
  <c r="K179" i="88"/>
  <c r="F179" i="88"/>
  <c r="D179" i="88"/>
  <c r="W178" i="88"/>
  <c r="X178" i="88" s="1"/>
  <c r="S178" i="88"/>
  <c r="R178" i="88"/>
  <c r="L178" i="88"/>
  <c r="K178" i="88"/>
  <c r="F178" i="88"/>
  <c r="E178" i="88"/>
  <c r="D178" i="88"/>
  <c r="W177" i="88"/>
  <c r="X177" i="88" s="1"/>
  <c r="R177" i="88"/>
  <c r="K177" i="88"/>
  <c r="F177" i="88"/>
  <c r="E177" i="88"/>
  <c r="D177" i="88"/>
  <c r="W176" i="88"/>
  <c r="X176" i="88" s="1"/>
  <c r="T176" i="88"/>
  <c r="S176" i="88"/>
  <c r="R176" i="88"/>
  <c r="M176" i="88"/>
  <c r="L176" i="88"/>
  <c r="K176" i="88"/>
  <c r="F176" i="88"/>
  <c r="E176" i="88"/>
  <c r="D176" i="88"/>
  <c r="W175" i="88"/>
  <c r="X175" i="88" s="1"/>
  <c r="T175" i="88"/>
  <c r="S175" i="88"/>
  <c r="R175" i="88"/>
  <c r="M175" i="88"/>
  <c r="L175" i="88"/>
  <c r="K175" i="88"/>
  <c r="F175" i="88"/>
  <c r="E175" i="88"/>
  <c r="D175" i="88"/>
  <c r="W174" i="88"/>
  <c r="X174" i="88" s="1"/>
  <c r="T174" i="88"/>
  <c r="S174" i="88"/>
  <c r="R174" i="88"/>
  <c r="M174" i="88"/>
  <c r="L174" i="88"/>
  <c r="K174" i="88"/>
  <c r="F174" i="88"/>
  <c r="E174" i="88"/>
  <c r="D174" i="88"/>
  <c r="W173" i="88"/>
  <c r="X173" i="88" s="1"/>
  <c r="T173" i="88"/>
  <c r="S173" i="88"/>
  <c r="R173" i="88"/>
  <c r="M173" i="88"/>
  <c r="L173" i="88"/>
  <c r="K173" i="88"/>
  <c r="F173" i="88"/>
  <c r="E173" i="88"/>
  <c r="D173" i="88"/>
  <c r="W172" i="88"/>
  <c r="X172" i="88" s="1"/>
  <c r="T172" i="88"/>
  <c r="S172" i="88"/>
  <c r="R172" i="88"/>
  <c r="M172" i="88"/>
  <c r="L172" i="88"/>
  <c r="K172" i="88"/>
  <c r="F172" i="88"/>
  <c r="E172" i="88"/>
  <c r="D172" i="88"/>
  <c r="W171" i="88"/>
  <c r="X171" i="88" s="1"/>
  <c r="T171" i="88"/>
  <c r="S171" i="88"/>
  <c r="R171" i="88"/>
  <c r="M171" i="88"/>
  <c r="L171" i="88"/>
  <c r="K171" i="88"/>
  <c r="F171" i="88"/>
  <c r="E171" i="88"/>
  <c r="D171" i="88"/>
  <c r="W170" i="88"/>
  <c r="X170" i="88" s="1"/>
  <c r="T170" i="88"/>
  <c r="S170" i="88"/>
  <c r="R170" i="88"/>
  <c r="M170" i="88"/>
  <c r="L170" i="88"/>
  <c r="K170" i="88"/>
  <c r="F170" i="88"/>
  <c r="E170" i="88"/>
  <c r="D170" i="88"/>
  <c r="W169" i="88"/>
  <c r="X169" i="88" s="1"/>
  <c r="T169" i="88"/>
  <c r="S169" i="88"/>
  <c r="R169" i="88"/>
  <c r="M169" i="88"/>
  <c r="L169" i="88"/>
  <c r="K169" i="88"/>
  <c r="F169" i="88"/>
  <c r="E169" i="88"/>
  <c r="D169" i="88"/>
  <c r="W168" i="88"/>
  <c r="X168" i="88" s="1"/>
  <c r="T168" i="88"/>
  <c r="S168" i="88"/>
  <c r="R168" i="88"/>
  <c r="M168" i="88"/>
  <c r="L168" i="88"/>
  <c r="K168" i="88"/>
  <c r="F168" i="88"/>
  <c r="E168" i="88"/>
  <c r="D168" i="88"/>
  <c r="W167" i="88"/>
  <c r="X167" i="88" s="1"/>
  <c r="T167" i="88"/>
  <c r="S167" i="88"/>
  <c r="R167" i="88"/>
  <c r="M167" i="88"/>
  <c r="L167" i="88"/>
  <c r="K167" i="88"/>
  <c r="F167" i="88"/>
  <c r="E167" i="88"/>
  <c r="D167" i="88"/>
  <c r="W166" i="88"/>
  <c r="X166" i="88" s="1"/>
  <c r="T166" i="88"/>
  <c r="S166" i="88"/>
  <c r="R166" i="88"/>
  <c r="O166" i="88"/>
  <c r="M166" i="88"/>
  <c r="L166" i="88"/>
  <c r="K166" i="88"/>
  <c r="H166" i="88"/>
  <c r="F166" i="88"/>
  <c r="E166" i="88"/>
  <c r="D166" i="88"/>
  <c r="W165" i="88"/>
  <c r="X165" i="88" s="1"/>
  <c r="T165" i="88"/>
  <c r="S165" i="88"/>
  <c r="R165" i="88"/>
  <c r="M165" i="88"/>
  <c r="L165" i="88"/>
  <c r="K165" i="88"/>
  <c r="F165" i="88"/>
  <c r="E165" i="88"/>
  <c r="D165" i="88"/>
  <c r="W164" i="88"/>
  <c r="X164" i="88" s="1"/>
  <c r="T164" i="88"/>
  <c r="S164" i="88"/>
  <c r="R164" i="88"/>
  <c r="M164" i="88"/>
  <c r="L164" i="88"/>
  <c r="K164" i="88"/>
  <c r="F164" i="88"/>
  <c r="E164" i="88"/>
  <c r="D164" i="88"/>
  <c r="W163" i="88"/>
  <c r="X163" i="88" s="1"/>
  <c r="T163" i="88"/>
  <c r="S163" i="88"/>
  <c r="R163" i="88"/>
  <c r="M163" i="88"/>
  <c r="L163" i="88"/>
  <c r="K163" i="88"/>
  <c r="F163" i="88"/>
  <c r="E163" i="88"/>
  <c r="D163" i="88"/>
  <c r="W162" i="88"/>
  <c r="X162" i="88" s="1"/>
  <c r="T162" i="88"/>
  <c r="S162" i="88"/>
  <c r="R162" i="88"/>
  <c r="M162" i="88"/>
  <c r="L162" i="88"/>
  <c r="K162" i="88"/>
  <c r="F162" i="88"/>
  <c r="E162" i="88"/>
  <c r="D162" i="88"/>
  <c r="W161" i="88"/>
  <c r="X161" i="88"/>
  <c r="T161" i="88"/>
  <c r="S161" i="88"/>
  <c r="R161" i="88"/>
  <c r="M161" i="88"/>
  <c r="L161" i="88"/>
  <c r="K161" i="88"/>
  <c r="F161" i="88"/>
  <c r="E161" i="88"/>
  <c r="D161" i="88"/>
  <c r="W160" i="88"/>
  <c r="X160" i="88" s="1"/>
  <c r="T160" i="88"/>
  <c r="S160" i="88"/>
  <c r="R160" i="88"/>
  <c r="M160" i="88"/>
  <c r="L160" i="88"/>
  <c r="K160" i="88"/>
  <c r="F160" i="88"/>
  <c r="E160" i="88"/>
  <c r="D160" i="88"/>
  <c r="W159" i="88"/>
  <c r="X159" i="88" s="1"/>
  <c r="T159" i="88"/>
  <c r="S159" i="88"/>
  <c r="R159" i="88"/>
  <c r="M159" i="88"/>
  <c r="L159" i="88"/>
  <c r="K159" i="88"/>
  <c r="F159" i="88"/>
  <c r="E159" i="88"/>
  <c r="D159" i="88"/>
  <c r="W158" i="88"/>
  <c r="X158" i="88"/>
  <c r="T158" i="88"/>
  <c r="S158" i="88"/>
  <c r="R158" i="88"/>
  <c r="M158" i="88"/>
  <c r="L158" i="88"/>
  <c r="K158" i="88"/>
  <c r="F158" i="88"/>
  <c r="E158" i="88"/>
  <c r="D158" i="88"/>
  <c r="W157" i="88"/>
  <c r="X157" i="88" s="1"/>
  <c r="T157" i="88"/>
  <c r="S157" i="88"/>
  <c r="R157" i="88"/>
  <c r="M157" i="88"/>
  <c r="L157" i="88"/>
  <c r="K157" i="88"/>
  <c r="F157" i="88"/>
  <c r="E157" i="88"/>
  <c r="D157" i="88"/>
  <c r="W156" i="88"/>
  <c r="X156" i="88" s="1"/>
  <c r="T156" i="88"/>
  <c r="S156" i="88"/>
  <c r="R156" i="88"/>
  <c r="M156" i="88"/>
  <c r="L156" i="88"/>
  <c r="K156" i="88"/>
  <c r="F156" i="88"/>
  <c r="E156" i="88"/>
  <c r="D156" i="88"/>
  <c r="W155" i="88"/>
  <c r="X155" i="88" s="1"/>
  <c r="T155" i="88"/>
  <c r="S155" i="88"/>
  <c r="R155" i="88"/>
  <c r="M155" i="88"/>
  <c r="L155" i="88"/>
  <c r="K155" i="88"/>
  <c r="F155" i="88"/>
  <c r="E155" i="88"/>
  <c r="D155" i="88"/>
  <c r="W154" i="88"/>
  <c r="X154" i="88" s="1"/>
  <c r="T154" i="88"/>
  <c r="S154" i="88"/>
  <c r="R154" i="88"/>
  <c r="O154" i="88"/>
  <c r="M154" i="88"/>
  <c r="L154" i="88"/>
  <c r="K154" i="88"/>
  <c r="H154" i="88"/>
  <c r="F154" i="88"/>
  <c r="E154" i="88"/>
  <c r="D154" i="88"/>
  <c r="W153" i="88"/>
  <c r="X153" i="88"/>
  <c r="T153" i="88"/>
  <c r="S153" i="88"/>
  <c r="R153" i="88"/>
  <c r="M153" i="88"/>
  <c r="L153" i="88"/>
  <c r="K153" i="88"/>
  <c r="F153" i="88"/>
  <c r="E153" i="88"/>
  <c r="D153" i="88"/>
  <c r="W152" i="88"/>
  <c r="X152" i="88" s="1"/>
  <c r="T152" i="88"/>
  <c r="S152" i="88"/>
  <c r="R152" i="88"/>
  <c r="M152" i="88"/>
  <c r="L152" i="88"/>
  <c r="K152" i="88"/>
  <c r="F152" i="88"/>
  <c r="E152" i="88"/>
  <c r="D152" i="88"/>
  <c r="W151" i="88"/>
  <c r="X151" i="88" s="1"/>
  <c r="T151" i="88"/>
  <c r="S151" i="88"/>
  <c r="R151" i="88"/>
  <c r="M151" i="88"/>
  <c r="L151" i="88"/>
  <c r="K151" i="88"/>
  <c r="F151" i="88"/>
  <c r="E151" i="88"/>
  <c r="D151" i="88"/>
  <c r="W150" i="88"/>
  <c r="X150" i="88" s="1"/>
  <c r="T150" i="88"/>
  <c r="S150" i="88"/>
  <c r="R150" i="88"/>
  <c r="M150" i="88"/>
  <c r="L150" i="88"/>
  <c r="K150" i="88"/>
  <c r="F150" i="88"/>
  <c r="E150" i="88"/>
  <c r="D150" i="88"/>
  <c r="W149" i="88"/>
  <c r="X149" i="88" s="1"/>
  <c r="T149" i="88"/>
  <c r="S149" i="88"/>
  <c r="R149" i="88"/>
  <c r="M149" i="88"/>
  <c r="L149" i="88"/>
  <c r="K149" i="88"/>
  <c r="F149" i="88"/>
  <c r="E149" i="88"/>
  <c r="D149" i="88"/>
  <c r="W148" i="88"/>
  <c r="X148" i="88" s="1"/>
  <c r="T148" i="88"/>
  <c r="S148" i="88"/>
  <c r="R148" i="88"/>
  <c r="M148" i="88"/>
  <c r="L148" i="88"/>
  <c r="K148" i="88"/>
  <c r="F148" i="88"/>
  <c r="E148" i="88"/>
  <c r="D148" i="88"/>
  <c r="W147" i="88"/>
  <c r="X147" i="88" s="1"/>
  <c r="T147" i="88"/>
  <c r="S147" i="88"/>
  <c r="R147" i="88"/>
  <c r="M147" i="88"/>
  <c r="L147" i="88"/>
  <c r="K147" i="88"/>
  <c r="F147" i="88"/>
  <c r="E147" i="88"/>
  <c r="D147" i="88"/>
  <c r="W146" i="88"/>
  <c r="X146" i="88" s="1"/>
  <c r="T146" i="88"/>
  <c r="S146" i="88"/>
  <c r="R146" i="88"/>
  <c r="M146" i="88"/>
  <c r="L146" i="88"/>
  <c r="K146" i="88"/>
  <c r="F146" i="88"/>
  <c r="E146" i="88"/>
  <c r="D146" i="88"/>
  <c r="W145" i="88"/>
  <c r="X145" i="88" s="1"/>
  <c r="T145" i="88"/>
  <c r="S145" i="88"/>
  <c r="R145" i="88"/>
  <c r="M145" i="88"/>
  <c r="L145" i="88"/>
  <c r="K145" i="88"/>
  <c r="F145" i="88"/>
  <c r="E145" i="88"/>
  <c r="D145" i="88"/>
  <c r="W144" i="88"/>
  <c r="X144" i="88" s="1"/>
  <c r="T144" i="88"/>
  <c r="S144" i="88"/>
  <c r="R144" i="88"/>
  <c r="M144" i="88"/>
  <c r="L144" i="88"/>
  <c r="K144" i="88"/>
  <c r="F144" i="88"/>
  <c r="E144" i="88"/>
  <c r="D144" i="88"/>
  <c r="W143" i="88"/>
  <c r="X143" i="88" s="1"/>
  <c r="T143" i="88"/>
  <c r="S143" i="88"/>
  <c r="R143" i="88"/>
  <c r="M143" i="88"/>
  <c r="L143" i="88"/>
  <c r="K143" i="88"/>
  <c r="F143" i="88"/>
  <c r="E143" i="88"/>
  <c r="D143" i="88"/>
  <c r="W142" i="88"/>
  <c r="X142" i="88" s="1"/>
  <c r="T142" i="88"/>
  <c r="S142" i="88"/>
  <c r="R142" i="88"/>
  <c r="M142" i="88"/>
  <c r="L142" i="88"/>
  <c r="K142" i="88"/>
  <c r="F142" i="88"/>
  <c r="E142" i="88"/>
  <c r="D142" i="88"/>
  <c r="W141" i="88"/>
  <c r="X141" i="88" s="1"/>
  <c r="T141" i="88"/>
  <c r="S141" i="88"/>
  <c r="R141" i="88"/>
  <c r="M141" i="88"/>
  <c r="L141" i="88"/>
  <c r="K141" i="88"/>
  <c r="F141" i="88"/>
  <c r="E141" i="88"/>
  <c r="D141" i="88"/>
  <c r="W140" i="88"/>
  <c r="X140" i="88" s="1"/>
  <c r="S140" i="88"/>
  <c r="R140" i="88"/>
  <c r="M140" i="88"/>
  <c r="L140" i="88"/>
  <c r="K140" i="88"/>
  <c r="E140" i="88"/>
  <c r="D140" i="88"/>
  <c r="W139" i="88"/>
  <c r="X139" i="88" s="1"/>
  <c r="S139" i="88"/>
  <c r="R139" i="88"/>
  <c r="M139" i="88"/>
  <c r="L139" i="88"/>
  <c r="K139" i="88"/>
  <c r="F139" i="88"/>
  <c r="E139" i="88"/>
  <c r="D139" i="88"/>
  <c r="W138" i="88"/>
  <c r="X138" i="88" s="1"/>
  <c r="S138" i="88"/>
  <c r="R138" i="88"/>
  <c r="M138" i="88"/>
  <c r="L138" i="88"/>
  <c r="K138" i="88"/>
  <c r="F138" i="88"/>
  <c r="E138" i="88"/>
  <c r="D138" i="88"/>
  <c r="W137" i="88"/>
  <c r="X137" i="88"/>
  <c r="S137" i="88"/>
  <c r="R137" i="88"/>
  <c r="L137" i="88"/>
  <c r="K137" i="88"/>
  <c r="E137" i="88"/>
  <c r="D137" i="88"/>
  <c r="W136" i="88"/>
  <c r="X136" i="88"/>
  <c r="T136" i="88"/>
  <c r="S136" i="88"/>
  <c r="R136" i="88"/>
  <c r="L136" i="88"/>
  <c r="K136" i="88"/>
  <c r="E136" i="88"/>
  <c r="D136" i="88"/>
  <c r="W135" i="88"/>
  <c r="X135" i="88" s="1"/>
  <c r="T135" i="88"/>
  <c r="S135" i="88"/>
  <c r="R135" i="88"/>
  <c r="L135" i="88"/>
  <c r="K135" i="88"/>
  <c r="E135" i="88"/>
  <c r="D135" i="88"/>
  <c r="W134" i="88"/>
  <c r="X134" i="88"/>
  <c r="T134" i="88"/>
  <c r="S134" i="88"/>
  <c r="R134" i="88"/>
  <c r="L134" i="88"/>
  <c r="K134" i="88"/>
  <c r="E134" i="88"/>
  <c r="D134" i="88"/>
  <c r="W133" i="88"/>
  <c r="X133" i="88" s="1"/>
  <c r="T133" i="88"/>
  <c r="S133" i="88"/>
  <c r="R133" i="88"/>
  <c r="L133" i="88"/>
  <c r="K133" i="88"/>
  <c r="F133" i="88"/>
  <c r="E133" i="88"/>
  <c r="D133" i="88"/>
  <c r="W132" i="88"/>
  <c r="X132" i="88" s="1"/>
  <c r="T132" i="88"/>
  <c r="S132" i="88"/>
  <c r="R132" i="88"/>
  <c r="M132" i="88"/>
  <c r="L132" i="88"/>
  <c r="K132" i="88"/>
  <c r="E132" i="88"/>
  <c r="D132" i="88"/>
  <c r="W131" i="88"/>
  <c r="X131" i="88" s="1"/>
  <c r="S131" i="88"/>
  <c r="R131" i="88"/>
  <c r="M131" i="88"/>
  <c r="L131" i="88"/>
  <c r="K131" i="88"/>
  <c r="E131" i="88"/>
  <c r="D131" i="88"/>
  <c r="W130" i="88"/>
  <c r="X130" i="88" s="1"/>
  <c r="S130" i="88"/>
  <c r="R130" i="88"/>
  <c r="M130" i="88"/>
  <c r="L130" i="88"/>
  <c r="K130" i="88"/>
  <c r="E130" i="88"/>
  <c r="D130" i="88"/>
  <c r="W129" i="88"/>
  <c r="X129" i="88" s="1"/>
  <c r="T129" i="88"/>
  <c r="S129" i="88"/>
  <c r="R129" i="88"/>
  <c r="M129" i="88"/>
  <c r="L129" i="88"/>
  <c r="K129" i="88"/>
  <c r="F129" i="88"/>
  <c r="E129" i="88"/>
  <c r="D129" i="88"/>
  <c r="W128" i="88"/>
  <c r="X128" i="88" s="1"/>
  <c r="T128" i="88"/>
  <c r="S128" i="88"/>
  <c r="R128" i="88"/>
  <c r="M128" i="88"/>
  <c r="L128" i="88"/>
  <c r="K128" i="88"/>
  <c r="F128" i="88"/>
  <c r="E128" i="88"/>
  <c r="D128" i="88"/>
  <c r="W127" i="88"/>
  <c r="X127" i="88" s="1"/>
  <c r="T127" i="88"/>
  <c r="S127" i="88"/>
  <c r="R127" i="88"/>
  <c r="M127" i="88"/>
  <c r="L127" i="88"/>
  <c r="K127" i="88"/>
  <c r="F127" i="88"/>
  <c r="E127" i="88"/>
  <c r="D127" i="88"/>
  <c r="W126" i="88"/>
  <c r="X126" i="88" s="1"/>
  <c r="T126" i="88"/>
  <c r="S126" i="88"/>
  <c r="R126" i="88"/>
  <c r="M126" i="88"/>
  <c r="L126" i="88"/>
  <c r="K126" i="88"/>
  <c r="F126" i="88"/>
  <c r="E126" i="88"/>
  <c r="D126" i="88"/>
  <c r="W125" i="88"/>
  <c r="X125" i="88" s="1"/>
  <c r="T125" i="88"/>
  <c r="S125" i="88"/>
  <c r="R125" i="88"/>
  <c r="M125" i="88"/>
  <c r="L125" i="88"/>
  <c r="K125" i="88"/>
  <c r="F125" i="88"/>
  <c r="E125" i="88"/>
  <c r="D125" i="88"/>
  <c r="W124" i="88"/>
  <c r="X124" i="88" s="1"/>
  <c r="T124" i="88"/>
  <c r="S124" i="88"/>
  <c r="R124" i="88"/>
  <c r="M124" i="88"/>
  <c r="L124" i="88"/>
  <c r="K124" i="88"/>
  <c r="F124" i="88"/>
  <c r="E124" i="88"/>
  <c r="D124" i="88"/>
  <c r="W123" i="88"/>
  <c r="X123" i="88" s="1"/>
  <c r="T123" i="88"/>
  <c r="S123" i="88"/>
  <c r="R123" i="88"/>
  <c r="M123" i="88"/>
  <c r="L123" i="88"/>
  <c r="K123" i="88"/>
  <c r="F123" i="88"/>
  <c r="E123" i="88"/>
  <c r="D123" i="88"/>
  <c r="W122" i="88"/>
  <c r="X122" i="88" s="1"/>
  <c r="T122" i="88"/>
  <c r="S122" i="88"/>
  <c r="R122" i="88"/>
  <c r="M122" i="88"/>
  <c r="L122" i="88"/>
  <c r="K122" i="88"/>
  <c r="F122" i="88"/>
  <c r="E122" i="88"/>
  <c r="D122" i="88"/>
  <c r="W121" i="88"/>
  <c r="X121" i="88" s="1"/>
  <c r="T121" i="88"/>
  <c r="S121" i="88"/>
  <c r="R121" i="88"/>
  <c r="M121" i="88"/>
  <c r="L121" i="88"/>
  <c r="K121" i="88"/>
  <c r="F121" i="88"/>
  <c r="E121" i="88"/>
  <c r="D121" i="88"/>
  <c r="W120" i="88"/>
  <c r="X120" i="88" s="1"/>
  <c r="T120" i="88"/>
  <c r="S120" i="88"/>
  <c r="R120" i="88"/>
  <c r="M120" i="88"/>
  <c r="L120" i="88"/>
  <c r="K120" i="88"/>
  <c r="F120" i="88"/>
  <c r="E120" i="88"/>
  <c r="D120" i="88"/>
  <c r="W119" i="88"/>
  <c r="X119" i="88"/>
  <c r="T119" i="88"/>
  <c r="S119" i="88"/>
  <c r="R119" i="88"/>
  <c r="M119" i="88"/>
  <c r="L119" i="88"/>
  <c r="K119" i="88"/>
  <c r="F119" i="88"/>
  <c r="E119" i="88"/>
  <c r="D119" i="88"/>
  <c r="W118" i="88"/>
  <c r="X118" i="88" s="1"/>
  <c r="T118" i="88"/>
  <c r="S118" i="88"/>
  <c r="R118" i="88"/>
  <c r="M118" i="88"/>
  <c r="L118" i="88"/>
  <c r="K118" i="88"/>
  <c r="F118" i="88"/>
  <c r="E118" i="88"/>
  <c r="D118" i="88"/>
  <c r="W117" i="88"/>
  <c r="X117" i="88" s="1"/>
  <c r="W116" i="88"/>
  <c r="X116" i="88" s="1"/>
  <c r="T116" i="88"/>
  <c r="S116" i="88"/>
  <c r="R116" i="88"/>
  <c r="M116" i="88"/>
  <c r="L116" i="88"/>
  <c r="K116" i="88"/>
  <c r="F116" i="88"/>
  <c r="E116" i="88"/>
  <c r="D116" i="88"/>
  <c r="W115" i="88"/>
  <c r="X115" i="88"/>
  <c r="W114" i="88"/>
  <c r="X114" i="88" s="1"/>
  <c r="W113" i="88"/>
  <c r="X113" i="88" s="1"/>
  <c r="W112" i="88"/>
  <c r="X112" i="88" s="1"/>
  <c r="W111" i="88"/>
  <c r="X111" i="88" s="1"/>
  <c r="W110" i="88"/>
  <c r="X110" i="88" s="1"/>
  <c r="W109" i="88"/>
  <c r="X109" i="88" s="1"/>
  <c r="W108" i="88"/>
  <c r="X108" i="88" s="1"/>
  <c r="W107" i="88"/>
  <c r="X107" i="88" s="1"/>
  <c r="W106" i="88"/>
  <c r="X106" i="88" s="1"/>
  <c r="W105" i="88"/>
  <c r="X105" i="88" s="1"/>
  <c r="W104" i="88"/>
  <c r="X104" i="88" s="1"/>
  <c r="W103" i="88"/>
  <c r="X103" i="88"/>
  <c r="W102" i="88"/>
  <c r="X102" i="88" s="1"/>
  <c r="W101" i="88"/>
  <c r="X101" i="88" s="1"/>
  <c r="W100" i="88"/>
  <c r="X100" i="88" s="1"/>
  <c r="X99" i="88"/>
  <c r="W99" i="88"/>
  <c r="W98" i="88"/>
  <c r="X98" i="88" s="1"/>
  <c r="W97" i="88"/>
  <c r="X97" i="88" s="1"/>
  <c r="X96" i="88"/>
  <c r="W96" i="88"/>
  <c r="W95" i="88"/>
  <c r="X95" i="88" s="1"/>
  <c r="W94" i="88"/>
  <c r="X94" i="88" s="1"/>
  <c r="W93" i="88"/>
  <c r="X93" i="88" s="1"/>
  <c r="W92" i="88"/>
  <c r="X92" i="88" s="1"/>
  <c r="W91" i="88"/>
  <c r="X91" i="88" s="1"/>
  <c r="W90" i="88"/>
  <c r="X90" i="88" s="1"/>
  <c r="W89" i="88"/>
  <c r="X89" i="88" s="1"/>
  <c r="W88" i="88"/>
  <c r="X88" i="88" s="1"/>
  <c r="W87" i="88"/>
  <c r="X87" i="88" s="1"/>
  <c r="W86" i="88"/>
  <c r="X86" i="88" s="1"/>
  <c r="W85" i="88"/>
  <c r="X85" i="88" s="1"/>
  <c r="W84" i="88"/>
  <c r="X84" i="88" s="1"/>
  <c r="W83" i="88"/>
  <c r="X83" i="88" s="1"/>
  <c r="W82" i="88"/>
  <c r="X82" i="88" s="1"/>
  <c r="W81" i="88"/>
  <c r="X81" i="88" s="1"/>
  <c r="W80" i="88"/>
  <c r="X80" i="88" s="1"/>
  <c r="W79" i="88"/>
  <c r="X79" i="88" s="1"/>
  <c r="W78" i="88"/>
  <c r="X78" i="88" s="1"/>
  <c r="W77" i="88"/>
  <c r="X77" i="88" s="1"/>
  <c r="W76" i="88"/>
  <c r="X76" i="88" s="1"/>
  <c r="W75" i="88"/>
  <c r="X75" i="88" s="1"/>
  <c r="W74" i="88"/>
  <c r="X74" i="88" s="1"/>
  <c r="W73" i="88"/>
  <c r="X73" i="88"/>
  <c r="W72" i="88"/>
  <c r="X72" i="88" s="1"/>
  <c r="W71" i="88"/>
  <c r="X71" i="88" s="1"/>
  <c r="W70" i="88"/>
  <c r="X70" i="88" s="1"/>
  <c r="W69" i="88"/>
  <c r="X69" i="88" s="1"/>
  <c r="W68" i="88"/>
  <c r="X68" i="88" s="1"/>
  <c r="W67" i="88"/>
  <c r="X67" i="88" s="1"/>
  <c r="W66" i="88"/>
  <c r="X66" i="88" s="1"/>
  <c r="W65" i="88"/>
  <c r="X65" i="88"/>
  <c r="W64" i="88"/>
  <c r="X64" i="88" s="1"/>
  <c r="W63" i="88"/>
  <c r="X63" i="88" s="1"/>
  <c r="W62" i="88"/>
  <c r="X62" i="88" s="1"/>
  <c r="W61" i="88"/>
  <c r="X61" i="88" s="1"/>
  <c r="W60" i="88"/>
  <c r="X60" i="88" s="1"/>
  <c r="W59" i="88"/>
  <c r="X59" i="88" s="1"/>
  <c r="W58" i="88"/>
  <c r="X58" i="88" s="1"/>
  <c r="W57" i="88"/>
  <c r="X57" i="88" s="1"/>
  <c r="W56" i="88"/>
  <c r="X56" i="88" s="1"/>
  <c r="W55" i="88"/>
  <c r="X55" i="88" s="1"/>
  <c r="W54" i="88"/>
  <c r="X54" i="88" s="1"/>
  <c r="W53" i="88"/>
  <c r="X53" i="88" s="1"/>
  <c r="W52" i="88"/>
  <c r="X52" i="88" s="1"/>
  <c r="X51" i="88"/>
  <c r="W51" i="88"/>
  <c r="W50" i="88"/>
  <c r="X50" i="88" s="1"/>
  <c r="W49" i="88"/>
  <c r="X49" i="88" s="1"/>
  <c r="X48" i="88"/>
  <c r="W48" i="88"/>
  <c r="W47" i="88"/>
  <c r="X47" i="88" s="1"/>
  <c r="W46" i="88"/>
  <c r="X46" i="88" s="1"/>
  <c r="W45" i="88"/>
  <c r="X45" i="88" s="1"/>
  <c r="W44" i="88"/>
  <c r="X44" i="88" s="1"/>
  <c r="W43" i="88"/>
  <c r="X43" i="88" s="1"/>
  <c r="X42" i="88"/>
  <c r="W42" i="88"/>
  <c r="W41" i="88"/>
  <c r="X41" i="88" s="1"/>
  <c r="W40" i="88"/>
  <c r="X40" i="88" s="1"/>
  <c r="W39" i="88"/>
  <c r="X39" i="88" s="1"/>
  <c r="W38" i="88"/>
  <c r="X38" i="88" s="1"/>
  <c r="W37" i="88"/>
  <c r="X37" i="88" s="1"/>
  <c r="W36" i="88"/>
  <c r="X36" i="88" s="1"/>
  <c r="W35" i="88"/>
  <c r="X35" i="88" s="1"/>
  <c r="W34" i="88"/>
  <c r="X34" i="88"/>
  <c r="W33" i="88"/>
  <c r="X33" i="88" s="1"/>
  <c r="W32" i="88"/>
  <c r="X32" i="88" s="1"/>
  <c r="W31" i="88"/>
  <c r="X31" i="88" s="1"/>
  <c r="W30" i="88"/>
  <c r="X30" i="88" s="1"/>
  <c r="W29" i="88"/>
  <c r="X29" i="88" s="1"/>
  <c r="W28" i="88"/>
  <c r="X28" i="88" s="1"/>
  <c r="W27" i="88"/>
  <c r="X27" i="88" s="1"/>
  <c r="W26" i="88"/>
  <c r="X26" i="88" s="1"/>
  <c r="W25" i="88"/>
  <c r="X25" i="88" s="1"/>
  <c r="W24" i="88"/>
  <c r="X24" i="88" s="1"/>
  <c r="W23" i="88"/>
  <c r="X23" i="88"/>
  <c r="W22" i="88"/>
  <c r="X22" i="88" s="1"/>
  <c r="W21" i="88"/>
  <c r="X21" i="88" s="1"/>
  <c r="W20" i="88"/>
  <c r="X20" i="88"/>
  <c r="W19" i="88"/>
  <c r="X19" i="88" s="1"/>
  <c r="W18" i="88"/>
  <c r="X18" i="88" s="1"/>
  <c r="W17" i="88"/>
  <c r="X17" i="88" s="1"/>
  <c r="W16" i="88"/>
  <c r="X16" i="88" s="1"/>
  <c r="W15" i="88"/>
  <c r="X15" i="88" s="1"/>
  <c r="W14" i="88"/>
  <c r="X14" i="88" s="1"/>
  <c r="W13" i="88"/>
  <c r="X13" i="88" s="1"/>
  <c r="W12" i="88"/>
  <c r="X12" i="88" s="1"/>
  <c r="W11" i="88"/>
  <c r="X11" i="88"/>
  <c r="W10" i="88"/>
  <c r="X10" i="88" s="1"/>
  <c r="AR27" i="67"/>
  <c r="AR26" i="67"/>
  <c r="AR25" i="67"/>
  <c r="AR24" i="67"/>
  <c r="AR33" i="25"/>
  <c r="K33" i="25"/>
  <c r="I33" i="25"/>
  <c r="I28" i="33"/>
  <c r="H28" i="33"/>
  <c r="L35" i="64"/>
  <c r="K35" i="64"/>
  <c r="G35" i="64"/>
  <c r="F35" i="64"/>
  <c r="X38" i="22"/>
  <c r="X37" i="22" s="1"/>
  <c r="U63" i="79"/>
  <c r="S98" i="79"/>
  <c r="R98" i="79"/>
  <c r="Q98" i="79"/>
  <c r="P98" i="79"/>
  <c r="O98" i="79"/>
  <c r="N98" i="79"/>
  <c r="M98" i="79"/>
  <c r="L98" i="79"/>
  <c r="K98" i="79"/>
  <c r="J98" i="79"/>
  <c r="I98" i="79"/>
  <c r="S95" i="79"/>
  <c r="R95" i="79"/>
  <c r="Q95" i="79"/>
  <c r="P95" i="79"/>
  <c r="O95" i="79"/>
  <c r="N95" i="79"/>
  <c r="M95" i="79"/>
  <c r="L95" i="79"/>
  <c r="K95" i="79"/>
  <c r="J95" i="79"/>
  <c r="I95" i="79"/>
  <c r="S92" i="79"/>
  <c r="R92" i="79"/>
  <c r="Q92" i="79"/>
  <c r="P92" i="79"/>
  <c r="O92" i="79"/>
  <c r="N92" i="79"/>
  <c r="M92" i="79"/>
  <c r="L92" i="79"/>
  <c r="K92" i="79"/>
  <c r="J92" i="79"/>
  <c r="I92" i="79"/>
  <c r="S88" i="79"/>
  <c r="R88" i="79"/>
  <c r="Q88" i="79"/>
  <c r="P88" i="79"/>
  <c r="O88" i="79"/>
  <c r="N88" i="79"/>
  <c r="M88" i="79"/>
  <c r="L88" i="79"/>
  <c r="K88" i="79"/>
  <c r="J88" i="79"/>
  <c r="I88" i="79"/>
  <c r="S85" i="79"/>
  <c r="R85" i="79"/>
  <c r="Q85" i="79"/>
  <c r="P85" i="79"/>
  <c r="O85" i="79"/>
  <c r="N85" i="79"/>
  <c r="M85" i="79"/>
  <c r="L85" i="79"/>
  <c r="K85" i="79"/>
  <c r="J85" i="79"/>
  <c r="I85" i="79"/>
  <c r="S82" i="79"/>
  <c r="R82" i="79"/>
  <c r="Q82" i="79"/>
  <c r="P82" i="79"/>
  <c r="O82" i="79"/>
  <c r="L82" i="79"/>
  <c r="K82" i="79"/>
  <c r="J82" i="79"/>
  <c r="I82" i="79"/>
  <c r="S79" i="79"/>
  <c r="R79" i="79"/>
  <c r="Q79" i="79"/>
  <c r="P79" i="79"/>
  <c r="O79" i="79"/>
  <c r="N79" i="79"/>
  <c r="M79" i="79"/>
  <c r="L79" i="79"/>
  <c r="K79" i="79"/>
  <c r="J79" i="79"/>
  <c r="I79" i="79"/>
  <c r="S76" i="79"/>
  <c r="R76" i="79"/>
  <c r="Q76" i="79"/>
  <c r="P76" i="79"/>
  <c r="O76" i="79"/>
  <c r="N76" i="79"/>
  <c r="M76" i="79"/>
  <c r="L76" i="79"/>
  <c r="K76" i="79"/>
  <c r="J76" i="79"/>
  <c r="I76" i="79"/>
  <c r="S73" i="79"/>
  <c r="R73" i="79"/>
  <c r="Q73" i="79"/>
  <c r="P73" i="79"/>
  <c r="O73" i="79"/>
  <c r="N73" i="79"/>
  <c r="M73" i="79"/>
  <c r="L73" i="79"/>
  <c r="K73" i="79"/>
  <c r="J73" i="79"/>
  <c r="I73" i="79"/>
  <c r="S70" i="79"/>
  <c r="R70" i="79"/>
  <c r="Q70" i="79"/>
  <c r="P70" i="79"/>
  <c r="O70" i="79"/>
  <c r="N70" i="79"/>
  <c r="M70" i="79"/>
  <c r="L70" i="79"/>
  <c r="K70" i="79"/>
  <c r="J70" i="79"/>
  <c r="I70" i="79"/>
  <c r="S66" i="79"/>
  <c r="R66" i="79"/>
  <c r="Q66" i="79"/>
  <c r="P66" i="79"/>
  <c r="O66" i="79"/>
  <c r="N66" i="79"/>
  <c r="M66" i="79"/>
  <c r="L66" i="79"/>
  <c r="K66" i="79"/>
  <c r="J66" i="79"/>
  <c r="I66" i="79"/>
  <c r="J47" i="79"/>
  <c r="M59" i="79"/>
  <c r="O53" i="79"/>
  <c r="P53" i="79"/>
  <c r="Q59" i="79"/>
  <c r="R56" i="79"/>
  <c r="I47" i="79"/>
  <c r="Q40" i="79"/>
  <c r="O37" i="79"/>
  <c r="I34" i="79"/>
  <c r="U60" i="79"/>
  <c r="U57" i="79"/>
  <c r="U54" i="79"/>
  <c r="U51" i="79"/>
  <c r="U48" i="79"/>
  <c r="U45" i="79"/>
  <c r="U41" i="79"/>
  <c r="U38" i="79"/>
  <c r="U100" i="79"/>
  <c r="U99" i="79"/>
  <c r="AU97" i="79"/>
  <c r="U96" i="79"/>
  <c r="AU94" i="79"/>
  <c r="AE94" i="79"/>
  <c r="AD94" i="79"/>
  <c r="U93" i="79"/>
  <c r="AU91" i="79"/>
  <c r="AE91" i="79"/>
  <c r="AD91" i="79"/>
  <c r="BC90" i="79"/>
  <c r="AU90" i="79"/>
  <c r="AT90" i="79"/>
  <c r="AE90" i="79"/>
  <c r="AD90" i="79"/>
  <c r="U89" i="79"/>
  <c r="AU87" i="79"/>
  <c r="AE87" i="79"/>
  <c r="AD87" i="79"/>
  <c r="U86" i="79"/>
  <c r="AU84" i="79"/>
  <c r="AE84" i="79"/>
  <c r="AD84" i="79"/>
  <c r="U83" i="79"/>
  <c r="AU81" i="79"/>
  <c r="AE81" i="79"/>
  <c r="AD81" i="79"/>
  <c r="U80" i="79"/>
  <c r="AU78" i="79"/>
  <c r="U77" i="79"/>
  <c r="AU75" i="79"/>
  <c r="U74" i="79"/>
  <c r="AU72" i="79"/>
  <c r="AE72" i="79"/>
  <c r="AD72" i="79"/>
  <c r="U71" i="79"/>
  <c r="AU69" i="79"/>
  <c r="AE69" i="79"/>
  <c r="AD69" i="79"/>
  <c r="BC68" i="79"/>
  <c r="AU68" i="79"/>
  <c r="AT68" i="79"/>
  <c r="AE68" i="79"/>
  <c r="AD68" i="79"/>
  <c r="U67" i="79"/>
  <c r="AU65" i="79"/>
  <c r="AE65" i="79"/>
  <c r="AD65" i="79"/>
  <c r="U64" i="79"/>
  <c r="AU62" i="79"/>
  <c r="AE62" i="79"/>
  <c r="AD62" i="79"/>
  <c r="BC61" i="79"/>
  <c r="AU61" i="79"/>
  <c r="AT61" i="79"/>
  <c r="AE61" i="79"/>
  <c r="AD61" i="79"/>
  <c r="AU58" i="79"/>
  <c r="AE58" i="79"/>
  <c r="AD58" i="79"/>
  <c r="AU55" i="79"/>
  <c r="AU52" i="79"/>
  <c r="AU49" i="79"/>
  <c r="AU46" i="79"/>
  <c r="AE46" i="79"/>
  <c r="AD46" i="79"/>
  <c r="AU43" i="79"/>
  <c r="AE43" i="79"/>
  <c r="AD43" i="79"/>
  <c r="AF43" i="79" s="1"/>
  <c r="BC42" i="79"/>
  <c r="AU42" i="79"/>
  <c r="AT42" i="79"/>
  <c r="AE42" i="79"/>
  <c r="AD42" i="79"/>
  <c r="U28" i="79"/>
  <c r="AU26" i="79"/>
  <c r="AE26" i="79"/>
  <c r="AD26" i="79"/>
  <c r="U25" i="79"/>
  <c r="AU23" i="79"/>
  <c r="AE23" i="79"/>
  <c r="AD23" i="79"/>
  <c r="U22" i="79"/>
  <c r="AU20" i="79"/>
  <c r="AE20" i="79"/>
  <c r="AD20" i="79"/>
  <c r="BC19" i="79"/>
  <c r="AU19" i="79"/>
  <c r="AT19" i="79"/>
  <c r="AE19" i="79"/>
  <c r="AD19" i="79"/>
  <c r="AU16" i="79"/>
  <c r="AE16" i="79"/>
  <c r="AD16" i="79"/>
  <c r="BC12" i="79"/>
  <c r="AU12" i="79"/>
  <c r="AT12" i="79"/>
  <c r="AE12" i="79"/>
  <c r="AD12" i="79"/>
  <c r="AR14" i="25"/>
  <c r="K14" i="25"/>
  <c r="I14" i="25"/>
  <c r="AR13" i="25"/>
  <c r="K13" i="25"/>
  <c r="I13" i="25"/>
  <c r="AZ12" i="25"/>
  <c r="AQ12" i="25"/>
  <c r="K12" i="25"/>
  <c r="I12" i="25"/>
  <c r="J12" i="25" s="1"/>
  <c r="AR18" i="25"/>
  <c r="K18" i="25"/>
  <c r="I18" i="25"/>
  <c r="AR17" i="25"/>
  <c r="K17" i="25"/>
  <c r="I17" i="25"/>
  <c r="AZ15" i="25"/>
  <c r="AQ15" i="25"/>
  <c r="K15" i="25"/>
  <c r="I15" i="25"/>
  <c r="J15" i="25" s="1"/>
  <c r="BE15" i="26"/>
  <c r="BG15" i="26" s="1"/>
  <c r="AV15" i="26"/>
  <c r="C15" i="26"/>
  <c r="BE18" i="26"/>
  <c r="BG18" i="26" s="1"/>
  <c r="AV18" i="26"/>
  <c r="C18" i="26"/>
  <c r="P19" i="22"/>
  <c r="I19" i="22"/>
  <c r="P18" i="22"/>
  <c r="I18" i="22"/>
  <c r="AB17" i="22"/>
  <c r="C17" i="26" s="1"/>
  <c r="AA17" i="22"/>
  <c r="Z17" i="22"/>
  <c r="Y17" i="22"/>
  <c r="E17" i="26" s="1"/>
  <c r="H17" i="22"/>
  <c r="D17" i="26" s="1"/>
  <c r="P16" i="22"/>
  <c r="I16" i="22"/>
  <c r="P15" i="22"/>
  <c r="I15" i="22"/>
  <c r="AB14" i="22"/>
  <c r="C16" i="26" s="1"/>
  <c r="AA14" i="22"/>
  <c r="Z14" i="22"/>
  <c r="Y14" i="22"/>
  <c r="E16" i="26" s="1"/>
  <c r="D16" i="26"/>
  <c r="AN14" i="62"/>
  <c r="AR45" i="25"/>
  <c r="K45" i="25"/>
  <c r="I45" i="25"/>
  <c r="AR44" i="25"/>
  <c r="K44" i="25"/>
  <c r="I44" i="25"/>
  <c r="AZ42" i="25"/>
  <c r="AQ42" i="25"/>
  <c r="K42" i="25"/>
  <c r="I42" i="25"/>
  <c r="J42" i="25" s="1"/>
  <c r="AR41" i="25"/>
  <c r="K41" i="25"/>
  <c r="I41" i="25"/>
  <c r="AR40" i="25"/>
  <c r="AB40" i="25"/>
  <c r="AA40" i="25"/>
  <c r="K40" i="25"/>
  <c r="I40" i="25"/>
  <c r="AR39" i="25"/>
  <c r="K39" i="25"/>
  <c r="I39" i="25"/>
  <c r="AR38" i="25"/>
  <c r="K38" i="25"/>
  <c r="I38" i="25"/>
  <c r="AR37" i="25"/>
  <c r="AB37" i="25"/>
  <c r="AA37" i="25"/>
  <c r="K37" i="25"/>
  <c r="I37" i="25"/>
  <c r="AR36" i="25"/>
  <c r="K36" i="25"/>
  <c r="I36" i="25"/>
  <c r="AR35" i="25"/>
  <c r="K35" i="25"/>
  <c r="I35" i="25"/>
  <c r="AZ34" i="25"/>
  <c r="AQ34" i="25"/>
  <c r="K34" i="25"/>
  <c r="I34" i="25"/>
  <c r="J34" i="25" s="1"/>
  <c r="AR32" i="25"/>
  <c r="K32" i="25"/>
  <c r="I32" i="25"/>
  <c r="AZ31" i="25"/>
  <c r="AQ31" i="25"/>
  <c r="K31" i="25"/>
  <c r="I31" i="25"/>
  <c r="J31" i="25" s="1"/>
  <c r="AR30" i="25"/>
  <c r="AB30" i="25"/>
  <c r="AA30" i="25"/>
  <c r="K30" i="25"/>
  <c r="I30" i="25"/>
  <c r="AR29" i="25"/>
  <c r="K29" i="25"/>
  <c r="I29" i="25"/>
  <c r="AR28" i="25"/>
  <c r="K28" i="25"/>
  <c r="I28" i="25"/>
  <c r="AR27" i="25"/>
  <c r="K27" i="25"/>
  <c r="I27" i="25"/>
  <c r="AR26" i="25"/>
  <c r="AB26" i="25"/>
  <c r="AA26" i="25"/>
  <c r="K26" i="25"/>
  <c r="I26" i="25"/>
  <c r="AR25" i="25"/>
  <c r="K25" i="25"/>
  <c r="I25" i="25"/>
  <c r="AZ24" i="25"/>
  <c r="AQ24" i="25"/>
  <c r="K24" i="25"/>
  <c r="I24" i="25"/>
  <c r="J24" i="25" s="1"/>
  <c r="AR23" i="25"/>
  <c r="K23" i="25"/>
  <c r="I23" i="25"/>
  <c r="AR22" i="25"/>
  <c r="K22" i="25"/>
  <c r="I22" i="25"/>
  <c r="AR21" i="25"/>
  <c r="K21" i="25"/>
  <c r="I21" i="25"/>
  <c r="AR20" i="25"/>
  <c r="AB20" i="25"/>
  <c r="AA20" i="25"/>
  <c r="K20" i="25"/>
  <c r="I20" i="25"/>
  <c r="AZ19" i="25"/>
  <c r="AQ19" i="25"/>
  <c r="K19" i="25"/>
  <c r="I19" i="25"/>
  <c r="J19" i="25" s="1"/>
  <c r="F17" i="26"/>
  <c r="BE42" i="26"/>
  <c r="BG42" i="26" s="1"/>
  <c r="AV42" i="26"/>
  <c r="BE37" i="26"/>
  <c r="BG37" i="26" s="1"/>
  <c r="AV37" i="26"/>
  <c r="C37" i="26"/>
  <c r="BE45" i="26"/>
  <c r="BG45" i="26" s="1"/>
  <c r="AV45" i="26"/>
  <c r="C45" i="26"/>
  <c r="BE34" i="26"/>
  <c r="BG34" i="26" s="1"/>
  <c r="AV34" i="26"/>
  <c r="C34" i="26"/>
  <c r="BE30" i="26"/>
  <c r="BG30" i="26" s="1"/>
  <c r="AV30" i="26"/>
  <c r="I23" i="33"/>
  <c r="H23" i="33"/>
  <c r="I24" i="31"/>
  <c r="H24" i="31"/>
  <c r="H24" i="33"/>
  <c r="C48" i="26"/>
  <c r="P100" i="22"/>
  <c r="I100" i="22"/>
  <c r="AB99" i="22"/>
  <c r="P99" i="22"/>
  <c r="I99" i="22"/>
  <c r="AB98" i="22"/>
  <c r="C47" i="26" s="1"/>
  <c r="P97" i="22"/>
  <c r="I97" i="22"/>
  <c r="AB96" i="22"/>
  <c r="P96" i="22"/>
  <c r="I96" i="22"/>
  <c r="AB95" i="22"/>
  <c r="C46" i="26" s="1"/>
  <c r="H16" i="33"/>
  <c r="I16" i="33"/>
  <c r="I17" i="33"/>
  <c r="H18" i="33"/>
  <c r="I18" i="33"/>
  <c r="H19" i="33"/>
  <c r="I19" i="33"/>
  <c r="H20" i="33"/>
  <c r="I20" i="33"/>
  <c r="I25" i="33"/>
  <c r="I16" i="31"/>
  <c r="Y40" i="22" s="1"/>
  <c r="E26" i="26" s="1"/>
  <c r="I18" i="31"/>
  <c r="Y58" i="22" s="1"/>
  <c r="E32" i="26" s="1"/>
  <c r="I19" i="31"/>
  <c r="I20" i="31"/>
  <c r="Y88" i="22" s="1"/>
  <c r="E43" i="26" s="1"/>
  <c r="I22" i="31"/>
  <c r="AB93" i="22"/>
  <c r="P93" i="22"/>
  <c r="I93" i="22"/>
  <c r="AB92" i="22"/>
  <c r="P92" i="22"/>
  <c r="I92" i="22"/>
  <c r="AB91" i="22"/>
  <c r="C44" i="26" s="1"/>
  <c r="P89" i="22"/>
  <c r="AB88" i="22"/>
  <c r="C43" i="26" s="1"/>
  <c r="L61" i="64"/>
  <c r="K61" i="64"/>
  <c r="G61" i="64"/>
  <c r="F61" i="64"/>
  <c r="L60" i="64"/>
  <c r="K60" i="64"/>
  <c r="G60" i="64"/>
  <c r="F60" i="64"/>
  <c r="L59" i="64"/>
  <c r="K59" i="64"/>
  <c r="G59" i="64"/>
  <c r="F59" i="64"/>
  <c r="B56" i="64"/>
  <c r="AB61" i="22"/>
  <c r="C33" i="26" s="1"/>
  <c r="P63" i="22"/>
  <c r="I63" i="22"/>
  <c r="P62" i="22"/>
  <c r="I62" i="22"/>
  <c r="H43" i="33"/>
  <c r="AB58" i="22"/>
  <c r="C32" i="26" s="1"/>
  <c r="H18" i="31"/>
  <c r="H58" i="22" s="1"/>
  <c r="D32" i="26" s="1"/>
  <c r="B32" i="64"/>
  <c r="P49" i="22"/>
  <c r="H15" i="31"/>
  <c r="H16" i="31"/>
  <c r="H40" i="22" s="1"/>
  <c r="D26" i="26" s="1"/>
  <c r="B16" i="64"/>
  <c r="F20" i="64"/>
  <c r="G20" i="64"/>
  <c r="K20" i="64"/>
  <c r="L20" i="64"/>
  <c r="F21" i="64"/>
  <c r="G21" i="64"/>
  <c r="K21" i="64"/>
  <c r="L21" i="64"/>
  <c r="F22" i="64"/>
  <c r="G22" i="64"/>
  <c r="K22" i="64"/>
  <c r="L22" i="64"/>
  <c r="F23" i="64"/>
  <c r="G23" i="64"/>
  <c r="K23" i="64"/>
  <c r="L23" i="64"/>
  <c r="F24" i="64"/>
  <c r="G24" i="64"/>
  <c r="K24" i="64"/>
  <c r="L24" i="64"/>
  <c r="L19" i="64"/>
  <c r="K19" i="64"/>
  <c r="G19" i="64"/>
  <c r="F19" i="64"/>
  <c r="P42" i="22"/>
  <c r="I42" i="22"/>
  <c r="P41" i="22"/>
  <c r="I41" i="22"/>
  <c r="AB40" i="22"/>
  <c r="C26" i="26" s="1"/>
  <c r="I12" i="33"/>
  <c r="I10" i="31"/>
  <c r="H9" i="31"/>
  <c r="P36" i="22"/>
  <c r="I36" i="22"/>
  <c r="P35" i="22"/>
  <c r="I35" i="22"/>
  <c r="AB34" i="22"/>
  <c r="C24" i="26" s="1"/>
  <c r="AB37" i="22"/>
  <c r="C25" i="26" s="1"/>
  <c r="P39" i="22"/>
  <c r="I39" i="22"/>
  <c r="P38" i="22"/>
  <c r="I38" i="22"/>
  <c r="AB31" i="22"/>
  <c r="C23" i="26" s="1"/>
  <c r="AB27" i="22"/>
  <c r="C21" i="26" s="1"/>
  <c r="AB24" i="22"/>
  <c r="C20" i="26" s="1"/>
  <c r="AB21" i="22"/>
  <c r="B8" i="64"/>
  <c r="P33" i="22"/>
  <c r="I33" i="22"/>
  <c r="P32" i="22"/>
  <c r="I32" i="22"/>
  <c r="AA31" i="22"/>
  <c r="Z31" i="22"/>
  <c r="Y31" i="22"/>
  <c r="E23" i="26" s="1"/>
  <c r="H31" i="22"/>
  <c r="D23" i="26" s="1"/>
  <c r="P29" i="22"/>
  <c r="I29" i="22"/>
  <c r="P28" i="22"/>
  <c r="I28" i="22"/>
  <c r="AA27" i="22"/>
  <c r="Z27" i="22"/>
  <c r="Y27" i="22"/>
  <c r="E21" i="26" s="1"/>
  <c r="H27" i="22"/>
  <c r="D21" i="26" s="1"/>
  <c r="P26" i="22"/>
  <c r="I26" i="22"/>
  <c r="P25" i="22"/>
  <c r="I25" i="22"/>
  <c r="AA24" i="22"/>
  <c r="Z24" i="22"/>
  <c r="Y24" i="22"/>
  <c r="E20" i="26" s="1"/>
  <c r="H24" i="22"/>
  <c r="D20" i="26" s="1"/>
  <c r="U32" i="79"/>
  <c r="U35" i="79"/>
  <c r="A6" i="79"/>
  <c r="A2" i="79"/>
  <c r="AZ104" i="79"/>
  <c r="AZ103" i="79"/>
  <c r="AT103" i="79"/>
  <c r="AV103" i="79" s="1"/>
  <c r="AZ102" i="79"/>
  <c r="AV102" i="79"/>
  <c r="AU39" i="79"/>
  <c r="AU36" i="79"/>
  <c r="AU33" i="79"/>
  <c r="AE33" i="79"/>
  <c r="AD33" i="79"/>
  <c r="AU30" i="79"/>
  <c r="AE30" i="79"/>
  <c r="AD30" i="79"/>
  <c r="BC29" i="79"/>
  <c r="AU29" i="79"/>
  <c r="AT29" i="79"/>
  <c r="AE29" i="79"/>
  <c r="AD29" i="79"/>
  <c r="AU13" i="79"/>
  <c r="AE13" i="79"/>
  <c r="AD13" i="79"/>
  <c r="BC11" i="79"/>
  <c r="AU11" i="79"/>
  <c r="AT11" i="79"/>
  <c r="AE11" i="79"/>
  <c r="AD11" i="79"/>
  <c r="U9" i="79"/>
  <c r="AV6" i="79"/>
  <c r="AB90" i="22"/>
  <c r="P90" i="22"/>
  <c r="I90" i="22"/>
  <c r="AB89" i="22"/>
  <c r="I89" i="22"/>
  <c r="AB87" i="22"/>
  <c r="P87" i="22"/>
  <c r="I87" i="22"/>
  <c r="AB86" i="22"/>
  <c r="P86" i="22"/>
  <c r="I86" i="22"/>
  <c r="AB85" i="22"/>
  <c r="P84" i="22"/>
  <c r="I84" i="22"/>
  <c r="AB83" i="22"/>
  <c r="P83" i="22"/>
  <c r="AB82" i="22"/>
  <c r="P82" i="22"/>
  <c r="I82" i="22"/>
  <c r="AB81" i="22"/>
  <c r="C41" i="26" s="1"/>
  <c r="P80" i="22"/>
  <c r="P79" i="22"/>
  <c r="I79" i="22"/>
  <c r="AB78" i="22"/>
  <c r="C40" i="26" s="1"/>
  <c r="AR36" i="67"/>
  <c r="AR35" i="67"/>
  <c r="AR34" i="67"/>
  <c r="AR33" i="67"/>
  <c r="AR32" i="67"/>
  <c r="AR31" i="67"/>
  <c r="AR30" i="67"/>
  <c r="AR29" i="67"/>
  <c r="AR28" i="67"/>
  <c r="AR23" i="67"/>
  <c r="AR22" i="67"/>
  <c r="AR21" i="67"/>
  <c r="AR20" i="67"/>
  <c r="AR19" i="67"/>
  <c r="AR18" i="67"/>
  <c r="E28" i="27"/>
  <c r="E25" i="27"/>
  <c r="E23" i="27"/>
  <c r="E22" i="27"/>
  <c r="E17" i="27"/>
  <c r="E18" i="27"/>
  <c r="E19" i="27"/>
  <c r="E16" i="27"/>
  <c r="AN12" i="62"/>
  <c r="AN11" i="62"/>
  <c r="D27" i="27"/>
  <c r="D21" i="27"/>
  <c r="D30" i="27" s="1"/>
  <c r="K8" i="26" s="1"/>
  <c r="D15" i="27"/>
  <c r="K10" i="25"/>
  <c r="AR16" i="25"/>
  <c r="I16" i="25"/>
  <c r="AZ11" i="25"/>
  <c r="AQ11" i="25"/>
  <c r="I11" i="25"/>
  <c r="J11" i="25" s="1"/>
  <c r="H20" i="31"/>
  <c r="H88" i="22" s="1"/>
  <c r="D43" i="26" s="1"/>
  <c r="L47" i="64"/>
  <c r="K47" i="64"/>
  <c r="L46" i="64"/>
  <c r="K46" i="64"/>
  <c r="G47" i="64"/>
  <c r="F47" i="64"/>
  <c r="G46" i="64"/>
  <c r="F46" i="64"/>
  <c r="B43" i="64"/>
  <c r="BE27" i="26"/>
  <c r="BG27" i="26" s="1"/>
  <c r="AV27" i="26"/>
  <c r="C27" i="26"/>
  <c r="AB77" i="22"/>
  <c r="P77" i="22"/>
  <c r="AB76" i="22"/>
  <c r="P76" i="22"/>
  <c r="I76" i="22"/>
  <c r="AB75" i="22"/>
  <c r="C39" i="26" s="1"/>
  <c r="P74" i="22"/>
  <c r="I74" i="22"/>
  <c r="P73" i="22"/>
  <c r="I73" i="22"/>
  <c r="AB72" i="22"/>
  <c r="C38" i="26" s="1"/>
  <c r="H41" i="31"/>
  <c r="BE22" i="26"/>
  <c r="BG22" i="26" s="1"/>
  <c r="AV22" i="26"/>
  <c r="P69" i="22"/>
  <c r="I69" i="22"/>
  <c r="P66" i="22"/>
  <c r="I66" i="22"/>
  <c r="P70" i="22"/>
  <c r="I70" i="22"/>
  <c r="AB68" i="22"/>
  <c r="C36" i="26" s="1"/>
  <c r="P67" i="22"/>
  <c r="I67" i="22"/>
  <c r="AB65" i="22"/>
  <c r="C35" i="26" s="1"/>
  <c r="P23" i="22"/>
  <c r="P45" i="22"/>
  <c r="P46" i="22"/>
  <c r="P48" i="22"/>
  <c r="P56" i="22"/>
  <c r="P57" i="22"/>
  <c r="P59" i="22"/>
  <c r="P60" i="22"/>
  <c r="P104" i="22"/>
  <c r="P105" i="22"/>
  <c r="P106" i="22"/>
  <c r="P107" i="22"/>
  <c r="P108" i="22"/>
  <c r="P109" i="22"/>
  <c r="P110" i="22"/>
  <c r="P111" i="22"/>
  <c r="P112" i="22"/>
  <c r="P113" i="22"/>
  <c r="P114" i="22"/>
  <c r="P115" i="22"/>
  <c r="P116" i="22"/>
  <c r="P117" i="22"/>
  <c r="P118" i="22"/>
  <c r="P119" i="22"/>
  <c r="P120" i="22"/>
  <c r="P121" i="22"/>
  <c r="P122" i="22"/>
  <c r="P123" i="22"/>
  <c r="P124" i="22"/>
  <c r="P125" i="22"/>
  <c r="P126" i="22"/>
  <c r="P127" i="22"/>
  <c r="P128" i="22"/>
  <c r="P129" i="22"/>
  <c r="P130" i="22"/>
  <c r="P131" i="22"/>
  <c r="P132" i="22"/>
  <c r="P133" i="22"/>
  <c r="P134" i="22"/>
  <c r="P135" i="22"/>
  <c r="P136" i="22"/>
  <c r="P137" i="22"/>
  <c r="P138" i="22"/>
  <c r="P139" i="22"/>
  <c r="P140" i="22"/>
  <c r="P141" i="22"/>
  <c r="P142" i="22"/>
  <c r="P143" i="22"/>
  <c r="P144" i="22"/>
  <c r="P145" i="22"/>
  <c r="P146" i="22"/>
  <c r="P147" i="22"/>
  <c r="P148" i="22"/>
  <c r="P149" i="22"/>
  <c r="P150" i="22"/>
  <c r="P151" i="22"/>
  <c r="P152" i="22"/>
  <c r="P153" i="22"/>
  <c r="P154" i="22"/>
  <c r="P155" i="22"/>
  <c r="P156" i="22"/>
  <c r="P157" i="22"/>
  <c r="P158" i="22"/>
  <c r="P159" i="22"/>
  <c r="P160" i="22"/>
  <c r="P161" i="22"/>
  <c r="P162" i="22"/>
  <c r="P163" i="22"/>
  <c r="P164" i="22"/>
  <c r="P165" i="22"/>
  <c r="P166" i="22"/>
  <c r="P167" i="22"/>
  <c r="P168" i="22"/>
  <c r="P169" i="22"/>
  <c r="P170" i="22"/>
  <c r="P171" i="22"/>
  <c r="P172" i="22"/>
  <c r="P173" i="22"/>
  <c r="P174" i="22"/>
  <c r="P175" i="22"/>
  <c r="P176" i="22"/>
  <c r="P177" i="22"/>
  <c r="P178" i="22"/>
  <c r="P179" i="22"/>
  <c r="P180" i="22"/>
  <c r="P181" i="22"/>
  <c r="P182" i="22"/>
  <c r="P183" i="22"/>
  <c r="P184" i="22"/>
  <c r="P185" i="22"/>
  <c r="P186" i="22"/>
  <c r="P187" i="22"/>
  <c r="P188" i="22"/>
  <c r="P189" i="22"/>
  <c r="P190" i="22"/>
  <c r="P191" i="22"/>
  <c r="P192" i="22"/>
  <c r="P193" i="22"/>
  <c r="P194" i="22"/>
  <c r="P195" i="22"/>
  <c r="P196" i="22"/>
  <c r="P197" i="22"/>
  <c r="P198" i="22"/>
  <c r="P199" i="22"/>
  <c r="P200" i="22"/>
  <c r="P201" i="22"/>
  <c r="P202" i="22"/>
  <c r="P203" i="22"/>
  <c r="P204" i="22"/>
  <c r="P205" i="22"/>
  <c r="P206" i="22"/>
  <c r="P207" i="22"/>
  <c r="P208" i="22"/>
  <c r="P209" i="22"/>
  <c r="P210" i="22"/>
  <c r="P211" i="22"/>
  <c r="P212" i="22"/>
  <c r="P213" i="22"/>
  <c r="P214" i="22"/>
  <c r="P215" i="22"/>
  <c r="P216" i="22"/>
  <c r="P217" i="22"/>
  <c r="P218" i="22"/>
  <c r="P219" i="22"/>
  <c r="P220" i="22"/>
  <c r="P221" i="22"/>
  <c r="P222" i="22"/>
  <c r="P223" i="22"/>
  <c r="P224" i="22"/>
  <c r="P225" i="22"/>
  <c r="P226" i="22"/>
  <c r="P227" i="22"/>
  <c r="P228" i="22"/>
  <c r="P229" i="22"/>
  <c r="P230" i="22"/>
  <c r="P231" i="22"/>
  <c r="P232" i="22"/>
  <c r="P233" i="22"/>
  <c r="P234" i="22"/>
  <c r="P235" i="22"/>
  <c r="P236" i="22"/>
  <c r="P237" i="22"/>
  <c r="P238" i="22"/>
  <c r="P239" i="22"/>
  <c r="P240" i="22"/>
  <c r="P241" i="22"/>
  <c r="P242" i="22"/>
  <c r="P243" i="22"/>
  <c r="P244" i="22"/>
  <c r="P245" i="22"/>
  <c r="P246" i="22"/>
  <c r="P247" i="22"/>
  <c r="P248" i="22"/>
  <c r="P249" i="22"/>
  <c r="P250" i="22"/>
  <c r="P251" i="22"/>
  <c r="P252" i="22"/>
  <c r="P253" i="22"/>
  <c r="P254" i="22"/>
  <c r="P255" i="22"/>
  <c r="P256" i="22"/>
  <c r="P257" i="22"/>
  <c r="P258" i="22"/>
  <c r="P259" i="22"/>
  <c r="P260" i="22"/>
  <c r="P261" i="22"/>
  <c r="P262" i="22"/>
  <c r="I23" i="22"/>
  <c r="I46" i="22"/>
  <c r="I104" i="22"/>
  <c r="I105" i="22"/>
  <c r="I106" i="22"/>
  <c r="I107" i="22"/>
  <c r="I108" i="22"/>
  <c r="I109" i="22"/>
  <c r="I110" i="22"/>
  <c r="I111" i="22"/>
  <c r="I112" i="22"/>
  <c r="I113" i="22"/>
  <c r="I114" i="22"/>
  <c r="I115" i="22"/>
  <c r="I116" i="22"/>
  <c r="I117" i="22"/>
  <c r="I118" i="22"/>
  <c r="I119" i="22"/>
  <c r="I120" i="22"/>
  <c r="I121" i="22"/>
  <c r="I122" i="22"/>
  <c r="I123" i="22"/>
  <c r="I124" i="22"/>
  <c r="I125" i="22"/>
  <c r="I126" i="22"/>
  <c r="I127" i="22"/>
  <c r="I128" i="22"/>
  <c r="I129" i="22"/>
  <c r="I130" i="22"/>
  <c r="I131" i="22"/>
  <c r="I132" i="22"/>
  <c r="I133" i="22"/>
  <c r="I134" i="22"/>
  <c r="I135" i="22"/>
  <c r="I136" i="22"/>
  <c r="I137" i="22"/>
  <c r="I138" i="22"/>
  <c r="I139" i="22"/>
  <c r="I140" i="22"/>
  <c r="I141" i="22"/>
  <c r="I142" i="22"/>
  <c r="I143" i="22"/>
  <c r="I144" i="22"/>
  <c r="I145" i="22"/>
  <c r="I146" i="22"/>
  <c r="I147" i="22"/>
  <c r="I148" i="22"/>
  <c r="I149" i="22"/>
  <c r="I150" i="22"/>
  <c r="I151" i="22"/>
  <c r="I152" i="22"/>
  <c r="I153" i="22"/>
  <c r="I154" i="22"/>
  <c r="I155" i="22"/>
  <c r="I156" i="22"/>
  <c r="I157" i="22"/>
  <c r="I158" i="22"/>
  <c r="I159" i="22"/>
  <c r="I160" i="22"/>
  <c r="I161" i="22"/>
  <c r="I162" i="22"/>
  <c r="I163" i="22"/>
  <c r="I164" i="22"/>
  <c r="I165" i="22"/>
  <c r="I166" i="22"/>
  <c r="I167" i="22"/>
  <c r="I168" i="22"/>
  <c r="I169" i="22"/>
  <c r="I170" i="22"/>
  <c r="I171" i="22"/>
  <c r="I172" i="22"/>
  <c r="I173" i="22"/>
  <c r="I174" i="22"/>
  <c r="I175" i="22"/>
  <c r="I176" i="22"/>
  <c r="I177" i="22"/>
  <c r="I178" i="22"/>
  <c r="I179" i="22"/>
  <c r="I180" i="22"/>
  <c r="I181" i="22"/>
  <c r="I182" i="22"/>
  <c r="I183" i="22"/>
  <c r="I184" i="22"/>
  <c r="I185" i="22"/>
  <c r="I186" i="22"/>
  <c r="I187" i="22"/>
  <c r="I188" i="22"/>
  <c r="I189" i="22"/>
  <c r="I190" i="22"/>
  <c r="I191" i="22"/>
  <c r="I192" i="22"/>
  <c r="I193" i="22"/>
  <c r="I194" i="22"/>
  <c r="I195" i="22"/>
  <c r="I196" i="22"/>
  <c r="I197" i="22"/>
  <c r="I198" i="22"/>
  <c r="I199" i="22"/>
  <c r="I200" i="22"/>
  <c r="I201" i="22"/>
  <c r="I202" i="22"/>
  <c r="I203" i="22"/>
  <c r="I204" i="22"/>
  <c r="I205" i="22"/>
  <c r="I206" i="22"/>
  <c r="I207" i="22"/>
  <c r="I208" i="22"/>
  <c r="I209" i="22"/>
  <c r="I210" i="22"/>
  <c r="I211" i="22"/>
  <c r="I212" i="22"/>
  <c r="I213" i="22"/>
  <c r="I214" i="22"/>
  <c r="I215" i="22"/>
  <c r="I216" i="22"/>
  <c r="I217" i="22"/>
  <c r="I218" i="22"/>
  <c r="I219" i="22"/>
  <c r="I220" i="22"/>
  <c r="I221" i="22"/>
  <c r="BE14" i="26"/>
  <c r="BG14" i="26" s="1"/>
  <c r="AV14" i="26"/>
  <c r="C14" i="26"/>
  <c r="AB55" i="22"/>
  <c r="C31" i="26" s="1"/>
  <c r="AB47" i="22"/>
  <c r="C29" i="26" s="1"/>
  <c r="AB50" i="22"/>
  <c r="C30" i="26" s="1"/>
  <c r="AB44" i="22"/>
  <c r="C28" i="26" s="1"/>
  <c r="N1" i="22"/>
  <c r="N9" i="75"/>
  <c r="N351" i="75"/>
  <c r="AN349" i="75"/>
  <c r="X349" i="75"/>
  <c r="W349" i="75"/>
  <c r="N348" i="75"/>
  <c r="AN346" i="75"/>
  <c r="X346" i="75"/>
  <c r="Y346" i="75" s="1"/>
  <c r="W346" i="75"/>
  <c r="AS355" i="75"/>
  <c r="AS354" i="75"/>
  <c r="AM354" i="75"/>
  <c r="AO354" i="75" s="1"/>
  <c r="AS353" i="75"/>
  <c r="AO353" i="75"/>
  <c r="N277" i="75"/>
  <c r="AN275" i="75"/>
  <c r="X275" i="75"/>
  <c r="Y275" i="75" s="1"/>
  <c r="W275" i="75"/>
  <c r="N274" i="75"/>
  <c r="AN272" i="75"/>
  <c r="X272" i="75"/>
  <c r="W272" i="75"/>
  <c r="N271" i="75"/>
  <c r="AN269" i="75"/>
  <c r="X269" i="75"/>
  <c r="Y269" i="75" s="1"/>
  <c r="W269" i="75"/>
  <c r="N268" i="75"/>
  <c r="AN266" i="75"/>
  <c r="X266" i="75"/>
  <c r="Y266" i="75" s="1"/>
  <c r="W266" i="75"/>
  <c r="N14" i="75"/>
  <c r="N17" i="75"/>
  <c r="N20" i="75"/>
  <c r="N23" i="75"/>
  <c r="N26" i="75"/>
  <c r="N29" i="75"/>
  <c r="N35" i="75"/>
  <c r="N38" i="75"/>
  <c r="N41" i="75"/>
  <c r="N44" i="75"/>
  <c r="N47" i="75"/>
  <c r="N50" i="75"/>
  <c r="N53" i="75"/>
  <c r="N56" i="75"/>
  <c r="N59" i="75"/>
  <c r="N62" i="75"/>
  <c r="N65" i="75"/>
  <c r="N68" i="75"/>
  <c r="N71" i="75"/>
  <c r="N74" i="75"/>
  <c r="N77" i="75"/>
  <c r="N80" i="75"/>
  <c r="N83" i="75"/>
  <c r="N86" i="75"/>
  <c r="N89" i="75"/>
  <c r="N92" i="75"/>
  <c r="N95" i="75"/>
  <c r="N98" i="75"/>
  <c r="N101" i="75"/>
  <c r="N104" i="75"/>
  <c r="N107" i="75"/>
  <c r="N110" i="75"/>
  <c r="N113" i="75"/>
  <c r="N116" i="75"/>
  <c r="N120" i="75"/>
  <c r="N123" i="75"/>
  <c r="N126" i="75"/>
  <c r="N129" i="75"/>
  <c r="N132" i="75"/>
  <c r="N135" i="75"/>
  <c r="N138" i="75"/>
  <c r="N141" i="75"/>
  <c r="N144" i="75"/>
  <c r="N147" i="75"/>
  <c r="N150" i="75"/>
  <c r="N153" i="75"/>
  <c r="N156" i="75"/>
  <c r="N159" i="75"/>
  <c r="N164" i="75"/>
  <c r="N167" i="75"/>
  <c r="N170" i="75"/>
  <c r="N173" i="75"/>
  <c r="N176" i="75"/>
  <c r="N179" i="75"/>
  <c r="N182" i="75"/>
  <c r="N185" i="75"/>
  <c r="N188" i="75"/>
  <c r="N191" i="75"/>
  <c r="N194" i="75"/>
  <c r="N199" i="75"/>
  <c r="N202" i="75"/>
  <c r="N205" i="75"/>
  <c r="N208" i="75"/>
  <c r="N211" i="75"/>
  <c r="N214" i="75"/>
  <c r="N218" i="75"/>
  <c r="N221" i="75"/>
  <c r="N224" i="75"/>
  <c r="N227" i="75"/>
  <c r="N230" i="75"/>
  <c r="N233" i="75"/>
  <c r="N236" i="75"/>
  <c r="N239" i="75"/>
  <c r="N244" i="75"/>
  <c r="N247" i="75"/>
  <c r="N250" i="75"/>
  <c r="N253" i="75"/>
  <c r="N256" i="75"/>
  <c r="N262" i="75"/>
  <c r="N265" i="75"/>
  <c r="N281" i="75"/>
  <c r="N284" i="75"/>
  <c r="N287" i="75"/>
  <c r="N290" i="75"/>
  <c r="N293" i="75"/>
  <c r="N298" i="75"/>
  <c r="N301" i="75"/>
  <c r="N305" i="75"/>
  <c r="N308" i="75"/>
  <c r="N311" i="75"/>
  <c r="N314" i="75"/>
  <c r="N317" i="75"/>
  <c r="N320" i="75"/>
  <c r="N323" i="75"/>
  <c r="N328" i="75"/>
  <c r="N331" i="75"/>
  <c r="N335" i="75"/>
  <c r="N338" i="75"/>
  <c r="N341" i="75"/>
  <c r="N344" i="75"/>
  <c r="AN157" i="75"/>
  <c r="X157" i="75"/>
  <c r="W157" i="75"/>
  <c r="M3" i="75"/>
  <c r="M2" i="75"/>
  <c r="M1" i="75"/>
  <c r="A6" i="75"/>
  <c r="A2" i="75"/>
  <c r="AV345" i="75"/>
  <c r="AN345" i="75"/>
  <c r="AM345" i="75"/>
  <c r="X345" i="75"/>
  <c r="W345" i="75"/>
  <c r="Y345" i="75" s="1"/>
  <c r="AN342" i="75"/>
  <c r="X342" i="75"/>
  <c r="W342" i="75"/>
  <c r="Y342" i="75" s="1"/>
  <c r="AN339" i="75"/>
  <c r="X339" i="75"/>
  <c r="W339" i="75"/>
  <c r="AN336" i="75"/>
  <c r="X336" i="75"/>
  <c r="W336" i="75"/>
  <c r="AN333" i="75"/>
  <c r="X333" i="75"/>
  <c r="W333" i="75"/>
  <c r="Y333" i="75" s="1"/>
  <c r="AV332" i="75"/>
  <c r="AN332" i="75"/>
  <c r="AM332" i="75"/>
  <c r="X332" i="75"/>
  <c r="W332" i="75"/>
  <c r="AN329" i="75"/>
  <c r="X329" i="75"/>
  <c r="W329" i="75"/>
  <c r="Y329" i="75" s="1"/>
  <c r="AN326" i="75"/>
  <c r="X326" i="75"/>
  <c r="W326" i="75"/>
  <c r="AV325" i="75"/>
  <c r="AN325" i="75"/>
  <c r="AM325" i="75"/>
  <c r="X325" i="75"/>
  <c r="W325" i="75"/>
  <c r="AV324" i="75"/>
  <c r="AN324" i="75"/>
  <c r="AM324" i="75"/>
  <c r="X324" i="75"/>
  <c r="W324" i="75"/>
  <c r="AV294" i="75"/>
  <c r="AN294" i="75"/>
  <c r="AM294" i="75"/>
  <c r="X294" i="75"/>
  <c r="W294" i="75"/>
  <c r="Y294" i="75" s="1"/>
  <c r="AV278" i="75"/>
  <c r="AN278" i="75"/>
  <c r="AM278" i="75"/>
  <c r="X278" i="75"/>
  <c r="W278" i="75"/>
  <c r="AV258" i="75"/>
  <c r="AN258" i="75"/>
  <c r="AM258" i="75"/>
  <c r="X258" i="75"/>
  <c r="W258" i="75"/>
  <c r="Y258" i="75" s="1"/>
  <c r="AV257" i="75"/>
  <c r="AN257" i="75"/>
  <c r="AM257" i="75"/>
  <c r="X257" i="75"/>
  <c r="W257" i="75"/>
  <c r="AN321" i="75"/>
  <c r="X321" i="75"/>
  <c r="W321" i="75"/>
  <c r="AN318" i="75"/>
  <c r="X318" i="75"/>
  <c r="W318" i="75"/>
  <c r="AN315" i="75"/>
  <c r="AN312" i="75"/>
  <c r="AN309" i="75"/>
  <c r="AN306" i="75"/>
  <c r="X306" i="75"/>
  <c r="W306" i="75"/>
  <c r="AN303" i="75"/>
  <c r="X303" i="75"/>
  <c r="W303" i="75"/>
  <c r="Y303" i="75" s="1"/>
  <c r="AV302" i="75"/>
  <c r="AN302" i="75"/>
  <c r="AM302" i="75"/>
  <c r="X302" i="75"/>
  <c r="Y302" i="75" s="1"/>
  <c r="W302" i="75"/>
  <c r="AN299" i="75"/>
  <c r="X299" i="75"/>
  <c r="W299" i="75"/>
  <c r="Y299" i="75" s="1"/>
  <c r="AN296" i="75"/>
  <c r="X296" i="75"/>
  <c r="W296" i="75"/>
  <c r="AV295" i="75"/>
  <c r="AN295" i="75"/>
  <c r="AM295" i="75"/>
  <c r="X295" i="75"/>
  <c r="W295" i="75"/>
  <c r="AN291" i="75"/>
  <c r="AN288" i="75"/>
  <c r="AN285" i="75"/>
  <c r="AN282" i="75"/>
  <c r="X282" i="75"/>
  <c r="W282" i="75"/>
  <c r="AN279" i="75"/>
  <c r="X279" i="75"/>
  <c r="W279" i="75"/>
  <c r="AN263" i="75"/>
  <c r="X263" i="75"/>
  <c r="W263" i="75"/>
  <c r="AN260" i="75"/>
  <c r="X260" i="75"/>
  <c r="W260" i="75"/>
  <c r="AV259" i="75"/>
  <c r="AN259" i="75"/>
  <c r="AM259" i="75"/>
  <c r="X259" i="75"/>
  <c r="W259" i="75"/>
  <c r="AN254" i="75"/>
  <c r="AN251" i="75"/>
  <c r="AN248" i="75"/>
  <c r="AN245" i="75"/>
  <c r="X245" i="75"/>
  <c r="W245" i="75"/>
  <c r="Y245" i="75" s="1"/>
  <c r="AN242" i="75"/>
  <c r="X242" i="75"/>
  <c r="W242" i="75"/>
  <c r="AV241" i="75"/>
  <c r="AN241" i="75"/>
  <c r="AM241" i="75"/>
  <c r="X241" i="75"/>
  <c r="W241" i="75"/>
  <c r="Y241" i="75" s="1"/>
  <c r="AV240" i="75"/>
  <c r="AN240" i="75"/>
  <c r="AM240" i="75"/>
  <c r="X240" i="75"/>
  <c r="Y240" i="75" s="1"/>
  <c r="W240" i="75"/>
  <c r="AN237" i="75"/>
  <c r="X237" i="75"/>
  <c r="W237" i="75"/>
  <c r="AN234" i="75"/>
  <c r="X234" i="75"/>
  <c r="Y234" i="75" s="1"/>
  <c r="W234" i="75"/>
  <c r="AN231" i="75"/>
  <c r="X231" i="75"/>
  <c r="W231" i="75"/>
  <c r="AN228" i="75"/>
  <c r="AN225" i="75"/>
  <c r="AN222" i="75"/>
  <c r="AN219" i="75"/>
  <c r="X219" i="75"/>
  <c r="W219" i="75"/>
  <c r="AN216" i="75"/>
  <c r="X216" i="75"/>
  <c r="W216" i="75"/>
  <c r="AV215" i="75"/>
  <c r="AN215" i="75"/>
  <c r="AM215" i="75"/>
  <c r="X215" i="75"/>
  <c r="W215" i="75"/>
  <c r="Y215" i="75" s="1"/>
  <c r="AV196" i="75"/>
  <c r="AN196" i="75"/>
  <c r="AM196" i="75"/>
  <c r="X196" i="75"/>
  <c r="W196" i="75"/>
  <c r="AN212" i="75"/>
  <c r="X212" i="75"/>
  <c r="W212" i="75"/>
  <c r="AN209" i="75"/>
  <c r="AN206" i="75"/>
  <c r="AN203" i="75"/>
  <c r="AN200" i="75"/>
  <c r="X200" i="75"/>
  <c r="W200" i="75"/>
  <c r="AN197" i="75"/>
  <c r="X197" i="75"/>
  <c r="Y197" i="75" s="1"/>
  <c r="W197" i="75"/>
  <c r="AV195" i="75"/>
  <c r="AN195" i="75"/>
  <c r="AM195" i="75"/>
  <c r="X195" i="75"/>
  <c r="W195" i="75"/>
  <c r="Y195" i="75" s="1"/>
  <c r="AN192" i="75"/>
  <c r="AN189" i="75"/>
  <c r="AN186" i="75"/>
  <c r="AN183" i="75"/>
  <c r="X183" i="75"/>
  <c r="W183" i="75"/>
  <c r="AN180" i="75"/>
  <c r="X180" i="75"/>
  <c r="W180" i="75"/>
  <c r="AN177" i="75"/>
  <c r="X177" i="75"/>
  <c r="W177" i="75"/>
  <c r="Y177" i="75" s="1"/>
  <c r="AN174" i="75"/>
  <c r="AN171" i="75"/>
  <c r="AN168" i="75"/>
  <c r="AN165" i="75"/>
  <c r="X165" i="75"/>
  <c r="W165" i="75"/>
  <c r="AN162" i="75"/>
  <c r="X162" i="75"/>
  <c r="Y162" i="75" s="1"/>
  <c r="W162" i="75"/>
  <c r="AV161" i="75"/>
  <c r="AN161" i="75"/>
  <c r="AM161" i="75"/>
  <c r="X161" i="75"/>
  <c r="W161" i="75"/>
  <c r="Y161" i="75" s="1"/>
  <c r="AV160" i="75"/>
  <c r="AN160" i="75"/>
  <c r="AM160" i="75"/>
  <c r="X160" i="75"/>
  <c r="W160" i="75"/>
  <c r="AN154" i="75"/>
  <c r="X154" i="75"/>
  <c r="W154" i="75"/>
  <c r="Y154" i="75" s="1"/>
  <c r="AN151" i="75"/>
  <c r="X151" i="75"/>
  <c r="Y151" i="75" s="1"/>
  <c r="W151" i="75"/>
  <c r="AN148" i="75"/>
  <c r="AN145" i="75"/>
  <c r="AN142" i="75"/>
  <c r="AN139" i="75"/>
  <c r="X139" i="75"/>
  <c r="W139" i="75"/>
  <c r="AN136" i="75"/>
  <c r="X136" i="75"/>
  <c r="W136" i="75"/>
  <c r="AN133" i="75"/>
  <c r="X133" i="75"/>
  <c r="Y133" i="75" s="1"/>
  <c r="W133" i="75"/>
  <c r="AN130" i="75"/>
  <c r="AN127" i="75"/>
  <c r="AN124" i="75"/>
  <c r="AN121" i="75"/>
  <c r="X121" i="75"/>
  <c r="W121" i="75"/>
  <c r="AN118" i="75"/>
  <c r="X118" i="75"/>
  <c r="W118" i="75"/>
  <c r="Y118" i="75" s="1"/>
  <c r="AV117" i="75"/>
  <c r="AN117" i="75"/>
  <c r="AM117" i="75"/>
  <c r="X117" i="75"/>
  <c r="W117" i="75"/>
  <c r="AN114" i="75"/>
  <c r="AN111" i="75"/>
  <c r="AN108" i="75"/>
  <c r="X108" i="75"/>
  <c r="W108" i="75"/>
  <c r="Y108" i="75" s="1"/>
  <c r="AN105" i="75"/>
  <c r="X105" i="75"/>
  <c r="W105" i="75"/>
  <c r="AN102" i="75"/>
  <c r="X102" i="75"/>
  <c r="W102" i="75"/>
  <c r="Y102" i="75" s="1"/>
  <c r="AN99" i="75"/>
  <c r="AN96" i="75"/>
  <c r="AN93" i="75"/>
  <c r="AN90" i="75"/>
  <c r="X90" i="75"/>
  <c r="W90" i="75"/>
  <c r="AN87" i="75"/>
  <c r="X87" i="75"/>
  <c r="W87" i="75"/>
  <c r="AN84" i="75"/>
  <c r="X84" i="75"/>
  <c r="W84" i="75"/>
  <c r="Y84" i="75" s="1"/>
  <c r="AN81" i="75"/>
  <c r="AN78" i="75"/>
  <c r="AN75" i="75"/>
  <c r="AN72" i="75"/>
  <c r="X72" i="75"/>
  <c r="W72" i="75"/>
  <c r="Y72" i="75" s="1"/>
  <c r="AN69" i="75"/>
  <c r="X69" i="75"/>
  <c r="W69" i="75"/>
  <c r="AN66" i="75"/>
  <c r="X66" i="75"/>
  <c r="W66" i="75"/>
  <c r="AN63" i="75"/>
  <c r="AN60" i="75"/>
  <c r="AN57" i="75"/>
  <c r="AN54" i="75"/>
  <c r="X54" i="75"/>
  <c r="W54" i="75"/>
  <c r="AN51" i="75"/>
  <c r="X51" i="75"/>
  <c r="Y51" i="75" s="1"/>
  <c r="W51" i="75"/>
  <c r="AN48" i="75"/>
  <c r="X48" i="75"/>
  <c r="W48" i="75"/>
  <c r="AN45" i="75"/>
  <c r="AN42" i="75"/>
  <c r="AN39" i="75"/>
  <c r="AN36" i="75"/>
  <c r="X36" i="75"/>
  <c r="W36" i="75"/>
  <c r="Y36" i="75" s="1"/>
  <c r="AN33" i="75"/>
  <c r="X33" i="75"/>
  <c r="W33" i="75"/>
  <c r="AV32" i="75"/>
  <c r="AN32" i="75"/>
  <c r="AM32" i="75"/>
  <c r="X32" i="75"/>
  <c r="W32" i="75"/>
  <c r="AV31" i="75"/>
  <c r="AN31" i="75"/>
  <c r="AM31" i="75"/>
  <c r="X31" i="75"/>
  <c r="W31" i="75"/>
  <c r="AV30" i="75"/>
  <c r="AN30" i="75"/>
  <c r="AM30" i="75"/>
  <c r="X30" i="75"/>
  <c r="W30" i="75"/>
  <c r="Y30" i="75" s="1"/>
  <c r="AN27" i="75"/>
  <c r="X27" i="75"/>
  <c r="Y27" i="75" s="1"/>
  <c r="W27" i="75"/>
  <c r="AN24" i="75"/>
  <c r="AN21" i="75"/>
  <c r="AN18" i="75"/>
  <c r="AN15" i="75"/>
  <c r="X15" i="75"/>
  <c r="W15" i="75"/>
  <c r="AN12" i="75"/>
  <c r="X12" i="75"/>
  <c r="W12" i="75"/>
  <c r="Y12" i="75" s="1"/>
  <c r="AV11" i="75"/>
  <c r="AN11" i="75"/>
  <c r="AM11" i="75"/>
  <c r="X11" i="75"/>
  <c r="W11" i="75"/>
  <c r="AO6" i="75"/>
  <c r="Y296" i="75"/>
  <c r="Y66" i="75"/>
  <c r="Y136" i="75"/>
  <c r="Y32" i="75"/>
  <c r="Y48" i="75"/>
  <c r="I222" i="22"/>
  <c r="I223" i="22"/>
  <c r="I224" i="22"/>
  <c r="I225" i="22"/>
  <c r="I226" i="22"/>
  <c r="I227" i="22"/>
  <c r="I228" i="22"/>
  <c r="I229" i="22"/>
  <c r="I230" i="22"/>
  <c r="I231" i="22"/>
  <c r="I232" i="22"/>
  <c r="I233" i="22"/>
  <c r="I234" i="22"/>
  <c r="I235" i="22"/>
  <c r="I236" i="22"/>
  <c r="I237" i="22"/>
  <c r="I238" i="22"/>
  <c r="I239" i="22"/>
  <c r="I240" i="22"/>
  <c r="I241" i="22"/>
  <c r="I242" i="22"/>
  <c r="I243" i="22"/>
  <c r="W57" i="73"/>
  <c r="X57" i="73"/>
  <c r="P57" i="73"/>
  <c r="I57" i="73"/>
  <c r="W56" i="73"/>
  <c r="X56" i="73"/>
  <c r="P56" i="73"/>
  <c r="I56" i="73"/>
  <c r="AB55" i="73"/>
  <c r="W53" i="73"/>
  <c r="X53" i="73"/>
  <c r="P53" i="73"/>
  <c r="I53" i="73"/>
  <c r="K35" i="73"/>
  <c r="W36" i="73"/>
  <c r="X36" i="73"/>
  <c r="P36" i="73"/>
  <c r="I36" i="73"/>
  <c r="W35" i="73"/>
  <c r="P35" i="73"/>
  <c r="I35" i="73"/>
  <c r="AB34" i="73"/>
  <c r="AB61" i="73"/>
  <c r="AB58" i="73"/>
  <c r="AB51" i="73"/>
  <c r="AB47" i="73"/>
  <c r="AB43" i="73"/>
  <c r="AB37" i="73"/>
  <c r="AB30" i="73"/>
  <c r="AB26" i="73"/>
  <c r="AB22" i="73"/>
  <c r="AB19" i="73"/>
  <c r="AB16" i="73"/>
  <c r="AB13" i="73"/>
  <c r="P15" i="73"/>
  <c r="P17" i="73"/>
  <c r="P18" i="73"/>
  <c r="P20" i="73"/>
  <c r="P21" i="73"/>
  <c r="P23" i="73"/>
  <c r="P24" i="73"/>
  <c r="P25" i="73"/>
  <c r="P27" i="73"/>
  <c r="P28" i="73"/>
  <c r="P29" i="73"/>
  <c r="P31" i="73"/>
  <c r="P32" i="73"/>
  <c r="P33" i="73"/>
  <c r="P38" i="73"/>
  <c r="P39" i="73"/>
  <c r="P40" i="73"/>
  <c r="P41" i="73"/>
  <c r="P42" i="73"/>
  <c r="P44" i="73"/>
  <c r="P45" i="73"/>
  <c r="P46" i="73"/>
  <c r="P48" i="73"/>
  <c r="P49" i="73"/>
  <c r="P50" i="73"/>
  <c r="P52" i="73"/>
  <c r="P54" i="73"/>
  <c r="P59" i="73"/>
  <c r="P60" i="73"/>
  <c r="P62" i="73"/>
  <c r="P63" i="73"/>
  <c r="P64" i="73"/>
  <c r="I15" i="73"/>
  <c r="I17" i="73"/>
  <c r="I18" i="73"/>
  <c r="I20" i="73"/>
  <c r="I21" i="73"/>
  <c r="I23" i="73"/>
  <c r="I24" i="73"/>
  <c r="I25" i="73"/>
  <c r="I27" i="73"/>
  <c r="I28" i="73"/>
  <c r="I29" i="73"/>
  <c r="I31" i="73"/>
  <c r="I32" i="73"/>
  <c r="I33" i="73"/>
  <c r="I38" i="73"/>
  <c r="I39" i="73"/>
  <c r="I40" i="73"/>
  <c r="I41" i="73"/>
  <c r="I42" i="73"/>
  <c r="I44" i="73"/>
  <c r="I45" i="73"/>
  <c r="I46" i="73"/>
  <c r="I48" i="73"/>
  <c r="I49" i="73"/>
  <c r="I50" i="73"/>
  <c r="I52" i="73"/>
  <c r="I54" i="73"/>
  <c r="I59" i="73"/>
  <c r="I60" i="73"/>
  <c r="I62" i="73"/>
  <c r="I63" i="73"/>
  <c r="W14" i="73"/>
  <c r="X14" i="73"/>
  <c r="X13" i="73" s="1"/>
  <c r="P14" i="73"/>
  <c r="I14" i="73"/>
  <c r="W15" i="73"/>
  <c r="X15" i="73"/>
  <c r="W45" i="73"/>
  <c r="X45" i="73"/>
  <c r="W39" i="73"/>
  <c r="X39" i="73"/>
  <c r="W40" i="73"/>
  <c r="X40" i="73"/>
  <c r="W41" i="73"/>
  <c r="X41" i="73"/>
  <c r="O32" i="73"/>
  <c r="K32" i="73"/>
  <c r="K31" i="73"/>
  <c r="B117" i="75"/>
  <c r="X55" i="73"/>
  <c r="X35" i="73"/>
  <c r="X34" i="73" s="1"/>
  <c r="W32" i="73"/>
  <c r="X32" i="73"/>
  <c r="K28" i="73"/>
  <c r="K27" i="73"/>
  <c r="W29" i="73"/>
  <c r="X29" i="73"/>
  <c r="W28" i="73"/>
  <c r="W27" i="73"/>
  <c r="H26" i="73"/>
  <c r="O17" i="73"/>
  <c r="O20" i="73"/>
  <c r="L17" i="73"/>
  <c r="L20" i="73" s="1"/>
  <c r="K17" i="73"/>
  <c r="W24" i="73"/>
  <c r="X24" i="73"/>
  <c r="B32" i="75"/>
  <c r="X27" i="73"/>
  <c r="X26" i="73" s="1"/>
  <c r="X28" i="73"/>
  <c r="K20" i="73"/>
  <c r="K23" i="73" s="1"/>
  <c r="W63" i="73"/>
  <c r="X63" i="73"/>
  <c r="W62" i="73"/>
  <c r="X62" i="73"/>
  <c r="X61" i="73" s="1"/>
  <c r="W60" i="73"/>
  <c r="X60" i="73"/>
  <c r="W59" i="73"/>
  <c r="X59" i="73"/>
  <c r="X58" i="73" s="1"/>
  <c r="W54" i="73"/>
  <c r="X54" i="73"/>
  <c r="W52" i="73"/>
  <c r="X52" i="73"/>
  <c r="X51" i="73" s="1"/>
  <c r="W50" i="73"/>
  <c r="X50" i="73"/>
  <c r="W48" i="73"/>
  <c r="X48" i="73"/>
  <c r="X47" i="73" s="1"/>
  <c r="W46" i="73"/>
  <c r="X46" i="73"/>
  <c r="W44" i="73"/>
  <c r="X44" i="73"/>
  <c r="X43" i="73" s="1"/>
  <c r="B43" i="73"/>
  <c r="A43" i="73"/>
  <c r="W42" i="73"/>
  <c r="X42" i="73"/>
  <c r="W38" i="73"/>
  <c r="X38" i="73"/>
  <c r="X37" i="73" s="1"/>
  <c r="B37" i="73"/>
  <c r="W33" i="73"/>
  <c r="X33" i="73"/>
  <c r="W31" i="73"/>
  <c r="X31" i="73"/>
  <c r="X30" i="73" s="1"/>
  <c r="W25" i="73"/>
  <c r="X25" i="73"/>
  <c r="W23" i="73"/>
  <c r="H22" i="73"/>
  <c r="W21" i="73"/>
  <c r="W20" i="73"/>
  <c r="W18" i="73"/>
  <c r="X18" i="73"/>
  <c r="W17" i="73"/>
  <c r="X17" i="73"/>
  <c r="X16" i="73" s="1"/>
  <c r="B13" i="73"/>
  <c r="B19" i="73" s="1"/>
  <c r="A13" i="73"/>
  <c r="F5" i="73"/>
  <c r="Y3" i="73"/>
  <c r="Q2" i="73"/>
  <c r="X21" i="73"/>
  <c r="X23" i="73"/>
  <c r="X22" i="73" s="1"/>
  <c r="X20" i="73"/>
  <c r="B342" i="75"/>
  <c r="D342" i="75"/>
  <c r="C342" i="75"/>
  <c r="B339" i="75"/>
  <c r="B336" i="75"/>
  <c r="B333" i="75"/>
  <c r="B278" i="75"/>
  <c r="B259" i="75"/>
  <c r="B258" i="75"/>
  <c r="B302" i="75"/>
  <c r="B295" i="75"/>
  <c r="B294" i="75"/>
  <c r="B69" i="75"/>
  <c r="W49" i="73"/>
  <c r="X49" i="73"/>
  <c r="X19" i="73"/>
  <c r="B196" i="75"/>
  <c r="B215" i="75"/>
  <c r="B195" i="75"/>
  <c r="B212" i="75"/>
  <c r="B209" i="75"/>
  <c r="B206" i="75"/>
  <c r="B203" i="75"/>
  <c r="B200" i="75"/>
  <c r="B197" i="75"/>
  <c r="B161" i="75"/>
  <c r="B177" i="75"/>
  <c r="B180" i="75"/>
  <c r="B60" i="75"/>
  <c r="B318" i="75"/>
  <c r="B225" i="75"/>
  <c r="B231" i="75"/>
  <c r="B237" i="75"/>
  <c r="B228" i="75"/>
  <c r="B234" i="75"/>
  <c r="B219" i="75"/>
  <c r="B222" i="75"/>
  <c r="E336" i="75"/>
  <c r="E333" i="75"/>
  <c r="B192" i="75"/>
  <c r="B183" i="75"/>
  <c r="E231" i="75"/>
  <c r="E180" i="75"/>
  <c r="E228" i="75"/>
  <c r="E60" i="75"/>
  <c r="E69" i="75"/>
  <c r="E234" i="75"/>
  <c r="E225" i="75"/>
  <c r="E222" i="75"/>
  <c r="E342" i="75"/>
  <c r="E237" i="75"/>
  <c r="E339" i="75"/>
  <c r="E219" i="75"/>
  <c r="E209" i="75"/>
  <c r="E177" i="75"/>
  <c r="E212" i="75"/>
  <c r="E200" i="75"/>
  <c r="E203" i="75"/>
  <c r="E206" i="75"/>
  <c r="E197" i="75"/>
  <c r="E183" i="75"/>
  <c r="E192" i="75"/>
  <c r="B165" i="75"/>
  <c r="B168" i="75"/>
  <c r="B171" i="75"/>
  <c r="B174" i="75"/>
  <c r="B186" i="75"/>
  <c r="B189" i="75"/>
  <c r="B162" i="75"/>
  <c r="E168" i="75"/>
  <c r="E189" i="75"/>
  <c r="E171" i="75"/>
  <c r="E165" i="75"/>
  <c r="E162" i="75"/>
  <c r="E174" i="75"/>
  <c r="E186" i="75"/>
  <c r="B108" i="75"/>
  <c r="B114" i="75"/>
  <c r="B105" i="75"/>
  <c r="B102" i="75"/>
  <c r="I45" i="31"/>
  <c r="H45" i="31"/>
  <c r="H19" i="31"/>
  <c r="B90" i="75"/>
  <c r="B87" i="75"/>
  <c r="B84" i="75"/>
  <c r="B81" i="75"/>
  <c r="E102" i="75"/>
  <c r="E111" i="75"/>
  <c r="E114" i="75"/>
  <c r="B145" i="75"/>
  <c r="B63" i="75"/>
  <c r="E90" i="75"/>
  <c r="E81" i="75"/>
  <c r="E145" i="75"/>
  <c r="E78" i="75"/>
  <c r="E105" i="75"/>
  <c r="E84" i="75"/>
  <c r="E108" i="75"/>
  <c r="E87" i="75"/>
  <c r="E63" i="75"/>
  <c r="B96" i="75"/>
  <c r="E96" i="75"/>
  <c r="B121" i="75"/>
  <c r="B118" i="75"/>
  <c r="B33" i="75"/>
  <c r="B36" i="75"/>
  <c r="E36" i="75"/>
  <c r="E118" i="75"/>
  <c r="E33" i="75"/>
  <c r="E121" i="75"/>
  <c r="B111" i="75"/>
  <c r="B99" i="75"/>
  <c r="B75" i="75"/>
  <c r="B78" i="75"/>
  <c r="B93" i="75"/>
  <c r="E57" i="75"/>
  <c r="E99" i="75"/>
  <c r="E142" i="75"/>
  <c r="B142" i="75"/>
  <c r="B133" i="75"/>
  <c r="B130" i="75"/>
  <c r="B124" i="75"/>
  <c r="B127" i="75"/>
  <c r="B139" i="75"/>
  <c r="B136" i="75"/>
  <c r="B154" i="75"/>
  <c r="B157" i="75"/>
  <c r="B315" i="75"/>
  <c r="H95" i="22"/>
  <c r="D46" i="26" s="1"/>
  <c r="D48" i="26"/>
  <c r="Y95" i="22"/>
  <c r="E46" i="26" s="1"/>
  <c r="Z98" i="22"/>
  <c r="E48" i="26"/>
  <c r="Y98" i="22"/>
  <c r="E47" i="26" s="1"/>
  <c r="Z95" i="22"/>
  <c r="H98" i="22"/>
  <c r="D47" i="26" s="1"/>
  <c r="AA98" i="22"/>
  <c r="AA95" i="22"/>
  <c r="Y91" i="22"/>
  <c r="E44" i="26" s="1"/>
  <c r="H91" i="22"/>
  <c r="D44" i="26" s="1"/>
  <c r="Z91" i="22"/>
  <c r="L63" i="64"/>
  <c r="AA91" i="22"/>
  <c r="K63" i="64"/>
  <c r="G63" i="64"/>
  <c r="F63" i="64"/>
  <c r="G64" i="64"/>
  <c r="F64" i="64"/>
  <c r="F62" i="64"/>
  <c r="K64" i="64"/>
  <c r="K62" i="64"/>
  <c r="L64" i="64"/>
  <c r="L62" i="64"/>
  <c r="AA61" i="22"/>
  <c r="Y61" i="22"/>
  <c r="E33" i="26" s="1"/>
  <c r="H61" i="22"/>
  <c r="D33" i="26" s="1"/>
  <c r="Z61" i="22"/>
  <c r="G37" i="64"/>
  <c r="G36" i="64"/>
  <c r="F37" i="64"/>
  <c r="F36" i="64"/>
  <c r="K37" i="64"/>
  <c r="K36" i="64"/>
  <c r="L37" i="64"/>
  <c r="L36" i="64"/>
  <c r="K14" i="33"/>
  <c r="L25" i="64"/>
  <c r="L26" i="64"/>
  <c r="F25" i="64"/>
  <c r="K26" i="64"/>
  <c r="G25" i="64"/>
  <c r="G26" i="64"/>
  <c r="K25" i="64"/>
  <c r="F26" i="64"/>
  <c r="K8" i="31"/>
  <c r="AA34" i="22"/>
  <c r="Z34" i="22"/>
  <c r="Y34" i="22"/>
  <c r="E24" i="26" s="1"/>
  <c r="H34" i="22"/>
  <c r="AA37" i="22"/>
  <c r="Z37" i="22"/>
  <c r="Y37" i="22"/>
  <c r="H37" i="22"/>
  <c r="D25" i="26" s="1"/>
  <c r="AA78" i="22"/>
  <c r="AA85" i="22"/>
  <c r="AA81" i="22"/>
  <c r="Y85" i="22"/>
  <c r="E42" i="26" s="1"/>
  <c r="H81" i="22"/>
  <c r="D41" i="26" s="1"/>
  <c r="Z81" i="22"/>
  <c r="Y78" i="22"/>
  <c r="E40" i="26" s="1"/>
  <c r="H85" i="22"/>
  <c r="D42" i="26" s="1"/>
  <c r="Z85" i="22"/>
  <c r="Y81" i="22"/>
  <c r="E41" i="26" s="1"/>
  <c r="H78" i="22"/>
  <c r="D40" i="26" s="1"/>
  <c r="Z78" i="22"/>
  <c r="B72" i="75"/>
  <c r="B42" i="75"/>
  <c r="B48" i="75"/>
  <c r="B51" i="75"/>
  <c r="B39" i="75"/>
  <c r="B57" i="75"/>
  <c r="B54" i="75"/>
  <c r="B45" i="75"/>
  <c r="B309" i="75"/>
  <c r="B312" i="75"/>
  <c r="C318" i="75"/>
  <c r="L49" i="64"/>
  <c r="L48" i="64"/>
  <c r="L50" i="64"/>
  <c r="K49" i="64"/>
  <c r="F48" i="64"/>
  <c r="G50" i="64"/>
  <c r="G49" i="64"/>
  <c r="G48" i="64"/>
  <c r="K48" i="64"/>
  <c r="F50" i="64"/>
  <c r="K50" i="64"/>
  <c r="F49" i="64"/>
  <c r="C180" i="75"/>
  <c r="D180" i="75"/>
  <c r="AA75" i="22"/>
  <c r="H75" i="22"/>
  <c r="D39" i="26" s="1"/>
  <c r="Y75" i="22"/>
  <c r="E39" i="26" s="1"/>
  <c r="Z75" i="22"/>
  <c r="L39" i="26" s="1"/>
  <c r="Z72" i="22"/>
  <c r="Y72" i="22"/>
  <c r="E38" i="26" s="1"/>
  <c r="C75" i="75"/>
  <c r="H72" i="22"/>
  <c r="D38" i="26" s="1"/>
  <c r="D75" i="75"/>
  <c r="AA72" i="22"/>
  <c r="Y68" i="22"/>
  <c r="E36" i="26" s="1"/>
  <c r="Y65" i="22"/>
  <c r="E35" i="26" s="1"/>
  <c r="H68" i="22"/>
  <c r="D36" i="26" s="1"/>
  <c r="Z65" i="22"/>
  <c r="Z68" i="22"/>
  <c r="H65" i="22"/>
  <c r="D35" i="26" s="1"/>
  <c r="AA65" i="22"/>
  <c r="AA68" i="22"/>
  <c r="C212" i="75"/>
  <c r="C189" i="75"/>
  <c r="D183" i="75"/>
  <c r="D200" i="75"/>
  <c r="C209" i="75"/>
  <c r="Y47" i="22"/>
  <c r="E29" i="26" s="1"/>
  <c r="H55" i="22"/>
  <c r="D31" i="26" s="1"/>
  <c r="H50" i="22"/>
  <c r="D30" i="26" s="1"/>
  <c r="D197" i="75"/>
  <c r="Z55" i="22"/>
  <c r="D212" i="75"/>
  <c r="C200" i="75"/>
  <c r="D206" i="75"/>
  <c r="C174" i="75"/>
  <c r="D189" i="75"/>
  <c r="C197" i="75"/>
  <c r="C203" i="75"/>
  <c r="C183" i="75"/>
  <c r="H47" i="22"/>
  <c r="H44" i="22"/>
  <c r="D174" i="75"/>
  <c r="Z47" i="22"/>
  <c r="C206" i="75"/>
  <c r="D192" i="75"/>
  <c r="C192" i="75"/>
  <c r="Y50" i="22"/>
  <c r="E30" i="26" s="1"/>
  <c r="Z44" i="22"/>
  <c r="Y44" i="22"/>
  <c r="E28" i="26" s="1"/>
  <c r="Y55" i="22"/>
  <c r="E31" i="26" s="1"/>
  <c r="Z50" i="22"/>
  <c r="AA47" i="22"/>
  <c r="AA44" i="22"/>
  <c r="AA50" i="22"/>
  <c r="AA55" i="22"/>
  <c r="D148" i="75"/>
  <c r="D108" i="75"/>
  <c r="D114" i="75"/>
  <c r="D99" i="75"/>
  <c r="D105" i="75"/>
  <c r="D111" i="75"/>
  <c r="D102" i="75"/>
  <c r="E48" i="75"/>
  <c r="E148" i="75"/>
  <c r="E72" i="75"/>
  <c r="E93" i="75"/>
  <c r="E39" i="75"/>
  <c r="E75" i="75"/>
  <c r="B299" i="75"/>
  <c r="E124" i="75"/>
  <c r="B148" i="75"/>
  <c r="H61" i="73"/>
  <c r="H43" i="73"/>
  <c r="Y55" i="73"/>
  <c r="H47" i="73"/>
  <c r="H58" i="73"/>
  <c r="H55" i="73"/>
  <c r="Z55" i="73"/>
  <c r="H51" i="73"/>
  <c r="AA55" i="73"/>
  <c r="AA61" i="73"/>
  <c r="AA26" i="73"/>
  <c r="AA13" i="73"/>
  <c r="AA47" i="73"/>
  <c r="AA16" i="73"/>
  <c r="AA30" i="73"/>
  <c r="AA34" i="73"/>
  <c r="AA22" i="73"/>
  <c r="AA19" i="73"/>
  <c r="AA51" i="73"/>
  <c r="AA58" i="73"/>
  <c r="AA37" i="73"/>
  <c r="AA43" i="73"/>
  <c r="Z58" i="73"/>
  <c r="Y37" i="73"/>
  <c r="Z30" i="73"/>
  <c r="Z37" i="73"/>
  <c r="Y61" i="73"/>
  <c r="H37" i="73"/>
  <c r="Z43" i="73"/>
  <c r="Y58" i="73"/>
  <c r="Z19" i="73"/>
  <c r="Z22" i="73"/>
  <c r="Y51" i="73"/>
  <c r="Z26" i="73"/>
  <c r="Y43" i="73"/>
  <c r="Y47" i="73"/>
  <c r="Z13" i="73"/>
  <c r="Y13" i="73"/>
  <c r="H16" i="73"/>
  <c r="Z16" i="73"/>
  <c r="Y26" i="73"/>
  <c r="Y30" i="73"/>
  <c r="H34" i="73"/>
  <c r="H13" i="73"/>
  <c r="Y19" i="73"/>
  <c r="Z47" i="73"/>
  <c r="Z51" i="73"/>
  <c r="Z34" i="73"/>
  <c r="H19" i="73"/>
  <c r="Y16" i="73"/>
  <c r="Z61" i="73"/>
  <c r="Y34" i="73"/>
  <c r="Y22" i="73"/>
  <c r="H30" i="73"/>
  <c r="D339" i="75"/>
  <c r="C339" i="75"/>
  <c r="C315" i="75"/>
  <c r="B151" i="75"/>
  <c r="E157" i="75"/>
  <c r="K43" i="31"/>
  <c r="K44" i="33"/>
  <c r="C114" i="75"/>
  <c r="C105" i="75"/>
  <c r="C102" i="75"/>
  <c r="C108" i="75"/>
  <c r="C99" i="75"/>
  <c r="C111" i="75"/>
  <c r="D315" i="75"/>
  <c r="B291" i="75"/>
  <c r="D291" i="75"/>
  <c r="C291" i="75"/>
  <c r="B288" i="75"/>
  <c r="D288" i="75"/>
  <c r="C288" i="75"/>
  <c r="B285" i="75"/>
  <c r="D285" i="75"/>
  <c r="C285" i="75"/>
  <c r="C22" i="26"/>
  <c r="B66" i="75"/>
  <c r="D72" i="75"/>
  <c r="D57" i="75"/>
  <c r="C96" i="75"/>
  <c r="C69" i="75"/>
  <c r="C63" i="75"/>
  <c r="D81" i="75"/>
  <c r="D93" i="75"/>
  <c r="C87" i="75"/>
  <c r="C72" i="75"/>
  <c r="D90" i="75"/>
  <c r="D69" i="75"/>
  <c r="C81" i="75"/>
  <c r="D84" i="75"/>
  <c r="C93" i="75"/>
  <c r="D96" i="75"/>
  <c r="D60" i="75"/>
  <c r="D63" i="75"/>
  <c r="D66" i="75"/>
  <c r="C84" i="75"/>
  <c r="C90" i="75"/>
  <c r="D78" i="75"/>
  <c r="D87" i="75"/>
  <c r="C78" i="75"/>
  <c r="C303" i="75"/>
  <c r="B303" i="75"/>
  <c r="D303" i="75"/>
  <c r="C312" i="75"/>
  <c r="D318" i="75"/>
  <c r="D312" i="75"/>
  <c r="C219" i="75"/>
  <c r="C225" i="75"/>
  <c r="C234" i="75"/>
  <c r="D228" i="75"/>
  <c r="D234" i="75"/>
  <c r="C231" i="75"/>
  <c r="C222" i="75"/>
  <c r="D225" i="75"/>
  <c r="C237" i="75"/>
  <c r="C228" i="75"/>
  <c r="D231" i="75"/>
  <c r="D219" i="75"/>
  <c r="D168" i="75"/>
  <c r="D165" i="75"/>
  <c r="C162" i="75"/>
  <c r="D171" i="75"/>
  <c r="C168" i="75"/>
  <c r="D162" i="75"/>
  <c r="C165" i="75"/>
  <c r="C171" i="75"/>
  <c r="D145" i="75"/>
  <c r="D139" i="75"/>
  <c r="D130" i="75"/>
  <c r="D142" i="75"/>
  <c r="D127" i="75"/>
  <c r="D121" i="75"/>
  <c r="D118" i="75"/>
  <c r="D133" i="75"/>
  <c r="D136" i="75"/>
  <c r="D39" i="75"/>
  <c r="D36" i="75"/>
  <c r="D33" i="75"/>
  <c r="D124" i="75"/>
  <c r="D296" i="75"/>
  <c r="C299" i="75"/>
  <c r="E133" i="75"/>
  <c r="E45" i="75"/>
  <c r="E154" i="75"/>
  <c r="B296" i="75"/>
  <c r="D299" i="75"/>
  <c r="E315" i="75"/>
  <c r="E130" i="75"/>
  <c r="E127" i="75"/>
  <c r="E299" i="75"/>
  <c r="E54" i="75"/>
  <c r="E66" i="75"/>
  <c r="C296" i="75"/>
  <c r="E42" i="75"/>
  <c r="E139" i="75"/>
  <c r="E151" i="75"/>
  <c r="C124" i="75"/>
  <c r="C39" i="75"/>
  <c r="C142" i="75"/>
  <c r="C57" i="75"/>
  <c r="C139" i="75"/>
  <c r="C127" i="75"/>
  <c r="C121" i="75"/>
  <c r="C36" i="75"/>
  <c r="C118" i="75"/>
  <c r="C33" i="75"/>
  <c r="C136" i="75"/>
  <c r="C145" i="75"/>
  <c r="C60" i="75"/>
  <c r="C148" i="75"/>
  <c r="C66" i="75"/>
  <c r="C130" i="75"/>
  <c r="C133" i="75"/>
  <c r="D309" i="75"/>
  <c r="D237" i="75"/>
  <c r="D209" i="75"/>
  <c r="D222" i="75"/>
  <c r="D203" i="75"/>
  <c r="C186" i="75"/>
  <c r="C177" i="75"/>
  <c r="D186" i="75"/>
  <c r="D177" i="75"/>
  <c r="D151" i="75"/>
  <c r="C151" i="75"/>
  <c r="C154" i="75"/>
  <c r="C157" i="75"/>
  <c r="D154" i="75"/>
  <c r="D157" i="75"/>
  <c r="B321" i="75"/>
  <c r="D306" i="75"/>
  <c r="C306" i="75"/>
  <c r="B282" i="75"/>
  <c r="C45" i="75"/>
  <c r="D51" i="75"/>
  <c r="D42" i="75"/>
  <c r="C51" i="75"/>
  <c r="C42" i="75"/>
  <c r="D45" i="75"/>
  <c r="D48" i="75"/>
  <c r="D54" i="75"/>
  <c r="C333" i="75"/>
  <c r="C54" i="75"/>
  <c r="C48" i="75"/>
  <c r="E318" i="75"/>
  <c r="B306" i="75"/>
  <c r="C309" i="75"/>
  <c r="E285" i="75"/>
  <c r="E303" i="75"/>
  <c r="E291" i="75"/>
  <c r="E51" i="75"/>
  <c r="E136" i="75"/>
  <c r="E288" i="75"/>
  <c r="E296" i="75"/>
  <c r="D282" i="75"/>
  <c r="C282" i="75"/>
  <c r="D333" i="75"/>
  <c r="C336" i="75"/>
  <c r="D336" i="75"/>
  <c r="E321" i="75"/>
  <c r="E282" i="75"/>
  <c r="B279" i="75"/>
  <c r="D279" i="75"/>
  <c r="C279" i="75"/>
  <c r="D266" i="75"/>
  <c r="C266" i="75"/>
  <c r="B272" i="75"/>
  <c r="B269" i="75"/>
  <c r="D269" i="75"/>
  <c r="C269" i="75"/>
  <c r="B260" i="75"/>
  <c r="D260" i="75"/>
  <c r="C260" i="75"/>
  <c r="D272" i="75"/>
  <c r="C272" i="75"/>
  <c r="B266" i="75"/>
  <c r="E306" i="75"/>
  <c r="E272" i="75"/>
  <c r="E309" i="75"/>
  <c r="B251" i="75"/>
  <c r="B326" i="75"/>
  <c r="B242" i="75"/>
  <c r="B245" i="75"/>
  <c r="B329" i="75"/>
  <c r="B248" i="75"/>
  <c r="B254" i="75"/>
  <c r="D248" i="75"/>
  <c r="D254" i="75"/>
  <c r="C251" i="75"/>
  <c r="D251" i="75"/>
  <c r="C242" i="75"/>
  <c r="C326" i="75"/>
  <c r="C329" i="75"/>
  <c r="C245" i="75"/>
  <c r="D242" i="75"/>
  <c r="D326" i="75"/>
  <c r="D245" i="75"/>
  <c r="D329" i="75"/>
  <c r="C248" i="75"/>
  <c r="C254" i="75"/>
  <c r="C321" i="75"/>
  <c r="D321" i="75"/>
  <c r="E279" i="75"/>
  <c r="E266" i="75"/>
  <c r="E269" i="75"/>
  <c r="E260" i="75"/>
  <c r="E326" i="75"/>
  <c r="E242" i="75"/>
  <c r="D21" i="75"/>
  <c r="C21" i="75"/>
  <c r="B275" i="75"/>
  <c r="B263" i="75"/>
  <c r="D18" i="75"/>
  <c r="C18" i="75"/>
  <c r="I7" i="33"/>
  <c r="H7" i="33"/>
  <c r="I7" i="31"/>
  <c r="H7" i="31"/>
  <c r="C275" i="75"/>
  <c r="D263" i="75"/>
  <c r="E254" i="75"/>
  <c r="E329" i="75"/>
  <c r="E245" i="75"/>
  <c r="E251" i="75"/>
  <c r="E248" i="75"/>
  <c r="E275" i="75"/>
  <c r="E263" i="75"/>
  <c r="D275" i="75"/>
  <c r="Y21" i="22"/>
  <c r="E19" i="26" s="1"/>
  <c r="C263" i="75"/>
  <c r="H21" i="22"/>
  <c r="D16" i="25" s="1"/>
  <c r="B21" i="75"/>
  <c r="E21" i="75"/>
  <c r="B18" i="75"/>
  <c r="E18" i="75"/>
  <c r="Q2" i="22"/>
  <c r="Y3" i="22"/>
  <c r="I22" i="22"/>
  <c r="P22" i="22"/>
  <c r="F42" i="29"/>
  <c r="E42" i="29"/>
  <c r="D42" i="29"/>
  <c r="C42" i="29"/>
  <c r="D38" i="29"/>
  <c r="C38" i="29"/>
  <c r="F37" i="29"/>
  <c r="E37" i="29"/>
  <c r="F36" i="29"/>
  <c r="E36" i="29"/>
  <c r="F35" i="29"/>
  <c r="E35" i="29"/>
  <c r="F34" i="29"/>
  <c r="E34" i="29"/>
  <c r="F33" i="29"/>
  <c r="E33" i="29"/>
  <c r="D31" i="29"/>
  <c r="C31" i="29"/>
  <c r="F30" i="29"/>
  <c r="E30" i="29"/>
  <c r="F29" i="29"/>
  <c r="E29" i="29"/>
  <c r="F28" i="29"/>
  <c r="E28" i="29"/>
  <c r="F27" i="29"/>
  <c r="E27" i="29"/>
  <c r="F26" i="29"/>
  <c r="E26" i="29"/>
  <c r="F25" i="29"/>
  <c r="E25" i="29"/>
  <c r="F24" i="29"/>
  <c r="F31" i="29" s="1"/>
  <c r="E24" i="29"/>
  <c r="F23" i="29"/>
  <c r="E23" i="29"/>
  <c r="E22" i="29"/>
  <c r="E21" i="29"/>
  <c r="F19" i="29"/>
  <c r="E19" i="29"/>
  <c r="D19" i="29"/>
  <c r="C19" i="29"/>
  <c r="A6" i="67"/>
  <c r="J2" i="67"/>
  <c r="A2" i="67"/>
  <c r="J1" i="67"/>
  <c r="AQ40" i="67"/>
  <c r="AQ39" i="67"/>
  <c r="AQ38" i="67"/>
  <c r="AQ37" i="67"/>
  <c r="D27" i="75"/>
  <c r="D24" i="75"/>
  <c r="B27" i="75"/>
  <c r="A2" i="25"/>
  <c r="I46" i="25"/>
  <c r="J46" i="25" s="1"/>
  <c r="AA46" i="25"/>
  <c r="AI46" i="25"/>
  <c r="AR46" i="25"/>
  <c r="AV46" i="25"/>
  <c r="AM47" i="25"/>
  <c r="AQ47" i="25"/>
  <c r="AQ49" i="25"/>
  <c r="B2" i="64"/>
  <c r="A2" i="26"/>
  <c r="B24" i="75"/>
  <c r="C24" i="75"/>
  <c r="C27" i="75"/>
  <c r="E24" i="75"/>
  <c r="E27" i="27"/>
  <c r="D15" i="75"/>
  <c r="F11" i="64"/>
  <c r="G11" i="64"/>
  <c r="K11" i="64"/>
  <c r="K12" i="64" s="1"/>
  <c r="M8" i="64" s="1"/>
  <c r="K7" i="31" s="1"/>
  <c r="L11" i="64"/>
  <c r="L12" i="64" s="1"/>
  <c r="N8" i="64" s="1"/>
  <c r="K7" i="33" s="1"/>
  <c r="C15" i="75"/>
  <c r="E15" i="75"/>
  <c r="E27" i="75"/>
  <c r="B216" i="75"/>
  <c r="C12" i="75"/>
  <c r="C216" i="75"/>
  <c r="D12" i="75"/>
  <c r="D5" i="62"/>
  <c r="D4" i="62"/>
  <c r="C5" i="62"/>
  <c r="C4" i="62"/>
  <c r="C3" i="62"/>
  <c r="C2" i="62"/>
  <c r="C1" i="62"/>
  <c r="AN18" i="62"/>
  <c r="AN17" i="62"/>
  <c r="AN16" i="62"/>
  <c r="AH16" i="62"/>
  <c r="AJ16" i="62" s="1"/>
  <c r="AS15" i="62"/>
  <c r="AT15" i="62" s="1"/>
  <c r="AQ15" i="62"/>
  <c r="AR15" i="62" s="1"/>
  <c r="AO15" i="62"/>
  <c r="AF15" i="62"/>
  <c r="AG15" i="62" s="1"/>
  <c r="X15" i="62"/>
  <c r="Y15" i="62" s="1"/>
  <c r="AO9" i="62"/>
  <c r="AA21" i="22"/>
  <c r="D216" i="75"/>
  <c r="Z21" i="22"/>
  <c r="AP6" i="62"/>
  <c r="AN9" i="62"/>
  <c r="AN10" i="62"/>
  <c r="AN13" i="62"/>
  <c r="H1" i="25"/>
  <c r="D1" i="62" s="1"/>
  <c r="L1" i="64"/>
  <c r="H3" i="25"/>
  <c r="T3" i="79" s="1"/>
  <c r="J3" i="67"/>
  <c r="H2" i="25"/>
  <c r="T2" i="79" s="1"/>
  <c r="N2" i="26"/>
  <c r="B6" i="64"/>
  <c r="A7" i="25"/>
  <c r="A6" i="62" s="1"/>
  <c r="L3" i="64"/>
  <c r="A2" i="62"/>
  <c r="A5" i="27"/>
  <c r="L2" i="64"/>
  <c r="A8" i="26"/>
  <c r="E216" i="75"/>
  <c r="E12" i="75"/>
  <c r="F3" i="29"/>
  <c r="F2" i="29"/>
  <c r="F1" i="29"/>
  <c r="A5" i="29"/>
  <c r="A2" i="29"/>
  <c r="A9" i="27"/>
  <c r="E4" i="27"/>
  <c r="E3" i="27"/>
  <c r="E2" i="27"/>
  <c r="E1" i="27"/>
  <c r="N3" i="26"/>
  <c r="N1" i="26"/>
  <c r="BA49" i="26"/>
  <c r="AW49" i="26"/>
  <c r="AN49" i="26"/>
  <c r="AF49" i="26"/>
  <c r="O6" i="26"/>
  <c r="N5" i="26"/>
  <c r="K5" i="26"/>
  <c r="K16" i="25"/>
  <c r="AS6" i="64"/>
  <c r="M6" i="64"/>
  <c r="K11" i="25"/>
  <c r="E312" i="75"/>
  <c r="F136" i="75"/>
  <c r="J136" i="75" s="1"/>
  <c r="F90" i="75"/>
  <c r="I90" i="75" s="1"/>
  <c r="F222" i="75"/>
  <c r="J222" i="75" s="1"/>
  <c r="F42" i="75"/>
  <c r="J42" i="75" s="1"/>
  <c r="F279" i="75"/>
  <c r="I279" i="75" s="1"/>
  <c r="F183" i="75"/>
  <c r="J183" i="75" s="1"/>
  <c r="F342" i="75"/>
  <c r="J342" i="75" s="1"/>
  <c r="F200" i="75"/>
  <c r="J200" i="75" s="1"/>
  <c r="F48" i="75"/>
  <c r="J48" i="75" s="1"/>
  <c r="F96" i="75"/>
  <c r="I96" i="75" s="1"/>
  <c r="F81" i="75"/>
  <c r="I81" i="75" s="1"/>
  <c r="F154" i="75"/>
  <c r="F216" i="75"/>
  <c r="J216" i="75" s="1"/>
  <c r="G111" i="75"/>
  <c r="AR111" i="75" s="1"/>
  <c r="F111" i="75"/>
  <c r="J111" i="75" s="1"/>
  <c r="F63" i="75"/>
  <c r="F299" i="75"/>
  <c r="I299" i="75" s="1"/>
  <c r="F189" i="75"/>
  <c r="J189" i="75" s="1"/>
  <c r="F306" i="75"/>
  <c r="F266" i="75"/>
  <c r="F133" i="75"/>
  <c r="I133" i="75" s="1"/>
  <c r="F296" i="75"/>
  <c r="J296" i="75" s="1"/>
  <c r="F121" i="75"/>
  <c r="I121" i="75" s="1"/>
  <c r="F78" i="75"/>
  <c r="F186" i="75"/>
  <c r="J186" i="75" s="1"/>
  <c r="F192" i="75"/>
  <c r="I192" i="75" s="1"/>
  <c r="F206" i="75"/>
  <c r="F165" i="75"/>
  <c r="J165" i="75" s="1"/>
  <c r="F197" i="75"/>
  <c r="I197" i="75" s="1"/>
  <c r="F291" i="75"/>
  <c r="I291" i="75" s="1"/>
  <c r="F209" i="75"/>
  <c r="J209" i="75" s="1"/>
  <c r="F69" i="75"/>
  <c r="J69" i="75" s="1"/>
  <c r="F285" i="75"/>
  <c r="I285" i="75" s="1"/>
  <c r="F130" i="75"/>
  <c r="J130" i="75" s="1"/>
  <c r="F93" i="75"/>
  <c r="J93" i="75" s="1"/>
  <c r="F168" i="75"/>
  <c r="J168" i="75" s="1"/>
  <c r="F118" i="75"/>
  <c r="J118" i="75" s="1"/>
  <c r="F33" i="75"/>
  <c r="I33" i="75" s="1"/>
  <c r="F237" i="75"/>
  <c r="J237" i="75" s="1"/>
  <c r="F84" i="75"/>
  <c r="F108" i="75"/>
  <c r="I108" i="75" s="1"/>
  <c r="F148" i="75"/>
  <c r="J148" i="75" s="1"/>
  <c r="F321" i="75"/>
  <c r="J321" i="75" s="1"/>
  <c r="F231" i="75"/>
  <c r="I231" i="75" s="1"/>
  <c r="F318" i="75"/>
  <c r="I318" i="75" s="1"/>
  <c r="F102" i="75"/>
  <c r="J102" i="75" s="1"/>
  <c r="F99" i="75"/>
  <c r="J99" i="75" s="1"/>
  <c r="F72" i="75"/>
  <c r="J72" i="75" s="1"/>
  <c r="F315" i="75"/>
  <c r="J315" i="75" s="1"/>
  <c r="F114" i="75"/>
  <c r="I114" i="75" s="1"/>
  <c r="F105" i="75"/>
  <c r="F157" i="75"/>
  <c r="F272" i="75"/>
  <c r="I272" i="75" s="1"/>
  <c r="F309" i="75"/>
  <c r="J309" i="75" s="1"/>
  <c r="F228" i="75"/>
  <c r="I228" i="75" s="1"/>
  <c r="F51" i="75"/>
  <c r="I51" i="75" s="1"/>
  <c r="F263" i="75"/>
  <c r="I263" i="75" s="1"/>
  <c r="F312" i="75"/>
  <c r="J312" i="75" s="1"/>
  <c r="F60" i="75"/>
  <c r="J60" i="75" s="1"/>
  <c r="F212" i="75"/>
  <c r="I212" i="75" s="1"/>
  <c r="F234" i="75"/>
  <c r="I234" i="75" s="1"/>
  <c r="F171" i="75"/>
  <c r="I171" i="75" s="1"/>
  <c r="F174" i="75"/>
  <c r="J174" i="75" s="1"/>
  <c r="F151" i="75"/>
  <c r="I151" i="75" s="1"/>
  <c r="F180" i="75"/>
  <c r="I180" i="75" s="1"/>
  <c r="F288" i="75"/>
  <c r="I288" i="75" s="1"/>
  <c r="F139" i="75"/>
  <c r="I139" i="75" s="1"/>
  <c r="F66" i="75"/>
  <c r="F27" i="75"/>
  <c r="I27" i="75" s="1"/>
  <c r="G27" i="75"/>
  <c r="H27" i="75" s="1"/>
  <c r="F260" i="75"/>
  <c r="J260" i="75" s="1"/>
  <c r="F142" i="75"/>
  <c r="F45" i="75"/>
  <c r="F177" i="75"/>
  <c r="I177" i="75" s="1"/>
  <c r="F219" i="75"/>
  <c r="I219" i="75" s="1"/>
  <c r="F57" i="75"/>
  <c r="J57" i="75" s="1"/>
  <c r="F145" i="75"/>
  <c r="I145" i="75" s="1"/>
  <c r="F75" i="75"/>
  <c r="I75" i="75" s="1"/>
  <c r="F124" i="75"/>
  <c r="I124" i="75" s="1"/>
  <c r="F303" i="75"/>
  <c r="I303" i="75" s="1"/>
  <c r="F162" i="75"/>
  <c r="J162" i="75" s="1"/>
  <c r="F54" i="75"/>
  <c r="I54" i="75" s="1"/>
  <c r="F269" i="75"/>
  <c r="F39" i="75"/>
  <c r="F127" i="75"/>
  <c r="J127" i="75" s="1"/>
  <c r="F282" i="75"/>
  <c r="J282" i="75" s="1"/>
  <c r="F36" i="75"/>
  <c r="F203" i="75"/>
  <c r="I203" i="75" s="1"/>
  <c r="F339" i="75"/>
  <c r="F225" i="75"/>
  <c r="F87" i="75"/>
  <c r="F275" i="75"/>
  <c r="J275" i="75" s="1"/>
  <c r="F15" i="75"/>
  <c r="I15" i="75" s="1"/>
  <c r="F21" i="75"/>
  <c r="J21" i="75" s="1"/>
  <c r="F24" i="75"/>
  <c r="I24" i="75" s="1"/>
  <c r="F18" i="75"/>
  <c r="J18" i="75" s="1"/>
  <c r="G75" i="75"/>
  <c r="M75" i="75" s="1"/>
  <c r="G63" i="75"/>
  <c r="M63" i="75" s="1"/>
  <c r="G66" i="75"/>
  <c r="M66" i="75" s="1"/>
  <c r="G177" i="75"/>
  <c r="K177" i="75" s="1"/>
  <c r="G231" i="75"/>
  <c r="M231" i="75" s="1"/>
  <c r="G275" i="75"/>
  <c r="K275" i="75" s="1"/>
  <c r="G72" i="75"/>
  <c r="L72" i="75" s="1"/>
  <c r="G219" i="75"/>
  <c r="H219" i="75" s="1"/>
  <c r="G180" i="75"/>
  <c r="H180" i="75" s="1"/>
  <c r="G51" i="75"/>
  <c r="K51" i="75" s="1"/>
  <c r="G105" i="75"/>
  <c r="H105" i="75" s="1"/>
  <c r="G118" i="75"/>
  <c r="K118" i="75" s="1"/>
  <c r="G285" i="75"/>
  <c r="G209" i="75"/>
  <c r="K209" i="75" s="1"/>
  <c r="G200" i="75"/>
  <c r="H200" i="75" s="1"/>
  <c r="G87" i="75"/>
  <c r="M87" i="75" s="1"/>
  <c r="G203" i="75"/>
  <c r="L203" i="75" s="1"/>
  <c r="G124" i="75"/>
  <c r="M124" i="75" s="1"/>
  <c r="G99" i="75"/>
  <c r="H99" i="75" s="1"/>
  <c r="G84" i="75"/>
  <c r="H84" i="75" s="1"/>
  <c r="G39" i="75"/>
  <c r="H39" i="75" s="1"/>
  <c r="G127" i="75"/>
  <c r="AR127" i="75" s="1"/>
  <c r="G162" i="75"/>
  <c r="K162" i="75" s="1"/>
  <c r="G139" i="75"/>
  <c r="G309" i="75"/>
  <c r="AR309" i="75" s="1"/>
  <c r="G272" i="75"/>
  <c r="K272" i="75" s="1"/>
  <c r="G321" i="75"/>
  <c r="G237" i="75"/>
  <c r="K237" i="75" s="1"/>
  <c r="G197" i="75"/>
  <c r="K197" i="75" s="1"/>
  <c r="G121" i="75"/>
  <c r="G266" i="75"/>
  <c r="H266" i="75" s="1"/>
  <c r="G42" i="75"/>
  <c r="M42" i="75" s="1"/>
  <c r="G222" i="75"/>
  <c r="L222" i="75" s="1"/>
  <c r="G90" i="75"/>
  <c r="H90" i="75" s="1"/>
  <c r="G282" i="75"/>
  <c r="H282" i="75" s="1"/>
  <c r="G186" i="75"/>
  <c r="M186" i="75" s="1"/>
  <c r="G306" i="75"/>
  <c r="M306" i="75" s="1"/>
  <c r="G48" i="75"/>
  <c r="L48" i="75" s="1"/>
  <c r="G183" i="75"/>
  <c r="K183" i="75" s="1"/>
  <c r="G288" i="75"/>
  <c r="K288" i="75" s="1"/>
  <c r="G174" i="75"/>
  <c r="G192" i="75"/>
  <c r="K192" i="75" s="1"/>
  <c r="G133" i="75"/>
  <c r="G81" i="75"/>
  <c r="K81" i="75" s="1"/>
  <c r="G339" i="75"/>
  <c r="M339" i="75" s="1"/>
  <c r="G60" i="75"/>
  <c r="M60" i="75" s="1"/>
  <c r="G148" i="75"/>
  <c r="M148" i="75" s="1"/>
  <c r="G130" i="75"/>
  <c r="K130" i="75" s="1"/>
  <c r="G142" i="75"/>
  <c r="G260" i="75"/>
  <c r="H260" i="75" s="1"/>
  <c r="G263" i="75"/>
  <c r="K263" i="75" s="1"/>
  <c r="G114" i="75"/>
  <c r="M114" i="75" s="1"/>
  <c r="G102" i="75"/>
  <c r="K102" i="75" s="1"/>
  <c r="G318" i="75"/>
  <c r="L318" i="75" s="1"/>
  <c r="G108" i="75"/>
  <c r="H108" i="75" s="1"/>
  <c r="G93" i="75"/>
  <c r="K93" i="75" s="1"/>
  <c r="G69" i="75"/>
  <c r="M69" i="75" s="1"/>
  <c r="G206" i="75"/>
  <c r="H206" i="75" s="1"/>
  <c r="G78" i="75"/>
  <c r="K78" i="75" s="1"/>
  <c r="G296" i="75"/>
  <c r="M296" i="75" s="1"/>
  <c r="G299" i="75"/>
  <c r="G216" i="75"/>
  <c r="M216" i="75" s="1"/>
  <c r="G136" i="75"/>
  <c r="K136" i="75" s="1"/>
  <c r="G57" i="75"/>
  <c r="K57" i="75" s="1"/>
  <c r="G312" i="75"/>
  <c r="M312" i="75" s="1"/>
  <c r="G33" i="75"/>
  <c r="K33" i="75" s="1"/>
  <c r="G279" i="75"/>
  <c r="L279" i="75" s="1"/>
  <c r="G157" i="75"/>
  <c r="G291" i="75"/>
  <c r="K291" i="75" s="1"/>
  <c r="G36" i="75"/>
  <c r="Z36" i="75" s="1"/>
  <c r="G269" i="75"/>
  <c r="K269" i="75" s="1"/>
  <c r="G225" i="75"/>
  <c r="AR225" i="75" s="1"/>
  <c r="G54" i="75"/>
  <c r="M54" i="75" s="1"/>
  <c r="G303" i="75"/>
  <c r="Z303" i="75" s="1"/>
  <c r="G145" i="75"/>
  <c r="AR145" i="75" s="1"/>
  <c r="G45" i="75"/>
  <c r="H45" i="75" s="1"/>
  <c r="G151" i="75"/>
  <c r="M151" i="75" s="1"/>
  <c r="G171" i="75"/>
  <c r="H171" i="75" s="1"/>
  <c r="G234" i="75"/>
  <c r="M234" i="75" s="1"/>
  <c r="G212" i="75"/>
  <c r="L212" i="75" s="1"/>
  <c r="G228" i="75"/>
  <c r="H228" i="75" s="1"/>
  <c r="G315" i="75"/>
  <c r="H315" i="75" s="1"/>
  <c r="G168" i="75"/>
  <c r="K168" i="75" s="1"/>
  <c r="G165" i="75"/>
  <c r="L165" i="75" s="1"/>
  <c r="G189" i="75"/>
  <c r="M189" i="75" s="1"/>
  <c r="G154" i="75"/>
  <c r="G96" i="75"/>
  <c r="K96" i="75" s="1"/>
  <c r="G342" i="75"/>
  <c r="K342" i="75" s="1"/>
  <c r="G21" i="75"/>
  <c r="L21" i="75" s="1"/>
  <c r="G18" i="75"/>
  <c r="AR18" i="75" s="1"/>
  <c r="G24" i="75"/>
  <c r="L24" i="75" s="1"/>
  <c r="G295" i="75"/>
  <c r="G117" i="75"/>
  <c r="G196" i="75"/>
  <c r="G161" i="75"/>
  <c r="Z161" i="75" s="1"/>
  <c r="G302" i="75"/>
  <c r="G32" i="75"/>
  <c r="Z32" i="75" s="1"/>
  <c r="G215" i="75"/>
  <c r="G259" i="75"/>
  <c r="G195" i="75"/>
  <c r="G278" i="75"/>
  <c r="F326" i="75"/>
  <c r="F12" i="75"/>
  <c r="I12" i="75" s="1"/>
  <c r="F254" i="75"/>
  <c r="J254" i="75" s="1"/>
  <c r="F248" i="75"/>
  <c r="J248" i="75" s="1"/>
  <c r="F245" i="75"/>
  <c r="I245" i="75" s="1"/>
  <c r="G326" i="75"/>
  <c r="H326" i="75" s="1"/>
  <c r="F333" i="75"/>
  <c r="J333" i="75" s="1"/>
  <c r="F336" i="75"/>
  <c r="I336" i="75" s="1"/>
  <c r="F251" i="75"/>
  <c r="I251" i="75" s="1"/>
  <c r="F329" i="75"/>
  <c r="J329" i="75" s="1"/>
  <c r="F242" i="75"/>
  <c r="I242" i="75" s="1"/>
  <c r="G258" i="75"/>
  <c r="G242" i="75"/>
  <c r="H242" i="75" s="1"/>
  <c r="G254" i="75"/>
  <c r="L254" i="75" s="1"/>
  <c r="G336" i="75"/>
  <c r="M336" i="75" s="1"/>
  <c r="G248" i="75"/>
  <c r="H248" i="75" s="1"/>
  <c r="G245" i="75"/>
  <c r="M245" i="75" s="1"/>
  <c r="G251" i="75"/>
  <c r="L251" i="75" s="1"/>
  <c r="G329" i="75"/>
  <c r="K329" i="75" s="1"/>
  <c r="G333" i="75"/>
  <c r="H333" i="75" s="1"/>
  <c r="G294" i="75"/>
  <c r="P50" i="79"/>
  <c r="G345" i="75"/>
  <c r="G12" i="75"/>
  <c r="Z12" i="75" s="1"/>
  <c r="G30" i="75"/>
  <c r="G240" i="75"/>
  <c r="Z240" i="75" s="1"/>
  <c r="G324" i="75"/>
  <c r="G15" i="75"/>
  <c r="L15" i="75" s="1"/>
  <c r="G11" i="75"/>
  <c r="F39" i="26" l="1"/>
  <c r="K32" i="22"/>
  <c r="F42" i="26"/>
  <c r="F39" i="25" s="1"/>
  <c r="E81" i="79" s="1"/>
  <c r="O69" i="22"/>
  <c r="X69" i="22" s="1"/>
  <c r="X68" i="22" s="1"/>
  <c r="F36" i="26" s="1"/>
  <c r="F33" i="25" s="1"/>
  <c r="E65" i="79" s="1"/>
  <c r="K92" i="22"/>
  <c r="X92" i="22" s="1"/>
  <c r="X91" i="22" s="1"/>
  <c r="F44" i="26" s="1"/>
  <c r="F41" i="25" s="1"/>
  <c r="O89" i="22"/>
  <c r="X89" i="22" s="1"/>
  <c r="X88" i="22" s="1"/>
  <c r="F43" i="26" s="1"/>
  <c r="F40" i="25" s="1"/>
  <c r="E84" i="79" s="1"/>
  <c r="F46" i="26"/>
  <c r="F43" i="25" s="1"/>
  <c r="K66" i="22"/>
  <c r="AF46" i="79"/>
  <c r="T76" i="79"/>
  <c r="U76" i="79" s="1"/>
  <c r="AF13" i="79"/>
  <c r="J59" i="79"/>
  <c r="J34" i="79"/>
  <c r="R50" i="79"/>
  <c r="R59" i="79"/>
  <c r="N56" i="79"/>
  <c r="AF94" i="79"/>
  <c r="T66" i="79"/>
  <c r="U66" i="79" s="1"/>
  <c r="T85" i="79"/>
  <c r="U85" i="79" s="1"/>
  <c r="T98" i="79"/>
  <c r="U98" i="79" s="1"/>
  <c r="J37" i="79"/>
  <c r="R34" i="79"/>
  <c r="E31" i="29"/>
  <c r="Q47" i="79"/>
  <c r="M56" i="79"/>
  <c r="K37" i="79"/>
  <c r="S37" i="79"/>
  <c r="AF12" i="79"/>
  <c r="AF16" i="79"/>
  <c r="AF42" i="79"/>
  <c r="AF68" i="79"/>
  <c r="AF81" i="79"/>
  <c r="AF84" i="79"/>
  <c r="Q56" i="79"/>
  <c r="M50" i="79"/>
  <c r="M47" i="79"/>
  <c r="K34" i="79"/>
  <c r="K40" i="79"/>
  <c r="Q50" i="79"/>
  <c r="O40" i="79"/>
  <c r="S34" i="79"/>
  <c r="Q53" i="79"/>
  <c r="M53" i="79"/>
  <c r="S40" i="79"/>
  <c r="AF20" i="79"/>
  <c r="AF23" i="79"/>
  <c r="AF26" i="79"/>
  <c r="AF58" i="79"/>
  <c r="AF61" i="79"/>
  <c r="AF62" i="79"/>
  <c r="AF65" i="79"/>
  <c r="T70" i="79"/>
  <c r="U70" i="79" s="1"/>
  <c r="T73" i="79"/>
  <c r="U73" i="79" s="1"/>
  <c r="T79" i="79"/>
  <c r="U79" i="79" s="1"/>
  <c r="T82" i="79"/>
  <c r="U82" i="79" s="1"/>
  <c r="T88" i="79"/>
  <c r="U88" i="79" s="1"/>
  <c r="T92" i="79"/>
  <c r="U92" i="79" s="1"/>
  <c r="T95" i="79"/>
  <c r="U95" i="79" s="1"/>
  <c r="J56" i="79"/>
  <c r="J50" i="79"/>
  <c r="N47" i="79"/>
  <c r="N37" i="79"/>
  <c r="R47" i="79"/>
  <c r="N40" i="79"/>
  <c r="N59" i="79"/>
  <c r="N53" i="79"/>
  <c r="R37" i="79"/>
  <c r="AF11" i="79"/>
  <c r="AF29" i="79"/>
  <c r="AF33" i="79"/>
  <c r="AF19" i="79"/>
  <c r="AF69" i="79"/>
  <c r="B97" i="79"/>
  <c r="O56" i="79"/>
  <c r="Q34" i="79"/>
  <c r="I40" i="79"/>
  <c r="I37" i="79"/>
  <c r="O59" i="79"/>
  <c r="O50" i="79"/>
  <c r="M34" i="79"/>
  <c r="K59" i="79"/>
  <c r="U31" i="79"/>
  <c r="L47" i="79"/>
  <c r="U44" i="79"/>
  <c r="I50" i="79"/>
  <c r="L50" i="79"/>
  <c r="L59" i="79"/>
  <c r="L53" i="79"/>
  <c r="I59" i="79"/>
  <c r="I56" i="79"/>
  <c r="L37" i="79"/>
  <c r="P37" i="79"/>
  <c r="I53" i="79"/>
  <c r="P47" i="79"/>
  <c r="I41" i="31"/>
  <c r="H13" i="33"/>
  <c r="I14" i="33"/>
  <c r="H21" i="31"/>
  <c r="I14" i="31"/>
  <c r="I21" i="33"/>
  <c r="I23" i="31"/>
  <c r="H26" i="31"/>
  <c r="I26" i="33"/>
  <c r="K8" i="33"/>
  <c r="H17" i="31"/>
  <c r="H43" i="31"/>
  <c r="H8" i="33"/>
  <c r="H11" i="33"/>
  <c r="I43" i="33"/>
  <c r="I26" i="31"/>
  <c r="H26" i="33"/>
  <c r="I15" i="33"/>
  <c r="I41" i="33"/>
  <c r="H41" i="33"/>
  <c r="I43" i="31"/>
  <c r="I8" i="31"/>
  <c r="I9" i="31"/>
  <c r="I10" i="33"/>
  <c r="H14" i="33"/>
  <c r="I15" i="31"/>
  <c r="H21" i="33"/>
  <c r="H17" i="33"/>
  <c r="H15" i="33"/>
  <c r="H23" i="31"/>
  <c r="H44" i="33"/>
  <c r="I9" i="33"/>
  <c r="I13" i="33"/>
  <c r="I11" i="33"/>
  <c r="H22" i="31"/>
  <c r="I21" i="31"/>
  <c r="I17" i="31"/>
  <c r="I13" i="31"/>
  <c r="H25" i="33"/>
  <c r="H22" i="33"/>
  <c r="I22" i="33"/>
  <c r="I44" i="33"/>
  <c r="I8" i="33"/>
  <c r="I11" i="31"/>
  <c r="H10" i="33"/>
  <c r="H12" i="31"/>
  <c r="H14" i="31"/>
  <c r="I12" i="31"/>
  <c r="I25" i="31"/>
  <c r="I24" i="33"/>
  <c r="H8" i="31"/>
  <c r="H9" i="33"/>
  <c r="H11" i="31"/>
  <c r="H10" i="31"/>
  <c r="H13" i="31"/>
  <c r="H12" i="33"/>
  <c r="H25" i="31"/>
  <c r="K17" i="33"/>
  <c r="K11" i="33"/>
  <c r="D29" i="26"/>
  <c r="D26" i="25" s="1"/>
  <c r="K15" i="31"/>
  <c r="D43" i="25"/>
  <c r="C91" i="79" s="1"/>
  <c r="E43" i="25"/>
  <c r="Y11" i="75"/>
  <c r="Z11" i="75" s="1"/>
  <c r="Y15" i="75"/>
  <c r="Y33" i="75"/>
  <c r="Y69" i="75"/>
  <c r="Y105" i="75"/>
  <c r="Y121" i="75"/>
  <c r="Y160" i="75"/>
  <c r="Y200" i="75"/>
  <c r="Y196" i="75"/>
  <c r="Y259" i="75"/>
  <c r="Y326" i="75"/>
  <c r="Y157" i="75"/>
  <c r="AF30" i="79"/>
  <c r="AF72" i="79"/>
  <c r="AF90" i="79"/>
  <c r="Z196" i="75"/>
  <c r="E38" i="29"/>
  <c r="E43" i="29" s="1"/>
  <c r="Z195" i="75"/>
  <c r="B257" i="75"/>
  <c r="B87" i="79"/>
  <c r="B72" i="79"/>
  <c r="B78" i="79"/>
  <c r="K41" i="31"/>
  <c r="H39" i="26"/>
  <c r="K17" i="31"/>
  <c r="L51" i="64"/>
  <c r="N43" i="64" s="1"/>
  <c r="K28" i="33" s="1"/>
  <c r="K11" i="31"/>
  <c r="K23" i="33"/>
  <c r="L38" i="64"/>
  <c r="N32" i="64" s="1"/>
  <c r="K18" i="33" s="1"/>
  <c r="AA58" i="22" s="1"/>
  <c r="K19" i="33"/>
  <c r="K12" i="31"/>
  <c r="K38" i="64"/>
  <c r="M32" i="64" s="1"/>
  <c r="K18" i="31" s="1"/>
  <c r="Z58" i="22" s="1"/>
  <c r="L32" i="26" s="1"/>
  <c r="B75" i="79"/>
  <c r="AC26" i="25"/>
  <c r="AM87" i="75"/>
  <c r="AC20" i="25"/>
  <c r="AC40" i="25"/>
  <c r="T1" i="79"/>
  <c r="AC37" i="25"/>
  <c r="B349" i="75"/>
  <c r="B10" i="67"/>
  <c r="B31" i="67"/>
  <c r="B94" i="79"/>
  <c r="G42" i="26"/>
  <c r="O8" i="26"/>
  <c r="Y54" i="75"/>
  <c r="Y90" i="75"/>
  <c r="Y263" i="75"/>
  <c r="Y321" i="75"/>
  <c r="Z321" i="75" s="1"/>
  <c r="Z157" i="75"/>
  <c r="Z259" i="75"/>
  <c r="Z133" i="75"/>
  <c r="C43" i="29"/>
  <c r="E15" i="27"/>
  <c r="AF87" i="79"/>
  <c r="Z294" i="75"/>
  <c r="Z215" i="75"/>
  <c r="D43" i="29"/>
  <c r="F38" i="29"/>
  <c r="B16" i="73"/>
  <c r="B22" i="73" s="1"/>
  <c r="Y183" i="75"/>
  <c r="Y237" i="75"/>
  <c r="Y257" i="75"/>
  <c r="Y339" i="75"/>
  <c r="Y272" i="75"/>
  <c r="Z345" i="75"/>
  <c r="Z299" i="75"/>
  <c r="Z258" i="75"/>
  <c r="AC30" i="25"/>
  <c r="AF91" i="79"/>
  <c r="Z154" i="75"/>
  <c r="Z302" i="75"/>
  <c r="Y87" i="75"/>
  <c r="Y139" i="75"/>
  <c r="Z139" i="75" s="1"/>
  <c r="Y231" i="75"/>
  <c r="Y295" i="75"/>
  <c r="Z295" i="75" s="1"/>
  <c r="Y318" i="75"/>
  <c r="Y278" i="75"/>
  <c r="Z278" i="75" s="1"/>
  <c r="Y325" i="75"/>
  <c r="B47" i="73"/>
  <c r="R8" i="26"/>
  <c r="Y165" i="75"/>
  <c r="Z165" i="75" s="1"/>
  <c r="Y212" i="75"/>
  <c r="Y219" i="75"/>
  <c r="Y242" i="75"/>
  <c r="Y282" i="75"/>
  <c r="Y306" i="75"/>
  <c r="Y332" i="75"/>
  <c r="Y349" i="75"/>
  <c r="B32" i="67"/>
  <c r="B14" i="67"/>
  <c r="B65" i="79"/>
  <c r="B84" i="79"/>
  <c r="B21" i="67"/>
  <c r="B25" i="67"/>
  <c r="J40" i="79"/>
  <c r="K51" i="64"/>
  <c r="M43" i="64" s="1"/>
  <c r="K45" i="31" s="1"/>
  <c r="D41" i="25"/>
  <c r="C20" i="79"/>
  <c r="D20" i="25"/>
  <c r="D32" i="25"/>
  <c r="C62" i="79" s="1"/>
  <c r="E32" i="25"/>
  <c r="D62" i="79" s="1"/>
  <c r="E35" i="25"/>
  <c r="E346" i="75" s="1"/>
  <c r="D22" i="25"/>
  <c r="E30" i="25"/>
  <c r="D25" i="67"/>
  <c r="F18" i="25"/>
  <c r="E26" i="79" s="1"/>
  <c r="E23" i="25"/>
  <c r="D34" i="67" s="1"/>
  <c r="F44" i="25"/>
  <c r="E14" i="25"/>
  <c r="D16" i="79" s="1"/>
  <c r="D38" i="25"/>
  <c r="C78" i="79" s="1"/>
  <c r="E26" i="25"/>
  <c r="E25" i="25"/>
  <c r="E17" i="25"/>
  <c r="D23" i="79" s="1"/>
  <c r="F16" i="25"/>
  <c r="E20" i="79" s="1"/>
  <c r="E39" i="25"/>
  <c r="E27" i="25"/>
  <c r="E33" i="25"/>
  <c r="E41" i="25"/>
  <c r="D45" i="25"/>
  <c r="C35" i="67" s="1"/>
  <c r="D18" i="25"/>
  <c r="C26" i="79" s="1"/>
  <c r="D23" i="25"/>
  <c r="C34" i="67" s="1"/>
  <c r="F14" i="25"/>
  <c r="E16" i="79" s="1"/>
  <c r="E16" i="25"/>
  <c r="D20" i="79" s="1"/>
  <c r="E38" i="25"/>
  <c r="D78" i="79" s="1"/>
  <c r="E28" i="25"/>
  <c r="E29" i="25"/>
  <c r="D29" i="25"/>
  <c r="E44" i="25"/>
  <c r="D40" i="25"/>
  <c r="E18" i="25"/>
  <c r="D26" i="79" s="1"/>
  <c r="E40" i="25"/>
  <c r="D84" i="79" s="1"/>
  <c r="D13" i="25"/>
  <c r="C13" i="79" s="1"/>
  <c r="F13" i="25"/>
  <c r="E13" i="79" s="1"/>
  <c r="D14" i="25"/>
  <c r="C16" i="79" s="1"/>
  <c r="D39" i="25"/>
  <c r="C81" i="79" s="1"/>
  <c r="D28" i="25"/>
  <c r="C52" i="79" s="1"/>
  <c r="D25" i="25"/>
  <c r="D33" i="25"/>
  <c r="C65" i="79" s="1"/>
  <c r="E36" i="25"/>
  <c r="E349" i="75" s="1"/>
  <c r="E37" i="25"/>
  <c r="D75" i="79" s="1"/>
  <c r="D28" i="67"/>
  <c r="E45" i="25"/>
  <c r="F17" i="25"/>
  <c r="E23" i="79" s="1"/>
  <c r="F23" i="25"/>
  <c r="E13" i="25"/>
  <c r="D13" i="79" s="1"/>
  <c r="D30" i="25"/>
  <c r="F36" i="25"/>
  <c r="E72" i="79" s="1"/>
  <c r="D27" i="25"/>
  <c r="D35" i="25"/>
  <c r="D346" i="75" s="1"/>
  <c r="D36" i="25"/>
  <c r="D349" i="75" s="1"/>
  <c r="D37" i="25"/>
  <c r="C75" i="79" s="1"/>
  <c r="D44" i="25"/>
  <c r="D17" i="25"/>
  <c r="C23" i="79" s="1"/>
  <c r="E20" i="25"/>
  <c r="F45" i="25"/>
  <c r="K9" i="31"/>
  <c r="K13" i="33"/>
  <c r="N34" i="79"/>
  <c r="K13" i="31"/>
  <c r="L27" i="64"/>
  <c r="N16" i="64" s="1"/>
  <c r="K16" i="33" s="1"/>
  <c r="AA40" i="22" s="1"/>
  <c r="K26" i="31"/>
  <c r="I222" i="75"/>
  <c r="K15" i="33"/>
  <c r="K66" i="75"/>
  <c r="L65" i="64"/>
  <c r="N56" i="64" s="1"/>
  <c r="K20" i="33" s="1"/>
  <c r="AA88" i="22" s="1"/>
  <c r="AM269" i="75"/>
  <c r="B20" i="67"/>
  <c r="B20" i="79"/>
  <c r="B30" i="67"/>
  <c r="B18" i="67"/>
  <c r="B55" i="79"/>
  <c r="D3" i="62"/>
  <c r="D2" i="62"/>
  <c r="B16" i="79"/>
  <c r="B19" i="67"/>
  <c r="B58" i="79"/>
  <c r="B49" i="79"/>
  <c r="B62" i="79"/>
  <c r="B16" i="67"/>
  <c r="B12" i="67"/>
  <c r="B33" i="67"/>
  <c r="B91" i="79"/>
  <c r="B29" i="67"/>
  <c r="B28" i="67"/>
  <c r="B35" i="67"/>
  <c r="B26" i="67"/>
  <c r="AM84" i="75"/>
  <c r="I99" i="75"/>
  <c r="Z33" i="75"/>
  <c r="AM45" i="75"/>
  <c r="AM225" i="75"/>
  <c r="J133" i="75"/>
  <c r="I48" i="75"/>
  <c r="AR114" i="75"/>
  <c r="AM183" i="75"/>
  <c r="J225" i="75"/>
  <c r="K42" i="75"/>
  <c r="L248" i="75"/>
  <c r="J33" i="75"/>
  <c r="H272" i="75"/>
  <c r="AM219" i="75"/>
  <c r="AM206" i="75"/>
  <c r="I165" i="75"/>
  <c r="AM296" i="75"/>
  <c r="AM222" i="75"/>
  <c r="L42" i="75"/>
  <c r="AR192" i="75"/>
  <c r="I312" i="75"/>
  <c r="M139" i="75"/>
  <c r="M203" i="75"/>
  <c r="I321" i="75"/>
  <c r="AR203" i="75"/>
  <c r="AM154" i="75"/>
  <c r="J124" i="75"/>
  <c r="J272" i="75"/>
  <c r="J219" i="75"/>
  <c r="J180" i="75"/>
  <c r="M36" i="75"/>
  <c r="AM118" i="75"/>
  <c r="AM263" i="75"/>
  <c r="AM60" i="75"/>
  <c r="L36" i="75"/>
  <c r="L206" i="75"/>
  <c r="L60" i="75"/>
  <c r="I57" i="75"/>
  <c r="J203" i="75"/>
  <c r="AM180" i="75"/>
  <c r="AM171" i="75"/>
  <c r="H75" i="75"/>
  <c r="L99" i="75"/>
  <c r="AM339" i="75"/>
  <c r="AM142" i="75"/>
  <c r="AM54" i="75"/>
  <c r="AM124" i="75"/>
  <c r="AM148" i="75"/>
  <c r="AM111" i="75"/>
  <c r="AM228" i="75"/>
  <c r="J87" i="75"/>
  <c r="K75" i="75"/>
  <c r="I209" i="75"/>
  <c r="AM90" i="75"/>
  <c r="L336" i="75"/>
  <c r="K139" i="75"/>
  <c r="K165" i="75"/>
  <c r="I315" i="75"/>
  <c r="H133" i="75"/>
  <c r="M299" i="75"/>
  <c r="M295" i="75" s="1"/>
  <c r="L275" i="75"/>
  <c r="AR99" i="75"/>
  <c r="AM36" i="75"/>
  <c r="AM162" i="75"/>
  <c r="AM51" i="75"/>
  <c r="AM127" i="75"/>
  <c r="I69" i="75"/>
  <c r="J228" i="75"/>
  <c r="J192" i="75"/>
  <c r="K299" i="75"/>
  <c r="Z333" i="75"/>
  <c r="AR21" i="75"/>
  <c r="AR130" i="75"/>
  <c r="H111" i="75"/>
  <c r="I339" i="75"/>
  <c r="J90" i="75"/>
  <c r="AM216" i="75"/>
  <c r="H78" i="75"/>
  <c r="K39" i="75"/>
  <c r="K203" i="75"/>
  <c r="I118" i="75"/>
  <c r="M197" i="75"/>
  <c r="AM254" i="75"/>
  <c r="AM321" i="75"/>
  <c r="AM291" i="75"/>
  <c r="AM78" i="75"/>
  <c r="AM114" i="75"/>
  <c r="AM342" i="75"/>
  <c r="L57" i="75"/>
  <c r="Z197" i="75"/>
  <c r="L45" i="75"/>
  <c r="M291" i="75"/>
  <c r="I72" i="75"/>
  <c r="AM105" i="75"/>
  <c r="AM209" i="75"/>
  <c r="I342" i="75"/>
  <c r="I148" i="75"/>
  <c r="AM93" i="75"/>
  <c r="M192" i="75"/>
  <c r="AR315" i="75"/>
  <c r="K336" i="75"/>
  <c r="AM24" i="75"/>
  <c r="AM157" i="75"/>
  <c r="AM145" i="75"/>
  <c r="I186" i="75"/>
  <c r="AM186" i="75"/>
  <c r="L197" i="75"/>
  <c r="I329" i="75"/>
  <c r="AM108" i="75"/>
  <c r="M209" i="75"/>
  <c r="M183" i="75"/>
  <c r="AM63" i="75"/>
  <c r="I162" i="75"/>
  <c r="M96" i="75"/>
  <c r="AM312" i="75"/>
  <c r="AM275" i="75"/>
  <c r="J291" i="75"/>
  <c r="J151" i="75"/>
  <c r="J263" i="75"/>
  <c r="AM189" i="75"/>
  <c r="K27" i="75"/>
  <c r="J108" i="75"/>
  <c r="H93" i="75"/>
  <c r="Z69" i="75"/>
  <c r="H254" i="75"/>
  <c r="I102" i="75"/>
  <c r="M72" i="75"/>
  <c r="I168" i="75"/>
  <c r="M99" i="75"/>
  <c r="I183" i="75"/>
  <c r="J242" i="75"/>
  <c r="J36" i="75"/>
  <c r="I189" i="75"/>
  <c r="I36" i="75"/>
  <c r="AM102" i="75"/>
  <c r="J303" i="75"/>
  <c r="K254" i="75"/>
  <c r="M272" i="75"/>
  <c r="H96" i="75"/>
  <c r="L272" i="75"/>
  <c r="H336" i="75"/>
  <c r="J245" i="75"/>
  <c r="AM212" i="75"/>
  <c r="AM27" i="75"/>
  <c r="M39" i="75"/>
  <c r="M12" i="75"/>
  <c r="J27" i="75"/>
  <c r="AM168" i="75"/>
  <c r="AM282" i="75"/>
  <c r="K212" i="75"/>
  <c r="H66" i="75"/>
  <c r="L209" i="75"/>
  <c r="H42" i="75"/>
  <c r="I136" i="75"/>
  <c r="Z66" i="75"/>
  <c r="L90" i="75"/>
  <c r="K48" i="75"/>
  <c r="J212" i="75"/>
  <c r="AM260" i="75"/>
  <c r="I225" i="75"/>
  <c r="Z183" i="75"/>
  <c r="L183" i="75"/>
  <c r="J145" i="75"/>
  <c r="I84" i="75"/>
  <c r="K18" i="75"/>
  <c r="L51" i="75"/>
  <c r="H339" i="75"/>
  <c r="H48" i="75"/>
  <c r="Z118" i="75"/>
  <c r="L69" i="75"/>
  <c r="H203" i="75"/>
  <c r="AM136" i="75"/>
  <c r="AM42" i="75"/>
  <c r="AM130" i="75"/>
  <c r="J12" i="75"/>
  <c r="AM315" i="75"/>
  <c r="AM139" i="75"/>
  <c r="AM33" i="75"/>
  <c r="AM57" i="75"/>
  <c r="J279" i="75"/>
  <c r="H231" i="75"/>
  <c r="Z339" i="75"/>
  <c r="AM48" i="75"/>
  <c r="AR93" i="75"/>
  <c r="H15" i="75"/>
  <c r="J45" i="75"/>
  <c r="AM231" i="75"/>
  <c r="AM299" i="75"/>
  <c r="J269" i="75"/>
  <c r="L242" i="75"/>
  <c r="I111" i="75"/>
  <c r="J24" i="75"/>
  <c r="J15" i="75"/>
  <c r="L168" i="75"/>
  <c r="L288" i="75"/>
  <c r="AR42" i="75"/>
  <c r="I254" i="75"/>
  <c r="Z162" i="75"/>
  <c r="H197" i="75"/>
  <c r="H33" i="75"/>
  <c r="Z237" i="75"/>
  <c r="AR39" i="75"/>
  <c r="AM133" i="75"/>
  <c r="AR45" i="75"/>
  <c r="L39" i="75"/>
  <c r="AM251" i="75"/>
  <c r="H69" i="75"/>
  <c r="K99" i="75"/>
  <c r="H18" i="75"/>
  <c r="J121" i="75"/>
  <c r="M326" i="75"/>
  <c r="AR248" i="75"/>
  <c r="K260" i="75"/>
  <c r="M237" i="75"/>
  <c r="L339" i="75"/>
  <c r="M93" i="75"/>
  <c r="Z272" i="75"/>
  <c r="H183" i="75"/>
  <c r="K339" i="75"/>
  <c r="AR285" i="75"/>
  <c r="Z108" i="75"/>
  <c r="H237" i="75"/>
  <c r="L162" i="75"/>
  <c r="I60" i="75"/>
  <c r="AM69" i="75"/>
  <c r="AM303" i="75"/>
  <c r="L326" i="75"/>
  <c r="AM248" i="75"/>
  <c r="K24" i="33"/>
  <c r="J336" i="75"/>
  <c r="M162" i="75"/>
  <c r="M33" i="75"/>
  <c r="M285" i="75"/>
  <c r="AR189" i="75"/>
  <c r="L266" i="75"/>
  <c r="AM75" i="75"/>
  <c r="AM234" i="75"/>
  <c r="M27" i="75"/>
  <c r="J81" i="75"/>
  <c r="J197" i="75"/>
  <c r="M222" i="75"/>
  <c r="H285" i="75"/>
  <c r="H51" i="75"/>
  <c r="L186" i="75"/>
  <c r="I105" i="75"/>
  <c r="H222" i="75"/>
  <c r="AM318" i="75"/>
  <c r="Z219" i="75"/>
  <c r="L285" i="75"/>
  <c r="H165" i="75"/>
  <c r="K266" i="75"/>
  <c r="AM165" i="75"/>
  <c r="J288" i="75"/>
  <c r="AM237" i="75"/>
  <c r="I93" i="75"/>
  <c r="J234" i="75"/>
  <c r="J114" i="75"/>
  <c r="I282" i="75"/>
  <c r="I278" i="75" s="1"/>
  <c r="L27" i="75"/>
  <c r="Z27" i="75"/>
  <c r="I269" i="75"/>
  <c r="AM81" i="75"/>
  <c r="AM197" i="75"/>
  <c r="AR254" i="75"/>
  <c r="AM96" i="75"/>
  <c r="L108" i="75"/>
  <c r="M51" i="75"/>
  <c r="L329" i="75"/>
  <c r="AM336" i="75"/>
  <c r="H288" i="75"/>
  <c r="L225" i="75"/>
  <c r="H209" i="75"/>
  <c r="K225" i="75"/>
  <c r="M288" i="75"/>
  <c r="I237" i="75"/>
  <c r="H162" i="75"/>
  <c r="L219" i="75"/>
  <c r="Z266" i="75"/>
  <c r="H136" i="75"/>
  <c r="AM288" i="75"/>
  <c r="I309" i="75"/>
  <c r="AR168" i="75"/>
  <c r="M225" i="75"/>
  <c r="K285" i="75"/>
  <c r="K219" i="75"/>
  <c r="K9" i="33"/>
  <c r="L34" i="79"/>
  <c r="K21" i="31"/>
  <c r="L56" i="79"/>
  <c r="M282" i="75"/>
  <c r="L228" i="75"/>
  <c r="J318" i="75"/>
  <c r="I45" i="75"/>
  <c r="J139" i="75"/>
  <c r="M111" i="75"/>
  <c r="J51" i="75"/>
  <c r="J299" i="75"/>
  <c r="J295" i="75" s="1"/>
  <c r="J339" i="75"/>
  <c r="Z212" i="75"/>
  <c r="K242" i="75"/>
  <c r="J84" i="75"/>
  <c r="Z282" i="75"/>
  <c r="L237" i="75"/>
  <c r="K69" i="75"/>
  <c r="H329" i="75"/>
  <c r="H325" i="75" s="1"/>
  <c r="K114" i="75"/>
  <c r="Z51" i="75"/>
  <c r="H168" i="75"/>
  <c r="L291" i="75"/>
  <c r="Z329" i="75"/>
  <c r="M180" i="75"/>
  <c r="AR228" i="75"/>
  <c r="AR209" i="75"/>
  <c r="M206" i="75"/>
  <c r="I130" i="75"/>
  <c r="M21" i="75"/>
  <c r="H225" i="75"/>
  <c r="L263" i="75"/>
  <c r="M254" i="75"/>
  <c r="M219" i="75"/>
  <c r="M266" i="75"/>
  <c r="AM333" i="75"/>
  <c r="AM329" i="75"/>
  <c r="AM242" i="75"/>
  <c r="AM279" i="75"/>
  <c r="K22" i="33"/>
  <c r="K23" i="31"/>
  <c r="M40" i="79"/>
  <c r="M37" i="79"/>
  <c r="M165" i="75"/>
  <c r="J105" i="75"/>
  <c r="AM309" i="75"/>
  <c r="I275" i="75"/>
  <c r="AM192" i="75"/>
  <c r="J231" i="75"/>
  <c r="AM151" i="75"/>
  <c r="AM121" i="75"/>
  <c r="K326" i="75"/>
  <c r="K325" i="75" s="1"/>
  <c r="M212" i="75"/>
  <c r="M18" i="75"/>
  <c r="H60" i="75"/>
  <c r="K251" i="75"/>
  <c r="L18" i="75"/>
  <c r="L33" i="75"/>
  <c r="AR222" i="75"/>
  <c r="H296" i="75"/>
  <c r="M168" i="75"/>
  <c r="L296" i="75"/>
  <c r="H54" i="75"/>
  <c r="AM12" i="75"/>
  <c r="K25" i="33"/>
  <c r="L174" i="75"/>
  <c r="AR174" i="75"/>
  <c r="K321" i="75"/>
  <c r="M321" i="75"/>
  <c r="I87" i="75"/>
  <c r="AM177" i="75"/>
  <c r="K90" i="75"/>
  <c r="K133" i="75"/>
  <c r="M108" i="75"/>
  <c r="K108" i="75"/>
  <c r="K124" i="75"/>
  <c r="L124" i="75"/>
  <c r="H124" i="75"/>
  <c r="M154" i="75"/>
  <c r="M90" i="75"/>
  <c r="M133" i="75"/>
  <c r="AR24" i="75"/>
  <c r="M260" i="75"/>
  <c r="M329" i="75"/>
  <c r="H36" i="75"/>
  <c r="K36" i="75"/>
  <c r="K318" i="75"/>
  <c r="Z318" i="75"/>
  <c r="K142" i="75"/>
  <c r="H142" i="75"/>
  <c r="J206" i="75"/>
  <c r="I206" i="75"/>
  <c r="J177" i="75"/>
  <c r="I260" i="75"/>
  <c r="K333" i="75"/>
  <c r="H154" i="75"/>
  <c r="H321" i="75"/>
  <c r="L306" i="75"/>
  <c r="M228" i="75"/>
  <c r="M24" i="75"/>
  <c r="H72" i="75"/>
  <c r="L63" i="75"/>
  <c r="H63" i="75"/>
  <c r="H21" i="75"/>
  <c r="L234" i="75"/>
  <c r="K234" i="75"/>
  <c r="K54" i="75"/>
  <c r="K309" i="75"/>
  <c r="M309" i="75"/>
  <c r="Z84" i="75"/>
  <c r="L84" i="75"/>
  <c r="K87" i="75"/>
  <c r="L87" i="75"/>
  <c r="K72" i="75"/>
  <c r="K63" i="75"/>
  <c r="J75" i="75"/>
  <c r="H24" i="75"/>
  <c r="K171" i="75"/>
  <c r="AR171" i="75"/>
  <c r="K154" i="75"/>
  <c r="H306" i="75"/>
  <c r="M174" i="75"/>
  <c r="L114" i="75"/>
  <c r="H114" i="75"/>
  <c r="J306" i="75"/>
  <c r="I306" i="75"/>
  <c r="AM306" i="75"/>
  <c r="K24" i="75"/>
  <c r="Z54" i="75"/>
  <c r="K15" i="75"/>
  <c r="K111" i="75"/>
  <c r="J54" i="75"/>
  <c r="L333" i="75"/>
  <c r="I248" i="75"/>
  <c r="M248" i="75"/>
  <c r="J96" i="75"/>
  <c r="M318" i="75"/>
  <c r="M84" i="75"/>
  <c r="L145" i="75"/>
  <c r="K21" i="75"/>
  <c r="L154" i="75"/>
  <c r="Z306" i="75"/>
  <c r="K200" i="75"/>
  <c r="AM245" i="75"/>
  <c r="L321" i="75"/>
  <c r="L269" i="75"/>
  <c r="L309" i="75"/>
  <c r="Z72" i="75"/>
  <c r="M118" i="75"/>
  <c r="H318" i="75"/>
  <c r="I21" i="75"/>
  <c r="I296" i="75"/>
  <c r="I295" i="75" s="1"/>
  <c r="M157" i="75"/>
  <c r="AM72" i="75"/>
  <c r="H174" i="75"/>
  <c r="Z245" i="75"/>
  <c r="K245" i="75"/>
  <c r="J251" i="75"/>
  <c r="Z326" i="75"/>
  <c r="H279" i="75"/>
  <c r="M279" i="75"/>
  <c r="K279" i="75"/>
  <c r="H299" i="75"/>
  <c r="L299" i="75"/>
  <c r="L93" i="75"/>
  <c r="L192" i="75"/>
  <c r="H192" i="75"/>
  <c r="Z48" i="75"/>
  <c r="M48" i="75"/>
  <c r="K222" i="75"/>
  <c r="H139" i="75"/>
  <c r="L139" i="75"/>
  <c r="AM21" i="75"/>
  <c r="E25" i="26"/>
  <c r="E21" i="25" s="1"/>
  <c r="D24" i="26"/>
  <c r="K21" i="33"/>
  <c r="L78" i="75"/>
  <c r="L312" i="75"/>
  <c r="M333" i="75"/>
  <c r="K228" i="75"/>
  <c r="Z15" i="75"/>
  <c r="I127" i="75"/>
  <c r="J171" i="75"/>
  <c r="AM203" i="75"/>
  <c r="I42" i="75"/>
  <c r="K84" i="75"/>
  <c r="AR291" i="75"/>
  <c r="Z200" i="75"/>
  <c r="K306" i="75"/>
  <c r="I216" i="75"/>
  <c r="AR124" i="75"/>
  <c r="L171" i="75"/>
  <c r="M171" i="75"/>
  <c r="L133" i="75"/>
  <c r="Z90" i="75"/>
  <c r="H309" i="75"/>
  <c r="H87" i="75"/>
  <c r="M78" i="75"/>
  <c r="Z87" i="75"/>
  <c r="Z136" i="75"/>
  <c r="L54" i="75"/>
  <c r="AR63" i="75"/>
  <c r="AR96" i="75"/>
  <c r="L96" i="75"/>
  <c r="M263" i="75"/>
  <c r="H263" i="75"/>
  <c r="Z263" i="75"/>
  <c r="AR60" i="75"/>
  <c r="K60" i="75"/>
  <c r="K174" i="75"/>
  <c r="L111" i="75"/>
  <c r="K180" i="75"/>
  <c r="L180" i="75"/>
  <c r="K231" i="75"/>
  <c r="Z231" i="75"/>
  <c r="L231" i="75"/>
  <c r="AR75" i="75"/>
  <c r="L75" i="75"/>
  <c r="K24" i="31"/>
  <c r="K10" i="33"/>
  <c r="K27" i="64"/>
  <c r="M16" i="64" s="1"/>
  <c r="K16" i="31" s="1"/>
  <c r="Z40" i="22" s="1"/>
  <c r="H26" i="26" s="1"/>
  <c r="N50" i="79"/>
  <c r="K19" i="31"/>
  <c r="K65" i="64"/>
  <c r="M56" i="64" s="1"/>
  <c r="K20" i="31" s="1"/>
  <c r="Z88" i="22" s="1"/>
  <c r="H43" i="26" s="1"/>
  <c r="K26" i="33"/>
  <c r="K50" i="79"/>
  <c r="K53" i="79"/>
  <c r="K47" i="79"/>
  <c r="K10" i="31"/>
  <c r="K25" i="31"/>
  <c r="J53" i="79"/>
  <c r="Q37" i="79"/>
  <c r="I66" i="75"/>
  <c r="AM66" i="75"/>
  <c r="J266" i="75"/>
  <c r="AM266" i="75"/>
  <c r="K43" i="33"/>
  <c r="L177" i="75"/>
  <c r="Z177" i="75"/>
  <c r="M15" i="75"/>
  <c r="I266" i="75"/>
  <c r="AR57" i="75"/>
  <c r="AR142" i="75"/>
  <c r="L142" i="75"/>
  <c r="J142" i="75"/>
  <c r="I142" i="75"/>
  <c r="J157" i="75"/>
  <c r="I157" i="75"/>
  <c r="J78" i="75"/>
  <c r="I78" i="75"/>
  <c r="I200" i="75"/>
  <c r="AM200" i="75"/>
  <c r="L127" i="75"/>
  <c r="H127" i="75"/>
  <c r="M127" i="75"/>
  <c r="J66" i="75"/>
  <c r="AM99" i="75"/>
  <c r="M177" i="75"/>
  <c r="K127" i="75"/>
  <c r="M342" i="75"/>
  <c r="Z342" i="75"/>
  <c r="K145" i="75"/>
  <c r="M145" i="75"/>
  <c r="H145" i="75"/>
  <c r="J39" i="75"/>
  <c r="I39" i="75"/>
  <c r="AM39" i="75"/>
  <c r="J154" i="75"/>
  <c r="I154" i="75"/>
  <c r="H12" i="75"/>
  <c r="M142" i="75"/>
  <c r="M57" i="75"/>
  <c r="H57" i="75"/>
  <c r="H177" i="75"/>
  <c r="L121" i="75"/>
  <c r="K121" i="75"/>
  <c r="M121" i="75"/>
  <c r="H121" i="75"/>
  <c r="Z121" i="75"/>
  <c r="J285" i="75"/>
  <c r="AM285" i="75"/>
  <c r="J63" i="75"/>
  <c r="I63" i="75"/>
  <c r="K22" i="31"/>
  <c r="K296" i="75"/>
  <c r="Z296" i="75"/>
  <c r="K105" i="75"/>
  <c r="L105" i="75"/>
  <c r="Z105" i="75"/>
  <c r="M105" i="75"/>
  <c r="AM174" i="75"/>
  <c r="I174" i="75"/>
  <c r="F43" i="29"/>
  <c r="Z234" i="75"/>
  <c r="Z30" i="75"/>
  <c r="K248" i="75"/>
  <c r="H291" i="75"/>
  <c r="L315" i="75"/>
  <c r="M45" i="75"/>
  <c r="K45" i="75"/>
  <c r="M315" i="75"/>
  <c r="M136" i="75"/>
  <c r="L136" i="75"/>
  <c r="H130" i="75"/>
  <c r="M130" i="75"/>
  <c r="L130" i="75"/>
  <c r="AR78" i="75"/>
  <c r="G17" i="26"/>
  <c r="G19" i="26"/>
  <c r="G25" i="26"/>
  <c r="I25" i="26" s="1"/>
  <c r="G43" i="26"/>
  <c r="G26" i="26"/>
  <c r="G33" i="26"/>
  <c r="G24" i="26"/>
  <c r="G21" i="26"/>
  <c r="I21" i="26" s="1"/>
  <c r="G23" i="26"/>
  <c r="I23" i="26" s="1"/>
  <c r="G30" i="26"/>
  <c r="G31" i="26"/>
  <c r="G48" i="26"/>
  <c r="I48" i="26" s="1"/>
  <c r="G41" i="26"/>
  <c r="G35" i="26"/>
  <c r="I35" i="26" s="1"/>
  <c r="G46" i="26"/>
  <c r="I46" i="26" s="1"/>
  <c r="G16" i="26"/>
  <c r="I16" i="26" s="1"/>
  <c r="G32" i="26"/>
  <c r="G36" i="26"/>
  <c r="I36" i="26" s="1"/>
  <c r="G44" i="26"/>
  <c r="G39" i="26"/>
  <c r="G20" i="26"/>
  <c r="I20" i="26" s="1"/>
  <c r="G40" i="26"/>
  <c r="I40" i="26" s="1"/>
  <c r="G29" i="26"/>
  <c r="I29" i="26" s="1"/>
  <c r="G38" i="26"/>
  <c r="I38" i="26" s="1"/>
  <c r="K82" i="22"/>
  <c r="X82" i="22" s="1"/>
  <c r="F40" i="26"/>
  <c r="K12" i="33"/>
  <c r="G47" i="26"/>
  <c r="G28" i="26"/>
  <c r="Q8" i="26"/>
  <c r="Y31" i="75"/>
  <c r="Y117" i="75"/>
  <c r="Z117" i="75" s="1"/>
  <c r="Y180" i="75"/>
  <c r="Y216" i="75"/>
  <c r="Z216" i="75" s="1"/>
  <c r="Y260" i="75"/>
  <c r="Z260" i="75" s="1"/>
  <c r="Y279" i="75"/>
  <c r="Z279" i="75" s="1"/>
  <c r="Y324" i="75"/>
  <c r="Z324" i="75" s="1"/>
  <c r="Y336" i="75"/>
  <c r="Z336" i="75" s="1"/>
  <c r="F25" i="26"/>
  <c r="K14" i="31"/>
  <c r="S59" i="79"/>
  <c r="O47" i="79"/>
  <c r="S47" i="79"/>
  <c r="E21" i="27"/>
  <c r="E30" i="27" s="1"/>
  <c r="L8" i="26" s="1"/>
  <c r="B26" i="73"/>
  <c r="S50" i="79"/>
  <c r="L40" i="79"/>
  <c r="X32" i="22"/>
  <c r="X31" i="22" s="1"/>
  <c r="B23" i="79"/>
  <c r="B30" i="79"/>
  <c r="B26" i="79"/>
  <c r="B33" i="79"/>
  <c r="B27" i="67"/>
  <c r="B43" i="79"/>
  <c r="B13" i="67"/>
  <c r="B52" i="79"/>
  <c r="B23" i="67"/>
  <c r="B13" i="79"/>
  <c r="B39" i="79"/>
  <c r="B17" i="67"/>
  <c r="B11" i="67"/>
  <c r="B69" i="79"/>
  <c r="B81" i="79"/>
  <c r="B34" i="67"/>
  <c r="B22" i="67"/>
  <c r="B15" i="67"/>
  <c r="B36" i="79"/>
  <c r="B46" i="79"/>
  <c r="B36" i="67"/>
  <c r="M81" i="75"/>
  <c r="L81" i="75"/>
  <c r="AR81" i="75"/>
  <c r="H81" i="75"/>
  <c r="M242" i="75"/>
  <c r="Z242" i="75"/>
  <c r="K189" i="75"/>
  <c r="L189" i="75"/>
  <c r="H189" i="75"/>
  <c r="K151" i="75"/>
  <c r="H151" i="75"/>
  <c r="L151" i="75"/>
  <c r="Z151" i="75"/>
  <c r="K216" i="75"/>
  <c r="L216" i="75"/>
  <c r="H216" i="75"/>
  <c r="L148" i="75"/>
  <c r="H148" i="75"/>
  <c r="K148" i="75"/>
  <c r="AR148" i="75"/>
  <c r="K186" i="75"/>
  <c r="H186" i="75"/>
  <c r="AR186" i="75"/>
  <c r="L12" i="75"/>
  <c r="J326" i="75"/>
  <c r="J325" i="75" s="1"/>
  <c r="I326" i="75"/>
  <c r="AM326" i="75"/>
  <c r="H312" i="75"/>
  <c r="K312" i="75"/>
  <c r="AR312" i="75"/>
  <c r="L260" i="75"/>
  <c r="K12" i="75"/>
  <c r="H342" i="75"/>
  <c r="L342" i="75"/>
  <c r="H212" i="75"/>
  <c r="L157" i="75"/>
  <c r="H157" i="75"/>
  <c r="K157" i="75"/>
  <c r="M102" i="75"/>
  <c r="Z102" i="75"/>
  <c r="L102" i="75"/>
  <c r="H102" i="75"/>
  <c r="M200" i="75"/>
  <c r="L200" i="75"/>
  <c r="Z269" i="75"/>
  <c r="M269" i="75"/>
  <c r="H269" i="75"/>
  <c r="H251" i="75"/>
  <c r="AR251" i="75"/>
  <c r="M251" i="75"/>
  <c r="K303" i="75"/>
  <c r="M303" i="75"/>
  <c r="H303" i="75"/>
  <c r="L303" i="75"/>
  <c r="H245" i="75"/>
  <c r="K315" i="75"/>
  <c r="H234" i="75"/>
  <c r="K206" i="75"/>
  <c r="AR288" i="75"/>
  <c r="K282" i="75"/>
  <c r="L118" i="75"/>
  <c r="H118" i="75"/>
  <c r="I333" i="75"/>
  <c r="Z180" i="75"/>
  <c r="H275" i="75"/>
  <c r="L245" i="75"/>
  <c r="AR206" i="75"/>
  <c r="AM272" i="75"/>
  <c r="AM15" i="75"/>
  <c r="Z275" i="75"/>
  <c r="M275" i="75"/>
  <c r="I18" i="75"/>
  <c r="L282" i="75"/>
  <c r="L66" i="75"/>
  <c r="AM18" i="75"/>
  <c r="R40" i="79"/>
  <c r="S56" i="79"/>
  <c r="K56" i="79"/>
  <c r="P59" i="79"/>
  <c r="R53" i="79"/>
  <c r="P34" i="79"/>
  <c r="O34" i="79"/>
  <c r="P56" i="79"/>
  <c r="P40" i="79"/>
  <c r="S53" i="79"/>
  <c r="D12" i="67" l="1"/>
  <c r="E24" i="67"/>
  <c r="X66" i="22"/>
  <c r="X65" i="22" s="1"/>
  <c r="F35" i="26" s="1"/>
  <c r="F32" i="25" s="1"/>
  <c r="E62" i="79" s="1"/>
  <c r="Z69" i="22"/>
  <c r="C87" i="79"/>
  <c r="C84" i="79"/>
  <c r="D94" i="79"/>
  <c r="D87" i="79"/>
  <c r="C33" i="67"/>
  <c r="E33" i="67"/>
  <c r="E87" i="79"/>
  <c r="D91" i="79"/>
  <c r="C97" i="79"/>
  <c r="E91" i="79"/>
  <c r="D97" i="79"/>
  <c r="E97" i="79"/>
  <c r="E94" i="79"/>
  <c r="C94" i="79"/>
  <c r="I17" i="26"/>
  <c r="AV17" i="26" s="1"/>
  <c r="I33" i="26"/>
  <c r="I39" i="26"/>
  <c r="J39" i="26" s="1"/>
  <c r="C39" i="79"/>
  <c r="B30" i="73"/>
  <c r="C49" i="79"/>
  <c r="D46" i="79"/>
  <c r="D55" i="79"/>
  <c r="C46" i="79"/>
  <c r="D17" i="67"/>
  <c r="D49" i="79"/>
  <c r="C14" i="67"/>
  <c r="C58" i="79"/>
  <c r="D52" i="79"/>
  <c r="D43" i="79"/>
  <c r="C43" i="79"/>
  <c r="I42" i="26"/>
  <c r="J42" i="26" s="1"/>
  <c r="I28" i="26"/>
  <c r="N333" i="75"/>
  <c r="I44" i="26"/>
  <c r="J44" i="26" s="1"/>
  <c r="C30" i="79"/>
  <c r="D30" i="79"/>
  <c r="I24" i="26"/>
  <c r="I47" i="26"/>
  <c r="AV47" i="26" s="1"/>
  <c r="H32" i="26"/>
  <c r="I32" i="26" s="1"/>
  <c r="C17" i="67"/>
  <c r="I31" i="26"/>
  <c r="I30" i="26"/>
  <c r="E25" i="67"/>
  <c r="C26" i="67"/>
  <c r="D26" i="67"/>
  <c r="E36" i="67"/>
  <c r="D81" i="79"/>
  <c r="D15" i="67"/>
  <c r="D19" i="67"/>
  <c r="C55" i="79"/>
  <c r="C25" i="67"/>
  <c r="D13" i="67"/>
  <c r="C28" i="67"/>
  <c r="D72" i="79"/>
  <c r="C10" i="67"/>
  <c r="C11" i="67"/>
  <c r="C69" i="79"/>
  <c r="F349" i="75"/>
  <c r="AM349" i="75" s="1"/>
  <c r="D27" i="67"/>
  <c r="C16" i="67"/>
  <c r="D29" i="67"/>
  <c r="D33" i="67"/>
  <c r="C72" i="79"/>
  <c r="E29" i="67"/>
  <c r="C31" i="67"/>
  <c r="D58" i="79"/>
  <c r="D11" i="67"/>
  <c r="D20" i="67"/>
  <c r="D16" i="67"/>
  <c r="D24" i="67"/>
  <c r="E26" i="67"/>
  <c r="C22" i="67"/>
  <c r="C24" i="67"/>
  <c r="D23" i="67"/>
  <c r="N60" i="75"/>
  <c r="C21" i="67"/>
  <c r="D18" i="67"/>
  <c r="E32" i="67"/>
  <c r="D65" i="79"/>
  <c r="C23" i="67"/>
  <c r="C36" i="67"/>
  <c r="D33" i="79"/>
  <c r="C19" i="67"/>
  <c r="T37" i="79"/>
  <c r="U37" i="79" s="1"/>
  <c r="F23" i="26"/>
  <c r="F20" i="25" s="1"/>
  <c r="D21" i="67"/>
  <c r="C29" i="67"/>
  <c r="D32" i="67"/>
  <c r="C27" i="67"/>
  <c r="C13" i="67"/>
  <c r="E34" i="67"/>
  <c r="C20" i="67"/>
  <c r="C12" i="67"/>
  <c r="D22" i="67"/>
  <c r="D10" i="67"/>
  <c r="D14" i="67"/>
  <c r="D21" i="25"/>
  <c r="C36" i="79" s="1"/>
  <c r="D69" i="79"/>
  <c r="C32" i="67"/>
  <c r="D31" i="67"/>
  <c r="D36" i="67"/>
  <c r="E22" i="25"/>
  <c r="D35" i="67" s="1"/>
  <c r="I19" i="26"/>
  <c r="J19" i="26" s="1"/>
  <c r="I41" i="26"/>
  <c r="L43" i="26"/>
  <c r="X83" i="22"/>
  <c r="X81" i="22" s="1"/>
  <c r="F41" i="26" s="1"/>
  <c r="K295" i="75"/>
  <c r="N291" i="75"/>
  <c r="L295" i="75"/>
  <c r="N90" i="75"/>
  <c r="N248" i="75"/>
  <c r="N254" i="75"/>
  <c r="N206" i="75"/>
  <c r="N336" i="75"/>
  <c r="N75" i="75"/>
  <c r="N48" i="75"/>
  <c r="N299" i="75"/>
  <c r="N42" i="75"/>
  <c r="L11" i="75"/>
  <c r="H332" i="75"/>
  <c r="H324" i="75" s="1"/>
  <c r="N203" i="75"/>
  <c r="I332" i="75"/>
  <c r="M196" i="75"/>
  <c r="M11" i="75"/>
  <c r="N306" i="75"/>
  <c r="N312" i="75"/>
  <c r="N36" i="75"/>
  <c r="N51" i="75"/>
  <c r="N99" i="75"/>
  <c r="N209" i="75"/>
  <c r="J241" i="75"/>
  <c r="N326" i="75"/>
  <c r="N197" i="75"/>
  <c r="N111" i="75"/>
  <c r="N165" i="75"/>
  <c r="N15" i="75"/>
  <c r="N263" i="75"/>
  <c r="N114" i="75"/>
  <c r="N174" i="75"/>
  <c r="K259" i="75"/>
  <c r="N87" i="75"/>
  <c r="I241" i="75"/>
  <c r="N27" i="75"/>
  <c r="K332" i="75"/>
  <c r="K324" i="75" s="1"/>
  <c r="H11" i="75"/>
  <c r="N54" i="75"/>
  <c r="H295" i="75"/>
  <c r="N18" i="75"/>
  <c r="J332" i="75"/>
  <c r="J324" i="75" s="1"/>
  <c r="N69" i="75"/>
  <c r="I11" i="75"/>
  <c r="I325" i="75"/>
  <c r="K215" i="75"/>
  <c r="J161" i="75"/>
  <c r="N186" i="75"/>
  <c r="N45" i="75"/>
  <c r="N33" i="75"/>
  <c r="M161" i="75"/>
  <c r="L161" i="75"/>
  <c r="N139" i="75"/>
  <c r="I161" i="75"/>
  <c r="N296" i="75"/>
  <c r="N329" i="75"/>
  <c r="I259" i="75"/>
  <c r="I258" i="75" s="1"/>
  <c r="M325" i="75"/>
  <c r="N39" i="75"/>
  <c r="N180" i="75"/>
  <c r="K241" i="75"/>
  <c r="N93" i="75"/>
  <c r="L241" i="75"/>
  <c r="K196" i="75"/>
  <c r="J259" i="75"/>
  <c r="N133" i="75"/>
  <c r="N168" i="75"/>
  <c r="J215" i="75"/>
  <c r="N272" i="75"/>
  <c r="N321" i="75"/>
  <c r="K278" i="75"/>
  <c r="N72" i="75"/>
  <c r="J196" i="75"/>
  <c r="N108" i="75"/>
  <c r="N237" i="75"/>
  <c r="L302" i="75"/>
  <c r="K11" i="75"/>
  <c r="N78" i="75"/>
  <c r="M278" i="75"/>
  <c r="M259" i="75"/>
  <c r="N234" i="75"/>
  <c r="M302" i="75"/>
  <c r="M294" i="75" s="1"/>
  <c r="H196" i="75"/>
  <c r="L215" i="75"/>
  <c r="J278" i="75"/>
  <c r="N177" i="75"/>
  <c r="N21" i="75"/>
  <c r="L332" i="75"/>
  <c r="N231" i="75"/>
  <c r="N96" i="75"/>
  <c r="I215" i="75"/>
  <c r="N225" i="75"/>
  <c r="N339" i="75"/>
  <c r="N183" i="75"/>
  <c r="I196" i="75"/>
  <c r="N222" i="75"/>
  <c r="N192" i="75"/>
  <c r="N219" i="75"/>
  <c r="J11" i="75"/>
  <c r="N57" i="75"/>
  <c r="N154" i="75"/>
  <c r="I302" i="75"/>
  <c r="I294" i="75" s="1"/>
  <c r="N228" i="75"/>
  <c r="L325" i="75"/>
  <c r="N285" i="75"/>
  <c r="N251" i="75"/>
  <c r="J302" i="75"/>
  <c r="J294" i="75" s="1"/>
  <c r="N266" i="75"/>
  <c r="N315" i="75"/>
  <c r="N162" i="75"/>
  <c r="N288" i="75"/>
  <c r="M332" i="75"/>
  <c r="N84" i="75"/>
  <c r="N171" i="75"/>
  <c r="I117" i="75"/>
  <c r="N127" i="75"/>
  <c r="M215" i="75"/>
  <c r="N63" i="75"/>
  <c r="N124" i="75"/>
  <c r="K32" i="75"/>
  <c r="J32" i="75"/>
  <c r="N309" i="75"/>
  <c r="N24" i="75"/>
  <c r="N279" i="75"/>
  <c r="L26" i="26"/>
  <c r="M117" i="75"/>
  <c r="I32" i="75"/>
  <c r="H32" i="75"/>
  <c r="T47" i="79"/>
  <c r="U47" i="79" s="1"/>
  <c r="I43" i="26"/>
  <c r="J43" i="26" s="1"/>
  <c r="N157" i="75"/>
  <c r="J25" i="26"/>
  <c r="J117" i="75"/>
  <c r="T50" i="79"/>
  <c r="U50" i="79" s="1"/>
  <c r="N318" i="75"/>
  <c r="AV46" i="26"/>
  <c r="J46" i="26"/>
  <c r="AV16" i="26"/>
  <c r="J16" i="26"/>
  <c r="X58" i="22"/>
  <c r="F22" i="25"/>
  <c r="E35" i="67" s="1"/>
  <c r="AV25" i="26"/>
  <c r="L32" i="75"/>
  <c r="N12" i="75"/>
  <c r="K161" i="75"/>
  <c r="I26" i="26"/>
  <c r="AV26" i="26" s="1"/>
  <c r="X49" i="22"/>
  <c r="AV20" i="26"/>
  <c r="J20" i="26"/>
  <c r="H278" i="75"/>
  <c r="B34" i="73"/>
  <c r="B55" i="73" s="1"/>
  <c r="N130" i="75"/>
  <c r="N142" i="75"/>
  <c r="K17" i="26"/>
  <c r="M17" i="26" s="1"/>
  <c r="N17" i="26" s="1"/>
  <c r="O17" i="26" s="1"/>
  <c r="K16" i="26"/>
  <c r="M16" i="26" s="1"/>
  <c r="N16" i="26" s="1"/>
  <c r="O16" i="26" s="1"/>
  <c r="K19" i="26"/>
  <c r="M19" i="26" s="1"/>
  <c r="N19" i="26" s="1"/>
  <c r="K32" i="26"/>
  <c r="M32" i="26" s="1"/>
  <c r="K33" i="26"/>
  <c r="M33" i="26" s="1"/>
  <c r="K35" i="26"/>
  <c r="M35" i="26" s="1"/>
  <c r="K26" i="26"/>
  <c r="K20" i="26"/>
  <c r="M20" i="26" s="1"/>
  <c r="N20" i="26" s="1"/>
  <c r="O20" i="26" s="1"/>
  <c r="K31" i="26"/>
  <c r="M31" i="26" s="1"/>
  <c r="K42" i="26"/>
  <c r="M42" i="26" s="1"/>
  <c r="N42" i="26" s="1"/>
  <c r="O42" i="26" s="1"/>
  <c r="K48" i="26"/>
  <c r="M48" i="26" s="1"/>
  <c r="N48" i="26" s="1"/>
  <c r="O48" i="26" s="1"/>
  <c r="K40" i="26"/>
  <c r="M40" i="26" s="1"/>
  <c r="N40" i="26" s="1"/>
  <c r="O40" i="26" s="1"/>
  <c r="K41" i="26"/>
  <c r="M41" i="26" s="1"/>
  <c r="K30" i="26"/>
  <c r="M30" i="26" s="1"/>
  <c r="K46" i="26"/>
  <c r="M46" i="26" s="1"/>
  <c r="N46" i="26" s="1"/>
  <c r="O46" i="26" s="1"/>
  <c r="K38" i="26"/>
  <c r="M38" i="26" s="1"/>
  <c r="K29" i="26"/>
  <c r="M29" i="26" s="1"/>
  <c r="K25" i="26"/>
  <c r="M25" i="26" s="1"/>
  <c r="N25" i="26" s="1"/>
  <c r="O25" i="26" s="1"/>
  <c r="K47" i="26"/>
  <c r="M47" i="26" s="1"/>
  <c r="N47" i="26" s="1"/>
  <c r="O47" i="26" s="1"/>
  <c r="K39" i="26"/>
  <c r="M39" i="26" s="1"/>
  <c r="N39" i="26" s="1"/>
  <c r="O39" i="26" s="1"/>
  <c r="P8" i="26"/>
  <c r="K28" i="26"/>
  <c r="M28" i="26" s="1"/>
  <c r="K24" i="26"/>
  <c r="M24" i="26" s="1"/>
  <c r="K21" i="26"/>
  <c r="M21" i="26" s="1"/>
  <c r="N21" i="26" s="1"/>
  <c r="O21" i="26" s="1"/>
  <c r="K23" i="26"/>
  <c r="M23" i="26" s="1"/>
  <c r="K44" i="26"/>
  <c r="M44" i="26" s="1"/>
  <c r="N44" i="26" s="1"/>
  <c r="O44" i="26" s="1"/>
  <c r="K43" i="26"/>
  <c r="K36" i="26"/>
  <c r="M36" i="26" s="1"/>
  <c r="N36" i="26" s="1"/>
  <c r="O36" i="26" s="1"/>
  <c r="AV21" i="26"/>
  <c r="J21" i="26"/>
  <c r="J48" i="26"/>
  <c r="AV48" i="26"/>
  <c r="F37" i="25"/>
  <c r="AV40" i="26"/>
  <c r="J40" i="26"/>
  <c r="AV36" i="26"/>
  <c r="J36" i="26"/>
  <c r="M32" i="75"/>
  <c r="N136" i="75"/>
  <c r="N105" i="75"/>
  <c r="N121" i="75"/>
  <c r="N145" i="75"/>
  <c r="T56" i="79"/>
  <c r="U56" i="79" s="1"/>
  <c r="N275" i="75"/>
  <c r="L259" i="75"/>
  <c r="N260" i="75"/>
  <c r="H117" i="75"/>
  <c r="N118" i="75"/>
  <c r="N303" i="75"/>
  <c r="H302" i="75"/>
  <c r="N102" i="75"/>
  <c r="H215" i="75"/>
  <c r="N216" i="75"/>
  <c r="N151" i="75"/>
  <c r="N242" i="75"/>
  <c r="M241" i="75"/>
  <c r="T53" i="79"/>
  <c r="U53" i="79" s="1"/>
  <c r="L117" i="75"/>
  <c r="N269" i="75"/>
  <c r="H259" i="75"/>
  <c r="H161" i="75"/>
  <c r="N66" i="75"/>
  <c r="T59" i="79"/>
  <c r="U59" i="79" s="1"/>
  <c r="H241" i="75"/>
  <c r="N245" i="75"/>
  <c r="K302" i="75"/>
  <c r="N212" i="75"/>
  <c r="N189" i="75"/>
  <c r="N81" i="75"/>
  <c r="T40" i="79"/>
  <c r="U40" i="79" s="1"/>
  <c r="L278" i="75"/>
  <c r="N282" i="75"/>
  <c r="K117" i="75"/>
  <c r="T34" i="79"/>
  <c r="U34" i="79" s="1"/>
  <c r="L196" i="75"/>
  <c r="N200" i="75"/>
  <c r="N342" i="75"/>
  <c r="N148" i="75"/>
  <c r="N35" i="26" l="1"/>
  <c r="J35" i="26"/>
  <c r="C15" i="67"/>
  <c r="AV35" i="26"/>
  <c r="AV39" i="26"/>
  <c r="D36" i="79"/>
  <c r="D30" i="67"/>
  <c r="C33" i="79"/>
  <c r="J17" i="26"/>
  <c r="B58" i="73"/>
  <c r="B51" i="73"/>
  <c r="B61" i="73" s="1"/>
  <c r="J47" i="26"/>
  <c r="AV44" i="26"/>
  <c r="C30" i="67"/>
  <c r="D39" i="79"/>
  <c r="E30" i="79"/>
  <c r="AV19" i="26"/>
  <c r="N41" i="26"/>
  <c r="O41" i="26" s="1"/>
  <c r="J23" i="26"/>
  <c r="M26" i="26"/>
  <c r="N26" i="26" s="1"/>
  <c r="O26" i="26" s="1"/>
  <c r="AV23" i="26"/>
  <c r="N23" i="26"/>
  <c r="O23" i="26" s="1"/>
  <c r="X47" i="22"/>
  <c r="J41" i="26"/>
  <c r="K294" i="75"/>
  <c r="C18" i="67"/>
  <c r="N11" i="75"/>
  <c r="F38" i="25"/>
  <c r="F32" i="26"/>
  <c r="AV32" i="26" s="1"/>
  <c r="AV41" i="26"/>
  <c r="J26" i="26"/>
  <c r="M43" i="26"/>
  <c r="N43" i="26" s="1"/>
  <c r="O43" i="26" s="1"/>
  <c r="L294" i="75"/>
  <c r="N295" i="75"/>
  <c r="M324" i="75"/>
  <c r="M195" i="75"/>
  <c r="M160" i="75" s="1"/>
  <c r="I324" i="75"/>
  <c r="K258" i="75"/>
  <c r="K195" i="75"/>
  <c r="K160" i="75" s="1"/>
  <c r="I195" i="75"/>
  <c r="I160" i="75" s="1"/>
  <c r="J195" i="75"/>
  <c r="J160" i="75" s="1"/>
  <c r="L195" i="75"/>
  <c r="L160" i="75" s="1"/>
  <c r="J31" i="75"/>
  <c r="L324" i="75"/>
  <c r="M258" i="75"/>
  <c r="M257" i="75" s="1"/>
  <c r="M240" i="75" s="1"/>
  <c r="J258" i="75"/>
  <c r="J257" i="75" s="1"/>
  <c r="J240" i="75" s="1"/>
  <c r="M31" i="75"/>
  <c r="I31" i="75"/>
  <c r="I257" i="75"/>
  <c r="I240" i="75" s="1"/>
  <c r="K31" i="75"/>
  <c r="N215" i="75"/>
  <c r="N32" i="75"/>
  <c r="L31" i="75"/>
  <c r="AV43" i="26"/>
  <c r="N278" i="75"/>
  <c r="E20" i="67"/>
  <c r="E31" i="67"/>
  <c r="H195" i="75"/>
  <c r="O19" i="26"/>
  <c r="N18" i="26"/>
  <c r="O18" i="26" s="1"/>
  <c r="E16" i="67"/>
  <c r="E75" i="79"/>
  <c r="X44" i="22"/>
  <c r="N117" i="75"/>
  <c r="X35" i="22"/>
  <c r="X34" i="22" s="1"/>
  <c r="X73" i="22"/>
  <c r="X72" i="22" s="1"/>
  <c r="F38" i="26" s="1"/>
  <c r="N38" i="26" s="1"/>
  <c r="O38" i="26" s="1"/>
  <c r="J34" i="26"/>
  <c r="N34" i="26"/>
  <c r="O34" i="26" s="1"/>
  <c r="O35" i="26"/>
  <c r="J18" i="26"/>
  <c r="N161" i="75"/>
  <c r="H258" i="75"/>
  <c r="N259" i="75"/>
  <c r="N196" i="75"/>
  <c r="H294" i="75"/>
  <c r="N302" i="75"/>
  <c r="H31" i="75"/>
  <c r="L258" i="75"/>
  <c r="E78" i="79" l="1"/>
  <c r="E21" i="67"/>
  <c r="X62" i="22"/>
  <c r="X61" i="22" s="1"/>
  <c r="F33" i="26" s="1"/>
  <c r="J33" i="26" s="1"/>
  <c r="J32" i="26"/>
  <c r="F24" i="26"/>
  <c r="F35" i="25"/>
  <c r="E11" i="67" s="1"/>
  <c r="J4" i="67" s="1"/>
  <c r="J38" i="26"/>
  <c r="J37" i="26" s="1"/>
  <c r="AV38" i="26"/>
  <c r="F28" i="26"/>
  <c r="X52" i="22"/>
  <c r="X53" i="22"/>
  <c r="F29" i="26"/>
  <c r="K257" i="75"/>
  <c r="K240" i="75" s="1"/>
  <c r="F29" i="25"/>
  <c r="E12" i="67" s="1"/>
  <c r="N32" i="26"/>
  <c r="O32" i="26" s="1"/>
  <c r="N294" i="75"/>
  <c r="N37" i="26"/>
  <c r="O37" i="26" s="1"/>
  <c r="L257" i="75"/>
  <c r="L240" i="75" s="1"/>
  <c r="N324" i="75"/>
  <c r="N195" i="75"/>
  <c r="J30" i="75"/>
  <c r="L30" i="75"/>
  <c r="I30" i="75"/>
  <c r="M30" i="75"/>
  <c r="K30" i="75"/>
  <c r="H160" i="75"/>
  <c r="H30" i="75" s="1"/>
  <c r="N45" i="26"/>
  <c r="O45" i="26" s="1"/>
  <c r="K47" i="33"/>
  <c r="K41" i="33"/>
  <c r="J45" i="26"/>
  <c r="K42" i="31"/>
  <c r="N258" i="75"/>
  <c r="H257" i="75"/>
  <c r="H240" i="75" s="1"/>
  <c r="X50" i="22" l="1"/>
  <c r="AV33" i="26"/>
  <c r="F30" i="25"/>
  <c r="E28" i="67" s="1"/>
  <c r="N33" i="26"/>
  <c r="O33" i="26" s="1"/>
  <c r="F25" i="25"/>
  <c r="AV28" i="26"/>
  <c r="J28" i="26"/>
  <c r="N28" i="26"/>
  <c r="O28" i="26" s="1"/>
  <c r="AV29" i="26"/>
  <c r="F26" i="25"/>
  <c r="J29" i="26"/>
  <c r="N29" i="26"/>
  <c r="O29" i="26" s="1"/>
  <c r="E10" i="67"/>
  <c r="F346" i="75"/>
  <c r="AM346" i="75" s="1"/>
  <c r="E69" i="79"/>
  <c r="J24" i="26"/>
  <c r="F21" i="25"/>
  <c r="E15" i="67" s="1"/>
  <c r="AV24" i="26"/>
  <c r="N24" i="26"/>
  <c r="O24" i="26" s="1"/>
  <c r="E22" i="67"/>
  <c r="N240" i="75"/>
  <c r="N30" i="75"/>
  <c r="E33" i="79" l="1"/>
  <c r="E36" i="79"/>
  <c r="E30" i="67"/>
  <c r="F30" i="26"/>
  <c r="O56" i="22"/>
  <c r="X56" i="22" s="1"/>
  <c r="X55" i="22" s="1"/>
  <c r="F31" i="26" s="1"/>
  <c r="E46" i="79"/>
  <c r="E55" i="79"/>
  <c r="E14" i="67"/>
  <c r="N22" i="26"/>
  <c r="O22" i="26" s="1"/>
  <c r="E43" i="79"/>
  <c r="E27" i="67"/>
  <c r="J22" i="26"/>
  <c r="E39" i="79"/>
  <c r="J31" i="26" l="1"/>
  <c r="AV31" i="26"/>
  <c r="F28" i="25"/>
  <c r="N31" i="26"/>
  <c r="O31" i="26" s="1"/>
  <c r="N30" i="26"/>
  <c r="F27" i="25"/>
  <c r="E18" i="67" s="1"/>
  <c r="J30" i="26"/>
  <c r="E52" i="79" l="1"/>
  <c r="E13" i="67"/>
  <c r="E49" i="79"/>
  <c r="E19" i="67"/>
  <c r="J27" i="26"/>
  <c r="J15" i="26" s="1"/>
  <c r="J14" i="26" s="1"/>
  <c r="J49" i="26" s="1"/>
  <c r="E23" i="67"/>
  <c r="E58" i="79"/>
  <c r="E17" i="67"/>
  <c r="O30" i="26"/>
  <c r="N27" i="26"/>
  <c r="AG49" i="26" l="1"/>
  <c r="BB49" i="26"/>
  <c r="AO49" i="26"/>
  <c r="AY49" i="26"/>
  <c r="AZ49" i="26" s="1"/>
  <c r="O27" i="26"/>
  <c r="N15" i="26"/>
  <c r="N14" i="26" l="1"/>
  <c r="O15" i="26"/>
  <c r="O14" i="26" l="1"/>
  <c r="N49" i="26"/>
  <c r="G43" i="25" l="1"/>
  <c r="J10" i="25"/>
  <c r="G39" i="25"/>
  <c r="G40" i="25"/>
  <c r="G20" i="25"/>
  <c r="G38" i="25"/>
  <c r="J6" i="67"/>
  <c r="G41" i="25"/>
  <c r="I10" i="25"/>
  <c r="G27" i="25"/>
  <c r="K46" i="25"/>
  <c r="G30" i="25"/>
  <c r="G35" i="25"/>
  <c r="G22" i="25"/>
  <c r="G21" i="25"/>
  <c r="G25" i="25"/>
  <c r="G36" i="25"/>
  <c r="G29" i="25"/>
  <c r="G44" i="25"/>
  <c r="G17" i="25"/>
  <c r="G32" i="25"/>
  <c r="H6" i="25"/>
  <c r="A10" i="25" s="1"/>
  <c r="G16" i="25"/>
  <c r="G28" i="25"/>
  <c r="N50" i="26"/>
  <c r="K47" i="25" s="1"/>
  <c r="L47" i="25" s="1"/>
  <c r="G26" i="25"/>
  <c r="G23" i="25"/>
  <c r="G33" i="25"/>
  <c r="G14" i="25"/>
  <c r="G13" i="25"/>
  <c r="G18" i="25"/>
  <c r="G45" i="25"/>
  <c r="G37" i="25"/>
  <c r="J43" i="25" l="1"/>
  <c r="AQ43" i="25"/>
  <c r="H43" i="25"/>
  <c r="F65" i="79"/>
  <c r="AT65" i="79" s="1"/>
  <c r="AQ33" i="25"/>
  <c r="J33" i="25"/>
  <c r="G332" i="75"/>
  <c r="H33" i="25"/>
  <c r="F34" i="67"/>
  <c r="AQ34" i="67" s="1"/>
  <c r="AQ32" i="25"/>
  <c r="F62" i="79"/>
  <c r="AT62" i="79" s="1"/>
  <c r="G325" i="75"/>
  <c r="J32" i="25"/>
  <c r="H32" i="25"/>
  <c r="F55" i="79"/>
  <c r="AT55" i="79" s="1"/>
  <c r="F14" i="67"/>
  <c r="AQ14" i="67" s="1"/>
  <c r="F10" i="67"/>
  <c r="AQ10" i="67" s="1"/>
  <c r="AQ35" i="25"/>
  <c r="H35" i="25"/>
  <c r="J35" i="25"/>
  <c r="F69" i="79"/>
  <c r="AT69" i="79" s="1"/>
  <c r="G346" i="75"/>
  <c r="Z346" i="75" s="1"/>
  <c r="F26" i="67"/>
  <c r="AQ26" i="67" s="1"/>
  <c r="H41" i="25"/>
  <c r="AQ41" i="25"/>
  <c r="J41" i="25"/>
  <c r="F30" i="67"/>
  <c r="AQ30" i="67" s="1"/>
  <c r="J20" i="25"/>
  <c r="F36" i="79"/>
  <c r="AT36" i="79" s="1"/>
  <c r="H20" i="25"/>
  <c r="AQ20" i="25"/>
  <c r="F26" i="79"/>
  <c r="AT26" i="79" s="1"/>
  <c r="AQ18" i="25"/>
  <c r="J18" i="25"/>
  <c r="H18" i="25"/>
  <c r="F24" i="67"/>
  <c r="AQ24" i="67" s="1"/>
  <c r="F39" i="79"/>
  <c r="AT39" i="79" s="1"/>
  <c r="F20" i="67"/>
  <c r="AQ20" i="67" s="1"/>
  <c r="F94" i="79"/>
  <c r="AT94" i="79" s="1"/>
  <c r="F33" i="79"/>
  <c r="AT33" i="79" s="1"/>
  <c r="G160" i="75"/>
  <c r="F29" i="67"/>
  <c r="AQ29" i="67" s="1"/>
  <c r="H17" i="25"/>
  <c r="AQ17" i="25"/>
  <c r="J17" i="25"/>
  <c r="F23" i="79"/>
  <c r="AT23" i="79" s="1"/>
  <c r="F30" i="79"/>
  <c r="AT30" i="79" s="1"/>
  <c r="G31" i="75"/>
  <c r="F33" i="67"/>
  <c r="AQ33" i="67" s="1"/>
  <c r="AQ40" i="25"/>
  <c r="J40" i="25"/>
  <c r="H40" i="25"/>
  <c r="AQ37" i="25"/>
  <c r="J37" i="25"/>
  <c r="F16" i="67"/>
  <c r="AQ16" i="67" s="1"/>
  <c r="F75" i="79"/>
  <c r="AT75" i="79" s="1"/>
  <c r="H37" i="25"/>
  <c r="F28" i="67"/>
  <c r="AQ28" i="67" s="1"/>
  <c r="AQ23" i="25"/>
  <c r="J23" i="25"/>
  <c r="H23" i="25"/>
  <c r="F21" i="67"/>
  <c r="AQ21" i="67" s="1"/>
  <c r="G257" i="75"/>
  <c r="H25" i="25"/>
  <c r="J25" i="25"/>
  <c r="AQ25" i="25"/>
  <c r="F46" i="79"/>
  <c r="AT46" i="79" s="1"/>
  <c r="F35" i="67"/>
  <c r="AQ35" i="67" s="1"/>
  <c r="AQ45" i="25"/>
  <c r="H45" i="25"/>
  <c r="J45" i="25"/>
  <c r="H13" i="25"/>
  <c r="F13" i="79"/>
  <c r="AT13" i="79" s="1"/>
  <c r="J13" i="25"/>
  <c r="AQ13" i="25"/>
  <c r="AQ26" i="25"/>
  <c r="F19" i="67"/>
  <c r="AQ19" i="67" s="1"/>
  <c r="J26" i="25"/>
  <c r="F49" i="79"/>
  <c r="AT49" i="79" s="1"/>
  <c r="H26" i="25"/>
  <c r="F32" i="67"/>
  <c r="AQ32" i="67" s="1"/>
  <c r="H16" i="25"/>
  <c r="AQ16" i="25"/>
  <c r="J16" i="25"/>
  <c r="F20" i="79"/>
  <c r="AT20" i="79" s="1"/>
  <c r="F15" i="67"/>
  <c r="AQ15" i="67" s="1"/>
  <c r="F84" i="79"/>
  <c r="AT84" i="79" s="1"/>
  <c r="J29" i="25"/>
  <c r="F22" i="67"/>
  <c r="AQ22" i="67" s="1"/>
  <c r="H29" i="25"/>
  <c r="AQ29" i="25"/>
  <c r="AQ21" i="25"/>
  <c r="J21" i="25"/>
  <c r="H21" i="25"/>
  <c r="F18" i="67"/>
  <c r="AQ18" i="67" s="1"/>
  <c r="F11" i="67"/>
  <c r="AQ11" i="67" s="1"/>
  <c r="F31" i="67"/>
  <c r="AQ31" i="67" s="1"/>
  <c r="F16" i="79"/>
  <c r="AT16" i="79" s="1"/>
  <c r="H14" i="25"/>
  <c r="J14" i="25"/>
  <c r="AQ14" i="25"/>
  <c r="F91" i="79"/>
  <c r="AT91" i="79" s="1"/>
  <c r="F36" i="67"/>
  <c r="AQ36" i="67" s="1"/>
  <c r="F23" i="67"/>
  <c r="AQ23" i="67" s="1"/>
  <c r="J28" i="25"/>
  <c r="AQ28" i="25"/>
  <c r="H28" i="25"/>
  <c r="AQ22" i="25"/>
  <c r="J22" i="25"/>
  <c r="H22" i="25"/>
  <c r="J39" i="25"/>
  <c r="F12" i="67"/>
  <c r="AQ12" i="67" s="1"/>
  <c r="AQ39" i="25"/>
  <c r="H39" i="25"/>
  <c r="F81" i="79"/>
  <c r="AT81" i="79" s="1"/>
  <c r="F97" i="79"/>
  <c r="AT97" i="79" s="1"/>
  <c r="B12" i="25"/>
  <c r="B11" i="25"/>
  <c r="B19" i="25"/>
  <c r="I7" i="25"/>
  <c r="AS7" i="25"/>
  <c r="N9" i="39"/>
  <c r="B31" i="25"/>
  <c r="B24" i="25"/>
  <c r="B42" i="25"/>
  <c r="B15" i="25"/>
  <c r="B34" i="25"/>
  <c r="H27" i="25"/>
  <c r="AQ27" i="25"/>
  <c r="J27" i="25"/>
  <c r="F58" i="79"/>
  <c r="AT58" i="79" s="1"/>
  <c r="F17" i="67"/>
  <c r="AQ17" i="67" s="1"/>
  <c r="F78" i="79"/>
  <c r="AT78" i="79" s="1"/>
  <c r="J38" i="25"/>
  <c r="AQ38" i="25"/>
  <c r="H38" i="25"/>
  <c r="F13" i="67"/>
  <c r="AQ13" i="67" s="1"/>
  <c r="F52" i="79"/>
  <c r="AT52" i="79" s="1"/>
  <c r="F87" i="79"/>
  <c r="AT87" i="79" s="1"/>
  <c r="F25" i="67"/>
  <c r="AQ25" i="67" s="1"/>
  <c r="AQ44" i="25"/>
  <c r="J44" i="25"/>
  <c r="H44" i="25"/>
  <c r="F72" i="79"/>
  <c r="AT72" i="79" s="1"/>
  <c r="G349" i="75"/>
  <c r="Z349" i="75" s="1"/>
  <c r="AQ36" i="25"/>
  <c r="H36" i="25"/>
  <c r="J36" i="25"/>
  <c r="F43" i="79"/>
  <c r="AT43" i="79" s="1"/>
  <c r="F27" i="67"/>
  <c r="AQ27" i="67" s="1"/>
  <c r="G241" i="75"/>
  <c r="H30" i="25"/>
  <c r="AQ30" i="25"/>
  <c r="J30" i="25"/>
  <c r="M43" i="25" l="1"/>
  <c r="AV43" i="25"/>
  <c r="L43" i="25"/>
  <c r="G20" i="67"/>
  <c r="M41" i="25"/>
  <c r="G26" i="67"/>
  <c r="L41" i="25"/>
  <c r="G13" i="67"/>
  <c r="G52" i="79"/>
  <c r="G29" i="67"/>
  <c r="AV44" i="25"/>
  <c r="L44" i="25"/>
  <c r="M44" i="25"/>
  <c r="M30" i="25"/>
  <c r="L30" i="25"/>
  <c r="AD30" i="25"/>
  <c r="G72" i="79"/>
  <c r="AV36" i="25"/>
  <c r="L36" i="25"/>
  <c r="M36" i="25"/>
  <c r="G43" i="79"/>
  <c r="G27" i="67"/>
  <c r="H24" i="25"/>
  <c r="B13" i="62"/>
  <c r="B68" i="79"/>
  <c r="B345" i="75"/>
  <c r="G11" i="67"/>
  <c r="G39" i="79"/>
  <c r="G36" i="79"/>
  <c r="M20" i="25"/>
  <c r="G30" i="67"/>
  <c r="AD20" i="25"/>
  <c r="L20" i="25"/>
  <c r="H34" i="25"/>
  <c r="G69" i="79"/>
  <c r="AV35" i="25"/>
  <c r="G10" i="67"/>
  <c r="L35" i="25"/>
  <c r="M35" i="25"/>
  <c r="G55" i="79"/>
  <c r="G14" i="67"/>
  <c r="N325" i="75"/>
  <c r="Z325" i="75"/>
  <c r="G87" i="79"/>
  <c r="B10" i="62"/>
  <c r="B30" i="75"/>
  <c r="B29" i="79"/>
  <c r="L14" i="25"/>
  <c r="M14" i="25"/>
  <c r="G16" i="79"/>
  <c r="T16" i="79" s="1"/>
  <c r="AV14" i="25"/>
  <c r="L29" i="25"/>
  <c r="G22" i="67"/>
  <c r="M29" i="25"/>
  <c r="AV29" i="25"/>
  <c r="N160" i="75"/>
  <c r="Z160" i="75"/>
  <c r="Z241" i="75"/>
  <c r="N241" i="75"/>
  <c r="B19" i="79"/>
  <c r="B15" i="75"/>
  <c r="B11" i="79"/>
  <c r="B11" i="75"/>
  <c r="B9" i="62"/>
  <c r="G97" i="79"/>
  <c r="G21" i="67"/>
  <c r="Z31" i="75"/>
  <c r="N31" i="75"/>
  <c r="G94" i="79"/>
  <c r="G34" i="67"/>
  <c r="G25" i="67"/>
  <c r="B14" i="62"/>
  <c r="B90" i="79"/>
  <c r="B12" i="75"/>
  <c r="B12" i="79"/>
  <c r="AV22" i="25"/>
  <c r="L22" i="25"/>
  <c r="M22" i="25"/>
  <c r="AD26" i="25"/>
  <c r="L26" i="25"/>
  <c r="M26" i="25"/>
  <c r="G49" i="79"/>
  <c r="G19" i="67"/>
  <c r="G13" i="79"/>
  <c r="L13" i="25"/>
  <c r="AV13" i="25"/>
  <c r="M13" i="25"/>
  <c r="H12" i="25"/>
  <c r="AV25" i="25"/>
  <c r="G46" i="79"/>
  <c r="L25" i="25"/>
  <c r="M25" i="25"/>
  <c r="G28" i="67"/>
  <c r="M40" i="25"/>
  <c r="AD40" i="25"/>
  <c r="L40" i="25"/>
  <c r="G33" i="67"/>
  <c r="L17" i="25"/>
  <c r="M17" i="25"/>
  <c r="AV17" i="25"/>
  <c r="G23" i="79"/>
  <c r="G33" i="79"/>
  <c r="G26" i="79"/>
  <c r="AV18" i="25"/>
  <c r="M18" i="25"/>
  <c r="L18" i="25"/>
  <c r="L38" i="25"/>
  <c r="AV38" i="25"/>
  <c r="G78" i="79"/>
  <c r="M38" i="25"/>
  <c r="B11" i="62"/>
  <c r="B240" i="75"/>
  <c r="B42" i="79"/>
  <c r="L39" i="25"/>
  <c r="M39" i="25"/>
  <c r="G81" i="79"/>
  <c r="G12" i="67"/>
  <c r="AV39" i="25"/>
  <c r="G31" i="67"/>
  <c r="M21" i="25"/>
  <c r="L21" i="25"/>
  <c r="G18" i="67"/>
  <c r="AV21" i="25"/>
  <c r="Z257" i="75"/>
  <c r="N257" i="75"/>
  <c r="G24" i="67"/>
  <c r="G58" i="79"/>
  <c r="G17" i="67"/>
  <c r="AV27" i="25"/>
  <c r="L27" i="25"/>
  <c r="M27" i="25"/>
  <c r="B61" i="79"/>
  <c r="B12" i="62"/>
  <c r="B324" i="75"/>
  <c r="AV28" i="25"/>
  <c r="L28" i="25"/>
  <c r="G23" i="67"/>
  <c r="M28" i="25"/>
  <c r="G36" i="67"/>
  <c r="H42" i="25"/>
  <c r="G91" i="79"/>
  <c r="G20" i="79"/>
  <c r="AV16" i="25"/>
  <c r="M16" i="25"/>
  <c r="H15" i="25"/>
  <c r="L16" i="25"/>
  <c r="L45" i="25"/>
  <c r="M45" i="25"/>
  <c r="AV45" i="25"/>
  <c r="G35" i="67"/>
  <c r="AV23" i="25"/>
  <c r="M23" i="25"/>
  <c r="L23" i="25"/>
  <c r="H19" i="25"/>
  <c r="G30" i="79"/>
  <c r="M33" i="25"/>
  <c r="G65" i="79"/>
  <c r="L33" i="25"/>
  <c r="AV33" i="25"/>
  <c r="G15" i="67"/>
  <c r="G84" i="79"/>
  <c r="G32" i="67"/>
  <c r="L37" i="25"/>
  <c r="M37" i="25"/>
  <c r="AD37" i="25"/>
  <c r="G75" i="79"/>
  <c r="G16" i="67"/>
  <c r="M32" i="25"/>
  <c r="L32" i="25"/>
  <c r="H31" i="25"/>
  <c r="G62" i="79"/>
  <c r="AV32" i="25"/>
  <c r="N332" i="75"/>
  <c r="Z332" i="75"/>
  <c r="AV20" i="67" l="1"/>
  <c r="AV18" i="67"/>
  <c r="AV21" i="67"/>
  <c r="AV26" i="67"/>
  <c r="AV19" i="67"/>
  <c r="AV36" i="67"/>
  <c r="AV35" i="67"/>
  <c r="AV33" i="67"/>
  <c r="AV32" i="67"/>
  <c r="AV31" i="67"/>
  <c r="AV30" i="67"/>
  <c r="AV27" i="67"/>
  <c r="H11" i="25"/>
  <c r="AV25" i="67"/>
  <c r="AV28" i="67"/>
  <c r="N65" i="79"/>
  <c r="Q65" i="79"/>
  <c r="AG65" i="79"/>
  <c r="R65" i="79"/>
  <c r="M65" i="79"/>
  <c r="S65" i="79"/>
  <c r="P65" i="79"/>
  <c r="L65" i="79"/>
  <c r="I65" i="79"/>
  <c r="O65" i="79"/>
  <c r="K65" i="79"/>
  <c r="J65" i="79"/>
  <c r="N20" i="79"/>
  <c r="AG20" i="79"/>
  <c r="M20" i="79"/>
  <c r="R36" i="79"/>
  <c r="N36" i="79"/>
  <c r="S36" i="79"/>
  <c r="O36" i="79"/>
  <c r="K36" i="79"/>
  <c r="P36" i="79"/>
  <c r="M36" i="79"/>
  <c r="L36" i="79"/>
  <c r="J36" i="79"/>
  <c r="Q36" i="79"/>
  <c r="I36" i="79"/>
  <c r="C11" i="62"/>
  <c r="M24" i="25"/>
  <c r="L24" i="25"/>
  <c r="G42" i="79"/>
  <c r="AV29" i="67"/>
  <c r="AV23" i="67"/>
  <c r="S33" i="79"/>
  <c r="N33" i="79"/>
  <c r="P33" i="79"/>
  <c r="K33" i="79"/>
  <c r="O33" i="79"/>
  <c r="L33" i="79"/>
  <c r="Q33" i="79"/>
  <c r="J33" i="79"/>
  <c r="M33" i="79"/>
  <c r="R33" i="79"/>
  <c r="AG33" i="79"/>
  <c r="I33" i="79"/>
  <c r="AG13" i="79"/>
  <c r="M13" i="79"/>
  <c r="N13" i="79"/>
  <c r="L39" i="79"/>
  <c r="O39" i="79"/>
  <c r="I39" i="79"/>
  <c r="S39" i="79"/>
  <c r="R39" i="79"/>
  <c r="K39" i="79"/>
  <c r="Q39" i="79"/>
  <c r="N39" i="79"/>
  <c r="M39" i="79"/>
  <c r="J39" i="79"/>
  <c r="P39" i="79"/>
  <c r="L91" i="79"/>
  <c r="J91" i="79"/>
  <c r="O91" i="79"/>
  <c r="AG91" i="79"/>
  <c r="S91" i="79"/>
  <c r="Q91" i="79"/>
  <c r="P91" i="79"/>
  <c r="N91" i="79"/>
  <c r="I91" i="79"/>
  <c r="K91" i="79"/>
  <c r="M91" i="79"/>
  <c r="R91" i="79"/>
  <c r="N16" i="79"/>
  <c r="M16" i="79"/>
  <c r="AG16" i="79"/>
  <c r="I69" i="79"/>
  <c r="AG69" i="79"/>
  <c r="R69" i="79"/>
  <c r="P69" i="79"/>
  <c r="K69" i="79"/>
  <c r="Q69" i="79"/>
  <c r="O69" i="79"/>
  <c r="N69" i="79"/>
  <c r="J69" i="79"/>
  <c r="M69" i="79"/>
  <c r="L69" i="79"/>
  <c r="S69" i="79"/>
  <c r="Q72" i="79"/>
  <c r="S72" i="79"/>
  <c r="R72" i="79"/>
  <c r="N72" i="79"/>
  <c r="I72" i="79"/>
  <c r="L72" i="79"/>
  <c r="M72" i="79"/>
  <c r="P72" i="79"/>
  <c r="O72" i="79"/>
  <c r="J72" i="79"/>
  <c r="K72" i="79"/>
  <c r="AG72" i="79"/>
  <c r="Q30" i="79"/>
  <c r="P30" i="79"/>
  <c r="N30" i="79"/>
  <c r="R30" i="79"/>
  <c r="S30" i="79"/>
  <c r="O30" i="79"/>
  <c r="J30" i="79"/>
  <c r="L30" i="79"/>
  <c r="AG30" i="79"/>
  <c r="I30" i="79"/>
  <c r="M30" i="79"/>
  <c r="K30" i="79"/>
  <c r="C14" i="62"/>
  <c r="L42" i="25"/>
  <c r="G90" i="79"/>
  <c r="M42" i="25"/>
  <c r="I58" i="79"/>
  <c r="AG58" i="79"/>
  <c r="L58" i="79"/>
  <c r="J58" i="79"/>
  <c r="O58" i="79"/>
  <c r="K58" i="79"/>
  <c r="M58" i="79"/>
  <c r="N58" i="79"/>
  <c r="R58" i="79"/>
  <c r="Q58" i="79"/>
  <c r="S58" i="79"/>
  <c r="P58" i="79"/>
  <c r="J81" i="79"/>
  <c r="N81" i="79"/>
  <c r="K81" i="79"/>
  <c r="S81" i="79"/>
  <c r="AG81" i="79"/>
  <c r="M81" i="79"/>
  <c r="I81" i="79"/>
  <c r="R81" i="79"/>
  <c r="L81" i="79"/>
  <c r="P81" i="79"/>
  <c r="Q81" i="79"/>
  <c r="O81" i="79"/>
  <c r="M78" i="79"/>
  <c r="R78" i="79"/>
  <c r="S78" i="79"/>
  <c r="K78" i="79"/>
  <c r="P78" i="79"/>
  <c r="L78" i="79"/>
  <c r="N78" i="79"/>
  <c r="Q78" i="79"/>
  <c r="J78" i="79"/>
  <c r="I78" i="79"/>
  <c r="O78" i="79"/>
  <c r="N49" i="79"/>
  <c r="L49" i="79"/>
  <c r="R49" i="79"/>
  <c r="S49" i="79"/>
  <c r="P49" i="79"/>
  <c r="K49" i="79"/>
  <c r="M49" i="79"/>
  <c r="I49" i="79"/>
  <c r="Q49" i="79"/>
  <c r="O49" i="79"/>
  <c r="J49" i="79"/>
  <c r="I94" i="79"/>
  <c r="Q94" i="79"/>
  <c r="P94" i="79"/>
  <c r="AG94" i="79"/>
  <c r="M94" i="79"/>
  <c r="O94" i="79"/>
  <c r="R94" i="79"/>
  <c r="S94" i="79"/>
  <c r="L94" i="79"/>
  <c r="J94" i="79"/>
  <c r="K94" i="79"/>
  <c r="N94" i="79"/>
  <c r="AV22" i="67"/>
  <c r="C13" i="62"/>
  <c r="M34" i="25"/>
  <c r="G68" i="79"/>
  <c r="AG68" i="79" s="1"/>
  <c r="L34" i="25"/>
  <c r="S43" i="79"/>
  <c r="L43" i="79"/>
  <c r="R43" i="79"/>
  <c r="J43" i="79"/>
  <c r="M43" i="79"/>
  <c r="AG43" i="79"/>
  <c r="O43" i="79"/>
  <c r="K43" i="79"/>
  <c r="I43" i="79"/>
  <c r="Q43" i="79"/>
  <c r="P43" i="79"/>
  <c r="N43" i="79"/>
  <c r="O52" i="79"/>
  <c r="K52" i="79"/>
  <c r="P52" i="79"/>
  <c r="J52" i="79"/>
  <c r="M52" i="79"/>
  <c r="I52" i="79"/>
  <c r="L52" i="79"/>
  <c r="N52" i="79"/>
  <c r="S52" i="79"/>
  <c r="R52" i="79"/>
  <c r="Q52" i="79"/>
  <c r="L75" i="79"/>
  <c r="Q75" i="79"/>
  <c r="N75" i="79"/>
  <c r="M75" i="79"/>
  <c r="R75" i="79"/>
  <c r="P75" i="79"/>
  <c r="S75" i="79"/>
  <c r="J75" i="79"/>
  <c r="I75" i="79"/>
  <c r="K75" i="79"/>
  <c r="O75" i="79"/>
  <c r="N84" i="79"/>
  <c r="M84" i="79"/>
  <c r="AG84" i="79"/>
  <c r="S84" i="79"/>
  <c r="P84" i="79"/>
  <c r="R84" i="79"/>
  <c r="O84" i="79"/>
  <c r="L84" i="79"/>
  <c r="K84" i="79"/>
  <c r="Q84" i="79"/>
  <c r="J84" i="79"/>
  <c r="I84" i="79"/>
  <c r="AV24" i="67"/>
  <c r="AG23" i="79"/>
  <c r="M23" i="79"/>
  <c r="N23" i="79"/>
  <c r="O55" i="79"/>
  <c r="K55" i="79"/>
  <c r="R55" i="79"/>
  <c r="S55" i="79"/>
  <c r="N55" i="79"/>
  <c r="L55" i="79"/>
  <c r="J55" i="79"/>
  <c r="M55" i="79"/>
  <c r="I55" i="79"/>
  <c r="P55" i="79"/>
  <c r="Q55" i="79"/>
  <c r="C10" i="62"/>
  <c r="L19" i="25"/>
  <c r="G29" i="79"/>
  <c r="M19" i="25"/>
  <c r="G19" i="79"/>
  <c r="M15" i="25"/>
  <c r="L15" i="25"/>
  <c r="L46" i="79"/>
  <c r="S46" i="79"/>
  <c r="R46" i="79"/>
  <c r="M46" i="79"/>
  <c r="P46" i="79"/>
  <c r="J46" i="79"/>
  <c r="AG46" i="79"/>
  <c r="I46" i="79"/>
  <c r="N46" i="79"/>
  <c r="O46" i="79"/>
  <c r="Q46" i="79"/>
  <c r="K46" i="79"/>
  <c r="L12" i="25"/>
  <c r="M12" i="25"/>
  <c r="G12" i="79"/>
  <c r="AG12" i="79" s="1"/>
  <c r="AV34" i="67"/>
  <c r="J62" i="79"/>
  <c r="K62" i="79"/>
  <c r="P62" i="79"/>
  <c r="O62" i="79"/>
  <c r="M62" i="79"/>
  <c r="AG62" i="79"/>
  <c r="N62" i="79"/>
  <c r="Q62" i="79"/>
  <c r="L62" i="79"/>
  <c r="R62" i="79"/>
  <c r="I62" i="79"/>
  <c r="S62" i="79"/>
  <c r="C12" i="62"/>
  <c r="G61" i="79"/>
  <c r="L31" i="25"/>
  <c r="M31" i="25"/>
  <c r="M26" i="79"/>
  <c r="N26" i="79"/>
  <c r="AG26" i="79"/>
  <c r="I97" i="79"/>
  <c r="Q97" i="79"/>
  <c r="M97" i="79"/>
  <c r="R97" i="79"/>
  <c r="N97" i="79"/>
  <c r="K97" i="79"/>
  <c r="O97" i="79"/>
  <c r="P97" i="79"/>
  <c r="J97" i="79"/>
  <c r="S97" i="79"/>
  <c r="L97" i="79"/>
  <c r="J87" i="79"/>
  <c r="L87" i="79"/>
  <c r="Q87" i="79"/>
  <c r="N87" i="79"/>
  <c r="M87" i="79"/>
  <c r="O87" i="79"/>
  <c r="R87" i="79"/>
  <c r="P87" i="79"/>
  <c r="I87" i="79"/>
  <c r="K87" i="79"/>
  <c r="AG87" i="79"/>
  <c r="S87" i="79"/>
  <c r="K61" i="79" l="1"/>
  <c r="L42" i="79"/>
  <c r="Q42" i="79"/>
  <c r="N42" i="79"/>
  <c r="K42" i="79"/>
  <c r="J42" i="79"/>
  <c r="I42" i="79"/>
  <c r="M42" i="79"/>
  <c r="S42" i="79"/>
  <c r="P42" i="79"/>
  <c r="O42" i="79"/>
  <c r="R42" i="79"/>
  <c r="P61" i="79"/>
  <c r="Q29" i="79"/>
  <c r="I61" i="79"/>
  <c r="N61" i="79"/>
  <c r="L61" i="79"/>
  <c r="S29" i="79"/>
  <c r="J61" i="79"/>
  <c r="R61" i="79"/>
  <c r="R90" i="79"/>
  <c r="N90" i="79"/>
  <c r="J68" i="79"/>
  <c r="S68" i="79"/>
  <c r="N68" i="79"/>
  <c r="P68" i="79"/>
  <c r="M90" i="79"/>
  <c r="P90" i="79"/>
  <c r="O90" i="79"/>
  <c r="I68" i="79"/>
  <c r="L68" i="79"/>
  <c r="O68" i="79"/>
  <c r="R68" i="79"/>
  <c r="K90" i="79"/>
  <c r="Q90" i="79"/>
  <c r="J90" i="79"/>
  <c r="K68" i="79"/>
  <c r="M68" i="79"/>
  <c r="Q68" i="79"/>
  <c r="S90" i="79"/>
  <c r="L90" i="79"/>
  <c r="R29" i="79"/>
  <c r="S61" i="79"/>
  <c r="Q61" i="79"/>
  <c r="O61" i="79"/>
  <c r="N12" i="79"/>
  <c r="K29" i="79"/>
  <c r="L29" i="79"/>
  <c r="M19" i="79"/>
  <c r="M29" i="79"/>
  <c r="J29" i="79"/>
  <c r="N29" i="79"/>
  <c r="M12" i="79"/>
  <c r="M61" i="79"/>
  <c r="I29" i="79"/>
  <c r="O29" i="79"/>
  <c r="P29" i="79"/>
  <c r="N19" i="79"/>
  <c r="I90" i="79"/>
  <c r="T78" i="79"/>
  <c r="U78" i="79" s="1"/>
  <c r="T65" i="79"/>
  <c r="U65" i="79" s="1"/>
  <c r="T75" i="79"/>
  <c r="U75" i="79" s="1"/>
  <c r="AG19" i="79"/>
  <c r="T58" i="79"/>
  <c r="U58" i="79" s="1"/>
  <c r="T36" i="79"/>
  <c r="U36" i="79" s="1"/>
  <c r="C9" i="62"/>
  <c r="G11" i="79"/>
  <c r="AG11" i="79" s="1"/>
  <c r="L11" i="25"/>
  <c r="M11" i="25"/>
  <c r="H46" i="25"/>
  <c r="J39" i="67"/>
  <c r="T55" i="79"/>
  <c r="U55" i="79" s="1"/>
  <c r="T52" i="79"/>
  <c r="U52" i="79" s="1"/>
  <c r="AG29" i="79"/>
  <c r="AG90" i="79"/>
  <c r="AY78" i="79"/>
  <c r="T72" i="79"/>
  <c r="U72" i="79" s="1"/>
  <c r="T69" i="79"/>
  <c r="T91" i="79"/>
  <c r="T39" i="79"/>
  <c r="U39" i="79" s="1"/>
  <c r="T87" i="79"/>
  <c r="U87" i="79" s="1"/>
  <c r="AY97" i="79"/>
  <c r="T30" i="79"/>
  <c r="T97" i="79"/>
  <c r="U97" i="79" s="1"/>
  <c r="T46" i="79"/>
  <c r="U46" i="79" s="1"/>
  <c r="T84" i="79"/>
  <c r="U84" i="79" s="1"/>
  <c r="AY36" i="79"/>
  <c r="AG42" i="79"/>
  <c r="AY39" i="79"/>
  <c r="AY75" i="79"/>
  <c r="T62" i="79"/>
  <c r="AG61" i="79"/>
  <c r="AY55" i="79"/>
  <c r="AY49" i="79"/>
  <c r="AY52" i="79"/>
  <c r="T43" i="79"/>
  <c r="T94" i="79"/>
  <c r="U94" i="79" s="1"/>
  <c r="T49" i="79"/>
  <c r="U49" i="79" s="1"/>
  <c r="T81" i="79"/>
  <c r="U81" i="79" s="1"/>
  <c r="T33" i="79"/>
  <c r="U33" i="79" s="1"/>
  <c r="T42" i="79" l="1"/>
  <c r="T90" i="79"/>
  <c r="U90" i="79" s="1"/>
  <c r="T68" i="79"/>
  <c r="U68" i="79" s="1"/>
  <c r="T61" i="79"/>
  <c r="U61" i="79" s="1"/>
  <c r="T29" i="79"/>
  <c r="M11" i="79"/>
  <c r="M102" i="79" s="1"/>
  <c r="N11" i="79"/>
  <c r="N102" i="79" s="1"/>
  <c r="N109" i="79"/>
  <c r="J109" i="79"/>
  <c r="P109" i="79"/>
  <c r="M109" i="79"/>
  <c r="K109" i="79"/>
  <c r="Q109" i="79"/>
  <c r="R109" i="79"/>
  <c r="S109" i="79"/>
  <c r="O109" i="79"/>
  <c r="U91" i="79"/>
  <c r="C15" i="62"/>
  <c r="U69" i="79"/>
  <c r="U62" i="79"/>
  <c r="L109" i="79"/>
  <c r="I109" i="79"/>
  <c r="U43" i="79"/>
  <c r="U42" i="79"/>
  <c r="U30" i="79"/>
  <c r="L46" i="25"/>
  <c r="M46" i="25"/>
  <c r="AT46" i="25"/>
  <c r="AU46" i="25" s="1"/>
  <c r="AB46" i="25"/>
  <c r="J38" i="67"/>
  <c r="T101" i="79"/>
  <c r="AW46" i="25"/>
  <c r="H53" i="25"/>
  <c r="H352" i="75"/>
  <c r="AJ46" i="25"/>
  <c r="J40" i="67" l="1"/>
  <c r="H17" i="67"/>
  <c r="H11" i="67"/>
  <c r="H21" i="67"/>
  <c r="H16" i="67"/>
  <c r="H12" i="67"/>
  <c r="H10" i="67"/>
  <c r="H35" i="67"/>
  <c r="H32" i="67"/>
  <c r="H30" i="67"/>
  <c r="H26" i="67"/>
  <c r="H14" i="67"/>
  <c r="H13" i="67"/>
  <c r="H15" i="67"/>
  <c r="H18" i="67"/>
  <c r="H29" i="67"/>
  <c r="H28" i="67"/>
  <c r="H19" i="67"/>
  <c r="H20" i="67"/>
  <c r="H25" i="67"/>
  <c r="H34" i="67"/>
  <c r="H22" i="67"/>
  <c r="H36" i="67"/>
  <c r="H33" i="67"/>
  <c r="H31" i="67"/>
  <c r="H27" i="67"/>
  <c r="H24" i="67"/>
  <c r="H23" i="67"/>
  <c r="U29" i="79"/>
  <c r="T109" i="79"/>
  <c r="I10" i="67"/>
  <c r="H29" i="79"/>
  <c r="H39" i="79"/>
  <c r="H23" i="79"/>
  <c r="H68" i="79"/>
  <c r="H13" i="79"/>
  <c r="H36" i="79"/>
  <c r="H11" i="79"/>
  <c r="H91" i="79"/>
  <c r="H69" i="79"/>
  <c r="H61" i="79"/>
  <c r="H16" i="79"/>
  <c r="H81" i="79"/>
  <c r="H55" i="79"/>
  <c r="H46" i="79"/>
  <c r="H58" i="79"/>
  <c r="H97" i="79"/>
  <c r="H52" i="79"/>
  <c r="H42" i="79"/>
  <c r="H62" i="79"/>
  <c r="H65" i="79"/>
  <c r="H19" i="79"/>
  <c r="H12" i="79"/>
  <c r="H75" i="79"/>
  <c r="H49" i="79"/>
  <c r="H26" i="79"/>
  <c r="H30" i="79"/>
  <c r="H87" i="79"/>
  <c r="H72" i="79"/>
  <c r="H84" i="79"/>
  <c r="H43" i="79"/>
  <c r="H20" i="79"/>
  <c r="H33" i="79"/>
  <c r="H78" i="79"/>
  <c r="H90" i="79"/>
  <c r="H94" i="79"/>
  <c r="U101" i="79"/>
  <c r="M103" i="79"/>
  <c r="L347" i="75"/>
  <c r="L346" i="75" s="1"/>
  <c r="K350" i="75"/>
  <c r="K349" i="75" s="1"/>
  <c r="H347" i="75"/>
  <c r="J347" i="75"/>
  <c r="J346" i="75" s="1"/>
  <c r="I350" i="75"/>
  <c r="I349" i="75" s="1"/>
  <c r="K347" i="75"/>
  <c r="K346" i="75" s="1"/>
  <c r="I347" i="75"/>
  <c r="I346" i="75" s="1"/>
  <c r="H350" i="75"/>
  <c r="L350" i="75"/>
  <c r="L349" i="75" s="1"/>
  <c r="J350" i="75"/>
  <c r="J349" i="75" s="1"/>
  <c r="N103" i="79"/>
  <c r="D9" i="62"/>
  <c r="D14" i="62"/>
  <c r="D15" i="62"/>
  <c r="D13" i="62"/>
  <c r="D10" i="62"/>
  <c r="D11" i="62"/>
  <c r="D12" i="62"/>
  <c r="AV41" i="25"/>
  <c r="I11" i="67" l="1"/>
  <c r="I12" i="67" s="1"/>
  <c r="I13" i="67" s="1"/>
  <c r="I14" i="67" s="1"/>
  <c r="I15" i="67" s="1"/>
  <c r="I16" i="67" s="1"/>
  <c r="I17" i="67" s="1"/>
  <c r="I18" i="67" s="1"/>
  <c r="I19" i="67" s="1"/>
  <c r="I20" i="67" s="1"/>
  <c r="I21" i="67" s="1"/>
  <c r="I22" i="67" s="1"/>
  <c r="I23" i="67" s="1"/>
  <c r="I24" i="67" s="1"/>
  <c r="I25" i="67" s="1"/>
  <c r="I26" i="67" s="1"/>
  <c r="I27" i="67" s="1"/>
  <c r="I28" i="67" s="1"/>
  <c r="I29" i="67" s="1"/>
  <c r="I30" i="67" s="1"/>
  <c r="I31" i="67" s="1"/>
  <c r="I32" i="67" s="1"/>
  <c r="I33" i="67" s="1"/>
  <c r="I34" i="67" s="1"/>
  <c r="I35" i="67" s="1"/>
  <c r="I36" i="67" s="1"/>
  <c r="P13" i="79"/>
  <c r="P27" i="79"/>
  <c r="P26" i="79" s="1"/>
  <c r="P20" i="79"/>
  <c r="P24" i="79"/>
  <c r="P23" i="79" s="1"/>
  <c r="P17" i="79"/>
  <c r="P16" i="79" s="1"/>
  <c r="L345" i="75"/>
  <c r="L353" i="75" s="1"/>
  <c r="L354" i="75" s="1"/>
  <c r="I345" i="75"/>
  <c r="I353" i="75" s="1"/>
  <c r="I354" i="75" s="1"/>
  <c r="H349" i="75"/>
  <c r="M349" i="75" s="1"/>
  <c r="N349" i="75" s="1"/>
  <c r="M350" i="75"/>
  <c r="O13" i="79"/>
  <c r="O24" i="79"/>
  <c r="O23" i="79" s="1"/>
  <c r="O17" i="79"/>
  <c r="O16" i="79" s="1"/>
  <c r="O27" i="79"/>
  <c r="O26" i="79" s="1"/>
  <c r="O20" i="79"/>
  <c r="K345" i="75"/>
  <c r="K353" i="75" s="1"/>
  <c r="K354" i="75" s="1"/>
  <c r="J27" i="79"/>
  <c r="J26" i="79" s="1"/>
  <c r="J20" i="79"/>
  <c r="J24" i="79"/>
  <c r="J23" i="79" s="1"/>
  <c r="J13" i="79"/>
  <c r="J17" i="79"/>
  <c r="J16" i="79" s="1"/>
  <c r="Q13" i="79"/>
  <c r="Q17" i="79"/>
  <c r="Q16" i="79" s="1"/>
  <c r="Q24" i="79"/>
  <c r="Q23" i="79" s="1"/>
  <c r="Q27" i="79"/>
  <c r="Q26" i="79" s="1"/>
  <c r="Q20" i="79"/>
  <c r="U14" i="79"/>
  <c r="I17" i="79"/>
  <c r="I24" i="79"/>
  <c r="I27" i="79"/>
  <c r="I13" i="79"/>
  <c r="J345" i="75"/>
  <c r="J353" i="75" s="1"/>
  <c r="S20" i="79"/>
  <c r="S27" i="79"/>
  <c r="S26" i="79" s="1"/>
  <c r="S24" i="79"/>
  <c r="S23" i="79" s="1"/>
  <c r="S17" i="79"/>
  <c r="S16" i="79" s="1"/>
  <c r="S13" i="79"/>
  <c r="R13" i="79"/>
  <c r="R17" i="79"/>
  <c r="R16" i="79" s="1"/>
  <c r="R27" i="79"/>
  <c r="R26" i="79" s="1"/>
  <c r="R24" i="79"/>
  <c r="R23" i="79" s="1"/>
  <c r="R20" i="79"/>
  <c r="L27" i="79"/>
  <c r="L26" i="79" s="1"/>
  <c r="L13" i="79"/>
  <c r="L24" i="79"/>
  <c r="L23" i="79" s="1"/>
  <c r="L17" i="79"/>
  <c r="L16" i="79" s="1"/>
  <c r="L20" i="79"/>
  <c r="K20" i="79"/>
  <c r="K17" i="79"/>
  <c r="K16" i="79" s="1"/>
  <c r="K13" i="79"/>
  <c r="K27" i="79"/>
  <c r="K26" i="79" s="1"/>
  <c r="K24" i="79"/>
  <c r="K23" i="79" s="1"/>
  <c r="H346" i="75"/>
  <c r="M347" i="75"/>
  <c r="L12" i="79" l="1"/>
  <c r="O12" i="79"/>
  <c r="J12" i="79"/>
  <c r="P19" i="79"/>
  <c r="K12" i="79"/>
  <c r="K19" i="79"/>
  <c r="O19" i="79"/>
  <c r="Q19" i="79"/>
  <c r="Q12" i="79"/>
  <c r="J19" i="79"/>
  <c r="P12" i="79"/>
  <c r="L19" i="79"/>
  <c r="R19" i="79"/>
  <c r="R12" i="79"/>
  <c r="S12" i="79"/>
  <c r="S19" i="79"/>
  <c r="I355" i="75"/>
  <c r="I356" i="75" s="1"/>
  <c r="T27" i="79"/>
  <c r="U27" i="79" s="1"/>
  <c r="I26" i="79"/>
  <c r="T26" i="79" s="1"/>
  <c r="U26" i="79" s="1"/>
  <c r="U21" i="79"/>
  <c r="I20" i="79"/>
  <c r="I23" i="79"/>
  <c r="T23" i="79" s="1"/>
  <c r="U23" i="79" s="1"/>
  <c r="T24" i="79"/>
  <c r="U24" i="79" s="1"/>
  <c r="J355" i="75"/>
  <c r="J356" i="75" s="1"/>
  <c r="J354" i="75"/>
  <c r="I16" i="79"/>
  <c r="I12" i="79" s="1"/>
  <c r="U17" i="79"/>
  <c r="M346" i="75"/>
  <c r="N346" i="75" s="1"/>
  <c r="H345" i="75"/>
  <c r="T13" i="79"/>
  <c r="I19" i="79" l="1"/>
  <c r="U13" i="79"/>
  <c r="T12" i="79"/>
  <c r="K11" i="79"/>
  <c r="P11" i="79"/>
  <c r="O11" i="79"/>
  <c r="Q11" i="79"/>
  <c r="R11" i="79"/>
  <c r="J11" i="79"/>
  <c r="S11" i="79"/>
  <c r="T20" i="79"/>
  <c r="T19" i="79" s="1"/>
  <c r="L11" i="79"/>
  <c r="M345" i="75"/>
  <c r="M353" i="75" s="1"/>
  <c r="M354" i="75" s="1"/>
  <c r="H353" i="75"/>
  <c r="L102" i="79" l="1"/>
  <c r="L103" i="79" s="1"/>
  <c r="R102" i="79"/>
  <c r="R103" i="79" s="1"/>
  <c r="K102" i="79"/>
  <c r="K103" i="79" s="1"/>
  <c r="Q102" i="79"/>
  <c r="Q103" i="79" s="1"/>
  <c r="S102" i="79"/>
  <c r="S103" i="79" s="1"/>
  <c r="O102" i="79"/>
  <c r="O103" i="79" s="1"/>
  <c r="J102" i="79"/>
  <c r="J103" i="79" s="1"/>
  <c r="P102" i="79"/>
  <c r="P103" i="79" s="1"/>
  <c r="N345" i="75"/>
  <c r="I11" i="79"/>
  <c r="U16" i="79"/>
  <c r="H355" i="75"/>
  <c r="H354" i="75"/>
  <c r="N354" i="75" s="1"/>
  <c r="N353" i="75"/>
  <c r="U20" i="79"/>
  <c r="U19" i="79"/>
  <c r="I102" i="79" l="1"/>
  <c r="I103" i="79" s="1"/>
  <c r="T103" i="79" s="1"/>
  <c r="U103" i="79" s="1"/>
  <c r="L355" i="75"/>
  <c r="H356" i="75"/>
  <c r="K355" i="75"/>
  <c r="K356" i="75" s="1"/>
  <c r="U12" i="79"/>
  <c r="T11" i="79"/>
  <c r="T102" i="79" s="1"/>
  <c r="I104" i="79" l="1"/>
  <c r="J104" i="79" s="1"/>
  <c r="J105" i="79" s="1"/>
  <c r="U102" i="79"/>
  <c r="U11" i="79"/>
  <c r="M355" i="75"/>
  <c r="L356" i="75"/>
  <c r="J107" i="79" l="1"/>
  <c r="K104" i="79"/>
  <c r="K105" i="79" s="1"/>
  <c r="I105" i="79"/>
  <c r="M356" i="75"/>
  <c r="N355" i="75"/>
  <c r="L104" i="79" l="1"/>
  <c r="L107" i="79" s="1"/>
  <c r="K107" i="79"/>
  <c r="L105" i="79" l="1"/>
  <c r="M104" i="79"/>
  <c r="M107" i="79" s="1"/>
  <c r="N104" i="79" l="1"/>
  <c r="N105" i="79" s="1"/>
  <c r="M105" i="79"/>
  <c r="N107" i="79" l="1"/>
  <c r="O104" i="79"/>
  <c r="O107" i="79" s="1"/>
  <c r="P104" i="79" l="1"/>
  <c r="P105" i="79" s="1"/>
  <c r="O105" i="79"/>
  <c r="P107" i="79" l="1"/>
  <c r="Q104" i="79"/>
  <c r="Q107" i="79" s="1"/>
  <c r="R104" i="79" l="1"/>
  <c r="S104" i="79" s="1"/>
  <c r="Q105" i="79"/>
  <c r="R105" i="79" l="1"/>
  <c r="R107" i="79"/>
  <c r="S105" i="79"/>
  <c r="T104" i="79"/>
  <c r="S107" i="79"/>
  <c r="T105" i="79" l="1"/>
  <c r="U104" i="79"/>
  <c r="T107" i="79"/>
</calcChain>
</file>

<file path=xl/sharedStrings.xml><?xml version="1.0" encoding="utf-8"?>
<sst xmlns="http://schemas.openxmlformats.org/spreadsheetml/2006/main" count="180363" uniqueCount="14005">
  <si>
    <t>ITEM</t>
  </si>
  <si>
    <t>UND</t>
  </si>
  <si>
    <t>QTD</t>
  </si>
  <si>
    <t>PREÇO</t>
  </si>
  <si>
    <t>UNITÁRIO</t>
  </si>
  <si>
    <t>TOTAL</t>
  </si>
  <si>
    <t>1.0</t>
  </si>
  <si>
    <t>2.0</t>
  </si>
  <si>
    <t>3.0</t>
  </si>
  <si>
    <t>4.0</t>
  </si>
  <si>
    <t>CÓDIGO</t>
  </si>
  <si>
    <t>Orçamento:</t>
  </si>
  <si>
    <t>Revisão:</t>
  </si>
  <si>
    <t>Data de Emissão:</t>
  </si>
  <si>
    <t>Edital:</t>
  </si>
  <si>
    <t>DESCRIÇÃO</t>
  </si>
  <si>
    <t>1.1</t>
  </si>
  <si>
    <t>Data Base:</t>
  </si>
  <si>
    <t>BDI:</t>
  </si>
  <si>
    <t>Descrição do Serviço/Obra:</t>
  </si>
  <si>
    <t>2.1</t>
  </si>
  <si>
    <t>2.2</t>
  </si>
  <si>
    <t>3.1</t>
  </si>
  <si>
    <t>M</t>
  </si>
  <si>
    <t>H</t>
  </si>
  <si>
    <t>UN</t>
  </si>
  <si>
    <t>M3</t>
  </si>
  <si>
    <t>M2</t>
  </si>
  <si>
    <t>EXECUÇÃO DE ALMOXARIFADO EM CANTEIRO DE OBRA EM CHAPA DE MADEIRA COMPENSADA, INCLUSO PRATELEIRAS. AF_02/2016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</si>
  <si>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</si>
  <si>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</si>
  <si>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M3XKM</t>
  </si>
  <si>
    <t>EXECUÇÃO DE PASSEIO (CALÇADA) OU PISO DE CONCRETO COM CONCRETO MOLDADO IN LOCO, USINADO, ACABAMENTO CONVENCIONAL, NÃO ARMADO. AF_07/2016</t>
  </si>
  <si>
    <t>ENCARREGADO GERAL COM ENCARGOS COMPLEMENTARES</t>
  </si>
  <si>
    <t>ENGENHEIRO CIVIL DE OBRA JUNIOR COM ENCARGOS COMPLEMENTARES</t>
  </si>
  <si>
    <t>SERVIÇOS PRELIMINARES</t>
  </si>
  <si>
    <t>Local:</t>
  </si>
  <si>
    <t>GRUPO A</t>
  </si>
  <si>
    <t>A1</t>
  </si>
  <si>
    <t>INSS</t>
  </si>
  <si>
    <t>A2</t>
  </si>
  <si>
    <t>SESI</t>
  </si>
  <si>
    <t>A3</t>
  </si>
  <si>
    <t>SENAI</t>
  </si>
  <si>
    <t>A4</t>
  </si>
  <si>
    <t xml:space="preserve">INCRA </t>
  </si>
  <si>
    <t>A5</t>
  </si>
  <si>
    <t>SEBRAE</t>
  </si>
  <si>
    <t>A6</t>
  </si>
  <si>
    <t>Salario educação</t>
  </si>
  <si>
    <t>A7</t>
  </si>
  <si>
    <t>Seguro Contra Acidentes de Trabalho</t>
  </si>
  <si>
    <t>A8</t>
  </si>
  <si>
    <t>FGTS</t>
  </si>
  <si>
    <t>A9</t>
  </si>
  <si>
    <t>SECONCI</t>
  </si>
  <si>
    <t>A</t>
  </si>
  <si>
    <t>GRUPO B</t>
  </si>
  <si>
    <t>B1</t>
  </si>
  <si>
    <t>Repouso Semanal Remunerado</t>
  </si>
  <si>
    <t>B2</t>
  </si>
  <si>
    <t>Feriado</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</si>
  <si>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</si>
  <si>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</si>
  <si>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</si>
  <si>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</si>
  <si>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</si>
  <si>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</si>
  <si>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</si>
  <si>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</si>
  <si>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</si>
  <si>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</si>
  <si>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</si>
  <si>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</si>
  <si>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</si>
  <si>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</si>
  <si>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</si>
  <si>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</si>
  <si>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B</t>
  </si>
  <si>
    <t>GRUPO C</t>
  </si>
  <si>
    <t>C1</t>
  </si>
  <si>
    <t>Aviso Prévio Indenizado</t>
  </si>
  <si>
    <t>C2</t>
  </si>
  <si>
    <t>Aviso Prévio Trabalhado</t>
  </si>
  <si>
    <t>C3</t>
  </si>
  <si>
    <t>Férias Idenizadas</t>
  </si>
  <si>
    <t>C4</t>
  </si>
  <si>
    <t>Depósito Rescisão Sem Justa Causa</t>
  </si>
  <si>
    <t>C5</t>
  </si>
  <si>
    <t>Idenização Adicional</t>
  </si>
  <si>
    <t>C</t>
  </si>
  <si>
    <t>GRUPO D</t>
  </si>
  <si>
    <t>D1</t>
  </si>
  <si>
    <t>Reincidência de Grupo A sobre Grupo B</t>
  </si>
  <si>
    <t>D2</t>
  </si>
  <si>
    <t>Reincidência de Grupo A sobre Aviso Prévio Trabalhado e Reincidência do FGTS sobre Aviso Prévio Indenizado</t>
  </si>
  <si>
    <t>D</t>
  </si>
  <si>
    <t>TOTAL (A+B+C+D)</t>
  </si>
  <si>
    <t>Fonte: Informação Dias de Chuva – INMET</t>
  </si>
  <si>
    <t>REATERRO MANUAL APILOADO COM SOQUETE. AF_10/2017</t>
  </si>
  <si>
    <t>CODIGO/FONTE</t>
  </si>
  <si>
    <t>3.1.1</t>
  </si>
  <si>
    <t>3.2</t>
  </si>
  <si>
    <t>3.2.1</t>
  </si>
  <si>
    <t>3.2.2</t>
  </si>
  <si>
    <t>4.1</t>
  </si>
  <si>
    <t>4.2</t>
  </si>
  <si>
    <t>5.0</t>
  </si>
  <si>
    <t>6.0</t>
  </si>
  <si>
    <t>7.0</t>
  </si>
  <si>
    <t>BDI</t>
  </si>
  <si>
    <t>GRUPO</t>
  </si>
  <si>
    <t>SUBITEM</t>
  </si>
  <si>
    <t>L1</t>
  </si>
  <si>
    <t>A = (L1 x L2)</t>
  </si>
  <si>
    <t>M²</t>
  </si>
  <si>
    <r>
      <t>A = (L1 x L2)</t>
    </r>
    <r>
      <rPr>
        <sz val="11"/>
        <rFont val="Calibri"/>
        <family val="2"/>
      </rPr>
      <t>÷2</t>
    </r>
  </si>
  <si>
    <t>Autor/Registro no órgão profissional:</t>
  </si>
  <si>
    <r>
      <t xml:space="preserve">A = </t>
    </r>
    <r>
      <rPr>
        <sz val="11"/>
        <rFont val="Calibri"/>
        <family val="2"/>
      </rPr>
      <t>πr²</t>
    </r>
  </si>
  <si>
    <t>Assinatura do Responsável Técnico:</t>
  </si>
  <si>
    <t>Data base:</t>
  </si>
  <si>
    <t>V = (L1 x L2 x L3)</t>
  </si>
  <si>
    <t>M³</t>
  </si>
  <si>
    <t>MEMÓRIA DE CÁLCULO</t>
  </si>
  <si>
    <t>FONTE</t>
  </si>
  <si>
    <t>DISCRIMINAÇÃO</t>
  </si>
  <si>
    <t>ARGUMENTOS</t>
  </si>
  <si>
    <t xml:space="preserve">RAIO          </t>
  </si>
  <si>
    <t>COMP.</t>
  </si>
  <si>
    <t>LARGURA</t>
  </si>
  <si>
    <t>ESPESS./ ALT.</t>
  </si>
  <si>
    <t>TAXA</t>
  </si>
  <si>
    <t>QUANTIDADES PARA ABATER</t>
  </si>
  <si>
    <t>PREÇO UNITÁRIO</t>
  </si>
  <si>
    <t>r (m)</t>
  </si>
  <si>
    <t>L1 (m)</t>
  </si>
  <si>
    <t>L2 (m)</t>
  </si>
  <si>
    <t>L3 (m)</t>
  </si>
  <si>
    <t>ESPESS.</t>
  </si>
  <si>
    <t>TOTAL DO DESCONTO</t>
  </si>
  <si>
    <t>NÃO DESONERADO</t>
  </si>
  <si>
    <t>Indefinido</t>
  </si>
  <si>
    <t>1.2</t>
  </si>
  <si>
    <t>TUBO DE CONCRETO PARA REDES COLETORAS DE ÁGUAS PLUVIAIS, DIÂMETRO DE 600 MM, JUNTA RÍGIDA, INSTALADO EM LOCAL COM ALTO NÍVEL DE INTERFERÊNCIAS - FORNECIMENTO E ASSENTAMENTO. AF_12/2015</t>
  </si>
  <si>
    <t>REATERRO MECANIZADO DE VALA COM RETROESCAVADEIRA (CAPACIDADE DA CAÇAMBA DA RETRO: 0,26 M³ / POTÊNCIA: 88 HP), LARGURA DE 0,8 A 1,5 M, PROFUNDIDADE ATÉ 1,5 M, COM SOLO DE 1ª CATEGORIA EM LOCAIS COM BAIXO NÍVEL DE INTERFERÊNCIA. AF_04/2016</t>
  </si>
  <si>
    <t>LASTRO DE CONCRETO MAGRO, APLICADO EM BLOCOS DE COROAMENTO OU SAPATAS. AF_08/2017</t>
  </si>
  <si>
    <t>CHAPISCO APLICADO EM ALVENARIA (SEM PRESENÇA DE VÃOS) E ESTRUTURAS DE CONCRETO DE FACHADA, COM COLHER DE PEDREIRO.  ARGAMASSA TRAÇO 1:3 COM PREPARO MANUAL. AF_06/2014</t>
  </si>
  <si>
    <t>MASSA ÚNICA, PARA RECEBIMENTO DE PINTURA, EM ARGAMASSA TRAÇO 1:2:8, PREPARO MECÂNICO COM BETONEIRA 400L, APLICADA MANUALMENTE EM FACES INTERNAS DE PAREDES, ESPESSURA DE 20MM, COM EXECUÇÃO DE TALISCAS. AF_06/2014</t>
  </si>
  <si>
    <t>SINAPI/PE</t>
  </si>
  <si>
    <t>INSUMO</t>
  </si>
  <si>
    <t>SERT</t>
  </si>
  <si>
    <t>MOVT</t>
  </si>
  <si>
    <t>PAVI</t>
  </si>
  <si>
    <t>ATERRO MECANIZADO DE VALA COM RETROESCAVADEIRA (CAPACIDADE DA CAÇAMBA DA RETRO: 0,26 M³ / POTÊNCIA: 88 HP), LARGURA DE 0,8 A 1,5 M, PROFUNDIDADE DE 1,5 A 3,0 M, COM SOLO ARGILO-ARENOSO. AF_05/2016</t>
  </si>
  <si>
    <t>TUBO DE CONCRETO PARA REDES COLETORAS DE ÁGUAS PLUVIAIS, DIÂMETRO DE 400 MM, JUNTA RÍGIDA, INSTALADO EM LOCAL COM ALTO NÍVEL DE INTERFERÊNCIAS - FORNECIMENTO E ASSENTAMENTO. AF_12/2015</t>
  </si>
  <si>
    <t/>
  </si>
  <si>
    <t xml:space="preserve">M2    </t>
  </si>
  <si>
    <t xml:space="preserve">KG    </t>
  </si>
  <si>
    <t xml:space="preserve">L     </t>
  </si>
  <si>
    <t>ARGAMASSA TRAÇO 1:4 (EM VOLUME DE CIMENTO E AREIA MÉDIA ÚMIDA) PARA CONTRAPISO, PREPARO MECÂNICO COM BETONEIRA 400 L. AF_08/2019</t>
  </si>
  <si>
    <t>ARGAMASSA TRAÇO 1:6 (EM VOLUME DE CIMENTO E AREIA MÉDIA ÚMIDA) PARA CONTRAPISO, PREPARO MECÂNICO COM BETONEIRA 400 L. AF_08/2019</t>
  </si>
  <si>
    <t>PEDREIRO COM ENCARGOS COMPLEMENTARES</t>
  </si>
  <si>
    <t>SERVENTE COM ENCARGOS COMPLEMENTARES</t>
  </si>
  <si>
    <t>CODÍGO/FONTE</t>
  </si>
  <si>
    <t>2.3</t>
  </si>
  <si>
    <t>2.4</t>
  </si>
  <si>
    <t>Assinatura do Responsável Técnico</t>
  </si>
  <si>
    <t>DESONERADO</t>
  </si>
  <si>
    <t>N.DESONERADO</t>
  </si>
  <si>
    <t>PLANILHA ORÇAMENTARIA COMPARATIVA</t>
  </si>
  <si>
    <t>TIPO DE OBRA CONTEMPLADO</t>
  </si>
  <si>
    <t>CUSTOS INDIRETOS</t>
  </si>
  <si>
    <t>Administração Central</t>
  </si>
  <si>
    <t>Seguros + Garantia</t>
  </si>
  <si>
    <t>1.3</t>
  </si>
  <si>
    <t>Riscos</t>
  </si>
  <si>
    <t>1.4</t>
  </si>
  <si>
    <t>Despesas Financeiras</t>
  </si>
  <si>
    <t>TRIBUTOS</t>
  </si>
  <si>
    <t>PIS</t>
  </si>
  <si>
    <t>COFINS</t>
  </si>
  <si>
    <t>CPRB - Contribuição Previdenciária sobre a receita bruta, no caso de desoneração da folha)</t>
  </si>
  <si>
    <t>ISS - Conforme Artigo 21 da Receita Presumida Decreto Nº155/2011 PREFEITURA MUNI. DA VITÓRIA DE SNTO ANTÃO</t>
  </si>
  <si>
    <t>LUCRO</t>
  </si>
  <si>
    <t>Lucro</t>
  </si>
  <si>
    <t>TAXA TOTAL DE BDI A SER ADOTADO</t>
  </si>
  <si>
    <t>Fórmula e parâmetros estabelecidos pelo Acórdão 2622/2013 - TCU - Plenário</t>
  </si>
  <si>
    <r>
      <rPr>
        <b/>
        <sz val="8"/>
        <color indexed="8"/>
        <rFont val="Century Gothic"/>
        <family val="2"/>
      </rPr>
      <t>AC</t>
    </r>
    <r>
      <rPr>
        <sz val="8"/>
        <color indexed="8"/>
        <rFont val="Century Gothic"/>
        <family val="2"/>
      </rPr>
      <t>→Administração Central</t>
    </r>
  </si>
  <si>
    <r>
      <rPr>
        <b/>
        <sz val="8"/>
        <color indexed="8"/>
        <rFont val="Century Gothic"/>
        <family val="2"/>
      </rPr>
      <t xml:space="preserve">S  </t>
    </r>
    <r>
      <rPr>
        <sz val="8"/>
        <color indexed="8"/>
        <rFont val="Century Gothic"/>
        <family val="2"/>
      </rPr>
      <t xml:space="preserve">  →  Seguro</t>
    </r>
  </si>
  <si>
    <r>
      <rPr>
        <b/>
        <sz val="8"/>
        <color indexed="8"/>
        <rFont val="Century Gothic"/>
        <family val="2"/>
      </rPr>
      <t>R</t>
    </r>
    <r>
      <rPr>
        <sz val="8"/>
        <color indexed="8"/>
        <rFont val="Century Gothic"/>
        <family val="2"/>
      </rPr>
      <t xml:space="preserve">   →  Riscos </t>
    </r>
  </si>
  <si>
    <r>
      <rPr>
        <b/>
        <sz val="8"/>
        <color indexed="8"/>
        <rFont val="Century Gothic"/>
        <family val="2"/>
      </rPr>
      <t>G</t>
    </r>
    <r>
      <rPr>
        <sz val="8"/>
        <color indexed="8"/>
        <rFont val="Century Gothic"/>
        <family val="2"/>
      </rPr>
      <t xml:space="preserve">  →  Garantia</t>
    </r>
  </si>
  <si>
    <r>
      <rPr>
        <b/>
        <sz val="8"/>
        <color indexed="8"/>
        <rFont val="Century Gothic"/>
        <family val="2"/>
      </rPr>
      <t>DF</t>
    </r>
    <r>
      <rPr>
        <sz val="8"/>
        <color indexed="8"/>
        <rFont val="Century Gothic"/>
        <family val="2"/>
      </rPr>
      <t>→  Despesas Financeiras</t>
    </r>
  </si>
  <si>
    <r>
      <rPr>
        <b/>
        <sz val="8"/>
        <color indexed="8"/>
        <rFont val="Century Gothic"/>
        <family val="2"/>
      </rPr>
      <t>L</t>
    </r>
    <r>
      <rPr>
        <sz val="8"/>
        <color indexed="8"/>
        <rFont val="Century Gothic"/>
        <family val="2"/>
      </rPr>
      <t xml:space="preserve">   →  Taxa de Lucro/Remuneração</t>
    </r>
  </si>
  <si>
    <r>
      <rPr>
        <b/>
        <sz val="8"/>
        <color indexed="8"/>
        <rFont val="Century Gothic"/>
        <family val="2"/>
      </rPr>
      <t>I</t>
    </r>
    <r>
      <rPr>
        <sz val="8"/>
        <color indexed="8"/>
        <rFont val="Century Gothic"/>
        <family val="2"/>
      </rPr>
      <t xml:space="preserve">    →  Incidência de Impostos (PIS, COFINS, ISS e </t>
    </r>
    <r>
      <rPr>
        <b/>
        <sz val="8"/>
        <color indexed="10"/>
        <rFont val="Century Gothic"/>
        <family val="2"/>
      </rPr>
      <t>CPRB</t>
    </r>
    <r>
      <rPr>
        <sz val="8"/>
        <color indexed="8"/>
        <rFont val="Century Gothic"/>
        <family val="2"/>
      </rPr>
      <t>)</t>
    </r>
  </si>
  <si>
    <t>COM DESONERAÇÃO</t>
  </si>
  <si>
    <t>SEM DESONERAÇÃO</t>
  </si>
  <si>
    <t>HORISTA</t>
  </si>
  <si>
    <t>MENSALISTA</t>
  </si>
  <si>
    <t>Não incide</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</si>
  <si>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</si>
  <si>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</si>
  <si>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</si>
  <si>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</si>
  <si>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</si>
  <si>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</si>
  <si>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</si>
  <si>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</si>
  <si>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</si>
  <si>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</si>
  <si>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</si>
  <si>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</si>
  <si>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</si>
  <si>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</si>
  <si>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</si>
  <si>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</si>
  <si>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ASSENTAMENTO DE TUBO DE FERRO FUNDIDO PARA REDE DE ÁGUA, DN 80 MM, JUNTA ELÁSTICA, INSTALADO EM LOCAL COM NÍVEL ALTO DE INTERFERÊNCIAS (NÃO INCLUI FORNECIMENTO). AF_11/2017</t>
  </si>
  <si>
    <t>ATRIBUÍDO SÃO PAULO</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</si>
  <si>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</si>
  <si>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</si>
  <si>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</si>
  <si>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</si>
  <si>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</si>
  <si>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</si>
  <si>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</si>
  <si>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</si>
  <si>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</si>
  <si>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</si>
  <si>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</si>
  <si>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</si>
  <si>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</si>
  <si>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</si>
  <si>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</si>
  <si>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</si>
  <si>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</si>
  <si>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</si>
  <si>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</si>
  <si>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</si>
  <si>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</si>
  <si>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</si>
  <si>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</si>
  <si>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</si>
  <si>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</si>
  <si>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</si>
  <si>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</si>
  <si>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</si>
  <si>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</si>
  <si>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</si>
  <si>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</si>
  <si>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</si>
  <si>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</si>
  <si>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0046</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</si>
  <si>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</si>
  <si>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</si>
  <si>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</si>
  <si>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</si>
  <si>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</si>
  <si>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</si>
  <si>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</si>
  <si>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</si>
  <si>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</si>
  <si>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</si>
  <si>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</si>
  <si>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</si>
  <si>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</si>
  <si>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</si>
  <si>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</si>
  <si>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</si>
  <si>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</si>
  <si>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</si>
  <si>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</si>
  <si>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</si>
  <si>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</si>
  <si>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0048</t>
  </si>
  <si>
    <t>COEFICIENTE DE REPRESENTATIVIDADE</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</si>
  <si>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</si>
  <si>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</si>
  <si>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</si>
  <si>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</si>
  <si>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</si>
  <si>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</si>
  <si>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</si>
  <si>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</si>
  <si>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</si>
  <si>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</si>
  <si>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</si>
  <si>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</si>
  <si>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</si>
  <si>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</si>
  <si>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</si>
  <si>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</si>
  <si>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</si>
  <si>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</si>
  <si>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</si>
  <si>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</si>
  <si>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</si>
  <si>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</si>
  <si>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</si>
  <si>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</si>
  <si>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</si>
  <si>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</si>
  <si>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</si>
  <si>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</si>
  <si>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</si>
  <si>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</si>
  <si>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</si>
  <si>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</si>
  <si>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</si>
  <si>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</si>
  <si>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</si>
  <si>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</si>
  <si>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</si>
  <si>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</si>
  <si>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</si>
  <si>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</si>
  <si>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</si>
  <si>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</si>
  <si>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</si>
  <si>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</si>
  <si>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</si>
  <si>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</si>
  <si>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</si>
  <si>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</si>
  <si>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</si>
  <si>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</si>
  <si>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</si>
  <si>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</si>
  <si>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</si>
  <si>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</si>
  <si>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</si>
  <si>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</si>
  <si>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</si>
  <si>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</si>
  <si>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</si>
  <si>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</si>
  <si>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</si>
  <si>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</si>
  <si>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</si>
  <si>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</si>
  <si>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</si>
  <si>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</si>
  <si>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</si>
  <si>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</si>
  <si>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</si>
  <si>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</si>
  <si>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</si>
  <si>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</si>
  <si>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</si>
  <si>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</si>
  <si>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</si>
  <si>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</si>
  <si>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</si>
  <si>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</si>
  <si>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</si>
  <si>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</si>
  <si>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</si>
  <si>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</si>
  <si>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</si>
  <si>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</si>
  <si>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</si>
  <si>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</si>
  <si>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</si>
  <si>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</si>
  <si>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</si>
  <si>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</si>
  <si>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</si>
  <si>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</si>
  <si>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</si>
  <si>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</si>
  <si>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</si>
  <si>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</si>
  <si>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</si>
  <si>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</si>
  <si>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</si>
  <si>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</si>
  <si>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</si>
  <si>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</si>
  <si>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CANTEIRO DE OBRAS</t>
  </si>
  <si>
    <t>CANT</t>
  </si>
  <si>
    <t>CONSTRUCAO DO CANTEIRO</t>
  </si>
  <si>
    <t>0001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</si>
  <si>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</si>
  <si>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</si>
  <si>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</si>
  <si>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</si>
  <si>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</si>
  <si>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</si>
  <si>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</si>
  <si>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</si>
  <si>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</si>
  <si>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</si>
  <si>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</si>
  <si>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</si>
  <si>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</si>
  <si>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</si>
  <si>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</si>
  <si>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</si>
  <si>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</si>
  <si>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</si>
  <si>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</si>
  <si>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</si>
  <si>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</si>
  <si>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</si>
  <si>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</si>
  <si>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</si>
  <si>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</si>
  <si>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</si>
  <si>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</si>
  <si>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</si>
  <si>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</si>
  <si>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</si>
  <si>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</si>
  <si>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</si>
  <si>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</si>
  <si>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</si>
  <si>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CUSTOS HORÁRIOS DE MÁQUINAS E EQUIPAMENTOS</t>
  </si>
  <si>
    <t>CHOR</t>
  </si>
  <si>
    <t>CUSTO HORÁRIO PRODUTIVO DIURNO</t>
  </si>
  <si>
    <t>0325</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</si>
  <si>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</si>
  <si>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</si>
  <si>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</si>
  <si>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</si>
  <si>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</si>
  <si>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</si>
  <si>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</si>
  <si>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</si>
  <si>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</si>
  <si>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</si>
  <si>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</si>
  <si>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</si>
  <si>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</si>
  <si>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</si>
  <si>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</si>
  <si>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</si>
  <si>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</si>
  <si>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</si>
  <si>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</si>
  <si>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</si>
  <si>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</si>
  <si>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</si>
  <si>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</si>
  <si>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</si>
  <si>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</si>
  <si>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</si>
  <si>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</si>
  <si>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</si>
  <si>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</si>
  <si>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</si>
  <si>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</si>
  <si>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</si>
  <si>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</si>
  <si>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</si>
  <si>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</si>
  <si>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</si>
  <si>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</si>
  <si>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</si>
  <si>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</si>
  <si>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</si>
  <si>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</si>
  <si>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</si>
  <si>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</si>
  <si>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</si>
  <si>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</si>
  <si>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</si>
  <si>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</si>
  <si>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</si>
  <si>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</si>
  <si>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</si>
  <si>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</si>
  <si>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</si>
  <si>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</si>
  <si>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</si>
  <si>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</si>
  <si>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</si>
  <si>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</si>
  <si>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</si>
  <si>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</si>
  <si>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</si>
  <si>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</si>
  <si>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</si>
  <si>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</si>
  <si>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</si>
  <si>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</si>
  <si>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</si>
  <si>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</si>
  <si>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</si>
  <si>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</si>
  <si>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</si>
  <si>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</si>
  <si>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</si>
  <si>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</si>
  <si>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</si>
  <si>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</si>
  <si>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</si>
  <si>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</si>
  <si>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</si>
  <si>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</si>
  <si>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</si>
  <si>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</si>
  <si>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</si>
  <si>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</si>
  <si>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</si>
  <si>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</si>
  <si>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</si>
  <si>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</si>
  <si>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</si>
  <si>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</si>
  <si>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</si>
  <si>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</si>
  <si>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</si>
  <si>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</si>
  <si>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</si>
  <si>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</si>
  <si>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</si>
  <si>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</si>
  <si>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</si>
  <si>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</si>
  <si>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</si>
  <si>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</si>
  <si>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</si>
  <si>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</si>
  <si>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</si>
  <si>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</si>
  <si>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</si>
  <si>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</si>
  <si>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</si>
  <si>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</si>
  <si>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</si>
  <si>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</si>
  <si>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</si>
  <si>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</si>
  <si>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</si>
  <si>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</si>
  <si>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</si>
  <si>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</si>
  <si>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</si>
  <si>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</si>
  <si>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</si>
  <si>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</si>
  <si>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</si>
  <si>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</si>
  <si>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</si>
  <si>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</si>
  <si>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</si>
  <si>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</si>
  <si>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</si>
  <si>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</si>
  <si>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</si>
  <si>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</si>
  <si>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</si>
  <si>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</si>
  <si>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</si>
  <si>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</si>
  <si>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</si>
  <si>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</si>
  <si>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</si>
  <si>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</si>
  <si>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</si>
  <si>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</si>
  <si>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</si>
  <si>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</si>
  <si>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CUSTO HORÁRIO IMPRODUTIVO DIURNO</t>
  </si>
  <si>
    <t>0327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</si>
  <si>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</si>
  <si>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</si>
  <si>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</si>
  <si>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</si>
  <si>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</si>
  <si>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</si>
  <si>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</si>
  <si>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</si>
  <si>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</si>
  <si>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</si>
  <si>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</si>
  <si>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</si>
  <si>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</si>
  <si>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</si>
  <si>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</si>
  <si>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</si>
  <si>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</si>
  <si>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</si>
  <si>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</si>
  <si>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</si>
  <si>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</si>
  <si>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</si>
  <si>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</si>
  <si>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</si>
  <si>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</si>
  <si>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</si>
  <si>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</si>
  <si>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</si>
  <si>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</si>
  <si>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</si>
  <si>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</si>
  <si>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</si>
  <si>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</si>
  <si>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</si>
  <si>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</si>
  <si>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</si>
  <si>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</si>
  <si>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</si>
  <si>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</si>
  <si>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</si>
  <si>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</si>
  <si>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</si>
  <si>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</si>
  <si>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</si>
  <si>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</si>
  <si>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</si>
  <si>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</si>
  <si>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</si>
  <si>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</si>
  <si>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</si>
  <si>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</si>
  <si>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</si>
  <si>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</si>
  <si>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</si>
  <si>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</si>
  <si>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</si>
  <si>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</si>
  <si>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</si>
  <si>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</si>
  <si>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</si>
  <si>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</si>
  <si>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</si>
  <si>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</si>
  <si>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</si>
  <si>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</si>
  <si>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</si>
  <si>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</si>
  <si>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</si>
  <si>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</si>
  <si>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</si>
  <si>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</si>
  <si>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</si>
  <si>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</si>
  <si>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</si>
  <si>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</si>
  <si>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</si>
  <si>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</si>
  <si>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</si>
  <si>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</si>
  <si>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</si>
  <si>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</si>
  <si>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</si>
  <si>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</si>
  <si>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</si>
  <si>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</si>
  <si>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</si>
  <si>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</si>
  <si>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</si>
  <si>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</si>
  <si>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</si>
  <si>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</si>
  <si>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</si>
  <si>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</si>
  <si>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</si>
  <si>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</si>
  <si>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</si>
  <si>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</si>
  <si>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</si>
  <si>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</si>
  <si>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</si>
  <si>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</si>
  <si>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</si>
  <si>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</si>
  <si>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</si>
  <si>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</si>
  <si>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</si>
  <si>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</si>
  <si>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</si>
  <si>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</si>
  <si>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</si>
  <si>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</si>
  <si>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</si>
  <si>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</si>
  <si>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</si>
  <si>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</si>
  <si>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</si>
  <si>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</si>
  <si>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</si>
  <si>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</si>
  <si>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</si>
  <si>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</si>
  <si>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</si>
  <si>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</si>
  <si>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</si>
  <si>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</si>
  <si>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</si>
  <si>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</si>
  <si>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</si>
  <si>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</si>
  <si>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</si>
  <si>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</si>
  <si>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</si>
  <si>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</si>
  <si>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</si>
  <si>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</si>
  <si>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</si>
  <si>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</si>
  <si>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</si>
  <si>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</si>
  <si>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</si>
  <si>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</si>
  <si>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</si>
  <si>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</si>
  <si>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</si>
  <si>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COMPOSIÇÕES AUXILIARES</t>
  </si>
  <si>
    <t>0329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</si>
  <si>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</si>
  <si>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</si>
  <si>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</si>
  <si>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</si>
  <si>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</si>
  <si>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</si>
  <si>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</si>
  <si>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</si>
  <si>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</si>
  <si>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</si>
  <si>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</si>
  <si>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</si>
  <si>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</si>
  <si>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</si>
  <si>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</si>
  <si>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</si>
  <si>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</si>
  <si>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</si>
  <si>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</si>
  <si>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</si>
  <si>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</si>
  <si>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</si>
  <si>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</si>
  <si>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</si>
  <si>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</si>
  <si>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</si>
  <si>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</si>
  <si>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</si>
  <si>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</si>
  <si>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</si>
  <si>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</si>
  <si>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</si>
  <si>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</si>
  <si>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</si>
  <si>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</si>
  <si>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</si>
  <si>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</si>
  <si>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</si>
  <si>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</si>
  <si>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</si>
  <si>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</si>
  <si>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</si>
  <si>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</si>
  <si>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</si>
  <si>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</si>
  <si>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</si>
  <si>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</si>
  <si>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</si>
  <si>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</si>
  <si>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</si>
  <si>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</si>
  <si>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</si>
  <si>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</si>
  <si>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</si>
  <si>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</si>
  <si>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</si>
  <si>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</si>
  <si>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</si>
  <si>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</si>
  <si>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</si>
  <si>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</si>
  <si>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</si>
  <si>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</si>
  <si>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</si>
  <si>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</si>
  <si>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</si>
  <si>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</si>
  <si>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</si>
  <si>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</si>
  <si>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</si>
  <si>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</si>
  <si>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</si>
  <si>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</si>
  <si>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</si>
  <si>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</si>
  <si>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</si>
  <si>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</si>
  <si>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</si>
  <si>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</si>
  <si>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</si>
  <si>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</si>
  <si>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</si>
  <si>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</si>
  <si>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</si>
  <si>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</si>
  <si>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</si>
  <si>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</si>
  <si>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</si>
  <si>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</si>
  <si>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</si>
  <si>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</si>
  <si>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</si>
  <si>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</si>
  <si>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</si>
  <si>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</si>
  <si>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</si>
  <si>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</si>
  <si>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</si>
  <si>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</si>
  <si>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</si>
  <si>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</si>
  <si>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</si>
  <si>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</si>
  <si>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</si>
  <si>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</si>
  <si>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</si>
  <si>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</si>
  <si>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</si>
  <si>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</si>
  <si>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</si>
  <si>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</si>
  <si>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</si>
  <si>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</si>
  <si>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</si>
  <si>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</si>
  <si>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</si>
  <si>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</si>
  <si>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</si>
  <si>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</si>
  <si>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</si>
  <si>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</si>
  <si>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</si>
  <si>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</si>
  <si>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</si>
  <si>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</si>
  <si>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</si>
  <si>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</si>
  <si>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</si>
  <si>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</si>
  <si>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</si>
  <si>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</si>
  <si>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</si>
  <si>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</si>
  <si>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</si>
  <si>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</si>
  <si>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</si>
  <si>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</si>
  <si>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</si>
  <si>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</si>
  <si>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</si>
  <si>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</si>
  <si>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</si>
  <si>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</si>
  <si>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</si>
  <si>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</si>
  <si>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</si>
  <si>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</si>
  <si>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</si>
  <si>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</si>
  <si>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</si>
  <si>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</si>
  <si>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</si>
  <si>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</si>
  <si>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</si>
  <si>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</si>
  <si>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</si>
  <si>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</si>
  <si>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</si>
  <si>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</si>
  <si>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</si>
  <si>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</si>
  <si>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</si>
  <si>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</si>
  <si>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</si>
  <si>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</si>
  <si>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</si>
  <si>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</si>
  <si>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</si>
  <si>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</si>
  <si>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</si>
  <si>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</si>
  <si>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</si>
  <si>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</si>
  <si>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</si>
  <si>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</si>
  <si>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</si>
  <si>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</si>
  <si>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</si>
  <si>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</si>
  <si>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</si>
  <si>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</si>
  <si>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</si>
  <si>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</si>
  <si>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</si>
  <si>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</si>
  <si>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</si>
  <si>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</si>
  <si>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</si>
  <si>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</si>
  <si>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</si>
  <si>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</si>
  <si>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</si>
  <si>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</si>
  <si>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</si>
  <si>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</si>
  <si>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</si>
  <si>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</si>
  <si>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</si>
  <si>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</si>
  <si>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</si>
  <si>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</si>
  <si>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</si>
  <si>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</si>
  <si>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</si>
  <si>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</si>
  <si>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</si>
  <si>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</si>
  <si>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</si>
  <si>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</si>
  <si>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</si>
  <si>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</si>
  <si>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</si>
  <si>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</si>
  <si>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</si>
  <si>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</si>
  <si>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</si>
  <si>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</si>
  <si>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</si>
  <si>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</si>
  <si>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</si>
  <si>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</si>
  <si>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</si>
  <si>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</si>
  <si>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</si>
  <si>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</si>
  <si>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</si>
  <si>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</si>
  <si>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</si>
  <si>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</si>
  <si>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</si>
  <si>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</si>
  <si>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</si>
  <si>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</si>
  <si>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</si>
  <si>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</si>
  <si>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</si>
  <si>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</si>
  <si>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</si>
  <si>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</si>
  <si>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</si>
  <si>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</si>
  <si>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</si>
  <si>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</si>
  <si>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</si>
  <si>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</si>
  <si>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</si>
  <si>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</si>
  <si>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</si>
  <si>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</si>
  <si>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</si>
  <si>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</si>
  <si>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</si>
  <si>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</si>
  <si>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</si>
  <si>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</si>
  <si>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</si>
  <si>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</si>
  <si>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</si>
  <si>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</si>
  <si>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</si>
  <si>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</si>
  <si>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</si>
  <si>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</si>
  <si>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</si>
  <si>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</si>
  <si>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</si>
  <si>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</si>
  <si>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</si>
  <si>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</si>
  <si>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</si>
  <si>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</si>
  <si>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</si>
  <si>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</si>
  <si>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</si>
  <si>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</si>
  <si>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</si>
  <si>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</si>
  <si>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</si>
  <si>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</si>
  <si>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</si>
  <si>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</si>
  <si>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</si>
  <si>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</si>
  <si>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</si>
  <si>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</si>
  <si>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</si>
  <si>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</si>
  <si>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</si>
  <si>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</si>
  <si>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</si>
  <si>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</si>
  <si>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</si>
  <si>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</si>
  <si>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</si>
  <si>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</si>
  <si>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</si>
  <si>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</si>
  <si>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</si>
  <si>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</si>
  <si>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</si>
  <si>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</si>
  <si>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</si>
  <si>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</si>
  <si>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</si>
  <si>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</si>
  <si>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</si>
  <si>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</si>
  <si>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</si>
  <si>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</si>
  <si>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</si>
  <si>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</si>
  <si>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</si>
  <si>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</si>
  <si>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</si>
  <si>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</si>
  <si>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</si>
  <si>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</si>
  <si>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</si>
  <si>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</si>
  <si>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</si>
  <si>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</si>
  <si>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</si>
  <si>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</si>
  <si>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</si>
  <si>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</si>
  <si>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</si>
  <si>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</si>
  <si>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</si>
  <si>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</si>
  <si>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</si>
  <si>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</si>
  <si>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</si>
  <si>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</si>
  <si>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</si>
  <si>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</si>
  <si>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</si>
  <si>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</si>
  <si>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</si>
  <si>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</si>
  <si>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</si>
  <si>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</si>
  <si>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</si>
  <si>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</si>
  <si>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</si>
  <si>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</si>
  <si>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</si>
  <si>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</si>
  <si>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</si>
  <si>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</si>
  <si>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</si>
  <si>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</si>
  <si>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</si>
  <si>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</si>
  <si>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</si>
  <si>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</si>
  <si>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</si>
  <si>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</si>
  <si>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</si>
  <si>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</si>
  <si>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</si>
  <si>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</si>
  <si>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</si>
  <si>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</si>
  <si>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</si>
  <si>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</si>
  <si>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</si>
  <si>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</si>
  <si>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</si>
  <si>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</si>
  <si>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</si>
  <si>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</si>
  <si>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</si>
  <si>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</si>
  <si>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</si>
  <si>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</si>
  <si>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</si>
  <si>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</si>
  <si>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</si>
  <si>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</si>
  <si>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</si>
  <si>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</si>
  <si>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</si>
  <si>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</si>
  <si>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</si>
  <si>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</si>
  <si>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</si>
  <si>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</si>
  <si>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</si>
  <si>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</si>
  <si>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</si>
  <si>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</si>
  <si>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</si>
  <si>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</si>
  <si>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</si>
  <si>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</si>
  <si>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</si>
  <si>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</si>
  <si>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</si>
  <si>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</si>
  <si>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</si>
  <si>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</si>
  <si>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</si>
  <si>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</si>
  <si>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</si>
  <si>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</si>
  <si>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</si>
  <si>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</si>
  <si>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</si>
  <si>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</si>
  <si>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</si>
  <si>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</si>
  <si>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</si>
  <si>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</si>
  <si>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</si>
  <si>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</si>
  <si>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</si>
  <si>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</si>
  <si>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</si>
  <si>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</si>
  <si>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</si>
  <si>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</si>
  <si>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</si>
  <si>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</si>
  <si>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</si>
  <si>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</si>
  <si>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</si>
  <si>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</si>
  <si>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</si>
  <si>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</si>
  <si>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</si>
  <si>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</si>
  <si>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</si>
  <si>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</si>
  <si>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</si>
  <si>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</si>
  <si>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</si>
  <si>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</si>
  <si>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</si>
  <si>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</si>
  <si>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</si>
  <si>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</si>
  <si>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</si>
  <si>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</si>
  <si>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</si>
  <si>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</si>
  <si>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</si>
  <si>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</si>
  <si>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</si>
  <si>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</si>
  <si>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</si>
  <si>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</si>
  <si>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</si>
  <si>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</si>
  <si>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</si>
  <si>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</si>
  <si>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</si>
  <si>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</si>
  <si>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</si>
  <si>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</si>
  <si>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</si>
  <si>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</si>
  <si>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</si>
  <si>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</si>
  <si>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</si>
  <si>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</si>
  <si>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</si>
  <si>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</si>
  <si>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</si>
  <si>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</si>
  <si>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</si>
  <si>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</si>
  <si>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</si>
  <si>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</si>
  <si>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</si>
  <si>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</si>
  <si>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</si>
  <si>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</si>
  <si>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</si>
  <si>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</si>
  <si>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</si>
  <si>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</si>
  <si>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</si>
  <si>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</si>
  <si>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</si>
  <si>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</si>
  <si>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</si>
  <si>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</si>
  <si>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</si>
  <si>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</si>
  <si>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</si>
  <si>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</si>
  <si>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</si>
  <si>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</si>
  <si>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</si>
  <si>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</si>
  <si>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</si>
  <si>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</si>
  <si>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</si>
  <si>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</si>
  <si>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</si>
  <si>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</si>
  <si>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</si>
  <si>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</si>
  <si>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</si>
  <si>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</si>
  <si>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</si>
  <si>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</si>
  <si>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</si>
  <si>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</si>
  <si>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</si>
  <si>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</si>
  <si>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</si>
  <si>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</si>
  <si>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</si>
  <si>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</si>
  <si>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</si>
  <si>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</si>
  <si>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</si>
  <si>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</si>
  <si>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</si>
  <si>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</si>
  <si>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</si>
  <si>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</si>
  <si>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</si>
  <si>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</si>
  <si>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</si>
  <si>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</si>
  <si>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</si>
  <si>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</si>
  <si>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</si>
  <si>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</si>
  <si>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</si>
  <si>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</si>
  <si>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</si>
  <si>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</si>
  <si>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</si>
  <si>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</si>
  <si>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</si>
  <si>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</si>
  <si>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</si>
  <si>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</si>
  <si>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</si>
  <si>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</si>
  <si>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</si>
  <si>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</si>
  <si>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</si>
  <si>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</si>
  <si>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</si>
  <si>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</si>
  <si>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</si>
  <si>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</si>
  <si>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</si>
  <si>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</si>
  <si>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</si>
  <si>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</si>
  <si>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</si>
  <si>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</si>
  <si>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</si>
  <si>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</si>
  <si>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</si>
  <si>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</si>
  <si>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</si>
  <si>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</si>
  <si>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</si>
  <si>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</si>
  <si>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</si>
  <si>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</si>
  <si>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</si>
  <si>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</si>
  <si>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</si>
  <si>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</si>
  <si>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</si>
  <si>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COBERTURA</t>
  </si>
  <si>
    <t>COBE</t>
  </si>
  <si>
    <t>MADEIRAMENTO</t>
  </si>
  <si>
    <t>0073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</si>
  <si>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</si>
  <si>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</si>
  <si>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</si>
  <si>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</si>
  <si>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</si>
  <si>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</si>
  <si>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</si>
  <si>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</si>
  <si>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</si>
  <si>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</si>
  <si>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</si>
  <si>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</si>
  <si>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</si>
  <si>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</si>
  <si>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</si>
  <si>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</si>
  <si>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</si>
  <si>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</si>
  <si>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</si>
  <si>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</si>
  <si>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</si>
  <si>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</si>
  <si>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</si>
  <si>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</si>
  <si>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</si>
  <si>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</si>
  <si>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</si>
  <si>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</si>
  <si>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</si>
  <si>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</si>
  <si>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</si>
  <si>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</si>
  <si>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</si>
  <si>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</si>
  <si>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</si>
  <si>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</si>
  <si>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</si>
  <si>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</si>
  <si>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</si>
  <si>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</si>
  <si>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</si>
  <si>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</si>
  <si>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</si>
  <si>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</si>
  <si>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</si>
  <si>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</si>
  <si>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</si>
  <si>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</si>
  <si>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</si>
  <si>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</si>
  <si>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0074</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</si>
  <si>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</si>
  <si>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</si>
  <si>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</si>
  <si>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</si>
  <si>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</si>
  <si>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</si>
  <si>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</si>
  <si>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</si>
  <si>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</si>
  <si>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</si>
  <si>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</si>
  <si>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</si>
  <si>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</si>
  <si>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</si>
  <si>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</si>
  <si>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</si>
  <si>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</si>
  <si>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</si>
  <si>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</si>
  <si>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</si>
  <si>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</si>
  <si>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METALICA</t>
  </si>
  <si>
    <t>0076</t>
  </si>
  <si>
    <t>TELHAMENTO COM TELHA DE AÇO/ALUMÍNIO E = 0,5 MM, COM ATÉ 2 ÁGUAS, INCLUSO IÇAMENTO. AF_07/2019</t>
  </si>
  <si>
    <t>TELHAMENTO COM TELHA METÁLICA TERMOACÚSTICA E = 30 MM, COM ATÉ 2 ÁGUAS, INCLUSO IÇAMENTO. AF_07/2019</t>
  </si>
  <si>
    <t>CUMEEIRA CERAMICA</t>
  </si>
  <si>
    <t>0079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</si>
  <si>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</si>
  <si>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</si>
  <si>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</si>
  <si>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</si>
  <si>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</si>
  <si>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0080</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</si>
  <si>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</si>
  <si>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</si>
  <si>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</si>
  <si>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</si>
  <si>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</si>
  <si>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</si>
  <si>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</si>
  <si>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</si>
  <si>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</si>
  <si>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0083</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</si>
  <si>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</si>
  <si>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</si>
  <si>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</si>
  <si>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0084</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</si>
  <si>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</si>
  <si>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</si>
  <si>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</si>
  <si>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</si>
  <si>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0086</t>
  </si>
  <si>
    <t>RUFO EM CHAPA DE AÇO GALVANIZADO NÚMERO 24, CORTE DE 25 CM, INCLUSO TRANSPORTE VERTICAL. AF_07/2019</t>
  </si>
  <si>
    <t>TELHAMENTO COM TELHA DE FIBRA DE VIDRO</t>
  </si>
  <si>
    <t>0252</t>
  </si>
  <si>
    <t>TELHAMENTO COM TELHA ONDULADA DE FIBRA DE VIDRO E = 0,6 MM, PARA TELHADO COM INCLINAÇÃO MAIOR QUE 10°, COM ATÉ 2 ÁGUAS, INCLUSO IÇAMENTO. AF_07/2019</t>
  </si>
  <si>
    <t>ESTRUTURA METALICA</t>
  </si>
  <si>
    <t>0291</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</si>
  <si>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</si>
  <si>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</si>
  <si>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</si>
  <si>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</si>
  <si>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</si>
  <si>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</si>
  <si>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</si>
  <si>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</si>
  <si>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</si>
  <si>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</si>
  <si>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</si>
  <si>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</si>
  <si>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</si>
  <si>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</si>
  <si>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</si>
  <si>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</si>
  <si>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</si>
  <si>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</si>
  <si>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</si>
  <si>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</si>
  <si>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</si>
  <si>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</si>
  <si>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</si>
  <si>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</si>
  <si>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</si>
  <si>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</si>
  <si>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</si>
  <si>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</si>
  <si>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</si>
  <si>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</si>
  <si>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</si>
  <si>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</si>
  <si>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</si>
  <si>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</si>
  <si>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</si>
  <si>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</si>
  <si>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</si>
  <si>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</si>
  <si>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</si>
  <si>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</si>
  <si>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</si>
  <si>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</si>
  <si>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</si>
  <si>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</si>
  <si>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</si>
  <si>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</si>
  <si>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</si>
  <si>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</si>
  <si>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</si>
  <si>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</si>
  <si>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</si>
  <si>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</si>
  <si>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</si>
  <si>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</si>
  <si>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</si>
  <si>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</si>
  <si>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</si>
  <si>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</si>
  <si>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</si>
  <si>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</si>
  <si>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</si>
  <si>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</si>
  <si>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</si>
  <si>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</si>
  <si>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</si>
  <si>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TELHAMENTO COM TELHA DE ENCAIXE, TIPO FRANCESA DE VIDRO, COM ATÉ 2 ÁGUAS, INCLUSO TRANSPORTE VERTICAL. AF_07/2019</t>
  </si>
  <si>
    <t>DRENAGEM/OBRAS DE CONTENCAO/POCOS DE VISITA E CAIXAS</t>
  </si>
  <si>
    <t>DROP</t>
  </si>
  <si>
    <t>DRENOS</t>
  </si>
  <si>
    <t>0028</t>
  </si>
  <si>
    <t>GABIOES</t>
  </si>
  <si>
    <t>0031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</si>
  <si>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</si>
  <si>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</si>
  <si>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</si>
  <si>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</si>
  <si>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</si>
  <si>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</si>
  <si>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</si>
  <si>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</si>
  <si>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</si>
  <si>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</si>
  <si>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</si>
  <si>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</si>
  <si>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</si>
  <si>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</si>
  <si>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</si>
  <si>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</si>
  <si>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</si>
  <si>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0032</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</si>
  <si>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</si>
  <si>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</si>
  <si>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</si>
  <si>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</si>
  <si>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</si>
  <si>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</si>
  <si>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</si>
  <si>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</si>
  <si>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</si>
  <si>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</si>
  <si>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</si>
  <si>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</si>
  <si>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</si>
  <si>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</si>
  <si>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</si>
  <si>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</si>
  <si>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</si>
  <si>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</si>
  <si>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</si>
  <si>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</si>
  <si>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</si>
  <si>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</si>
  <si>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</si>
  <si>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</si>
  <si>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</si>
  <si>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</si>
  <si>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</si>
  <si>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</si>
  <si>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</si>
  <si>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</si>
  <si>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</si>
  <si>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</si>
  <si>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</si>
  <si>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</si>
  <si>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</si>
  <si>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</si>
  <si>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</si>
  <si>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</si>
  <si>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</si>
  <si>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</si>
  <si>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</si>
  <si>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</si>
  <si>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</si>
  <si>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</si>
  <si>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</si>
  <si>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</si>
  <si>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</si>
  <si>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</si>
  <si>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</si>
  <si>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</si>
  <si>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</si>
  <si>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</si>
  <si>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</si>
  <si>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</si>
  <si>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</si>
  <si>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</si>
  <si>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</si>
  <si>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</si>
  <si>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</si>
  <si>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</si>
  <si>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</si>
  <si>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</si>
  <si>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</si>
  <si>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</si>
  <si>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</si>
  <si>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</si>
  <si>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POCOS DE VISITA/BOCAS DE LOBO/CX. DE PASSAGEM/CX. DIVERSAS</t>
  </si>
  <si>
    <t>0036</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</si>
  <si>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</si>
  <si>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</si>
  <si>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</si>
  <si>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</si>
  <si>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</si>
  <si>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</si>
  <si>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</si>
  <si>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</si>
  <si>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</si>
  <si>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</si>
  <si>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</si>
  <si>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</si>
  <si>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</si>
  <si>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</si>
  <si>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</si>
  <si>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</si>
  <si>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</si>
  <si>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</si>
  <si>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</si>
  <si>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</si>
  <si>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MEIO FIO, LINHA D'AGUA E SARJERTA</t>
  </si>
  <si>
    <t>0037</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</si>
  <si>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</si>
  <si>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</si>
  <si>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</si>
  <si>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</si>
  <si>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</si>
  <si>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</si>
  <si>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</si>
  <si>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</si>
  <si>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</si>
  <si>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</si>
  <si>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</si>
  <si>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</si>
  <si>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</si>
  <si>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</si>
  <si>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</si>
  <si>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</si>
  <si>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</si>
  <si>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</si>
  <si>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</si>
  <si>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</si>
  <si>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</si>
  <si>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</si>
  <si>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</si>
  <si>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</si>
  <si>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</si>
  <si>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</si>
  <si>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t>
  </si>
  <si>
    <t>ESCO</t>
  </si>
  <si>
    <t>ESCORAMENTO DE MADEIRA EM VALAS</t>
  </si>
  <si>
    <t>0023</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</si>
  <si>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</si>
  <si>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</si>
  <si>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</si>
  <si>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</si>
  <si>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</si>
  <si>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</si>
  <si>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</si>
  <si>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</si>
  <si>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</si>
  <si>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</si>
  <si>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</si>
  <si>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</si>
  <si>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</si>
  <si>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</si>
  <si>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</si>
  <si>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</si>
  <si>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</si>
  <si>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</si>
  <si>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</si>
  <si>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</si>
  <si>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</si>
  <si>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</si>
  <si>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</si>
  <si>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</si>
  <si>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</si>
  <si>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</si>
  <si>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</si>
  <si>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</si>
  <si>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</si>
  <si>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</si>
  <si>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</si>
  <si>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</si>
  <si>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</si>
  <si>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</si>
  <si>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</si>
  <si>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</si>
  <si>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</si>
  <si>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</si>
  <si>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</si>
  <si>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</si>
  <si>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</si>
  <si>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</si>
  <si>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</si>
  <si>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</si>
  <si>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</si>
  <si>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</si>
  <si>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</si>
  <si>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</si>
  <si>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</si>
  <si>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</si>
  <si>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</si>
  <si>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</si>
  <si>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</si>
  <si>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</si>
  <si>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</si>
  <si>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</si>
  <si>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</si>
  <si>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</si>
  <si>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</si>
  <si>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</si>
  <si>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</si>
  <si>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</si>
  <si>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</si>
  <si>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</si>
  <si>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</si>
  <si>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</si>
  <si>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</si>
  <si>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</si>
  <si>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</si>
  <si>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</si>
  <si>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</si>
  <si>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</si>
  <si>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</si>
  <si>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</si>
  <si>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</si>
  <si>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</si>
  <si>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</si>
  <si>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</si>
  <si>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</si>
  <si>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</si>
  <si>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</si>
  <si>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</si>
  <si>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</si>
  <si>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</si>
  <si>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</si>
  <si>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</si>
  <si>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</si>
  <si>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</si>
  <si>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</si>
  <si>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</si>
  <si>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</si>
  <si>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</si>
  <si>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</si>
  <si>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</si>
  <si>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</si>
  <si>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</si>
  <si>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</si>
  <si>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</si>
  <si>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</si>
  <si>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</si>
  <si>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</si>
  <si>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</si>
  <si>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</si>
  <si>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0090</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</si>
  <si>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</si>
  <si>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</si>
  <si>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</si>
  <si>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</si>
  <si>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</si>
  <si>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</si>
  <si>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</si>
  <si>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</si>
  <si>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</si>
  <si>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0092</t>
  </si>
  <si>
    <t>PORTA DE FERRO, DE ABRIR, TIPO GRADE COM CHAPA, COM GUARNIÇÕES. AF_12/2019</t>
  </si>
  <si>
    <t>JANELA DE FERRO</t>
  </si>
  <si>
    <t>0093</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</si>
  <si>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</si>
  <si>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</si>
  <si>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</si>
  <si>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</si>
  <si>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</si>
  <si>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0095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</si>
  <si>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</si>
  <si>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</si>
  <si>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</si>
  <si>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</si>
  <si>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</si>
  <si>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</si>
  <si>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</si>
  <si>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E/OU TAMPA DE ALUMINIO</t>
  </si>
  <si>
    <t>0098</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</si>
  <si>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</si>
  <si>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</si>
  <si>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</si>
  <si>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</si>
  <si>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</si>
  <si>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</si>
  <si>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</si>
  <si>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</si>
  <si>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0100</t>
  </si>
  <si>
    <t>FERRAGENS DIVERSAS</t>
  </si>
  <si>
    <t>0102</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</si>
  <si>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</si>
  <si>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</si>
  <si>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</si>
  <si>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</si>
  <si>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</si>
  <si>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</si>
  <si>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</si>
  <si>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</si>
  <si>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</si>
  <si>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0103</t>
  </si>
  <si>
    <t>JANELA DE ALUMINIO</t>
  </si>
  <si>
    <t>0222</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</si>
  <si>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</si>
  <si>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</si>
  <si>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</si>
  <si>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</si>
  <si>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</si>
  <si>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</si>
  <si>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FUNDACOES E ESTRUTURAS</t>
  </si>
  <si>
    <t>FUES</t>
  </si>
  <si>
    <t>TUBULOES</t>
  </si>
  <si>
    <t>0038</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</si>
  <si>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</si>
  <si>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</si>
  <si>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</si>
  <si>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</si>
  <si>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</si>
  <si>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</si>
  <si>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</si>
  <si>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</si>
  <si>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</si>
  <si>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</si>
  <si>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</si>
  <si>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</si>
  <si>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</si>
  <si>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</si>
  <si>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</si>
  <si>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</si>
  <si>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</si>
  <si>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</si>
  <si>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ESTACAS</t>
  </si>
  <si>
    <t>0039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</si>
  <si>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</si>
  <si>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</si>
  <si>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</si>
  <si>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</si>
  <si>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</si>
  <si>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</si>
  <si>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</si>
  <si>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</si>
  <si>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</si>
  <si>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</si>
  <si>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</si>
  <si>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</si>
  <si>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</si>
  <si>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</si>
  <si>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</si>
  <si>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</si>
  <si>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</si>
  <si>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LASTROS/FUNDACOES DIVERSAS</t>
  </si>
  <si>
    <t>0040</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</si>
  <si>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</si>
  <si>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</si>
  <si>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</si>
  <si>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</si>
  <si>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FORMAS/CIMBRAMENTOS/ESCORAMENTOS</t>
  </si>
  <si>
    <t>0041</t>
  </si>
  <si>
    <t>MONTAGEM E DESMONTAGEM DE FÔRMA DE VIGA, ESCORAMENTO METÁLICO, PÉ-DIREITO DUPLO, EM CHAPA DE MADEIRA RESINADA, 6 UTILIZAÇÕES. AF_12/2015</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</si>
  <si>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</si>
  <si>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</si>
  <si>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</si>
  <si>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</si>
  <si>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</si>
  <si>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</si>
  <si>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</si>
  <si>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</si>
  <si>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</si>
  <si>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</si>
  <si>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</si>
  <si>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</si>
  <si>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</si>
  <si>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</si>
  <si>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</si>
  <si>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</si>
  <si>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</si>
  <si>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</si>
  <si>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</si>
  <si>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</si>
  <si>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ARMADURAS</t>
  </si>
  <si>
    <t>0042</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</si>
  <si>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</si>
  <si>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</si>
  <si>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</si>
  <si>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</si>
  <si>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</si>
  <si>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</si>
  <si>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</si>
  <si>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</si>
  <si>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</si>
  <si>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</si>
  <si>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</si>
  <si>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</si>
  <si>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</si>
  <si>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</si>
  <si>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</si>
  <si>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</si>
  <si>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</si>
  <si>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</si>
  <si>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</si>
  <si>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</si>
  <si>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</si>
  <si>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</si>
  <si>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</si>
  <si>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</si>
  <si>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</si>
  <si>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</si>
  <si>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</si>
  <si>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</si>
  <si>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</si>
  <si>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</si>
  <si>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</si>
  <si>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</si>
  <si>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</si>
  <si>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</si>
  <si>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</si>
  <si>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</si>
  <si>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</si>
  <si>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</si>
  <si>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</si>
  <si>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</si>
  <si>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</si>
  <si>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</si>
  <si>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</si>
  <si>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</si>
  <si>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</si>
  <si>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</si>
  <si>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</si>
  <si>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</si>
  <si>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</si>
  <si>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</si>
  <si>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</si>
  <si>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</si>
  <si>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</si>
  <si>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</si>
  <si>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</si>
  <si>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</si>
  <si>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</si>
  <si>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</si>
  <si>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</si>
  <si>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</si>
  <si>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</si>
  <si>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</si>
  <si>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</si>
  <si>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</si>
  <si>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</si>
  <si>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</si>
  <si>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</si>
  <si>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</si>
  <si>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</si>
  <si>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</si>
  <si>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</si>
  <si>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</si>
  <si>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</si>
  <si>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</si>
  <si>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</si>
  <si>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</si>
  <si>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</si>
  <si>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</si>
  <si>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</si>
  <si>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</si>
  <si>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</si>
  <si>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</si>
  <si>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</si>
  <si>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</si>
  <si>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</si>
  <si>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</si>
  <si>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</si>
  <si>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</si>
  <si>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</si>
  <si>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</si>
  <si>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</si>
  <si>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</si>
  <si>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CONCRETOS</t>
  </si>
  <si>
    <t>0043</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</si>
  <si>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</si>
  <si>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</si>
  <si>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</si>
  <si>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</si>
  <si>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PRE-FABRICADA</t>
  </si>
  <si>
    <t>0044</t>
  </si>
  <si>
    <t>EMBASAMENTOS</t>
  </si>
  <si>
    <t>0247</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</si>
  <si>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</si>
  <si>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</si>
  <si>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</si>
  <si>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0286</t>
  </si>
  <si>
    <t>TRATAMENTO DE JUNTA DE DILATAÇÃO COM MANTA ASFÁLTICA ADERIDA COM MAÇARICO. AF_06/2018</t>
  </si>
  <si>
    <t>CINTAS E VERGAS</t>
  </si>
  <si>
    <t>0296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</si>
  <si>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</si>
  <si>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</si>
  <si>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</si>
  <si>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</si>
  <si>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</si>
  <si>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</si>
  <si>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</si>
  <si>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</si>
  <si>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</si>
  <si>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</si>
  <si>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</si>
  <si>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</si>
  <si>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</si>
  <si>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</si>
  <si>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</si>
  <si>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</si>
  <si>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</si>
  <si>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</si>
  <si>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</si>
  <si>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</si>
  <si>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</si>
  <si>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</si>
  <si>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</si>
  <si>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</si>
  <si>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</si>
  <si>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0301</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</si>
  <si>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</si>
  <si>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</si>
  <si>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</si>
  <si>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</si>
  <si>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</si>
  <si>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</si>
  <si>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</si>
  <si>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</si>
  <si>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</si>
  <si>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</si>
  <si>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</si>
  <si>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</si>
  <si>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</si>
  <si>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</si>
  <si>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</si>
  <si>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</si>
  <si>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</si>
  <si>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</si>
  <si>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</si>
  <si>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</si>
  <si>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</si>
  <si>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</si>
  <si>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</si>
  <si>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</si>
  <si>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</si>
  <si>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</si>
  <si>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</si>
  <si>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</si>
  <si>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</si>
  <si>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</si>
  <si>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</si>
  <si>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</si>
  <si>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</si>
  <si>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</si>
  <si>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</si>
  <si>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</si>
  <si>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</si>
  <si>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</si>
  <si>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</si>
  <si>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</si>
  <si>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</si>
  <si>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</si>
  <si>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</si>
  <si>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</si>
  <si>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</si>
  <si>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</si>
  <si>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</si>
  <si>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</si>
  <si>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</si>
  <si>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</si>
  <si>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IMPERMEABILIZACOES E PROTECOES DIVERSAS</t>
  </si>
  <si>
    <t>IMPE</t>
  </si>
  <si>
    <t>IMPERMEABILIZACAO COM ARGAMASSA</t>
  </si>
  <si>
    <t>0138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</si>
  <si>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</si>
  <si>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</si>
  <si>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</si>
  <si>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</si>
  <si>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0140</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</si>
  <si>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</si>
  <si>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</si>
  <si>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</si>
  <si>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</si>
  <si>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</si>
  <si>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0141</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</si>
  <si>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</si>
  <si>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</si>
  <si>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</si>
  <si>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</si>
  <si>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</si>
  <si>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0145</t>
  </si>
  <si>
    <t>IMPERMEABILIZAÇÃO DE SUPERFÍCIE COM EMULSÃO ASFÁLTICA, 2 DEMÃOS AF_06/2018</t>
  </si>
  <si>
    <t>PROTECAO DE SUPERFICIE COM ARGAMASSA</t>
  </si>
  <si>
    <t>0150</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</si>
  <si>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</si>
  <si>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</si>
  <si>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</si>
  <si>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</si>
  <si>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</si>
  <si>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</si>
  <si>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</si>
  <si>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</si>
  <si>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</si>
  <si>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</si>
  <si>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</si>
  <si>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</si>
  <si>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</si>
  <si>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</si>
  <si>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0165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</si>
  <si>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</si>
  <si>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</si>
  <si>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</si>
  <si>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</si>
  <si>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</si>
  <si>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</si>
  <si>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</si>
  <si>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</si>
  <si>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</si>
  <si>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</si>
  <si>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</si>
  <si>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</si>
  <si>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</si>
  <si>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</si>
  <si>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</si>
  <si>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</si>
  <si>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</si>
  <si>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</si>
  <si>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</si>
  <si>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</si>
  <si>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</si>
  <si>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</si>
  <si>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</si>
  <si>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</si>
  <si>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</si>
  <si>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</si>
  <si>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</si>
  <si>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</si>
  <si>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</si>
  <si>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</si>
  <si>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</si>
  <si>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</si>
  <si>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</si>
  <si>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</si>
  <si>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</si>
  <si>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</si>
  <si>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</si>
  <si>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</si>
  <si>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</si>
  <si>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</si>
  <si>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</si>
  <si>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</si>
  <si>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</si>
  <si>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</si>
  <si>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</si>
  <si>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</si>
  <si>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</si>
  <si>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</si>
  <si>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</si>
  <si>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</si>
  <si>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</si>
  <si>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</si>
  <si>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</si>
  <si>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</si>
  <si>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CONEXOES</t>
  </si>
  <si>
    <t>0166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</si>
  <si>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</si>
  <si>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</si>
  <si>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</si>
  <si>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</si>
  <si>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</si>
  <si>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</si>
  <si>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</si>
  <si>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</si>
  <si>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</si>
  <si>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</si>
  <si>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</si>
  <si>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</si>
  <si>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</si>
  <si>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</si>
  <si>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</si>
  <si>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</si>
  <si>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</si>
  <si>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</si>
  <si>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</si>
  <si>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</si>
  <si>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</si>
  <si>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</si>
  <si>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</si>
  <si>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</si>
  <si>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</si>
  <si>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</si>
  <si>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</si>
  <si>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</si>
  <si>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</si>
  <si>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</si>
  <si>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</si>
  <si>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</si>
  <si>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</si>
  <si>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</si>
  <si>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</si>
  <si>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</si>
  <si>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</si>
  <si>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</si>
  <si>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</si>
  <si>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</si>
  <si>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</si>
  <si>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</si>
  <si>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</si>
  <si>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</si>
  <si>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</si>
  <si>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</si>
  <si>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</si>
  <si>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</si>
  <si>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</si>
  <si>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</si>
  <si>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</si>
  <si>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</si>
  <si>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FIOS/CABOS</t>
  </si>
  <si>
    <t>0167</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</si>
  <si>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</si>
  <si>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</si>
  <si>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</si>
  <si>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</si>
  <si>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</si>
  <si>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</si>
  <si>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</si>
  <si>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</si>
  <si>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</si>
  <si>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</si>
  <si>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</si>
  <si>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</si>
  <si>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</si>
  <si>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</si>
  <si>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</si>
  <si>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</si>
  <si>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CAIXAS</t>
  </si>
  <si>
    <t>0168</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</si>
  <si>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</si>
  <si>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</si>
  <si>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</si>
  <si>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</si>
  <si>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</si>
  <si>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</si>
  <si>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</si>
  <si>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</si>
  <si>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</si>
  <si>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</si>
  <si>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</si>
  <si>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</si>
  <si>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</si>
  <si>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</si>
  <si>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</si>
  <si>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</si>
  <si>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</si>
  <si>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</si>
  <si>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</si>
  <si>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</si>
  <si>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</si>
  <si>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</si>
  <si>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</si>
  <si>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</si>
  <si>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</si>
  <si>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</si>
  <si>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</si>
  <si>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</si>
  <si>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</si>
  <si>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</si>
  <si>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</si>
  <si>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</si>
  <si>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</si>
  <si>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</si>
  <si>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</si>
  <si>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</si>
  <si>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</si>
  <si>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</si>
  <si>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</si>
  <si>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</si>
  <si>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</si>
  <si>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</si>
  <si>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</si>
  <si>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</si>
  <si>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</si>
  <si>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</si>
  <si>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</si>
  <si>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QUADROS/DISJUNTORES</t>
  </si>
  <si>
    <t>0169</t>
  </si>
  <si>
    <t>INTERRUPTOR/TOMADA</t>
  </si>
  <si>
    <t>0170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</si>
  <si>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</si>
  <si>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</si>
  <si>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</si>
  <si>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</si>
  <si>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</si>
  <si>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</si>
  <si>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</si>
  <si>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</si>
  <si>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</si>
  <si>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</si>
  <si>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</si>
  <si>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</si>
  <si>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</si>
  <si>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</si>
  <si>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</si>
  <si>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</si>
  <si>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</si>
  <si>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</si>
  <si>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</si>
  <si>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</si>
  <si>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</si>
  <si>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</si>
  <si>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</si>
  <si>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</si>
  <si>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</si>
  <si>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</si>
  <si>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</si>
  <si>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</si>
  <si>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</si>
  <si>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</si>
  <si>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</si>
  <si>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</si>
  <si>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</si>
  <si>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</si>
  <si>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</si>
  <si>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</si>
  <si>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</si>
  <si>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</si>
  <si>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</si>
  <si>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</si>
  <si>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</si>
  <si>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</si>
  <si>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</si>
  <si>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</si>
  <si>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</si>
  <si>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</si>
  <si>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</si>
  <si>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</si>
  <si>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</si>
  <si>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</si>
  <si>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</si>
  <si>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</si>
  <si>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</si>
  <si>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</si>
  <si>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</si>
  <si>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</si>
  <si>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</si>
  <si>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</si>
  <si>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</si>
  <si>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</si>
  <si>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</si>
  <si>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</si>
  <si>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</si>
  <si>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</si>
  <si>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</si>
  <si>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</si>
  <si>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</si>
  <si>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</si>
  <si>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</si>
  <si>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</si>
  <si>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</si>
  <si>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</si>
  <si>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</si>
  <si>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</si>
  <si>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</si>
  <si>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</si>
  <si>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</si>
  <si>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</si>
  <si>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</si>
  <si>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</si>
  <si>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</si>
  <si>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</si>
  <si>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</si>
  <si>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</si>
  <si>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</si>
  <si>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</si>
  <si>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</si>
  <si>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</si>
  <si>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</si>
  <si>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</si>
  <si>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LUMINARIA INTERNA/BOCAL/LAMPADAS</t>
  </si>
  <si>
    <t>0171</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</si>
  <si>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</si>
  <si>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</si>
  <si>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</si>
  <si>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</si>
  <si>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</si>
  <si>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</si>
  <si>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</si>
  <si>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</si>
  <si>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</si>
  <si>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</si>
  <si>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</si>
  <si>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</si>
  <si>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</si>
  <si>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</si>
  <si>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</si>
  <si>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</si>
  <si>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</si>
  <si>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</si>
  <si>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</si>
  <si>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</si>
  <si>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</si>
  <si>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</si>
  <si>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</si>
  <si>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</si>
  <si>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</si>
  <si>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</si>
  <si>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</si>
  <si>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</si>
  <si>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</si>
  <si>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</si>
  <si>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</si>
  <si>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</si>
  <si>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</si>
  <si>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</si>
  <si>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</si>
  <si>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</si>
  <si>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FORNECIMENTO DE MAT/MO P/ELETRIFICACAO E ILUMINACAO PUBLICA</t>
  </si>
  <si>
    <t>0172</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</si>
  <si>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</si>
  <si>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</si>
  <si>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</si>
  <si>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</si>
  <si>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</si>
  <si>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</si>
  <si>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</si>
  <si>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</si>
  <si>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</si>
  <si>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</si>
  <si>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</si>
  <si>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</si>
  <si>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</si>
  <si>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</si>
  <si>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</si>
  <si>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</si>
  <si>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</si>
  <si>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</si>
  <si>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</si>
  <si>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</si>
  <si>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</si>
  <si>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</si>
  <si>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</si>
  <si>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</si>
  <si>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</si>
  <si>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</si>
  <si>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</si>
  <si>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</si>
  <si>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</si>
  <si>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</si>
  <si>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</si>
  <si>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</si>
  <si>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</si>
  <si>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</si>
  <si>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</si>
  <si>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</si>
  <si>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</si>
  <si>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</si>
  <si>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</si>
  <si>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</si>
  <si>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</si>
  <si>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</si>
  <si>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</si>
  <si>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</si>
  <si>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</si>
  <si>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</si>
  <si>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</si>
  <si>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</si>
  <si>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</si>
  <si>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</si>
  <si>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</si>
  <si>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</si>
  <si>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</si>
  <si>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</si>
  <si>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</si>
  <si>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</si>
  <si>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</si>
  <si>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</si>
  <si>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</si>
  <si>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</si>
  <si>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</si>
  <si>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</si>
  <si>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</si>
  <si>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</si>
  <si>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</si>
  <si>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</si>
  <si>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</si>
  <si>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</si>
  <si>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</si>
  <si>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</si>
  <si>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</si>
  <si>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</si>
  <si>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</si>
  <si>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POSTE DE CONCRETO</t>
  </si>
  <si>
    <t>0173</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</si>
  <si>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</si>
  <si>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</si>
  <si>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</si>
  <si>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</si>
  <si>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</si>
  <si>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</si>
  <si>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</si>
  <si>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</si>
  <si>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</si>
  <si>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</si>
  <si>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</si>
  <si>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</si>
  <si>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</si>
  <si>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</si>
  <si>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</si>
  <si>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</si>
  <si>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</si>
  <si>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</si>
  <si>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</si>
  <si>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</si>
  <si>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</si>
  <si>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</si>
  <si>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</si>
  <si>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</si>
  <si>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</si>
  <si>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</si>
  <si>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</si>
  <si>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</si>
  <si>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</si>
  <si>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</si>
  <si>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</si>
  <si>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</si>
  <si>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</si>
  <si>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</si>
  <si>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</si>
  <si>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</si>
  <si>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</si>
  <si>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</si>
  <si>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</si>
  <si>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</si>
  <si>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</si>
  <si>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</si>
  <si>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0174</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</si>
  <si>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</si>
  <si>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</si>
  <si>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</si>
  <si>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</si>
  <si>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</si>
  <si>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</si>
  <si>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0175</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</si>
  <si>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</si>
  <si>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</si>
  <si>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</si>
  <si>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</si>
  <si>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</si>
  <si>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</si>
  <si>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</si>
  <si>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0176</t>
  </si>
  <si>
    <t>PONTOS DE LUZ/TOMADAS ANTENA TV/CAMPAINHAS/INTERRUPTORES</t>
  </si>
  <si>
    <t>0177</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</si>
  <si>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</si>
  <si>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</si>
  <si>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</si>
  <si>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</si>
  <si>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</si>
  <si>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</si>
  <si>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</si>
  <si>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</si>
  <si>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</si>
  <si>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</si>
  <si>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</si>
  <si>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</si>
  <si>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SISTEMAS DE PROTECAO/ATERRAMENTO</t>
  </si>
  <si>
    <t>0243</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</si>
  <si>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</si>
  <si>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</si>
  <si>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</si>
  <si>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</si>
  <si>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</si>
  <si>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</si>
  <si>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</si>
  <si>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</si>
  <si>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</si>
  <si>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</si>
  <si>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</si>
  <si>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</si>
  <si>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</si>
  <si>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</si>
  <si>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</si>
  <si>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</si>
  <si>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INSTALACOES ESPECIAIS</t>
  </si>
  <si>
    <t>INES</t>
  </si>
  <si>
    <t>INCENDIO</t>
  </si>
  <si>
    <t>0186</t>
  </si>
  <si>
    <t>TELEFONE</t>
  </si>
  <si>
    <t>0187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</si>
  <si>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</si>
  <si>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</si>
  <si>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</si>
  <si>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</si>
  <si>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</si>
  <si>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</si>
  <si>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</si>
  <si>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</si>
  <si>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</si>
  <si>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</si>
  <si>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</si>
  <si>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</si>
  <si>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</si>
  <si>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</si>
  <si>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</si>
  <si>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</si>
  <si>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</si>
  <si>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</si>
  <si>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</si>
  <si>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</si>
  <si>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</si>
  <si>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</si>
  <si>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</si>
  <si>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</si>
  <si>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</si>
  <si>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</si>
  <si>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</si>
  <si>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</si>
  <si>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</si>
  <si>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</si>
  <si>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</si>
  <si>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</si>
  <si>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</si>
  <si>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</si>
  <si>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</si>
  <si>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</si>
  <si>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</si>
  <si>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</si>
  <si>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</si>
  <si>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</si>
  <si>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</si>
  <si>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</si>
  <si>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AR CONDICIONADO</t>
  </si>
  <si>
    <t>0190</t>
  </si>
  <si>
    <t>PINTURA ANTICORROSIVA DE DUTO METÁLICO. AF_04/2018</t>
  </si>
  <si>
    <t>GAS</t>
  </si>
  <si>
    <t>0274</t>
  </si>
  <si>
    <t>INSTALACAO DE LOGICA</t>
  </si>
  <si>
    <t>0313</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</si>
  <si>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</si>
  <si>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</si>
  <si>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</si>
  <si>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</si>
  <si>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</si>
  <si>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</si>
  <si>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</si>
  <si>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</si>
  <si>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</si>
  <si>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</si>
  <si>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INSTALACOES HIDRO SANITARIAS</t>
  </si>
  <si>
    <t>INHI</t>
  </si>
  <si>
    <t>FORNEC. E ASSENTAMENTO DE TUBOS P/INSTALACAO DOMICILIAR</t>
  </si>
  <si>
    <t>0179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</si>
  <si>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</si>
  <si>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</si>
  <si>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</si>
  <si>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</si>
  <si>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</si>
  <si>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</si>
  <si>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</si>
  <si>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</si>
  <si>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</si>
  <si>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</si>
  <si>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</si>
  <si>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</si>
  <si>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</si>
  <si>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</si>
  <si>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</si>
  <si>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</si>
  <si>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</si>
  <si>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</si>
  <si>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</si>
  <si>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</si>
  <si>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</si>
  <si>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</si>
  <si>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</si>
  <si>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</si>
  <si>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</si>
  <si>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</si>
  <si>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</si>
  <si>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</si>
  <si>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</si>
  <si>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</si>
  <si>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</si>
  <si>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</si>
  <si>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</si>
  <si>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</si>
  <si>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</si>
  <si>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</si>
  <si>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</si>
  <si>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</si>
  <si>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</si>
  <si>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</si>
  <si>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</si>
  <si>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</si>
  <si>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</si>
  <si>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</si>
  <si>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</si>
  <si>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</si>
  <si>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</si>
  <si>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</si>
  <si>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</si>
  <si>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</si>
  <si>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</si>
  <si>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</si>
  <si>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</si>
  <si>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</si>
  <si>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</si>
  <si>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</si>
  <si>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</si>
  <si>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</si>
  <si>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</si>
  <si>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</si>
  <si>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</si>
  <si>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</si>
  <si>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</si>
  <si>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</si>
  <si>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</si>
  <si>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</si>
  <si>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</si>
  <si>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</si>
  <si>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</si>
  <si>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</si>
  <si>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</si>
  <si>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</si>
  <si>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</si>
  <si>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</si>
  <si>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</si>
  <si>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</si>
  <si>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</si>
  <si>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</si>
  <si>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</si>
  <si>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</si>
  <si>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</si>
  <si>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</si>
  <si>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</si>
  <si>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</si>
  <si>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</si>
  <si>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</si>
  <si>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</si>
  <si>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</si>
  <si>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</si>
  <si>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</si>
  <si>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</si>
  <si>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</si>
  <si>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</si>
  <si>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</si>
  <si>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</si>
  <si>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</si>
  <si>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</si>
  <si>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</si>
  <si>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</si>
  <si>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</si>
  <si>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</si>
  <si>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</si>
  <si>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</si>
  <si>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</si>
  <si>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</si>
  <si>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</si>
  <si>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</si>
  <si>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</si>
  <si>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</si>
  <si>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</si>
  <si>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</si>
  <si>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</si>
  <si>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</si>
  <si>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</si>
  <si>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</si>
  <si>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</si>
  <si>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</si>
  <si>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</si>
  <si>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</si>
  <si>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</si>
  <si>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</si>
  <si>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</si>
  <si>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</si>
  <si>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</si>
  <si>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</si>
  <si>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</si>
  <si>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</si>
  <si>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</si>
  <si>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</si>
  <si>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</si>
  <si>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</si>
  <si>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</si>
  <si>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</si>
  <si>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</si>
  <si>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</si>
  <si>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</si>
  <si>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</si>
  <si>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</si>
  <si>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</si>
  <si>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</si>
  <si>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</si>
  <si>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</si>
  <si>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</si>
  <si>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</si>
  <si>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</si>
  <si>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</si>
  <si>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</si>
  <si>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</si>
  <si>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</si>
  <si>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</si>
  <si>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</si>
  <si>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</si>
  <si>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</si>
  <si>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</si>
  <si>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</si>
  <si>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</si>
  <si>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</si>
  <si>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</si>
  <si>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</si>
  <si>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</si>
  <si>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</si>
  <si>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</si>
  <si>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</si>
  <si>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</si>
  <si>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</si>
  <si>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</si>
  <si>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</si>
  <si>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</si>
  <si>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</si>
  <si>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</si>
  <si>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</si>
  <si>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</si>
  <si>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</si>
  <si>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</si>
  <si>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</si>
  <si>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</si>
  <si>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</si>
  <si>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</si>
  <si>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</si>
  <si>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</si>
  <si>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</si>
  <si>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</si>
  <si>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</si>
  <si>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</si>
  <si>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</si>
  <si>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</si>
  <si>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</si>
  <si>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</si>
  <si>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</si>
  <si>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</si>
  <si>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0180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</si>
  <si>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</si>
  <si>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</si>
  <si>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</si>
  <si>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</si>
  <si>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</si>
  <si>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</si>
  <si>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</si>
  <si>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</si>
  <si>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</si>
  <si>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</si>
  <si>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</si>
  <si>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</si>
  <si>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</si>
  <si>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</si>
  <si>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</si>
  <si>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</si>
  <si>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</si>
  <si>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</si>
  <si>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</si>
  <si>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</si>
  <si>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</si>
  <si>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</si>
  <si>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</si>
  <si>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</si>
  <si>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</si>
  <si>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</si>
  <si>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</si>
  <si>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</si>
  <si>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</si>
  <si>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</si>
  <si>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</si>
  <si>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</si>
  <si>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</si>
  <si>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</si>
  <si>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</si>
  <si>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</si>
  <si>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</si>
  <si>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</si>
  <si>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</si>
  <si>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</si>
  <si>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</si>
  <si>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</si>
  <si>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</si>
  <si>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</si>
  <si>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</si>
  <si>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</si>
  <si>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</si>
  <si>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</si>
  <si>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</si>
  <si>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</si>
  <si>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</si>
  <si>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</si>
  <si>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</si>
  <si>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</si>
  <si>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</si>
  <si>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</si>
  <si>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</si>
  <si>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</si>
  <si>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</si>
  <si>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</si>
  <si>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</si>
  <si>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</si>
  <si>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</si>
  <si>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</si>
  <si>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</si>
  <si>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</si>
  <si>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</si>
  <si>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</si>
  <si>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</si>
  <si>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</si>
  <si>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</si>
  <si>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</si>
  <si>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</si>
  <si>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</si>
  <si>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</si>
  <si>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</si>
  <si>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</si>
  <si>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</si>
  <si>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</si>
  <si>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</si>
  <si>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</si>
  <si>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</si>
  <si>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</si>
  <si>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</si>
  <si>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</si>
  <si>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</si>
  <si>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</si>
  <si>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</si>
  <si>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</si>
  <si>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</si>
  <si>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</si>
  <si>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</si>
  <si>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</si>
  <si>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</si>
  <si>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</si>
  <si>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</si>
  <si>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</si>
  <si>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</si>
  <si>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</si>
  <si>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</si>
  <si>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</si>
  <si>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</si>
  <si>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</si>
  <si>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</si>
  <si>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</si>
  <si>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</si>
  <si>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</si>
  <si>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</si>
  <si>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</si>
  <si>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</si>
  <si>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</si>
  <si>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</si>
  <si>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</si>
  <si>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</si>
  <si>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</si>
  <si>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</si>
  <si>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</si>
  <si>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</si>
  <si>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</si>
  <si>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</si>
  <si>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</si>
  <si>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</si>
  <si>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</si>
  <si>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</si>
  <si>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</si>
  <si>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</si>
  <si>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</si>
  <si>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</si>
  <si>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</si>
  <si>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</si>
  <si>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</si>
  <si>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</si>
  <si>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</si>
  <si>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</si>
  <si>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</si>
  <si>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</si>
  <si>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</si>
  <si>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</si>
  <si>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</si>
  <si>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</si>
  <si>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</si>
  <si>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</si>
  <si>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</si>
  <si>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</si>
  <si>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</si>
  <si>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</si>
  <si>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</si>
  <si>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</si>
  <si>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</si>
  <si>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</si>
  <si>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</si>
  <si>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</si>
  <si>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</si>
  <si>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</si>
  <si>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</si>
  <si>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</si>
  <si>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</si>
  <si>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</si>
  <si>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</si>
  <si>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</si>
  <si>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</si>
  <si>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</si>
  <si>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</si>
  <si>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</si>
  <si>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</si>
  <si>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</si>
  <si>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</si>
  <si>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</si>
  <si>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</si>
  <si>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</si>
  <si>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</si>
  <si>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</si>
  <si>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</si>
  <si>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</si>
  <si>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</si>
  <si>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</si>
  <si>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</si>
  <si>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</si>
  <si>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</si>
  <si>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</si>
  <si>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</si>
  <si>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</si>
  <si>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</si>
  <si>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</si>
  <si>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</si>
  <si>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</si>
  <si>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</si>
  <si>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</si>
  <si>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</si>
  <si>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</si>
  <si>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</si>
  <si>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</si>
  <si>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</si>
  <si>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</si>
  <si>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</si>
  <si>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</si>
  <si>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</si>
  <si>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</si>
  <si>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</si>
  <si>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</si>
  <si>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</si>
  <si>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</si>
  <si>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</si>
  <si>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</si>
  <si>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</si>
  <si>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</si>
  <si>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</si>
  <si>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</si>
  <si>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</si>
  <si>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</si>
  <si>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</si>
  <si>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</si>
  <si>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</si>
  <si>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</si>
  <si>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</si>
  <si>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</si>
  <si>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</si>
  <si>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</si>
  <si>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</si>
  <si>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</si>
  <si>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</si>
  <si>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</si>
  <si>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</si>
  <si>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</si>
  <si>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</si>
  <si>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</si>
  <si>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</si>
  <si>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</si>
  <si>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</si>
  <si>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</si>
  <si>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</si>
  <si>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</si>
  <si>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</si>
  <si>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</si>
  <si>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</si>
  <si>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</si>
  <si>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</si>
  <si>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</si>
  <si>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</si>
  <si>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</si>
  <si>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</si>
  <si>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</si>
  <si>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</si>
  <si>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</si>
  <si>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</si>
  <si>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</si>
  <si>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</si>
  <si>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</si>
  <si>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</si>
  <si>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</si>
  <si>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</si>
  <si>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</si>
  <si>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</si>
  <si>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</si>
  <si>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</si>
  <si>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</si>
  <si>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</si>
  <si>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</si>
  <si>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</si>
  <si>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</si>
  <si>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</si>
  <si>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</si>
  <si>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</si>
  <si>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</si>
  <si>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</si>
  <si>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</si>
  <si>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</si>
  <si>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</si>
  <si>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</si>
  <si>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</si>
  <si>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</si>
  <si>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</si>
  <si>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</si>
  <si>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</si>
  <si>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</si>
  <si>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</si>
  <si>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</si>
  <si>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</si>
  <si>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</si>
  <si>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</si>
  <si>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</si>
  <si>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</si>
  <si>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</si>
  <si>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</si>
  <si>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</si>
  <si>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</si>
  <si>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</si>
  <si>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</si>
  <si>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</si>
  <si>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</si>
  <si>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</si>
  <si>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</si>
  <si>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</si>
  <si>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</si>
  <si>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</si>
  <si>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</si>
  <si>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</si>
  <si>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</si>
  <si>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</si>
  <si>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</si>
  <si>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</si>
  <si>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</si>
  <si>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</si>
  <si>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</si>
  <si>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</si>
  <si>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</si>
  <si>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</si>
  <si>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</si>
  <si>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</si>
  <si>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</si>
  <si>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</si>
  <si>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</si>
  <si>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</si>
  <si>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</si>
  <si>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</si>
  <si>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</si>
  <si>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</si>
  <si>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</si>
  <si>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</si>
  <si>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</si>
  <si>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</si>
  <si>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</si>
  <si>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</si>
  <si>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</si>
  <si>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</si>
  <si>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</si>
  <si>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</si>
  <si>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</si>
  <si>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</si>
  <si>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</si>
  <si>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</si>
  <si>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</si>
  <si>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</si>
  <si>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</si>
  <si>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</si>
  <si>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</si>
  <si>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</si>
  <si>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</si>
  <si>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</si>
  <si>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</si>
  <si>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</si>
  <si>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</si>
  <si>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</si>
  <si>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</si>
  <si>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</si>
  <si>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</si>
  <si>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</si>
  <si>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</si>
  <si>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</si>
  <si>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</si>
  <si>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</si>
  <si>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</si>
  <si>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</si>
  <si>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</si>
  <si>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</si>
  <si>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</si>
  <si>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</si>
  <si>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</si>
  <si>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</si>
  <si>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</si>
  <si>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</si>
  <si>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</si>
  <si>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</si>
  <si>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</si>
  <si>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</si>
  <si>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</si>
  <si>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</si>
  <si>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</si>
  <si>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</si>
  <si>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</si>
  <si>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</si>
  <si>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</si>
  <si>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</si>
  <si>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</si>
  <si>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</si>
  <si>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</si>
  <si>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</si>
  <si>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</si>
  <si>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</si>
  <si>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</si>
  <si>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</si>
  <si>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</si>
  <si>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</si>
  <si>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</si>
  <si>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</si>
  <si>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</si>
  <si>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</si>
  <si>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</si>
  <si>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</si>
  <si>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</si>
  <si>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</si>
  <si>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</si>
  <si>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</si>
  <si>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</si>
  <si>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</si>
  <si>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</si>
  <si>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</si>
  <si>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</si>
  <si>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</si>
  <si>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</si>
  <si>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</si>
  <si>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</si>
  <si>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</si>
  <si>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</si>
  <si>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</si>
  <si>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</si>
  <si>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</si>
  <si>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</si>
  <si>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</si>
  <si>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</si>
  <si>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</si>
  <si>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</si>
  <si>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</si>
  <si>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</si>
  <si>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</si>
  <si>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</si>
  <si>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</si>
  <si>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</si>
  <si>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</si>
  <si>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</si>
  <si>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</si>
  <si>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</si>
  <si>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</si>
  <si>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</si>
  <si>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</si>
  <si>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</si>
  <si>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</si>
  <si>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</si>
  <si>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</si>
  <si>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</si>
  <si>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</si>
  <si>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</si>
  <si>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</si>
  <si>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</si>
  <si>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</si>
  <si>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</si>
  <si>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</si>
  <si>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</si>
  <si>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</si>
  <si>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</si>
  <si>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</si>
  <si>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</si>
  <si>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</si>
  <si>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</si>
  <si>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</si>
  <si>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</si>
  <si>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</si>
  <si>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</si>
  <si>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</si>
  <si>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</si>
  <si>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</si>
  <si>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</si>
  <si>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</si>
  <si>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</si>
  <si>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</si>
  <si>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</si>
  <si>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</si>
  <si>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</si>
  <si>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</si>
  <si>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</si>
  <si>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</si>
  <si>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</si>
  <si>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</si>
  <si>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</si>
  <si>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</si>
  <si>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</si>
  <si>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</si>
  <si>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</si>
  <si>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</si>
  <si>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</si>
  <si>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</si>
  <si>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</si>
  <si>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</si>
  <si>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</si>
  <si>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</si>
  <si>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</si>
  <si>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</si>
  <si>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</si>
  <si>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</si>
  <si>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</si>
  <si>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</si>
  <si>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</si>
  <si>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</si>
  <si>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</si>
  <si>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</si>
  <si>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</si>
  <si>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</si>
  <si>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</si>
  <si>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</si>
  <si>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</si>
  <si>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</si>
  <si>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</si>
  <si>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</si>
  <si>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</si>
  <si>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</si>
  <si>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</si>
  <si>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</si>
  <si>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</si>
  <si>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</si>
  <si>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</si>
  <si>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</si>
  <si>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</si>
  <si>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</si>
  <si>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</si>
  <si>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</si>
  <si>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</si>
  <si>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</si>
  <si>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</si>
  <si>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</si>
  <si>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</si>
  <si>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</si>
  <si>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</si>
  <si>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</si>
  <si>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</si>
  <si>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</si>
  <si>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</si>
  <si>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</si>
  <si>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</si>
  <si>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</si>
  <si>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</si>
  <si>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</si>
  <si>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</si>
  <si>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</si>
  <si>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</si>
  <si>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</si>
  <si>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</si>
  <si>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</si>
  <si>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</si>
  <si>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</si>
  <si>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</si>
  <si>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</si>
  <si>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</si>
  <si>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</si>
  <si>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</si>
  <si>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</si>
  <si>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</si>
  <si>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</si>
  <si>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</si>
  <si>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</si>
  <si>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</si>
  <si>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</si>
  <si>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</si>
  <si>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</si>
  <si>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</si>
  <si>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</si>
  <si>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</si>
  <si>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</si>
  <si>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</si>
  <si>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</si>
  <si>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</si>
  <si>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</si>
  <si>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</si>
  <si>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</si>
  <si>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</si>
  <si>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</si>
  <si>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</si>
  <si>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</si>
  <si>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</si>
  <si>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</si>
  <si>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</si>
  <si>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</si>
  <si>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</si>
  <si>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</si>
  <si>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</si>
  <si>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</si>
  <si>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</si>
  <si>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</si>
  <si>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</si>
  <si>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</si>
  <si>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</si>
  <si>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</si>
  <si>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</si>
  <si>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</si>
  <si>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</si>
  <si>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</si>
  <si>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</si>
  <si>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</si>
  <si>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</si>
  <si>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</si>
  <si>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</si>
  <si>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</si>
  <si>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</si>
  <si>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</si>
  <si>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</si>
  <si>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</si>
  <si>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</si>
  <si>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</si>
  <si>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</si>
  <si>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</si>
  <si>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</si>
  <si>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</si>
  <si>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</si>
  <si>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</si>
  <si>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</si>
  <si>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</si>
  <si>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</si>
  <si>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</si>
  <si>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</si>
  <si>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</si>
  <si>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</si>
  <si>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</si>
  <si>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</si>
  <si>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</si>
  <si>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</si>
  <si>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</si>
  <si>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</si>
  <si>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</si>
  <si>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</si>
  <si>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</si>
  <si>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</si>
  <si>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</si>
  <si>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</si>
  <si>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</si>
  <si>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</si>
  <si>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</si>
  <si>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</si>
  <si>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</si>
  <si>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</si>
  <si>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</si>
  <si>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</si>
  <si>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</si>
  <si>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</si>
  <si>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</si>
  <si>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</si>
  <si>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</si>
  <si>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</si>
  <si>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</si>
  <si>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</si>
  <si>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</si>
  <si>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</si>
  <si>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</si>
  <si>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</si>
  <si>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</si>
  <si>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</si>
  <si>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</si>
  <si>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</si>
  <si>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</si>
  <si>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</si>
  <si>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</si>
  <si>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</si>
  <si>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</si>
  <si>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</si>
  <si>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</si>
  <si>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</si>
  <si>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</si>
  <si>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</si>
  <si>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</si>
  <si>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</si>
  <si>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</si>
  <si>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</si>
  <si>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</si>
  <si>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</si>
  <si>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</si>
  <si>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</si>
  <si>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</si>
  <si>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</si>
  <si>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</si>
  <si>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</si>
  <si>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</si>
  <si>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</si>
  <si>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</si>
  <si>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</si>
  <si>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</si>
  <si>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</si>
  <si>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</si>
  <si>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</si>
  <si>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</si>
  <si>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</si>
  <si>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</si>
  <si>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</si>
  <si>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</si>
  <si>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</si>
  <si>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</si>
  <si>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</si>
  <si>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</si>
  <si>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</si>
  <si>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</si>
  <si>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</si>
  <si>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</si>
  <si>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</si>
  <si>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</si>
  <si>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</si>
  <si>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</si>
  <si>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</si>
  <si>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</si>
  <si>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</si>
  <si>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</si>
  <si>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</si>
  <si>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</si>
  <si>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</si>
  <si>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</si>
  <si>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</si>
  <si>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</si>
  <si>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</si>
  <si>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</si>
  <si>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</si>
  <si>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</si>
  <si>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</si>
  <si>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</si>
  <si>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</si>
  <si>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</si>
  <si>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</si>
  <si>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</si>
  <si>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</si>
  <si>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</si>
  <si>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</si>
  <si>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</si>
  <si>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</si>
  <si>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</si>
  <si>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</si>
  <si>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</si>
  <si>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</si>
  <si>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</si>
  <si>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</si>
  <si>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</si>
  <si>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</si>
  <si>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</si>
  <si>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</si>
  <si>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</si>
  <si>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</si>
  <si>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</si>
  <si>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</si>
  <si>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</si>
  <si>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</si>
  <si>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</si>
  <si>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</si>
  <si>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</si>
  <si>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</si>
  <si>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</si>
  <si>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</si>
  <si>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</si>
  <si>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</si>
  <si>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</si>
  <si>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</si>
  <si>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</si>
  <si>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</si>
  <si>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</si>
  <si>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</si>
  <si>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</si>
  <si>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</si>
  <si>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</si>
  <si>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</si>
  <si>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</si>
  <si>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</si>
  <si>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</si>
  <si>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</si>
  <si>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</si>
  <si>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</si>
  <si>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</si>
  <si>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</si>
  <si>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</si>
  <si>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</si>
  <si>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</si>
  <si>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</si>
  <si>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</si>
  <si>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</si>
  <si>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</si>
  <si>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</si>
  <si>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</si>
  <si>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</si>
  <si>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</si>
  <si>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</si>
  <si>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</si>
  <si>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</si>
  <si>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</si>
  <si>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</si>
  <si>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</si>
  <si>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</si>
  <si>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</si>
  <si>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</si>
  <si>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</si>
  <si>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</si>
  <si>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</si>
  <si>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</si>
  <si>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</si>
  <si>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</si>
  <si>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</si>
  <si>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</si>
  <si>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</si>
  <si>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</si>
  <si>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</si>
  <si>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</si>
  <si>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</si>
  <si>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</si>
  <si>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</si>
  <si>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</si>
  <si>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</si>
  <si>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</si>
  <si>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</si>
  <si>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</si>
  <si>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</si>
  <si>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</si>
  <si>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</si>
  <si>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</si>
  <si>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</si>
  <si>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</si>
  <si>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</si>
  <si>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</si>
  <si>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</si>
  <si>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</si>
  <si>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</si>
  <si>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</si>
  <si>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</si>
  <si>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</si>
  <si>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</si>
  <si>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</si>
  <si>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</si>
  <si>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</si>
  <si>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</si>
  <si>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</si>
  <si>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</si>
  <si>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</si>
  <si>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</si>
  <si>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</si>
  <si>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</si>
  <si>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</si>
  <si>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</si>
  <si>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</si>
  <si>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</si>
  <si>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</si>
  <si>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</si>
  <si>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</si>
  <si>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</si>
  <si>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</si>
  <si>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</si>
  <si>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</si>
  <si>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</si>
  <si>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</si>
  <si>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</si>
  <si>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</si>
  <si>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</si>
  <si>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</si>
  <si>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</si>
  <si>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</si>
  <si>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</si>
  <si>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</si>
  <si>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</si>
  <si>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</si>
  <si>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CAIXAS D'DAGUA, DE INSPECAO E DE GORDURA</t>
  </si>
  <si>
    <t>0181</t>
  </si>
  <si>
    <t>RALOS/CAIXA SIFONADA</t>
  </si>
  <si>
    <t>0182</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</si>
  <si>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</si>
  <si>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</si>
  <si>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</si>
  <si>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</si>
  <si>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</si>
  <si>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</si>
  <si>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</si>
  <si>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APARELHOS SANITARIOS, LOUCAS, METAIS E OUTROS</t>
  </si>
  <si>
    <t>0183</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</si>
  <si>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</si>
  <si>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</si>
  <si>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</si>
  <si>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</si>
  <si>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</si>
  <si>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</si>
  <si>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</si>
  <si>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</si>
  <si>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</si>
  <si>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</si>
  <si>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</si>
  <si>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</si>
  <si>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</si>
  <si>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</si>
  <si>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</si>
  <si>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</si>
  <si>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</si>
  <si>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</si>
  <si>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</si>
  <si>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</si>
  <si>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</si>
  <si>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</si>
  <si>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</si>
  <si>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</si>
  <si>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</si>
  <si>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</si>
  <si>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</si>
  <si>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</si>
  <si>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</si>
  <si>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</si>
  <si>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</si>
  <si>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</si>
  <si>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</si>
  <si>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</si>
  <si>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</si>
  <si>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</si>
  <si>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</si>
  <si>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</si>
  <si>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</si>
  <si>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</si>
  <si>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</si>
  <si>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</si>
  <si>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</si>
  <si>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</si>
  <si>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</si>
  <si>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</si>
  <si>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</si>
  <si>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</si>
  <si>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</si>
  <si>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</si>
  <si>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</si>
  <si>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</si>
  <si>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</si>
  <si>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</si>
  <si>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</si>
  <si>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</si>
  <si>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</si>
  <si>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</si>
  <si>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</si>
  <si>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</si>
  <si>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</si>
  <si>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</si>
  <si>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</si>
  <si>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</si>
  <si>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</si>
  <si>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</si>
  <si>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</si>
  <si>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</si>
  <si>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</si>
  <si>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</si>
  <si>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</si>
  <si>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</si>
  <si>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</si>
  <si>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</si>
  <si>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</si>
  <si>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</si>
  <si>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</si>
  <si>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</si>
  <si>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</si>
  <si>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</si>
  <si>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</si>
  <si>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</si>
  <si>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</si>
  <si>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</si>
  <si>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</si>
  <si>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</si>
  <si>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</si>
  <si>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</si>
  <si>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</si>
  <si>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</si>
  <si>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</si>
  <si>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</si>
  <si>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</si>
  <si>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</si>
  <si>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</si>
  <si>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</si>
  <si>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</si>
  <si>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</si>
  <si>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</si>
  <si>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</si>
  <si>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FOSSAS/SUMIDOUROS</t>
  </si>
  <si>
    <t>0184</t>
  </si>
  <si>
    <t>PONTOS DE AGUA/ESGOTO</t>
  </si>
  <si>
    <t>0185</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</si>
  <si>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</si>
  <si>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</si>
  <si>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</si>
  <si>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0271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</si>
  <si>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</si>
  <si>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</si>
  <si>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</si>
  <si>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</si>
  <si>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</si>
  <si>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</si>
  <si>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HIDROMETRO</t>
  </si>
  <si>
    <t>0272</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</si>
  <si>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</si>
  <si>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</si>
  <si>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</si>
  <si>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</si>
  <si>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</si>
  <si>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</si>
  <si>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</si>
  <si>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</si>
  <si>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</si>
  <si>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</si>
  <si>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</si>
  <si>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</si>
  <si>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</si>
  <si>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</si>
  <si>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</si>
  <si>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</si>
  <si>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</si>
  <si>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SERVICOS DIVERSOS</t>
  </si>
  <si>
    <t>0297</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</si>
  <si>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</si>
  <si>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</si>
  <si>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</si>
  <si>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</si>
  <si>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</si>
  <si>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</si>
  <si>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</si>
  <si>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</si>
  <si>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</si>
  <si>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</si>
  <si>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</si>
  <si>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</si>
  <si>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</si>
  <si>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</si>
  <si>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</si>
  <si>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</si>
  <si>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</si>
  <si>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</si>
  <si>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</si>
  <si>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</si>
  <si>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</si>
  <si>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</si>
  <si>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</si>
  <si>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</si>
  <si>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</si>
  <si>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</si>
  <si>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</si>
  <si>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</si>
  <si>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</si>
  <si>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</si>
  <si>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</si>
  <si>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</si>
  <si>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</si>
  <si>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</si>
  <si>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</si>
  <si>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</si>
  <si>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</si>
  <si>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</si>
  <si>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</si>
  <si>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</si>
  <si>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</si>
  <si>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</si>
  <si>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</si>
  <si>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</si>
  <si>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</si>
  <si>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</si>
  <si>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</si>
  <si>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</si>
  <si>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</si>
  <si>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</si>
  <si>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</si>
  <si>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</si>
  <si>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</si>
  <si>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</si>
  <si>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</si>
  <si>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</si>
  <si>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</si>
  <si>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</si>
  <si>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</si>
  <si>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</si>
  <si>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</si>
  <si>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</si>
  <si>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</si>
  <si>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</si>
  <si>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</si>
  <si>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</si>
  <si>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LIGACOES PREDIAIS AGUA/ESGOTO/ENERGIA/TELEFONE</t>
  </si>
  <si>
    <t>LIPR</t>
  </si>
  <si>
    <t>LIGACOES PREDIAIS DE ESGOTO</t>
  </si>
  <si>
    <t>0059</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</si>
  <si>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</si>
  <si>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</si>
  <si>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</si>
  <si>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</si>
  <si>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</si>
  <si>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</si>
  <si>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</si>
  <si>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</si>
  <si>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</si>
  <si>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CORTE/ESCAVACAO EM JAZIDAS OU CAMPO ABERTO</t>
  </si>
  <si>
    <t>0018</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</si>
  <si>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</si>
  <si>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</si>
  <si>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</si>
  <si>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</si>
  <si>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</si>
  <si>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</si>
  <si>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</si>
  <si>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</si>
  <si>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</si>
  <si>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</si>
  <si>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</si>
  <si>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</si>
  <si>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</si>
  <si>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</si>
  <si>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</si>
  <si>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</si>
  <si>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</si>
  <si>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</si>
  <si>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</si>
  <si>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</si>
  <si>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</si>
  <si>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</si>
  <si>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</si>
  <si>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</si>
  <si>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</si>
  <si>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</si>
  <si>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</si>
  <si>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</si>
  <si>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</si>
  <si>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</si>
  <si>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</si>
  <si>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</si>
  <si>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</si>
  <si>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</si>
  <si>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</si>
  <si>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</si>
  <si>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</si>
  <si>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</si>
  <si>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</si>
  <si>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</si>
  <si>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</si>
  <si>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</si>
  <si>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</si>
  <si>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</si>
  <si>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</si>
  <si>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</si>
  <si>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</si>
  <si>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</si>
  <si>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</si>
  <si>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</si>
  <si>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</si>
  <si>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</si>
  <si>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</si>
  <si>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</si>
  <si>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</si>
  <si>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</si>
  <si>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</si>
  <si>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</si>
  <si>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</si>
  <si>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</si>
  <si>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</si>
  <si>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</si>
  <si>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</si>
  <si>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</si>
  <si>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</si>
  <si>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</si>
  <si>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</si>
  <si>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</si>
  <si>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</si>
  <si>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</si>
  <si>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</si>
  <si>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</si>
  <si>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</si>
  <si>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</si>
  <si>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</si>
  <si>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</si>
  <si>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</si>
  <si>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</si>
  <si>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</si>
  <si>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</si>
  <si>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</si>
  <si>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</si>
  <si>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</si>
  <si>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</si>
  <si>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</si>
  <si>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</si>
  <si>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</si>
  <si>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</si>
  <si>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</si>
  <si>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</si>
  <si>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</si>
  <si>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</si>
  <si>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</si>
  <si>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</si>
  <si>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</si>
  <si>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</si>
  <si>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</si>
  <si>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</si>
  <si>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</si>
  <si>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</si>
  <si>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</si>
  <si>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</si>
  <si>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</si>
  <si>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</si>
  <si>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</si>
  <si>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</si>
  <si>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</si>
  <si>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</si>
  <si>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</si>
  <si>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</si>
  <si>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</si>
  <si>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</si>
  <si>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</si>
  <si>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ESCAVACAO DE VALAS</t>
  </si>
  <si>
    <t>0019</t>
  </si>
  <si>
    <t>ATERRO COM OU S/COMPACTACAO</t>
  </si>
  <si>
    <t>0020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</si>
  <si>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</si>
  <si>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</si>
  <si>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</si>
  <si>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</si>
  <si>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</si>
  <si>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</si>
  <si>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</si>
  <si>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</si>
  <si>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</si>
  <si>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</si>
  <si>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</si>
  <si>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</si>
  <si>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</si>
  <si>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</si>
  <si>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</si>
  <si>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</si>
  <si>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</si>
  <si>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</si>
  <si>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</si>
  <si>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</si>
  <si>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</si>
  <si>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</si>
  <si>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</si>
  <si>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</si>
  <si>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</si>
  <si>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</si>
  <si>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0021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</si>
  <si>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</si>
  <si>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</si>
  <si>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</si>
  <si>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</si>
  <si>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</si>
  <si>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</si>
  <si>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</si>
  <si>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</si>
  <si>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</si>
  <si>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</si>
  <si>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</si>
  <si>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</si>
  <si>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</si>
  <si>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</si>
  <si>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</si>
  <si>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</si>
  <si>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</si>
  <si>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</si>
  <si>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</si>
  <si>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</si>
  <si>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</si>
  <si>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</si>
  <si>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CARGA, DESCARGA E/OU TRANSPORTE DE MATERIAIS</t>
  </si>
  <si>
    <t>0022</t>
  </si>
  <si>
    <t>T</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</si>
  <si>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</si>
  <si>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</si>
  <si>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</si>
  <si>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</si>
  <si>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</si>
  <si>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</si>
  <si>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0225</t>
  </si>
  <si>
    <t>COMPACTACAO OU APILOAMENTO</t>
  </si>
  <si>
    <t>0283</t>
  </si>
  <si>
    <t>UMIDIFICAÇÃO DE MATERIAL PARA VALAS COM CAMINHÃO PIPA 10000L. AF_11/2016</t>
  </si>
  <si>
    <t>PAREDES/PAINEIS</t>
  </si>
  <si>
    <t>PARE</t>
  </si>
  <si>
    <t>ALVENARIA DE TIJOLOS CERAMICOS</t>
  </si>
  <si>
    <t>0063</t>
  </si>
  <si>
    <t>ALVENARIA DE VEDAÇÃO DE BLOCOS CERÂMICOS MACIÇOS DE 5X10X20CM (ESPESSURA 10CM) E ARGAMASSA DE ASSENTAMENTO COM PREPARO EM BETONEIRA. AF_05/2020</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</si>
  <si>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</si>
  <si>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</si>
  <si>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</si>
  <si>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</si>
  <si>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</si>
  <si>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</si>
  <si>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</si>
  <si>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</si>
  <si>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</si>
  <si>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</si>
  <si>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</si>
  <si>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</si>
  <si>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</si>
  <si>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</si>
  <si>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</si>
  <si>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</si>
  <si>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</si>
  <si>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</si>
  <si>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</si>
  <si>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</si>
  <si>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</si>
  <si>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</si>
  <si>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</si>
  <si>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</si>
  <si>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</si>
  <si>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</si>
  <si>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</si>
  <si>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</si>
  <si>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</si>
  <si>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</si>
  <si>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</si>
  <si>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</si>
  <si>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</si>
  <si>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</si>
  <si>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</si>
  <si>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BLOCOS DE CONCRETO</t>
  </si>
  <si>
    <t>0065</t>
  </si>
  <si>
    <t>ALVENARIA DE ELEMENTOS VAZADOS DE CONCRETO</t>
  </si>
  <si>
    <t>0066</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</si>
  <si>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</si>
  <si>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</si>
  <si>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</si>
  <si>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</si>
  <si>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</si>
  <si>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</si>
  <si>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</si>
  <si>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</si>
  <si>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</si>
  <si>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</si>
  <si>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</si>
  <si>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</si>
  <si>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</si>
  <si>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</si>
  <si>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</si>
  <si>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</si>
  <si>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</si>
  <si>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</si>
  <si>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</si>
  <si>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</si>
  <si>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</si>
  <si>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</si>
  <si>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</si>
  <si>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</si>
  <si>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</si>
  <si>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</si>
  <si>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</si>
  <si>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</si>
  <si>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</si>
  <si>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</si>
  <si>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</si>
  <si>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</si>
  <si>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</si>
  <si>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</si>
  <si>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</si>
  <si>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</si>
  <si>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0067</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</si>
  <si>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</si>
  <si>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</si>
  <si>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</si>
  <si>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0070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</si>
  <si>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</si>
  <si>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</si>
  <si>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</si>
  <si>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</si>
  <si>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</si>
  <si>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</si>
  <si>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</si>
  <si>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</si>
  <si>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</si>
  <si>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</si>
  <si>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</si>
  <si>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</si>
  <si>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</si>
  <si>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</si>
  <si>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</si>
  <si>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</si>
  <si>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BLOCO-CONCRETO CELULAR</t>
  </si>
  <si>
    <t>0251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</si>
  <si>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</si>
  <si>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</si>
  <si>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</si>
  <si>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</si>
  <si>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RECOMPOSICAO DE PAVIMENTACAO</t>
  </si>
  <si>
    <t>0054</t>
  </si>
  <si>
    <t>REGULARIZACAO/REFORCO DE SUBLEITO</t>
  </si>
  <si>
    <t>0055</t>
  </si>
  <si>
    <t>REGULARIZAÇÃO E COMPACTAÇÃO DE SUBLEITO DE SOLO  PREDOMINANTEMENTE ARGILOSO. AF_11/2019</t>
  </si>
  <si>
    <t>REGULARIZAÇÃO E COMPACTAÇÃO DE SUBLEITO DE SOLO PREDOMINANTEMENTE ARENOSO. AF_11/2019</t>
  </si>
  <si>
    <t>EXECUCAO DE SUB-LEITO, LEITO, SUB-BASE, BASE ETC</t>
  </si>
  <si>
    <t>0056</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</si>
  <si>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</si>
  <si>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</si>
  <si>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</si>
  <si>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</si>
  <si>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</si>
  <si>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</si>
  <si>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</si>
  <si>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</si>
  <si>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</si>
  <si>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</si>
  <si>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</si>
  <si>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</si>
  <si>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</si>
  <si>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</si>
  <si>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</si>
  <si>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</si>
  <si>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</si>
  <si>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</si>
  <si>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</si>
  <si>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</si>
  <si>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</si>
  <si>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</si>
  <si>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</si>
  <si>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EXECUCAO DE PAVIMENTACOES DIVERSAS</t>
  </si>
  <si>
    <t>0057</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</si>
  <si>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</si>
  <si>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</si>
  <si>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</si>
  <si>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</si>
  <si>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</si>
  <si>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</si>
  <si>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</si>
  <si>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</si>
  <si>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</si>
  <si>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</si>
  <si>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</si>
  <si>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</si>
  <si>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</si>
  <si>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</si>
  <si>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</si>
  <si>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</si>
  <si>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</si>
  <si>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</si>
  <si>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</si>
  <si>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</si>
  <si>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</si>
  <si>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</si>
  <si>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</si>
  <si>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</si>
  <si>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</si>
  <si>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</si>
  <si>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</si>
  <si>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</si>
  <si>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</si>
  <si>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</si>
  <si>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</si>
  <si>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</si>
  <si>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</si>
  <si>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</si>
  <si>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</si>
  <si>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</si>
  <si>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</si>
  <si>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</si>
  <si>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FABRICACAO/EXECUCAO DE CBUQ/PRE-MISTURADOS</t>
  </si>
  <si>
    <t>0287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</si>
  <si>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</si>
  <si>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</si>
  <si>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</si>
  <si>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</si>
  <si>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</si>
  <si>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</si>
  <si>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</si>
  <si>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</si>
  <si>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</si>
  <si>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</si>
  <si>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</si>
  <si>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</si>
  <si>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</si>
  <si>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</si>
  <si>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</si>
  <si>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</si>
  <si>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PINTURAS</t>
  </si>
  <si>
    <t>PINT</t>
  </si>
  <si>
    <t>PINTURA DE PAREDE</t>
  </si>
  <si>
    <t>0155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</si>
  <si>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</si>
  <si>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</si>
  <si>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</si>
  <si>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</si>
  <si>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</si>
  <si>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</si>
  <si>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</si>
  <si>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</si>
  <si>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</si>
  <si>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</si>
  <si>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</si>
  <si>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</si>
  <si>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</si>
  <si>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</si>
  <si>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</si>
  <si>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</si>
  <si>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</si>
  <si>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</si>
  <si>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</si>
  <si>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</si>
  <si>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</si>
  <si>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</si>
  <si>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</si>
  <si>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</si>
  <si>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</si>
  <si>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</si>
  <si>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</si>
  <si>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</si>
  <si>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</si>
  <si>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</si>
  <si>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</si>
  <si>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</si>
  <si>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</si>
  <si>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</si>
  <si>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</si>
  <si>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</si>
  <si>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</si>
  <si>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</si>
  <si>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</si>
  <si>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</si>
  <si>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</si>
  <si>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</si>
  <si>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0157</t>
  </si>
  <si>
    <t>PINTURA PARA METAL</t>
  </si>
  <si>
    <t>0158</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</si>
  <si>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</si>
  <si>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</si>
  <si>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</si>
  <si>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</si>
  <si>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</si>
  <si>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</si>
  <si>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</si>
  <si>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</si>
  <si>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</si>
  <si>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</si>
  <si>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</si>
  <si>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</si>
  <si>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</si>
  <si>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</si>
  <si>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</si>
  <si>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</si>
  <si>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</si>
  <si>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</si>
  <si>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</si>
  <si>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</si>
  <si>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</si>
  <si>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</si>
  <si>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PARA PISO</t>
  </si>
  <si>
    <t>0161</t>
  </si>
  <si>
    <t>PISOS</t>
  </si>
  <si>
    <t>PISO</t>
  </si>
  <si>
    <t>PISO DE MADEIRA</t>
  </si>
  <si>
    <t>0112</t>
  </si>
  <si>
    <t>PISO CERAMICO</t>
  </si>
  <si>
    <t>0113</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</si>
  <si>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</si>
  <si>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</si>
  <si>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</si>
  <si>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</si>
  <si>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</si>
  <si>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</si>
  <si>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</si>
  <si>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</si>
  <si>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</si>
  <si>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</si>
  <si>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</si>
  <si>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</si>
  <si>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</si>
  <si>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</si>
  <si>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</si>
  <si>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</si>
  <si>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</si>
  <si>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</si>
  <si>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DE PEDRA</t>
  </si>
  <si>
    <t>0115</t>
  </si>
  <si>
    <t>PISO EM PEDRA PORTUGUESA ASSENTADO SOBRE ARGAMASSA SECA DE CIMENTO E AREIA, TRAÇO 1:3, REJUNTADO COM CIMENTO COMUM. AF_05/2020</t>
  </si>
  <si>
    <t>PISO EM LADRILHO HIDRÁULICO APLICADO EM AMBIENTES EXTERNOS. AF_05/2020</t>
  </si>
  <si>
    <t>PISO VINILICO/BORRACHA</t>
  </si>
  <si>
    <t>0116</t>
  </si>
  <si>
    <t>PISO PODOTÁTIL, DIRECIONAL OU ALERTA, ASSENTADO SOBRE ARGAMASSA. AF_05/2020</t>
  </si>
  <si>
    <t>PISO DE MARMORE/GRANITO</t>
  </si>
  <si>
    <t>0119</t>
  </si>
  <si>
    <t>PISO EM GRANITO APLICADO EM CALÇADAS OU PISOS EXTERNOS. AF_05/2020</t>
  </si>
  <si>
    <t>PISO EM MÁRMORE APLICADO EM CALÇADAS OU PISOS EXTERNOS. AF_05/2020</t>
  </si>
  <si>
    <t>SOLEIRA DE MARMORE/GRANITO</t>
  </si>
  <si>
    <t>0122</t>
  </si>
  <si>
    <t>RODAPE DE MADEIRA</t>
  </si>
  <si>
    <t>0130</t>
  </si>
  <si>
    <t>RODAPE CERAMICO</t>
  </si>
  <si>
    <t>0131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</si>
  <si>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</si>
  <si>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</si>
  <si>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</si>
  <si>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</si>
  <si>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</si>
  <si>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</si>
  <si>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PISO CONCRETO</t>
  </si>
  <si>
    <t>0258</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</si>
  <si>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</si>
  <si>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</si>
  <si>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</si>
  <si>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</si>
  <si>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</si>
  <si>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</si>
  <si>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</si>
  <si>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</si>
  <si>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</si>
  <si>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REGULARIZACAO DE CONTRA-PISOS E OUTRAS SUPERFICIES</t>
  </si>
  <si>
    <t>0264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</si>
  <si>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</si>
  <si>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</si>
  <si>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RODAPE VINILICO/BORRACHA</t>
  </si>
  <si>
    <t>0308</t>
  </si>
  <si>
    <t>REVESTIMENTO E TRATAMENTO DE SUPERFICIES</t>
  </si>
  <si>
    <t>REVE</t>
  </si>
  <si>
    <t>CHAPISCO</t>
  </si>
  <si>
    <t>0106</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</si>
  <si>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</si>
  <si>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</si>
  <si>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</si>
  <si>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</si>
  <si>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</si>
  <si>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</si>
  <si>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</si>
  <si>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</si>
  <si>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</si>
  <si>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</si>
  <si>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</si>
  <si>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</si>
  <si>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</si>
  <si>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</si>
  <si>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</si>
  <si>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</si>
  <si>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</si>
  <si>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</si>
  <si>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</si>
  <si>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</si>
  <si>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</si>
  <si>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</si>
  <si>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</si>
  <si>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</si>
  <si>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</si>
  <si>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</si>
  <si>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</si>
  <si>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</si>
  <si>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</si>
  <si>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</si>
  <si>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</si>
  <si>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</si>
  <si>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0107</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</si>
  <si>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</si>
  <si>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</si>
  <si>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</si>
  <si>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</si>
  <si>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</si>
  <si>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</si>
  <si>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</si>
  <si>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</si>
  <si>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</si>
  <si>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</si>
  <si>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</si>
  <si>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</si>
  <si>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</si>
  <si>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</si>
  <si>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</si>
  <si>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</si>
  <si>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</si>
  <si>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</si>
  <si>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</si>
  <si>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</si>
  <si>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</si>
  <si>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</si>
  <si>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</si>
  <si>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</si>
  <si>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</si>
  <si>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</si>
  <si>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</si>
  <si>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</si>
  <si>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</si>
  <si>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</si>
  <si>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</si>
  <si>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</si>
  <si>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</si>
  <si>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</si>
  <si>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</si>
  <si>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</si>
  <si>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</si>
  <si>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</si>
  <si>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</si>
  <si>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</si>
  <si>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</si>
  <si>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</si>
  <si>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</si>
  <si>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</si>
  <si>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</si>
  <si>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</si>
  <si>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</si>
  <si>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</si>
  <si>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</si>
  <si>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</si>
  <si>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</si>
  <si>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</si>
  <si>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</si>
  <si>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</si>
  <si>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</si>
  <si>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</si>
  <si>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</si>
  <si>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</si>
  <si>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</si>
  <si>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</si>
  <si>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</si>
  <si>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</si>
  <si>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</si>
  <si>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</si>
  <si>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</si>
  <si>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</si>
  <si>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</si>
  <si>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</si>
  <si>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</si>
  <si>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</si>
  <si>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</si>
  <si>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</si>
  <si>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</si>
  <si>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</si>
  <si>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</si>
  <si>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</si>
  <si>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</si>
  <si>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</si>
  <si>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</si>
  <si>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</si>
  <si>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</si>
  <si>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</si>
  <si>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</si>
  <si>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</si>
  <si>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</si>
  <si>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</si>
  <si>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</si>
  <si>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</si>
  <si>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</si>
  <si>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</si>
  <si>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</si>
  <si>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</si>
  <si>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</si>
  <si>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</si>
  <si>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</si>
  <si>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</si>
  <si>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</si>
  <si>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</si>
  <si>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</si>
  <si>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</si>
  <si>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</si>
  <si>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</si>
  <si>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</si>
  <si>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</si>
  <si>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</si>
  <si>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</si>
  <si>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</si>
  <si>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</si>
  <si>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</si>
  <si>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</si>
  <si>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</si>
  <si>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</si>
  <si>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</si>
  <si>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</si>
  <si>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</si>
  <si>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</si>
  <si>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</si>
  <si>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</si>
  <si>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</si>
  <si>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</si>
  <si>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</si>
  <si>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</si>
  <si>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</si>
  <si>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</si>
  <si>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</si>
  <si>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</si>
  <si>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</si>
  <si>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</si>
  <si>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</si>
  <si>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</si>
  <si>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PASTILHAS,CERAMICAS, PLACAS PRE-MOLDADAS E OUTROS</t>
  </si>
  <si>
    <t>0110</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</si>
  <si>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</si>
  <si>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</si>
  <si>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</si>
  <si>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</si>
  <si>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</si>
  <si>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</si>
  <si>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</si>
  <si>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</si>
  <si>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</si>
  <si>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</si>
  <si>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</si>
  <si>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</si>
  <si>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</si>
  <si>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</si>
  <si>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</si>
  <si>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</si>
  <si>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</si>
  <si>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</si>
  <si>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</si>
  <si>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</si>
  <si>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</si>
  <si>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</si>
  <si>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</si>
  <si>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</si>
  <si>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</si>
  <si>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</si>
  <si>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</si>
  <si>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</si>
  <si>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</si>
  <si>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</si>
  <si>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FORRO DE MADEIRA</t>
  </si>
  <si>
    <t>0133</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</si>
  <si>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</si>
  <si>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</si>
  <si>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</si>
  <si>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</si>
  <si>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0134</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</si>
  <si>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</si>
  <si>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</si>
  <si>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</si>
  <si>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</si>
  <si>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</si>
  <si>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</si>
  <si>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</si>
  <si>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METALICO/PVC</t>
  </si>
  <si>
    <t>0311</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</si>
  <si>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</si>
  <si>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</si>
  <si>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</si>
  <si>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</si>
  <si>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</si>
  <si>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RESTAURO</t>
  </si>
  <si>
    <t>0319</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</si>
  <si>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</si>
  <si>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</si>
  <si>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</si>
  <si>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</si>
  <si>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</si>
  <si>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</si>
  <si>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</si>
  <si>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</si>
  <si>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SEDI</t>
  </si>
  <si>
    <t>ARGAMASSAS</t>
  </si>
  <si>
    <t>0210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</si>
  <si>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</si>
  <si>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</si>
  <si>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</si>
  <si>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</si>
  <si>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</si>
  <si>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</si>
  <si>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</si>
  <si>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</si>
  <si>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</si>
  <si>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</si>
  <si>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</si>
  <si>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</si>
  <si>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</si>
  <si>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</si>
  <si>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</si>
  <si>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</si>
  <si>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</si>
  <si>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</si>
  <si>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</si>
  <si>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</si>
  <si>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</si>
  <si>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</si>
  <si>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</si>
  <si>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</si>
  <si>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</si>
  <si>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</si>
  <si>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</si>
  <si>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</si>
  <si>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</si>
  <si>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</si>
  <si>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</si>
  <si>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</si>
  <si>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</si>
  <si>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</si>
  <si>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</si>
  <si>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</si>
  <si>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</si>
  <si>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</si>
  <si>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</si>
  <si>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</si>
  <si>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</si>
  <si>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</si>
  <si>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</si>
  <si>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</si>
  <si>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</si>
  <si>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</si>
  <si>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</si>
  <si>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</si>
  <si>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</si>
  <si>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</si>
  <si>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</si>
  <si>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</si>
  <si>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</si>
  <si>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</si>
  <si>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</si>
  <si>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</si>
  <si>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</si>
  <si>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</si>
  <si>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</si>
  <si>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</si>
  <si>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</si>
  <si>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</si>
  <si>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</si>
  <si>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</si>
  <si>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</si>
  <si>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</si>
  <si>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</si>
  <si>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</si>
  <si>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</si>
  <si>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</si>
  <si>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</si>
  <si>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</si>
  <si>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</si>
  <si>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</si>
  <si>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</si>
  <si>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</si>
  <si>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</si>
  <si>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</si>
  <si>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</si>
  <si>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</si>
  <si>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</si>
  <si>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</si>
  <si>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</si>
  <si>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</si>
  <si>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</si>
  <si>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</si>
  <si>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</si>
  <si>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</si>
  <si>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</si>
  <si>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</si>
  <si>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</si>
  <si>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</si>
  <si>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</si>
  <si>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</si>
  <si>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</si>
  <si>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</si>
  <si>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</si>
  <si>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</si>
  <si>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</si>
  <si>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</si>
  <si>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</si>
  <si>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</si>
  <si>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</si>
  <si>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</si>
  <si>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</si>
  <si>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</si>
  <si>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</si>
  <si>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</si>
  <si>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</si>
  <si>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</si>
  <si>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</si>
  <si>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</si>
  <si>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</si>
  <si>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</si>
  <si>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</si>
  <si>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</si>
  <si>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</si>
  <si>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</si>
  <si>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</si>
  <si>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</si>
  <si>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</si>
  <si>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</si>
  <si>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</si>
  <si>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</si>
  <si>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</si>
  <si>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</si>
  <si>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</si>
  <si>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</si>
  <si>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</si>
  <si>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</si>
  <si>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</si>
  <si>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</si>
  <si>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</si>
  <si>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</si>
  <si>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</si>
  <si>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</si>
  <si>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</si>
  <si>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</si>
  <si>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</si>
  <si>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</si>
  <si>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</si>
  <si>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</si>
  <si>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</si>
  <si>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0211</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</si>
  <si>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</si>
  <si>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</si>
  <si>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</si>
  <si>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</si>
  <si>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</si>
  <si>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</si>
  <si>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</si>
  <si>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</si>
  <si>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</si>
  <si>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</si>
  <si>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</si>
  <si>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</si>
  <si>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</si>
  <si>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</si>
  <si>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</si>
  <si>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</si>
  <si>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</si>
  <si>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</si>
  <si>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</si>
  <si>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</si>
  <si>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</si>
  <si>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</si>
  <si>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</si>
  <si>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</si>
  <si>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</si>
  <si>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</si>
  <si>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</si>
  <si>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</si>
  <si>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</si>
  <si>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</si>
  <si>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</si>
  <si>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</si>
  <si>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</si>
  <si>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</si>
  <si>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</si>
  <si>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</si>
  <si>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</si>
  <si>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</si>
  <si>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</si>
  <si>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</si>
  <si>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</si>
  <si>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</si>
  <si>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</si>
  <si>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</si>
  <si>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</si>
  <si>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</si>
  <si>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</si>
  <si>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</si>
  <si>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</si>
  <si>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</si>
  <si>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</si>
  <si>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</si>
  <si>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</si>
  <si>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</si>
  <si>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</si>
  <si>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</si>
  <si>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</si>
  <si>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</si>
  <si>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</si>
  <si>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</si>
  <si>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</si>
  <si>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</si>
  <si>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</si>
  <si>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</si>
  <si>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</si>
  <si>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</si>
  <si>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</si>
  <si>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</si>
  <si>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</si>
  <si>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</si>
  <si>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</si>
  <si>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</si>
  <si>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</si>
  <si>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</si>
  <si>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</si>
  <si>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</si>
  <si>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</si>
  <si>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</si>
  <si>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</si>
  <si>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</si>
  <si>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</si>
  <si>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</si>
  <si>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</si>
  <si>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</si>
  <si>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</si>
  <si>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</si>
  <si>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</si>
  <si>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</si>
  <si>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</si>
  <si>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</si>
  <si>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</si>
  <si>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</si>
  <si>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</si>
  <si>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</si>
  <si>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</si>
  <si>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</si>
  <si>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</si>
  <si>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</si>
  <si>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</si>
  <si>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</si>
  <si>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</si>
  <si>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</si>
  <si>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</si>
  <si>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0212</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</si>
  <si>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</si>
  <si>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</si>
  <si>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</si>
  <si>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</si>
  <si>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</si>
  <si>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</si>
  <si>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</si>
  <si>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</si>
  <si>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</si>
  <si>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</si>
  <si>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</si>
  <si>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OUTROS</t>
  </si>
  <si>
    <t>0318</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</si>
  <si>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</si>
  <si>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</si>
  <si>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</si>
  <si>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</si>
  <si>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</si>
  <si>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</si>
  <si>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</si>
  <si>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</si>
  <si>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</si>
  <si>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</si>
  <si>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</si>
  <si>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</si>
  <si>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</si>
  <si>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</si>
  <si>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</si>
  <si>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</si>
  <si>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</si>
  <si>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</si>
  <si>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</si>
  <si>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</si>
  <si>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</si>
  <si>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</si>
  <si>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</si>
  <si>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</si>
  <si>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</si>
  <si>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</si>
  <si>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</si>
  <si>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</si>
  <si>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</si>
  <si>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0014</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</si>
  <si>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</si>
  <si>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</si>
  <si>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</si>
  <si>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</si>
  <si>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</si>
  <si>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</si>
  <si>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</si>
  <si>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</si>
  <si>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</si>
  <si>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</si>
  <si>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</si>
  <si>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</si>
  <si>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</si>
  <si>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</si>
  <si>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</si>
  <si>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</si>
  <si>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</si>
  <si>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</si>
  <si>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</si>
  <si>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</si>
  <si>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</si>
  <si>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</si>
  <si>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</si>
  <si>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</si>
  <si>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</si>
  <si>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</si>
  <si>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</si>
  <si>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</si>
  <si>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</si>
  <si>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</si>
  <si>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</si>
  <si>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</si>
  <si>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</si>
  <si>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</si>
  <si>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</si>
  <si>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</si>
  <si>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</si>
  <si>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</si>
  <si>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</si>
  <si>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</si>
  <si>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</si>
  <si>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</si>
  <si>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</si>
  <si>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</si>
  <si>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</si>
  <si>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CONTROLE TECNOLOGICO</t>
  </si>
  <si>
    <t>0006</t>
  </si>
  <si>
    <t>SERVIÇOS TÉCNICOS ESPECIALIZADOS PARA ACOMPANHAMENTO DE EXECUÇÃO DE FUNDAÇÕES PROFUNDAS E ESTRUTURAS DE CONTENÇÃO</t>
  </si>
  <si>
    <t>LOCACAO</t>
  </si>
  <si>
    <t>0008</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</si>
  <si>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</si>
  <si>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</si>
  <si>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</si>
  <si>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</si>
  <si>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</si>
  <si>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</si>
  <si>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</si>
  <si>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</si>
  <si>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</si>
  <si>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</si>
  <si>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0332</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</si>
  <si>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</si>
  <si>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</si>
  <si>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</si>
  <si>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</si>
  <si>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</si>
  <si>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</si>
  <si>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</si>
  <si>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</si>
  <si>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</si>
  <si>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</si>
  <si>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</si>
  <si>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</si>
  <si>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</si>
  <si>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</si>
  <si>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</si>
  <si>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</si>
  <si>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</si>
  <si>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</si>
  <si>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</si>
  <si>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</si>
  <si>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</si>
  <si>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</si>
  <si>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</si>
  <si>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</si>
  <si>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</si>
  <si>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</si>
  <si>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</si>
  <si>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</si>
  <si>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</si>
  <si>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</si>
  <si>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</si>
  <si>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</si>
  <si>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</si>
  <si>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</si>
  <si>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</si>
  <si>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</si>
  <si>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</si>
  <si>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</si>
  <si>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</si>
  <si>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</si>
  <si>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</si>
  <si>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</si>
  <si>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</si>
  <si>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</si>
  <si>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</si>
  <si>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</si>
  <si>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</si>
  <si>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</si>
  <si>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</si>
  <si>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</si>
  <si>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</si>
  <si>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</si>
  <si>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</si>
  <si>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</si>
  <si>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</si>
  <si>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</si>
  <si>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</si>
  <si>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</si>
  <si>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</si>
  <si>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</si>
  <si>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0333</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</si>
  <si>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</si>
  <si>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</si>
  <si>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</si>
  <si>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</si>
  <si>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</si>
  <si>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</si>
  <si>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</si>
  <si>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</si>
  <si>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</si>
  <si>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0334</t>
  </si>
  <si>
    <t>CARGA, MANOBRA E DESCARGA MANUAL DE TUBOS PLÁSTICOS, DN MENOR OU IGUAL A 100 MM, EM CAMINHÃO CARROCERIA 9T. AF_07/2020</t>
  </si>
  <si>
    <t>CARGA, MANOBRA E DESCARGA MANUAL DE TUBOS PLÁSTICOS, DN 200 MM, EM CAMINHÃO CARROCERIA 9T. AF_07/2020</t>
  </si>
  <si>
    <t>CARGA, MANOBRA E DESCARGA (MECANICA)</t>
  </si>
  <si>
    <t>0335</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</si>
  <si>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</si>
  <si>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</si>
  <si>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</si>
  <si>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</si>
  <si>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</si>
  <si>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</si>
  <si>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</si>
  <si>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</si>
  <si>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</si>
  <si>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</si>
  <si>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</si>
  <si>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</si>
  <si>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</si>
  <si>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</si>
  <si>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</si>
  <si>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</si>
  <si>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</si>
  <si>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</si>
  <si>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</si>
  <si>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</si>
  <si>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</si>
  <si>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</si>
  <si>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</si>
  <si>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</si>
  <si>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</si>
  <si>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</si>
  <si>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</si>
  <si>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</si>
  <si>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</si>
  <si>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</si>
  <si>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</si>
  <si>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</si>
  <si>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</si>
  <si>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</si>
  <si>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</si>
  <si>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</si>
  <si>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</si>
  <si>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</si>
  <si>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</si>
  <si>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</si>
  <si>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</si>
  <si>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</si>
  <si>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</si>
  <si>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</si>
  <si>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</si>
  <si>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</si>
  <si>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</si>
  <si>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</si>
  <si>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</si>
  <si>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</si>
  <si>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</si>
  <si>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</si>
  <si>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</si>
  <si>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</si>
  <si>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</si>
  <si>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</si>
  <si>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</si>
  <si>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</si>
  <si>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</si>
  <si>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</si>
  <si>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</si>
  <si>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</si>
  <si>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</si>
  <si>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</si>
  <si>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</si>
  <si>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</si>
  <si>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</si>
  <si>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</si>
  <si>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0202</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</si>
  <si>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</si>
  <si>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</si>
  <si>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</si>
  <si>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</si>
  <si>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</si>
  <si>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</si>
  <si>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</si>
  <si>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</si>
  <si>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</si>
  <si>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</si>
  <si>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</si>
  <si>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</si>
  <si>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</si>
  <si>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</si>
  <si>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</si>
  <si>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</si>
  <si>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</si>
  <si>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0204</t>
  </si>
  <si>
    <t>ARBORIZACAO, INCLUSIVE PREPARO DO SOLO</t>
  </si>
  <si>
    <t>0205</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</si>
  <si>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</si>
  <si>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</si>
  <si>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</si>
  <si>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</si>
  <si>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</si>
  <si>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</si>
  <si>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</si>
  <si>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</si>
  <si>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</si>
  <si>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</si>
  <si>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0206</t>
  </si>
  <si>
    <t>PLANTIO DE GRAMA EM PAVIMENTO CONCREGRAMA. AF_05/2018</t>
  </si>
  <si>
    <t>PLANTIO DE GRAMA EM PLACAS. AF_05/2018</t>
  </si>
  <si>
    <t>PLANTIO DE FORRAÇÃO. AF_05/2018</t>
  </si>
  <si>
    <t>MANUTENCAO E LIMPEZA DE AREAS VERDES</t>
  </si>
  <si>
    <t>0277</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</si>
  <si>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</si>
  <si>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</si>
  <si>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</si>
  <si>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</si>
  <si>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</si>
  <si>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</si>
  <si>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</si>
  <si>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</si>
  <si>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</si>
  <si>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</si>
  <si>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</si>
  <si>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</si>
  <si>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</si>
  <si>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</si>
  <si>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</si>
  <si>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</si>
  <si>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</si>
  <si>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</si>
  <si>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</si>
  <si>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</si>
  <si>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</si>
  <si>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</si>
  <si>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</si>
  <si>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</si>
  <si>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</si>
  <si>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</si>
  <si>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</si>
  <si>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</si>
  <si>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</si>
  <si>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</si>
  <si>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</si>
  <si>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</si>
  <si>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</si>
  <si>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</si>
  <si>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</si>
  <si>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</si>
  <si>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</si>
  <si>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</si>
  <si>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</si>
  <si>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</si>
  <si>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</si>
  <si>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</si>
  <si>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</si>
  <si>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</si>
  <si>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</si>
  <si>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</si>
  <si>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</si>
  <si>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</si>
  <si>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</si>
  <si>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</si>
  <si>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</si>
  <si>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</si>
  <si>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</si>
  <si>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</si>
  <si>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</si>
  <si>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</si>
  <si>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</si>
  <si>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</si>
  <si>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</si>
  <si>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</si>
  <si>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</si>
  <si>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</si>
  <si>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</si>
  <si>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</si>
  <si>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</si>
  <si>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</si>
  <si>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</si>
  <si>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</si>
  <si>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</si>
  <si>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</si>
  <si>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</si>
  <si>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</si>
  <si>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</si>
  <si>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</si>
  <si>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</si>
  <si>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</si>
  <si>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</si>
  <si>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</si>
  <si>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</si>
  <si>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</si>
  <si>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</si>
  <si>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</si>
  <si>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</si>
  <si>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</si>
  <si>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</si>
  <si>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</si>
  <si>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</si>
  <si>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</si>
  <si>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</si>
  <si>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</si>
  <si>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</si>
  <si>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</si>
  <si>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</si>
  <si>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</si>
  <si>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</si>
  <si>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</si>
  <si>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</si>
  <si>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</si>
  <si>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</si>
  <si>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</si>
  <si>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</si>
  <si>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</si>
  <si>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</si>
  <si>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</si>
  <si>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</si>
  <si>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</si>
  <si>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</si>
  <si>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</si>
  <si>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</si>
  <si>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</si>
  <si>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</si>
  <si>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</si>
  <si>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</si>
  <si>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</si>
  <si>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</si>
  <si>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</si>
  <si>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</si>
  <si>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</si>
  <si>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</si>
  <si>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</si>
  <si>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</si>
  <si>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</si>
  <si>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</si>
  <si>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</si>
  <si>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</si>
  <si>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</si>
  <si>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</si>
  <si>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</si>
  <si>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</si>
  <si>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</si>
  <si>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</si>
  <si>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</si>
  <si>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</si>
  <si>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</si>
  <si>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</si>
  <si>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</si>
  <si>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</si>
  <si>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</si>
  <si>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</si>
  <si>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</si>
  <si>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</si>
  <si>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</si>
  <si>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</si>
  <si>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</si>
  <si>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</si>
  <si>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</si>
  <si>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</si>
  <si>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</si>
  <si>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</si>
  <si>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</si>
  <si>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</si>
  <si>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</si>
  <si>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</si>
  <si>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</si>
  <si>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</si>
  <si>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</si>
  <si>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</si>
  <si>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</si>
  <si>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</si>
  <si>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</si>
  <si>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</si>
  <si>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</si>
  <si>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</si>
  <si>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</si>
  <si>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</si>
  <si>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</si>
  <si>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</si>
  <si>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</si>
  <si>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</si>
  <si>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</si>
  <si>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</si>
  <si>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</si>
  <si>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</si>
  <si>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</si>
  <si>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</si>
  <si>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</si>
  <si>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</si>
  <si>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</si>
  <si>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</si>
  <si>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</si>
  <si>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</si>
  <si>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</si>
  <si>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</si>
  <si>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</si>
  <si>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</si>
  <si>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</si>
  <si>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</si>
  <si>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</si>
  <si>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</si>
  <si>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</si>
  <si>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</si>
  <si>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</si>
  <si>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</si>
  <si>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</si>
  <si>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</si>
  <si>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</si>
  <si>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</si>
  <si>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</si>
  <si>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</si>
  <si>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</si>
  <si>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</si>
  <si>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</si>
  <si>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</si>
  <si>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</si>
  <si>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</si>
  <si>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</si>
  <si>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</si>
  <si>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</si>
  <si>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</si>
  <si>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</si>
  <si>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</si>
  <si>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</si>
  <si>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</si>
  <si>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</si>
  <si>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</si>
  <si>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</si>
  <si>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</si>
  <si>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</si>
  <si>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</si>
  <si>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</si>
  <si>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</si>
  <si>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</si>
  <si>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</si>
  <si>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</si>
  <si>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</si>
  <si>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</si>
  <si>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</si>
  <si>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</si>
  <si>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</si>
  <si>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</si>
  <si>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</si>
  <si>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</si>
  <si>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</si>
  <si>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</si>
  <si>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</si>
  <si>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</si>
  <si>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</si>
  <si>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</si>
  <si>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</si>
  <si>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</si>
  <si>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</si>
  <si>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</si>
  <si>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</si>
  <si>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</si>
  <si>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</si>
  <si>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</si>
  <si>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</si>
  <si>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</si>
  <si>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</si>
  <si>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</si>
  <si>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</si>
  <si>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</si>
  <si>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</si>
  <si>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</si>
  <si>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</si>
  <si>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</si>
  <si>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</si>
  <si>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</si>
  <si>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</si>
  <si>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</si>
  <si>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</si>
  <si>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</si>
  <si>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</si>
  <si>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</si>
  <si>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</si>
  <si>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</si>
  <si>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</si>
  <si>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</si>
  <si>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</si>
  <si>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</si>
  <si>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</si>
  <si>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</si>
  <si>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</si>
  <si>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</si>
  <si>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</si>
  <si>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</si>
  <si>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</si>
  <si>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</si>
  <si>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</si>
  <si>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</si>
  <si>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</si>
  <si>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</si>
  <si>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</si>
  <si>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</si>
  <si>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</si>
  <si>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</si>
  <si>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</si>
  <si>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</si>
  <si>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</si>
  <si>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</si>
  <si>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</si>
  <si>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</si>
  <si>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</si>
  <si>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</si>
  <si>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</si>
  <si>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</si>
  <si>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</si>
  <si>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</si>
  <si>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</si>
  <si>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</si>
  <si>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</si>
  <si>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</si>
  <si>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</si>
  <si>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</si>
  <si>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</si>
  <si>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</si>
  <si>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</si>
  <si>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</si>
  <si>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</si>
  <si>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</si>
  <si>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</si>
  <si>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</si>
  <si>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</si>
  <si>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</si>
  <si>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</si>
  <si>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</si>
  <si>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</si>
  <si>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</si>
  <si>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</si>
  <si>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</si>
  <si>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</si>
  <si>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</si>
  <si>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</si>
  <si>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</si>
  <si>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</si>
  <si>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</si>
  <si>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</si>
  <si>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</si>
  <si>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</si>
  <si>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</si>
  <si>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</si>
  <si>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</si>
  <si>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</si>
  <si>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</si>
  <si>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</si>
  <si>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</si>
  <si>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</si>
  <si>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</si>
  <si>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</si>
  <si>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</si>
  <si>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</si>
  <si>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</si>
  <si>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</si>
  <si>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</si>
  <si>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</si>
  <si>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</si>
  <si>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</si>
  <si>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</si>
  <si>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</si>
  <si>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</si>
  <si>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</si>
  <si>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</si>
  <si>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</si>
  <si>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</si>
  <si>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</si>
  <si>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</si>
  <si>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</si>
  <si>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</si>
  <si>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</si>
  <si>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</si>
  <si>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</si>
  <si>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</si>
  <si>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</si>
  <si>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</si>
  <si>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</si>
  <si>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</si>
  <si>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</si>
  <si>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</si>
  <si>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</si>
  <si>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</si>
  <si>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</si>
  <si>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</si>
  <si>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</si>
  <si>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</si>
  <si>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</si>
  <si>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</si>
  <si>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</si>
  <si>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</si>
  <si>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</si>
  <si>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</si>
  <si>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</si>
  <si>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</si>
  <si>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</si>
  <si>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</si>
  <si>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</si>
  <si>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</si>
  <si>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</si>
  <si>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LOCALIDADE: 1250 - RECIFE</t>
  </si>
  <si>
    <t xml:space="preserve">CODIGO  </t>
  </si>
  <si>
    <t>DESCRICAO DO INSUMO</t>
  </si>
  <si>
    <t>ORIGEM DO PRECO</t>
  </si>
  <si>
    <t xml:space="preserve">UN    </t>
  </si>
  <si>
    <t>CR</t>
  </si>
  <si>
    <t xml:space="preserve">C </t>
  </si>
  <si>
    <t xml:space="preserve">CJ    </t>
  </si>
  <si>
    <t xml:space="preserve">H     </t>
  </si>
  <si>
    <t>AS</t>
  </si>
  <si>
    <t xml:space="preserve">M     </t>
  </si>
  <si>
    <t xml:space="preserve">M3    </t>
  </si>
  <si>
    <t xml:space="preserve">MES   </t>
  </si>
  <si>
    <t xml:space="preserve">PAR   </t>
  </si>
  <si>
    <t xml:space="preserve">JG    </t>
  </si>
  <si>
    <t xml:space="preserve">MIL   </t>
  </si>
  <si>
    <t xml:space="preserve">T     </t>
  </si>
  <si>
    <t xml:space="preserve">100M  </t>
  </si>
  <si>
    <t xml:space="preserve">CENTO </t>
  </si>
  <si>
    <t>SC25KG</t>
  </si>
  <si>
    <t>M2XMES</t>
  </si>
  <si>
    <t xml:space="preserve">MXMES </t>
  </si>
  <si>
    <t xml:space="preserve">310ML </t>
  </si>
  <si>
    <t>CRONOGRAMA FÍSICO FINANCEIRO</t>
  </si>
  <si>
    <t>CUSTO MENSAL</t>
  </si>
  <si>
    <t>PORCENTAGEM MENSAL</t>
  </si>
  <si>
    <t>CUSTO ACUMULADO</t>
  </si>
  <si>
    <t>PORCENTAGEM ACUMULADA</t>
  </si>
  <si>
    <t>Data:</t>
  </si>
  <si>
    <t>TAXA (TX)</t>
  </si>
  <si>
    <t>A = (L1 x L2)x TX x QTD</t>
  </si>
  <si>
    <t>V = (L1 x L2 x L3) x TX x QTD</t>
  </si>
  <si>
    <t>Solicitante:</t>
  </si>
  <si>
    <t>REV 00</t>
  </si>
  <si>
    <r>
      <t>A = [(L1 x L2)</t>
    </r>
    <r>
      <rPr>
        <sz val="11"/>
        <color indexed="55"/>
        <rFont val="Calibri"/>
        <family val="2"/>
      </rPr>
      <t>÷2] x TX x QTD</t>
    </r>
  </si>
  <si>
    <r>
      <t xml:space="preserve">A = </t>
    </r>
    <r>
      <rPr>
        <sz val="11"/>
        <color indexed="55"/>
        <rFont val="Calibri"/>
        <family val="2"/>
      </rPr>
      <t>πr² x TX x QTD</t>
    </r>
  </si>
  <si>
    <r>
      <t>V = {[(L1 x L2)</t>
    </r>
    <r>
      <rPr>
        <sz val="11"/>
        <color indexed="55"/>
        <rFont val="Calibri"/>
        <family val="2"/>
      </rPr>
      <t>÷2]x L3} x TX x QTD</t>
    </r>
  </si>
  <si>
    <r>
      <t>V = (</t>
    </r>
    <r>
      <rPr>
        <sz val="11"/>
        <color indexed="55"/>
        <rFont val="Calibri"/>
        <family val="2"/>
      </rPr>
      <t>πr² x L3) x TX x QTD</t>
    </r>
  </si>
  <si>
    <t>PAVIMENTAÇÃO EM PARALELEPÍPEDOS DE PEDRAS GRANÍTICAS DA SEGUNDA ETAPA DA RUA SANTA EDWIGES ENTRE A PONTE E A PE 45 NO BAIRRO DO ALTO DO CIGANO E DO PÁTIO DEFRONTE A ESCOLA MUNICIPAL JOAQUIM KRAUSE GONÇALVES NO BAIRRO DE LÍDIA QUEIROZ</t>
  </si>
  <si>
    <t>Rua Santa Edwges - Alto do Cigano e R. C, 234 - Lídia Queiroz</t>
  </si>
  <si>
    <t>Secretaria de Infraestrutura e Obras</t>
  </si>
  <si>
    <t>3.1.2</t>
  </si>
  <si>
    <t>REFERÊNCIA</t>
  </si>
  <si>
    <t>P. UNITÁRIO</t>
  </si>
  <si>
    <t>COEFICIENTE</t>
  </si>
  <si>
    <t>N. DESONERADO</t>
  </si>
  <si>
    <t>TIPO</t>
  </si>
  <si>
    <t>COMPOSIÇÃO</t>
  </si>
  <si>
    <t>Nota:</t>
  </si>
  <si>
    <t>ENCARGOS SOCIAIS DESONERADOS: 84,33%(HORA)   46,58%(MÊS)</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</si>
  <si>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</si>
  <si>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</si>
  <si>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</si>
  <si>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</si>
  <si>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</si>
  <si>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</si>
  <si>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</si>
  <si>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</si>
  <si>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</si>
  <si>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</si>
  <si>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</si>
  <si>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</si>
  <si>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</si>
  <si>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</si>
  <si>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</si>
  <si>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</si>
  <si>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</si>
  <si>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</si>
  <si>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</si>
  <si>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</si>
  <si>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</si>
  <si>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</si>
  <si>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</si>
  <si>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</si>
  <si>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</si>
  <si>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</si>
  <si>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</si>
  <si>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</si>
  <si>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</si>
  <si>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</si>
  <si>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</si>
  <si>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</si>
  <si>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</si>
  <si>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</si>
  <si>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</si>
  <si>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</si>
  <si>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</si>
  <si>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</si>
  <si>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</si>
  <si>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</si>
  <si>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</si>
  <si>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</si>
  <si>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</si>
  <si>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</si>
  <si>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</si>
  <si>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</si>
  <si>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</si>
  <si>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</si>
  <si>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</si>
  <si>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</si>
  <si>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</si>
  <si>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</si>
  <si>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</si>
  <si>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</si>
  <si>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</si>
  <si>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</si>
  <si>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</si>
  <si>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</si>
  <si>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</si>
  <si>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</si>
  <si>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</si>
  <si>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</si>
  <si>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</si>
  <si>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</si>
  <si>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</si>
  <si>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</si>
  <si>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</si>
  <si>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</si>
  <si>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</si>
  <si>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</si>
  <si>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</si>
  <si>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</si>
  <si>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</si>
  <si>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</si>
  <si>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</si>
  <si>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</si>
  <si>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</si>
  <si>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</si>
  <si>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</si>
  <si>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</si>
  <si>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</si>
  <si>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</si>
  <si>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</si>
  <si>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</si>
  <si>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</si>
  <si>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</si>
  <si>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</si>
  <si>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</si>
  <si>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</si>
  <si>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</si>
  <si>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</si>
  <si>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</si>
  <si>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</si>
  <si>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</si>
  <si>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</si>
  <si>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</si>
  <si>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</si>
  <si>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</si>
  <si>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</si>
  <si>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</si>
  <si>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</si>
  <si>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</si>
  <si>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</si>
  <si>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</si>
  <si>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</si>
  <si>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</si>
  <si>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</si>
  <si>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</si>
  <si>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</si>
  <si>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</si>
  <si>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</si>
  <si>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</si>
  <si>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</si>
  <si>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</si>
  <si>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</si>
  <si>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</si>
  <si>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</si>
  <si>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</si>
  <si>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</si>
  <si>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</si>
  <si>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</si>
  <si>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</si>
  <si>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</si>
  <si>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</si>
  <si>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</si>
  <si>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</si>
  <si>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</si>
  <si>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</si>
  <si>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</si>
  <si>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</si>
  <si>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</si>
  <si>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</si>
  <si>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</si>
  <si>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</si>
  <si>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</si>
  <si>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</si>
  <si>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</si>
  <si>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</si>
  <si>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</si>
  <si>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</si>
  <si>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</si>
  <si>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</si>
  <si>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</si>
  <si>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</si>
  <si>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</si>
  <si>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</si>
  <si>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</si>
  <si>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</si>
  <si>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</si>
  <si>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</si>
  <si>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</si>
  <si>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</si>
  <si>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</si>
  <si>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</si>
  <si>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</si>
  <si>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</si>
  <si>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</si>
  <si>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</si>
  <si>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</si>
  <si>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</si>
  <si>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</si>
  <si>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</si>
  <si>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</si>
  <si>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</si>
  <si>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</si>
  <si>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</si>
  <si>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</si>
  <si>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</si>
  <si>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</si>
  <si>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</si>
  <si>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</si>
  <si>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</si>
  <si>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</si>
  <si>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</si>
  <si>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</si>
  <si>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</si>
  <si>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</si>
  <si>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</si>
  <si>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</si>
  <si>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</si>
  <si>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</si>
  <si>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</si>
  <si>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</si>
  <si>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</si>
  <si>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</si>
  <si>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</si>
  <si>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</si>
  <si>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</si>
  <si>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</si>
  <si>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</si>
  <si>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</si>
  <si>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</si>
  <si>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</si>
  <si>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</si>
  <si>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</si>
  <si>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</si>
  <si>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</si>
  <si>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0024</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</si>
  <si>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</si>
  <si>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</si>
  <si>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</si>
  <si>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</si>
  <si>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</si>
  <si>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</si>
  <si>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</si>
  <si>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</si>
  <si>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</si>
  <si>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</si>
  <si>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</si>
  <si>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</si>
  <si>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</si>
  <si>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</si>
  <si>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</si>
  <si>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</si>
  <si>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</si>
  <si>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</si>
  <si>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</si>
  <si>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</si>
  <si>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</si>
  <si>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</si>
  <si>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</si>
  <si>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</si>
  <si>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</si>
  <si>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</si>
  <si>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</si>
  <si>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</si>
  <si>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</si>
  <si>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</si>
  <si>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</si>
  <si>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</si>
  <si>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</si>
  <si>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</si>
  <si>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</si>
  <si>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</si>
  <si>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</si>
  <si>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</si>
  <si>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</si>
  <si>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</si>
  <si>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</si>
  <si>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</si>
  <si>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</si>
  <si>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</si>
  <si>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</si>
  <si>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</si>
  <si>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</si>
  <si>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</si>
  <si>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</si>
  <si>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</si>
  <si>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</si>
  <si>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</si>
  <si>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</si>
  <si>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</si>
  <si>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</si>
  <si>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</si>
  <si>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</si>
  <si>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</si>
  <si>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</si>
  <si>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</si>
  <si>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</si>
  <si>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</si>
  <si>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</si>
  <si>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</si>
  <si>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</si>
  <si>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</si>
  <si>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</si>
  <si>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</si>
  <si>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</si>
  <si>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</si>
  <si>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</si>
  <si>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</si>
  <si>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</si>
  <si>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</si>
  <si>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</si>
  <si>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</si>
  <si>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</si>
  <si>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</si>
  <si>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</si>
  <si>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</si>
  <si>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</si>
  <si>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</si>
  <si>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</si>
  <si>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</si>
  <si>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</si>
  <si>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</si>
  <si>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</si>
  <si>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</si>
  <si>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</si>
  <si>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</si>
  <si>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</si>
  <si>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</si>
  <si>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</si>
  <si>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</si>
  <si>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</si>
  <si>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</si>
  <si>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</si>
  <si>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</si>
  <si>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</si>
  <si>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</si>
  <si>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</si>
  <si>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</si>
  <si>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</si>
  <si>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</si>
  <si>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</si>
  <si>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</si>
  <si>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</si>
  <si>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</si>
  <si>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</si>
  <si>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</si>
  <si>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</si>
  <si>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</si>
  <si>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</si>
  <si>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</si>
  <si>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</si>
  <si>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</si>
  <si>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</si>
  <si>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</si>
  <si>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</si>
  <si>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</si>
  <si>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</si>
  <si>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</si>
  <si>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</si>
  <si>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</si>
  <si>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</si>
  <si>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</si>
  <si>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</si>
  <si>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</si>
  <si>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</si>
  <si>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</si>
  <si>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</si>
  <si>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</si>
  <si>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</si>
  <si>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</si>
  <si>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</si>
  <si>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</si>
  <si>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</si>
  <si>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</si>
  <si>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</si>
  <si>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</si>
  <si>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</si>
  <si>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</si>
  <si>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</si>
  <si>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</si>
  <si>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</si>
  <si>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</si>
  <si>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</si>
  <si>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</si>
  <si>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</si>
  <si>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</si>
  <si>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</si>
  <si>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</si>
  <si>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</si>
  <si>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</si>
  <si>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</si>
  <si>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</si>
  <si>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</si>
  <si>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</si>
  <si>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</si>
  <si>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</si>
  <si>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</si>
  <si>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</si>
  <si>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</si>
  <si>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</si>
  <si>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</si>
  <si>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</si>
  <si>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</si>
  <si>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</si>
  <si>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</si>
  <si>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</si>
  <si>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</si>
  <si>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</si>
  <si>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</si>
  <si>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</si>
  <si>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</si>
  <si>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</si>
  <si>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</si>
  <si>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</si>
  <si>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</si>
  <si>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</si>
  <si>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</si>
  <si>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</si>
  <si>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</si>
  <si>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</si>
  <si>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</si>
  <si>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</si>
  <si>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</si>
  <si>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</si>
  <si>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</si>
  <si>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</si>
  <si>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</si>
  <si>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</si>
  <si>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</si>
  <si>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</si>
  <si>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</si>
  <si>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</si>
  <si>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</si>
  <si>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</si>
  <si>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</si>
  <si>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</si>
  <si>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</si>
  <si>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</si>
  <si>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</si>
  <si>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</si>
  <si>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</si>
  <si>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</si>
  <si>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</si>
  <si>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</si>
  <si>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</si>
  <si>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</si>
  <si>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</si>
  <si>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</si>
  <si>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</si>
  <si>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</si>
  <si>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</si>
  <si>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</si>
  <si>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</si>
  <si>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</si>
  <si>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</si>
  <si>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</si>
  <si>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</si>
  <si>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</si>
  <si>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</si>
  <si>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</si>
  <si>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</si>
  <si>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</si>
  <si>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</si>
  <si>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</si>
  <si>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</si>
  <si>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</si>
  <si>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</si>
  <si>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</si>
  <si>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</si>
  <si>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</si>
  <si>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</si>
  <si>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</si>
  <si>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</si>
  <si>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</si>
  <si>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</si>
  <si>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</si>
  <si>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</si>
  <si>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</si>
  <si>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</si>
  <si>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</si>
  <si>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</si>
  <si>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</si>
  <si>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</si>
  <si>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</si>
  <si>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</si>
  <si>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</si>
  <si>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</si>
  <si>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</si>
  <si>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</si>
  <si>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</si>
  <si>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</si>
  <si>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</si>
  <si>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</si>
  <si>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</si>
  <si>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</si>
  <si>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</si>
  <si>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</si>
  <si>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</si>
  <si>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</si>
  <si>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</si>
  <si>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</si>
  <si>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</si>
  <si>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</si>
  <si>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</si>
  <si>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</si>
  <si>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</si>
  <si>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</si>
  <si>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</si>
  <si>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</si>
  <si>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</si>
  <si>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</si>
  <si>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</si>
  <si>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</si>
  <si>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</si>
  <si>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</si>
  <si>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</si>
  <si>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</si>
  <si>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</si>
  <si>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</si>
  <si>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</si>
  <si>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</si>
  <si>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</si>
  <si>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</si>
  <si>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</si>
  <si>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</si>
  <si>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</si>
  <si>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</si>
  <si>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</si>
  <si>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</si>
  <si>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</si>
  <si>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</si>
  <si>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</si>
  <si>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</si>
  <si>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</si>
  <si>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</si>
  <si>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</si>
  <si>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</si>
  <si>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</si>
  <si>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</si>
  <si>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</si>
  <si>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</si>
  <si>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</si>
  <si>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</si>
  <si>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</si>
  <si>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</si>
  <si>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</si>
  <si>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</si>
  <si>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</si>
  <si>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</si>
  <si>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</si>
  <si>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</si>
  <si>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</si>
  <si>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</si>
  <si>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</si>
  <si>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</si>
  <si>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</si>
  <si>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</si>
  <si>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</si>
  <si>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</si>
  <si>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</si>
  <si>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</si>
  <si>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</si>
  <si>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</si>
  <si>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</si>
  <si>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</si>
  <si>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</si>
  <si>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</si>
  <si>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</si>
  <si>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</si>
  <si>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</si>
  <si>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</si>
  <si>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</si>
  <si>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</si>
  <si>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</si>
  <si>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</si>
  <si>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</si>
  <si>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</si>
  <si>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</si>
  <si>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</si>
  <si>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</si>
  <si>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</si>
  <si>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</si>
  <si>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</si>
  <si>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</si>
  <si>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</si>
  <si>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</si>
  <si>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</si>
  <si>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</si>
  <si>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</si>
  <si>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</si>
  <si>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</si>
  <si>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</si>
  <si>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</si>
  <si>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</si>
  <si>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</si>
  <si>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</si>
  <si>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</si>
  <si>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</si>
  <si>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</si>
  <si>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</si>
  <si>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</si>
  <si>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</si>
  <si>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</si>
  <si>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</si>
  <si>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</si>
  <si>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</si>
  <si>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</si>
  <si>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</si>
  <si>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</si>
  <si>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</si>
  <si>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</si>
  <si>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</si>
  <si>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</si>
  <si>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</si>
  <si>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</si>
  <si>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</si>
  <si>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</si>
  <si>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</si>
  <si>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</si>
  <si>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</si>
  <si>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</si>
  <si>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</si>
  <si>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</si>
  <si>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</si>
  <si>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</si>
  <si>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</si>
  <si>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</si>
  <si>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</si>
  <si>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</si>
  <si>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</si>
  <si>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</si>
  <si>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</si>
  <si>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</si>
  <si>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</si>
  <si>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</si>
  <si>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</si>
  <si>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</si>
  <si>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</si>
  <si>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</si>
  <si>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</si>
  <si>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</si>
  <si>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</si>
  <si>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</si>
  <si>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</si>
  <si>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</si>
  <si>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</si>
  <si>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</si>
  <si>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</si>
  <si>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</si>
  <si>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</si>
  <si>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</si>
  <si>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</si>
  <si>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</si>
  <si>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</si>
  <si>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</si>
  <si>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</si>
  <si>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</si>
  <si>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</si>
  <si>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</si>
  <si>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</si>
  <si>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</si>
  <si>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</si>
  <si>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</si>
  <si>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</si>
  <si>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</si>
  <si>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</si>
  <si>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</si>
  <si>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</si>
  <si>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</si>
  <si>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</si>
  <si>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</si>
  <si>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</si>
  <si>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</si>
  <si>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</si>
  <si>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</si>
  <si>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</si>
  <si>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</si>
  <si>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</si>
  <si>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</si>
  <si>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</si>
  <si>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</si>
  <si>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</si>
  <si>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</si>
  <si>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</si>
  <si>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</si>
  <si>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</si>
  <si>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</si>
  <si>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</si>
  <si>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</si>
  <si>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</si>
  <si>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</si>
  <si>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</si>
  <si>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</si>
  <si>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</si>
  <si>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</si>
  <si>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</si>
  <si>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</si>
  <si>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</si>
  <si>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</si>
  <si>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</si>
  <si>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</si>
  <si>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</si>
  <si>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</si>
  <si>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</si>
  <si>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</si>
  <si>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</si>
  <si>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</si>
  <si>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</si>
  <si>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</si>
  <si>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</si>
  <si>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</si>
  <si>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</si>
  <si>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</si>
  <si>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</si>
  <si>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</si>
  <si>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</si>
  <si>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</si>
  <si>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</si>
  <si>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</si>
  <si>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</si>
  <si>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</si>
  <si>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</si>
  <si>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</si>
  <si>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</si>
  <si>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</si>
  <si>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</si>
  <si>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</si>
  <si>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</si>
  <si>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</si>
  <si>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</si>
  <si>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</si>
  <si>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</si>
  <si>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</si>
  <si>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</si>
  <si>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</si>
  <si>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</si>
  <si>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</si>
  <si>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</si>
  <si>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</si>
  <si>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</si>
  <si>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</si>
  <si>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</si>
  <si>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</si>
  <si>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</si>
  <si>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</si>
  <si>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</si>
  <si>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</si>
  <si>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</si>
  <si>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</si>
  <si>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</si>
  <si>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</si>
  <si>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</si>
  <si>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</si>
  <si>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</si>
  <si>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</si>
  <si>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</si>
  <si>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</si>
  <si>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</si>
  <si>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</si>
  <si>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</si>
  <si>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</si>
  <si>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</si>
  <si>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</si>
  <si>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</si>
  <si>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</si>
  <si>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</si>
  <si>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</si>
  <si>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</si>
  <si>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</si>
  <si>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</si>
  <si>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</si>
  <si>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</si>
  <si>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</si>
  <si>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</si>
  <si>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</si>
  <si>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</si>
  <si>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</si>
  <si>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</si>
  <si>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</si>
  <si>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</si>
  <si>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</si>
  <si>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</si>
  <si>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</si>
  <si>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</si>
  <si>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</si>
  <si>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</si>
  <si>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</si>
  <si>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</si>
  <si>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</si>
  <si>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</si>
  <si>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</si>
  <si>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</si>
  <si>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</si>
  <si>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</si>
  <si>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</si>
  <si>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</si>
  <si>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</si>
  <si>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</si>
  <si>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</si>
  <si>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</si>
  <si>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</si>
  <si>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</si>
  <si>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</si>
  <si>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</si>
  <si>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</si>
  <si>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</si>
  <si>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</si>
  <si>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</si>
  <si>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</si>
  <si>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</si>
  <si>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</si>
  <si>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</si>
  <si>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</si>
  <si>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</si>
  <si>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</si>
  <si>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</si>
  <si>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</si>
  <si>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</si>
  <si>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</si>
  <si>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</si>
  <si>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</si>
  <si>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</si>
  <si>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</si>
  <si>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</si>
  <si>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</si>
  <si>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</si>
  <si>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</si>
  <si>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</si>
  <si>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</si>
  <si>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</si>
  <si>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</si>
  <si>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</si>
  <si>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</si>
  <si>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</si>
  <si>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</si>
  <si>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</si>
  <si>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</si>
  <si>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</si>
  <si>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</si>
  <si>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</si>
  <si>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</si>
  <si>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</si>
  <si>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</si>
  <si>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</si>
  <si>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</si>
  <si>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</si>
  <si>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</si>
  <si>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</si>
  <si>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</si>
  <si>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</si>
  <si>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</si>
  <si>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</si>
  <si>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</si>
  <si>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</si>
  <si>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</si>
  <si>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</si>
  <si>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</si>
  <si>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</si>
  <si>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</si>
  <si>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</si>
  <si>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</si>
  <si>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</si>
  <si>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</si>
  <si>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</si>
  <si>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</si>
  <si>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</si>
  <si>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</si>
  <si>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</si>
  <si>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</si>
  <si>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</si>
  <si>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</si>
  <si>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</si>
  <si>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</si>
  <si>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</si>
  <si>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</si>
  <si>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</si>
  <si>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</si>
  <si>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</si>
  <si>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</si>
  <si>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</si>
  <si>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</si>
  <si>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</si>
  <si>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</si>
  <si>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</si>
  <si>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</si>
  <si>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</si>
  <si>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</si>
  <si>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</si>
  <si>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</si>
  <si>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</si>
  <si>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</si>
  <si>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</si>
  <si>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</si>
  <si>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</si>
  <si>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</si>
  <si>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</si>
  <si>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</si>
  <si>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</si>
  <si>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</si>
  <si>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</si>
  <si>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</si>
  <si>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</si>
  <si>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</si>
  <si>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</si>
  <si>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</si>
  <si>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</si>
  <si>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</si>
  <si>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</si>
  <si>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</si>
  <si>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</si>
  <si>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</si>
  <si>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</si>
  <si>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</si>
  <si>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</si>
  <si>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</si>
  <si>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</si>
  <si>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</si>
  <si>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</si>
  <si>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</si>
  <si>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</si>
  <si>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</si>
  <si>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</si>
  <si>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</si>
  <si>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</si>
  <si>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</si>
  <si>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</si>
  <si>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</si>
  <si>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</si>
  <si>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</si>
  <si>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</si>
  <si>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</si>
  <si>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</si>
  <si>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</si>
  <si>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</si>
  <si>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</si>
  <si>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</si>
  <si>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</si>
  <si>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</si>
  <si>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</si>
  <si>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</si>
  <si>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</si>
  <si>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</si>
  <si>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</si>
  <si>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</si>
  <si>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</si>
  <si>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</si>
  <si>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</si>
  <si>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</si>
  <si>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</si>
  <si>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</si>
  <si>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</si>
  <si>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</si>
  <si>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</si>
  <si>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</si>
  <si>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</si>
  <si>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</si>
  <si>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</si>
  <si>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</si>
  <si>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</si>
  <si>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</si>
  <si>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</si>
  <si>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</si>
  <si>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</si>
  <si>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</si>
  <si>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</si>
  <si>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</si>
  <si>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</si>
  <si>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</si>
  <si>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</si>
  <si>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</si>
  <si>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</si>
  <si>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</si>
  <si>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</si>
  <si>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</si>
  <si>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</si>
  <si>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</si>
  <si>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</si>
  <si>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</si>
  <si>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</si>
  <si>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</si>
  <si>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</si>
  <si>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</si>
  <si>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</si>
  <si>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</si>
  <si>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</si>
  <si>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</si>
  <si>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</si>
  <si>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</si>
  <si>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</si>
  <si>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</si>
  <si>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</si>
  <si>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</si>
  <si>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</si>
  <si>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</si>
  <si>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</si>
  <si>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</si>
  <si>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</si>
  <si>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</si>
  <si>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</si>
  <si>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</si>
  <si>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</si>
  <si>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</si>
  <si>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</si>
  <si>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</si>
  <si>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</si>
  <si>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</si>
  <si>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</si>
  <si>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</si>
  <si>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</si>
  <si>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</si>
  <si>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</si>
  <si>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</si>
  <si>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</si>
  <si>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</si>
  <si>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</si>
  <si>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</si>
  <si>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</si>
  <si>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</si>
  <si>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</si>
  <si>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</si>
  <si>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</si>
  <si>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PISO CIMENTADO</t>
  </si>
  <si>
    <t>0111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</si>
  <si>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</si>
  <si>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</si>
  <si>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</si>
  <si>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</si>
  <si>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</si>
  <si>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</si>
  <si>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</si>
  <si>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</si>
  <si>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</si>
  <si>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</si>
  <si>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</si>
  <si>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</si>
  <si>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</si>
  <si>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</si>
  <si>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</si>
  <si>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</si>
  <si>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</si>
  <si>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</si>
  <si>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</si>
  <si>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</si>
  <si>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</si>
  <si>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</si>
  <si>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</si>
  <si>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</si>
  <si>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</si>
  <si>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</si>
  <si>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</si>
  <si>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</si>
  <si>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</si>
  <si>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</si>
  <si>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</si>
  <si>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</si>
  <si>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</si>
  <si>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</si>
  <si>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</si>
  <si>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</si>
  <si>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CARPETE</t>
  </si>
  <si>
    <t>0260</t>
  </si>
  <si>
    <t>PISO TÊXTIL (CARPETE) EM PLACA. AF_09/2020</t>
  </si>
  <si>
    <t>PISO TÊXTIL (CARPETE) EM MANTA (ROLO) E = 6 A 7 MM. AF_09/2020</t>
  </si>
  <si>
    <t>PISO TÊXTIL (CARPETE) EM MANTA (ROLO) E = 9 A 10 MM. AF_09/2020</t>
  </si>
  <si>
    <t>RODAPÉ BORRACHA LISO, ALTURA = 7CM, ESPESSURA = 2 MM, PARA ARGAMASSA. AF_09/2020</t>
  </si>
  <si>
    <t>(COMPOSIÇÃO REPRESENTATIVA) DO SERVIÇO DE REVESTIMENTO CERÂMICO PARA AMBIENTES DE ÁREAS MOLHADAS, MEIA PAREDE OU PAREDE INTEIRA, COM PLACAS TIPO ESMALTADA EXTRA, DIMENSÕES 20X20 CM, PARA EDIFICAÇÃO HABITACIONAL MULTIFAMILIAR (PRÉDIO). AF_11/2014</t>
  </si>
  <si>
    <t>PEITORIL LINEAR EM GRANITO OU MÁRMORE, L = 15CM, COMPRIMENTO DE ATÉ 2M, ASSENTADO COM ARGAMASSA 1:6 COM ADITIVO. AF_11/2020</t>
  </si>
  <si>
    <t>CHAPIM</t>
  </si>
  <si>
    <t>0132</t>
  </si>
  <si>
    <t>CHAPIM SOBRE MUROS LINEARES, EM GRANITO OU MÁRMORE, L = 25 CM, ASSENTADO COM ARGAMASSA 1:6 COM ADITIVO. AF_11/2020</t>
  </si>
  <si>
    <t>CHAPIM (RUFO CAPA) EM AÇO GALVANIZADO, CORTE 33. AF_11/2020</t>
  </si>
  <si>
    <t>ENCARGOS SOCIAIS SOBRE PREÇOS DA MÃO-DE-OBRA: 113,39%(HORA)   69,76%(MÊS)</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</si>
  <si>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</si>
  <si>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</si>
  <si>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</si>
  <si>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</si>
  <si>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</si>
  <si>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</si>
  <si>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</si>
  <si>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</si>
  <si>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</si>
  <si>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</si>
  <si>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</si>
  <si>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</si>
  <si>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</si>
  <si>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</si>
  <si>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</si>
  <si>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</si>
  <si>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</si>
  <si>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</si>
  <si>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</si>
  <si>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</si>
  <si>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</si>
  <si>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</si>
  <si>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</si>
  <si>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</si>
  <si>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</si>
  <si>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</si>
  <si>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</si>
  <si>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</si>
  <si>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</si>
  <si>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</si>
  <si>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</si>
  <si>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</si>
  <si>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</si>
  <si>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</si>
  <si>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</si>
  <si>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</si>
  <si>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</si>
  <si>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</si>
  <si>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</si>
  <si>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</si>
  <si>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</si>
  <si>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</si>
  <si>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</si>
  <si>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</si>
  <si>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</si>
  <si>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</si>
  <si>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</si>
  <si>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</si>
  <si>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</si>
  <si>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</si>
  <si>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</si>
  <si>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</si>
  <si>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</si>
  <si>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</si>
  <si>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</si>
  <si>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</si>
  <si>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</si>
  <si>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</si>
  <si>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</si>
  <si>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</si>
  <si>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</si>
  <si>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</si>
  <si>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</si>
  <si>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</si>
  <si>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</si>
  <si>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</si>
  <si>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</si>
  <si>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</si>
  <si>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</si>
  <si>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</si>
  <si>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</si>
  <si>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</si>
  <si>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</si>
  <si>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</si>
  <si>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</si>
  <si>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</si>
  <si>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</si>
  <si>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</si>
  <si>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</si>
  <si>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</si>
  <si>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</si>
  <si>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</si>
  <si>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</si>
  <si>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</si>
  <si>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</si>
  <si>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</si>
  <si>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</si>
  <si>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</si>
  <si>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</si>
  <si>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</si>
  <si>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</si>
  <si>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</si>
  <si>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</si>
  <si>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</si>
  <si>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</si>
  <si>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</si>
  <si>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</si>
  <si>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</si>
  <si>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</si>
  <si>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</si>
  <si>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</si>
  <si>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</si>
  <si>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</si>
  <si>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</si>
  <si>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</si>
  <si>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</si>
  <si>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</si>
  <si>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</si>
  <si>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</si>
  <si>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</si>
  <si>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</si>
  <si>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</si>
  <si>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</si>
  <si>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</si>
  <si>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</si>
  <si>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</si>
  <si>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</si>
  <si>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</si>
  <si>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</si>
  <si>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</si>
  <si>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</si>
  <si>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</si>
  <si>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</si>
  <si>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</si>
  <si>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</si>
  <si>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</si>
  <si>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</si>
  <si>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</si>
  <si>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 xml:space="preserve">DEMONSTRATIVO DO BDI </t>
  </si>
  <si>
    <t>PESO (%)</t>
  </si>
  <si>
    <t xml:space="preserve">ENCARGOS SOCIAIS SOBRE A MÃO DE OBRA COM E SEM DESONERAÇÃO - PERNAMBUCO
</t>
  </si>
  <si>
    <t>PCI.817.01 - CUSTO DE COMPOSIÇÕES - SINTÉTICO                                               DATA DE EMISSÃO: 15/03/2021 23:45:14            DATA DE RT: 13/03/2021</t>
  </si>
  <si>
    <t>ABRANGÊNCIA : NACIONAL                                              LOCALIDADE  : RECIFE                                                                                                              DATA DE PREÇO   : 02/2021 REFERÊNCIA COLETA : MEDIANO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</si>
  <si>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</si>
  <si>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</si>
  <si>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</si>
  <si>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</si>
  <si>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</si>
  <si>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</si>
  <si>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</si>
  <si>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</si>
  <si>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</si>
  <si>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PCI.817.01 - CUSTO DE COMPOSIÇÕES - SINTÉTICO                                               DATA DE EMISSÃO: 15/03/2021 23:43:53            DATA DE RT: 13/03/2021</t>
  </si>
  <si>
    <t>PESO</t>
  </si>
  <si>
    <t>ACUMULADO</t>
  </si>
  <si>
    <t>FAIXA</t>
  </si>
  <si>
    <t>INTERVALO</t>
  </si>
  <si>
    <t>5.1</t>
  </si>
  <si>
    <t>5.2</t>
  </si>
  <si>
    <t>Livramento - Vitória de Santo Antão/PE.</t>
  </si>
  <si>
    <t>REV00</t>
  </si>
  <si>
    <t>COMPOSIÇÃO ADAPTADA</t>
  </si>
  <si>
    <t>1.5</t>
  </si>
  <si>
    <t>1.6</t>
  </si>
  <si>
    <t>2.1.1</t>
  </si>
  <si>
    <t>2.1.2</t>
  </si>
  <si>
    <t>2.2.1</t>
  </si>
  <si>
    <t>2.2.1.1</t>
  </si>
  <si>
    <t>2.2.2.2</t>
  </si>
  <si>
    <t>REVITALIZAÇÃO DA PRAÇA DUQUE DE CAXIAS - VITÓRIA DE SANTO ANTÃO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</si>
  <si>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</si>
  <si>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</si>
  <si>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</si>
  <si>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</si>
  <si>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</si>
  <si>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</si>
  <si>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FORNEC E/OU ASSENT DE TUBO DE FERRO FUNDIDO JUNTA FLANGEADA</t>
  </si>
  <si>
    <t>0248</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</si>
  <si>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</si>
  <si>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</si>
  <si>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</si>
  <si>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</si>
  <si>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</si>
  <si>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</si>
  <si>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</si>
  <si>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</si>
  <si>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</si>
  <si>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</si>
  <si>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</si>
  <si>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</si>
  <si>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</si>
  <si>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</si>
  <si>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</si>
  <si>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</si>
  <si>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</si>
  <si>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</si>
  <si>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</si>
  <si>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</si>
  <si>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</si>
  <si>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</si>
  <si>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</si>
  <si>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</si>
  <si>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</si>
  <si>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</si>
  <si>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</si>
  <si>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</si>
  <si>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</si>
  <si>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</si>
  <si>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</si>
  <si>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</si>
  <si>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</si>
  <si>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</si>
  <si>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</si>
  <si>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</si>
  <si>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</si>
  <si>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</si>
  <si>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</si>
  <si>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</si>
  <si>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</si>
  <si>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</si>
  <si>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</si>
  <si>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</si>
  <si>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</si>
  <si>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</si>
  <si>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</si>
  <si>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</si>
  <si>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</si>
  <si>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</si>
  <si>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</si>
  <si>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</si>
  <si>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</si>
  <si>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</si>
  <si>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</si>
  <si>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</si>
  <si>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</si>
  <si>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</si>
  <si>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</si>
  <si>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</si>
  <si>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</si>
  <si>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</si>
  <si>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</si>
  <si>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</si>
  <si>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</si>
  <si>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0253</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</si>
  <si>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</si>
  <si>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</si>
  <si>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</si>
  <si>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</si>
  <si>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</si>
  <si>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</si>
  <si>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</si>
  <si>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</si>
  <si>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</si>
  <si>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</si>
  <si>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</si>
  <si>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</si>
  <si>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</si>
  <si>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</si>
  <si>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</si>
  <si>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</si>
  <si>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</si>
  <si>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</si>
  <si>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</si>
  <si>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</si>
  <si>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</si>
  <si>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</si>
  <si>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</si>
  <si>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</si>
  <si>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</si>
  <si>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</si>
  <si>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</si>
  <si>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</si>
  <si>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</si>
  <si>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</si>
  <si>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</si>
  <si>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</si>
  <si>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</si>
  <si>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</si>
  <si>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</si>
  <si>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</si>
  <si>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</si>
  <si>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</si>
  <si>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</si>
  <si>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</si>
  <si>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</si>
  <si>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</si>
  <si>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</si>
  <si>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</si>
  <si>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</si>
  <si>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</si>
  <si>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</si>
  <si>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</si>
  <si>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</si>
  <si>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</si>
  <si>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</si>
  <si>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</si>
  <si>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</si>
  <si>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</si>
  <si>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</si>
  <si>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</si>
  <si>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</si>
  <si>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</si>
  <si>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</si>
  <si>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</si>
  <si>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</si>
  <si>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</si>
  <si>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</si>
  <si>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</si>
  <si>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</si>
  <si>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</si>
  <si>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</si>
  <si>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</si>
  <si>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</si>
  <si>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</si>
  <si>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</si>
  <si>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</si>
  <si>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</si>
  <si>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</si>
  <si>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</si>
  <si>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</si>
  <si>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</si>
  <si>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</si>
  <si>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</si>
  <si>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</si>
  <si>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</si>
  <si>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</si>
  <si>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</si>
  <si>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</si>
  <si>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</si>
  <si>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</si>
  <si>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</si>
  <si>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</si>
  <si>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</si>
  <si>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</si>
  <si>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</si>
  <si>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</si>
  <si>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</si>
  <si>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</si>
  <si>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</si>
  <si>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</si>
  <si>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</si>
  <si>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</si>
  <si>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</si>
  <si>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</si>
  <si>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</si>
  <si>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</si>
  <si>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</si>
  <si>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</si>
  <si>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</si>
  <si>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</si>
  <si>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</si>
  <si>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</si>
  <si>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</si>
  <si>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</si>
  <si>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</si>
  <si>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</si>
  <si>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</si>
  <si>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</si>
  <si>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</si>
  <si>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</si>
  <si>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</si>
  <si>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</si>
  <si>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</si>
  <si>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</si>
  <si>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</si>
  <si>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</si>
  <si>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</si>
  <si>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</si>
  <si>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</si>
  <si>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</si>
  <si>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</si>
  <si>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</si>
  <si>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</si>
  <si>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</si>
  <si>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</si>
  <si>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</si>
  <si>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</si>
  <si>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</si>
  <si>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</si>
  <si>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</si>
  <si>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</si>
  <si>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</si>
  <si>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</si>
  <si>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</si>
  <si>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</si>
  <si>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</si>
  <si>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</si>
  <si>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</si>
  <si>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</si>
  <si>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</si>
  <si>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</si>
  <si>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CALHAS DE DRENAGEM/ALAS DE GALERIAS (ESTRUT. DE LANCAMENTO)</t>
  </si>
  <si>
    <t>0035</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</si>
  <si>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</si>
  <si>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</si>
  <si>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</si>
  <si>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</si>
  <si>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</si>
  <si>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</si>
  <si>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</si>
  <si>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</si>
  <si>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</si>
  <si>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</si>
  <si>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</si>
  <si>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</si>
  <si>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</si>
  <si>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</si>
  <si>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</si>
  <si>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</si>
  <si>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</si>
  <si>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</si>
  <si>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</si>
  <si>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</si>
  <si>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</si>
  <si>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</si>
  <si>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</si>
  <si>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BUEIROS</t>
  </si>
  <si>
    <t>0317</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</si>
  <si>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</si>
  <si>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</si>
  <si>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</si>
  <si>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</si>
  <si>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</si>
  <si>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</si>
  <si>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</si>
  <si>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</si>
  <si>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</si>
  <si>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</si>
  <si>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</si>
  <si>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</si>
  <si>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</si>
  <si>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</si>
  <si>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</si>
  <si>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</si>
  <si>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</si>
  <si>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</si>
  <si>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</si>
  <si>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</si>
  <si>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</si>
  <si>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</si>
  <si>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</si>
  <si>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</si>
  <si>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</si>
  <si>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</si>
  <si>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</si>
  <si>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</si>
  <si>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</si>
  <si>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</si>
  <si>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</si>
  <si>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</si>
  <si>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</si>
  <si>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</si>
  <si>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</si>
  <si>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</si>
  <si>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</si>
  <si>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</si>
  <si>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</si>
  <si>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</si>
  <si>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</si>
  <si>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</si>
  <si>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</si>
  <si>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</si>
  <si>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</si>
  <si>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</si>
  <si>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</si>
  <si>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</si>
  <si>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</si>
  <si>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</si>
  <si>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</si>
  <si>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</si>
  <si>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</si>
  <si>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</si>
  <si>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</si>
  <si>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</si>
  <si>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</si>
  <si>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</si>
  <si>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</si>
  <si>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</si>
  <si>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</si>
  <si>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</si>
  <si>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</si>
  <si>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</si>
  <si>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</si>
  <si>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</si>
  <si>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</si>
  <si>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</si>
  <si>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</si>
  <si>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</si>
  <si>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</si>
  <si>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</si>
  <si>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</si>
  <si>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</si>
  <si>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</si>
  <si>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</si>
  <si>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</si>
  <si>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</si>
  <si>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</si>
  <si>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</si>
  <si>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</si>
  <si>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</si>
  <si>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</si>
  <si>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</si>
  <si>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</si>
  <si>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</si>
  <si>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</si>
  <si>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</si>
  <si>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</si>
  <si>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</si>
  <si>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</si>
  <si>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</si>
  <si>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</si>
  <si>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</si>
  <si>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</si>
  <si>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</si>
  <si>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</si>
  <si>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</si>
  <si>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</si>
  <si>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</si>
  <si>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</si>
  <si>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</si>
  <si>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</si>
  <si>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</si>
  <si>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</si>
  <si>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</si>
  <si>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</si>
  <si>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</si>
  <si>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</si>
  <si>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</si>
  <si>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</si>
  <si>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</si>
  <si>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</si>
  <si>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</si>
  <si>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</si>
  <si>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</si>
  <si>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</si>
  <si>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</si>
  <si>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</si>
  <si>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</si>
  <si>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</si>
  <si>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</si>
  <si>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</si>
  <si>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</si>
  <si>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</si>
  <si>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</si>
  <si>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</si>
  <si>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</si>
  <si>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</si>
  <si>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</si>
  <si>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</si>
  <si>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</si>
  <si>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</si>
  <si>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</si>
  <si>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</si>
  <si>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</si>
  <si>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</si>
  <si>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</si>
  <si>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</si>
  <si>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</si>
  <si>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</si>
  <si>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</si>
  <si>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</si>
  <si>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</si>
  <si>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</si>
  <si>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</si>
  <si>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</si>
  <si>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</si>
  <si>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</si>
  <si>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</si>
  <si>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</si>
  <si>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</si>
  <si>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</si>
  <si>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</si>
  <si>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</si>
  <si>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</si>
  <si>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</si>
  <si>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</si>
  <si>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</si>
  <si>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</si>
  <si>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</si>
  <si>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</si>
  <si>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</si>
  <si>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</si>
  <si>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</si>
  <si>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</si>
  <si>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</si>
  <si>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</si>
  <si>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</si>
  <si>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</si>
  <si>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</si>
  <si>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</si>
  <si>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</si>
  <si>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</si>
  <si>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</si>
  <si>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</si>
  <si>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</si>
  <si>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</si>
  <si>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</si>
  <si>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</si>
  <si>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</si>
  <si>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</si>
  <si>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</si>
  <si>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</si>
  <si>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</si>
  <si>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</si>
  <si>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</si>
  <si>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</si>
  <si>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</si>
  <si>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</si>
  <si>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</si>
  <si>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</si>
  <si>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</si>
  <si>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</si>
  <si>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</si>
  <si>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</si>
  <si>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</si>
  <si>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</si>
  <si>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</si>
  <si>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</si>
  <si>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</si>
  <si>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</si>
  <si>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</si>
  <si>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</si>
  <si>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</si>
  <si>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</si>
  <si>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</si>
  <si>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</si>
  <si>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</si>
  <si>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</si>
  <si>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</si>
  <si>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</si>
  <si>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</si>
  <si>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</si>
  <si>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</si>
  <si>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</si>
  <si>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</si>
  <si>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</si>
  <si>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</si>
  <si>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</si>
  <si>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</si>
  <si>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</si>
  <si>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</si>
  <si>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</si>
  <si>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</si>
  <si>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</si>
  <si>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0244</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</si>
  <si>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</si>
  <si>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</si>
  <si>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</si>
  <si>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</si>
  <si>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</si>
  <si>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</si>
  <si>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</si>
  <si>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</si>
  <si>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</si>
  <si>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</si>
  <si>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</si>
  <si>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</si>
  <si>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</si>
  <si>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</si>
  <si>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</si>
  <si>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</si>
  <si>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</si>
  <si>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</si>
  <si>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</si>
  <si>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</si>
  <si>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</si>
  <si>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</si>
  <si>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</si>
  <si>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</si>
  <si>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</si>
  <si>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</si>
  <si>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</si>
  <si>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</si>
  <si>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</si>
  <si>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</si>
  <si>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</si>
  <si>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</si>
  <si>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</si>
  <si>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</si>
  <si>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</si>
  <si>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</si>
  <si>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</si>
  <si>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</si>
  <si>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</si>
  <si>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</si>
  <si>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</si>
  <si>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</si>
  <si>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</si>
  <si>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</si>
  <si>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</si>
  <si>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</si>
  <si>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</si>
  <si>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</si>
  <si>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</si>
  <si>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</si>
  <si>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</si>
  <si>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</si>
  <si>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</si>
  <si>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</si>
  <si>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</si>
  <si>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</si>
  <si>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</si>
  <si>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</si>
  <si>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</si>
  <si>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</si>
  <si>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</si>
  <si>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</si>
  <si>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</si>
  <si>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</si>
  <si>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</si>
  <si>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</si>
  <si>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</si>
  <si>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</si>
  <si>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</si>
  <si>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</si>
  <si>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</si>
  <si>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</si>
  <si>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</si>
  <si>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</si>
  <si>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</si>
  <si>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</si>
  <si>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</si>
  <si>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</si>
  <si>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</si>
  <si>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</si>
  <si>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</si>
  <si>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</si>
  <si>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</si>
  <si>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</si>
  <si>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</si>
  <si>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</si>
  <si>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</si>
  <si>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</si>
  <si>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</si>
  <si>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</si>
  <si>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</si>
  <si>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</si>
  <si>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</si>
  <si>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</si>
  <si>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</si>
  <si>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</si>
  <si>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</si>
  <si>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</si>
  <si>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</si>
  <si>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</si>
  <si>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</si>
  <si>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</si>
  <si>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</si>
  <si>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</si>
  <si>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</si>
  <si>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</si>
  <si>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</si>
  <si>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</si>
  <si>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</si>
  <si>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</si>
  <si>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</si>
  <si>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</si>
  <si>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</si>
  <si>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</si>
  <si>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</si>
  <si>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</si>
  <si>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</si>
  <si>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</si>
  <si>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</si>
  <si>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</si>
  <si>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</si>
  <si>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</si>
  <si>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</si>
  <si>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</si>
  <si>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</si>
  <si>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</si>
  <si>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</si>
  <si>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</si>
  <si>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</si>
  <si>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</si>
  <si>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</si>
  <si>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</si>
  <si>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</si>
  <si>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</si>
  <si>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</si>
  <si>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</si>
  <si>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</si>
  <si>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</si>
  <si>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</si>
  <si>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</si>
  <si>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</si>
  <si>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</si>
  <si>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</si>
  <si>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</si>
  <si>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</si>
  <si>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</si>
  <si>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</si>
  <si>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</si>
  <si>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</si>
  <si>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</si>
  <si>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</si>
  <si>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</si>
  <si>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</si>
  <si>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</si>
  <si>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</si>
  <si>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</si>
  <si>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</si>
  <si>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</si>
  <si>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</si>
  <si>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</si>
  <si>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</si>
  <si>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</si>
  <si>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</si>
  <si>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</si>
  <si>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</si>
  <si>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</si>
  <si>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</si>
  <si>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</si>
  <si>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</si>
  <si>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</si>
  <si>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</si>
  <si>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</si>
  <si>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</si>
  <si>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</si>
  <si>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</si>
  <si>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</si>
  <si>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</si>
  <si>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</si>
  <si>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</si>
  <si>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</si>
  <si>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</si>
  <si>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</si>
  <si>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</si>
  <si>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</si>
  <si>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</si>
  <si>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</si>
  <si>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</si>
  <si>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</si>
  <si>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</si>
  <si>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</si>
  <si>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</si>
  <si>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</si>
  <si>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</si>
  <si>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</si>
  <si>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</si>
  <si>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</si>
  <si>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</si>
  <si>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</si>
  <si>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</si>
  <si>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</si>
  <si>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</si>
  <si>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</si>
  <si>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</si>
  <si>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</si>
  <si>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</si>
  <si>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</si>
  <si>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</si>
  <si>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</si>
  <si>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</si>
  <si>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</si>
  <si>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</si>
  <si>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</si>
  <si>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</si>
  <si>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</si>
  <si>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</si>
  <si>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</si>
  <si>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</si>
  <si>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</si>
  <si>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</si>
  <si>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</si>
  <si>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</si>
  <si>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</si>
  <si>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</si>
  <si>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</si>
  <si>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</si>
  <si>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</si>
  <si>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</si>
  <si>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</si>
  <si>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</si>
  <si>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</si>
  <si>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</si>
  <si>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</si>
  <si>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</si>
  <si>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</si>
  <si>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</si>
  <si>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</si>
  <si>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</si>
  <si>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</si>
  <si>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</si>
  <si>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</si>
  <si>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</si>
  <si>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</si>
  <si>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</si>
  <si>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</si>
  <si>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</si>
  <si>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</si>
  <si>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</si>
  <si>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</si>
  <si>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</si>
  <si>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</si>
  <si>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</si>
  <si>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</si>
  <si>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</si>
  <si>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</si>
  <si>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</si>
  <si>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</si>
  <si>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</si>
  <si>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</si>
  <si>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</si>
  <si>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</si>
  <si>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</si>
  <si>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</si>
  <si>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</si>
  <si>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</si>
  <si>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</si>
  <si>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</si>
  <si>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</si>
  <si>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</si>
  <si>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</si>
  <si>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</si>
  <si>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</si>
  <si>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</si>
  <si>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</si>
  <si>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</si>
  <si>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</si>
  <si>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</si>
  <si>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</si>
  <si>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</si>
  <si>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</si>
  <si>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</si>
  <si>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</si>
  <si>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</si>
  <si>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</si>
  <si>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</si>
  <si>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</si>
  <si>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</si>
  <si>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</si>
  <si>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</si>
  <si>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</si>
  <si>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</si>
  <si>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</si>
  <si>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</si>
  <si>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</si>
  <si>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</si>
  <si>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</si>
  <si>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</si>
  <si>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</si>
  <si>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</si>
  <si>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</si>
  <si>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</si>
  <si>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</si>
  <si>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</si>
  <si>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</si>
  <si>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</si>
  <si>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</si>
  <si>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</si>
  <si>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</si>
  <si>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</si>
  <si>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</si>
  <si>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</si>
  <si>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</si>
  <si>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</si>
  <si>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</si>
  <si>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</si>
  <si>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</si>
  <si>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</si>
  <si>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</si>
  <si>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</si>
  <si>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</si>
  <si>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</si>
  <si>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</si>
  <si>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</si>
  <si>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</si>
  <si>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</si>
  <si>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</si>
  <si>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</si>
  <si>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</si>
  <si>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</si>
  <si>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</si>
  <si>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</si>
  <si>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</si>
  <si>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</si>
  <si>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</si>
  <si>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</si>
  <si>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</si>
  <si>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</si>
  <si>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</si>
  <si>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</si>
  <si>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</si>
  <si>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</si>
  <si>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</si>
  <si>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</si>
  <si>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</si>
  <si>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</si>
  <si>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</si>
  <si>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</si>
  <si>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</si>
  <si>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</si>
  <si>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</si>
  <si>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</si>
  <si>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</si>
  <si>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</si>
  <si>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</si>
  <si>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</si>
  <si>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</si>
  <si>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</si>
  <si>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</si>
  <si>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</si>
  <si>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</si>
  <si>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</si>
  <si>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</si>
  <si>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</si>
  <si>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</si>
  <si>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</si>
  <si>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</si>
  <si>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</si>
  <si>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</si>
  <si>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</si>
  <si>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</si>
  <si>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</si>
  <si>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</si>
  <si>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</si>
  <si>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</si>
  <si>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</si>
  <si>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</si>
  <si>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</si>
  <si>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</si>
  <si>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</si>
  <si>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</si>
  <si>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</si>
  <si>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</si>
  <si>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</si>
  <si>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</si>
  <si>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</si>
  <si>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</si>
  <si>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</si>
  <si>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</si>
  <si>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</si>
  <si>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</si>
  <si>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</si>
  <si>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</si>
  <si>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</si>
  <si>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</si>
  <si>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</si>
  <si>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</si>
  <si>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</si>
  <si>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</si>
  <si>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</si>
  <si>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</si>
  <si>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</si>
  <si>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</si>
  <si>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</si>
  <si>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</si>
  <si>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</si>
  <si>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</si>
  <si>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</si>
  <si>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</si>
  <si>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</si>
  <si>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</si>
  <si>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</si>
  <si>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</si>
  <si>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</si>
  <si>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</si>
  <si>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</si>
  <si>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</si>
  <si>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</si>
  <si>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</si>
  <si>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</si>
  <si>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</si>
  <si>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</si>
  <si>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</si>
  <si>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</si>
  <si>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</si>
  <si>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</si>
  <si>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</si>
  <si>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</si>
  <si>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</si>
  <si>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</si>
  <si>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</si>
  <si>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</si>
  <si>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</si>
  <si>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</si>
  <si>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</si>
  <si>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</si>
  <si>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</si>
  <si>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</si>
  <si>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</si>
  <si>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</si>
  <si>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</si>
  <si>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</si>
  <si>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</si>
  <si>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</si>
  <si>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</si>
  <si>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</si>
  <si>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</si>
  <si>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</si>
  <si>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</si>
  <si>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</si>
  <si>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</si>
  <si>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</si>
  <si>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</si>
  <si>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</si>
  <si>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</si>
  <si>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</si>
  <si>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</si>
  <si>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</si>
  <si>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</si>
  <si>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</si>
  <si>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</si>
  <si>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</si>
  <si>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</si>
  <si>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</si>
  <si>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</si>
  <si>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</si>
  <si>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</si>
  <si>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</si>
  <si>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</si>
  <si>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</si>
  <si>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</si>
  <si>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</si>
  <si>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</si>
  <si>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</si>
  <si>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</si>
  <si>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</si>
  <si>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</si>
  <si>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</si>
  <si>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PLAYGROUND/QUADRAS</t>
  </si>
  <si>
    <t>0208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</si>
  <si>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</si>
  <si>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</si>
  <si>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</si>
  <si>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</si>
  <si>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</si>
  <si>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</si>
  <si>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</si>
  <si>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</si>
  <si>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</si>
  <si>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</si>
  <si>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</si>
  <si>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</si>
  <si>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</si>
  <si>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</si>
  <si>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</si>
  <si>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</si>
  <si>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</si>
  <si>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</si>
  <si>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</si>
  <si>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</si>
  <si>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</si>
  <si>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</si>
  <si>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2.2.2.2.1</t>
  </si>
  <si>
    <t>2.2.2.2.2</t>
  </si>
  <si>
    <t>2.2.2.2.3</t>
  </si>
  <si>
    <t>3798</t>
  </si>
  <si>
    <t>5928</t>
  </si>
  <si>
    <t>14162</t>
  </si>
  <si>
    <t>39746</t>
  </si>
  <si>
    <t>ENCARGOS SOCIAIS (%) HORISTA 113,83  MENSALISTA  69,92</t>
  </si>
  <si>
    <t>4.1.1</t>
  </si>
  <si>
    <t>4.1.2</t>
  </si>
  <si>
    <t>4.2.1</t>
  </si>
  <si>
    <t>4.2.2</t>
  </si>
  <si>
    <t>4.2.3</t>
  </si>
  <si>
    <t>COMP.AJUSTADA</t>
  </si>
  <si>
    <t>2.2.1.2</t>
  </si>
  <si>
    <t>2.2.1.3</t>
  </si>
  <si>
    <t>2.2.1.4</t>
  </si>
  <si>
    <t>2.2.1.5</t>
  </si>
  <si>
    <t>2.2.1.6</t>
  </si>
  <si>
    <t>2.2.1.7</t>
  </si>
  <si>
    <t>2.2.1.8</t>
  </si>
  <si>
    <t>2.2.1.9</t>
  </si>
  <si>
    <t>2.2.1.10</t>
  </si>
  <si>
    <t>2.2.1.11</t>
  </si>
  <si>
    <t>2.2.2</t>
  </si>
  <si>
    <t>2.2.2.1</t>
  </si>
  <si>
    <t>2.2.2.1.1</t>
  </si>
  <si>
    <t>2.2.2.1.2</t>
  </si>
  <si>
    <t>2.2.2.1.3</t>
  </si>
  <si>
    <t>2.2.2.1.4</t>
  </si>
  <si>
    <t>2.2.2.1.5</t>
  </si>
  <si>
    <t>2.2.2.1.6</t>
  </si>
  <si>
    <t>2.2.2.2.4</t>
  </si>
  <si>
    <t>2.2.2.2.5</t>
  </si>
  <si>
    <t>2.2.2.2.6</t>
  </si>
  <si>
    <t>2.2.2.2.7</t>
  </si>
  <si>
    <t>2.2.2.2.8</t>
  </si>
  <si>
    <t>3.1.3</t>
  </si>
  <si>
    <t>3.1.4</t>
  </si>
  <si>
    <t>3.1.5</t>
  </si>
  <si>
    <t>3.2.1.1</t>
  </si>
  <si>
    <t>3.2.1.1.1</t>
  </si>
  <si>
    <t>3.2.1.1.2</t>
  </si>
  <si>
    <t>3.2.1.1.3</t>
  </si>
  <si>
    <t>3.2.1.1.4</t>
  </si>
  <si>
    <t>3.2.1.1.5</t>
  </si>
  <si>
    <t>3.2.1.1.6</t>
  </si>
  <si>
    <t>3.2.2.1</t>
  </si>
  <si>
    <t>3.2.2.1.1</t>
  </si>
  <si>
    <t>3.2.2.1.2</t>
  </si>
  <si>
    <t>3.2.2.2</t>
  </si>
  <si>
    <t>3.2.2.2.1</t>
  </si>
  <si>
    <t>3.2.2.2.2</t>
  </si>
  <si>
    <t>3.2.2.2.3</t>
  </si>
  <si>
    <t>3.2.1.2</t>
  </si>
  <si>
    <t>3.2.1.2.1</t>
  </si>
  <si>
    <t>3.2.1.2.2</t>
  </si>
  <si>
    <t>3.2.2.2.4</t>
  </si>
  <si>
    <t>3.2.2.2.5</t>
  </si>
  <si>
    <t>3.2.2.2.6</t>
  </si>
  <si>
    <t>3.2.2.2.7</t>
  </si>
  <si>
    <t>4.2.4</t>
  </si>
  <si>
    <t>BASE DO BANCO</t>
  </si>
  <si>
    <t>PÉ</t>
  </si>
  <si>
    <t>FUNDO</t>
  </si>
  <si>
    <t>ESBORRO</t>
  </si>
  <si>
    <t xml:space="preserve">LAJE  </t>
  </si>
  <si>
    <t xml:space="preserve"> VIGA APARELHADA *6 X 12* CM, EM MACARANDUBA, ANGELIM OU EQUIVALENTE DA REGIAO</t>
  </si>
  <si>
    <t>ASSENTO</t>
  </si>
  <si>
    <t>ENCOSTO</t>
  </si>
  <si>
    <t>BANCO DE PRAÇA DE CONCRETO ARMADO APARENTE POLIDO COM ASSENTO E ENCOSTO DE MADEIRA DE LEI ENVERIZADO MONTADOS EM MONTATNTE DE AÇO.</t>
  </si>
  <si>
    <t>8.0</t>
  </si>
  <si>
    <t>9.0</t>
  </si>
  <si>
    <t>10.0</t>
  </si>
  <si>
    <t>11.0</t>
  </si>
  <si>
    <t>12.0</t>
  </si>
  <si>
    <t>13.0</t>
  </si>
  <si>
    <t>14.0</t>
  </si>
  <si>
    <t>2.1.1.1</t>
  </si>
  <si>
    <t>2.1.1.2</t>
  </si>
  <si>
    <t>2.1.1.3</t>
  </si>
  <si>
    <t>2.1.1.4</t>
  </si>
  <si>
    <t>2.1.1.5</t>
  </si>
  <si>
    <t>2.1.1.6</t>
  </si>
  <si>
    <t>2.1.1.7</t>
  </si>
  <si>
    <t>2.1.1.8</t>
  </si>
  <si>
    <t>2.1.1.9</t>
  </si>
  <si>
    <t>2.1.1.10</t>
  </si>
  <si>
    <t>2.1.1.11</t>
  </si>
  <si>
    <t>2.1.1.12</t>
  </si>
  <si>
    <t>2.1.1.13</t>
  </si>
  <si>
    <t>2.1.1.14</t>
  </si>
  <si>
    <t>2.1.1.15</t>
  </si>
  <si>
    <t>2.1.1.16</t>
  </si>
  <si>
    <t>2.1.1.17</t>
  </si>
  <si>
    <t>2.1.1.18</t>
  </si>
  <si>
    <t>2.1.1.19</t>
  </si>
  <si>
    <t>2.1.1.20</t>
  </si>
  <si>
    <t>2.1.1.21</t>
  </si>
  <si>
    <t>2.1.1.22</t>
  </si>
  <si>
    <t>2.1.1.23</t>
  </si>
  <si>
    <t>2.1.1.24</t>
  </si>
  <si>
    <t>2.1.1.25</t>
  </si>
  <si>
    <t>2.1.1.26</t>
  </si>
  <si>
    <t>2.1.1.27</t>
  </si>
  <si>
    <t>2.1.1.28</t>
  </si>
  <si>
    <t>2.1.2.1</t>
  </si>
  <si>
    <t>2.1.2.2</t>
  </si>
  <si>
    <t>2.1.2.3</t>
  </si>
  <si>
    <t>2.1.2.4</t>
  </si>
  <si>
    <t>2.1.2.5</t>
  </si>
  <si>
    <t>2.1.2.6</t>
  </si>
  <si>
    <t>2.1.2.7</t>
  </si>
  <si>
    <t>2.1.2.8</t>
  </si>
  <si>
    <t>2.1.2.9</t>
  </si>
  <si>
    <t>2.1.2.10</t>
  </si>
  <si>
    <t>2.1.2.11</t>
  </si>
  <si>
    <t>2.1.2.12</t>
  </si>
  <si>
    <t>2.1.2.13</t>
  </si>
  <si>
    <t>2.1.2.14</t>
  </si>
  <si>
    <t>3.2.1.2.3</t>
  </si>
  <si>
    <t>3.2.1.2.4</t>
  </si>
  <si>
    <t>3.2.1.2.5</t>
  </si>
  <si>
    <t>TAREFAS E OU SERVIÇOS</t>
  </si>
  <si>
    <t>PRAZO (MÊS)</t>
  </si>
  <si>
    <t>MEMÓRIA DE CÁLCULO PARA COMPOSIÇÃO DO BANCO DE PRAÇA</t>
  </si>
  <si>
    <t>6.1</t>
  </si>
  <si>
    <t>7.1</t>
  </si>
  <si>
    <t>COMPESA</t>
  </si>
  <si>
    <t>23.03.05U</t>
  </si>
  <si>
    <t>INTERLIGACAO DE REDE, EM PVC, INCLUIINDO ASSENTAMENTO DE CONEXOES, CORTES E TUBOS, COM DN &lt; 200 MM.</t>
  </si>
  <si>
    <t>02.11.03U</t>
  </si>
  <si>
    <t>FORNECIMENTO DE MATERIAL PARA ATERRO INCLUSIVE CARGA, DESCARGA, TRANSPORTE COM DMT DE 1.0 KM E IDENIZAÇÃO DE JAZIDA.</t>
  </si>
  <si>
    <t>02.05.14U</t>
  </si>
  <si>
    <t>COMPACTAÇÃO MECÂNICA LEVE EM CAMADAS DE 0,20 M DE ESPESSURA.</t>
  </si>
  <si>
    <t xml:space="preserve">COMPOSIÇÃO ANALÍTICA DA TAXA DE BONIFICAÇÃO E DESPESAS INDIRETAS (BDI) </t>
  </si>
  <si>
    <t>VARREDEIRA DE GRAMA SINTÉTICA A GASOLINA, 2,4 CV, 4 TEMPOS - MATERIAIS NA OPERAÇÃO. AF_02/2022</t>
  </si>
  <si>
    <t>BATE ESTACA PARA INSTALAÇÃO DE DEFENSAS METÁLICAS (GUARD RAIL) FIXO - MATERIAIS NA OPERAÇÃO. AF_02/2022</t>
  </si>
  <si>
    <t>GEOTÊXTIL NÃO TECIDO 100% POLIÉSTER, RESISTÊNCIA A TRAÇÃO DE 31 KN/M (RT-31), INSTALADO EM DRENO - FORNECIMENTO E INSTALAÇÃO. AF_07/2021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</si>
  <si>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</si>
  <si>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</si>
  <si>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</si>
  <si>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</si>
  <si>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</si>
  <si>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</si>
  <si>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</si>
  <si>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</si>
  <si>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</si>
  <si>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</si>
  <si>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</si>
  <si>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</si>
  <si>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</si>
  <si>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</si>
  <si>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</si>
  <si>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</si>
  <si>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</si>
  <si>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</si>
  <si>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</si>
  <si>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</si>
  <si>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</si>
  <si>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</si>
  <si>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</si>
  <si>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APLICAÇÃO MASSA ACRÍLICA PARA MADEIRA, PARA PINTURA COM TINTA DE ACABAMENTO (PIGMENTADA). AF_01/2021</t>
  </si>
  <si>
    <t>!EM PROCESSO DE DESATIVACAO! DOBRADICA EM ACO/FERRO, 3" X 2 1/2", E= 1,2 A 1,8 MM, SEM ANEL,  CROMADO OU ZINCADO, TAMPA BOLA, COM PARAFUSOS</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</si>
  <si>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</si>
  <si>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</si>
  <si>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</si>
  <si>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</si>
  <si>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</si>
  <si>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</si>
  <si>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DESATIVACAO!JANELA DE CORRER, ACO, BATENTE/REQUADRO DE 6 A 14 CM,  COM DIVISAO HORIZ , PINT ANTICORROSIVA, SEM VIDRO, BANDEIRA COM BASCULA, 4 FLS, 120  X 150 CM (A X 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</si>
  <si>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</si>
  <si>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</si>
  <si>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</si>
  <si>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</si>
  <si>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</si>
  <si>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</si>
  <si>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</si>
  <si>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</si>
  <si>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</si>
  <si>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</si>
  <si>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</si>
  <si>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</si>
  <si>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</si>
  <si>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</si>
  <si>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</si>
  <si>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</si>
  <si>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</si>
  <si>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</si>
  <si>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</si>
  <si>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</si>
  <si>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</si>
  <si>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</si>
  <si>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</si>
  <si>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</si>
  <si>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</si>
  <si>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</si>
  <si>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</si>
  <si>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</si>
  <si>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</si>
  <si>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</si>
  <si>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</si>
  <si>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</si>
  <si>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</si>
  <si>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</si>
  <si>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</si>
  <si>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</si>
  <si>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</si>
  <si>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</si>
  <si>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</si>
  <si>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</si>
  <si>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</si>
  <si>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</si>
  <si>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</si>
  <si>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</si>
  <si>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</si>
  <si>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</si>
  <si>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</si>
  <si>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</si>
  <si>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</si>
  <si>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</si>
  <si>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</si>
  <si>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</si>
  <si>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</si>
  <si>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</si>
  <si>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</si>
  <si>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</si>
  <si>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</si>
  <si>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</si>
  <si>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</si>
  <si>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</si>
  <si>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</si>
  <si>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</si>
  <si>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</si>
  <si>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</si>
  <si>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</si>
  <si>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</si>
  <si>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</si>
  <si>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</si>
  <si>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</si>
  <si>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</si>
  <si>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</si>
  <si>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</si>
  <si>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</si>
  <si>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</si>
  <si>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</si>
  <si>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</si>
  <si>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</si>
  <si>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</si>
  <si>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</si>
  <si>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</si>
  <si>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</si>
  <si>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</si>
  <si>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</si>
  <si>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</si>
  <si>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</si>
  <si>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</si>
  <si>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</si>
  <si>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</si>
  <si>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</si>
  <si>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</si>
  <si>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</si>
  <si>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</si>
  <si>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</si>
  <si>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</si>
  <si>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</si>
  <si>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</si>
  <si>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</si>
  <si>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</si>
  <si>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</si>
  <si>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</si>
  <si>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</si>
  <si>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</si>
  <si>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</si>
  <si>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</si>
  <si>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</si>
  <si>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</si>
  <si>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</si>
  <si>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</si>
  <si>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</si>
  <si>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</si>
  <si>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</si>
  <si>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</si>
  <si>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</si>
  <si>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</si>
  <si>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</si>
  <si>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</si>
  <si>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</si>
  <si>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</si>
  <si>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</si>
  <si>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</si>
  <si>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</si>
  <si>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</si>
  <si>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</si>
  <si>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</si>
  <si>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</si>
  <si>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</si>
  <si>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</si>
  <si>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</si>
  <si>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</si>
  <si>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</si>
  <si>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</si>
  <si>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</si>
  <si>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</si>
  <si>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</si>
  <si>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</si>
  <si>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</si>
  <si>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</si>
  <si>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</si>
  <si>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</si>
  <si>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</si>
  <si>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</si>
  <si>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</si>
  <si>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</si>
  <si>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</si>
  <si>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</si>
  <si>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</si>
  <si>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</si>
  <si>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</si>
  <si>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</si>
  <si>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</si>
  <si>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</si>
  <si>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</si>
  <si>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</si>
  <si>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</si>
  <si>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</si>
  <si>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</si>
  <si>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</si>
  <si>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</si>
  <si>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</si>
  <si>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</si>
  <si>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</si>
  <si>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</si>
  <si>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</si>
  <si>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</si>
  <si>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</si>
  <si>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</si>
  <si>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</si>
  <si>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</si>
  <si>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</si>
  <si>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</si>
  <si>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</si>
  <si>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</si>
  <si>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</si>
  <si>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</si>
  <si>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</si>
  <si>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</si>
  <si>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</si>
  <si>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</si>
  <si>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</si>
  <si>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</si>
  <si>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</si>
  <si>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</si>
  <si>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</si>
  <si>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</si>
  <si>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</si>
  <si>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</si>
  <si>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</si>
  <si>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</si>
  <si>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</si>
  <si>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</si>
  <si>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</si>
  <si>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</si>
  <si>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</si>
  <si>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</si>
  <si>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</si>
  <si>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</si>
  <si>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</si>
  <si>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</si>
  <si>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</si>
  <si>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</si>
  <si>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</si>
  <si>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</si>
  <si>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</si>
  <si>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</si>
  <si>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</si>
  <si>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</si>
  <si>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</si>
  <si>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</si>
  <si>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</si>
  <si>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</si>
  <si>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</si>
  <si>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</si>
  <si>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</si>
  <si>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</si>
  <si>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</si>
  <si>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</si>
  <si>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</si>
  <si>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</si>
  <si>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</si>
  <si>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</si>
  <si>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</si>
  <si>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</si>
  <si>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</si>
  <si>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</si>
  <si>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</si>
  <si>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</si>
  <si>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</si>
  <si>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</si>
  <si>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</si>
  <si>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</si>
  <si>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</si>
  <si>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</si>
  <si>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</si>
  <si>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</si>
  <si>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</si>
  <si>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</si>
  <si>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</si>
  <si>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</si>
  <si>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</si>
  <si>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</si>
  <si>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</si>
  <si>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</si>
  <si>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</si>
  <si>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</si>
  <si>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</si>
  <si>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</si>
  <si>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</si>
  <si>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</si>
  <si>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</si>
  <si>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</si>
  <si>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</si>
  <si>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</si>
  <si>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</si>
  <si>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</si>
  <si>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</si>
  <si>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</si>
  <si>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</si>
  <si>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</si>
  <si>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</si>
  <si>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</si>
  <si>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</si>
  <si>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</si>
  <si>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</si>
  <si>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</si>
  <si>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</si>
  <si>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</si>
  <si>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</si>
  <si>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</si>
  <si>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</si>
  <si>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</si>
  <si>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</si>
  <si>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</si>
  <si>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</si>
  <si>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</si>
  <si>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</si>
  <si>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</si>
  <si>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</si>
  <si>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</si>
  <si>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</si>
  <si>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</si>
  <si>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</si>
  <si>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</si>
  <si>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</si>
  <si>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</si>
  <si>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</si>
  <si>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</si>
  <si>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</si>
  <si>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</si>
  <si>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</si>
  <si>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</si>
  <si>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</si>
  <si>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</si>
  <si>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</si>
  <si>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</si>
  <si>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</si>
  <si>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</si>
  <si>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</si>
  <si>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</si>
  <si>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</si>
  <si>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</si>
  <si>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</si>
  <si>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</si>
  <si>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</si>
  <si>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</si>
  <si>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</si>
  <si>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</si>
  <si>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</si>
  <si>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</si>
  <si>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</si>
  <si>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</si>
  <si>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</si>
  <si>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</si>
  <si>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</si>
  <si>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</si>
  <si>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</si>
  <si>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</si>
  <si>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</si>
  <si>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</si>
  <si>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</si>
  <si>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</si>
  <si>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</si>
  <si>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</si>
  <si>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</si>
  <si>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</si>
  <si>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</si>
  <si>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</si>
  <si>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</si>
  <si>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</si>
  <si>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</si>
  <si>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</si>
  <si>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</si>
  <si>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</si>
  <si>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</si>
  <si>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</si>
  <si>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</si>
  <si>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</si>
  <si>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</si>
  <si>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</si>
  <si>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</si>
  <si>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</si>
  <si>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</si>
  <si>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</si>
  <si>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</si>
  <si>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</si>
  <si>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</si>
  <si>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</si>
  <si>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</si>
  <si>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</si>
  <si>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</si>
  <si>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</si>
  <si>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</si>
  <si>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</si>
  <si>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</si>
  <si>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</si>
  <si>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</si>
  <si>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</si>
  <si>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</si>
  <si>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</si>
  <si>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</si>
  <si>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</si>
  <si>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</si>
  <si>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</si>
  <si>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</si>
  <si>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</si>
  <si>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</si>
  <si>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</si>
  <si>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</si>
  <si>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</si>
  <si>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</si>
  <si>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</si>
  <si>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</si>
  <si>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</si>
  <si>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</si>
  <si>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</si>
  <si>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</si>
  <si>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</si>
  <si>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</si>
  <si>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</si>
  <si>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</si>
  <si>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</si>
  <si>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</si>
  <si>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</si>
  <si>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</si>
  <si>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</si>
  <si>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</si>
  <si>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</si>
  <si>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</si>
  <si>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</si>
  <si>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</si>
  <si>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</si>
  <si>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(HORISTA)</t>
  </si>
  <si>
    <t>AUXILIAR DE AZULEJISTA (MENSALISTA)</t>
  </si>
  <si>
    <t>AUXILIAR DE ENCANADOR OU BOMBEIRO HIDRAULICO (HORISTA)</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</si>
  <si>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</si>
  <si>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</si>
  <si>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</si>
  <si>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</si>
  <si>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</si>
  <si>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</si>
  <si>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</si>
  <si>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</si>
  <si>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</si>
  <si>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</si>
  <si>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</si>
  <si>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</si>
  <si>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</si>
  <si>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</si>
  <si>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</si>
  <si>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</si>
  <si>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</si>
  <si>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</si>
  <si>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</si>
  <si>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</si>
  <si>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</si>
  <si>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</si>
  <si>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</si>
  <si>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</si>
  <si>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</si>
  <si>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</si>
  <si>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</si>
  <si>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</si>
  <si>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</si>
  <si>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</si>
  <si>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</si>
  <si>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</si>
  <si>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</si>
  <si>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</si>
  <si>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</si>
  <si>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</si>
  <si>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</si>
  <si>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</si>
  <si>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</si>
  <si>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</si>
  <si>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</si>
  <si>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</si>
  <si>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</si>
  <si>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</si>
  <si>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</si>
  <si>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</si>
  <si>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</si>
  <si>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</si>
  <si>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</si>
  <si>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</si>
  <si>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</si>
  <si>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</si>
  <si>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</si>
  <si>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</si>
  <si>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</si>
  <si>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</si>
  <si>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</si>
  <si>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</si>
  <si>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</si>
  <si>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</si>
  <si>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</si>
  <si>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</si>
  <si>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</si>
  <si>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</si>
  <si>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</si>
  <si>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</si>
  <si>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</si>
  <si>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</si>
  <si>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</si>
  <si>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</si>
  <si>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</si>
  <si>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</si>
  <si>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</si>
  <si>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</si>
  <si>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</si>
  <si>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</si>
  <si>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</si>
  <si>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</si>
  <si>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</si>
  <si>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</si>
  <si>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</si>
  <si>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</si>
  <si>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</si>
  <si>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</si>
  <si>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</si>
  <si>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</si>
  <si>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</si>
  <si>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</si>
  <si>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</si>
  <si>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</si>
  <si>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</si>
  <si>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</si>
  <si>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</si>
  <si>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</si>
  <si>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</si>
  <si>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</si>
  <si>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</si>
  <si>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</si>
  <si>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</si>
  <si>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</si>
  <si>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</si>
  <si>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</si>
  <si>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</si>
  <si>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</si>
  <si>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</si>
  <si>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</si>
  <si>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</si>
  <si>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</si>
  <si>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</si>
  <si>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</si>
  <si>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</si>
  <si>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</si>
  <si>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</si>
  <si>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</si>
  <si>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</si>
  <si>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</si>
  <si>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</si>
  <si>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</si>
  <si>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</si>
  <si>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</si>
  <si>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</si>
  <si>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</si>
  <si>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</si>
  <si>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</si>
  <si>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</si>
  <si>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</si>
  <si>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</si>
  <si>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</si>
  <si>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</si>
  <si>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</si>
  <si>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</si>
  <si>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</si>
  <si>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</si>
  <si>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</si>
  <si>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</si>
  <si>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</si>
  <si>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</si>
  <si>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</si>
  <si>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</si>
  <si>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</si>
  <si>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</si>
  <si>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</si>
  <si>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</si>
  <si>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</si>
  <si>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</si>
  <si>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</si>
  <si>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</si>
  <si>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</si>
  <si>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</si>
  <si>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</si>
  <si>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</si>
  <si>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</si>
  <si>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</si>
  <si>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</si>
  <si>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</si>
  <si>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</si>
  <si>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</si>
  <si>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</si>
  <si>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</si>
  <si>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</si>
  <si>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</si>
  <si>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</si>
  <si>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</si>
  <si>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</si>
  <si>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</si>
  <si>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</si>
  <si>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</si>
  <si>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</si>
  <si>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</si>
  <si>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</si>
  <si>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</si>
  <si>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</si>
  <si>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</si>
  <si>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</si>
  <si>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</si>
  <si>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</si>
  <si>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</si>
  <si>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</si>
  <si>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</si>
  <si>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</si>
  <si>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</si>
  <si>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</si>
  <si>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</si>
  <si>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</si>
  <si>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</si>
  <si>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</si>
  <si>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</si>
  <si>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</si>
  <si>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</si>
  <si>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</si>
  <si>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</si>
  <si>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</si>
  <si>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</si>
  <si>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</si>
  <si>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</si>
  <si>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</si>
  <si>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</si>
  <si>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</si>
  <si>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</si>
  <si>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</si>
  <si>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</si>
  <si>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</si>
  <si>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</si>
  <si>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</si>
  <si>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</si>
  <si>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</si>
  <si>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</si>
  <si>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</si>
  <si>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</si>
  <si>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</si>
  <si>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</si>
  <si>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</si>
  <si>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</si>
  <si>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</si>
  <si>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</si>
  <si>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</si>
  <si>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</si>
  <si>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</si>
  <si>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</si>
  <si>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</si>
  <si>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</si>
  <si>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</si>
  <si>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</si>
  <si>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</si>
  <si>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</si>
  <si>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</si>
  <si>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</si>
  <si>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</si>
  <si>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</si>
  <si>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</si>
  <si>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</si>
  <si>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</si>
  <si>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</si>
  <si>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</si>
  <si>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</si>
  <si>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</si>
  <si>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</si>
  <si>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</si>
  <si>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</si>
  <si>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</si>
  <si>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</si>
  <si>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</si>
  <si>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</si>
  <si>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</si>
  <si>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</si>
  <si>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</si>
  <si>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</si>
  <si>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</si>
  <si>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</si>
  <si>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</si>
  <si>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</si>
  <si>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</si>
  <si>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</si>
  <si>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</si>
  <si>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</si>
  <si>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</si>
  <si>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</si>
  <si>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</si>
  <si>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</si>
  <si>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</si>
  <si>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</si>
  <si>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</si>
  <si>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</si>
  <si>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</si>
  <si>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</si>
  <si>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</si>
  <si>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</si>
  <si>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</si>
  <si>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</si>
  <si>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</si>
  <si>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</si>
  <si>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</si>
  <si>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</si>
  <si>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</si>
  <si>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</si>
  <si>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</si>
  <si>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</si>
  <si>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</si>
  <si>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</si>
  <si>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</si>
  <si>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</si>
  <si>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</si>
  <si>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</si>
  <si>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</si>
  <si>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</si>
  <si>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</si>
  <si>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</si>
  <si>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</si>
  <si>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</si>
  <si>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</si>
  <si>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</si>
  <si>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</si>
  <si>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</si>
  <si>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</si>
  <si>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</si>
  <si>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</si>
  <si>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</si>
  <si>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</si>
  <si>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</si>
  <si>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</si>
  <si>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</si>
  <si>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</si>
  <si>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</si>
  <si>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</si>
  <si>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</si>
  <si>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</si>
  <si>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</si>
  <si>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</si>
  <si>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</si>
  <si>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</si>
  <si>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</si>
  <si>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</si>
  <si>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</si>
  <si>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</si>
  <si>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</si>
  <si>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</si>
  <si>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</si>
  <si>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</si>
  <si>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</si>
  <si>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</si>
  <si>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</si>
  <si>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</si>
  <si>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</si>
  <si>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</si>
  <si>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</si>
  <si>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</si>
  <si>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</si>
  <si>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</si>
  <si>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</si>
  <si>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</si>
  <si>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</si>
  <si>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</si>
  <si>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</si>
  <si>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</si>
  <si>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</si>
  <si>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</si>
  <si>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</si>
  <si>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</si>
  <si>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</si>
  <si>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</si>
  <si>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</si>
  <si>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</si>
  <si>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</si>
  <si>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</si>
  <si>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</si>
  <si>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</si>
  <si>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</si>
  <si>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</si>
  <si>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</si>
  <si>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</si>
  <si>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</si>
  <si>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</si>
  <si>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</si>
  <si>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</si>
  <si>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</si>
  <si>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</si>
  <si>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</si>
  <si>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</si>
  <si>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</si>
  <si>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</si>
  <si>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</si>
  <si>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</si>
  <si>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</si>
  <si>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</si>
  <si>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</si>
  <si>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</si>
  <si>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</si>
  <si>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</si>
  <si>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</si>
  <si>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</si>
  <si>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</si>
  <si>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</si>
  <si>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</si>
  <si>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</si>
  <si>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</si>
  <si>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</si>
  <si>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</si>
  <si>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</si>
  <si>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</si>
  <si>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</si>
  <si>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</si>
  <si>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</si>
  <si>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</si>
  <si>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</si>
  <si>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</si>
  <si>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</si>
  <si>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</si>
  <si>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</si>
  <si>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</si>
  <si>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</si>
  <si>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</si>
  <si>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</si>
  <si>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</si>
  <si>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</si>
  <si>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</si>
  <si>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</si>
  <si>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</si>
  <si>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</si>
  <si>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</si>
  <si>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</si>
  <si>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</si>
  <si>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</si>
  <si>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</si>
  <si>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</si>
  <si>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</si>
  <si>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</si>
  <si>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</si>
  <si>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</si>
  <si>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</si>
  <si>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</si>
  <si>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</si>
  <si>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</si>
  <si>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</si>
  <si>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</si>
  <si>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</si>
  <si>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</si>
  <si>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</si>
  <si>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</si>
  <si>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</si>
  <si>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</si>
  <si>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</si>
  <si>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</si>
  <si>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</si>
  <si>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</si>
  <si>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</si>
  <si>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</si>
  <si>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</si>
  <si>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</si>
  <si>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</si>
  <si>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</si>
  <si>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</si>
  <si>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</si>
  <si>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</si>
  <si>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</si>
  <si>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</si>
  <si>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</si>
  <si>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</si>
  <si>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</si>
  <si>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</si>
  <si>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</si>
  <si>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</si>
  <si>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</si>
  <si>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</si>
  <si>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</si>
  <si>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</si>
  <si>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</si>
  <si>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</si>
  <si>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</si>
  <si>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</si>
  <si>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</si>
  <si>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</si>
  <si>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</si>
  <si>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</si>
  <si>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</si>
  <si>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</si>
  <si>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</si>
  <si>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</si>
  <si>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</si>
  <si>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</si>
  <si>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</si>
  <si>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</si>
  <si>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</si>
  <si>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</si>
  <si>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</si>
  <si>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</si>
  <si>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</si>
  <si>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</si>
  <si>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</si>
  <si>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</si>
  <si>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</si>
  <si>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</si>
  <si>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</si>
  <si>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</si>
  <si>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</si>
  <si>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</si>
  <si>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</si>
  <si>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</si>
  <si>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</si>
  <si>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</si>
  <si>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</si>
  <si>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</si>
  <si>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</si>
  <si>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</si>
  <si>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</si>
  <si>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</si>
  <si>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</si>
  <si>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</si>
  <si>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</si>
  <si>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</si>
  <si>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</si>
  <si>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</si>
  <si>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</si>
  <si>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</si>
  <si>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</si>
  <si>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</si>
  <si>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</si>
  <si>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</si>
  <si>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</si>
  <si>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</si>
  <si>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</si>
  <si>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</si>
  <si>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</si>
  <si>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</si>
  <si>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</si>
  <si>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</si>
  <si>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</si>
  <si>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</si>
  <si>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</si>
  <si>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</si>
  <si>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</si>
  <si>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</si>
  <si>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</si>
  <si>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</si>
  <si>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</si>
  <si>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</si>
  <si>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</si>
  <si>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</si>
  <si>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</si>
  <si>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</si>
  <si>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</si>
  <si>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</si>
  <si>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</si>
  <si>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</si>
  <si>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</si>
  <si>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</si>
  <si>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</si>
  <si>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</si>
  <si>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</si>
  <si>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</si>
  <si>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</si>
  <si>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</si>
  <si>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</si>
  <si>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</si>
  <si>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</si>
  <si>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</si>
  <si>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</si>
  <si>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</si>
  <si>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</si>
  <si>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</si>
  <si>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</si>
  <si>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</si>
  <si>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</si>
  <si>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</si>
  <si>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</si>
  <si>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</si>
  <si>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</si>
  <si>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</si>
  <si>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</si>
  <si>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</si>
  <si>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</si>
  <si>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</si>
  <si>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</si>
  <si>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</si>
  <si>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</si>
  <si>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</si>
  <si>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</si>
  <si>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</si>
  <si>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</si>
  <si>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</si>
  <si>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</si>
  <si>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</si>
  <si>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</si>
  <si>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</si>
  <si>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</si>
  <si>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</si>
  <si>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</si>
  <si>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</si>
  <si>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</si>
  <si>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</si>
  <si>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</si>
  <si>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</si>
  <si>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</si>
  <si>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</si>
  <si>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</si>
  <si>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</si>
  <si>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</si>
  <si>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</si>
  <si>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</si>
  <si>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</si>
  <si>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</si>
  <si>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</si>
  <si>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</si>
  <si>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</si>
  <si>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</si>
  <si>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</si>
  <si>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</si>
  <si>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</si>
  <si>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</si>
  <si>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</si>
  <si>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</si>
  <si>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</si>
  <si>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</si>
  <si>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</si>
  <si>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</si>
  <si>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</si>
  <si>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</si>
  <si>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</si>
  <si>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</si>
  <si>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</si>
  <si>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</si>
  <si>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</si>
  <si>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</si>
  <si>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</si>
  <si>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</si>
  <si>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</si>
  <si>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</si>
  <si>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</si>
  <si>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</si>
  <si>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</si>
  <si>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</si>
  <si>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</si>
  <si>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</si>
  <si>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</si>
  <si>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</si>
  <si>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</si>
  <si>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</si>
  <si>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</si>
  <si>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</si>
  <si>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</si>
  <si>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</si>
  <si>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</si>
  <si>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</si>
  <si>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</si>
  <si>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</si>
  <si>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</si>
  <si>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</si>
  <si>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</si>
  <si>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</si>
  <si>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</si>
  <si>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</si>
  <si>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</si>
  <si>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</si>
  <si>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</si>
  <si>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</si>
  <si>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</si>
  <si>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</si>
  <si>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</si>
  <si>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</si>
  <si>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</si>
  <si>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</si>
  <si>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</si>
  <si>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</si>
  <si>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</si>
  <si>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</si>
  <si>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</si>
  <si>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</si>
  <si>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</si>
  <si>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</si>
  <si>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</si>
  <si>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</si>
  <si>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</si>
  <si>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</si>
  <si>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</si>
  <si>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</si>
  <si>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</si>
  <si>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</si>
  <si>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</si>
  <si>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</si>
  <si>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</si>
  <si>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</si>
  <si>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</si>
  <si>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</si>
  <si>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</si>
  <si>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</si>
  <si>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</si>
  <si>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</si>
  <si>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</si>
  <si>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</si>
  <si>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</si>
  <si>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</si>
  <si>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</si>
  <si>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</si>
  <si>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</si>
  <si>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</si>
  <si>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</si>
  <si>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</si>
  <si>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</si>
  <si>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</si>
  <si>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</si>
  <si>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</si>
  <si>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</si>
  <si>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</si>
  <si>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</si>
  <si>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</si>
  <si>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</si>
  <si>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</si>
  <si>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</si>
  <si>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</si>
  <si>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</si>
  <si>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</si>
  <si>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</si>
  <si>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</si>
  <si>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</si>
  <si>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</si>
  <si>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</si>
  <si>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</si>
  <si>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</si>
  <si>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</si>
  <si>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</si>
  <si>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</si>
  <si>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</si>
  <si>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</si>
  <si>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</si>
  <si>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</si>
  <si>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</si>
  <si>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</si>
  <si>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</si>
  <si>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</si>
  <si>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</si>
  <si>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</si>
  <si>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</si>
  <si>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</si>
  <si>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</si>
  <si>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</si>
  <si>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</si>
  <si>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</si>
  <si>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</si>
  <si>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</si>
  <si>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</si>
  <si>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</si>
  <si>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</si>
  <si>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</si>
  <si>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</si>
  <si>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</si>
  <si>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</si>
  <si>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</si>
  <si>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</si>
  <si>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</si>
  <si>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</si>
  <si>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</si>
  <si>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</si>
  <si>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</si>
  <si>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</si>
  <si>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</si>
  <si>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</si>
  <si>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</si>
  <si>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</si>
  <si>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</si>
  <si>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</si>
  <si>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</si>
  <si>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</si>
  <si>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</si>
  <si>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</si>
  <si>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</si>
  <si>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</si>
  <si>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</si>
  <si>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</si>
  <si>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</si>
  <si>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</si>
  <si>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</si>
  <si>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</si>
  <si>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</si>
  <si>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</si>
  <si>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</si>
  <si>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</si>
  <si>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</si>
  <si>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</si>
  <si>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</si>
  <si>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</si>
  <si>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</si>
  <si>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</si>
  <si>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</si>
  <si>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</si>
  <si>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</si>
  <si>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</si>
  <si>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</si>
  <si>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</si>
  <si>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</si>
  <si>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</si>
  <si>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</si>
  <si>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</si>
  <si>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</si>
  <si>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</si>
  <si>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</si>
  <si>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</si>
  <si>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</si>
  <si>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</si>
  <si>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</si>
  <si>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</si>
  <si>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</si>
  <si>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</si>
  <si>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</si>
  <si>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</si>
  <si>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</si>
  <si>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</si>
  <si>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</si>
  <si>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</si>
  <si>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</si>
  <si>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</si>
  <si>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</si>
  <si>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</si>
  <si>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</si>
  <si>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</si>
  <si>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</si>
  <si>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</si>
  <si>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</si>
  <si>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</si>
  <si>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</si>
  <si>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</si>
  <si>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</si>
  <si>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</si>
  <si>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</si>
  <si>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</si>
  <si>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</si>
  <si>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</si>
  <si>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</si>
  <si>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</si>
  <si>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</si>
  <si>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</si>
  <si>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</si>
  <si>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</si>
  <si>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</si>
  <si>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</si>
  <si>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</si>
  <si>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</si>
  <si>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</si>
  <si>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</si>
  <si>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</si>
  <si>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</si>
  <si>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</si>
  <si>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</si>
  <si>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</si>
  <si>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</si>
  <si>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</si>
  <si>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</si>
  <si>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</si>
  <si>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</si>
  <si>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</si>
  <si>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</si>
  <si>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</si>
  <si>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</si>
  <si>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</si>
  <si>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</si>
  <si>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</si>
  <si>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</si>
  <si>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</si>
  <si>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</si>
  <si>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</si>
  <si>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</si>
  <si>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</si>
  <si>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</si>
  <si>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</si>
  <si>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</si>
  <si>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</si>
  <si>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</si>
  <si>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</si>
  <si>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</si>
  <si>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</si>
  <si>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</si>
  <si>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</si>
  <si>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</si>
  <si>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</si>
  <si>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</si>
  <si>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</si>
  <si>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</si>
  <si>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</si>
  <si>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</si>
  <si>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</si>
  <si>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</si>
  <si>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</si>
  <si>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</si>
  <si>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</si>
  <si>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</si>
  <si>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</si>
  <si>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</si>
  <si>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</si>
  <si>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</si>
  <si>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</si>
  <si>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</si>
  <si>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</si>
  <si>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</si>
  <si>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</si>
  <si>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</si>
  <si>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</si>
  <si>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</si>
  <si>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</si>
  <si>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</si>
  <si>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</si>
  <si>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</si>
  <si>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</si>
  <si>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</si>
  <si>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</si>
  <si>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</si>
  <si>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</si>
  <si>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</si>
  <si>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</si>
  <si>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</si>
  <si>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</si>
  <si>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</si>
  <si>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</si>
  <si>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</si>
  <si>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</si>
  <si>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</si>
  <si>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</si>
  <si>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</si>
  <si>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</si>
  <si>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</si>
  <si>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</si>
  <si>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</si>
  <si>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</si>
  <si>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</si>
  <si>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</si>
  <si>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</si>
  <si>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</si>
  <si>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</si>
  <si>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</si>
  <si>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</si>
  <si>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</si>
  <si>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</si>
  <si>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</si>
  <si>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</si>
  <si>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</si>
  <si>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</si>
  <si>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</si>
  <si>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</si>
  <si>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</si>
  <si>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</si>
  <si>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</si>
  <si>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</si>
  <si>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</si>
  <si>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</si>
  <si>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</si>
  <si>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</si>
  <si>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</si>
  <si>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</si>
  <si>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</si>
  <si>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</si>
  <si>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</si>
  <si>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</si>
  <si>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</si>
  <si>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</si>
  <si>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</si>
  <si>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</si>
  <si>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</si>
  <si>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</si>
  <si>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</si>
  <si>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</si>
  <si>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</si>
  <si>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</si>
  <si>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</si>
  <si>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</si>
  <si>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</si>
  <si>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</si>
  <si>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</si>
  <si>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</si>
  <si>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</si>
  <si>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</si>
  <si>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</si>
  <si>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</si>
  <si>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</si>
  <si>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</si>
  <si>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</si>
  <si>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</si>
  <si>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</si>
  <si>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</si>
  <si>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</si>
  <si>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</si>
  <si>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</si>
  <si>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</si>
  <si>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</si>
  <si>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</si>
  <si>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</si>
  <si>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</si>
  <si>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</si>
  <si>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</si>
  <si>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</si>
  <si>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</si>
  <si>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</si>
  <si>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</si>
  <si>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</si>
  <si>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</si>
  <si>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</si>
  <si>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</si>
  <si>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</si>
  <si>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</si>
  <si>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</si>
  <si>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</si>
  <si>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</si>
  <si>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</si>
  <si>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</si>
  <si>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</si>
  <si>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</si>
  <si>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</si>
  <si>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</si>
  <si>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</si>
  <si>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</si>
  <si>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</si>
  <si>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</si>
  <si>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</si>
  <si>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</si>
  <si>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</si>
  <si>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</si>
  <si>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</si>
  <si>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</si>
  <si>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</si>
  <si>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</si>
  <si>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</si>
  <si>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</si>
  <si>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</si>
  <si>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</si>
  <si>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</si>
  <si>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</si>
  <si>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</si>
  <si>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</si>
  <si>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</si>
  <si>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</si>
  <si>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</si>
  <si>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</si>
  <si>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</si>
  <si>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</si>
  <si>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</si>
  <si>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</si>
  <si>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</si>
  <si>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</si>
  <si>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</si>
  <si>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</si>
  <si>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</si>
  <si>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</si>
  <si>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</si>
  <si>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</si>
  <si>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</si>
  <si>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</si>
  <si>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</si>
  <si>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</si>
  <si>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</si>
  <si>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</si>
  <si>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</si>
  <si>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</si>
  <si>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</si>
  <si>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</si>
  <si>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</si>
  <si>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</si>
  <si>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</si>
  <si>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</si>
  <si>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</si>
  <si>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</si>
  <si>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</si>
  <si>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</si>
  <si>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</si>
  <si>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</si>
  <si>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</si>
  <si>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</si>
  <si>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</si>
  <si>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</si>
  <si>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</si>
  <si>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</si>
  <si>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</si>
  <si>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</si>
  <si>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</si>
  <si>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</si>
  <si>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</si>
  <si>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</si>
  <si>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</si>
  <si>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</si>
  <si>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</si>
  <si>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</si>
  <si>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</si>
  <si>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</si>
  <si>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</si>
  <si>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</si>
  <si>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</si>
  <si>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</si>
  <si>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</si>
  <si>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</si>
  <si>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</si>
  <si>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</si>
  <si>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</si>
  <si>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</si>
  <si>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</si>
  <si>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</si>
  <si>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</si>
  <si>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</si>
  <si>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</si>
  <si>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</si>
  <si>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</si>
  <si>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</si>
  <si>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</si>
  <si>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</si>
  <si>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</si>
  <si>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</si>
  <si>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</si>
  <si>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</si>
  <si>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</si>
  <si>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</si>
  <si>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</si>
  <si>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</si>
  <si>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</si>
  <si>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</si>
  <si>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</si>
  <si>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</si>
  <si>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</si>
  <si>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</si>
  <si>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</si>
  <si>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</si>
  <si>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</si>
  <si>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</si>
  <si>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</si>
  <si>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</si>
  <si>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</si>
  <si>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</si>
  <si>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</si>
  <si>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</si>
  <si>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</si>
  <si>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</si>
  <si>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</si>
  <si>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</si>
  <si>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</si>
  <si>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</si>
  <si>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</si>
  <si>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</si>
  <si>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</si>
  <si>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</si>
  <si>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</si>
  <si>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</si>
  <si>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</si>
  <si>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</si>
  <si>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</si>
  <si>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</si>
  <si>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</si>
  <si>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</si>
  <si>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</si>
  <si>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</si>
  <si>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</si>
  <si>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</si>
  <si>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</si>
  <si>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</si>
  <si>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</si>
  <si>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</si>
  <si>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</si>
  <si>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</si>
  <si>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</si>
  <si>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</si>
  <si>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</si>
  <si>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</si>
  <si>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</si>
  <si>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</si>
  <si>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</si>
  <si>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</si>
  <si>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</si>
  <si>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</si>
  <si>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</si>
  <si>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</si>
  <si>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</si>
  <si>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</si>
  <si>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</si>
  <si>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</si>
  <si>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</si>
  <si>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</si>
  <si>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</si>
  <si>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</si>
  <si>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</si>
  <si>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</si>
  <si>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</si>
  <si>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</si>
  <si>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</si>
  <si>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</si>
  <si>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</si>
  <si>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</si>
  <si>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</si>
  <si>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</si>
  <si>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</si>
  <si>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</si>
  <si>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</si>
  <si>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</si>
  <si>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</si>
  <si>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</si>
  <si>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</si>
  <si>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</si>
  <si>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</si>
  <si>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</si>
  <si>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</si>
  <si>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</si>
  <si>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</si>
  <si>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</si>
  <si>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</si>
  <si>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</si>
  <si>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</si>
  <si>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</si>
  <si>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</si>
  <si>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</si>
  <si>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</si>
  <si>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</si>
  <si>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</si>
  <si>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</si>
  <si>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</si>
  <si>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</si>
  <si>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</si>
  <si>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</si>
  <si>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</si>
  <si>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</si>
  <si>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</si>
  <si>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</si>
  <si>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</si>
  <si>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</si>
  <si>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</si>
  <si>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</si>
  <si>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</si>
  <si>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</si>
  <si>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</si>
  <si>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</si>
  <si>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</si>
  <si>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</si>
  <si>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</si>
  <si>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</si>
  <si>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</si>
  <si>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</si>
  <si>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</si>
  <si>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</si>
  <si>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</si>
  <si>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</si>
  <si>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</si>
  <si>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</si>
  <si>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</si>
  <si>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</si>
  <si>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</si>
  <si>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</si>
  <si>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</si>
  <si>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</si>
  <si>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</si>
  <si>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</si>
  <si>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</si>
  <si>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</si>
  <si>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</si>
  <si>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</si>
  <si>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</si>
  <si>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</si>
  <si>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</si>
  <si>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</si>
  <si>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</si>
  <si>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</si>
  <si>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</si>
  <si>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</si>
  <si>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</si>
  <si>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</si>
  <si>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</si>
  <si>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</si>
  <si>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</si>
  <si>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</si>
  <si>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</si>
  <si>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</si>
  <si>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</si>
  <si>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</si>
  <si>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</si>
  <si>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</si>
  <si>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</si>
  <si>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</si>
  <si>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</si>
  <si>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</si>
  <si>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</si>
  <si>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</si>
  <si>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</si>
  <si>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</si>
  <si>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</si>
  <si>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</si>
  <si>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</si>
  <si>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</si>
  <si>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</si>
  <si>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</si>
  <si>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</si>
  <si>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</si>
  <si>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</si>
  <si>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</si>
  <si>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</si>
  <si>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</si>
  <si>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</si>
  <si>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</si>
  <si>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</si>
  <si>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</si>
  <si>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</si>
  <si>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</si>
  <si>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</si>
  <si>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</si>
  <si>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</si>
  <si>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</si>
  <si>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</si>
  <si>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</si>
  <si>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</si>
  <si>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</si>
  <si>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</si>
  <si>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</si>
  <si>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</si>
  <si>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</si>
  <si>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</si>
  <si>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</si>
  <si>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</si>
  <si>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</si>
  <si>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</si>
  <si>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</si>
  <si>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</si>
  <si>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</si>
  <si>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</si>
  <si>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</si>
  <si>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</si>
  <si>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</si>
  <si>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</si>
  <si>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</si>
  <si>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</si>
  <si>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</si>
  <si>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</si>
  <si>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</si>
  <si>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</si>
  <si>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</si>
  <si>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</si>
  <si>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</si>
  <si>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</si>
  <si>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</si>
  <si>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</si>
  <si>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</si>
  <si>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</si>
  <si>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</si>
  <si>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</si>
  <si>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</si>
  <si>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</si>
  <si>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</si>
  <si>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</si>
  <si>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</si>
  <si>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</si>
  <si>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</si>
  <si>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</si>
  <si>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</si>
  <si>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</si>
  <si>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</si>
  <si>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</si>
  <si>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</si>
  <si>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</si>
  <si>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</si>
  <si>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</si>
  <si>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</si>
  <si>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</si>
  <si>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</si>
  <si>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</si>
  <si>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</si>
  <si>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</si>
  <si>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</si>
  <si>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</si>
  <si>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</si>
  <si>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</si>
  <si>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</si>
  <si>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</si>
  <si>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</si>
  <si>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</si>
  <si>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</si>
  <si>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</si>
  <si>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</si>
  <si>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</si>
  <si>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</si>
  <si>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</si>
  <si>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</si>
  <si>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</si>
  <si>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</si>
  <si>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</si>
  <si>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</si>
  <si>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</si>
  <si>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</si>
  <si>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</si>
  <si>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</si>
  <si>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</si>
  <si>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</si>
  <si>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</si>
  <si>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</si>
  <si>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</si>
  <si>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</si>
  <si>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</si>
  <si>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</si>
  <si>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</si>
  <si>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</si>
  <si>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</si>
  <si>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</si>
  <si>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</si>
  <si>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</si>
  <si>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</si>
  <si>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</si>
  <si>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</si>
  <si>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</si>
  <si>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</si>
  <si>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</si>
  <si>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</si>
  <si>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</si>
  <si>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</si>
  <si>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</si>
  <si>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</si>
  <si>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</si>
  <si>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</si>
  <si>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</si>
  <si>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</si>
  <si>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</si>
  <si>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</si>
  <si>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</si>
  <si>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</si>
  <si>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</si>
  <si>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</si>
  <si>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</si>
  <si>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</si>
  <si>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</si>
  <si>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</si>
  <si>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</si>
  <si>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</si>
  <si>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</si>
  <si>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</si>
  <si>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</si>
  <si>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</si>
  <si>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</si>
  <si>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</si>
  <si>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</si>
  <si>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</si>
  <si>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</si>
  <si>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</si>
  <si>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</si>
  <si>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</si>
  <si>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</si>
  <si>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</si>
  <si>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</si>
  <si>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</si>
  <si>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</si>
  <si>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</si>
  <si>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</si>
  <si>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</si>
  <si>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</si>
  <si>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</si>
  <si>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</si>
  <si>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</si>
  <si>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</si>
  <si>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</si>
  <si>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</si>
  <si>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</si>
  <si>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</si>
  <si>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</si>
  <si>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</si>
  <si>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</si>
  <si>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</si>
  <si>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</si>
  <si>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</si>
  <si>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</si>
  <si>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</si>
  <si>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</si>
  <si>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</si>
  <si>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</si>
  <si>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</si>
  <si>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</si>
  <si>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</si>
  <si>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</si>
  <si>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</si>
  <si>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</si>
  <si>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</si>
  <si>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</si>
  <si>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</si>
  <si>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</si>
  <si>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</si>
  <si>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</si>
  <si>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</si>
  <si>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</si>
  <si>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</si>
  <si>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</si>
  <si>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</si>
  <si>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</si>
  <si>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</si>
  <si>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</si>
  <si>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</si>
  <si>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</si>
  <si>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</si>
  <si>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</si>
  <si>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</si>
  <si>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</si>
  <si>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</si>
  <si>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</si>
  <si>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</si>
  <si>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</si>
  <si>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</si>
  <si>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</si>
  <si>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</si>
  <si>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</si>
  <si>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</si>
  <si>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</si>
  <si>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</si>
  <si>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</si>
  <si>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</si>
  <si>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</si>
  <si>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</si>
  <si>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</si>
  <si>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</si>
  <si>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</si>
  <si>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</si>
  <si>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</si>
  <si>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</si>
  <si>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</si>
  <si>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</si>
  <si>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</si>
  <si>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</si>
  <si>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</si>
  <si>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</si>
  <si>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</si>
  <si>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</si>
  <si>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</si>
  <si>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</si>
  <si>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</si>
  <si>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</si>
  <si>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</si>
  <si>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</si>
  <si>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</si>
  <si>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</si>
  <si>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</si>
  <si>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</si>
  <si>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</si>
  <si>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</si>
  <si>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</si>
  <si>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</si>
  <si>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</si>
  <si>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</si>
  <si>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</si>
  <si>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</si>
  <si>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</si>
  <si>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</si>
  <si>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</si>
  <si>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</si>
  <si>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</si>
  <si>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</si>
  <si>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</si>
  <si>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</si>
  <si>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</si>
  <si>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</si>
  <si>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</si>
  <si>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</si>
  <si>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</si>
  <si>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</si>
  <si>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</si>
  <si>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</si>
  <si>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</si>
  <si>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</si>
  <si>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</si>
  <si>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</si>
  <si>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</si>
  <si>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</si>
  <si>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</si>
  <si>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</si>
  <si>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</si>
  <si>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</si>
  <si>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</si>
  <si>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</si>
  <si>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</si>
  <si>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</si>
  <si>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</si>
  <si>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</si>
  <si>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</si>
  <si>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</si>
  <si>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</si>
  <si>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</si>
  <si>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</si>
  <si>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</si>
  <si>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</si>
  <si>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</si>
  <si>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</si>
  <si>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</si>
  <si>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</si>
  <si>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</si>
  <si>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</si>
  <si>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</si>
  <si>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</si>
  <si>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</si>
  <si>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</si>
  <si>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</si>
  <si>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</si>
  <si>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</si>
  <si>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</si>
  <si>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</si>
  <si>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</si>
  <si>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</si>
  <si>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</si>
  <si>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</si>
  <si>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</si>
  <si>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</si>
  <si>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</si>
  <si>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</si>
  <si>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</si>
  <si>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</si>
  <si>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</si>
  <si>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</si>
  <si>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</si>
  <si>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</si>
  <si>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</si>
  <si>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</si>
  <si>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</si>
  <si>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</si>
  <si>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</si>
  <si>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</si>
  <si>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</si>
  <si>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</si>
  <si>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</si>
  <si>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</si>
  <si>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</si>
  <si>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</si>
  <si>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</si>
  <si>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</si>
  <si>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</si>
  <si>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</si>
  <si>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</si>
  <si>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</si>
  <si>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</si>
  <si>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</si>
  <si>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</si>
  <si>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</si>
  <si>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</si>
  <si>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</si>
  <si>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</si>
  <si>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</si>
  <si>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</si>
  <si>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</si>
  <si>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</si>
  <si>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</si>
  <si>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</si>
  <si>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</si>
  <si>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</si>
  <si>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</si>
  <si>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</si>
  <si>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</si>
  <si>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</si>
  <si>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</si>
  <si>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</si>
  <si>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</si>
  <si>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</si>
  <si>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</si>
  <si>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</si>
  <si>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</si>
  <si>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</si>
  <si>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</si>
  <si>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</si>
  <si>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</si>
  <si>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</si>
  <si>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</si>
  <si>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</si>
  <si>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</si>
  <si>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</si>
  <si>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</si>
  <si>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</si>
  <si>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</si>
  <si>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</si>
  <si>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</si>
  <si>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</si>
  <si>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</si>
  <si>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</si>
  <si>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</si>
  <si>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</si>
  <si>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</si>
  <si>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</si>
  <si>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</si>
  <si>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</si>
  <si>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</si>
  <si>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</si>
  <si>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</si>
  <si>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</si>
  <si>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</si>
  <si>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</si>
  <si>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</si>
  <si>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</si>
  <si>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</si>
  <si>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</si>
  <si>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</si>
  <si>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</si>
  <si>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</si>
  <si>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</si>
  <si>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</si>
  <si>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</si>
  <si>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</si>
  <si>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</si>
  <si>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</si>
  <si>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</si>
  <si>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</si>
  <si>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</si>
  <si>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</si>
  <si>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</si>
  <si>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</si>
  <si>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</si>
  <si>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</si>
  <si>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</si>
  <si>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</si>
  <si>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</si>
  <si>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</si>
  <si>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</si>
  <si>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</si>
  <si>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</si>
  <si>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</si>
  <si>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</si>
  <si>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</si>
  <si>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</si>
  <si>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</si>
  <si>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</si>
  <si>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</si>
  <si>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</si>
  <si>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</si>
  <si>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</si>
  <si>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</si>
  <si>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</si>
  <si>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</si>
  <si>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</si>
  <si>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</si>
  <si>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</si>
  <si>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</si>
  <si>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</si>
  <si>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</si>
  <si>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</si>
  <si>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</si>
  <si>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</si>
  <si>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</si>
  <si>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</si>
  <si>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</si>
  <si>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</si>
  <si>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</si>
  <si>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</si>
  <si>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</si>
  <si>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</si>
  <si>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</si>
  <si>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</si>
  <si>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</si>
  <si>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</si>
  <si>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</si>
  <si>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</si>
  <si>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</si>
  <si>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</si>
  <si>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</si>
  <si>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</si>
  <si>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</si>
  <si>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</si>
  <si>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</si>
  <si>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</si>
  <si>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</si>
  <si>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</si>
  <si>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</si>
  <si>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</si>
  <si>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</si>
  <si>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</si>
  <si>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</si>
  <si>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</si>
  <si>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</si>
  <si>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</si>
  <si>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</si>
  <si>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</si>
  <si>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</si>
  <si>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</si>
  <si>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</si>
  <si>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</si>
  <si>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</si>
  <si>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</si>
  <si>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</si>
  <si>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</si>
  <si>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</si>
  <si>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</si>
  <si>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</si>
  <si>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</si>
  <si>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</si>
  <si>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</si>
  <si>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</si>
  <si>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</si>
  <si>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</si>
  <si>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</si>
  <si>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</si>
  <si>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</si>
  <si>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</si>
  <si>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</si>
  <si>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</si>
  <si>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</si>
  <si>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</si>
  <si>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</si>
  <si>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</si>
  <si>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</si>
  <si>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</si>
  <si>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</si>
  <si>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</si>
  <si>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</si>
  <si>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</si>
  <si>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</si>
  <si>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</si>
  <si>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</si>
  <si>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</si>
  <si>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</si>
  <si>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</si>
  <si>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</si>
  <si>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</si>
  <si>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</si>
  <si>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</si>
  <si>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</si>
  <si>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</si>
  <si>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</si>
  <si>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</si>
  <si>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</si>
  <si>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</si>
  <si>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</si>
  <si>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</si>
  <si>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</si>
  <si>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</si>
  <si>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</si>
  <si>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</si>
  <si>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</si>
  <si>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</si>
  <si>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</si>
  <si>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</si>
  <si>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</si>
  <si>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</si>
  <si>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</si>
  <si>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</si>
  <si>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</si>
  <si>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</si>
  <si>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</si>
  <si>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</si>
  <si>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</si>
  <si>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</si>
  <si>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</si>
  <si>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</si>
  <si>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</si>
  <si>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</si>
  <si>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</si>
  <si>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</si>
  <si>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</si>
  <si>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</si>
  <si>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</si>
  <si>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</si>
  <si>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</si>
  <si>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</si>
  <si>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</si>
  <si>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</si>
  <si>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</si>
  <si>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</si>
  <si>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</si>
  <si>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</si>
  <si>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</si>
  <si>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</si>
  <si>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</si>
  <si>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</si>
  <si>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</si>
  <si>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</si>
  <si>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</si>
  <si>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</si>
  <si>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</si>
  <si>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</si>
  <si>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</si>
  <si>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</si>
  <si>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</si>
  <si>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</si>
  <si>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</si>
  <si>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</si>
  <si>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</si>
  <si>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</si>
  <si>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</si>
  <si>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</si>
  <si>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</si>
  <si>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</si>
  <si>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</si>
  <si>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</si>
  <si>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</si>
  <si>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</si>
  <si>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</si>
  <si>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</si>
  <si>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</si>
  <si>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</si>
  <si>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</si>
  <si>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</si>
  <si>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</si>
  <si>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</si>
  <si>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</si>
  <si>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</si>
  <si>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</si>
  <si>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</si>
  <si>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</si>
  <si>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</si>
  <si>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</si>
  <si>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</si>
  <si>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</si>
  <si>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</si>
  <si>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</si>
  <si>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</si>
  <si>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</si>
  <si>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</si>
  <si>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</si>
  <si>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</si>
  <si>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</si>
  <si>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</si>
  <si>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</si>
  <si>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</si>
  <si>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</si>
  <si>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</si>
  <si>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</si>
  <si>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</si>
  <si>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</si>
  <si>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</si>
  <si>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</si>
  <si>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</si>
  <si>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</si>
  <si>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</si>
  <si>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</si>
  <si>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</si>
  <si>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</si>
  <si>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</si>
  <si>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</si>
  <si>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</si>
  <si>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</si>
  <si>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</si>
  <si>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</si>
  <si>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</si>
  <si>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</si>
  <si>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</si>
  <si>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</si>
  <si>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</si>
  <si>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</si>
  <si>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</si>
  <si>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</si>
  <si>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</si>
  <si>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</si>
  <si>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</si>
  <si>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</si>
  <si>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</si>
  <si>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</si>
  <si>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</si>
  <si>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</si>
  <si>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</si>
  <si>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</si>
  <si>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</si>
  <si>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</si>
  <si>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</si>
  <si>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</si>
  <si>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</si>
  <si>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</si>
  <si>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</si>
  <si>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</si>
  <si>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</si>
  <si>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</si>
  <si>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</si>
  <si>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</si>
  <si>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</si>
  <si>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</si>
  <si>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</si>
  <si>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</si>
  <si>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</si>
  <si>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</si>
  <si>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</si>
  <si>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</si>
  <si>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</si>
  <si>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</si>
  <si>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</si>
  <si>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</si>
  <si>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</si>
  <si>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</si>
  <si>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</si>
  <si>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</si>
  <si>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</si>
  <si>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</si>
  <si>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</si>
  <si>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</si>
  <si>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</si>
  <si>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</si>
  <si>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</si>
  <si>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</si>
  <si>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</si>
  <si>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</si>
  <si>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</si>
  <si>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</si>
  <si>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</si>
  <si>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</si>
  <si>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</si>
  <si>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</si>
  <si>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</si>
  <si>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</si>
  <si>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</si>
  <si>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</si>
  <si>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</si>
  <si>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</si>
  <si>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</si>
  <si>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</si>
  <si>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</si>
  <si>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</si>
  <si>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</si>
  <si>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</si>
  <si>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</si>
  <si>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</si>
  <si>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</si>
  <si>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</si>
  <si>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</si>
  <si>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</si>
  <si>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</si>
  <si>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</si>
  <si>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</si>
  <si>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</si>
  <si>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</si>
  <si>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</si>
  <si>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</si>
  <si>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</si>
  <si>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</si>
  <si>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</si>
  <si>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</si>
  <si>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</si>
  <si>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</si>
  <si>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</si>
  <si>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</si>
  <si>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</si>
  <si>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</si>
  <si>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</si>
  <si>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</si>
  <si>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</si>
  <si>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</si>
  <si>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</si>
  <si>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</si>
  <si>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</si>
  <si>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</si>
  <si>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</si>
  <si>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</si>
  <si>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</si>
  <si>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</si>
  <si>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</si>
  <si>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</si>
  <si>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</si>
  <si>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</si>
  <si>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</si>
  <si>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</si>
  <si>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</si>
  <si>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</si>
  <si>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</si>
  <si>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</si>
  <si>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</si>
  <si>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</si>
  <si>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</si>
  <si>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</si>
  <si>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</si>
  <si>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</si>
  <si>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</si>
  <si>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</si>
  <si>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</si>
  <si>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</si>
  <si>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</si>
  <si>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</si>
  <si>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</si>
  <si>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</si>
  <si>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</si>
  <si>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</si>
  <si>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</si>
  <si>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</si>
  <si>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</si>
  <si>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</si>
  <si>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</si>
  <si>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</si>
  <si>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</si>
  <si>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</si>
  <si>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</si>
  <si>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</si>
  <si>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</si>
  <si>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</si>
  <si>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</si>
  <si>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</si>
  <si>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</si>
  <si>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</si>
  <si>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</si>
  <si>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</si>
  <si>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</si>
  <si>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</si>
  <si>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</si>
  <si>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</si>
  <si>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</si>
  <si>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</si>
  <si>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</si>
  <si>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</si>
  <si>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</si>
  <si>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</si>
  <si>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</si>
  <si>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</si>
  <si>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</si>
  <si>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</si>
  <si>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</si>
  <si>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</si>
  <si>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</si>
  <si>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</si>
  <si>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</si>
  <si>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</si>
  <si>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</si>
  <si>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</si>
  <si>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</si>
  <si>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</si>
  <si>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</si>
  <si>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</si>
  <si>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</si>
  <si>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</si>
  <si>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</si>
  <si>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</si>
  <si>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</si>
  <si>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</si>
  <si>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</si>
  <si>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</si>
  <si>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</si>
  <si>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</si>
  <si>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</si>
  <si>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</si>
  <si>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</si>
  <si>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</si>
  <si>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</si>
  <si>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</si>
  <si>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</si>
  <si>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</si>
  <si>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</si>
  <si>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</si>
  <si>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</si>
  <si>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</si>
  <si>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</si>
  <si>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</si>
  <si>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</si>
  <si>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</si>
  <si>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</si>
  <si>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</si>
  <si>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</si>
  <si>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</si>
  <si>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</si>
  <si>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</si>
  <si>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</si>
  <si>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</si>
  <si>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</si>
  <si>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</si>
  <si>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</si>
  <si>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</si>
  <si>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</si>
  <si>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</si>
  <si>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</si>
  <si>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</si>
  <si>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</si>
  <si>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</si>
  <si>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</si>
  <si>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</si>
  <si>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</si>
  <si>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</si>
  <si>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</si>
  <si>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</si>
  <si>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</si>
  <si>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</si>
  <si>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</si>
  <si>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</si>
  <si>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</si>
  <si>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</si>
  <si>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</si>
  <si>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</si>
  <si>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</si>
  <si>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</si>
  <si>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</si>
  <si>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</si>
  <si>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</si>
  <si>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</si>
  <si>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</si>
  <si>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</si>
  <si>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</si>
  <si>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</si>
  <si>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</si>
  <si>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</si>
  <si>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</si>
  <si>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</si>
  <si>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</si>
  <si>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</si>
  <si>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</si>
  <si>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</si>
  <si>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</si>
  <si>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</si>
  <si>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</si>
  <si>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</si>
  <si>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</si>
  <si>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</si>
  <si>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</si>
  <si>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</si>
  <si>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</si>
  <si>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</si>
  <si>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</si>
  <si>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</si>
  <si>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</si>
  <si>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</si>
  <si>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</si>
  <si>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</si>
  <si>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</si>
  <si>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</si>
  <si>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</si>
  <si>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</si>
  <si>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</si>
  <si>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</si>
  <si>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</si>
  <si>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</si>
  <si>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</si>
  <si>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</si>
  <si>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</si>
  <si>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</si>
  <si>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</si>
  <si>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</si>
  <si>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</si>
  <si>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</si>
  <si>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</si>
  <si>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</si>
  <si>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</si>
  <si>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</si>
  <si>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</si>
  <si>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</si>
  <si>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</si>
  <si>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</si>
  <si>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</si>
  <si>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</si>
  <si>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</si>
  <si>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</si>
  <si>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</si>
  <si>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</si>
  <si>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</si>
  <si>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</si>
  <si>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</si>
  <si>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</si>
  <si>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</si>
  <si>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</si>
  <si>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</si>
  <si>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</si>
  <si>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</si>
  <si>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</si>
  <si>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</si>
  <si>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</si>
  <si>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</si>
  <si>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</si>
  <si>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</si>
  <si>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</si>
  <si>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</si>
  <si>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</si>
  <si>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</si>
  <si>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</si>
  <si>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</si>
  <si>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</si>
  <si>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</si>
  <si>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</si>
  <si>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</si>
  <si>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</si>
  <si>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</si>
  <si>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</si>
  <si>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</si>
  <si>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</si>
  <si>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</si>
  <si>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</si>
  <si>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</si>
  <si>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</si>
  <si>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</si>
  <si>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</si>
  <si>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</si>
  <si>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</si>
  <si>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</si>
  <si>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</si>
  <si>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</si>
  <si>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</si>
  <si>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</si>
  <si>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</si>
  <si>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</si>
  <si>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</si>
  <si>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</si>
  <si>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</si>
  <si>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</si>
  <si>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</si>
  <si>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</si>
  <si>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</si>
  <si>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</si>
  <si>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</si>
  <si>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</si>
  <si>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</si>
  <si>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</si>
  <si>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</si>
  <si>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</si>
  <si>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</si>
  <si>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</si>
  <si>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</si>
  <si>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</si>
  <si>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</si>
  <si>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</si>
  <si>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</si>
  <si>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</si>
  <si>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</si>
  <si>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</si>
  <si>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</si>
  <si>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</si>
  <si>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</si>
  <si>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</si>
  <si>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</si>
  <si>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</si>
  <si>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</si>
  <si>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</si>
  <si>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</si>
  <si>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</si>
  <si>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</si>
  <si>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</si>
  <si>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</si>
  <si>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</si>
  <si>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</si>
  <si>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</si>
  <si>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</si>
  <si>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</si>
  <si>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</si>
  <si>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</si>
  <si>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</si>
  <si>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</si>
  <si>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</si>
  <si>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</si>
  <si>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</si>
  <si>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</si>
  <si>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</si>
  <si>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</si>
  <si>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</si>
  <si>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</si>
  <si>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</si>
  <si>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</si>
  <si>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</si>
  <si>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</si>
  <si>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</si>
  <si>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</si>
  <si>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</si>
  <si>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</si>
  <si>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</si>
  <si>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</si>
  <si>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</si>
  <si>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</si>
  <si>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</si>
  <si>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</si>
  <si>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</si>
  <si>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</si>
  <si>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</si>
  <si>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</si>
  <si>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</si>
  <si>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</si>
  <si>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</si>
  <si>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</si>
  <si>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</si>
  <si>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</si>
  <si>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</si>
  <si>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</si>
  <si>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</si>
  <si>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</si>
  <si>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</si>
  <si>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</si>
  <si>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</si>
  <si>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</si>
  <si>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</si>
  <si>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</si>
  <si>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</si>
  <si>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</si>
  <si>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</si>
  <si>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</si>
  <si>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</si>
  <si>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</si>
  <si>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</si>
  <si>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</si>
  <si>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</si>
  <si>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</si>
  <si>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</si>
  <si>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</si>
  <si>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</si>
  <si>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</si>
  <si>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</si>
  <si>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</si>
  <si>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</si>
  <si>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</si>
  <si>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</si>
  <si>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</si>
  <si>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</si>
  <si>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</si>
  <si>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</si>
  <si>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</si>
  <si>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</si>
  <si>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</si>
  <si>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</si>
  <si>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</si>
  <si>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</si>
  <si>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</si>
  <si>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</si>
  <si>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</si>
  <si>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</si>
  <si>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</si>
  <si>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</si>
  <si>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</si>
  <si>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</si>
  <si>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</si>
  <si>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</si>
  <si>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</si>
  <si>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</si>
  <si>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</si>
  <si>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</si>
  <si>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</si>
  <si>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</si>
  <si>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</si>
  <si>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</si>
  <si>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</si>
  <si>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</si>
  <si>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</si>
  <si>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</si>
  <si>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</si>
  <si>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</si>
  <si>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</si>
  <si>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</si>
  <si>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</si>
  <si>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</si>
  <si>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</si>
  <si>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</si>
  <si>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</si>
  <si>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</si>
  <si>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</si>
  <si>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</si>
  <si>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</si>
  <si>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</si>
  <si>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</si>
  <si>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</si>
  <si>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</si>
  <si>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</si>
  <si>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</si>
  <si>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</si>
  <si>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</si>
  <si>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</si>
  <si>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</si>
  <si>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</si>
  <si>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</si>
  <si>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</si>
  <si>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</si>
  <si>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</si>
  <si>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</si>
  <si>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</si>
  <si>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</si>
  <si>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</si>
  <si>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</si>
  <si>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</si>
  <si>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</si>
  <si>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</si>
  <si>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</si>
  <si>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</si>
  <si>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</si>
  <si>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</si>
  <si>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</si>
  <si>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</si>
  <si>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</si>
  <si>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</si>
  <si>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</si>
  <si>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</si>
  <si>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</si>
  <si>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</si>
  <si>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</si>
  <si>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</si>
  <si>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</si>
  <si>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</si>
  <si>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</si>
  <si>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</si>
  <si>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</si>
  <si>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</si>
  <si>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</si>
  <si>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</si>
  <si>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</si>
  <si>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</si>
  <si>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</si>
  <si>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</si>
  <si>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</si>
  <si>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</si>
  <si>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</si>
  <si>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</si>
  <si>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</si>
  <si>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</si>
  <si>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</si>
  <si>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</si>
  <si>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</si>
  <si>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</si>
  <si>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</si>
  <si>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</si>
  <si>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</si>
  <si>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</si>
  <si>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</si>
  <si>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</si>
  <si>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</si>
  <si>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</si>
  <si>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</si>
  <si>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</si>
  <si>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</si>
  <si>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</si>
  <si>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</si>
  <si>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</si>
  <si>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</si>
  <si>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</si>
  <si>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</si>
  <si>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</si>
  <si>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</si>
  <si>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</si>
  <si>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</si>
  <si>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</si>
  <si>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</si>
  <si>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</si>
  <si>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</si>
  <si>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</si>
  <si>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</si>
  <si>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</si>
  <si>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</si>
  <si>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</si>
  <si>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</si>
  <si>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</si>
  <si>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</si>
  <si>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</si>
  <si>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</si>
  <si>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</si>
  <si>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</si>
  <si>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</si>
  <si>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</si>
  <si>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</si>
  <si>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</si>
  <si>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</si>
  <si>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</si>
  <si>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</si>
  <si>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</si>
  <si>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</si>
  <si>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</si>
  <si>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</si>
  <si>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</si>
  <si>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</si>
  <si>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</si>
  <si>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</si>
  <si>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</si>
  <si>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</si>
  <si>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</si>
  <si>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</si>
  <si>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</si>
  <si>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</si>
  <si>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</si>
  <si>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</si>
  <si>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</si>
  <si>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</si>
  <si>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</si>
  <si>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</si>
  <si>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</si>
  <si>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</si>
  <si>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</si>
  <si>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</si>
  <si>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</si>
  <si>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</si>
  <si>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</si>
  <si>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</si>
  <si>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</si>
  <si>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</si>
  <si>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</si>
  <si>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</si>
  <si>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</si>
  <si>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</si>
  <si>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</si>
  <si>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</si>
  <si>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</si>
  <si>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</si>
  <si>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</si>
  <si>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</si>
  <si>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</si>
  <si>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</si>
  <si>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</si>
  <si>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</si>
  <si>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</si>
  <si>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</si>
  <si>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</si>
  <si>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</si>
  <si>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</si>
  <si>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</si>
  <si>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</si>
  <si>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</si>
  <si>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</si>
  <si>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</si>
  <si>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</si>
  <si>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</si>
  <si>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</si>
  <si>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</si>
  <si>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</si>
  <si>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</si>
  <si>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</si>
  <si>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</si>
  <si>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</si>
  <si>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</si>
  <si>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</si>
  <si>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</si>
  <si>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</si>
  <si>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</si>
  <si>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</si>
  <si>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</si>
  <si>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</si>
  <si>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</si>
  <si>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</si>
  <si>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</si>
  <si>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</si>
  <si>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</si>
  <si>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</si>
  <si>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</si>
  <si>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</si>
  <si>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</si>
  <si>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</si>
  <si>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</si>
  <si>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</si>
  <si>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</si>
  <si>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</si>
  <si>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</si>
  <si>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</si>
  <si>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</si>
  <si>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</si>
  <si>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</si>
  <si>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</si>
  <si>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</si>
  <si>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</si>
  <si>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</si>
  <si>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</si>
  <si>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</si>
  <si>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</si>
  <si>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</si>
  <si>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</si>
  <si>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</si>
  <si>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</si>
  <si>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</si>
  <si>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</si>
  <si>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</si>
  <si>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</si>
  <si>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</si>
  <si>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</si>
  <si>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</si>
  <si>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</si>
  <si>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</si>
  <si>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</si>
  <si>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</si>
  <si>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</si>
  <si>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</si>
  <si>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</si>
  <si>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</si>
  <si>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</si>
  <si>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</si>
  <si>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</si>
  <si>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</si>
  <si>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</si>
  <si>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</si>
  <si>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</si>
  <si>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</si>
  <si>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</si>
  <si>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</si>
  <si>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</si>
  <si>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</si>
  <si>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</si>
  <si>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</si>
  <si>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</si>
  <si>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</si>
  <si>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</si>
  <si>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</si>
  <si>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</si>
  <si>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</si>
  <si>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</si>
  <si>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</si>
  <si>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</si>
  <si>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</si>
  <si>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</si>
  <si>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</si>
  <si>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</si>
  <si>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</si>
  <si>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</si>
  <si>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</si>
  <si>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</si>
  <si>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</si>
  <si>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</si>
  <si>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</si>
  <si>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</si>
  <si>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</si>
  <si>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</si>
  <si>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</si>
  <si>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</si>
  <si>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</si>
  <si>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</si>
  <si>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</si>
  <si>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</si>
  <si>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</si>
  <si>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</si>
  <si>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</si>
  <si>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</si>
  <si>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</si>
  <si>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</si>
  <si>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</si>
  <si>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</si>
  <si>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</si>
  <si>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</si>
  <si>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</si>
  <si>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</si>
  <si>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</si>
  <si>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</si>
  <si>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</si>
  <si>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</si>
  <si>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</si>
  <si>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</si>
  <si>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</si>
  <si>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</si>
  <si>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</si>
  <si>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</si>
  <si>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</si>
  <si>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</si>
  <si>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</si>
  <si>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</si>
  <si>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</si>
  <si>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</si>
  <si>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</si>
  <si>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</si>
  <si>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</si>
  <si>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</si>
  <si>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</si>
  <si>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</si>
  <si>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</si>
  <si>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</si>
  <si>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</si>
  <si>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</si>
  <si>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</si>
  <si>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</si>
  <si>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</si>
  <si>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</si>
  <si>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</si>
  <si>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</si>
  <si>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</si>
  <si>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</si>
  <si>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</si>
  <si>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</si>
  <si>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</si>
  <si>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</si>
  <si>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</si>
  <si>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</si>
  <si>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</si>
  <si>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</si>
  <si>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</si>
  <si>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</si>
  <si>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</si>
  <si>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</si>
  <si>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</si>
  <si>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</si>
  <si>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</si>
  <si>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</si>
  <si>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</si>
  <si>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</si>
  <si>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</si>
  <si>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</si>
  <si>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</si>
  <si>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</si>
  <si>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</si>
  <si>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</si>
  <si>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</si>
  <si>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</si>
  <si>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</si>
  <si>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</si>
  <si>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</si>
  <si>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</si>
  <si>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</si>
  <si>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</si>
  <si>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</si>
  <si>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</si>
  <si>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</si>
  <si>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</si>
  <si>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</si>
  <si>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</si>
  <si>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</si>
  <si>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</si>
  <si>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</si>
  <si>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</si>
  <si>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</si>
  <si>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</si>
  <si>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</si>
  <si>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</si>
  <si>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</si>
  <si>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</si>
  <si>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</si>
  <si>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</si>
  <si>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</si>
  <si>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</si>
  <si>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</si>
  <si>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</si>
  <si>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</si>
  <si>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</si>
  <si>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</si>
  <si>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</si>
  <si>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</si>
  <si>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</si>
  <si>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</si>
  <si>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</si>
  <si>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</si>
  <si>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</si>
  <si>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</si>
  <si>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</si>
  <si>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</si>
  <si>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</si>
  <si>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</si>
  <si>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</si>
  <si>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</si>
  <si>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</si>
  <si>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</si>
  <si>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</si>
  <si>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</si>
  <si>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</si>
  <si>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</si>
  <si>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</si>
  <si>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</si>
  <si>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</si>
  <si>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</si>
  <si>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</si>
  <si>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</si>
  <si>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</si>
  <si>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</si>
  <si>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</si>
  <si>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</si>
  <si>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</si>
  <si>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</si>
  <si>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</si>
  <si>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</si>
  <si>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</si>
  <si>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</si>
  <si>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</si>
  <si>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</si>
  <si>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</si>
  <si>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</si>
  <si>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</si>
  <si>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</si>
  <si>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</si>
  <si>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</si>
  <si>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</si>
  <si>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</si>
  <si>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</si>
  <si>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</si>
  <si>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</si>
  <si>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</si>
  <si>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</si>
  <si>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</si>
  <si>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</si>
  <si>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</si>
  <si>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</si>
  <si>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</si>
  <si>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</si>
  <si>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</si>
  <si>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</si>
  <si>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</si>
  <si>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</si>
  <si>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</si>
  <si>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</si>
  <si>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</si>
  <si>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</si>
  <si>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</si>
  <si>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</si>
  <si>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</si>
  <si>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</si>
  <si>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</si>
  <si>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</si>
  <si>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</si>
  <si>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</si>
  <si>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</si>
  <si>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</si>
  <si>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</si>
  <si>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</si>
  <si>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</si>
  <si>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</si>
  <si>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ESTRUTURAS METALICAS HORISTA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</si>
  <si>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</si>
  <si>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</si>
  <si>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</si>
  <si>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</si>
  <si>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</si>
  <si>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</si>
  <si>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</si>
  <si>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</si>
  <si>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</si>
  <si>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</si>
  <si>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</si>
  <si>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</si>
  <si>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</si>
  <si>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</si>
  <si>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</si>
  <si>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</si>
  <si>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</si>
  <si>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</si>
  <si>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</si>
  <si>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</si>
  <si>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</si>
  <si>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</si>
  <si>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</si>
  <si>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</si>
  <si>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</si>
  <si>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</si>
  <si>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</si>
  <si>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</si>
  <si>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</si>
  <si>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</si>
  <si>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</si>
  <si>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</si>
  <si>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</si>
  <si>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</si>
  <si>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</si>
  <si>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</si>
  <si>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</si>
  <si>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</si>
  <si>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</si>
  <si>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</si>
  <si>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</si>
  <si>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</si>
  <si>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</si>
  <si>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</si>
  <si>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</si>
  <si>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</si>
  <si>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</si>
  <si>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</si>
  <si>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</si>
  <si>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</si>
  <si>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</si>
  <si>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</si>
  <si>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</si>
  <si>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</si>
  <si>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</si>
  <si>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</si>
  <si>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</si>
  <si>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</si>
  <si>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</si>
  <si>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</si>
  <si>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</si>
  <si>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</si>
  <si>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</si>
  <si>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</si>
  <si>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</si>
  <si>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</si>
  <si>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</si>
  <si>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</si>
  <si>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</si>
  <si>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</si>
  <si>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</si>
  <si>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</si>
  <si>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</si>
  <si>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</si>
  <si>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</si>
  <si>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</si>
  <si>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</si>
  <si>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</si>
  <si>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</si>
  <si>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</si>
  <si>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</si>
  <si>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</si>
  <si>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</si>
  <si>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</si>
  <si>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</si>
  <si>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</si>
  <si>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</si>
  <si>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</si>
  <si>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</si>
  <si>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</si>
  <si>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</si>
  <si>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</si>
  <si>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</si>
  <si>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</si>
  <si>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</si>
  <si>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</si>
  <si>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</si>
  <si>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</si>
  <si>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</si>
  <si>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</si>
  <si>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</si>
  <si>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</si>
  <si>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</si>
  <si>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</si>
  <si>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</si>
  <si>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</si>
  <si>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</si>
  <si>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</si>
  <si>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</si>
  <si>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</si>
  <si>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</si>
  <si>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</si>
  <si>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</si>
  <si>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</si>
  <si>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</si>
  <si>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</si>
  <si>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</si>
  <si>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</si>
  <si>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</si>
  <si>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</si>
  <si>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</si>
  <si>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</si>
  <si>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</si>
  <si>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</si>
  <si>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</si>
  <si>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</si>
  <si>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</si>
  <si>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</si>
  <si>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</si>
  <si>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</si>
  <si>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</si>
  <si>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</si>
  <si>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</si>
  <si>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</si>
  <si>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</si>
  <si>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</si>
  <si>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</si>
  <si>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</si>
  <si>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</si>
  <si>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</si>
  <si>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</si>
  <si>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</si>
  <si>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</si>
  <si>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</si>
  <si>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</si>
  <si>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</si>
  <si>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</si>
  <si>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</si>
  <si>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</si>
  <si>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</si>
  <si>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</si>
  <si>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</si>
  <si>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</si>
  <si>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</si>
  <si>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</si>
  <si>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</si>
  <si>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</si>
  <si>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</si>
  <si>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</si>
  <si>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</si>
  <si>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</si>
  <si>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</si>
  <si>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</si>
  <si>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</si>
  <si>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</si>
  <si>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</si>
  <si>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</si>
  <si>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</si>
  <si>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</si>
  <si>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</si>
  <si>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</si>
  <si>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</si>
  <si>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</si>
  <si>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</si>
  <si>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</si>
  <si>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</si>
  <si>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</si>
  <si>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</si>
  <si>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</si>
  <si>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</si>
  <si>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</si>
  <si>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</si>
  <si>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</si>
  <si>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</si>
  <si>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</si>
  <si>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</si>
  <si>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</si>
  <si>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</si>
  <si>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</si>
  <si>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</si>
  <si>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</si>
  <si>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</si>
  <si>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</si>
  <si>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</si>
  <si>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</si>
  <si>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</si>
  <si>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</si>
  <si>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</si>
  <si>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</si>
  <si>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</si>
  <si>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</si>
  <si>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</si>
  <si>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</si>
  <si>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</si>
  <si>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</si>
  <si>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</si>
  <si>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</si>
  <si>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</si>
  <si>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</si>
  <si>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</si>
  <si>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</si>
  <si>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</si>
  <si>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</si>
  <si>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</si>
  <si>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</si>
  <si>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</si>
  <si>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</si>
  <si>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</si>
  <si>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</si>
  <si>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</si>
  <si>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</si>
  <si>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</si>
  <si>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</si>
  <si>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</si>
  <si>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</si>
  <si>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</si>
  <si>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</si>
  <si>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</si>
  <si>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</si>
  <si>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</si>
  <si>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</si>
  <si>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</si>
  <si>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</si>
  <si>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</si>
  <si>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</si>
  <si>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</si>
  <si>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</si>
  <si>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</si>
  <si>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</si>
  <si>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</si>
  <si>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</si>
  <si>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</si>
  <si>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</si>
  <si>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</si>
  <si>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</si>
  <si>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</si>
  <si>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</si>
  <si>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</si>
  <si>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</si>
  <si>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</si>
  <si>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</si>
  <si>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</si>
  <si>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</si>
  <si>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</si>
  <si>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</si>
  <si>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</si>
  <si>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</si>
  <si>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</si>
  <si>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</si>
  <si>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</si>
  <si>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</si>
  <si>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</si>
  <si>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</si>
  <si>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</si>
  <si>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</si>
  <si>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</si>
  <si>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</si>
  <si>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</si>
  <si>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</si>
  <si>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</si>
  <si>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</si>
  <si>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</si>
  <si>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</si>
  <si>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</si>
  <si>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</si>
  <si>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</si>
  <si>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</si>
  <si>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</si>
  <si>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</si>
  <si>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</si>
  <si>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</si>
  <si>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</si>
  <si>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</si>
  <si>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</si>
  <si>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</si>
  <si>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</si>
  <si>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</si>
  <si>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</si>
  <si>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</si>
  <si>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</si>
  <si>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</si>
  <si>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</si>
  <si>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</si>
  <si>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</si>
  <si>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</si>
  <si>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</si>
  <si>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</si>
  <si>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</si>
  <si>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</si>
  <si>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</si>
  <si>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</si>
  <si>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</si>
  <si>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</si>
  <si>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</si>
  <si>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</si>
  <si>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</si>
  <si>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</si>
  <si>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</si>
  <si>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</si>
  <si>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</si>
  <si>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</si>
  <si>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</si>
  <si>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</si>
  <si>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</si>
  <si>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</si>
  <si>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</si>
  <si>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</si>
  <si>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</si>
  <si>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</si>
  <si>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</si>
  <si>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</si>
  <si>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</si>
  <si>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</si>
  <si>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</si>
  <si>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</si>
  <si>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</si>
  <si>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</si>
  <si>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</si>
  <si>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</si>
  <si>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</si>
  <si>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</si>
  <si>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</si>
  <si>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</si>
  <si>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</si>
  <si>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</si>
  <si>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</si>
  <si>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</si>
  <si>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</si>
  <si>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</si>
  <si>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</si>
  <si>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</si>
  <si>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</si>
  <si>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</si>
  <si>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</si>
  <si>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</si>
  <si>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</si>
  <si>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</si>
  <si>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</si>
  <si>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</si>
  <si>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</si>
  <si>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</si>
  <si>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</si>
  <si>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</si>
  <si>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</si>
  <si>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</si>
  <si>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</si>
  <si>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</si>
  <si>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</si>
  <si>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</si>
  <si>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</si>
  <si>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</si>
  <si>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</si>
  <si>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</si>
  <si>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</si>
  <si>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</si>
  <si>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</si>
  <si>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</si>
  <si>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</si>
  <si>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</si>
  <si>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</si>
  <si>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</si>
  <si>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</si>
  <si>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</si>
  <si>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</si>
  <si>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</si>
  <si>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</si>
  <si>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</si>
  <si>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</si>
  <si>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</si>
  <si>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</si>
  <si>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</si>
  <si>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</si>
  <si>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</si>
  <si>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</si>
  <si>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</si>
  <si>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</si>
  <si>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</si>
  <si>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</si>
  <si>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</si>
  <si>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</si>
  <si>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</si>
  <si>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</si>
  <si>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</si>
  <si>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</si>
  <si>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</si>
  <si>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</si>
  <si>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</si>
  <si>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</si>
  <si>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</si>
  <si>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</si>
  <si>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</si>
  <si>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</si>
  <si>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</si>
  <si>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</si>
  <si>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</si>
  <si>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</si>
  <si>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</si>
  <si>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</si>
  <si>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</si>
  <si>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</si>
  <si>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</si>
  <si>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</si>
  <si>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</si>
  <si>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</si>
  <si>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</si>
  <si>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</si>
  <si>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</si>
  <si>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</si>
  <si>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</si>
  <si>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</si>
  <si>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</si>
  <si>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</si>
  <si>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</si>
  <si>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</si>
  <si>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</si>
  <si>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</si>
  <si>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</si>
  <si>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</si>
  <si>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</si>
  <si>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</si>
  <si>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</si>
  <si>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</si>
  <si>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</si>
  <si>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</si>
  <si>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</si>
  <si>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</si>
  <si>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</si>
  <si>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</si>
  <si>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</si>
  <si>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</si>
  <si>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</si>
  <si>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</si>
  <si>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</si>
  <si>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</si>
  <si>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</si>
  <si>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</si>
  <si>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</si>
  <si>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</si>
  <si>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</si>
  <si>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</si>
  <si>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</si>
  <si>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</si>
  <si>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</si>
  <si>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</si>
  <si>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</si>
  <si>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</si>
  <si>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</si>
  <si>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</si>
  <si>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</si>
  <si>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</si>
  <si>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</si>
  <si>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</si>
  <si>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</si>
  <si>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</si>
  <si>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</si>
  <si>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</si>
  <si>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</si>
  <si>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</si>
  <si>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</si>
  <si>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</si>
  <si>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</si>
  <si>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</si>
  <si>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</si>
  <si>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</si>
  <si>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</si>
  <si>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</si>
  <si>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</si>
  <si>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</si>
  <si>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</si>
  <si>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</si>
  <si>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</si>
  <si>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</si>
  <si>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</si>
  <si>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</si>
  <si>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</si>
  <si>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</si>
  <si>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</si>
  <si>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</si>
  <si>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</si>
  <si>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</si>
  <si>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</si>
  <si>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</si>
  <si>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</si>
  <si>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</si>
  <si>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</si>
  <si>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</si>
  <si>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</si>
  <si>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</si>
  <si>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</si>
  <si>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</si>
  <si>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</si>
  <si>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</si>
  <si>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</si>
  <si>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</si>
  <si>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</si>
  <si>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</si>
  <si>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</si>
  <si>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</si>
  <si>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</si>
  <si>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</si>
  <si>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</si>
  <si>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</si>
  <si>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</si>
  <si>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</si>
  <si>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</si>
  <si>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</si>
  <si>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</si>
  <si>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</si>
  <si>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</si>
  <si>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</si>
  <si>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</si>
  <si>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</si>
  <si>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</si>
  <si>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</si>
  <si>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</si>
  <si>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</si>
  <si>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</si>
  <si>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</si>
  <si>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</si>
  <si>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</si>
  <si>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</si>
  <si>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</si>
  <si>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</si>
  <si>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</si>
  <si>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</si>
  <si>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</si>
  <si>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</si>
  <si>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</si>
  <si>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</si>
  <si>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</si>
  <si>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</si>
  <si>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</si>
  <si>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</si>
  <si>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</si>
  <si>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</si>
  <si>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</si>
  <si>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</si>
  <si>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</si>
  <si>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</si>
  <si>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</si>
  <si>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</si>
  <si>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</si>
  <si>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</si>
  <si>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</si>
  <si>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</si>
  <si>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</si>
  <si>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</si>
  <si>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</si>
  <si>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</si>
  <si>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</si>
  <si>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</si>
  <si>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</si>
  <si>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</si>
  <si>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</si>
  <si>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</si>
  <si>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</si>
  <si>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</si>
  <si>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</si>
  <si>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</si>
  <si>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</si>
  <si>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</si>
  <si>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</si>
  <si>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</si>
  <si>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</si>
  <si>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</si>
  <si>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</si>
  <si>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</si>
  <si>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</si>
  <si>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</si>
  <si>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</si>
  <si>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</si>
  <si>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</si>
  <si>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</si>
  <si>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</si>
  <si>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</si>
  <si>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</si>
  <si>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</si>
  <si>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</si>
  <si>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</si>
  <si>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</si>
  <si>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</si>
  <si>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</si>
  <si>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</si>
  <si>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</si>
  <si>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</si>
  <si>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</si>
  <si>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</si>
  <si>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</si>
  <si>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</si>
  <si>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</si>
  <si>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</si>
  <si>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</si>
  <si>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</si>
  <si>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</si>
  <si>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</si>
  <si>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</si>
  <si>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</si>
  <si>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</si>
  <si>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</si>
  <si>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</si>
  <si>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</si>
  <si>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</si>
  <si>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</si>
  <si>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</si>
  <si>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</si>
  <si>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</si>
  <si>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</si>
  <si>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</si>
  <si>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</si>
  <si>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</si>
  <si>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</si>
  <si>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</si>
  <si>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</si>
  <si>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</si>
  <si>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</si>
  <si>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</si>
  <si>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</si>
  <si>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</si>
  <si>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</si>
  <si>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</si>
  <si>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</si>
  <si>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</si>
  <si>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</si>
  <si>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</si>
  <si>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</si>
  <si>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</si>
  <si>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</si>
  <si>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</si>
  <si>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</si>
  <si>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</si>
  <si>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</si>
  <si>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</si>
  <si>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</si>
  <si>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</si>
  <si>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</si>
  <si>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</si>
  <si>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</si>
  <si>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</si>
  <si>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</si>
  <si>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</si>
  <si>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</si>
  <si>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</si>
  <si>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</si>
  <si>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</si>
  <si>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</si>
  <si>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</si>
  <si>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</si>
  <si>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</si>
  <si>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</si>
  <si>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</si>
  <si>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</si>
  <si>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</si>
  <si>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</si>
  <si>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</si>
  <si>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</si>
  <si>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</si>
  <si>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</si>
  <si>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</si>
  <si>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</si>
  <si>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</si>
  <si>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</si>
  <si>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</si>
  <si>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</si>
  <si>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</si>
  <si>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</si>
  <si>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</si>
  <si>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</si>
  <si>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</si>
  <si>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</si>
  <si>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</si>
  <si>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</si>
  <si>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</si>
  <si>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</si>
  <si>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</si>
  <si>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</si>
  <si>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</si>
  <si>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</si>
  <si>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</si>
  <si>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</si>
  <si>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</si>
  <si>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</si>
  <si>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</si>
  <si>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</si>
  <si>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</si>
  <si>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</si>
  <si>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</si>
  <si>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</si>
  <si>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</si>
  <si>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</si>
  <si>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</si>
  <si>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</si>
  <si>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</si>
  <si>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</si>
  <si>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</si>
  <si>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</si>
  <si>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</si>
  <si>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</si>
  <si>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</si>
  <si>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</si>
  <si>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</si>
  <si>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</si>
  <si>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</si>
  <si>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</si>
  <si>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</si>
  <si>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</si>
  <si>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</si>
  <si>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</si>
  <si>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</si>
  <si>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</si>
  <si>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</si>
  <si>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</si>
  <si>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</si>
  <si>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</si>
  <si>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</si>
  <si>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</si>
  <si>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</si>
  <si>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</si>
  <si>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</si>
  <si>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</si>
  <si>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</si>
  <si>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</si>
  <si>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</si>
  <si>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</si>
  <si>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</si>
  <si>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</si>
  <si>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</si>
  <si>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</si>
  <si>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</si>
  <si>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</si>
  <si>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</si>
  <si>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</si>
  <si>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</si>
  <si>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</si>
  <si>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</si>
  <si>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</si>
  <si>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</si>
  <si>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</si>
  <si>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</si>
  <si>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</si>
  <si>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</si>
  <si>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</si>
  <si>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</si>
  <si>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</si>
  <si>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</si>
  <si>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</si>
  <si>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</si>
  <si>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</si>
  <si>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</si>
  <si>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</si>
  <si>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</si>
  <si>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</si>
  <si>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</si>
  <si>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</si>
  <si>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</si>
  <si>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</si>
  <si>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</si>
  <si>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</si>
  <si>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</si>
  <si>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</si>
  <si>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</si>
  <si>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</si>
  <si>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</si>
  <si>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</si>
  <si>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</si>
  <si>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</si>
  <si>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</si>
  <si>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</si>
  <si>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</si>
  <si>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</si>
  <si>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</si>
  <si>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</si>
  <si>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</si>
  <si>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</si>
  <si>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</si>
  <si>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</si>
  <si>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</si>
  <si>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</si>
  <si>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</si>
  <si>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</si>
  <si>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</si>
  <si>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</si>
  <si>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</si>
  <si>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</si>
  <si>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</si>
  <si>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</si>
  <si>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</si>
  <si>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</si>
  <si>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</si>
  <si>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</si>
  <si>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</si>
  <si>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</si>
  <si>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</si>
  <si>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</si>
  <si>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</si>
  <si>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</si>
  <si>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</si>
  <si>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</si>
  <si>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</si>
  <si>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</si>
  <si>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</si>
  <si>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</si>
  <si>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</si>
  <si>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</si>
  <si>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</si>
  <si>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</si>
  <si>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</si>
  <si>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</si>
  <si>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</si>
  <si>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</si>
  <si>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</si>
  <si>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</si>
  <si>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</si>
  <si>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</si>
  <si>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</si>
  <si>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</si>
  <si>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</si>
  <si>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</si>
  <si>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</si>
  <si>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</si>
  <si>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</si>
  <si>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</si>
  <si>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</si>
  <si>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</si>
  <si>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</si>
  <si>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</si>
  <si>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</si>
  <si>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</si>
  <si>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</si>
  <si>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</si>
  <si>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</si>
  <si>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</si>
  <si>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</si>
  <si>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</si>
  <si>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</si>
  <si>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</si>
  <si>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</si>
  <si>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</si>
  <si>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</si>
  <si>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</si>
  <si>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</si>
  <si>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</si>
  <si>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</si>
  <si>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</si>
  <si>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</si>
  <si>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</si>
  <si>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</si>
  <si>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</si>
  <si>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</si>
  <si>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</si>
  <si>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</si>
  <si>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</si>
  <si>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</si>
  <si>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</si>
  <si>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</si>
  <si>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</si>
  <si>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</si>
  <si>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</si>
  <si>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</si>
  <si>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</si>
  <si>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</si>
  <si>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</si>
  <si>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</si>
  <si>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</si>
  <si>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</si>
  <si>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</si>
  <si>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</si>
  <si>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</si>
  <si>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</si>
  <si>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</si>
  <si>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</si>
  <si>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</si>
  <si>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</si>
  <si>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</si>
  <si>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</si>
  <si>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</si>
  <si>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</si>
  <si>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</si>
  <si>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</si>
  <si>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</si>
  <si>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</si>
  <si>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</si>
  <si>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</si>
  <si>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</si>
  <si>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</si>
  <si>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</si>
  <si>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</si>
  <si>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</si>
  <si>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</si>
  <si>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</si>
  <si>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</si>
  <si>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</si>
  <si>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</si>
  <si>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</si>
  <si>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</si>
  <si>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</si>
  <si>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</si>
  <si>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</si>
  <si>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</si>
  <si>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</si>
  <si>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</si>
  <si>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</si>
  <si>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</si>
  <si>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</si>
  <si>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</si>
  <si>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</si>
  <si>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</si>
  <si>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</si>
  <si>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</si>
  <si>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</si>
  <si>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</si>
  <si>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</si>
  <si>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</si>
  <si>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</si>
  <si>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</si>
  <si>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</si>
  <si>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</si>
  <si>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</si>
  <si>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</si>
  <si>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</si>
  <si>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</si>
  <si>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</si>
  <si>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</si>
  <si>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</si>
  <si>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</si>
  <si>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</si>
  <si>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</si>
  <si>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</si>
  <si>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</si>
  <si>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</si>
  <si>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</si>
  <si>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</si>
  <si>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</si>
  <si>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</si>
  <si>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</si>
  <si>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</si>
  <si>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</si>
  <si>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</si>
  <si>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</si>
  <si>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</si>
  <si>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</si>
  <si>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</si>
  <si>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</si>
  <si>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</si>
  <si>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</si>
  <si>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</si>
  <si>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</si>
  <si>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</si>
  <si>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</si>
  <si>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</si>
  <si>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</si>
  <si>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</si>
  <si>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</si>
  <si>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</si>
  <si>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</si>
  <si>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</si>
  <si>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</si>
  <si>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</si>
  <si>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</si>
  <si>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</si>
  <si>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</si>
  <si>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</si>
  <si>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</si>
  <si>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</si>
  <si>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</si>
  <si>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</si>
  <si>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</si>
  <si>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</si>
  <si>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</si>
  <si>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</si>
  <si>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</si>
  <si>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</si>
  <si>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</si>
  <si>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</si>
  <si>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</si>
  <si>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</si>
  <si>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</si>
  <si>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</si>
  <si>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</si>
  <si>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</si>
  <si>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</si>
  <si>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</si>
  <si>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</si>
  <si>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</si>
  <si>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</si>
  <si>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</si>
  <si>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</si>
  <si>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</si>
  <si>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</si>
  <si>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</si>
  <si>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</si>
  <si>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</si>
  <si>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</si>
  <si>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</si>
  <si>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</si>
  <si>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</si>
  <si>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</si>
  <si>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</si>
  <si>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</si>
  <si>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</si>
  <si>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</si>
  <si>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</si>
  <si>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</si>
  <si>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</si>
  <si>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</si>
  <si>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</si>
  <si>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</si>
  <si>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</si>
  <si>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</si>
  <si>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</si>
  <si>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</si>
  <si>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</si>
  <si>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</si>
  <si>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</si>
  <si>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</si>
  <si>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</si>
  <si>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</si>
  <si>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</si>
  <si>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</si>
  <si>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</si>
  <si>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</si>
  <si>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</si>
  <si>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</si>
  <si>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</si>
  <si>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</si>
  <si>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</si>
  <si>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</si>
  <si>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</si>
  <si>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</si>
  <si>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</si>
  <si>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</si>
  <si>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</si>
  <si>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</si>
  <si>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</si>
  <si>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</si>
  <si>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</si>
  <si>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</si>
  <si>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</si>
  <si>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</si>
  <si>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</si>
  <si>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</si>
  <si>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</si>
  <si>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</si>
  <si>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</si>
  <si>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</si>
  <si>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</si>
  <si>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</si>
  <si>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</si>
  <si>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</si>
  <si>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</si>
  <si>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</si>
  <si>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</si>
  <si>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</si>
  <si>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</si>
  <si>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</si>
  <si>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</si>
  <si>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</si>
  <si>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</si>
  <si>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</si>
  <si>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</si>
  <si>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</si>
  <si>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</si>
  <si>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</si>
  <si>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</si>
  <si>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</si>
  <si>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</si>
  <si>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</si>
  <si>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</si>
  <si>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</si>
  <si>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</si>
  <si>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</si>
  <si>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</si>
  <si>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</si>
  <si>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</si>
  <si>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</si>
  <si>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</si>
  <si>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</si>
  <si>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</si>
  <si>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</si>
  <si>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</si>
  <si>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</si>
  <si>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</si>
  <si>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</si>
  <si>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</si>
  <si>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</si>
  <si>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</si>
  <si>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</si>
  <si>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</si>
  <si>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</si>
  <si>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</si>
  <si>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</si>
  <si>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</si>
  <si>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</si>
  <si>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</si>
  <si>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</si>
  <si>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</si>
  <si>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</si>
  <si>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</si>
  <si>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</si>
  <si>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</si>
  <si>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</si>
  <si>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</si>
  <si>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</si>
  <si>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</si>
  <si>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</si>
  <si>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</si>
  <si>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</si>
  <si>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</si>
  <si>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</si>
  <si>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</si>
  <si>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</si>
  <si>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</si>
  <si>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</si>
  <si>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</si>
  <si>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</si>
  <si>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</si>
  <si>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</si>
  <si>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</si>
  <si>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</si>
  <si>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</si>
  <si>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</si>
  <si>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</si>
  <si>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</si>
  <si>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</si>
  <si>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</si>
  <si>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</si>
  <si>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</si>
  <si>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</si>
  <si>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</si>
  <si>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</si>
  <si>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</si>
  <si>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</si>
  <si>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</si>
  <si>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</si>
  <si>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</si>
  <si>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</si>
  <si>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</si>
  <si>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</si>
  <si>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</si>
  <si>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</si>
  <si>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</si>
  <si>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</si>
  <si>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</si>
  <si>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</si>
  <si>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</si>
  <si>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</si>
  <si>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</si>
  <si>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</si>
  <si>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</si>
  <si>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</si>
  <si>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</si>
  <si>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</si>
  <si>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</si>
  <si>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</si>
  <si>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</si>
  <si>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</si>
  <si>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</si>
  <si>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</si>
  <si>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</si>
  <si>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</si>
  <si>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</si>
  <si>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</si>
  <si>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</si>
  <si>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</si>
  <si>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</si>
  <si>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</si>
  <si>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</si>
  <si>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</si>
  <si>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</si>
  <si>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</si>
  <si>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</si>
  <si>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</si>
  <si>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</si>
  <si>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</si>
  <si>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</si>
  <si>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</si>
  <si>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</si>
  <si>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</si>
  <si>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</si>
  <si>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</si>
  <si>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</si>
  <si>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</si>
  <si>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</si>
  <si>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</si>
  <si>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</si>
  <si>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</si>
  <si>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</si>
  <si>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</si>
  <si>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</si>
  <si>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</si>
  <si>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</si>
  <si>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</si>
  <si>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</si>
  <si>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</si>
  <si>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</si>
  <si>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</si>
  <si>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</si>
  <si>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</si>
  <si>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</si>
  <si>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</si>
  <si>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</si>
  <si>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</si>
  <si>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</si>
  <si>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</si>
  <si>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</si>
  <si>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</si>
  <si>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</si>
  <si>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</si>
  <si>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</si>
  <si>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</si>
  <si>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</si>
  <si>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</si>
  <si>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</si>
  <si>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</si>
  <si>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</si>
  <si>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</si>
  <si>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</si>
  <si>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</si>
  <si>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</si>
  <si>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</si>
  <si>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</si>
  <si>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</si>
  <si>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</si>
  <si>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</si>
  <si>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</si>
  <si>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</si>
  <si>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</si>
  <si>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</si>
  <si>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</si>
  <si>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</si>
  <si>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</si>
  <si>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</si>
  <si>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</si>
  <si>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</si>
  <si>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</si>
  <si>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</si>
  <si>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</si>
  <si>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</si>
  <si>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</si>
  <si>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</si>
  <si>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</si>
  <si>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</si>
  <si>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</si>
  <si>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</si>
  <si>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</si>
  <si>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</si>
  <si>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</si>
  <si>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</si>
  <si>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</si>
  <si>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</si>
  <si>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</si>
  <si>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</si>
  <si>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</si>
  <si>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</si>
  <si>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</si>
  <si>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</si>
  <si>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</si>
  <si>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</si>
  <si>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</si>
  <si>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</si>
  <si>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</si>
  <si>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</si>
  <si>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</si>
  <si>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</si>
  <si>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</si>
  <si>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</si>
  <si>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</si>
  <si>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</si>
  <si>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</si>
  <si>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</si>
  <si>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</si>
  <si>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</si>
  <si>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</si>
  <si>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</si>
  <si>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</si>
  <si>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</si>
  <si>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</si>
  <si>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</si>
  <si>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</si>
  <si>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</si>
  <si>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</si>
  <si>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</si>
  <si>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</si>
  <si>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</si>
  <si>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</si>
  <si>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</si>
  <si>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</si>
  <si>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</si>
  <si>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</si>
  <si>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</si>
  <si>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</si>
  <si>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</si>
  <si>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</si>
  <si>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</si>
  <si>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</si>
  <si>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</si>
  <si>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</si>
  <si>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</si>
  <si>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</si>
  <si>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</si>
  <si>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</si>
  <si>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</si>
  <si>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</si>
  <si>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</si>
  <si>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</si>
  <si>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</si>
  <si>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</si>
  <si>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</si>
  <si>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</si>
  <si>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</si>
  <si>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</si>
  <si>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</si>
  <si>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</si>
  <si>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</si>
  <si>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</si>
  <si>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</si>
  <si>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</si>
  <si>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</si>
  <si>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</si>
  <si>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</si>
  <si>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</si>
  <si>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</si>
  <si>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</si>
  <si>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</si>
  <si>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</si>
  <si>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</si>
  <si>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</si>
  <si>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</si>
  <si>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</si>
  <si>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</si>
  <si>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</si>
  <si>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</si>
  <si>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</si>
  <si>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</si>
  <si>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</si>
  <si>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</si>
  <si>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</si>
  <si>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</si>
  <si>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</si>
  <si>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</si>
  <si>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</si>
  <si>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</si>
  <si>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</si>
  <si>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</si>
  <si>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</si>
  <si>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</si>
  <si>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</si>
  <si>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</si>
  <si>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</si>
  <si>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</si>
  <si>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</si>
  <si>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</si>
  <si>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</si>
  <si>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</si>
  <si>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</si>
  <si>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</si>
  <si>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</si>
  <si>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</si>
  <si>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</si>
  <si>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</si>
  <si>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</si>
  <si>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</si>
  <si>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</si>
  <si>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</si>
  <si>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</si>
  <si>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</si>
  <si>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</si>
  <si>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</si>
  <si>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</si>
  <si>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</si>
  <si>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</si>
  <si>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</si>
  <si>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</si>
  <si>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</si>
  <si>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</si>
  <si>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</si>
  <si>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</si>
  <si>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</si>
  <si>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</si>
  <si>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</si>
  <si>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</si>
  <si>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</si>
  <si>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</si>
  <si>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</si>
  <si>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</si>
  <si>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</si>
  <si>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</si>
  <si>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</si>
  <si>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</si>
  <si>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</si>
  <si>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</si>
  <si>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</si>
  <si>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</si>
  <si>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</si>
  <si>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</si>
  <si>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</si>
  <si>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</si>
  <si>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</si>
  <si>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</si>
  <si>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</si>
  <si>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</si>
  <si>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</si>
  <si>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</si>
  <si>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</si>
  <si>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</si>
  <si>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</si>
  <si>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</si>
  <si>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</si>
  <si>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</si>
  <si>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</si>
  <si>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</si>
  <si>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</si>
  <si>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</si>
  <si>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</si>
  <si>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</si>
  <si>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</si>
  <si>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</si>
  <si>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</si>
  <si>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</si>
  <si>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</si>
  <si>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</si>
  <si>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</si>
  <si>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</si>
  <si>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</si>
  <si>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</si>
  <si>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</si>
  <si>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</si>
  <si>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</si>
  <si>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</si>
  <si>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</si>
  <si>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</si>
  <si>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</si>
  <si>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</si>
  <si>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</si>
  <si>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</si>
  <si>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</si>
  <si>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</si>
  <si>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</si>
  <si>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</si>
  <si>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</si>
  <si>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</si>
  <si>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</si>
  <si>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</si>
  <si>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</si>
  <si>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</si>
  <si>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</si>
  <si>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</si>
  <si>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</si>
  <si>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</si>
  <si>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</si>
  <si>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</si>
  <si>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</si>
  <si>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</si>
  <si>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</si>
  <si>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</si>
  <si>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</si>
  <si>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</si>
  <si>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</si>
  <si>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</si>
  <si>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</si>
  <si>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</si>
  <si>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</si>
  <si>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</si>
  <si>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</si>
  <si>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</si>
  <si>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</si>
  <si>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</si>
  <si>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</si>
  <si>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</si>
  <si>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</si>
  <si>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</si>
  <si>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</si>
  <si>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</si>
  <si>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</si>
  <si>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</si>
  <si>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</si>
  <si>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</si>
  <si>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</si>
  <si>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</si>
  <si>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</si>
  <si>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</si>
  <si>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</si>
  <si>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</si>
  <si>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</si>
  <si>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</si>
  <si>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</si>
  <si>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</si>
  <si>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</si>
  <si>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</si>
  <si>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</si>
  <si>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</si>
  <si>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</si>
  <si>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</si>
  <si>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</si>
  <si>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</si>
  <si>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</si>
  <si>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</si>
  <si>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</si>
  <si>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</si>
  <si>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</si>
  <si>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</si>
  <si>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</si>
  <si>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</si>
  <si>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</si>
  <si>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</si>
  <si>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</si>
  <si>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</si>
  <si>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</si>
  <si>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</si>
  <si>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</si>
  <si>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</si>
  <si>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</si>
  <si>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</si>
  <si>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</si>
  <si>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</si>
  <si>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</si>
  <si>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</si>
  <si>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</si>
  <si>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</si>
  <si>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</si>
  <si>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</si>
  <si>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</si>
  <si>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</si>
  <si>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</si>
  <si>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</si>
  <si>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</si>
  <si>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</si>
  <si>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</si>
  <si>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</si>
  <si>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</si>
  <si>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</si>
  <si>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</si>
  <si>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</si>
  <si>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</si>
  <si>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</si>
  <si>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</si>
  <si>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</si>
  <si>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</si>
  <si>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</si>
  <si>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</si>
  <si>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</si>
  <si>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</si>
  <si>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</si>
  <si>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</si>
  <si>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</si>
  <si>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</si>
  <si>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</si>
  <si>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</si>
  <si>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</si>
  <si>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</si>
  <si>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</si>
  <si>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</si>
  <si>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</si>
  <si>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</si>
  <si>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</si>
  <si>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</si>
  <si>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</si>
  <si>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</si>
  <si>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</si>
  <si>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</si>
  <si>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</si>
  <si>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</si>
  <si>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</si>
  <si>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</si>
  <si>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</si>
  <si>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</si>
  <si>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</si>
  <si>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</si>
  <si>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</si>
  <si>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</si>
  <si>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</si>
  <si>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</si>
  <si>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</si>
  <si>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</si>
  <si>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</si>
  <si>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</si>
  <si>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</si>
  <si>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</si>
  <si>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</si>
  <si>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</si>
  <si>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</si>
  <si>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</si>
  <si>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</si>
  <si>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</si>
  <si>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</si>
  <si>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</si>
  <si>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</si>
  <si>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</si>
  <si>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</si>
  <si>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</si>
  <si>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</si>
  <si>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</si>
  <si>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</si>
  <si>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</si>
  <si>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</si>
  <si>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</si>
  <si>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</si>
  <si>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</si>
  <si>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</si>
  <si>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</si>
  <si>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</si>
  <si>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</si>
  <si>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</si>
  <si>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</si>
  <si>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</si>
  <si>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</si>
  <si>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</si>
  <si>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</si>
  <si>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</si>
  <si>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</si>
  <si>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</si>
  <si>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</si>
  <si>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</si>
  <si>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</si>
  <si>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</si>
  <si>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</si>
  <si>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</si>
  <si>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</si>
  <si>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</si>
  <si>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</si>
  <si>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</si>
  <si>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</si>
  <si>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</si>
  <si>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</si>
  <si>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</si>
  <si>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</si>
  <si>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</si>
  <si>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</si>
  <si>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</si>
  <si>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</si>
  <si>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</si>
  <si>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</si>
  <si>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</si>
  <si>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</si>
  <si>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</si>
  <si>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</si>
  <si>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</si>
  <si>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</si>
  <si>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</si>
  <si>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</si>
  <si>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</si>
  <si>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</si>
  <si>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</si>
  <si>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</si>
  <si>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</si>
  <si>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</si>
  <si>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</si>
  <si>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</si>
  <si>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</si>
  <si>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</si>
  <si>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</si>
  <si>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</si>
  <si>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</si>
  <si>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</si>
  <si>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</si>
  <si>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</si>
  <si>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</si>
  <si>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</si>
  <si>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</si>
  <si>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</si>
  <si>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</si>
  <si>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</si>
  <si>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</si>
  <si>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</si>
  <si>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</si>
  <si>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</si>
  <si>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</si>
  <si>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</si>
  <si>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</si>
  <si>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</si>
  <si>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</si>
  <si>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</si>
  <si>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</si>
  <si>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</si>
  <si>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</si>
  <si>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</si>
  <si>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</si>
  <si>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</si>
  <si>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</si>
  <si>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</si>
  <si>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</si>
  <si>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</si>
  <si>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</si>
  <si>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</si>
  <si>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</si>
  <si>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</si>
  <si>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</si>
  <si>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</si>
  <si>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</si>
  <si>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</si>
  <si>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</si>
  <si>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</si>
  <si>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</si>
  <si>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</si>
  <si>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</si>
  <si>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</si>
  <si>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</si>
  <si>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</si>
  <si>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</si>
  <si>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</si>
  <si>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</si>
  <si>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</si>
  <si>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</si>
  <si>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</si>
  <si>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</si>
  <si>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</si>
  <si>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</si>
  <si>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</si>
  <si>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</si>
  <si>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</si>
  <si>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</si>
  <si>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</si>
  <si>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</si>
  <si>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</si>
  <si>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</si>
  <si>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</si>
  <si>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</si>
  <si>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</si>
  <si>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</si>
  <si>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</si>
  <si>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</si>
  <si>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</si>
  <si>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</si>
  <si>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</si>
  <si>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</si>
  <si>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</si>
  <si>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</si>
  <si>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</si>
  <si>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</si>
  <si>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</si>
  <si>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</si>
  <si>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</si>
  <si>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</si>
  <si>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</si>
  <si>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</si>
  <si>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</si>
  <si>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</si>
  <si>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</si>
  <si>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</si>
  <si>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</si>
  <si>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</si>
  <si>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</si>
  <si>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</si>
  <si>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</si>
  <si>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</si>
  <si>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</si>
  <si>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</si>
  <si>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</si>
  <si>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</si>
  <si>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</si>
  <si>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</si>
  <si>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</si>
  <si>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</si>
  <si>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</si>
  <si>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</si>
  <si>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</si>
  <si>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</si>
  <si>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</si>
  <si>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</si>
  <si>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</si>
  <si>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</si>
  <si>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</si>
  <si>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</si>
  <si>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</si>
  <si>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</si>
  <si>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</si>
  <si>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</si>
  <si>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</si>
  <si>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</si>
  <si>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</si>
  <si>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</si>
  <si>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</si>
  <si>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</si>
  <si>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</si>
  <si>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</si>
  <si>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</si>
  <si>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</si>
  <si>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</si>
  <si>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</si>
  <si>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</si>
  <si>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</si>
  <si>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</si>
  <si>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</si>
  <si>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</si>
  <si>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</si>
  <si>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</si>
  <si>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</si>
  <si>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</si>
  <si>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</si>
  <si>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</si>
  <si>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</si>
  <si>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</si>
  <si>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</si>
  <si>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</si>
  <si>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</si>
  <si>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</si>
  <si>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</si>
  <si>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</si>
  <si>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</si>
  <si>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</si>
  <si>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</si>
  <si>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</si>
  <si>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</si>
  <si>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</si>
  <si>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</si>
  <si>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</si>
  <si>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</si>
  <si>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</si>
  <si>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</si>
  <si>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</si>
  <si>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</si>
  <si>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</si>
  <si>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</si>
  <si>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</si>
  <si>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</si>
  <si>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</si>
  <si>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</si>
  <si>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</si>
  <si>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</si>
  <si>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</si>
  <si>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</si>
  <si>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</si>
  <si>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</si>
  <si>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</si>
  <si>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</si>
  <si>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</si>
  <si>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</si>
  <si>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</si>
  <si>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</si>
  <si>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</si>
  <si>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</si>
  <si>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</si>
  <si>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</si>
  <si>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</si>
  <si>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</si>
  <si>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</si>
  <si>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</si>
  <si>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</si>
  <si>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</si>
  <si>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</si>
  <si>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</si>
  <si>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</si>
  <si>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</si>
  <si>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</si>
  <si>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</si>
  <si>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</si>
  <si>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</si>
  <si>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</si>
  <si>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</si>
  <si>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</si>
  <si>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</si>
  <si>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</si>
  <si>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</si>
  <si>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</si>
  <si>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</si>
  <si>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</si>
  <si>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</si>
  <si>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</si>
  <si>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</si>
  <si>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</si>
  <si>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</si>
  <si>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</si>
  <si>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</si>
  <si>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</si>
  <si>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</si>
  <si>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</si>
  <si>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</si>
  <si>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</si>
  <si>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</si>
  <si>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</si>
  <si>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</si>
  <si>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</si>
  <si>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</si>
  <si>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</si>
  <si>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</si>
  <si>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</si>
  <si>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</si>
  <si>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</si>
  <si>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</si>
  <si>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</si>
  <si>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</si>
  <si>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</si>
  <si>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</si>
  <si>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</si>
  <si>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</si>
  <si>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</si>
  <si>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</si>
  <si>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</si>
  <si>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</si>
  <si>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</si>
  <si>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</si>
  <si>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</si>
  <si>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</si>
  <si>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</si>
  <si>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</si>
  <si>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</si>
  <si>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</si>
  <si>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</si>
  <si>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</si>
  <si>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</si>
  <si>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</si>
  <si>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</si>
  <si>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</si>
  <si>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</si>
  <si>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</si>
  <si>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</si>
  <si>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</si>
  <si>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</si>
  <si>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</si>
  <si>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</si>
  <si>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</si>
  <si>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</si>
  <si>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</si>
  <si>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</si>
  <si>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</si>
  <si>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</si>
  <si>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</si>
  <si>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</si>
  <si>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</si>
  <si>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</si>
  <si>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</si>
  <si>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</si>
  <si>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</si>
  <si>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</si>
  <si>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</si>
  <si>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</si>
  <si>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</si>
  <si>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</si>
  <si>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</si>
  <si>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</si>
  <si>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</si>
  <si>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</si>
  <si>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</si>
  <si>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</si>
  <si>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</si>
  <si>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</si>
  <si>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</si>
  <si>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</si>
  <si>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</si>
  <si>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</si>
  <si>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</si>
  <si>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</si>
  <si>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</si>
  <si>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</si>
  <si>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</si>
  <si>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</si>
  <si>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</si>
  <si>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</si>
  <si>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</si>
  <si>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</si>
  <si>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</si>
  <si>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</si>
  <si>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</si>
  <si>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</si>
  <si>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</si>
  <si>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</si>
  <si>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5203</t>
  </si>
  <si>
    <t>COMPOSIÇÃO DE CUSTOS UNITÁRIOS - CCU</t>
  </si>
  <si>
    <t>6.2</t>
  </si>
  <si>
    <t>MÊS</t>
  </si>
  <si>
    <t>CORTE E RELIGACAO DE TUBULACAO DOMICILIAR DE AGUA, INCLUINDO REMANEJAMENTO.</t>
  </si>
  <si>
    <t>INSTALAÇÕES PROVISÓRIAS</t>
  </si>
  <si>
    <t>01.03.07U</t>
  </si>
  <si>
    <t>FORNECIMENTO E FIXAÇÃO DE PLACA DA OBRA EM CHAPA GALVANIZADA Nº 16, CONFORME PADRÃO FORNECIDO PELA COMPESA.</t>
  </si>
  <si>
    <t>01.03.12U</t>
  </si>
  <si>
    <t>TELA TAPUME, COR LARANJA, COM SUPORTE A CADA 2M, DE ACORDO COM PADRÃO COMPESA / NTC - 108 (FORNECIMENTO E INSTALAÇÃO)</t>
  </si>
  <si>
    <t>4 placas em locais de visibilidade</t>
  </si>
  <si>
    <t>Sinalização</t>
  </si>
  <si>
    <t>01.03.08U</t>
  </si>
  <si>
    <t>SINALIZAÇÃO ABERTA SEM ILUMINAÇÃO, COM CAVALETES EM POLIETILENO SEMIFLEXIVEL E DESMONTÁVEL, PREENCHIDO COM AREIA E ADESIVADO COM FITA REFLETIVA, CONFORME PADRÃO COMPESA (NTC-108)</t>
  </si>
  <si>
    <t>01.08.42U</t>
  </si>
  <si>
    <t>CANTEIRO ITINERANTE COMPOSTO DE TOLDO, CONJUNTO DE MESA E CADEIRAS E BANHEIRO QUÍMICO COM LIMPEZA DIÁRIA INCLUSO COLETA E DESTINAÇÃO FINAL DE EFLUENTES</t>
  </si>
  <si>
    <t>10.02.01U</t>
  </si>
  <si>
    <t xml:space="preserve">DEMOLIÇÃO MANUAL DE CONCRETO SIMPLES. </t>
  </si>
  <si>
    <t>Passeios ou calçadas</t>
  </si>
  <si>
    <t>2.5</t>
  </si>
  <si>
    <t>DEMOLIÇÃO DE CALÇADA EM PEDRA PORTUGUESA/MINEIRA (MOSAICO PORTUQUES)</t>
  </si>
  <si>
    <t>03.01.110</t>
  </si>
  <si>
    <t>ADAPTAÇÃO COM REFERENCIA À COMPOSIÇÃO EMLURB, CÓDIGO 03.01.110 - "DEMOLICAO DE PASSEIO EM PEDRA PORTUGUESA/ MINEIRA.", UNIDADE: M2</t>
  </si>
  <si>
    <t>2.6</t>
  </si>
  <si>
    <t>10.02.02U</t>
  </si>
  <si>
    <t xml:space="preserve">DEMOLIÇÃO MANUAL DE CONCRETO ARMADO. </t>
  </si>
  <si>
    <t>10.04.03U</t>
  </si>
  <si>
    <t>DEMOLIÇÃO DE MEIO FIO OU LINHA D'ÁGUA.</t>
  </si>
  <si>
    <t>2.7</t>
  </si>
  <si>
    <t>2.8</t>
  </si>
  <si>
    <t>2.9</t>
  </si>
  <si>
    <t>10.04.01U</t>
  </si>
  <si>
    <t>DEMOLIÇÃO DE PAVIMENTAÇÃO EM PARALELEPÍPEDO COM REAPROVEITAMENTO.</t>
  </si>
  <si>
    <t>21.09.300</t>
  </si>
  <si>
    <t>2.10</t>
  </si>
  <si>
    <t>21.12.020</t>
  </si>
  <si>
    <t>2.11</t>
  </si>
  <si>
    <t>2.12</t>
  </si>
  <si>
    <t>21.12.030</t>
  </si>
  <si>
    <t>2.13</t>
  </si>
  <si>
    <t>21.12.050</t>
  </si>
  <si>
    <t>21.12.070</t>
  </si>
  <si>
    <t>2.14</t>
  </si>
  <si>
    <t>2.15</t>
  </si>
  <si>
    <t>21.12.090</t>
  </si>
  <si>
    <t>2.16</t>
  </si>
  <si>
    <t>19.08.010</t>
  </si>
  <si>
    <t>ADAPTAÇÃO COM REFERENCIA À COMPOSIÇÃO EMLURB, CÓDIGO 19.08.010 - " CORTE E RELIGACAO DE TUBULACAO DOMICILIAR DE AGUA, INCLUINDO REMANEJAMENTO.", UNIDADE:UM</t>
  </si>
  <si>
    <t xml:space="preserve"> </t>
  </si>
  <si>
    <t>19.07.590</t>
  </si>
  <si>
    <t>19.07.595</t>
  </si>
  <si>
    <t>TRABALHOS EM TERRA</t>
  </si>
  <si>
    <t>3.3</t>
  </si>
  <si>
    <t>3.4</t>
  </si>
  <si>
    <t>3.5</t>
  </si>
  <si>
    <t>3.6</t>
  </si>
  <si>
    <t>04.03.110</t>
  </si>
  <si>
    <t>FORNECIMENTO E ESPALHAMENTO DE PO DE PEDRA INCLUSIVE CARGA, DESCARGA E TRANSPORTE(POSTO OBRA).</t>
  </si>
  <si>
    <t>ADAPTAÇÃO COM REFERENCIA À COMPOSIÇÃO EMLURB, CÓDIGO 04.04.130 - "FORNECIMENTO E ESPALHAMENTO DE PO DE PEDRA INCLUSIVE CARGA, DESCARGA E TRANSPORTE(POSTO OBRA)." UNIDADE; M3</t>
  </si>
  <si>
    <t>04.04.130</t>
  </si>
  <si>
    <t>02.06.05U</t>
  </si>
  <si>
    <t>ESPALHAMENTO MANUAL DE MATERIAL PARA SIMPLES REGULARIZAÇÃO DO TERRENO.</t>
  </si>
  <si>
    <t>3.7</t>
  </si>
  <si>
    <t>3.8</t>
  </si>
  <si>
    <t>3.9</t>
  </si>
  <si>
    <t>05.01.02U</t>
  </si>
  <si>
    <t>ENROCAMENTO MANUAL DE PEDRA, COM ARRUMAÇÃO, INCLUSIVE FORNECIMENTO COMERCIAL DO MATERIAL.</t>
  </si>
  <si>
    <t>3.10</t>
  </si>
  <si>
    <t>CONCRETOS E ALVENARIAS</t>
  </si>
  <si>
    <t>4.3</t>
  </si>
  <si>
    <t>4.4</t>
  </si>
  <si>
    <t>84084A</t>
  </si>
  <si>
    <t>4.5</t>
  </si>
  <si>
    <t>09.01.04U</t>
  </si>
  <si>
    <t>REPOSIÇÃO DE MEIO-FIO EM PEDRA GRANÍTICA OU PRÉ- MOLDADO, REJUNTADO COM ARGAMASSA DE CIMENTO E AREIA TRAÇO 1:3.  (EXCLUSO O MEIO-FIO)</t>
  </si>
  <si>
    <t>PAVIMENTO COM PARALELEPIPEDOS GRANITICOS (TAPA BURACO ),ASSENTADOS SOBRE COLCHAO DE AREIA DE 6 CM DE ESPESSURA,E REJUNTADOS COM ARGAMASSA DE CIMENTO E AREIA 1 2 ( AREA TOTAL POR RUA INFERIOR OU IGUAL A 30 M2 ).</t>
  </si>
  <si>
    <t>ADAPTAÇÃO COM REFERENCIA À COMPOSIÇÃO EMLURB, CÓDIGO 20.07.020 - "PAVIMENTO COM PARALELEPIPEDOS GRANITICOS ( TAPA BURACO ),ASSENTADOS SOBRE COLCHAO DE  AREIA DE 6 CM DE ESPESSURA,E REJUNTADOS COM  ARGAMASSA DE CIMENTO E AREIA 1 2 ( AREA TOTAL POR RUA INFERIOR OU IGUAL A 30 M2 ).." UNIDADE; M2</t>
  </si>
  <si>
    <t>20.07.020</t>
  </si>
  <si>
    <t>20.09.010</t>
  </si>
  <si>
    <t>CONSTRUCAO DE LINHA D'AGUA COM PARALELEPIPEDOS GRANITICOS ASSENTADOS SOBRE MISTURA DE CIMENTO E AREIA NO TRACO 1 6 COM 6 CM DE ESPESSURA E REJUNTADOS COM ARGAMASSA DE CIMENTO E AREIA 1 2,INCLUSIVE BASE DE CONCRETO 1 4 8 COM 10 CM DE ESPESSURA.</t>
  </si>
  <si>
    <t>20.09.030</t>
  </si>
  <si>
    <t>ADAPTAÇÃO COM REFERENCIA À COMPOSIÇÃO EMLURB, CÓDIGO 20.09.030 - "CONSTRUCAO DE LINHA D'AGUA COM PARALELEPIPEDOS GRANITICOS ASSENTADOS SOBRE MISTURA DE CIMENTO E AREIA NO TRACO 1 6 COM 6 CM DE ESPESSURA E REJUNTADOS COM ARGAMASSA DE  CIMENTO E AREIA 1 2,INCLUSIVE BASE DE CONCRETO 1 4 8 COM 10 CM DE ESPESSUR" UNIDADE; M</t>
  </si>
  <si>
    <t>5.3</t>
  </si>
  <si>
    <t>5.4</t>
  </si>
  <si>
    <t>5.5</t>
  </si>
  <si>
    <t>5.6</t>
  </si>
  <si>
    <t>5.7</t>
  </si>
  <si>
    <t>5.8</t>
  </si>
  <si>
    <t>5.9</t>
  </si>
  <si>
    <t>5.10</t>
  </si>
  <si>
    <t>5.11</t>
  </si>
  <si>
    <t>6.3</t>
  </si>
  <si>
    <t>21.02.030</t>
  </si>
  <si>
    <t>6.4</t>
  </si>
  <si>
    <t>6.5</t>
  </si>
  <si>
    <t>6.6</t>
  </si>
  <si>
    <t>6.7</t>
  </si>
  <si>
    <t>21.02.060</t>
  </si>
  <si>
    <t>21.02.070</t>
  </si>
  <si>
    <t>21.02.080</t>
  </si>
  <si>
    <t>9471/10049</t>
  </si>
  <si>
    <t>6.8</t>
  </si>
  <si>
    <t>6.9</t>
  </si>
  <si>
    <t>6.10</t>
  </si>
  <si>
    <t>6.11</t>
  </si>
  <si>
    <t>6.12</t>
  </si>
  <si>
    <t>6.13</t>
  </si>
  <si>
    <t>6.14</t>
  </si>
  <si>
    <t>6.15</t>
  </si>
  <si>
    <t>6.16</t>
  </si>
  <si>
    <t>6.17</t>
  </si>
  <si>
    <t>09.06.010</t>
  </si>
  <si>
    <t>09.06.020</t>
  </si>
  <si>
    <t>6.18</t>
  </si>
  <si>
    <t>6.19</t>
  </si>
  <si>
    <t>11.04.01U</t>
  </si>
  <si>
    <t>ALVENARIA DE PEDRA ARGAMASSADA COM ARGAMASSA DE CIMENTO E AREIA NO TRAÇO 1:4.</t>
  </si>
  <si>
    <t>SEM BDI</t>
  </si>
  <si>
    <t>COM BDI</t>
  </si>
  <si>
    <t>DIA</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</si>
  <si>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</si>
  <si>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</si>
  <si>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</si>
  <si>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</si>
  <si>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</si>
  <si>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</si>
  <si>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SINALIZACAO HORIZONTAL/VERTICAL</t>
  </si>
  <si>
    <t>0249</t>
  </si>
  <si>
    <t>FORNECIMENTO E INSTALAÇÃO DE SUPORTE DE MADEIRA  PARA PLACAS DE SINALIZAÇÃO, EM SOLO, COM H= DE 2,5 M E SEÇÃO DE 7,5 X 7,5 CM. AF_03/2022</t>
  </si>
  <si>
    <t>FORNECIMENTO E INSTALAÇÃO DE SUPORTE DE MADEIRA PARA PLACAS DE SINALIZAÇÃO, EM SOLO, COM H= DE 2,0 M E SEÇÃO DE 7,5 X 7,5M.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</si>
  <si>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</si>
  <si>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7,5M. AF_03/2022</t>
  </si>
  <si>
    <t>PAR DE TABELAS DE BASQUETE DE COMPENSADO NAVAL, COM AROS E REDES - FORNECIMENTO E INSTALAÇÃO. AF_03/2022</t>
  </si>
  <si>
    <t>BDI PARAMÉTRICO</t>
  </si>
  <si>
    <t>SERVIÇO</t>
  </si>
  <si>
    <t>8.1</t>
  </si>
  <si>
    <r>
      <t>Para o tipo de obra "</t>
    </r>
    <r>
      <rPr>
        <b/>
        <sz val="9"/>
        <color indexed="8"/>
        <rFont val="Century Gothic"/>
        <family val="2"/>
      </rPr>
      <t>CONSTRUÇÃO DE RODOVIAS E FERROVIAS</t>
    </r>
    <r>
      <rPr>
        <sz val="9"/>
        <color indexed="8"/>
        <rFont val="Century Gothic"/>
        <family val="2"/>
      </rPr>
      <t>"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construção, pavimentação e sinalização de vias urbanas, ruas e locais para estacionamento de veículos; a construção de praças e calçadas para pedestres; elevados, passarelas e ciclovias; metrô e VLT. Além de quadras descobertas.</t>
    </r>
  </si>
  <si>
    <t xml:space="preserve"> Vitória de Santo Antão/PE.</t>
  </si>
  <si>
    <t>Secretaria de Serviços Públicos</t>
  </si>
  <si>
    <t xml:space="preserve">CAMINHÃO COMBINADO HIDROJATO - Desobstrução e limpeza mecanizada de microdrenagem  através da utilização de caminhões de alta pressão - COM CAMINHAO TRUCADO, PESO BRUTO TOTAL 23000 KG, CARGA UTIL MAXIMA 15935 KG, DISTANCIA ENTRE EIXOS 4,80 M, POTENCIA 230 CV, INCLUSIVE EQUIPAMENTO DE LIMPEZA COMBINADO (VACUO/ALTA PRESSAO) 95% VACUO, TANQUE 7000 L, BOMBA 140 KGF/CM2 66 L/MIN COM MOTOR INDEPENDENTE A DIESEL DE 60 CV (INCLUI MONTAGEM, NAO INCLUI CAMINHAO) </t>
  </si>
  <si>
    <t>BDI PARAMÉTRICO:</t>
  </si>
  <si>
    <t>ADMINISTRAÇÃO LOCAL/INSTALAÇÕES PROVISÓRIAS</t>
  </si>
  <si>
    <t>ADMINISTRAÇÃO LOCAL</t>
  </si>
  <si>
    <t>1.2.1</t>
  </si>
  <si>
    <t>1.2.2</t>
  </si>
  <si>
    <t>1.2.3</t>
  </si>
  <si>
    <t>1.2.4</t>
  </si>
  <si>
    <t>1.1.1</t>
  </si>
  <si>
    <t>1.1.2</t>
  </si>
  <si>
    <t>1.1.3</t>
  </si>
  <si>
    <t>1.1.4</t>
  </si>
  <si>
    <t>1.1.5</t>
  </si>
  <si>
    <t>1.1.6</t>
  </si>
  <si>
    <t>LOCAÇÃO DE VEÍCULO LEVE SEM MOTORISTA</t>
  </si>
  <si>
    <t>3.11</t>
  </si>
  <si>
    <t>4.6</t>
  </si>
  <si>
    <t>4.7</t>
  </si>
  <si>
    <t>1.1.7</t>
  </si>
  <si>
    <t>1.1.8</t>
  </si>
  <si>
    <t>SISTEMA NACIONAL DE PESQUISA DE CUSTOS E ÍNDICES DA CONSTRUÇÃO CIVIL - SINAPI</t>
  </si>
  <si>
    <t>REGIÃO NORDESTE</t>
  </si>
  <si>
    <t>Custo Médio em R$/m²</t>
  </si>
  <si>
    <t>VALORES A PARTIR DE MAIO/2013 CASO A DESONERAÇÃO DA FOLHA DE PAGAMENTO DOS SALÁRIOS NÃO TIVESSE OCORRIDO</t>
  </si>
  <si>
    <t>MARANHÃO</t>
  </si>
  <si>
    <t>PIAUÍ</t>
  </si>
  <si>
    <t>CEARÁ</t>
  </si>
  <si>
    <t>ANO</t>
  </si>
  <si>
    <t>Valores em R$/m²</t>
  </si>
  <si>
    <t>Variações %</t>
  </si>
  <si>
    <t>/</t>
  </si>
  <si>
    <t>Mês</t>
  </si>
  <si>
    <t>Acumuladas</t>
  </si>
  <si>
    <t xml:space="preserve">Ano </t>
  </si>
  <si>
    <t>12 Meses</t>
  </si>
  <si>
    <t>JAN</t>
  </si>
  <si>
    <t>FEV</t>
  </si>
  <si>
    <t>MAR</t>
  </si>
  <si>
    <t>ABR</t>
  </si>
  <si>
    <t>MAI</t>
  </si>
  <si>
    <t>JUN</t>
  </si>
  <si>
    <t>JUL</t>
  </si>
  <si>
    <t>AGO</t>
  </si>
  <si>
    <t>SET</t>
  </si>
  <si>
    <t>OUT</t>
  </si>
  <si>
    <t>NOV</t>
  </si>
  <si>
    <t>DEZ</t>
  </si>
  <si>
    <r>
      <t>MAI</t>
    </r>
    <r>
      <rPr>
        <sz val="10"/>
        <rFont val="Arial"/>
        <family val="2"/>
      </rPr>
      <t>*</t>
    </r>
  </si>
  <si>
    <r>
      <t xml:space="preserve">5,84 </t>
    </r>
    <r>
      <rPr>
        <vertAlign val="superscript"/>
        <sz val="7"/>
        <rFont val="Arial"/>
        <family val="2"/>
      </rPr>
      <t>(1)</t>
    </r>
  </si>
  <si>
    <r>
      <t xml:space="preserve">5,54 </t>
    </r>
    <r>
      <rPr>
        <vertAlign val="superscript"/>
        <sz val="7"/>
        <rFont val="Arial"/>
        <family val="2"/>
      </rPr>
      <t>(1)</t>
    </r>
  </si>
  <si>
    <r>
      <t>5,72</t>
    </r>
    <r>
      <rPr>
        <vertAlign val="superscript"/>
        <sz val="7"/>
        <rFont val="Arial"/>
        <family val="2"/>
      </rPr>
      <t>(1)</t>
    </r>
  </si>
  <si>
    <r>
      <t>4,97</t>
    </r>
    <r>
      <rPr>
        <vertAlign val="superscript"/>
        <sz val="7"/>
        <rFont val="Arial"/>
        <family val="2"/>
      </rPr>
      <t xml:space="preserve"> (1)</t>
    </r>
  </si>
  <si>
    <r>
      <t xml:space="preserve">-0,03 </t>
    </r>
    <r>
      <rPr>
        <vertAlign val="superscript"/>
        <sz val="7"/>
        <color indexed="10"/>
        <rFont val="Arial"/>
        <family val="2"/>
      </rPr>
      <t>(1)</t>
    </r>
  </si>
  <si>
    <r>
      <t>5,94</t>
    </r>
    <r>
      <rPr>
        <vertAlign val="superscript"/>
        <sz val="7"/>
        <rFont val="Arial"/>
        <family val="2"/>
      </rPr>
      <t>(1)</t>
    </r>
  </si>
  <si>
    <r>
      <t xml:space="preserve">2,61 </t>
    </r>
    <r>
      <rPr>
        <vertAlign val="superscript"/>
        <sz val="7"/>
        <rFont val="Arial"/>
        <family val="2"/>
      </rPr>
      <t>(1)</t>
    </r>
  </si>
  <si>
    <r>
      <t xml:space="preserve">5,88 </t>
    </r>
    <r>
      <rPr>
        <vertAlign val="superscript"/>
        <sz val="7"/>
        <rFont val="Arial"/>
        <family val="2"/>
      </rPr>
      <t>(1)</t>
    </r>
  </si>
  <si>
    <r>
      <t xml:space="preserve">2,85 </t>
    </r>
    <r>
      <rPr>
        <vertAlign val="superscript"/>
        <sz val="7"/>
        <rFont val="Arial"/>
        <family val="2"/>
      </rPr>
      <t>(1)</t>
    </r>
  </si>
  <si>
    <r>
      <t xml:space="preserve">2,84 </t>
    </r>
    <r>
      <rPr>
        <vertAlign val="superscript"/>
        <sz val="7"/>
        <rFont val="Arial"/>
        <family val="2"/>
      </rPr>
      <t>(1)</t>
    </r>
  </si>
  <si>
    <r>
      <t xml:space="preserve">1,26 </t>
    </r>
    <r>
      <rPr>
        <vertAlign val="superscript"/>
        <sz val="7"/>
        <rFont val="Arial"/>
        <family val="2"/>
      </rPr>
      <t>(1)</t>
    </r>
  </si>
  <si>
    <r>
      <t xml:space="preserve">6,43 </t>
    </r>
    <r>
      <rPr>
        <vertAlign val="superscript"/>
        <sz val="7"/>
        <rFont val="Arial"/>
        <family val="2"/>
      </rPr>
      <t>(1)</t>
    </r>
  </si>
  <si>
    <r>
      <t xml:space="preserve">1,15 </t>
    </r>
    <r>
      <rPr>
        <vertAlign val="superscript"/>
        <sz val="7"/>
        <rFont val="Arial"/>
        <family val="2"/>
      </rPr>
      <t>(1)</t>
    </r>
  </si>
  <si>
    <r>
      <t xml:space="preserve">4,93 </t>
    </r>
    <r>
      <rPr>
        <vertAlign val="superscript"/>
        <sz val="7"/>
        <rFont val="Arial"/>
        <family val="2"/>
      </rPr>
      <t>(1)</t>
    </r>
  </si>
  <si>
    <r>
      <t xml:space="preserve">6,62 </t>
    </r>
    <r>
      <rPr>
        <vertAlign val="superscript"/>
        <sz val="7"/>
        <rFont val="Arial"/>
        <family val="2"/>
      </rPr>
      <t>(1)</t>
    </r>
  </si>
  <si>
    <r>
      <t>1,69</t>
    </r>
    <r>
      <rPr>
        <vertAlign val="superscript"/>
        <sz val="7"/>
        <rFont val="Arial"/>
        <family val="2"/>
      </rPr>
      <t xml:space="preserve"> (1)</t>
    </r>
  </si>
  <si>
    <r>
      <t xml:space="preserve">5,56 </t>
    </r>
    <r>
      <rPr>
        <vertAlign val="superscript"/>
        <sz val="7"/>
        <rFont val="Arial"/>
        <family val="2"/>
      </rPr>
      <t>(1)</t>
    </r>
  </si>
  <si>
    <r>
      <t xml:space="preserve">3,31 </t>
    </r>
    <r>
      <rPr>
        <vertAlign val="superscript"/>
        <sz val="7"/>
        <rFont val="Arial"/>
        <family val="2"/>
      </rPr>
      <t>(1)</t>
    </r>
  </si>
  <si>
    <r>
      <t xml:space="preserve">6,57 </t>
    </r>
    <r>
      <rPr>
        <vertAlign val="superscript"/>
        <sz val="7"/>
        <rFont val="Arial"/>
        <family val="2"/>
      </rPr>
      <t>(1)</t>
    </r>
  </si>
  <si>
    <r>
      <t xml:space="preserve">1,72 </t>
    </r>
    <r>
      <rPr>
        <vertAlign val="superscript"/>
        <sz val="7"/>
        <rFont val="Arial"/>
        <family val="2"/>
      </rPr>
      <t>(1)</t>
    </r>
  </si>
  <si>
    <r>
      <t xml:space="preserve">5,20 </t>
    </r>
    <r>
      <rPr>
        <vertAlign val="superscript"/>
        <sz val="7"/>
        <rFont val="Arial"/>
        <family val="2"/>
      </rPr>
      <t>(1)</t>
    </r>
  </si>
  <si>
    <r>
      <t xml:space="preserve">3,44 </t>
    </r>
    <r>
      <rPr>
        <vertAlign val="superscript"/>
        <sz val="7"/>
        <rFont val="Arial"/>
        <family val="2"/>
      </rPr>
      <t>(1)</t>
    </r>
  </si>
  <si>
    <r>
      <t xml:space="preserve">6,42 </t>
    </r>
    <r>
      <rPr>
        <vertAlign val="superscript"/>
        <sz val="7"/>
        <rFont val="Arial"/>
        <family val="2"/>
      </rPr>
      <t>(1)</t>
    </r>
  </si>
  <si>
    <r>
      <t xml:space="preserve">5,29 </t>
    </r>
    <r>
      <rPr>
        <vertAlign val="superscript"/>
        <sz val="7"/>
        <rFont val="Arial"/>
        <family val="2"/>
      </rPr>
      <t>(1)</t>
    </r>
  </si>
  <si>
    <r>
      <t>3,54</t>
    </r>
    <r>
      <rPr>
        <vertAlign val="superscript"/>
        <sz val="7"/>
        <rFont val="Arial"/>
        <family val="2"/>
      </rPr>
      <t xml:space="preserve"> (1)</t>
    </r>
  </si>
  <si>
    <r>
      <t>4,44</t>
    </r>
    <r>
      <rPr>
        <vertAlign val="superscript"/>
        <sz val="7"/>
        <rFont val="Arial"/>
        <family val="2"/>
      </rPr>
      <t xml:space="preserve"> (1)</t>
    </r>
  </si>
  <si>
    <r>
      <t xml:space="preserve">5,14 </t>
    </r>
    <r>
      <rPr>
        <vertAlign val="superscript"/>
        <sz val="7"/>
        <rFont val="Arial"/>
        <family val="2"/>
      </rPr>
      <t>(1)</t>
    </r>
  </si>
  <si>
    <r>
      <t xml:space="preserve">5,78 </t>
    </r>
    <r>
      <rPr>
        <vertAlign val="superscript"/>
        <sz val="7"/>
        <rFont val="Arial"/>
        <family val="2"/>
      </rPr>
      <t>(1)</t>
    </r>
  </si>
  <si>
    <r>
      <t xml:space="preserve">4,13 </t>
    </r>
    <r>
      <rPr>
        <vertAlign val="superscript"/>
        <sz val="7"/>
        <rFont val="Arial"/>
        <family val="2"/>
      </rPr>
      <t>(1)</t>
    </r>
  </si>
  <si>
    <r>
      <t>4,50</t>
    </r>
    <r>
      <rPr>
        <vertAlign val="superscript"/>
        <sz val="7"/>
        <rFont val="Arial"/>
        <family val="2"/>
      </rPr>
      <t xml:space="preserve"> (1)</t>
    </r>
  </si>
  <si>
    <r>
      <t xml:space="preserve">5,97 </t>
    </r>
    <r>
      <rPr>
        <vertAlign val="superscript"/>
        <sz val="7"/>
        <rFont val="Arial"/>
        <family val="2"/>
      </rPr>
      <t>(1)</t>
    </r>
  </si>
  <si>
    <r>
      <t xml:space="preserve">6,27 </t>
    </r>
    <r>
      <rPr>
        <vertAlign val="superscript"/>
        <sz val="7"/>
        <rFont val="Arial"/>
        <family val="2"/>
      </rPr>
      <t>(1)</t>
    </r>
  </si>
  <si>
    <r>
      <t xml:space="preserve">4,67 </t>
    </r>
    <r>
      <rPr>
        <vertAlign val="superscript"/>
        <sz val="7"/>
        <rFont val="Arial"/>
        <family val="2"/>
      </rPr>
      <t>(1)</t>
    </r>
  </si>
  <si>
    <r>
      <t>4,85</t>
    </r>
    <r>
      <rPr>
        <vertAlign val="superscript"/>
        <sz val="7"/>
        <rFont val="Arial"/>
        <family val="2"/>
      </rPr>
      <t xml:space="preserve"> (1)</t>
    </r>
  </si>
  <si>
    <r>
      <t xml:space="preserve">6,89 </t>
    </r>
    <r>
      <rPr>
        <vertAlign val="superscript"/>
        <sz val="7"/>
        <rFont val="Arial"/>
        <family val="2"/>
      </rPr>
      <t>(1)</t>
    </r>
  </si>
  <si>
    <r>
      <t xml:space="preserve">6,24 </t>
    </r>
    <r>
      <rPr>
        <vertAlign val="superscript"/>
        <sz val="7"/>
        <rFont val="Arial"/>
        <family val="2"/>
      </rPr>
      <t>(1)</t>
    </r>
  </si>
  <si>
    <r>
      <t xml:space="preserve">6,41 </t>
    </r>
    <r>
      <rPr>
        <vertAlign val="superscript"/>
        <sz val="7"/>
        <rFont val="Arial"/>
        <family val="2"/>
      </rPr>
      <t>(1)</t>
    </r>
  </si>
  <si>
    <r>
      <t xml:space="preserve">5,18 </t>
    </r>
    <r>
      <rPr>
        <vertAlign val="superscript"/>
        <sz val="7"/>
        <rFont val="Arial"/>
        <family val="2"/>
      </rPr>
      <t>(1)</t>
    </r>
  </si>
  <si>
    <r>
      <t xml:space="preserve">5,85 </t>
    </r>
    <r>
      <rPr>
        <vertAlign val="superscript"/>
        <sz val="7"/>
        <rFont val="Arial"/>
        <family val="2"/>
      </rPr>
      <t>(1)</t>
    </r>
  </si>
  <si>
    <r>
      <t xml:space="preserve">3,07 </t>
    </r>
    <r>
      <rPr>
        <vertAlign val="superscript"/>
        <sz val="7"/>
        <rFont val="Arial"/>
        <family val="2"/>
      </rPr>
      <t>(1)</t>
    </r>
  </si>
  <si>
    <r>
      <t>6,67</t>
    </r>
    <r>
      <rPr>
        <vertAlign val="superscript"/>
        <sz val="7"/>
        <rFont val="Arial"/>
        <family val="2"/>
      </rPr>
      <t xml:space="preserve"> (1)</t>
    </r>
  </si>
  <si>
    <r>
      <t xml:space="preserve">6,29 </t>
    </r>
    <r>
      <rPr>
        <vertAlign val="superscript"/>
        <sz val="7"/>
        <rFont val="Arial"/>
        <family val="2"/>
      </rPr>
      <t>(1)</t>
    </r>
  </si>
  <si>
    <r>
      <t xml:space="preserve">6,48 </t>
    </r>
    <r>
      <rPr>
        <vertAlign val="superscript"/>
        <sz val="7"/>
        <rFont val="Arial"/>
        <family val="2"/>
      </rPr>
      <t>(1)</t>
    </r>
  </si>
  <si>
    <r>
      <t xml:space="preserve">5,16 </t>
    </r>
    <r>
      <rPr>
        <vertAlign val="superscript"/>
        <sz val="7"/>
        <rFont val="Arial"/>
        <family val="2"/>
      </rPr>
      <t>(1)</t>
    </r>
  </si>
  <si>
    <r>
      <t xml:space="preserve">6,16 </t>
    </r>
    <r>
      <rPr>
        <vertAlign val="superscript"/>
        <sz val="7"/>
        <rFont val="Arial"/>
        <family val="2"/>
      </rPr>
      <t>(1)</t>
    </r>
  </si>
  <si>
    <r>
      <t>5,60</t>
    </r>
    <r>
      <rPr>
        <vertAlign val="superscript"/>
        <sz val="7"/>
        <rFont val="Arial"/>
        <family val="2"/>
      </rPr>
      <t xml:space="preserve"> (1)</t>
    </r>
  </si>
  <si>
    <r>
      <t>7,53</t>
    </r>
    <r>
      <rPr>
        <vertAlign val="superscript"/>
        <sz val="7"/>
        <rFont val="Arial"/>
        <family val="2"/>
      </rPr>
      <t xml:space="preserve"> (1)</t>
    </r>
  </si>
  <si>
    <r>
      <t>1,19</t>
    </r>
    <r>
      <rPr>
        <vertAlign val="superscript"/>
        <sz val="7"/>
        <rFont val="Arial"/>
        <family val="2"/>
      </rPr>
      <t xml:space="preserve"> (1)</t>
    </r>
  </si>
  <si>
    <r>
      <t xml:space="preserve">6,45 </t>
    </r>
    <r>
      <rPr>
        <vertAlign val="superscript"/>
        <sz val="7"/>
        <rFont val="Arial"/>
        <family val="2"/>
      </rPr>
      <t>(1)</t>
    </r>
  </si>
  <si>
    <r>
      <t xml:space="preserve">5,57 </t>
    </r>
    <r>
      <rPr>
        <vertAlign val="superscript"/>
        <sz val="7"/>
        <rFont val="Arial"/>
        <family val="2"/>
      </rPr>
      <t>(1)</t>
    </r>
  </si>
  <si>
    <r>
      <t xml:space="preserve">1,78 </t>
    </r>
    <r>
      <rPr>
        <vertAlign val="superscript"/>
        <sz val="7"/>
        <rFont val="Arial"/>
        <family val="2"/>
      </rPr>
      <t>(1)</t>
    </r>
  </si>
  <si>
    <r>
      <t>7,54</t>
    </r>
    <r>
      <rPr>
        <vertAlign val="superscript"/>
        <sz val="7"/>
        <rFont val="Arial"/>
        <family val="2"/>
      </rPr>
      <t xml:space="preserve"> (1)</t>
    </r>
  </si>
  <si>
    <r>
      <t xml:space="preserve">6,13 </t>
    </r>
    <r>
      <rPr>
        <vertAlign val="superscript"/>
        <sz val="7"/>
        <rFont val="Arial"/>
        <family val="2"/>
      </rPr>
      <t>(1)</t>
    </r>
  </si>
  <si>
    <r>
      <t xml:space="preserve">5,92 </t>
    </r>
    <r>
      <rPr>
        <vertAlign val="superscript"/>
        <sz val="7"/>
        <rFont val="Arial"/>
        <family val="2"/>
      </rPr>
      <t>(1)</t>
    </r>
  </si>
  <si>
    <r>
      <t xml:space="preserve">8,31 </t>
    </r>
    <r>
      <rPr>
        <vertAlign val="superscript"/>
        <sz val="7"/>
        <rFont val="Arial"/>
        <family val="2"/>
      </rPr>
      <t>(1)</t>
    </r>
  </si>
  <si>
    <r>
      <t xml:space="preserve">7,36 </t>
    </r>
    <r>
      <rPr>
        <vertAlign val="superscript"/>
        <sz val="7"/>
        <rFont val="Arial"/>
        <family val="2"/>
      </rPr>
      <t>(1)</t>
    </r>
  </si>
  <si>
    <r>
      <t xml:space="preserve">7,58 </t>
    </r>
    <r>
      <rPr>
        <vertAlign val="superscript"/>
        <sz val="7"/>
        <rFont val="Arial"/>
        <family val="2"/>
      </rPr>
      <t>(1)</t>
    </r>
  </si>
  <si>
    <r>
      <t xml:space="preserve">2,17 </t>
    </r>
    <r>
      <rPr>
        <vertAlign val="superscript"/>
        <sz val="7"/>
        <rFont val="Arial"/>
        <family val="2"/>
      </rPr>
      <t>(1)</t>
    </r>
  </si>
  <si>
    <r>
      <t>7,23</t>
    </r>
    <r>
      <rPr>
        <vertAlign val="superscript"/>
        <sz val="7"/>
        <rFont val="Arial"/>
        <family val="2"/>
      </rPr>
      <t xml:space="preserve"> (1)</t>
    </r>
  </si>
  <si>
    <r>
      <t xml:space="preserve">5,86 </t>
    </r>
    <r>
      <rPr>
        <vertAlign val="superscript"/>
        <sz val="7"/>
        <rFont val="Arial"/>
        <family val="2"/>
      </rPr>
      <t>(1)</t>
    </r>
  </si>
  <si>
    <r>
      <t>6,34</t>
    </r>
    <r>
      <rPr>
        <vertAlign val="superscript"/>
        <sz val="7"/>
        <rFont val="Arial"/>
        <family val="2"/>
      </rPr>
      <t xml:space="preserve"> (1)</t>
    </r>
  </si>
  <si>
    <r>
      <t xml:space="preserve">7,68 </t>
    </r>
    <r>
      <rPr>
        <vertAlign val="superscript"/>
        <sz val="7"/>
        <rFont val="Arial"/>
        <family val="2"/>
      </rPr>
      <t>(1)</t>
    </r>
  </si>
  <si>
    <r>
      <t>2,54</t>
    </r>
    <r>
      <rPr>
        <vertAlign val="superscript"/>
        <sz val="7"/>
        <rFont val="Arial"/>
        <family val="2"/>
      </rPr>
      <t xml:space="preserve"> (1)</t>
    </r>
  </si>
  <si>
    <r>
      <t>7,05</t>
    </r>
    <r>
      <rPr>
        <vertAlign val="superscript"/>
        <sz val="7"/>
        <rFont val="Arial"/>
        <family val="2"/>
      </rPr>
      <t xml:space="preserve"> (1)</t>
    </r>
  </si>
  <si>
    <r>
      <t>5,66</t>
    </r>
    <r>
      <rPr>
        <vertAlign val="superscript"/>
        <sz val="7"/>
        <rFont val="Arial"/>
        <family val="2"/>
      </rPr>
      <t xml:space="preserve"> (1)</t>
    </r>
  </si>
  <si>
    <r>
      <t xml:space="preserve">6,10 </t>
    </r>
    <r>
      <rPr>
        <vertAlign val="superscript"/>
        <sz val="7"/>
        <rFont val="Arial"/>
        <family val="2"/>
      </rPr>
      <t>(1)</t>
    </r>
  </si>
  <si>
    <r>
      <t xml:space="preserve">7,25 </t>
    </r>
    <r>
      <rPr>
        <vertAlign val="superscript"/>
        <sz val="7"/>
        <rFont val="Arial"/>
        <family val="2"/>
      </rPr>
      <t>(1)</t>
    </r>
  </si>
  <si>
    <r>
      <t>11,11</t>
    </r>
    <r>
      <rPr>
        <vertAlign val="superscript"/>
        <sz val="7"/>
        <rFont val="Arial"/>
        <family val="2"/>
      </rPr>
      <t xml:space="preserve"> (1)</t>
    </r>
  </si>
  <si>
    <r>
      <t xml:space="preserve">6,32 </t>
    </r>
    <r>
      <rPr>
        <vertAlign val="superscript"/>
        <sz val="7"/>
        <rFont val="Arial"/>
        <family val="2"/>
      </rPr>
      <t>(1)</t>
    </r>
  </si>
  <si>
    <r>
      <t xml:space="preserve">6,11 </t>
    </r>
    <r>
      <rPr>
        <vertAlign val="superscript"/>
        <sz val="7"/>
        <rFont val="Arial"/>
        <family val="2"/>
      </rPr>
      <t>(1)</t>
    </r>
  </si>
  <si>
    <r>
      <t>7,36</t>
    </r>
    <r>
      <rPr>
        <vertAlign val="superscript"/>
        <sz val="7"/>
        <rFont val="Arial"/>
        <family val="2"/>
      </rPr>
      <t xml:space="preserve"> (1)</t>
    </r>
  </si>
  <si>
    <r>
      <t>6,19</t>
    </r>
    <r>
      <rPr>
        <vertAlign val="superscript"/>
        <sz val="7"/>
        <rFont val="Arial"/>
        <family val="2"/>
      </rPr>
      <t xml:space="preserve"> (1)</t>
    </r>
  </si>
  <si>
    <r>
      <t xml:space="preserve">6,26 </t>
    </r>
    <r>
      <rPr>
        <vertAlign val="superscript"/>
        <sz val="7"/>
        <rFont val="Arial"/>
        <family val="2"/>
      </rPr>
      <t>(1)</t>
    </r>
  </si>
  <si>
    <r>
      <t xml:space="preserve">7,49 </t>
    </r>
    <r>
      <rPr>
        <vertAlign val="superscript"/>
        <sz val="7"/>
        <rFont val="Arial"/>
        <family val="2"/>
      </rPr>
      <t>(1)</t>
    </r>
  </si>
  <si>
    <r>
      <t xml:space="preserve">7,80 </t>
    </r>
    <r>
      <rPr>
        <vertAlign val="superscript"/>
        <sz val="7"/>
        <rFont val="Arial"/>
        <family val="2"/>
      </rPr>
      <t>(1)</t>
    </r>
  </si>
  <si>
    <r>
      <t xml:space="preserve">5,82 </t>
    </r>
    <r>
      <rPr>
        <vertAlign val="superscript"/>
        <sz val="7"/>
        <rFont val="Arial"/>
        <family val="2"/>
      </rPr>
      <t>(1)</t>
    </r>
  </si>
  <si>
    <r>
      <t xml:space="preserve">6,58 </t>
    </r>
    <r>
      <rPr>
        <vertAlign val="superscript"/>
        <sz val="7"/>
        <rFont val="Arial"/>
        <family val="2"/>
      </rPr>
      <t>(1)</t>
    </r>
  </si>
  <si>
    <r>
      <t>6,75</t>
    </r>
    <r>
      <rPr>
        <vertAlign val="superscript"/>
        <sz val="7"/>
        <rFont val="Arial"/>
        <family val="2"/>
      </rPr>
      <t xml:space="preserve"> (1)</t>
    </r>
  </si>
  <si>
    <r>
      <t xml:space="preserve">6,15 </t>
    </r>
    <r>
      <rPr>
        <vertAlign val="superscript"/>
        <sz val="7"/>
        <rFont val="Arial"/>
        <family val="2"/>
      </rPr>
      <t>(1)</t>
    </r>
  </si>
  <si>
    <r>
      <t xml:space="preserve">6,65 </t>
    </r>
    <r>
      <rPr>
        <vertAlign val="superscript"/>
        <sz val="7"/>
        <rFont val="Arial"/>
        <family val="2"/>
      </rPr>
      <t>(1)</t>
    </r>
  </si>
  <si>
    <r>
      <t>5,78</t>
    </r>
    <r>
      <rPr>
        <vertAlign val="superscript"/>
        <sz val="7"/>
        <rFont val="Arial"/>
        <family val="2"/>
      </rPr>
      <t xml:space="preserve"> (1)</t>
    </r>
  </si>
  <si>
    <r>
      <t>5,87</t>
    </r>
    <r>
      <rPr>
        <vertAlign val="superscript"/>
        <sz val="7"/>
        <rFont val="Arial"/>
        <family val="2"/>
      </rPr>
      <t xml:space="preserve"> (1)</t>
    </r>
  </si>
  <si>
    <r>
      <t xml:space="preserve">6,72 </t>
    </r>
    <r>
      <rPr>
        <vertAlign val="superscript"/>
        <sz val="7"/>
        <rFont val="Arial"/>
        <family val="2"/>
      </rPr>
      <t>(1)</t>
    </r>
  </si>
  <si>
    <r>
      <t>6,70</t>
    </r>
    <r>
      <rPr>
        <vertAlign val="superscript"/>
        <sz val="7"/>
        <rFont val="Arial"/>
        <family val="2"/>
      </rPr>
      <t xml:space="preserve"> (1)</t>
    </r>
  </si>
  <si>
    <r>
      <t>6,15</t>
    </r>
    <r>
      <rPr>
        <vertAlign val="superscript"/>
        <sz val="7"/>
        <rFont val="Arial"/>
        <family val="2"/>
      </rPr>
      <t xml:space="preserve"> (1)</t>
    </r>
  </si>
  <si>
    <r>
      <t>5,93</t>
    </r>
    <r>
      <rPr>
        <vertAlign val="superscript"/>
        <sz val="7"/>
        <rFont val="Arial"/>
        <family val="2"/>
      </rPr>
      <t xml:space="preserve"> (1)</t>
    </r>
  </si>
  <si>
    <r>
      <t>9,78</t>
    </r>
    <r>
      <rPr>
        <vertAlign val="superscript"/>
        <sz val="7"/>
        <rFont val="Arial"/>
        <family val="2"/>
      </rPr>
      <t xml:space="preserve"> (1)</t>
    </r>
  </si>
  <si>
    <r>
      <t xml:space="preserve">6,96 </t>
    </r>
    <r>
      <rPr>
        <vertAlign val="superscript"/>
        <sz val="7"/>
        <rFont val="Arial"/>
        <family val="2"/>
      </rPr>
      <t>(1)</t>
    </r>
  </si>
  <si>
    <r>
      <t>6,86</t>
    </r>
    <r>
      <rPr>
        <vertAlign val="superscript"/>
        <sz val="7"/>
        <rFont val="Arial"/>
        <family val="2"/>
      </rPr>
      <t xml:space="preserve"> (1)</t>
    </r>
  </si>
  <si>
    <r>
      <t xml:space="preserve">4,60 </t>
    </r>
    <r>
      <rPr>
        <vertAlign val="superscript"/>
        <sz val="7"/>
        <rFont val="Arial"/>
        <family val="2"/>
      </rPr>
      <t>(1)</t>
    </r>
  </si>
  <si>
    <r>
      <t>5,98</t>
    </r>
    <r>
      <rPr>
        <vertAlign val="superscript"/>
        <sz val="7"/>
        <rFont val="Arial"/>
        <family val="2"/>
      </rPr>
      <t xml:space="preserve"> (1)</t>
    </r>
  </si>
  <si>
    <r>
      <t xml:space="preserve">4,41 </t>
    </r>
    <r>
      <rPr>
        <vertAlign val="superscript"/>
        <sz val="7"/>
        <rFont val="Arial"/>
        <family val="2"/>
      </rPr>
      <t>(1)</t>
    </r>
  </si>
  <si>
    <r>
      <t xml:space="preserve">5,62 </t>
    </r>
    <r>
      <rPr>
        <vertAlign val="superscript"/>
        <sz val="7"/>
        <rFont val="Arial"/>
        <family val="2"/>
      </rPr>
      <t>(1)</t>
    </r>
  </si>
  <si>
    <r>
      <t xml:space="preserve">4,35 </t>
    </r>
    <r>
      <rPr>
        <vertAlign val="superscript"/>
        <sz val="7"/>
        <rFont val="Arial"/>
        <family val="2"/>
      </rPr>
      <t>(1)</t>
    </r>
  </si>
  <si>
    <r>
      <t xml:space="preserve">0,32 </t>
    </r>
    <r>
      <rPr>
        <vertAlign val="superscript"/>
        <sz val="7"/>
        <rFont val="Arial"/>
        <family val="2"/>
      </rPr>
      <t>(1)</t>
    </r>
  </si>
  <si>
    <r>
      <t xml:space="preserve">4,82 </t>
    </r>
    <r>
      <rPr>
        <vertAlign val="superscript"/>
        <sz val="7"/>
        <rFont val="Arial"/>
        <family val="2"/>
      </rPr>
      <t>(1)</t>
    </r>
  </si>
  <si>
    <r>
      <t xml:space="preserve">5,03 </t>
    </r>
    <r>
      <rPr>
        <vertAlign val="superscript"/>
        <sz val="7"/>
        <rFont val="Arial"/>
        <family val="2"/>
      </rPr>
      <t>(1)</t>
    </r>
  </si>
  <si>
    <r>
      <t xml:space="preserve">3,95 </t>
    </r>
    <r>
      <rPr>
        <vertAlign val="superscript"/>
        <sz val="7"/>
        <rFont val="Arial"/>
        <family val="2"/>
      </rPr>
      <t>(1)</t>
    </r>
  </si>
  <si>
    <r>
      <t xml:space="preserve">1,37 </t>
    </r>
    <r>
      <rPr>
        <vertAlign val="superscript"/>
        <sz val="7"/>
        <rFont val="Arial"/>
        <family val="2"/>
      </rPr>
      <t>(1)</t>
    </r>
  </si>
  <si>
    <r>
      <t xml:space="preserve">4,64 </t>
    </r>
    <r>
      <rPr>
        <vertAlign val="superscript"/>
        <sz val="7"/>
        <rFont val="Arial"/>
        <family val="2"/>
      </rPr>
      <t>(1)</t>
    </r>
  </si>
  <si>
    <r>
      <t xml:space="preserve">3,64 </t>
    </r>
    <r>
      <rPr>
        <vertAlign val="superscript"/>
        <sz val="7"/>
        <rFont val="Arial"/>
        <family val="2"/>
      </rPr>
      <t>(1)</t>
    </r>
  </si>
  <si>
    <r>
      <t>1,42</t>
    </r>
    <r>
      <rPr>
        <vertAlign val="superscript"/>
        <sz val="7"/>
        <rFont val="Arial"/>
        <family val="2"/>
      </rPr>
      <t xml:space="preserve"> (1)</t>
    </r>
  </si>
  <si>
    <r>
      <t>0,19</t>
    </r>
    <r>
      <rPr>
        <vertAlign val="superscript"/>
        <sz val="7"/>
        <rFont val="Arial"/>
        <family val="2"/>
      </rPr>
      <t xml:space="preserve"> (1)</t>
    </r>
  </si>
  <si>
    <r>
      <t xml:space="preserve">0,66 </t>
    </r>
    <r>
      <rPr>
        <vertAlign val="superscript"/>
        <sz val="7"/>
        <rFont val="Arial"/>
        <family val="2"/>
      </rPr>
      <t>(1)</t>
    </r>
  </si>
  <si>
    <r>
      <t xml:space="preserve">4,96 </t>
    </r>
    <r>
      <rPr>
        <vertAlign val="superscript"/>
        <sz val="7"/>
        <rFont val="Arial"/>
        <family val="2"/>
      </rPr>
      <t>(1)</t>
    </r>
  </si>
  <si>
    <r>
      <t xml:space="preserve">4,50 </t>
    </r>
    <r>
      <rPr>
        <vertAlign val="superscript"/>
        <sz val="7"/>
        <rFont val="Arial"/>
        <family val="2"/>
      </rPr>
      <t>(1)</t>
    </r>
  </si>
  <si>
    <r>
      <t xml:space="preserve">4,99 </t>
    </r>
    <r>
      <rPr>
        <vertAlign val="superscript"/>
        <sz val="7"/>
        <rFont val="Arial"/>
        <family val="2"/>
      </rPr>
      <t>(1)</t>
    </r>
  </si>
  <si>
    <r>
      <t xml:space="preserve">2,05 </t>
    </r>
    <r>
      <rPr>
        <vertAlign val="superscript"/>
        <sz val="7"/>
        <rFont val="Arial"/>
        <family val="2"/>
      </rPr>
      <t>(1)</t>
    </r>
  </si>
  <si>
    <r>
      <t>2,95</t>
    </r>
    <r>
      <rPr>
        <vertAlign val="superscript"/>
        <sz val="7"/>
        <rFont val="Arial"/>
        <family val="2"/>
      </rPr>
      <t xml:space="preserve"> (1)</t>
    </r>
  </si>
  <si>
    <r>
      <t xml:space="preserve">3,13 </t>
    </r>
    <r>
      <rPr>
        <vertAlign val="superscript"/>
        <sz val="7"/>
        <rFont val="Arial"/>
        <family val="2"/>
      </rPr>
      <t>(1)</t>
    </r>
  </si>
  <si>
    <r>
      <t xml:space="preserve">2,00 </t>
    </r>
    <r>
      <rPr>
        <vertAlign val="superscript"/>
        <sz val="7"/>
        <rFont val="Arial"/>
        <family val="2"/>
      </rPr>
      <t>(1)</t>
    </r>
  </si>
  <si>
    <r>
      <t xml:space="preserve">4,58 </t>
    </r>
    <r>
      <rPr>
        <vertAlign val="superscript"/>
        <sz val="7"/>
        <rFont val="Arial"/>
        <family val="2"/>
      </rPr>
      <t>(1)</t>
    </r>
  </si>
  <si>
    <r>
      <t xml:space="preserve">5,11 </t>
    </r>
    <r>
      <rPr>
        <vertAlign val="superscript"/>
        <sz val="7"/>
        <rFont val="Arial"/>
        <family val="2"/>
      </rPr>
      <t>(1)</t>
    </r>
  </si>
  <si>
    <r>
      <t xml:space="preserve">2,04 </t>
    </r>
    <r>
      <rPr>
        <vertAlign val="superscript"/>
        <sz val="7"/>
        <rFont val="Arial"/>
        <family val="2"/>
      </rPr>
      <t>(1)</t>
    </r>
  </si>
  <si>
    <r>
      <t xml:space="preserve">5,90 </t>
    </r>
    <r>
      <rPr>
        <vertAlign val="superscript"/>
        <sz val="7"/>
        <rFont val="Arial"/>
        <family val="2"/>
      </rPr>
      <t>(1)</t>
    </r>
  </si>
  <si>
    <r>
      <t xml:space="preserve">4,77 </t>
    </r>
    <r>
      <rPr>
        <vertAlign val="superscript"/>
        <sz val="7"/>
        <rFont val="Arial"/>
        <family val="2"/>
      </rPr>
      <t>(1)</t>
    </r>
  </si>
  <si>
    <r>
      <t xml:space="preserve">4,74 </t>
    </r>
    <r>
      <rPr>
        <vertAlign val="superscript"/>
        <sz val="7"/>
        <rFont val="Arial"/>
        <family val="2"/>
      </rPr>
      <t>(1)</t>
    </r>
  </si>
  <si>
    <r>
      <t xml:space="preserve">5,93 </t>
    </r>
    <r>
      <rPr>
        <vertAlign val="superscript"/>
        <sz val="7"/>
        <rFont val="Arial"/>
        <family val="2"/>
      </rPr>
      <t>(1)</t>
    </r>
  </si>
  <si>
    <r>
      <t xml:space="preserve">2,42 </t>
    </r>
    <r>
      <rPr>
        <vertAlign val="superscript"/>
        <sz val="7"/>
        <rFont val="Arial"/>
        <family val="2"/>
      </rPr>
      <t>(1)</t>
    </r>
  </si>
  <si>
    <r>
      <t xml:space="preserve">4,15 </t>
    </r>
    <r>
      <rPr>
        <vertAlign val="superscript"/>
        <sz val="7"/>
        <rFont val="Arial"/>
        <family val="2"/>
      </rPr>
      <t>(1)</t>
    </r>
  </si>
  <si>
    <r>
      <t xml:space="preserve">0,81 </t>
    </r>
    <r>
      <rPr>
        <vertAlign val="superscript"/>
        <sz val="7"/>
        <rFont val="Arial"/>
        <family val="2"/>
      </rPr>
      <t>(1)</t>
    </r>
  </si>
  <si>
    <r>
      <t xml:space="preserve">2,46 </t>
    </r>
    <r>
      <rPr>
        <vertAlign val="superscript"/>
        <sz val="7"/>
        <rFont val="Arial"/>
        <family val="2"/>
      </rPr>
      <t>(1)</t>
    </r>
  </si>
  <si>
    <r>
      <t xml:space="preserve">1,13 </t>
    </r>
    <r>
      <rPr>
        <vertAlign val="superscript"/>
        <sz val="7"/>
        <rFont val="Arial"/>
        <family val="2"/>
      </rPr>
      <t>(1)</t>
    </r>
  </si>
  <si>
    <r>
      <t xml:space="preserve">2,43 </t>
    </r>
    <r>
      <rPr>
        <vertAlign val="superscript"/>
        <sz val="7"/>
        <rFont val="Arial"/>
        <family val="2"/>
      </rPr>
      <t>(1)</t>
    </r>
  </si>
  <si>
    <r>
      <t xml:space="preserve">2,73 </t>
    </r>
    <r>
      <rPr>
        <vertAlign val="superscript"/>
        <sz val="7"/>
        <rFont val="Arial"/>
        <family val="2"/>
      </rPr>
      <t>(1)</t>
    </r>
  </si>
  <si>
    <r>
      <t xml:space="preserve">2,97 </t>
    </r>
    <r>
      <rPr>
        <vertAlign val="superscript"/>
        <sz val="7"/>
        <rFont val="Arial"/>
        <family val="2"/>
      </rPr>
      <t>(1)</t>
    </r>
  </si>
  <si>
    <r>
      <t xml:space="preserve">2,06 </t>
    </r>
    <r>
      <rPr>
        <vertAlign val="superscript"/>
        <sz val="7"/>
        <rFont val="Arial"/>
        <family val="2"/>
      </rPr>
      <t>(1)</t>
    </r>
  </si>
  <si>
    <r>
      <t xml:space="preserve">2,99 </t>
    </r>
    <r>
      <rPr>
        <vertAlign val="superscript"/>
        <sz val="7"/>
        <rFont val="Arial"/>
        <family val="2"/>
      </rPr>
      <t>(1)</t>
    </r>
  </si>
  <si>
    <r>
      <t xml:space="preserve">4,01 </t>
    </r>
    <r>
      <rPr>
        <vertAlign val="superscript"/>
        <sz val="7"/>
        <rFont val="Arial"/>
        <family val="2"/>
      </rPr>
      <t>(1)</t>
    </r>
  </si>
  <si>
    <r>
      <t xml:space="preserve">6,05 </t>
    </r>
    <r>
      <rPr>
        <vertAlign val="superscript"/>
        <sz val="7"/>
        <rFont val="Arial"/>
        <family val="2"/>
      </rPr>
      <t>(1)</t>
    </r>
  </si>
  <si>
    <r>
      <t xml:space="preserve">2,83 </t>
    </r>
    <r>
      <rPr>
        <vertAlign val="superscript"/>
        <sz val="7"/>
        <rFont val="Arial"/>
        <family val="2"/>
      </rPr>
      <t>(1)</t>
    </r>
  </si>
  <si>
    <r>
      <t xml:space="preserve">3,11 </t>
    </r>
    <r>
      <rPr>
        <vertAlign val="superscript"/>
        <sz val="7"/>
        <rFont val="Arial"/>
        <family val="2"/>
      </rPr>
      <t>(1)</t>
    </r>
  </si>
  <si>
    <r>
      <t xml:space="preserve">2,45 </t>
    </r>
    <r>
      <rPr>
        <vertAlign val="superscript"/>
        <sz val="7"/>
        <rFont val="Arial"/>
        <family val="2"/>
      </rPr>
      <t>(1)</t>
    </r>
  </si>
  <si>
    <r>
      <t xml:space="preserve">6,35 </t>
    </r>
    <r>
      <rPr>
        <vertAlign val="superscript"/>
        <sz val="7"/>
        <rFont val="Arial"/>
        <family val="2"/>
      </rPr>
      <t>(1)</t>
    </r>
  </si>
  <si>
    <r>
      <t xml:space="preserve">2,79 </t>
    </r>
    <r>
      <rPr>
        <vertAlign val="superscript"/>
        <sz val="7"/>
        <rFont val="Arial"/>
        <family val="2"/>
      </rPr>
      <t>(1)</t>
    </r>
  </si>
  <si>
    <r>
      <t xml:space="preserve">2,28 </t>
    </r>
    <r>
      <rPr>
        <vertAlign val="superscript"/>
        <sz val="7"/>
        <rFont val="Arial"/>
        <family val="2"/>
      </rPr>
      <t>(1)</t>
    </r>
  </si>
  <si>
    <r>
      <t xml:space="preserve">3,34 </t>
    </r>
    <r>
      <rPr>
        <vertAlign val="superscript"/>
        <sz val="7"/>
        <rFont val="Arial"/>
        <family val="2"/>
      </rPr>
      <t>(1)</t>
    </r>
  </si>
  <si>
    <r>
      <t xml:space="preserve">3,35 </t>
    </r>
    <r>
      <rPr>
        <vertAlign val="superscript"/>
        <sz val="7"/>
        <rFont val="Arial"/>
        <family val="2"/>
      </rPr>
      <t>(1)</t>
    </r>
  </si>
  <si>
    <r>
      <t xml:space="preserve">3,56 </t>
    </r>
    <r>
      <rPr>
        <vertAlign val="superscript"/>
        <sz val="7"/>
        <rFont val="Arial"/>
        <family val="2"/>
      </rPr>
      <t>(1)</t>
    </r>
  </si>
  <si>
    <r>
      <t xml:space="preserve">3,28 </t>
    </r>
    <r>
      <rPr>
        <vertAlign val="superscript"/>
        <sz val="7"/>
        <rFont val="Arial"/>
        <family val="2"/>
      </rPr>
      <t>(1)</t>
    </r>
  </si>
  <si>
    <r>
      <t xml:space="preserve">3,78 </t>
    </r>
    <r>
      <rPr>
        <vertAlign val="superscript"/>
        <sz val="7"/>
        <rFont val="Arial"/>
        <family val="2"/>
      </rPr>
      <t>(1)</t>
    </r>
  </si>
  <si>
    <r>
      <t xml:space="preserve">3,98 </t>
    </r>
    <r>
      <rPr>
        <vertAlign val="superscript"/>
        <sz val="7"/>
        <rFont val="Arial"/>
        <family val="2"/>
      </rPr>
      <t>(1)</t>
    </r>
  </si>
  <si>
    <r>
      <t xml:space="preserve">3,22 </t>
    </r>
    <r>
      <rPr>
        <vertAlign val="superscript"/>
        <sz val="7"/>
        <rFont val="Arial"/>
        <family val="2"/>
      </rPr>
      <t>(1)</t>
    </r>
  </si>
  <si>
    <r>
      <t xml:space="preserve">3,62 </t>
    </r>
    <r>
      <rPr>
        <vertAlign val="superscript"/>
        <sz val="7"/>
        <rFont val="Arial"/>
        <family val="2"/>
      </rPr>
      <t>(1)</t>
    </r>
  </si>
  <si>
    <r>
      <t xml:space="preserve">3,50 </t>
    </r>
    <r>
      <rPr>
        <vertAlign val="superscript"/>
        <sz val="7"/>
        <rFont val="Arial"/>
        <family val="2"/>
      </rPr>
      <t>(1)</t>
    </r>
  </si>
  <si>
    <r>
      <t xml:space="preserve">4,20 </t>
    </r>
    <r>
      <rPr>
        <vertAlign val="superscript"/>
        <sz val="7"/>
        <rFont val="Arial"/>
        <family val="2"/>
      </rPr>
      <t>(1)</t>
    </r>
  </si>
  <si>
    <r>
      <t xml:space="preserve">3,76 </t>
    </r>
    <r>
      <rPr>
        <vertAlign val="superscript"/>
        <sz val="7"/>
        <rFont val="Arial"/>
        <family val="2"/>
      </rPr>
      <t>(1)</t>
    </r>
  </si>
  <si>
    <r>
      <t xml:space="preserve">4,02 </t>
    </r>
    <r>
      <rPr>
        <vertAlign val="superscript"/>
        <sz val="7"/>
        <rFont val="Arial"/>
        <family val="2"/>
      </rPr>
      <t>(1)</t>
    </r>
  </si>
  <si>
    <r>
      <t xml:space="preserve">4,00 </t>
    </r>
    <r>
      <rPr>
        <vertAlign val="superscript"/>
        <sz val="7"/>
        <rFont val="Arial"/>
        <family val="2"/>
      </rPr>
      <t>(1)</t>
    </r>
  </si>
  <si>
    <r>
      <t xml:space="preserve">4,43 </t>
    </r>
    <r>
      <rPr>
        <vertAlign val="superscript"/>
        <sz val="7"/>
        <rFont val="Arial"/>
        <family val="2"/>
      </rPr>
      <t>(1)</t>
    </r>
  </si>
  <si>
    <r>
      <t xml:space="preserve">4,03 </t>
    </r>
    <r>
      <rPr>
        <vertAlign val="superscript"/>
        <sz val="7"/>
        <rFont val="Arial"/>
        <family val="2"/>
      </rPr>
      <t>(1)</t>
    </r>
  </si>
  <si>
    <r>
      <t xml:space="preserve">3,59 </t>
    </r>
    <r>
      <rPr>
        <vertAlign val="superscript"/>
        <sz val="7"/>
        <rFont val="Arial"/>
        <family val="2"/>
      </rPr>
      <t>(1)</t>
    </r>
  </si>
  <si>
    <r>
      <t xml:space="preserve">2,27 </t>
    </r>
    <r>
      <rPr>
        <vertAlign val="superscript"/>
        <sz val="7"/>
        <rFont val="Arial"/>
        <family val="2"/>
      </rPr>
      <t>(1)</t>
    </r>
  </si>
  <si>
    <r>
      <t xml:space="preserve">3,16 </t>
    </r>
    <r>
      <rPr>
        <vertAlign val="superscript"/>
        <sz val="7"/>
        <rFont val="Arial"/>
        <family val="2"/>
      </rPr>
      <t>(1)</t>
    </r>
  </si>
  <si>
    <r>
      <t xml:space="preserve">2,72 </t>
    </r>
    <r>
      <rPr>
        <vertAlign val="superscript"/>
        <sz val="7"/>
        <rFont val="Arial"/>
        <family val="2"/>
      </rPr>
      <t>(1)</t>
    </r>
  </si>
  <si>
    <r>
      <t xml:space="preserve">6,59 </t>
    </r>
    <r>
      <rPr>
        <vertAlign val="superscript"/>
        <sz val="7"/>
        <rFont val="Arial"/>
        <family val="2"/>
      </rPr>
      <t>(1)</t>
    </r>
  </si>
  <si>
    <r>
      <t xml:space="preserve">3,70 </t>
    </r>
    <r>
      <rPr>
        <vertAlign val="superscript"/>
        <sz val="7"/>
        <rFont val="Arial"/>
        <family val="2"/>
      </rPr>
      <t>(1)</t>
    </r>
  </si>
  <si>
    <r>
      <t xml:space="preserve">2,82 </t>
    </r>
    <r>
      <rPr>
        <vertAlign val="superscript"/>
        <sz val="7"/>
        <rFont val="Arial"/>
        <family val="2"/>
      </rPr>
      <t>(1)</t>
    </r>
  </si>
  <si>
    <r>
      <t xml:space="preserve">3,84 </t>
    </r>
    <r>
      <rPr>
        <vertAlign val="superscript"/>
        <sz val="7"/>
        <rFont val="Arial"/>
        <family val="2"/>
      </rPr>
      <t>(1)</t>
    </r>
  </si>
  <si>
    <r>
      <t xml:space="preserve">2,41 </t>
    </r>
    <r>
      <rPr>
        <vertAlign val="superscript"/>
        <sz val="7"/>
        <rFont val="Arial"/>
        <family val="2"/>
      </rPr>
      <t>(1)</t>
    </r>
  </si>
  <si>
    <r>
      <t xml:space="preserve">3,87 </t>
    </r>
    <r>
      <rPr>
        <vertAlign val="superscript"/>
        <sz val="7"/>
        <rFont val="Arial"/>
        <family val="2"/>
      </rPr>
      <t>(1)</t>
    </r>
  </si>
  <si>
    <r>
      <t xml:space="preserve">3,54 </t>
    </r>
    <r>
      <rPr>
        <vertAlign val="superscript"/>
        <sz val="7"/>
        <rFont val="Arial"/>
        <family val="2"/>
      </rPr>
      <t>(1)</t>
    </r>
  </si>
  <si>
    <r>
      <t xml:space="preserve">1,54 </t>
    </r>
    <r>
      <rPr>
        <vertAlign val="superscript"/>
        <sz val="7"/>
        <rFont val="Arial"/>
        <family val="2"/>
      </rPr>
      <t>(1)</t>
    </r>
  </si>
  <si>
    <r>
      <t xml:space="preserve">1,85 </t>
    </r>
    <r>
      <rPr>
        <vertAlign val="superscript"/>
        <sz val="7"/>
        <rFont val="Arial"/>
        <family val="2"/>
      </rPr>
      <t>(1)</t>
    </r>
  </si>
  <si>
    <r>
      <t xml:space="preserve">5,46 </t>
    </r>
    <r>
      <rPr>
        <vertAlign val="superscript"/>
        <sz val="7"/>
        <rFont val="Arial"/>
        <family val="2"/>
      </rPr>
      <t>(1)</t>
    </r>
  </si>
  <si>
    <r>
      <t xml:space="preserve">2,75 </t>
    </r>
    <r>
      <rPr>
        <vertAlign val="superscript"/>
        <sz val="7"/>
        <rFont val="Arial"/>
        <family val="2"/>
      </rPr>
      <t>(1)</t>
    </r>
  </si>
  <si>
    <r>
      <t xml:space="preserve">4,61 </t>
    </r>
    <r>
      <rPr>
        <vertAlign val="superscript"/>
        <sz val="7"/>
        <rFont val="Arial"/>
        <family val="2"/>
      </rPr>
      <t>(1)</t>
    </r>
  </si>
  <si>
    <r>
      <t>3,33</t>
    </r>
    <r>
      <rPr>
        <vertAlign val="superscript"/>
        <sz val="7"/>
        <rFont val="Arial"/>
        <family val="2"/>
      </rPr>
      <t xml:space="preserve"> (1)</t>
    </r>
  </si>
  <si>
    <r>
      <t>2,56</t>
    </r>
    <r>
      <rPr>
        <vertAlign val="superscript"/>
        <sz val="7"/>
        <rFont val="Arial"/>
        <family val="2"/>
      </rPr>
      <t xml:space="preserve"> (1)</t>
    </r>
  </si>
  <si>
    <r>
      <t xml:space="preserve">5,47 </t>
    </r>
    <r>
      <rPr>
        <vertAlign val="superscript"/>
        <sz val="7"/>
        <rFont val="Arial"/>
        <family val="2"/>
      </rPr>
      <t>(1)</t>
    </r>
  </si>
  <si>
    <r>
      <t>0,25</t>
    </r>
    <r>
      <rPr>
        <vertAlign val="superscript"/>
        <sz val="7"/>
        <rFont val="Arial"/>
        <family val="2"/>
      </rPr>
      <t xml:space="preserve"> (1)</t>
    </r>
  </si>
  <si>
    <r>
      <t xml:space="preserve">1,80 </t>
    </r>
    <r>
      <rPr>
        <vertAlign val="superscript"/>
        <sz val="7"/>
        <rFont val="Arial"/>
        <family val="2"/>
      </rPr>
      <t>(1)</t>
    </r>
  </si>
  <si>
    <r>
      <t xml:space="preserve">2,77 </t>
    </r>
    <r>
      <rPr>
        <vertAlign val="superscript"/>
        <sz val="7"/>
        <rFont val="Arial"/>
        <family val="2"/>
      </rPr>
      <t>(1)</t>
    </r>
  </si>
  <si>
    <r>
      <t xml:space="preserve">4,25 </t>
    </r>
    <r>
      <rPr>
        <vertAlign val="superscript"/>
        <sz val="7"/>
        <rFont val="Arial"/>
        <family val="2"/>
      </rPr>
      <t>(1)</t>
    </r>
  </si>
  <si>
    <r>
      <t>0,64</t>
    </r>
    <r>
      <rPr>
        <vertAlign val="superscript"/>
        <sz val="7"/>
        <rFont val="Arial"/>
        <family val="2"/>
      </rPr>
      <t xml:space="preserve"> (1)</t>
    </r>
  </si>
  <si>
    <r>
      <t xml:space="preserve">3,79 </t>
    </r>
    <r>
      <rPr>
        <vertAlign val="superscript"/>
        <sz val="7"/>
        <rFont val="Arial"/>
        <family val="2"/>
      </rPr>
      <t>(1)</t>
    </r>
  </si>
  <si>
    <r>
      <t xml:space="preserve">2,10 </t>
    </r>
    <r>
      <rPr>
        <vertAlign val="superscript"/>
        <sz val="7"/>
        <rFont val="Arial"/>
        <family val="2"/>
      </rPr>
      <t>(1)</t>
    </r>
  </si>
  <si>
    <r>
      <t xml:space="preserve">5,00 </t>
    </r>
    <r>
      <rPr>
        <vertAlign val="superscript"/>
        <sz val="7"/>
        <rFont val="Arial"/>
        <family val="2"/>
      </rPr>
      <t>(1)</t>
    </r>
  </si>
  <si>
    <r>
      <t xml:space="preserve">3,33 </t>
    </r>
    <r>
      <rPr>
        <vertAlign val="superscript"/>
        <sz val="7"/>
        <rFont val="Arial"/>
        <family val="2"/>
      </rPr>
      <t>(1)</t>
    </r>
  </si>
  <si>
    <r>
      <t xml:space="preserve">4,19 </t>
    </r>
    <r>
      <rPr>
        <vertAlign val="superscript"/>
        <sz val="7"/>
        <rFont val="Arial"/>
        <family val="2"/>
      </rPr>
      <t>(1)</t>
    </r>
  </si>
  <si>
    <r>
      <t>1,20</t>
    </r>
    <r>
      <rPr>
        <vertAlign val="superscript"/>
        <sz val="7"/>
        <rFont val="Arial"/>
        <family val="2"/>
      </rPr>
      <t xml:space="preserve"> (1)</t>
    </r>
  </si>
  <si>
    <r>
      <t>2,94</t>
    </r>
    <r>
      <rPr>
        <vertAlign val="superscript"/>
        <sz val="7"/>
        <rFont val="Arial"/>
        <family val="2"/>
      </rPr>
      <t xml:space="preserve"> (1)</t>
    </r>
  </si>
  <si>
    <r>
      <t xml:space="preserve">2,29 </t>
    </r>
    <r>
      <rPr>
        <vertAlign val="superscript"/>
        <sz val="7"/>
        <rFont val="Arial"/>
        <family val="2"/>
      </rPr>
      <t>(1)</t>
    </r>
  </si>
  <si>
    <r>
      <t xml:space="preserve">5,40 </t>
    </r>
    <r>
      <rPr>
        <vertAlign val="superscript"/>
        <sz val="7"/>
        <rFont val="Arial"/>
        <family val="2"/>
      </rPr>
      <t>(1)</t>
    </r>
  </si>
  <si>
    <r>
      <t xml:space="preserve">4,86 </t>
    </r>
    <r>
      <rPr>
        <vertAlign val="superscript"/>
        <sz val="7"/>
        <rFont val="Arial"/>
        <family val="2"/>
      </rPr>
      <t>(1)</t>
    </r>
  </si>
  <si>
    <r>
      <t>2,16</t>
    </r>
    <r>
      <rPr>
        <vertAlign val="superscript"/>
        <sz val="7"/>
        <rFont val="Arial"/>
        <family val="2"/>
      </rPr>
      <t xml:space="preserve"> (1)</t>
    </r>
  </si>
  <si>
    <r>
      <t>4,15</t>
    </r>
    <r>
      <rPr>
        <vertAlign val="superscript"/>
        <sz val="7"/>
        <rFont val="Arial"/>
        <family val="2"/>
      </rPr>
      <t xml:space="preserve"> (1)</t>
    </r>
  </si>
  <si>
    <r>
      <t xml:space="preserve">3,73 </t>
    </r>
    <r>
      <rPr>
        <vertAlign val="superscript"/>
        <sz val="7"/>
        <rFont val="Arial"/>
        <family val="2"/>
      </rPr>
      <t>(1)</t>
    </r>
  </si>
  <si>
    <r>
      <t>4,45</t>
    </r>
    <r>
      <rPr>
        <vertAlign val="superscript"/>
        <sz val="7"/>
        <rFont val="Arial"/>
        <family val="2"/>
      </rPr>
      <t xml:space="preserve"> (1)</t>
    </r>
  </si>
  <si>
    <r>
      <t xml:space="preserve">4,51 </t>
    </r>
    <r>
      <rPr>
        <vertAlign val="superscript"/>
        <sz val="7"/>
        <rFont val="Arial"/>
        <family val="2"/>
      </rPr>
      <t>(1)</t>
    </r>
  </si>
  <si>
    <r>
      <t xml:space="preserve">5,12 </t>
    </r>
    <r>
      <rPr>
        <vertAlign val="superscript"/>
        <sz val="7"/>
        <rFont val="Arial"/>
        <family val="2"/>
      </rPr>
      <t>(1)</t>
    </r>
  </si>
  <si>
    <r>
      <t xml:space="preserve">6,81 </t>
    </r>
    <r>
      <rPr>
        <vertAlign val="superscript"/>
        <sz val="7"/>
        <rFont val="Arial"/>
        <family val="2"/>
      </rPr>
      <t>(1)</t>
    </r>
  </si>
  <si>
    <r>
      <t xml:space="preserve">5,91 </t>
    </r>
    <r>
      <rPr>
        <vertAlign val="superscript"/>
        <sz val="7"/>
        <rFont val="Arial"/>
        <family val="2"/>
      </rPr>
      <t>(1)</t>
    </r>
  </si>
  <si>
    <r>
      <t>7,28</t>
    </r>
    <r>
      <rPr>
        <vertAlign val="superscript"/>
        <sz val="7"/>
        <rFont val="Arial"/>
        <family val="2"/>
      </rPr>
      <t xml:space="preserve"> (1)</t>
    </r>
  </si>
  <si>
    <r>
      <t xml:space="preserve">5,63 </t>
    </r>
    <r>
      <rPr>
        <vertAlign val="superscript"/>
        <sz val="7"/>
        <rFont val="Arial"/>
        <family val="2"/>
      </rPr>
      <t>(1)</t>
    </r>
  </si>
  <si>
    <r>
      <t xml:space="preserve">6,39 </t>
    </r>
    <r>
      <rPr>
        <vertAlign val="superscript"/>
        <sz val="7"/>
        <rFont val="Arial"/>
        <family val="2"/>
      </rPr>
      <t>(1)</t>
    </r>
  </si>
  <si>
    <r>
      <t xml:space="preserve">6,70 </t>
    </r>
    <r>
      <rPr>
        <vertAlign val="superscript"/>
        <sz val="7"/>
        <rFont val="Arial"/>
        <family val="2"/>
      </rPr>
      <t>(1)</t>
    </r>
  </si>
  <si>
    <r>
      <t xml:space="preserve">6,78 </t>
    </r>
    <r>
      <rPr>
        <vertAlign val="superscript"/>
        <sz val="7"/>
        <rFont val="Arial"/>
        <family val="2"/>
      </rPr>
      <t>(1)</t>
    </r>
  </si>
  <si>
    <r>
      <t xml:space="preserve">7,71 </t>
    </r>
    <r>
      <rPr>
        <vertAlign val="superscript"/>
        <sz val="7"/>
        <rFont val="Arial"/>
        <family val="2"/>
      </rPr>
      <t>(1)</t>
    </r>
  </si>
  <si>
    <r>
      <t>9,09</t>
    </r>
    <r>
      <rPr>
        <vertAlign val="superscript"/>
        <sz val="7"/>
        <rFont val="Arial"/>
        <family val="2"/>
      </rPr>
      <t xml:space="preserve"> (1)</t>
    </r>
  </si>
  <si>
    <r>
      <t xml:space="preserve">7,98 </t>
    </r>
    <r>
      <rPr>
        <vertAlign val="superscript"/>
        <sz val="7"/>
        <rFont val="Arial"/>
        <family val="2"/>
      </rPr>
      <t>(1)</t>
    </r>
  </si>
  <si>
    <r>
      <t xml:space="preserve">8,62 </t>
    </r>
    <r>
      <rPr>
        <vertAlign val="superscript"/>
        <sz val="7"/>
        <rFont val="Arial"/>
        <family val="2"/>
      </rPr>
      <t>(1)</t>
    </r>
  </si>
  <si>
    <r>
      <t xml:space="preserve">9,32 </t>
    </r>
    <r>
      <rPr>
        <vertAlign val="superscript"/>
        <sz val="7"/>
        <rFont val="Arial"/>
        <family val="2"/>
      </rPr>
      <t>(1)</t>
    </r>
  </si>
  <si>
    <r>
      <t xml:space="preserve">10,43 </t>
    </r>
    <r>
      <rPr>
        <vertAlign val="superscript"/>
        <sz val="7"/>
        <rFont val="Arial"/>
        <family val="2"/>
      </rPr>
      <t>(1)</t>
    </r>
  </si>
  <si>
    <r>
      <t xml:space="preserve">14,05 </t>
    </r>
    <r>
      <rPr>
        <vertAlign val="superscript"/>
        <sz val="7"/>
        <rFont val="Arial"/>
        <family val="2"/>
      </rPr>
      <t>(1)</t>
    </r>
  </si>
  <si>
    <r>
      <t xml:space="preserve">11,27 </t>
    </r>
    <r>
      <rPr>
        <vertAlign val="superscript"/>
        <sz val="7"/>
        <rFont val="Arial"/>
        <family val="2"/>
      </rPr>
      <t>(1)</t>
    </r>
  </si>
  <si>
    <r>
      <t xml:space="preserve">12,49 </t>
    </r>
    <r>
      <rPr>
        <vertAlign val="superscript"/>
        <sz val="7"/>
        <rFont val="Arial"/>
        <family val="2"/>
      </rPr>
      <t>(1)</t>
    </r>
  </si>
  <si>
    <r>
      <t xml:space="preserve">4,66 </t>
    </r>
    <r>
      <rPr>
        <vertAlign val="superscript"/>
        <sz val="7"/>
        <rFont val="Arial"/>
        <family val="2"/>
      </rPr>
      <t>(1)</t>
    </r>
  </si>
  <si>
    <r>
      <t>14,25</t>
    </r>
    <r>
      <rPr>
        <vertAlign val="superscript"/>
        <sz val="7"/>
        <rFont val="Arial"/>
        <family val="2"/>
      </rPr>
      <t xml:space="preserve"> (1)</t>
    </r>
  </si>
  <si>
    <r>
      <t xml:space="preserve">11,75 </t>
    </r>
    <r>
      <rPr>
        <vertAlign val="superscript"/>
        <sz val="7"/>
        <rFont val="Arial"/>
        <family val="2"/>
      </rPr>
      <t>(1)</t>
    </r>
  </si>
  <si>
    <r>
      <t xml:space="preserve">14,04 </t>
    </r>
    <r>
      <rPr>
        <vertAlign val="superscript"/>
        <sz val="7"/>
        <rFont val="Arial"/>
        <family val="2"/>
      </rPr>
      <t>(1)</t>
    </r>
  </si>
  <si>
    <r>
      <t>15,01</t>
    </r>
    <r>
      <rPr>
        <vertAlign val="superscript"/>
        <sz val="7"/>
        <rFont val="Arial"/>
        <family val="2"/>
      </rPr>
      <t xml:space="preserve"> (1)</t>
    </r>
  </si>
  <si>
    <r>
      <t xml:space="preserve">13,86 </t>
    </r>
    <r>
      <rPr>
        <vertAlign val="superscript"/>
        <sz val="7"/>
        <rFont val="Arial"/>
        <family val="2"/>
      </rPr>
      <t>(1)</t>
    </r>
  </si>
  <si>
    <r>
      <t xml:space="preserve">8,65 </t>
    </r>
    <r>
      <rPr>
        <vertAlign val="superscript"/>
        <sz val="7"/>
        <rFont val="Arial"/>
        <family val="2"/>
      </rPr>
      <t>(1)</t>
    </r>
  </si>
  <si>
    <r>
      <t>15,62</t>
    </r>
    <r>
      <rPr>
        <vertAlign val="superscript"/>
        <sz val="7"/>
        <rFont val="Arial"/>
        <family val="2"/>
      </rPr>
      <t xml:space="preserve"> (1)</t>
    </r>
  </si>
  <si>
    <r>
      <t xml:space="preserve">6,84 </t>
    </r>
    <r>
      <rPr>
        <vertAlign val="superscript"/>
        <sz val="7"/>
        <rFont val="Arial"/>
        <family val="2"/>
      </rPr>
      <t>(1)</t>
    </r>
  </si>
  <si>
    <r>
      <t xml:space="preserve">15,90 </t>
    </r>
    <r>
      <rPr>
        <vertAlign val="superscript"/>
        <sz val="7"/>
        <rFont val="Arial"/>
        <family val="2"/>
      </rPr>
      <t>(1)</t>
    </r>
  </si>
  <si>
    <r>
      <t xml:space="preserve">10,27 </t>
    </r>
    <r>
      <rPr>
        <vertAlign val="superscript"/>
        <sz val="7"/>
        <rFont val="Arial"/>
        <family val="2"/>
      </rPr>
      <t>(1)</t>
    </r>
  </si>
  <si>
    <r>
      <t xml:space="preserve">16,55 </t>
    </r>
    <r>
      <rPr>
        <vertAlign val="superscript"/>
        <sz val="7"/>
        <rFont val="Arial"/>
        <family val="2"/>
      </rPr>
      <t>(1)</t>
    </r>
  </si>
  <si>
    <r>
      <t>15,78</t>
    </r>
    <r>
      <rPr>
        <vertAlign val="superscript"/>
        <sz val="7"/>
        <rFont val="Arial"/>
        <family val="2"/>
      </rPr>
      <t xml:space="preserve"> (1)</t>
    </r>
  </si>
  <si>
    <r>
      <t xml:space="preserve">8,08 </t>
    </r>
    <r>
      <rPr>
        <vertAlign val="superscript"/>
        <sz val="7"/>
        <rFont val="Arial"/>
        <family val="2"/>
      </rPr>
      <t>(1)</t>
    </r>
  </si>
  <si>
    <r>
      <t xml:space="preserve">17,19 </t>
    </r>
    <r>
      <rPr>
        <vertAlign val="superscript"/>
        <sz val="7"/>
        <rFont val="Arial"/>
        <family val="2"/>
      </rPr>
      <t>(1)</t>
    </r>
  </si>
  <si>
    <r>
      <t xml:space="preserve">17,55 </t>
    </r>
    <r>
      <rPr>
        <vertAlign val="superscript"/>
        <sz val="7"/>
        <rFont val="Arial"/>
        <family val="2"/>
      </rPr>
      <t>(1)</t>
    </r>
  </si>
  <si>
    <r>
      <t>7,26</t>
    </r>
    <r>
      <rPr>
        <vertAlign val="superscript"/>
        <sz val="7"/>
        <rFont val="Arial"/>
        <family val="2"/>
      </rPr>
      <t xml:space="preserve"> (1)</t>
    </r>
  </si>
  <si>
    <r>
      <t xml:space="preserve">9,13 </t>
    </r>
    <r>
      <rPr>
        <vertAlign val="superscript"/>
        <sz val="7"/>
        <rFont val="Arial"/>
        <family val="2"/>
      </rPr>
      <t>(1)</t>
    </r>
  </si>
  <si>
    <r>
      <t xml:space="preserve">18,03 </t>
    </r>
    <r>
      <rPr>
        <vertAlign val="superscript"/>
        <sz val="7"/>
        <rFont val="Arial"/>
        <family val="2"/>
      </rPr>
      <t>(1)</t>
    </r>
  </si>
  <si>
    <r>
      <t xml:space="preserve">12,82 </t>
    </r>
    <r>
      <rPr>
        <vertAlign val="superscript"/>
        <sz val="7"/>
        <rFont val="Arial"/>
        <family val="2"/>
      </rPr>
      <t>(1)</t>
    </r>
  </si>
  <si>
    <r>
      <t xml:space="preserve">18,60 </t>
    </r>
    <r>
      <rPr>
        <vertAlign val="superscript"/>
        <sz val="7"/>
        <rFont val="Arial"/>
        <family val="2"/>
      </rPr>
      <t>(1)</t>
    </r>
  </si>
  <si>
    <r>
      <t xml:space="preserve">12,83 </t>
    </r>
    <r>
      <rPr>
        <vertAlign val="superscript"/>
        <sz val="7"/>
        <rFont val="Arial"/>
        <family val="2"/>
      </rPr>
      <t>(1)</t>
    </r>
  </si>
  <si>
    <r>
      <t xml:space="preserve">21,81 </t>
    </r>
    <r>
      <rPr>
        <vertAlign val="superscript"/>
        <sz val="7"/>
        <rFont val="Arial"/>
        <family val="2"/>
      </rPr>
      <t>(1)</t>
    </r>
  </si>
  <si>
    <r>
      <t xml:space="preserve">18,66 </t>
    </r>
    <r>
      <rPr>
        <vertAlign val="superscript"/>
        <sz val="7"/>
        <rFont val="Arial"/>
        <family val="2"/>
      </rPr>
      <t>(1)</t>
    </r>
  </si>
  <si>
    <r>
      <t xml:space="preserve">15,18 </t>
    </r>
    <r>
      <rPr>
        <vertAlign val="superscript"/>
        <sz val="7"/>
        <rFont val="Arial"/>
        <family val="2"/>
      </rPr>
      <t>(1)</t>
    </r>
  </si>
  <si>
    <r>
      <t xml:space="preserve">13,97 </t>
    </r>
    <r>
      <rPr>
        <vertAlign val="superscript"/>
        <sz val="7"/>
        <rFont val="Arial"/>
        <family val="2"/>
      </rPr>
      <t>(1)</t>
    </r>
  </si>
  <si>
    <r>
      <t xml:space="preserve">17,51 </t>
    </r>
    <r>
      <rPr>
        <vertAlign val="superscript"/>
        <sz val="7"/>
        <rFont val="Arial"/>
        <family val="2"/>
      </rPr>
      <t>(1)</t>
    </r>
  </si>
  <si>
    <r>
      <t xml:space="preserve">15,51 </t>
    </r>
    <r>
      <rPr>
        <vertAlign val="superscript"/>
        <sz val="7"/>
        <rFont val="Arial"/>
        <family val="2"/>
      </rPr>
      <t>(1)</t>
    </r>
  </si>
  <si>
    <r>
      <t xml:space="preserve">14,43 </t>
    </r>
    <r>
      <rPr>
        <vertAlign val="superscript"/>
        <sz val="7"/>
        <rFont val="Arial"/>
        <family val="2"/>
      </rPr>
      <t>(1)</t>
    </r>
  </si>
  <si>
    <r>
      <t>11,29</t>
    </r>
    <r>
      <rPr>
        <vertAlign val="superscript"/>
        <sz val="7"/>
        <rFont val="Arial"/>
        <family val="2"/>
      </rPr>
      <t xml:space="preserve"> (1)</t>
    </r>
  </si>
  <si>
    <r>
      <t>14,88</t>
    </r>
    <r>
      <rPr>
        <vertAlign val="superscript"/>
        <sz val="7"/>
        <rFont val="Arial"/>
        <family val="2"/>
      </rPr>
      <t xml:space="preserve"> (1)</t>
    </r>
  </si>
  <si>
    <r>
      <t xml:space="preserve">16,11 </t>
    </r>
    <r>
      <rPr>
        <vertAlign val="superscript"/>
        <sz val="7"/>
        <rFont val="Arial"/>
        <family val="2"/>
      </rPr>
      <t>(1)</t>
    </r>
  </si>
  <si>
    <r>
      <t xml:space="preserve">21,39 </t>
    </r>
    <r>
      <rPr>
        <vertAlign val="superscript"/>
        <sz val="7"/>
        <rFont val="Arial"/>
        <family val="2"/>
      </rPr>
      <t>(1)</t>
    </r>
  </si>
  <si>
    <r>
      <t>12,98</t>
    </r>
    <r>
      <rPr>
        <vertAlign val="superscript"/>
        <sz val="7"/>
        <rFont val="Arial"/>
        <family val="2"/>
      </rPr>
      <t xml:space="preserve"> (1)</t>
    </r>
  </si>
  <si>
    <r>
      <t>14,67</t>
    </r>
    <r>
      <rPr>
        <vertAlign val="superscript"/>
        <sz val="7"/>
        <rFont val="Arial"/>
        <family val="2"/>
      </rPr>
      <t xml:space="preserve"> (1)</t>
    </r>
  </si>
  <si>
    <r>
      <t xml:space="preserve">17,04 </t>
    </r>
    <r>
      <rPr>
        <vertAlign val="superscript"/>
        <sz val="7"/>
        <rFont val="Arial"/>
        <family val="2"/>
      </rPr>
      <t>(1)</t>
    </r>
  </si>
  <si>
    <r>
      <t xml:space="preserve">20,14 </t>
    </r>
    <r>
      <rPr>
        <vertAlign val="superscript"/>
        <sz val="7"/>
        <rFont val="Arial"/>
        <family val="2"/>
      </rPr>
      <t>(1)</t>
    </r>
  </si>
  <si>
    <r>
      <t xml:space="preserve">17,40 </t>
    </r>
    <r>
      <rPr>
        <vertAlign val="superscript"/>
        <sz val="7"/>
        <rFont val="Arial"/>
        <family val="2"/>
      </rPr>
      <t>(1)</t>
    </r>
  </si>
  <si>
    <r>
      <t>13,69</t>
    </r>
    <r>
      <rPr>
        <vertAlign val="superscript"/>
        <sz val="7"/>
        <rFont val="Arial"/>
        <family val="2"/>
      </rPr>
      <t xml:space="preserve"> (1)</t>
    </r>
  </si>
  <si>
    <r>
      <t xml:space="preserve">17,38 </t>
    </r>
    <r>
      <rPr>
        <vertAlign val="superscript"/>
        <sz val="7"/>
        <rFont val="Arial"/>
        <family val="2"/>
      </rPr>
      <t>(1)</t>
    </r>
  </si>
  <si>
    <r>
      <t xml:space="preserve">14,79 </t>
    </r>
    <r>
      <rPr>
        <vertAlign val="superscript"/>
        <sz val="7"/>
        <rFont val="Arial"/>
        <family val="2"/>
      </rPr>
      <t>(1)</t>
    </r>
  </si>
  <si>
    <r>
      <t>12,93</t>
    </r>
    <r>
      <rPr>
        <vertAlign val="superscript"/>
        <sz val="7"/>
        <rFont val="Arial"/>
        <family val="2"/>
      </rPr>
      <t xml:space="preserve"> (1)</t>
    </r>
  </si>
  <si>
    <r>
      <t xml:space="preserve">1,91 </t>
    </r>
    <r>
      <rPr>
        <vertAlign val="superscript"/>
        <sz val="7"/>
        <rFont val="Arial"/>
        <family val="2"/>
      </rPr>
      <t>(1)</t>
    </r>
  </si>
  <si>
    <r>
      <t>16,50</t>
    </r>
    <r>
      <rPr>
        <vertAlign val="superscript"/>
        <sz val="7"/>
        <rFont val="Arial"/>
        <family val="2"/>
      </rPr>
      <t>(1)</t>
    </r>
  </si>
  <si>
    <t>RIO GRANDE DO NORTE</t>
  </si>
  <si>
    <t>PARAÍBA **</t>
  </si>
  <si>
    <t>PERNAMBUCO</t>
  </si>
  <si>
    <r>
      <t xml:space="preserve">7,72 </t>
    </r>
    <r>
      <rPr>
        <vertAlign val="superscript"/>
        <sz val="7"/>
        <rFont val="Arial"/>
        <family val="2"/>
      </rPr>
      <t>(1)</t>
    </r>
  </si>
  <si>
    <r>
      <t xml:space="preserve">8,13 </t>
    </r>
    <r>
      <rPr>
        <vertAlign val="superscript"/>
        <sz val="7"/>
        <rFont val="Arial"/>
        <family val="2"/>
      </rPr>
      <t>(1)</t>
    </r>
  </si>
  <si>
    <r>
      <t>5,07</t>
    </r>
    <r>
      <rPr>
        <vertAlign val="superscript"/>
        <sz val="7"/>
        <rFont val="Arial"/>
        <family val="2"/>
      </rPr>
      <t xml:space="preserve"> (1)</t>
    </r>
  </si>
  <si>
    <r>
      <t xml:space="preserve">7,95 </t>
    </r>
    <r>
      <rPr>
        <vertAlign val="superscript"/>
        <sz val="7"/>
        <rFont val="Arial"/>
        <family val="2"/>
      </rPr>
      <t>(1)</t>
    </r>
  </si>
  <si>
    <r>
      <t xml:space="preserve">0,65 </t>
    </r>
    <r>
      <rPr>
        <vertAlign val="superscript"/>
        <sz val="7"/>
        <rFont val="Arial"/>
        <family val="2"/>
      </rPr>
      <t>(1)</t>
    </r>
  </si>
  <si>
    <r>
      <t xml:space="preserve">7,86 </t>
    </r>
    <r>
      <rPr>
        <vertAlign val="superscript"/>
        <sz val="7"/>
        <rFont val="Arial"/>
        <family val="2"/>
      </rPr>
      <t>(1)</t>
    </r>
  </si>
  <si>
    <r>
      <t xml:space="preserve">7,14 </t>
    </r>
    <r>
      <rPr>
        <vertAlign val="superscript"/>
        <sz val="7"/>
        <rFont val="Arial"/>
        <family val="2"/>
      </rPr>
      <t>(1)</t>
    </r>
  </si>
  <si>
    <r>
      <t xml:space="preserve">0,88 </t>
    </r>
    <r>
      <rPr>
        <vertAlign val="superscript"/>
        <sz val="7"/>
        <rFont val="Arial"/>
        <family val="2"/>
      </rPr>
      <t>(1)</t>
    </r>
  </si>
  <si>
    <r>
      <t xml:space="preserve">7,89 </t>
    </r>
    <r>
      <rPr>
        <vertAlign val="superscript"/>
        <sz val="7"/>
        <rFont val="Arial"/>
        <family val="2"/>
      </rPr>
      <t>(1)</t>
    </r>
  </si>
  <si>
    <r>
      <t xml:space="preserve">-0,42 </t>
    </r>
    <r>
      <rPr>
        <vertAlign val="superscript"/>
        <sz val="7"/>
        <color indexed="10"/>
        <rFont val="Arial"/>
        <family val="2"/>
      </rPr>
      <t>(1)</t>
    </r>
  </si>
  <si>
    <r>
      <t xml:space="preserve">6,49 </t>
    </r>
    <r>
      <rPr>
        <vertAlign val="superscript"/>
        <sz val="7"/>
        <rFont val="Arial"/>
        <family val="2"/>
      </rPr>
      <t>(1)</t>
    </r>
  </si>
  <si>
    <r>
      <t xml:space="preserve">4,92 </t>
    </r>
    <r>
      <rPr>
        <vertAlign val="superscript"/>
        <sz val="7"/>
        <rFont val="Arial"/>
        <family val="2"/>
      </rPr>
      <t>(1)</t>
    </r>
  </si>
  <si>
    <r>
      <t xml:space="preserve">0,74 </t>
    </r>
    <r>
      <rPr>
        <vertAlign val="superscript"/>
        <sz val="7"/>
        <rFont val="Arial"/>
        <family val="2"/>
      </rPr>
      <t>(1)</t>
    </r>
  </si>
  <si>
    <r>
      <t xml:space="preserve">7,28 </t>
    </r>
    <r>
      <rPr>
        <vertAlign val="superscript"/>
        <sz val="7"/>
        <rFont val="Arial"/>
        <family val="2"/>
      </rPr>
      <t>(1)</t>
    </r>
  </si>
  <si>
    <r>
      <t xml:space="preserve">-0,66 </t>
    </r>
    <r>
      <rPr>
        <vertAlign val="superscript"/>
        <sz val="7"/>
        <color indexed="10"/>
        <rFont val="Arial"/>
        <family val="2"/>
      </rPr>
      <t>(1)</t>
    </r>
  </si>
  <si>
    <r>
      <t xml:space="preserve">5,23 </t>
    </r>
    <r>
      <rPr>
        <vertAlign val="superscript"/>
        <sz val="7"/>
        <rFont val="Arial"/>
        <family val="2"/>
      </rPr>
      <t>(1)</t>
    </r>
  </si>
  <si>
    <r>
      <t xml:space="preserve">0,93 </t>
    </r>
    <r>
      <rPr>
        <vertAlign val="superscript"/>
        <sz val="7"/>
        <rFont val="Arial"/>
        <family val="2"/>
      </rPr>
      <t>(1)</t>
    </r>
  </si>
  <si>
    <r>
      <t xml:space="preserve">3,71 </t>
    </r>
    <r>
      <rPr>
        <vertAlign val="superscript"/>
        <sz val="7"/>
        <rFont val="Arial"/>
        <family val="2"/>
      </rPr>
      <t>(1)</t>
    </r>
  </si>
  <si>
    <r>
      <t xml:space="preserve">-0,85 </t>
    </r>
    <r>
      <rPr>
        <vertAlign val="superscript"/>
        <sz val="7"/>
        <color indexed="10"/>
        <rFont val="Arial"/>
        <family val="2"/>
      </rPr>
      <t>(1)</t>
    </r>
  </si>
  <si>
    <r>
      <t xml:space="preserve">2,86 </t>
    </r>
    <r>
      <rPr>
        <vertAlign val="superscript"/>
        <sz val="7"/>
        <rFont val="Arial"/>
        <family val="2"/>
      </rPr>
      <t>(1)</t>
    </r>
  </si>
  <si>
    <r>
      <t xml:space="preserve">5,45 </t>
    </r>
    <r>
      <rPr>
        <vertAlign val="superscript"/>
        <sz val="7"/>
        <rFont val="Arial"/>
        <family val="2"/>
      </rPr>
      <t>(1)</t>
    </r>
  </si>
  <si>
    <r>
      <t xml:space="preserve">-0,81 </t>
    </r>
    <r>
      <rPr>
        <vertAlign val="superscript"/>
        <sz val="7"/>
        <color indexed="10"/>
        <rFont val="Arial"/>
        <family val="2"/>
      </rPr>
      <t>(1)</t>
    </r>
  </si>
  <si>
    <r>
      <t xml:space="preserve">3,21 </t>
    </r>
    <r>
      <rPr>
        <vertAlign val="superscript"/>
        <sz val="7"/>
        <rFont val="Arial"/>
        <family val="2"/>
      </rPr>
      <t>(1)</t>
    </r>
  </si>
  <si>
    <r>
      <t xml:space="preserve">5,32 </t>
    </r>
    <r>
      <rPr>
        <vertAlign val="superscript"/>
        <sz val="7"/>
        <rFont val="Arial"/>
        <family val="2"/>
      </rPr>
      <t>(1)</t>
    </r>
  </si>
  <si>
    <r>
      <t xml:space="preserve">-0,72 </t>
    </r>
    <r>
      <rPr>
        <vertAlign val="superscript"/>
        <sz val="7"/>
        <color indexed="10"/>
        <rFont val="Arial"/>
        <family val="2"/>
      </rPr>
      <t>(1)</t>
    </r>
  </si>
  <si>
    <r>
      <t xml:space="preserve">4,06 </t>
    </r>
    <r>
      <rPr>
        <vertAlign val="superscript"/>
        <sz val="7"/>
        <rFont val="Arial"/>
        <family val="2"/>
      </rPr>
      <t>(1)</t>
    </r>
  </si>
  <si>
    <r>
      <t xml:space="preserve">1,21 </t>
    </r>
    <r>
      <rPr>
        <vertAlign val="superscript"/>
        <sz val="7"/>
        <rFont val="Arial"/>
        <family val="2"/>
      </rPr>
      <t>(1)</t>
    </r>
  </si>
  <si>
    <r>
      <t xml:space="preserve">5,26 </t>
    </r>
    <r>
      <rPr>
        <vertAlign val="superscript"/>
        <sz val="7"/>
        <rFont val="Arial"/>
        <family val="2"/>
      </rPr>
      <t>(1)</t>
    </r>
  </si>
  <si>
    <r>
      <t xml:space="preserve">-0,46 </t>
    </r>
    <r>
      <rPr>
        <vertAlign val="superscript"/>
        <sz val="7"/>
        <color indexed="10"/>
        <rFont val="Arial"/>
        <family val="2"/>
      </rPr>
      <t>(1)</t>
    </r>
  </si>
  <si>
    <r>
      <t>3,52</t>
    </r>
    <r>
      <rPr>
        <vertAlign val="superscript"/>
        <sz val="7"/>
        <rFont val="Arial"/>
        <family val="2"/>
      </rPr>
      <t xml:space="preserve"> (1)</t>
    </r>
  </si>
  <si>
    <r>
      <t xml:space="preserve">1,60 </t>
    </r>
    <r>
      <rPr>
        <vertAlign val="superscript"/>
        <sz val="7"/>
        <rFont val="Arial"/>
        <family val="2"/>
      </rPr>
      <t>(1)</t>
    </r>
  </si>
  <si>
    <r>
      <t xml:space="preserve">5,64 </t>
    </r>
    <r>
      <rPr>
        <vertAlign val="superscript"/>
        <sz val="7"/>
        <rFont val="Arial"/>
        <family val="2"/>
      </rPr>
      <t>(1)</t>
    </r>
  </si>
  <si>
    <r>
      <t xml:space="preserve">4,52 </t>
    </r>
    <r>
      <rPr>
        <vertAlign val="superscript"/>
        <sz val="7"/>
        <rFont val="Arial"/>
        <family val="2"/>
      </rPr>
      <t>(1)</t>
    </r>
  </si>
  <si>
    <r>
      <t xml:space="preserve">1,73 </t>
    </r>
    <r>
      <rPr>
        <vertAlign val="superscript"/>
        <sz val="7"/>
        <rFont val="Arial"/>
        <family val="2"/>
      </rPr>
      <t>(1)</t>
    </r>
  </si>
  <si>
    <r>
      <t xml:space="preserve">6,14 </t>
    </r>
    <r>
      <rPr>
        <vertAlign val="superscript"/>
        <sz val="7"/>
        <rFont val="Arial"/>
        <family val="2"/>
      </rPr>
      <t>(1)</t>
    </r>
  </si>
  <si>
    <r>
      <t xml:space="preserve">6,71 </t>
    </r>
    <r>
      <rPr>
        <vertAlign val="superscript"/>
        <sz val="7"/>
        <rFont val="Arial"/>
        <family val="2"/>
      </rPr>
      <t>(1)</t>
    </r>
  </si>
  <si>
    <r>
      <t xml:space="preserve">10,81 </t>
    </r>
    <r>
      <rPr>
        <vertAlign val="superscript"/>
        <sz val="7"/>
        <rFont val="Arial"/>
        <family val="2"/>
      </rPr>
      <t>(1)</t>
    </r>
  </si>
  <si>
    <r>
      <t xml:space="preserve">4,33 </t>
    </r>
    <r>
      <rPr>
        <vertAlign val="superscript"/>
        <sz val="7"/>
        <rFont val="Arial"/>
        <family val="2"/>
      </rPr>
      <t>(1)</t>
    </r>
  </si>
  <si>
    <r>
      <t xml:space="preserve">4,21 </t>
    </r>
    <r>
      <rPr>
        <vertAlign val="superscript"/>
        <sz val="7"/>
        <rFont val="Arial"/>
        <family val="2"/>
      </rPr>
      <t>(1)</t>
    </r>
  </si>
  <si>
    <r>
      <t xml:space="preserve">0,15 </t>
    </r>
    <r>
      <rPr>
        <vertAlign val="superscript"/>
        <sz val="7"/>
        <rFont val="Arial"/>
        <family val="2"/>
      </rPr>
      <t>(1)</t>
    </r>
  </si>
  <si>
    <r>
      <t xml:space="preserve">6,36 </t>
    </r>
    <r>
      <rPr>
        <vertAlign val="superscript"/>
        <sz val="7"/>
        <rFont val="Arial"/>
        <family val="2"/>
      </rPr>
      <t>(1)</t>
    </r>
  </si>
  <si>
    <r>
      <t xml:space="preserve">4,12 </t>
    </r>
    <r>
      <rPr>
        <vertAlign val="superscript"/>
        <sz val="7"/>
        <rFont val="Arial"/>
        <family val="2"/>
      </rPr>
      <t>(1)</t>
    </r>
  </si>
  <si>
    <r>
      <t xml:space="preserve">7,07 </t>
    </r>
    <r>
      <rPr>
        <vertAlign val="superscript"/>
        <sz val="7"/>
        <rFont val="Arial"/>
        <family val="2"/>
      </rPr>
      <t>(1)</t>
    </r>
  </si>
  <si>
    <r>
      <t>3,96</t>
    </r>
    <r>
      <rPr>
        <vertAlign val="superscript"/>
        <sz val="7"/>
        <rFont val="Arial"/>
        <family val="2"/>
      </rPr>
      <t xml:space="preserve"> (1)</t>
    </r>
  </si>
  <si>
    <r>
      <t xml:space="preserve">0,94 </t>
    </r>
    <r>
      <rPr>
        <vertAlign val="superscript"/>
        <sz val="7"/>
        <rFont val="Arial"/>
        <family val="2"/>
      </rPr>
      <t>(1)</t>
    </r>
  </si>
  <si>
    <r>
      <t xml:space="preserve">7,19 </t>
    </r>
    <r>
      <rPr>
        <vertAlign val="superscript"/>
        <sz val="7"/>
        <rFont val="Arial"/>
        <family val="2"/>
      </rPr>
      <t>(1)</t>
    </r>
  </si>
  <si>
    <r>
      <t xml:space="preserve">1,19 </t>
    </r>
    <r>
      <rPr>
        <vertAlign val="superscript"/>
        <sz val="7"/>
        <rFont val="Arial"/>
        <family val="2"/>
      </rPr>
      <t>(1)</t>
    </r>
  </si>
  <si>
    <r>
      <t xml:space="preserve">6,77 </t>
    </r>
    <r>
      <rPr>
        <vertAlign val="superscript"/>
        <sz val="7"/>
        <rFont val="Arial"/>
        <family val="2"/>
      </rPr>
      <t>(1)</t>
    </r>
  </si>
  <si>
    <r>
      <t xml:space="preserve">3,86 </t>
    </r>
    <r>
      <rPr>
        <vertAlign val="superscript"/>
        <sz val="7"/>
        <rFont val="Arial"/>
        <family val="2"/>
      </rPr>
      <t>(1)</t>
    </r>
  </si>
  <si>
    <r>
      <t xml:space="preserve">6,91 </t>
    </r>
    <r>
      <rPr>
        <vertAlign val="superscript"/>
        <sz val="7"/>
        <rFont val="Arial"/>
        <family val="2"/>
      </rPr>
      <t>(1)</t>
    </r>
  </si>
  <si>
    <r>
      <t xml:space="preserve">7,53 </t>
    </r>
    <r>
      <rPr>
        <vertAlign val="superscript"/>
        <sz val="7"/>
        <rFont val="Arial"/>
        <family val="2"/>
      </rPr>
      <t>(1)</t>
    </r>
  </si>
  <si>
    <r>
      <t xml:space="preserve">5,34 </t>
    </r>
    <r>
      <rPr>
        <vertAlign val="superscript"/>
        <sz val="7"/>
        <rFont val="Arial"/>
        <family val="2"/>
      </rPr>
      <t>(1)</t>
    </r>
  </si>
  <si>
    <r>
      <t xml:space="preserve">7,43 </t>
    </r>
    <r>
      <rPr>
        <vertAlign val="superscript"/>
        <sz val="7"/>
        <rFont val="Arial"/>
        <family val="2"/>
      </rPr>
      <t>(1)</t>
    </r>
  </si>
  <si>
    <r>
      <t xml:space="preserve">5,95 </t>
    </r>
    <r>
      <rPr>
        <vertAlign val="superscript"/>
        <sz val="7"/>
        <rFont val="Arial"/>
        <family val="2"/>
      </rPr>
      <t>(1)</t>
    </r>
  </si>
  <si>
    <r>
      <t>6,35</t>
    </r>
    <r>
      <rPr>
        <vertAlign val="superscript"/>
        <sz val="7"/>
        <rFont val="Arial"/>
        <family val="2"/>
      </rPr>
      <t xml:space="preserve"> (1)</t>
    </r>
  </si>
  <si>
    <r>
      <t xml:space="preserve">6,08 </t>
    </r>
    <r>
      <rPr>
        <vertAlign val="superscript"/>
        <sz val="7"/>
        <rFont val="Arial"/>
        <family val="2"/>
      </rPr>
      <t>(1)</t>
    </r>
  </si>
  <si>
    <r>
      <t>6,99</t>
    </r>
    <r>
      <rPr>
        <vertAlign val="superscript"/>
        <sz val="7"/>
        <rFont val="Arial"/>
        <family val="2"/>
      </rPr>
      <t xml:space="preserve"> (1)</t>
    </r>
  </si>
  <si>
    <r>
      <t xml:space="preserve">6,38 </t>
    </r>
    <r>
      <rPr>
        <vertAlign val="superscript"/>
        <sz val="7"/>
        <rFont val="Arial"/>
        <family val="2"/>
      </rPr>
      <t>(1)</t>
    </r>
  </si>
  <si>
    <r>
      <t>1,38</t>
    </r>
    <r>
      <rPr>
        <vertAlign val="superscript"/>
        <sz val="7"/>
        <rFont val="Arial"/>
        <family val="2"/>
      </rPr>
      <t xml:space="preserve"> (1)</t>
    </r>
  </si>
  <si>
    <r>
      <t>5,99</t>
    </r>
    <r>
      <rPr>
        <vertAlign val="superscript"/>
        <sz val="7"/>
        <rFont val="Arial"/>
        <family val="2"/>
      </rPr>
      <t xml:space="preserve"> (1)</t>
    </r>
  </si>
  <si>
    <r>
      <t>6,58</t>
    </r>
    <r>
      <rPr>
        <vertAlign val="superscript"/>
        <sz val="7"/>
        <rFont val="Arial"/>
        <family val="2"/>
      </rPr>
      <t xml:space="preserve"> (1)</t>
    </r>
  </si>
  <si>
    <r>
      <t xml:space="preserve">4,83 </t>
    </r>
    <r>
      <rPr>
        <vertAlign val="superscript"/>
        <sz val="7"/>
        <rFont val="Arial"/>
        <family val="2"/>
      </rPr>
      <t>(1)</t>
    </r>
  </si>
  <si>
    <r>
      <t>6,64</t>
    </r>
    <r>
      <rPr>
        <vertAlign val="superscript"/>
        <sz val="7"/>
        <rFont val="Arial"/>
        <family val="2"/>
      </rPr>
      <t xml:space="preserve"> (1)</t>
    </r>
  </si>
  <si>
    <r>
      <t xml:space="preserve">6,64 </t>
    </r>
    <r>
      <rPr>
        <vertAlign val="superscript"/>
        <sz val="7"/>
        <rFont val="Arial"/>
        <family val="2"/>
      </rPr>
      <t>(1)</t>
    </r>
  </si>
  <si>
    <r>
      <t>9,37</t>
    </r>
    <r>
      <rPr>
        <vertAlign val="superscript"/>
        <sz val="7"/>
        <rFont val="Arial"/>
        <family val="2"/>
      </rPr>
      <t xml:space="preserve"> (1)</t>
    </r>
  </si>
  <si>
    <r>
      <t xml:space="preserve">6,56 </t>
    </r>
    <r>
      <rPr>
        <vertAlign val="superscript"/>
        <sz val="7"/>
        <rFont val="Arial"/>
        <family val="2"/>
      </rPr>
      <t>(1)</t>
    </r>
  </si>
  <si>
    <r>
      <t>6,29</t>
    </r>
    <r>
      <rPr>
        <vertAlign val="superscript"/>
        <sz val="7"/>
        <rFont val="Arial"/>
        <family val="2"/>
      </rPr>
      <t xml:space="preserve"> (1)</t>
    </r>
  </si>
  <si>
    <r>
      <t>2,44</t>
    </r>
    <r>
      <rPr>
        <vertAlign val="superscript"/>
        <sz val="7"/>
        <rFont val="Arial"/>
        <family val="2"/>
      </rPr>
      <t xml:space="preserve"> (1)</t>
    </r>
  </si>
  <si>
    <r>
      <t>1,02</t>
    </r>
    <r>
      <rPr>
        <vertAlign val="superscript"/>
        <sz val="7"/>
        <rFont val="Arial"/>
        <family val="2"/>
      </rPr>
      <t xml:space="preserve"> (1)</t>
    </r>
  </si>
  <si>
    <r>
      <t>4,66</t>
    </r>
    <r>
      <rPr>
        <vertAlign val="superscript"/>
        <sz val="7"/>
        <rFont val="Arial"/>
        <family val="2"/>
      </rPr>
      <t xml:space="preserve"> (1)</t>
    </r>
  </si>
  <si>
    <r>
      <t xml:space="preserve">0,07 </t>
    </r>
    <r>
      <rPr>
        <vertAlign val="superscript"/>
        <sz val="7"/>
        <rFont val="Arial"/>
        <family val="2"/>
      </rPr>
      <t>(1)</t>
    </r>
  </si>
  <si>
    <r>
      <t>2,42</t>
    </r>
    <r>
      <rPr>
        <vertAlign val="superscript"/>
        <sz val="7"/>
        <rFont val="Arial"/>
        <family val="2"/>
      </rPr>
      <t xml:space="preserve"> (1)</t>
    </r>
  </si>
  <si>
    <r>
      <t>1,59</t>
    </r>
    <r>
      <rPr>
        <vertAlign val="superscript"/>
        <sz val="7"/>
        <rFont val="Arial"/>
        <family val="2"/>
      </rPr>
      <t xml:space="preserve"> (1)</t>
    </r>
  </si>
  <si>
    <r>
      <t xml:space="preserve">2,94 </t>
    </r>
    <r>
      <rPr>
        <vertAlign val="superscript"/>
        <sz val="7"/>
        <rFont val="Arial"/>
        <family val="2"/>
      </rPr>
      <t>(1)</t>
    </r>
  </si>
  <si>
    <r>
      <t xml:space="preserve">5,69 </t>
    </r>
    <r>
      <rPr>
        <vertAlign val="superscript"/>
        <sz val="7"/>
        <rFont val="Arial"/>
        <family val="2"/>
      </rPr>
      <t>(1)</t>
    </r>
  </si>
  <si>
    <r>
      <t xml:space="preserve">5,89 </t>
    </r>
    <r>
      <rPr>
        <vertAlign val="superscript"/>
        <sz val="7"/>
        <rFont val="Arial"/>
        <family val="2"/>
      </rPr>
      <t>(1)</t>
    </r>
  </si>
  <si>
    <r>
      <t xml:space="preserve">2,26 </t>
    </r>
    <r>
      <rPr>
        <vertAlign val="superscript"/>
        <sz val="7"/>
        <rFont val="Arial"/>
        <family val="2"/>
      </rPr>
      <t>(1)</t>
    </r>
  </si>
  <si>
    <r>
      <t xml:space="preserve">5,30 </t>
    </r>
    <r>
      <rPr>
        <vertAlign val="superscript"/>
        <sz val="7"/>
        <rFont val="Arial"/>
        <family val="2"/>
      </rPr>
      <t>(1)</t>
    </r>
  </si>
  <si>
    <r>
      <t>2,23</t>
    </r>
    <r>
      <rPr>
        <vertAlign val="superscript"/>
        <sz val="7"/>
        <rFont val="Arial"/>
        <family val="2"/>
      </rPr>
      <t xml:space="preserve"> (1)</t>
    </r>
  </si>
  <si>
    <r>
      <t xml:space="preserve">2,31 </t>
    </r>
    <r>
      <rPr>
        <vertAlign val="superscript"/>
        <sz val="7"/>
        <rFont val="Arial"/>
        <family val="2"/>
      </rPr>
      <t>(1)</t>
    </r>
  </si>
  <si>
    <r>
      <t xml:space="preserve">5,42 </t>
    </r>
    <r>
      <rPr>
        <vertAlign val="superscript"/>
        <sz val="7"/>
        <rFont val="Arial"/>
        <family val="2"/>
      </rPr>
      <t>(1)</t>
    </r>
  </si>
  <si>
    <r>
      <t>2,62</t>
    </r>
    <r>
      <rPr>
        <vertAlign val="superscript"/>
        <sz val="7"/>
        <rFont val="Arial"/>
        <family val="2"/>
      </rPr>
      <t xml:space="preserve"> (1)</t>
    </r>
  </si>
  <si>
    <r>
      <t>6,88</t>
    </r>
    <r>
      <rPr>
        <vertAlign val="superscript"/>
        <sz val="7"/>
        <rFont val="Arial"/>
        <family val="2"/>
      </rPr>
      <t xml:space="preserve"> (1)</t>
    </r>
  </si>
  <si>
    <r>
      <t xml:space="preserve">1,97 </t>
    </r>
    <r>
      <rPr>
        <vertAlign val="superscript"/>
        <sz val="7"/>
        <rFont val="Arial"/>
        <family val="2"/>
      </rPr>
      <t>(1)</t>
    </r>
  </si>
  <si>
    <r>
      <t xml:space="preserve">4,87 </t>
    </r>
    <r>
      <rPr>
        <vertAlign val="superscript"/>
        <sz val="7"/>
        <rFont val="Arial"/>
        <family val="2"/>
      </rPr>
      <t>(1)</t>
    </r>
  </si>
  <si>
    <r>
      <t>7,15</t>
    </r>
    <r>
      <rPr>
        <vertAlign val="superscript"/>
        <sz val="7"/>
        <rFont val="Arial"/>
        <family val="2"/>
      </rPr>
      <t xml:space="preserve"> (1)</t>
    </r>
  </si>
  <si>
    <r>
      <t xml:space="preserve">3,20 </t>
    </r>
    <r>
      <rPr>
        <vertAlign val="superscript"/>
        <sz val="7"/>
        <rFont val="Arial"/>
        <family val="2"/>
      </rPr>
      <t>(1)</t>
    </r>
  </si>
  <si>
    <r>
      <t xml:space="preserve">2,22 </t>
    </r>
    <r>
      <rPr>
        <vertAlign val="superscript"/>
        <sz val="7"/>
        <rFont val="Arial"/>
        <family val="2"/>
      </rPr>
      <t>(1)</t>
    </r>
  </si>
  <si>
    <r>
      <t xml:space="preserve">5,39 </t>
    </r>
    <r>
      <rPr>
        <vertAlign val="superscript"/>
        <sz val="7"/>
        <rFont val="Arial"/>
        <family val="2"/>
      </rPr>
      <t>(1)</t>
    </r>
  </si>
  <si>
    <r>
      <t xml:space="preserve">5,68 </t>
    </r>
    <r>
      <rPr>
        <vertAlign val="superscript"/>
        <sz val="7"/>
        <rFont val="Arial"/>
        <family val="2"/>
      </rPr>
      <t>(1)</t>
    </r>
  </si>
  <si>
    <r>
      <t>3,21</t>
    </r>
    <r>
      <rPr>
        <vertAlign val="superscript"/>
        <sz val="7"/>
        <rFont val="Arial"/>
        <family val="2"/>
      </rPr>
      <t xml:space="preserve"> (1)</t>
    </r>
  </si>
  <si>
    <r>
      <t>6,72</t>
    </r>
    <r>
      <rPr>
        <vertAlign val="superscript"/>
        <sz val="7"/>
        <rFont val="Arial"/>
        <family val="2"/>
      </rPr>
      <t xml:space="preserve"> (1)</t>
    </r>
  </si>
  <si>
    <r>
      <t xml:space="preserve">4,24 </t>
    </r>
    <r>
      <rPr>
        <vertAlign val="superscript"/>
        <sz val="7"/>
        <rFont val="Arial"/>
        <family val="2"/>
      </rPr>
      <t>(1)</t>
    </r>
  </si>
  <si>
    <r>
      <t xml:space="preserve">4,49 </t>
    </r>
    <r>
      <rPr>
        <vertAlign val="superscript"/>
        <sz val="7"/>
        <rFont val="Arial"/>
        <family val="2"/>
      </rPr>
      <t>(1)</t>
    </r>
  </si>
  <si>
    <r>
      <t xml:space="preserve">2,56 </t>
    </r>
    <r>
      <rPr>
        <vertAlign val="superscript"/>
        <sz val="7"/>
        <rFont val="Arial"/>
        <family val="2"/>
      </rPr>
      <t>(1)</t>
    </r>
  </si>
  <si>
    <r>
      <t xml:space="preserve">5,66 </t>
    </r>
    <r>
      <rPr>
        <vertAlign val="superscript"/>
        <sz val="7"/>
        <rFont val="Arial"/>
        <family val="2"/>
      </rPr>
      <t>(1)</t>
    </r>
  </si>
  <si>
    <r>
      <t>3,39</t>
    </r>
    <r>
      <rPr>
        <vertAlign val="superscript"/>
        <sz val="7"/>
        <rFont val="Arial"/>
        <family val="2"/>
      </rPr>
      <t xml:space="preserve"> (1)</t>
    </r>
  </si>
  <si>
    <r>
      <t xml:space="preserve">6,87 </t>
    </r>
    <r>
      <rPr>
        <vertAlign val="superscript"/>
        <sz val="7"/>
        <rFont val="Arial"/>
        <family val="2"/>
      </rPr>
      <t>(1)</t>
    </r>
  </si>
  <si>
    <r>
      <t xml:space="preserve">4,27 </t>
    </r>
    <r>
      <rPr>
        <vertAlign val="superscript"/>
        <sz val="7"/>
        <rFont val="Arial"/>
        <family val="2"/>
      </rPr>
      <t>(1)</t>
    </r>
  </si>
  <si>
    <r>
      <t xml:space="preserve">4,34 </t>
    </r>
    <r>
      <rPr>
        <vertAlign val="superscript"/>
        <sz val="7"/>
        <rFont val="Arial"/>
        <family val="2"/>
      </rPr>
      <t>(1)</t>
    </r>
  </si>
  <si>
    <r>
      <t>6,09</t>
    </r>
    <r>
      <rPr>
        <vertAlign val="superscript"/>
        <sz val="7"/>
        <rFont val="Arial"/>
        <family val="2"/>
      </rPr>
      <t xml:space="preserve"> (1)</t>
    </r>
  </si>
  <si>
    <r>
      <t xml:space="preserve">6,09 </t>
    </r>
    <r>
      <rPr>
        <vertAlign val="superscript"/>
        <sz val="7"/>
        <rFont val="Arial"/>
        <family val="2"/>
      </rPr>
      <t>(1)</t>
    </r>
  </si>
  <si>
    <r>
      <t xml:space="preserve">4,48 </t>
    </r>
    <r>
      <rPr>
        <vertAlign val="superscript"/>
        <sz val="7"/>
        <rFont val="Arial"/>
        <family val="2"/>
      </rPr>
      <t>(1)</t>
    </r>
  </si>
  <si>
    <r>
      <t xml:space="preserve">4,70 </t>
    </r>
    <r>
      <rPr>
        <vertAlign val="superscript"/>
        <sz val="7"/>
        <rFont val="Arial"/>
        <family val="2"/>
      </rPr>
      <t>(1)</t>
    </r>
  </si>
  <si>
    <r>
      <t>2,08</t>
    </r>
    <r>
      <rPr>
        <vertAlign val="superscript"/>
        <sz val="7"/>
        <rFont val="Arial"/>
        <family val="2"/>
      </rPr>
      <t xml:space="preserve"> (1)</t>
    </r>
  </si>
  <si>
    <r>
      <t xml:space="preserve">2,21 </t>
    </r>
    <r>
      <rPr>
        <vertAlign val="superscript"/>
        <sz val="7"/>
        <rFont val="Arial"/>
        <family val="2"/>
      </rPr>
      <t>(1)</t>
    </r>
  </si>
  <si>
    <r>
      <t xml:space="preserve">7,67 </t>
    </r>
    <r>
      <rPr>
        <vertAlign val="superscript"/>
        <sz val="7"/>
        <rFont val="Arial"/>
        <family val="2"/>
      </rPr>
      <t>(1)</t>
    </r>
  </si>
  <si>
    <r>
      <t xml:space="preserve">0,14 </t>
    </r>
    <r>
      <rPr>
        <vertAlign val="superscript"/>
        <sz val="7"/>
        <rFont val="Arial"/>
        <family val="2"/>
      </rPr>
      <t>(1)</t>
    </r>
  </si>
  <si>
    <r>
      <t xml:space="preserve">4,40 </t>
    </r>
    <r>
      <rPr>
        <vertAlign val="superscript"/>
        <sz val="7"/>
        <rFont val="Arial"/>
        <family val="2"/>
      </rPr>
      <t>(1)</t>
    </r>
  </si>
  <si>
    <r>
      <t>8,08</t>
    </r>
    <r>
      <rPr>
        <vertAlign val="superscript"/>
        <sz val="7"/>
        <rFont val="Arial"/>
        <family val="2"/>
      </rPr>
      <t xml:space="preserve"> (1)</t>
    </r>
  </si>
  <si>
    <r>
      <t xml:space="preserve">0,29 </t>
    </r>
    <r>
      <rPr>
        <vertAlign val="superscript"/>
        <sz val="7"/>
        <rFont val="Arial"/>
        <family val="2"/>
      </rPr>
      <t>(1)</t>
    </r>
  </si>
  <si>
    <r>
      <t xml:space="preserve">4,71 </t>
    </r>
    <r>
      <rPr>
        <vertAlign val="superscript"/>
        <sz val="7"/>
        <rFont val="Arial"/>
        <family val="2"/>
      </rPr>
      <t>(1)</t>
    </r>
  </si>
  <si>
    <r>
      <t>3,48</t>
    </r>
    <r>
      <rPr>
        <vertAlign val="superscript"/>
        <sz val="7"/>
        <rFont val="Arial"/>
        <family val="2"/>
      </rPr>
      <t xml:space="preserve"> (1)</t>
    </r>
  </si>
  <si>
    <r>
      <t xml:space="preserve">0,55 </t>
    </r>
    <r>
      <rPr>
        <vertAlign val="superscript"/>
        <sz val="7"/>
        <rFont val="Arial"/>
        <family val="2"/>
      </rPr>
      <t>(1)</t>
    </r>
  </si>
  <si>
    <r>
      <t xml:space="preserve">1,07 </t>
    </r>
    <r>
      <rPr>
        <vertAlign val="superscript"/>
        <sz val="7"/>
        <rFont val="Arial"/>
        <family val="2"/>
      </rPr>
      <t>(1)</t>
    </r>
  </si>
  <si>
    <r>
      <t>4,08</t>
    </r>
    <r>
      <rPr>
        <vertAlign val="superscript"/>
        <sz val="7"/>
        <rFont val="Arial"/>
        <family val="2"/>
      </rPr>
      <t xml:space="preserve"> (1)</t>
    </r>
  </si>
  <si>
    <r>
      <t>8,32</t>
    </r>
    <r>
      <rPr>
        <vertAlign val="superscript"/>
        <sz val="7"/>
        <rFont val="Arial"/>
        <family val="2"/>
      </rPr>
      <t xml:space="preserve"> (1)</t>
    </r>
  </si>
  <si>
    <r>
      <t xml:space="preserve">0,69 </t>
    </r>
    <r>
      <rPr>
        <vertAlign val="superscript"/>
        <sz val="7"/>
        <rFont val="Arial"/>
        <family val="2"/>
      </rPr>
      <t>(1)</t>
    </r>
  </si>
  <si>
    <r>
      <t xml:space="preserve">1,86 </t>
    </r>
    <r>
      <rPr>
        <vertAlign val="superscript"/>
        <sz val="7"/>
        <rFont val="Arial"/>
        <family val="2"/>
      </rPr>
      <t>(1)</t>
    </r>
  </si>
  <si>
    <r>
      <t>4,12</t>
    </r>
    <r>
      <rPr>
        <vertAlign val="superscript"/>
        <sz val="7"/>
        <rFont val="Arial"/>
        <family val="2"/>
      </rPr>
      <t xml:space="preserve"> (1)</t>
    </r>
  </si>
  <si>
    <r>
      <t xml:space="preserve">1,31 </t>
    </r>
    <r>
      <rPr>
        <vertAlign val="superscript"/>
        <sz val="7"/>
        <rFont val="Arial"/>
        <family val="2"/>
      </rPr>
      <t>(1)</t>
    </r>
  </si>
  <si>
    <r>
      <t xml:space="preserve">2,55 </t>
    </r>
    <r>
      <rPr>
        <vertAlign val="superscript"/>
        <sz val="7"/>
        <rFont val="Arial"/>
        <family val="2"/>
      </rPr>
      <t>(1)</t>
    </r>
  </si>
  <si>
    <r>
      <t xml:space="preserve">5,37 </t>
    </r>
    <r>
      <rPr>
        <vertAlign val="superscript"/>
        <sz val="7"/>
        <rFont val="Arial"/>
        <family val="2"/>
      </rPr>
      <t>(1)</t>
    </r>
  </si>
  <si>
    <r>
      <t xml:space="preserve">2,88 </t>
    </r>
    <r>
      <rPr>
        <vertAlign val="superscript"/>
        <sz val="7"/>
        <rFont val="Arial"/>
        <family val="2"/>
      </rPr>
      <t>(1)</t>
    </r>
  </si>
  <si>
    <r>
      <t xml:space="preserve">3,03 </t>
    </r>
    <r>
      <rPr>
        <vertAlign val="superscript"/>
        <sz val="7"/>
        <rFont val="Arial"/>
        <family val="2"/>
      </rPr>
      <t>(1)</t>
    </r>
  </si>
  <si>
    <r>
      <t xml:space="preserve">5,61 </t>
    </r>
    <r>
      <rPr>
        <vertAlign val="superscript"/>
        <sz val="7"/>
        <rFont val="Arial"/>
        <family val="2"/>
      </rPr>
      <t>(1)</t>
    </r>
  </si>
  <si>
    <r>
      <t>5,53</t>
    </r>
    <r>
      <rPr>
        <vertAlign val="superscript"/>
        <sz val="7"/>
        <rFont val="Arial"/>
        <family val="2"/>
      </rPr>
      <t xml:space="preserve"> (1)</t>
    </r>
  </si>
  <si>
    <r>
      <t>8,51</t>
    </r>
    <r>
      <rPr>
        <vertAlign val="superscript"/>
        <sz val="7"/>
        <rFont val="Arial"/>
        <family val="2"/>
      </rPr>
      <t xml:space="preserve"> (1)</t>
    </r>
  </si>
  <si>
    <r>
      <t xml:space="preserve">2,12 </t>
    </r>
    <r>
      <rPr>
        <vertAlign val="superscript"/>
        <sz val="7"/>
        <rFont val="Arial"/>
        <family val="2"/>
      </rPr>
      <t>(1)</t>
    </r>
  </si>
  <si>
    <r>
      <t xml:space="preserve">3,39 </t>
    </r>
    <r>
      <rPr>
        <vertAlign val="superscript"/>
        <sz val="7"/>
        <rFont val="Arial"/>
        <family val="2"/>
      </rPr>
      <t>(1)</t>
    </r>
  </si>
  <si>
    <r>
      <t>5,52</t>
    </r>
    <r>
      <rPr>
        <vertAlign val="superscript"/>
        <sz val="7"/>
        <rFont val="Arial"/>
        <family val="2"/>
      </rPr>
      <t xml:space="preserve"> (1)</t>
    </r>
  </si>
  <si>
    <r>
      <t xml:space="preserve">3,36 </t>
    </r>
    <r>
      <rPr>
        <vertAlign val="superscript"/>
        <sz val="7"/>
        <rFont val="Arial"/>
        <family val="2"/>
      </rPr>
      <t>(1)</t>
    </r>
  </si>
  <si>
    <r>
      <t xml:space="preserve">5,33 </t>
    </r>
    <r>
      <rPr>
        <vertAlign val="superscript"/>
        <sz val="7"/>
        <rFont val="Arial"/>
        <family val="2"/>
      </rPr>
      <t>(1)</t>
    </r>
  </si>
  <si>
    <r>
      <t>8,90</t>
    </r>
    <r>
      <rPr>
        <vertAlign val="superscript"/>
        <sz val="7"/>
        <rFont val="Arial"/>
        <family val="2"/>
      </rPr>
      <t xml:space="preserve"> (1)</t>
    </r>
  </si>
  <si>
    <r>
      <t xml:space="preserve">3,47 </t>
    </r>
    <r>
      <rPr>
        <vertAlign val="superscript"/>
        <sz val="7"/>
        <rFont val="Arial"/>
        <family val="2"/>
      </rPr>
      <t>(1)</t>
    </r>
  </si>
  <si>
    <r>
      <t xml:space="preserve">4,04 </t>
    </r>
    <r>
      <rPr>
        <vertAlign val="superscript"/>
        <sz val="7"/>
        <rFont val="Arial"/>
        <family val="2"/>
      </rPr>
      <t>(1)</t>
    </r>
  </si>
  <si>
    <r>
      <t xml:space="preserve">4,32 </t>
    </r>
    <r>
      <rPr>
        <vertAlign val="superscript"/>
        <sz val="7"/>
        <rFont val="Arial"/>
        <family val="2"/>
      </rPr>
      <t>(1)</t>
    </r>
  </si>
  <si>
    <r>
      <t xml:space="preserve">3,63 </t>
    </r>
    <r>
      <rPr>
        <vertAlign val="superscript"/>
        <sz val="7"/>
        <rFont val="Arial"/>
        <family val="2"/>
      </rPr>
      <t>(1)</t>
    </r>
  </si>
  <si>
    <r>
      <t xml:space="preserve">3,48 </t>
    </r>
    <r>
      <rPr>
        <vertAlign val="superscript"/>
        <sz val="7"/>
        <rFont val="Arial"/>
        <family val="2"/>
      </rPr>
      <t>(1)</t>
    </r>
  </si>
  <si>
    <r>
      <t>4,82</t>
    </r>
    <r>
      <rPr>
        <vertAlign val="superscript"/>
        <sz val="7"/>
        <rFont val="Arial"/>
        <family val="2"/>
      </rPr>
      <t xml:space="preserve"> (1)</t>
    </r>
  </si>
  <si>
    <r>
      <t xml:space="preserve">-0,09 </t>
    </r>
    <r>
      <rPr>
        <vertAlign val="superscript"/>
        <sz val="7"/>
        <color indexed="10"/>
        <rFont val="Arial"/>
        <family val="2"/>
      </rPr>
      <t>(1)</t>
    </r>
  </si>
  <si>
    <r>
      <t xml:space="preserve">3,08 </t>
    </r>
    <r>
      <rPr>
        <vertAlign val="superscript"/>
        <sz val="7"/>
        <rFont val="Arial"/>
        <family val="2"/>
      </rPr>
      <t>(1)</t>
    </r>
  </si>
  <si>
    <r>
      <t xml:space="preserve">4,11 </t>
    </r>
    <r>
      <rPr>
        <vertAlign val="superscript"/>
        <sz val="7"/>
        <rFont val="Arial"/>
        <family val="2"/>
      </rPr>
      <t>(1)</t>
    </r>
  </si>
  <si>
    <r>
      <t xml:space="preserve">0,06 </t>
    </r>
    <r>
      <rPr>
        <vertAlign val="superscript"/>
        <sz val="7"/>
        <rFont val="Arial"/>
        <family val="2"/>
      </rPr>
      <t>(1)</t>
    </r>
  </si>
  <si>
    <r>
      <t xml:space="preserve">2,65 </t>
    </r>
    <r>
      <rPr>
        <vertAlign val="superscript"/>
        <sz val="7"/>
        <rFont val="Arial"/>
        <family val="2"/>
      </rPr>
      <t>(1)</t>
    </r>
  </si>
  <si>
    <r>
      <t>3,53</t>
    </r>
    <r>
      <rPr>
        <vertAlign val="superscript"/>
        <sz val="7"/>
        <rFont val="Arial"/>
        <family val="2"/>
      </rPr>
      <t xml:space="preserve"> (1)</t>
    </r>
  </si>
  <si>
    <r>
      <t xml:space="preserve">0,52 </t>
    </r>
    <r>
      <rPr>
        <vertAlign val="superscript"/>
        <sz val="7"/>
        <rFont val="Arial"/>
        <family val="2"/>
      </rPr>
      <t>(1)</t>
    </r>
  </si>
  <si>
    <r>
      <t xml:space="preserve">4,29 </t>
    </r>
    <r>
      <rPr>
        <vertAlign val="superscript"/>
        <sz val="7"/>
        <rFont val="Arial"/>
        <family val="2"/>
      </rPr>
      <t>(1)</t>
    </r>
  </si>
  <si>
    <r>
      <t xml:space="preserve">0,23 </t>
    </r>
    <r>
      <rPr>
        <vertAlign val="superscript"/>
        <sz val="7"/>
        <rFont val="Arial"/>
        <family val="2"/>
      </rPr>
      <t>(1)</t>
    </r>
  </si>
  <si>
    <r>
      <t>1,43</t>
    </r>
    <r>
      <rPr>
        <vertAlign val="superscript"/>
        <sz val="7"/>
        <rFont val="Arial"/>
        <family val="2"/>
      </rPr>
      <t xml:space="preserve"> (1)</t>
    </r>
  </si>
  <si>
    <r>
      <t>3,38</t>
    </r>
    <r>
      <rPr>
        <vertAlign val="superscript"/>
        <sz val="7"/>
        <rFont val="Arial"/>
        <family val="2"/>
      </rPr>
      <t xml:space="preserve"> (1)</t>
    </r>
  </si>
  <si>
    <r>
      <t xml:space="preserve">0,75 </t>
    </r>
    <r>
      <rPr>
        <vertAlign val="superscript"/>
        <sz val="7"/>
        <rFont val="Arial"/>
        <family val="2"/>
      </rPr>
      <t>(1)</t>
    </r>
  </si>
  <si>
    <r>
      <t xml:space="preserve">4,38 </t>
    </r>
    <r>
      <rPr>
        <vertAlign val="superscript"/>
        <sz val="7"/>
        <rFont val="Arial"/>
        <family val="2"/>
      </rPr>
      <t>(1)</t>
    </r>
  </si>
  <si>
    <r>
      <t>3,45</t>
    </r>
    <r>
      <rPr>
        <vertAlign val="superscript"/>
        <sz val="7"/>
        <rFont val="Arial"/>
        <family val="2"/>
      </rPr>
      <t xml:space="preserve"> (1)</t>
    </r>
  </si>
  <si>
    <r>
      <t xml:space="preserve">0,85 </t>
    </r>
    <r>
      <rPr>
        <vertAlign val="superscript"/>
        <sz val="7"/>
        <rFont val="Arial"/>
        <family val="2"/>
      </rPr>
      <t>(1)</t>
    </r>
  </si>
  <si>
    <r>
      <t xml:space="preserve">3,85 </t>
    </r>
    <r>
      <rPr>
        <vertAlign val="superscript"/>
        <sz val="7"/>
        <rFont val="Arial"/>
        <family val="2"/>
      </rPr>
      <t>(1)</t>
    </r>
  </si>
  <si>
    <r>
      <t>1,24</t>
    </r>
    <r>
      <rPr>
        <vertAlign val="superscript"/>
        <sz val="7"/>
        <rFont val="Arial"/>
        <family val="2"/>
      </rPr>
      <t xml:space="preserve"> (1)</t>
    </r>
  </si>
  <si>
    <r>
      <t xml:space="preserve">1,08 </t>
    </r>
    <r>
      <rPr>
        <vertAlign val="superscript"/>
        <sz val="7"/>
        <rFont val="Arial"/>
        <family val="2"/>
      </rPr>
      <t>(1)</t>
    </r>
  </si>
  <si>
    <r>
      <t xml:space="preserve">3,30 </t>
    </r>
    <r>
      <rPr>
        <vertAlign val="superscript"/>
        <sz val="7"/>
        <rFont val="Arial"/>
        <family val="2"/>
      </rPr>
      <t>(1)</t>
    </r>
  </si>
  <si>
    <r>
      <t xml:space="preserve">0,97 </t>
    </r>
    <r>
      <rPr>
        <vertAlign val="superscript"/>
        <sz val="7"/>
        <rFont val="Arial"/>
        <family val="2"/>
      </rPr>
      <t>(1)</t>
    </r>
  </si>
  <si>
    <r>
      <t xml:space="preserve">3,15 </t>
    </r>
    <r>
      <rPr>
        <vertAlign val="superscript"/>
        <sz val="7"/>
        <rFont val="Arial"/>
        <family val="2"/>
      </rPr>
      <t>(1)</t>
    </r>
  </si>
  <si>
    <r>
      <t>1,11</t>
    </r>
    <r>
      <rPr>
        <vertAlign val="superscript"/>
        <sz val="7"/>
        <rFont val="Arial"/>
        <family val="2"/>
      </rPr>
      <t xml:space="preserve"> (1)</t>
    </r>
  </si>
  <si>
    <r>
      <t xml:space="preserve">0,99 </t>
    </r>
    <r>
      <rPr>
        <vertAlign val="superscript"/>
        <sz val="7"/>
        <rFont val="Arial"/>
        <family val="2"/>
      </rPr>
      <t>(1)</t>
    </r>
  </si>
  <si>
    <r>
      <t xml:space="preserve">2,35 </t>
    </r>
    <r>
      <rPr>
        <vertAlign val="superscript"/>
        <sz val="7"/>
        <rFont val="Arial"/>
        <family val="2"/>
      </rPr>
      <t>(1)</t>
    </r>
  </si>
  <si>
    <r>
      <t xml:space="preserve">2,62 </t>
    </r>
    <r>
      <rPr>
        <vertAlign val="superscript"/>
        <sz val="7"/>
        <rFont val="Arial"/>
        <family val="2"/>
      </rPr>
      <t>(1)</t>
    </r>
  </si>
  <si>
    <r>
      <t xml:space="preserve">2,78 </t>
    </r>
    <r>
      <rPr>
        <vertAlign val="superscript"/>
        <sz val="7"/>
        <rFont val="Arial"/>
        <family val="2"/>
      </rPr>
      <t>(1)</t>
    </r>
  </si>
  <si>
    <r>
      <t>1,08</t>
    </r>
    <r>
      <rPr>
        <vertAlign val="superscript"/>
        <sz val="7"/>
        <rFont val="Arial"/>
        <family val="2"/>
      </rPr>
      <t xml:space="preserve"> (1)</t>
    </r>
  </si>
  <si>
    <r>
      <t xml:space="preserve">1,00 </t>
    </r>
    <r>
      <rPr>
        <vertAlign val="superscript"/>
        <sz val="7"/>
        <rFont val="Arial"/>
        <family val="2"/>
      </rPr>
      <t>(1)</t>
    </r>
  </si>
  <si>
    <r>
      <t xml:space="preserve">1,87 </t>
    </r>
    <r>
      <rPr>
        <vertAlign val="superscript"/>
        <sz val="7"/>
        <rFont val="Arial"/>
        <family val="2"/>
      </rPr>
      <t>(1)</t>
    </r>
  </si>
  <si>
    <r>
      <t>1,36</t>
    </r>
    <r>
      <rPr>
        <vertAlign val="superscript"/>
        <sz val="7"/>
        <rFont val="Arial"/>
        <family val="2"/>
      </rPr>
      <t xml:space="preserve"> (1)</t>
    </r>
  </si>
  <si>
    <r>
      <t>1,32</t>
    </r>
    <r>
      <rPr>
        <vertAlign val="superscript"/>
        <sz val="7"/>
        <rFont val="Arial"/>
        <family val="2"/>
      </rPr>
      <t xml:space="preserve"> (1)</t>
    </r>
  </si>
  <si>
    <r>
      <t xml:space="preserve">1,12 </t>
    </r>
    <r>
      <rPr>
        <vertAlign val="superscript"/>
        <sz val="7"/>
        <rFont val="Arial"/>
        <family val="2"/>
      </rPr>
      <t>(1)</t>
    </r>
  </si>
  <si>
    <r>
      <t xml:space="preserve">1,35 </t>
    </r>
    <r>
      <rPr>
        <vertAlign val="superscript"/>
        <sz val="7"/>
        <rFont val="Arial"/>
        <family val="2"/>
      </rPr>
      <t>(1)</t>
    </r>
  </si>
  <si>
    <r>
      <t xml:space="preserve">2,19 </t>
    </r>
    <r>
      <rPr>
        <vertAlign val="superscript"/>
        <sz val="7"/>
        <rFont val="Arial"/>
        <family val="2"/>
      </rPr>
      <t>(1)</t>
    </r>
  </si>
  <si>
    <r>
      <t xml:space="preserve">2,34 </t>
    </r>
    <r>
      <rPr>
        <vertAlign val="superscript"/>
        <sz val="7"/>
        <rFont val="Arial"/>
        <family val="2"/>
      </rPr>
      <t>(1)</t>
    </r>
  </si>
  <si>
    <r>
      <t xml:space="preserve">1,49 </t>
    </r>
    <r>
      <rPr>
        <vertAlign val="superscript"/>
        <sz val="7"/>
        <rFont val="Arial"/>
        <family val="2"/>
      </rPr>
      <t>(1)</t>
    </r>
  </si>
  <si>
    <r>
      <t xml:space="preserve">2,08 </t>
    </r>
    <r>
      <rPr>
        <vertAlign val="superscript"/>
        <sz val="7"/>
        <rFont val="Arial"/>
        <family val="2"/>
      </rPr>
      <t>(1)</t>
    </r>
  </si>
  <si>
    <r>
      <t>3,02</t>
    </r>
    <r>
      <rPr>
        <vertAlign val="superscript"/>
        <sz val="7"/>
        <rFont val="Arial"/>
        <family val="2"/>
      </rPr>
      <t xml:space="preserve"> (1)</t>
    </r>
  </si>
  <si>
    <r>
      <t xml:space="preserve">0,16 </t>
    </r>
    <r>
      <rPr>
        <vertAlign val="superscript"/>
        <sz val="7"/>
        <rFont val="Arial"/>
        <family val="2"/>
      </rPr>
      <t>(1)</t>
    </r>
  </si>
  <si>
    <r>
      <t xml:space="preserve">0,61 </t>
    </r>
    <r>
      <rPr>
        <vertAlign val="superscript"/>
        <sz val="7"/>
        <rFont val="Arial"/>
        <family val="2"/>
      </rPr>
      <t>(1)</t>
    </r>
  </si>
  <si>
    <r>
      <t>3,29</t>
    </r>
    <r>
      <rPr>
        <vertAlign val="superscript"/>
        <sz val="7"/>
        <rFont val="Arial"/>
        <family val="2"/>
      </rPr>
      <t xml:space="preserve"> (1)</t>
    </r>
  </si>
  <si>
    <r>
      <t xml:space="preserve">0,64 </t>
    </r>
    <r>
      <rPr>
        <vertAlign val="superscript"/>
        <sz val="7"/>
        <rFont val="Arial"/>
        <family val="2"/>
      </rPr>
      <t>(1)</t>
    </r>
  </si>
  <si>
    <r>
      <t xml:space="preserve">0,72 </t>
    </r>
    <r>
      <rPr>
        <vertAlign val="superscript"/>
        <sz val="7"/>
        <rFont val="Arial"/>
        <family val="2"/>
      </rPr>
      <t>(1)</t>
    </r>
  </si>
  <si>
    <r>
      <t>3,14</t>
    </r>
    <r>
      <rPr>
        <vertAlign val="superscript"/>
        <sz val="7"/>
        <rFont val="Arial"/>
        <family val="2"/>
      </rPr>
      <t xml:space="preserve"> (1)</t>
    </r>
  </si>
  <si>
    <r>
      <t>3,25</t>
    </r>
    <r>
      <rPr>
        <vertAlign val="superscript"/>
        <sz val="7"/>
        <rFont val="Arial"/>
        <family val="2"/>
      </rPr>
      <t xml:space="preserve"> (1)</t>
    </r>
  </si>
  <si>
    <r>
      <t xml:space="preserve">1,33 </t>
    </r>
    <r>
      <rPr>
        <vertAlign val="superscript"/>
        <sz val="7"/>
        <rFont val="Arial"/>
        <family val="2"/>
      </rPr>
      <t>(1)</t>
    </r>
  </si>
  <si>
    <r>
      <t xml:space="preserve">2,53 </t>
    </r>
    <r>
      <rPr>
        <vertAlign val="superscript"/>
        <sz val="7"/>
        <rFont val="Arial"/>
        <family val="2"/>
      </rPr>
      <t>(1)</t>
    </r>
  </si>
  <si>
    <r>
      <t>3,32</t>
    </r>
    <r>
      <rPr>
        <vertAlign val="superscript"/>
        <sz val="7"/>
        <rFont val="Arial"/>
        <family val="2"/>
      </rPr>
      <t xml:space="preserve"> (1)</t>
    </r>
  </si>
  <si>
    <r>
      <t xml:space="preserve">1,47 </t>
    </r>
    <r>
      <rPr>
        <vertAlign val="superscript"/>
        <sz val="7"/>
        <rFont val="Arial"/>
        <family val="2"/>
      </rPr>
      <t>(1)</t>
    </r>
  </si>
  <si>
    <r>
      <t>1,61</t>
    </r>
    <r>
      <rPr>
        <vertAlign val="superscript"/>
        <sz val="7"/>
        <rFont val="Arial"/>
        <family val="2"/>
      </rPr>
      <t xml:space="preserve"> (1)</t>
    </r>
  </si>
  <si>
    <r>
      <t>0,99</t>
    </r>
    <r>
      <rPr>
        <vertAlign val="superscript"/>
        <sz val="7"/>
        <rFont val="Arial"/>
        <family val="2"/>
      </rPr>
      <t xml:space="preserve"> (1)</t>
    </r>
  </si>
  <si>
    <r>
      <t xml:space="preserve">4,98 </t>
    </r>
    <r>
      <rPr>
        <vertAlign val="superscript"/>
        <sz val="7"/>
        <rFont val="Arial"/>
        <family val="2"/>
      </rPr>
      <t>(1)</t>
    </r>
  </si>
  <si>
    <r>
      <t>1,85</t>
    </r>
    <r>
      <rPr>
        <vertAlign val="superscript"/>
        <sz val="7"/>
        <rFont val="Arial"/>
        <family val="2"/>
      </rPr>
      <t xml:space="preserve"> (1)</t>
    </r>
  </si>
  <si>
    <r>
      <t>3,31</t>
    </r>
    <r>
      <rPr>
        <vertAlign val="superscript"/>
        <sz val="7"/>
        <rFont val="Arial"/>
        <family val="2"/>
      </rPr>
      <t>(1)</t>
    </r>
  </si>
  <si>
    <r>
      <t xml:space="preserve">5,72 </t>
    </r>
    <r>
      <rPr>
        <vertAlign val="superscript"/>
        <sz val="7"/>
        <rFont val="Arial"/>
        <family val="2"/>
      </rPr>
      <t>(1)</t>
    </r>
  </si>
  <si>
    <r>
      <t>3,13</t>
    </r>
    <r>
      <rPr>
        <vertAlign val="superscript"/>
        <sz val="7"/>
        <rFont val="Arial"/>
        <family val="2"/>
      </rPr>
      <t xml:space="preserve"> (1)</t>
    </r>
  </si>
  <si>
    <r>
      <t>2,61</t>
    </r>
    <r>
      <rPr>
        <vertAlign val="superscript"/>
        <sz val="7"/>
        <rFont val="Arial"/>
        <family val="2"/>
      </rPr>
      <t xml:space="preserve"> (1)</t>
    </r>
  </si>
  <si>
    <r>
      <t xml:space="preserve">4,09 </t>
    </r>
    <r>
      <rPr>
        <vertAlign val="superscript"/>
        <sz val="7"/>
        <rFont val="Arial"/>
        <family val="2"/>
      </rPr>
      <t>(1)</t>
    </r>
  </si>
  <si>
    <r>
      <t xml:space="preserve">6,79 </t>
    </r>
    <r>
      <rPr>
        <vertAlign val="superscript"/>
        <sz val="7"/>
        <rFont val="Arial"/>
        <family val="2"/>
      </rPr>
      <t>(1)</t>
    </r>
  </si>
  <si>
    <r>
      <t xml:space="preserve">7,32 </t>
    </r>
    <r>
      <rPr>
        <vertAlign val="superscript"/>
        <sz val="7"/>
        <rFont val="Arial"/>
        <family val="2"/>
      </rPr>
      <t>(1)</t>
    </r>
  </si>
  <si>
    <r>
      <t>4,40</t>
    </r>
    <r>
      <rPr>
        <vertAlign val="superscript"/>
        <sz val="7"/>
        <rFont val="Arial"/>
        <family val="2"/>
      </rPr>
      <t xml:space="preserve"> (1)</t>
    </r>
  </si>
  <si>
    <r>
      <t>3,99</t>
    </r>
    <r>
      <rPr>
        <vertAlign val="superscript"/>
        <sz val="7"/>
        <rFont val="Arial"/>
        <family val="2"/>
      </rPr>
      <t xml:space="preserve"> (1)</t>
    </r>
  </si>
  <si>
    <r>
      <t xml:space="preserve">6,06 </t>
    </r>
    <r>
      <rPr>
        <vertAlign val="superscript"/>
        <sz val="7"/>
        <rFont val="Arial"/>
        <family val="2"/>
      </rPr>
      <t>(1)</t>
    </r>
  </si>
  <si>
    <r>
      <t xml:space="preserve">9,57 </t>
    </r>
    <r>
      <rPr>
        <vertAlign val="superscript"/>
        <sz val="7"/>
        <rFont val="Arial"/>
        <family val="2"/>
      </rPr>
      <t>(1)</t>
    </r>
  </si>
  <si>
    <r>
      <t>9,68</t>
    </r>
    <r>
      <rPr>
        <vertAlign val="superscript"/>
        <sz val="7"/>
        <rFont val="Arial"/>
        <family val="2"/>
      </rPr>
      <t xml:space="preserve"> (1)</t>
    </r>
  </si>
  <si>
    <r>
      <t>9,71</t>
    </r>
    <r>
      <rPr>
        <vertAlign val="superscript"/>
        <sz val="7"/>
        <rFont val="Arial"/>
        <family val="2"/>
      </rPr>
      <t xml:space="preserve"> (1)</t>
    </r>
  </si>
  <si>
    <r>
      <t xml:space="preserve">8,17 </t>
    </r>
    <r>
      <rPr>
        <vertAlign val="superscript"/>
        <sz val="7"/>
        <rFont val="Arial"/>
        <family val="2"/>
      </rPr>
      <t>(1)</t>
    </r>
  </si>
  <si>
    <r>
      <t xml:space="preserve">11,57 </t>
    </r>
    <r>
      <rPr>
        <vertAlign val="superscript"/>
        <sz val="7"/>
        <rFont val="Arial"/>
        <family val="2"/>
      </rPr>
      <t>(1)</t>
    </r>
  </si>
  <si>
    <r>
      <t>11,71</t>
    </r>
    <r>
      <rPr>
        <vertAlign val="superscript"/>
        <sz val="7"/>
        <rFont val="Arial"/>
        <family val="2"/>
      </rPr>
      <t xml:space="preserve"> (1)</t>
    </r>
  </si>
  <si>
    <r>
      <t xml:space="preserve">12,69 </t>
    </r>
    <r>
      <rPr>
        <vertAlign val="superscript"/>
        <sz val="7"/>
        <rFont val="Arial"/>
        <family val="2"/>
      </rPr>
      <t>(1)</t>
    </r>
  </si>
  <si>
    <r>
      <t xml:space="preserve">15,65 </t>
    </r>
    <r>
      <rPr>
        <vertAlign val="superscript"/>
        <sz val="7"/>
        <rFont val="Arial"/>
        <family val="2"/>
      </rPr>
      <t>(1)</t>
    </r>
  </si>
  <si>
    <r>
      <t xml:space="preserve">13,83 </t>
    </r>
    <r>
      <rPr>
        <vertAlign val="superscript"/>
        <sz val="7"/>
        <rFont val="Arial"/>
        <family val="2"/>
      </rPr>
      <t>(1)</t>
    </r>
  </si>
  <si>
    <r>
      <t xml:space="preserve">5,49 </t>
    </r>
    <r>
      <rPr>
        <vertAlign val="superscript"/>
        <sz val="7"/>
        <rFont val="Arial"/>
        <family val="2"/>
      </rPr>
      <t>(1)</t>
    </r>
  </si>
  <si>
    <r>
      <t xml:space="preserve">5,73 </t>
    </r>
    <r>
      <rPr>
        <vertAlign val="superscript"/>
        <sz val="7"/>
        <rFont val="Arial"/>
        <family val="2"/>
      </rPr>
      <t>(1)</t>
    </r>
  </si>
  <si>
    <r>
      <t xml:space="preserve">16,87 </t>
    </r>
    <r>
      <rPr>
        <vertAlign val="superscript"/>
        <sz val="7"/>
        <rFont val="Arial"/>
        <family val="2"/>
      </rPr>
      <t>(1)</t>
    </r>
  </si>
  <si>
    <r>
      <t>4,05</t>
    </r>
    <r>
      <rPr>
        <vertAlign val="superscript"/>
        <sz val="7"/>
        <rFont val="Arial"/>
        <family val="2"/>
      </rPr>
      <t xml:space="preserve"> (1)</t>
    </r>
  </si>
  <si>
    <r>
      <t xml:space="preserve">7,17 </t>
    </r>
    <r>
      <rPr>
        <vertAlign val="superscript"/>
        <sz val="7"/>
        <rFont val="Arial"/>
        <family val="2"/>
      </rPr>
      <t>(1)</t>
    </r>
  </si>
  <si>
    <r>
      <t xml:space="preserve">18,12 </t>
    </r>
    <r>
      <rPr>
        <vertAlign val="superscript"/>
        <sz val="7"/>
        <rFont val="Arial"/>
        <family val="2"/>
      </rPr>
      <t>(1)</t>
    </r>
  </si>
  <si>
    <r>
      <t>6,37</t>
    </r>
    <r>
      <rPr>
        <vertAlign val="superscript"/>
        <sz val="7"/>
        <rFont val="Arial"/>
        <family val="2"/>
      </rPr>
      <t xml:space="preserve"> (1)</t>
    </r>
  </si>
  <si>
    <r>
      <t xml:space="preserve">19,21 </t>
    </r>
    <r>
      <rPr>
        <vertAlign val="superscript"/>
        <sz val="7"/>
        <rFont val="Arial"/>
        <family val="2"/>
      </rPr>
      <t>(1)</t>
    </r>
  </si>
  <si>
    <r>
      <t xml:space="preserve">18,49 </t>
    </r>
    <r>
      <rPr>
        <vertAlign val="superscript"/>
        <sz val="7"/>
        <rFont val="Arial"/>
        <family val="2"/>
      </rPr>
      <t>(1)</t>
    </r>
  </si>
  <si>
    <r>
      <t xml:space="preserve">10,45 </t>
    </r>
    <r>
      <rPr>
        <vertAlign val="superscript"/>
        <sz val="7"/>
        <rFont val="Arial"/>
        <family val="2"/>
      </rPr>
      <t>(1)</t>
    </r>
  </si>
  <si>
    <r>
      <t xml:space="preserve">20,71 </t>
    </r>
    <r>
      <rPr>
        <vertAlign val="superscript"/>
        <sz val="7"/>
        <rFont val="Arial"/>
        <family val="2"/>
      </rPr>
      <t>(1)</t>
    </r>
  </si>
  <si>
    <r>
      <t xml:space="preserve">12,37 </t>
    </r>
    <r>
      <rPr>
        <vertAlign val="superscript"/>
        <sz val="7"/>
        <rFont val="Arial"/>
        <family val="2"/>
      </rPr>
      <t>(1)</t>
    </r>
  </si>
  <si>
    <r>
      <t xml:space="preserve">18,91 </t>
    </r>
    <r>
      <rPr>
        <vertAlign val="superscript"/>
        <sz val="7"/>
        <rFont val="Arial"/>
        <family val="2"/>
      </rPr>
      <t>(1)</t>
    </r>
  </si>
  <si>
    <r>
      <t xml:space="preserve">12,32 </t>
    </r>
    <r>
      <rPr>
        <vertAlign val="superscript"/>
        <sz val="7"/>
        <rFont val="Arial"/>
        <family val="2"/>
      </rPr>
      <t>(1)</t>
    </r>
  </si>
  <si>
    <r>
      <t xml:space="preserve">19,14 </t>
    </r>
    <r>
      <rPr>
        <vertAlign val="superscript"/>
        <sz val="7"/>
        <rFont val="Arial"/>
        <family val="2"/>
      </rPr>
      <t>(1)</t>
    </r>
  </si>
  <si>
    <r>
      <t>14,96</t>
    </r>
    <r>
      <rPr>
        <vertAlign val="superscript"/>
        <sz val="7"/>
        <rFont val="Arial"/>
        <family val="2"/>
      </rPr>
      <t xml:space="preserve"> (1)</t>
    </r>
  </si>
  <si>
    <r>
      <t xml:space="preserve">13,63 </t>
    </r>
    <r>
      <rPr>
        <vertAlign val="superscript"/>
        <sz val="7"/>
        <rFont val="Arial"/>
        <family val="2"/>
      </rPr>
      <t>(1)</t>
    </r>
  </si>
  <si>
    <r>
      <t xml:space="preserve">18,08 </t>
    </r>
    <r>
      <rPr>
        <vertAlign val="superscript"/>
        <sz val="7"/>
        <rFont val="Arial"/>
        <family val="2"/>
      </rPr>
      <t>(1)</t>
    </r>
  </si>
  <si>
    <r>
      <t xml:space="preserve">13,54 </t>
    </r>
    <r>
      <rPr>
        <vertAlign val="superscript"/>
        <sz val="7"/>
        <rFont val="Arial"/>
        <family val="2"/>
      </rPr>
      <t>(1)</t>
    </r>
  </si>
  <si>
    <r>
      <t xml:space="preserve">18,61 </t>
    </r>
    <r>
      <rPr>
        <vertAlign val="superscript"/>
        <sz val="7"/>
        <rFont val="Arial"/>
        <family val="2"/>
      </rPr>
      <t>(1)</t>
    </r>
  </si>
  <si>
    <r>
      <t>15,45</t>
    </r>
    <r>
      <rPr>
        <vertAlign val="superscript"/>
        <sz val="7"/>
        <rFont val="Arial"/>
        <family val="2"/>
      </rPr>
      <t xml:space="preserve"> (1)</t>
    </r>
  </si>
  <si>
    <r>
      <t xml:space="preserve">18,01 </t>
    </r>
    <r>
      <rPr>
        <vertAlign val="superscript"/>
        <sz val="7"/>
        <rFont val="Arial"/>
        <family val="2"/>
      </rPr>
      <t>(1)</t>
    </r>
  </si>
  <si>
    <r>
      <t xml:space="preserve">14,55 </t>
    </r>
    <r>
      <rPr>
        <vertAlign val="superscript"/>
        <sz val="7"/>
        <rFont val="Arial"/>
        <family val="2"/>
      </rPr>
      <t>(1)</t>
    </r>
  </si>
  <si>
    <r>
      <t xml:space="preserve">17,86 </t>
    </r>
    <r>
      <rPr>
        <vertAlign val="superscript"/>
        <sz val="7"/>
        <rFont val="Arial"/>
        <family val="2"/>
      </rPr>
      <t>(1)</t>
    </r>
  </si>
  <si>
    <r>
      <t>16,17</t>
    </r>
    <r>
      <rPr>
        <vertAlign val="superscript"/>
        <sz val="7"/>
        <rFont val="Arial"/>
        <family val="2"/>
      </rPr>
      <t>(1)</t>
    </r>
  </si>
  <si>
    <r>
      <t xml:space="preserve">15,67 </t>
    </r>
    <r>
      <rPr>
        <vertAlign val="superscript"/>
        <sz val="7"/>
        <rFont val="Arial"/>
        <family val="2"/>
      </rPr>
      <t>(1)</t>
    </r>
  </si>
  <si>
    <r>
      <t xml:space="preserve">17,98 </t>
    </r>
    <r>
      <rPr>
        <vertAlign val="superscript"/>
        <sz val="7"/>
        <rFont val="Arial"/>
        <family val="2"/>
      </rPr>
      <t>(1)</t>
    </r>
  </si>
  <si>
    <r>
      <t xml:space="preserve">15,46 </t>
    </r>
    <r>
      <rPr>
        <vertAlign val="superscript"/>
        <sz val="7"/>
        <rFont val="Arial"/>
        <family val="2"/>
      </rPr>
      <t>(1)</t>
    </r>
  </si>
  <si>
    <r>
      <t xml:space="preserve">17,56 </t>
    </r>
    <r>
      <rPr>
        <vertAlign val="superscript"/>
        <sz val="7"/>
        <rFont val="Arial"/>
        <family val="2"/>
      </rPr>
      <t>(1)</t>
    </r>
  </si>
  <si>
    <r>
      <t>17,55</t>
    </r>
    <r>
      <rPr>
        <vertAlign val="superscript"/>
        <sz val="7"/>
        <rFont val="Arial"/>
        <family val="2"/>
      </rPr>
      <t>(1)</t>
    </r>
  </si>
  <si>
    <r>
      <t xml:space="preserve">16,09 </t>
    </r>
    <r>
      <rPr>
        <vertAlign val="superscript"/>
        <sz val="7"/>
        <rFont val="Arial"/>
        <family val="2"/>
      </rPr>
      <t>(1)</t>
    </r>
  </si>
  <si>
    <r>
      <t xml:space="preserve">18,16 </t>
    </r>
    <r>
      <rPr>
        <vertAlign val="superscript"/>
        <sz val="7"/>
        <rFont val="Arial"/>
        <family val="2"/>
      </rPr>
      <t>(1)</t>
    </r>
  </si>
  <si>
    <r>
      <t xml:space="preserve">14,87 </t>
    </r>
    <r>
      <rPr>
        <vertAlign val="superscript"/>
        <sz val="7"/>
        <rFont val="Arial"/>
        <family val="2"/>
      </rPr>
      <t>(1)</t>
    </r>
  </si>
  <si>
    <r>
      <t xml:space="preserve">16,88 </t>
    </r>
    <r>
      <rPr>
        <vertAlign val="superscript"/>
        <sz val="7"/>
        <rFont val="Arial"/>
        <family val="2"/>
      </rPr>
      <t>(1)</t>
    </r>
  </si>
  <si>
    <r>
      <t xml:space="preserve">2,52 </t>
    </r>
    <r>
      <rPr>
        <vertAlign val="superscript"/>
        <sz val="7"/>
        <rFont val="Arial"/>
        <family val="2"/>
      </rPr>
      <t>(1)</t>
    </r>
  </si>
  <si>
    <r>
      <t xml:space="preserve">15,07 </t>
    </r>
    <r>
      <rPr>
        <vertAlign val="superscript"/>
        <sz val="7"/>
        <rFont val="Arial"/>
        <family val="2"/>
      </rPr>
      <t>(1)</t>
    </r>
  </si>
  <si>
    <r>
      <t>1,10</t>
    </r>
    <r>
      <rPr>
        <vertAlign val="superscript"/>
        <sz val="7"/>
        <rFont val="Arial"/>
        <family val="2"/>
      </rPr>
      <t>(1)</t>
    </r>
  </si>
  <si>
    <r>
      <t>0,97</t>
    </r>
    <r>
      <rPr>
        <vertAlign val="superscript"/>
        <sz val="7"/>
        <rFont val="Arial"/>
        <family val="2"/>
      </rPr>
      <t>(1)</t>
    </r>
  </si>
  <si>
    <r>
      <t>15,98</t>
    </r>
    <r>
      <rPr>
        <vertAlign val="superscript"/>
        <sz val="7"/>
        <rFont val="Arial"/>
        <family val="2"/>
      </rPr>
      <t>(1)</t>
    </r>
  </si>
  <si>
    <r>
      <t xml:space="preserve">14,98 </t>
    </r>
    <r>
      <rPr>
        <vertAlign val="superscript"/>
        <sz val="7"/>
        <rFont val="Arial"/>
        <family val="2"/>
      </rPr>
      <t>(1)</t>
    </r>
  </si>
  <si>
    <r>
      <t xml:space="preserve">1,90 </t>
    </r>
    <r>
      <rPr>
        <vertAlign val="superscript"/>
        <sz val="7"/>
        <rFont val="Arial"/>
        <family val="2"/>
      </rPr>
      <t>(1)</t>
    </r>
  </si>
  <si>
    <r>
      <t xml:space="preserve">11,78 </t>
    </r>
    <r>
      <rPr>
        <vertAlign val="superscript"/>
        <sz val="7"/>
        <rFont val="Arial"/>
        <family val="2"/>
      </rPr>
      <t>(1)</t>
    </r>
  </si>
  <si>
    <r>
      <t>15,09</t>
    </r>
    <r>
      <rPr>
        <vertAlign val="superscript"/>
        <sz val="7"/>
        <rFont val="Arial"/>
        <family val="2"/>
      </rPr>
      <t xml:space="preserve"> (1)</t>
    </r>
  </si>
  <si>
    <t>ALAGOAS</t>
  </si>
  <si>
    <t>SERGIPE</t>
  </si>
  <si>
    <t>BAHIA</t>
  </si>
  <si>
    <r>
      <t xml:space="preserve">5,52 </t>
    </r>
    <r>
      <rPr>
        <vertAlign val="superscript"/>
        <sz val="7"/>
        <rFont val="Arial"/>
        <family val="2"/>
      </rPr>
      <t>(1)</t>
    </r>
  </si>
  <si>
    <r>
      <t xml:space="preserve">1,74 </t>
    </r>
    <r>
      <rPr>
        <vertAlign val="superscript"/>
        <sz val="7"/>
        <rFont val="Arial"/>
        <family val="2"/>
      </rPr>
      <t>(1)</t>
    </r>
  </si>
  <si>
    <r>
      <t xml:space="preserve">0,67 </t>
    </r>
    <r>
      <rPr>
        <vertAlign val="superscript"/>
        <sz val="7"/>
        <rFont val="Arial"/>
        <family val="2"/>
      </rPr>
      <t>(1)</t>
    </r>
  </si>
  <si>
    <r>
      <t xml:space="preserve">4,72 </t>
    </r>
    <r>
      <rPr>
        <vertAlign val="superscript"/>
        <sz val="7"/>
        <rFont val="Arial"/>
        <family val="2"/>
      </rPr>
      <t>(1)</t>
    </r>
  </si>
  <si>
    <r>
      <t xml:space="preserve">5,79 </t>
    </r>
    <r>
      <rPr>
        <vertAlign val="superscript"/>
        <sz val="7"/>
        <rFont val="Arial"/>
        <family val="2"/>
      </rPr>
      <t>(1)</t>
    </r>
  </si>
  <si>
    <r>
      <t xml:space="preserve">5,28 </t>
    </r>
    <r>
      <rPr>
        <vertAlign val="superscript"/>
        <sz val="7"/>
        <rFont val="Arial"/>
        <family val="2"/>
      </rPr>
      <t>(1)</t>
    </r>
  </si>
  <si>
    <r>
      <t xml:space="preserve">9,39 </t>
    </r>
    <r>
      <rPr>
        <vertAlign val="superscript"/>
        <sz val="7"/>
        <rFont val="Arial"/>
        <family val="2"/>
      </rPr>
      <t>(1)</t>
    </r>
  </si>
  <si>
    <r>
      <t xml:space="preserve">4,56 </t>
    </r>
    <r>
      <rPr>
        <vertAlign val="superscript"/>
        <sz val="7"/>
        <rFont val="Arial"/>
        <family val="2"/>
      </rPr>
      <t>(1)</t>
    </r>
  </si>
  <si>
    <r>
      <t xml:space="preserve">7,76 </t>
    </r>
    <r>
      <rPr>
        <vertAlign val="superscript"/>
        <sz val="7"/>
        <rFont val="Arial"/>
        <family val="2"/>
      </rPr>
      <t>(1)</t>
    </r>
  </si>
  <si>
    <r>
      <t xml:space="preserve">7,04 </t>
    </r>
    <r>
      <rPr>
        <vertAlign val="superscript"/>
        <sz val="7"/>
        <rFont val="Arial"/>
        <family val="2"/>
      </rPr>
      <t>(1)</t>
    </r>
  </si>
  <si>
    <r>
      <t>0,07</t>
    </r>
    <r>
      <rPr>
        <vertAlign val="superscript"/>
        <sz val="7"/>
        <rFont val="Arial"/>
        <family val="2"/>
      </rPr>
      <t xml:space="preserve"> (1)</t>
    </r>
  </si>
  <si>
    <r>
      <t xml:space="preserve">7,23 </t>
    </r>
    <r>
      <rPr>
        <vertAlign val="superscript"/>
        <sz val="7"/>
        <rFont val="Arial"/>
        <family val="2"/>
      </rPr>
      <t>(1)</t>
    </r>
  </si>
  <si>
    <r>
      <t xml:space="preserve">4,75 </t>
    </r>
    <r>
      <rPr>
        <vertAlign val="superscript"/>
        <sz val="7"/>
        <rFont val="Arial"/>
        <family val="2"/>
      </rPr>
      <t>(1)</t>
    </r>
  </si>
  <si>
    <r>
      <t>5,50</t>
    </r>
    <r>
      <rPr>
        <vertAlign val="superscript"/>
        <sz val="7"/>
        <rFont val="Arial"/>
        <family val="2"/>
      </rPr>
      <t xml:space="preserve"> (1)</t>
    </r>
  </si>
  <si>
    <r>
      <t xml:space="preserve">8,87 </t>
    </r>
    <r>
      <rPr>
        <vertAlign val="superscript"/>
        <sz val="7"/>
        <rFont val="Arial"/>
        <family val="2"/>
      </rPr>
      <t>(1)</t>
    </r>
  </si>
  <si>
    <r>
      <t xml:space="preserve">7,77 </t>
    </r>
    <r>
      <rPr>
        <vertAlign val="superscript"/>
        <sz val="7"/>
        <rFont val="Arial"/>
        <family val="2"/>
      </rPr>
      <t>(1)</t>
    </r>
  </si>
  <si>
    <r>
      <t xml:space="preserve">7,52 </t>
    </r>
    <r>
      <rPr>
        <vertAlign val="superscript"/>
        <sz val="7"/>
        <rFont val="Arial"/>
        <family val="2"/>
      </rPr>
      <t>(1)</t>
    </r>
  </si>
  <si>
    <r>
      <t xml:space="preserve">5,55 </t>
    </r>
    <r>
      <rPr>
        <vertAlign val="superscript"/>
        <sz val="7"/>
        <rFont val="Arial"/>
        <family val="2"/>
      </rPr>
      <t>(1)</t>
    </r>
  </si>
  <si>
    <r>
      <t>6,33</t>
    </r>
    <r>
      <rPr>
        <vertAlign val="superscript"/>
        <sz val="7"/>
        <rFont val="Arial"/>
        <family val="2"/>
      </rPr>
      <t xml:space="preserve"> (1)</t>
    </r>
  </si>
  <si>
    <r>
      <t xml:space="preserve">6,37 </t>
    </r>
    <r>
      <rPr>
        <vertAlign val="superscript"/>
        <sz val="7"/>
        <rFont val="Arial"/>
        <family val="2"/>
      </rPr>
      <t>(1)</t>
    </r>
  </si>
  <si>
    <r>
      <t xml:space="preserve">8,21 </t>
    </r>
    <r>
      <rPr>
        <vertAlign val="superscript"/>
        <sz val="7"/>
        <rFont val="Arial"/>
        <family val="2"/>
      </rPr>
      <t>(1)</t>
    </r>
  </si>
  <si>
    <r>
      <t xml:space="preserve">7,20 </t>
    </r>
    <r>
      <rPr>
        <vertAlign val="superscript"/>
        <sz val="7"/>
        <rFont val="Arial"/>
        <family val="2"/>
      </rPr>
      <t>(1)</t>
    </r>
  </si>
  <si>
    <r>
      <t xml:space="preserve">7,60 </t>
    </r>
    <r>
      <rPr>
        <vertAlign val="superscript"/>
        <sz val="7"/>
        <rFont val="Arial"/>
        <family val="2"/>
      </rPr>
      <t>(1)</t>
    </r>
  </si>
  <si>
    <r>
      <t xml:space="preserve">7,30 </t>
    </r>
    <r>
      <rPr>
        <vertAlign val="superscript"/>
        <sz val="7"/>
        <rFont val="Arial"/>
        <family val="2"/>
      </rPr>
      <t>(1)</t>
    </r>
  </si>
  <si>
    <r>
      <t xml:space="preserve">5,53 </t>
    </r>
    <r>
      <rPr>
        <vertAlign val="superscript"/>
        <sz val="7"/>
        <rFont val="Arial"/>
        <family val="2"/>
      </rPr>
      <t>(1)</t>
    </r>
  </si>
  <si>
    <r>
      <t xml:space="preserve">5,99 </t>
    </r>
    <r>
      <rPr>
        <vertAlign val="superscript"/>
        <sz val="7"/>
        <rFont val="Arial"/>
        <family val="2"/>
      </rPr>
      <t>(1)</t>
    </r>
  </si>
  <si>
    <r>
      <t xml:space="preserve">7,12 </t>
    </r>
    <r>
      <rPr>
        <vertAlign val="superscript"/>
        <sz val="7"/>
        <rFont val="Arial"/>
        <family val="2"/>
      </rPr>
      <t>(1)</t>
    </r>
  </si>
  <si>
    <r>
      <t xml:space="preserve">2,07 </t>
    </r>
    <r>
      <rPr>
        <vertAlign val="superscript"/>
        <sz val="7"/>
        <rFont val="Arial"/>
        <family val="2"/>
      </rPr>
      <t>(1)</t>
    </r>
  </si>
  <si>
    <r>
      <t>1,15</t>
    </r>
    <r>
      <rPr>
        <vertAlign val="superscript"/>
        <sz val="7"/>
        <rFont val="Arial"/>
        <family val="2"/>
      </rPr>
      <t xml:space="preserve"> (1)</t>
    </r>
  </si>
  <si>
    <r>
      <t xml:space="preserve">1,42 </t>
    </r>
    <r>
      <rPr>
        <vertAlign val="superscript"/>
        <sz val="7"/>
        <rFont val="Arial"/>
        <family val="2"/>
      </rPr>
      <t>(1)</t>
    </r>
  </si>
  <si>
    <r>
      <t xml:space="preserve">1,55 </t>
    </r>
    <r>
      <rPr>
        <vertAlign val="superscript"/>
        <sz val="7"/>
        <rFont val="Arial"/>
        <family val="2"/>
      </rPr>
      <t>(1)</t>
    </r>
  </si>
  <si>
    <r>
      <t xml:space="preserve">4,84 </t>
    </r>
    <r>
      <rPr>
        <vertAlign val="superscript"/>
        <sz val="7"/>
        <rFont val="Arial"/>
        <family val="2"/>
      </rPr>
      <t>(1)</t>
    </r>
  </si>
  <si>
    <r>
      <t>9,54</t>
    </r>
    <r>
      <rPr>
        <vertAlign val="superscript"/>
        <sz val="7"/>
        <rFont val="Arial"/>
        <family val="2"/>
      </rPr>
      <t xml:space="preserve"> (1)</t>
    </r>
  </si>
  <si>
    <r>
      <t xml:space="preserve">4,62 </t>
    </r>
    <r>
      <rPr>
        <vertAlign val="superscript"/>
        <sz val="7"/>
        <rFont val="Arial"/>
        <family val="2"/>
      </rPr>
      <t>(1)</t>
    </r>
  </si>
  <si>
    <r>
      <t xml:space="preserve">8,32 </t>
    </r>
    <r>
      <rPr>
        <vertAlign val="superscript"/>
        <sz val="7"/>
        <rFont val="Arial"/>
        <family val="2"/>
      </rPr>
      <t>(1)</t>
    </r>
  </si>
  <si>
    <r>
      <t xml:space="preserve">6,74 </t>
    </r>
    <r>
      <rPr>
        <vertAlign val="superscript"/>
        <sz val="7"/>
        <rFont val="Arial"/>
        <family val="2"/>
      </rPr>
      <t>(1)</t>
    </r>
  </si>
  <si>
    <r>
      <t>5,76</t>
    </r>
    <r>
      <rPr>
        <vertAlign val="superscript"/>
        <sz val="7"/>
        <rFont val="Arial"/>
        <family val="2"/>
      </rPr>
      <t xml:space="preserve"> (1)</t>
    </r>
  </si>
  <si>
    <r>
      <t>7,30</t>
    </r>
    <r>
      <rPr>
        <vertAlign val="superscript"/>
        <sz val="7"/>
        <rFont val="Arial"/>
        <family val="2"/>
      </rPr>
      <t xml:space="preserve"> (1)</t>
    </r>
  </si>
  <si>
    <r>
      <t xml:space="preserve">5,75 </t>
    </r>
    <r>
      <rPr>
        <vertAlign val="superscript"/>
        <sz val="7"/>
        <rFont val="Arial"/>
        <family val="2"/>
      </rPr>
      <t>(1)</t>
    </r>
  </si>
  <si>
    <r>
      <t>5,02</t>
    </r>
    <r>
      <rPr>
        <vertAlign val="superscript"/>
        <sz val="7"/>
        <rFont val="Arial"/>
        <family val="2"/>
      </rPr>
      <t xml:space="preserve"> (1)</t>
    </r>
  </si>
  <si>
    <r>
      <t>5,32</t>
    </r>
    <r>
      <rPr>
        <vertAlign val="superscript"/>
        <sz val="7"/>
        <rFont val="Arial"/>
        <family val="2"/>
      </rPr>
      <t xml:space="preserve"> (1)</t>
    </r>
  </si>
  <si>
    <r>
      <t xml:space="preserve">5,17 </t>
    </r>
    <r>
      <rPr>
        <vertAlign val="superscript"/>
        <sz val="7"/>
        <rFont val="Arial"/>
        <family val="2"/>
      </rPr>
      <t>(1)</t>
    </r>
  </si>
  <si>
    <r>
      <t xml:space="preserve">5,21 </t>
    </r>
    <r>
      <rPr>
        <vertAlign val="superscript"/>
        <sz val="7"/>
        <rFont val="Arial"/>
        <family val="2"/>
      </rPr>
      <t>(1)</t>
    </r>
  </si>
  <si>
    <r>
      <t xml:space="preserve">6,12 </t>
    </r>
    <r>
      <rPr>
        <vertAlign val="superscript"/>
        <sz val="7"/>
        <rFont val="Arial"/>
        <family val="2"/>
      </rPr>
      <t>(1)</t>
    </r>
  </si>
  <si>
    <r>
      <t xml:space="preserve">6,19 </t>
    </r>
    <r>
      <rPr>
        <vertAlign val="superscript"/>
        <sz val="7"/>
        <rFont val="Arial"/>
        <family val="2"/>
      </rPr>
      <t>(1)</t>
    </r>
  </si>
  <si>
    <r>
      <t xml:space="preserve">6,52 </t>
    </r>
    <r>
      <rPr>
        <vertAlign val="superscript"/>
        <sz val="7"/>
        <rFont val="Arial"/>
        <family val="2"/>
      </rPr>
      <t>(1)</t>
    </r>
  </si>
  <si>
    <r>
      <t xml:space="preserve">5,09 </t>
    </r>
    <r>
      <rPr>
        <vertAlign val="superscript"/>
        <sz val="7"/>
        <rFont val="Arial"/>
        <family val="2"/>
      </rPr>
      <t>(1)</t>
    </r>
  </si>
  <si>
    <r>
      <t xml:space="preserve">0,76 </t>
    </r>
    <r>
      <rPr>
        <vertAlign val="superscript"/>
        <sz val="7"/>
        <rFont val="Arial"/>
        <family val="2"/>
      </rPr>
      <t>(1)</t>
    </r>
  </si>
  <si>
    <r>
      <t xml:space="preserve">0,83 </t>
    </r>
    <r>
      <rPr>
        <vertAlign val="superscript"/>
        <sz val="7"/>
        <rFont val="Arial"/>
        <family val="2"/>
      </rPr>
      <t>(1)</t>
    </r>
  </si>
  <si>
    <r>
      <t xml:space="preserve">0,89 </t>
    </r>
    <r>
      <rPr>
        <vertAlign val="superscript"/>
        <sz val="7"/>
        <rFont val="Arial"/>
        <family val="2"/>
      </rPr>
      <t>(1)</t>
    </r>
  </si>
  <si>
    <r>
      <t xml:space="preserve">4,28 </t>
    </r>
    <r>
      <rPr>
        <vertAlign val="superscript"/>
        <sz val="7"/>
        <rFont val="Arial"/>
        <family val="2"/>
      </rPr>
      <t>(1)</t>
    </r>
  </si>
  <si>
    <r>
      <t xml:space="preserve">2,80 </t>
    </r>
    <r>
      <rPr>
        <vertAlign val="superscript"/>
        <sz val="7"/>
        <rFont val="Arial"/>
        <family val="2"/>
      </rPr>
      <t>(1)</t>
    </r>
  </si>
  <si>
    <r>
      <t>3,87</t>
    </r>
    <r>
      <rPr>
        <vertAlign val="superscript"/>
        <sz val="7"/>
        <rFont val="Arial"/>
        <family val="2"/>
      </rPr>
      <t xml:space="preserve"> (1)</t>
    </r>
  </si>
  <si>
    <r>
      <t xml:space="preserve">2,64 </t>
    </r>
    <r>
      <rPr>
        <vertAlign val="superscript"/>
        <sz val="7"/>
        <rFont val="Arial"/>
        <family val="2"/>
      </rPr>
      <t>(1)</t>
    </r>
  </si>
  <si>
    <r>
      <t>3,95</t>
    </r>
    <r>
      <rPr>
        <vertAlign val="superscript"/>
        <sz val="7"/>
        <rFont val="Arial"/>
        <family val="2"/>
      </rPr>
      <t xml:space="preserve"> (1)</t>
    </r>
  </si>
  <si>
    <r>
      <t>3,66</t>
    </r>
    <r>
      <rPr>
        <vertAlign val="superscript"/>
        <sz val="7"/>
        <rFont val="Arial"/>
        <family val="2"/>
      </rPr>
      <t xml:space="preserve"> (1)</t>
    </r>
  </si>
  <si>
    <r>
      <t>4,51</t>
    </r>
    <r>
      <rPr>
        <vertAlign val="superscript"/>
        <sz val="7"/>
        <rFont val="Arial"/>
        <family val="2"/>
      </rPr>
      <t xml:space="preserve"> (1)</t>
    </r>
  </si>
  <si>
    <r>
      <t>4,22</t>
    </r>
    <r>
      <rPr>
        <vertAlign val="superscript"/>
        <sz val="7"/>
        <rFont val="Arial"/>
        <family val="2"/>
      </rPr>
      <t xml:space="preserve"> (1)</t>
    </r>
  </si>
  <si>
    <r>
      <t xml:space="preserve">2,39 </t>
    </r>
    <r>
      <rPr>
        <vertAlign val="superscript"/>
        <sz val="7"/>
        <rFont val="Arial"/>
        <family val="2"/>
      </rPr>
      <t>(1)</t>
    </r>
  </si>
  <si>
    <r>
      <t>4,34</t>
    </r>
    <r>
      <rPr>
        <vertAlign val="superscript"/>
        <sz val="7"/>
        <rFont val="Arial"/>
        <family val="2"/>
      </rPr>
      <t xml:space="preserve"> (1)</t>
    </r>
  </si>
  <si>
    <r>
      <t xml:space="preserve">3,18 </t>
    </r>
    <r>
      <rPr>
        <vertAlign val="superscript"/>
        <sz val="7"/>
        <rFont val="Arial"/>
        <family val="2"/>
      </rPr>
      <t>(1)</t>
    </r>
  </si>
  <si>
    <r>
      <t xml:space="preserve">3,49 </t>
    </r>
    <r>
      <rPr>
        <vertAlign val="superscript"/>
        <sz val="7"/>
        <rFont val="Arial"/>
        <family val="2"/>
      </rPr>
      <t>(1)</t>
    </r>
  </si>
  <si>
    <r>
      <t xml:space="preserve">5,19 </t>
    </r>
    <r>
      <rPr>
        <vertAlign val="superscript"/>
        <sz val="7"/>
        <rFont val="Arial"/>
        <family val="2"/>
      </rPr>
      <t>(1)</t>
    </r>
  </si>
  <si>
    <r>
      <t>5,05</t>
    </r>
    <r>
      <rPr>
        <vertAlign val="superscript"/>
        <sz val="7"/>
        <rFont val="Arial"/>
        <family val="2"/>
      </rPr>
      <t xml:space="preserve"> (1)</t>
    </r>
  </si>
  <si>
    <r>
      <t xml:space="preserve">-0,17 </t>
    </r>
    <r>
      <rPr>
        <vertAlign val="superscript"/>
        <sz val="7"/>
        <color indexed="10"/>
        <rFont val="Arial"/>
        <family val="2"/>
      </rPr>
      <t>(1)</t>
    </r>
  </si>
  <si>
    <r>
      <t xml:space="preserve">5,10 </t>
    </r>
    <r>
      <rPr>
        <vertAlign val="superscript"/>
        <sz val="7"/>
        <rFont val="Arial"/>
        <family val="2"/>
      </rPr>
      <t>(1)</t>
    </r>
  </si>
  <si>
    <r>
      <t xml:space="preserve">3,23 </t>
    </r>
    <r>
      <rPr>
        <vertAlign val="superscript"/>
        <sz val="7"/>
        <rFont val="Arial"/>
        <family val="2"/>
      </rPr>
      <t>(1)</t>
    </r>
  </si>
  <si>
    <r>
      <t xml:space="preserve">3,52 </t>
    </r>
    <r>
      <rPr>
        <vertAlign val="superscript"/>
        <sz val="7"/>
        <rFont val="Arial"/>
        <family val="2"/>
      </rPr>
      <t>(1)</t>
    </r>
  </si>
  <si>
    <r>
      <t xml:space="preserve">0,73 </t>
    </r>
    <r>
      <rPr>
        <vertAlign val="superscript"/>
        <sz val="7"/>
        <rFont val="Arial"/>
        <family val="2"/>
      </rPr>
      <t>(1)</t>
    </r>
  </si>
  <si>
    <r>
      <t xml:space="preserve">1,32 </t>
    </r>
    <r>
      <rPr>
        <vertAlign val="superscript"/>
        <sz val="7"/>
        <rFont val="Arial"/>
        <family val="2"/>
      </rPr>
      <t>(1)</t>
    </r>
  </si>
  <si>
    <r>
      <t>0,58</t>
    </r>
    <r>
      <rPr>
        <vertAlign val="superscript"/>
        <sz val="7"/>
        <rFont val="Arial"/>
        <family val="2"/>
      </rPr>
      <t>(1)</t>
    </r>
  </si>
  <si>
    <r>
      <t xml:space="preserve">1,65 </t>
    </r>
    <r>
      <rPr>
        <vertAlign val="superscript"/>
        <sz val="7"/>
        <rFont val="Arial"/>
        <family val="2"/>
      </rPr>
      <t>(1)</t>
    </r>
  </si>
  <si>
    <r>
      <t xml:space="preserve">3,46 </t>
    </r>
    <r>
      <rPr>
        <vertAlign val="superscript"/>
        <sz val="7"/>
        <rFont val="Arial"/>
        <family val="2"/>
      </rPr>
      <t>(1)</t>
    </r>
  </si>
  <si>
    <r>
      <t xml:space="preserve">3,09 </t>
    </r>
    <r>
      <rPr>
        <vertAlign val="superscript"/>
        <sz val="7"/>
        <rFont val="Arial"/>
        <family val="2"/>
      </rPr>
      <t>(1)</t>
    </r>
  </si>
  <si>
    <r>
      <t xml:space="preserve">3,60 </t>
    </r>
    <r>
      <rPr>
        <vertAlign val="superscript"/>
        <sz val="7"/>
        <rFont val="Arial"/>
        <family val="2"/>
      </rPr>
      <t>(1)</t>
    </r>
  </si>
  <si>
    <r>
      <t xml:space="preserve">3,27 </t>
    </r>
    <r>
      <rPr>
        <vertAlign val="superscript"/>
        <sz val="7"/>
        <rFont val="Arial"/>
        <family val="2"/>
      </rPr>
      <t>(1)</t>
    </r>
  </si>
  <si>
    <r>
      <t>4,21</t>
    </r>
    <r>
      <rPr>
        <vertAlign val="superscript"/>
        <sz val="7"/>
        <rFont val="Arial"/>
        <family val="2"/>
      </rPr>
      <t>(1)</t>
    </r>
  </si>
  <si>
    <r>
      <t xml:space="preserve">4,16 </t>
    </r>
    <r>
      <rPr>
        <vertAlign val="superscript"/>
        <sz val="7"/>
        <rFont val="Arial"/>
        <family val="2"/>
      </rPr>
      <t>(1)</t>
    </r>
  </si>
  <si>
    <r>
      <t xml:space="preserve">3,29 </t>
    </r>
    <r>
      <rPr>
        <vertAlign val="superscript"/>
        <sz val="7"/>
        <rFont val="Arial"/>
        <family val="2"/>
      </rPr>
      <t>(1)</t>
    </r>
  </si>
  <si>
    <r>
      <t xml:space="preserve">4,46 </t>
    </r>
    <r>
      <rPr>
        <vertAlign val="superscript"/>
        <sz val="7"/>
        <rFont val="Arial"/>
        <family val="2"/>
      </rPr>
      <t>(1)</t>
    </r>
  </si>
  <si>
    <r>
      <t xml:space="preserve">3,41 </t>
    </r>
    <r>
      <rPr>
        <vertAlign val="superscript"/>
        <sz val="7"/>
        <rFont val="Arial"/>
        <family val="2"/>
      </rPr>
      <t>(1)</t>
    </r>
  </si>
  <si>
    <r>
      <t xml:space="preserve">4,85 </t>
    </r>
    <r>
      <rPr>
        <vertAlign val="superscript"/>
        <sz val="7"/>
        <rFont val="Arial"/>
        <family val="2"/>
      </rPr>
      <t>(1)</t>
    </r>
  </si>
  <si>
    <r>
      <t xml:space="preserve">3,32 </t>
    </r>
    <r>
      <rPr>
        <vertAlign val="superscript"/>
        <sz val="7"/>
        <rFont val="Arial"/>
        <family val="2"/>
      </rPr>
      <t>(1)</t>
    </r>
  </si>
  <si>
    <r>
      <t xml:space="preserve">1,30 </t>
    </r>
    <r>
      <rPr>
        <vertAlign val="superscript"/>
        <sz val="7"/>
        <rFont val="Arial"/>
        <family val="2"/>
      </rPr>
      <t>(1)</t>
    </r>
  </si>
  <si>
    <r>
      <t xml:space="preserve">5,15 </t>
    </r>
    <r>
      <rPr>
        <vertAlign val="superscript"/>
        <sz val="7"/>
        <rFont val="Arial"/>
        <family val="2"/>
      </rPr>
      <t>(1)</t>
    </r>
  </si>
  <si>
    <r>
      <t xml:space="preserve">0,05 </t>
    </r>
    <r>
      <rPr>
        <vertAlign val="superscript"/>
        <sz val="7"/>
        <rFont val="Arial"/>
        <family val="2"/>
      </rPr>
      <t>(1)</t>
    </r>
  </si>
  <si>
    <r>
      <t xml:space="preserve">4,55 </t>
    </r>
    <r>
      <rPr>
        <vertAlign val="superscript"/>
        <sz val="7"/>
        <rFont val="Arial"/>
        <family val="2"/>
      </rPr>
      <t>(1)</t>
    </r>
  </si>
  <si>
    <r>
      <t xml:space="preserve">1,88 </t>
    </r>
    <r>
      <rPr>
        <vertAlign val="superscript"/>
        <sz val="7"/>
        <rFont val="Arial"/>
        <family val="2"/>
      </rPr>
      <t>(1)</t>
    </r>
  </si>
  <si>
    <r>
      <t xml:space="preserve">1,06 </t>
    </r>
    <r>
      <rPr>
        <vertAlign val="superscript"/>
        <sz val="7"/>
        <rFont val="Arial"/>
        <family val="2"/>
      </rPr>
      <t>(1)</t>
    </r>
  </si>
  <si>
    <r>
      <t xml:space="preserve">4,47 </t>
    </r>
    <r>
      <rPr>
        <vertAlign val="superscript"/>
        <sz val="7"/>
        <rFont val="Arial"/>
        <family val="2"/>
      </rPr>
      <t>(1)</t>
    </r>
  </si>
  <si>
    <r>
      <t xml:space="preserve">1,89 </t>
    </r>
    <r>
      <rPr>
        <vertAlign val="superscript"/>
        <sz val="7"/>
        <rFont val="Arial"/>
        <family val="2"/>
      </rPr>
      <t>(1)</t>
    </r>
  </si>
  <si>
    <r>
      <t xml:space="preserve">6,33 </t>
    </r>
    <r>
      <rPr>
        <vertAlign val="superscript"/>
        <sz val="7"/>
        <rFont val="Arial"/>
        <family val="2"/>
      </rPr>
      <t>(1)</t>
    </r>
  </si>
  <si>
    <r>
      <t xml:space="preserve">1,46 </t>
    </r>
    <r>
      <rPr>
        <vertAlign val="superscript"/>
        <sz val="7"/>
        <rFont val="Arial"/>
        <family val="2"/>
      </rPr>
      <t>(1)</t>
    </r>
  </si>
  <si>
    <r>
      <t xml:space="preserve">2,33 </t>
    </r>
    <r>
      <rPr>
        <vertAlign val="superscript"/>
        <sz val="7"/>
        <rFont val="Arial"/>
        <family val="2"/>
      </rPr>
      <t>(1)</t>
    </r>
  </si>
  <si>
    <r>
      <t xml:space="preserve">4,37 </t>
    </r>
    <r>
      <rPr>
        <vertAlign val="superscript"/>
        <sz val="7"/>
        <rFont val="Arial"/>
        <family val="2"/>
      </rPr>
      <t>(1)</t>
    </r>
  </si>
  <si>
    <r>
      <t xml:space="preserve">2,66 </t>
    </r>
    <r>
      <rPr>
        <vertAlign val="superscript"/>
        <sz val="7"/>
        <rFont val="Arial"/>
        <family val="2"/>
      </rPr>
      <t>(1)</t>
    </r>
  </si>
  <si>
    <r>
      <t xml:space="preserve">3,17 </t>
    </r>
    <r>
      <rPr>
        <vertAlign val="superscript"/>
        <sz val="7"/>
        <rFont val="Arial"/>
        <family val="2"/>
      </rPr>
      <t>(1)</t>
    </r>
  </si>
  <si>
    <r>
      <t>2,20</t>
    </r>
    <r>
      <rPr>
        <vertAlign val="superscript"/>
        <sz val="7"/>
        <rFont val="Arial"/>
        <family val="2"/>
      </rPr>
      <t xml:space="preserve"> (1)</t>
    </r>
  </si>
  <si>
    <r>
      <t>3,10</t>
    </r>
    <r>
      <rPr>
        <vertAlign val="superscript"/>
        <sz val="7"/>
        <rFont val="Arial"/>
        <family val="2"/>
      </rPr>
      <t xml:space="preserve"> (1)</t>
    </r>
  </si>
  <si>
    <r>
      <t xml:space="preserve">0,49 </t>
    </r>
    <r>
      <rPr>
        <vertAlign val="superscript"/>
        <sz val="7"/>
        <rFont val="Arial"/>
        <family val="2"/>
      </rPr>
      <t>(1)</t>
    </r>
  </si>
  <si>
    <r>
      <t>2,15</t>
    </r>
    <r>
      <rPr>
        <vertAlign val="superscript"/>
        <sz val="7"/>
        <rFont val="Arial"/>
        <family val="2"/>
      </rPr>
      <t xml:space="preserve"> (1)</t>
    </r>
  </si>
  <si>
    <r>
      <t xml:space="preserve">4,22 </t>
    </r>
    <r>
      <rPr>
        <vertAlign val="superscript"/>
        <sz val="7"/>
        <rFont val="Arial"/>
        <family val="2"/>
      </rPr>
      <t>(1)</t>
    </r>
  </si>
  <si>
    <r>
      <t xml:space="preserve">2,09 </t>
    </r>
    <r>
      <rPr>
        <vertAlign val="superscript"/>
        <sz val="7"/>
        <rFont val="Arial"/>
        <family val="2"/>
      </rPr>
      <t>(1)</t>
    </r>
  </si>
  <si>
    <r>
      <t>1,31</t>
    </r>
    <r>
      <rPr>
        <vertAlign val="superscript"/>
        <sz val="7"/>
        <rFont val="Arial"/>
        <family val="2"/>
      </rPr>
      <t xml:space="preserve"> (1)</t>
    </r>
  </si>
  <si>
    <r>
      <t>1,74</t>
    </r>
    <r>
      <rPr>
        <vertAlign val="superscript"/>
        <sz val="7"/>
        <rFont val="Arial"/>
        <family val="2"/>
      </rPr>
      <t xml:space="preserve"> (1)</t>
    </r>
  </si>
  <si>
    <r>
      <t xml:space="preserve">1,39 </t>
    </r>
    <r>
      <rPr>
        <vertAlign val="superscript"/>
        <sz val="7"/>
        <rFont val="Arial"/>
        <family val="2"/>
      </rPr>
      <t>(1)</t>
    </r>
  </si>
  <si>
    <r>
      <t xml:space="preserve">1,95 </t>
    </r>
    <r>
      <rPr>
        <vertAlign val="superscript"/>
        <sz val="7"/>
        <rFont val="Arial"/>
        <family val="2"/>
      </rPr>
      <t>(1)</t>
    </r>
  </si>
  <si>
    <r>
      <t>3,35</t>
    </r>
    <r>
      <rPr>
        <vertAlign val="superscript"/>
        <sz val="7"/>
        <rFont val="Arial"/>
        <family val="2"/>
      </rPr>
      <t xml:space="preserve"> (1)</t>
    </r>
  </si>
  <si>
    <r>
      <t xml:space="preserve">4,17 </t>
    </r>
    <r>
      <rPr>
        <vertAlign val="superscript"/>
        <sz val="7"/>
        <rFont val="Arial"/>
        <family val="2"/>
      </rPr>
      <t>(1)</t>
    </r>
  </si>
  <si>
    <r>
      <t xml:space="preserve">6,83 </t>
    </r>
    <r>
      <rPr>
        <vertAlign val="superscript"/>
        <sz val="7"/>
        <rFont val="Arial"/>
        <family val="2"/>
      </rPr>
      <t>(1)</t>
    </r>
  </si>
  <si>
    <r>
      <t xml:space="preserve">8,07 </t>
    </r>
    <r>
      <rPr>
        <vertAlign val="superscript"/>
        <sz val="7"/>
        <rFont val="Arial"/>
        <family val="2"/>
      </rPr>
      <t>(1)</t>
    </r>
  </si>
  <si>
    <r>
      <t>11,12</t>
    </r>
    <r>
      <rPr>
        <vertAlign val="superscript"/>
        <sz val="7"/>
        <rFont val="Arial"/>
        <family val="2"/>
      </rPr>
      <t xml:space="preserve"> (1)</t>
    </r>
  </si>
  <si>
    <r>
      <t xml:space="preserve">13,13 </t>
    </r>
    <r>
      <rPr>
        <vertAlign val="superscript"/>
        <sz val="7"/>
        <rFont val="Arial"/>
        <family val="2"/>
      </rPr>
      <t>(1)</t>
    </r>
  </si>
  <si>
    <r>
      <t xml:space="preserve">12,59 </t>
    </r>
    <r>
      <rPr>
        <vertAlign val="superscript"/>
        <sz val="7"/>
        <rFont val="Arial"/>
        <family val="2"/>
      </rPr>
      <t>(1)</t>
    </r>
  </si>
  <si>
    <r>
      <t xml:space="preserve">16,23 </t>
    </r>
    <r>
      <rPr>
        <vertAlign val="superscript"/>
        <sz val="7"/>
        <rFont val="Arial"/>
        <family val="2"/>
      </rPr>
      <t>(1)</t>
    </r>
  </si>
  <si>
    <r>
      <t xml:space="preserve">15,03 </t>
    </r>
    <r>
      <rPr>
        <vertAlign val="superscript"/>
        <sz val="7"/>
        <rFont val="Arial"/>
        <family val="2"/>
      </rPr>
      <t>(1)</t>
    </r>
  </si>
  <si>
    <r>
      <t>16,69</t>
    </r>
    <r>
      <rPr>
        <vertAlign val="superscript"/>
        <sz val="7"/>
        <rFont val="Arial"/>
        <family val="2"/>
      </rPr>
      <t xml:space="preserve"> (1)</t>
    </r>
  </si>
  <si>
    <r>
      <t xml:space="preserve">19,73 </t>
    </r>
    <r>
      <rPr>
        <vertAlign val="superscript"/>
        <sz val="7"/>
        <rFont val="Arial"/>
        <family val="2"/>
      </rPr>
      <t>(1)</t>
    </r>
  </si>
  <si>
    <r>
      <t>5,95</t>
    </r>
    <r>
      <rPr>
        <vertAlign val="superscript"/>
        <sz val="7"/>
        <rFont val="Arial"/>
        <family val="2"/>
      </rPr>
      <t>(1)</t>
    </r>
  </si>
  <si>
    <r>
      <t>17,98</t>
    </r>
    <r>
      <rPr>
        <vertAlign val="superscript"/>
        <sz val="7"/>
        <rFont val="Arial"/>
        <family val="2"/>
      </rPr>
      <t xml:space="preserve"> (1)</t>
    </r>
  </si>
  <si>
    <r>
      <t>19,94</t>
    </r>
    <r>
      <rPr>
        <vertAlign val="superscript"/>
        <sz val="7"/>
        <rFont val="Arial"/>
        <family val="2"/>
      </rPr>
      <t xml:space="preserve"> (1)</t>
    </r>
  </si>
  <si>
    <r>
      <t xml:space="preserve">9,95 </t>
    </r>
    <r>
      <rPr>
        <vertAlign val="superscript"/>
        <sz val="7"/>
        <rFont val="Arial"/>
        <family val="2"/>
      </rPr>
      <t>(1)</t>
    </r>
  </si>
  <si>
    <r>
      <t>10,02</t>
    </r>
    <r>
      <rPr>
        <vertAlign val="superscript"/>
        <sz val="7"/>
        <rFont val="Arial"/>
        <family val="2"/>
      </rPr>
      <t xml:space="preserve"> (1)</t>
    </r>
  </si>
  <si>
    <r>
      <t xml:space="preserve">20,32 </t>
    </r>
    <r>
      <rPr>
        <vertAlign val="superscript"/>
        <sz val="7"/>
        <rFont val="Arial"/>
        <family val="2"/>
      </rPr>
      <t>(1)</t>
    </r>
  </si>
  <si>
    <r>
      <t>10,62</t>
    </r>
    <r>
      <rPr>
        <vertAlign val="superscript"/>
        <sz val="7"/>
        <rFont val="Arial"/>
        <family val="2"/>
      </rPr>
      <t xml:space="preserve"> (1)</t>
    </r>
  </si>
  <si>
    <r>
      <t>25,38</t>
    </r>
    <r>
      <rPr>
        <vertAlign val="superscript"/>
        <sz val="7"/>
        <rFont val="Arial"/>
        <family val="2"/>
      </rPr>
      <t xml:space="preserve"> (1)</t>
    </r>
  </si>
  <si>
    <r>
      <t xml:space="preserve">13,15 </t>
    </r>
    <r>
      <rPr>
        <vertAlign val="superscript"/>
        <sz val="7"/>
        <rFont val="Arial"/>
        <family val="2"/>
      </rPr>
      <t>(1)</t>
    </r>
  </si>
  <si>
    <r>
      <t xml:space="preserve">27,76 </t>
    </r>
    <r>
      <rPr>
        <vertAlign val="superscript"/>
        <sz val="7"/>
        <rFont val="Arial"/>
        <family val="2"/>
      </rPr>
      <t>(1)</t>
    </r>
  </si>
  <si>
    <r>
      <t xml:space="preserve">15,91 </t>
    </r>
    <r>
      <rPr>
        <vertAlign val="superscript"/>
        <sz val="7"/>
        <rFont val="Arial"/>
        <family val="2"/>
      </rPr>
      <t>(1)</t>
    </r>
  </si>
  <si>
    <r>
      <t xml:space="preserve">15,24 </t>
    </r>
    <r>
      <rPr>
        <vertAlign val="superscript"/>
        <sz val="7"/>
        <rFont val="Arial"/>
        <family val="2"/>
      </rPr>
      <t>(1)</t>
    </r>
  </si>
  <si>
    <r>
      <t>16,93</t>
    </r>
    <r>
      <rPr>
        <vertAlign val="superscript"/>
        <sz val="7"/>
        <rFont val="Arial"/>
        <family val="2"/>
      </rPr>
      <t xml:space="preserve"> (1)</t>
    </r>
  </si>
  <si>
    <r>
      <t xml:space="preserve">23,14 </t>
    </r>
    <r>
      <rPr>
        <vertAlign val="superscript"/>
        <sz val="7"/>
        <rFont val="Arial"/>
        <family val="2"/>
      </rPr>
      <t>(1)</t>
    </r>
  </si>
  <si>
    <r>
      <t xml:space="preserve">18,14 </t>
    </r>
    <r>
      <rPr>
        <vertAlign val="superscript"/>
        <sz val="7"/>
        <rFont val="Arial"/>
        <family val="2"/>
      </rPr>
      <t>(1)</t>
    </r>
  </si>
  <si>
    <r>
      <t xml:space="preserve">17,28 </t>
    </r>
    <r>
      <rPr>
        <vertAlign val="superscript"/>
        <sz val="7"/>
        <rFont val="Arial"/>
        <family val="2"/>
      </rPr>
      <t>(1)</t>
    </r>
  </si>
  <si>
    <r>
      <t>19,28</t>
    </r>
    <r>
      <rPr>
        <vertAlign val="superscript"/>
        <sz val="7"/>
        <rFont val="Arial"/>
        <family val="2"/>
      </rPr>
      <t>(1)</t>
    </r>
  </si>
  <si>
    <r>
      <t xml:space="preserve">18,42 </t>
    </r>
    <r>
      <rPr>
        <vertAlign val="superscript"/>
        <sz val="7"/>
        <rFont val="Arial"/>
        <family val="2"/>
      </rPr>
      <t>(1)</t>
    </r>
  </si>
  <si>
    <r>
      <t xml:space="preserve">17,10 </t>
    </r>
    <r>
      <rPr>
        <vertAlign val="superscript"/>
        <sz val="7"/>
        <rFont val="Arial"/>
        <family val="2"/>
      </rPr>
      <t>(1)</t>
    </r>
  </si>
  <si>
    <r>
      <t>1,86</t>
    </r>
    <r>
      <rPr>
        <vertAlign val="superscript"/>
        <sz val="7"/>
        <rFont val="Arial"/>
        <family val="2"/>
      </rPr>
      <t xml:space="preserve"> (1)</t>
    </r>
  </si>
  <si>
    <r>
      <t>16,15</t>
    </r>
    <r>
      <rPr>
        <vertAlign val="superscript"/>
        <sz val="7"/>
        <rFont val="Arial"/>
        <family val="2"/>
      </rPr>
      <t>(1)</t>
    </r>
  </si>
  <si>
    <r>
      <t>2,38</t>
    </r>
    <r>
      <rPr>
        <vertAlign val="superscript"/>
        <sz val="7"/>
        <rFont val="Arial"/>
        <family val="2"/>
      </rPr>
      <t xml:space="preserve"> (1)</t>
    </r>
  </si>
  <si>
    <r>
      <t xml:space="preserve">15,31 </t>
    </r>
    <r>
      <rPr>
        <vertAlign val="superscript"/>
        <sz val="7"/>
        <rFont val="Arial"/>
        <family val="2"/>
      </rPr>
      <t>(1)</t>
    </r>
  </si>
  <si>
    <r>
      <t xml:space="preserve">Fonte: </t>
    </r>
    <r>
      <rPr>
        <sz val="7"/>
        <color indexed="48"/>
        <rFont val="Arial"/>
        <family val="2"/>
      </rPr>
      <t>Sistema Nacional de Pesquisa de Custos e Índices da Construção Civil-SINAPI/IBGE.</t>
    </r>
  </si>
  <si>
    <r>
      <t xml:space="preserve">Elaboração: </t>
    </r>
    <r>
      <rPr>
        <sz val="7"/>
        <color indexed="48"/>
        <rFont val="Arial"/>
        <family val="2"/>
      </rPr>
      <t>Banco de Dados CBIC</t>
    </r>
  </si>
  <si>
    <r>
      <rPr>
        <b/>
        <sz val="7"/>
        <color indexed="48"/>
        <rFont val="Arial"/>
        <family val="2"/>
      </rPr>
      <t>Obs.:</t>
    </r>
    <r>
      <rPr>
        <sz val="7"/>
        <color indexed="48"/>
        <rFont val="Arial"/>
        <family val="2"/>
      </rPr>
      <t xml:space="preserve"> Nova série de custos e índices a partir de jan/99 (base dez. 98=100)</t>
    </r>
  </si>
  <si>
    <r>
      <rPr>
        <b/>
        <sz val="7"/>
        <color indexed="48"/>
        <rFont val="Arial"/>
        <family val="2"/>
      </rPr>
      <t>(**)</t>
    </r>
    <r>
      <rPr>
        <sz val="7"/>
        <color indexed="48"/>
        <rFont val="Arial"/>
        <family val="2"/>
      </rPr>
      <t xml:space="preserve"> No mês de julho/12, das 27 unidades da federação que compõem a abrangência do SINAPI, os cálculos não levaram em conta a coleta mensal efetiva da Paraíba em razão da</t>
    </r>
  </si>
  <si>
    <t>paralisação das atividades da equipe responsável pela pesquisa naquela localidade. Para suprir a participação dos 2,20% daquele estado na formação do índice nacional e compor</t>
  </si>
  <si>
    <t>os cálculos de julho/12 resguardando a série histórica foram utilizadas estimativas de preços a partir da variação dos itens pesquisados nos estados da região nordeste, cuja parti-</t>
  </si>
  <si>
    <t>cipação é de 31,34% no total do SINAPI. Desta forma, sobre os preços de cada um dos itens da base de dados da Paraíba do mês de junho/12 foi aplicada a variação média efetiva-</t>
  </si>
  <si>
    <t>mente ocorrida no mês de julho/12 para cada item correspondente no setor da construção do nordeste do país.</t>
  </si>
  <si>
    <t>(*) Valores a partir de maio/2013 caso a desoneração da folha de pagamento dos salários não tivesse ocorrido.</t>
  </si>
  <si>
    <r>
      <t xml:space="preserve">(1) </t>
    </r>
    <r>
      <rPr>
        <sz val="7"/>
        <color indexed="48"/>
        <rFont val="Arial"/>
        <family val="2"/>
      </rPr>
      <t>Variação calculada pelo IBGE, considerando o número-índice com 8 casas decimais.</t>
    </r>
  </si>
  <si>
    <t>1.1.9</t>
  </si>
  <si>
    <t>LOCAÇÃO DE IMÓVEL RESIDENCIAL (1,70% do CMCC - SINAPI)</t>
  </si>
  <si>
    <t xml:space="preserve">        PRECOS DE INSUMOS</t>
  </si>
  <si>
    <t>MES DE COLETA: 02/2022</t>
  </si>
  <si>
    <t>ENCARGOS SOCIAIS (%) HORISTA  84,57  MENSALISTA  46,61</t>
  </si>
  <si>
    <t xml:space="preserve">  PRECO MEDIANO R$</t>
  </si>
  <si>
    <t>CODÍGO</t>
  </si>
  <si>
    <t>01/2022</t>
  </si>
  <si>
    <t>CURVA ABC DE SERVIÇO COM EXCEÇÃO DA ADMINISTRAÇÃO LOCAL</t>
  </si>
  <si>
    <t>SANEAMENTO</t>
  </si>
  <si>
    <t>RESTAURAÇÃO E REPOSIÇÃO DE PAVIMENTAÇÃO</t>
  </si>
  <si>
    <t>FORNECIMENTO E INSTALAÇÃO DE PLACA DE OBRA COM CHAPA GALVANIZADA E ESTRUTURA DE MADEIRA. AF_03/2022_PS</t>
  </si>
  <si>
    <t>SINAPI/PE 103689</t>
  </si>
  <si>
    <t>ESCAVAÇÃO MANUAL DE VALA. AF_09/2024</t>
  </si>
  <si>
    <t>SINAPI/PE 94273</t>
  </si>
  <si>
    <t>ADAPTAÇÃO COM REFERENCIA À COMPOSIÇÃO COMPESA, CÓDIGO 10.04.01U- "DEMOLIÇÃO DE PAVIMENTAÇÃO EM PARALELEPÍPEDO COM REAPROVEITAMENTO." UNIDADE; M²</t>
  </si>
  <si>
    <t>ADAPTAÇÃO COM REFERENCIA À COMPOSIÇÃO COMPESA, CÓDIGO 9.01.04U- "REPOSIÇÃO DE MEIO-FIO EM PEDRA GRANÍTICA OU PRÉ- MOLDADO, REJUNTADO COM ARGAMASSA DE CIMENTO E AREIA TRAÇO 1:3.  (EXCLUSO O MEIO-FIO)." UNIDADE; M</t>
  </si>
  <si>
    <t>EXECUÇÃO DOS SERVIÇOS DE MANUTENÇÃO DE CALÇAMENTOS DA CIDADE DA VITÓRIA DE SANTO ANTÃO - PE</t>
  </si>
  <si>
    <t>Levantamento - Resumo - Reassentamento</t>
  </si>
  <si>
    <t>Foram levantadas 128 ruas onde se foi considerado 1 ponto a cada 2 ruas</t>
  </si>
  <si>
    <t>Execução de Pavimento com pedra nova, no Levantamento está Reposição - Resumo</t>
  </si>
  <si>
    <t>KM</t>
  </si>
  <si>
    <t>Item 5.3 - Entrega das pedras graniticas - o Volume aproximado de pedras por m² é de 15m²</t>
  </si>
  <si>
    <t>Conforme Levantamento há um perímetro de 1182 metros de reeassentamento de meio fio, para reassentamento.</t>
  </si>
  <si>
    <t>Conforme Levantamento há um perímetro de 1182 metros de reassentamento de meio fio, para reassentamento.</t>
  </si>
  <si>
    <t>Conforme Levantamento há um perímetro de 3101,8 metros de novos de meio fio, consideramos que 30% da mesma deverá ser aplicado</t>
  </si>
  <si>
    <t>Conforme item 5.6</t>
  </si>
  <si>
    <t>Consideramos o Passei reposto apartir dos meio fis aplicados ou reaplicados, conforme item 5.6 e 5.2</t>
  </si>
  <si>
    <t>Foram levantados 130 ruas, para questão da imprevisibilidade consideramos 6 m de tubo por rua</t>
  </si>
  <si>
    <t>Recomposição de tampas de concreto danificadas, foram  estipulado uma tampa a cada 30 metros do perímetro considerado nos itens  5.2 e 5.6</t>
  </si>
  <si>
    <t>Concreto para base de encamisamento de reinstalações de tubos, conforme os itens 6.1, 6.2 e 6.3</t>
  </si>
  <si>
    <t>m²</t>
  </si>
  <si>
    <t>Area de Calçamento, para auxiliar na regularização do terreno</t>
  </si>
  <si>
    <t>Remoção de material de má qualidade - Área de çalçamento estipulando uma altura média de  0,80cm de profundidade</t>
  </si>
  <si>
    <t>M³/KM</t>
  </si>
  <si>
    <t>Remoção de material de má qualidade - Área de çalçamento estipulando uma altura média de  0,50cm de profundidade</t>
  </si>
  <si>
    <t>Regularização e reforço de base de Calçamento</t>
  </si>
  <si>
    <t>Dias</t>
  </si>
  <si>
    <t>Horas dias</t>
  </si>
  <si>
    <t>Encamisamento de tubos</t>
  </si>
  <si>
    <t>FORA CONSIDERADO 20% A MAIS PARA OS SERVIÇOS NÃO PROGRAMADOS QUE POR VENTURA VENHAM SURGUIR</t>
  </si>
  <si>
    <t>IMPORTA O PRESENTE ORÇAMENTO EM QUATRO MILHÕES, DUZENTOS E OITENTA E SETE MIL E NOVECENTOS E VINTE E SETE REAIS E SETENTA E SEIS CENTAVOS************************</t>
  </si>
  <si>
    <t>Foram levantados 130 ruas, para questão da imprevisibilidade consideramos 2 m de tubo por rua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</si>
</sst>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quot;-&quot;??_);_(@_)"/>
    <numFmt numFmtId="165" formatCode="&quot;R$ &quot;#,##0.00_);[Red]\(&quot;R$ &quot;#,##0.00\)"/>
    <numFmt numFmtId="166" formatCode="[$-416]mmm\-yy;@"/>
    <numFmt numFmtId="167" formatCode="_-* #,##0.000_-;\-* #,##0.000_-;_-* &quot;-&quot;??_-;_-@_-"/>
    <numFmt numFmtId="168" formatCode="_-* #,##0.0000_-;\-* #,##0.0000_-;_-* &quot;-&quot;??_-;_-@_-"/>
    <numFmt numFmtId="169" formatCode="_-* #,##0.00000_-;\-* #,##0.00000_-;_-* &quot;-&quot;??_-;_-@_-"/>
    <numFmt numFmtId="170" formatCode="_-* #,##0.000000_-;\-* #,##0.000000_-;_-* &quot;-&quot;??_-;_-@_-"/>
    <numFmt numFmtId="171" formatCode="_-* #,##0.0000000_-;\-* #,##0.0000000_-;_-* &quot;-&quot;??_-;_-@_-"/>
    <numFmt numFmtId="172" formatCode="0.000000"/>
    <numFmt numFmtId="173" formatCode="0.0000"/>
    <numFmt numFmtId="174" formatCode="&quot;R$ &quot;#,##0.00"/>
    <numFmt numFmtId="175" formatCode="_-* #,##0.00_-;\-* #,##0.00_-;_-* \-??_-;_-@_-"/>
    <numFmt numFmtId="176" formatCode="_-&quot;R$ &quot;* #,##0.00_-;&quot;-R$ &quot;* #,##0.00_-;_-&quot;R$ &quot;* \-??_-;_-@_-"/>
    <numFmt numFmtId="177" formatCode="_(* #,##0.0000_);_(* \(#,##0.0000\);_(* &quot;-&quot;??_);_(@_)"/>
    <numFmt numFmtId="178" formatCode="#,##0.00000"/>
    <numFmt numFmtId="179" formatCode="0.0%"/>
    <numFmt numFmtId="180" formatCode="_(* #,##0.00_);_(* \(#,##0.00\);_(* \-??_);_(@_)"/>
    <numFmt numFmtId="181" formatCode="0.000%"/>
    <numFmt numFmtId="182" formatCode="_(* #,##0.0000_);_(* \(#,##0.0000\);_(* \-??_);_(@_)"/>
    <numFmt numFmtId="183" formatCode="0.00_);[Red]\(0.00\)"/>
    <numFmt numFmtId="184" formatCode="00"/>
    <numFmt numFmtId="185" formatCode="#,##0.000_);[Red]\(#,##0.000\)"/>
    <numFmt numFmtId="186" formatCode="#,##0.000;[Red]\-#,##0.000"/>
    <numFmt numFmtId="187" formatCode="#,##0.000_ ;[Red]\-#,##0.000\ "/>
    <numFmt numFmtId="188" formatCode="0.00_ ;[Red]\-0.00\ "/>
    <numFmt numFmtId="189" formatCode="#,##0.00_);[Red]\(#,##0.00\)"/>
  </numFmts>
  <fonts count="89" x14ac:knownFonts="1">
    <font>
      <sz val="11"/>
      <color theme="1"/>
      <name val="Calibri"/>
      <family val="2"/>
      <scheme val="minor"/>
    </font>
    <font>
      <sz val="8"/>
      <name val="Arial"/>
      <family val="2"/>
    </font>
    <font>
      <sz val="10"/>
      <name val="Arial"/>
      <family val="2"/>
    </font>
    <font>
      <b/>
      <sz val="10"/>
      <name val="Arial"/>
      <family val="2"/>
    </font>
    <font>
      <sz val="10"/>
      <color indexed="8"/>
      <name val="MS Sans Serif"/>
      <family val="2"/>
    </font>
    <font>
      <sz val="11"/>
      <name val="Calibri"/>
      <family val="2"/>
    </font>
    <font>
      <sz val="11"/>
      <color indexed="8"/>
      <name val="Calibri"/>
      <family val="2"/>
    </font>
    <font>
      <sz val="8"/>
      <color indexed="8"/>
      <name val="Courier"/>
      <family val="3"/>
    </font>
    <font>
      <sz val="8"/>
      <name val="Calibri"/>
      <family val="2"/>
    </font>
    <font>
      <b/>
      <sz val="11"/>
      <color indexed="8"/>
      <name val="Century Gothic"/>
      <family val="2"/>
    </font>
    <font>
      <sz val="8"/>
      <color indexed="8"/>
      <name val="Century Gothic"/>
      <family val="2"/>
    </font>
    <font>
      <sz val="10"/>
      <color indexed="8"/>
      <name val="Century Gothic"/>
      <family val="2"/>
    </font>
    <font>
      <sz val="9"/>
      <color indexed="8"/>
      <name val="Century Gothic"/>
      <family val="2"/>
    </font>
    <font>
      <b/>
      <sz val="8"/>
      <color indexed="8"/>
      <name val="Century Gothic"/>
      <family val="2"/>
    </font>
    <font>
      <b/>
      <sz val="8"/>
      <color indexed="10"/>
      <name val="Century Gothic"/>
      <family val="2"/>
    </font>
    <font>
      <b/>
      <sz val="8"/>
      <name val="Arial"/>
      <family val="2"/>
    </font>
    <font>
      <sz val="10"/>
      <name val="Courier New"/>
      <family val="3"/>
    </font>
    <font>
      <sz val="11"/>
      <color indexed="55"/>
      <name val="Calibri"/>
      <family val="2"/>
    </font>
    <font>
      <sz val="10"/>
      <name val="Courier New"/>
      <family val="3"/>
    </font>
    <font>
      <b/>
      <sz val="11"/>
      <name val="Arial"/>
      <family val="2"/>
    </font>
    <font>
      <sz val="10"/>
      <name val="Courier New"/>
      <family val="3"/>
    </font>
    <font>
      <sz val="10"/>
      <color indexed="8"/>
      <name val="Arial"/>
      <family val="2"/>
    </font>
    <font>
      <b/>
      <sz val="10"/>
      <color indexed="8"/>
      <name val="Arial"/>
      <family val="2"/>
    </font>
    <font>
      <sz val="9"/>
      <name val="Arial"/>
      <family val="2"/>
    </font>
    <font>
      <b/>
      <sz val="9"/>
      <color indexed="8"/>
      <name val="Century Gothic"/>
      <family val="2"/>
    </font>
    <font>
      <b/>
      <sz val="11"/>
      <color indexed="48"/>
      <name val="Arial"/>
      <family val="2"/>
    </font>
    <font>
      <b/>
      <sz val="10"/>
      <color indexed="53"/>
      <name val="Arial"/>
      <family val="2"/>
    </font>
    <font>
      <sz val="9"/>
      <color indexed="48"/>
      <name val="Arial"/>
      <family val="2"/>
    </font>
    <font>
      <b/>
      <sz val="9"/>
      <color indexed="53"/>
      <name val="Arial"/>
      <family val="2"/>
    </font>
    <font>
      <b/>
      <sz val="9"/>
      <color indexed="48"/>
      <name val="Arial"/>
      <family val="2"/>
    </font>
    <font>
      <sz val="6"/>
      <color indexed="48"/>
      <name val="Arial"/>
      <family val="2"/>
    </font>
    <font>
      <b/>
      <sz val="8"/>
      <color indexed="9"/>
      <name val="Arial"/>
      <family val="2"/>
    </font>
    <font>
      <b/>
      <sz val="7"/>
      <color indexed="9"/>
      <name val="Arial"/>
      <family val="2"/>
    </font>
    <font>
      <b/>
      <sz val="6"/>
      <color indexed="9"/>
      <name val="Arial"/>
      <family val="2"/>
    </font>
    <font>
      <sz val="6"/>
      <name val="Arial"/>
      <family val="2"/>
    </font>
    <font>
      <b/>
      <sz val="7"/>
      <name val="Arial"/>
      <family val="2"/>
    </font>
    <font>
      <sz val="7"/>
      <name val="Arial"/>
      <family val="2"/>
    </font>
    <font>
      <sz val="7"/>
      <color indexed="48"/>
      <name val="Arial"/>
      <family val="2"/>
    </font>
    <font>
      <vertAlign val="superscript"/>
      <sz val="7"/>
      <name val="Arial"/>
      <family val="2"/>
    </font>
    <font>
      <vertAlign val="superscript"/>
      <sz val="7"/>
      <color indexed="10"/>
      <name val="Arial"/>
      <family val="2"/>
    </font>
    <font>
      <b/>
      <sz val="6"/>
      <name val="Arial"/>
      <family val="2"/>
    </font>
    <font>
      <b/>
      <sz val="7"/>
      <color indexed="48"/>
      <name val="Arial"/>
      <family val="2"/>
    </font>
    <font>
      <sz val="11"/>
      <color theme="1"/>
      <name val="Calibri"/>
      <family val="2"/>
      <scheme val="minor"/>
    </font>
    <font>
      <b/>
      <sz val="11"/>
      <color theme="0"/>
      <name val="Calibri"/>
      <family val="2"/>
      <scheme val="minor"/>
    </font>
    <font>
      <sz val="11"/>
      <color theme="0"/>
      <name val="Calibri"/>
      <family val="2"/>
      <scheme val="minor"/>
    </font>
    <font>
      <u/>
      <sz val="11"/>
      <color theme="10"/>
      <name val="Calibri"/>
      <family val="2"/>
      <scheme val="minor"/>
    </font>
    <font>
      <sz val="11"/>
      <color rgb="FFFF0000"/>
      <name val="Calibri"/>
      <family val="2"/>
      <scheme val="minor"/>
    </font>
    <font>
      <b/>
      <sz val="11"/>
      <color theme="1"/>
      <name val="Calibri"/>
      <family val="2"/>
      <scheme val="minor"/>
    </font>
    <font>
      <sz val="11"/>
      <color rgb="FF000000"/>
      <name val="Calibri"/>
      <family val="2"/>
      <charset val="204"/>
    </font>
    <font>
      <sz val="8"/>
      <color theme="1"/>
      <name val="Calibri"/>
      <family val="2"/>
      <scheme val="minor"/>
    </font>
    <font>
      <sz val="10"/>
      <color theme="1"/>
      <name val="Calibri"/>
      <family val="2"/>
      <scheme val="minor"/>
    </font>
    <font>
      <b/>
      <sz val="8"/>
      <color theme="1"/>
      <name val="Calibri"/>
      <family val="2"/>
      <scheme val="minor"/>
    </font>
    <font>
      <sz val="11"/>
      <name val="Calibri"/>
      <family val="2"/>
      <scheme val="minor"/>
    </font>
    <font>
      <b/>
      <sz val="10"/>
      <color theme="1"/>
      <name val="Calibri"/>
      <family val="2"/>
      <scheme val="minor"/>
    </font>
    <font>
      <b/>
      <sz val="10"/>
      <color theme="0"/>
      <name val="Calibri"/>
      <family val="2"/>
      <scheme val="minor"/>
    </font>
    <font>
      <sz val="10"/>
      <name val="Calibri"/>
      <family val="2"/>
      <scheme val="minor"/>
    </font>
    <font>
      <sz val="10"/>
      <color rgb="FFFF0000"/>
      <name val="Arial"/>
      <family val="2"/>
    </font>
    <font>
      <sz val="8"/>
      <color theme="1"/>
      <name val="Century Gothic"/>
      <family val="2"/>
    </font>
    <font>
      <sz val="11"/>
      <color theme="1"/>
      <name val="Century Gothic"/>
      <family val="2"/>
    </font>
    <font>
      <b/>
      <sz val="11"/>
      <color theme="0"/>
      <name val="Century Gothic"/>
      <family val="2"/>
    </font>
    <font>
      <b/>
      <sz val="11"/>
      <color rgb="FFFF0000"/>
      <name val="Century Gothic"/>
      <family val="2"/>
    </font>
    <font>
      <sz val="9"/>
      <color theme="1"/>
      <name val="Century Gothic"/>
      <family val="2"/>
    </font>
    <font>
      <sz val="9"/>
      <color theme="1"/>
      <name val="Calibri"/>
      <family val="2"/>
      <scheme val="minor"/>
    </font>
    <font>
      <b/>
      <sz val="10"/>
      <color theme="0"/>
      <name val="Arial"/>
      <family val="2"/>
    </font>
    <font>
      <sz val="10"/>
      <color theme="0"/>
      <name val="Arial"/>
      <family val="2"/>
    </font>
    <font>
      <sz val="8"/>
      <color rgb="FFFF0000"/>
      <name val="Calibri"/>
      <family val="2"/>
      <scheme val="minor"/>
    </font>
    <font>
      <sz val="11"/>
      <color theme="0" tint="-0.34998626667073579"/>
      <name val="Calibri"/>
      <family val="2"/>
      <scheme val="minor"/>
    </font>
    <font>
      <sz val="22"/>
      <name val="Calibri"/>
      <family val="2"/>
      <scheme val="minor"/>
    </font>
    <font>
      <sz val="16"/>
      <color theme="1"/>
      <name val="Calibri"/>
      <family val="2"/>
      <scheme val="minor"/>
    </font>
    <font>
      <b/>
      <sz val="9"/>
      <color theme="1"/>
      <name val="Calibri"/>
      <family val="2"/>
      <scheme val="minor"/>
    </font>
    <font>
      <b/>
      <sz val="12"/>
      <color theme="1"/>
      <name val="Calibri"/>
      <family val="2"/>
      <scheme val="minor"/>
    </font>
    <font>
      <b/>
      <sz val="8"/>
      <color rgb="FFFF0000"/>
      <name val="Calibri"/>
      <family val="2"/>
      <scheme val="minor"/>
    </font>
    <font>
      <b/>
      <sz val="16"/>
      <color theme="0"/>
      <name val="Calibri"/>
      <family val="2"/>
      <scheme val="minor"/>
    </font>
    <font>
      <sz val="10"/>
      <color theme="1"/>
      <name val="Courier New"/>
      <family val="3"/>
    </font>
    <font>
      <b/>
      <sz val="12"/>
      <name val="Calibri"/>
      <family val="2"/>
      <scheme val="minor"/>
    </font>
    <font>
      <sz val="12"/>
      <color theme="1"/>
      <name val="Calibri"/>
      <family val="2"/>
      <scheme val="minor"/>
    </font>
    <font>
      <b/>
      <sz val="10"/>
      <color theme="0"/>
      <name val="Arial Narrow"/>
      <family val="2"/>
    </font>
    <font>
      <sz val="7"/>
      <color rgb="FFFF0000"/>
      <name val="Arial"/>
      <family val="2"/>
    </font>
    <font>
      <sz val="18"/>
      <color theme="1"/>
      <name val="Calibri"/>
      <family val="2"/>
      <scheme val="minor"/>
    </font>
    <font>
      <b/>
      <sz val="11"/>
      <color theme="1"/>
      <name val="Arial"/>
      <family val="2"/>
    </font>
    <font>
      <b/>
      <sz val="11"/>
      <color theme="0"/>
      <name val="Arial"/>
      <family val="2"/>
    </font>
    <font>
      <b/>
      <sz val="11"/>
      <color rgb="FFC00000"/>
      <name val="Arial"/>
      <family val="2"/>
    </font>
    <font>
      <b/>
      <sz val="18"/>
      <color theme="0"/>
      <name val="Century Gothic"/>
      <family val="2"/>
    </font>
    <font>
      <b/>
      <sz val="9"/>
      <color rgb="FFFF0000"/>
      <name val="Century Gothic"/>
      <family val="2"/>
    </font>
    <font>
      <b/>
      <sz val="14"/>
      <color theme="0"/>
      <name val="Century Gothic"/>
      <family val="2"/>
    </font>
    <font>
      <b/>
      <sz val="10"/>
      <color rgb="FFFF0000"/>
      <name val="Century Gothic"/>
      <family val="2"/>
    </font>
    <font>
      <b/>
      <sz val="18"/>
      <color theme="1"/>
      <name val="Calibri"/>
      <family val="2"/>
      <scheme val="minor"/>
    </font>
    <font>
      <b/>
      <sz val="8"/>
      <name val="Calibri"/>
      <family val="2"/>
      <scheme val="minor"/>
    </font>
    <font>
      <b/>
      <sz val="14"/>
      <color theme="0"/>
      <name val="Calibri"/>
      <family val="2"/>
      <scheme val="minor"/>
    </font>
  </fonts>
  <fills count="33">
    <fill>
      <patternFill patternType="none"/>
    </fill>
    <fill>
      <patternFill patternType="gray125"/>
    </fill>
    <fill>
      <patternFill patternType="solid">
        <fgColor indexed="9"/>
        <bgColor indexed="8"/>
      </patternFill>
    </fill>
    <fill>
      <patternFill patternType="solid">
        <fgColor indexed="22"/>
        <bgColor indexed="64"/>
      </patternFill>
    </fill>
    <fill>
      <patternFill patternType="solid">
        <fgColor indexed="48"/>
        <bgColor indexed="64"/>
      </patternFill>
    </fill>
    <fill>
      <patternFill patternType="solid">
        <fgColor indexed="47"/>
        <bgColor indexed="64"/>
      </patternFill>
    </fill>
    <fill>
      <patternFill patternType="solid">
        <fgColor theme="0" tint="-0.249977111117893"/>
        <bgColor indexed="64"/>
      </patternFill>
    </fill>
    <fill>
      <patternFill patternType="solid">
        <fgColor theme="3"/>
        <bgColor indexed="64"/>
      </patternFill>
    </fill>
    <fill>
      <patternFill patternType="solid">
        <fgColor theme="1" tint="0.14999847407452621"/>
        <bgColor indexed="64"/>
      </patternFill>
    </fill>
    <fill>
      <patternFill patternType="solid">
        <fgColor theme="1" tint="0.499984740745262"/>
        <bgColor indexed="22"/>
      </patternFill>
    </fill>
    <fill>
      <patternFill patternType="solid">
        <fgColor theme="0"/>
        <bgColor indexed="64"/>
      </patternFill>
    </fill>
    <fill>
      <patternFill patternType="solid">
        <fgColor theme="0" tint="-0.14999847407452621"/>
        <bgColor indexed="22"/>
      </patternFill>
    </fill>
    <fill>
      <patternFill patternType="solid">
        <fgColor theme="1" tint="0.34998626667073579"/>
        <bgColor indexed="64"/>
      </patternFill>
    </fill>
    <fill>
      <patternFill patternType="solid">
        <fgColor theme="3" tint="0.39997558519241921"/>
        <bgColor indexed="64"/>
      </patternFill>
    </fill>
    <fill>
      <patternFill patternType="solid">
        <fgColor theme="0" tint="-4.9989318521683403E-2"/>
        <bgColor indexed="64"/>
      </patternFill>
    </fill>
    <fill>
      <patternFill patternType="solid">
        <fgColor theme="3" tint="-0.499984740745262"/>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4" tint="-0.499984740745262"/>
        <bgColor indexed="64"/>
      </patternFill>
    </fill>
    <fill>
      <patternFill patternType="solid">
        <fgColor theme="4" tint="0.59999389629810485"/>
        <bgColor indexed="64"/>
      </patternFill>
    </fill>
    <fill>
      <patternFill patternType="solid">
        <fgColor theme="1"/>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1" tint="0.249977111117893"/>
        <bgColor indexed="64"/>
      </patternFill>
    </fill>
    <fill>
      <patternFill patternType="solid">
        <fgColor rgb="FFFFFF00"/>
        <bgColor indexed="64"/>
      </patternFill>
    </fill>
    <fill>
      <patternFill patternType="solid">
        <fgColor rgb="FFFF0000"/>
        <bgColor indexed="64"/>
      </patternFill>
    </fill>
    <fill>
      <patternFill patternType="solid">
        <fgColor theme="9" tint="0.79998168889431442"/>
        <bgColor indexed="64"/>
      </patternFill>
    </fill>
    <fill>
      <patternFill patternType="solid">
        <fgColor theme="4"/>
        <bgColor indexed="64"/>
      </patternFill>
    </fill>
    <fill>
      <patternFill patternType="solid">
        <fgColor theme="5" tint="0.39997558519241921"/>
        <bgColor indexed="64"/>
      </patternFill>
    </fill>
    <fill>
      <patternFill patternType="solid">
        <fgColor theme="3" tint="-0.249977111117893"/>
        <bgColor indexed="64"/>
      </patternFill>
    </fill>
    <fill>
      <patternFill patternType="solid">
        <fgColor theme="5" tint="-0.249977111117893"/>
        <bgColor indexed="64"/>
      </patternFill>
    </fill>
    <fill>
      <patternFill patternType="solid">
        <fgColor theme="9" tint="0.59999389629810485"/>
        <bgColor indexed="64"/>
      </patternFill>
    </fill>
    <fill>
      <patternFill patternType="solid">
        <fgColor theme="8" tint="0.59999389629810485"/>
        <bgColor indexed="64"/>
      </patternFill>
    </fill>
  </fills>
  <borders count="105">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hair">
        <color indexed="64"/>
      </right>
      <top style="hair">
        <color indexed="64"/>
      </top>
      <bottom style="hair">
        <color indexed="64"/>
      </bottom>
      <diagonal/>
    </border>
    <border>
      <left/>
      <right/>
      <top/>
      <bottom style="thin">
        <color indexed="64"/>
      </bottom>
      <diagonal/>
    </border>
    <border>
      <left/>
      <right/>
      <top style="hair">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right style="hair">
        <color indexed="64"/>
      </right>
      <top style="hair">
        <color indexed="64"/>
      </top>
      <bottom/>
      <diagonal/>
    </border>
    <border>
      <left style="hair">
        <color indexed="8"/>
      </left>
      <right style="hair">
        <color indexed="8"/>
      </right>
      <top style="hair">
        <color indexed="8"/>
      </top>
      <bottom style="hair">
        <color indexed="8"/>
      </bottom>
      <diagonal/>
    </border>
    <border>
      <left style="thin">
        <color indexed="64"/>
      </left>
      <right style="thin">
        <color indexed="64"/>
      </right>
      <top style="hair">
        <color indexed="64"/>
      </top>
      <bottom style="hair">
        <color indexed="64"/>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style="dotted">
        <color indexed="64"/>
      </left>
      <right style="dotted">
        <color indexed="64"/>
      </right>
      <top style="dotted">
        <color indexed="64"/>
      </top>
      <bottom style="dotted">
        <color indexed="64"/>
      </bottom>
      <diagonal/>
    </border>
    <border>
      <left style="thin">
        <color indexed="64"/>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top style="hair">
        <color indexed="64"/>
      </top>
      <bottom style="hair">
        <color indexed="64"/>
      </bottom>
      <diagonal/>
    </border>
    <border>
      <left/>
      <right/>
      <top style="thin">
        <color indexed="64"/>
      </top>
      <bottom style="thin">
        <color indexed="64"/>
      </bottom>
      <diagonal/>
    </border>
    <border>
      <left style="thin">
        <color indexed="64"/>
      </left>
      <right/>
      <top style="hair">
        <color indexed="64"/>
      </top>
      <bottom/>
      <diagonal/>
    </border>
    <border>
      <left style="thin">
        <color indexed="64"/>
      </left>
      <right/>
      <top style="medium">
        <color indexed="64"/>
      </top>
      <bottom style="medium">
        <color indexed="64"/>
      </bottom>
      <diagonal/>
    </border>
    <border>
      <left/>
      <right/>
      <top style="medium">
        <color indexed="64"/>
      </top>
      <bottom/>
      <diagonal/>
    </border>
    <border>
      <left style="thin">
        <color theme="0" tint="-4.9989318521683403E-2"/>
      </left>
      <right/>
      <top style="thin">
        <color theme="0" tint="-4.9989318521683403E-2"/>
      </top>
      <bottom style="medium">
        <color theme="0"/>
      </bottom>
      <diagonal/>
    </border>
    <border>
      <left/>
      <right/>
      <top/>
      <bottom style="medium">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tint="-4.9989318521683403E-2"/>
      </left>
      <right style="medium">
        <color theme="0"/>
      </right>
      <top style="thin">
        <color theme="0" tint="-4.9989318521683403E-2"/>
      </top>
      <bottom style="medium">
        <color theme="0"/>
      </bottom>
      <diagonal/>
    </border>
    <border>
      <left/>
      <right/>
      <top/>
      <bottom style="thin">
        <color theme="0"/>
      </bottom>
      <diagonal/>
    </border>
    <border>
      <left/>
      <right style="thin">
        <color indexed="64"/>
      </right>
      <top/>
      <bottom style="thin">
        <color theme="0"/>
      </bottom>
      <diagonal/>
    </border>
    <border>
      <left style="thin">
        <color indexed="64"/>
      </left>
      <right/>
      <top/>
      <bottom style="thin">
        <color theme="0"/>
      </bottom>
      <diagonal/>
    </border>
    <border>
      <left style="thin">
        <color indexed="64"/>
      </left>
      <right/>
      <top/>
      <bottom style="thick">
        <color theme="0"/>
      </bottom>
      <diagonal/>
    </border>
    <border>
      <left/>
      <right/>
      <top/>
      <bottom style="thick">
        <color theme="0"/>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left>
      <right style="thin">
        <color theme="0"/>
      </right>
      <top style="thin">
        <color theme="0"/>
      </top>
      <bottom style="thin">
        <color theme="0"/>
      </bottom>
      <diagonal/>
    </border>
    <border>
      <left style="thin">
        <color theme="0" tint="-4.9989318521683403E-2"/>
      </left>
      <right style="thin">
        <color indexed="64"/>
      </right>
      <top style="medium">
        <color theme="0"/>
      </top>
      <bottom/>
      <diagonal/>
    </border>
    <border>
      <left style="thin">
        <color indexed="64"/>
      </left>
      <right style="medium">
        <color theme="0"/>
      </right>
      <top style="medium">
        <color theme="0"/>
      </top>
      <bottom/>
      <diagonal/>
    </border>
    <border>
      <left style="thin">
        <color theme="0" tint="-4.9989318521683403E-2"/>
      </left>
      <right/>
      <top style="medium">
        <color theme="0"/>
      </top>
      <bottom style="thin">
        <color indexed="64"/>
      </bottom>
      <diagonal/>
    </border>
    <border>
      <left style="thin">
        <color theme="0" tint="-4.9989318521683403E-2"/>
      </left>
      <right style="thin">
        <color theme="0" tint="-4.9989318521683403E-2"/>
      </right>
      <top style="medium">
        <color theme="0"/>
      </top>
      <bottom style="thin">
        <color indexed="64"/>
      </bottom>
      <diagonal/>
    </border>
    <border>
      <left style="medium">
        <color theme="0"/>
      </left>
      <right style="thin">
        <color theme="0" tint="-4.9989318521683403E-2"/>
      </right>
      <top style="medium">
        <color theme="0"/>
      </top>
      <bottom style="thin">
        <color indexed="64"/>
      </bottom>
      <diagonal/>
    </border>
    <border>
      <left style="medium">
        <color theme="0"/>
      </left>
      <right style="thin">
        <color theme="0" tint="-4.9989318521683403E-2"/>
      </right>
      <top style="thin">
        <color indexed="64"/>
      </top>
      <bottom style="medium">
        <color theme="0"/>
      </bottom>
      <diagonal/>
    </border>
    <border>
      <left style="thin">
        <color theme="0" tint="-4.9989318521683403E-2"/>
      </left>
      <right/>
      <top style="thin">
        <color indexed="64"/>
      </top>
      <bottom style="medium">
        <color theme="0"/>
      </bottom>
      <diagonal/>
    </border>
    <border>
      <left style="thin">
        <color theme="0" tint="-4.9989318521683403E-2"/>
      </left>
      <right style="thin">
        <color theme="0" tint="-4.9989318521683403E-2"/>
      </right>
      <top style="thin">
        <color indexed="64"/>
      </top>
      <bottom style="medium">
        <color theme="0"/>
      </bottom>
      <diagonal/>
    </border>
    <border>
      <left/>
      <right/>
      <top style="medium">
        <color theme="0"/>
      </top>
      <bottom style="thin">
        <color indexed="64"/>
      </bottom>
      <diagonal/>
    </border>
    <border>
      <left/>
      <right/>
      <top style="thin">
        <color indexed="64"/>
      </top>
      <bottom style="medium">
        <color theme="0"/>
      </bottom>
      <diagonal/>
    </border>
    <border>
      <left/>
      <right style="thin">
        <color indexed="64"/>
      </right>
      <top/>
      <bottom style="medium">
        <color theme="0"/>
      </bottom>
      <diagonal/>
    </border>
    <border>
      <left style="thin">
        <color indexed="64"/>
      </left>
      <right/>
      <top style="thin">
        <color theme="0"/>
      </top>
      <bottom style="thick">
        <color theme="0"/>
      </bottom>
      <diagonal/>
    </border>
    <border>
      <left/>
      <right/>
      <top style="thin">
        <color theme="0"/>
      </top>
      <bottom style="thick">
        <color theme="0"/>
      </bottom>
      <diagonal/>
    </border>
    <border>
      <left style="thin">
        <color indexed="64"/>
      </left>
      <right/>
      <top style="thick">
        <color theme="0"/>
      </top>
      <bottom style="thick">
        <color theme="0"/>
      </bottom>
      <diagonal/>
    </border>
    <border>
      <left/>
      <right/>
      <top style="thick">
        <color theme="0"/>
      </top>
      <bottom style="thick">
        <color theme="0"/>
      </bottom>
      <diagonal/>
    </border>
    <border>
      <left/>
      <right/>
      <top style="thin">
        <color theme="0"/>
      </top>
      <bottom/>
      <diagonal/>
    </border>
    <border>
      <left/>
      <right style="thin">
        <color theme="0"/>
      </right>
      <top style="thin">
        <color theme="0"/>
      </top>
      <bottom/>
      <diagonal/>
    </border>
    <border>
      <left/>
      <right style="thin">
        <color theme="0"/>
      </right>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medium">
        <color theme="0"/>
      </left>
      <right style="thin">
        <color theme="0" tint="-4.9989318521683403E-2"/>
      </right>
      <top style="medium">
        <color theme="0"/>
      </top>
      <bottom/>
      <diagonal/>
    </border>
    <border>
      <left style="medium">
        <color theme="0"/>
      </left>
      <right style="thin">
        <color theme="0" tint="-4.9989318521683403E-2"/>
      </right>
      <top/>
      <bottom style="medium">
        <color theme="0"/>
      </bottom>
      <diagonal/>
    </border>
    <border>
      <left style="thin">
        <color theme="0" tint="-4.9989318521683403E-2"/>
      </left>
      <right style="thin">
        <color theme="0" tint="-4.9989318521683403E-2"/>
      </right>
      <top style="medium">
        <color theme="0"/>
      </top>
      <bottom/>
      <diagonal/>
    </border>
    <border>
      <left style="thin">
        <color theme="0" tint="-4.9989318521683403E-2"/>
      </left>
      <right style="thin">
        <color theme="0" tint="-4.9989318521683403E-2"/>
      </right>
      <top/>
      <bottom style="medium">
        <color theme="0"/>
      </bottom>
      <diagonal/>
    </border>
    <border>
      <left style="thin">
        <color theme="0" tint="-4.9989318521683403E-2"/>
      </left>
      <right/>
      <top style="medium">
        <color theme="0"/>
      </top>
      <bottom style="thin">
        <color theme="0" tint="-4.9989318521683403E-2"/>
      </bottom>
      <diagonal/>
    </border>
    <border>
      <left/>
      <right style="medium">
        <color theme="0"/>
      </right>
      <top style="medium">
        <color theme="0"/>
      </top>
      <bottom style="thin">
        <color theme="0" tint="-4.9989318521683403E-2"/>
      </bottom>
      <diagonal/>
    </border>
    <border>
      <left style="medium">
        <color theme="0"/>
      </left>
      <right style="thin">
        <color theme="0" tint="-4.9989318521683403E-2"/>
      </right>
      <top/>
      <bottom style="hair">
        <color indexed="64"/>
      </bottom>
      <diagonal/>
    </border>
    <border>
      <left style="thin">
        <color theme="0" tint="-4.9989318521683403E-2"/>
      </left>
      <right style="thin">
        <color theme="0" tint="-4.9989318521683403E-2"/>
      </right>
      <top/>
      <bottom style="hair">
        <color indexed="64"/>
      </bottom>
      <diagonal/>
    </border>
    <border>
      <left style="thin">
        <color theme="0" tint="-4.9989318521683403E-2"/>
      </left>
      <right style="thin">
        <color theme="0" tint="-4.9989318521683403E-2"/>
      </right>
      <top/>
      <bottom/>
      <diagonal/>
    </border>
  </borders>
  <cellStyleXfs count="35">
    <xf numFmtId="0" fontId="0" fillId="0" borderId="0"/>
    <xf numFmtId="0" fontId="2" fillId="0" borderId="0"/>
    <xf numFmtId="0" fontId="6" fillId="0" borderId="0"/>
    <xf numFmtId="0" fontId="45" fillId="0" borderId="0" applyNumberFormat="0" applyFill="0" applyBorder="0" applyAlignment="0" applyProtection="0"/>
    <xf numFmtId="44" fontId="42" fillId="0" borderId="0" applyFont="0" applyFill="0" applyBorder="0" applyAlignment="0" applyProtection="0"/>
    <xf numFmtId="176" fontId="6" fillId="0" borderId="0" applyFill="0" applyBorder="0" applyAlignment="0" applyProtection="0"/>
    <xf numFmtId="0" fontId="6" fillId="0" borderId="0"/>
    <xf numFmtId="0" fontId="42" fillId="0" borderId="0"/>
    <xf numFmtId="0" fontId="42" fillId="0" borderId="0"/>
    <xf numFmtId="0" fontId="4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6" fillId="0" borderId="0"/>
    <xf numFmtId="0" fontId="21" fillId="0" borderId="0"/>
    <xf numFmtId="9" fontId="42" fillId="0" borderId="0" applyFont="0" applyFill="0" applyBorder="0" applyAlignment="0" applyProtection="0"/>
    <xf numFmtId="9"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82" fontId="6" fillId="0" borderId="0" applyFill="0" applyBorder="0" applyAlignment="0" applyProtection="0"/>
    <xf numFmtId="174" fontId="6" fillId="0" borderId="0" applyFill="0" applyBorder="0" applyAlignment="0" applyProtection="0"/>
    <xf numFmtId="0" fontId="6" fillId="0" borderId="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64" fontId="2" fillId="0" borderId="0" applyFont="0" applyFill="0" applyBorder="0" applyAlignment="0" applyProtection="0"/>
    <xf numFmtId="43" fontId="48" fillId="0" borderId="0" applyFont="0" applyFill="0" applyBorder="0" applyAlignment="0" applyProtection="0"/>
  </cellStyleXfs>
  <cellXfs count="854">
    <xf numFmtId="0" fontId="0" fillId="0" borderId="0" xfId="0"/>
    <xf numFmtId="0" fontId="47" fillId="0" borderId="0" xfId="0" applyFont="1" applyAlignment="1">
      <alignment vertical="top"/>
    </xf>
    <xf numFmtId="0" fontId="3" fillId="6" borderId="0" xfId="14" applyFont="1" applyFill="1" applyAlignment="1">
      <alignment horizontal="center" vertical="top"/>
    </xf>
    <xf numFmtId="0" fontId="49" fillId="0" borderId="1" xfId="14" applyFont="1" applyBorder="1" applyAlignment="1">
      <alignment vertical="top"/>
    </xf>
    <xf numFmtId="0" fontId="47" fillId="0" borderId="0" xfId="0" applyFont="1"/>
    <xf numFmtId="0" fontId="1" fillId="0" borderId="0" xfId="14" applyFont="1" applyAlignment="1">
      <alignment horizontal="left" vertical="top"/>
    </xf>
    <xf numFmtId="167" fontId="42" fillId="0" borderId="0" xfId="30" applyNumberFormat="1" applyFont="1" applyAlignment="1">
      <alignment vertical="top"/>
    </xf>
    <xf numFmtId="168" fontId="42" fillId="0" borderId="0" xfId="30" applyNumberFormat="1" applyFont="1" applyAlignment="1">
      <alignment vertical="top"/>
    </xf>
    <xf numFmtId="0" fontId="0" fillId="0" borderId="0" xfId="0" applyProtection="1">
      <protection locked="0"/>
    </xf>
    <xf numFmtId="0" fontId="0" fillId="0" borderId="0" xfId="0" applyAlignment="1" applyProtection="1">
      <alignment vertical="top"/>
      <protection locked="0"/>
    </xf>
    <xf numFmtId="0" fontId="0" fillId="0" borderId="0" xfId="0" applyAlignment="1">
      <alignment vertical="top"/>
    </xf>
    <xf numFmtId="0" fontId="0" fillId="0" borderId="2" xfId="0" applyBorder="1" applyAlignment="1" applyProtection="1">
      <alignment horizontal="center" vertical="top"/>
      <protection locked="0"/>
    </xf>
    <xf numFmtId="43" fontId="42" fillId="0" borderId="0" xfId="30" applyFont="1"/>
    <xf numFmtId="43" fontId="50" fillId="0" borderId="0" xfId="0" applyNumberFormat="1" applyFont="1" applyAlignment="1">
      <alignment vertical="top"/>
    </xf>
    <xf numFmtId="0" fontId="50" fillId="0" borderId="0" xfId="0" applyFont="1" applyAlignment="1">
      <alignment vertical="top"/>
    </xf>
    <xf numFmtId="0" fontId="51" fillId="0" borderId="0" xfId="0" applyFont="1" applyAlignment="1">
      <alignment vertical="top"/>
    </xf>
    <xf numFmtId="166" fontId="0" fillId="0" borderId="0" xfId="0" applyNumberFormat="1" applyAlignment="1" applyProtection="1">
      <alignment horizontal="right" vertical="top"/>
      <protection locked="0"/>
    </xf>
    <xf numFmtId="0" fontId="52" fillId="0" borderId="3" xfId="0" applyFont="1" applyBorder="1" applyAlignment="1">
      <alignment vertical="top"/>
    </xf>
    <xf numFmtId="0" fontId="52" fillId="0" borderId="4" xfId="0" applyFont="1" applyBorder="1" applyAlignment="1">
      <alignment vertical="top"/>
    </xf>
    <xf numFmtId="0" fontId="52" fillId="0" borderId="5" xfId="0" applyFont="1" applyBorder="1" applyAlignment="1">
      <alignment vertical="top"/>
    </xf>
    <xf numFmtId="0" fontId="52" fillId="0" borderId="0" xfId="0" applyFont="1" applyAlignment="1">
      <alignment vertical="top"/>
    </xf>
    <xf numFmtId="14" fontId="0" fillId="0" borderId="0" xfId="0" applyNumberFormat="1" applyAlignment="1" applyProtection="1">
      <alignment vertical="top"/>
      <protection locked="0"/>
    </xf>
    <xf numFmtId="0" fontId="52" fillId="0" borderId="6" xfId="0" applyFont="1" applyBorder="1" applyAlignment="1">
      <alignment vertical="top"/>
    </xf>
    <xf numFmtId="0" fontId="52" fillId="0" borderId="2" xfId="0" applyFont="1" applyBorder="1" applyAlignment="1">
      <alignment vertical="top"/>
    </xf>
    <xf numFmtId="0" fontId="52" fillId="0" borderId="7" xfId="0" applyFont="1" applyBorder="1" applyAlignment="1">
      <alignment vertical="top"/>
    </xf>
    <xf numFmtId="49" fontId="0" fillId="0" borderId="0" xfId="0" applyNumberFormat="1" applyAlignment="1" applyProtection="1">
      <alignment horizontal="right" vertical="top"/>
      <protection locked="0"/>
    </xf>
    <xf numFmtId="16" fontId="0" fillId="0" borderId="0" xfId="0" applyNumberFormat="1" applyAlignment="1" applyProtection="1">
      <alignment vertical="top"/>
      <protection locked="0"/>
    </xf>
    <xf numFmtId="49" fontId="0" fillId="0" borderId="0" xfId="0" applyNumberFormat="1" applyAlignment="1">
      <alignment vertical="top"/>
    </xf>
    <xf numFmtId="43" fontId="0" fillId="0" borderId="0" xfId="0" applyNumberFormat="1" applyAlignment="1">
      <alignment vertical="top"/>
    </xf>
    <xf numFmtId="0" fontId="0" fillId="0" borderId="0" xfId="0" applyAlignment="1">
      <alignment horizontal="center" vertical="top"/>
    </xf>
    <xf numFmtId="43" fontId="42" fillId="0" borderId="0" xfId="30" applyFont="1" applyAlignment="1">
      <alignment vertical="top"/>
    </xf>
    <xf numFmtId="0" fontId="7" fillId="2" borderId="2" xfId="17" applyFont="1" applyFill="1" applyBorder="1" applyAlignment="1">
      <alignment horizontal="center" vertical="center" wrapText="1"/>
    </xf>
    <xf numFmtId="43" fontId="49" fillId="0" borderId="1" xfId="30" applyFont="1" applyBorder="1" applyAlignment="1">
      <alignment horizontal="left" vertical="top"/>
    </xf>
    <xf numFmtId="0" fontId="51" fillId="0" borderId="0" xfId="0" applyFont="1" applyAlignment="1" applyProtection="1">
      <alignment vertical="top" wrapText="1"/>
      <protection locked="0"/>
    </xf>
    <xf numFmtId="0" fontId="53" fillId="0" borderId="0" xfId="0" applyFont="1" applyAlignment="1">
      <alignment vertical="top"/>
    </xf>
    <xf numFmtId="43" fontId="53" fillId="0" borderId="0" xfId="0" applyNumberFormat="1" applyFont="1" applyAlignment="1">
      <alignment vertical="top"/>
    </xf>
    <xf numFmtId="43" fontId="54" fillId="7" borderId="63" xfId="30" applyFont="1" applyFill="1" applyBorder="1" applyAlignment="1">
      <alignment horizontal="center" vertical="top"/>
    </xf>
    <xf numFmtId="0" fontId="54" fillId="8" borderId="8" xfId="0" applyFont="1" applyFill="1" applyBorder="1" applyAlignment="1" applyProtection="1">
      <alignment horizontal="center" vertical="top"/>
      <protection locked="0"/>
    </xf>
    <xf numFmtId="0" fontId="54" fillId="8" borderId="9" xfId="0" applyFont="1" applyFill="1" applyBorder="1" applyAlignment="1" applyProtection="1">
      <alignment vertical="top"/>
      <protection hidden="1"/>
    </xf>
    <xf numFmtId="0" fontId="54" fillId="8" borderId="10" xfId="0" applyFont="1" applyFill="1" applyBorder="1" applyAlignment="1" applyProtection="1">
      <alignment vertical="top"/>
      <protection hidden="1"/>
    </xf>
    <xf numFmtId="0" fontId="54" fillId="8" borderId="10" xfId="0" applyFont="1" applyFill="1" applyBorder="1" applyAlignment="1" applyProtection="1">
      <alignment horizontal="center" vertical="top"/>
      <protection hidden="1"/>
    </xf>
    <xf numFmtId="43" fontId="54" fillId="8" borderId="10" xfId="30" applyFont="1" applyFill="1" applyBorder="1" applyAlignment="1" applyProtection="1">
      <alignment vertical="top"/>
      <protection hidden="1"/>
    </xf>
    <xf numFmtId="43" fontId="54" fillId="8" borderId="11" xfId="30" applyFont="1" applyFill="1" applyBorder="1" applyAlignment="1" applyProtection="1">
      <alignment vertical="top"/>
      <protection hidden="1"/>
    </xf>
    <xf numFmtId="43" fontId="54" fillId="8" borderId="9" xfId="30" applyFont="1" applyFill="1" applyBorder="1" applyAlignment="1" applyProtection="1">
      <alignment vertical="top"/>
      <protection hidden="1"/>
    </xf>
    <xf numFmtId="43" fontId="3" fillId="9" borderId="2" xfId="30" applyFont="1" applyFill="1" applyBorder="1" applyAlignment="1">
      <alignment horizontal="right" vertical="top" wrapText="1"/>
    </xf>
    <xf numFmtId="0" fontId="50" fillId="0" borderId="12" xfId="0" applyFont="1" applyBorder="1" applyAlignment="1" applyProtection="1">
      <alignment horizontal="center" vertical="top"/>
      <protection locked="0"/>
    </xf>
    <xf numFmtId="0" fontId="55" fillId="0" borderId="9" xfId="0" applyFont="1" applyBorder="1" applyAlignment="1" applyProtection="1">
      <alignment horizontal="center" vertical="top" wrapText="1"/>
      <protection hidden="1"/>
    </xf>
    <xf numFmtId="0" fontId="55" fillId="0" borderId="9" xfId="0" applyFont="1" applyBorder="1" applyAlignment="1" applyProtection="1">
      <alignment horizontal="left" vertical="top" wrapText="1"/>
      <protection hidden="1"/>
    </xf>
    <xf numFmtId="43" fontId="55" fillId="0" borderId="9" xfId="30" applyFont="1" applyBorder="1" applyAlignment="1" applyProtection="1">
      <alignment horizontal="center" vertical="top" wrapText="1"/>
      <protection hidden="1"/>
    </xf>
    <xf numFmtId="43" fontId="55" fillId="10" borderId="9" xfId="30" applyFont="1" applyFill="1" applyBorder="1" applyAlignment="1" applyProtection="1">
      <alignment horizontal="center" vertical="top" wrapText="1"/>
      <protection hidden="1"/>
    </xf>
    <xf numFmtId="43" fontId="50" fillId="0" borderId="0" xfId="30" applyFont="1" applyAlignment="1">
      <alignment vertical="top"/>
    </xf>
    <xf numFmtId="43" fontId="3" fillId="11" borderId="2" xfId="30" applyFont="1" applyFill="1" applyBorder="1" applyAlignment="1">
      <alignment horizontal="right" vertical="top" wrapText="1"/>
    </xf>
    <xf numFmtId="43" fontId="56" fillId="0" borderId="2" xfId="30" applyFont="1" applyBorder="1" applyAlignment="1">
      <alignment horizontal="right" vertical="top"/>
    </xf>
    <xf numFmtId="0" fontId="50" fillId="0" borderId="12" xfId="0" applyFont="1" applyBorder="1" applyAlignment="1">
      <alignment horizontal="center" vertical="top" wrapText="1"/>
    </xf>
    <xf numFmtId="0" fontId="50" fillId="0" borderId="0" xfId="0" applyFont="1" applyAlignment="1">
      <alignment horizontal="center" vertical="top"/>
    </xf>
    <xf numFmtId="10" fontId="50" fillId="0" borderId="0" xfId="19" applyNumberFormat="1" applyFont="1" applyAlignment="1">
      <alignment vertical="top"/>
    </xf>
    <xf numFmtId="10" fontId="50" fillId="0" borderId="0" xfId="0" applyNumberFormat="1" applyFont="1" applyAlignment="1">
      <alignment vertical="top"/>
    </xf>
    <xf numFmtId="0" fontId="47" fillId="0" borderId="1" xfId="0" applyFont="1" applyBorder="1" applyAlignment="1">
      <alignment horizontal="center" vertical="justify"/>
    </xf>
    <xf numFmtId="0" fontId="47" fillId="0" borderId="0" xfId="0" applyFont="1" applyAlignment="1">
      <alignment horizontal="center" vertical="justify"/>
    </xf>
    <xf numFmtId="10" fontId="0" fillId="0" borderId="1" xfId="0" applyNumberFormat="1" applyBorder="1" applyAlignment="1">
      <alignment horizontal="center" vertical="top"/>
    </xf>
    <xf numFmtId="10" fontId="0" fillId="0" borderId="0" xfId="0" applyNumberFormat="1" applyAlignment="1">
      <alignment horizontal="center" vertical="top"/>
    </xf>
    <xf numFmtId="10" fontId="55" fillId="0" borderId="9" xfId="19" applyNumberFormat="1" applyFont="1" applyBorder="1" applyAlignment="1" applyProtection="1">
      <alignment horizontal="center" vertical="top" wrapText="1"/>
      <protection hidden="1"/>
    </xf>
    <xf numFmtId="0" fontId="49" fillId="0" borderId="1" xfId="0" applyFont="1" applyBorder="1" applyAlignment="1">
      <alignment vertical="top"/>
    </xf>
    <xf numFmtId="166" fontId="9" fillId="0" borderId="0" xfId="9" applyNumberFormat="1" applyFont="1" applyAlignment="1" applyProtection="1">
      <alignment horizontal="right" vertical="top" wrapText="1"/>
      <protection hidden="1"/>
    </xf>
    <xf numFmtId="14" fontId="9" fillId="0" borderId="0" xfId="9" applyNumberFormat="1" applyFont="1" applyAlignment="1" applyProtection="1">
      <alignment vertical="top" wrapText="1"/>
      <protection hidden="1"/>
    </xf>
    <xf numFmtId="0" fontId="57" fillId="0" borderId="0" xfId="9" applyFont="1" applyAlignment="1">
      <alignment vertical="top"/>
    </xf>
    <xf numFmtId="0" fontId="58" fillId="0" borderId="0" xfId="9" applyFont="1"/>
    <xf numFmtId="0" fontId="9" fillId="0" borderId="0" xfId="9" applyFont="1" applyAlignment="1" applyProtection="1">
      <alignment vertical="top" wrapText="1"/>
      <protection hidden="1"/>
    </xf>
    <xf numFmtId="17" fontId="49" fillId="0" borderId="1" xfId="9" applyNumberFormat="1" applyFont="1" applyBorder="1" applyAlignment="1">
      <alignment horizontal="left" vertical="top"/>
    </xf>
    <xf numFmtId="0" fontId="58" fillId="0" borderId="64" xfId="9" applyFont="1" applyBorder="1" applyAlignment="1" applyProtection="1">
      <alignment horizontal="right" vertical="top"/>
      <protection hidden="1"/>
    </xf>
    <xf numFmtId="0" fontId="58" fillId="0" borderId="0" xfId="9" applyFont="1" applyAlignment="1" applyProtection="1">
      <alignment horizontal="right" vertical="top"/>
      <protection hidden="1"/>
    </xf>
    <xf numFmtId="0" fontId="59" fillId="12" borderId="2" xfId="9" applyFont="1" applyFill="1" applyBorder="1" applyAlignment="1">
      <alignment horizontal="center" vertical="top"/>
    </xf>
    <xf numFmtId="10" fontId="59" fillId="12" borderId="13" xfId="9" applyNumberFormat="1" applyFont="1" applyFill="1" applyBorder="1" applyAlignment="1">
      <alignment vertical="top"/>
    </xf>
    <xf numFmtId="0" fontId="58" fillId="0" borderId="2" xfId="9" applyFont="1" applyBorder="1" applyAlignment="1">
      <alignment horizontal="center" vertical="top"/>
    </xf>
    <xf numFmtId="0" fontId="58" fillId="0" borderId="1" xfId="9" applyFont="1" applyBorder="1" applyAlignment="1">
      <alignment horizontal="center" vertical="top"/>
    </xf>
    <xf numFmtId="0" fontId="60" fillId="0" borderId="2" xfId="9" applyFont="1" applyBorder="1" applyAlignment="1">
      <alignment horizontal="center" vertical="top"/>
    </xf>
    <xf numFmtId="0" fontId="61" fillId="0" borderId="2" xfId="9" applyFont="1" applyBorder="1" applyAlignment="1">
      <alignment horizontal="center" vertical="top"/>
    </xf>
    <xf numFmtId="0" fontId="62" fillId="0" borderId="0" xfId="0" applyFont="1"/>
    <xf numFmtId="0" fontId="58" fillId="0" borderId="1" xfId="9" applyFont="1" applyBorder="1" applyAlignment="1">
      <alignment horizontal="left" vertical="top"/>
    </xf>
    <xf numFmtId="0" fontId="9" fillId="13" borderId="14" xfId="9" applyFont="1" applyFill="1" applyBorder="1" applyAlignment="1">
      <alignment horizontal="center" vertical="top"/>
    </xf>
    <xf numFmtId="10" fontId="9" fillId="13" borderId="15" xfId="9" applyNumberFormat="1" applyFont="1" applyFill="1" applyBorder="1" applyAlignment="1" applyProtection="1">
      <alignment vertical="top"/>
      <protection hidden="1"/>
    </xf>
    <xf numFmtId="0" fontId="57" fillId="0" borderId="0" xfId="9" applyFont="1"/>
    <xf numFmtId="0" fontId="49" fillId="0" borderId="0" xfId="0" applyFont="1"/>
    <xf numFmtId="0" fontId="49" fillId="0" borderId="0" xfId="9" applyFont="1"/>
    <xf numFmtId="0" fontId="49" fillId="0" borderId="0" xfId="9" applyFont="1" applyAlignment="1">
      <alignment vertical="top"/>
    </xf>
    <xf numFmtId="0" fontId="49" fillId="0" borderId="0" xfId="0" applyFont="1" applyAlignment="1">
      <alignment vertical="top"/>
    </xf>
    <xf numFmtId="0" fontId="49" fillId="0" borderId="0" xfId="14" applyFont="1" applyAlignment="1">
      <alignment vertical="top"/>
    </xf>
    <xf numFmtId="0" fontId="2" fillId="0" borderId="0" xfId="14" applyAlignment="1">
      <alignment vertical="top"/>
    </xf>
    <xf numFmtId="166" fontId="2" fillId="0" borderId="0" xfId="14" applyNumberFormat="1" applyAlignment="1">
      <alignment horizontal="right" vertical="top"/>
    </xf>
    <xf numFmtId="0" fontId="15" fillId="0" borderId="0" xfId="14" applyFont="1" applyAlignment="1">
      <alignment vertical="top" wrapText="1"/>
    </xf>
    <xf numFmtId="0" fontId="3" fillId="0" borderId="0" xfId="14" applyFont="1" applyAlignment="1">
      <alignment vertical="top" wrapText="1"/>
    </xf>
    <xf numFmtId="164" fontId="63" fillId="12" borderId="65" xfId="33" applyFont="1" applyFill="1" applyBorder="1" applyAlignment="1">
      <alignment vertical="top"/>
    </xf>
    <xf numFmtId="164" fontId="63" fillId="12" borderId="65" xfId="33" applyFont="1" applyFill="1" applyBorder="1" applyAlignment="1">
      <alignment horizontal="center" vertical="top"/>
    </xf>
    <xf numFmtId="0" fontId="2" fillId="0" borderId="12" xfId="14" applyBorder="1" applyAlignment="1">
      <alignment horizontal="center" vertical="top"/>
    </xf>
    <xf numFmtId="0" fontId="2" fillId="0" borderId="12" xfId="14" applyBorder="1" applyAlignment="1">
      <alignment vertical="top"/>
    </xf>
    <xf numFmtId="164" fontId="2" fillId="0" borderId="12" xfId="33" applyBorder="1" applyAlignment="1">
      <alignment vertical="top"/>
    </xf>
    <xf numFmtId="0" fontId="2" fillId="14" borderId="12" xfId="14" applyFill="1" applyBorder="1" applyAlignment="1">
      <alignment horizontal="center" vertical="top"/>
    </xf>
    <xf numFmtId="0" fontId="2" fillId="14" borderId="12" xfId="14" applyFill="1" applyBorder="1" applyAlignment="1">
      <alignment vertical="top"/>
    </xf>
    <xf numFmtId="164" fontId="2" fillId="14" borderId="12" xfId="33" applyFill="1" applyBorder="1" applyAlignment="1">
      <alignment vertical="top"/>
    </xf>
    <xf numFmtId="0" fontId="3" fillId="6" borderId="0" xfId="14" applyFont="1" applyFill="1" applyAlignment="1">
      <alignment vertical="top"/>
    </xf>
    <xf numFmtId="164" fontId="3" fillId="6" borderId="0" xfId="33" applyFont="1" applyFill="1" applyAlignment="1">
      <alignment vertical="top"/>
    </xf>
    <xf numFmtId="164" fontId="2" fillId="14" borderId="12" xfId="33" applyFill="1" applyBorder="1" applyAlignment="1">
      <alignment horizontal="center" vertical="top"/>
    </xf>
    <xf numFmtId="164" fontId="2" fillId="0" borderId="12" xfId="33" applyBorder="1" applyAlignment="1">
      <alignment horizontal="center" vertical="top"/>
    </xf>
    <xf numFmtId="10" fontId="2" fillId="14" borderId="12" xfId="14" applyNumberFormat="1" applyFill="1" applyBorder="1" applyAlignment="1">
      <alignment vertical="top"/>
    </xf>
    <xf numFmtId="10" fontId="3" fillId="6" borderId="0" xfId="14" applyNumberFormat="1" applyFont="1" applyFill="1" applyAlignment="1">
      <alignment vertical="top"/>
    </xf>
    <xf numFmtId="0" fontId="2" fillId="0" borderId="12" xfId="14" applyBorder="1" applyAlignment="1">
      <alignment horizontal="left" vertical="top" wrapText="1"/>
    </xf>
    <xf numFmtId="164" fontId="64" fillId="15" borderId="66" xfId="33" applyFont="1" applyFill="1" applyBorder="1" applyAlignment="1">
      <alignment vertical="top"/>
    </xf>
    <xf numFmtId="0" fontId="53" fillId="0" borderId="0" xfId="0" applyFont="1" applyAlignment="1">
      <alignment horizontal="center" vertical="top"/>
    </xf>
    <xf numFmtId="0" fontId="16" fillId="0" borderId="0" xfId="0" applyFont="1" applyAlignment="1">
      <alignment horizontal="left"/>
    </xf>
    <xf numFmtId="0" fontId="0" fillId="0" borderId="0" xfId="0" applyAlignment="1">
      <alignment horizontal="right"/>
    </xf>
    <xf numFmtId="4" fontId="0" fillId="0" borderId="0" xfId="0" applyNumberFormat="1" applyAlignment="1">
      <alignment horizontal="right"/>
    </xf>
    <xf numFmtId="49" fontId="9" fillId="0" borderId="0" xfId="9" applyNumberFormat="1" applyFont="1" applyAlignment="1" applyProtection="1">
      <alignment horizontal="right" vertical="top" wrapText="1"/>
      <protection hidden="1"/>
    </xf>
    <xf numFmtId="43" fontId="51" fillId="0" borderId="1" xfId="30" applyFont="1" applyBorder="1" applyAlignment="1">
      <alignment horizontal="left" vertical="top"/>
    </xf>
    <xf numFmtId="14" fontId="49" fillId="0" borderId="0" xfId="0" applyNumberFormat="1" applyFont="1" applyAlignment="1">
      <alignment vertical="top"/>
    </xf>
    <xf numFmtId="0" fontId="1" fillId="0" borderId="0" xfId="0" applyFont="1" applyAlignment="1">
      <alignment vertical="top"/>
    </xf>
    <xf numFmtId="0" fontId="54" fillId="7" borderId="67" xfId="0" applyFont="1" applyFill="1" applyBorder="1" applyAlignment="1">
      <alignment horizontal="center" vertical="top"/>
    </xf>
    <xf numFmtId="10" fontId="55" fillId="0" borderId="0" xfId="19" applyNumberFormat="1" applyFont="1" applyBorder="1" applyAlignment="1" applyProtection="1">
      <alignment horizontal="right" vertical="top" wrapText="1"/>
      <protection hidden="1"/>
    </xf>
    <xf numFmtId="0" fontId="42" fillId="0" borderId="2" xfId="30" applyNumberFormat="1" applyFont="1" applyBorder="1" applyAlignment="1" applyProtection="1">
      <alignment horizontal="center" vertical="top"/>
      <protection locked="0" hidden="1"/>
    </xf>
    <xf numFmtId="0" fontId="0" fillId="0" borderId="0" xfId="0" applyProtection="1">
      <protection hidden="1"/>
    </xf>
    <xf numFmtId="0" fontId="0" fillId="0" borderId="0" xfId="0" applyAlignment="1" applyProtection="1">
      <alignment vertical="top"/>
      <protection hidden="1"/>
    </xf>
    <xf numFmtId="0" fontId="49" fillId="16" borderId="16" xfId="0" applyFont="1" applyFill="1" applyBorder="1" applyAlignment="1" applyProtection="1">
      <alignment horizontal="center" vertical="top" wrapText="1"/>
      <protection hidden="1"/>
    </xf>
    <xf numFmtId="0" fontId="49" fillId="16" borderId="16" xfId="0" applyFont="1" applyFill="1" applyBorder="1" applyAlignment="1" applyProtection="1">
      <alignment vertical="top"/>
      <protection hidden="1"/>
    </xf>
    <xf numFmtId="0" fontId="49" fillId="16" borderId="17" xfId="0" applyFont="1" applyFill="1" applyBorder="1" applyAlignment="1" applyProtection="1">
      <alignment vertical="top"/>
      <protection hidden="1"/>
    </xf>
    <xf numFmtId="0" fontId="65" fillId="16" borderId="18" xfId="0" applyFont="1" applyFill="1" applyBorder="1" applyAlignment="1" applyProtection="1">
      <alignment horizontal="center" vertical="top"/>
      <protection hidden="1"/>
    </xf>
    <xf numFmtId="0" fontId="65" fillId="16" borderId="19" xfId="0" applyFont="1" applyFill="1" applyBorder="1" applyAlignment="1" applyProtection="1">
      <alignment horizontal="center" vertical="top" wrapText="1"/>
      <protection hidden="1"/>
    </xf>
    <xf numFmtId="43" fontId="42" fillId="17" borderId="10" xfId="30" applyFont="1" applyFill="1" applyBorder="1" applyAlignment="1" applyProtection="1">
      <alignment horizontal="left" vertical="top" wrapText="1" readingOrder="2"/>
      <protection hidden="1"/>
    </xf>
    <xf numFmtId="43" fontId="42" fillId="17" borderId="10" xfId="30" applyFont="1" applyFill="1" applyBorder="1" applyAlignment="1" applyProtection="1">
      <alignment vertical="top"/>
      <protection hidden="1"/>
    </xf>
    <xf numFmtId="43" fontId="47" fillId="17" borderId="11" xfId="30" applyFont="1" applyFill="1" applyBorder="1" applyAlignment="1" applyProtection="1">
      <alignment vertical="top"/>
      <protection hidden="1"/>
    </xf>
    <xf numFmtId="43" fontId="47" fillId="17" borderId="10" xfId="30" applyFont="1" applyFill="1" applyBorder="1" applyAlignment="1" applyProtection="1">
      <alignment vertical="top"/>
      <protection hidden="1"/>
    </xf>
    <xf numFmtId="0" fontId="0" fillId="0" borderId="8" xfId="0" applyBorder="1" applyAlignment="1" applyProtection="1">
      <alignment horizontal="center" vertical="top"/>
      <protection hidden="1"/>
    </xf>
    <xf numFmtId="170" fontId="47" fillId="0" borderId="8" xfId="30" applyNumberFormat="1" applyFont="1" applyBorder="1" applyAlignment="1" applyProtection="1">
      <alignment vertical="top"/>
      <protection hidden="1"/>
    </xf>
    <xf numFmtId="0" fontId="0" fillId="0" borderId="2" xfId="0" applyBorder="1" applyAlignment="1" applyProtection="1">
      <alignment horizontal="center" vertical="top"/>
      <protection hidden="1"/>
    </xf>
    <xf numFmtId="43" fontId="42" fillId="0" borderId="2" xfId="30" applyFont="1" applyBorder="1" applyAlignment="1" applyProtection="1">
      <alignment vertical="top"/>
      <protection hidden="1"/>
    </xf>
    <xf numFmtId="0" fontId="0" fillId="10" borderId="0" xfId="0" applyFill="1" applyProtection="1">
      <protection hidden="1"/>
    </xf>
    <xf numFmtId="0" fontId="66" fillId="0" borderId="0" xfId="0" applyFont="1" applyProtection="1">
      <protection hidden="1"/>
    </xf>
    <xf numFmtId="0" fontId="66" fillId="0" borderId="0" xfId="0" applyFont="1" applyProtection="1">
      <protection locked="0"/>
    </xf>
    <xf numFmtId="0" fontId="66" fillId="0" borderId="0" xfId="0" applyFont="1" applyAlignment="1" applyProtection="1">
      <alignment horizontal="center"/>
      <protection locked="0"/>
    </xf>
    <xf numFmtId="0" fontId="66" fillId="0" borderId="0" xfId="0" applyFont="1" applyAlignment="1" applyProtection="1">
      <alignment vertical="top"/>
      <protection locked="0"/>
    </xf>
    <xf numFmtId="0" fontId="66" fillId="0" borderId="0" xfId="0" applyFont="1" applyAlignment="1" applyProtection="1">
      <alignment horizontal="center" vertical="top"/>
      <protection locked="0"/>
    </xf>
    <xf numFmtId="0" fontId="0" fillId="10" borderId="0" xfId="0" applyFill="1" applyAlignment="1" applyProtection="1">
      <alignment vertical="top"/>
      <protection hidden="1"/>
    </xf>
    <xf numFmtId="0" fontId="50" fillId="14" borderId="0" xfId="0" applyFont="1" applyFill="1" applyAlignment="1" applyProtection="1">
      <alignment vertical="top"/>
      <protection hidden="1"/>
    </xf>
    <xf numFmtId="0" fontId="0" fillId="14" borderId="0" xfId="0" applyFill="1" applyProtection="1">
      <protection hidden="1"/>
    </xf>
    <xf numFmtId="0" fontId="62" fillId="14" borderId="0" xfId="0" applyFont="1" applyFill="1" applyAlignment="1" applyProtection="1">
      <alignment horizontal="center"/>
      <protection hidden="1"/>
    </xf>
    <xf numFmtId="0" fontId="0" fillId="14" borderId="0" xfId="0" applyFill="1" applyAlignment="1" applyProtection="1">
      <alignment vertical="top"/>
      <protection hidden="1"/>
    </xf>
    <xf numFmtId="0" fontId="53" fillId="10" borderId="0" xfId="0" applyFont="1" applyFill="1" applyAlignment="1" applyProtection="1">
      <alignment vertical="top"/>
      <protection hidden="1"/>
    </xf>
    <xf numFmtId="43" fontId="42" fillId="0" borderId="0" xfId="30" applyFont="1" applyAlignment="1" applyProtection="1">
      <alignment vertical="top"/>
      <protection hidden="1"/>
    </xf>
    <xf numFmtId="166" fontId="0" fillId="0" borderId="0" xfId="0" applyNumberFormat="1" applyAlignment="1" applyProtection="1">
      <alignment vertical="top"/>
      <protection hidden="1"/>
    </xf>
    <xf numFmtId="0" fontId="47" fillId="10" borderId="0" xfId="0" applyFont="1" applyFill="1" applyAlignment="1" applyProtection="1">
      <alignment vertical="top"/>
      <protection hidden="1"/>
    </xf>
    <xf numFmtId="0" fontId="0" fillId="17" borderId="9" xfId="0" applyFill="1" applyBorder="1" applyAlignment="1" applyProtection="1">
      <alignment horizontal="center" vertical="top" wrapText="1" readingOrder="2"/>
      <protection hidden="1"/>
    </xf>
    <xf numFmtId="0" fontId="0" fillId="17" borderId="12" xfId="0" applyFill="1" applyBorder="1" applyAlignment="1" applyProtection="1">
      <alignment horizontal="center" vertical="top"/>
      <protection locked="0" hidden="1"/>
    </xf>
    <xf numFmtId="0" fontId="62" fillId="14" borderId="0" xfId="0" applyFont="1" applyFill="1" applyAlignment="1" applyProtection="1">
      <alignment horizontal="center" vertical="center"/>
      <protection hidden="1"/>
    </xf>
    <xf numFmtId="0" fontId="0" fillId="14" borderId="0" xfId="0" applyFill="1" applyAlignment="1" applyProtection="1">
      <alignment vertical="center"/>
      <protection hidden="1"/>
    </xf>
    <xf numFmtId="0" fontId="0" fillId="17" borderId="8" xfId="0" applyFill="1" applyBorder="1" applyAlignment="1" applyProtection="1">
      <alignment horizontal="center" vertical="top"/>
      <protection locked="0" hidden="1"/>
    </xf>
    <xf numFmtId="0" fontId="0" fillId="0" borderId="20" xfId="0" applyBorder="1" applyAlignment="1" applyProtection="1">
      <alignment horizontal="center" vertical="top"/>
      <protection locked="0" hidden="1"/>
    </xf>
    <xf numFmtId="0" fontId="0" fillId="0" borderId="12" xfId="0" applyBorder="1" applyAlignment="1" applyProtection="1">
      <alignment horizontal="center" vertical="top"/>
      <protection locked="0" hidden="1"/>
    </xf>
    <xf numFmtId="0" fontId="0" fillId="0" borderId="12" xfId="0" applyBorder="1" applyAlignment="1" applyProtection="1">
      <alignment vertical="top"/>
      <protection locked="0" hidden="1"/>
    </xf>
    <xf numFmtId="0" fontId="0" fillId="0" borderId="8" xfId="0" applyBorder="1" applyAlignment="1" applyProtection="1">
      <alignment horizontal="left" vertical="top" wrapText="1"/>
      <protection locked="0" hidden="1"/>
    </xf>
    <xf numFmtId="43" fontId="42" fillId="0" borderId="8" xfId="30" applyFont="1" applyBorder="1" applyAlignment="1" applyProtection="1">
      <alignment vertical="top"/>
      <protection locked="0" hidden="1"/>
    </xf>
    <xf numFmtId="0" fontId="62" fillId="0" borderId="0" xfId="0" applyFont="1" applyAlignment="1">
      <alignment horizontal="center"/>
    </xf>
    <xf numFmtId="0" fontId="0" fillId="0" borderId="0" xfId="0" applyAlignment="1">
      <alignment horizontal="center"/>
    </xf>
    <xf numFmtId="43" fontId="42" fillId="0" borderId="0" xfId="30" applyFont="1" applyProtection="1"/>
    <xf numFmtId="0" fontId="67" fillId="0" borderId="0" xfId="3" applyFont="1" applyBorder="1" applyAlignment="1" applyProtection="1">
      <alignment horizontal="center" vertical="top" textRotation="90"/>
    </xf>
    <xf numFmtId="0" fontId="67" fillId="0" borderId="0" xfId="3" applyFont="1" applyBorder="1" applyAlignment="1" applyProtection="1">
      <alignment horizontal="center" vertical="center" textRotation="90"/>
    </xf>
    <xf numFmtId="0" fontId="52" fillId="0" borderId="0" xfId="0" applyFont="1"/>
    <xf numFmtId="0" fontId="49" fillId="16" borderId="0" xfId="0" applyFont="1" applyFill="1" applyAlignment="1">
      <alignment horizontal="center" vertical="center" textRotation="90"/>
    </xf>
    <xf numFmtId="0" fontId="49" fillId="16" borderId="0" xfId="0" applyFont="1" applyFill="1" applyAlignment="1">
      <alignment vertical="center" textRotation="90"/>
    </xf>
    <xf numFmtId="0" fontId="49" fillId="16" borderId="21" xfId="0" applyFont="1" applyFill="1" applyBorder="1" applyAlignment="1">
      <alignment vertical="center" textRotation="90"/>
    </xf>
    <xf numFmtId="43" fontId="42" fillId="17" borderId="2" xfId="30" applyFont="1" applyFill="1" applyBorder="1" applyAlignment="1" applyProtection="1">
      <alignment horizontal="left" vertical="top" wrapText="1"/>
      <protection hidden="1"/>
    </xf>
    <xf numFmtId="0" fontId="0" fillId="10" borderId="0" xfId="0" applyFill="1" applyAlignment="1" applyProtection="1">
      <alignment vertical="top" wrapText="1"/>
      <protection hidden="1"/>
    </xf>
    <xf numFmtId="0" fontId="68" fillId="10" borderId="0" xfId="0" applyFont="1" applyFill="1" applyAlignment="1" applyProtection="1">
      <alignment horizontal="center" vertical="top" wrapText="1"/>
      <protection locked="0"/>
    </xf>
    <xf numFmtId="0" fontId="50" fillId="10" borderId="0" xfId="0" applyFont="1" applyFill="1" applyAlignment="1" applyProtection="1">
      <alignment horizontal="center" vertical="top"/>
      <protection hidden="1"/>
    </xf>
    <xf numFmtId="17" fontId="0" fillId="10" borderId="0" xfId="0" applyNumberFormat="1" applyFill="1" applyAlignment="1" applyProtection="1">
      <alignment horizontal="center" vertical="top"/>
      <protection locked="0"/>
    </xf>
    <xf numFmtId="14" fontId="0" fillId="10" borderId="0" xfId="0" applyNumberFormat="1" applyFill="1" applyAlignment="1" applyProtection="1">
      <alignment horizontal="center" vertical="top"/>
      <protection locked="0"/>
    </xf>
    <xf numFmtId="17" fontId="0" fillId="10" borderId="0" xfId="0" applyNumberFormat="1" applyFill="1" applyAlignment="1" applyProtection="1">
      <alignment horizontal="center" vertical="top"/>
      <protection hidden="1"/>
    </xf>
    <xf numFmtId="14" fontId="0" fillId="10" borderId="0" xfId="0" applyNumberFormat="1" applyFill="1" applyAlignment="1" applyProtection="1">
      <alignment vertical="top"/>
      <protection hidden="1"/>
    </xf>
    <xf numFmtId="0" fontId="62" fillId="10" borderId="0" xfId="0" applyFont="1" applyFill="1" applyAlignment="1" applyProtection="1">
      <alignment horizontal="center" vertical="center"/>
      <protection hidden="1"/>
    </xf>
    <xf numFmtId="0" fontId="0" fillId="10" borderId="0" xfId="0" applyFill="1" applyAlignment="1" applyProtection="1">
      <alignment vertical="center"/>
      <protection hidden="1"/>
    </xf>
    <xf numFmtId="0" fontId="0" fillId="10" borderId="0" xfId="0" applyFill="1"/>
    <xf numFmtId="43" fontId="54" fillId="8" borderId="22" xfId="0" applyNumberFormat="1" applyFont="1" applyFill="1" applyBorder="1" applyAlignment="1" applyProtection="1">
      <alignment vertical="top"/>
      <protection locked="0"/>
    </xf>
    <xf numFmtId="43" fontId="49" fillId="0" borderId="0" xfId="0" applyNumberFormat="1" applyFont="1" applyAlignment="1">
      <alignment vertical="top"/>
    </xf>
    <xf numFmtId="43" fontId="49" fillId="0" borderId="0" xfId="0" applyNumberFormat="1" applyFont="1" applyAlignment="1">
      <alignment horizontal="right" vertical="top"/>
    </xf>
    <xf numFmtId="10" fontId="49" fillId="0" borderId="0" xfId="19" applyNumberFormat="1" applyFont="1" applyAlignment="1">
      <alignment vertical="top"/>
    </xf>
    <xf numFmtId="43" fontId="42" fillId="17" borderId="13" xfId="30" applyFont="1" applyFill="1" applyBorder="1" applyAlignment="1" applyProtection="1">
      <alignment horizontal="center" vertical="top" wrapText="1"/>
      <protection hidden="1"/>
    </xf>
    <xf numFmtId="43" fontId="47" fillId="0" borderId="0" xfId="30" applyFont="1"/>
    <xf numFmtId="0" fontId="44" fillId="18" borderId="23" xfId="0" applyFont="1" applyFill="1" applyBorder="1" applyAlignment="1">
      <alignment horizontal="centerContinuous" vertical="top"/>
    </xf>
    <xf numFmtId="0" fontId="44" fillId="18" borderId="23" xfId="0" applyFont="1" applyFill="1" applyBorder="1" applyAlignment="1">
      <alignment horizontal="centerContinuous" vertical="top" wrapText="1"/>
    </xf>
    <xf numFmtId="0" fontId="53" fillId="19" borderId="2" xfId="0" applyFont="1" applyFill="1" applyBorder="1" applyAlignment="1">
      <alignment horizontal="centerContinuous"/>
    </xf>
    <xf numFmtId="43" fontId="53" fillId="19" borderId="2" xfId="30" applyFont="1" applyFill="1" applyBorder="1" applyAlignment="1">
      <alignment horizontal="centerContinuous"/>
    </xf>
    <xf numFmtId="0" fontId="53" fillId="19" borderId="2" xfId="0" applyFont="1" applyFill="1" applyBorder="1" applyAlignment="1">
      <alignment horizontal="center" vertical="top"/>
    </xf>
    <xf numFmtId="43" fontId="53" fillId="19" borderId="2" xfId="30" applyFont="1" applyFill="1" applyBorder="1" applyAlignment="1">
      <alignment horizontal="center" vertical="top"/>
    </xf>
    <xf numFmtId="0" fontId="0" fillId="10" borderId="8" xfId="0" applyFill="1" applyBorder="1" applyAlignment="1">
      <alignment horizontal="center" vertical="top"/>
    </xf>
    <xf numFmtId="0" fontId="42" fillId="10" borderId="8" xfId="30" applyNumberFormat="1" applyFont="1" applyFill="1" applyBorder="1" applyAlignment="1">
      <alignment vertical="top" wrapText="1"/>
    </xf>
    <xf numFmtId="0" fontId="42" fillId="10" borderId="8" xfId="30" applyNumberFormat="1" applyFont="1" applyFill="1" applyBorder="1" applyAlignment="1">
      <alignment horizontal="center" vertical="top" wrapText="1"/>
    </xf>
    <xf numFmtId="43" fontId="42" fillId="10" borderId="8" xfId="30" applyFont="1" applyFill="1" applyBorder="1" applyAlignment="1">
      <alignment vertical="top" wrapText="1"/>
    </xf>
    <xf numFmtId="0" fontId="69" fillId="10" borderId="0" xfId="0" applyFont="1" applyFill="1" applyAlignment="1">
      <alignment vertical="top"/>
    </xf>
    <xf numFmtId="43" fontId="47" fillId="10" borderId="12" xfId="30" applyFont="1" applyFill="1" applyBorder="1"/>
    <xf numFmtId="171" fontId="42" fillId="10" borderId="8" xfId="30" applyNumberFormat="1" applyFont="1" applyFill="1" applyBorder="1" applyAlignment="1">
      <alignment horizontal="center" vertical="top"/>
    </xf>
    <xf numFmtId="169" fontId="42" fillId="0" borderId="0" xfId="30" applyNumberFormat="1" applyFont="1"/>
    <xf numFmtId="171" fontId="42" fillId="10" borderId="0" xfId="30" applyNumberFormat="1" applyFont="1" applyFill="1"/>
    <xf numFmtId="171" fontId="42" fillId="0" borderId="0" xfId="30" applyNumberFormat="1" applyFont="1"/>
    <xf numFmtId="169" fontId="42" fillId="10" borderId="8" xfId="30" applyNumberFormat="1" applyFont="1" applyFill="1" applyBorder="1" applyAlignment="1">
      <alignment vertical="top"/>
    </xf>
    <xf numFmtId="169" fontId="44" fillId="18" borderId="24" xfId="30" applyNumberFormat="1" applyFont="1" applyFill="1" applyBorder="1" applyAlignment="1">
      <alignment horizontal="center" vertical="top"/>
    </xf>
    <xf numFmtId="169" fontId="53" fillId="19" borderId="2" xfId="30" applyNumberFormat="1" applyFont="1" applyFill="1" applyBorder="1" applyAlignment="1">
      <alignment horizontal="centerContinuous"/>
    </xf>
    <xf numFmtId="169" fontId="53" fillId="19" borderId="2" xfId="30" applyNumberFormat="1" applyFont="1" applyFill="1" applyBorder="1" applyAlignment="1">
      <alignment horizontal="center" vertical="top"/>
    </xf>
    <xf numFmtId="169" fontId="42" fillId="10" borderId="0" xfId="30" applyNumberFormat="1" applyFont="1" applyFill="1" applyBorder="1"/>
    <xf numFmtId="0" fontId="0" fillId="0" borderId="0" xfId="0" applyAlignment="1" applyProtection="1">
      <alignment horizontal="right" vertical="top"/>
      <protection locked="0"/>
    </xf>
    <xf numFmtId="0" fontId="11" fillId="0" borderId="0" xfId="9" applyFont="1" applyAlignment="1">
      <alignment vertical="top" wrapText="1"/>
    </xf>
    <xf numFmtId="0" fontId="59" fillId="12" borderId="25" xfId="9" applyFont="1" applyFill="1" applyBorder="1" applyAlignment="1">
      <alignment horizontal="center" vertical="top"/>
    </xf>
    <xf numFmtId="10" fontId="59" fillId="12" borderId="26" xfId="9" applyNumberFormat="1" applyFont="1" applyFill="1" applyBorder="1" applyAlignment="1">
      <alignment vertical="top"/>
    </xf>
    <xf numFmtId="0" fontId="11" fillId="0" borderId="68" xfId="9" applyFont="1" applyBorder="1" applyAlignment="1">
      <alignment horizontal="left" vertical="top"/>
    </xf>
    <xf numFmtId="0" fontId="11" fillId="0" borderId="69" xfId="9" applyFont="1" applyBorder="1" applyAlignment="1">
      <alignment horizontal="left" vertical="top"/>
    </xf>
    <xf numFmtId="0" fontId="0" fillId="0" borderId="68" xfId="0" applyBorder="1" applyAlignment="1">
      <alignment horizontal="left"/>
    </xf>
    <xf numFmtId="0" fontId="0" fillId="0" borderId="70" xfId="0" applyBorder="1"/>
    <xf numFmtId="0" fontId="0" fillId="0" borderId="68" xfId="0" applyBorder="1" applyAlignment="1">
      <alignment vertical="top"/>
    </xf>
    <xf numFmtId="0" fontId="59" fillId="8" borderId="71" xfId="9" applyFont="1" applyFill="1" applyBorder="1" applyAlignment="1">
      <alignment horizontal="center" vertical="center" wrapText="1"/>
    </xf>
    <xf numFmtId="0" fontId="59" fillId="8" borderId="72" xfId="9" applyFont="1" applyFill="1" applyBorder="1" applyAlignment="1">
      <alignment horizontal="center" vertical="center" wrapText="1"/>
    </xf>
    <xf numFmtId="0" fontId="11" fillId="0" borderId="27" xfId="9" applyFont="1" applyBorder="1" applyAlignment="1">
      <alignment vertical="top" wrapText="1"/>
    </xf>
    <xf numFmtId="0" fontId="55" fillId="0" borderId="12" xfId="0" applyFont="1" applyBorder="1" applyAlignment="1" applyProtection="1">
      <alignment vertical="top" wrapText="1"/>
      <protection hidden="1"/>
    </xf>
    <xf numFmtId="10" fontId="54" fillId="8" borderId="22" xfId="19" applyNumberFormat="1" applyFont="1" applyFill="1" applyBorder="1" applyAlignment="1" applyProtection="1">
      <alignment vertical="top"/>
      <protection locked="0"/>
    </xf>
    <xf numFmtId="10" fontId="50" fillId="0" borderId="12" xfId="19" applyNumberFormat="1" applyFont="1" applyBorder="1" applyAlignment="1">
      <alignment vertical="top"/>
    </xf>
    <xf numFmtId="0" fontId="50" fillId="0" borderId="0" xfId="0" applyFont="1" applyAlignment="1">
      <alignment horizontal="center"/>
    </xf>
    <xf numFmtId="10" fontId="50" fillId="0" borderId="12" xfId="0" applyNumberFormat="1" applyFont="1" applyBorder="1" applyAlignment="1">
      <alignment vertical="top"/>
    </xf>
    <xf numFmtId="10" fontId="55" fillId="0" borderId="12" xfId="0" applyNumberFormat="1" applyFont="1" applyBorder="1" applyAlignment="1" applyProtection="1">
      <alignment horizontal="center" vertical="top" wrapText="1"/>
      <protection hidden="1"/>
    </xf>
    <xf numFmtId="0" fontId="54" fillId="7" borderId="12" xfId="0" applyFont="1" applyFill="1" applyBorder="1" applyAlignment="1">
      <alignment horizontal="center" vertical="top" wrapText="1"/>
    </xf>
    <xf numFmtId="0" fontId="50" fillId="0" borderId="0" xfId="0" applyFont="1"/>
    <xf numFmtId="166" fontId="50" fillId="0" borderId="0" xfId="0" applyNumberFormat="1" applyFont="1" applyAlignment="1">
      <alignment vertical="top"/>
    </xf>
    <xf numFmtId="0" fontId="50" fillId="10" borderId="0" xfId="0" applyFont="1" applyFill="1" applyAlignment="1" applyProtection="1">
      <alignment horizontal="left" vertical="top" wrapText="1"/>
      <protection locked="0"/>
    </xf>
    <xf numFmtId="43" fontId="50" fillId="10" borderId="0" xfId="0" applyNumberFormat="1" applyFont="1" applyFill="1" applyAlignment="1" applyProtection="1">
      <alignment horizontal="left" vertical="top" wrapText="1"/>
      <protection locked="0"/>
    </xf>
    <xf numFmtId="0" fontId="47" fillId="10" borderId="0" xfId="0" applyFont="1" applyFill="1" applyAlignment="1" applyProtection="1">
      <alignment horizontal="right" vertical="top"/>
      <protection hidden="1"/>
    </xf>
    <xf numFmtId="0" fontId="70" fillId="16" borderId="16" xfId="0" applyFont="1" applyFill="1" applyBorder="1" applyAlignment="1" applyProtection="1">
      <alignment horizontal="center" vertical="top"/>
      <protection hidden="1"/>
    </xf>
    <xf numFmtId="0" fontId="47" fillId="0" borderId="18" xfId="0" applyFont="1" applyBorder="1" applyAlignment="1" applyProtection="1">
      <alignment horizontal="center" vertical="center"/>
      <protection hidden="1"/>
    </xf>
    <xf numFmtId="0" fontId="49" fillId="16" borderId="16" xfId="0" applyFont="1" applyFill="1" applyBorder="1" applyAlignment="1" applyProtection="1">
      <alignment horizontal="center" vertical="top"/>
      <protection hidden="1"/>
    </xf>
    <xf numFmtId="0" fontId="49" fillId="16" borderId="17" xfId="0" applyFont="1" applyFill="1" applyBorder="1" applyAlignment="1" applyProtection="1">
      <alignment horizontal="center" vertical="top"/>
      <protection hidden="1"/>
    </xf>
    <xf numFmtId="0" fontId="49" fillId="16" borderId="28" xfId="0" applyFont="1" applyFill="1" applyBorder="1" applyAlignment="1" applyProtection="1">
      <alignment horizontal="center" vertical="top"/>
      <protection hidden="1"/>
    </xf>
    <xf numFmtId="0" fontId="70" fillId="16" borderId="17" xfId="0" applyFont="1" applyFill="1" applyBorder="1" applyAlignment="1" applyProtection="1">
      <alignment vertical="top"/>
      <protection hidden="1"/>
    </xf>
    <xf numFmtId="0" fontId="71" fillId="16" borderId="29" xfId="0" applyFont="1" applyFill="1" applyBorder="1" applyAlignment="1" applyProtection="1">
      <alignment horizontal="centerContinuous" vertical="top" wrapText="1"/>
      <protection hidden="1"/>
    </xf>
    <xf numFmtId="0" fontId="71" fillId="16" borderId="30" xfId="0" applyFont="1" applyFill="1" applyBorder="1" applyAlignment="1" applyProtection="1">
      <alignment horizontal="centerContinuous" vertical="top" wrapText="1"/>
      <protection hidden="1"/>
    </xf>
    <xf numFmtId="0" fontId="71" fillId="16" borderId="31" xfId="0" applyFont="1" applyFill="1" applyBorder="1" applyAlignment="1" applyProtection="1">
      <alignment horizontal="centerContinuous" vertical="top" wrapText="1"/>
      <protection hidden="1"/>
    </xf>
    <xf numFmtId="0" fontId="65" fillId="16" borderId="18" xfId="0" applyFont="1" applyFill="1" applyBorder="1" applyAlignment="1" applyProtection="1">
      <alignment vertical="top" wrapText="1"/>
      <protection hidden="1"/>
    </xf>
    <xf numFmtId="0" fontId="49" fillId="16" borderId="32" xfId="0" applyFont="1" applyFill="1" applyBorder="1" applyAlignment="1" applyProtection="1">
      <alignment vertical="top"/>
      <protection hidden="1"/>
    </xf>
    <xf numFmtId="43" fontId="42" fillId="0" borderId="25" xfId="30" applyFont="1" applyBorder="1" applyAlignment="1" applyProtection="1">
      <alignment vertical="top" wrapText="1"/>
      <protection locked="0" hidden="1"/>
    </xf>
    <xf numFmtId="0" fontId="72" fillId="20" borderId="33" xfId="0" applyFont="1" applyFill="1" applyBorder="1" applyAlignment="1" applyProtection="1">
      <alignment horizontal="centerContinuous"/>
      <protection hidden="1"/>
    </xf>
    <xf numFmtId="0" fontId="72" fillId="20" borderId="34" xfId="0" applyFont="1" applyFill="1" applyBorder="1" applyAlignment="1" applyProtection="1">
      <alignment horizontal="centerContinuous"/>
      <protection hidden="1"/>
    </xf>
    <xf numFmtId="43" fontId="47" fillId="0" borderId="35" xfId="30" applyFont="1" applyBorder="1" applyAlignment="1" applyProtection="1">
      <alignment horizontal="centerContinuous" vertical="top"/>
      <protection hidden="1"/>
    </xf>
    <xf numFmtId="43" fontId="47" fillId="0" borderId="13" xfId="30" applyFont="1" applyBorder="1" applyAlignment="1" applyProtection="1">
      <alignment horizontal="centerContinuous" vertical="top"/>
      <protection hidden="1"/>
    </xf>
    <xf numFmtId="0" fontId="47" fillId="0" borderId="17" xfId="0" applyFont="1" applyBorder="1" applyAlignment="1" applyProtection="1">
      <alignment vertical="center"/>
      <protection hidden="1"/>
    </xf>
    <xf numFmtId="43" fontId="42" fillId="0" borderId="18" xfId="30" applyFont="1" applyBorder="1" applyAlignment="1" applyProtection="1">
      <alignment vertical="top" wrapText="1"/>
      <protection hidden="1"/>
    </xf>
    <xf numFmtId="43" fontId="42" fillId="0" borderId="17" xfId="30" applyFont="1" applyBorder="1" applyAlignment="1" applyProtection="1">
      <alignment vertical="top" wrapText="1"/>
      <protection hidden="1"/>
    </xf>
    <xf numFmtId="0" fontId="0" fillId="10" borderId="0" xfId="0" applyFill="1" applyAlignment="1" applyProtection="1">
      <alignment vertical="top"/>
      <protection locked="0" hidden="1"/>
    </xf>
    <xf numFmtId="0" fontId="62" fillId="10" borderId="0" xfId="0" applyFont="1" applyFill="1" applyAlignment="1" applyProtection="1">
      <alignment horizontal="center" vertical="top"/>
      <protection locked="0" hidden="1"/>
    </xf>
    <xf numFmtId="0" fontId="0" fillId="10" borderId="0" xfId="0" applyFill="1" applyAlignment="1" applyProtection="1">
      <alignment horizontal="center" vertical="top"/>
      <protection locked="0" hidden="1"/>
    </xf>
    <xf numFmtId="0" fontId="0" fillId="10" borderId="0" xfId="0" applyFill="1" applyAlignment="1" applyProtection="1">
      <alignment horizontal="left" vertical="top"/>
      <protection locked="0" hidden="1"/>
    </xf>
    <xf numFmtId="166" fontId="0" fillId="10" borderId="0" xfId="0" applyNumberFormat="1" applyFill="1" applyAlignment="1" applyProtection="1">
      <alignment horizontal="left" vertical="top"/>
      <protection locked="0" hidden="1"/>
    </xf>
    <xf numFmtId="0" fontId="73" fillId="0" borderId="0" xfId="0" applyFont="1" applyAlignment="1">
      <alignment horizontal="left" vertical="top"/>
    </xf>
    <xf numFmtId="0" fontId="73" fillId="0" borderId="0" xfId="0" applyFont="1" applyAlignment="1">
      <alignment horizontal="center" vertical="top" wrapText="1"/>
    </xf>
    <xf numFmtId="0" fontId="73" fillId="0" borderId="0" xfId="0" applyFont="1" applyAlignment="1">
      <alignment vertical="top"/>
    </xf>
    <xf numFmtId="43" fontId="73" fillId="0" borderId="0" xfId="30" applyFont="1" applyAlignment="1">
      <alignment horizontal="center" vertical="top" wrapText="1"/>
    </xf>
    <xf numFmtId="0" fontId="73" fillId="0" borderId="0" xfId="0" applyFont="1"/>
    <xf numFmtId="0" fontId="18" fillId="0" borderId="0" xfId="0" applyFont="1" applyAlignment="1">
      <alignment horizontal="left"/>
    </xf>
    <xf numFmtId="0" fontId="18" fillId="0" borderId="0" xfId="0" applyFont="1" applyAlignment="1">
      <alignment horizontal="right"/>
    </xf>
    <xf numFmtId="0" fontId="0" fillId="0" borderId="13" xfId="0" applyBorder="1" applyAlignment="1" applyProtection="1">
      <alignment horizontal="center" vertical="top"/>
      <protection hidden="1"/>
    </xf>
    <xf numFmtId="0" fontId="0" fillId="17" borderId="13" xfId="0" applyFill="1" applyBorder="1" applyAlignment="1" applyProtection="1">
      <alignment horizontal="center" vertical="top" wrapText="1"/>
      <protection hidden="1"/>
    </xf>
    <xf numFmtId="0" fontId="0" fillId="0" borderId="12" xfId="0" applyBorder="1"/>
    <xf numFmtId="0" fontId="62" fillId="0" borderId="12" xfId="0" applyFont="1" applyBorder="1" applyAlignment="1">
      <alignment horizontal="center"/>
    </xf>
    <xf numFmtId="0" fontId="0" fillId="0" borderId="12" xfId="0" applyBorder="1" applyAlignment="1">
      <alignment horizontal="center"/>
    </xf>
    <xf numFmtId="0" fontId="0" fillId="0" borderId="12" xfId="0" applyBorder="1" applyAlignment="1" applyProtection="1">
      <alignment horizontal="left" vertical="top" wrapText="1"/>
      <protection locked="0" hidden="1"/>
    </xf>
    <xf numFmtId="0" fontId="0" fillId="0" borderId="12" xfId="0" applyBorder="1" applyAlignment="1" applyProtection="1">
      <alignment horizontal="center" vertical="top"/>
      <protection hidden="1"/>
    </xf>
    <xf numFmtId="43" fontId="42" fillId="0" borderId="12" xfId="30" applyFont="1" applyBorder="1" applyAlignment="1" applyProtection="1">
      <alignment vertical="top"/>
      <protection locked="0" hidden="1"/>
    </xf>
    <xf numFmtId="170" fontId="47" fillId="0" borderId="12" xfId="30" applyNumberFormat="1" applyFont="1" applyBorder="1" applyAlignment="1" applyProtection="1">
      <alignment vertical="top"/>
      <protection hidden="1"/>
    </xf>
    <xf numFmtId="170" fontId="42" fillId="0" borderId="12" xfId="30" applyNumberFormat="1" applyFont="1" applyBorder="1" applyAlignment="1" applyProtection="1">
      <alignment vertical="top"/>
      <protection hidden="1"/>
    </xf>
    <xf numFmtId="0" fontId="0" fillId="17" borderId="12" xfId="0" applyFill="1" applyBorder="1" applyAlignment="1" applyProtection="1">
      <alignment horizontal="center" vertical="top" wrapText="1" readingOrder="2"/>
      <protection locked="0" hidden="1"/>
    </xf>
    <xf numFmtId="0" fontId="0" fillId="17" borderId="12" xfId="0" applyFill="1" applyBorder="1" applyAlignment="1" applyProtection="1">
      <alignment horizontal="left" vertical="top" readingOrder="2"/>
      <protection hidden="1"/>
    </xf>
    <xf numFmtId="0" fontId="0" fillId="17" borderId="12" xfId="0" applyFill="1" applyBorder="1" applyAlignment="1" applyProtection="1">
      <alignment horizontal="left" vertical="top" wrapText="1" readingOrder="2"/>
      <protection hidden="1"/>
    </xf>
    <xf numFmtId="43" fontId="42" fillId="17" borderId="12" xfId="30" applyFont="1" applyFill="1" applyBorder="1" applyAlignment="1" applyProtection="1">
      <alignment horizontal="left" vertical="top" wrapText="1" readingOrder="2"/>
      <protection hidden="1"/>
    </xf>
    <xf numFmtId="43" fontId="42" fillId="17" borderId="12" xfId="30" applyFont="1" applyFill="1" applyBorder="1" applyAlignment="1" applyProtection="1">
      <alignment horizontal="center"/>
      <protection hidden="1"/>
    </xf>
    <xf numFmtId="43" fontId="42" fillId="17" borderId="12" xfId="30" applyFont="1" applyFill="1" applyBorder="1" applyAlignment="1" applyProtection="1">
      <alignment vertical="top"/>
      <protection hidden="1"/>
    </xf>
    <xf numFmtId="43" fontId="47" fillId="17" borderId="12" xfId="30" applyFont="1" applyFill="1" applyBorder="1" applyAlignment="1" applyProtection="1">
      <alignment vertical="top"/>
      <protection hidden="1"/>
    </xf>
    <xf numFmtId="172" fontId="42" fillId="10" borderId="8" xfId="30" applyNumberFormat="1" applyFont="1" applyFill="1" applyBorder="1" applyAlignment="1">
      <alignment horizontal="center" vertical="top"/>
    </xf>
    <xf numFmtId="0" fontId="0" fillId="0" borderId="0" xfId="0" applyAlignment="1">
      <alignment horizontal="left" vertical="top"/>
    </xf>
    <xf numFmtId="43" fontId="42" fillId="0" borderId="0" xfId="30" applyFont="1" applyBorder="1" applyAlignment="1" applyProtection="1">
      <alignment vertical="top"/>
      <protection hidden="1"/>
    </xf>
    <xf numFmtId="0" fontId="47" fillId="0" borderId="26" xfId="0" applyFont="1" applyBorder="1" applyAlignment="1" applyProtection="1">
      <alignment vertical="center"/>
      <protection locked="0" hidden="1"/>
    </xf>
    <xf numFmtId="0" fontId="65" fillId="16" borderId="17" xfId="0" applyFont="1" applyFill="1" applyBorder="1" applyAlignment="1" applyProtection="1">
      <alignment vertical="top"/>
      <protection hidden="1"/>
    </xf>
    <xf numFmtId="0" fontId="65" fillId="16" borderId="1" xfId="0" applyFont="1" applyFill="1" applyBorder="1" applyAlignment="1" applyProtection="1">
      <alignment horizontal="center" vertical="top" wrapText="1"/>
      <protection hidden="1"/>
    </xf>
    <xf numFmtId="0" fontId="65" fillId="16" borderId="17" xfId="0" applyFont="1" applyFill="1" applyBorder="1" applyAlignment="1" applyProtection="1">
      <alignment vertical="top" wrapText="1"/>
      <protection hidden="1"/>
    </xf>
    <xf numFmtId="0" fontId="43" fillId="18" borderId="12" xfId="0" applyFont="1" applyFill="1" applyBorder="1" applyAlignment="1" applyProtection="1">
      <alignment vertical="top"/>
      <protection locked="0" hidden="1"/>
    </xf>
    <xf numFmtId="0" fontId="43" fillId="18" borderId="12" xfId="0" applyFont="1" applyFill="1" applyBorder="1" applyAlignment="1" applyProtection="1">
      <alignment horizontal="center" vertical="top" wrapText="1"/>
      <protection locked="0" hidden="1"/>
    </xf>
    <xf numFmtId="43" fontId="43" fillId="18" borderId="12" xfId="30" applyFont="1" applyFill="1" applyBorder="1" applyAlignment="1" applyProtection="1">
      <alignment vertical="top"/>
      <protection locked="0" hidden="1"/>
    </xf>
    <xf numFmtId="0" fontId="43" fillId="18" borderId="12" xfId="0" applyFont="1" applyFill="1" applyBorder="1" applyAlignment="1" applyProtection="1">
      <alignment horizontal="left" vertical="top"/>
      <protection locked="0" hidden="1"/>
    </xf>
    <xf numFmtId="0" fontId="42" fillId="0" borderId="0" xfId="30" applyNumberFormat="1" applyFont="1" applyBorder="1" applyAlignment="1" applyProtection="1">
      <alignment horizontal="center" vertical="top"/>
      <protection locked="0" hidden="1"/>
    </xf>
    <xf numFmtId="0" fontId="43" fillId="18" borderId="8" xfId="0" applyFont="1" applyFill="1" applyBorder="1" applyAlignment="1" applyProtection="1">
      <alignment horizontal="center" vertical="top"/>
      <protection hidden="1"/>
    </xf>
    <xf numFmtId="0" fontId="43" fillId="18" borderId="8" xfId="0" applyFont="1" applyFill="1" applyBorder="1" applyAlignment="1" applyProtection="1">
      <alignment vertical="top"/>
      <protection hidden="1"/>
    </xf>
    <xf numFmtId="0" fontId="43" fillId="18" borderId="9" xfId="0" applyFont="1" applyFill="1" applyBorder="1" applyAlignment="1" applyProtection="1">
      <alignment horizontal="center" vertical="top" wrapText="1"/>
      <protection hidden="1"/>
    </xf>
    <xf numFmtId="0" fontId="43" fillId="18" borderId="9" xfId="0" applyFont="1" applyFill="1" applyBorder="1" applyAlignment="1" applyProtection="1">
      <alignment horizontal="left" vertical="top"/>
      <protection hidden="1"/>
    </xf>
    <xf numFmtId="0" fontId="43" fillId="18" borderId="10" xfId="0" applyFont="1" applyFill="1" applyBorder="1" applyAlignment="1" applyProtection="1">
      <alignment horizontal="center" vertical="top"/>
      <protection hidden="1"/>
    </xf>
    <xf numFmtId="43" fontId="43" fillId="18" borderId="10" xfId="30" applyFont="1" applyFill="1" applyBorder="1" applyAlignment="1" applyProtection="1">
      <alignment vertical="top"/>
      <protection hidden="1"/>
    </xf>
    <xf numFmtId="43" fontId="43" fillId="18" borderId="10" xfId="30" applyFont="1" applyFill="1" applyBorder="1" applyAlignment="1" applyProtection="1">
      <alignment horizontal="center" vertical="top"/>
      <protection hidden="1"/>
    </xf>
    <xf numFmtId="43" fontId="43" fillId="18" borderId="11" xfId="30" applyFont="1" applyFill="1" applyBorder="1" applyAlignment="1" applyProtection="1">
      <alignment vertical="top"/>
      <protection hidden="1"/>
    </xf>
    <xf numFmtId="0" fontId="0" fillId="0" borderId="0" xfId="0" applyAlignment="1" applyProtection="1">
      <alignment horizontal="center" vertical="top"/>
      <protection hidden="1"/>
    </xf>
    <xf numFmtId="0" fontId="50" fillId="16" borderId="21" xfId="0" applyFont="1" applyFill="1" applyBorder="1" applyAlignment="1">
      <alignment vertical="center" textRotation="90"/>
    </xf>
    <xf numFmtId="0" fontId="52" fillId="0" borderId="0" xfId="0" applyFont="1" applyAlignment="1">
      <alignment horizontal="center" vertical="top"/>
    </xf>
    <xf numFmtId="0" fontId="54" fillId="21" borderId="8" xfId="0" applyFont="1" applyFill="1" applyBorder="1" applyAlignment="1" applyProtection="1">
      <alignment horizontal="center" vertical="top"/>
      <protection locked="0"/>
    </xf>
    <xf numFmtId="0" fontId="54" fillId="21" borderId="9" xfId="0" applyFont="1" applyFill="1" applyBorder="1" applyAlignment="1" applyProtection="1">
      <alignment vertical="top"/>
      <protection hidden="1"/>
    </xf>
    <xf numFmtId="0" fontId="54" fillId="21" borderId="10" xfId="0" applyFont="1" applyFill="1" applyBorder="1" applyAlignment="1" applyProtection="1">
      <alignment vertical="top"/>
      <protection hidden="1"/>
    </xf>
    <xf numFmtId="0" fontId="54" fillId="21" borderId="10" xfId="0" applyFont="1" applyFill="1" applyBorder="1" applyAlignment="1" applyProtection="1">
      <alignment horizontal="center" vertical="top"/>
      <protection hidden="1"/>
    </xf>
    <xf numFmtId="43" fontId="54" fillId="21" borderId="10" xfId="30" applyFont="1" applyFill="1" applyBorder="1" applyAlignment="1" applyProtection="1">
      <alignment vertical="top"/>
      <protection hidden="1"/>
    </xf>
    <xf numFmtId="43" fontId="54" fillId="21" borderId="11" xfId="30" applyFont="1" applyFill="1" applyBorder="1" applyAlignment="1" applyProtection="1">
      <alignment vertical="top"/>
      <protection hidden="1"/>
    </xf>
    <xf numFmtId="43" fontId="54" fillId="21" borderId="9" xfId="30" applyFont="1" applyFill="1" applyBorder="1" applyAlignment="1" applyProtection="1">
      <alignment vertical="top"/>
      <protection hidden="1"/>
    </xf>
    <xf numFmtId="0" fontId="0" fillId="17" borderId="9" xfId="0" applyFill="1" applyBorder="1" applyAlignment="1" applyProtection="1">
      <alignment horizontal="left" vertical="top" readingOrder="2"/>
      <protection hidden="1"/>
    </xf>
    <xf numFmtId="168" fontId="42" fillId="0" borderId="8" xfId="30" applyNumberFormat="1" applyFont="1" applyBorder="1" applyAlignment="1" applyProtection="1">
      <alignment vertical="top"/>
      <protection locked="0" hidden="1"/>
    </xf>
    <xf numFmtId="0" fontId="0" fillId="17" borderId="12" xfId="0" applyFill="1" applyBorder="1" applyAlignment="1" applyProtection="1">
      <alignment horizontal="center" vertical="top"/>
      <protection hidden="1"/>
    </xf>
    <xf numFmtId="43" fontId="43" fillId="18" borderId="10" xfId="30" applyFont="1" applyFill="1" applyBorder="1" applyAlignment="1" applyProtection="1">
      <alignment horizontal="right" vertical="top"/>
      <protection hidden="1"/>
    </xf>
    <xf numFmtId="0" fontId="0" fillId="18" borderId="12" xfId="0" applyFill="1" applyBorder="1" applyAlignment="1" applyProtection="1">
      <alignment horizontal="center" vertical="top"/>
      <protection hidden="1"/>
    </xf>
    <xf numFmtId="43" fontId="43" fillId="18" borderId="12" xfId="30" applyFont="1" applyFill="1" applyBorder="1" applyAlignment="1" applyProtection="1">
      <alignment vertical="top"/>
      <protection hidden="1"/>
    </xf>
    <xf numFmtId="168" fontId="42" fillId="0" borderId="1" xfId="30" applyNumberFormat="1" applyFont="1" applyBorder="1" applyAlignment="1">
      <alignment horizontal="left" vertical="top"/>
    </xf>
    <xf numFmtId="0" fontId="47" fillId="0" borderId="0" xfId="0" applyFont="1" applyAlignment="1" applyProtection="1">
      <alignment vertical="top" wrapText="1"/>
      <protection locked="0"/>
    </xf>
    <xf numFmtId="168" fontId="47" fillId="0" borderId="1" xfId="30" applyNumberFormat="1" applyFont="1" applyBorder="1" applyAlignment="1">
      <alignment horizontal="left" vertical="top"/>
    </xf>
    <xf numFmtId="43" fontId="0" fillId="10" borderId="36" xfId="0" applyNumberFormat="1" applyFill="1" applyBorder="1" applyAlignment="1">
      <alignment horizontal="right" vertical="top"/>
    </xf>
    <xf numFmtId="10" fontId="42" fillId="10" borderId="37" xfId="19" applyNumberFormat="1" applyFont="1" applyFill="1" applyBorder="1" applyAlignment="1">
      <alignment horizontal="right" vertical="top"/>
    </xf>
    <xf numFmtId="10" fontId="42" fillId="10" borderId="8" xfId="19" applyNumberFormat="1" applyFont="1" applyFill="1" applyBorder="1" applyAlignment="1">
      <alignment horizontal="right" vertical="top"/>
    </xf>
    <xf numFmtId="10" fontId="42" fillId="10" borderId="11" xfId="19" applyNumberFormat="1" applyFont="1" applyFill="1" applyBorder="1" applyAlignment="1">
      <alignment horizontal="right" vertical="top"/>
    </xf>
    <xf numFmtId="43" fontId="43" fillId="12" borderId="38" xfId="30" applyFont="1" applyFill="1" applyBorder="1" applyAlignment="1" applyProtection="1">
      <alignment horizontal="right" vertical="center"/>
      <protection hidden="1"/>
    </xf>
    <xf numFmtId="0" fontId="0" fillId="0" borderId="0" xfId="0" applyAlignment="1" applyProtection="1">
      <alignment horizontal="center" vertical="top" wrapText="1"/>
      <protection locked="0"/>
    </xf>
    <xf numFmtId="0" fontId="0" fillId="0" borderId="0" xfId="0" applyAlignment="1" applyProtection="1">
      <alignment horizontal="left" vertical="top" wrapText="1"/>
      <protection locked="0"/>
    </xf>
    <xf numFmtId="0" fontId="43" fillId="22" borderId="8" xfId="0" applyFont="1" applyFill="1" applyBorder="1" applyAlignment="1" applyProtection="1">
      <alignment horizontal="center" vertical="top"/>
      <protection locked="0"/>
    </xf>
    <xf numFmtId="0" fontId="43" fillId="22" borderId="9" xfId="0" applyFont="1" applyFill="1" applyBorder="1" applyAlignment="1" applyProtection="1">
      <alignment vertical="top"/>
      <protection hidden="1"/>
    </xf>
    <xf numFmtId="0" fontId="43" fillId="22" borderId="10" xfId="0" applyFont="1" applyFill="1" applyBorder="1" applyAlignment="1" applyProtection="1">
      <alignment vertical="top"/>
      <protection hidden="1"/>
    </xf>
    <xf numFmtId="0" fontId="43" fillId="22" borderId="10" xfId="0" applyFont="1" applyFill="1" applyBorder="1" applyAlignment="1" applyProtection="1">
      <alignment horizontal="center" vertical="top"/>
      <protection hidden="1"/>
    </xf>
    <xf numFmtId="43" fontId="43" fillId="22" borderId="10" xfId="30" applyFont="1" applyFill="1" applyBorder="1" applyAlignment="1" applyProtection="1">
      <alignment vertical="top"/>
      <protection hidden="1"/>
    </xf>
    <xf numFmtId="168" fontId="43" fillId="22" borderId="11" xfId="30" applyNumberFormat="1" applyFont="1" applyFill="1" applyBorder="1" applyAlignment="1" applyProtection="1">
      <alignment vertical="top"/>
      <protection hidden="1"/>
    </xf>
    <xf numFmtId="43" fontId="43" fillId="22" borderId="9" xfId="30" applyFont="1" applyFill="1" applyBorder="1" applyAlignment="1" applyProtection="1">
      <alignment vertical="top"/>
      <protection hidden="1"/>
    </xf>
    <xf numFmtId="43" fontId="43" fillId="22" borderId="38" xfId="30" applyFont="1" applyFill="1" applyBorder="1" applyAlignment="1" applyProtection="1">
      <alignment horizontal="right" vertical="center"/>
      <protection hidden="1"/>
    </xf>
    <xf numFmtId="0" fontId="0" fillId="0" borderId="0" xfId="0" applyAlignment="1" applyProtection="1">
      <alignment horizontal="left" vertical="top"/>
      <protection locked="0"/>
    </xf>
    <xf numFmtId="14" fontId="0" fillId="0" borderId="0" xfId="0" applyNumberFormat="1" applyAlignment="1">
      <alignment vertical="top"/>
    </xf>
    <xf numFmtId="0" fontId="0" fillId="0" borderId="0" xfId="0" applyAlignment="1">
      <alignment horizontal="right" vertical="top"/>
    </xf>
    <xf numFmtId="10" fontId="42" fillId="10" borderId="39" xfId="19" applyNumberFormat="1" applyFont="1" applyFill="1" applyBorder="1" applyAlignment="1">
      <alignment horizontal="right" vertical="top"/>
    </xf>
    <xf numFmtId="168" fontId="43" fillId="7" borderId="36" xfId="30" applyNumberFormat="1" applyFont="1" applyFill="1" applyBorder="1" applyAlignment="1">
      <alignment horizontal="center" vertical="top"/>
    </xf>
    <xf numFmtId="0" fontId="43" fillId="7" borderId="36" xfId="0" applyFont="1" applyFill="1" applyBorder="1" applyAlignment="1">
      <alignment horizontal="center" vertical="top"/>
    </xf>
    <xf numFmtId="43" fontId="0" fillId="10" borderId="37" xfId="0" applyNumberFormat="1" applyFill="1" applyBorder="1" applyAlignment="1">
      <alignment horizontal="right" vertical="top"/>
    </xf>
    <xf numFmtId="0" fontId="43" fillId="23" borderId="12" xfId="0" applyFont="1" applyFill="1" applyBorder="1" applyAlignment="1" applyProtection="1">
      <alignment horizontal="center" vertical="top"/>
      <protection locked="0"/>
    </xf>
    <xf numFmtId="0" fontId="43" fillId="23" borderId="12" xfId="0" applyFont="1" applyFill="1" applyBorder="1" applyAlignment="1" applyProtection="1">
      <alignment vertical="top"/>
      <protection hidden="1"/>
    </xf>
    <xf numFmtId="0" fontId="43" fillId="23" borderId="12" xfId="0" applyFont="1" applyFill="1" applyBorder="1" applyAlignment="1" applyProtection="1">
      <alignment horizontal="center" vertical="top"/>
      <protection hidden="1"/>
    </xf>
    <xf numFmtId="43" fontId="43" fillId="23" borderId="12" xfId="30" applyFont="1" applyFill="1" applyBorder="1" applyAlignment="1" applyProtection="1">
      <alignment vertical="top"/>
      <protection hidden="1"/>
    </xf>
    <xf numFmtId="168" fontId="43" fillId="23" borderId="12" xfId="30" applyNumberFormat="1" applyFont="1" applyFill="1" applyBorder="1" applyAlignment="1" applyProtection="1">
      <alignment vertical="top"/>
      <protection hidden="1"/>
    </xf>
    <xf numFmtId="43" fontId="43" fillId="23" borderId="12" xfId="30" applyFont="1" applyFill="1" applyBorder="1" applyAlignment="1" applyProtection="1">
      <alignment horizontal="right" vertical="center"/>
      <protection hidden="1"/>
    </xf>
    <xf numFmtId="0" fontId="43" fillId="12" borderId="12" xfId="0" applyFont="1" applyFill="1" applyBorder="1" applyAlignment="1" applyProtection="1">
      <alignment horizontal="center" vertical="top"/>
      <protection locked="0"/>
    </xf>
    <xf numFmtId="0" fontId="43" fillId="12" borderId="12" xfId="0" applyFont="1" applyFill="1" applyBorder="1" applyAlignment="1" applyProtection="1">
      <alignment vertical="top"/>
      <protection hidden="1"/>
    </xf>
    <xf numFmtId="0" fontId="43" fillId="12" borderId="12" xfId="0" applyFont="1" applyFill="1" applyBorder="1" applyAlignment="1" applyProtection="1">
      <alignment horizontal="center" vertical="top"/>
      <protection hidden="1"/>
    </xf>
    <xf numFmtId="43" fontId="43" fillId="12" borderId="12" xfId="30" applyFont="1" applyFill="1" applyBorder="1" applyAlignment="1" applyProtection="1">
      <alignment vertical="top"/>
      <protection hidden="1"/>
    </xf>
    <xf numFmtId="168" fontId="43" fillId="12" borderId="12" xfId="30" applyNumberFormat="1" applyFont="1" applyFill="1" applyBorder="1" applyAlignment="1" applyProtection="1">
      <alignment vertical="top"/>
      <protection hidden="1"/>
    </xf>
    <xf numFmtId="43" fontId="43" fillId="12" borderId="12" xfId="30" applyFont="1" applyFill="1" applyBorder="1" applyAlignment="1" applyProtection="1">
      <alignment horizontal="right" vertical="center"/>
      <protection hidden="1"/>
    </xf>
    <xf numFmtId="0" fontId="43" fillId="21" borderId="12" xfId="0" applyFont="1" applyFill="1" applyBorder="1" applyAlignment="1" applyProtection="1">
      <alignment horizontal="center" vertical="top"/>
      <protection locked="0"/>
    </xf>
    <xf numFmtId="0" fontId="43" fillId="21" borderId="12" xfId="0" applyFont="1" applyFill="1" applyBorder="1" applyAlignment="1" applyProtection="1">
      <alignment vertical="top"/>
      <protection hidden="1"/>
    </xf>
    <xf numFmtId="0" fontId="43" fillId="21" borderId="12" xfId="0" applyFont="1" applyFill="1" applyBorder="1" applyAlignment="1" applyProtection="1">
      <alignment horizontal="center" vertical="top"/>
      <protection hidden="1"/>
    </xf>
    <xf numFmtId="43" fontId="43" fillId="21" borderId="12" xfId="30" applyFont="1" applyFill="1" applyBorder="1" applyAlignment="1" applyProtection="1">
      <alignment vertical="top"/>
      <protection hidden="1"/>
    </xf>
    <xf numFmtId="168" fontId="43" fillId="21" borderId="12" xfId="30" applyNumberFormat="1" applyFont="1" applyFill="1" applyBorder="1" applyAlignment="1" applyProtection="1">
      <alignment vertical="top"/>
      <protection hidden="1"/>
    </xf>
    <xf numFmtId="43" fontId="43" fillId="21" borderId="12" xfId="30" applyFont="1" applyFill="1" applyBorder="1" applyAlignment="1" applyProtection="1">
      <alignment horizontal="right" vertical="center"/>
      <protection hidden="1"/>
    </xf>
    <xf numFmtId="43" fontId="56" fillId="0" borderId="0" xfId="30" applyFont="1" applyBorder="1" applyAlignment="1">
      <alignment horizontal="right" vertical="top"/>
    </xf>
    <xf numFmtId="10" fontId="47" fillId="0" borderId="0" xfId="19" applyNumberFormat="1" applyFont="1" applyBorder="1" applyAlignment="1">
      <alignment vertical="top"/>
    </xf>
    <xf numFmtId="43" fontId="47" fillId="0" borderId="0" xfId="0" applyNumberFormat="1" applyFont="1" applyAlignment="1">
      <alignment vertical="top"/>
    </xf>
    <xf numFmtId="10" fontId="0" fillId="0" borderId="0" xfId="0" applyNumberFormat="1" applyAlignment="1">
      <alignment vertical="top"/>
    </xf>
    <xf numFmtId="43" fontId="43" fillId="8" borderId="0" xfId="30" applyFont="1" applyFill="1" applyBorder="1" applyAlignment="1" applyProtection="1">
      <protection hidden="1"/>
    </xf>
    <xf numFmtId="0" fontId="43" fillId="23" borderId="36" xfId="0" applyFont="1" applyFill="1" applyBorder="1" applyAlignment="1" applyProtection="1">
      <alignment horizontal="center" vertical="top"/>
      <protection locked="0"/>
    </xf>
    <xf numFmtId="0" fontId="43" fillId="23" borderId="36" xfId="0" applyFont="1" applyFill="1" applyBorder="1" applyAlignment="1" applyProtection="1">
      <alignment vertical="top"/>
      <protection hidden="1"/>
    </xf>
    <xf numFmtId="0" fontId="43" fillId="23" borderId="36" xfId="0" applyFont="1" applyFill="1" applyBorder="1" applyAlignment="1" applyProtection="1">
      <alignment horizontal="center" vertical="top"/>
      <protection hidden="1"/>
    </xf>
    <xf numFmtId="43" fontId="43" fillId="23" borderId="36" xfId="30" applyFont="1" applyFill="1" applyBorder="1" applyAlignment="1" applyProtection="1">
      <alignment vertical="top"/>
      <protection hidden="1"/>
    </xf>
    <xf numFmtId="168" fontId="43" fillId="23" borderId="36" xfId="30" applyNumberFormat="1" applyFont="1" applyFill="1" applyBorder="1" applyAlignment="1" applyProtection="1">
      <alignment vertical="top"/>
      <protection hidden="1"/>
    </xf>
    <xf numFmtId="43" fontId="43" fillId="23" borderId="36" xfId="30" applyFont="1" applyFill="1" applyBorder="1" applyAlignment="1" applyProtection="1">
      <alignment horizontal="right" vertical="center"/>
      <protection hidden="1"/>
    </xf>
    <xf numFmtId="10" fontId="42" fillId="10" borderId="9" xfId="19" applyNumberFormat="1" applyFont="1" applyFill="1" applyBorder="1" applyAlignment="1">
      <alignment horizontal="right" vertical="top"/>
    </xf>
    <xf numFmtId="10" fontId="42" fillId="10" borderId="10" xfId="19" applyNumberFormat="1" applyFont="1" applyFill="1" applyBorder="1" applyAlignment="1">
      <alignment horizontal="right" vertical="top"/>
    </xf>
    <xf numFmtId="166" fontId="0" fillId="0" borderId="0" xfId="0" applyNumberFormat="1" applyAlignment="1">
      <alignment vertical="top"/>
    </xf>
    <xf numFmtId="43" fontId="74" fillId="24" borderId="0" xfId="30" applyFont="1" applyFill="1" applyBorder="1" applyAlignment="1" applyProtection="1">
      <alignment horizontal="center" vertical="top" wrapText="1"/>
      <protection hidden="1"/>
    </xf>
    <xf numFmtId="10" fontId="75" fillId="24" borderId="0" xfId="19" applyNumberFormat="1" applyFont="1" applyFill="1" applyBorder="1" applyAlignment="1">
      <alignment horizontal="center" vertical="top"/>
    </xf>
    <xf numFmtId="0" fontId="43" fillId="18" borderId="36" xfId="0" applyFont="1" applyFill="1" applyBorder="1" applyAlignment="1" applyProtection="1">
      <alignment horizontal="center" vertical="top"/>
      <protection locked="0" hidden="1"/>
    </xf>
    <xf numFmtId="0" fontId="43" fillId="18" borderId="36" xfId="0" applyFont="1" applyFill="1" applyBorder="1" applyAlignment="1" applyProtection="1">
      <alignment vertical="top"/>
      <protection locked="0" hidden="1"/>
    </xf>
    <xf numFmtId="0" fontId="43" fillId="18" borderId="36" xfId="0" applyFont="1" applyFill="1" applyBorder="1" applyAlignment="1" applyProtection="1">
      <alignment horizontal="center" vertical="top" wrapText="1"/>
      <protection locked="0" hidden="1"/>
    </xf>
    <xf numFmtId="0" fontId="43" fillId="18" borderId="36" xfId="0" applyFont="1" applyFill="1" applyBorder="1" applyAlignment="1" applyProtection="1">
      <alignment horizontal="left" vertical="top" wrapText="1"/>
      <protection locked="0" hidden="1"/>
    </xf>
    <xf numFmtId="43" fontId="43" fillId="18" borderId="36" xfId="30" applyFont="1" applyFill="1" applyBorder="1" applyAlignment="1" applyProtection="1">
      <alignment vertical="top"/>
      <protection locked="0" hidden="1"/>
    </xf>
    <xf numFmtId="43" fontId="43" fillId="18" borderId="36" xfId="30" applyFont="1" applyFill="1" applyBorder="1" applyAlignment="1" applyProtection="1">
      <alignment horizontal="center" vertical="top"/>
      <protection locked="0" hidden="1"/>
    </xf>
    <xf numFmtId="0" fontId="0" fillId="0" borderId="36" xfId="0" applyBorder="1" applyAlignment="1" applyProtection="1">
      <alignment horizontal="center" vertical="top"/>
      <protection locked="0" hidden="1"/>
    </xf>
    <xf numFmtId="0" fontId="0" fillId="0" borderId="36" xfId="0" applyBorder="1" applyAlignment="1" applyProtection="1">
      <alignment vertical="top"/>
      <protection locked="0" hidden="1"/>
    </xf>
    <xf numFmtId="0" fontId="0" fillId="0" borderId="36" xfId="0" applyBorder="1" applyAlignment="1" applyProtection="1">
      <alignment horizontal="left" vertical="top" wrapText="1"/>
      <protection locked="0" hidden="1"/>
    </xf>
    <xf numFmtId="0" fontId="0" fillId="0" borderId="36" xfId="0" applyBorder="1" applyAlignment="1" applyProtection="1">
      <alignment horizontal="center" vertical="top"/>
      <protection hidden="1"/>
    </xf>
    <xf numFmtId="43" fontId="42" fillId="0" borderId="36" xfId="30" applyFont="1" applyBorder="1" applyAlignment="1" applyProtection="1">
      <alignment vertical="top"/>
      <protection locked="0" hidden="1"/>
    </xf>
    <xf numFmtId="0" fontId="0" fillId="18" borderId="36" xfId="0" applyFill="1" applyBorder="1" applyAlignment="1" applyProtection="1">
      <alignment horizontal="center" vertical="top"/>
      <protection hidden="1"/>
    </xf>
    <xf numFmtId="43" fontId="43" fillId="18" borderId="36" xfId="30" applyFont="1" applyFill="1" applyBorder="1" applyAlignment="1" applyProtection="1">
      <alignment vertical="top"/>
      <protection hidden="1"/>
    </xf>
    <xf numFmtId="0" fontId="0" fillId="0" borderId="40" xfId="0" applyBorder="1" applyAlignment="1" applyProtection="1">
      <alignment horizontal="center" vertical="top"/>
      <protection locked="0" hidden="1"/>
    </xf>
    <xf numFmtId="0" fontId="0" fillId="0" borderId="37" xfId="0" applyBorder="1" applyAlignment="1" applyProtection="1">
      <alignment horizontal="left" vertical="top" wrapText="1"/>
      <protection locked="0" hidden="1"/>
    </xf>
    <xf numFmtId="43" fontId="42" fillId="0" borderId="37" xfId="30" applyFont="1" applyBorder="1" applyAlignment="1" applyProtection="1">
      <alignment vertical="top"/>
      <protection locked="0" hidden="1"/>
    </xf>
    <xf numFmtId="0" fontId="0" fillId="0" borderId="8" xfId="0" applyBorder="1" applyAlignment="1" applyProtection="1">
      <alignment horizontal="center" vertical="top"/>
      <protection locked="0" hidden="1"/>
    </xf>
    <xf numFmtId="0" fontId="0" fillId="0" borderId="8" xfId="0" applyBorder="1" applyAlignment="1" applyProtection="1">
      <alignment vertical="top"/>
      <protection locked="0" hidden="1"/>
    </xf>
    <xf numFmtId="0" fontId="0" fillId="0" borderId="11" xfId="0" applyBorder="1" applyAlignment="1" applyProtection="1">
      <alignment horizontal="center" vertical="top"/>
      <protection locked="0" hidden="1"/>
    </xf>
    <xf numFmtId="43" fontId="3" fillId="0" borderId="2" xfId="30" applyFont="1" applyFill="1" applyBorder="1" applyAlignment="1">
      <alignment horizontal="right" vertical="top" wrapText="1"/>
    </xf>
    <xf numFmtId="43" fontId="55" fillId="0" borderId="0" xfId="0" applyNumberFormat="1" applyFont="1" applyAlignment="1">
      <alignment vertical="top"/>
    </xf>
    <xf numFmtId="0" fontId="55" fillId="0" borderId="0" xfId="0" applyFont="1" applyAlignment="1">
      <alignment vertical="top"/>
    </xf>
    <xf numFmtId="0" fontId="55" fillId="0" borderId="8" xfId="0" applyFont="1" applyBorder="1" applyAlignment="1" applyProtection="1">
      <alignment horizontal="center" vertical="top"/>
      <protection locked="0"/>
    </xf>
    <xf numFmtId="0" fontId="43" fillId="18" borderId="12" xfId="0" applyFont="1" applyFill="1" applyBorder="1" applyAlignment="1" applyProtection="1">
      <alignment horizontal="center" vertical="top"/>
      <protection hidden="1"/>
    </xf>
    <xf numFmtId="0" fontId="43" fillId="18" borderId="12" xfId="0" applyFont="1" applyFill="1" applyBorder="1" applyAlignment="1" applyProtection="1">
      <alignment vertical="top"/>
      <protection hidden="1"/>
    </xf>
    <xf numFmtId="0" fontId="43" fillId="18" borderId="12" xfId="0" applyFont="1" applyFill="1" applyBorder="1" applyAlignment="1" applyProtection="1">
      <alignment horizontal="center" vertical="top" wrapText="1"/>
      <protection hidden="1"/>
    </xf>
    <xf numFmtId="0" fontId="43" fillId="18" borderId="12" xfId="0" applyFont="1" applyFill="1" applyBorder="1" applyAlignment="1" applyProtection="1">
      <alignment horizontal="left" vertical="top"/>
      <protection hidden="1"/>
    </xf>
    <xf numFmtId="43" fontId="42" fillId="10" borderId="0" xfId="30" applyFont="1" applyFill="1" applyAlignment="1" applyProtection="1">
      <alignment vertical="top"/>
      <protection locked="0" hidden="1"/>
    </xf>
    <xf numFmtId="43" fontId="72" fillId="20" borderId="33" xfId="30" applyFont="1" applyFill="1" applyBorder="1" applyAlignment="1" applyProtection="1">
      <alignment horizontal="centerContinuous"/>
      <protection hidden="1"/>
    </xf>
    <xf numFmtId="43" fontId="49" fillId="16" borderId="16" xfId="30" applyFont="1" applyFill="1" applyBorder="1" applyAlignment="1" applyProtection="1">
      <alignment vertical="top"/>
      <protection hidden="1"/>
    </xf>
    <xf numFmtId="43" fontId="49" fillId="16" borderId="17" xfId="30" applyFont="1" applyFill="1" applyBorder="1" applyAlignment="1" applyProtection="1">
      <alignment vertical="top"/>
      <protection hidden="1"/>
    </xf>
    <xf numFmtId="43" fontId="42" fillId="0" borderId="12" xfId="30" applyFont="1" applyBorder="1" applyProtection="1"/>
    <xf numFmtId="43" fontId="42" fillId="0" borderId="0" xfId="30" applyFont="1" applyAlignment="1" applyProtection="1">
      <alignment vertical="top"/>
    </xf>
    <xf numFmtId="43" fontId="42" fillId="10" borderId="0" xfId="30" applyFont="1" applyFill="1"/>
    <xf numFmtId="0" fontId="5" fillId="0" borderId="73" xfId="0" applyFont="1" applyBorder="1" applyAlignment="1">
      <alignment horizontal="center" vertical="center"/>
    </xf>
    <xf numFmtId="173" fontId="5" fillId="0" borderId="73" xfId="0" applyNumberFormat="1" applyFont="1" applyBorder="1" applyAlignment="1">
      <alignment vertical="center" wrapText="1"/>
    </xf>
    <xf numFmtId="0" fontId="16" fillId="0" borderId="0" xfId="0" applyFont="1" applyAlignment="1">
      <alignment horizontal="right"/>
    </xf>
    <xf numFmtId="0" fontId="5" fillId="0" borderId="73" xfId="0" applyFont="1" applyBorder="1" applyAlignment="1">
      <alignment vertical="center" wrapText="1"/>
    </xf>
    <xf numFmtId="10" fontId="58" fillId="10" borderId="2" xfId="9" applyNumberFormat="1" applyFont="1" applyFill="1" applyBorder="1" applyAlignment="1" applyProtection="1">
      <alignment vertical="top"/>
      <protection locked="0"/>
    </xf>
    <xf numFmtId="10" fontId="58" fillId="10" borderId="27" xfId="9" applyNumberFormat="1" applyFont="1" applyFill="1" applyBorder="1" applyAlignment="1">
      <alignment vertical="top"/>
    </xf>
    <xf numFmtId="10" fontId="58" fillId="10" borderId="25" xfId="9" applyNumberFormat="1" applyFont="1" applyFill="1" applyBorder="1" applyAlignment="1" applyProtection="1">
      <alignment vertical="top"/>
      <protection locked="0"/>
    </xf>
    <xf numFmtId="0" fontId="58" fillId="10" borderId="27" xfId="9" applyFont="1" applyFill="1" applyBorder="1" applyAlignment="1">
      <alignment vertical="top"/>
    </xf>
    <xf numFmtId="10" fontId="58" fillId="10" borderId="26" xfId="9" applyNumberFormat="1" applyFont="1" applyFill="1" applyBorder="1" applyAlignment="1" applyProtection="1">
      <alignment vertical="top"/>
      <protection locked="0"/>
    </xf>
    <xf numFmtId="0" fontId="20" fillId="0" borderId="0" xfId="0" applyFont="1" applyAlignment="1">
      <alignment horizontal="left"/>
    </xf>
    <xf numFmtId="0" fontId="20" fillId="0" borderId="0" xfId="0" applyFont="1" applyAlignment="1">
      <alignment horizontal="right"/>
    </xf>
    <xf numFmtId="4" fontId="20" fillId="0" borderId="0" xfId="0" applyNumberFormat="1" applyFont="1" applyAlignment="1">
      <alignment horizontal="right"/>
    </xf>
    <xf numFmtId="0" fontId="53" fillId="19" borderId="18" xfId="0" applyFont="1" applyFill="1" applyBorder="1" applyAlignment="1">
      <alignment horizontal="center" vertical="top"/>
    </xf>
    <xf numFmtId="4" fontId="21" fillId="0" borderId="41" xfId="2" applyNumberFormat="1" applyFont="1" applyBorder="1" applyAlignment="1">
      <alignment horizontal="right" vertical="top" wrapText="1"/>
    </xf>
    <xf numFmtId="0" fontId="54" fillId="20" borderId="8" xfId="0" applyFont="1" applyFill="1" applyBorder="1" applyAlignment="1" applyProtection="1">
      <alignment horizontal="center" vertical="top"/>
      <protection locked="0"/>
    </xf>
    <xf numFmtId="0" fontId="54" fillId="20" borderId="9" xfId="0" applyFont="1" applyFill="1" applyBorder="1" applyAlignment="1" applyProtection="1">
      <alignment vertical="top"/>
      <protection hidden="1"/>
    </xf>
    <xf numFmtId="0" fontId="54" fillId="20" borderId="10" xfId="0" applyFont="1" applyFill="1" applyBorder="1" applyAlignment="1" applyProtection="1">
      <alignment vertical="top"/>
      <protection hidden="1"/>
    </xf>
    <xf numFmtId="0" fontId="54" fillId="20" borderId="10" xfId="0" applyFont="1" applyFill="1" applyBorder="1" applyAlignment="1" applyProtection="1">
      <alignment horizontal="center" vertical="top"/>
      <protection hidden="1"/>
    </xf>
    <xf numFmtId="43" fontId="54" fillId="20" borderId="10" xfId="30" applyFont="1" applyFill="1" applyBorder="1" applyAlignment="1" applyProtection="1">
      <alignment vertical="top"/>
      <protection hidden="1"/>
    </xf>
    <xf numFmtId="43" fontId="54" fillId="20" borderId="11" xfId="30" applyFont="1" applyFill="1" applyBorder="1" applyAlignment="1" applyProtection="1">
      <alignment vertical="top"/>
      <protection hidden="1"/>
    </xf>
    <xf numFmtId="43" fontId="54" fillId="20" borderId="9" xfId="30" applyFont="1" applyFill="1" applyBorder="1" applyAlignment="1" applyProtection="1">
      <alignment vertical="top"/>
      <protection hidden="1"/>
    </xf>
    <xf numFmtId="43" fontId="0" fillId="0" borderId="0" xfId="0" applyNumberFormat="1"/>
    <xf numFmtId="166" fontId="0" fillId="0" borderId="0" xfId="0" applyNumberFormat="1" applyAlignment="1">
      <alignment horizontal="right" vertical="top"/>
    </xf>
    <xf numFmtId="0" fontId="43" fillId="20" borderId="12" xfId="0" applyFont="1" applyFill="1" applyBorder="1" applyAlignment="1" applyProtection="1">
      <alignment horizontal="center" vertical="top"/>
      <protection locked="0"/>
    </xf>
    <xf numFmtId="0" fontId="43" fillId="20" borderId="12" xfId="0" applyFont="1" applyFill="1" applyBorder="1" applyAlignment="1" applyProtection="1">
      <alignment vertical="top"/>
      <protection hidden="1"/>
    </xf>
    <xf numFmtId="0" fontId="43" fillId="20" borderId="12" xfId="0" applyFont="1" applyFill="1" applyBorder="1" applyAlignment="1" applyProtection="1">
      <alignment horizontal="center" vertical="top"/>
      <protection hidden="1"/>
    </xf>
    <xf numFmtId="43" fontId="43" fillId="20" borderId="12" xfId="30" applyFont="1" applyFill="1" applyBorder="1" applyAlignment="1" applyProtection="1">
      <alignment vertical="top"/>
      <protection hidden="1"/>
    </xf>
    <xf numFmtId="168" fontId="43" fillId="20" borderId="12" xfId="30" applyNumberFormat="1" applyFont="1" applyFill="1" applyBorder="1" applyAlignment="1" applyProtection="1">
      <alignment vertical="top"/>
      <protection hidden="1"/>
    </xf>
    <xf numFmtId="43" fontId="43" fillId="20" borderId="12" xfId="30" applyFont="1" applyFill="1" applyBorder="1" applyAlignment="1" applyProtection="1">
      <alignment horizontal="right" vertical="center"/>
      <protection hidden="1"/>
    </xf>
    <xf numFmtId="49" fontId="21" fillId="0" borderId="42" xfId="18" applyNumberFormat="1" applyBorder="1" applyAlignment="1">
      <alignment horizontal="center" vertical="center"/>
    </xf>
    <xf numFmtId="173" fontId="21" fillId="0" borderId="42" xfId="10" applyNumberFormat="1" applyFont="1" applyBorder="1" applyAlignment="1">
      <alignment horizontal="center" vertical="center" wrapText="1"/>
    </xf>
    <xf numFmtId="173" fontId="2" fillId="0" borderId="42" xfId="10" applyNumberFormat="1" applyBorder="1" applyAlignment="1">
      <alignment horizontal="center" vertical="center" wrapText="1"/>
    </xf>
    <xf numFmtId="177" fontId="2" fillId="0" borderId="42" xfId="30" applyNumberFormat="1" applyFont="1" applyBorder="1" applyAlignment="1" applyProtection="1">
      <alignment horizontal="center" vertical="center"/>
      <protection locked="0"/>
    </xf>
    <xf numFmtId="178" fontId="5" fillId="0" borderId="73" xfId="0" applyNumberFormat="1" applyFont="1" applyBorder="1" applyAlignment="1">
      <alignment horizontal="center" vertical="center"/>
    </xf>
    <xf numFmtId="4" fontId="5" fillId="0" borderId="73" xfId="0" applyNumberFormat="1" applyFont="1" applyBorder="1" applyAlignment="1">
      <alignment horizontal="center" vertical="center"/>
    </xf>
    <xf numFmtId="43" fontId="5" fillId="0" borderId="73" xfId="30" applyFont="1" applyFill="1" applyBorder="1" applyAlignment="1">
      <alignment horizontal="center" vertical="center"/>
    </xf>
    <xf numFmtId="0" fontId="16" fillId="0" borderId="0" xfId="0" applyFont="1" applyAlignment="1">
      <alignment horizontal="left" vertical="top"/>
    </xf>
    <xf numFmtId="173" fontId="5" fillId="0" borderId="73" xfId="0" applyNumberFormat="1" applyFont="1" applyBorder="1" applyAlignment="1">
      <alignment horizontal="center" vertical="center"/>
    </xf>
    <xf numFmtId="169" fontId="53" fillId="19" borderId="18" xfId="30" applyNumberFormat="1" applyFont="1" applyFill="1" applyBorder="1" applyAlignment="1">
      <alignment horizontal="center" vertical="top"/>
    </xf>
    <xf numFmtId="0" fontId="0" fillId="10" borderId="12" xfId="0" applyFill="1" applyBorder="1" applyAlignment="1">
      <alignment horizontal="center" vertical="top"/>
    </xf>
    <xf numFmtId="0" fontId="21" fillId="0" borderId="12" xfId="18" applyBorder="1" applyAlignment="1">
      <alignment horizontal="center" vertical="center"/>
    </xf>
    <xf numFmtId="0" fontId="42" fillId="10" borderId="12" xfId="30" applyNumberFormat="1" applyFont="1" applyFill="1" applyBorder="1" applyAlignment="1">
      <alignment vertical="top" wrapText="1"/>
    </xf>
    <xf numFmtId="0" fontId="42" fillId="10" borderId="12" xfId="30" applyNumberFormat="1" applyFont="1" applyFill="1" applyBorder="1" applyAlignment="1">
      <alignment horizontal="center" vertical="top" wrapText="1"/>
    </xf>
    <xf numFmtId="171" fontId="42" fillId="10" borderId="12" xfId="30" applyNumberFormat="1" applyFont="1" applyFill="1" applyBorder="1" applyAlignment="1">
      <alignment horizontal="center" vertical="top"/>
    </xf>
    <xf numFmtId="43" fontId="42" fillId="10" borderId="12" xfId="30" applyFont="1" applyFill="1" applyBorder="1" applyAlignment="1">
      <alignment vertical="top" wrapText="1"/>
    </xf>
    <xf numFmtId="169" fontId="42" fillId="10" borderId="12" xfId="30" applyNumberFormat="1" applyFont="1" applyFill="1" applyBorder="1" applyAlignment="1">
      <alignment vertical="top"/>
    </xf>
    <xf numFmtId="0" fontId="0" fillId="0" borderId="9" xfId="0" applyBorder="1" applyAlignment="1" applyProtection="1">
      <alignment vertical="top"/>
      <protection locked="0" hidden="1"/>
    </xf>
    <xf numFmtId="0" fontId="0" fillId="0" borderId="43" xfId="0" applyBorder="1" applyAlignment="1" applyProtection="1">
      <alignment vertical="top"/>
      <protection locked="0" hidden="1"/>
    </xf>
    <xf numFmtId="0" fontId="0" fillId="0" borderId="11" xfId="0" applyBorder="1" applyAlignment="1" applyProtection="1">
      <alignment horizontal="center" vertical="top"/>
      <protection hidden="1"/>
    </xf>
    <xf numFmtId="0" fontId="0" fillId="0" borderId="40" xfId="0" applyBorder="1" applyAlignment="1" applyProtection="1">
      <alignment horizontal="center" vertical="top"/>
      <protection hidden="1"/>
    </xf>
    <xf numFmtId="43" fontId="2" fillId="0" borderId="12" xfId="30" applyFont="1" applyFill="1" applyBorder="1" applyAlignment="1" applyProtection="1">
      <alignment horizontal="justify" vertical="center" wrapText="1"/>
    </xf>
    <xf numFmtId="179" fontId="42" fillId="0" borderId="8" xfId="19" applyNumberFormat="1" applyFont="1" applyBorder="1" applyAlignment="1" applyProtection="1">
      <alignment vertical="top"/>
      <protection locked="0" hidden="1"/>
    </xf>
    <xf numFmtId="10" fontId="42" fillId="0" borderId="8" xfId="19" applyNumberFormat="1" applyFont="1" applyBorder="1" applyAlignment="1" applyProtection="1">
      <alignment vertical="top"/>
      <protection locked="0" hidden="1"/>
    </xf>
    <xf numFmtId="9" fontId="42" fillId="0" borderId="12" xfId="19" applyFont="1" applyBorder="1" applyAlignment="1" applyProtection="1">
      <alignment vertical="top"/>
      <protection locked="0" hidden="1"/>
    </xf>
    <xf numFmtId="10" fontId="42" fillId="0" borderId="12" xfId="19" applyNumberFormat="1" applyFont="1" applyBorder="1" applyAlignment="1" applyProtection="1">
      <alignment vertical="top"/>
      <protection locked="0" hidden="1"/>
    </xf>
    <xf numFmtId="0" fontId="0" fillId="0" borderId="44" xfId="0" applyBorder="1" applyAlignment="1" applyProtection="1">
      <alignment vertical="top"/>
      <protection locked="0" hidden="1"/>
    </xf>
    <xf numFmtId="43" fontId="42" fillId="0" borderId="20" xfId="30" applyFont="1" applyBorder="1" applyAlignment="1" applyProtection="1">
      <alignment vertical="top"/>
      <protection locked="0" hidden="1"/>
    </xf>
    <xf numFmtId="43" fontId="2" fillId="0" borderId="12" xfId="30" applyFont="1" applyFill="1" applyBorder="1" applyAlignment="1" applyProtection="1">
      <alignment vertical="center"/>
    </xf>
    <xf numFmtId="43" fontId="3" fillId="0" borderId="42" xfId="30" applyFont="1" applyFill="1" applyBorder="1" applyAlignment="1" applyProtection="1">
      <alignment horizontal="right" vertical="center"/>
    </xf>
    <xf numFmtId="180" fontId="2" fillId="0" borderId="42" xfId="25" applyNumberFormat="1" applyFont="1" applyFill="1" applyBorder="1" applyAlignment="1" applyProtection="1">
      <alignment horizontal="right" vertical="center" wrapText="1"/>
    </xf>
    <xf numFmtId="43" fontId="2" fillId="0" borderId="42" xfId="30" applyFont="1" applyFill="1" applyBorder="1" applyAlignment="1" applyProtection="1">
      <alignment horizontal="right" vertical="center" wrapText="1"/>
    </xf>
    <xf numFmtId="43" fontId="2" fillId="0" borderId="42" xfId="30" applyFont="1" applyFill="1" applyBorder="1" applyAlignment="1" applyProtection="1">
      <alignment horizontal="right" vertical="center"/>
    </xf>
    <xf numFmtId="10" fontId="2" fillId="0" borderId="42" xfId="19" applyNumberFormat="1" applyFont="1" applyFill="1" applyBorder="1" applyAlignment="1" applyProtection="1">
      <alignment horizontal="right" vertical="top" wrapText="1"/>
    </xf>
    <xf numFmtId="0" fontId="5" fillId="0" borderId="73" xfId="0" applyFont="1" applyBorder="1" applyAlignment="1">
      <alignment horizontal="center" vertical="top"/>
    </xf>
    <xf numFmtId="173" fontId="5" fillId="0" borderId="73" xfId="0" applyNumberFormat="1" applyFont="1" applyBorder="1" applyAlignment="1">
      <alignment vertical="top" wrapText="1"/>
    </xf>
    <xf numFmtId="178" fontId="5" fillId="0" borderId="73" xfId="0" applyNumberFormat="1" applyFont="1" applyBorder="1" applyAlignment="1">
      <alignment horizontal="center" vertical="top"/>
    </xf>
    <xf numFmtId="43" fontId="5" fillId="0" borderId="73" xfId="30" applyFont="1" applyFill="1" applyBorder="1" applyAlignment="1">
      <alignment horizontal="center" vertical="top"/>
    </xf>
    <xf numFmtId="43" fontId="2" fillId="0" borderId="12" xfId="30" applyFont="1" applyFill="1" applyBorder="1" applyAlignment="1" applyProtection="1">
      <alignment horizontal="justify" vertical="center"/>
    </xf>
    <xf numFmtId="0" fontId="21" fillId="0" borderId="42" xfId="18" quotePrefix="1" applyBorder="1" applyAlignment="1">
      <alignment horizontal="center" vertical="center"/>
    </xf>
    <xf numFmtId="0" fontId="21" fillId="0" borderId="42" xfId="18" applyBorder="1" applyAlignment="1">
      <alignment horizontal="center" vertical="center"/>
    </xf>
    <xf numFmtId="49" fontId="22" fillId="0" borderId="45" xfId="12" applyNumberFormat="1" applyFont="1" applyBorder="1" applyAlignment="1">
      <alignment horizontal="center" vertical="center" wrapText="1"/>
    </xf>
    <xf numFmtId="49" fontId="22" fillId="3" borderId="46" xfId="12" applyNumberFormat="1" applyFont="1" applyFill="1" applyBorder="1" applyAlignment="1">
      <alignment horizontal="center" vertical="center" wrapText="1"/>
    </xf>
    <xf numFmtId="177" fontId="22" fillId="0" borderId="45" xfId="12" applyNumberFormat="1" applyFont="1" applyBorder="1" applyAlignment="1">
      <alignment horizontal="center" vertical="center" wrapText="1"/>
    </xf>
    <xf numFmtId="177" fontId="22" fillId="3" borderId="46" xfId="12" applyNumberFormat="1" applyFont="1" applyFill="1" applyBorder="1" applyAlignment="1">
      <alignment horizontal="center" vertical="center" wrapText="1"/>
    </xf>
    <xf numFmtId="181" fontId="42" fillId="0" borderId="8" xfId="19" applyNumberFormat="1" applyFont="1" applyBorder="1" applyAlignment="1" applyProtection="1">
      <alignment vertical="top"/>
      <protection locked="0" hidden="1"/>
    </xf>
    <xf numFmtId="0" fontId="5" fillId="0" borderId="73" xfId="0" applyFont="1" applyBorder="1" applyAlignment="1">
      <alignment horizontal="left" vertical="top"/>
    </xf>
    <xf numFmtId="49" fontId="73" fillId="0" borderId="0" xfId="0" applyNumberFormat="1" applyFont="1" applyAlignment="1">
      <alignment horizontal="left" vertical="top"/>
    </xf>
    <xf numFmtId="49" fontId="0" fillId="0" borderId="0" xfId="0" applyNumberFormat="1" applyAlignment="1">
      <alignment horizontal="left" vertical="top"/>
    </xf>
    <xf numFmtId="0" fontId="9" fillId="0" borderId="1" xfId="9" applyFont="1" applyBorder="1" applyAlignment="1">
      <alignment horizontal="center" vertical="top"/>
    </xf>
    <xf numFmtId="0" fontId="9" fillId="0" borderId="0" xfId="9" applyFont="1" applyAlignment="1">
      <alignment horizontal="left"/>
    </xf>
    <xf numFmtId="10" fontId="9" fillId="0" borderId="0" xfId="9" applyNumberFormat="1" applyFont="1" applyAlignment="1" applyProtection="1">
      <alignment vertical="top"/>
      <protection hidden="1"/>
    </xf>
    <xf numFmtId="0" fontId="43" fillId="20" borderId="0" xfId="0" applyFont="1" applyFill="1" applyAlignment="1">
      <alignment vertical="top" wrapText="1"/>
    </xf>
    <xf numFmtId="0" fontId="54" fillId="8" borderId="9" xfId="0" applyFont="1" applyFill="1" applyBorder="1" applyAlignment="1" applyProtection="1">
      <alignment horizontal="center" vertical="top"/>
      <protection locked="0"/>
    </xf>
    <xf numFmtId="0" fontId="55" fillId="0" borderId="9" xfId="0" applyFont="1" applyBorder="1" applyAlignment="1" applyProtection="1">
      <alignment horizontal="center" vertical="top"/>
      <protection locked="0"/>
    </xf>
    <xf numFmtId="0" fontId="54" fillId="20" borderId="9" xfId="0" applyFont="1" applyFill="1" applyBorder="1" applyAlignment="1" applyProtection="1">
      <alignment horizontal="center" vertical="top"/>
      <protection locked="0"/>
    </xf>
    <xf numFmtId="4" fontId="76" fillId="7" borderId="74" xfId="0" applyNumberFormat="1" applyFont="1" applyFill="1" applyBorder="1" applyAlignment="1">
      <alignment horizontal="center" vertical="center" wrapText="1"/>
    </xf>
    <xf numFmtId="0" fontId="43" fillId="7" borderId="74" xfId="0" applyFont="1" applyFill="1" applyBorder="1" applyAlignment="1">
      <alignment horizontal="center" vertical="top" wrapText="1"/>
    </xf>
    <xf numFmtId="0" fontId="43" fillId="25" borderId="74" xfId="0" applyFont="1" applyFill="1" applyBorder="1" applyAlignment="1">
      <alignment horizontal="center" vertical="top" wrapText="1"/>
    </xf>
    <xf numFmtId="4" fontId="76" fillId="25" borderId="74" xfId="0" applyNumberFormat="1" applyFont="1" applyFill="1" applyBorder="1" applyAlignment="1">
      <alignment horizontal="center" vertical="center" wrapText="1"/>
    </xf>
    <xf numFmtId="0" fontId="54" fillId="21" borderId="9" xfId="0" applyFont="1" applyFill="1" applyBorder="1" applyAlignment="1" applyProtection="1">
      <alignment horizontal="center" vertical="top"/>
      <protection locked="0"/>
    </xf>
    <xf numFmtId="181" fontId="55" fillId="10" borderId="12" xfId="19" applyNumberFormat="1" applyFont="1" applyFill="1" applyBorder="1" applyAlignment="1" applyProtection="1">
      <alignment horizontal="center" vertical="top" wrapText="1"/>
      <protection hidden="1"/>
    </xf>
    <xf numFmtId="0" fontId="0" fillId="17" borderId="36" xfId="0" applyFill="1" applyBorder="1" applyAlignment="1" applyProtection="1">
      <alignment horizontal="left" vertical="top" readingOrder="2"/>
      <protection hidden="1"/>
    </xf>
    <xf numFmtId="0" fontId="0" fillId="17" borderId="36" xfId="0" applyFill="1" applyBorder="1" applyAlignment="1" applyProtection="1">
      <alignment horizontal="center" vertical="top" wrapText="1" readingOrder="2"/>
      <protection locked="0" hidden="1"/>
    </xf>
    <xf numFmtId="43" fontId="74" fillId="24" borderId="22" xfId="30" applyFont="1" applyFill="1" applyBorder="1" applyAlignment="1" applyProtection="1">
      <alignment vertical="top"/>
      <protection hidden="1"/>
    </xf>
    <xf numFmtId="43" fontId="42" fillId="10" borderId="37" xfId="30" applyFont="1" applyFill="1" applyBorder="1" applyAlignment="1">
      <alignment horizontal="right" vertical="top"/>
    </xf>
    <xf numFmtId="168" fontId="43" fillId="20" borderId="44" xfId="30" applyNumberFormat="1" applyFont="1" applyFill="1" applyBorder="1" applyAlignment="1" applyProtection="1">
      <alignment vertical="top"/>
      <protection hidden="1"/>
    </xf>
    <xf numFmtId="43" fontId="43" fillId="20" borderId="20" xfId="30" applyFont="1" applyFill="1" applyBorder="1" applyAlignment="1" applyProtection="1">
      <alignment horizontal="right" vertical="center"/>
      <protection hidden="1"/>
    </xf>
    <xf numFmtId="168" fontId="43" fillId="21" borderId="44" xfId="30" applyNumberFormat="1" applyFont="1" applyFill="1" applyBorder="1" applyAlignment="1" applyProtection="1">
      <alignment vertical="top"/>
      <protection hidden="1"/>
    </xf>
    <xf numFmtId="43" fontId="43" fillId="21" borderId="20" xfId="30" applyFont="1" applyFill="1" applyBorder="1" applyAlignment="1" applyProtection="1">
      <alignment horizontal="right" vertical="center"/>
      <protection hidden="1"/>
    </xf>
    <xf numFmtId="43" fontId="43" fillId="20" borderId="43" xfId="30" applyFont="1" applyFill="1" applyBorder="1" applyAlignment="1" applyProtection="1">
      <alignment vertical="top"/>
      <protection hidden="1"/>
    </xf>
    <xf numFmtId="43" fontId="43" fillId="21" borderId="43" xfId="30" applyFont="1" applyFill="1" applyBorder="1" applyAlignment="1" applyProtection="1">
      <alignment vertical="top"/>
      <protection hidden="1"/>
    </xf>
    <xf numFmtId="10" fontId="43" fillId="20" borderId="40" xfId="19" applyNumberFormat="1" applyFont="1" applyFill="1" applyBorder="1" applyAlignment="1" applyProtection="1">
      <alignment horizontal="center" vertical="top"/>
      <protection hidden="1"/>
    </xf>
    <xf numFmtId="10" fontId="43" fillId="21" borderId="40" xfId="19" applyNumberFormat="1" applyFont="1" applyFill="1" applyBorder="1" applyAlignment="1" applyProtection="1">
      <alignment horizontal="center" vertical="top"/>
      <protection hidden="1"/>
    </xf>
    <xf numFmtId="10" fontId="43" fillId="21" borderId="20" xfId="19" applyNumberFormat="1" applyFont="1" applyFill="1" applyBorder="1" applyAlignment="1" applyProtection="1">
      <alignment horizontal="center" vertical="top"/>
      <protection hidden="1"/>
    </xf>
    <xf numFmtId="43" fontId="18" fillId="0" borderId="0" xfId="30" applyFont="1" applyAlignment="1">
      <alignment horizontal="right"/>
    </xf>
    <xf numFmtId="0" fontId="0" fillId="0" borderId="8" xfId="0" applyBorder="1" applyAlignment="1">
      <alignment horizontal="center" vertical="top"/>
    </xf>
    <xf numFmtId="10" fontId="42" fillId="0" borderId="9" xfId="19" applyNumberFormat="1" applyFont="1" applyBorder="1" applyAlignment="1" applyProtection="1">
      <alignment vertical="top"/>
      <protection locked="0" hidden="1"/>
    </xf>
    <xf numFmtId="43" fontId="42" fillId="17" borderId="36" xfId="30" applyFont="1" applyFill="1" applyBorder="1" applyAlignment="1" applyProtection="1">
      <alignment horizontal="left" vertical="top" wrapText="1" readingOrder="2"/>
      <protection hidden="1"/>
    </xf>
    <xf numFmtId="4" fontId="21" fillId="0" borderId="48" xfId="2" applyNumberFormat="1" applyFont="1" applyBorder="1" applyAlignment="1">
      <alignment horizontal="right" vertical="top" wrapText="1"/>
    </xf>
    <xf numFmtId="0" fontId="1" fillId="0" borderId="0" xfId="0" applyFont="1" applyAlignment="1">
      <alignment horizontal="centerContinuous" vertical="center"/>
    </xf>
    <xf numFmtId="0" fontId="1" fillId="0" borderId="0" xfId="0" applyFont="1" applyAlignment="1">
      <alignment vertical="center"/>
    </xf>
    <xf numFmtId="0" fontId="2" fillId="0" borderId="0" xfId="0" applyFont="1" applyAlignment="1">
      <alignment horizontal="centerContinuous" vertical="center"/>
    </xf>
    <xf numFmtId="0" fontId="2" fillId="0" borderId="0" xfId="0" applyFont="1" applyAlignment="1">
      <alignment vertical="center"/>
    </xf>
    <xf numFmtId="0" fontId="29" fillId="0" borderId="0" xfId="0" applyFont="1" applyAlignment="1">
      <alignment horizontal="center" vertical="center"/>
    </xf>
    <xf numFmtId="0" fontId="30" fillId="0" borderId="0" xfId="0" applyFont="1" applyAlignment="1">
      <alignment horizontal="center" vertical="center"/>
    </xf>
    <xf numFmtId="0" fontId="27" fillId="0" borderId="0" xfId="0" applyFont="1" applyAlignment="1">
      <alignment horizontal="center" vertical="center"/>
    </xf>
    <xf numFmtId="0" fontId="15" fillId="0" borderId="0" xfId="0" applyFont="1" applyAlignment="1">
      <alignment vertical="center"/>
    </xf>
    <xf numFmtId="0" fontId="32" fillId="4" borderId="23" xfId="0" applyFont="1" applyFill="1" applyBorder="1" applyAlignment="1">
      <alignment horizontal="centerContinuous" vertical="center"/>
    </xf>
    <xf numFmtId="0" fontId="33" fillId="4" borderId="24" xfId="0" applyFont="1" applyFill="1" applyBorder="1" applyAlignment="1">
      <alignment horizontal="centerContinuous" vertical="center"/>
    </xf>
    <xf numFmtId="0" fontId="34" fillId="0" borderId="0" xfId="0" applyFont="1" applyAlignment="1">
      <alignment vertical="center"/>
    </xf>
    <xf numFmtId="0" fontId="32" fillId="4" borderId="0" xfId="0" quotePrefix="1" applyFont="1" applyFill="1" applyAlignment="1">
      <alignment horizontal="centerContinuous" vertical="center"/>
    </xf>
    <xf numFmtId="0" fontId="33" fillId="4" borderId="27" xfId="0" applyFont="1" applyFill="1" applyBorder="1" applyAlignment="1">
      <alignment horizontal="centerContinuous" vertical="center"/>
    </xf>
    <xf numFmtId="0" fontId="32" fillId="4" borderId="21" xfId="0" quotePrefix="1" applyFont="1" applyFill="1" applyBorder="1" applyAlignment="1">
      <alignment horizontal="centerContinuous" vertical="center"/>
    </xf>
    <xf numFmtId="0" fontId="33" fillId="4" borderId="26" xfId="0" quotePrefix="1" applyFont="1" applyFill="1" applyBorder="1" applyAlignment="1">
      <alignment horizontal="centerContinuous" vertical="center"/>
    </xf>
    <xf numFmtId="0" fontId="32" fillId="4" borderId="2" xfId="0" applyFont="1" applyFill="1" applyBorder="1" applyAlignment="1">
      <alignment horizontal="center" vertical="center"/>
    </xf>
    <xf numFmtId="0" fontId="32" fillId="4" borderId="35" xfId="0" applyFont="1" applyFill="1" applyBorder="1" applyAlignment="1">
      <alignment horizontal="center" vertical="center"/>
    </xf>
    <xf numFmtId="0" fontId="35" fillId="0" borderId="23" xfId="0" applyFont="1" applyBorder="1" applyAlignment="1">
      <alignment horizontal="center" vertical="center"/>
    </xf>
    <xf numFmtId="0" fontId="36" fillId="0" borderId="23" xfId="0" applyFont="1" applyBorder="1" applyAlignment="1">
      <alignment horizontal="center" vertical="center"/>
    </xf>
    <xf numFmtId="2" fontId="36" fillId="0" borderId="23" xfId="30" applyNumberFormat="1" applyFont="1" applyBorder="1" applyAlignment="1">
      <alignment horizontal="center" vertical="center"/>
    </xf>
    <xf numFmtId="183" fontId="36" fillId="0" borderId="23" xfId="30" applyNumberFormat="1" applyFont="1" applyBorder="1" applyAlignment="1">
      <alignment horizontal="center" vertical="center"/>
    </xf>
    <xf numFmtId="0" fontId="36" fillId="0" borderId="0" xfId="0" applyFont="1" applyAlignment="1">
      <alignment vertical="center"/>
    </xf>
    <xf numFmtId="0" fontId="37" fillId="0" borderId="0" xfId="0" applyFont="1" applyAlignment="1">
      <alignment horizontal="center" vertical="center"/>
    </xf>
    <xf numFmtId="0" fontId="36" fillId="0" borderId="0" xfId="0" applyFont="1" applyAlignment="1">
      <alignment horizontal="centerContinuous" vertical="center"/>
    </xf>
    <xf numFmtId="10" fontId="34" fillId="0" borderId="0" xfId="19" applyNumberFormat="1" applyFont="1" applyAlignment="1">
      <alignment vertical="center"/>
    </xf>
    <xf numFmtId="40" fontId="36" fillId="0" borderId="0" xfId="0" applyNumberFormat="1" applyFont="1" applyAlignment="1">
      <alignment horizontal="center"/>
    </xf>
    <xf numFmtId="43" fontId="34" fillId="0" borderId="0" xfId="30" applyFont="1" applyAlignment="1">
      <alignment vertical="center"/>
    </xf>
    <xf numFmtId="0" fontId="35" fillId="0" borderId="0" xfId="0" applyFont="1" applyAlignment="1">
      <alignment horizontal="center" vertical="center"/>
    </xf>
    <xf numFmtId="0" fontId="36" fillId="0" borderId="0" xfId="0" applyFont="1" applyAlignment="1">
      <alignment horizontal="center" vertical="center"/>
    </xf>
    <xf numFmtId="2" fontId="36" fillId="0" borderId="0" xfId="30" applyNumberFormat="1" applyFont="1" applyBorder="1" applyAlignment="1">
      <alignment horizontal="center" vertical="center"/>
    </xf>
    <xf numFmtId="183" fontId="36" fillId="0" borderId="0" xfId="30" applyNumberFormat="1" applyFont="1" applyBorder="1" applyAlignment="1">
      <alignment horizontal="center" vertical="center"/>
    </xf>
    <xf numFmtId="2" fontId="36" fillId="0" borderId="0" xfId="0" applyNumberFormat="1" applyFont="1" applyAlignment="1">
      <alignment horizontal="center" vertical="center"/>
    </xf>
    <xf numFmtId="2" fontId="36" fillId="0" borderId="23" xfId="0" applyNumberFormat="1" applyFont="1" applyBorder="1" applyAlignment="1">
      <alignment horizontal="center" vertical="center"/>
    </xf>
    <xf numFmtId="184" fontId="36" fillId="0" borderId="21" xfId="0" applyNumberFormat="1" applyFont="1" applyBorder="1" applyAlignment="1">
      <alignment horizontal="center" vertical="center"/>
    </xf>
    <xf numFmtId="0" fontId="36" fillId="0" borderId="21" xfId="0" applyFont="1" applyBorder="1" applyAlignment="1">
      <alignment horizontal="center" vertical="center"/>
    </xf>
    <xf numFmtId="40" fontId="36" fillId="0" borderId="21" xfId="0" applyNumberFormat="1" applyFont="1" applyBorder="1" applyAlignment="1">
      <alignment horizontal="center" vertical="center"/>
    </xf>
    <xf numFmtId="43" fontId="36" fillId="0" borderId="21" xfId="30" applyFont="1" applyBorder="1" applyAlignment="1">
      <alignment horizontal="center" vertical="center"/>
    </xf>
    <xf numFmtId="43" fontId="36" fillId="0" borderId="0" xfId="30" applyFont="1" applyBorder="1" applyAlignment="1">
      <alignment horizontal="center" vertical="center"/>
    </xf>
    <xf numFmtId="183" fontId="36" fillId="0" borderId="21" xfId="30" applyNumberFormat="1" applyFont="1" applyBorder="1" applyAlignment="1">
      <alignment horizontal="center" vertical="center"/>
    </xf>
    <xf numFmtId="40" fontId="36" fillId="0" borderId="23" xfId="0" applyNumberFormat="1" applyFont="1" applyBorder="1" applyAlignment="1">
      <alignment horizontal="center" vertical="center"/>
    </xf>
    <xf numFmtId="43" fontId="36" fillId="0" borderId="23" xfId="30" applyFont="1" applyBorder="1" applyAlignment="1">
      <alignment horizontal="center" vertical="center"/>
    </xf>
    <xf numFmtId="184" fontId="36" fillId="0" borderId="0" xfId="0" applyNumberFormat="1" applyFont="1" applyAlignment="1">
      <alignment horizontal="center" vertical="center"/>
    </xf>
    <xf numFmtId="40" fontId="36" fillId="0" borderId="0" xfId="0" applyNumberFormat="1" applyFont="1" applyAlignment="1">
      <alignment horizontal="center" vertical="center"/>
    </xf>
    <xf numFmtId="40" fontId="36" fillId="0" borderId="23" xfId="0" applyNumberFormat="1" applyFont="1" applyBorder="1" applyAlignment="1">
      <alignment horizontal="center"/>
    </xf>
    <xf numFmtId="0" fontId="36" fillId="0" borderId="0" xfId="0" applyFont="1"/>
    <xf numFmtId="0" fontId="1" fillId="0" borderId="0" xfId="0" applyFont="1"/>
    <xf numFmtId="185" fontId="36" fillId="0" borderId="0" xfId="30" applyNumberFormat="1" applyFont="1" applyBorder="1" applyAlignment="1">
      <alignment horizontal="center" vertical="center"/>
    </xf>
    <xf numFmtId="186" fontId="36" fillId="0" borderId="0" xfId="30" applyNumberFormat="1" applyFont="1" applyBorder="1" applyAlignment="1">
      <alignment horizontal="center" vertical="center"/>
    </xf>
    <xf numFmtId="184" fontId="1" fillId="0" borderId="0" xfId="0" applyNumberFormat="1" applyFont="1" applyAlignment="1">
      <alignment horizontal="center" vertical="center"/>
    </xf>
    <xf numFmtId="49" fontId="77" fillId="0" borderId="0" xfId="30" applyNumberFormat="1" applyFont="1" applyBorder="1" applyAlignment="1">
      <alignment horizontal="center" vertical="center"/>
    </xf>
    <xf numFmtId="0" fontId="35" fillId="0" borderId="23" xfId="0" applyFont="1" applyBorder="1" applyAlignment="1">
      <alignment horizontal="left" vertical="center"/>
    </xf>
    <xf numFmtId="0" fontId="40" fillId="0" borderId="0" xfId="0" applyFont="1" applyAlignment="1">
      <alignment vertical="center"/>
    </xf>
    <xf numFmtId="10" fontId="1" fillId="0" borderId="0" xfId="19" applyNumberFormat="1" applyFont="1" applyFill="1" applyAlignment="1">
      <alignment horizontal="centerContinuous" vertical="center"/>
    </xf>
    <xf numFmtId="187" fontId="36" fillId="0" borderId="0" xfId="30" applyNumberFormat="1" applyFont="1" applyBorder="1" applyAlignment="1">
      <alignment horizontal="center" vertical="center"/>
    </xf>
    <xf numFmtId="185" fontId="36" fillId="0" borderId="21" xfId="30" applyNumberFormat="1" applyFont="1" applyBorder="1" applyAlignment="1">
      <alignment horizontal="center" vertical="center"/>
    </xf>
    <xf numFmtId="187" fontId="36" fillId="0" borderId="23" xfId="30" applyNumberFormat="1" applyFont="1" applyBorder="1" applyAlignment="1">
      <alignment horizontal="center" vertical="center"/>
    </xf>
    <xf numFmtId="188" fontId="36" fillId="0" borderId="0" xfId="30" applyNumberFormat="1" applyFont="1" applyBorder="1" applyAlignment="1">
      <alignment horizontal="center" vertical="center"/>
    </xf>
    <xf numFmtId="188" fontId="36" fillId="0" borderId="21" xfId="30" applyNumberFormat="1" applyFont="1" applyBorder="1" applyAlignment="1">
      <alignment horizontal="center" vertical="center"/>
    </xf>
    <xf numFmtId="188" fontId="36" fillId="0" borderId="23" xfId="30" applyNumberFormat="1" applyFont="1" applyBorder="1" applyAlignment="1">
      <alignment horizontal="center" vertical="center"/>
    </xf>
    <xf numFmtId="189" fontId="36" fillId="0" borderId="23" xfId="30" applyNumberFormat="1" applyFont="1" applyBorder="1" applyAlignment="1">
      <alignment horizontal="center" vertical="center"/>
    </xf>
    <xf numFmtId="43" fontId="77" fillId="0" borderId="0" xfId="30" quotePrefix="1" applyFont="1" applyBorder="1" applyAlignment="1">
      <alignment horizontal="center" vertical="center"/>
    </xf>
    <xf numFmtId="183" fontId="36" fillId="0" borderId="0" xfId="30" applyNumberFormat="1" applyFont="1" applyFill="1" applyBorder="1" applyAlignment="1">
      <alignment horizontal="center" vertical="center"/>
    </xf>
    <xf numFmtId="40" fontId="36" fillId="0" borderId="23" xfId="30" applyNumberFormat="1" applyFont="1" applyBorder="1" applyAlignment="1">
      <alignment horizontal="center" vertical="center"/>
    </xf>
    <xf numFmtId="184" fontId="1" fillId="0" borderId="21" xfId="0" applyNumberFormat="1" applyFont="1" applyBorder="1" applyAlignment="1">
      <alignment horizontal="center" vertical="center"/>
    </xf>
    <xf numFmtId="40" fontId="36" fillId="24" borderId="0" xfId="0" applyNumberFormat="1" applyFont="1" applyFill="1" applyAlignment="1">
      <alignment horizontal="center"/>
    </xf>
    <xf numFmtId="43" fontId="34" fillId="24" borderId="0" xfId="30" applyFont="1" applyFill="1" applyAlignment="1">
      <alignment vertical="center"/>
    </xf>
    <xf numFmtId="0" fontId="41" fillId="0" borderId="23" xfId="0" applyFont="1" applyBorder="1" applyAlignment="1">
      <alignment vertical="center"/>
    </xf>
    <xf numFmtId="0" fontId="36" fillId="0" borderId="23" xfId="0" applyFont="1" applyBorder="1" applyAlignment="1">
      <alignment horizontal="left" vertical="center"/>
    </xf>
    <xf numFmtId="2" fontId="36" fillId="0" borderId="23" xfId="0" applyNumberFormat="1" applyFont="1" applyBorder="1" applyAlignment="1">
      <alignment horizontal="left" vertical="center"/>
    </xf>
    <xf numFmtId="183" fontId="36" fillId="0" borderId="23" xfId="30" applyNumberFormat="1" applyFont="1" applyBorder="1" applyAlignment="1">
      <alignment horizontal="left" vertical="center"/>
    </xf>
    <xf numFmtId="0" fontId="36" fillId="0" borderId="0" xfId="0" applyFont="1" applyAlignment="1">
      <alignment horizontal="left" vertical="center"/>
    </xf>
    <xf numFmtId="0" fontId="41" fillId="0" borderId="0" xfId="0" applyFont="1" applyAlignment="1">
      <alignment vertical="center"/>
    </xf>
    <xf numFmtId="0" fontId="34" fillId="0" borderId="0" xfId="0" applyFont="1" applyAlignment="1">
      <alignment horizontal="left" vertical="center"/>
    </xf>
    <xf numFmtId="2" fontId="34" fillId="0" borderId="0" xfId="0" applyNumberFormat="1" applyFont="1" applyAlignment="1">
      <alignment horizontal="left" vertical="center"/>
    </xf>
    <xf numFmtId="183" fontId="34" fillId="0" borderId="0" xfId="30" applyNumberFormat="1" applyFont="1" applyBorder="1" applyAlignment="1">
      <alignment horizontal="left" vertical="center"/>
    </xf>
    <xf numFmtId="0" fontId="40" fillId="0" borderId="0" xfId="0" applyFont="1" applyAlignment="1">
      <alignment horizontal="left" vertical="center"/>
    </xf>
    <xf numFmtId="0" fontId="37" fillId="0" borderId="0" xfId="0" applyFont="1" applyAlignment="1">
      <alignment vertical="center"/>
    </xf>
    <xf numFmtId="0" fontId="37" fillId="0" borderId="0" xfId="0" applyFont="1"/>
    <xf numFmtId="49" fontId="41" fillId="0" borderId="0" xfId="0" applyNumberFormat="1" applyFont="1"/>
    <xf numFmtId="43" fontId="1" fillId="0" borderId="0" xfId="30" applyFont="1" applyBorder="1" applyAlignment="1">
      <alignment horizontal="center" vertical="center"/>
    </xf>
    <xf numFmtId="184" fontId="36" fillId="24" borderId="0" xfId="0" applyNumberFormat="1" applyFont="1" applyFill="1" applyAlignment="1">
      <alignment horizontal="center" vertical="center"/>
    </xf>
    <xf numFmtId="0" fontId="36" fillId="24" borderId="0" xfId="0" applyFont="1" applyFill="1" applyAlignment="1">
      <alignment horizontal="center" vertical="center"/>
    </xf>
    <xf numFmtId="43" fontId="36" fillId="24" borderId="0" xfId="30" applyFont="1" applyFill="1" applyBorder="1" applyAlignment="1">
      <alignment horizontal="center" vertical="center"/>
    </xf>
    <xf numFmtId="0" fontId="35" fillId="26" borderId="23" xfId="0" applyFont="1" applyFill="1" applyBorder="1" applyAlignment="1">
      <alignment horizontal="center" vertical="center"/>
    </xf>
    <xf numFmtId="0" fontId="36" fillId="26" borderId="23" xfId="0" applyFont="1" applyFill="1" applyBorder="1" applyAlignment="1">
      <alignment horizontal="center" vertical="center"/>
    </xf>
    <xf numFmtId="40" fontId="36" fillId="26" borderId="23" xfId="0" applyNumberFormat="1" applyFont="1" applyFill="1" applyBorder="1" applyAlignment="1">
      <alignment horizontal="center"/>
    </xf>
    <xf numFmtId="43" fontId="36" fillId="26" borderId="23" xfId="30" applyFont="1" applyFill="1" applyBorder="1" applyAlignment="1">
      <alignment horizontal="center" vertical="center"/>
    </xf>
    <xf numFmtId="184" fontId="36" fillId="26" borderId="0" xfId="0" applyNumberFormat="1" applyFont="1" applyFill="1" applyAlignment="1">
      <alignment horizontal="center" vertical="center"/>
    </xf>
    <xf numFmtId="0" fontId="36" fillId="26" borderId="0" xfId="0" applyFont="1" applyFill="1" applyAlignment="1">
      <alignment horizontal="center" vertical="center"/>
    </xf>
    <xf numFmtId="40" fontId="36" fillId="26" borderId="0" xfId="0" applyNumberFormat="1" applyFont="1" applyFill="1" applyAlignment="1">
      <alignment horizontal="center"/>
    </xf>
    <xf numFmtId="43" fontId="36" fillId="26" borderId="0" xfId="30" applyFont="1" applyFill="1" applyBorder="1" applyAlignment="1">
      <alignment horizontal="center" vertical="center"/>
    </xf>
    <xf numFmtId="0" fontId="43" fillId="18" borderId="37" xfId="0" applyFont="1" applyFill="1" applyBorder="1" applyAlignment="1" applyProtection="1">
      <alignment horizontal="center" vertical="top"/>
      <protection locked="0" hidden="1"/>
    </xf>
    <xf numFmtId="0" fontId="43" fillId="18" borderId="37" xfId="0" applyFont="1" applyFill="1" applyBorder="1" applyAlignment="1" applyProtection="1">
      <alignment vertical="top"/>
      <protection locked="0" hidden="1"/>
    </xf>
    <xf numFmtId="0" fontId="43" fillId="18" borderId="37" xfId="0" applyFont="1" applyFill="1" applyBorder="1" applyAlignment="1" applyProtection="1">
      <alignment horizontal="center" vertical="top" wrapText="1"/>
      <protection locked="0" hidden="1"/>
    </xf>
    <xf numFmtId="0" fontId="43" fillId="18" borderId="37" xfId="0" applyFont="1" applyFill="1" applyBorder="1" applyAlignment="1" applyProtection="1">
      <alignment horizontal="left" vertical="top" wrapText="1"/>
      <protection locked="0" hidden="1"/>
    </xf>
    <xf numFmtId="43" fontId="43" fillId="18" borderId="37" xfId="30" applyFont="1" applyFill="1" applyBorder="1" applyAlignment="1" applyProtection="1">
      <alignment vertical="top"/>
      <protection locked="0" hidden="1"/>
    </xf>
    <xf numFmtId="43" fontId="43" fillId="18" borderId="37" xfId="30" applyFont="1" applyFill="1" applyBorder="1" applyAlignment="1" applyProtection="1">
      <alignment horizontal="center" vertical="top"/>
      <protection locked="0" hidden="1"/>
    </xf>
    <xf numFmtId="0" fontId="54" fillId="7" borderId="12" xfId="0" applyFont="1" applyFill="1" applyBorder="1" applyAlignment="1">
      <alignment horizontal="center" vertical="top"/>
    </xf>
    <xf numFmtId="170" fontId="0" fillId="0" borderId="8" xfId="30" applyNumberFormat="1" applyFont="1" applyBorder="1" applyAlignment="1" applyProtection="1">
      <alignment vertical="top"/>
      <protection hidden="1"/>
    </xf>
    <xf numFmtId="0" fontId="50" fillId="24" borderId="0" xfId="0" applyFont="1" applyFill="1" applyAlignment="1">
      <alignment vertical="top"/>
    </xf>
    <xf numFmtId="43" fontId="50" fillId="24" borderId="0" xfId="0" applyNumberFormat="1" applyFont="1" applyFill="1" applyAlignment="1">
      <alignment vertical="top"/>
    </xf>
    <xf numFmtId="43" fontId="55" fillId="0" borderId="12" xfId="30" applyFont="1" applyFill="1" applyBorder="1" applyAlignment="1" applyProtection="1">
      <alignment horizontal="left" vertical="top" wrapText="1"/>
      <protection hidden="1"/>
    </xf>
    <xf numFmtId="0" fontId="0" fillId="10" borderId="8" xfId="30" applyNumberFormat="1" applyFont="1" applyFill="1" applyBorder="1" applyAlignment="1">
      <alignment horizontal="center" vertical="top" wrapText="1"/>
    </xf>
    <xf numFmtId="0" fontId="0" fillId="0" borderId="8" xfId="0" applyBorder="1" applyAlignment="1">
      <alignment horizontal="center" vertical="top" wrapText="1"/>
    </xf>
    <xf numFmtId="0" fontId="52" fillId="0" borderId="8" xfId="0" applyFont="1" applyBorder="1" applyAlignment="1" applyProtection="1">
      <alignment horizontal="center" vertical="top" wrapText="1"/>
      <protection hidden="1"/>
    </xf>
    <xf numFmtId="0" fontId="52" fillId="0" borderId="8" xfId="0" applyFont="1" applyBorder="1" applyAlignment="1" applyProtection="1">
      <alignment horizontal="left" vertical="top" wrapText="1"/>
      <protection hidden="1"/>
    </xf>
    <xf numFmtId="43" fontId="52" fillId="0" borderId="8" xfId="30" applyFont="1" applyBorder="1" applyAlignment="1" applyProtection="1">
      <alignment horizontal="center" vertical="top" wrapText="1"/>
      <protection hidden="1"/>
    </xf>
    <xf numFmtId="43" fontId="52" fillId="0" borderId="9" xfId="30" applyFont="1" applyBorder="1" applyAlignment="1" applyProtection="1">
      <alignment horizontal="center" vertical="top" wrapText="1"/>
      <protection hidden="1"/>
    </xf>
    <xf numFmtId="10" fontId="52" fillId="0" borderId="11" xfId="19" applyNumberFormat="1" applyFont="1" applyFill="1" applyBorder="1" applyAlignment="1" applyProtection="1">
      <alignment horizontal="center" vertical="top"/>
      <protection hidden="1"/>
    </xf>
    <xf numFmtId="43" fontId="0" fillId="10" borderId="12" xfId="30" applyFont="1" applyFill="1" applyBorder="1" applyAlignment="1">
      <alignment vertical="top" wrapText="1"/>
    </xf>
    <xf numFmtId="43" fontId="55" fillId="24" borderId="9" xfId="30" applyFont="1" applyFill="1" applyBorder="1" applyAlignment="1" applyProtection="1">
      <alignment horizontal="center" vertical="top" wrapText="1"/>
      <protection hidden="1"/>
    </xf>
    <xf numFmtId="43" fontId="50" fillId="24" borderId="0" xfId="30" applyFont="1" applyFill="1" applyAlignment="1">
      <alignment vertical="top"/>
    </xf>
    <xf numFmtId="43" fontId="56" fillId="24" borderId="2" xfId="30" applyFont="1" applyFill="1" applyBorder="1" applyAlignment="1">
      <alignment horizontal="right" vertical="top"/>
    </xf>
    <xf numFmtId="43" fontId="0" fillId="10" borderId="8" xfId="30" applyFont="1" applyFill="1" applyBorder="1" applyAlignment="1">
      <alignment vertical="top" wrapText="1"/>
    </xf>
    <xf numFmtId="43" fontId="55" fillId="0" borderId="9" xfId="30" applyFont="1" applyFill="1" applyBorder="1" applyAlignment="1" applyProtection="1">
      <alignment horizontal="center" vertical="top" wrapText="1"/>
      <protection hidden="1"/>
    </xf>
    <xf numFmtId="10" fontId="55" fillId="0" borderId="9" xfId="19" applyNumberFormat="1" applyFont="1" applyFill="1" applyBorder="1" applyAlignment="1" applyProtection="1">
      <alignment horizontal="center" vertical="top" wrapText="1"/>
      <protection hidden="1"/>
    </xf>
    <xf numFmtId="43" fontId="50" fillId="0" borderId="0" xfId="30" applyFont="1" applyFill="1" applyAlignment="1">
      <alignment vertical="top"/>
    </xf>
    <xf numFmtId="9" fontId="42" fillId="0" borderId="8" xfId="30" applyNumberFormat="1" applyFont="1" applyBorder="1" applyAlignment="1" applyProtection="1">
      <alignment vertical="top"/>
      <protection locked="0" hidden="1"/>
    </xf>
    <xf numFmtId="43" fontId="0" fillId="17" borderId="12" xfId="30" applyFont="1" applyFill="1" applyBorder="1" applyAlignment="1" applyProtection="1">
      <alignment horizontal="left" vertical="top" wrapText="1" readingOrder="2"/>
      <protection hidden="1"/>
    </xf>
    <xf numFmtId="9" fontId="42" fillId="0" borderId="12" xfId="30" applyNumberFormat="1" applyFont="1" applyBorder="1" applyAlignment="1" applyProtection="1">
      <alignment vertical="top"/>
      <protection locked="0" hidden="1"/>
    </xf>
    <xf numFmtId="43" fontId="0" fillId="0" borderId="0" xfId="0" applyNumberFormat="1" applyAlignment="1" applyProtection="1">
      <alignment vertical="top"/>
      <protection locked="0"/>
    </xf>
    <xf numFmtId="0" fontId="69" fillId="10" borderId="50" xfId="0" applyFont="1" applyFill="1" applyBorder="1" applyAlignment="1" applyProtection="1">
      <alignment horizontal="center" vertical="center" textRotation="90"/>
      <protection locked="0" hidden="1"/>
    </xf>
    <xf numFmtId="0" fontId="69" fillId="10" borderId="51" xfId="0" applyFont="1" applyFill="1" applyBorder="1" applyAlignment="1" applyProtection="1">
      <alignment horizontal="center" vertical="center" textRotation="90"/>
      <protection locked="0" hidden="1"/>
    </xf>
    <xf numFmtId="0" fontId="69" fillId="10" borderId="52" xfId="0" applyFont="1" applyFill="1" applyBorder="1" applyAlignment="1" applyProtection="1">
      <alignment horizontal="center" vertical="center" textRotation="90"/>
      <protection locked="0" hidden="1"/>
    </xf>
    <xf numFmtId="0" fontId="69" fillId="10" borderId="53" xfId="0" applyFont="1" applyFill="1" applyBorder="1" applyAlignment="1" applyProtection="1">
      <alignment horizontal="center" vertical="center" textRotation="90"/>
      <protection locked="0" hidden="1"/>
    </xf>
    <xf numFmtId="0" fontId="69" fillId="10" borderId="0" xfId="0" applyFont="1" applyFill="1" applyAlignment="1" applyProtection="1">
      <alignment horizontal="center" vertical="center" textRotation="90"/>
      <protection locked="0" hidden="1"/>
    </xf>
    <xf numFmtId="0" fontId="69" fillId="10" borderId="54" xfId="0" applyFont="1" applyFill="1" applyBorder="1" applyAlignment="1" applyProtection="1">
      <alignment horizontal="center" vertical="center" textRotation="90"/>
      <protection locked="0" hidden="1"/>
    </xf>
    <xf numFmtId="0" fontId="69" fillId="10" borderId="55" xfId="0" applyFont="1" applyFill="1" applyBorder="1" applyAlignment="1" applyProtection="1">
      <alignment horizontal="center" vertical="center" textRotation="90"/>
      <protection locked="0" hidden="1"/>
    </xf>
    <xf numFmtId="0" fontId="69" fillId="10" borderId="56" xfId="0" applyFont="1" applyFill="1" applyBorder="1" applyAlignment="1" applyProtection="1">
      <alignment horizontal="center" vertical="center" textRotation="90"/>
      <protection locked="0" hidden="1"/>
    </xf>
    <xf numFmtId="0" fontId="69" fillId="10" borderId="57" xfId="0" applyFont="1" applyFill="1" applyBorder="1" applyAlignment="1" applyProtection="1">
      <alignment horizontal="center" vertical="center" textRotation="90"/>
      <protection locked="0" hidden="1"/>
    </xf>
    <xf numFmtId="0" fontId="50" fillId="10" borderId="0" xfId="0" applyFont="1" applyFill="1" applyAlignment="1" applyProtection="1">
      <alignment horizontal="center" vertical="top"/>
      <protection hidden="1"/>
    </xf>
    <xf numFmtId="0" fontId="75" fillId="10" borderId="0" xfId="0" applyFont="1" applyFill="1" applyAlignment="1" applyProtection="1">
      <alignment horizontal="left" vertical="top" wrapText="1"/>
      <protection locked="0"/>
    </xf>
    <xf numFmtId="0" fontId="0" fillId="10" borderId="0" xfId="0" applyFill="1" applyAlignment="1" applyProtection="1">
      <alignment horizontal="left" vertical="top" wrapText="1"/>
      <protection locked="0"/>
    </xf>
    <xf numFmtId="0" fontId="0" fillId="10" borderId="0" xfId="0" applyFill="1" applyAlignment="1" applyProtection="1">
      <alignment horizontal="left" vertical="top"/>
      <protection locked="0"/>
    </xf>
    <xf numFmtId="44" fontId="78" fillId="10" borderId="0" xfId="4" applyFont="1" applyFill="1" applyAlignment="1" applyProtection="1">
      <alignment horizontal="center" vertical="center"/>
      <protection hidden="1"/>
    </xf>
    <xf numFmtId="0" fontId="47" fillId="10" borderId="0" xfId="0" applyFont="1" applyFill="1" applyAlignment="1" applyProtection="1">
      <alignment horizontal="right" vertical="top"/>
      <protection hidden="1"/>
    </xf>
    <xf numFmtId="0" fontId="49" fillId="16" borderId="0" xfId="0" applyFont="1" applyFill="1" applyAlignment="1">
      <alignment horizontal="center" vertical="center" textRotation="90"/>
    </xf>
    <xf numFmtId="0" fontId="0" fillId="10" borderId="0" xfId="0" applyFill="1" applyAlignment="1" applyProtection="1">
      <alignment horizontal="left" vertical="top"/>
      <protection locked="0" hidden="1"/>
    </xf>
    <xf numFmtId="14" fontId="0" fillId="10" borderId="0" xfId="0" applyNumberFormat="1" applyFill="1" applyAlignment="1" applyProtection="1">
      <alignment horizontal="left" vertical="top"/>
      <protection locked="0" hidden="1"/>
    </xf>
    <xf numFmtId="166" fontId="87" fillId="24" borderId="0" xfId="33" applyNumberFormat="1" applyFont="1" applyFill="1" applyAlignment="1">
      <alignment horizontal="left" vertical="top" wrapText="1"/>
    </xf>
    <xf numFmtId="0" fontId="50" fillId="24" borderId="0" xfId="0" applyFont="1" applyFill="1" applyAlignment="1" applyProtection="1">
      <alignment horizontal="left" vertical="top" wrapText="1"/>
      <protection locked="0"/>
    </xf>
    <xf numFmtId="43" fontId="50" fillId="24" borderId="0" xfId="0" applyNumberFormat="1" applyFont="1" applyFill="1" applyAlignment="1" applyProtection="1">
      <alignment horizontal="left" vertical="top" wrapText="1"/>
      <protection locked="0"/>
    </xf>
    <xf numFmtId="0" fontId="54" fillId="7" borderId="79" xfId="0" applyFont="1" applyFill="1" applyBorder="1" applyAlignment="1">
      <alignment horizontal="center" vertical="top"/>
    </xf>
    <xf numFmtId="0" fontId="54" fillId="7" borderId="80" xfId="0" applyFont="1" applyFill="1" applyBorder="1" applyAlignment="1">
      <alignment horizontal="center" vertical="top"/>
    </xf>
    <xf numFmtId="0" fontId="54" fillId="7" borderId="77" xfId="0" applyFont="1" applyFill="1" applyBorder="1" applyAlignment="1">
      <alignment horizontal="center" vertical="top" wrapText="1"/>
    </xf>
    <xf numFmtId="0" fontId="54" fillId="7" borderId="81" xfId="0" applyFont="1" applyFill="1" applyBorder="1" applyAlignment="1">
      <alignment horizontal="center" vertical="top" wrapText="1"/>
    </xf>
    <xf numFmtId="0" fontId="54" fillId="7" borderId="78" xfId="0" applyFont="1" applyFill="1" applyBorder="1" applyAlignment="1">
      <alignment horizontal="center" vertical="top"/>
    </xf>
    <xf numFmtId="0" fontId="54" fillId="7" borderId="82" xfId="0" applyFont="1" applyFill="1" applyBorder="1" applyAlignment="1">
      <alignment horizontal="center" vertical="top"/>
    </xf>
    <xf numFmtId="0" fontId="54" fillId="7" borderId="83" xfId="0" applyFont="1" applyFill="1" applyBorder="1" applyAlignment="1">
      <alignment horizontal="center" vertical="top"/>
    </xf>
    <xf numFmtId="0" fontId="54" fillId="7" borderId="84" xfId="0" applyFont="1" applyFill="1" applyBorder="1" applyAlignment="1">
      <alignment horizontal="center" vertical="top"/>
    </xf>
    <xf numFmtId="43" fontId="54" fillId="7" borderId="77" xfId="30" applyFont="1" applyFill="1" applyBorder="1" applyAlignment="1">
      <alignment horizontal="center" vertical="top"/>
    </xf>
    <xf numFmtId="43" fontId="54" fillId="7" borderId="81" xfId="30" applyFont="1" applyFill="1" applyBorder="1" applyAlignment="1">
      <alignment horizontal="center" vertical="top"/>
    </xf>
    <xf numFmtId="0" fontId="54" fillId="8" borderId="60" xfId="0" applyFont="1" applyFill="1" applyBorder="1" applyAlignment="1" applyProtection="1">
      <alignment horizontal="right" vertical="top"/>
      <protection locked="0"/>
    </xf>
    <xf numFmtId="0" fontId="54" fillId="8" borderId="22" xfId="0" applyFont="1" applyFill="1" applyBorder="1" applyAlignment="1" applyProtection="1">
      <alignment horizontal="right" vertical="top"/>
      <protection locked="0"/>
    </xf>
    <xf numFmtId="0" fontId="54" fillId="8" borderId="40" xfId="0" applyFont="1" applyFill="1" applyBorder="1" applyAlignment="1" applyProtection="1">
      <alignment horizontal="right" vertical="top"/>
      <protection locked="0"/>
    </xf>
    <xf numFmtId="0" fontId="51" fillId="0" borderId="0" xfId="0" applyFont="1" applyAlignment="1" applyProtection="1">
      <alignment horizontal="left" vertical="top" wrapText="1"/>
      <protection locked="0"/>
    </xf>
    <xf numFmtId="0" fontId="51" fillId="0" borderId="27" xfId="0" applyFont="1" applyBorder="1" applyAlignment="1" applyProtection="1">
      <alignment horizontal="left" vertical="top" wrapText="1"/>
      <protection locked="0"/>
    </xf>
    <xf numFmtId="0" fontId="0" fillId="0" borderId="64" xfId="0" applyBorder="1" applyAlignment="1" applyProtection="1">
      <alignment horizontal="left" vertical="top" wrapText="1"/>
      <protection locked="0"/>
    </xf>
    <xf numFmtId="0" fontId="0" fillId="0" borderId="85" xfId="0"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27" xfId="0" applyBorder="1" applyAlignment="1" applyProtection="1">
      <alignment horizontal="left" vertical="top" wrapText="1"/>
      <protection locked="0"/>
    </xf>
    <xf numFmtId="0" fontId="54" fillId="7" borderId="75" xfId="0" applyFont="1" applyFill="1" applyBorder="1" applyAlignment="1">
      <alignment horizontal="center" vertical="top"/>
    </xf>
    <xf numFmtId="0" fontId="54" fillId="7" borderId="76" xfId="0" applyFont="1" applyFill="1" applyBorder="1" applyAlignment="1">
      <alignment horizontal="center" vertical="top"/>
    </xf>
    <xf numFmtId="0" fontId="46" fillId="10" borderId="19" xfId="0" applyFont="1" applyFill="1" applyBorder="1" applyAlignment="1">
      <alignment horizontal="left" vertical="top" wrapText="1"/>
    </xf>
    <xf numFmtId="0" fontId="46" fillId="10" borderId="23" xfId="0" applyFont="1" applyFill="1" applyBorder="1" applyAlignment="1">
      <alignment horizontal="left" vertical="top" wrapText="1"/>
    </xf>
    <xf numFmtId="0" fontId="46" fillId="10" borderId="24" xfId="0" applyFont="1" applyFill="1" applyBorder="1" applyAlignment="1">
      <alignment horizontal="left" vertical="top" wrapText="1"/>
    </xf>
    <xf numFmtId="0" fontId="46" fillId="10" borderId="49" xfId="0" applyFont="1" applyFill="1" applyBorder="1" applyAlignment="1">
      <alignment horizontal="left" vertical="top" wrapText="1"/>
    </xf>
    <xf numFmtId="0" fontId="46" fillId="10" borderId="21" xfId="0" applyFont="1" applyFill="1" applyBorder="1" applyAlignment="1">
      <alignment horizontal="left" vertical="top" wrapText="1"/>
    </xf>
    <xf numFmtId="0" fontId="46" fillId="10" borderId="26" xfId="0" applyFont="1" applyFill="1" applyBorder="1" applyAlignment="1">
      <alignment horizontal="left" vertical="top" wrapText="1"/>
    </xf>
    <xf numFmtId="0" fontId="44" fillId="18" borderId="59" xfId="0" applyFont="1" applyFill="1" applyBorder="1" applyAlignment="1">
      <alignment horizontal="left" vertical="top" wrapText="1"/>
    </xf>
    <xf numFmtId="0" fontId="53" fillId="19" borderId="2" xfId="0" applyFont="1" applyFill="1" applyBorder="1" applyAlignment="1">
      <alignment horizontal="center" vertical="top"/>
    </xf>
    <xf numFmtId="0" fontId="53" fillId="19" borderId="2" xfId="0" applyFont="1" applyFill="1" applyBorder="1" applyAlignment="1">
      <alignment horizontal="left" vertical="top"/>
    </xf>
    <xf numFmtId="171" fontId="53" fillId="19" borderId="2" xfId="30" applyNumberFormat="1" applyFont="1" applyFill="1" applyBorder="1" applyAlignment="1">
      <alignment horizontal="center" vertical="top"/>
    </xf>
    <xf numFmtId="0" fontId="72" fillId="20" borderId="21" xfId="0" applyFont="1" applyFill="1" applyBorder="1" applyAlignment="1" applyProtection="1">
      <alignment horizontal="center" vertical="top" wrapText="1"/>
      <protection locked="0"/>
    </xf>
    <xf numFmtId="171" fontId="53" fillId="19" borderId="18" xfId="30" applyNumberFormat="1" applyFont="1" applyFill="1" applyBorder="1" applyAlignment="1">
      <alignment horizontal="center" vertical="top"/>
    </xf>
    <xf numFmtId="0" fontId="53" fillId="19" borderId="18" xfId="0" applyFont="1" applyFill="1" applyBorder="1" applyAlignment="1">
      <alignment horizontal="center" vertical="top"/>
    </xf>
    <xf numFmtId="0" fontId="53" fillId="19" borderId="18" xfId="0" applyFont="1" applyFill="1" applyBorder="1" applyAlignment="1">
      <alignment horizontal="left" vertical="top"/>
    </xf>
    <xf numFmtId="0" fontId="54" fillId="8" borderId="1" xfId="0" applyFont="1" applyFill="1" applyBorder="1" applyAlignment="1" applyProtection="1">
      <alignment horizontal="right" vertical="top"/>
      <protection locked="0"/>
    </xf>
    <xf numFmtId="0" fontId="54" fillId="8" borderId="0" xfId="0" applyFont="1" applyFill="1" applyAlignment="1" applyProtection="1">
      <alignment horizontal="right" vertical="top"/>
      <protection locked="0"/>
    </xf>
    <xf numFmtId="0" fontId="47" fillId="0" borderId="1" xfId="0" applyFont="1" applyBorder="1" applyAlignment="1">
      <alignment horizontal="center" vertical="justify"/>
    </xf>
    <xf numFmtId="0" fontId="47" fillId="0" borderId="0" xfId="0" applyFont="1" applyAlignment="1">
      <alignment horizontal="center" vertical="justify"/>
    </xf>
    <xf numFmtId="43" fontId="49" fillId="0" borderId="1" xfId="30" applyFont="1" applyBorder="1" applyAlignment="1">
      <alignment horizontal="left" vertical="top"/>
    </xf>
    <xf numFmtId="43" fontId="49" fillId="0" borderId="0" xfId="30" applyFont="1" applyBorder="1" applyAlignment="1">
      <alignment horizontal="left" vertical="top"/>
    </xf>
    <xf numFmtId="0" fontId="0" fillId="0" borderId="1" xfId="0" applyBorder="1" applyAlignment="1">
      <alignment horizontal="left" vertical="top"/>
    </xf>
    <xf numFmtId="0" fontId="0" fillId="0" borderId="0" xfId="0" applyAlignment="1">
      <alignment horizontal="left" vertical="top"/>
    </xf>
    <xf numFmtId="4" fontId="76" fillId="25" borderId="74" xfId="0" applyNumberFormat="1" applyFont="1" applyFill="1" applyBorder="1" applyAlignment="1">
      <alignment horizontal="center" vertical="top" wrapText="1"/>
    </xf>
    <xf numFmtId="0" fontId="43" fillId="7" borderId="74" xfId="0" applyFont="1" applyFill="1" applyBorder="1" applyAlignment="1">
      <alignment horizontal="center" vertical="top" wrapText="1"/>
    </xf>
    <xf numFmtId="0" fontId="47" fillId="0" borderId="0" xfId="0" applyFont="1" applyAlignment="1">
      <alignment horizontal="left" vertical="top" wrapText="1"/>
    </xf>
    <xf numFmtId="0" fontId="47" fillId="0" borderId="27" xfId="0" applyFont="1" applyBorder="1" applyAlignment="1">
      <alignment horizontal="left" vertical="top" wrapText="1"/>
    </xf>
    <xf numFmtId="0" fontId="0" fillId="0" borderId="27" xfId="0" applyBorder="1" applyAlignment="1">
      <alignment horizontal="left" vertical="top"/>
    </xf>
    <xf numFmtId="0" fontId="47" fillId="0" borderId="0" xfId="0" applyFont="1" applyAlignment="1">
      <alignment horizontal="left" vertical="top"/>
    </xf>
    <xf numFmtId="0" fontId="47" fillId="0" borderId="27" xfId="0" applyFont="1" applyBorder="1" applyAlignment="1">
      <alignment horizontal="left" vertical="top"/>
    </xf>
    <xf numFmtId="0" fontId="43" fillId="25" borderId="74" xfId="0" applyFont="1" applyFill="1" applyBorder="1" applyAlignment="1">
      <alignment horizontal="center" vertical="top" wrapText="1"/>
    </xf>
    <xf numFmtId="4" fontId="76" fillId="25" borderId="74" xfId="0" applyNumberFormat="1" applyFont="1" applyFill="1" applyBorder="1" applyAlignment="1">
      <alignment horizontal="center" vertical="center" wrapText="1"/>
    </xf>
    <xf numFmtId="4" fontId="76" fillId="7" borderId="74" xfId="0" applyNumberFormat="1" applyFont="1" applyFill="1" applyBorder="1" applyAlignment="1">
      <alignment horizontal="center" vertical="center" wrapText="1"/>
    </xf>
    <xf numFmtId="4" fontId="76" fillId="7" borderId="74" xfId="0" applyNumberFormat="1" applyFont="1" applyFill="1" applyBorder="1" applyAlignment="1">
      <alignment horizontal="center" vertical="top" wrapText="1"/>
    </xf>
    <xf numFmtId="0" fontId="0" fillId="0" borderId="37" xfId="0" applyBorder="1" applyAlignment="1">
      <alignment horizontal="center" vertical="top" wrapText="1"/>
    </xf>
    <xf numFmtId="0" fontId="0" fillId="0" borderId="8" xfId="0" applyBorder="1" applyAlignment="1">
      <alignment horizontal="center" vertical="top" wrapText="1"/>
    </xf>
    <xf numFmtId="0" fontId="52" fillId="0" borderId="37" xfId="0" applyFont="1" applyBorder="1" applyAlignment="1" applyProtection="1">
      <alignment horizontal="center" vertical="top" wrapText="1"/>
      <protection hidden="1"/>
    </xf>
    <xf numFmtId="0" fontId="52" fillId="0" borderId="8" xfId="0" applyFont="1" applyBorder="1" applyAlignment="1" applyProtection="1">
      <alignment horizontal="center" vertical="top" wrapText="1"/>
      <protection hidden="1"/>
    </xf>
    <xf numFmtId="0" fontId="52" fillId="0" borderId="37" xfId="0" applyFont="1" applyBorder="1" applyAlignment="1" applyProtection="1">
      <alignment horizontal="left" vertical="top" wrapText="1"/>
      <protection hidden="1"/>
    </xf>
    <xf numFmtId="0" fontId="52" fillId="0" borderId="8" xfId="0" applyFont="1" applyBorder="1" applyAlignment="1" applyProtection="1">
      <alignment horizontal="left" vertical="top" wrapText="1"/>
      <protection hidden="1"/>
    </xf>
    <xf numFmtId="43" fontId="52" fillId="0" borderId="37" xfId="30" applyFont="1" applyFill="1" applyBorder="1" applyAlignment="1" applyProtection="1">
      <alignment horizontal="center" vertical="top" wrapText="1"/>
      <protection hidden="1"/>
    </xf>
    <xf numFmtId="43" fontId="52" fillId="0" borderId="8" xfId="30" applyFont="1" applyFill="1" applyBorder="1" applyAlignment="1" applyProtection="1">
      <alignment horizontal="center" vertical="top" wrapText="1"/>
      <protection hidden="1"/>
    </xf>
    <xf numFmtId="43" fontId="52" fillId="0" borderId="38" xfId="30" applyFont="1" applyFill="1" applyBorder="1" applyAlignment="1" applyProtection="1">
      <alignment horizontal="center" vertical="top" wrapText="1"/>
      <protection hidden="1"/>
    </xf>
    <xf numFmtId="43" fontId="52" fillId="0" borderId="9" xfId="30" applyFont="1" applyFill="1" applyBorder="1" applyAlignment="1" applyProtection="1">
      <alignment horizontal="center" vertical="top" wrapText="1"/>
      <protection hidden="1"/>
    </xf>
    <xf numFmtId="43" fontId="52" fillId="0" borderId="43" xfId="30" applyFont="1" applyFill="1" applyBorder="1" applyAlignment="1" applyProtection="1">
      <alignment horizontal="center" vertical="top" wrapText="1"/>
      <protection hidden="1"/>
    </xf>
    <xf numFmtId="43" fontId="52" fillId="0" borderId="37" xfId="30" applyFont="1" applyBorder="1" applyAlignment="1" applyProtection="1">
      <alignment horizontal="center" vertical="top" wrapText="1"/>
      <protection hidden="1"/>
    </xf>
    <xf numFmtId="43" fontId="52" fillId="0" borderId="8" xfId="30" applyFont="1" applyBorder="1" applyAlignment="1" applyProtection="1">
      <alignment horizontal="center" vertical="top" wrapText="1"/>
      <protection hidden="1"/>
    </xf>
    <xf numFmtId="43" fontId="52" fillId="0" borderId="38" xfId="30" applyFont="1" applyBorder="1" applyAlignment="1" applyProtection="1">
      <alignment horizontal="center" vertical="top" wrapText="1"/>
      <protection hidden="1"/>
    </xf>
    <xf numFmtId="43" fontId="52" fillId="0" borderId="9" xfId="30" applyFont="1" applyBorder="1" applyAlignment="1" applyProtection="1">
      <alignment horizontal="center" vertical="top" wrapText="1"/>
      <protection hidden="1"/>
    </xf>
    <xf numFmtId="43" fontId="52" fillId="0" borderId="43" xfId="30" applyFont="1" applyBorder="1" applyAlignment="1" applyProtection="1">
      <alignment horizontal="center" vertical="top" wrapText="1"/>
      <protection hidden="1"/>
    </xf>
    <xf numFmtId="0" fontId="80" fillId="23" borderId="44" xfId="16" applyFont="1" applyFill="1" applyBorder="1" applyAlignment="1">
      <alignment horizontal="center" vertical="top"/>
    </xf>
    <xf numFmtId="0" fontId="80" fillId="23" borderId="58" xfId="16" applyFont="1" applyFill="1" applyBorder="1" applyAlignment="1">
      <alignment horizontal="center" vertical="top"/>
    </xf>
    <xf numFmtId="0" fontId="80" fillId="23" borderId="20" xfId="16" applyFont="1" applyFill="1" applyBorder="1" applyAlignment="1">
      <alignment horizontal="center" vertical="top"/>
    </xf>
    <xf numFmtId="0" fontId="43" fillId="7" borderId="12" xfId="0" applyFont="1" applyFill="1" applyBorder="1" applyAlignment="1">
      <alignment horizontal="center" vertical="top"/>
    </xf>
    <xf numFmtId="0" fontId="43" fillId="7" borderId="36" xfId="0" applyFont="1" applyFill="1" applyBorder="1" applyAlignment="1">
      <alignment horizontal="center" vertical="top"/>
    </xf>
    <xf numFmtId="43" fontId="43" fillId="7" borderId="12" xfId="30" applyFont="1" applyFill="1" applyBorder="1" applyAlignment="1">
      <alignment horizontal="center" vertical="top"/>
    </xf>
    <xf numFmtId="43" fontId="43" fillId="7" borderId="36" xfId="30" applyFont="1" applyFill="1" applyBorder="1" applyAlignment="1">
      <alignment horizontal="center" vertical="top"/>
    </xf>
    <xf numFmtId="0" fontId="43" fillId="7" borderId="12" xfId="0" applyFont="1" applyFill="1" applyBorder="1" applyAlignment="1">
      <alignment horizontal="center" vertical="center"/>
    </xf>
    <xf numFmtId="0" fontId="43" fillId="7" borderId="36" xfId="0" applyFont="1" applyFill="1" applyBorder="1" applyAlignment="1">
      <alignment horizontal="center" vertical="center"/>
    </xf>
    <xf numFmtId="0" fontId="80" fillId="18" borderId="44" xfId="0" applyFont="1" applyFill="1" applyBorder="1" applyAlignment="1">
      <alignment horizontal="center" vertical="top"/>
    </xf>
    <xf numFmtId="0" fontId="80" fillId="18" borderId="58" xfId="0" applyFont="1" applyFill="1" applyBorder="1" applyAlignment="1">
      <alignment horizontal="center" vertical="top"/>
    </xf>
    <xf numFmtId="0" fontId="80" fillId="18" borderId="20" xfId="0" applyFont="1" applyFill="1" applyBorder="1" applyAlignment="1">
      <alignment horizontal="center" vertical="top"/>
    </xf>
    <xf numFmtId="0" fontId="43" fillId="7" borderId="43" xfId="0" applyFont="1" applyFill="1" applyBorder="1" applyAlignment="1">
      <alignment horizontal="center" vertical="top"/>
    </xf>
    <xf numFmtId="0" fontId="43" fillId="7" borderId="40" xfId="0" applyFont="1" applyFill="1" applyBorder="1" applyAlignment="1">
      <alignment horizontal="center" vertical="top"/>
    </xf>
    <xf numFmtId="0" fontId="43" fillId="7" borderId="12" xfId="0" applyFont="1" applyFill="1" applyBorder="1" applyAlignment="1">
      <alignment horizontal="center" vertical="top" wrapText="1"/>
    </xf>
    <xf numFmtId="0" fontId="43" fillId="7" borderId="36" xfId="0" applyFont="1" applyFill="1" applyBorder="1" applyAlignment="1">
      <alignment horizontal="center" vertical="top" wrapText="1"/>
    </xf>
    <xf numFmtId="0" fontId="43" fillId="7" borderId="12" xfId="0" applyFont="1" applyFill="1" applyBorder="1" applyAlignment="1">
      <alignment vertical="top"/>
    </xf>
    <xf numFmtId="0" fontId="43" fillId="7" borderId="36" xfId="0" applyFont="1" applyFill="1" applyBorder="1" applyAlignment="1">
      <alignment vertical="top"/>
    </xf>
    <xf numFmtId="10" fontId="52" fillId="0" borderId="40" xfId="19" applyNumberFormat="1" applyFont="1" applyFill="1" applyBorder="1" applyAlignment="1" applyProtection="1">
      <alignment horizontal="center" vertical="top"/>
      <protection hidden="1"/>
    </xf>
    <xf numFmtId="10" fontId="52" fillId="0" borderId="39" xfId="19" applyNumberFormat="1" applyFont="1" applyFill="1" applyBorder="1" applyAlignment="1" applyProtection="1">
      <alignment horizontal="center" vertical="top"/>
      <protection hidden="1"/>
    </xf>
    <xf numFmtId="10" fontId="52" fillId="0" borderId="11" xfId="19" applyNumberFormat="1" applyFont="1" applyFill="1" applyBorder="1" applyAlignment="1" applyProtection="1">
      <alignment horizontal="center" vertical="top"/>
      <protection hidden="1"/>
    </xf>
    <xf numFmtId="0" fontId="79" fillId="0" borderId="22" xfId="0" applyFont="1" applyBorder="1" applyAlignment="1">
      <alignment horizontal="right" vertical="top" wrapText="1"/>
    </xf>
    <xf numFmtId="0" fontId="19" fillId="10" borderId="0" xfId="10" applyFont="1" applyFill="1" applyAlignment="1">
      <alignment horizontal="right" vertical="top"/>
    </xf>
    <xf numFmtId="0" fontId="80" fillId="18" borderId="44" xfId="16" applyFont="1" applyFill="1" applyBorder="1" applyAlignment="1">
      <alignment horizontal="center" vertical="top"/>
    </xf>
    <xf numFmtId="0" fontId="80" fillId="18" borderId="58" xfId="16" applyFont="1" applyFill="1" applyBorder="1" applyAlignment="1">
      <alignment horizontal="center" vertical="top"/>
    </xf>
    <xf numFmtId="0" fontId="80" fillId="18" borderId="20" xfId="16" applyFont="1" applyFill="1" applyBorder="1" applyAlignment="1">
      <alignment horizontal="center" vertical="top"/>
    </xf>
    <xf numFmtId="0" fontId="43" fillId="7" borderId="44" xfId="0" applyFont="1" applyFill="1" applyBorder="1" applyAlignment="1">
      <alignment horizontal="center" vertical="center"/>
    </xf>
    <xf numFmtId="0" fontId="43" fillId="7" borderId="58" xfId="0" applyFont="1" applyFill="1" applyBorder="1" applyAlignment="1">
      <alignment horizontal="center" vertical="center"/>
    </xf>
    <xf numFmtId="0" fontId="43" fillId="7" borderId="20" xfId="0" applyFont="1" applyFill="1" applyBorder="1" applyAlignment="1">
      <alignment horizontal="center" vertical="center"/>
    </xf>
    <xf numFmtId="43" fontId="52" fillId="0" borderId="36" xfId="30" applyFont="1" applyBorder="1" applyAlignment="1" applyProtection="1">
      <alignment horizontal="center" vertical="top" wrapText="1"/>
      <protection hidden="1"/>
    </xf>
    <xf numFmtId="0" fontId="0" fillId="0" borderId="36" xfId="0" applyBorder="1" applyAlignment="1">
      <alignment horizontal="center" vertical="top" wrapText="1"/>
    </xf>
    <xf numFmtId="0" fontId="52" fillId="0" borderId="36" xfId="0" applyFont="1" applyBorder="1" applyAlignment="1" applyProtection="1">
      <alignment horizontal="center" vertical="top" wrapText="1"/>
      <protection hidden="1"/>
    </xf>
    <xf numFmtId="0" fontId="52" fillId="0" borderId="36" xfId="0" applyFont="1" applyBorder="1" applyAlignment="1" applyProtection="1">
      <alignment horizontal="left" vertical="top" wrapText="1"/>
      <protection hidden="1"/>
    </xf>
    <xf numFmtId="0" fontId="80" fillId="18" borderId="8" xfId="16" applyFont="1" applyFill="1" applyBorder="1" applyAlignment="1">
      <alignment horizontal="center" vertical="top"/>
    </xf>
    <xf numFmtId="0" fontId="0" fillId="0" borderId="0" xfId="0" applyAlignment="1" applyProtection="1">
      <alignment horizontal="left" vertical="top"/>
      <protection locked="0"/>
    </xf>
    <xf numFmtId="0" fontId="0" fillId="0" borderId="27" xfId="0" applyBorder="1" applyAlignment="1" applyProtection="1">
      <alignment horizontal="left" vertical="top"/>
      <protection locked="0"/>
    </xf>
    <xf numFmtId="43" fontId="52" fillId="0" borderId="44" xfId="30" applyFont="1" applyBorder="1" applyAlignment="1" applyProtection="1">
      <alignment horizontal="center" vertical="top" wrapText="1"/>
      <protection hidden="1"/>
    </xf>
    <xf numFmtId="0" fontId="0" fillId="0" borderId="12" xfId="0" applyBorder="1" applyAlignment="1">
      <alignment horizontal="center" vertical="top" wrapText="1"/>
    </xf>
    <xf numFmtId="0" fontId="52" fillId="0" borderId="12" xfId="0" applyFont="1" applyBorder="1" applyAlignment="1" applyProtection="1">
      <alignment horizontal="center" vertical="top" wrapText="1"/>
      <protection hidden="1"/>
    </xf>
    <xf numFmtId="0" fontId="52" fillId="0" borderId="12" xfId="0" applyFont="1" applyBorder="1" applyAlignment="1" applyProtection="1">
      <alignment horizontal="left" vertical="top" wrapText="1"/>
      <protection hidden="1"/>
    </xf>
    <xf numFmtId="43" fontId="52" fillId="0" borderId="12" xfId="30" applyFont="1" applyBorder="1" applyAlignment="1" applyProtection="1">
      <alignment horizontal="center" vertical="top" wrapText="1"/>
      <protection hidden="1"/>
    </xf>
    <xf numFmtId="0" fontId="79" fillId="0" borderId="0" xfId="0" applyFont="1" applyAlignment="1">
      <alignment horizontal="right" vertical="top" wrapText="1"/>
    </xf>
    <xf numFmtId="0" fontId="25" fillId="0" borderId="0" xfId="0" applyFont="1" applyAlignment="1">
      <alignment horizontal="center" vertical="center"/>
    </xf>
    <xf numFmtId="0" fontId="26" fillId="0" borderId="0" xfId="0" applyFont="1" applyAlignment="1">
      <alignment horizontal="center" vertical="center"/>
    </xf>
    <xf numFmtId="0" fontId="27" fillId="0" borderId="0" xfId="0" applyFont="1" applyAlignment="1">
      <alignment horizontal="center" vertical="center"/>
    </xf>
    <xf numFmtId="0" fontId="28" fillId="0" borderId="0" xfId="0" applyFont="1" applyAlignment="1">
      <alignment horizontal="center"/>
    </xf>
    <xf numFmtId="0" fontId="31" fillId="4" borderId="59" xfId="0" applyFont="1" applyFill="1" applyBorder="1" applyAlignment="1">
      <alignment horizontal="center" vertical="center"/>
    </xf>
    <xf numFmtId="0" fontId="32" fillId="4" borderId="2" xfId="0" applyFont="1" applyFill="1" applyBorder="1" applyAlignment="1">
      <alignment horizontal="center" vertical="center" wrapText="1"/>
    </xf>
    <xf numFmtId="0" fontId="31" fillId="4" borderId="2" xfId="0" applyFont="1" applyFill="1" applyBorder="1" applyAlignment="1">
      <alignment horizontal="center" vertical="center"/>
    </xf>
    <xf numFmtId="0" fontId="31" fillId="4" borderId="35" xfId="0" applyFont="1" applyFill="1" applyBorder="1" applyAlignment="1">
      <alignment horizontal="center" vertical="center"/>
    </xf>
    <xf numFmtId="0" fontId="32" fillId="4" borderId="18" xfId="0" applyFont="1" applyFill="1" applyBorder="1" applyAlignment="1">
      <alignment horizontal="center" vertical="center" wrapText="1"/>
    </xf>
    <xf numFmtId="0" fontId="32" fillId="4" borderId="17" xfId="0" applyFont="1" applyFill="1" applyBorder="1" applyAlignment="1">
      <alignment horizontal="center" vertical="center" wrapText="1"/>
    </xf>
    <xf numFmtId="0" fontId="32" fillId="4" borderId="25" xfId="0" applyFont="1" applyFill="1" applyBorder="1" applyAlignment="1">
      <alignment horizontal="center" vertical="center" wrapText="1"/>
    </xf>
    <xf numFmtId="0" fontId="32" fillId="4" borderId="35" xfId="0" applyFont="1" applyFill="1" applyBorder="1" applyAlignment="1">
      <alignment horizontal="center" vertical="center"/>
    </xf>
    <xf numFmtId="0" fontId="32" fillId="4" borderId="59" xfId="0" applyFont="1" applyFill="1" applyBorder="1" applyAlignment="1">
      <alignment horizontal="center" vertical="center"/>
    </xf>
    <xf numFmtId="0" fontId="32" fillId="4" borderId="18" xfId="0" applyFont="1" applyFill="1" applyBorder="1" applyAlignment="1">
      <alignment horizontal="center" vertical="center"/>
    </xf>
    <xf numFmtId="0" fontId="32" fillId="4" borderId="25" xfId="0" applyFont="1" applyFill="1" applyBorder="1" applyAlignment="1">
      <alignment horizontal="center" vertical="center"/>
    </xf>
    <xf numFmtId="0" fontId="32" fillId="4" borderId="2" xfId="0" applyFont="1" applyFill="1" applyBorder="1" applyAlignment="1">
      <alignment horizontal="center" vertical="center"/>
    </xf>
    <xf numFmtId="0" fontId="81" fillId="0" borderId="0" xfId="0" applyFont="1" applyAlignment="1">
      <alignment horizontal="left" vertical="top" wrapText="1"/>
    </xf>
    <xf numFmtId="43" fontId="50" fillId="0" borderId="0" xfId="0" applyNumberFormat="1" applyFont="1" applyAlignment="1">
      <alignment horizontal="center" vertical="top"/>
    </xf>
    <xf numFmtId="0" fontId="88" fillId="23" borderId="64" xfId="0" applyFont="1" applyFill="1" applyBorder="1" applyAlignment="1">
      <alignment horizontal="center"/>
    </xf>
    <xf numFmtId="0" fontId="54" fillId="7" borderId="96" xfId="0" applyFont="1" applyFill="1" applyBorder="1" applyAlignment="1">
      <alignment horizontal="center" vertical="top"/>
    </xf>
    <xf numFmtId="0" fontId="54" fillId="7" borderId="97" xfId="0" applyFont="1" applyFill="1" applyBorder="1" applyAlignment="1">
      <alignment horizontal="center" vertical="top"/>
    </xf>
    <xf numFmtId="0" fontId="54" fillId="7" borderId="98" xfId="0" applyFont="1" applyFill="1" applyBorder="1" applyAlignment="1">
      <alignment horizontal="center" vertical="top" wrapText="1"/>
    </xf>
    <xf numFmtId="0" fontId="54" fillId="7" borderId="99" xfId="0" applyFont="1" applyFill="1" applyBorder="1" applyAlignment="1">
      <alignment horizontal="center" vertical="top" wrapText="1"/>
    </xf>
    <xf numFmtId="0" fontId="54" fillId="7" borderId="98" xfId="0" applyFont="1" applyFill="1" applyBorder="1" applyAlignment="1">
      <alignment horizontal="left" vertical="top"/>
    </xf>
    <xf numFmtId="0" fontId="54" fillId="7" borderId="99" xfId="0" applyFont="1" applyFill="1" applyBorder="1" applyAlignment="1">
      <alignment horizontal="left" vertical="top"/>
    </xf>
    <xf numFmtId="0" fontId="54" fillId="7" borderId="98" xfId="0" applyFont="1" applyFill="1" applyBorder="1" applyAlignment="1">
      <alignment horizontal="center" vertical="top"/>
    </xf>
    <xf numFmtId="0" fontId="54" fillId="7" borderId="99" xfId="0" applyFont="1" applyFill="1" applyBorder="1" applyAlignment="1">
      <alignment horizontal="center" vertical="top"/>
    </xf>
    <xf numFmtId="43" fontId="54" fillId="7" borderId="98" xfId="30" applyFont="1" applyFill="1" applyBorder="1" applyAlignment="1">
      <alignment horizontal="center" vertical="top"/>
    </xf>
    <xf numFmtId="43" fontId="54" fillId="7" borderId="99" xfId="30" applyFont="1" applyFill="1" applyBorder="1" applyAlignment="1">
      <alignment horizontal="center" vertical="top"/>
    </xf>
    <xf numFmtId="0" fontId="54" fillId="7" borderId="100" xfId="0" applyFont="1" applyFill="1" applyBorder="1" applyAlignment="1">
      <alignment horizontal="center" vertical="top"/>
    </xf>
    <xf numFmtId="0" fontId="54" fillId="7" borderId="101" xfId="0" applyFont="1" applyFill="1" applyBorder="1" applyAlignment="1">
      <alignment horizontal="center" vertical="top"/>
    </xf>
    <xf numFmtId="0" fontId="54" fillId="7" borderId="102" xfId="0" applyFont="1" applyFill="1" applyBorder="1" applyAlignment="1">
      <alignment horizontal="center" vertical="top"/>
    </xf>
    <xf numFmtId="0" fontId="54" fillId="7" borderId="103" xfId="0" applyFont="1" applyFill="1" applyBorder="1" applyAlignment="1">
      <alignment horizontal="center" vertical="top" wrapText="1"/>
    </xf>
    <xf numFmtId="0" fontId="54" fillId="7" borderId="104" xfId="0" applyFont="1" applyFill="1" applyBorder="1" applyAlignment="1">
      <alignment horizontal="center" vertical="top"/>
    </xf>
    <xf numFmtId="43" fontId="86" fillId="31" borderId="38" xfId="0" applyNumberFormat="1" applyFont="1" applyFill="1" applyBorder="1" applyAlignment="1">
      <alignment horizontal="center" vertical="center"/>
    </xf>
    <xf numFmtId="43" fontId="86" fillId="32" borderId="38" xfId="0" applyNumberFormat="1" applyFont="1" applyFill="1" applyBorder="1" applyAlignment="1">
      <alignment horizontal="center" vertical="center" wrapText="1"/>
    </xf>
    <xf numFmtId="43" fontId="86" fillId="24" borderId="38" xfId="0" applyNumberFormat="1" applyFont="1" applyFill="1" applyBorder="1" applyAlignment="1">
      <alignment horizontal="center" vertical="center"/>
    </xf>
    <xf numFmtId="0" fontId="54" fillId="7" borderId="12" xfId="0" applyFont="1" applyFill="1" applyBorder="1" applyAlignment="1">
      <alignment horizontal="center" vertical="top"/>
    </xf>
    <xf numFmtId="0" fontId="54" fillId="7" borderId="36" xfId="0" applyFont="1" applyFill="1" applyBorder="1" applyAlignment="1">
      <alignment horizontal="left" vertical="top"/>
    </xf>
    <xf numFmtId="0" fontId="54" fillId="7" borderId="8" xfId="0" applyFont="1" applyFill="1" applyBorder="1" applyAlignment="1">
      <alignment horizontal="left" vertical="top"/>
    </xf>
    <xf numFmtId="0" fontId="11" fillId="0" borderId="0" xfId="9" applyFont="1" applyAlignment="1">
      <alignment vertical="top" wrapText="1"/>
    </xf>
    <xf numFmtId="0" fontId="11" fillId="0" borderId="27" xfId="9" applyFont="1" applyBorder="1" applyAlignment="1">
      <alignment vertical="top" wrapText="1"/>
    </xf>
    <xf numFmtId="0" fontId="9" fillId="0" borderId="0" xfId="9" applyFont="1" applyAlignment="1">
      <alignment horizontal="center" vertical="top" wrapText="1"/>
    </xf>
    <xf numFmtId="0" fontId="9" fillId="0" borderId="27" xfId="9" applyFont="1" applyBorder="1" applyAlignment="1">
      <alignment horizontal="center" vertical="top" wrapText="1"/>
    </xf>
    <xf numFmtId="0" fontId="59" fillId="12" borderId="35" xfId="9" applyFont="1" applyFill="1" applyBorder="1" applyAlignment="1">
      <alignment horizontal="left"/>
    </xf>
    <xf numFmtId="0" fontId="59" fillId="12" borderId="59" xfId="9" applyFont="1" applyFill="1" applyBorder="1" applyAlignment="1">
      <alignment horizontal="left"/>
    </xf>
    <xf numFmtId="0" fontId="59" fillId="12" borderId="49" xfId="9" applyFont="1" applyFill="1" applyBorder="1" applyAlignment="1">
      <alignment horizontal="left"/>
    </xf>
    <xf numFmtId="0" fontId="59" fillId="12" borderId="21" xfId="9" applyFont="1" applyFill="1" applyBorder="1" applyAlignment="1">
      <alignment horizontal="left"/>
    </xf>
    <xf numFmtId="0" fontId="58" fillId="0" borderId="35" xfId="9" applyFont="1" applyBorder="1" applyAlignment="1">
      <alignment horizontal="left"/>
    </xf>
    <xf numFmtId="0" fontId="58" fillId="0" borderId="59" xfId="9" applyFont="1" applyBorder="1" applyAlignment="1">
      <alignment horizontal="left"/>
    </xf>
    <xf numFmtId="0" fontId="61" fillId="28" borderId="88" xfId="9" applyFont="1" applyFill="1" applyBorder="1" applyAlignment="1">
      <alignment horizontal="left" vertical="top" wrapText="1"/>
    </xf>
    <xf numFmtId="0" fontId="61" fillId="28" borderId="89" xfId="9" applyFont="1" applyFill="1" applyBorder="1" applyAlignment="1">
      <alignment horizontal="left" vertical="top" wrapText="1"/>
    </xf>
    <xf numFmtId="0" fontId="59" fillId="27" borderId="86" xfId="9" applyFont="1" applyFill="1" applyBorder="1" applyAlignment="1">
      <alignment horizontal="center" vertical="center"/>
    </xf>
    <xf numFmtId="0" fontId="59" fillId="27" borderId="87" xfId="9" applyFont="1" applyFill="1" applyBorder="1" applyAlignment="1">
      <alignment horizontal="center" vertical="center"/>
    </xf>
    <xf numFmtId="0" fontId="82" fillId="15" borderId="86" xfId="9" applyFont="1" applyFill="1" applyBorder="1" applyAlignment="1">
      <alignment horizontal="center" vertical="center"/>
    </xf>
    <xf numFmtId="0" fontId="82" fillId="15" borderId="87" xfId="9" applyFont="1" applyFill="1" applyBorder="1" applyAlignment="1">
      <alignment horizontal="center" vertical="center"/>
    </xf>
    <xf numFmtId="0" fontId="83" fillId="0" borderId="35" xfId="9" applyFont="1" applyBorder="1" applyAlignment="1">
      <alignment horizontal="left" vertical="top" wrapText="1"/>
    </xf>
    <xf numFmtId="0" fontId="83" fillId="0" borderId="59" xfId="9" applyFont="1" applyBorder="1" applyAlignment="1">
      <alignment horizontal="left" vertical="top" wrapText="1"/>
    </xf>
    <xf numFmtId="0" fontId="58" fillId="24" borderId="0" xfId="9" applyFont="1" applyFill="1" applyAlignment="1">
      <alignment horizontal="center" vertical="top"/>
    </xf>
    <xf numFmtId="0" fontId="85" fillId="0" borderId="62" xfId="9" applyFont="1" applyBorder="1" applyAlignment="1">
      <alignment horizontal="center" vertical="center" wrapText="1"/>
    </xf>
    <xf numFmtId="0" fontId="9" fillId="13" borderId="61" xfId="9" applyFont="1" applyFill="1" applyBorder="1" applyAlignment="1">
      <alignment horizontal="left"/>
    </xf>
    <xf numFmtId="0" fontId="9" fillId="13" borderId="47" xfId="9" applyFont="1" applyFill="1" applyBorder="1" applyAlignment="1">
      <alignment horizontal="left"/>
    </xf>
    <xf numFmtId="0" fontId="23" fillId="5" borderId="35" xfId="0" applyFont="1" applyFill="1" applyBorder="1" applyAlignment="1">
      <alignment horizontal="justify" vertical="justify" wrapText="1"/>
    </xf>
    <xf numFmtId="0" fontId="23" fillId="5" borderId="59" xfId="0" applyFont="1" applyFill="1" applyBorder="1" applyAlignment="1">
      <alignment horizontal="justify" vertical="justify" wrapText="1"/>
    </xf>
    <xf numFmtId="0" fontId="23" fillId="5" borderId="13" xfId="0" applyFont="1" applyFill="1" applyBorder="1" applyAlignment="1">
      <alignment horizontal="justify" vertical="justify" wrapText="1"/>
    </xf>
    <xf numFmtId="0" fontId="84" fillId="8" borderId="1" xfId="9" applyFont="1" applyFill="1" applyBorder="1" applyAlignment="1">
      <alignment horizontal="center" vertical="center" wrapText="1"/>
    </xf>
    <xf numFmtId="0" fontId="84" fillId="8" borderId="0" xfId="9" applyFont="1" applyFill="1" applyAlignment="1">
      <alignment horizontal="center" vertical="center" wrapText="1"/>
    </xf>
    <xf numFmtId="0" fontId="60" fillId="0" borderId="35" xfId="9" applyFont="1" applyBorder="1" applyAlignment="1">
      <alignment horizontal="left" vertical="top" wrapText="1"/>
    </xf>
    <xf numFmtId="0" fontId="60" fillId="0" borderId="59" xfId="9" applyFont="1" applyBorder="1" applyAlignment="1">
      <alignment horizontal="left" vertical="top" wrapText="1"/>
    </xf>
    <xf numFmtId="0" fontId="16" fillId="0" borderId="0" xfId="0" applyFont="1" applyAlignment="1">
      <alignment horizontal="left" wrapText="1"/>
    </xf>
    <xf numFmtId="0" fontId="0" fillId="0" borderId="0" xfId="0"/>
    <xf numFmtId="0" fontId="63" fillId="18" borderId="0" xfId="14" applyFont="1" applyFill="1" applyAlignment="1">
      <alignment horizontal="center" vertical="top"/>
    </xf>
    <xf numFmtId="0" fontId="63" fillId="29" borderId="90" xfId="14" applyFont="1" applyFill="1" applyBorder="1" applyAlignment="1">
      <alignment horizontal="center" vertical="top"/>
    </xf>
    <xf numFmtId="0" fontId="63" fillId="18" borderId="90" xfId="14" applyFont="1" applyFill="1" applyBorder="1" applyAlignment="1">
      <alignment horizontal="center" vertical="top"/>
    </xf>
    <xf numFmtId="0" fontId="63" fillId="15" borderId="66" xfId="14" applyFont="1" applyFill="1" applyBorder="1" applyAlignment="1">
      <alignment horizontal="left" vertical="top"/>
    </xf>
    <xf numFmtId="0" fontId="3" fillId="0" borderId="0" xfId="14" applyFont="1" applyAlignment="1">
      <alignment horizontal="left" vertical="top" wrapText="1"/>
    </xf>
    <xf numFmtId="0" fontId="3" fillId="0" borderId="27" xfId="14" applyFont="1" applyBorder="1" applyAlignment="1">
      <alignment horizontal="left" vertical="top" wrapText="1"/>
    </xf>
    <xf numFmtId="0" fontId="63" fillId="30" borderId="68" xfId="14" applyFont="1" applyFill="1" applyBorder="1" applyAlignment="1">
      <alignment horizontal="center" vertical="top" wrapText="1"/>
    </xf>
    <xf numFmtId="0" fontId="63" fillId="12" borderId="91" xfId="14" applyFont="1" applyFill="1" applyBorder="1" applyAlignment="1">
      <alignment horizontal="center" vertical="top"/>
    </xf>
    <xf numFmtId="0" fontId="63" fillId="12" borderId="92" xfId="14" applyFont="1" applyFill="1" applyBorder="1" applyAlignment="1">
      <alignment horizontal="center" vertical="top"/>
    </xf>
    <xf numFmtId="0" fontId="63" fillId="12" borderId="93" xfId="14" applyFont="1" applyFill="1" applyBorder="1" applyAlignment="1">
      <alignment horizontal="left" vertical="top"/>
    </xf>
    <xf numFmtId="0" fontId="63" fillId="12" borderId="94" xfId="14" applyFont="1" applyFill="1" applyBorder="1" applyAlignment="1">
      <alignment horizontal="left" vertical="top"/>
    </xf>
    <xf numFmtId="164" fontId="63" fillId="12" borderId="65" xfId="33" applyFont="1" applyFill="1" applyBorder="1" applyAlignment="1">
      <alignment horizontal="center" vertical="top"/>
    </xf>
    <xf numFmtId="164" fontId="63" fillId="12" borderId="95" xfId="33" applyFont="1" applyFill="1" applyBorder="1" applyAlignment="1">
      <alignment horizontal="center" vertical="top"/>
    </xf>
    <xf numFmtId="164" fontId="63" fillId="12" borderId="66" xfId="33" applyFont="1" applyFill="1" applyBorder="1" applyAlignment="1">
      <alignment horizontal="center" vertical="top"/>
    </xf>
  </cellXfs>
  <cellStyles count="35">
    <cellStyle name="0,0_x000d__x000a_NA_x000d__x000a_" xfId="1" xr:uid="{00000000-0005-0000-0000-000000000000}"/>
    <cellStyle name="Excel Built-in Normal 1" xfId="2" xr:uid="{00000000-0005-0000-0000-000001000000}"/>
    <cellStyle name="Hiperlink" xfId="3" builtinId="8"/>
    <cellStyle name="Moeda" xfId="4" builtinId="4"/>
    <cellStyle name="Moeda 2 2" xfId="5" xr:uid="{00000000-0005-0000-0000-000004000000}"/>
    <cellStyle name="Normal" xfId="0" builtinId="0"/>
    <cellStyle name="Normal 12 2 2" xfId="6" xr:uid="{00000000-0005-0000-0000-000006000000}"/>
    <cellStyle name="Normal 14" xfId="7" xr:uid="{00000000-0005-0000-0000-000007000000}"/>
    <cellStyle name="Normal 15" xfId="8" xr:uid="{00000000-0005-0000-0000-000008000000}"/>
    <cellStyle name="Normal 2" xfId="9" xr:uid="{00000000-0005-0000-0000-000009000000}"/>
    <cellStyle name="Normal 2 2" xfId="10" xr:uid="{00000000-0005-0000-0000-00000A000000}"/>
    <cellStyle name="Normal 2 2 2" xfId="11" xr:uid="{00000000-0005-0000-0000-00000B000000}"/>
    <cellStyle name="Normal 2 2 3" xfId="12" xr:uid="{00000000-0005-0000-0000-00000C000000}"/>
    <cellStyle name="Normal 3" xfId="13" xr:uid="{00000000-0005-0000-0000-00000D000000}"/>
    <cellStyle name="Normal 4" xfId="14" xr:uid="{00000000-0005-0000-0000-00000E000000}"/>
    <cellStyle name="Normal 4 2 2" xfId="15" xr:uid="{00000000-0005-0000-0000-00000F000000}"/>
    <cellStyle name="Normal_C%C3%B3pia de MEMORIA(1)" xfId="16" xr:uid="{00000000-0005-0000-0000-000010000000}"/>
    <cellStyle name="Normal_Pesquisa no referencial 10 de maio de 2013" xfId="17" xr:uid="{00000000-0005-0000-0000-000011000000}"/>
    <cellStyle name="Normal_Plan1" xfId="18" xr:uid="{00000000-0005-0000-0000-000012000000}"/>
    <cellStyle name="Porcentagem" xfId="19" builtinId="5"/>
    <cellStyle name="Porcentagem 2" xfId="20" xr:uid="{00000000-0005-0000-0000-000014000000}"/>
    <cellStyle name="Separador de milhares 11" xfId="21" xr:uid="{00000000-0005-0000-0000-000015000000}"/>
    <cellStyle name="Separador de milhares 2" xfId="22" xr:uid="{00000000-0005-0000-0000-000016000000}"/>
    <cellStyle name="Separador de milhares 2 2" xfId="23" xr:uid="{00000000-0005-0000-0000-000017000000}"/>
    <cellStyle name="Separador de milhares 2 3" xfId="24" xr:uid="{00000000-0005-0000-0000-000018000000}"/>
    <cellStyle name="Separador de milhares 3" xfId="25" xr:uid="{00000000-0005-0000-0000-000019000000}"/>
    <cellStyle name="Separador de milhares 3 2" xfId="26" xr:uid="{00000000-0005-0000-0000-00001A000000}"/>
    <cellStyle name="Separador de milhares 4" xfId="27" xr:uid="{00000000-0005-0000-0000-00001B000000}"/>
    <cellStyle name="Separador de milhares 5 2 3" xfId="28" xr:uid="{00000000-0005-0000-0000-00001C000000}"/>
    <cellStyle name="Separador de milhares 6" xfId="29" xr:uid="{00000000-0005-0000-0000-00001D000000}"/>
    <cellStyle name="Vírgula" xfId="30" builtinId="3"/>
    <cellStyle name="Vírgula 11" xfId="31" xr:uid="{00000000-0005-0000-0000-00001F000000}"/>
    <cellStyle name="Vírgula 12" xfId="32" xr:uid="{00000000-0005-0000-0000-000020000000}"/>
    <cellStyle name="Vírgula 2" xfId="33" xr:uid="{00000000-0005-0000-0000-000021000000}"/>
    <cellStyle name="Vírgula 3 2" xfId="34" xr:uid="{00000000-0005-0000-0000-000022000000}"/>
  </cellStyles>
  <dxfs count="86">
    <dxf>
      <font>
        <color auto="1"/>
      </font>
      <fill>
        <patternFill>
          <bgColor rgb="FFFFFF00"/>
        </patternFill>
      </fill>
    </dxf>
    <dxf>
      <fill>
        <patternFill>
          <bgColor theme="9" tint="0.59996337778862885"/>
        </patternFill>
      </fill>
    </dxf>
    <dxf>
      <fill>
        <patternFill>
          <bgColor theme="4"/>
        </patternFill>
      </fill>
    </dxf>
    <dxf>
      <fill>
        <patternFill>
          <bgColor theme="4"/>
        </patternFill>
      </fill>
    </dxf>
    <dxf>
      <font>
        <b/>
        <i val="0"/>
        <color rgb="FFC00000"/>
      </font>
    </dxf>
    <dxf>
      <font>
        <color rgb="FFFF0000"/>
      </font>
      <fill>
        <patternFill>
          <bgColor theme="0"/>
        </patternFill>
      </fill>
    </dxf>
    <dxf>
      <font>
        <color rgb="FFC00000"/>
      </font>
      <fill>
        <patternFill patternType="none">
          <bgColor indexed="65"/>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C00000"/>
      </font>
      <fill>
        <patternFill patternType="none">
          <bgColor indexed="65"/>
        </patternFill>
      </fill>
    </dxf>
    <dxf>
      <font>
        <color rgb="FFC00000"/>
      </font>
      <fill>
        <patternFill patternType="none">
          <bgColor indexed="65"/>
        </patternFill>
      </fill>
    </dxf>
    <dxf>
      <font>
        <color rgb="FFC00000"/>
      </font>
      <fill>
        <patternFill patternType="none">
          <bgColor indexed="65"/>
        </patternFill>
      </fill>
    </dxf>
    <dxf>
      <font>
        <color rgb="FFC00000"/>
      </font>
      <fill>
        <patternFill patternType="none">
          <bgColor indexed="65"/>
        </patternFill>
      </fill>
    </dxf>
    <dxf>
      <font>
        <color rgb="FFC00000"/>
      </font>
      <fill>
        <patternFill patternType="none">
          <bgColor indexed="65"/>
        </patternFill>
      </fill>
    </dxf>
    <dxf>
      <font>
        <color rgb="FFC00000"/>
      </font>
      <fill>
        <patternFill patternType="none">
          <bgColor indexed="65"/>
        </patternFill>
      </fill>
    </dxf>
    <dxf>
      <font>
        <color rgb="FFC00000"/>
      </font>
      <fill>
        <patternFill patternType="none">
          <bgColor indexed="65"/>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hyperlink" Target="#'Planilha1 (2)'!A1"/></Relationships>
</file>

<file path=xl/drawings/_rels/drawing2.xml.rels><?xml version="1.0" encoding="UTF-8" standalone="yes"?>
<Relationships xmlns="http://schemas.openxmlformats.org/package/2006/relationships"><Relationship Id="rId1" Type="http://schemas.openxmlformats.org/officeDocument/2006/relationships/hyperlink" Target="#OR&#199;A!A1"/></Relationships>
</file>

<file path=xl/drawings/_rels/drawing4.xml.rels><?xml version="1.0" encoding="UTF-8" standalone="yes"?>
<Relationships xmlns="http://schemas.openxmlformats.org/package/2006/relationships"><Relationship Id="rId1" Type="http://schemas.openxmlformats.org/officeDocument/2006/relationships/hyperlink" Target="#PLANILHA!A1"/></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hyperlink" Target="#PLANILHA!A1"/></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17318</xdr:colOff>
      <xdr:row>0</xdr:row>
      <xdr:rowOff>17320</xdr:rowOff>
    </xdr:from>
    <xdr:to>
      <xdr:col>17</xdr:col>
      <xdr:colOff>0</xdr:colOff>
      <xdr:row>0</xdr:row>
      <xdr:rowOff>432956</xdr:rowOff>
    </xdr:to>
    <xdr:sp macro="" textlink="">
      <xdr:nvSpPr>
        <xdr:cNvPr id="3" name="Retângulo 2">
          <a:extLst>
            <a:ext uri="{FF2B5EF4-FFF2-40B4-BE49-F238E27FC236}">
              <a16:creationId xmlns:a16="http://schemas.microsoft.com/office/drawing/2014/main" id="{00000000-0008-0000-0000-000003000000}"/>
            </a:ext>
          </a:extLst>
        </xdr:cNvPr>
        <xdr:cNvSpPr/>
      </xdr:nvSpPr>
      <xdr:spPr>
        <a:xfrm>
          <a:off x="17318" y="17320"/>
          <a:ext cx="8892887" cy="415636"/>
        </a:xfrm>
        <a:prstGeom prst="rect">
          <a:avLst/>
        </a:prstGeom>
        <a:solidFill>
          <a:schemeClr val="accent1">
            <a:lumMod val="50000"/>
          </a:schemeClr>
        </a:solidFill>
        <a:ln>
          <a:solidFill>
            <a:schemeClr val="accent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0</xdr:col>
      <xdr:colOff>66675</xdr:colOff>
      <xdr:row>1</xdr:row>
      <xdr:rowOff>19050</xdr:rowOff>
    </xdr:from>
    <xdr:to>
      <xdr:col>14</xdr:col>
      <xdr:colOff>38100</xdr:colOff>
      <xdr:row>4</xdr:row>
      <xdr:rowOff>95250</xdr:rowOff>
    </xdr:to>
    <xdr:grpSp>
      <xdr:nvGrpSpPr>
        <xdr:cNvPr id="1566" name="Agrupar 12">
          <a:extLst>
            <a:ext uri="{FF2B5EF4-FFF2-40B4-BE49-F238E27FC236}">
              <a16:creationId xmlns:a16="http://schemas.microsoft.com/office/drawing/2014/main" id="{00000000-0008-0000-0000-00001E060000}"/>
            </a:ext>
          </a:extLst>
        </xdr:cNvPr>
        <xdr:cNvGrpSpPr>
          <a:grpSpLocks/>
        </xdr:cNvGrpSpPr>
      </xdr:nvGrpSpPr>
      <xdr:grpSpPr bwMode="auto">
        <a:xfrm>
          <a:off x="66675" y="477982"/>
          <a:ext cx="7799243" cy="1167245"/>
          <a:chOff x="69273" y="1131624"/>
          <a:chExt cx="8182841" cy="981195"/>
        </a:xfrm>
      </xdr:grpSpPr>
      <xdr:sp macro="" textlink="">
        <xdr:nvSpPr>
          <xdr:cNvPr id="4" name="Retângulo: Cantos Arredondados 3">
            <a:extLst>
              <a:ext uri="{FF2B5EF4-FFF2-40B4-BE49-F238E27FC236}">
                <a16:creationId xmlns:a16="http://schemas.microsoft.com/office/drawing/2014/main" id="{00000000-0008-0000-0000-000004000000}"/>
              </a:ext>
            </a:extLst>
          </xdr:cNvPr>
          <xdr:cNvSpPr/>
        </xdr:nvSpPr>
        <xdr:spPr>
          <a:xfrm>
            <a:off x="69273" y="1244220"/>
            <a:ext cx="8182841" cy="868599"/>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7" name="Retângulo 6">
            <a:extLst>
              <a:ext uri="{FF2B5EF4-FFF2-40B4-BE49-F238E27FC236}">
                <a16:creationId xmlns:a16="http://schemas.microsoft.com/office/drawing/2014/main" id="{00000000-0008-0000-0000-000007000000}"/>
              </a:ext>
            </a:extLst>
          </xdr:cNvPr>
          <xdr:cNvSpPr/>
        </xdr:nvSpPr>
        <xdr:spPr>
          <a:xfrm>
            <a:off x="149301" y="1131624"/>
            <a:ext cx="2200764" cy="23323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Descrição do Serviço/Obra:</a:t>
            </a:r>
          </a:p>
        </xdr:txBody>
      </xdr:sp>
    </xdr:grpSp>
    <xdr:clientData/>
  </xdr:twoCellAnchor>
  <xdr:twoCellAnchor>
    <xdr:from>
      <xdr:col>14</xdr:col>
      <xdr:colOff>114300</xdr:colOff>
      <xdr:row>1</xdr:row>
      <xdr:rowOff>19050</xdr:rowOff>
    </xdr:from>
    <xdr:to>
      <xdr:col>16</xdr:col>
      <xdr:colOff>9525</xdr:colOff>
      <xdr:row>4</xdr:row>
      <xdr:rowOff>76200</xdr:rowOff>
    </xdr:to>
    <xdr:grpSp>
      <xdr:nvGrpSpPr>
        <xdr:cNvPr id="1567" name="Agrupar 32">
          <a:extLst>
            <a:ext uri="{FF2B5EF4-FFF2-40B4-BE49-F238E27FC236}">
              <a16:creationId xmlns:a16="http://schemas.microsoft.com/office/drawing/2014/main" id="{00000000-0008-0000-0000-00001F060000}"/>
            </a:ext>
          </a:extLst>
        </xdr:cNvPr>
        <xdr:cNvGrpSpPr>
          <a:grpSpLocks/>
        </xdr:cNvGrpSpPr>
      </xdr:nvGrpSpPr>
      <xdr:grpSpPr bwMode="auto">
        <a:xfrm>
          <a:off x="7942118" y="477982"/>
          <a:ext cx="916998" cy="1148195"/>
          <a:chOff x="69273" y="1060777"/>
          <a:chExt cx="8182841" cy="985256"/>
        </a:xfrm>
      </xdr:grpSpPr>
      <xdr:sp macro="" textlink="">
        <xdr:nvSpPr>
          <xdr:cNvPr id="34" name="Retângulo: Cantos Arredondados 33">
            <a:extLst>
              <a:ext uri="{FF2B5EF4-FFF2-40B4-BE49-F238E27FC236}">
                <a16:creationId xmlns:a16="http://schemas.microsoft.com/office/drawing/2014/main" id="{00000000-0008-0000-0000-000022000000}"/>
              </a:ext>
            </a:extLst>
          </xdr:cNvPr>
          <xdr:cNvSpPr/>
        </xdr:nvSpPr>
        <xdr:spPr>
          <a:xfrm>
            <a:off x="69273" y="1183934"/>
            <a:ext cx="8182841" cy="862099"/>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35" name="Retângulo 34">
            <a:extLst>
              <a:ext uri="{FF2B5EF4-FFF2-40B4-BE49-F238E27FC236}">
                <a16:creationId xmlns:a16="http://schemas.microsoft.com/office/drawing/2014/main" id="{00000000-0008-0000-0000-000023000000}"/>
              </a:ext>
            </a:extLst>
          </xdr:cNvPr>
          <xdr:cNvSpPr/>
        </xdr:nvSpPr>
        <xdr:spPr>
          <a:xfrm>
            <a:off x="1262604" y="1060777"/>
            <a:ext cx="5881417" cy="30378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Revisão:</a:t>
            </a:r>
          </a:p>
        </xdr:txBody>
      </xdr:sp>
    </xdr:grpSp>
    <xdr:clientData/>
  </xdr:twoCellAnchor>
  <xdr:twoCellAnchor>
    <xdr:from>
      <xdr:col>29</xdr:col>
      <xdr:colOff>219075</xdr:colOff>
      <xdr:row>21</xdr:row>
      <xdr:rowOff>114299</xdr:rowOff>
    </xdr:from>
    <xdr:to>
      <xdr:col>30</xdr:col>
      <xdr:colOff>356755</xdr:colOff>
      <xdr:row>24</xdr:row>
      <xdr:rowOff>133349</xdr:rowOff>
    </xdr:to>
    <xdr:sp macro="" textlink="">
      <xdr:nvSpPr>
        <xdr:cNvPr id="2" name="Retângulo: Cantos Arredondados 1">
          <a:extLst>
            <a:ext uri="{FF2B5EF4-FFF2-40B4-BE49-F238E27FC236}">
              <a16:creationId xmlns:a16="http://schemas.microsoft.com/office/drawing/2014/main" id="{00000000-0008-0000-0000-000002000000}"/>
            </a:ext>
          </a:extLst>
        </xdr:cNvPr>
        <xdr:cNvSpPr/>
      </xdr:nvSpPr>
      <xdr:spPr>
        <a:xfrm>
          <a:off x="9163916" y="4071504"/>
          <a:ext cx="74381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 RESUMO</a:t>
          </a:r>
        </a:p>
        <a:p>
          <a:pPr algn="l"/>
          <a:endParaRPr lang="pt-BR" sz="1100"/>
        </a:p>
      </xdr:txBody>
    </xdr:sp>
    <xdr:clientData/>
  </xdr:twoCellAnchor>
  <xdr:twoCellAnchor>
    <xdr:from>
      <xdr:col>29</xdr:col>
      <xdr:colOff>184439</xdr:colOff>
      <xdr:row>13</xdr:row>
      <xdr:rowOff>168851</xdr:rowOff>
    </xdr:from>
    <xdr:to>
      <xdr:col>30</xdr:col>
      <xdr:colOff>512619</xdr:colOff>
      <xdr:row>17</xdr:row>
      <xdr:rowOff>6061</xdr:rowOff>
    </xdr:to>
    <xdr:sp macro="" textlink="">
      <xdr:nvSpPr>
        <xdr:cNvPr id="6" name="Retângulo: Cantos Arredondados 5">
          <a:extLst>
            <a:ext uri="{FF2B5EF4-FFF2-40B4-BE49-F238E27FC236}">
              <a16:creationId xmlns:a16="http://schemas.microsoft.com/office/drawing/2014/main" id="{00000000-0008-0000-0000-000006000000}"/>
            </a:ext>
          </a:extLst>
        </xdr:cNvPr>
        <xdr:cNvSpPr/>
      </xdr:nvSpPr>
      <xdr:spPr>
        <a:xfrm>
          <a:off x="9129280" y="2602056"/>
          <a:ext cx="934316" cy="59921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CRONOGRAMA FICO FINANCEIRO</a:t>
          </a:r>
        </a:p>
        <a:p>
          <a:pPr algn="l"/>
          <a:endParaRPr lang="pt-BR" sz="1100"/>
        </a:p>
      </xdr:txBody>
    </xdr:sp>
    <xdr:clientData/>
  </xdr:twoCellAnchor>
  <xdr:twoCellAnchor>
    <xdr:from>
      <xdr:col>28</xdr:col>
      <xdr:colOff>544656</xdr:colOff>
      <xdr:row>18</xdr:row>
      <xdr:rowOff>38100</xdr:rowOff>
    </xdr:from>
    <xdr:to>
      <xdr:col>30</xdr:col>
      <xdr:colOff>209550</xdr:colOff>
      <xdr:row>21</xdr:row>
      <xdr:rowOff>57150</xdr:rowOff>
    </xdr:to>
    <xdr:sp macro="" textlink="">
      <xdr:nvSpPr>
        <xdr:cNvPr id="17" name="Retângulo: Cantos Arredondados 16">
          <a:extLst>
            <a:ext uri="{FF2B5EF4-FFF2-40B4-BE49-F238E27FC236}">
              <a16:creationId xmlns:a16="http://schemas.microsoft.com/office/drawing/2014/main" id="{00000000-0008-0000-0000-000011000000}"/>
            </a:ext>
          </a:extLst>
        </xdr:cNvPr>
        <xdr:cNvSpPr/>
      </xdr:nvSpPr>
      <xdr:spPr>
        <a:xfrm>
          <a:off x="8883361" y="3423805"/>
          <a:ext cx="87716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a:t>
          </a:r>
        </a:p>
        <a:p>
          <a:pPr algn="l"/>
          <a:endParaRPr lang="pt-BR" sz="1100"/>
        </a:p>
      </xdr:txBody>
    </xdr:sp>
    <xdr:clientData/>
  </xdr:twoCellAnchor>
  <xdr:twoCellAnchor>
    <xdr:from>
      <xdr:col>0</xdr:col>
      <xdr:colOff>76200</xdr:colOff>
      <xdr:row>4</xdr:row>
      <xdr:rowOff>114300</xdr:rowOff>
    </xdr:from>
    <xdr:to>
      <xdr:col>12</xdr:col>
      <xdr:colOff>19050</xdr:colOff>
      <xdr:row>8</xdr:row>
      <xdr:rowOff>47625</xdr:rowOff>
    </xdr:to>
    <xdr:grpSp>
      <xdr:nvGrpSpPr>
        <xdr:cNvPr id="1571" name="Agrupar 22">
          <a:extLst>
            <a:ext uri="{FF2B5EF4-FFF2-40B4-BE49-F238E27FC236}">
              <a16:creationId xmlns:a16="http://schemas.microsoft.com/office/drawing/2014/main" id="{00000000-0008-0000-0000-000023060000}"/>
            </a:ext>
          </a:extLst>
        </xdr:cNvPr>
        <xdr:cNvGrpSpPr>
          <a:grpSpLocks/>
        </xdr:cNvGrpSpPr>
      </xdr:nvGrpSpPr>
      <xdr:grpSpPr bwMode="auto">
        <a:xfrm>
          <a:off x="76200" y="1664277"/>
          <a:ext cx="6757555" cy="1024371"/>
          <a:chOff x="69273" y="1144372"/>
          <a:chExt cx="8182841" cy="968447"/>
        </a:xfrm>
      </xdr:grpSpPr>
      <xdr:sp macro="" textlink="">
        <xdr:nvSpPr>
          <xdr:cNvPr id="25" name="Retângulo: Cantos Arredondados 24">
            <a:extLst>
              <a:ext uri="{FF2B5EF4-FFF2-40B4-BE49-F238E27FC236}">
                <a16:creationId xmlns:a16="http://schemas.microsoft.com/office/drawing/2014/main" id="{00000000-0008-0000-0000-000019000000}"/>
              </a:ext>
            </a:extLst>
          </xdr:cNvPr>
          <xdr:cNvSpPr/>
        </xdr:nvSpPr>
        <xdr:spPr>
          <a:xfrm>
            <a:off x="69273" y="1251977"/>
            <a:ext cx="8182841" cy="860842"/>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26" name="Retângulo 25">
            <a:extLst>
              <a:ext uri="{FF2B5EF4-FFF2-40B4-BE49-F238E27FC236}">
                <a16:creationId xmlns:a16="http://schemas.microsoft.com/office/drawing/2014/main" id="{00000000-0008-0000-0000-00001A000000}"/>
              </a:ext>
            </a:extLst>
          </xdr:cNvPr>
          <xdr:cNvSpPr/>
        </xdr:nvSpPr>
        <xdr:spPr>
          <a:xfrm>
            <a:off x="230852" y="1144372"/>
            <a:ext cx="1500380" cy="27798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Local</a:t>
            </a:r>
            <a:r>
              <a:rPr lang="pt-BR" sz="1100" baseline="0">
                <a:solidFill>
                  <a:sysClr val="windowText" lastClr="000000"/>
                </a:solidFill>
              </a:rPr>
              <a:t> da </a:t>
            </a:r>
            <a:r>
              <a:rPr lang="pt-BR" sz="1100">
                <a:solidFill>
                  <a:sysClr val="windowText" lastClr="000000"/>
                </a:solidFill>
              </a:rPr>
              <a:t>Obra:</a:t>
            </a:r>
          </a:p>
        </xdr:txBody>
      </xdr:sp>
    </xdr:grpSp>
    <xdr:clientData/>
  </xdr:twoCellAnchor>
  <xdr:twoCellAnchor>
    <xdr:from>
      <xdr:col>12</xdr:col>
      <xdr:colOff>123825</xdr:colOff>
      <xdr:row>4</xdr:row>
      <xdr:rowOff>180975</xdr:rowOff>
    </xdr:from>
    <xdr:to>
      <xdr:col>14</xdr:col>
      <xdr:colOff>47625</xdr:colOff>
      <xdr:row>7</xdr:row>
      <xdr:rowOff>57150</xdr:rowOff>
    </xdr:to>
    <xdr:grpSp>
      <xdr:nvGrpSpPr>
        <xdr:cNvPr id="1572" name="Agrupar 26">
          <a:extLst>
            <a:ext uri="{FF2B5EF4-FFF2-40B4-BE49-F238E27FC236}">
              <a16:creationId xmlns:a16="http://schemas.microsoft.com/office/drawing/2014/main" id="{00000000-0008-0000-0000-000024060000}"/>
            </a:ext>
          </a:extLst>
        </xdr:cNvPr>
        <xdr:cNvGrpSpPr>
          <a:grpSpLocks/>
        </xdr:cNvGrpSpPr>
      </xdr:nvGrpSpPr>
      <xdr:grpSpPr bwMode="auto">
        <a:xfrm>
          <a:off x="6938530" y="1730952"/>
          <a:ext cx="936913" cy="525607"/>
          <a:chOff x="69273" y="1077019"/>
          <a:chExt cx="8182841" cy="1091290"/>
        </a:xfrm>
      </xdr:grpSpPr>
      <xdr:sp macro="" textlink="">
        <xdr:nvSpPr>
          <xdr:cNvPr id="28" name="Retângulo: Cantos Arredondados 27">
            <a:extLst>
              <a:ext uri="{FF2B5EF4-FFF2-40B4-BE49-F238E27FC236}">
                <a16:creationId xmlns:a16="http://schemas.microsoft.com/office/drawing/2014/main" id="{00000000-0008-0000-0000-00001C000000}"/>
              </a:ext>
            </a:extLst>
          </xdr:cNvPr>
          <xdr:cNvSpPr/>
        </xdr:nvSpPr>
        <xdr:spPr>
          <a:xfrm>
            <a:off x="69273" y="1310867"/>
            <a:ext cx="8182841" cy="857442"/>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29" name="Retângulo 28">
            <a:extLst>
              <a:ext uri="{FF2B5EF4-FFF2-40B4-BE49-F238E27FC236}">
                <a16:creationId xmlns:a16="http://schemas.microsoft.com/office/drawing/2014/main" id="{00000000-0008-0000-0000-00001D000000}"/>
              </a:ext>
            </a:extLst>
          </xdr:cNvPr>
          <xdr:cNvSpPr/>
        </xdr:nvSpPr>
        <xdr:spPr>
          <a:xfrm>
            <a:off x="486765" y="1077019"/>
            <a:ext cx="7264359" cy="467696"/>
          </a:xfrm>
          <a:prstGeom prst="rect">
            <a:avLst/>
          </a:prstGeom>
          <a:solidFill>
            <a:schemeClr val="bg1">
              <a:lumMod val="95000"/>
            </a:schemeClr>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Data</a:t>
            </a:r>
            <a:r>
              <a:rPr lang="pt-BR" sz="1100" baseline="0">
                <a:solidFill>
                  <a:sysClr val="windowText" lastClr="000000"/>
                </a:solidFill>
              </a:rPr>
              <a:t> Base:</a:t>
            </a:r>
            <a:endParaRPr lang="pt-BR" sz="1100">
              <a:solidFill>
                <a:sysClr val="windowText" lastClr="000000"/>
              </a:solidFill>
            </a:endParaRPr>
          </a:p>
        </xdr:txBody>
      </xdr:sp>
    </xdr:grpSp>
    <xdr:clientData/>
  </xdr:twoCellAnchor>
  <xdr:twoCellAnchor>
    <xdr:from>
      <xdr:col>14</xdr:col>
      <xdr:colOff>114300</xdr:colOff>
      <xdr:row>4</xdr:row>
      <xdr:rowOff>171450</xdr:rowOff>
    </xdr:from>
    <xdr:to>
      <xdr:col>16</xdr:col>
      <xdr:colOff>0</xdr:colOff>
      <xdr:row>7</xdr:row>
      <xdr:rowOff>57150</xdr:rowOff>
    </xdr:to>
    <xdr:grpSp>
      <xdr:nvGrpSpPr>
        <xdr:cNvPr id="1573" name="Agrupar 29">
          <a:extLst>
            <a:ext uri="{FF2B5EF4-FFF2-40B4-BE49-F238E27FC236}">
              <a16:creationId xmlns:a16="http://schemas.microsoft.com/office/drawing/2014/main" id="{00000000-0008-0000-0000-000025060000}"/>
            </a:ext>
          </a:extLst>
        </xdr:cNvPr>
        <xdr:cNvGrpSpPr>
          <a:grpSpLocks/>
        </xdr:cNvGrpSpPr>
      </xdr:nvGrpSpPr>
      <xdr:grpSpPr bwMode="auto">
        <a:xfrm>
          <a:off x="7942118" y="1721427"/>
          <a:ext cx="907473" cy="535132"/>
          <a:chOff x="69273" y="928108"/>
          <a:chExt cx="8182841" cy="1136246"/>
        </a:xfrm>
      </xdr:grpSpPr>
      <xdr:sp macro="" textlink="">
        <xdr:nvSpPr>
          <xdr:cNvPr id="31" name="Retângulo: Cantos Arredondados 30">
            <a:extLst>
              <a:ext uri="{FF2B5EF4-FFF2-40B4-BE49-F238E27FC236}">
                <a16:creationId xmlns:a16="http://schemas.microsoft.com/office/drawing/2014/main" id="{00000000-0008-0000-0000-00001F000000}"/>
              </a:ext>
            </a:extLst>
          </xdr:cNvPr>
          <xdr:cNvSpPr/>
        </xdr:nvSpPr>
        <xdr:spPr>
          <a:xfrm>
            <a:off x="69273" y="1207186"/>
            <a:ext cx="8182841" cy="857168"/>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32" name="Retângulo 31">
            <a:extLst>
              <a:ext uri="{FF2B5EF4-FFF2-40B4-BE49-F238E27FC236}">
                <a16:creationId xmlns:a16="http://schemas.microsoft.com/office/drawing/2014/main" id="{00000000-0008-0000-0000-000020000000}"/>
              </a:ext>
            </a:extLst>
          </xdr:cNvPr>
          <xdr:cNvSpPr/>
        </xdr:nvSpPr>
        <xdr:spPr>
          <a:xfrm>
            <a:off x="586084" y="928108"/>
            <a:ext cx="6804678" cy="45848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Emissão:</a:t>
            </a:r>
          </a:p>
        </xdr:txBody>
      </xdr:sp>
    </xdr:grpSp>
    <xdr:clientData/>
  </xdr:twoCellAnchor>
  <xdr:twoCellAnchor>
    <xdr:from>
      <xdr:col>0</xdr:col>
      <xdr:colOff>76200</xdr:colOff>
      <xdr:row>8</xdr:row>
      <xdr:rowOff>66675</xdr:rowOff>
    </xdr:from>
    <xdr:to>
      <xdr:col>12</xdr:col>
      <xdr:colOff>19050</xdr:colOff>
      <xdr:row>10</xdr:row>
      <xdr:rowOff>85725</xdr:rowOff>
    </xdr:to>
    <xdr:grpSp>
      <xdr:nvGrpSpPr>
        <xdr:cNvPr id="1574" name="Agrupar 35">
          <a:extLst>
            <a:ext uri="{FF2B5EF4-FFF2-40B4-BE49-F238E27FC236}">
              <a16:creationId xmlns:a16="http://schemas.microsoft.com/office/drawing/2014/main" id="{00000000-0008-0000-0000-000026060000}"/>
            </a:ext>
          </a:extLst>
        </xdr:cNvPr>
        <xdr:cNvGrpSpPr>
          <a:grpSpLocks/>
        </xdr:cNvGrpSpPr>
      </xdr:nvGrpSpPr>
      <xdr:grpSpPr bwMode="auto">
        <a:xfrm>
          <a:off x="76200" y="2707698"/>
          <a:ext cx="6757555" cy="555913"/>
          <a:chOff x="69273" y="1040323"/>
          <a:chExt cx="8182841" cy="1072496"/>
        </a:xfrm>
      </xdr:grpSpPr>
      <xdr:sp macro="" textlink="">
        <xdr:nvSpPr>
          <xdr:cNvPr id="37" name="Retângulo: Cantos Arredondados 36">
            <a:extLst>
              <a:ext uri="{FF2B5EF4-FFF2-40B4-BE49-F238E27FC236}">
                <a16:creationId xmlns:a16="http://schemas.microsoft.com/office/drawing/2014/main" id="{00000000-0008-0000-0000-000025000000}"/>
              </a:ext>
            </a:extLst>
          </xdr:cNvPr>
          <xdr:cNvSpPr/>
        </xdr:nvSpPr>
        <xdr:spPr>
          <a:xfrm>
            <a:off x="69273" y="1243727"/>
            <a:ext cx="8182841" cy="869092"/>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38" name="Retângulo 37">
            <a:extLst>
              <a:ext uri="{FF2B5EF4-FFF2-40B4-BE49-F238E27FC236}">
                <a16:creationId xmlns:a16="http://schemas.microsoft.com/office/drawing/2014/main" id="{00000000-0008-0000-0000-000026000000}"/>
              </a:ext>
            </a:extLst>
          </xdr:cNvPr>
          <xdr:cNvSpPr/>
        </xdr:nvSpPr>
        <xdr:spPr>
          <a:xfrm>
            <a:off x="207770" y="1040323"/>
            <a:ext cx="1292635" cy="46228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Solicitante:</a:t>
            </a:r>
          </a:p>
        </xdr:txBody>
      </xdr:sp>
    </xdr:grpSp>
    <xdr:clientData/>
  </xdr:twoCellAnchor>
  <xdr:twoCellAnchor>
    <xdr:from>
      <xdr:col>12</xdr:col>
      <xdr:colOff>104775</xdr:colOff>
      <xdr:row>7</xdr:row>
      <xdr:rowOff>190500</xdr:rowOff>
    </xdr:from>
    <xdr:to>
      <xdr:col>16</xdr:col>
      <xdr:colOff>0</xdr:colOff>
      <xdr:row>10</xdr:row>
      <xdr:rowOff>85725</xdr:rowOff>
    </xdr:to>
    <xdr:grpSp>
      <xdr:nvGrpSpPr>
        <xdr:cNvPr id="1575" name="Agrupar 38">
          <a:extLst>
            <a:ext uri="{FF2B5EF4-FFF2-40B4-BE49-F238E27FC236}">
              <a16:creationId xmlns:a16="http://schemas.microsoft.com/office/drawing/2014/main" id="{00000000-0008-0000-0000-000027060000}"/>
            </a:ext>
          </a:extLst>
        </xdr:cNvPr>
        <xdr:cNvGrpSpPr>
          <a:grpSpLocks/>
        </xdr:cNvGrpSpPr>
      </xdr:nvGrpSpPr>
      <xdr:grpSpPr bwMode="auto">
        <a:xfrm>
          <a:off x="6919480" y="2389909"/>
          <a:ext cx="1930111" cy="873702"/>
          <a:chOff x="69273" y="1117215"/>
          <a:chExt cx="8182841" cy="1051094"/>
        </a:xfrm>
      </xdr:grpSpPr>
      <xdr:sp macro="" textlink="">
        <xdr:nvSpPr>
          <xdr:cNvPr id="40" name="Retângulo: Cantos Arredondados 39">
            <a:extLst>
              <a:ext uri="{FF2B5EF4-FFF2-40B4-BE49-F238E27FC236}">
                <a16:creationId xmlns:a16="http://schemas.microsoft.com/office/drawing/2014/main" id="{00000000-0008-0000-0000-000028000000}"/>
              </a:ext>
            </a:extLst>
          </xdr:cNvPr>
          <xdr:cNvSpPr/>
        </xdr:nvSpPr>
        <xdr:spPr>
          <a:xfrm>
            <a:off x="69273" y="1302023"/>
            <a:ext cx="8182841" cy="86628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41" name="Retângulo 40">
            <a:extLst>
              <a:ext uri="{FF2B5EF4-FFF2-40B4-BE49-F238E27FC236}">
                <a16:creationId xmlns:a16="http://schemas.microsoft.com/office/drawing/2014/main" id="{00000000-0008-0000-0000-000029000000}"/>
              </a:ext>
            </a:extLst>
          </xdr:cNvPr>
          <xdr:cNvSpPr/>
        </xdr:nvSpPr>
        <xdr:spPr>
          <a:xfrm>
            <a:off x="433855" y="1117215"/>
            <a:ext cx="4820585" cy="31186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baseline="0">
                <a:solidFill>
                  <a:sysClr val="windowText" lastClr="000000"/>
                </a:solidFill>
              </a:rPr>
              <a:t>Valor da Obra:</a:t>
            </a:r>
            <a:endParaRPr lang="pt-BR" sz="1100">
              <a:solidFill>
                <a:sysClr val="windowText" lastClr="000000"/>
              </a:solidFill>
            </a:endParaRPr>
          </a:p>
        </xdr:txBody>
      </xdr:sp>
    </xdr:grpSp>
    <xdr:clientData/>
  </xdr:twoCellAnchor>
  <xdr:twoCellAnchor>
    <xdr:from>
      <xdr:col>0</xdr:col>
      <xdr:colOff>34637</xdr:colOff>
      <xdr:row>0</xdr:row>
      <xdr:rowOff>86592</xdr:rowOff>
    </xdr:from>
    <xdr:to>
      <xdr:col>3</xdr:col>
      <xdr:colOff>40265</xdr:colOff>
      <xdr:row>1</xdr:row>
      <xdr:rowOff>27277</xdr:rowOff>
    </xdr:to>
    <xdr:sp macro="" textlink="">
      <xdr:nvSpPr>
        <xdr:cNvPr id="43" name="Seta: Circular 42">
          <a:hlinkClick xmlns:r="http://schemas.openxmlformats.org/officeDocument/2006/relationships" r:id="rId1"/>
          <a:extLst>
            <a:ext uri="{FF2B5EF4-FFF2-40B4-BE49-F238E27FC236}">
              <a16:creationId xmlns:a16="http://schemas.microsoft.com/office/drawing/2014/main" id="{00000000-0008-0000-0000-00002B000000}"/>
            </a:ext>
          </a:extLst>
        </xdr:cNvPr>
        <xdr:cNvSpPr/>
      </xdr:nvSpPr>
      <xdr:spPr>
        <a:xfrm rot="16200000" flipV="1">
          <a:off x="106075" y="15154"/>
          <a:ext cx="347662"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13</xdr:col>
      <xdr:colOff>753340</xdr:colOff>
      <xdr:row>0</xdr:row>
      <xdr:rowOff>77932</xdr:rowOff>
    </xdr:from>
    <xdr:to>
      <xdr:col>16</xdr:col>
      <xdr:colOff>60613</xdr:colOff>
      <xdr:row>0</xdr:row>
      <xdr:rowOff>316057</xdr:rowOff>
    </xdr:to>
    <xdr:sp macro="" textlink="">
      <xdr:nvSpPr>
        <xdr:cNvPr id="46" name="Retângulo 45">
          <a:extLst>
            <a:ext uri="{FF2B5EF4-FFF2-40B4-BE49-F238E27FC236}">
              <a16:creationId xmlns:a16="http://schemas.microsoft.com/office/drawing/2014/main" id="{00000000-0008-0000-0000-00002E000000}"/>
            </a:ext>
          </a:extLst>
        </xdr:cNvPr>
        <xdr:cNvSpPr/>
      </xdr:nvSpPr>
      <xdr:spPr>
        <a:xfrm flipH="1">
          <a:off x="7741226" y="77932"/>
          <a:ext cx="1168978" cy="238125"/>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CADASTRO</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34637</xdr:colOff>
      <xdr:row>0</xdr:row>
      <xdr:rowOff>0</xdr:rowOff>
    </xdr:from>
    <xdr:to>
      <xdr:col>3</xdr:col>
      <xdr:colOff>40265</xdr:colOff>
      <xdr:row>0</xdr:row>
      <xdr:rowOff>27277</xdr:rowOff>
    </xdr:to>
    <xdr:sp macro="" textlink="">
      <xdr:nvSpPr>
        <xdr:cNvPr id="3" name="Seta: Circular 2">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rot="16200000" flipV="1">
          <a:off x="81396" y="39833"/>
          <a:ext cx="397885" cy="491403"/>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321463</xdr:colOff>
      <xdr:row>0</xdr:row>
      <xdr:rowOff>0</xdr:rowOff>
    </xdr:from>
    <xdr:to>
      <xdr:col>23</xdr:col>
      <xdr:colOff>926873</xdr:colOff>
      <xdr:row>0</xdr:row>
      <xdr:rowOff>0</xdr:rowOff>
    </xdr:to>
    <xdr:sp macro="" textlink="">
      <xdr:nvSpPr>
        <xdr:cNvPr id="4" name="Retângulo 3">
          <a:extLst>
            <a:ext uri="{FF2B5EF4-FFF2-40B4-BE49-F238E27FC236}">
              <a16:creationId xmlns:a16="http://schemas.microsoft.com/office/drawing/2014/main" id="{00000000-0008-0000-0700-000004000000}"/>
            </a:ext>
          </a:extLst>
        </xdr:cNvPr>
        <xdr:cNvSpPr/>
      </xdr:nvSpPr>
      <xdr:spPr>
        <a:xfrm>
          <a:off x="19504813" y="17319"/>
          <a:ext cx="2234185" cy="34290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MEMÓRIA</a:t>
          </a:r>
          <a:r>
            <a:rPr lang="pt-BR" sz="1600" b="1" cap="none" spc="50" baseline="0">
              <a:ln w="0"/>
              <a:solidFill>
                <a:schemeClr val="bg2"/>
              </a:solidFill>
              <a:effectLst>
                <a:innerShdw blurRad="63500" dist="50800" dir="13500000">
                  <a:srgbClr val="000000">
                    <a:alpha val="50000"/>
                  </a:srgbClr>
                </a:innerShdw>
              </a:effectLst>
            </a:rPr>
            <a:t> DE CÁLCULO</a:t>
          </a:r>
          <a:endParaRPr lang="pt-BR" sz="1600" b="1" cap="none" spc="50">
            <a:ln w="0"/>
            <a:solidFill>
              <a:schemeClr val="bg2"/>
            </a:solidFill>
            <a:effectLst>
              <a:innerShdw blurRad="63500" dist="50800" dir="13500000">
                <a:srgbClr val="000000">
                  <a:alpha val="50000"/>
                </a:srgbClr>
              </a:innerShdw>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490537</xdr:colOff>
      <xdr:row>0</xdr:row>
      <xdr:rowOff>0</xdr:rowOff>
    </xdr:to>
    <xdr:sp macro="" textlink="">
      <xdr:nvSpPr>
        <xdr:cNvPr id="4" name="Seta: Circular 3">
          <a:hlinkClick xmlns:r="http://schemas.openxmlformats.org/officeDocument/2006/relationships" r:id="rId1"/>
          <a:extLst>
            <a:ext uri="{FF2B5EF4-FFF2-40B4-BE49-F238E27FC236}">
              <a16:creationId xmlns:a16="http://schemas.microsoft.com/office/drawing/2014/main" id="{00000000-0008-0000-0A00-000004000000}"/>
            </a:ext>
          </a:extLst>
        </xdr:cNvPr>
        <xdr:cNvSpPr/>
      </xdr:nvSpPr>
      <xdr:spPr>
        <a:xfrm rot="16200000" flipV="1">
          <a:off x="45460" y="2165"/>
          <a:ext cx="399617"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18</xdr:col>
      <xdr:colOff>285750</xdr:colOff>
      <xdr:row>0</xdr:row>
      <xdr:rowOff>0</xdr:rowOff>
    </xdr:from>
    <xdr:to>
      <xdr:col>18</xdr:col>
      <xdr:colOff>895350</xdr:colOff>
      <xdr:row>2</xdr:row>
      <xdr:rowOff>95250</xdr:rowOff>
    </xdr:to>
    <xdr:pic>
      <xdr:nvPicPr>
        <xdr:cNvPr id="3094" name="Imagem 1">
          <a:extLst>
            <a:ext uri="{FF2B5EF4-FFF2-40B4-BE49-F238E27FC236}">
              <a16:creationId xmlns:a16="http://schemas.microsoft.com/office/drawing/2014/main" id="{00000000-0008-0000-0200-0000160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93525" y="0"/>
          <a:ext cx="6096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18</xdr:col>
      <xdr:colOff>321463</xdr:colOff>
      <xdr:row>0</xdr:row>
      <xdr:rowOff>0</xdr:rowOff>
    </xdr:from>
    <xdr:to>
      <xdr:col>20</xdr:col>
      <xdr:colOff>926873</xdr:colOff>
      <xdr:row>0</xdr:row>
      <xdr:rowOff>0</xdr:rowOff>
    </xdr:to>
    <xdr:sp macro="" textlink="">
      <xdr:nvSpPr>
        <xdr:cNvPr id="2" name="Retângulo 1">
          <a:extLst>
            <a:ext uri="{FF2B5EF4-FFF2-40B4-BE49-F238E27FC236}">
              <a16:creationId xmlns:a16="http://schemas.microsoft.com/office/drawing/2014/main" id="{00000000-0008-0000-0900-000002000000}"/>
            </a:ext>
          </a:extLst>
        </xdr:cNvPr>
        <xdr:cNvSpPr/>
      </xdr:nvSpPr>
      <xdr:spPr>
        <a:xfrm>
          <a:off x="6991350" y="17319"/>
          <a:ext cx="0" cy="34290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MEMÓRIA</a:t>
          </a:r>
          <a:r>
            <a:rPr lang="pt-BR" sz="1600" b="1" cap="none" spc="50" baseline="0">
              <a:ln w="0"/>
              <a:solidFill>
                <a:schemeClr val="bg2"/>
              </a:solidFill>
              <a:effectLst>
                <a:innerShdw blurRad="63500" dist="50800" dir="13500000">
                  <a:srgbClr val="000000">
                    <a:alpha val="50000"/>
                  </a:srgbClr>
                </a:innerShdw>
              </a:effectLst>
            </a:rPr>
            <a:t> DE CÁLCULO</a:t>
          </a:r>
          <a:endParaRPr lang="pt-BR" sz="1600" b="1" cap="none" spc="50">
            <a:ln w="0"/>
            <a:solidFill>
              <a:schemeClr val="bg2"/>
            </a:solidFill>
            <a:effectLst>
              <a:innerShdw blurRad="63500" dist="50800" dir="13500000">
                <a:srgbClr val="000000">
                  <a:alpha val="50000"/>
                </a:srgbClr>
              </a:innerShdw>
            </a:effectLst>
          </a:endParaRPr>
        </a:p>
      </xdr:txBody>
    </xdr:sp>
    <xdr:clientData/>
  </xdr:twoCellAnchor>
  <xdr:twoCellAnchor>
    <xdr:from>
      <xdr:col>0</xdr:col>
      <xdr:colOff>0</xdr:colOff>
      <xdr:row>0</xdr:row>
      <xdr:rowOff>0</xdr:rowOff>
    </xdr:from>
    <xdr:to>
      <xdr:col>0</xdr:col>
      <xdr:colOff>493784</xdr:colOff>
      <xdr:row>0</xdr:row>
      <xdr:rowOff>21648</xdr:rowOff>
    </xdr:to>
    <xdr:sp macro="" textlink="">
      <xdr:nvSpPr>
        <xdr:cNvPr id="5" name="Seta: Circular 4">
          <a:hlinkClick xmlns:r="http://schemas.openxmlformats.org/officeDocument/2006/relationships" r:id="rId1"/>
          <a:extLst>
            <a:ext uri="{FF2B5EF4-FFF2-40B4-BE49-F238E27FC236}">
              <a16:creationId xmlns:a16="http://schemas.microsoft.com/office/drawing/2014/main" id="{00000000-0008-0000-0900-000005000000}"/>
            </a:ext>
          </a:extLst>
        </xdr:cNvPr>
        <xdr:cNvSpPr/>
      </xdr:nvSpPr>
      <xdr:spPr>
        <a:xfrm rot="16200000" flipV="1">
          <a:off x="50330" y="35395"/>
          <a:ext cx="393123" cy="493784"/>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0</xdr:col>
      <xdr:colOff>0</xdr:colOff>
      <xdr:row>0</xdr:row>
      <xdr:rowOff>0</xdr:rowOff>
    </xdr:from>
    <xdr:to>
      <xdr:col>0</xdr:col>
      <xdr:colOff>0</xdr:colOff>
      <xdr:row>0</xdr:row>
      <xdr:rowOff>0</xdr:rowOff>
    </xdr:to>
    <xdr:sp macro="" textlink="">
      <xdr:nvSpPr>
        <xdr:cNvPr id="7" name="Retângulo 6">
          <a:extLst>
            <a:ext uri="{FF2B5EF4-FFF2-40B4-BE49-F238E27FC236}">
              <a16:creationId xmlns:a16="http://schemas.microsoft.com/office/drawing/2014/main" id="{00000000-0008-0000-0900-000007000000}"/>
            </a:ext>
          </a:extLst>
        </xdr:cNvPr>
        <xdr:cNvSpPr/>
      </xdr:nvSpPr>
      <xdr:spPr>
        <a:xfrm>
          <a:off x="0" y="0"/>
          <a:ext cx="0" cy="17145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PLANILHA</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609600</xdr:colOff>
      <xdr:row>32</xdr:row>
      <xdr:rowOff>47625</xdr:rowOff>
    </xdr:from>
    <xdr:to>
      <xdr:col>1</xdr:col>
      <xdr:colOff>609600</xdr:colOff>
      <xdr:row>34</xdr:row>
      <xdr:rowOff>161925</xdr:rowOff>
    </xdr:to>
    <xdr:pic>
      <xdr:nvPicPr>
        <xdr:cNvPr id="7229" name="Imagem 1">
          <a:extLst>
            <a:ext uri="{FF2B5EF4-FFF2-40B4-BE49-F238E27FC236}">
              <a16:creationId xmlns:a16="http://schemas.microsoft.com/office/drawing/2014/main" id="{00000000-0008-0000-0B00-00003D1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200" y="14458950"/>
          <a:ext cx="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238125</xdr:colOff>
      <xdr:row>32</xdr:row>
      <xdr:rowOff>57150</xdr:rowOff>
    </xdr:from>
    <xdr:to>
      <xdr:col>1</xdr:col>
      <xdr:colOff>238125</xdr:colOff>
      <xdr:row>32</xdr:row>
      <xdr:rowOff>609600</xdr:rowOff>
    </xdr:to>
    <xdr:pic>
      <xdr:nvPicPr>
        <xdr:cNvPr id="7230" name="Imagem 2">
          <a:extLst>
            <a:ext uri="{FF2B5EF4-FFF2-40B4-BE49-F238E27FC236}">
              <a16:creationId xmlns:a16="http://schemas.microsoft.com/office/drawing/2014/main" id="{00000000-0008-0000-0B00-00003E1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725" y="14468475"/>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1209675</xdr:colOff>
      <xdr:row>32</xdr:row>
      <xdr:rowOff>66675</xdr:rowOff>
    </xdr:from>
    <xdr:to>
      <xdr:col>3</xdr:col>
      <xdr:colOff>323850</xdr:colOff>
      <xdr:row>32</xdr:row>
      <xdr:rowOff>619125</xdr:rowOff>
    </xdr:to>
    <xdr:pic>
      <xdr:nvPicPr>
        <xdr:cNvPr id="7231" name="Imagem 3">
          <a:extLst>
            <a:ext uri="{FF2B5EF4-FFF2-40B4-BE49-F238E27FC236}">
              <a16:creationId xmlns:a16="http://schemas.microsoft.com/office/drawing/2014/main" id="{00000000-0008-0000-0B00-00003F1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19275" y="14478000"/>
          <a:ext cx="3714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BACKUP%20ELBA/MANA/Desktop/ELBA/CONSTRUTORA%20SANTIAGO%20EMPREENDIMENTOS/BAIRRO%20TROPICAL/BAIRRO%20TROPICAL_REV0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tart/Desktop/RUAS%20COLINAS%20DO%20CANADA,%20RIO%20GRANDE%20DO%20SUL%20E%20PROJETAD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tart/Desktop/OITEIRO/OITEIRO/LOTE%2001%20-%20SECRETARIA/RUAS%20OITEIR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CASA%20LISBELA%20II%20(Salvo%20automaticamen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sheetName val="Planilha1"/>
      <sheetName val="M.CALC."/>
      <sheetName val="BDI N DES."/>
      <sheetName val=" BDI DES."/>
      <sheetName val=" CPU DES."/>
      <sheetName val="CPUA DES."/>
      <sheetName val="CPU N DES."/>
      <sheetName val="CPUA N DES."/>
      <sheetName val="INS. DES."/>
      <sheetName val="MAPA COT."/>
      <sheetName val="COMP.N DES."/>
      <sheetName val="ENCARGOS"/>
      <sheetName val="INS.N DES."/>
      <sheetName val="CRONOGRAMA"/>
      <sheetName val="COMP. 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COMP."/>
      <sheetName val="PLAN."/>
      <sheetName val="M.CALC."/>
      <sheetName val="BDI N DES."/>
      <sheetName val=" BDI DES."/>
      <sheetName val=" CPU DES."/>
      <sheetName val="CPUA DES."/>
      <sheetName val="CPU N DES."/>
      <sheetName val="CPUA N DES."/>
      <sheetName val="Justificativa"/>
      <sheetName val="INS. DES."/>
      <sheetName val="MAPA COT."/>
      <sheetName val="COMP.N DES."/>
      <sheetName val="ENCARGOS"/>
      <sheetName val="INS.N DES."/>
      <sheetName val="CRONOGRAMA"/>
      <sheetName val="COMP. DES."/>
      <sheetName val="Plan1"/>
      <sheetName val="Plan2"/>
    </sheetNames>
    <sheetDataSet>
      <sheetData sheetId="0"/>
      <sheetData sheetId="1">
        <row r="1">
          <cell r="F1" t="str">
            <v>Data Base:</v>
          </cell>
          <cell r="G1" t="str">
            <v>JAN.2020</v>
          </cell>
        </row>
        <row r="2">
          <cell r="F2" t="str">
            <v>Data de Emissão:</v>
          </cell>
          <cell r="G2">
            <v>43914</v>
          </cell>
        </row>
        <row r="3">
          <cell r="F3" t="str">
            <v>Revisão:</v>
          </cell>
          <cell r="G3" t="str">
            <v>REV.00</v>
          </cell>
        </row>
        <row r="4">
          <cell r="F4" t="str">
            <v>Edital:</v>
          </cell>
          <cell r="G4">
            <v>0</v>
          </cell>
        </row>
        <row r="5">
          <cell r="F5" t="str">
            <v>Orçamento:</v>
          </cell>
          <cell r="G5">
            <v>0</v>
          </cell>
        </row>
        <row r="6">
          <cell r="F6" t="str">
            <v>BDI:</v>
          </cell>
          <cell r="G6">
            <v>0.21383682319439945</v>
          </cell>
        </row>
      </sheetData>
      <sheetData sheetId="2">
        <row r="2">
          <cell r="A2" t="str">
            <v>PAVIMENTAÇÃO EM PARALELEPIPEDOS DE PEDRAS GRANÍTICAS E DRENAGEM DAS RUAS COLINAS DO CANADA, RIO GRANDE DO SUL E RUA PROJETADA NO BAIRRO JOSÉ DE LEMOS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ORÇ."/>
      <sheetName val="PLAN. COMP."/>
      <sheetName val="curva ABC de serviços"/>
      <sheetName val="M.CALC."/>
      <sheetName val="criterios de medição"/>
      <sheetName val="BDI N DESO."/>
      <sheetName val=" BDI DESO."/>
      <sheetName val="CPU DESO."/>
      <sheetName val=" CPUA DESO."/>
      <sheetName val="CPU N DESO."/>
      <sheetName val="CPUA N DESO."/>
      <sheetName val="ENCARGOS"/>
      <sheetName val="CRONOG."/>
      <sheetName val=" INS. COM DES."/>
      <sheetName val="COTAÇÃO"/>
      <sheetName val="INS.N. DESO."/>
      <sheetName val="COMP. COM DES."/>
      <sheetName val="COMP. N. DESONERADA"/>
    </sheetNames>
    <sheetDataSet>
      <sheetData sheetId="0"/>
      <sheetData sheetId="1"/>
      <sheetData sheetId="2"/>
      <sheetData sheetId="3">
        <row r="1">
          <cell r="A1" t="str">
            <v>Descrição do Serviço/Obra:</v>
          </cell>
          <cell r="N1" t="str">
            <v>Orçamento:</v>
          </cell>
          <cell r="O1"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1"/>
      <sheetName val="Planilha1 (2)"/>
      <sheetName val="ATUALIZAÇÕES"/>
      <sheetName val="ORÇA"/>
      <sheetName val="PLANILHA"/>
      <sheetName val="CCU"/>
      <sheetName val="BDIS"/>
      <sheetName val="CADASTRO"/>
      <sheetName val="Planilha2"/>
      <sheetName val="M.CALC."/>
      <sheetName val="PLAN COMP."/>
      <sheetName val="PLAN"/>
      <sheetName val="CPU´S"/>
      <sheetName val="CPUA´S"/>
      <sheetName val="RESUMO"/>
      <sheetName val="CRONO"/>
      <sheetName val="PLAN. COMP. DES"/>
      <sheetName val="BDI "/>
      <sheetName val="INS DES."/>
      <sheetName val="PLAN. COMP N DES"/>
      <sheetName val="ENCARGOS S"/>
      <sheetName val="TRAT.ESTATÍSTICO"/>
      <sheetName val="C ABC"/>
      <sheetName val="MAPA DE COT."/>
      <sheetName val="INS N DES"/>
      <sheetName val="Plan1"/>
      <sheetName val="M.CAL.COMP."/>
      <sheetName val="Plan2"/>
      <sheetName val="Planilha3"/>
      <sheetName val="Planilha6"/>
      <sheetName val="Planilha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N55"/>
  <sheetViews>
    <sheetView view="pageBreakPreview" zoomScale="110" zoomScaleNormal="100" zoomScaleSheetLayoutView="110" workbookViewId="0">
      <pane ySplit="1" topLeftCell="A2" activePane="bottomLeft" state="frozen"/>
      <selection activeCell="A4" sqref="A4:A24"/>
      <selection pane="bottomLeft" activeCell="A4" sqref="A4:A24"/>
    </sheetView>
  </sheetViews>
  <sheetFormatPr defaultColWidth="0" defaultRowHeight="15" zeroHeight="1" x14ac:dyDescent="0.25"/>
  <cols>
    <col min="1" max="1" width="1.28515625" style="118" customWidth="1"/>
    <col min="2" max="3" width="3" style="118" customWidth="1"/>
    <col min="4" max="4" width="1.28515625" style="118" customWidth="1"/>
    <col min="5" max="5" width="19.42578125" style="118" customWidth="1"/>
    <col min="6" max="6" width="0.85546875" style="118" customWidth="1"/>
    <col min="7" max="7" width="16.140625" style="118" customWidth="1"/>
    <col min="8" max="8" width="0.85546875" style="118" customWidth="1"/>
    <col min="9" max="9" width="16.140625" style="118" customWidth="1"/>
    <col min="10" max="10" width="0.85546875" style="118" customWidth="1"/>
    <col min="11" max="11" width="33.140625" style="118" customWidth="1"/>
    <col min="12" max="12" width="6.140625" style="118" customWidth="1"/>
    <col min="13" max="13" width="2.5703125" style="118" customWidth="1"/>
    <col min="14" max="14" width="12.5703125" style="118" customWidth="1"/>
    <col min="15" max="15" width="2.28515625" style="118" customWidth="1"/>
    <col min="16" max="16" width="13" style="118" customWidth="1"/>
    <col min="17" max="17" width="0.85546875" style="118" customWidth="1"/>
    <col min="18" max="18" width="8.7109375" style="118" hidden="1" customWidth="1"/>
    <col min="19" max="19" width="0.85546875" style="118" hidden="1" customWidth="1"/>
    <col min="20" max="20" width="15" style="118" hidden="1" customWidth="1"/>
    <col min="21" max="21" width="0.85546875" style="118" hidden="1" customWidth="1"/>
    <col min="22" max="22" width="15" style="118" hidden="1" customWidth="1"/>
    <col min="23" max="23" width="0.85546875" style="118" hidden="1" customWidth="1"/>
    <col min="24" max="24" width="15" style="118" hidden="1" customWidth="1"/>
    <col min="25" max="25" width="0.85546875" style="118" hidden="1" customWidth="1"/>
    <col min="26" max="26" width="11.140625" style="118" hidden="1" customWidth="1"/>
    <col min="27" max="27" width="1.28515625" style="118" hidden="1" customWidth="1"/>
    <col min="28" max="28" width="9.140625" style="118" hidden="1" customWidth="1"/>
    <col min="29" max="40" width="0" style="118" hidden="1" customWidth="1"/>
    <col min="41" max="16384" width="9.140625" style="118" hidden="1"/>
  </cols>
  <sheetData>
    <row r="1" spans="1:37" ht="36" customHeight="1" x14ac:dyDescent="0.25"/>
    <row r="2" spans="1:37" s="141" customFormat="1" ht="20.25" customHeight="1" x14ac:dyDescent="0.25">
      <c r="A2" s="133"/>
      <c r="B2" s="133"/>
      <c r="C2" s="133"/>
      <c r="D2" s="133"/>
      <c r="E2" s="133"/>
      <c r="F2" s="133"/>
      <c r="G2" s="133"/>
      <c r="H2" s="133"/>
      <c r="I2" s="133"/>
      <c r="J2" s="133"/>
      <c r="K2" s="133"/>
      <c r="L2" s="133"/>
      <c r="M2" s="133"/>
      <c r="N2" s="133"/>
      <c r="O2" s="133"/>
      <c r="P2" s="133"/>
      <c r="Q2" s="133"/>
    </row>
    <row r="3" spans="1:37" s="141" customFormat="1" ht="6" customHeight="1" x14ac:dyDescent="0.25">
      <c r="A3" s="133"/>
      <c r="B3" s="133"/>
      <c r="C3" s="133"/>
      <c r="D3" s="133"/>
      <c r="E3" s="133"/>
      <c r="F3" s="133"/>
      <c r="G3" s="133"/>
      <c r="H3" s="133"/>
      <c r="I3" s="133"/>
      <c r="J3" s="133"/>
      <c r="K3" s="133"/>
      <c r="L3" s="133"/>
      <c r="M3" s="133"/>
      <c r="N3" s="133"/>
      <c r="O3" s="133"/>
      <c r="P3" s="133"/>
      <c r="Q3" s="133"/>
    </row>
    <row r="4" spans="1:37" s="141" customFormat="1" ht="59.25" customHeight="1" x14ac:dyDescent="0.25">
      <c r="A4" s="133"/>
      <c r="B4" s="647" t="s">
        <v>5564</v>
      </c>
      <c r="C4" s="647"/>
      <c r="D4" s="647"/>
      <c r="E4" s="647"/>
      <c r="F4" s="647"/>
      <c r="G4" s="647"/>
      <c r="H4" s="647"/>
      <c r="I4" s="647"/>
      <c r="J4" s="647"/>
      <c r="K4" s="647"/>
      <c r="L4" s="647"/>
      <c r="M4" s="647"/>
      <c r="N4" s="647"/>
      <c r="O4" s="168"/>
      <c r="P4" s="169" t="s">
        <v>5559</v>
      </c>
      <c r="Q4" s="133"/>
    </row>
    <row r="5" spans="1:37" s="141" customFormat="1" ht="16.5" customHeight="1" x14ac:dyDescent="0.25">
      <c r="A5" s="133"/>
      <c r="B5" s="645"/>
      <c r="C5" s="645"/>
      <c r="D5" s="645"/>
      <c r="E5" s="645"/>
      <c r="F5" s="645"/>
      <c r="G5" s="645"/>
      <c r="H5" s="645"/>
      <c r="I5" s="645"/>
      <c r="J5" s="645"/>
      <c r="K5" s="645"/>
      <c r="L5" s="645"/>
      <c r="M5" s="645"/>
      <c r="N5" s="645"/>
      <c r="O5" s="645"/>
      <c r="P5" s="645"/>
      <c r="Q5" s="133"/>
      <c r="AD5" s="140" t="s">
        <v>19</v>
      </c>
      <c r="AH5" s="142"/>
    </row>
    <row r="6" spans="1:37" s="141" customFormat="1" ht="17.25" customHeight="1" x14ac:dyDescent="0.25">
      <c r="A6" s="133"/>
      <c r="B6" s="170"/>
      <c r="C6" s="170"/>
      <c r="D6" s="170"/>
      <c r="E6" s="170"/>
      <c r="F6" s="170"/>
      <c r="G6" s="170"/>
      <c r="H6" s="170"/>
      <c r="I6" s="170"/>
      <c r="J6" s="170"/>
      <c r="K6" s="170"/>
      <c r="L6" s="170"/>
      <c r="M6" s="170"/>
      <c r="N6" s="170"/>
      <c r="O6" s="170"/>
      <c r="P6" s="170"/>
      <c r="Q6" s="133"/>
      <c r="AD6" s="140"/>
      <c r="AH6" s="142"/>
    </row>
    <row r="7" spans="1:37" s="141" customFormat="1" ht="18" customHeight="1" x14ac:dyDescent="0.25">
      <c r="A7" s="133"/>
      <c r="B7" s="646" t="s">
        <v>5565</v>
      </c>
      <c r="C7" s="646"/>
      <c r="D7" s="646"/>
      <c r="E7" s="646"/>
      <c r="F7" s="646"/>
      <c r="G7" s="646"/>
      <c r="H7" s="646"/>
      <c r="I7" s="646"/>
      <c r="J7" s="646"/>
      <c r="K7" s="646"/>
      <c r="L7" s="646"/>
      <c r="M7" s="170"/>
      <c r="N7" s="171">
        <v>44197</v>
      </c>
      <c r="O7" s="170"/>
      <c r="P7" s="172">
        <v>44270</v>
      </c>
      <c r="Q7" s="133"/>
      <c r="AD7" s="140"/>
      <c r="AH7" s="142"/>
    </row>
    <row r="8" spans="1:37" s="141" customFormat="1" ht="34.5" customHeight="1" x14ac:dyDescent="0.25">
      <c r="A8" s="133"/>
      <c r="B8" s="646"/>
      <c r="C8" s="646"/>
      <c r="D8" s="646"/>
      <c r="E8" s="646"/>
      <c r="F8" s="646"/>
      <c r="G8" s="646"/>
      <c r="H8" s="646"/>
      <c r="I8" s="646"/>
      <c r="J8" s="646"/>
      <c r="K8" s="646"/>
      <c r="L8" s="646"/>
      <c r="M8" s="133"/>
      <c r="N8" s="173"/>
      <c r="O8" s="133"/>
      <c r="P8" s="174"/>
      <c r="Q8" s="133"/>
      <c r="AD8" s="140"/>
      <c r="AH8" s="142"/>
    </row>
    <row r="9" spans="1:37" s="141" customFormat="1" ht="21.75" customHeight="1" x14ac:dyDescent="0.25">
      <c r="A9" s="133"/>
      <c r="B9" s="133"/>
      <c r="C9" s="133"/>
      <c r="D9" s="133"/>
      <c r="E9" s="133"/>
      <c r="F9" s="133"/>
      <c r="G9" s="133"/>
      <c r="H9" s="133"/>
      <c r="I9" s="133"/>
      <c r="J9" s="133"/>
      <c r="K9" s="133"/>
      <c r="L9" s="133"/>
      <c r="M9" s="133"/>
      <c r="N9" s="649">
        <f>VLOOKUP($A$44,PLAN!_xlnm.Print_Area,7,0)</f>
        <v>0</v>
      </c>
      <c r="O9" s="649"/>
      <c r="P9" s="649"/>
      <c r="Q9" s="133"/>
      <c r="AD9" s="141" t="s">
        <v>36</v>
      </c>
    </row>
    <row r="10" spans="1:37" s="141" customFormat="1" ht="20.25" customHeight="1" x14ac:dyDescent="0.25">
      <c r="A10" s="133"/>
      <c r="B10" s="648" t="s">
        <v>5566</v>
      </c>
      <c r="C10" s="648"/>
      <c r="D10" s="648"/>
      <c r="E10" s="648"/>
      <c r="F10" s="648"/>
      <c r="G10" s="648"/>
      <c r="H10" s="648"/>
      <c r="I10" s="648"/>
      <c r="J10" s="648"/>
      <c r="K10" s="648"/>
      <c r="L10" s="648"/>
      <c r="M10" s="139"/>
      <c r="N10" s="649"/>
      <c r="O10" s="649"/>
      <c r="P10" s="649"/>
      <c r="Q10" s="133"/>
      <c r="AD10" s="141" t="s">
        <v>5558</v>
      </c>
      <c r="AE10" s="143"/>
      <c r="AF10" s="143"/>
      <c r="AG10" s="143"/>
      <c r="AH10" s="143"/>
      <c r="AI10" s="143"/>
      <c r="AJ10" s="143"/>
      <c r="AK10" s="141" t="s">
        <v>12</v>
      </c>
    </row>
    <row r="11" spans="1:37" s="141" customFormat="1" ht="15.75" thickBot="1" x14ac:dyDescent="0.3">
      <c r="A11" s="133"/>
      <c r="B11" s="133"/>
      <c r="C11" s="133"/>
      <c r="D11" s="139"/>
      <c r="E11" s="139"/>
      <c r="F11" s="139"/>
      <c r="G11" s="139"/>
      <c r="H11" s="139"/>
      <c r="I11" s="139"/>
      <c r="J11" s="139"/>
      <c r="K11" s="139"/>
      <c r="L11" s="139"/>
      <c r="M11" s="139"/>
      <c r="N11" s="133"/>
      <c r="O11" s="133"/>
      <c r="P11" s="133"/>
      <c r="Q11" s="133"/>
      <c r="AD11" s="141" t="s">
        <v>5554</v>
      </c>
      <c r="AE11" s="143"/>
      <c r="AF11" s="143"/>
      <c r="AG11" s="143"/>
      <c r="AH11" s="143"/>
      <c r="AI11" s="143"/>
      <c r="AJ11" s="143"/>
      <c r="AK11" s="141" t="s">
        <v>120</v>
      </c>
    </row>
    <row r="12" spans="1:37" s="150" customFormat="1" ht="23.25" customHeight="1" thickTop="1" x14ac:dyDescent="0.25">
      <c r="A12" s="175"/>
      <c r="B12" s="636"/>
      <c r="C12" s="637"/>
      <c r="D12" s="637"/>
      <c r="E12" s="637"/>
      <c r="F12" s="637"/>
      <c r="G12" s="637"/>
      <c r="H12" s="637"/>
      <c r="I12" s="637"/>
      <c r="J12" s="637"/>
      <c r="K12" s="637"/>
      <c r="L12" s="637"/>
      <c r="M12" s="637"/>
      <c r="N12" s="637"/>
      <c r="O12" s="637"/>
      <c r="P12" s="638"/>
      <c r="Q12" s="176"/>
      <c r="R12" s="151"/>
      <c r="S12" s="151"/>
      <c r="T12" s="151"/>
      <c r="U12" s="151"/>
      <c r="V12" s="151"/>
      <c r="W12" s="151"/>
      <c r="X12" s="151"/>
      <c r="Y12" s="151"/>
      <c r="Z12" s="151"/>
      <c r="AA12" s="151"/>
      <c r="AB12" s="151"/>
    </row>
    <row r="13" spans="1:37" s="151" customFormat="1" ht="27" customHeight="1" x14ac:dyDescent="0.25">
      <c r="A13" s="176"/>
      <c r="B13" s="639"/>
      <c r="C13" s="640"/>
      <c r="D13" s="640"/>
      <c r="E13" s="640"/>
      <c r="F13" s="640"/>
      <c r="G13" s="640"/>
      <c r="H13" s="640"/>
      <c r="I13" s="640"/>
      <c r="J13" s="640"/>
      <c r="K13" s="640"/>
      <c r="L13" s="640"/>
      <c r="M13" s="640"/>
      <c r="N13" s="640"/>
      <c r="O13" s="640"/>
      <c r="P13" s="641"/>
      <c r="Q13" s="176"/>
    </row>
    <row r="14" spans="1:37" s="151" customFormat="1" ht="27" customHeight="1" x14ac:dyDescent="0.25">
      <c r="A14" s="176"/>
      <c r="B14" s="639"/>
      <c r="C14" s="640"/>
      <c r="D14" s="640"/>
      <c r="E14" s="640"/>
      <c r="F14" s="640"/>
      <c r="G14" s="640"/>
      <c r="H14" s="640"/>
      <c r="I14" s="640"/>
      <c r="J14" s="640"/>
      <c r="K14" s="640"/>
      <c r="L14" s="640"/>
      <c r="M14" s="640"/>
      <c r="N14" s="640"/>
      <c r="O14" s="640"/>
      <c r="P14" s="641"/>
      <c r="Q14" s="176"/>
    </row>
    <row r="15" spans="1:37" s="151" customFormat="1" ht="27" customHeight="1" x14ac:dyDescent="0.25">
      <c r="A15" s="176"/>
      <c r="B15" s="639"/>
      <c r="C15" s="640"/>
      <c r="D15" s="640"/>
      <c r="E15" s="640"/>
      <c r="F15" s="640"/>
      <c r="G15" s="640"/>
      <c r="H15" s="640"/>
      <c r="I15" s="640"/>
      <c r="J15" s="640"/>
      <c r="K15" s="640"/>
      <c r="L15" s="640"/>
      <c r="M15" s="640"/>
      <c r="N15" s="640"/>
      <c r="O15" s="640"/>
      <c r="P15" s="641"/>
      <c r="Q15" s="176"/>
    </row>
    <row r="16" spans="1:37" s="151" customFormat="1" ht="27" customHeight="1" x14ac:dyDescent="0.25">
      <c r="A16" s="176"/>
      <c r="B16" s="639"/>
      <c r="C16" s="640"/>
      <c r="D16" s="640"/>
      <c r="E16" s="640"/>
      <c r="F16" s="640"/>
      <c r="G16" s="640"/>
      <c r="H16" s="640"/>
      <c r="I16" s="640"/>
      <c r="J16" s="640"/>
      <c r="K16" s="640"/>
      <c r="L16" s="640"/>
      <c r="M16" s="640"/>
      <c r="N16" s="640"/>
      <c r="O16" s="640"/>
      <c r="P16" s="641"/>
      <c r="Q16" s="176"/>
    </row>
    <row r="17" spans="1:17" s="151" customFormat="1" ht="27" customHeight="1" x14ac:dyDescent="0.25">
      <c r="A17" s="176"/>
      <c r="B17" s="639"/>
      <c r="C17" s="640"/>
      <c r="D17" s="640"/>
      <c r="E17" s="640"/>
      <c r="F17" s="640"/>
      <c r="G17" s="640"/>
      <c r="H17" s="640"/>
      <c r="I17" s="640"/>
      <c r="J17" s="640"/>
      <c r="K17" s="640"/>
      <c r="L17" s="640"/>
      <c r="M17" s="640"/>
      <c r="N17" s="640"/>
      <c r="O17" s="640"/>
      <c r="P17" s="641"/>
      <c r="Q17" s="176"/>
    </row>
    <row r="18" spans="1:17" s="151" customFormat="1" ht="27" customHeight="1" x14ac:dyDescent="0.25">
      <c r="A18" s="176"/>
      <c r="B18" s="639"/>
      <c r="C18" s="640"/>
      <c r="D18" s="640"/>
      <c r="E18" s="640"/>
      <c r="F18" s="640"/>
      <c r="G18" s="640"/>
      <c r="H18" s="640"/>
      <c r="I18" s="640"/>
      <c r="J18" s="640"/>
      <c r="K18" s="640"/>
      <c r="L18" s="640"/>
      <c r="M18" s="640"/>
      <c r="N18" s="640"/>
      <c r="O18" s="640"/>
      <c r="P18" s="641"/>
      <c r="Q18" s="176"/>
    </row>
    <row r="19" spans="1:17" s="151" customFormat="1" ht="27" customHeight="1" x14ac:dyDescent="0.25">
      <c r="A19" s="176"/>
      <c r="B19" s="639"/>
      <c r="C19" s="640"/>
      <c r="D19" s="640"/>
      <c r="E19" s="640"/>
      <c r="F19" s="640"/>
      <c r="G19" s="640"/>
      <c r="H19" s="640"/>
      <c r="I19" s="640"/>
      <c r="J19" s="640"/>
      <c r="K19" s="640"/>
      <c r="L19" s="640"/>
      <c r="M19" s="640"/>
      <c r="N19" s="640"/>
      <c r="O19" s="640"/>
      <c r="P19" s="641"/>
      <c r="Q19" s="176"/>
    </row>
    <row r="20" spans="1:17" s="151" customFormat="1" ht="27" customHeight="1" x14ac:dyDescent="0.25">
      <c r="A20" s="176"/>
      <c r="B20" s="639"/>
      <c r="C20" s="640"/>
      <c r="D20" s="640"/>
      <c r="E20" s="640"/>
      <c r="F20" s="640"/>
      <c r="G20" s="640"/>
      <c r="H20" s="640"/>
      <c r="I20" s="640"/>
      <c r="J20" s="640"/>
      <c r="K20" s="640"/>
      <c r="L20" s="640"/>
      <c r="M20" s="640"/>
      <c r="N20" s="640"/>
      <c r="O20" s="640"/>
      <c r="P20" s="641"/>
      <c r="Q20" s="176"/>
    </row>
    <row r="21" spans="1:17" s="151" customFormat="1" ht="27" customHeight="1" x14ac:dyDescent="0.25">
      <c r="A21" s="176"/>
      <c r="B21" s="639"/>
      <c r="C21" s="640"/>
      <c r="D21" s="640"/>
      <c r="E21" s="640"/>
      <c r="F21" s="640"/>
      <c r="G21" s="640"/>
      <c r="H21" s="640"/>
      <c r="I21" s="640"/>
      <c r="J21" s="640"/>
      <c r="K21" s="640"/>
      <c r="L21" s="640"/>
      <c r="M21" s="640"/>
      <c r="N21" s="640"/>
      <c r="O21" s="640"/>
      <c r="P21" s="641"/>
      <c r="Q21" s="176"/>
    </row>
    <row r="22" spans="1:17" s="151" customFormat="1" ht="27" customHeight="1" x14ac:dyDescent="0.25">
      <c r="A22" s="176"/>
      <c r="B22" s="639"/>
      <c r="C22" s="640"/>
      <c r="D22" s="640"/>
      <c r="E22" s="640"/>
      <c r="F22" s="640"/>
      <c r="G22" s="640"/>
      <c r="H22" s="640"/>
      <c r="I22" s="640"/>
      <c r="J22" s="640"/>
      <c r="K22" s="640"/>
      <c r="L22" s="640"/>
      <c r="M22" s="640"/>
      <c r="N22" s="640"/>
      <c r="O22" s="640"/>
      <c r="P22" s="641"/>
      <c r="Q22" s="176"/>
    </row>
    <row r="23" spans="1:17" s="151" customFormat="1" ht="27" customHeight="1" x14ac:dyDescent="0.25">
      <c r="A23" s="176"/>
      <c r="B23" s="639"/>
      <c r="C23" s="640"/>
      <c r="D23" s="640"/>
      <c r="E23" s="640"/>
      <c r="F23" s="640"/>
      <c r="G23" s="640"/>
      <c r="H23" s="640"/>
      <c r="I23" s="640"/>
      <c r="J23" s="640"/>
      <c r="K23" s="640"/>
      <c r="L23" s="640"/>
      <c r="M23" s="640"/>
      <c r="N23" s="640"/>
      <c r="O23" s="640"/>
      <c r="P23" s="641"/>
      <c r="Q23" s="176"/>
    </row>
    <row r="24" spans="1:17" s="151" customFormat="1" ht="27" customHeight="1" x14ac:dyDescent="0.25">
      <c r="A24" s="176"/>
      <c r="B24" s="639"/>
      <c r="C24" s="640"/>
      <c r="D24" s="640"/>
      <c r="E24" s="640"/>
      <c r="F24" s="640"/>
      <c r="G24" s="640"/>
      <c r="H24" s="640"/>
      <c r="I24" s="640"/>
      <c r="J24" s="640"/>
      <c r="K24" s="640"/>
      <c r="L24" s="640"/>
      <c r="M24" s="640"/>
      <c r="N24" s="640"/>
      <c r="O24" s="640"/>
      <c r="P24" s="641"/>
      <c r="Q24" s="176"/>
    </row>
    <row r="25" spans="1:17" s="151" customFormat="1" ht="27" customHeight="1" x14ac:dyDescent="0.25">
      <c r="A25" s="176"/>
      <c r="B25" s="639"/>
      <c r="C25" s="640"/>
      <c r="D25" s="640"/>
      <c r="E25" s="640"/>
      <c r="F25" s="640"/>
      <c r="G25" s="640"/>
      <c r="H25" s="640"/>
      <c r="I25" s="640"/>
      <c r="J25" s="640"/>
      <c r="K25" s="640"/>
      <c r="L25" s="640"/>
      <c r="M25" s="640"/>
      <c r="N25" s="640"/>
      <c r="O25" s="640"/>
      <c r="P25" s="641"/>
      <c r="Q25" s="176"/>
    </row>
    <row r="26" spans="1:17" s="151" customFormat="1" ht="27" customHeight="1" x14ac:dyDescent="0.25">
      <c r="A26" s="176"/>
      <c r="B26" s="639"/>
      <c r="C26" s="640"/>
      <c r="D26" s="640"/>
      <c r="E26" s="640"/>
      <c r="F26" s="640"/>
      <c r="G26" s="640"/>
      <c r="H26" s="640"/>
      <c r="I26" s="640"/>
      <c r="J26" s="640"/>
      <c r="K26" s="640"/>
      <c r="L26" s="640"/>
      <c r="M26" s="640"/>
      <c r="N26" s="640"/>
      <c r="O26" s="640"/>
      <c r="P26" s="641"/>
      <c r="Q26" s="176"/>
    </row>
    <row r="27" spans="1:17" s="151" customFormat="1" ht="27" customHeight="1" x14ac:dyDescent="0.25">
      <c r="A27" s="176"/>
      <c r="B27" s="639"/>
      <c r="C27" s="640"/>
      <c r="D27" s="640"/>
      <c r="E27" s="640"/>
      <c r="F27" s="640"/>
      <c r="G27" s="640"/>
      <c r="H27" s="640"/>
      <c r="I27" s="640"/>
      <c r="J27" s="640"/>
      <c r="K27" s="640"/>
      <c r="L27" s="640"/>
      <c r="M27" s="640"/>
      <c r="N27" s="640"/>
      <c r="O27" s="640"/>
      <c r="P27" s="641"/>
      <c r="Q27" s="176"/>
    </row>
    <row r="28" spans="1:17" s="151" customFormat="1" ht="27" customHeight="1" x14ac:dyDescent="0.25">
      <c r="A28" s="176"/>
      <c r="B28" s="639"/>
      <c r="C28" s="640"/>
      <c r="D28" s="640"/>
      <c r="E28" s="640"/>
      <c r="F28" s="640"/>
      <c r="G28" s="640"/>
      <c r="H28" s="640"/>
      <c r="I28" s="640"/>
      <c r="J28" s="640"/>
      <c r="K28" s="640"/>
      <c r="L28" s="640"/>
      <c r="M28" s="640"/>
      <c r="N28" s="640"/>
      <c r="O28" s="640"/>
      <c r="P28" s="641"/>
      <c r="Q28" s="176"/>
    </row>
    <row r="29" spans="1:17" s="151" customFormat="1" ht="27" customHeight="1" x14ac:dyDescent="0.25">
      <c r="A29" s="176"/>
      <c r="B29" s="639"/>
      <c r="C29" s="640"/>
      <c r="D29" s="640"/>
      <c r="E29" s="640"/>
      <c r="F29" s="640"/>
      <c r="G29" s="640"/>
      <c r="H29" s="640"/>
      <c r="I29" s="640"/>
      <c r="J29" s="640"/>
      <c r="K29" s="640"/>
      <c r="L29" s="640"/>
      <c r="M29" s="640"/>
      <c r="N29" s="640"/>
      <c r="O29" s="640"/>
      <c r="P29" s="641"/>
      <c r="Q29" s="176"/>
    </row>
    <row r="30" spans="1:17" s="151" customFormat="1" ht="27" customHeight="1" x14ac:dyDescent="0.25">
      <c r="A30" s="176"/>
      <c r="B30" s="639"/>
      <c r="C30" s="640"/>
      <c r="D30" s="640"/>
      <c r="E30" s="640"/>
      <c r="F30" s="640"/>
      <c r="G30" s="640"/>
      <c r="H30" s="640"/>
      <c r="I30" s="640"/>
      <c r="J30" s="640"/>
      <c r="K30" s="640"/>
      <c r="L30" s="640"/>
      <c r="M30" s="640"/>
      <c r="N30" s="640"/>
      <c r="O30" s="640"/>
      <c r="P30" s="641"/>
      <c r="Q30" s="176"/>
    </row>
    <row r="31" spans="1:17" s="151" customFormat="1" ht="27" customHeight="1" x14ac:dyDescent="0.25">
      <c r="A31" s="176"/>
      <c r="B31" s="639"/>
      <c r="C31" s="640"/>
      <c r="D31" s="640"/>
      <c r="E31" s="640"/>
      <c r="F31" s="640"/>
      <c r="G31" s="640"/>
      <c r="H31" s="640"/>
      <c r="I31" s="640"/>
      <c r="J31" s="640"/>
      <c r="K31" s="640"/>
      <c r="L31" s="640"/>
      <c r="M31" s="640"/>
      <c r="N31" s="640"/>
      <c r="O31" s="640"/>
      <c r="P31" s="641"/>
      <c r="Q31" s="176"/>
    </row>
    <row r="32" spans="1:17" s="151" customFormat="1" ht="27" customHeight="1" x14ac:dyDescent="0.25">
      <c r="A32" s="176"/>
      <c r="B32" s="639"/>
      <c r="C32" s="640"/>
      <c r="D32" s="640"/>
      <c r="E32" s="640"/>
      <c r="F32" s="640"/>
      <c r="G32" s="640"/>
      <c r="H32" s="640"/>
      <c r="I32" s="640"/>
      <c r="J32" s="640"/>
      <c r="K32" s="640"/>
      <c r="L32" s="640"/>
      <c r="M32" s="640"/>
      <c r="N32" s="640"/>
      <c r="O32" s="640"/>
      <c r="P32" s="641"/>
      <c r="Q32" s="176"/>
    </row>
    <row r="33" spans="1:17" s="141" customFormat="1" x14ac:dyDescent="0.25">
      <c r="A33" s="133"/>
      <c r="B33" s="639"/>
      <c r="C33" s="640"/>
      <c r="D33" s="640"/>
      <c r="E33" s="640"/>
      <c r="F33" s="640"/>
      <c r="G33" s="640"/>
      <c r="H33" s="640"/>
      <c r="I33" s="640"/>
      <c r="J33" s="640"/>
      <c r="K33" s="640"/>
      <c r="L33" s="640"/>
      <c r="M33" s="640"/>
      <c r="N33" s="640"/>
      <c r="O33" s="640"/>
      <c r="P33" s="641"/>
      <c r="Q33" s="133"/>
    </row>
    <row r="34" spans="1:17" s="141" customFormat="1" x14ac:dyDescent="0.25">
      <c r="A34" s="133"/>
      <c r="B34" s="639"/>
      <c r="C34" s="640"/>
      <c r="D34" s="640"/>
      <c r="E34" s="640"/>
      <c r="F34" s="640"/>
      <c r="G34" s="640"/>
      <c r="H34" s="640"/>
      <c r="I34" s="640"/>
      <c r="J34" s="640"/>
      <c r="K34" s="640"/>
      <c r="L34" s="640"/>
      <c r="M34" s="640"/>
      <c r="N34" s="640"/>
      <c r="O34" s="640"/>
      <c r="P34" s="641"/>
      <c r="Q34" s="133"/>
    </row>
    <row r="35" spans="1:17" s="141" customFormat="1" ht="15.75" thickBot="1" x14ac:dyDescent="0.3">
      <c r="A35" s="133"/>
      <c r="B35" s="642"/>
      <c r="C35" s="643"/>
      <c r="D35" s="643"/>
      <c r="E35" s="643"/>
      <c r="F35" s="643"/>
      <c r="G35" s="643"/>
      <c r="H35" s="643"/>
      <c r="I35" s="643"/>
      <c r="J35" s="643"/>
      <c r="K35" s="643"/>
      <c r="L35" s="643"/>
      <c r="M35" s="643"/>
      <c r="N35" s="643"/>
      <c r="O35" s="643"/>
      <c r="P35" s="644"/>
      <c r="Q35" s="133"/>
    </row>
    <row r="36" spans="1:17" s="141" customFormat="1" ht="4.5" customHeight="1" thickTop="1" x14ac:dyDescent="0.25">
      <c r="A36" s="133"/>
      <c r="B36" s="133"/>
      <c r="C36" s="133"/>
      <c r="D36" s="133"/>
      <c r="E36" s="133"/>
      <c r="F36" s="133"/>
      <c r="G36" s="133"/>
      <c r="H36" s="133"/>
      <c r="I36" s="133"/>
      <c r="J36" s="133"/>
      <c r="K36" s="133"/>
      <c r="L36" s="133"/>
      <c r="M36" s="133"/>
      <c r="N36" s="133"/>
      <c r="O36" s="133"/>
      <c r="P36" s="133"/>
      <c r="Q36" s="133"/>
    </row>
    <row r="37" spans="1:17" x14ac:dyDescent="0.25">
      <c r="A37" s="133"/>
      <c r="B37" s="133"/>
      <c r="C37" s="133"/>
      <c r="D37" s="133"/>
      <c r="E37" s="133"/>
      <c r="F37" s="133"/>
      <c r="G37" s="133"/>
      <c r="H37" s="133"/>
      <c r="I37" s="133"/>
      <c r="J37" s="133"/>
      <c r="K37" s="133"/>
      <c r="L37" s="133"/>
      <c r="M37" s="133"/>
      <c r="N37" s="133"/>
      <c r="O37" s="133"/>
      <c r="P37" s="133"/>
      <c r="Q37" s="133"/>
    </row>
    <row r="38" spans="1:17" s="133" customFormat="1" x14ac:dyDescent="0.25"/>
    <row r="39" spans="1:17" s="133" customFormat="1" x14ac:dyDescent="0.25"/>
    <row r="40" spans="1:17" s="133" customFormat="1" x14ac:dyDescent="0.25"/>
    <row r="41" spans="1:17" s="133" customFormat="1" x14ac:dyDescent="0.25"/>
    <row r="42" spans="1:17" s="133" customFormat="1" ht="10.5" customHeight="1" x14ac:dyDescent="0.25"/>
    <row r="43" spans="1:17" s="134" customFormat="1" hidden="1" x14ac:dyDescent="0.25"/>
    <row r="44" spans="1:17" s="134" customFormat="1" hidden="1" x14ac:dyDescent="0.25">
      <c r="A44" s="134" t="s">
        <v>5</v>
      </c>
      <c r="E44" s="135">
        <v>1</v>
      </c>
      <c r="F44" s="135" t="s">
        <v>1</v>
      </c>
      <c r="G44" s="136" t="s">
        <v>1</v>
      </c>
    </row>
    <row r="45" spans="1:17" s="134" customFormat="1" hidden="1" x14ac:dyDescent="0.25">
      <c r="E45" s="135">
        <v>2</v>
      </c>
      <c r="F45" s="135" t="s">
        <v>113</v>
      </c>
      <c r="G45" s="136" t="s">
        <v>23</v>
      </c>
    </row>
    <row r="46" spans="1:17" s="134" customFormat="1" hidden="1" x14ac:dyDescent="0.25">
      <c r="E46" s="135">
        <v>3</v>
      </c>
      <c r="F46" s="135" t="s">
        <v>5556</v>
      </c>
      <c r="G46" s="136" t="s">
        <v>115</v>
      </c>
    </row>
    <row r="47" spans="1:17" s="134" customFormat="1" hidden="1" x14ac:dyDescent="0.25">
      <c r="E47" s="135">
        <v>4</v>
      </c>
      <c r="F47" s="135" t="s">
        <v>5560</v>
      </c>
      <c r="G47" s="136" t="s">
        <v>115</v>
      </c>
    </row>
    <row r="48" spans="1:17" s="134" customFormat="1" hidden="1" x14ac:dyDescent="0.25">
      <c r="E48" s="135">
        <v>5</v>
      </c>
      <c r="F48" s="135" t="s">
        <v>5561</v>
      </c>
      <c r="G48" s="136" t="s">
        <v>115</v>
      </c>
    </row>
    <row r="49" spans="5:7" s="134" customFormat="1" hidden="1" x14ac:dyDescent="0.25">
      <c r="E49" s="135">
        <v>6</v>
      </c>
      <c r="F49" s="135" t="s">
        <v>5557</v>
      </c>
      <c r="G49" s="136" t="s">
        <v>122</v>
      </c>
    </row>
    <row r="50" spans="5:7" s="134" customFormat="1" hidden="1" x14ac:dyDescent="0.25">
      <c r="E50" s="135">
        <v>7</v>
      </c>
      <c r="F50" s="135" t="s">
        <v>5562</v>
      </c>
      <c r="G50" s="136" t="s">
        <v>122</v>
      </c>
    </row>
    <row r="51" spans="5:7" s="134" customFormat="1" hidden="1" x14ac:dyDescent="0.25">
      <c r="E51" s="135">
        <v>8</v>
      </c>
      <c r="F51" s="135" t="s">
        <v>5563</v>
      </c>
      <c r="G51" s="136" t="s">
        <v>122</v>
      </c>
    </row>
    <row r="52" spans="5:7" s="134" customFormat="1" hidden="1" x14ac:dyDescent="0.25">
      <c r="E52" s="135">
        <v>9</v>
      </c>
      <c r="F52" s="135" t="s">
        <v>141</v>
      </c>
      <c r="G52" s="136"/>
    </row>
    <row r="53" spans="5:7" s="134" customFormat="1" hidden="1" x14ac:dyDescent="0.25">
      <c r="E53" s="137">
        <v>11</v>
      </c>
      <c r="F53" s="135" t="s">
        <v>141</v>
      </c>
      <c r="G53" s="136"/>
    </row>
    <row r="54" spans="5:7" s="134" customFormat="1" hidden="1" x14ac:dyDescent="0.25">
      <c r="E54" s="137">
        <v>12</v>
      </c>
      <c r="F54" s="137" t="s">
        <v>141</v>
      </c>
      <c r="G54" s="138"/>
    </row>
    <row r="55" spans="5:7" s="134" customFormat="1" hidden="1" x14ac:dyDescent="0.25"/>
  </sheetData>
  <sheetProtection sheet="1" objects="1" scenarios="1" selectLockedCells="1"/>
  <mergeCells count="6">
    <mergeCell ref="B12:P35"/>
    <mergeCell ref="B5:P5"/>
    <mergeCell ref="B7:L8"/>
    <mergeCell ref="B4:N4"/>
    <mergeCell ref="B10:L10"/>
    <mergeCell ref="N9:P10"/>
  </mergeCells>
  <pageMargins left="0.51181102362204722" right="0.51181102362204722" top="1.3779527559055118" bottom="0.78740157480314965" header="0.31496062992125984" footer="0.31496062992125984"/>
  <pageSetup paperSize="9" scale="68" orientation="portrait" r:id="rId1"/>
  <headerFooter>
    <oddHeader>&amp;C&amp;G</oddHeader>
    <oddFooter>&amp;C&amp;G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J11736"/>
  <sheetViews>
    <sheetView tabSelected="1" view="pageBreakPreview" topLeftCell="E1" zoomScale="60" zoomScaleNormal="80" workbookViewId="0">
      <pane ySplit="11" topLeftCell="A12" activePane="bottomLeft" state="frozen"/>
      <selection pane="bottomLeft" activeCell="H80" sqref="H80"/>
    </sheetView>
  </sheetViews>
  <sheetFormatPr defaultColWidth="9.140625" defaultRowHeight="15" zeroHeight="1" x14ac:dyDescent="0.25"/>
  <cols>
    <col min="1" max="1" width="0.85546875" customWidth="1"/>
    <col min="2" max="2" width="3.140625" customWidth="1"/>
    <col min="3" max="3" width="3.28515625" customWidth="1"/>
    <col min="4" max="4" width="12.28515625" hidden="1" customWidth="1"/>
    <col min="5" max="5" width="12.85546875" customWidth="1"/>
    <col min="6" max="6" width="16.28515625" customWidth="1"/>
    <col min="7" max="7" width="17.140625" customWidth="1"/>
    <col min="8" max="8" width="89" customWidth="1"/>
    <col min="9" max="9" width="31" style="158" bestFit="1" customWidth="1"/>
    <col min="10" max="10" width="10.140625" customWidth="1"/>
    <col min="11" max="11" width="14.28515625" customWidth="1"/>
    <col min="12" max="12" width="10.140625" customWidth="1"/>
    <col min="13" max="13" width="12.5703125" customWidth="1"/>
    <col min="14" max="14" width="9.85546875" style="160" customWidth="1"/>
    <col min="15" max="15" width="18" customWidth="1"/>
    <col min="16" max="16" width="31" style="159" customWidth="1"/>
    <col min="17" max="17" width="12" customWidth="1"/>
    <col min="18" max="20" width="10.140625" customWidth="1"/>
    <col min="21" max="21" width="7.7109375" customWidth="1"/>
    <col min="22" max="22" width="10.85546875" customWidth="1"/>
    <col min="23" max="23" width="20" customWidth="1"/>
    <col min="24" max="24" width="23.85546875" customWidth="1"/>
    <col min="25" max="25" width="13.85546875" customWidth="1"/>
    <col min="26" max="26" width="22.85546875" style="160" customWidth="1"/>
    <col min="27" max="27" width="22.42578125" style="160" customWidth="1"/>
    <col min="28" max="28" width="10.140625" customWidth="1"/>
    <col min="29" max="29" width="13.85546875" customWidth="1"/>
    <col min="30" max="31" width="9.140625" customWidth="1"/>
    <col min="32" max="32" width="13.85546875" bestFit="1" customWidth="1"/>
    <col min="33" max="33" width="9.140625" style="160" customWidth="1"/>
    <col min="34" max="34" width="19" customWidth="1"/>
    <col min="35" max="35" width="9.140625" style="159" customWidth="1"/>
    <col min="36" max="36" width="9.140625" customWidth="1"/>
  </cols>
  <sheetData>
    <row r="1" spans="1:36" ht="19.5" customHeight="1" x14ac:dyDescent="0.25">
      <c r="B1" s="166"/>
      <c r="C1" s="166"/>
      <c r="D1" s="164"/>
      <c r="N1" s="160">
        <f>1.9*0.06</f>
        <v>0.11399999999999999</v>
      </c>
    </row>
    <row r="2" spans="1:36" s="10" customFormat="1" x14ac:dyDescent="0.25">
      <c r="B2" s="165"/>
      <c r="C2" s="165"/>
      <c r="D2" s="164"/>
      <c r="E2" s="144" t="s">
        <v>19</v>
      </c>
      <c r="F2" s="248"/>
      <c r="G2" s="248"/>
      <c r="H2" s="248"/>
      <c r="I2" s="249"/>
      <c r="J2" s="248"/>
      <c r="K2" s="248"/>
      <c r="L2" s="248"/>
      <c r="M2" s="248"/>
      <c r="N2" s="399"/>
      <c r="O2" s="248"/>
      <c r="P2" s="228" t="s">
        <v>11</v>
      </c>
      <c r="Q2" s="248" t="str">
        <f>IFERROR([1]PLAN.!G5," ")</f>
        <v xml:space="preserve"> </v>
      </c>
      <c r="R2" s="248"/>
      <c r="S2" s="650" t="s">
        <v>12</v>
      </c>
      <c r="T2" s="650"/>
      <c r="U2" s="250" t="s">
        <v>6760</v>
      </c>
      <c r="V2" s="248"/>
      <c r="W2" s="248"/>
      <c r="X2" s="248"/>
      <c r="Y2" s="119" t="s">
        <v>111</v>
      </c>
      <c r="Z2" s="145" t="s">
        <v>0</v>
      </c>
      <c r="AA2" s="145" t="s">
        <v>0</v>
      </c>
      <c r="AG2" s="404"/>
      <c r="AI2" s="29"/>
      <c r="AJ2" s="20"/>
    </row>
    <row r="3" spans="1:36" s="10" customFormat="1" x14ac:dyDescent="0.25">
      <c r="B3" s="165"/>
      <c r="C3" s="165"/>
      <c r="D3" s="164"/>
      <c r="E3" s="652" t="s">
        <v>13979</v>
      </c>
      <c r="F3" s="652"/>
      <c r="G3" s="652"/>
      <c r="H3" s="652"/>
      <c r="I3" s="652"/>
      <c r="J3" s="652"/>
      <c r="K3" s="652"/>
      <c r="L3" s="652"/>
      <c r="M3" s="652"/>
      <c r="N3" s="652"/>
      <c r="O3" s="652"/>
      <c r="P3" s="251"/>
      <c r="Q3" s="248"/>
      <c r="R3" s="248"/>
      <c r="S3" s="248"/>
      <c r="T3" s="248"/>
      <c r="U3" s="248"/>
      <c r="V3" s="248"/>
      <c r="W3" s="248"/>
      <c r="X3" s="248"/>
      <c r="Y3" s="146">
        <f>Q7</f>
        <v>45689</v>
      </c>
      <c r="Z3" s="145"/>
      <c r="AA3" s="145"/>
      <c r="AG3" s="404"/>
      <c r="AI3" s="29"/>
      <c r="AJ3" s="20"/>
    </row>
    <row r="4" spans="1:36" s="10" customFormat="1" x14ac:dyDescent="0.25">
      <c r="B4" s="165"/>
      <c r="C4" s="165"/>
      <c r="D4" s="164"/>
      <c r="E4" s="147" t="s">
        <v>36</v>
      </c>
      <c r="F4" s="248" t="s">
        <v>13249</v>
      </c>
      <c r="G4" s="248"/>
      <c r="H4" s="248"/>
      <c r="I4" s="248"/>
      <c r="J4" s="248"/>
      <c r="K4" s="248"/>
      <c r="L4" s="248"/>
      <c r="M4" s="248"/>
      <c r="N4" s="399"/>
      <c r="O4" s="248"/>
      <c r="P4" s="251"/>
      <c r="Q4" s="248"/>
      <c r="R4" s="248"/>
      <c r="S4" s="248"/>
      <c r="T4" s="248"/>
      <c r="U4" s="248"/>
      <c r="V4" s="248"/>
      <c r="W4" s="248"/>
      <c r="X4" s="248"/>
      <c r="Y4" s="119"/>
      <c r="Z4" s="145"/>
      <c r="AA4" s="145"/>
      <c r="AG4" s="404"/>
      <c r="AI4" s="29"/>
      <c r="AJ4" s="20"/>
    </row>
    <row r="5" spans="1:36" s="10" customFormat="1" x14ac:dyDescent="0.25">
      <c r="B5" s="165"/>
      <c r="C5" s="165"/>
      <c r="D5" s="161"/>
      <c r="E5" s="147" t="s">
        <v>5558</v>
      </c>
      <c r="F5" s="248" t="s">
        <v>13250</v>
      </c>
      <c r="G5" s="248"/>
      <c r="H5" s="248"/>
      <c r="I5" s="249"/>
      <c r="J5" s="248"/>
      <c r="K5" s="248"/>
      <c r="L5" s="248"/>
      <c r="M5" s="248"/>
      <c r="N5" s="399"/>
      <c r="O5" s="248"/>
      <c r="P5" s="251"/>
      <c r="Q5" s="248"/>
      <c r="R5" s="248"/>
      <c r="S5" s="248"/>
      <c r="T5" s="248"/>
      <c r="U5" s="248"/>
      <c r="V5" s="248"/>
      <c r="W5" s="248"/>
      <c r="X5" s="248"/>
      <c r="Y5" s="119"/>
      <c r="Z5" s="145"/>
      <c r="AA5" s="145"/>
      <c r="AG5" s="404"/>
      <c r="AI5" s="29"/>
      <c r="AJ5" s="20"/>
    </row>
    <row r="6" spans="1:36" s="10" customFormat="1" x14ac:dyDescent="0.25">
      <c r="B6" s="165"/>
      <c r="C6" s="165"/>
      <c r="D6" s="161"/>
      <c r="E6" s="147" t="s">
        <v>117</v>
      </c>
      <c r="F6" s="248"/>
      <c r="G6" s="248"/>
      <c r="H6" s="248"/>
      <c r="I6" s="249"/>
      <c r="J6" s="248"/>
      <c r="K6" s="248"/>
      <c r="L6" s="248"/>
      <c r="M6" s="248"/>
      <c r="N6" s="399"/>
      <c r="O6" s="248"/>
      <c r="P6" s="251"/>
      <c r="Q6" s="248"/>
      <c r="R6" s="248"/>
      <c r="S6" s="248"/>
      <c r="T6" s="248"/>
      <c r="U6" s="248"/>
      <c r="V6" s="248"/>
      <c r="W6" s="248"/>
      <c r="X6" s="248"/>
      <c r="Y6" s="119"/>
      <c r="Z6" s="145"/>
      <c r="AA6" s="145"/>
      <c r="AG6" s="404"/>
      <c r="AI6" s="29"/>
      <c r="AJ6" s="20"/>
    </row>
    <row r="7" spans="1:36" s="10" customFormat="1" ht="21" customHeight="1" x14ac:dyDescent="0.25">
      <c r="B7" s="651" t="s">
        <v>126</v>
      </c>
      <c r="C7" s="651"/>
      <c r="D7" s="161"/>
      <c r="E7" s="147" t="s">
        <v>119</v>
      </c>
      <c r="F7" s="248"/>
      <c r="G7" s="248"/>
      <c r="H7" s="248"/>
      <c r="I7" s="249"/>
      <c r="J7" s="248"/>
      <c r="K7" s="248"/>
      <c r="L7" s="248"/>
      <c r="M7" s="248"/>
      <c r="N7" s="399"/>
      <c r="O7" s="248"/>
      <c r="P7" s="228" t="s">
        <v>120</v>
      </c>
      <c r="Q7" s="252">
        <v>45689</v>
      </c>
      <c r="R7" s="248"/>
      <c r="S7" s="650" t="s">
        <v>13</v>
      </c>
      <c r="T7" s="650"/>
      <c r="U7" s="653">
        <v>45752</v>
      </c>
      <c r="V7" s="653"/>
      <c r="W7" s="248"/>
      <c r="X7" s="248"/>
      <c r="Y7" s="119"/>
      <c r="Z7" s="145"/>
      <c r="AA7" s="145"/>
      <c r="AG7" s="404"/>
      <c r="AI7" s="29"/>
      <c r="AJ7" s="20"/>
    </row>
    <row r="8" spans="1:36" ht="21.75" thickBot="1" x14ac:dyDescent="0.4">
      <c r="B8" s="651"/>
      <c r="C8" s="651"/>
      <c r="D8" s="162"/>
      <c r="E8" s="241" t="s">
        <v>123</v>
      </c>
      <c r="F8" s="241"/>
      <c r="G8" s="241"/>
      <c r="H8" s="241"/>
      <c r="I8" s="241"/>
      <c r="J8" s="241"/>
      <c r="K8" s="241"/>
      <c r="L8" s="241"/>
      <c r="M8" s="241"/>
      <c r="N8" s="400"/>
      <c r="O8" s="241"/>
      <c r="P8" s="241"/>
      <c r="Q8" s="241"/>
      <c r="R8" s="241"/>
      <c r="S8" s="241"/>
      <c r="T8" s="241"/>
      <c r="U8" s="241"/>
      <c r="V8" s="241"/>
      <c r="W8" s="241"/>
      <c r="X8" s="242"/>
      <c r="Y8" s="230" t="s">
        <v>1</v>
      </c>
      <c r="Z8" s="243" t="s">
        <v>133</v>
      </c>
      <c r="AA8" s="244"/>
      <c r="AJ8" s="163"/>
    </row>
    <row r="9" spans="1:36" s="10" customFormat="1" ht="24" customHeight="1" x14ac:dyDescent="0.25">
      <c r="B9" s="651"/>
      <c r="C9" s="651"/>
      <c r="D9" s="164"/>
      <c r="E9" s="233" t="s">
        <v>0</v>
      </c>
      <c r="F9" s="231" t="s">
        <v>10</v>
      </c>
      <c r="G9" s="231" t="s">
        <v>124</v>
      </c>
      <c r="H9" s="121" t="s">
        <v>125</v>
      </c>
      <c r="I9" s="231" t="s">
        <v>126</v>
      </c>
      <c r="J9" s="120" t="s">
        <v>127</v>
      </c>
      <c r="K9" s="120" t="s">
        <v>128</v>
      </c>
      <c r="L9" s="120" t="s">
        <v>129</v>
      </c>
      <c r="M9" s="120" t="s">
        <v>130</v>
      </c>
      <c r="N9" s="401" t="s">
        <v>5555</v>
      </c>
      <c r="O9" s="231" t="s">
        <v>2</v>
      </c>
      <c r="P9" s="235" t="s">
        <v>132</v>
      </c>
      <c r="Q9" s="236"/>
      <c r="R9" s="236"/>
      <c r="S9" s="236"/>
      <c r="T9" s="236"/>
      <c r="U9" s="236"/>
      <c r="V9" s="236"/>
      <c r="W9" s="237"/>
      <c r="X9" s="229" t="s">
        <v>5</v>
      </c>
      <c r="Y9" s="245"/>
      <c r="Z9" s="246" t="s">
        <v>194</v>
      </c>
      <c r="AA9" s="246" t="s">
        <v>195</v>
      </c>
      <c r="AG9" s="404"/>
      <c r="AJ9" s="20"/>
    </row>
    <row r="10" spans="1:36" ht="15" customHeight="1" x14ac:dyDescent="0.25">
      <c r="B10" s="651"/>
      <c r="C10" s="651"/>
      <c r="D10" s="164"/>
      <c r="E10" s="239"/>
      <c r="F10" s="122"/>
      <c r="G10" s="122"/>
      <c r="H10" s="122"/>
      <c r="I10" s="122"/>
      <c r="J10" s="232" t="s">
        <v>134</v>
      </c>
      <c r="K10" s="232" t="s">
        <v>135</v>
      </c>
      <c r="L10" s="232" t="s">
        <v>136</v>
      </c>
      <c r="M10" s="232" t="s">
        <v>137</v>
      </c>
      <c r="N10" s="402"/>
      <c r="O10" s="122"/>
      <c r="P10" s="123" t="s">
        <v>126</v>
      </c>
      <c r="Q10" s="124" t="s">
        <v>127</v>
      </c>
      <c r="R10" s="124" t="s">
        <v>128</v>
      </c>
      <c r="S10" s="124" t="s">
        <v>129</v>
      </c>
      <c r="T10" s="124" t="s">
        <v>138</v>
      </c>
      <c r="U10" s="123" t="s">
        <v>131</v>
      </c>
      <c r="V10" s="123" t="s">
        <v>2</v>
      </c>
      <c r="W10" s="238" t="s">
        <v>139</v>
      </c>
      <c r="X10" s="234"/>
      <c r="Y10" s="245"/>
      <c r="Z10" s="247"/>
      <c r="AA10" s="247"/>
      <c r="AJ10" s="163"/>
    </row>
    <row r="11" spans="1:36" ht="15.75" customHeight="1" x14ac:dyDescent="0.25">
      <c r="B11" s="651"/>
      <c r="C11" s="651"/>
      <c r="D11" s="164"/>
      <c r="E11" s="239"/>
      <c r="F11" s="122"/>
      <c r="G11" s="122"/>
      <c r="H11" s="122"/>
      <c r="I11" s="122"/>
      <c r="J11" s="122"/>
      <c r="K11" s="232"/>
      <c r="L11" s="232"/>
      <c r="M11" s="232"/>
      <c r="N11" s="402"/>
      <c r="O11" s="122"/>
      <c r="P11" s="281"/>
      <c r="Q11" s="282" t="s">
        <v>134</v>
      </c>
      <c r="R11" s="282" t="s">
        <v>135</v>
      </c>
      <c r="S11" s="282" t="s">
        <v>136</v>
      </c>
      <c r="T11" s="282" t="s">
        <v>137</v>
      </c>
      <c r="U11" s="281"/>
      <c r="V11" s="281"/>
      <c r="W11" s="283"/>
      <c r="X11" s="234"/>
      <c r="Y11" s="245"/>
      <c r="Z11" s="247"/>
      <c r="AA11" s="247"/>
      <c r="AJ11" s="163"/>
    </row>
    <row r="12" spans="1:36" s="10" customFormat="1" x14ac:dyDescent="0.25">
      <c r="B12" s="165"/>
      <c r="C12" s="165"/>
      <c r="D12" s="164"/>
      <c r="E12" s="372" t="s">
        <v>6</v>
      </c>
      <c r="F12" s="373"/>
      <c r="G12" s="374"/>
      <c r="H12" s="375" t="s">
        <v>13253</v>
      </c>
      <c r="I12" s="372"/>
      <c r="J12" s="376"/>
      <c r="K12" s="376"/>
      <c r="L12" s="376"/>
      <c r="M12" s="376"/>
      <c r="N12" s="376"/>
      <c r="O12" s="376"/>
      <c r="P12" s="377"/>
      <c r="Q12" s="376"/>
      <c r="R12" s="376"/>
      <c r="S12" s="376"/>
      <c r="T12" s="376"/>
      <c r="U12" s="376"/>
      <c r="V12" s="376"/>
      <c r="W12" s="376"/>
      <c r="X12" s="376"/>
      <c r="Y12" s="280"/>
      <c r="Z12" s="240"/>
      <c r="AA12" s="240"/>
      <c r="AG12" s="404"/>
      <c r="AJ12" s="20"/>
    </row>
    <row r="13" spans="1:36" s="10" customFormat="1" x14ac:dyDescent="0.25">
      <c r="B13" s="165"/>
      <c r="C13" s="165"/>
      <c r="D13" s="164"/>
      <c r="E13" s="372" t="s">
        <v>16</v>
      </c>
      <c r="F13" s="373"/>
      <c r="G13" s="374"/>
      <c r="H13" s="375" t="s">
        <v>13254</v>
      </c>
      <c r="I13" s="372"/>
      <c r="J13" s="376"/>
      <c r="K13" s="376"/>
      <c r="L13" s="376"/>
      <c r="M13" s="376"/>
      <c r="N13" s="376"/>
      <c r="O13" s="376"/>
      <c r="P13" s="377"/>
      <c r="Q13" s="376"/>
      <c r="R13" s="376"/>
      <c r="S13" s="376"/>
      <c r="T13" s="376"/>
      <c r="U13" s="376"/>
      <c r="V13" s="376"/>
      <c r="W13" s="376"/>
      <c r="X13" s="376"/>
      <c r="Y13" s="280"/>
      <c r="Z13" s="240"/>
      <c r="AA13" s="240"/>
      <c r="AG13" s="404"/>
      <c r="AJ13" s="20"/>
    </row>
    <row r="14" spans="1:36" s="10" customFormat="1" x14ac:dyDescent="0.25">
      <c r="B14" s="166"/>
      <c r="C14" s="166"/>
      <c r="D14" s="164"/>
      <c r="E14" s="149" t="s">
        <v>13259</v>
      </c>
      <c r="F14" s="149">
        <v>90777</v>
      </c>
      <c r="G14" s="270" t="s">
        <v>148</v>
      </c>
      <c r="H14" s="271" t="str">
        <f>VLOOKUP(F14,'PLAN. COMP. DES'!$G$7:$K$7249,2,0)</f>
        <v>ENGENHEIRO CIVIL DE OBRA JUNIOR COM ENCARGOS COMPLEMENTARES</v>
      </c>
      <c r="I14" s="272"/>
      <c r="J14" s="273"/>
      <c r="K14" s="273"/>
      <c r="L14" s="273"/>
      <c r="M14" s="633" t="s">
        <v>14000</v>
      </c>
      <c r="N14" s="633" t="s">
        <v>13999</v>
      </c>
      <c r="O14" s="633" t="s">
        <v>13282</v>
      </c>
      <c r="P14" s="274"/>
      <c r="Q14" s="275"/>
      <c r="R14" s="275"/>
      <c r="S14" s="275"/>
      <c r="T14" s="275"/>
      <c r="U14" s="275"/>
      <c r="V14" s="275"/>
      <c r="W14" s="276"/>
      <c r="X14" s="276">
        <f>ROUND(SUBTOTAL(9,X15:X16),2)</f>
        <v>528</v>
      </c>
      <c r="Y14" s="261" t="str">
        <f>VLOOKUP(F14,'PLAN. COMP. DES'!$G$7:$K$7249,3,0)</f>
        <v>H</v>
      </c>
      <c r="Z14" s="182">
        <f>VLOOKUP(F14,'PLAN. COMP. DES'!$G$7:$K$7249,5,0)</f>
        <v>80.87</v>
      </c>
      <c r="AA14" s="167">
        <f>VLOOKUP(F14,'PLAN. COMP N DES'!$G$7:$K$7261,5,0)</f>
        <v>80.87</v>
      </c>
      <c r="AB14" s="10" t="str">
        <f>CONCATENATE(G14," ",F14)</f>
        <v>SINAPI/PE 90777</v>
      </c>
      <c r="AG14" s="404"/>
      <c r="AJ14" s="20"/>
    </row>
    <row r="15" spans="1:36" x14ac:dyDescent="0.25">
      <c r="A15" s="8"/>
      <c r="B15" s="11">
        <v>1</v>
      </c>
      <c r="C15" s="117"/>
      <c r="D15" s="8"/>
      <c r="E15" s="388"/>
      <c r="F15" s="388"/>
      <c r="G15" s="389"/>
      <c r="H15" s="156"/>
      <c r="I15" s="129" t="str">
        <f>IFERROR(VLOOKUP(B15,CADASTRO!$E$44:$G$54,2,0)," ")</f>
        <v>UND</v>
      </c>
      <c r="J15" s="157"/>
      <c r="K15" s="157"/>
      <c r="L15" s="157"/>
      <c r="M15" s="157">
        <v>2</v>
      </c>
      <c r="N15" s="157">
        <v>22</v>
      </c>
      <c r="O15" s="157">
        <v>12</v>
      </c>
      <c r="P15" s="129" t="str">
        <f>IFERROR(VLOOKUP(C15,CADASTRO!$E$44:$G$54,2,0)," ")</f>
        <v xml:space="preserve"> </v>
      </c>
      <c r="Q15" s="157"/>
      <c r="R15" s="157"/>
      <c r="S15" s="157"/>
      <c r="T15" s="157"/>
      <c r="U15" s="157"/>
      <c r="V15" s="157"/>
      <c r="W15" s="130">
        <f>IFERROR(IF(C15=1,PRODUCT(U15:V15),IF(C15=2,PRODUCT(R15,U15:V15),IF(C15=3,PRODUCT((R15*S15),U15:V15),IF(C15=4,PRODUCT(((R15*S15)/2),T15,U15,V15),IF(C15=5,PRODUCT(PI()*Q15^2,U15:V15),IF(C15=6,PRODUCT((R15*S15*T15),U15:V15),IF(C15=7,PRODUCT((((R15*S15)/2)*T15),U15:V15),IF(C15=8,PRODUCT((PI()*Q15^2*T15),U15:V15),0))))))))," ")</f>
        <v>0</v>
      </c>
      <c r="X15" s="613">
        <f>PRODUCT(L15:O15)</f>
        <v>528</v>
      </c>
      <c r="Y15" s="260"/>
      <c r="Z15" s="132"/>
      <c r="AA15" s="132"/>
    </row>
    <row r="16" spans="1:36" x14ac:dyDescent="0.25">
      <c r="A16" s="8"/>
      <c r="B16" s="11"/>
      <c r="C16" s="117"/>
      <c r="D16" s="8"/>
      <c r="E16" s="378"/>
      <c r="F16" s="378"/>
      <c r="G16" s="379"/>
      <c r="H16" s="380"/>
      <c r="I16" s="381" t="str">
        <f>IFERROR(VLOOKUP(B16,CADASTRO!$E$44:$G$54,2,0)," ")</f>
        <v xml:space="preserve"> </v>
      </c>
      <c r="J16" s="382"/>
      <c r="K16" s="382"/>
      <c r="L16" s="382"/>
      <c r="M16" s="382"/>
      <c r="N16" s="382"/>
      <c r="O16" s="382"/>
      <c r="P16" s="381" t="str">
        <f>IFERROR(VLOOKUP(C16,CADASTRO!$E$44:$G$54,2,0)," ")</f>
        <v xml:space="preserve"> </v>
      </c>
      <c r="Q16" s="382"/>
      <c r="R16" s="382"/>
      <c r="S16" s="382"/>
      <c r="T16" s="382"/>
      <c r="U16" s="382"/>
      <c r="V16" s="382"/>
      <c r="W16" s="130">
        <f>IFERROR(IF(C16=1,PRODUCT(U16:V16),IF(C16=2,PRODUCT(R16,U16:V16),IF(C16=3,PRODUCT((R16*S16),U16:V16),IF(C16=4,PRODUCT(((R16*S16)/2),T16,U16,V16),IF(C16=5,PRODUCT(PI()*Q16^2,U16:V16),IF(C16=6,PRODUCT((R16*S16*T16),U16:V16),IF(C16=7,PRODUCT((((R16*S16)/2)*T16),U16:V16),IF(C16=8,PRODUCT((PI()*Q16^2*T16),U16:V16),0))))))))," ")</f>
        <v>0</v>
      </c>
      <c r="X16" s="613">
        <f>IFERROR(IF(B16=1,PRODUCT(N16:O16),IF(B16=2,PRODUCT(K16,N16:O16),IF(B16=3,PRODUCT((K16*L16),N16:O16),IF(B16=4,PRODUCT(((K16*L16)/2),N16,O16),IF(B16=5,PRODUCT(PI()*J16^2,N16:O16),IF(B16=6,PRODUCT((K16*L16*M16),N16:O16),IF(B16=7,PRODUCT((((K16*L16)/2)*M16),N16:O16),IF(B16=8,PRODUCT((PI()*J16^2*M16),N16*O16),0))))))))," ")-W16</f>
        <v>0</v>
      </c>
      <c r="Y16" s="260"/>
      <c r="Z16" s="132"/>
      <c r="AA16" s="132"/>
    </row>
    <row r="17" spans="1:36" s="10" customFormat="1" x14ac:dyDescent="0.25">
      <c r="B17" s="166"/>
      <c r="C17" s="166"/>
      <c r="D17" s="164"/>
      <c r="E17" s="149" t="s">
        <v>13260</v>
      </c>
      <c r="F17" s="149">
        <v>93572</v>
      </c>
      <c r="G17" s="270" t="s">
        <v>148</v>
      </c>
      <c r="H17" s="271" t="str">
        <f>VLOOKUP(F17,'PLAN. COMP. DES'!$G$7:$K$7249,2,0)</f>
        <v>ENCARREGADO GERAL DE OBRAS COM ENCARGOS COMPLEMENTARES</v>
      </c>
      <c r="I17" s="272"/>
      <c r="J17" s="273"/>
      <c r="K17" s="273"/>
      <c r="L17" s="273"/>
      <c r="M17" s="273"/>
      <c r="N17" s="273"/>
      <c r="O17" s="273"/>
      <c r="P17" s="274"/>
      <c r="Q17" s="275"/>
      <c r="R17" s="275"/>
      <c r="S17" s="275"/>
      <c r="T17" s="275"/>
      <c r="U17" s="275"/>
      <c r="V17" s="275"/>
      <c r="W17" s="276"/>
      <c r="X17" s="276">
        <f>ROUND(SUBTOTAL(9,X18:X19),2)</f>
        <v>12</v>
      </c>
      <c r="Y17" s="261" t="str">
        <f>VLOOKUP(F17,'PLAN. COMP. DES'!$G$7:$K$7249,3,0)</f>
        <v>MES</v>
      </c>
      <c r="Z17" s="182">
        <f>VLOOKUP(F17,'PLAN. COMP. DES'!$G$7:$K$7249,5,0)</f>
        <v>5808.01</v>
      </c>
      <c r="AA17" s="167">
        <f>VLOOKUP(F17,'PLAN. COMP N DES'!$G$7:$K$7261,5,0)</f>
        <v>5808.01</v>
      </c>
      <c r="AB17" s="10" t="str">
        <f>CONCATENATE(G17," ",F17)</f>
        <v>SINAPI/PE 93572</v>
      </c>
      <c r="AG17" s="404"/>
      <c r="AJ17" s="20"/>
    </row>
    <row r="18" spans="1:36" x14ac:dyDescent="0.25">
      <c r="A18" s="8"/>
      <c r="B18" s="11">
        <v>1</v>
      </c>
      <c r="C18" s="117"/>
      <c r="D18" s="8"/>
      <c r="E18" s="388"/>
      <c r="F18" s="388"/>
      <c r="G18" s="389"/>
      <c r="H18" s="156"/>
      <c r="I18" s="129" t="str">
        <f>IFERROR(VLOOKUP(B18,CADASTRO!$E$44:$G$54,2,0)," ")</f>
        <v>UND</v>
      </c>
      <c r="J18" s="157"/>
      <c r="K18" s="157"/>
      <c r="L18" s="157"/>
      <c r="M18" s="157"/>
      <c r="N18" s="157">
        <v>1</v>
      </c>
      <c r="O18" s="157">
        <v>12</v>
      </c>
      <c r="P18" s="129" t="str">
        <f>IFERROR(VLOOKUP(C18,CADASTRO!$E$44:$G$54,2,0)," ")</f>
        <v xml:space="preserve"> </v>
      </c>
      <c r="Q18" s="157"/>
      <c r="R18" s="157"/>
      <c r="S18" s="157"/>
      <c r="T18" s="157"/>
      <c r="U18" s="157"/>
      <c r="V18" s="157"/>
      <c r="W18" s="130">
        <f t="shared" ref="W18:W19" si="0">IFERROR(IF(C18=1,PRODUCT(U18:V18),IF(C18=2,PRODUCT(R18,U18:V18),IF(C18=3,PRODUCT((R18*S18),U18:V18),IF(C18=4,PRODUCT(((R18*S18)/2),T18,U18,V18),IF(C18=5,PRODUCT(PI()*Q18^2,U18:V18),IF(C18=6,PRODUCT((R18*S18*T18),U18:V18),IF(C18=7,PRODUCT((((R18*S18)/2)*T18),U18:V18),IF(C18=8,PRODUCT((PI()*Q18^2*T18),U18:V18),0))))))))," ")</f>
        <v>0</v>
      </c>
      <c r="X18" s="613">
        <f t="shared" ref="X18:X19" si="1">IFERROR(IF(B18=1,PRODUCT(N18:O18),IF(B18=2,PRODUCT(K18,N18:O18),IF(B18=3,PRODUCT((K18*L18),N18:O18),IF(B18=4,PRODUCT(((K18*L18)/2),N18,O18),IF(B18=5,PRODUCT(PI()*J18^2,N18:O18),IF(B18=6,PRODUCT((K18*L18*M18),N18:O18),IF(B18=7,PRODUCT((((K18*L18)/2)*M18),N18:O18),IF(B18=8,PRODUCT((PI()*J18^2*M18),N18*O18),0))))))))," ")-W18</f>
        <v>12</v>
      </c>
      <c r="Y18" s="260"/>
      <c r="Z18" s="132"/>
      <c r="AA18" s="132"/>
    </row>
    <row r="19" spans="1:36" x14ac:dyDescent="0.25">
      <c r="A19" s="8"/>
      <c r="B19" s="11"/>
      <c r="C19" s="117"/>
      <c r="D19" s="8"/>
      <c r="E19" s="378"/>
      <c r="F19" s="378"/>
      <c r="G19" s="379"/>
      <c r="H19" s="380"/>
      <c r="I19" s="381" t="str">
        <f>IFERROR(VLOOKUP(B19,CADASTRO!$E$44:$G$54,2,0)," ")</f>
        <v xml:space="preserve"> </v>
      </c>
      <c r="J19" s="382"/>
      <c r="K19" s="382"/>
      <c r="L19" s="382"/>
      <c r="M19" s="382"/>
      <c r="N19" s="382"/>
      <c r="O19" s="382"/>
      <c r="P19" s="381" t="str">
        <f>IFERROR(VLOOKUP(C19,CADASTRO!$E$44:$G$54,2,0)," ")</f>
        <v xml:space="preserve"> </v>
      </c>
      <c r="Q19" s="382"/>
      <c r="R19" s="382"/>
      <c r="S19" s="382"/>
      <c r="T19" s="382"/>
      <c r="U19" s="382"/>
      <c r="V19" s="382"/>
      <c r="W19" s="130">
        <f t="shared" si="0"/>
        <v>0</v>
      </c>
      <c r="X19" s="613">
        <f t="shared" si="1"/>
        <v>0</v>
      </c>
      <c r="Y19" s="260"/>
      <c r="Z19" s="132"/>
      <c r="AA19" s="132"/>
    </row>
    <row r="20" spans="1:36" s="10" customFormat="1" x14ac:dyDescent="0.25">
      <c r="B20" s="165"/>
      <c r="C20" s="165"/>
      <c r="D20" s="164"/>
      <c r="E20" s="606" t="s">
        <v>142</v>
      </c>
      <c r="F20" s="607"/>
      <c r="G20" s="608"/>
      <c r="H20" s="609" t="s">
        <v>13117</v>
      </c>
      <c r="I20" s="606"/>
      <c r="J20" s="610"/>
      <c r="K20" s="610"/>
      <c r="L20" s="610"/>
      <c r="M20" s="610"/>
      <c r="N20" s="610"/>
      <c r="O20" s="610"/>
      <c r="P20" s="611"/>
      <c r="Q20" s="376"/>
      <c r="R20" s="376"/>
      <c r="S20" s="376"/>
      <c r="T20" s="376"/>
      <c r="U20" s="376"/>
      <c r="V20" s="376"/>
      <c r="W20" s="376"/>
      <c r="X20" s="376"/>
      <c r="Y20" s="280"/>
      <c r="Z20" s="240"/>
      <c r="AA20" s="240"/>
      <c r="AG20" s="404"/>
      <c r="AJ20" s="20"/>
    </row>
    <row r="21" spans="1:36" s="10" customFormat="1" x14ac:dyDescent="0.25">
      <c r="B21" s="166"/>
      <c r="C21" s="166"/>
      <c r="D21" s="164"/>
      <c r="E21" s="149" t="s">
        <v>13255</v>
      </c>
      <c r="F21" s="149" t="s">
        <v>13118</v>
      </c>
      <c r="G21" s="498" t="s">
        <v>7873</v>
      </c>
      <c r="H21" s="497" t="str">
        <f>VLOOKUP(F21,'PLAN. COMP. DES'!$G$7:$K$7249,2,0)</f>
        <v>FORNECIMENTO E FIXAÇÃO DE PLACA DA OBRA EM CHAPA GALVANIZADA Nº 16, CONFORME PADRÃO FORNECIDO PELA COMPESA.</v>
      </c>
      <c r="I21" s="272"/>
      <c r="J21" s="273"/>
      <c r="K21" s="273"/>
      <c r="L21" s="273"/>
      <c r="M21" s="273"/>
      <c r="N21" s="273"/>
      <c r="O21" s="273"/>
      <c r="P21" s="274"/>
      <c r="Q21" s="275"/>
      <c r="R21" s="275"/>
      <c r="S21" s="275"/>
      <c r="T21" s="275"/>
      <c r="U21" s="275"/>
      <c r="V21" s="275"/>
      <c r="W21" s="276"/>
      <c r="X21" s="276">
        <f>ROUND(SUBTOTAL(9,X22:X23),2)</f>
        <v>48</v>
      </c>
      <c r="Y21" s="261" t="str">
        <f>VLOOKUP(F21,'PLAN. COMP. DES'!$G$7:$K$7249,3,0)</f>
        <v>M2</v>
      </c>
      <c r="Z21" s="182">
        <f>VLOOKUP(F21,'PLAN. COMP. DES'!$G$7:$K$7249,5,0)</f>
        <v>292.56</v>
      </c>
      <c r="AA21" s="167">
        <f>VLOOKUP(F21,'PLAN. COMP N DES'!$G$7:$K$7261,5,0)</f>
        <v>295.48</v>
      </c>
      <c r="AB21" s="10" t="str">
        <f>CONCATENATE(G21," ",F21)</f>
        <v>COMPESA 01.03.07U</v>
      </c>
      <c r="AG21" s="404"/>
      <c r="AJ21" s="20"/>
    </row>
    <row r="22" spans="1:36" x14ac:dyDescent="0.25">
      <c r="A22" s="8"/>
      <c r="B22" s="11">
        <v>3</v>
      </c>
      <c r="C22" s="117"/>
      <c r="D22" s="8"/>
      <c r="E22" s="388"/>
      <c r="F22" s="388"/>
      <c r="G22" s="155"/>
      <c r="H22" s="456" t="s">
        <v>13122</v>
      </c>
      <c r="I22" s="454" t="str">
        <f>IFERROR(VLOOKUP(B22,CADASTRO!$E$44:$G$54,2,0)," ")</f>
        <v>A = (L1 x L2)x TX x QTD</v>
      </c>
      <c r="J22" s="157"/>
      <c r="K22" s="157">
        <v>3</v>
      </c>
      <c r="L22" s="157">
        <v>4</v>
      </c>
      <c r="M22" s="157"/>
      <c r="N22" s="157"/>
      <c r="O22" s="157">
        <v>4</v>
      </c>
      <c r="P22" s="129" t="str">
        <f>IFERROR(VLOOKUP(C22,CADASTRO!$E$44:$G$54,2,0)," ")</f>
        <v xml:space="preserve"> </v>
      </c>
      <c r="Q22" s="157"/>
      <c r="R22" s="157"/>
      <c r="S22" s="157"/>
      <c r="T22" s="157"/>
      <c r="U22" s="157"/>
      <c r="V22" s="157"/>
      <c r="W22" s="130">
        <f t="shared" ref="W22:W23" si="2">IFERROR(IF(C22=1,PRODUCT(U22:V22),IF(C22=2,PRODUCT(R22,U22:V22),IF(C22=3,PRODUCT((R22*S22),U22:V22),IF(C22=4,PRODUCT(((R22*S22)/2),T22,U22,V22),IF(C22=5,PRODUCT(PI()*Q22^2,U22:V22),IF(C22=6,PRODUCT((R22*S22*T22),U22:V22),IF(C22=7,PRODUCT((((R22*S22)/2)*T22),U22:V22),IF(C22=8,PRODUCT((PI()*Q22^2*T22),U22:V22),0))))))))," ")</f>
        <v>0</v>
      </c>
      <c r="X22" s="613">
        <f t="shared" ref="X22:X23" si="3">IFERROR(IF(B22=1,PRODUCT(N22:O22),IF(B22=2,PRODUCT(K22,N22:O22),IF(B22=3,PRODUCT((K22*L22),N22:O22),IF(B22=4,PRODUCT(((K22*L22)/2),N22,O22),IF(B22=5,PRODUCT(PI()*J22^2,N22:O22),IF(B22=6,PRODUCT((K22*L22*M22),N22:O22),IF(B22=7,PRODUCT((((K22*L22)/2)*M22),N22:O22),IF(B22=8,PRODUCT((PI()*J22^2*M22),N22*O22),0))))))))," ")-W22</f>
        <v>48</v>
      </c>
      <c r="Y22" s="260"/>
      <c r="Z22" s="132"/>
      <c r="AA22" s="132"/>
    </row>
    <row r="23" spans="1:36" x14ac:dyDescent="0.25">
      <c r="A23" s="8"/>
      <c r="B23" s="11"/>
      <c r="C23" s="117"/>
      <c r="D23" s="8"/>
      <c r="E23" s="378"/>
      <c r="F23" s="378"/>
      <c r="G23" s="155"/>
      <c r="H23" s="265"/>
      <c r="I23" s="455" t="str">
        <f>IFERROR(VLOOKUP(B23,CADASTRO!$E$44:$G$54,2,0)," ")</f>
        <v xml:space="preserve"> </v>
      </c>
      <c r="J23" s="382"/>
      <c r="K23" s="382"/>
      <c r="L23" s="382"/>
      <c r="M23" s="382"/>
      <c r="N23" s="382"/>
      <c r="O23" s="382"/>
      <c r="P23" s="381" t="str">
        <f>IFERROR(VLOOKUP(C23,CADASTRO!$E$44:$G$54,2,0)," ")</f>
        <v xml:space="preserve"> </v>
      </c>
      <c r="Q23" s="382"/>
      <c r="R23" s="382"/>
      <c r="S23" s="382"/>
      <c r="T23" s="382"/>
      <c r="U23" s="382"/>
      <c r="V23" s="382"/>
      <c r="W23" s="130">
        <f t="shared" si="2"/>
        <v>0</v>
      </c>
      <c r="X23" s="613">
        <f t="shared" si="3"/>
        <v>0</v>
      </c>
      <c r="Y23" s="260"/>
      <c r="Z23" s="132"/>
      <c r="AA23" s="132"/>
    </row>
    <row r="24" spans="1:36" s="10" customFormat="1" x14ac:dyDescent="0.25">
      <c r="B24" s="166"/>
      <c r="C24" s="166"/>
      <c r="D24" s="164"/>
      <c r="E24" s="149" t="s">
        <v>13256</v>
      </c>
      <c r="F24" s="149" t="s">
        <v>13120</v>
      </c>
      <c r="G24" s="270" t="s">
        <v>7873</v>
      </c>
      <c r="H24" s="271" t="str">
        <f>VLOOKUP(F24,'PLAN. COMP. DES'!$G$7:$K$7249,2,0)</f>
        <v>TELA TAPUME, COR LARANJA, COM SUPORTE A CADA 2M, DE ACORDO COM PADRÃO COMPESA / NTC - 108 (FORNECIMENTO E INSTALAÇÃO)</v>
      </c>
      <c r="I24" s="272"/>
      <c r="J24" s="273"/>
      <c r="K24" s="273"/>
      <c r="L24" s="273"/>
      <c r="M24" s="273"/>
      <c r="N24" s="273"/>
      <c r="O24" s="273"/>
      <c r="P24" s="274"/>
      <c r="Q24" s="275"/>
      <c r="R24" s="275"/>
      <c r="S24" s="275"/>
      <c r="T24" s="275"/>
      <c r="U24" s="275"/>
      <c r="V24" s="275"/>
      <c r="W24" s="276"/>
      <c r="X24" s="276">
        <f>ROUND(SUBTOTAL(9,X25:X26),2)</f>
        <v>2500</v>
      </c>
      <c r="Y24" s="261" t="str">
        <f>VLOOKUP(F24,'PLAN. COMP. DES'!$G$7:$K$7249,3,0)</f>
        <v>M</v>
      </c>
      <c r="Z24" s="182">
        <f>VLOOKUP(F24,'PLAN. COMP. DES'!$G$7:$K$7249,5,0)</f>
        <v>2.23</v>
      </c>
      <c r="AA24" s="167">
        <f>VLOOKUP(F24,'PLAN. COMP N DES'!$G$7:$K$7261,5,0)</f>
        <v>2.38</v>
      </c>
      <c r="AB24" s="10" t="str">
        <f>CONCATENATE(G24," ",F24)</f>
        <v>COMPESA 01.03.12U</v>
      </c>
      <c r="AG24" s="404"/>
      <c r="AJ24" s="20"/>
    </row>
    <row r="25" spans="1:36" x14ac:dyDescent="0.25">
      <c r="A25" s="8"/>
      <c r="B25" s="11">
        <v>2</v>
      </c>
      <c r="C25" s="117"/>
      <c r="D25" s="8"/>
      <c r="E25" s="388"/>
      <c r="F25" s="388"/>
      <c r="G25" s="389"/>
      <c r="H25" s="156" t="s">
        <v>13123</v>
      </c>
      <c r="I25" s="129" t="str">
        <f>IFERROR(VLOOKUP(B25,CADASTRO!$E$44:$G$54,2,0)," ")</f>
        <v>L1</v>
      </c>
      <c r="J25" s="157"/>
      <c r="K25" s="157">
        <v>100</v>
      </c>
      <c r="L25" s="157"/>
      <c r="M25" s="157"/>
      <c r="N25" s="157"/>
      <c r="O25" s="157">
        <v>25</v>
      </c>
      <c r="P25" s="129" t="str">
        <f>IFERROR(VLOOKUP(C25,CADASTRO!$E$44:$G$54,2,0)," ")</f>
        <v xml:space="preserve"> </v>
      </c>
      <c r="Q25" s="157"/>
      <c r="R25" s="157"/>
      <c r="S25" s="157"/>
      <c r="T25" s="157"/>
      <c r="U25" s="157"/>
      <c r="V25" s="157"/>
      <c r="W25" s="130">
        <f t="shared" ref="W25:W26" si="4">IFERROR(IF(C25=1,PRODUCT(U25:V25),IF(C25=2,PRODUCT(R25,U25:V25),IF(C25=3,PRODUCT((R25*S25),U25:V25),IF(C25=4,PRODUCT(((R25*S25)/2),T25,U25,V25),IF(C25=5,PRODUCT(PI()*Q25^2,U25:V25),IF(C25=6,PRODUCT((R25*S25*T25),U25:V25),IF(C25=7,PRODUCT((((R25*S25)/2)*T25),U25:V25),IF(C25=8,PRODUCT((PI()*Q25^2*T25),U25:V25),0))))))))," ")</f>
        <v>0</v>
      </c>
      <c r="X25" s="613">
        <f t="shared" ref="X25:X26" si="5">IFERROR(IF(B25=1,PRODUCT(N25:O25),IF(B25=2,PRODUCT(K25,N25:O25),IF(B25=3,PRODUCT((K25*L25),N25:O25),IF(B25=4,PRODUCT(((K25*L25)/2),N25,O25),IF(B25=5,PRODUCT(PI()*J25^2,N25:O25),IF(B25=6,PRODUCT((K25*L25*M25),N25:O25),IF(B25=7,PRODUCT((((K25*L25)/2)*M25),N25:O25),IF(B25=8,PRODUCT((PI()*J25^2*M25),N25*O25),0))))))))," ")-W25</f>
        <v>2500</v>
      </c>
      <c r="Y25" s="260"/>
      <c r="Z25" s="132"/>
      <c r="AA25" s="132"/>
    </row>
    <row r="26" spans="1:36" x14ac:dyDescent="0.25">
      <c r="A26" s="8"/>
      <c r="B26" s="11"/>
      <c r="C26" s="117"/>
      <c r="D26" s="8"/>
      <c r="E26" s="378"/>
      <c r="F26" s="378"/>
      <c r="G26" s="379"/>
      <c r="H26" s="380"/>
      <c r="I26" s="381" t="str">
        <f>IFERROR(VLOOKUP(B26,CADASTRO!$E$44:$G$54,2,0)," ")</f>
        <v xml:space="preserve"> </v>
      </c>
      <c r="J26" s="382"/>
      <c r="K26" s="382"/>
      <c r="L26" s="382"/>
      <c r="M26" s="382"/>
      <c r="N26" s="382"/>
      <c r="O26" s="382"/>
      <c r="P26" s="381" t="str">
        <f>IFERROR(VLOOKUP(C26,CADASTRO!$E$44:$G$54,2,0)," ")</f>
        <v xml:space="preserve"> </v>
      </c>
      <c r="Q26" s="382"/>
      <c r="R26" s="382"/>
      <c r="S26" s="382"/>
      <c r="T26" s="382"/>
      <c r="U26" s="382"/>
      <c r="V26" s="382"/>
      <c r="W26" s="130">
        <f t="shared" si="4"/>
        <v>0</v>
      </c>
      <c r="X26" s="613">
        <f t="shared" si="5"/>
        <v>0</v>
      </c>
      <c r="Y26" s="260"/>
      <c r="Z26" s="132"/>
      <c r="AA26" s="132"/>
    </row>
    <row r="27" spans="1:36" s="10" customFormat="1" x14ac:dyDescent="0.25">
      <c r="B27" s="166"/>
      <c r="C27" s="166"/>
      <c r="D27" s="164"/>
      <c r="E27" s="149" t="s">
        <v>13257</v>
      </c>
      <c r="F27" s="149" t="s">
        <v>13124</v>
      </c>
      <c r="G27" s="270" t="s">
        <v>7873</v>
      </c>
      <c r="H27" s="271" t="str">
        <f>VLOOKUP(F27,'PLAN. COMP. DES'!$G$7:$K$7249,2,0)</f>
        <v>SINALIZAÇÃO ABERTA SEM ILUMINAÇÃO, COM CAVALETES EM POLIETILENO SEMIFLEXIVEL E DESMONTÁVEL, PREENCHIDO COM AREIA E ADESIVADO COM FITA REFLETIVA, CONFORME PADRÃO COMPESA (NTC-108)</v>
      </c>
      <c r="I27" s="272"/>
      <c r="J27" s="273"/>
      <c r="K27" s="273"/>
      <c r="L27" s="273"/>
      <c r="M27" s="273"/>
      <c r="N27" s="273"/>
      <c r="O27" s="273"/>
      <c r="P27" s="274"/>
      <c r="Q27" s="275"/>
      <c r="R27" s="275"/>
      <c r="S27" s="275"/>
      <c r="T27" s="275"/>
      <c r="U27" s="275"/>
      <c r="V27" s="275"/>
      <c r="W27" s="276"/>
      <c r="X27" s="276">
        <f>ROUND(SUBTOTAL(9,X28:X29),2)</f>
        <v>360</v>
      </c>
      <c r="Y27" s="261" t="str">
        <f>VLOOKUP(F27,'PLAN. COMP. DES'!$G$7:$K$7249,3,0)</f>
        <v>UN</v>
      </c>
      <c r="Z27" s="182">
        <f>VLOOKUP(F27,'PLAN. COMP. DES'!$G$7:$K$7249,5,0)</f>
        <v>8.6199999999999992</v>
      </c>
      <c r="AA27" s="167">
        <f>VLOOKUP(F27,'PLAN. COMP N DES'!$G$7:$K$7261,5,0)</f>
        <v>9.06</v>
      </c>
      <c r="AB27" s="10" t="str">
        <f>CONCATENATE(G27," ",F27)</f>
        <v>COMPESA 01.03.08U</v>
      </c>
      <c r="AG27" s="404"/>
      <c r="AJ27" s="20"/>
    </row>
    <row r="28" spans="1:36" x14ac:dyDescent="0.25">
      <c r="A28" s="8"/>
      <c r="B28" s="11">
        <v>1</v>
      </c>
      <c r="C28" s="117"/>
      <c r="D28" s="8"/>
      <c r="E28" s="388"/>
      <c r="F28" s="388"/>
      <c r="G28" s="389"/>
      <c r="H28" s="156" t="s">
        <v>13123</v>
      </c>
      <c r="I28" s="129" t="str">
        <f>IFERROR(VLOOKUP(B28,CADASTRO!$E$44:$G$54,2,0)," ")</f>
        <v>UND</v>
      </c>
      <c r="J28" s="157"/>
      <c r="K28" s="157"/>
      <c r="L28" s="157"/>
      <c r="M28" s="157"/>
      <c r="N28" s="157">
        <v>12</v>
      </c>
      <c r="O28" s="157">
        <v>30</v>
      </c>
      <c r="P28" s="129" t="str">
        <f>IFERROR(VLOOKUP(C28,CADASTRO!$E$44:$G$54,2,0)," ")</f>
        <v xml:space="preserve"> </v>
      </c>
      <c r="Q28" s="157"/>
      <c r="R28" s="157"/>
      <c r="S28" s="157"/>
      <c r="T28" s="157"/>
      <c r="U28" s="157"/>
      <c r="V28" s="157"/>
      <c r="W28" s="130">
        <f t="shared" ref="W28:W29" si="6">IFERROR(IF(C28=1,PRODUCT(U28:V28),IF(C28=2,PRODUCT(R28,U28:V28),IF(C28=3,PRODUCT((R28*S28),U28:V28),IF(C28=4,PRODUCT(((R28*S28)/2),T28,U28,V28),IF(C28=5,PRODUCT(PI()*Q28^2,U28:V28),IF(C28=6,PRODUCT((R28*S28*T28),U28:V28),IF(C28=7,PRODUCT((((R28*S28)/2)*T28),U28:V28),IF(C28=8,PRODUCT((PI()*Q28^2*T28),U28:V28),0))))))))," ")</f>
        <v>0</v>
      </c>
      <c r="X28" s="613">
        <f t="shared" ref="X28:X29" si="7">IFERROR(IF(B28=1,PRODUCT(N28:O28),IF(B28=2,PRODUCT(K28,N28:O28),IF(B28=3,PRODUCT((K28*L28),N28:O28),IF(B28=4,PRODUCT(((K28*L28)/2),N28,O28),IF(B28=5,PRODUCT(PI()*J28^2,N28:O28),IF(B28=6,PRODUCT((K28*L28*M28),N28:O28),IF(B28=7,PRODUCT((((K28*L28)/2)*M28),N28:O28),IF(B28=8,PRODUCT((PI()*J28^2*M28),N28*O28),0))))))))," ")-W28</f>
        <v>360</v>
      </c>
      <c r="Y28" s="260"/>
      <c r="Z28" s="132"/>
      <c r="AA28" s="132"/>
    </row>
    <row r="29" spans="1:36" x14ac:dyDescent="0.25">
      <c r="A29" s="8"/>
      <c r="B29" s="11"/>
      <c r="C29" s="117"/>
      <c r="D29" s="8"/>
      <c r="E29" s="378"/>
      <c r="F29" s="378"/>
      <c r="G29" s="379"/>
      <c r="H29" s="380"/>
      <c r="I29" s="381" t="str">
        <f>IFERROR(VLOOKUP(B29,CADASTRO!$E$44:$G$54,2,0)," ")</f>
        <v xml:space="preserve"> </v>
      </c>
      <c r="J29" s="382"/>
      <c r="K29" s="382"/>
      <c r="L29" s="382"/>
      <c r="M29" s="382"/>
      <c r="N29" s="382"/>
      <c r="O29" s="382"/>
      <c r="P29" s="381" t="str">
        <f>IFERROR(VLOOKUP(C29,CADASTRO!$E$44:$G$54,2,0)," ")</f>
        <v xml:space="preserve"> </v>
      </c>
      <c r="Q29" s="382"/>
      <c r="R29" s="382"/>
      <c r="S29" s="382"/>
      <c r="T29" s="382"/>
      <c r="U29" s="382"/>
      <c r="V29" s="382"/>
      <c r="W29" s="130">
        <f t="shared" si="6"/>
        <v>0</v>
      </c>
      <c r="X29" s="613">
        <f t="shared" si="7"/>
        <v>0</v>
      </c>
      <c r="Y29" s="260"/>
      <c r="Z29" s="132"/>
      <c r="AA29" s="132"/>
    </row>
    <row r="30" spans="1:36" s="10" customFormat="1" x14ac:dyDescent="0.25">
      <c r="B30" s="165"/>
      <c r="C30" s="165"/>
      <c r="D30" s="164"/>
      <c r="E30" s="372" t="s">
        <v>7</v>
      </c>
      <c r="F30" s="373"/>
      <c r="G30" s="374"/>
      <c r="H30" s="375" t="s">
        <v>35</v>
      </c>
      <c r="I30" s="383"/>
      <c r="J30" s="376"/>
      <c r="K30" s="376"/>
      <c r="L30" s="376"/>
      <c r="M30" s="376"/>
      <c r="N30" s="376"/>
      <c r="O30" s="376"/>
      <c r="P30" s="383"/>
      <c r="Q30" s="376"/>
      <c r="R30" s="376"/>
      <c r="S30" s="376"/>
      <c r="T30" s="376"/>
      <c r="U30" s="376"/>
      <c r="V30" s="376"/>
      <c r="W30" s="376"/>
      <c r="X30" s="376"/>
      <c r="Y30" s="280"/>
      <c r="Z30" s="240"/>
      <c r="AA30" s="240"/>
      <c r="AG30" s="404"/>
      <c r="AJ30" s="20"/>
    </row>
    <row r="31" spans="1:36" s="10" customFormat="1" x14ac:dyDescent="0.25">
      <c r="B31" s="166"/>
      <c r="C31" s="166"/>
      <c r="D31" s="164"/>
      <c r="E31" s="149" t="s">
        <v>20</v>
      </c>
      <c r="F31" s="149" t="s">
        <v>13128</v>
      </c>
      <c r="G31" s="270" t="s">
        <v>7873</v>
      </c>
      <c r="H31" s="271" t="str">
        <f>VLOOKUP(F31,'PLAN. COMP. DES'!$G$7:$K$7249,2,0)</f>
        <v xml:space="preserve">DEMOLIÇÃO MANUAL DE CONCRETO SIMPLES. </v>
      </c>
      <c r="I31" s="272"/>
      <c r="J31" s="273"/>
      <c r="K31" s="273"/>
      <c r="L31" s="273"/>
      <c r="M31" s="273"/>
      <c r="N31" s="273"/>
      <c r="O31" s="273"/>
      <c r="P31" s="274"/>
      <c r="Q31" s="275"/>
      <c r="R31" s="275"/>
      <c r="S31" s="275"/>
      <c r="T31" s="275"/>
      <c r="U31" s="275"/>
      <c r="V31" s="275"/>
      <c r="W31" s="276"/>
      <c r="X31" s="276">
        <f>ROUND(SUBTOTAL(9,X32:X33),2)</f>
        <v>63.38</v>
      </c>
      <c r="Y31" s="261" t="str">
        <f>VLOOKUP(F31,'PLAN. COMP. DES'!$G$7:$K$7249,3,0)</f>
        <v>M3</v>
      </c>
      <c r="Z31" s="182">
        <f>VLOOKUP(F31,'PLAN. COMP. DES'!$G$7:$K$7249,5,0)</f>
        <v>239.86</v>
      </c>
      <c r="AA31" s="167">
        <f>VLOOKUP(F31,'PLAN. COMP N DES'!$G$7:$K$7261,5,0)</f>
        <v>265.77999999999997</v>
      </c>
      <c r="AB31" s="10" t="str">
        <f>CONCATENATE(G31," ",F31)</f>
        <v>COMPESA 10.02.01U</v>
      </c>
      <c r="AF31" s="404"/>
      <c r="AG31" s="404"/>
      <c r="AJ31" s="20"/>
    </row>
    <row r="32" spans="1:36" x14ac:dyDescent="0.25">
      <c r="A32" s="8"/>
      <c r="B32" s="11">
        <v>6</v>
      </c>
      <c r="C32" s="117"/>
      <c r="D32" s="8"/>
      <c r="E32" s="388"/>
      <c r="F32" s="388"/>
      <c r="G32" s="389"/>
      <c r="H32" s="156" t="s">
        <v>13130</v>
      </c>
      <c r="I32" s="129" t="str">
        <f>IFERROR(VLOOKUP(B32,CADASTRO!$E$44:$G$54,2,0)," ")</f>
        <v>V = (L1 x L2 x L3) x TX x QTD</v>
      </c>
      <c r="J32" s="157"/>
      <c r="K32" s="157">
        <f>X75+X85</f>
        <v>2112.54</v>
      </c>
      <c r="L32" s="157">
        <v>2</v>
      </c>
      <c r="M32" s="157">
        <v>0.05</v>
      </c>
      <c r="N32" s="457">
        <v>0.3</v>
      </c>
      <c r="O32" s="157"/>
      <c r="P32" s="129" t="str">
        <f>IFERROR(VLOOKUP(C32,CADASTRO!$E$44:$G$54,2,0)," ")</f>
        <v xml:space="preserve"> </v>
      </c>
      <c r="Q32" s="157"/>
      <c r="R32" s="157"/>
      <c r="S32" s="157"/>
      <c r="T32" s="157"/>
      <c r="U32" s="157"/>
      <c r="V32" s="157"/>
      <c r="W32" s="130">
        <f t="shared" ref="W32:W33" si="8">IFERROR(IF(C32=1,PRODUCT(U32:V32),IF(C32=2,PRODUCT(R32,U32:V32),IF(C32=3,PRODUCT((R32*S32),U32:V32),IF(C32=4,PRODUCT(((R32*S32)/2),T32,U32,V32),IF(C32=5,PRODUCT(PI()*Q32^2,U32:V32),IF(C32=6,PRODUCT((R32*S32*T32),U32:V32),IF(C32=7,PRODUCT((((R32*S32)/2)*T32),U32:V32),IF(C32=8,PRODUCT((PI()*Q32^2*T32),U32:V32),0))))))))," ")</f>
        <v>0</v>
      </c>
      <c r="X32" s="613">
        <f t="shared" ref="X32:X33" si="9">IFERROR(IF(B32=1,PRODUCT(N32:O32),IF(B32=2,PRODUCT(K32,N32:O32),IF(B32=3,PRODUCT((K32*L32),N32:O32),IF(B32=4,PRODUCT(((K32*L32)/2),N32,O32),IF(B32=5,PRODUCT(PI()*J32^2,N32:O32),IF(B32=6,PRODUCT((K32*L32*M32),N32:O32),IF(B32=7,PRODUCT((((K32*L32)/2)*M32),N32:O32),IF(B32=8,PRODUCT((PI()*J32^2*M32),N32*O32),0))))))))," ")-W32</f>
        <v>63.376200000000004</v>
      </c>
      <c r="Y32" s="260"/>
      <c r="Z32" s="132"/>
      <c r="AA32" s="132"/>
      <c r="AF32" s="427"/>
    </row>
    <row r="33" spans="1:36" x14ac:dyDescent="0.25">
      <c r="A33" s="8"/>
      <c r="B33" s="11"/>
      <c r="C33" s="117"/>
      <c r="D33" s="8"/>
      <c r="E33" s="378"/>
      <c r="F33" s="378"/>
      <c r="G33" s="379"/>
      <c r="H33" s="380"/>
      <c r="I33" s="381" t="str">
        <f>IFERROR(VLOOKUP(B33,CADASTRO!$E$44:$G$54,2,0)," ")</f>
        <v xml:space="preserve"> </v>
      </c>
      <c r="J33" s="382"/>
      <c r="K33" s="382"/>
      <c r="L33" s="382"/>
      <c r="M33" s="382"/>
      <c r="N33" s="382"/>
      <c r="O33" s="382"/>
      <c r="P33" s="381" t="str">
        <f>IFERROR(VLOOKUP(C33,CADASTRO!$E$44:$G$54,2,0)," ")</f>
        <v xml:space="preserve"> </v>
      </c>
      <c r="Q33" s="382"/>
      <c r="R33" s="382"/>
      <c r="S33" s="382"/>
      <c r="T33" s="382"/>
      <c r="U33" s="382"/>
      <c r="V33" s="382"/>
      <c r="W33" s="130">
        <f t="shared" si="8"/>
        <v>0</v>
      </c>
      <c r="X33" s="613">
        <f t="shared" si="9"/>
        <v>0</v>
      </c>
      <c r="Y33" s="260"/>
      <c r="Z33" s="132"/>
      <c r="AA33" s="132"/>
    </row>
    <row r="34" spans="1:36" s="10" customFormat="1" x14ac:dyDescent="0.25">
      <c r="B34" s="166"/>
      <c r="C34" s="166"/>
      <c r="D34" s="164"/>
      <c r="E34" s="149" t="s">
        <v>21</v>
      </c>
      <c r="F34" s="149" t="s">
        <v>13143</v>
      </c>
      <c r="G34" s="270" t="s">
        <v>7873</v>
      </c>
      <c r="H34" s="271" t="str">
        <f>VLOOKUP(F34,'PLAN. COMP. DES'!$G$7:$K$7249,2,0)</f>
        <v>DEMOLIÇÃO DE PAVIMENTAÇÃO EM PARALELEPÍPEDO COM REAPROVEITAMENTO.</v>
      </c>
      <c r="I34" s="272"/>
      <c r="J34" s="273"/>
      <c r="K34" s="273"/>
      <c r="L34" s="273"/>
      <c r="M34" s="273"/>
      <c r="N34" s="273"/>
      <c r="O34" s="273"/>
      <c r="P34" s="274"/>
      <c r="Q34" s="275"/>
      <c r="R34" s="275"/>
      <c r="S34" s="275"/>
      <c r="T34" s="275"/>
      <c r="U34" s="275"/>
      <c r="V34" s="275"/>
      <c r="W34" s="276"/>
      <c r="X34" s="276">
        <f>ROUND(SUBTOTAL(9,X35:X36),2)</f>
        <v>4794.2700000000004</v>
      </c>
      <c r="Y34" s="261" t="str">
        <f>VLOOKUP(F34,'PLAN. COMP. DES'!$G$7:$K$7249,3,0)</f>
        <v>M2</v>
      </c>
      <c r="Z34" s="182">
        <f>VLOOKUP(F34,'PLAN. COMP. DES'!$G$7:$K$7249,5,0)</f>
        <v>14.75</v>
      </c>
      <c r="AA34" s="167">
        <f>VLOOKUP(F34,'PLAN. COMP N DES'!$G$7:$K$7261,5,0)</f>
        <v>16.350000000000001</v>
      </c>
      <c r="AB34" s="10" t="str">
        <f>CONCATENATE(G34," ",F34)</f>
        <v>COMPESA 10.04.01U</v>
      </c>
      <c r="AG34" s="404"/>
      <c r="AJ34" s="20"/>
    </row>
    <row r="35" spans="1:36" x14ac:dyDescent="0.25">
      <c r="A35" s="8"/>
      <c r="B35" s="11">
        <v>1</v>
      </c>
      <c r="C35" s="117"/>
      <c r="D35" s="8"/>
      <c r="E35" s="388"/>
      <c r="F35" s="388"/>
      <c r="G35" s="389"/>
      <c r="H35" s="156" t="s">
        <v>13980</v>
      </c>
      <c r="I35" s="129" t="str">
        <f>IFERROR(VLOOKUP(B35,CADASTRO!$E$44:$G$54,2,0)," ")</f>
        <v>UND</v>
      </c>
      <c r="J35" s="157"/>
      <c r="K35" s="157"/>
      <c r="L35" s="157"/>
      <c r="M35" s="157"/>
      <c r="N35" s="458"/>
      <c r="O35" s="157">
        <v>4794.2700000000004</v>
      </c>
      <c r="P35" s="129" t="str">
        <f>IFERROR(VLOOKUP(C35,CADASTRO!$E$44:$G$54,2,0)," ")</f>
        <v xml:space="preserve"> </v>
      </c>
      <c r="Q35" s="157"/>
      <c r="R35" s="157"/>
      <c r="S35" s="157"/>
      <c r="T35" s="157"/>
      <c r="U35" s="157"/>
      <c r="V35" s="157"/>
      <c r="W35" s="130">
        <f t="shared" ref="W35:W36" si="10">IFERROR(IF(C35=1,PRODUCT(U35:V35),IF(C35=2,PRODUCT(R35,U35:V35),IF(C35=3,PRODUCT((R35*S35),U35:V35),IF(C35=4,PRODUCT(((R35*S35)/2),T35,U35,V35),IF(C35=5,PRODUCT(PI()*Q35^2,U35:V35),IF(C35=6,PRODUCT((R35*S35*T35),U35:V35),IF(C35=7,PRODUCT((((R35*S35)/2)*T35),U35:V35),IF(C35=8,PRODUCT((PI()*Q35^2*T35),U35:V35),0))))))))," ")</f>
        <v>0</v>
      </c>
      <c r="X35" s="613">
        <f t="shared" ref="X35:X36" si="11">IFERROR(IF(B35=1,PRODUCT(N35:O35),IF(B35=2,PRODUCT(K35,N35:O35),IF(B35=3,PRODUCT((K35*L35),N35:O35),IF(B35=4,PRODUCT(((K35*L35)/2),N35,O35),IF(B35=5,PRODUCT(PI()*J35^2,N35:O35),IF(B35=6,PRODUCT((K35*L35*M35),N35:O35),IF(B35=7,PRODUCT((((K35*L35)/2)*M35),N35:O35),IF(B35=8,PRODUCT((PI()*J35^2*M35),N35*O35),0))))))))," ")-W35</f>
        <v>4794.2700000000004</v>
      </c>
      <c r="Y35" s="260"/>
      <c r="Z35" s="132"/>
      <c r="AA35" s="132"/>
    </row>
    <row r="36" spans="1:36" x14ac:dyDescent="0.25">
      <c r="A36" s="8"/>
      <c r="B36" s="11"/>
      <c r="C36" s="117"/>
      <c r="D36" s="8"/>
      <c r="E36" s="378"/>
      <c r="F36" s="378"/>
      <c r="G36" s="379"/>
      <c r="H36" s="380"/>
      <c r="I36" s="381" t="str">
        <f>IFERROR(VLOOKUP(B36,CADASTRO!$E$44:$G$54,2,0)," ")</f>
        <v xml:space="preserve"> </v>
      </c>
      <c r="J36" s="382"/>
      <c r="K36" s="382"/>
      <c r="L36" s="382"/>
      <c r="M36" s="382"/>
      <c r="N36" s="382"/>
      <c r="O36" s="382"/>
      <c r="P36" s="381" t="str">
        <f>IFERROR(VLOOKUP(C36,CADASTRO!$E$44:$G$54,2,0)," ")</f>
        <v xml:space="preserve"> </v>
      </c>
      <c r="Q36" s="382"/>
      <c r="R36" s="382"/>
      <c r="S36" s="382"/>
      <c r="T36" s="382"/>
      <c r="U36" s="382"/>
      <c r="V36" s="382"/>
      <c r="W36" s="130">
        <f t="shared" si="10"/>
        <v>0</v>
      </c>
      <c r="X36" s="613">
        <f t="shared" si="11"/>
        <v>0</v>
      </c>
      <c r="Y36" s="260"/>
      <c r="Z36" s="132"/>
      <c r="AA36" s="132"/>
    </row>
    <row r="37" spans="1:36" s="10" customFormat="1" x14ac:dyDescent="0.25">
      <c r="B37" s="166"/>
      <c r="C37" s="166"/>
      <c r="D37" s="164"/>
      <c r="E37" s="149" t="s">
        <v>164</v>
      </c>
      <c r="F37" s="149" t="s">
        <v>13138</v>
      </c>
      <c r="G37" s="270" t="s">
        <v>7873</v>
      </c>
      <c r="H37" s="271" t="str">
        <f>VLOOKUP(F37,'PLAN. COMP. DES'!$G$7:$K$7249,2,0)</f>
        <v>DEMOLIÇÃO DE MEIO FIO OU LINHA D'ÁGUA.</v>
      </c>
      <c r="I37" s="272"/>
      <c r="J37" s="273"/>
      <c r="K37" s="273"/>
      <c r="L37" s="273"/>
      <c r="M37" s="273"/>
      <c r="N37" s="273"/>
      <c r="O37" s="273"/>
      <c r="P37" s="274"/>
      <c r="Q37" s="275"/>
      <c r="R37" s="275"/>
      <c r="S37" s="275"/>
      <c r="T37" s="275"/>
      <c r="U37" s="275"/>
      <c r="V37" s="275"/>
      <c r="W37" s="276"/>
      <c r="X37" s="276">
        <f>ROUND(SUBTOTAL(9,X38:X39),2)</f>
        <v>1182</v>
      </c>
      <c r="Y37" s="261" t="str">
        <f>VLOOKUP(F37,'PLAN. COMP. DES'!$G$7:$K$7249,3,0)</f>
        <v>M</v>
      </c>
      <c r="Z37" s="182">
        <f>VLOOKUP(F37,'PLAN. COMP. DES'!$G$7:$K$7249,5,0)</f>
        <v>3.6799999999999997</v>
      </c>
      <c r="AA37" s="167">
        <f>VLOOKUP(F37,'PLAN. COMP N DES'!$G$7:$K$7261,5,0)</f>
        <v>4.08</v>
      </c>
      <c r="AB37" s="10" t="str">
        <f>CONCATENATE(G37," ",F37)</f>
        <v>COMPESA 10.04.03U</v>
      </c>
      <c r="AG37" s="404"/>
      <c r="AJ37" s="20"/>
    </row>
    <row r="38" spans="1:36" ht="30" x14ac:dyDescent="0.25">
      <c r="A38" s="8"/>
      <c r="B38" s="11">
        <v>2</v>
      </c>
      <c r="C38" s="117"/>
      <c r="D38" s="8"/>
      <c r="E38" s="388"/>
      <c r="F38" s="388"/>
      <c r="G38" s="389"/>
      <c r="H38" s="156" t="s">
        <v>13986</v>
      </c>
      <c r="I38" s="129" t="str">
        <f>IFERROR(VLOOKUP(B38,CADASTRO!$E$44:$G$54,2,0)," ")</f>
        <v>L1</v>
      </c>
      <c r="J38" s="157"/>
      <c r="K38" s="157"/>
      <c r="L38" s="157">
        <v>1</v>
      </c>
      <c r="M38" s="157"/>
      <c r="N38" s="458"/>
      <c r="O38" s="157">
        <v>1182</v>
      </c>
      <c r="P38" s="129" t="str">
        <f>IFERROR(VLOOKUP(C38,CADASTRO!$E$44:$G$54,2,0)," ")</f>
        <v xml:space="preserve"> </v>
      </c>
      <c r="Q38" s="157"/>
      <c r="R38" s="157"/>
      <c r="S38" s="157"/>
      <c r="T38" s="157"/>
      <c r="U38" s="157"/>
      <c r="V38" s="157"/>
      <c r="W38" s="130">
        <f t="shared" ref="W38:W39" si="12">IFERROR(IF(C38=1,PRODUCT(U38:V38),IF(C38=2,PRODUCT(R38,U38:V38),IF(C38=3,PRODUCT((R38*S38),U38:V38),IF(C38=4,PRODUCT(((R38*S38)/2),T38,U38,V38),IF(C38=5,PRODUCT(PI()*Q38^2,U38:V38),IF(C38=6,PRODUCT((R38*S38*T38),U38:V38),IF(C38=7,PRODUCT((((R38*S38)/2)*T38),U38:V38),IF(C38=8,PRODUCT((PI()*Q38^2*T38),U38:V38),0))))))))," ")</f>
        <v>0</v>
      </c>
      <c r="X38" s="613">
        <f t="shared" ref="X38:X39" si="13">IFERROR(IF(B38=1,PRODUCT(N38:O38),IF(B38=2,PRODUCT(K38,N38:O38),IF(B38=3,PRODUCT((K38*L38),N38:O38),IF(B38=4,PRODUCT(((K38*L38)/2),N38,O38),IF(B38=5,PRODUCT(PI()*J38^2,N38:O38),IF(B38=6,PRODUCT((K38*L38*M38),N38:O38),IF(B38=7,PRODUCT((((K38*L38)/2)*M38),N38:O38),IF(B38=8,PRODUCT((PI()*J38^2*M38),N38*O38),0))))))))," ")-W38</f>
        <v>1182</v>
      </c>
      <c r="Y38" s="260"/>
      <c r="Z38" s="132"/>
      <c r="AA38" s="132"/>
    </row>
    <row r="39" spans="1:36" x14ac:dyDescent="0.25">
      <c r="A39" s="8"/>
      <c r="B39" s="11"/>
      <c r="C39" s="117"/>
      <c r="D39" s="8"/>
      <c r="E39" s="378"/>
      <c r="F39" s="378"/>
      <c r="G39" s="379"/>
      <c r="H39" s="380"/>
      <c r="I39" s="381" t="str">
        <f>IFERROR(VLOOKUP(B39,CADASTRO!$E$44:$G$54,2,0)," ")</f>
        <v xml:space="preserve"> </v>
      </c>
      <c r="J39" s="382"/>
      <c r="K39" s="382"/>
      <c r="L39" s="382"/>
      <c r="M39" s="382"/>
      <c r="N39" s="382"/>
      <c r="O39" s="382"/>
      <c r="P39" s="381" t="str">
        <f>IFERROR(VLOOKUP(C39,CADASTRO!$E$44:$G$54,2,0)," ")</f>
        <v xml:space="preserve"> </v>
      </c>
      <c r="Q39" s="382"/>
      <c r="R39" s="382"/>
      <c r="S39" s="382"/>
      <c r="T39" s="382"/>
      <c r="U39" s="382"/>
      <c r="V39" s="382"/>
      <c r="W39" s="130">
        <f t="shared" si="12"/>
        <v>0</v>
      </c>
      <c r="X39" s="613">
        <f t="shared" si="13"/>
        <v>0</v>
      </c>
      <c r="Y39" s="260"/>
      <c r="Z39" s="132"/>
      <c r="AA39" s="132"/>
    </row>
    <row r="40" spans="1:36" s="10" customFormat="1" x14ac:dyDescent="0.25">
      <c r="B40" s="166"/>
      <c r="C40" s="166"/>
      <c r="D40" s="164"/>
      <c r="E40" s="149" t="s">
        <v>165</v>
      </c>
      <c r="F40" s="149" t="s">
        <v>13158</v>
      </c>
      <c r="G40" s="270" t="s">
        <v>7758</v>
      </c>
      <c r="H40" s="271" t="str">
        <f>VLOOKUP(F40,'PLAN. COMP. DES'!$G$7:$K$7249,2,0)</f>
        <v>CORTE E RELIGACAO DE TUBULACAO DOMICILIAR DE AGUA, INCLUINDO REMANEJAMENTO.</v>
      </c>
      <c r="I40" s="272"/>
      <c r="J40" s="273"/>
      <c r="K40" s="273"/>
      <c r="L40" s="273"/>
      <c r="M40" s="273"/>
      <c r="N40" s="273"/>
      <c r="O40" s="273"/>
      <c r="P40" s="274"/>
      <c r="Q40" s="275"/>
      <c r="R40" s="275"/>
      <c r="S40" s="275"/>
      <c r="T40" s="275"/>
      <c r="U40" s="275"/>
      <c r="V40" s="275"/>
      <c r="W40" s="276"/>
      <c r="X40" s="276">
        <f>ROUND(SUBTOTAL(9,X41:X42),2)</f>
        <v>64</v>
      </c>
      <c r="Y40" s="261" t="str">
        <f>VLOOKUP(F40,'PLAN. COMP. DES'!$G$7:$K$7249,3,0)</f>
        <v xml:space="preserve">UN    </v>
      </c>
      <c r="Z40" s="182">
        <f>VLOOKUP(F40,'PLAN. COMP. DES'!$G$7:$K$7249,5,0)</f>
        <v>109.44</v>
      </c>
      <c r="AA40" s="167">
        <f>VLOOKUP(F40,'PLAN. COMP N DES'!$G$7:$K$7261,5,0)</f>
        <v>117.38</v>
      </c>
      <c r="AB40" s="10" t="str">
        <f>CONCATENATE(G40," ",F40," EMLURB")</f>
        <v>COMP.AJUSTADA 19.08.010 EMLURB</v>
      </c>
      <c r="AG40" s="404"/>
      <c r="AJ40" s="20"/>
    </row>
    <row r="41" spans="1:36" x14ac:dyDescent="0.25">
      <c r="A41" s="8"/>
      <c r="B41" s="11">
        <v>2</v>
      </c>
      <c r="C41" s="117"/>
      <c r="D41" s="8"/>
      <c r="E41" s="388"/>
      <c r="F41" s="388"/>
      <c r="G41" s="389"/>
      <c r="H41" s="156" t="s">
        <v>13981</v>
      </c>
      <c r="I41" s="129" t="str">
        <f>IFERROR(VLOOKUP(B41,CADASTRO!$E$44:$G$54,2,0)," ")</f>
        <v>L1</v>
      </c>
      <c r="J41" s="157"/>
      <c r="K41" s="157"/>
      <c r="L41" s="157"/>
      <c r="M41" s="157"/>
      <c r="N41" s="632">
        <v>0.5</v>
      </c>
      <c r="O41" s="157">
        <v>128</v>
      </c>
      <c r="P41" s="129" t="str">
        <f>IFERROR(VLOOKUP(C41,CADASTRO!$E$44:$G$54,2,0)," ")</f>
        <v xml:space="preserve"> </v>
      </c>
      <c r="Q41" s="157"/>
      <c r="R41" s="157"/>
      <c r="S41" s="157"/>
      <c r="T41" s="157"/>
      <c r="U41" s="157"/>
      <c r="V41" s="157"/>
      <c r="W41" s="130">
        <f t="shared" ref="W41:W42" si="14">IFERROR(IF(C41=1,PRODUCT(U41:V41),IF(C41=2,PRODUCT(R41,U41:V41),IF(C41=3,PRODUCT((R41*S41),U41:V41),IF(C41=4,PRODUCT(((R41*S41)/2),T41,U41,V41),IF(C41=5,PRODUCT(PI()*Q41^2,U41:V41),IF(C41=6,PRODUCT((R41*S41*T41),U41:V41),IF(C41=7,PRODUCT((((R41*S41)/2)*T41),U41:V41),IF(C41=8,PRODUCT((PI()*Q41^2*T41),U41:V41),0))))))))," ")</f>
        <v>0</v>
      </c>
      <c r="X41" s="613">
        <f t="shared" ref="X41:X42" si="15">IFERROR(IF(B41=1,PRODUCT(N41:O41),IF(B41=2,PRODUCT(K41,N41:O41),IF(B41=3,PRODUCT((K41*L41),N41:O41),IF(B41=4,PRODUCT(((K41*L41)/2),N41,O41),IF(B41=5,PRODUCT(PI()*J41^2,N41:O41),IF(B41=6,PRODUCT((K41*L41*M41),N41:O41),IF(B41=7,PRODUCT((((K41*L41)/2)*M41),N41:O41),IF(B41=8,PRODUCT((PI()*J41^2*M41),N41*O41),0))))))))," ")-W41</f>
        <v>64</v>
      </c>
      <c r="Y41" s="260"/>
      <c r="Z41" s="132"/>
      <c r="AA41" s="132"/>
    </row>
    <row r="42" spans="1:36" x14ac:dyDescent="0.25">
      <c r="A42" s="8"/>
      <c r="B42" s="11"/>
      <c r="C42" s="117"/>
      <c r="D42" s="8"/>
      <c r="E42" s="378"/>
      <c r="F42" s="378"/>
      <c r="G42" s="379"/>
      <c r="H42" s="380"/>
      <c r="I42" s="381" t="str">
        <f>IFERROR(VLOOKUP(B42,CADASTRO!$E$44:$G$54,2,0)," ")</f>
        <v xml:space="preserve"> </v>
      </c>
      <c r="J42" s="382"/>
      <c r="K42" s="382"/>
      <c r="L42" s="382"/>
      <c r="M42" s="382"/>
      <c r="N42" s="382"/>
      <c r="O42" s="382" t="s">
        <v>13160</v>
      </c>
      <c r="P42" s="381" t="str">
        <f>IFERROR(VLOOKUP(C42,CADASTRO!$E$44:$G$54,2,0)," ")</f>
        <v xml:space="preserve"> </v>
      </c>
      <c r="Q42" s="382"/>
      <c r="R42" s="382"/>
      <c r="S42" s="382"/>
      <c r="T42" s="382"/>
      <c r="U42" s="382"/>
      <c r="V42" s="382"/>
      <c r="W42" s="130">
        <f t="shared" si="14"/>
        <v>0</v>
      </c>
      <c r="X42" s="613">
        <f t="shared" si="15"/>
        <v>0</v>
      </c>
      <c r="Y42" s="260"/>
      <c r="Z42" s="132"/>
      <c r="AA42" s="132"/>
    </row>
    <row r="43" spans="1:36" s="10" customFormat="1" x14ac:dyDescent="0.25">
      <c r="B43" s="165"/>
      <c r="C43" s="165"/>
      <c r="D43" s="164"/>
      <c r="E43" s="289" t="s">
        <v>8</v>
      </c>
      <c r="F43" s="284"/>
      <c r="G43" s="285"/>
      <c r="H43" s="287" t="s">
        <v>13163</v>
      </c>
      <c r="I43" s="311"/>
      <c r="J43" s="286"/>
      <c r="K43" s="286"/>
      <c r="L43" s="286"/>
      <c r="M43" s="286"/>
      <c r="N43" s="286"/>
      <c r="O43" s="286"/>
      <c r="P43" s="311"/>
      <c r="Q43" s="286"/>
      <c r="R43" s="286"/>
      <c r="S43" s="286"/>
      <c r="T43" s="286"/>
      <c r="U43" s="286"/>
      <c r="V43" s="286"/>
      <c r="W43" s="286"/>
      <c r="X43" s="286"/>
      <c r="Y43" s="280"/>
      <c r="Z43" s="240"/>
      <c r="AA43" s="240"/>
      <c r="AG43" s="404"/>
      <c r="AJ43" s="20"/>
    </row>
    <row r="44" spans="1:36" s="10" customFormat="1" x14ac:dyDescent="0.25">
      <c r="B44" s="166"/>
      <c r="C44" s="166"/>
      <c r="D44" s="164"/>
      <c r="E44" s="149" t="s">
        <v>22</v>
      </c>
      <c r="F44" s="149">
        <v>93358</v>
      </c>
      <c r="G44" s="270" t="s">
        <v>148</v>
      </c>
      <c r="H44" s="271" t="str">
        <f>VLOOKUP(F44,'PLAN. COMP. DES'!$G$7:$K$7249,2,0)</f>
        <v>ESCAVAÇÃO MANUAL DE VALA COM PROFUNDIDADE MENOR OU IGUAL A 1,30 M. AF_02/2021</v>
      </c>
      <c r="I44" s="309"/>
      <c r="J44" s="273"/>
      <c r="K44" s="273"/>
      <c r="L44" s="273"/>
      <c r="M44" s="273"/>
      <c r="N44" s="273"/>
      <c r="O44" s="633" t="s">
        <v>13993</v>
      </c>
      <c r="P44" s="309"/>
      <c r="Q44" s="275"/>
      <c r="R44" s="275"/>
      <c r="S44" s="275"/>
      <c r="T44" s="275"/>
      <c r="U44" s="275"/>
      <c r="V44" s="275"/>
      <c r="W44" s="276"/>
      <c r="X44" s="276">
        <f>ROUND(SUBTOTAL(9,X45:X46),2)</f>
        <v>1737.54</v>
      </c>
      <c r="Y44" s="261" t="str">
        <f>VLOOKUP(F44,'PLAN. COMP. DES'!$G$7:$K$7249,3,0)</f>
        <v>M3</v>
      </c>
      <c r="Z44" s="182">
        <f>VLOOKUP(F44,'PLAN. COMP. DES'!$G$7:$K$7249,5,0)</f>
        <v>64.989999999999995</v>
      </c>
      <c r="AA44" s="167">
        <f>VLOOKUP(F44,'PLAN. COMP N DES'!$G$7:$K$7261,5,0)</f>
        <v>64.989999999999995</v>
      </c>
      <c r="AB44" s="10" t="str">
        <f>CONCATENATE(G44," ",F44)</f>
        <v>SINAPI/PE 93358</v>
      </c>
      <c r="AG44" s="404"/>
      <c r="AJ44" s="20"/>
    </row>
    <row r="45" spans="1:36" x14ac:dyDescent="0.25">
      <c r="A45" s="8"/>
      <c r="B45" s="11">
        <v>6</v>
      </c>
      <c r="C45" s="117"/>
      <c r="D45" s="8"/>
      <c r="E45" s="154"/>
      <c r="F45" s="154"/>
      <c r="G45" s="155"/>
      <c r="H45" s="456" t="s">
        <v>13994</v>
      </c>
      <c r="I45" s="266"/>
      <c r="J45" s="267"/>
      <c r="K45" s="267"/>
      <c r="L45" s="267"/>
      <c r="M45" s="267">
        <v>0.1</v>
      </c>
      <c r="N45" s="459"/>
      <c r="O45" s="267">
        <v>17375.419999999998</v>
      </c>
      <c r="P45" s="266" t="str">
        <f>IFERROR(VLOOKUP(C45,CADASTRO!$E$44:$G$54,2,0)," ")</f>
        <v xml:space="preserve"> </v>
      </c>
      <c r="Q45" s="267"/>
      <c r="R45" s="267"/>
      <c r="S45" s="267"/>
      <c r="T45" s="267"/>
      <c r="U45" s="267"/>
      <c r="V45" s="267"/>
      <c r="W45" s="130">
        <f t="shared" ref="W45:W46" si="16">IFERROR(IF(C45=1,PRODUCT(U45:V45),IF(C45=2,PRODUCT(R45,U45:V45),IF(C45=3,PRODUCT((R45*S45),U45:V45),IF(C45=4,PRODUCT(((R45*S45)/2),T45,U45,V45),IF(C45=5,PRODUCT(PI()*Q45^2,U45:V45),IF(C45=6,PRODUCT((R45*S45*T45),U45:V45),IF(C45=7,PRODUCT((((R45*S45)/2)*T45),U45:V45),IF(C45=8,PRODUCT((PI()*Q45^2*T45),U45:V45),0))))))))," ")</f>
        <v>0</v>
      </c>
      <c r="X45" s="613">
        <f>PRODUCT(K45:O45)</f>
        <v>1737.5419999999999</v>
      </c>
      <c r="Y45" s="260"/>
      <c r="Z45" s="132"/>
      <c r="AA45" s="132"/>
    </row>
    <row r="46" spans="1:36" x14ac:dyDescent="0.25">
      <c r="A46" s="8"/>
      <c r="B46" s="11"/>
      <c r="C46" s="117"/>
      <c r="D46" s="8"/>
      <c r="E46" s="378"/>
      <c r="F46" s="378"/>
      <c r="G46" s="379"/>
      <c r="H46" s="380"/>
      <c r="I46" s="381" t="str">
        <f>IFERROR(VLOOKUP(B46,CADASTRO!$E$44:$G$54,2,0)," ")</f>
        <v xml:space="preserve"> </v>
      </c>
      <c r="J46" s="382"/>
      <c r="K46" s="382"/>
      <c r="L46" s="382"/>
      <c r="M46" s="382"/>
      <c r="N46" s="382"/>
      <c r="O46" s="382"/>
      <c r="P46" s="381" t="str">
        <f>IFERROR(VLOOKUP(C46,CADASTRO!$E$44:$G$54,2,0)," ")</f>
        <v xml:space="preserve"> </v>
      </c>
      <c r="Q46" s="382"/>
      <c r="R46" s="382"/>
      <c r="S46" s="382"/>
      <c r="T46" s="382"/>
      <c r="U46" s="382"/>
      <c r="V46" s="382"/>
      <c r="W46" s="130">
        <f t="shared" si="16"/>
        <v>0</v>
      </c>
      <c r="X46" s="613">
        <f t="shared" ref="X46" si="17">IFERROR(IF(B46=1,PRODUCT(N46:O46),IF(B46=2,PRODUCT(K46,N46:O46),IF(B46=3,PRODUCT((K46*L46),N46:O46),IF(B46=4,PRODUCT(((K46*L46)/2),N46,O46),IF(B46=5,PRODUCT(PI()*J46^2,N46:O46),IF(B46=6,PRODUCT((K46*L46*M46),N46:O46),IF(B46=7,PRODUCT((((K46*L46)/2)*M46),N46:O46),IF(B46=8,PRODUCT((PI()*J46^2*M46),N46*O46),0))))))))," ")-W46</f>
        <v>0</v>
      </c>
      <c r="Y46" s="260"/>
      <c r="Z46" s="132"/>
      <c r="AA46" s="132"/>
    </row>
    <row r="47" spans="1:36" s="10" customFormat="1" x14ac:dyDescent="0.25">
      <c r="B47" s="166"/>
      <c r="C47" s="166"/>
      <c r="D47" s="164"/>
      <c r="E47" s="149" t="s">
        <v>102</v>
      </c>
      <c r="F47" s="149">
        <v>90091</v>
      </c>
      <c r="G47" s="270" t="s">
        <v>148</v>
      </c>
      <c r="H47" s="271" t="str">
        <f>VLOOKUP(F47,'PLAN. COMP. DES'!$G$7:$K$7249,2,0)</f>
        <v>ESCAVAÇÃO MECANIZADA DE VALA COM PROF. ATÉ 1,5 M (MÉDIA MONTANTE E JUSANTE/UMA COMPOSIÇÃO POR TRECHO), ESCAVADEIRA (0,8 M3), LARG. DE 1,5 M A 2,5 M, EM SOLO DE 1A CATEGORIA, LOCAIS COM BAIXO NÍVEL DE INTERFERÊNCIA. AF_02/2021</v>
      </c>
      <c r="I47" s="309"/>
      <c r="J47" s="273"/>
      <c r="K47" s="273"/>
      <c r="L47" s="273"/>
      <c r="M47" s="273"/>
      <c r="N47" s="273"/>
      <c r="O47" s="273"/>
      <c r="P47" s="309"/>
      <c r="Q47" s="275"/>
      <c r="R47" s="275"/>
      <c r="S47" s="275"/>
      <c r="T47" s="275"/>
      <c r="U47" s="275"/>
      <c r="V47" s="275"/>
      <c r="W47" s="276"/>
      <c r="X47" s="276">
        <f>ROUND(SUBTOTAL(9,X48:X49),2)</f>
        <v>8687.7099999999991</v>
      </c>
      <c r="Y47" s="261" t="str">
        <f>VLOOKUP(F47,'PLAN. COMP. DES'!$G$7:$K$7249,3,0)</f>
        <v>M3</v>
      </c>
      <c r="Z47" s="182">
        <f>VLOOKUP(F47,'PLAN. COMP. DES'!$G$7:$K$7249,5,0)</f>
        <v>5.69</v>
      </c>
      <c r="AA47" s="167">
        <f>VLOOKUP(F47,'PLAN. COMP N DES'!$G$7:$K$7261,5,0)</f>
        <v>5.91</v>
      </c>
      <c r="AB47" s="10" t="str">
        <f>CONCATENATE(G47," ",F47)</f>
        <v>SINAPI/PE 90091</v>
      </c>
      <c r="AG47" s="404"/>
      <c r="AJ47" s="20"/>
    </row>
    <row r="48" spans="1:36" ht="25.5" x14ac:dyDescent="0.25">
      <c r="A48" s="8"/>
      <c r="B48" s="11"/>
      <c r="C48" s="117"/>
      <c r="D48" s="8"/>
      <c r="E48" s="154"/>
      <c r="F48" s="154"/>
      <c r="G48" s="461"/>
      <c r="H48" s="456" t="s">
        <v>13997</v>
      </c>
      <c r="I48" s="266" t="str">
        <f>IFERROR(VLOOKUP(B48,CADASTRO!$E$44:$G$54,2,0)," ")</f>
        <v xml:space="preserve"> </v>
      </c>
      <c r="J48" s="267"/>
      <c r="K48" s="463"/>
      <c r="L48" s="462"/>
      <c r="M48" s="267">
        <v>0.5</v>
      </c>
      <c r="N48" s="460"/>
      <c r="O48" s="267">
        <v>17375.419999999998</v>
      </c>
      <c r="P48" s="266" t="str">
        <f>IFERROR(VLOOKUP(C48,CADASTRO!$E$44:$G$54,2,0)," ")</f>
        <v xml:space="preserve"> </v>
      </c>
      <c r="Q48" s="267"/>
      <c r="R48" s="267"/>
      <c r="S48" s="267"/>
      <c r="T48" s="267"/>
      <c r="U48" s="267"/>
      <c r="V48" s="267"/>
      <c r="W48" s="130">
        <f t="shared" ref="W48:W49" si="18">IFERROR(IF(C48=1,PRODUCT(U48:V48),IF(C48=2,PRODUCT(R48,U48:V48),IF(C48=3,PRODUCT((R48*S48),U48:V48),IF(C48=4,PRODUCT(((R48*S48)/2),T48,U48,V48),IF(C48=5,PRODUCT(PI()*Q48^2,U48:V48),IF(C48=6,PRODUCT((R48*S48*T48),U48:V48),IF(C48=7,PRODUCT((((R48*S48)/2)*T48),U48:V48),IF(C48=8,PRODUCT((PI()*Q48^2*T48),U48:V48),0))))))))," ")</f>
        <v>0</v>
      </c>
      <c r="X48" s="613">
        <f>PRODUCT(J48:O48)</f>
        <v>8687.7099999999991</v>
      </c>
      <c r="Y48" s="260"/>
      <c r="Z48" s="132"/>
      <c r="AA48" s="132"/>
    </row>
    <row r="49" spans="1:36" x14ac:dyDescent="0.25">
      <c r="A49" s="8"/>
      <c r="B49" s="11">
        <v>6</v>
      </c>
      <c r="C49" s="117"/>
      <c r="D49" s="8"/>
      <c r="E49" s="378"/>
      <c r="F49" s="378"/>
      <c r="G49" s="453"/>
      <c r="H49" s="456" t="s">
        <v>13160</v>
      </c>
      <c r="I49" s="266"/>
      <c r="J49" s="267"/>
      <c r="K49" s="463"/>
      <c r="L49" s="462"/>
      <c r="M49" s="267"/>
      <c r="N49" s="460"/>
      <c r="O49" s="382"/>
      <c r="P49" s="381" t="str">
        <f>IFERROR(VLOOKUP(C49,CADASTRO!$E$44:$G$54,2,0)," ")</f>
        <v xml:space="preserve"> </v>
      </c>
      <c r="Q49" s="382"/>
      <c r="R49" s="382"/>
      <c r="S49" s="382"/>
      <c r="T49" s="382"/>
      <c r="U49" s="382"/>
      <c r="V49" s="382"/>
      <c r="W49" s="130">
        <f t="shared" si="18"/>
        <v>0</v>
      </c>
      <c r="X49" s="613">
        <f t="shared" ref="X49" si="19">IFERROR(IF(B49=1,PRODUCT(N49:O49),IF(B49=2,PRODUCT(K49,N49:O49),IF(B49=3,PRODUCT((K49*L49),N49:O49),IF(B49=4,PRODUCT(((K49*L49)/2),N49,O49),IF(B49=5,PRODUCT(PI()*J49^2,N49:O49),IF(B49=6,PRODUCT((K49*L49*M49),N49:O49),IF(B49=7,PRODUCT((((K49*L49)/2)*M49),N49:O49),IF(B49=8,PRODUCT((PI()*J49^2*M49),N49*O49),0))))))))," ")-W49</f>
        <v>0</v>
      </c>
      <c r="Y49" s="260"/>
      <c r="Z49" s="132"/>
      <c r="AA49" s="132"/>
    </row>
    <row r="50" spans="1:36" s="10" customFormat="1" x14ac:dyDescent="0.25">
      <c r="B50" s="166"/>
      <c r="C50" s="166"/>
      <c r="D50" s="164"/>
      <c r="E50" s="149" t="s">
        <v>13164</v>
      </c>
      <c r="F50" s="149">
        <v>100974</v>
      </c>
      <c r="G50" s="270" t="s">
        <v>148</v>
      </c>
      <c r="H50" s="271" t="str">
        <f>VLOOKUP(F50,'PLAN. COMP. DES'!$G$7:$K$7249,2,0)</f>
        <v>CARGA, MANOBRA E DESCARGA DE SOLOS E MATERIAIS GRANULARES EM CAMINHÃO BASCULANTE 10 M³ - CARGA COM PÁ CARREGADEIRA (CAÇAMBA DE 1,7 A 2,8 M³ / 128 HP) E DESCARGA LIVRE (UNIDADE: M3). AF_07/2020</v>
      </c>
      <c r="I50" s="309"/>
      <c r="J50" s="273"/>
      <c r="K50" s="273"/>
      <c r="L50" s="273"/>
      <c r="M50" s="273"/>
      <c r="N50" s="273"/>
      <c r="O50" s="273"/>
      <c r="P50" s="309"/>
      <c r="Q50" s="275"/>
      <c r="R50" s="275"/>
      <c r="S50" s="275"/>
      <c r="T50" s="275"/>
      <c r="U50" s="275"/>
      <c r="V50" s="275"/>
      <c r="W50" s="276"/>
      <c r="X50" s="276">
        <f>ROUND(SUBTOTAL(9,X51:X54),2)</f>
        <v>10425.25</v>
      </c>
      <c r="Y50" s="261" t="str">
        <f>VLOOKUP(F50,'PLAN. COMP. DES'!$G$7:$K$7249,3,0)</f>
        <v>M3</v>
      </c>
      <c r="Z50" s="182">
        <f>VLOOKUP(F50,'PLAN. COMP. DES'!$G$7:$K$7249,5,0)</f>
        <v>6.99</v>
      </c>
      <c r="AA50" s="167">
        <f>VLOOKUP(F50,'PLAN. COMP N DES'!$G$7:$K$7261,5,0)</f>
        <v>8.02</v>
      </c>
      <c r="AB50" s="10" t="str">
        <f>CONCATENATE(G50," ",F50)</f>
        <v>SINAPI/PE 100974</v>
      </c>
      <c r="AG50" s="404"/>
      <c r="AJ50" s="20"/>
    </row>
    <row r="51" spans="1:36" ht="49.5" customHeight="1" x14ac:dyDescent="0.25">
      <c r="A51" s="8"/>
      <c r="B51" s="11">
        <v>1</v>
      </c>
      <c r="C51" s="117"/>
      <c r="D51" s="8"/>
      <c r="E51" s="154"/>
      <c r="F51" s="154"/>
      <c r="G51" s="155"/>
      <c r="H51" s="456" t="s">
        <v>13995</v>
      </c>
      <c r="I51" s="266" t="s">
        <v>26</v>
      </c>
      <c r="J51" s="267"/>
      <c r="K51" s="267"/>
      <c r="L51" s="465"/>
      <c r="M51" s="267">
        <v>0.6</v>
      </c>
      <c r="N51" s="460"/>
      <c r="O51" s="267">
        <v>17375.419999999998</v>
      </c>
      <c r="P51" s="266"/>
      <c r="Q51" s="267"/>
      <c r="R51" s="267"/>
      <c r="S51" s="267"/>
      <c r="T51" s="267"/>
      <c r="U51" s="267"/>
      <c r="V51" s="267"/>
      <c r="W51" s="130">
        <f t="shared" ref="W51:W54" si="20">IFERROR(IF(C51=1,PRODUCT(U51:V51),IF(C51=2,PRODUCT(R51,U51:V51),IF(C51=3,PRODUCT((R51*S51),U51:V51),IF(C51=4,PRODUCT(((R51*S51)/2),T51,U51,V51),IF(C51=5,PRODUCT(PI()*Q51^2,U51:V51),IF(C51=6,PRODUCT((R51*S51*T51),U51:V51),IF(C51=7,PRODUCT((((R51*S51)/2)*T51),U51:V51),IF(C51=8,PRODUCT((PI()*Q51^2*T51),U51:V51),0))))))))," ")</f>
        <v>0</v>
      </c>
      <c r="X51" s="613">
        <f>PRODUCT(J51:O51)</f>
        <v>10425.251999999999</v>
      </c>
      <c r="Y51" s="260"/>
      <c r="Z51" s="132"/>
      <c r="AA51" s="132"/>
    </row>
    <row r="52" spans="1:36" x14ac:dyDescent="0.25">
      <c r="A52" s="8"/>
      <c r="B52" s="11">
        <v>1</v>
      </c>
      <c r="C52" s="117"/>
      <c r="D52" s="8"/>
      <c r="E52" s="378"/>
      <c r="F52" s="378"/>
      <c r="G52" s="379"/>
      <c r="H52" s="265"/>
      <c r="I52" s="381"/>
      <c r="J52" s="382"/>
      <c r="K52" s="382"/>
      <c r="L52" s="465"/>
      <c r="M52" s="464"/>
      <c r="N52" s="468"/>
      <c r="O52" s="382"/>
      <c r="P52" s="381"/>
      <c r="Q52" s="382"/>
      <c r="R52" s="382"/>
      <c r="S52" s="382"/>
      <c r="T52" s="382"/>
      <c r="U52" s="382"/>
      <c r="V52" s="382"/>
      <c r="W52" s="130">
        <f t="shared" si="20"/>
        <v>0</v>
      </c>
      <c r="X52" s="613">
        <f t="shared" ref="X52:X53" si="21">IFERROR(IF(B52=1,PRODUCT(N52:O52),IF(B52=2,PRODUCT(K52,N52:O52),IF(B52=3,PRODUCT((K52*L52),N52:O52),IF(B52=4,PRODUCT(((K52*L52)/2),N52,O52),IF(B52=5,PRODUCT(PI()*J52^2,N52:O52),IF(B52=6,PRODUCT((K52*L52*M52),N52:O52),IF(B52=7,PRODUCT((((K52*L52)/2)*M52),N52:O52),IF(B52=8,PRODUCT((PI()*J52^2*M52),N52*O52),0))))))))," ")-W52</f>
        <v>0</v>
      </c>
      <c r="Y52" s="260"/>
      <c r="Z52" s="132"/>
      <c r="AA52" s="132"/>
    </row>
    <row r="53" spans="1:36" ht="84.75" customHeight="1" x14ac:dyDescent="0.25">
      <c r="A53" s="8"/>
      <c r="B53" s="11">
        <v>1</v>
      </c>
      <c r="C53" s="117"/>
      <c r="D53" s="8"/>
      <c r="E53" s="378"/>
      <c r="F53" s="378"/>
      <c r="G53" s="379"/>
      <c r="H53" s="265"/>
      <c r="I53" s="381"/>
      <c r="J53" s="382"/>
      <c r="K53" s="382"/>
      <c r="L53" s="465"/>
      <c r="M53" s="467"/>
      <c r="N53" s="468"/>
      <c r="O53" s="382"/>
      <c r="P53" s="381"/>
      <c r="Q53" s="382"/>
      <c r="R53" s="382"/>
      <c r="S53" s="382"/>
      <c r="T53" s="382"/>
      <c r="U53" s="382"/>
      <c r="V53" s="382"/>
      <c r="W53" s="130">
        <f t="shared" si="20"/>
        <v>0</v>
      </c>
      <c r="X53" s="613">
        <f t="shared" si="21"/>
        <v>0</v>
      </c>
      <c r="Y53" s="260"/>
      <c r="Z53" s="132"/>
      <c r="AA53" s="132"/>
    </row>
    <row r="54" spans="1:36" x14ac:dyDescent="0.25">
      <c r="A54" s="8"/>
      <c r="B54" s="11">
        <v>1</v>
      </c>
      <c r="C54" s="117"/>
      <c r="D54" s="8"/>
      <c r="E54" s="378"/>
      <c r="F54" s="378"/>
      <c r="G54" s="379"/>
      <c r="H54" s="265"/>
      <c r="I54" s="381"/>
      <c r="J54" s="382"/>
      <c r="K54" s="382"/>
      <c r="L54" s="466"/>
      <c r="M54" s="466"/>
      <c r="N54" s="468"/>
      <c r="O54" s="382"/>
      <c r="P54" s="381"/>
      <c r="Q54" s="382"/>
      <c r="R54" s="382"/>
      <c r="S54" s="382"/>
      <c r="T54" s="382"/>
      <c r="U54" s="382"/>
      <c r="V54" s="382"/>
      <c r="W54" s="130">
        <f t="shared" si="20"/>
        <v>0</v>
      </c>
      <c r="X54" s="613"/>
      <c r="Y54" s="260"/>
      <c r="Z54" s="132"/>
      <c r="AA54" s="132"/>
    </row>
    <row r="55" spans="1:36" s="10" customFormat="1" x14ac:dyDescent="0.25">
      <c r="B55" s="166"/>
      <c r="C55" s="166"/>
      <c r="D55" s="164"/>
      <c r="E55" s="149" t="s">
        <v>13165</v>
      </c>
      <c r="F55" s="149">
        <v>95875</v>
      </c>
      <c r="G55" s="270" t="s">
        <v>148</v>
      </c>
      <c r="H55" s="271" t="str">
        <f>VLOOKUP(F55,'PLAN. COMP. DES'!$G$7:$K$7249,2,0)</f>
        <v>TRANSPORTE COM CAMINHÃO BASCULANTE DE 10 M³, EM VIA URBANA PAVIMENTADA, DMT ATÉ 30 KM (UNIDADE: M3XKM). AF_07/2020</v>
      </c>
      <c r="I55" s="309"/>
      <c r="J55" s="273"/>
      <c r="K55" s="273"/>
      <c r="L55" s="273"/>
      <c r="M55" s="273"/>
      <c r="N55" s="273"/>
      <c r="O55" s="273"/>
      <c r="P55" s="309"/>
      <c r="Q55" s="275"/>
      <c r="R55" s="275"/>
      <c r="S55" s="275"/>
      <c r="T55" s="275"/>
      <c r="U55" s="275"/>
      <c r="V55" s="275"/>
      <c r="W55" s="276"/>
      <c r="X55" s="276">
        <f>ROUND(SUBTOTAL(9,X56:X57),2)</f>
        <v>104252.5</v>
      </c>
      <c r="Y55" s="261" t="str">
        <f>VLOOKUP(F55,'PLAN. COMP. DES'!$G$7:$K$7249,3,0)</f>
        <v>M3XKM</v>
      </c>
      <c r="Z55" s="182">
        <f>VLOOKUP(F55,'PLAN. COMP. DES'!$G$7:$K$7249,5,0)</f>
        <v>1.82</v>
      </c>
      <c r="AA55" s="167">
        <f>VLOOKUP(F55,'PLAN. COMP N DES'!$G$7:$K$7261,5,0)</f>
        <v>2.2799999999999998</v>
      </c>
      <c r="AB55" s="10" t="str">
        <f>CONCATENATE(G55," ",F55)</f>
        <v>SINAPI/PE 95875</v>
      </c>
      <c r="AG55" s="404"/>
      <c r="AJ55" s="20"/>
    </row>
    <row r="56" spans="1:36" x14ac:dyDescent="0.25">
      <c r="A56" s="8"/>
      <c r="B56" s="11">
        <v>1</v>
      </c>
      <c r="C56" s="117"/>
      <c r="D56" s="8"/>
      <c r="E56" s="154"/>
      <c r="F56" s="154"/>
      <c r="G56" s="155"/>
      <c r="H56" s="265"/>
      <c r="I56" s="266" t="s">
        <v>13996</v>
      </c>
      <c r="J56" s="267"/>
      <c r="K56" s="267"/>
      <c r="L56" s="267"/>
      <c r="M56" s="267"/>
      <c r="N56" s="267">
        <v>10</v>
      </c>
      <c r="O56" s="382">
        <f>X50</f>
        <v>10425.25</v>
      </c>
      <c r="P56" s="266" t="str">
        <f>IFERROR(VLOOKUP(C56,CADASTRO!$E$44:$G$54,2,0)," ")</f>
        <v xml:space="preserve"> </v>
      </c>
      <c r="Q56" s="267"/>
      <c r="R56" s="267"/>
      <c r="S56" s="267"/>
      <c r="T56" s="267"/>
      <c r="U56" s="267"/>
      <c r="V56" s="267"/>
      <c r="W56" s="130">
        <f t="shared" ref="W56:W57" si="22">IFERROR(IF(C56=1,PRODUCT(U56:V56),IF(C56=2,PRODUCT(R56,U56:V56),IF(C56=3,PRODUCT((R56*S56),U56:V56),IF(C56=4,PRODUCT(((R56*S56)/2),T56,U56,V56),IF(C56=5,PRODUCT(PI()*Q56^2,U56:V56),IF(C56=6,PRODUCT((R56*S56*T56),U56:V56),IF(C56=7,PRODUCT((((R56*S56)/2)*T56),U56:V56),IF(C56=8,PRODUCT((PI()*Q56^2*T56),U56:V56),0))))))))," ")</f>
        <v>0</v>
      </c>
      <c r="X56" s="613">
        <f t="shared" ref="X56:X57" si="23">IFERROR(IF(B56=1,PRODUCT(N56:O56),IF(B56=2,PRODUCT(K56,N56:O56),IF(B56=3,PRODUCT((K56*L56),N56:O56),IF(B56=4,PRODUCT(((K56*L56)/2),N56,O56),IF(B56=5,PRODUCT(PI()*J56^2,N56:O56),IF(B56=6,PRODUCT((K56*L56*M56),N56:O56),IF(B56=7,PRODUCT((((K56*L56)/2)*M56),N56:O56),IF(B56=8,PRODUCT((PI()*J56^2*M56),N56*O56),0))))))))," ")-W56</f>
        <v>104252.5</v>
      </c>
      <c r="Y56" s="260"/>
      <c r="Z56" s="132"/>
      <c r="AA56" s="132"/>
    </row>
    <row r="57" spans="1:36" x14ac:dyDescent="0.25">
      <c r="A57" s="8"/>
      <c r="B57" s="11"/>
      <c r="C57" s="117"/>
      <c r="D57" s="8"/>
      <c r="E57" s="378"/>
      <c r="F57" s="378"/>
      <c r="G57" s="379"/>
      <c r="H57" s="380"/>
      <c r="I57" s="381"/>
      <c r="J57" s="382"/>
      <c r="K57" s="382"/>
      <c r="L57" s="382"/>
      <c r="M57" s="382"/>
      <c r="N57" s="382"/>
      <c r="O57" s="382"/>
      <c r="P57" s="381" t="str">
        <f>IFERROR(VLOOKUP(C57,CADASTRO!$E$44:$G$54,2,0)," ")</f>
        <v xml:space="preserve"> </v>
      </c>
      <c r="Q57" s="382"/>
      <c r="R57" s="382"/>
      <c r="S57" s="382"/>
      <c r="T57" s="382"/>
      <c r="U57" s="382"/>
      <c r="V57" s="382"/>
      <c r="W57" s="130">
        <f t="shared" si="22"/>
        <v>0</v>
      </c>
      <c r="X57" s="613">
        <f t="shared" si="23"/>
        <v>0</v>
      </c>
      <c r="Y57" s="260"/>
      <c r="Z57" s="132"/>
      <c r="AA57" s="132"/>
    </row>
    <row r="58" spans="1:36" s="10" customFormat="1" x14ac:dyDescent="0.25">
      <c r="B58" s="166"/>
      <c r="C58" s="166"/>
      <c r="D58" s="164"/>
      <c r="E58" s="149" t="s">
        <v>13166</v>
      </c>
      <c r="F58" s="149" t="s">
        <v>13171</v>
      </c>
      <c r="G58" s="270" t="s">
        <v>7758</v>
      </c>
      <c r="H58" s="271" t="str">
        <f>VLOOKUP(F58,'PLAN. COMP. DES'!$G$7:$K$7249,2,0)</f>
        <v>FORNECIMENTO E ESPALHAMENTO DE PO DE PEDRA INCLUSIVE CARGA, DESCARGA E TRANSPORTE(POSTO OBRA).</v>
      </c>
      <c r="I58" s="309"/>
      <c r="J58" s="273"/>
      <c r="K58" s="273"/>
      <c r="L58" s="273"/>
      <c r="M58" s="273"/>
      <c r="N58" s="273"/>
      <c r="O58" s="273"/>
      <c r="P58" s="309"/>
      <c r="Q58" s="275"/>
      <c r="R58" s="275"/>
      <c r="S58" s="275"/>
      <c r="T58" s="275"/>
      <c r="U58" s="275"/>
      <c r="V58" s="275"/>
      <c r="W58" s="276"/>
      <c r="X58" s="276">
        <f>ROUND(SUBTOTAL(9,X59:X60),2)</f>
        <v>2633.54</v>
      </c>
      <c r="Y58" s="261" t="str">
        <f>VLOOKUP(F58,'PLAN. COMP. DES'!$G$7:$K$7249,3,0)</f>
        <v>M3</v>
      </c>
      <c r="Z58" s="182">
        <f>VLOOKUP(F58,'PLAN. COMP. DES'!$G$7:$K$7249,5,0)</f>
        <v>115.94</v>
      </c>
      <c r="AA58" s="167">
        <f>VLOOKUP(F58,'PLAN. COMP N DES'!$G$7:$K$7261,5,0)</f>
        <v>116.35</v>
      </c>
      <c r="AB58" s="10" t="str">
        <f>CONCATENATE(G58," ",F58," EMLURB")</f>
        <v>COMP.AJUSTADA 04.04.130 EMLURB</v>
      </c>
      <c r="AG58" s="404"/>
      <c r="AJ58" s="20"/>
    </row>
    <row r="59" spans="1:36" x14ac:dyDescent="0.25">
      <c r="A59" s="8"/>
      <c r="B59" s="11">
        <v>1</v>
      </c>
      <c r="C59" s="117"/>
      <c r="D59" s="8"/>
      <c r="E59" s="388"/>
      <c r="F59" s="388"/>
      <c r="G59" s="389"/>
      <c r="H59" s="265" t="s">
        <v>13998</v>
      </c>
      <c r="I59" s="129" t="s">
        <v>122</v>
      </c>
      <c r="J59" s="157"/>
      <c r="K59" s="157"/>
      <c r="L59" s="157"/>
      <c r="M59" s="157">
        <v>0.1</v>
      </c>
      <c r="N59" s="458"/>
      <c r="O59" s="267">
        <v>17375.419999999998</v>
      </c>
      <c r="P59" s="129" t="str">
        <f>IFERROR(VLOOKUP(C59,CADASTRO!$E$44:$G$54,2,0)," ")</f>
        <v xml:space="preserve"> </v>
      </c>
      <c r="Q59" s="157"/>
      <c r="R59" s="157"/>
      <c r="S59" s="157"/>
      <c r="T59" s="157"/>
      <c r="U59" s="157"/>
      <c r="V59" s="157"/>
      <c r="W59" s="130">
        <f t="shared" ref="W59:W60" si="24">IFERROR(IF(C59=1,PRODUCT(U59:V59),IF(C59=2,PRODUCT(R59,U59:V59),IF(C59=3,PRODUCT((R59*S59),U59:V59),IF(C59=4,PRODUCT(((R59*S59)/2),T59,U59,V59),IF(C59=5,PRODUCT(PI()*Q59^2,U59:V59),IF(C59=6,PRODUCT((R59*S59*T59),U59:V59),IF(C59=7,PRODUCT((((R59*S59)/2)*T59),U59:V59),IF(C59=8,PRODUCT((PI()*Q59^2*T59),U59:V59),0))))))))," ")</f>
        <v>0</v>
      </c>
      <c r="X59" s="613">
        <f>PRODUCT(M59:O59)</f>
        <v>1737.5419999999999</v>
      </c>
      <c r="Y59" s="260"/>
      <c r="Z59" s="132"/>
      <c r="AA59" s="132"/>
    </row>
    <row r="60" spans="1:36" x14ac:dyDescent="0.25">
      <c r="A60" s="8"/>
      <c r="B60" s="11"/>
      <c r="C60" s="117"/>
      <c r="D60" s="8"/>
      <c r="E60" s="378"/>
      <c r="F60" s="378"/>
      <c r="G60" s="379"/>
      <c r="H60" s="380" t="s">
        <v>14001</v>
      </c>
      <c r="I60" s="381" t="s">
        <v>122</v>
      </c>
      <c r="J60" s="382"/>
      <c r="K60" s="382">
        <f>K66</f>
        <v>1792</v>
      </c>
      <c r="L60" s="382">
        <v>1</v>
      </c>
      <c r="M60" s="382">
        <v>0.5</v>
      </c>
      <c r="N60" s="382"/>
      <c r="O60" s="382"/>
      <c r="P60" s="381" t="str">
        <f>IFERROR(VLOOKUP(C60,CADASTRO!$E$44:$G$54,2,0)," ")</f>
        <v xml:space="preserve"> </v>
      </c>
      <c r="Q60" s="382"/>
      <c r="R60" s="382"/>
      <c r="S60" s="382"/>
      <c r="T60" s="382"/>
      <c r="U60" s="382"/>
      <c r="V60" s="382"/>
      <c r="W60" s="130">
        <f t="shared" si="24"/>
        <v>0</v>
      </c>
      <c r="X60" s="613">
        <f>PRODUCT(K60:O60)</f>
        <v>896</v>
      </c>
      <c r="Y60" s="260"/>
      <c r="Z60" s="132"/>
      <c r="AA60" s="132"/>
    </row>
    <row r="61" spans="1:36" s="10" customFormat="1" x14ac:dyDescent="0.25">
      <c r="B61" s="166"/>
      <c r="C61" s="166"/>
      <c r="D61" s="164"/>
      <c r="E61" s="149" t="s">
        <v>13167</v>
      </c>
      <c r="F61" s="149">
        <v>100576</v>
      </c>
      <c r="G61" s="270" t="s">
        <v>148</v>
      </c>
      <c r="H61" s="271" t="str">
        <f>VLOOKUP(F61,'PLAN. COMP. DES'!$G$7:$K$7249,2,0)</f>
        <v>REGULARIZAÇÃO E COMPACTAÇÃO DE SUBLEITO DE SOLO  PREDOMINANTEMENTE ARGILOSO. AF_11/2019</v>
      </c>
      <c r="I61" s="309"/>
      <c r="J61" s="273"/>
      <c r="K61" s="273"/>
      <c r="L61" s="273"/>
      <c r="M61" s="273"/>
      <c r="N61" s="273"/>
      <c r="O61" s="273"/>
      <c r="P61" s="309"/>
      <c r="Q61" s="275"/>
      <c r="R61" s="275"/>
      <c r="S61" s="275"/>
      <c r="T61" s="275"/>
      <c r="U61" s="275"/>
      <c r="V61" s="275"/>
      <c r="W61" s="276"/>
      <c r="X61" s="276">
        <f>ROUND(SUBTOTAL(9,X62:X63),2)</f>
        <v>17375.419999999998</v>
      </c>
      <c r="Y61" s="261" t="str">
        <f>VLOOKUP(F61,'PLAN. COMP. DES'!$G$7:$K$7249,3,0)</f>
        <v>M2</v>
      </c>
      <c r="Z61" s="182">
        <f>VLOOKUP(F61,'PLAN. COMP. DES'!$G$7:$K$7249,5,0)</f>
        <v>2.35</v>
      </c>
      <c r="AA61" s="167">
        <f>VLOOKUP(F61,'PLAN. COMP N DES'!$G$7:$K$7261,5,0)</f>
        <v>2.52</v>
      </c>
      <c r="AB61" s="10" t="str">
        <f>CONCATENATE(G61," ",F61)</f>
        <v>SINAPI/PE 100576</v>
      </c>
      <c r="AG61" s="404"/>
      <c r="AJ61" s="20"/>
    </row>
    <row r="62" spans="1:36" x14ac:dyDescent="0.25">
      <c r="A62" s="8"/>
      <c r="B62" s="11">
        <v>1</v>
      </c>
      <c r="C62" s="117"/>
      <c r="D62" s="8"/>
      <c r="E62" s="388"/>
      <c r="F62" s="388"/>
      <c r="G62" s="389"/>
      <c r="H62" s="265"/>
      <c r="I62" s="129" t="str">
        <f>IFERROR(VLOOKUP(B62,CADASTRO!$E$44:$G$54,2,0)," ")</f>
        <v>UND</v>
      </c>
      <c r="J62" s="157"/>
      <c r="K62" s="157"/>
      <c r="L62" s="157"/>
      <c r="M62" s="157"/>
      <c r="N62" s="157"/>
      <c r="O62" s="267">
        <v>17375.419999999998</v>
      </c>
      <c r="P62" s="129" t="str">
        <f>IFERROR(VLOOKUP(C62,CADASTRO!$E$44:$G$54,2,0)," ")</f>
        <v xml:space="preserve"> </v>
      </c>
      <c r="Q62" s="157"/>
      <c r="R62" s="157"/>
      <c r="S62" s="157"/>
      <c r="T62" s="157"/>
      <c r="U62" s="157"/>
      <c r="V62" s="157"/>
      <c r="W62" s="130">
        <f t="shared" ref="W62:W63" si="25">IFERROR(IF(C62=1,PRODUCT(U62:V62),IF(C62=2,PRODUCT(R62,U62:V62),IF(C62=3,PRODUCT((R62*S62),U62:V62),IF(C62=4,PRODUCT(((R62*S62)/2),T62,U62,V62),IF(C62=5,PRODUCT(PI()*Q62^2,U62:V62),IF(C62=6,PRODUCT((R62*S62*T62),U62:V62),IF(C62=7,PRODUCT((((R62*S62)/2)*T62),U62:V62),IF(C62=8,PRODUCT((PI()*Q62^2*T62),U62:V62),0))))))))," ")</f>
        <v>0</v>
      </c>
      <c r="X62" s="613">
        <f t="shared" ref="X62:X63" si="26">IFERROR(IF(B62=1,PRODUCT(N62:O62),IF(B62=2,PRODUCT(K62,N62:O62),IF(B62=3,PRODUCT((K62*L62),N62:O62),IF(B62=4,PRODUCT(((K62*L62)/2),N62,O62),IF(B62=5,PRODUCT(PI()*J62^2,N62:O62),IF(B62=6,PRODUCT((K62*L62*M62),N62:O62),IF(B62=7,PRODUCT((((K62*L62)/2)*M62),N62:O62),IF(B62=8,PRODUCT((PI()*J62^2*M62),N62*O62),0))))))))," ")-W62</f>
        <v>17375.419999999998</v>
      </c>
      <c r="Y62" s="260"/>
      <c r="Z62" s="132"/>
      <c r="AA62" s="132"/>
    </row>
    <row r="63" spans="1:36" x14ac:dyDescent="0.25">
      <c r="A63" s="8"/>
      <c r="B63" s="11"/>
      <c r="C63" s="117"/>
      <c r="D63" s="8"/>
      <c r="E63" s="378"/>
      <c r="F63" s="378"/>
      <c r="G63" s="379"/>
      <c r="H63" s="380"/>
      <c r="I63" s="381" t="str">
        <f>IFERROR(VLOOKUP(B63,CADASTRO!$E$44:$G$54,2,0)," ")</f>
        <v xml:space="preserve"> </v>
      </c>
      <c r="J63" s="382"/>
      <c r="K63" s="382"/>
      <c r="L63" s="382"/>
      <c r="M63" s="382"/>
      <c r="N63" s="382"/>
      <c r="O63" s="382"/>
      <c r="P63" s="381" t="str">
        <f>IFERROR(VLOOKUP(C63,CADASTRO!$E$44:$G$54,2,0)," ")</f>
        <v xml:space="preserve"> </v>
      </c>
      <c r="Q63" s="382"/>
      <c r="R63" s="382"/>
      <c r="S63" s="382"/>
      <c r="T63" s="382"/>
      <c r="U63" s="382"/>
      <c r="V63" s="382"/>
      <c r="W63" s="130">
        <f t="shared" si="25"/>
        <v>0</v>
      </c>
      <c r="X63" s="613">
        <f t="shared" si="26"/>
        <v>0</v>
      </c>
      <c r="Y63" s="260"/>
      <c r="Z63" s="132"/>
      <c r="AA63" s="132"/>
    </row>
    <row r="64" spans="1:36" s="10" customFormat="1" x14ac:dyDescent="0.25">
      <c r="B64" s="165"/>
      <c r="C64" s="165"/>
      <c r="D64" s="164"/>
      <c r="E64" s="289" t="s">
        <v>9</v>
      </c>
      <c r="F64" s="284"/>
      <c r="G64" s="285"/>
      <c r="H64" s="287" t="s">
        <v>13180</v>
      </c>
      <c r="I64" s="311"/>
      <c r="J64" s="286"/>
      <c r="K64" s="286"/>
      <c r="L64" s="286"/>
      <c r="M64" s="286"/>
      <c r="N64" s="286"/>
      <c r="O64" s="286"/>
      <c r="P64" s="311"/>
      <c r="Q64" s="286"/>
      <c r="R64" s="286"/>
      <c r="S64" s="286"/>
      <c r="T64" s="286"/>
      <c r="U64" s="286"/>
      <c r="V64" s="286"/>
      <c r="W64" s="286"/>
      <c r="X64" s="286"/>
      <c r="Y64" s="280"/>
      <c r="Z64" s="240"/>
      <c r="AA64" s="240"/>
      <c r="AG64" s="404"/>
      <c r="AJ64" s="20"/>
    </row>
    <row r="65" spans="1:36" s="10" customFormat="1" x14ac:dyDescent="0.25">
      <c r="B65" s="166"/>
      <c r="C65" s="166"/>
      <c r="D65" s="164"/>
      <c r="E65" s="149" t="s">
        <v>105</v>
      </c>
      <c r="F65" s="149">
        <v>94962</v>
      </c>
      <c r="G65" s="270" t="s">
        <v>148</v>
      </c>
      <c r="H65" s="271" t="str">
        <f>VLOOKUP(F65,'PLAN. COMP. DES'!$G$7:$K$7249,2,0)</f>
        <v>CONCRETO MAGRO PARA LASTRO, TRAÇO 1:4,5:4,5 (EM MASSA SECA DE CIMENTO/ AREIA MÉDIA/ BRITA 1) - PREPARO MECÂNICO COM BETONEIRA 400 L. AF_05/2021</v>
      </c>
      <c r="I65" s="309"/>
      <c r="J65" s="273"/>
      <c r="K65" s="273"/>
      <c r="L65" s="273"/>
      <c r="M65" s="273"/>
      <c r="N65" s="273"/>
      <c r="O65" s="273"/>
      <c r="P65" s="309"/>
      <c r="Q65" s="275"/>
      <c r="R65" s="275"/>
      <c r="S65" s="275"/>
      <c r="T65" s="275"/>
      <c r="U65" s="275"/>
      <c r="V65" s="275"/>
      <c r="W65" s="276"/>
      <c r="X65" s="276">
        <f>ROUND(SUBTOTAL(9,X66:X67),2)</f>
        <v>89.6</v>
      </c>
      <c r="Y65" s="261" t="str">
        <f>VLOOKUP(F65,'PLAN. COMP. DES'!$G$7:$K$7249,3,0)</f>
        <v>M3</v>
      </c>
      <c r="Z65" s="182">
        <f>VLOOKUP(F65,'PLAN. COMP. DES'!$G$7:$K$7249,5,0)</f>
        <v>327.60000000000002</v>
      </c>
      <c r="AA65" s="167">
        <f>VLOOKUP(F65,'PLAN. COMP N DES'!$G$7:$K$7261,5,0)</f>
        <v>329.92</v>
      </c>
      <c r="AB65" s="10" t="str">
        <f>CONCATENATE(G65," ",F65)</f>
        <v>SINAPI/PE 94962</v>
      </c>
      <c r="AG65" s="404"/>
      <c r="AJ65" s="20"/>
    </row>
    <row r="66" spans="1:36" x14ac:dyDescent="0.25">
      <c r="A66" s="8"/>
      <c r="B66" s="11">
        <v>3</v>
      </c>
      <c r="C66" s="117"/>
      <c r="D66" s="8"/>
      <c r="E66" s="154"/>
      <c r="F66" s="154"/>
      <c r="G66" s="155"/>
      <c r="H66" s="380" t="s">
        <v>13992</v>
      </c>
      <c r="I66" s="266" t="str">
        <f>IFERROR(VLOOKUP(B66,CADASTRO!$E$44:$G$54,2,0)," ")</f>
        <v>A = (L1 x L2)x TX x QTD</v>
      </c>
      <c r="J66" s="267"/>
      <c r="K66" s="267">
        <f>X95+X98+X101</f>
        <v>1792</v>
      </c>
      <c r="L66" s="267">
        <v>1</v>
      </c>
      <c r="M66" s="267">
        <v>0.05</v>
      </c>
      <c r="N66" s="267"/>
      <c r="O66" s="267"/>
      <c r="P66" s="266" t="str">
        <f>IFERROR(VLOOKUP(C66,CADASTRO!$E$44:$G$54,2,0)," ")</f>
        <v xml:space="preserve"> </v>
      </c>
      <c r="Q66" s="267"/>
      <c r="R66" s="267"/>
      <c r="S66" s="267"/>
      <c r="T66" s="267"/>
      <c r="U66" s="267"/>
      <c r="V66" s="267"/>
      <c r="W66" s="130">
        <f t="shared" ref="W66:W67" si="27">IFERROR(IF(C66=1,PRODUCT(U66:V66),IF(C66=2,PRODUCT(R66,U66:V66),IF(C66=3,PRODUCT((R66*S66),U66:V66),IF(C66=4,PRODUCT(((R66*S66)/2),T66,U66,V66),IF(C66=5,PRODUCT(PI()*Q66^2,U66:V66),IF(C66=6,PRODUCT((R66*S66*T66),U66:V66),IF(C66=7,PRODUCT((((R66*S66)/2)*T66),U66:V66),IF(C66=8,PRODUCT((PI()*Q66^2*T66),U66:V66),0))))))))," ")</f>
        <v>0</v>
      </c>
      <c r="X66" s="613">
        <f>PRODUCT(K66:O66)</f>
        <v>89.600000000000009</v>
      </c>
      <c r="Y66" s="260"/>
      <c r="Z66" s="132"/>
      <c r="AA66" s="132"/>
    </row>
    <row r="67" spans="1:36" x14ac:dyDescent="0.25">
      <c r="A67" s="8"/>
      <c r="B67" s="11"/>
      <c r="C67" s="117"/>
      <c r="D67" s="8"/>
      <c r="E67" s="378"/>
      <c r="F67" s="378"/>
      <c r="G67" s="379"/>
      <c r="H67" s="380"/>
      <c r="I67" s="381" t="str">
        <f>IFERROR(VLOOKUP(B67,CADASTRO!$E$44:$G$54,2,0)," ")</f>
        <v xml:space="preserve"> </v>
      </c>
      <c r="J67" s="382"/>
      <c r="K67" s="382"/>
      <c r="L67" s="382"/>
      <c r="M67" s="382"/>
      <c r="N67" s="382"/>
      <c r="O67" s="382"/>
      <c r="P67" s="381" t="str">
        <f>IFERROR(VLOOKUP(C67,CADASTRO!$E$44:$G$54,2,0)," ")</f>
        <v xml:space="preserve"> </v>
      </c>
      <c r="Q67" s="382"/>
      <c r="R67" s="382"/>
      <c r="S67" s="382"/>
      <c r="T67" s="382"/>
      <c r="U67" s="382"/>
      <c r="V67" s="382"/>
      <c r="W67" s="130">
        <f t="shared" si="27"/>
        <v>0</v>
      </c>
      <c r="X67" s="613">
        <f t="shared" ref="X67" si="28">IFERROR(IF(B67=1,PRODUCT(N67:O67),IF(B67=2,PRODUCT(K67,N67:O67),IF(B67=3,PRODUCT((K67*L67),N67:O67),IF(B67=4,PRODUCT(((K67*L67)/2),N67,O67),IF(B67=5,PRODUCT(PI()*J67^2,N67:O67),IF(B67=6,PRODUCT((K67*L67*M67),N67:O67),IF(B67=7,PRODUCT((((K67*L67)/2)*M67),N67:O67),IF(B67=8,PRODUCT((PI()*J67^2*M67),N67*O67),0))))))))," ")-W67</f>
        <v>0</v>
      </c>
      <c r="Y67" s="260"/>
      <c r="Z67" s="132"/>
      <c r="AA67" s="132"/>
    </row>
    <row r="68" spans="1:36" s="10" customFormat="1" x14ac:dyDescent="0.25">
      <c r="B68" s="166"/>
      <c r="C68" s="166"/>
      <c r="D68" s="164"/>
      <c r="E68" s="149" t="s">
        <v>106</v>
      </c>
      <c r="F68" s="149">
        <v>97736</v>
      </c>
      <c r="G68" s="270" t="s">
        <v>148</v>
      </c>
      <c r="H68" s="271" t="str">
        <f>VLOOKUP(F68,'PLAN. COMP. DES'!$G$7:$K$7249,2,0)</f>
        <v>PEÇA RETANGULAR PRÉ-MOLDADA, VOLUME DE CONCRETO ACIMA DE 100 LITROS, TAXA DE AÇO APROXIMADA DE 30KG/M³. AF_01/2018</v>
      </c>
      <c r="I68" s="309"/>
      <c r="J68" s="273"/>
      <c r="K68" s="273"/>
      <c r="L68" s="273"/>
      <c r="M68" s="273"/>
      <c r="N68" s="273"/>
      <c r="O68" s="273"/>
      <c r="P68" s="309"/>
      <c r="Q68" s="275"/>
      <c r="R68" s="275"/>
      <c r="S68" s="275"/>
      <c r="T68" s="275"/>
      <c r="U68" s="275"/>
      <c r="V68" s="275"/>
      <c r="W68" s="276"/>
      <c r="X68" s="276">
        <f>ROUND(SUBTOTAL(9,X69:X70),2)</f>
        <v>23.63</v>
      </c>
      <c r="Y68" s="261" t="str">
        <f>VLOOKUP(F68,'PLAN. COMP. DES'!$G$7:$K$7249,3,0)</f>
        <v>M3</v>
      </c>
      <c r="Z68" s="182">
        <f>VLOOKUP(F68,'PLAN. COMP. DES'!$G$7:$K$7249,5,0)</f>
        <v>1405.24</v>
      </c>
      <c r="AA68" s="167">
        <f>VLOOKUP(F68,'PLAN. COMP N DES'!$G$7:$K$7261,5,0)</f>
        <v>1407.31</v>
      </c>
      <c r="AB68" s="10" t="str">
        <f>CONCATENATE(G68," ",F68)</f>
        <v>SINAPI/PE 97736</v>
      </c>
      <c r="AG68" s="404"/>
      <c r="AJ68" s="20"/>
    </row>
    <row r="69" spans="1:36" ht="30" x14ac:dyDescent="0.25">
      <c r="A69" s="8"/>
      <c r="B69" s="11">
        <v>6</v>
      </c>
      <c r="C69" s="117"/>
      <c r="D69" s="8"/>
      <c r="E69" s="388"/>
      <c r="F69" s="388"/>
      <c r="G69" s="389"/>
      <c r="H69" s="380" t="s">
        <v>13991</v>
      </c>
      <c r="I69" s="129" t="str">
        <f>IFERROR(VLOOKUP(B69,CADASTRO!$E$44:$G$54,2,0)," ")</f>
        <v>V = (L1 x L2 x L3) x TX x QTD</v>
      </c>
      <c r="J69" s="157"/>
      <c r="K69" s="157">
        <v>1.5</v>
      </c>
      <c r="L69" s="157">
        <v>1.5</v>
      </c>
      <c r="M69" s="157">
        <v>0.15</v>
      </c>
      <c r="N69" s="458"/>
      <c r="O69" s="157">
        <f>ROUND((X85+X75)/30,0)</f>
        <v>70</v>
      </c>
      <c r="P69" s="129" t="str">
        <f>IFERROR(VLOOKUP(C69,CADASTRO!$E$44:$G$54,2,0)," ")</f>
        <v xml:space="preserve"> </v>
      </c>
      <c r="Q69" s="157"/>
      <c r="R69" s="157"/>
      <c r="S69" s="157"/>
      <c r="T69" s="157"/>
      <c r="U69" s="157"/>
      <c r="V69" s="157"/>
      <c r="W69" s="130">
        <f t="shared" ref="W69:W70" si="29">IFERROR(IF(C69=1,PRODUCT(U69:V69),IF(C69=2,PRODUCT(R69,U69:V69),IF(C69=3,PRODUCT((R69*S69),U69:V69),IF(C69=4,PRODUCT(((R69*S69)/2),T69,U69,V69),IF(C69=5,PRODUCT(PI()*Q69^2,U69:V69),IF(C69=6,PRODUCT((R69*S69*T69),U69:V69),IF(C69=7,PRODUCT((((R69*S69)/2)*T69),U69:V69),IF(C69=8,PRODUCT((PI()*Q69^2*T69),U69:V69),0))))))))," ")</f>
        <v>0</v>
      </c>
      <c r="X69" s="613">
        <f>PRODUCT(K69:O69)</f>
        <v>23.624999999999996</v>
      </c>
      <c r="Y69" s="260"/>
      <c r="Z69" s="132">
        <f>PRODUCT(K66:M66)</f>
        <v>89.600000000000009</v>
      </c>
      <c r="AA69" s="132"/>
    </row>
    <row r="70" spans="1:36" x14ac:dyDescent="0.25">
      <c r="A70" s="8"/>
      <c r="B70" s="11"/>
      <c r="C70" s="117"/>
      <c r="D70" s="8"/>
      <c r="E70" s="378"/>
      <c r="F70" s="378"/>
      <c r="G70" s="379"/>
      <c r="H70" s="380"/>
      <c r="I70" s="381" t="str">
        <f>IFERROR(VLOOKUP(B70,CADASTRO!$E$44:$G$54,2,0)," ")</f>
        <v xml:space="preserve"> </v>
      </c>
      <c r="J70" s="382"/>
      <c r="K70" s="382"/>
      <c r="L70" s="382"/>
      <c r="M70" s="382"/>
      <c r="N70" s="382"/>
      <c r="O70" s="382"/>
      <c r="P70" s="381" t="str">
        <f>IFERROR(VLOOKUP(C70,CADASTRO!$E$44:$G$54,2,0)," ")</f>
        <v xml:space="preserve"> </v>
      </c>
      <c r="Q70" s="382"/>
      <c r="R70" s="382"/>
      <c r="S70" s="382"/>
      <c r="T70" s="382"/>
      <c r="U70" s="382"/>
      <c r="V70" s="382"/>
      <c r="W70" s="130">
        <f t="shared" si="29"/>
        <v>0</v>
      </c>
      <c r="X70" s="613">
        <f t="shared" ref="X70" si="30">IFERROR(IF(B70=1,PRODUCT(N70:O70),IF(B70=2,PRODUCT(K70,N70:O70),IF(B70=3,PRODUCT((K70*L70),N70:O70),IF(B70=4,PRODUCT(((K70*L70)/2),N70,O70),IF(B70=5,PRODUCT(PI()*J70^2,N70:O70),IF(B70=6,PRODUCT((K70*L70*M70),N70:O70),IF(B70=7,PRODUCT((((K70*L70)/2)*M70),N70:O70),IF(B70=8,PRODUCT((PI()*J70^2*M70),N70*O70),0))))))))," ")-W70</f>
        <v>0</v>
      </c>
      <c r="Y70" s="260"/>
      <c r="Z70" s="132"/>
      <c r="AA70" s="132"/>
    </row>
    <row r="71" spans="1:36" s="10" customFormat="1" x14ac:dyDescent="0.25">
      <c r="B71" s="165"/>
      <c r="C71" s="165"/>
      <c r="D71" s="164"/>
      <c r="E71" s="395" t="s">
        <v>107</v>
      </c>
      <c r="F71" s="396"/>
      <c r="G71" s="397"/>
      <c r="H71" s="398" t="s">
        <v>13972</v>
      </c>
      <c r="I71" s="311"/>
      <c r="J71" s="312"/>
      <c r="K71" s="312"/>
      <c r="L71" s="312"/>
      <c r="M71" s="312"/>
      <c r="N71" s="312"/>
      <c r="O71" s="312"/>
      <c r="P71" s="311"/>
      <c r="Q71" s="312"/>
      <c r="R71" s="312"/>
      <c r="S71" s="312"/>
      <c r="T71" s="384"/>
      <c r="U71" s="384"/>
      <c r="V71" s="384"/>
      <c r="W71" s="384"/>
      <c r="X71" s="384"/>
      <c r="Y71" s="297"/>
      <c r="Z71" s="279"/>
      <c r="AA71" s="279"/>
      <c r="AG71" s="30"/>
      <c r="AJ71" s="20"/>
    </row>
    <row r="72" spans="1:36" s="10" customFormat="1" x14ac:dyDescent="0.25">
      <c r="B72" s="298"/>
      <c r="C72" s="166"/>
      <c r="D72" s="164"/>
      <c r="E72" s="149" t="s">
        <v>6757</v>
      </c>
      <c r="F72" s="149">
        <v>101852</v>
      </c>
      <c r="G72" s="270" t="s">
        <v>148</v>
      </c>
      <c r="H72" s="271" t="str">
        <f>VLOOKUP(F72,'PLAN. COMP. DES'!$G$7:$K$7249,2,0)</f>
        <v>REASSENTAMENTO DE PARALELEPÍPEDOS, REJUNTAMENTO COM ARGAMASSA, COM REAPROVEITAMENTO DOS PARALELEPÍPEDOS - INCLUSO RETIRADA E COLOCAÇÃO DO MATERIAL. AF_12/2020</v>
      </c>
      <c r="I72" s="309"/>
      <c r="J72" s="273"/>
      <c r="K72" s="273"/>
      <c r="L72" s="273"/>
      <c r="M72" s="273"/>
      <c r="N72" s="273"/>
      <c r="O72" s="273"/>
      <c r="P72" s="309"/>
      <c r="Q72" s="275"/>
      <c r="R72" s="275"/>
      <c r="S72" s="275"/>
      <c r="T72" s="275"/>
      <c r="U72" s="275"/>
      <c r="V72" s="275"/>
      <c r="W72" s="276"/>
      <c r="X72" s="276">
        <f>ROUND(SUBTOTAL(9,X73:X74),2)</f>
        <v>5753.12</v>
      </c>
      <c r="Y72" s="261" t="str">
        <f>VLOOKUP(F72,'PLAN. COMP. DES'!$G$7:$K$7249,3,0)</f>
        <v>M2</v>
      </c>
      <c r="Z72" s="182">
        <f>VLOOKUP(F72,'PLAN. COMP. DES'!$G$7:$K$7249,5,0)</f>
        <v>66.900000000000006</v>
      </c>
      <c r="AA72" s="167">
        <f>VLOOKUP(F72,'PLAN. COMP N DES'!$G$7:$K$7261,5,0)</f>
        <v>66.92</v>
      </c>
      <c r="AB72" s="10" t="str">
        <f>CONCATENATE(G72," ",F72)</f>
        <v>SINAPI/PE 101852</v>
      </c>
      <c r="AG72" s="30"/>
      <c r="AJ72" s="20"/>
    </row>
    <row r="73" spans="1:36" x14ac:dyDescent="0.25">
      <c r="A73" s="8"/>
      <c r="B73" s="11">
        <v>1</v>
      </c>
      <c r="C73" s="117"/>
      <c r="D73" s="8"/>
      <c r="E73" s="154"/>
      <c r="F73" s="154"/>
      <c r="G73" s="155"/>
      <c r="H73" s="156" t="s">
        <v>13980</v>
      </c>
      <c r="I73" s="266" t="str">
        <f>IFERROR(VLOOKUP(B73,CADASTRO!$E$44:$G$54,2,0)," ")</f>
        <v>UND</v>
      </c>
      <c r="J73" s="267"/>
      <c r="K73" s="267"/>
      <c r="L73" s="267"/>
      <c r="M73" s="267"/>
      <c r="N73" s="460"/>
      <c r="O73" s="267">
        <v>4794.2700000000004</v>
      </c>
      <c r="P73" s="266" t="str">
        <f>IFERROR(VLOOKUP(C73,CADASTRO!$E$44:$G$54,2,0)," ")</f>
        <v xml:space="preserve"> </v>
      </c>
      <c r="Q73" s="267"/>
      <c r="R73" s="267"/>
      <c r="S73" s="267"/>
      <c r="T73" s="267"/>
      <c r="U73" s="267"/>
      <c r="V73" s="267"/>
      <c r="W73" s="130">
        <f t="shared" ref="W73:W74" si="31">IFERROR(IF(C73=1,PRODUCT(U73:V73),IF(C73=2,PRODUCT(R73,U73:V73),IF(C73=3,PRODUCT((R73*S73),U73:V73),IF(C73=4,PRODUCT(((R73*S73)/2),T73,U73,V73),IF(C73=5,PRODUCT(PI()*Q73^2,U73:V73),IF(C73=6,PRODUCT((R73*S73*T73),U73:V73),IF(C73=7,PRODUCT((((R73*S73)/2)*T73),U73:V73),IF(C73=8,PRODUCT((PI()*Q73^2*T73),U73:V73),0))))))))," ")</f>
        <v>0</v>
      </c>
      <c r="X73" s="613">
        <f t="shared" ref="X73" si="32">IFERROR(IF(B73=1,PRODUCT(N73:O73),IF(B73=2,PRODUCT(K73,N73:O73),IF(B73=3,PRODUCT((K73*L73),N73:O73),IF(B73=4,PRODUCT(((K73*L73)/2),N73,O73),IF(B73=5,PRODUCT(PI()*J73^2,N73:O73),IF(B73=6,PRODUCT((K73*L73*M73),N73:O73),IF(B73=7,PRODUCT((((K73*L73)/2)*M73),N73:O73),IF(B73=8,PRODUCT((PI()*J73^2*M73),N73*O73),0))))))))," ")-W73</f>
        <v>4794.2700000000004</v>
      </c>
      <c r="Y73" s="260"/>
      <c r="Z73" s="132"/>
      <c r="AA73" s="132"/>
    </row>
    <row r="74" spans="1:36" ht="30" x14ac:dyDescent="0.25">
      <c r="A74" s="8"/>
      <c r="B74" s="11"/>
      <c r="C74" s="117"/>
      <c r="D74" s="8"/>
      <c r="E74" s="154"/>
      <c r="F74" s="154"/>
      <c r="G74" s="155"/>
      <c r="H74" s="265" t="s">
        <v>14002</v>
      </c>
      <c r="I74" s="266" t="str">
        <f>IFERROR(VLOOKUP(B74,CADASTRO!$E$44:$G$54,2,0)," ")</f>
        <v xml:space="preserve"> </v>
      </c>
      <c r="J74" s="267"/>
      <c r="K74" s="267"/>
      <c r="L74" s="267"/>
      <c r="M74" s="267"/>
      <c r="N74" s="634">
        <v>0.2</v>
      </c>
      <c r="O74" s="267">
        <f>O73</f>
        <v>4794.2700000000004</v>
      </c>
      <c r="P74" s="266" t="str">
        <f>IFERROR(VLOOKUP(C74,CADASTRO!$E$44:$G$54,2,0)," ")</f>
        <v xml:space="preserve"> </v>
      </c>
      <c r="Q74" s="267"/>
      <c r="R74" s="267"/>
      <c r="S74" s="267"/>
      <c r="T74" s="267"/>
      <c r="U74" s="267"/>
      <c r="V74" s="267"/>
      <c r="W74" s="130">
        <f t="shared" si="31"/>
        <v>0</v>
      </c>
      <c r="X74" s="613">
        <f>PRODUCT(K74:O74)</f>
        <v>958.85400000000016</v>
      </c>
      <c r="Y74" s="260"/>
      <c r="Z74" s="132"/>
      <c r="AA74" s="132"/>
    </row>
    <row r="75" spans="1:36" s="10" customFormat="1" x14ac:dyDescent="0.25">
      <c r="B75" s="298"/>
      <c r="C75" s="166"/>
      <c r="D75" s="164"/>
      <c r="E75" s="149" t="s">
        <v>6758</v>
      </c>
      <c r="F75" s="149" t="s">
        <v>13185</v>
      </c>
      <c r="G75" s="270" t="s">
        <v>7873</v>
      </c>
      <c r="H75" s="271" t="str">
        <f>VLOOKUP(F75,'PLAN. COMP. DES'!$G$7:$K$7249,2,0)</f>
        <v>REPOSIÇÃO DE MEIO-FIO EM PEDRA GRANÍTICA OU PRÉ- MOLDADO, REJUNTADO COM ARGAMASSA DE CIMENTO E AREIA TRAÇO 1:3.  (EXCLUSO O MEIO-FIO)</v>
      </c>
      <c r="I75" s="309"/>
      <c r="J75" s="273"/>
      <c r="K75" s="273"/>
      <c r="L75" s="273"/>
      <c r="M75" s="273"/>
      <c r="N75" s="273"/>
      <c r="O75" s="273"/>
      <c r="P75" s="309"/>
      <c r="Q75" s="275"/>
      <c r="R75" s="275"/>
      <c r="S75" s="275"/>
      <c r="T75" s="275"/>
      <c r="U75" s="275"/>
      <c r="V75" s="275"/>
      <c r="W75" s="276"/>
      <c r="X75" s="276">
        <f>ROUND(SUBTOTAL(9,X76:X77),2)</f>
        <v>1182</v>
      </c>
      <c r="Y75" s="261" t="str">
        <f>VLOOKUP(F75,'PLAN. COMP. DES'!$G$7:$K$7249,3,0)</f>
        <v>M</v>
      </c>
      <c r="Z75" s="182">
        <f>VLOOKUP(F75,'PLAN. COMP. DES'!$G$7:$K$7249,5,0)</f>
        <v>11.94</v>
      </c>
      <c r="AA75" s="167">
        <f>VLOOKUP(F75,'PLAN. COMP N DES'!$G$7:$K$7261,5,0)</f>
        <v>13.19</v>
      </c>
      <c r="AB75" s="10" t="str">
        <f>CONCATENATE(G75," ",F75)</f>
        <v>COMPESA 09.01.04U</v>
      </c>
      <c r="AG75" s="30"/>
      <c r="AJ75" s="20"/>
    </row>
    <row r="76" spans="1:36" ht="30" x14ac:dyDescent="0.25">
      <c r="A76" s="8"/>
      <c r="B76" s="11">
        <v>1</v>
      </c>
      <c r="C76" s="117"/>
      <c r="D76" s="8"/>
      <c r="E76" s="390"/>
      <c r="F76" s="388"/>
      <c r="G76" s="389"/>
      <c r="H76" s="156" t="s">
        <v>13985</v>
      </c>
      <c r="I76" s="129" t="str">
        <f>IFERROR(VLOOKUP(B76,CADASTRO!$E$44:$G$54,2,0)," ")</f>
        <v>UND</v>
      </c>
      <c r="J76" s="157"/>
      <c r="K76" s="157"/>
      <c r="L76" s="157"/>
      <c r="M76" s="157"/>
      <c r="N76" s="460"/>
      <c r="O76" s="157">
        <v>1182</v>
      </c>
      <c r="P76" s="129" t="str">
        <f>IFERROR(VLOOKUP(C76,CADASTRO!$E$44:$G$54,2,0)," ")</f>
        <v xml:space="preserve"> </v>
      </c>
      <c r="Q76" s="157"/>
      <c r="R76" s="157"/>
      <c r="S76" s="157"/>
      <c r="T76" s="157"/>
      <c r="U76" s="157"/>
      <c r="V76" s="157"/>
      <c r="W76" s="130">
        <f t="shared" ref="W76:W77" si="33">IFERROR(IF(C76=1,PRODUCT(U76:V76),IF(C76=2,PRODUCT(R76,U76:V76),IF(C76=3,PRODUCT((R76*S76),U76:V76),IF(C76=4,PRODUCT(((R76*S76)/2),T76,U76,V76),IF(C76=5,PRODUCT(PI()*Q76^2,U76:V76),IF(C76=6,PRODUCT((R76*S76*T76),U76:V76),IF(C76=7,PRODUCT((((R76*S76)/2)*T76),U76:V76),IF(C76=8,PRODUCT((PI()*Q76^2*T76),U76:V76),0))))))))," ")</f>
        <v>0</v>
      </c>
      <c r="X76" s="613">
        <f t="shared" ref="X76:X77" si="34">IFERROR(IF(B76=1,PRODUCT(N76:O76),IF(B76=2,PRODUCT(K76,N76:O76),IF(B76=3,PRODUCT((K76*L76),N76:O76),IF(B76=4,PRODUCT(((K76*L76)/2),N76,O76),IF(B76=5,PRODUCT(PI()*J76^2,N76:O76),IF(B76=6,PRODUCT((K76*L76*M76),N76:O76),IF(B76=7,PRODUCT((((K76*L76)/2)*M76),N76:O76),IF(B76=8,PRODUCT((PI()*J76^2*M76),N76*O76),0))))))))," ")-W76</f>
        <v>1182</v>
      </c>
      <c r="Y76" s="261"/>
      <c r="Z76" s="182"/>
      <c r="AA76" s="167"/>
      <c r="AB76" s="10" t="str">
        <f>CONCATENATE(G76," ",F76)</f>
        <v xml:space="preserve"> </v>
      </c>
      <c r="AG76" s="12"/>
    </row>
    <row r="77" spans="1:36" x14ac:dyDescent="0.25">
      <c r="A77" s="8"/>
      <c r="B77" s="11"/>
      <c r="C77" s="117"/>
      <c r="D77" s="8"/>
      <c r="E77" s="385"/>
      <c r="F77" s="378"/>
      <c r="H77" s="386"/>
      <c r="I77" s="381" t="str">
        <f>IFERROR(VLOOKUP(B77,CADASTRO!$E$44:$G$54,2,0)," ")</f>
        <v xml:space="preserve"> </v>
      </c>
      <c r="J77" s="387"/>
      <c r="K77" s="387"/>
      <c r="L77" s="387"/>
      <c r="M77" s="387"/>
      <c r="N77" s="387"/>
      <c r="O77" s="387"/>
      <c r="P77" s="381" t="str">
        <f>IFERROR(VLOOKUP(C77,CADASTRO!$E$44:$G$54,2,0)," ")</f>
        <v xml:space="preserve"> </v>
      </c>
      <c r="Q77" s="382"/>
      <c r="R77" s="382"/>
      <c r="S77" s="382"/>
      <c r="T77" s="382"/>
      <c r="U77" s="382"/>
      <c r="V77" s="382"/>
      <c r="W77" s="130">
        <f t="shared" si="33"/>
        <v>0</v>
      </c>
      <c r="X77" s="613">
        <f t="shared" si="34"/>
        <v>0</v>
      </c>
      <c r="Y77" s="261"/>
      <c r="Z77" s="182"/>
      <c r="AA77" s="167"/>
      <c r="AB77" s="10" t="str">
        <f>CONCATENATE(G77," ",F77)</f>
        <v xml:space="preserve"> </v>
      </c>
      <c r="AG77" s="12"/>
    </row>
    <row r="78" spans="1:36" s="10" customFormat="1" x14ac:dyDescent="0.25">
      <c r="B78" s="298"/>
      <c r="C78" s="166"/>
      <c r="D78" s="164"/>
      <c r="E78" s="149" t="s">
        <v>13194</v>
      </c>
      <c r="F78" s="149">
        <v>101169</v>
      </c>
      <c r="G78" s="270" t="s">
        <v>148</v>
      </c>
      <c r="H78" s="271" t="str">
        <f>VLOOKUP(F78,'PLAN. COMP. DES'!$G$7:$K$7249,2,0)</f>
        <v>EXECUÇÃO DE PAVIMENTO EM PARALELEPÍPEDOS, REJUNTAMENTO COM ARGAMASSA TRAÇO 1:3 (CIMENTO E AREIA). AF_05/2020</v>
      </c>
      <c r="I78" s="309"/>
      <c r="J78" s="273"/>
      <c r="K78" s="273"/>
      <c r="L78" s="273"/>
      <c r="M78" s="273"/>
      <c r="N78" s="273"/>
      <c r="O78" s="273"/>
      <c r="P78" s="309"/>
      <c r="Q78" s="275"/>
      <c r="R78" s="275"/>
      <c r="S78" s="275"/>
      <c r="T78" s="275"/>
      <c r="U78" s="275"/>
      <c r="V78" s="275"/>
      <c r="W78" s="276"/>
      <c r="X78" s="276">
        <f>ROUND(SUBTOTAL(9,X79:X80),2)</f>
        <v>15097.4</v>
      </c>
      <c r="Y78" s="261" t="str">
        <f>VLOOKUP(F78,'PLAN. COMP. DES'!$G$7:$K$7249,3,0)</f>
        <v>M2</v>
      </c>
      <c r="Z78" s="182">
        <f>VLOOKUP(F78,'PLAN. COMP. DES'!$G$7:$K$7249,5,0)</f>
        <v>68.680000000000007</v>
      </c>
      <c r="AA78" s="167">
        <f>VLOOKUP(F78,'PLAN. COMP N DES'!$G$7:$K$7261,5,0)</f>
        <v>69.900000000000006</v>
      </c>
      <c r="AB78" s="10" t="str">
        <f>CONCATENATE(G78," ",F78)</f>
        <v>SINAPI/PE 101169</v>
      </c>
      <c r="AG78" s="30"/>
      <c r="AJ78" s="20"/>
    </row>
    <row r="79" spans="1:36" x14ac:dyDescent="0.25">
      <c r="A79" s="8"/>
      <c r="B79" s="11">
        <v>1</v>
      </c>
      <c r="C79" s="117"/>
      <c r="D79" s="8"/>
      <c r="E79" s="154"/>
      <c r="F79" s="154"/>
      <c r="G79" s="155"/>
      <c r="H79" s="265" t="s">
        <v>13982</v>
      </c>
      <c r="I79" s="266" t="str">
        <f>IFERROR(VLOOKUP(B79,CADASTRO!$E$44:$G$54,2,0)," ")</f>
        <v>UND</v>
      </c>
      <c r="J79" s="267"/>
      <c r="K79" s="267"/>
      <c r="L79" s="267"/>
      <c r="M79" s="267"/>
      <c r="N79" s="460"/>
      <c r="O79" s="419">
        <v>12581.170000000002</v>
      </c>
      <c r="P79" s="266" t="str">
        <f>IFERROR(VLOOKUP(C79,CADASTRO!$E$44:$G$54,2,0)," ")</f>
        <v xml:space="preserve"> </v>
      </c>
      <c r="Q79" s="267"/>
      <c r="R79" s="267"/>
      <c r="S79" s="267"/>
      <c r="T79" s="267"/>
      <c r="U79" s="267"/>
      <c r="V79" s="267"/>
      <c r="W79" s="130">
        <f t="shared" ref="W79:W80" si="35">IFERROR(IF(C79=1,PRODUCT(U79:V79),IF(C79=2,PRODUCT(R79,U79:V79),IF(C79=3,PRODUCT((R79*S79),U79:V79),IF(C79=4,PRODUCT(((R79*S79)/2),T79,U79,V79),IF(C79=5,PRODUCT(PI()*Q79^2,U79:V79),IF(C79=6,PRODUCT((R79*S79*T79),U79:V79),IF(C79=7,PRODUCT((((R79*S79)/2)*T79),U79:V79),IF(C79=8,PRODUCT((PI()*Q79^2*T79),U79:V79),0))))))))," ")</f>
        <v>0</v>
      </c>
      <c r="X79" s="613">
        <f t="shared" ref="X79" si="36">IFERROR(IF(B79=1,PRODUCT(N79:O79),IF(B79=2,PRODUCT(K79,N79:O79),IF(B79=3,PRODUCT((K79*L79),N79:O79),IF(B79=4,PRODUCT(((K79*L79)/2),N79,O79),IF(B79=5,PRODUCT(PI()*J79^2,N79:O79),IF(B79=6,PRODUCT((K79*L79*M79),N79:O79),IF(B79=7,PRODUCT((((K79*L79)/2)*M79),N79:O79),IF(B79=8,PRODUCT((PI()*J79^2*M79),N79*O79),0))))))))," ")-W79</f>
        <v>12581.170000000002</v>
      </c>
      <c r="Y79" s="260"/>
      <c r="Z79" s="132"/>
      <c r="AA79" s="132"/>
    </row>
    <row r="80" spans="1:36" ht="30" x14ac:dyDescent="0.25">
      <c r="A80" s="8"/>
      <c r="B80" s="11"/>
      <c r="C80" s="117"/>
      <c r="D80" s="8"/>
      <c r="E80" s="154"/>
      <c r="F80" s="154"/>
      <c r="G80" s="155"/>
      <c r="H80" s="265" t="s">
        <v>14002</v>
      </c>
      <c r="I80" s="266" t="str">
        <f>IFERROR(VLOOKUP(B80,CADASTRO!$E$44:$G$54,2,0)," ")</f>
        <v xml:space="preserve"> </v>
      </c>
      <c r="J80" s="267"/>
      <c r="K80" s="267"/>
      <c r="L80" s="267"/>
      <c r="M80" s="267"/>
      <c r="N80" s="634">
        <v>0.2</v>
      </c>
      <c r="O80" s="267">
        <f>O79</f>
        <v>12581.170000000002</v>
      </c>
      <c r="P80" s="266" t="str">
        <f>IFERROR(VLOOKUP(C80,CADASTRO!$E$44:$G$54,2,0)," ")</f>
        <v xml:space="preserve"> </v>
      </c>
      <c r="Q80" s="267"/>
      <c r="R80" s="267"/>
      <c r="S80" s="267"/>
      <c r="T80" s="267"/>
      <c r="U80" s="267"/>
      <c r="V80" s="267"/>
      <c r="W80" s="130">
        <f t="shared" si="35"/>
        <v>0</v>
      </c>
      <c r="X80" s="613">
        <f>PRODUCT(K80:O80)</f>
        <v>2516.2340000000004</v>
      </c>
      <c r="Y80" s="260"/>
      <c r="Z80" s="132"/>
      <c r="AA80" s="132"/>
    </row>
    <row r="81" spans="1:36" s="10" customFormat="1" x14ac:dyDescent="0.25">
      <c r="B81" s="298"/>
      <c r="C81" s="166"/>
      <c r="D81" s="164"/>
      <c r="E81" s="149" t="s">
        <v>13195</v>
      </c>
      <c r="F81" s="149">
        <v>95875</v>
      </c>
      <c r="G81" s="270" t="s">
        <v>148</v>
      </c>
      <c r="H81" s="271" t="str">
        <f>VLOOKUP(F81,'PLAN. COMP. DES'!$G$7:$K$7249,2,0)</f>
        <v>TRANSPORTE COM CAMINHÃO BASCULANTE DE 10 M³, EM VIA URBANA PAVIMENTADA, DMT ATÉ 30 KM (UNIDADE: M3XKM). AF_07/2020</v>
      </c>
      <c r="I81" s="309"/>
      <c r="J81" s="273"/>
      <c r="K81" s="273"/>
      <c r="L81" s="273"/>
      <c r="M81" s="273"/>
      <c r="N81" s="273"/>
      <c r="O81" s="633" t="s">
        <v>13983</v>
      </c>
      <c r="P81" s="309"/>
      <c r="Q81" s="275"/>
      <c r="R81" s="275"/>
      <c r="S81" s="275"/>
      <c r="T81" s="275"/>
      <c r="U81" s="275"/>
      <c r="V81" s="275"/>
      <c r="W81" s="276"/>
      <c r="X81" s="276">
        <f>ROUND(SUBTOTAL(9,X82:X84),2)</f>
        <v>28584.41</v>
      </c>
      <c r="Y81" s="261" t="str">
        <f>VLOOKUP(F81,'PLAN. COMP. DES'!$G$7:$K$7249,3,0)</f>
        <v>M3XKM</v>
      </c>
      <c r="Z81" s="182">
        <f>VLOOKUP(F81,'PLAN. COMP. DES'!$G$7:$K$7249,5,0)</f>
        <v>1.82</v>
      </c>
      <c r="AA81" s="167">
        <f>VLOOKUP(F81,'PLAN. COMP N DES'!$G$7:$K$7261,5,0)</f>
        <v>2.2799999999999998</v>
      </c>
      <c r="AB81" s="10" t="str">
        <f>CONCATENATE(G81," ",F81)</f>
        <v>SINAPI/PE 95875</v>
      </c>
      <c r="AG81" s="30"/>
      <c r="AJ81" s="20"/>
    </row>
    <row r="82" spans="1:36" x14ac:dyDescent="0.25">
      <c r="A82" s="8"/>
      <c r="B82" s="11">
        <v>2</v>
      </c>
      <c r="C82" s="117"/>
      <c r="D82" s="8"/>
      <c r="E82" s="385"/>
      <c r="F82" s="378"/>
      <c r="H82" s="473" t="s">
        <v>13984</v>
      </c>
      <c r="I82" s="455" t="str">
        <f>IFERROR(VLOOKUP(B82,CADASTRO!$E$44:$G$54,2,0)," ")</f>
        <v>L1</v>
      </c>
      <c r="J82" s="387"/>
      <c r="K82" s="387">
        <f>X78</f>
        <v>15097.4</v>
      </c>
      <c r="L82" s="387"/>
      <c r="M82" s="387"/>
      <c r="N82" s="387">
        <f>1/15</f>
        <v>6.6666666666666666E-2</v>
      </c>
      <c r="O82" s="419">
        <f>2*14.2</f>
        <v>28.4</v>
      </c>
      <c r="P82" s="381" t="str">
        <f>IFERROR(VLOOKUP(C82,CADASTRO!$E$44:$G$54,2,0)," ")</f>
        <v xml:space="preserve"> </v>
      </c>
      <c r="Q82" s="382"/>
      <c r="R82" s="382"/>
      <c r="S82" s="382"/>
      <c r="T82" s="382"/>
      <c r="U82" s="382"/>
      <c r="V82" s="382"/>
      <c r="W82" s="130">
        <f t="shared" ref="W82:W84" si="37">IFERROR(IF(C82=1,PRODUCT(U82:V82),IF(C82=2,PRODUCT(R82,U82:V82),IF(C82=3,PRODUCT((R82*S82),U82:V82),IF(C82=4,PRODUCT(((R82*S82)/2),T82,U82,V82),IF(C82=5,PRODUCT(PI()*Q82^2,U82:V82),IF(C82=6,PRODUCT((R82*S82*T82),U82:V82),IF(C82=7,PRODUCT((((R82*S82)/2)*T82),U82:V82),IF(C82=8,PRODUCT((PI()*Q82^2*T82),U82:V82),0))))))))," ")</f>
        <v>0</v>
      </c>
      <c r="X82" s="613">
        <f t="shared" ref="X82:X84" si="38">IFERROR(IF(B82=1,PRODUCT(N82:O82),IF(B82=2,PRODUCT(K82,N82:O82),IF(B82=3,PRODUCT((K82*L82),N82:O82),IF(B82=4,PRODUCT(((K82*L82)/2),N82,O82),IF(B82=5,PRODUCT(PI()*J82^2,N82:O82),IF(B82=6,PRODUCT((K82*L82*M82),N82:O82),IF(B82=7,PRODUCT((((K82*L82)/2)*M82),N82:O82),IF(B82=8,PRODUCT((PI()*J82^2*M82),N82*O82),0))))))))," ")-W82</f>
        <v>28584.410666666667</v>
      </c>
      <c r="Y82" s="261"/>
      <c r="Z82" s="182"/>
      <c r="AA82" s="167"/>
      <c r="AB82" s="10" t="str">
        <f>CONCATENATE(G82," ",F82)</f>
        <v xml:space="preserve"> </v>
      </c>
      <c r="AG82" s="12"/>
    </row>
    <row r="83" spans="1:36" x14ac:dyDescent="0.25">
      <c r="A83" s="8"/>
      <c r="B83" s="11">
        <v>2</v>
      </c>
      <c r="C83" s="117"/>
      <c r="D83" s="8"/>
      <c r="E83" s="390"/>
      <c r="F83" s="388"/>
      <c r="G83" s="452"/>
      <c r="H83" s="473"/>
      <c r="I83" s="454"/>
      <c r="J83" s="157"/>
      <c r="K83" s="157"/>
      <c r="L83" s="157"/>
      <c r="M83" s="157"/>
      <c r="N83" s="157"/>
      <c r="O83" s="157"/>
      <c r="P83" s="129" t="str">
        <f>IFERROR(VLOOKUP(C83,CADASTRO!$E$44:$G$54,2,0)," ")</f>
        <v xml:space="preserve"> </v>
      </c>
      <c r="Q83" s="157"/>
      <c r="R83" s="157"/>
      <c r="S83" s="157"/>
      <c r="T83" s="157"/>
      <c r="U83" s="157"/>
      <c r="V83" s="157"/>
      <c r="W83" s="130">
        <f t="shared" si="37"/>
        <v>0</v>
      </c>
      <c r="X83" s="613">
        <f t="shared" si="38"/>
        <v>0</v>
      </c>
      <c r="Y83" s="261"/>
      <c r="Z83" s="182"/>
      <c r="AA83" s="167"/>
      <c r="AB83" s="10" t="str">
        <f>CONCATENATE(G83," ",F83)</f>
        <v xml:space="preserve"> </v>
      </c>
      <c r="AG83" s="12"/>
    </row>
    <row r="84" spans="1:36" x14ac:dyDescent="0.25">
      <c r="A84" s="8"/>
      <c r="B84" s="11"/>
      <c r="C84" s="117"/>
      <c r="D84" s="8"/>
      <c r="E84" s="154"/>
      <c r="F84" s="154"/>
      <c r="G84" s="155"/>
      <c r="H84" s="265"/>
      <c r="I84" s="266" t="str">
        <f>IFERROR(VLOOKUP(B84,CADASTRO!$E$44:$G$54,2,0)," ")</f>
        <v xml:space="preserve"> </v>
      </c>
      <c r="J84" s="267"/>
      <c r="K84" s="267"/>
      <c r="L84" s="267"/>
      <c r="M84" s="267"/>
      <c r="N84" s="267"/>
      <c r="O84" s="267"/>
      <c r="P84" s="266" t="str">
        <f>IFERROR(VLOOKUP(C84,CADASTRO!$E$44:$G$54,2,0)," ")</f>
        <v xml:space="preserve"> </v>
      </c>
      <c r="Q84" s="267"/>
      <c r="R84" s="267"/>
      <c r="S84" s="267"/>
      <c r="T84" s="267"/>
      <c r="U84" s="267"/>
      <c r="V84" s="267"/>
      <c r="W84" s="130">
        <f t="shared" si="37"/>
        <v>0</v>
      </c>
      <c r="X84" s="613">
        <f t="shared" si="38"/>
        <v>0</v>
      </c>
      <c r="Y84" s="260"/>
      <c r="Z84" s="132"/>
      <c r="AA84" s="132"/>
    </row>
    <row r="85" spans="1:36" s="10" customFormat="1" x14ac:dyDescent="0.25">
      <c r="B85" s="298"/>
      <c r="C85" s="166"/>
      <c r="D85" s="164"/>
      <c r="E85" s="149" t="s">
        <v>13197</v>
      </c>
      <c r="F85" s="149">
        <v>94273</v>
      </c>
      <c r="G85" s="270" t="s">
        <v>7758</v>
      </c>
      <c r="H85" s="271" t="str">
        <f>VLOOKUP(F85,'PLAN. COMP. DES'!$G$7:$K$7249,2,0)</f>
        <v>ASSENTAMENTO DE GUIA (MEIO-FIO) EM TRECHO RETO, CONFECCIONADA EM CONCRETO PRÉ-FABRICADO, DIMENSÕES 100X15X13X30 CM (COMPRIMENTO X BASE INFERIOR X BASE SUPERIOR X ALTURA), PARA VIAS URBANAS (USO VIÁRIO). AF_06/2016</v>
      </c>
      <c r="I85" s="309"/>
      <c r="J85" s="273"/>
      <c r="K85" s="273"/>
      <c r="L85" s="273"/>
      <c r="M85" s="273"/>
      <c r="N85" s="273"/>
      <c r="O85" s="513"/>
      <c r="P85" s="309"/>
      <c r="Q85" s="275"/>
      <c r="R85" s="275"/>
      <c r="S85" s="275"/>
      <c r="T85" s="275"/>
      <c r="U85" s="275"/>
      <c r="V85" s="275"/>
      <c r="W85" s="276"/>
      <c r="X85" s="276">
        <f>ROUND(SUBTOTAL(9,X86:X87),2)</f>
        <v>930.54</v>
      </c>
      <c r="Y85" s="261" t="str">
        <f>VLOOKUP(F85,'PLAN. COMP. DES'!$G$7:$K$7249,3,0)</f>
        <v>M</v>
      </c>
      <c r="Z85" s="182">
        <f>VLOOKUP(F85,'PLAN. COMP. DES'!$G$7:$K$7249,5,0)</f>
        <v>48.33</v>
      </c>
      <c r="AA85" s="167">
        <f>VLOOKUP(F85,'PLAN. COMP N DES'!$G$7:$K$7261,5,0)</f>
        <v>46.88</v>
      </c>
      <c r="AB85" s="10" t="str">
        <f>CONCATENATE(G85," ",F85," SINAPI/PE")</f>
        <v>COMP.AJUSTADA 94273 SINAPI/PE</v>
      </c>
      <c r="AG85" s="30"/>
      <c r="AJ85" s="20"/>
    </row>
    <row r="86" spans="1:36" ht="30" x14ac:dyDescent="0.25">
      <c r="A86" s="8"/>
      <c r="B86" s="11">
        <v>1</v>
      </c>
      <c r="C86" s="117"/>
      <c r="D86" s="8"/>
      <c r="E86" s="390"/>
      <c r="F86" s="388"/>
      <c r="G86" s="389"/>
      <c r="H86" s="156" t="s">
        <v>13987</v>
      </c>
      <c r="I86" s="129" t="str">
        <f>IFERROR(VLOOKUP(B86,CADASTRO!$E$44:$G$54,2,0)," ")</f>
        <v>UND</v>
      </c>
      <c r="J86" s="157"/>
      <c r="K86" s="157"/>
      <c r="L86" s="157"/>
      <c r="M86" s="157"/>
      <c r="N86" s="512">
        <v>0.3</v>
      </c>
      <c r="O86" s="514">
        <v>3101.8</v>
      </c>
      <c r="P86" s="454" t="str">
        <f>IFERROR(VLOOKUP(C86,CADASTRO!$E$44:$G$54,2,0)," ")</f>
        <v xml:space="preserve"> </v>
      </c>
      <c r="Q86" s="157"/>
      <c r="R86" s="157"/>
      <c r="S86" s="157"/>
      <c r="T86" s="157"/>
      <c r="U86" s="157"/>
      <c r="V86" s="157"/>
      <c r="W86" s="130">
        <f t="shared" ref="W86:W87" si="39">IFERROR(IF(C86=1,PRODUCT(U86:V86),IF(C86=2,PRODUCT(R86,U86:V86),IF(C86=3,PRODUCT((R86*S86),U86:V86),IF(C86=4,PRODUCT(((R86*S86)/2),T86,U86,V86),IF(C86=5,PRODUCT(PI()*Q86^2,U86:V86),IF(C86=6,PRODUCT((R86*S86*T86),U86:V86),IF(C86=7,PRODUCT((((R86*S86)/2)*T86),U86:V86),IF(C86=8,PRODUCT((PI()*Q86^2*T86),U86:V86),0))))))))," ")</f>
        <v>0</v>
      </c>
      <c r="X86" s="613">
        <f t="shared" ref="X86:X87" si="40">IFERROR(IF(B86=1,PRODUCT(N86:O86),IF(B86=2,PRODUCT(K86,N86:O86),IF(B86=3,PRODUCT((K86*L86),N86:O86),IF(B86=4,PRODUCT(((K86*L86)/2),N86,O86),IF(B86=5,PRODUCT(PI()*J86^2,N86:O86),IF(B86=6,PRODUCT((K86*L86*M86),N86:O86),IF(B86=7,PRODUCT((((K86*L86)/2)*M86),N86:O86),IF(B86=8,PRODUCT((PI()*J86^2*M86),N86*O86),0))))))))," ")-W86</f>
        <v>930.54</v>
      </c>
      <c r="Y86" s="261"/>
      <c r="Z86" s="182"/>
      <c r="AA86" s="167"/>
      <c r="AB86" s="10" t="str">
        <f>CONCATENATE(G86," ",F86)</f>
        <v xml:space="preserve"> </v>
      </c>
      <c r="AG86" s="12"/>
    </row>
    <row r="87" spans="1:36" x14ac:dyDescent="0.25">
      <c r="A87" s="8"/>
      <c r="B87" s="11"/>
      <c r="C87" s="117"/>
      <c r="D87" s="8"/>
      <c r="E87" s="385"/>
      <c r="F87" s="378"/>
      <c r="H87" s="386"/>
      <c r="I87" s="381" t="str">
        <f>IFERROR(VLOOKUP(B87,CADASTRO!$E$44:$G$54,2,0)," ")</f>
        <v xml:space="preserve"> </v>
      </c>
      <c r="J87" s="387"/>
      <c r="K87" s="387"/>
      <c r="L87" s="387"/>
      <c r="M87" s="387"/>
      <c r="N87" s="387"/>
      <c r="O87" s="387"/>
      <c r="P87" s="381" t="str">
        <f>IFERROR(VLOOKUP(C87,CADASTRO!$E$44:$G$54,2,0)," ")</f>
        <v xml:space="preserve"> </v>
      </c>
      <c r="Q87" s="382"/>
      <c r="R87" s="382"/>
      <c r="S87" s="382"/>
      <c r="T87" s="382"/>
      <c r="U87" s="382"/>
      <c r="V87" s="382"/>
      <c r="W87" s="130">
        <f t="shared" si="39"/>
        <v>0</v>
      </c>
      <c r="X87" s="613">
        <f t="shared" si="40"/>
        <v>0</v>
      </c>
      <c r="Y87" s="261"/>
      <c r="Z87" s="182"/>
      <c r="AA87" s="167"/>
      <c r="AB87" s="10" t="str">
        <f>CONCATENATE(G87," ",F87)</f>
        <v xml:space="preserve"> </v>
      </c>
      <c r="AG87" s="12"/>
    </row>
    <row r="88" spans="1:36" s="10" customFormat="1" x14ac:dyDescent="0.25">
      <c r="B88" s="298"/>
      <c r="C88" s="166"/>
      <c r="D88" s="164"/>
      <c r="E88" s="149" t="s">
        <v>13198</v>
      </c>
      <c r="F88" s="149" t="s">
        <v>13192</v>
      </c>
      <c r="G88" s="270" t="s">
        <v>7758</v>
      </c>
      <c r="H88" s="271" t="str">
        <f>VLOOKUP(F88,'PLAN. COMP. DES'!$G$7:$K$7249,2,0)</f>
        <v>CONSTRUCAO DE LINHA D'AGUA COM PARALELEPIPEDOS GRANITICOS ASSENTADOS SOBRE MISTURA DE CIMENTO E AREIA NO TRACO 1 6 COM 6 CM DE ESPESSURA E REJUNTADOS COM ARGAMASSA DE CIMENTO E AREIA 1 2,INCLUSIVE BASE DE CONCRETO 1 4 8 COM 10 CM DE ESPESSURA.</v>
      </c>
      <c r="I88" s="309"/>
      <c r="J88" s="273"/>
      <c r="K88" s="273"/>
      <c r="L88" s="273"/>
      <c r="M88" s="273"/>
      <c r="N88" s="273"/>
      <c r="O88" s="273"/>
      <c r="P88" s="309"/>
      <c r="Q88" s="275"/>
      <c r="R88" s="275"/>
      <c r="S88" s="275"/>
      <c r="T88" s="275"/>
      <c r="U88" s="275"/>
      <c r="V88" s="275"/>
      <c r="W88" s="276"/>
      <c r="X88" s="276">
        <f>ROUND(SUBTOTAL(9,X89:X90),2)</f>
        <v>930.54</v>
      </c>
      <c r="Y88" s="261" t="str">
        <f>VLOOKUP(F88,'PLAN. COMP. DES'!$G$7:$K$7249,3,0)</f>
        <v>M</v>
      </c>
      <c r="Z88" s="182">
        <f>VLOOKUP(F88,'PLAN. COMP. DES'!$G$7:$K$7249,5,0)</f>
        <v>102.72</v>
      </c>
      <c r="AA88" s="167">
        <f>VLOOKUP(F88,'PLAN. COMP N DES'!$G$7:$K$7261,5,0)</f>
        <v>107.95</v>
      </c>
      <c r="AB88" s="10" t="str">
        <f>CONCATENATE(G88," ",F88," EMLURB")</f>
        <v>COMP.AJUSTADA 20.09.030 EMLURB</v>
      </c>
      <c r="AG88" s="30"/>
      <c r="AJ88" s="20"/>
    </row>
    <row r="89" spans="1:36" x14ac:dyDescent="0.25">
      <c r="A89" s="8"/>
      <c r="B89" s="11">
        <v>1</v>
      </c>
      <c r="C89" s="117"/>
      <c r="D89" s="8"/>
      <c r="E89" s="390"/>
      <c r="F89" s="388"/>
      <c r="G89" s="389"/>
      <c r="H89" s="156" t="s">
        <v>13988</v>
      </c>
      <c r="I89" s="129" t="str">
        <f>IFERROR(VLOOKUP(B89,CADASTRO!$E$44:$G$54,2,0)," ")</f>
        <v>UND</v>
      </c>
      <c r="J89" s="157"/>
      <c r="K89" s="157"/>
      <c r="L89" s="157"/>
      <c r="M89" s="157"/>
      <c r="N89" s="480"/>
      <c r="O89" s="419">
        <f>X85</f>
        <v>930.54</v>
      </c>
      <c r="P89" s="129" t="str">
        <f>IFERROR(VLOOKUP(C89,CADASTRO!$E$44:$G$54,2,0)," ")</f>
        <v xml:space="preserve"> </v>
      </c>
      <c r="Q89" s="157"/>
      <c r="R89" s="157"/>
      <c r="S89" s="157"/>
      <c r="T89" s="157"/>
      <c r="U89" s="157"/>
      <c r="V89" s="157"/>
      <c r="W89" s="130">
        <f t="shared" ref="W89:W90" si="41">IFERROR(IF(C89=1,PRODUCT(U89:V89),IF(C89=2,PRODUCT(R89,U89:V89),IF(C89=3,PRODUCT((R89*S89),U89:V89),IF(C89=4,PRODUCT(((R89*S89)/2),T89,U89,V89),IF(C89=5,PRODUCT(PI()*Q89^2,U89:V89),IF(C89=6,PRODUCT((R89*S89*T89),U89:V89),IF(C89=7,PRODUCT((((R89*S89)/2)*T89),U89:V89),IF(C89=8,PRODUCT((PI()*Q89^2*T89),U89:V89),0))))))))," ")</f>
        <v>0</v>
      </c>
      <c r="X89" s="613">
        <f t="shared" ref="X89:X90" si="42">IFERROR(IF(B89=1,PRODUCT(N89:O89),IF(B89=2,PRODUCT(K89,N89:O89),IF(B89=3,PRODUCT((K89*L89),N89:O89),IF(B89=4,PRODUCT(((K89*L89)/2),N89,O89),IF(B89=5,PRODUCT(PI()*J89^2,N89:O89),IF(B89=6,PRODUCT((K89*L89*M89),N89:O89),IF(B89=7,PRODUCT((((K89*L89)/2)*M89),N89:O89),IF(B89=8,PRODUCT((PI()*J89^2*M89),N89*O89),0))))))))," ")-W89</f>
        <v>930.54</v>
      </c>
      <c r="Y89" s="261"/>
      <c r="Z89" s="182"/>
      <c r="AA89" s="167"/>
      <c r="AB89" s="10" t="str">
        <f t="shared" ref="AB89:AB93" si="43">CONCATENATE(G89," ",F89)</f>
        <v xml:space="preserve"> </v>
      </c>
      <c r="AG89" s="12"/>
    </row>
    <row r="90" spans="1:36" x14ac:dyDescent="0.25">
      <c r="A90" s="8"/>
      <c r="B90" s="11"/>
      <c r="C90" s="117"/>
      <c r="D90" s="8"/>
      <c r="E90" s="385"/>
      <c r="F90" s="378"/>
      <c r="H90" s="386"/>
      <c r="I90" s="381" t="str">
        <f>IFERROR(VLOOKUP(B90,CADASTRO!$E$44:$G$54,2,0)," ")</f>
        <v xml:space="preserve"> </v>
      </c>
      <c r="J90" s="387"/>
      <c r="K90" s="387"/>
      <c r="L90" s="387"/>
      <c r="M90" s="387"/>
      <c r="N90" s="387"/>
      <c r="O90" s="387"/>
      <c r="P90" s="381" t="str">
        <f>IFERROR(VLOOKUP(C90,CADASTRO!$E$44:$G$54,2,0)," ")</f>
        <v xml:space="preserve"> </v>
      </c>
      <c r="Q90" s="382"/>
      <c r="R90" s="382"/>
      <c r="S90" s="382"/>
      <c r="T90" s="382"/>
      <c r="U90" s="382"/>
      <c r="V90" s="382"/>
      <c r="W90" s="130">
        <f t="shared" si="41"/>
        <v>0</v>
      </c>
      <c r="X90" s="613">
        <f t="shared" si="42"/>
        <v>0</v>
      </c>
      <c r="Y90" s="261"/>
      <c r="Z90" s="182"/>
      <c r="AA90" s="167"/>
      <c r="AB90" s="10" t="str">
        <f t="shared" si="43"/>
        <v xml:space="preserve"> </v>
      </c>
      <c r="AG90" s="12"/>
    </row>
    <row r="91" spans="1:36" s="10" customFormat="1" x14ac:dyDescent="0.25">
      <c r="B91" s="298"/>
      <c r="C91" s="166"/>
      <c r="D91" s="164"/>
      <c r="E91" s="149" t="s">
        <v>13199</v>
      </c>
      <c r="F91" s="149">
        <v>94990</v>
      </c>
      <c r="G91" s="270" t="s">
        <v>148</v>
      </c>
      <c r="H91" s="271" t="str">
        <f>VLOOKUP(F91,'PLAN. COMP. DES'!$G$7:$K$7249,2,0)</f>
        <v>EXECUÇÃO DE PASSEIO (CALÇADA) OU PISO DE CONCRETO COM CONCRETO MOLDADO IN LOCO, FEITO EM OBRA, ACABAMENTO CONVENCIONAL, NÃO ARMADO. AF_07/2016</v>
      </c>
      <c r="I91" s="309"/>
      <c r="J91" s="273"/>
      <c r="K91" s="273"/>
      <c r="L91" s="273"/>
      <c r="M91" s="273"/>
      <c r="N91" s="273"/>
      <c r="O91" s="273"/>
      <c r="P91" s="309"/>
      <c r="Q91" s="275"/>
      <c r="R91" s="275"/>
      <c r="S91" s="275"/>
      <c r="T91" s="275"/>
      <c r="U91" s="275"/>
      <c r="V91" s="275"/>
      <c r="W91" s="276"/>
      <c r="X91" s="276">
        <f>ROUND(SUBTOTAL(9,X92:X93),2)</f>
        <v>126.75</v>
      </c>
      <c r="Y91" s="261" t="str">
        <f>VLOOKUP(F91,'PLAN. COMP. DES'!$G$7:$K$7249,3,0)</f>
        <v>M3</v>
      </c>
      <c r="Z91" s="182">
        <f>VLOOKUP(F91,'PLAN. COMP. DES'!$G$7:$K$7249,5,0)</f>
        <v>653.86</v>
      </c>
      <c r="AA91" s="167">
        <f>VLOOKUP(F91,'PLAN. COMP N DES'!$G$7:$K$7261,5,0)</f>
        <v>656.3</v>
      </c>
      <c r="AB91" s="10" t="str">
        <f t="shared" si="43"/>
        <v>SINAPI/PE 94990</v>
      </c>
      <c r="AG91" s="30"/>
      <c r="AJ91" s="20"/>
    </row>
    <row r="92" spans="1:36" ht="30" x14ac:dyDescent="0.25">
      <c r="A92" s="8"/>
      <c r="B92" s="11">
        <v>6</v>
      </c>
      <c r="C92" s="117"/>
      <c r="D92" s="8"/>
      <c r="E92" s="390"/>
      <c r="F92" s="388"/>
      <c r="G92" s="389"/>
      <c r="H92" s="156" t="s">
        <v>13989</v>
      </c>
      <c r="I92" s="129" t="str">
        <f>IFERROR(VLOOKUP(B92,CADASTRO!$E$44:$G$54,2,0)," ")</f>
        <v>V = (L1 x L2 x L3) x TX x QTD</v>
      </c>
      <c r="J92" s="157"/>
      <c r="K92" s="419">
        <f>X85+X75</f>
        <v>2112.54</v>
      </c>
      <c r="L92" s="157">
        <v>1</v>
      </c>
      <c r="M92" s="157">
        <v>0.06</v>
      </c>
      <c r="N92" s="458"/>
      <c r="O92" s="419"/>
      <c r="P92" s="129" t="str">
        <f>IFERROR(VLOOKUP(C92,CADASTRO!$E$44:$G$54,2,0)," ")</f>
        <v xml:space="preserve"> </v>
      </c>
      <c r="Q92" s="157"/>
      <c r="R92" s="157"/>
      <c r="S92" s="157"/>
      <c r="T92" s="157"/>
      <c r="U92" s="157"/>
      <c r="V92" s="157"/>
      <c r="W92" s="130">
        <f t="shared" ref="W92:W93" si="44">IFERROR(IF(C92=1,PRODUCT(U92:V92),IF(C92=2,PRODUCT(R92,U92:V92),IF(C92=3,PRODUCT((R92*S92),U92:V92),IF(C92=4,PRODUCT(((R92*S92)/2),T92,U92,V92),IF(C92=5,PRODUCT(PI()*Q92^2,U92:V92),IF(C92=6,PRODUCT((R92*S92*T92),U92:V92),IF(C92=7,PRODUCT((((R92*S92)/2)*T92),U92:V92),IF(C92=8,PRODUCT((PI()*Q92^2*T92),U92:V92),0))))))))," ")</f>
        <v>0</v>
      </c>
      <c r="X92" s="613">
        <f t="shared" ref="X92:X93" si="45">IFERROR(IF(B92=1,PRODUCT(N92:O92),IF(B92=2,PRODUCT(K92,N92:O92),IF(B92=3,PRODUCT((K92*L92),N92:O92),IF(B92=4,PRODUCT(((K92*L92)/2),N92,O92),IF(B92=5,PRODUCT(PI()*J92^2,N92:O92),IF(B92=6,PRODUCT((K92*L92*M92),N92:O92),IF(B92=7,PRODUCT((((K92*L92)/2)*M92),N92:O92),IF(B92=8,PRODUCT((PI()*J92^2*M92),N92*O92),0))))))))," ")-W92</f>
        <v>126.75239999999999</v>
      </c>
      <c r="Y92" s="261"/>
      <c r="Z92" s="182"/>
      <c r="AA92" s="167"/>
      <c r="AB92" s="10" t="str">
        <f t="shared" si="43"/>
        <v xml:space="preserve"> </v>
      </c>
      <c r="AG92" s="12"/>
    </row>
    <row r="93" spans="1:36" x14ac:dyDescent="0.25">
      <c r="A93" s="8"/>
      <c r="B93" s="11"/>
      <c r="C93" s="117"/>
      <c r="D93" s="8"/>
      <c r="E93" s="385"/>
      <c r="F93" s="378"/>
      <c r="H93" s="386"/>
      <c r="I93" s="381" t="str">
        <f>IFERROR(VLOOKUP(B93,CADASTRO!$E$44:$G$54,2,0)," ")</f>
        <v xml:space="preserve"> </v>
      </c>
      <c r="J93" s="387"/>
      <c r="K93" s="387"/>
      <c r="L93" s="387"/>
      <c r="M93" s="387"/>
      <c r="N93" s="387"/>
      <c r="O93" s="387"/>
      <c r="P93" s="381" t="str">
        <f>IFERROR(VLOOKUP(C93,CADASTRO!$E$44:$G$54,2,0)," ")</f>
        <v xml:space="preserve"> </v>
      </c>
      <c r="Q93" s="382"/>
      <c r="R93" s="382"/>
      <c r="S93" s="382"/>
      <c r="T93" s="382"/>
      <c r="U93" s="382"/>
      <c r="V93" s="382"/>
      <c r="W93" s="130">
        <f t="shared" si="44"/>
        <v>0</v>
      </c>
      <c r="X93" s="613">
        <f t="shared" si="45"/>
        <v>0</v>
      </c>
      <c r="Y93" s="261"/>
      <c r="Z93" s="182"/>
      <c r="AA93" s="167"/>
      <c r="AB93" s="10" t="str">
        <f t="shared" si="43"/>
        <v xml:space="preserve"> </v>
      </c>
      <c r="AG93" s="12"/>
    </row>
    <row r="94" spans="1:36" s="10" customFormat="1" x14ac:dyDescent="0.25">
      <c r="B94" s="165"/>
      <c r="C94" s="165"/>
      <c r="D94" s="164"/>
      <c r="E94" s="395" t="s">
        <v>108</v>
      </c>
      <c r="F94" s="396"/>
      <c r="G94" s="397"/>
      <c r="H94" s="398" t="s">
        <v>13971</v>
      </c>
      <c r="I94" s="311"/>
      <c r="J94" s="312"/>
      <c r="K94" s="312"/>
      <c r="L94" s="312"/>
      <c r="M94" s="312"/>
      <c r="N94" s="312"/>
      <c r="O94" s="312"/>
      <c r="P94" s="311"/>
      <c r="Q94" s="312"/>
      <c r="R94" s="312"/>
      <c r="S94" s="312"/>
      <c r="T94" s="384"/>
      <c r="U94" s="384"/>
      <c r="V94" s="384"/>
      <c r="W94" s="384"/>
      <c r="X94" s="384"/>
      <c r="Y94" s="297"/>
      <c r="Z94" s="279"/>
      <c r="AA94" s="279"/>
      <c r="AG94" s="30"/>
      <c r="AJ94" s="20"/>
    </row>
    <row r="95" spans="1:36" s="10" customFormat="1" x14ac:dyDescent="0.25">
      <c r="B95" s="298"/>
      <c r="C95" s="166"/>
      <c r="D95" s="164"/>
      <c r="E95" s="149" t="s">
        <v>7871</v>
      </c>
      <c r="F95" s="149">
        <v>90694</v>
      </c>
      <c r="G95" s="270" t="s">
        <v>148</v>
      </c>
      <c r="H95" s="271" t="str">
        <f>VLOOKUP(F95,'PLAN. COMP. DES'!$G$7:$K$7249,2,0)</f>
        <v>TUBO DE PVC PARA REDE COLETORA DE ESGOTO DE PAREDE MACIÇA, DN 100 MM, JUNTA ELÁSTICA - FORNECIMENTO E ASSENTAMENTO. AF_01/2021</v>
      </c>
      <c r="I95" s="309"/>
      <c r="J95" s="273"/>
      <c r="K95" s="273"/>
      <c r="L95" s="273"/>
      <c r="M95" s="273"/>
      <c r="N95" s="273"/>
      <c r="O95" s="273"/>
      <c r="P95" s="309"/>
      <c r="Q95" s="275"/>
      <c r="R95" s="275"/>
      <c r="S95" s="275"/>
      <c r="T95" s="275"/>
      <c r="U95" s="275"/>
      <c r="V95" s="275"/>
      <c r="W95" s="276"/>
      <c r="X95" s="276">
        <f>ROUND(SUBTOTAL(9,X96:X97),2)</f>
        <v>768</v>
      </c>
      <c r="Y95" s="261" t="str">
        <f>VLOOKUP(F95,'PLAN. COMP. DES'!$G$7:$K$7249,3,0)</f>
        <v>M</v>
      </c>
      <c r="Z95" s="182">
        <f>VLOOKUP(F95,'PLAN. COMP. DES'!$G$7:$K$7249,5,0)</f>
        <v>44.8</v>
      </c>
      <c r="AA95" s="167">
        <f>VLOOKUP(F95,'PLAN. COMP N DES'!$G$7:$K$7261,5,0)</f>
        <v>44.83</v>
      </c>
      <c r="AB95" s="10" t="str">
        <f>CONCATENATE(G95," ",F95)</f>
        <v>SINAPI/PE 90694</v>
      </c>
      <c r="AG95" s="30"/>
      <c r="AJ95" s="20"/>
    </row>
    <row r="96" spans="1:36" ht="28.5" customHeight="1" x14ac:dyDescent="0.25">
      <c r="A96" s="8"/>
      <c r="B96" s="11">
        <v>2</v>
      </c>
      <c r="C96" s="117"/>
      <c r="D96" s="8"/>
      <c r="E96" s="385"/>
      <c r="F96" s="378"/>
      <c r="H96" s="386" t="s">
        <v>13990</v>
      </c>
      <c r="I96" s="381" t="str">
        <f>IFERROR(VLOOKUP(B96,CADASTRO!$E$44:$G$54,2,0)," ")</f>
        <v>L1</v>
      </c>
      <c r="J96" s="387"/>
      <c r="K96" s="387">
        <v>6</v>
      </c>
      <c r="L96" s="387"/>
      <c r="M96" s="387"/>
      <c r="N96" s="387"/>
      <c r="O96" s="387">
        <v>128</v>
      </c>
      <c r="P96" s="381" t="str">
        <f>IFERROR(VLOOKUP(C96,CADASTRO!$E$44:$G$54,2,0)," ")</f>
        <v xml:space="preserve"> </v>
      </c>
      <c r="Q96" s="382"/>
      <c r="R96" s="382"/>
      <c r="S96" s="382"/>
      <c r="T96" s="382"/>
      <c r="U96" s="382"/>
      <c r="V96" s="382"/>
      <c r="W96" s="130">
        <f t="shared" ref="W96:W97" si="46">IFERROR(IF(C96=1,PRODUCT(U96:V96),IF(C96=2,PRODUCT(R96,U96:V96),IF(C96=3,PRODUCT((R96*S96),U96:V96),IF(C96=4,PRODUCT(((R96*S96)/2),T96,U96,V96),IF(C96=5,PRODUCT(PI()*Q96^2,U96:V96),IF(C96=6,PRODUCT((R96*S96*T96),U96:V96),IF(C96=7,PRODUCT((((R96*S96)/2)*T96),U96:V96),IF(C96=8,PRODUCT((PI()*Q96^2*T96),U96:V96),0))))))))," ")</f>
        <v>0</v>
      </c>
      <c r="X96" s="613">
        <f t="shared" ref="X96:X97" si="47">IFERROR(IF(B96=1,PRODUCT(N96:O96),IF(B96=2,PRODUCT(K96,N96:O96),IF(B96=3,PRODUCT((K96*L96),N96:O96),IF(B96=4,PRODUCT(((K96*L96)/2),N96,O96),IF(B96=5,PRODUCT(PI()*J96^2,N96:O96),IF(B96=6,PRODUCT((K96*L96*M96),N96:O96),IF(B96=7,PRODUCT((((K96*L96)/2)*M96),N96:O96),IF(B96=8,PRODUCT((PI()*J96^2*M96),N96*O96),0))))))))," ")-W96</f>
        <v>768</v>
      </c>
      <c r="Y96" s="261"/>
      <c r="Z96" s="182"/>
      <c r="AA96" s="167"/>
      <c r="AB96" s="10" t="str">
        <f>CONCATENATE(G96," ",F96)</f>
        <v xml:space="preserve"> </v>
      </c>
      <c r="AG96" s="12"/>
    </row>
    <row r="97" spans="1:36" x14ac:dyDescent="0.25">
      <c r="A97" s="8"/>
      <c r="B97" s="11"/>
      <c r="C97" s="117"/>
      <c r="D97" s="8"/>
      <c r="E97" s="154"/>
      <c r="F97" s="154"/>
      <c r="G97" s="155"/>
      <c r="H97" s="265"/>
      <c r="I97" s="266" t="str">
        <f>IFERROR(VLOOKUP(B97,CADASTRO!$E$44:$G$54,2,0)," ")</f>
        <v xml:space="preserve"> </v>
      </c>
      <c r="J97" s="267"/>
      <c r="K97" s="267"/>
      <c r="L97" s="267"/>
      <c r="M97" s="267"/>
      <c r="N97" s="267"/>
      <c r="O97" s="267"/>
      <c r="P97" s="266" t="str">
        <f>IFERROR(VLOOKUP(C97,CADASTRO!$E$44:$G$54,2,0)," ")</f>
        <v xml:space="preserve"> </v>
      </c>
      <c r="Q97" s="267"/>
      <c r="R97" s="267"/>
      <c r="S97" s="267"/>
      <c r="T97" s="267"/>
      <c r="U97" s="267"/>
      <c r="V97" s="267"/>
      <c r="W97" s="130">
        <f t="shared" si="46"/>
        <v>0</v>
      </c>
      <c r="X97" s="613">
        <f t="shared" si="47"/>
        <v>0</v>
      </c>
      <c r="Y97" s="260"/>
      <c r="Z97" s="132"/>
      <c r="AA97" s="132"/>
    </row>
    <row r="98" spans="1:36" s="10" customFormat="1" x14ac:dyDescent="0.25">
      <c r="B98" s="298"/>
      <c r="C98" s="166"/>
      <c r="D98" s="164"/>
      <c r="E98" s="149" t="s">
        <v>13114</v>
      </c>
      <c r="F98" s="149">
        <v>90695</v>
      </c>
      <c r="G98" s="270" t="s">
        <v>148</v>
      </c>
      <c r="H98" s="271" t="str">
        <f>VLOOKUP(F98,'PLAN. COMP. DES'!$G$7:$K$7249,2,0)</f>
        <v>TUBO DE PVC PARA REDE COLETORA DE ESGOTO DE PAREDE MACIÇA, DN 150 MM, JUNTA ELÁSTICA  - FORNECIMENTO E ASSENTAMENTO. AF_01/2021</v>
      </c>
      <c r="I98" s="309"/>
      <c r="J98" s="273"/>
      <c r="K98" s="273"/>
      <c r="L98" s="273"/>
      <c r="M98" s="273"/>
      <c r="N98" s="273"/>
      <c r="O98" s="273"/>
      <c r="P98" s="309"/>
      <c r="Q98" s="275"/>
      <c r="R98" s="275"/>
      <c r="S98" s="275"/>
      <c r="T98" s="275"/>
      <c r="U98" s="275"/>
      <c r="V98" s="275"/>
      <c r="W98" s="276"/>
      <c r="X98" s="276">
        <f>ROUND(SUBTOTAL(9,X99:X100),2)</f>
        <v>768</v>
      </c>
      <c r="Y98" s="261" t="str">
        <f>VLOOKUP(F98,'PLAN. COMP. DES'!$G$7:$K$7249,3,0)</f>
        <v>M</v>
      </c>
      <c r="Z98" s="182">
        <f>VLOOKUP(F98,'PLAN. COMP. DES'!$G$7:$K$7249,5,0)</f>
        <v>93.37</v>
      </c>
      <c r="AA98" s="167">
        <f>VLOOKUP(F98,'PLAN. COMP N DES'!$G$7:$K$7261,5,0)</f>
        <v>93.41</v>
      </c>
      <c r="AB98" s="10" t="str">
        <f>CONCATENATE(G98," ",F98)</f>
        <v>SINAPI/PE 90695</v>
      </c>
      <c r="AG98" s="30"/>
      <c r="AJ98" s="20"/>
    </row>
    <row r="99" spans="1:36" ht="32.25" customHeight="1" x14ac:dyDescent="0.25">
      <c r="A99" s="8"/>
      <c r="B99" s="11">
        <v>2</v>
      </c>
      <c r="C99" s="117"/>
      <c r="D99" s="8"/>
      <c r="E99" s="385"/>
      <c r="F99" s="378"/>
      <c r="H99" s="386" t="s">
        <v>13990</v>
      </c>
      <c r="I99" s="381" t="str">
        <f>IFERROR(VLOOKUP(B99,CADASTRO!$E$44:$G$54,2,0)," ")</f>
        <v>L1</v>
      </c>
      <c r="J99" s="387"/>
      <c r="K99" s="387">
        <v>6</v>
      </c>
      <c r="L99" s="387"/>
      <c r="M99" s="387"/>
      <c r="N99" s="387"/>
      <c r="O99" s="387">
        <v>128</v>
      </c>
      <c r="P99" s="381" t="str">
        <f>IFERROR(VLOOKUP(C99,CADASTRO!$E$44:$G$54,2,0)," ")</f>
        <v xml:space="preserve"> </v>
      </c>
      <c r="Q99" s="382"/>
      <c r="R99" s="382"/>
      <c r="S99" s="382"/>
      <c r="T99" s="382"/>
      <c r="U99" s="382"/>
      <c r="V99" s="382"/>
      <c r="W99" s="130">
        <f t="shared" ref="W99:W100" si="48">IFERROR(IF(C99=1,PRODUCT(U99:V99),IF(C99=2,PRODUCT(R99,U99:V99),IF(C99=3,PRODUCT((R99*S99),U99:V99),IF(C99=4,PRODUCT(((R99*S99)/2),T99,U99,V99),IF(C99=5,PRODUCT(PI()*Q99^2,U99:V99),IF(C99=6,PRODUCT((R99*S99*T99),U99:V99),IF(C99=7,PRODUCT((((R99*S99)/2)*T99),U99:V99),IF(C99=8,PRODUCT((PI()*Q99^2*T99),U99:V99),0))))))))," ")</f>
        <v>0</v>
      </c>
      <c r="X99" s="613">
        <f t="shared" ref="X99:X100" si="49">IFERROR(IF(B99=1,PRODUCT(N99:O99),IF(B99=2,PRODUCT(K99,N99:O99),IF(B99=3,PRODUCT((K99*L99),N99:O99),IF(B99=4,PRODUCT(((K99*L99)/2),N99,O99),IF(B99=5,PRODUCT(PI()*J99^2,N99:O99),IF(B99=6,PRODUCT((K99*L99*M99),N99:O99),IF(B99=7,PRODUCT((((K99*L99)/2)*M99),N99:O99),IF(B99=8,PRODUCT((PI()*J99^2*M99),N99*O99),0))))))))," ")-W99</f>
        <v>768</v>
      </c>
      <c r="Y99" s="261"/>
      <c r="Z99" s="182"/>
      <c r="AA99" s="167"/>
      <c r="AB99" s="10" t="str">
        <f>CONCATENATE(G99," ",F99)</f>
        <v xml:space="preserve"> </v>
      </c>
      <c r="AG99" s="12"/>
    </row>
    <row r="100" spans="1:36" x14ac:dyDescent="0.25">
      <c r="A100" s="8"/>
      <c r="B100" s="11"/>
      <c r="C100" s="117"/>
      <c r="D100" s="8"/>
      <c r="E100" s="154"/>
      <c r="F100" s="154"/>
      <c r="G100" s="155"/>
      <c r="H100" s="265"/>
      <c r="I100" s="266" t="str">
        <f>IFERROR(VLOOKUP(B100,CADASTRO!$E$44:$G$54,2,0)," ")</f>
        <v xml:space="preserve"> </v>
      </c>
      <c r="J100" s="267"/>
      <c r="K100" s="267"/>
      <c r="L100" s="267"/>
      <c r="M100" s="267"/>
      <c r="N100" s="267"/>
      <c r="O100" s="267"/>
      <c r="P100" s="266" t="str">
        <f>IFERROR(VLOOKUP(C100,CADASTRO!$E$44:$G$54,2,0)," ")</f>
        <v xml:space="preserve"> </v>
      </c>
      <c r="Q100" s="267"/>
      <c r="R100" s="267"/>
      <c r="S100" s="267"/>
      <c r="T100" s="267"/>
      <c r="U100" s="267"/>
      <c r="V100" s="267"/>
      <c r="W100" s="130">
        <f t="shared" si="48"/>
        <v>0</v>
      </c>
      <c r="X100" s="613">
        <f t="shared" si="49"/>
        <v>0</v>
      </c>
      <c r="Y100" s="260"/>
      <c r="Z100" s="132"/>
      <c r="AA100" s="132"/>
    </row>
    <row r="101" spans="1:36" s="10" customFormat="1" x14ac:dyDescent="0.25">
      <c r="B101" s="298"/>
      <c r="C101" s="166"/>
      <c r="D101" s="164"/>
      <c r="E101" s="149" t="s">
        <v>13203</v>
      </c>
      <c r="F101" s="149">
        <v>90696</v>
      </c>
      <c r="G101" s="270" t="s">
        <v>148</v>
      </c>
      <c r="H101" s="271" t="str">
        <f>VLOOKUP(F101,'PLAN. COMP. DES'!$G$7:$K$7249,2,0)</f>
        <v>TUBO DE PVC PARA REDE COLETORA DE ESGOTO DE PAREDE MACIÇA, DN 200 MM, JUNTA ELÁSTICA - FORNECIMENTO E ASSENTAMENTO. AF_01/2021</v>
      </c>
      <c r="I101" s="309"/>
      <c r="J101" s="273"/>
      <c r="K101" s="273"/>
      <c r="L101" s="273"/>
      <c r="M101" s="273"/>
      <c r="N101" s="273"/>
      <c r="O101" s="273"/>
      <c r="P101" s="309"/>
      <c r="Q101" s="275"/>
      <c r="R101" s="275"/>
      <c r="S101" s="275"/>
      <c r="T101" s="275"/>
      <c r="U101" s="275"/>
      <c r="V101" s="275"/>
      <c r="W101" s="276"/>
      <c r="X101" s="276">
        <f>ROUND(SUBTOTAL(9,X102:X103),2)</f>
        <v>256</v>
      </c>
      <c r="Y101" s="261" t="str">
        <f>VLOOKUP(F101,'PLAN. COMP. DES'!$G$7:$K$7249,3,0)</f>
        <v>M</v>
      </c>
      <c r="Z101" s="182">
        <f>VLOOKUP(F101,'PLAN. COMP. DES'!$G$7:$K$7249,5,0)</f>
        <v>138.75</v>
      </c>
      <c r="AA101" s="167">
        <f>VLOOKUP(F101,'PLAN. COMP N DES'!$G$7:$K$7261,5,0)</f>
        <v>138.79</v>
      </c>
      <c r="AB101" s="10" t="str">
        <f>CONCATENATE(G101," ",F101)</f>
        <v>SINAPI/PE 90696</v>
      </c>
      <c r="AG101" s="30"/>
      <c r="AJ101" s="20"/>
    </row>
    <row r="102" spans="1:36" ht="28.5" customHeight="1" x14ac:dyDescent="0.25">
      <c r="A102" s="8"/>
      <c r="B102" s="11">
        <v>2</v>
      </c>
      <c r="C102" s="117"/>
      <c r="D102" s="8"/>
      <c r="E102" s="385"/>
      <c r="F102" s="378"/>
      <c r="H102" s="386" t="s">
        <v>14004</v>
      </c>
      <c r="I102" s="381" t="str">
        <f>IFERROR(VLOOKUP(B102,CADASTRO!$E$44:$G$54,2,0)," ")</f>
        <v>L1</v>
      </c>
      <c r="J102" s="387"/>
      <c r="K102" s="387">
        <v>2</v>
      </c>
      <c r="L102" s="387"/>
      <c r="M102" s="387"/>
      <c r="N102" s="387"/>
      <c r="O102" s="387">
        <v>128</v>
      </c>
      <c r="P102" s="381" t="str">
        <f>IFERROR(VLOOKUP(C102,CADASTRO!$E$44:$G$54,2,0)," ")</f>
        <v xml:space="preserve"> </v>
      </c>
      <c r="Q102" s="382"/>
      <c r="R102" s="382"/>
      <c r="S102" s="382"/>
      <c r="T102" s="382"/>
      <c r="U102" s="382"/>
      <c r="V102" s="382"/>
      <c r="W102" s="130">
        <f t="shared" ref="W102:W103" si="50">IFERROR(IF(C102=1,PRODUCT(U102:V102),IF(C102=2,PRODUCT(R102,U102:V102),IF(C102=3,PRODUCT((R102*S102),U102:V102),IF(C102=4,PRODUCT(((R102*S102)/2),T102,U102,V102),IF(C102=5,PRODUCT(PI()*Q102^2,U102:V102),IF(C102=6,PRODUCT((R102*S102*T102),U102:V102),IF(C102=7,PRODUCT((((R102*S102)/2)*T102),U102:V102),IF(C102=8,PRODUCT((PI()*Q102^2*T102),U102:V102),0))))))))," ")</f>
        <v>0</v>
      </c>
      <c r="X102" s="613">
        <f t="shared" ref="X102:X103" si="51">IFERROR(IF(B102=1,PRODUCT(N102:O102),IF(B102=2,PRODUCT(K102,N102:O102),IF(B102=3,PRODUCT((K102*L102),N102:O102),IF(B102=4,PRODUCT(((K102*L102)/2),N102,O102),IF(B102=5,PRODUCT(PI()*J102^2,N102:O102),IF(B102=6,PRODUCT((K102*L102*M102),N102:O102),IF(B102=7,PRODUCT((((K102*L102)/2)*M102),N102:O102),IF(B102=8,PRODUCT((PI()*J102^2*M102),N102*O102),0))))))))," ")-W102</f>
        <v>256</v>
      </c>
      <c r="Y102" s="261"/>
      <c r="Z102" s="182"/>
      <c r="AA102" s="167"/>
      <c r="AB102" s="10" t="str">
        <f>CONCATENATE(G102," ",F102)</f>
        <v xml:space="preserve"> </v>
      </c>
      <c r="AG102" s="12"/>
    </row>
    <row r="103" spans="1:36" x14ac:dyDescent="0.25">
      <c r="A103" s="8"/>
      <c r="B103" s="11"/>
      <c r="C103" s="117"/>
      <c r="D103" s="8"/>
      <c r="E103" s="154"/>
      <c r="F103" s="154"/>
      <c r="G103" s="155"/>
      <c r="H103" s="265"/>
      <c r="I103" s="266" t="str">
        <f>IFERROR(VLOOKUP(B103,CADASTRO!$E$44:$G$54,2,0)," ")</f>
        <v xml:space="preserve"> </v>
      </c>
      <c r="J103" s="267"/>
      <c r="K103" s="267"/>
      <c r="L103" s="267"/>
      <c r="M103" s="267"/>
      <c r="N103" s="267"/>
      <c r="O103" s="267"/>
      <c r="P103" s="266" t="str">
        <f>IFERROR(VLOOKUP(C103,CADASTRO!$E$44:$G$54,2,0)," ")</f>
        <v xml:space="preserve"> </v>
      </c>
      <c r="Q103" s="267"/>
      <c r="R103" s="267"/>
      <c r="S103" s="267"/>
      <c r="T103" s="267"/>
      <c r="U103" s="267"/>
      <c r="V103" s="267"/>
      <c r="W103" s="130">
        <f t="shared" si="50"/>
        <v>0</v>
      </c>
      <c r="X103" s="613">
        <f t="shared" si="51"/>
        <v>0</v>
      </c>
      <c r="Y103" s="260"/>
      <c r="Z103" s="132"/>
      <c r="AA103" s="132"/>
    </row>
    <row r="104" spans="1:36" x14ac:dyDescent="0.25">
      <c r="E104" s="262"/>
      <c r="F104" s="262"/>
      <c r="G104" s="262"/>
      <c r="H104" s="262"/>
      <c r="I104" s="266" t="str">
        <f>IFERROR(VLOOKUP(B104,CADASTRO!$E$44:$G$54,2,0)," ")</f>
        <v xml:space="preserve"> </v>
      </c>
      <c r="J104" s="262"/>
      <c r="K104" s="262"/>
      <c r="L104" s="262"/>
      <c r="M104" s="262"/>
      <c r="N104" s="403"/>
      <c r="O104" s="262"/>
      <c r="P104" s="266" t="str">
        <f>IFERROR(VLOOKUP(C104,CADASTRO!$E$44:$G$54,2,0)," ")</f>
        <v xml:space="preserve"> </v>
      </c>
      <c r="Q104" s="262"/>
      <c r="R104" s="262"/>
      <c r="S104" s="262"/>
      <c r="T104" s="262"/>
      <c r="U104" s="262"/>
      <c r="V104" s="262"/>
      <c r="W104" s="262"/>
      <c r="X104" s="262"/>
    </row>
    <row r="105" spans="1:36" x14ac:dyDescent="0.25">
      <c r="E105" s="262"/>
      <c r="F105" s="262"/>
      <c r="G105" s="262"/>
      <c r="H105" s="262"/>
      <c r="I105" s="266" t="str">
        <f>IFERROR(VLOOKUP(B105,CADASTRO!$E$44:$G$54,2,0)," ")</f>
        <v xml:space="preserve"> </v>
      </c>
      <c r="J105" s="262"/>
      <c r="K105" s="262"/>
      <c r="L105" s="262"/>
      <c r="M105" s="262"/>
      <c r="N105" s="403"/>
      <c r="O105" s="262"/>
      <c r="P105" s="266" t="str">
        <f>IFERROR(VLOOKUP(C105,CADASTRO!$E$44:$G$54,2,0)," ")</f>
        <v xml:space="preserve"> </v>
      </c>
      <c r="Q105" s="262"/>
      <c r="R105" s="262"/>
      <c r="S105" s="262"/>
      <c r="T105" s="262"/>
      <c r="U105" s="262"/>
      <c r="V105" s="262"/>
      <c r="W105" s="262"/>
      <c r="X105" s="262"/>
    </row>
    <row r="106" spans="1:36" x14ac:dyDescent="0.25">
      <c r="E106" s="262"/>
      <c r="F106" s="262"/>
      <c r="G106" s="262"/>
      <c r="H106" s="262"/>
      <c r="I106" s="266" t="str">
        <f>IFERROR(VLOOKUP(B106,CADASTRO!$E$44:$G$54,2,0)," ")</f>
        <v xml:space="preserve"> </v>
      </c>
      <c r="J106" s="262"/>
      <c r="K106" s="262"/>
      <c r="L106" s="262"/>
      <c r="M106" s="262"/>
      <c r="N106" s="403"/>
      <c r="O106" s="262"/>
      <c r="P106" s="266" t="str">
        <f>IFERROR(VLOOKUP(C106,CADASTRO!$E$44:$G$54,2,0)," ")</f>
        <v xml:space="preserve"> </v>
      </c>
      <c r="Q106" s="262"/>
      <c r="R106" s="262"/>
      <c r="S106" s="262"/>
      <c r="T106" s="262"/>
      <c r="U106" s="262"/>
      <c r="V106" s="262"/>
      <c r="W106" s="262"/>
      <c r="X106" s="262"/>
    </row>
    <row r="107" spans="1:36" x14ac:dyDescent="0.25">
      <c r="E107" s="262"/>
      <c r="F107" s="262"/>
      <c r="G107" s="262"/>
      <c r="H107" s="262"/>
      <c r="I107" s="266" t="str">
        <f>IFERROR(VLOOKUP(B107,CADASTRO!$E$44:$G$54,2,0)," ")</f>
        <v xml:space="preserve"> </v>
      </c>
      <c r="J107" s="262"/>
      <c r="K107" s="262"/>
      <c r="L107" s="262"/>
      <c r="M107" s="262"/>
      <c r="N107" s="403"/>
      <c r="O107" s="262"/>
      <c r="P107" s="266" t="str">
        <f>IFERROR(VLOOKUP(C107,CADASTRO!$E$44:$G$54,2,0)," ")</f>
        <v xml:space="preserve"> </v>
      </c>
      <c r="Q107" s="262"/>
      <c r="R107" s="262"/>
      <c r="S107" s="262"/>
      <c r="T107" s="262"/>
      <c r="U107" s="262"/>
      <c r="V107" s="262"/>
      <c r="W107" s="262"/>
      <c r="X107" s="262"/>
    </row>
    <row r="108" spans="1:36" x14ac:dyDescent="0.25">
      <c r="E108" s="262"/>
      <c r="F108" s="262"/>
      <c r="G108" s="262"/>
      <c r="H108" s="262"/>
      <c r="I108" s="266" t="str">
        <f>IFERROR(VLOOKUP(B108,CADASTRO!$E$44:$G$54,2,0)," ")</f>
        <v xml:space="preserve"> </v>
      </c>
      <c r="J108" s="262"/>
      <c r="K108" s="262"/>
      <c r="L108" s="262"/>
      <c r="M108" s="262"/>
      <c r="N108" s="403"/>
      <c r="O108" s="262"/>
      <c r="P108" s="266" t="str">
        <f>IFERROR(VLOOKUP(C108,CADASTRO!$E$44:$G$54,2,0)," ")</f>
        <v xml:space="preserve"> </v>
      </c>
      <c r="Q108" s="262"/>
      <c r="R108" s="262"/>
      <c r="S108" s="262"/>
      <c r="T108" s="262"/>
      <c r="U108" s="262"/>
      <c r="V108" s="262"/>
      <c r="W108" s="262"/>
      <c r="X108" s="262"/>
    </row>
    <row r="109" spans="1:36" x14ac:dyDescent="0.25">
      <c r="E109" s="262"/>
      <c r="F109" s="262"/>
      <c r="G109" s="262"/>
      <c r="H109" s="262"/>
      <c r="I109" s="266" t="str">
        <f>IFERROR(VLOOKUP(B109,CADASTRO!$E$44:$G$54,2,0)," ")</f>
        <v xml:space="preserve"> </v>
      </c>
      <c r="J109" s="262"/>
      <c r="K109" s="262"/>
      <c r="L109" s="262"/>
      <c r="M109" s="262"/>
      <c r="N109" s="403"/>
      <c r="O109" s="262"/>
      <c r="P109" s="266" t="str">
        <f>IFERROR(VLOOKUP(C109,CADASTRO!$E$44:$G$54,2,0)," ")</f>
        <v xml:space="preserve"> </v>
      </c>
      <c r="Q109" s="262"/>
      <c r="R109" s="262"/>
      <c r="S109" s="262"/>
      <c r="T109" s="262"/>
      <c r="U109" s="262"/>
      <c r="V109" s="262"/>
      <c r="W109" s="262"/>
      <c r="X109" s="262"/>
    </row>
    <row r="110" spans="1:36" x14ac:dyDescent="0.25">
      <c r="E110" s="262"/>
      <c r="F110" s="262"/>
      <c r="G110" s="262"/>
      <c r="H110" s="262"/>
      <c r="I110" s="266" t="str">
        <f>IFERROR(VLOOKUP(B110,CADASTRO!$E$44:$G$54,2,0)," ")</f>
        <v xml:space="preserve"> </v>
      </c>
      <c r="J110" s="262"/>
      <c r="K110" s="262"/>
      <c r="L110" s="262"/>
      <c r="M110" s="262"/>
      <c r="N110" s="403"/>
      <c r="O110" s="262"/>
      <c r="P110" s="266" t="str">
        <f>IFERROR(VLOOKUP(C110,CADASTRO!$E$44:$G$54,2,0)," ")</f>
        <v xml:space="preserve"> </v>
      </c>
      <c r="Q110" s="262"/>
      <c r="R110" s="262"/>
      <c r="S110" s="262"/>
      <c r="T110" s="262"/>
      <c r="U110" s="262"/>
      <c r="V110" s="262"/>
      <c r="W110" s="262"/>
      <c r="X110" s="262"/>
    </row>
    <row r="111" spans="1:36" x14ac:dyDescent="0.25">
      <c r="E111" s="262"/>
      <c r="F111" s="262"/>
      <c r="G111" s="262"/>
      <c r="H111" s="262"/>
      <c r="I111" s="266" t="str">
        <f>IFERROR(VLOOKUP(B111,CADASTRO!$E$44:$G$54,2,0)," ")</f>
        <v xml:space="preserve"> </v>
      </c>
      <c r="J111" s="262"/>
      <c r="K111" s="262"/>
      <c r="L111" s="262"/>
      <c r="M111" s="262"/>
      <c r="N111" s="403"/>
      <c r="O111" s="262"/>
      <c r="P111" s="266" t="str">
        <f>IFERROR(VLOOKUP(C111,CADASTRO!$E$44:$G$54,2,0)," ")</f>
        <v xml:space="preserve"> </v>
      </c>
      <c r="Q111" s="262"/>
      <c r="R111" s="262"/>
      <c r="S111" s="262"/>
      <c r="T111" s="262"/>
      <c r="U111" s="262"/>
      <c r="V111" s="262"/>
      <c r="W111" s="262"/>
      <c r="X111" s="262"/>
    </row>
    <row r="112" spans="1:36" x14ac:dyDescent="0.25">
      <c r="E112" s="262"/>
      <c r="F112" s="262"/>
      <c r="G112" s="262"/>
      <c r="H112" s="262"/>
      <c r="I112" s="266" t="str">
        <f>IFERROR(VLOOKUP(B112,CADASTRO!$E$44:$G$54,2,0)," ")</f>
        <v xml:space="preserve"> </v>
      </c>
      <c r="J112" s="262"/>
      <c r="K112" s="262"/>
      <c r="L112" s="262"/>
      <c r="M112" s="262"/>
      <c r="N112" s="403"/>
      <c r="O112" s="262"/>
      <c r="P112" s="266" t="str">
        <f>IFERROR(VLOOKUP(C112,CADASTRO!$E$44:$G$54,2,0)," ")</f>
        <v xml:space="preserve"> </v>
      </c>
      <c r="Q112" s="262"/>
      <c r="R112" s="262"/>
      <c r="S112" s="262"/>
      <c r="T112" s="262"/>
      <c r="U112" s="262"/>
      <c r="V112" s="262"/>
      <c r="W112" s="262"/>
      <c r="X112" s="262"/>
    </row>
    <row r="113" spans="5:24" x14ac:dyDescent="0.25">
      <c r="E113" s="262"/>
      <c r="F113" s="262"/>
      <c r="G113" s="262"/>
      <c r="H113" s="262"/>
      <c r="I113" s="266" t="str">
        <f>IFERROR(VLOOKUP(B113,CADASTRO!$E$44:$G$54,2,0)," ")</f>
        <v xml:space="preserve"> </v>
      </c>
      <c r="J113" s="262"/>
      <c r="K113" s="262"/>
      <c r="L113" s="262"/>
      <c r="M113" s="262"/>
      <c r="N113" s="403"/>
      <c r="O113" s="262"/>
      <c r="P113" s="266" t="str">
        <f>IFERROR(VLOOKUP(C113,CADASTRO!$E$44:$G$54,2,0)," ")</f>
        <v xml:space="preserve"> </v>
      </c>
      <c r="Q113" s="262"/>
      <c r="R113" s="262"/>
      <c r="S113" s="262"/>
      <c r="T113" s="262"/>
      <c r="U113" s="262"/>
      <c r="V113" s="262"/>
      <c r="W113" s="262"/>
      <c r="X113" s="262"/>
    </row>
    <row r="114" spans="5:24" x14ac:dyDescent="0.25">
      <c r="E114" s="262"/>
      <c r="F114" s="262"/>
      <c r="G114" s="262"/>
      <c r="H114" s="262"/>
      <c r="I114" s="266" t="str">
        <f>IFERROR(VLOOKUP(B114,CADASTRO!$E$44:$G$54,2,0)," ")</f>
        <v xml:space="preserve"> </v>
      </c>
      <c r="J114" s="262"/>
      <c r="K114" s="262"/>
      <c r="L114" s="262"/>
      <c r="M114" s="262"/>
      <c r="N114" s="403"/>
      <c r="O114" s="262"/>
      <c r="P114" s="266" t="str">
        <f>IFERROR(VLOOKUP(C114,CADASTRO!$E$44:$G$54,2,0)," ")</f>
        <v xml:space="preserve"> </v>
      </c>
      <c r="Q114" s="262"/>
      <c r="R114" s="262"/>
      <c r="S114" s="262"/>
      <c r="T114" s="262"/>
      <c r="U114" s="262"/>
      <c r="V114" s="262"/>
      <c r="W114" s="262"/>
      <c r="X114" s="262"/>
    </row>
    <row r="115" spans="5:24" x14ac:dyDescent="0.25">
      <c r="E115" s="262"/>
      <c r="F115" s="262"/>
      <c r="G115" s="262"/>
      <c r="H115" s="262"/>
      <c r="I115" s="266" t="str">
        <f>IFERROR(VLOOKUP(B115,CADASTRO!$E$44:$G$54,2,0)," ")</f>
        <v xml:space="preserve"> </v>
      </c>
      <c r="J115" s="262"/>
      <c r="K115" s="262"/>
      <c r="L115" s="262"/>
      <c r="M115" s="262"/>
      <c r="N115" s="403"/>
      <c r="O115" s="262"/>
      <c r="P115" s="266" t="str">
        <f>IFERROR(VLOOKUP(C115,CADASTRO!$E$44:$G$54,2,0)," ")</f>
        <v xml:space="preserve"> </v>
      </c>
      <c r="Q115" s="262"/>
      <c r="R115" s="262"/>
      <c r="S115" s="262"/>
      <c r="T115" s="262"/>
      <c r="U115" s="262"/>
      <c r="V115" s="262"/>
      <c r="W115" s="262"/>
      <c r="X115" s="262"/>
    </row>
    <row r="116" spans="5:24" x14ac:dyDescent="0.25">
      <c r="E116" s="262"/>
      <c r="F116" s="262"/>
      <c r="G116" s="262"/>
      <c r="H116" s="262"/>
      <c r="I116" s="266" t="str">
        <f>IFERROR(VLOOKUP(B116,CADASTRO!$E$44:$G$54,2,0)," ")</f>
        <v xml:space="preserve"> </v>
      </c>
      <c r="J116" s="262"/>
      <c r="K116" s="262"/>
      <c r="L116" s="262"/>
      <c r="M116" s="262"/>
      <c r="N116" s="403"/>
      <c r="O116" s="262"/>
      <c r="P116" s="266" t="str">
        <f>IFERROR(VLOOKUP(C116,CADASTRO!$E$44:$G$54,2,0)," ")</f>
        <v xml:space="preserve"> </v>
      </c>
      <c r="Q116" s="262"/>
      <c r="R116" s="262"/>
      <c r="S116" s="262"/>
      <c r="T116" s="262"/>
      <c r="U116" s="262"/>
      <c r="V116" s="262"/>
      <c r="W116" s="262"/>
      <c r="X116" s="262"/>
    </row>
    <row r="117" spans="5:24" x14ac:dyDescent="0.25">
      <c r="E117" s="262"/>
      <c r="F117" s="262"/>
      <c r="G117" s="262"/>
      <c r="H117" s="262"/>
      <c r="I117" s="266" t="str">
        <f>IFERROR(VLOOKUP(B117,CADASTRO!$E$44:$G$54,2,0)," ")</f>
        <v xml:space="preserve"> </v>
      </c>
      <c r="J117" s="262"/>
      <c r="K117" s="262"/>
      <c r="L117" s="262"/>
      <c r="M117" s="262"/>
      <c r="N117" s="403"/>
      <c r="O117" s="262"/>
      <c r="P117" s="266" t="str">
        <f>IFERROR(VLOOKUP(C117,CADASTRO!$E$44:$G$54,2,0)," ")</f>
        <v xml:space="preserve"> </v>
      </c>
      <c r="Q117" s="262"/>
      <c r="R117" s="262"/>
      <c r="S117" s="262"/>
      <c r="T117" s="262"/>
      <c r="U117" s="262"/>
      <c r="V117" s="262"/>
      <c r="W117" s="262"/>
      <c r="X117" s="262"/>
    </row>
    <row r="118" spans="5:24" x14ac:dyDescent="0.25">
      <c r="E118" s="262"/>
      <c r="F118" s="262"/>
      <c r="G118" s="262"/>
      <c r="H118" s="262"/>
      <c r="I118" s="266" t="str">
        <f>IFERROR(VLOOKUP(B118,CADASTRO!$E$44:$G$54,2,0)," ")</f>
        <v xml:space="preserve"> </v>
      </c>
      <c r="J118" s="262"/>
      <c r="K118" s="262"/>
      <c r="L118" s="262"/>
      <c r="M118" s="262"/>
      <c r="N118" s="403"/>
      <c r="O118" s="262"/>
      <c r="P118" s="266" t="str">
        <f>IFERROR(VLOOKUP(C118,CADASTRO!$E$44:$G$54,2,0)," ")</f>
        <v xml:space="preserve"> </v>
      </c>
      <c r="Q118" s="262"/>
      <c r="R118" s="262"/>
      <c r="S118" s="262"/>
      <c r="T118" s="262"/>
      <c r="U118" s="262"/>
      <c r="V118" s="262"/>
      <c r="W118" s="262"/>
      <c r="X118" s="262"/>
    </row>
    <row r="119" spans="5:24" x14ac:dyDescent="0.25">
      <c r="E119" s="262"/>
      <c r="F119" s="262"/>
      <c r="G119" s="262"/>
      <c r="H119" s="262"/>
      <c r="I119" s="266" t="str">
        <f>IFERROR(VLOOKUP(B119,CADASTRO!$E$44:$G$54,2,0)," ")</f>
        <v xml:space="preserve"> </v>
      </c>
      <c r="J119" s="262"/>
      <c r="K119" s="262"/>
      <c r="L119" s="262"/>
      <c r="M119" s="262"/>
      <c r="N119" s="403"/>
      <c r="O119" s="262"/>
      <c r="P119" s="266" t="str">
        <f>IFERROR(VLOOKUP(C119,CADASTRO!$E$44:$G$54,2,0)," ")</f>
        <v xml:space="preserve"> </v>
      </c>
      <c r="Q119" s="262"/>
      <c r="R119" s="262"/>
      <c r="S119" s="262"/>
      <c r="T119" s="262"/>
      <c r="U119" s="262"/>
      <c r="V119" s="262"/>
      <c r="W119" s="262"/>
      <c r="X119" s="262"/>
    </row>
    <row r="120" spans="5:24" x14ac:dyDescent="0.25">
      <c r="E120" s="262"/>
      <c r="F120" s="262"/>
      <c r="G120" s="262"/>
      <c r="H120" s="262"/>
      <c r="I120" s="266" t="str">
        <f>IFERROR(VLOOKUP(B120,CADASTRO!$E$44:$G$54,2,0)," ")</f>
        <v xml:space="preserve"> </v>
      </c>
      <c r="J120" s="262"/>
      <c r="K120" s="262"/>
      <c r="L120" s="262"/>
      <c r="M120" s="262"/>
      <c r="N120" s="403"/>
      <c r="O120" s="262"/>
      <c r="P120" s="266" t="str">
        <f>IFERROR(VLOOKUP(C120,CADASTRO!$E$44:$G$54,2,0)," ")</f>
        <v xml:space="preserve"> </v>
      </c>
      <c r="Q120" s="262"/>
      <c r="R120" s="262"/>
      <c r="S120" s="262"/>
      <c r="T120" s="262"/>
      <c r="U120" s="262"/>
      <c r="V120" s="262"/>
      <c r="W120" s="262"/>
      <c r="X120" s="262"/>
    </row>
    <row r="121" spans="5:24" x14ac:dyDescent="0.25">
      <c r="E121" s="262"/>
      <c r="F121" s="262"/>
      <c r="G121" s="262"/>
      <c r="H121" s="262"/>
      <c r="I121" s="266" t="str">
        <f>IFERROR(VLOOKUP(B121,CADASTRO!$E$44:$G$54,2,0)," ")</f>
        <v xml:space="preserve"> </v>
      </c>
      <c r="J121" s="262"/>
      <c r="K121" s="262"/>
      <c r="L121" s="262"/>
      <c r="M121" s="262"/>
      <c r="N121" s="403"/>
      <c r="O121" s="262"/>
      <c r="P121" s="266" t="str">
        <f>IFERROR(VLOOKUP(C121,CADASTRO!$E$44:$G$54,2,0)," ")</f>
        <v xml:space="preserve"> </v>
      </c>
      <c r="Q121" s="262"/>
      <c r="R121" s="262"/>
      <c r="S121" s="262"/>
      <c r="T121" s="262"/>
      <c r="U121" s="262"/>
      <c r="V121" s="262"/>
      <c r="W121" s="262"/>
      <c r="X121" s="262"/>
    </row>
    <row r="122" spans="5:24" x14ac:dyDescent="0.25">
      <c r="E122" s="262"/>
      <c r="F122" s="262"/>
      <c r="G122" s="262"/>
      <c r="H122" s="262"/>
      <c r="I122" s="266" t="str">
        <f>IFERROR(VLOOKUP(B122,CADASTRO!$E$44:$G$54,2,0)," ")</f>
        <v xml:space="preserve"> </v>
      </c>
      <c r="J122" s="262"/>
      <c r="K122" s="262"/>
      <c r="L122" s="262"/>
      <c r="M122" s="262"/>
      <c r="N122" s="403"/>
      <c r="O122" s="262"/>
      <c r="P122" s="266" t="str">
        <f>IFERROR(VLOOKUP(C122,CADASTRO!$E$44:$G$54,2,0)," ")</f>
        <v xml:space="preserve"> </v>
      </c>
      <c r="Q122" s="262"/>
      <c r="R122" s="262"/>
      <c r="S122" s="262"/>
      <c r="T122" s="262"/>
      <c r="U122" s="262"/>
      <c r="V122" s="262"/>
      <c r="W122" s="262"/>
      <c r="X122" s="262"/>
    </row>
    <row r="123" spans="5:24" x14ac:dyDescent="0.25">
      <c r="E123" s="262"/>
      <c r="F123" s="262"/>
      <c r="G123" s="262"/>
      <c r="H123" s="262"/>
      <c r="I123" s="266" t="str">
        <f>IFERROR(VLOOKUP(B123,CADASTRO!$E$44:$G$54,2,0)," ")</f>
        <v xml:space="preserve"> </v>
      </c>
      <c r="J123" s="262"/>
      <c r="K123" s="262"/>
      <c r="L123" s="262"/>
      <c r="M123" s="262"/>
      <c r="N123" s="403"/>
      <c r="O123" s="262"/>
      <c r="P123" s="266" t="str">
        <f>IFERROR(VLOOKUP(C123,CADASTRO!$E$44:$G$54,2,0)," ")</f>
        <v xml:space="preserve"> </v>
      </c>
      <c r="Q123" s="262"/>
      <c r="R123" s="262"/>
      <c r="S123" s="262"/>
      <c r="T123" s="262"/>
      <c r="U123" s="262"/>
      <c r="V123" s="262"/>
      <c r="W123" s="262"/>
      <c r="X123" s="262"/>
    </row>
    <row r="124" spans="5:24" x14ac:dyDescent="0.25">
      <c r="E124" s="262"/>
      <c r="F124" s="262"/>
      <c r="G124" s="262"/>
      <c r="H124" s="262"/>
      <c r="I124" s="266" t="str">
        <f>IFERROR(VLOOKUP(B124,CADASTRO!$E$44:$G$54,2,0)," ")</f>
        <v xml:space="preserve"> </v>
      </c>
      <c r="J124" s="262"/>
      <c r="K124" s="262"/>
      <c r="L124" s="262"/>
      <c r="M124" s="262"/>
      <c r="N124" s="403"/>
      <c r="O124" s="262"/>
      <c r="P124" s="266" t="str">
        <f>IFERROR(VLOOKUP(C124,CADASTRO!$E$44:$G$54,2,0)," ")</f>
        <v xml:space="preserve"> </v>
      </c>
      <c r="Q124" s="262"/>
      <c r="R124" s="262"/>
      <c r="S124" s="262"/>
      <c r="T124" s="262"/>
      <c r="U124" s="262"/>
      <c r="V124" s="262"/>
      <c r="W124" s="262"/>
      <c r="X124" s="262"/>
    </row>
    <row r="125" spans="5:24" x14ac:dyDescent="0.25">
      <c r="E125" s="262"/>
      <c r="F125" s="262"/>
      <c r="G125" s="262"/>
      <c r="H125" s="262"/>
      <c r="I125" s="266" t="str">
        <f>IFERROR(VLOOKUP(B125,CADASTRO!$E$44:$G$54,2,0)," ")</f>
        <v xml:space="preserve"> </v>
      </c>
      <c r="J125" s="262"/>
      <c r="K125" s="262"/>
      <c r="L125" s="262"/>
      <c r="M125" s="262"/>
      <c r="N125" s="403"/>
      <c r="O125" s="262"/>
      <c r="P125" s="266" t="str">
        <f>IFERROR(VLOOKUP(C125,CADASTRO!$E$44:$G$54,2,0)," ")</f>
        <v xml:space="preserve"> </v>
      </c>
      <c r="Q125" s="262"/>
      <c r="R125" s="262"/>
      <c r="S125" s="262"/>
      <c r="T125" s="262"/>
      <c r="U125" s="262"/>
      <c r="V125" s="262"/>
      <c r="W125" s="262"/>
      <c r="X125" s="262"/>
    </row>
    <row r="126" spans="5:24" x14ac:dyDescent="0.25">
      <c r="E126" s="262"/>
      <c r="F126" s="262"/>
      <c r="G126" s="262"/>
      <c r="H126" s="262"/>
      <c r="I126" s="266" t="str">
        <f>IFERROR(VLOOKUP(B126,CADASTRO!$E$44:$G$54,2,0)," ")</f>
        <v xml:space="preserve"> </v>
      </c>
      <c r="J126" s="262"/>
      <c r="K126" s="262"/>
      <c r="L126" s="262"/>
      <c r="M126" s="262"/>
      <c r="N126" s="403"/>
      <c r="O126" s="262"/>
      <c r="P126" s="266" t="str">
        <f>IFERROR(VLOOKUP(C126,CADASTRO!$E$44:$G$54,2,0)," ")</f>
        <v xml:space="preserve"> </v>
      </c>
      <c r="Q126" s="262"/>
      <c r="R126" s="262"/>
      <c r="S126" s="262"/>
      <c r="T126" s="262"/>
      <c r="U126" s="262"/>
      <c r="V126" s="262"/>
      <c r="W126" s="262"/>
      <c r="X126" s="262"/>
    </row>
    <row r="127" spans="5:24" x14ac:dyDescent="0.25">
      <c r="E127" s="262"/>
      <c r="F127" s="262"/>
      <c r="G127" s="262"/>
      <c r="H127" s="262"/>
      <c r="I127" s="266" t="str">
        <f>IFERROR(VLOOKUP(B127,CADASTRO!$E$44:$G$54,2,0)," ")</f>
        <v xml:space="preserve"> </v>
      </c>
      <c r="J127" s="262"/>
      <c r="K127" s="262"/>
      <c r="L127" s="262"/>
      <c r="M127" s="262"/>
      <c r="N127" s="403"/>
      <c r="O127" s="262"/>
      <c r="P127" s="266" t="str">
        <f>IFERROR(VLOOKUP(C127,CADASTRO!$E$44:$G$54,2,0)," ")</f>
        <v xml:space="preserve"> </v>
      </c>
      <c r="Q127" s="262"/>
      <c r="R127" s="262"/>
      <c r="S127" s="262"/>
      <c r="T127" s="262"/>
      <c r="U127" s="262"/>
      <c r="V127" s="262"/>
      <c r="W127" s="262"/>
      <c r="X127" s="262"/>
    </row>
    <row r="128" spans="5:24" x14ac:dyDescent="0.25">
      <c r="E128" s="262"/>
      <c r="F128" s="262"/>
      <c r="G128" s="262"/>
      <c r="H128" s="262"/>
      <c r="I128" s="266" t="str">
        <f>IFERROR(VLOOKUP(B128,CADASTRO!$E$44:$G$54,2,0)," ")</f>
        <v xml:space="preserve"> </v>
      </c>
      <c r="J128" s="262"/>
      <c r="K128" s="262"/>
      <c r="L128" s="262"/>
      <c r="M128" s="262"/>
      <c r="N128" s="403"/>
      <c r="O128" s="262"/>
      <c r="P128" s="266" t="str">
        <f>IFERROR(VLOOKUP(C128,CADASTRO!$E$44:$G$54,2,0)," ")</f>
        <v xml:space="preserve"> </v>
      </c>
      <c r="Q128" s="262"/>
      <c r="R128" s="262"/>
      <c r="S128" s="262"/>
      <c r="T128" s="262"/>
      <c r="U128" s="262"/>
      <c r="V128" s="262"/>
      <c r="W128" s="262"/>
      <c r="X128" s="262"/>
    </row>
    <row r="129" spans="5:24" x14ac:dyDescent="0.25">
      <c r="E129" s="262"/>
      <c r="F129" s="262"/>
      <c r="G129" s="262"/>
      <c r="H129" s="262"/>
      <c r="I129" s="266" t="str">
        <f>IFERROR(VLOOKUP(B129,CADASTRO!$E$44:$G$54,2,0)," ")</f>
        <v xml:space="preserve"> </v>
      </c>
      <c r="J129" s="262"/>
      <c r="K129" s="262"/>
      <c r="L129" s="262"/>
      <c r="M129" s="262"/>
      <c r="N129" s="403"/>
      <c r="O129" s="262"/>
      <c r="P129" s="266" t="str">
        <f>IFERROR(VLOOKUP(C129,CADASTRO!$E$44:$G$54,2,0)," ")</f>
        <v xml:space="preserve"> </v>
      </c>
      <c r="Q129" s="262"/>
      <c r="R129" s="262"/>
      <c r="S129" s="262"/>
      <c r="T129" s="262"/>
      <c r="U129" s="262"/>
      <c r="V129" s="262"/>
      <c r="W129" s="262"/>
      <c r="X129" s="262"/>
    </row>
    <row r="130" spans="5:24" x14ac:dyDescent="0.25">
      <c r="E130" s="262"/>
      <c r="F130" s="262"/>
      <c r="G130" s="262"/>
      <c r="H130" s="262"/>
      <c r="I130" s="266" t="str">
        <f>IFERROR(VLOOKUP(B130,CADASTRO!$E$44:$G$54,2,0)," ")</f>
        <v xml:space="preserve"> </v>
      </c>
      <c r="J130" s="262"/>
      <c r="K130" s="262"/>
      <c r="L130" s="262"/>
      <c r="M130" s="262"/>
      <c r="N130" s="403"/>
      <c r="O130" s="262"/>
      <c r="P130" s="266" t="str">
        <f>IFERROR(VLOOKUP(C130,CADASTRO!$E$44:$G$54,2,0)," ")</f>
        <v xml:space="preserve"> </v>
      </c>
      <c r="Q130" s="262"/>
      <c r="R130" s="262"/>
      <c r="S130" s="262"/>
      <c r="T130" s="262"/>
      <c r="U130" s="262"/>
      <c r="V130" s="262"/>
      <c r="W130" s="262"/>
      <c r="X130" s="262"/>
    </row>
    <row r="131" spans="5:24" x14ac:dyDescent="0.25">
      <c r="E131" s="262"/>
      <c r="F131" s="262"/>
      <c r="G131" s="262"/>
      <c r="H131" s="262"/>
      <c r="I131" s="266" t="str">
        <f>IFERROR(VLOOKUP(B131,CADASTRO!$E$44:$G$54,2,0)," ")</f>
        <v xml:space="preserve"> </v>
      </c>
      <c r="J131" s="262"/>
      <c r="K131" s="262"/>
      <c r="L131" s="262"/>
      <c r="M131" s="262"/>
      <c r="N131" s="403"/>
      <c r="O131" s="262"/>
      <c r="P131" s="266" t="str">
        <f>IFERROR(VLOOKUP(C131,CADASTRO!$E$44:$G$54,2,0)," ")</f>
        <v xml:space="preserve"> </v>
      </c>
      <c r="Q131" s="262"/>
      <c r="R131" s="262"/>
      <c r="S131" s="262"/>
      <c r="T131" s="262"/>
      <c r="U131" s="262"/>
      <c r="V131" s="262"/>
      <c r="W131" s="262"/>
      <c r="X131" s="262"/>
    </row>
    <row r="132" spans="5:24" x14ac:dyDescent="0.25">
      <c r="E132" s="262"/>
      <c r="F132" s="262"/>
      <c r="G132" s="262"/>
      <c r="H132" s="262"/>
      <c r="I132" s="266" t="str">
        <f>IFERROR(VLOOKUP(B132,CADASTRO!$E$44:$G$54,2,0)," ")</f>
        <v xml:space="preserve"> </v>
      </c>
      <c r="J132" s="262"/>
      <c r="K132" s="262"/>
      <c r="L132" s="262"/>
      <c r="M132" s="262"/>
      <c r="N132" s="403"/>
      <c r="O132" s="262"/>
      <c r="P132" s="266" t="str">
        <f>IFERROR(VLOOKUP(C132,CADASTRO!$E$44:$G$54,2,0)," ")</f>
        <v xml:space="preserve"> </v>
      </c>
      <c r="Q132" s="262"/>
      <c r="R132" s="262"/>
      <c r="S132" s="262"/>
      <c r="T132" s="262"/>
      <c r="U132" s="262"/>
      <c r="V132" s="262"/>
      <c r="W132" s="262"/>
      <c r="X132" s="262"/>
    </row>
    <row r="133" spans="5:24" x14ac:dyDescent="0.25">
      <c r="E133" s="262"/>
      <c r="F133" s="262"/>
      <c r="G133" s="262"/>
      <c r="H133" s="262"/>
      <c r="I133" s="266" t="str">
        <f>IFERROR(VLOOKUP(B133,CADASTRO!$E$44:$G$54,2,0)," ")</f>
        <v xml:space="preserve"> </v>
      </c>
      <c r="J133" s="262"/>
      <c r="K133" s="262"/>
      <c r="L133" s="262"/>
      <c r="M133" s="262"/>
      <c r="N133" s="403"/>
      <c r="O133" s="262"/>
      <c r="P133" s="266" t="str">
        <f>IFERROR(VLOOKUP(C133,CADASTRO!$E$44:$G$54,2,0)," ")</f>
        <v xml:space="preserve"> </v>
      </c>
      <c r="Q133" s="262"/>
      <c r="R133" s="262"/>
      <c r="S133" s="262"/>
      <c r="T133" s="262"/>
      <c r="U133" s="262"/>
      <c r="V133" s="262"/>
      <c r="W133" s="262"/>
      <c r="X133" s="262"/>
    </row>
    <row r="134" spans="5:24" x14ac:dyDescent="0.25">
      <c r="E134" s="262"/>
      <c r="F134" s="262"/>
      <c r="G134" s="262"/>
      <c r="H134" s="262"/>
      <c r="I134" s="266" t="str">
        <f>IFERROR(VLOOKUP(B134,CADASTRO!$E$44:$G$54,2,0)," ")</f>
        <v xml:space="preserve"> </v>
      </c>
      <c r="J134" s="262"/>
      <c r="K134" s="262"/>
      <c r="L134" s="262"/>
      <c r="M134" s="262"/>
      <c r="N134" s="403"/>
      <c r="O134" s="262"/>
      <c r="P134" s="266" t="str">
        <f>IFERROR(VLOOKUP(C134,CADASTRO!$E$44:$G$54,2,0)," ")</f>
        <v xml:space="preserve"> </v>
      </c>
      <c r="Q134" s="262"/>
      <c r="R134" s="262"/>
      <c r="S134" s="262"/>
      <c r="T134" s="262"/>
      <c r="U134" s="262"/>
      <c r="V134" s="262"/>
      <c r="W134" s="262"/>
      <c r="X134" s="262"/>
    </row>
    <row r="135" spans="5:24" x14ac:dyDescent="0.25">
      <c r="E135" s="262"/>
      <c r="F135" s="262"/>
      <c r="G135" s="262"/>
      <c r="H135" s="262"/>
      <c r="I135" s="266" t="str">
        <f>IFERROR(VLOOKUP(B135,CADASTRO!$E$44:$G$54,2,0)," ")</f>
        <v xml:space="preserve"> </v>
      </c>
      <c r="J135" s="262"/>
      <c r="K135" s="262"/>
      <c r="L135" s="262"/>
      <c r="M135" s="262"/>
      <c r="N135" s="403"/>
      <c r="O135" s="262"/>
      <c r="P135" s="266" t="str">
        <f>IFERROR(VLOOKUP(C135,CADASTRO!$E$44:$G$54,2,0)," ")</f>
        <v xml:space="preserve"> </v>
      </c>
      <c r="Q135" s="262"/>
      <c r="R135" s="262"/>
      <c r="S135" s="262"/>
      <c r="T135" s="262"/>
      <c r="U135" s="262"/>
      <c r="V135" s="262"/>
      <c r="W135" s="262"/>
      <c r="X135" s="262"/>
    </row>
    <row r="136" spans="5:24" x14ac:dyDescent="0.25">
      <c r="E136" s="262"/>
      <c r="F136" s="262"/>
      <c r="G136" s="262"/>
      <c r="H136" s="262"/>
      <c r="I136" s="266" t="str">
        <f>IFERROR(VLOOKUP(B136,CADASTRO!$E$44:$G$54,2,0)," ")</f>
        <v xml:space="preserve"> </v>
      </c>
      <c r="J136" s="262"/>
      <c r="K136" s="262"/>
      <c r="L136" s="262"/>
      <c r="M136" s="262"/>
      <c r="N136" s="403"/>
      <c r="O136" s="262"/>
      <c r="P136" s="266" t="str">
        <f>IFERROR(VLOOKUP(C136,CADASTRO!$E$44:$G$54,2,0)," ")</f>
        <v xml:space="preserve"> </v>
      </c>
      <c r="Q136" s="262"/>
      <c r="R136" s="262"/>
      <c r="S136" s="262"/>
      <c r="T136" s="262"/>
      <c r="U136" s="262"/>
      <c r="V136" s="262"/>
      <c r="W136" s="262"/>
      <c r="X136" s="262"/>
    </row>
    <row r="137" spans="5:24" x14ac:dyDescent="0.25">
      <c r="E137" s="262"/>
      <c r="F137" s="262"/>
      <c r="G137" s="262"/>
      <c r="H137" s="262"/>
      <c r="I137" s="266" t="str">
        <f>IFERROR(VLOOKUP(B137,CADASTRO!$E$44:$G$54,2,0)," ")</f>
        <v xml:space="preserve"> </v>
      </c>
      <c r="J137" s="262"/>
      <c r="K137" s="262"/>
      <c r="L137" s="262"/>
      <c r="M137" s="262"/>
      <c r="N137" s="403"/>
      <c r="O137" s="262"/>
      <c r="P137" s="266" t="str">
        <f>IFERROR(VLOOKUP(C137,CADASTRO!$E$44:$G$54,2,0)," ")</f>
        <v xml:space="preserve"> </v>
      </c>
      <c r="Q137" s="262"/>
      <c r="R137" s="262"/>
      <c r="S137" s="262"/>
      <c r="T137" s="262"/>
      <c r="U137" s="262"/>
      <c r="V137" s="262"/>
      <c r="W137" s="262"/>
      <c r="X137" s="262"/>
    </row>
    <row r="138" spans="5:24" x14ac:dyDescent="0.25">
      <c r="E138" s="262"/>
      <c r="F138" s="262"/>
      <c r="G138" s="262"/>
      <c r="H138" s="262"/>
      <c r="I138" s="266" t="str">
        <f>IFERROR(VLOOKUP(B138,CADASTRO!$E$44:$G$54,2,0)," ")</f>
        <v xml:space="preserve"> </v>
      </c>
      <c r="J138" s="262"/>
      <c r="K138" s="262"/>
      <c r="L138" s="262"/>
      <c r="M138" s="262"/>
      <c r="N138" s="403"/>
      <c r="O138" s="262"/>
      <c r="P138" s="266" t="str">
        <f>IFERROR(VLOOKUP(C138,CADASTRO!$E$44:$G$54,2,0)," ")</f>
        <v xml:space="preserve"> </v>
      </c>
      <c r="Q138" s="262"/>
      <c r="R138" s="262"/>
      <c r="S138" s="262"/>
      <c r="T138" s="262"/>
      <c r="U138" s="262"/>
      <c r="V138" s="262"/>
      <c r="W138" s="262"/>
      <c r="X138" s="262"/>
    </row>
    <row r="139" spans="5:24" x14ac:dyDescent="0.25">
      <c r="E139" s="262"/>
      <c r="F139" s="262"/>
      <c r="G139" s="262"/>
      <c r="H139" s="262"/>
      <c r="I139" s="266" t="str">
        <f>IFERROR(VLOOKUP(B139,CADASTRO!$E$44:$G$54,2,0)," ")</f>
        <v xml:space="preserve"> </v>
      </c>
      <c r="J139" s="262"/>
      <c r="K139" s="262"/>
      <c r="L139" s="262"/>
      <c r="M139" s="262"/>
      <c r="N139" s="403"/>
      <c r="O139" s="262"/>
      <c r="P139" s="266" t="str">
        <f>IFERROR(VLOOKUP(C139,CADASTRO!$E$44:$G$54,2,0)," ")</f>
        <v xml:space="preserve"> </v>
      </c>
      <c r="Q139" s="262"/>
      <c r="R139" s="262"/>
      <c r="S139" s="262"/>
      <c r="T139" s="262"/>
      <c r="U139" s="262"/>
      <c r="V139" s="262"/>
      <c r="W139" s="262"/>
      <c r="X139" s="262"/>
    </row>
    <row r="140" spans="5:24" x14ac:dyDescent="0.25">
      <c r="E140" s="262"/>
      <c r="F140" s="262"/>
      <c r="G140" s="262"/>
      <c r="H140" s="262"/>
      <c r="I140" s="266" t="str">
        <f>IFERROR(VLOOKUP(B140,CADASTRO!$E$44:$G$54,2,0)," ")</f>
        <v xml:space="preserve"> </v>
      </c>
      <c r="J140" s="262"/>
      <c r="K140" s="262"/>
      <c r="L140" s="262"/>
      <c r="M140" s="262"/>
      <c r="N140" s="403"/>
      <c r="O140" s="262"/>
      <c r="P140" s="266" t="str">
        <f>IFERROR(VLOOKUP(C140,CADASTRO!$E$44:$G$54,2,0)," ")</f>
        <v xml:space="preserve"> </v>
      </c>
      <c r="Q140" s="262"/>
      <c r="R140" s="262"/>
      <c r="S140" s="262"/>
      <c r="T140" s="262"/>
      <c r="U140" s="262"/>
      <c r="V140" s="262"/>
      <c r="W140" s="262"/>
      <c r="X140" s="262"/>
    </row>
    <row r="141" spans="5:24" x14ac:dyDescent="0.25">
      <c r="E141" s="262"/>
      <c r="F141" s="262"/>
      <c r="G141" s="262"/>
      <c r="H141" s="262"/>
      <c r="I141" s="266" t="str">
        <f>IFERROR(VLOOKUP(B141,CADASTRO!$E$44:$G$54,2,0)," ")</f>
        <v xml:space="preserve"> </v>
      </c>
      <c r="J141" s="262"/>
      <c r="K141" s="262"/>
      <c r="L141" s="262"/>
      <c r="M141" s="262"/>
      <c r="N141" s="403"/>
      <c r="O141" s="262"/>
      <c r="P141" s="266" t="str">
        <f>IFERROR(VLOOKUP(C141,CADASTRO!$E$44:$G$54,2,0)," ")</f>
        <v xml:space="preserve"> </v>
      </c>
      <c r="Q141" s="262"/>
      <c r="R141" s="262"/>
      <c r="S141" s="262"/>
      <c r="T141" s="262"/>
      <c r="U141" s="262"/>
      <c r="V141" s="262"/>
      <c r="W141" s="262"/>
      <c r="X141" s="262"/>
    </row>
    <row r="142" spans="5:24" x14ac:dyDescent="0.25">
      <c r="E142" s="262"/>
      <c r="F142" s="262"/>
      <c r="G142" s="262"/>
      <c r="H142" s="262"/>
      <c r="I142" s="266" t="str">
        <f>IFERROR(VLOOKUP(B142,CADASTRO!$E$44:$G$54,2,0)," ")</f>
        <v xml:space="preserve"> </v>
      </c>
      <c r="J142" s="262"/>
      <c r="K142" s="262"/>
      <c r="L142" s="262"/>
      <c r="M142" s="262"/>
      <c r="N142" s="403"/>
      <c r="O142" s="262"/>
      <c r="P142" s="266" t="str">
        <f>IFERROR(VLOOKUP(C142,CADASTRO!$E$44:$G$54,2,0)," ")</f>
        <v xml:space="preserve"> </v>
      </c>
      <c r="Q142" s="262"/>
      <c r="R142" s="262"/>
      <c r="S142" s="262"/>
      <c r="T142" s="262"/>
      <c r="U142" s="262"/>
      <c r="V142" s="262"/>
      <c r="W142" s="262"/>
      <c r="X142" s="262"/>
    </row>
    <row r="143" spans="5:24" x14ac:dyDescent="0.25">
      <c r="E143" s="262"/>
      <c r="F143" s="262"/>
      <c r="G143" s="262"/>
      <c r="H143" s="262"/>
      <c r="I143" s="266" t="str">
        <f>IFERROR(VLOOKUP(B143,CADASTRO!$E$44:$G$54,2,0)," ")</f>
        <v xml:space="preserve"> </v>
      </c>
      <c r="J143" s="262"/>
      <c r="K143" s="262"/>
      <c r="L143" s="262"/>
      <c r="M143" s="262"/>
      <c r="N143" s="403"/>
      <c r="O143" s="262"/>
      <c r="P143" s="266" t="str">
        <f>IFERROR(VLOOKUP(C143,CADASTRO!$E$44:$G$54,2,0)," ")</f>
        <v xml:space="preserve"> </v>
      </c>
      <c r="Q143" s="262"/>
      <c r="R143" s="262"/>
      <c r="S143" s="262"/>
      <c r="T143" s="262"/>
      <c r="U143" s="262"/>
      <c r="V143" s="262"/>
      <c r="W143" s="262"/>
      <c r="X143" s="262"/>
    </row>
    <row r="144" spans="5:24" x14ac:dyDescent="0.25">
      <c r="E144" s="262"/>
      <c r="F144" s="262"/>
      <c r="G144" s="262"/>
      <c r="H144" s="262"/>
      <c r="I144" s="266" t="str">
        <f>IFERROR(VLOOKUP(B144,CADASTRO!$E$44:$G$54,2,0)," ")</f>
        <v xml:space="preserve"> </v>
      </c>
      <c r="J144" s="262"/>
      <c r="K144" s="262"/>
      <c r="L144" s="262"/>
      <c r="M144" s="262"/>
      <c r="N144" s="403"/>
      <c r="O144" s="262"/>
      <c r="P144" s="266" t="str">
        <f>IFERROR(VLOOKUP(C144,CADASTRO!$E$44:$G$54,2,0)," ")</f>
        <v xml:space="preserve"> </v>
      </c>
      <c r="Q144" s="262"/>
      <c r="R144" s="262"/>
      <c r="S144" s="262"/>
      <c r="T144" s="262"/>
      <c r="U144" s="262"/>
      <c r="V144" s="262"/>
      <c r="W144" s="262"/>
      <c r="X144" s="262"/>
    </row>
    <row r="145" spans="5:24" x14ac:dyDescent="0.25">
      <c r="E145" s="262"/>
      <c r="F145" s="262"/>
      <c r="G145" s="262"/>
      <c r="H145" s="262"/>
      <c r="I145" s="266" t="str">
        <f>IFERROR(VLOOKUP(B145,CADASTRO!$E$44:$G$54,2,0)," ")</f>
        <v xml:space="preserve"> </v>
      </c>
      <c r="J145" s="262"/>
      <c r="K145" s="262"/>
      <c r="L145" s="262"/>
      <c r="M145" s="262"/>
      <c r="N145" s="403"/>
      <c r="O145" s="262"/>
      <c r="P145" s="266" t="str">
        <f>IFERROR(VLOOKUP(C145,CADASTRO!$E$44:$G$54,2,0)," ")</f>
        <v xml:space="preserve"> </v>
      </c>
      <c r="Q145" s="262"/>
      <c r="R145" s="262"/>
      <c r="S145" s="262"/>
      <c r="T145" s="262"/>
      <c r="U145" s="262"/>
      <c r="V145" s="262"/>
      <c r="W145" s="262"/>
      <c r="X145" s="262"/>
    </row>
    <row r="146" spans="5:24" x14ac:dyDescent="0.25">
      <c r="E146" s="262"/>
      <c r="F146" s="262"/>
      <c r="G146" s="262"/>
      <c r="H146" s="262"/>
      <c r="I146" s="266" t="str">
        <f>IFERROR(VLOOKUP(B146,CADASTRO!$E$44:$G$54,2,0)," ")</f>
        <v xml:space="preserve"> </v>
      </c>
      <c r="J146" s="262"/>
      <c r="K146" s="262"/>
      <c r="L146" s="262"/>
      <c r="M146" s="262"/>
      <c r="N146" s="403"/>
      <c r="O146" s="262"/>
      <c r="P146" s="266" t="str">
        <f>IFERROR(VLOOKUP(C146,CADASTRO!$E$44:$G$54,2,0)," ")</f>
        <v xml:space="preserve"> </v>
      </c>
      <c r="Q146" s="262"/>
      <c r="R146" s="262"/>
      <c r="S146" s="262"/>
      <c r="T146" s="262"/>
      <c r="U146" s="262"/>
      <c r="V146" s="262"/>
      <c r="W146" s="262"/>
      <c r="X146" s="262"/>
    </row>
    <row r="147" spans="5:24" x14ac:dyDescent="0.25">
      <c r="E147" s="262"/>
      <c r="F147" s="262"/>
      <c r="G147" s="262"/>
      <c r="H147" s="262"/>
      <c r="I147" s="266" t="str">
        <f>IFERROR(VLOOKUP(B147,CADASTRO!$E$44:$G$54,2,0)," ")</f>
        <v xml:space="preserve"> </v>
      </c>
      <c r="J147" s="262"/>
      <c r="K147" s="262"/>
      <c r="L147" s="262"/>
      <c r="M147" s="262"/>
      <c r="N147" s="403"/>
      <c r="O147" s="262"/>
      <c r="P147" s="266" t="str">
        <f>IFERROR(VLOOKUP(C147,CADASTRO!$E$44:$G$54,2,0)," ")</f>
        <v xml:space="preserve"> </v>
      </c>
      <c r="Q147" s="262"/>
      <c r="R147" s="262"/>
      <c r="S147" s="262"/>
      <c r="T147" s="262"/>
      <c r="U147" s="262"/>
      <c r="V147" s="262"/>
      <c r="W147" s="262"/>
      <c r="X147" s="262"/>
    </row>
    <row r="148" spans="5:24" x14ac:dyDescent="0.25">
      <c r="E148" s="262"/>
      <c r="F148" s="262"/>
      <c r="G148" s="262"/>
      <c r="H148" s="262"/>
      <c r="I148" s="266" t="str">
        <f>IFERROR(VLOOKUP(B148,CADASTRO!$E$44:$G$54,2,0)," ")</f>
        <v xml:space="preserve"> </v>
      </c>
      <c r="J148" s="262"/>
      <c r="K148" s="262"/>
      <c r="L148" s="262"/>
      <c r="M148" s="262"/>
      <c r="N148" s="403"/>
      <c r="O148" s="262"/>
      <c r="P148" s="266" t="str">
        <f>IFERROR(VLOOKUP(C148,CADASTRO!$E$44:$G$54,2,0)," ")</f>
        <v xml:space="preserve"> </v>
      </c>
      <c r="Q148" s="262"/>
      <c r="R148" s="262"/>
      <c r="S148" s="262"/>
      <c r="T148" s="262"/>
      <c r="U148" s="262"/>
      <c r="V148" s="262"/>
      <c r="W148" s="262"/>
      <c r="X148" s="262"/>
    </row>
    <row r="149" spans="5:24" x14ac:dyDescent="0.25">
      <c r="E149" s="262"/>
      <c r="F149" s="262"/>
      <c r="G149" s="262"/>
      <c r="H149" s="262"/>
      <c r="I149" s="266" t="str">
        <f>IFERROR(VLOOKUP(B149,CADASTRO!$E$44:$G$54,2,0)," ")</f>
        <v xml:space="preserve"> </v>
      </c>
      <c r="J149" s="262"/>
      <c r="K149" s="262"/>
      <c r="L149" s="262"/>
      <c r="M149" s="262"/>
      <c r="N149" s="403"/>
      <c r="O149" s="262"/>
      <c r="P149" s="266" t="str">
        <f>IFERROR(VLOOKUP(C149,CADASTRO!$E$44:$G$54,2,0)," ")</f>
        <v xml:space="preserve"> </v>
      </c>
      <c r="Q149" s="262"/>
      <c r="R149" s="262"/>
      <c r="S149" s="262"/>
      <c r="T149" s="262"/>
      <c r="U149" s="262"/>
      <c r="V149" s="262"/>
      <c r="W149" s="262"/>
      <c r="X149" s="262"/>
    </row>
    <row r="150" spans="5:24" x14ac:dyDescent="0.25">
      <c r="E150" s="262"/>
      <c r="F150" s="262"/>
      <c r="G150" s="262"/>
      <c r="H150" s="262"/>
      <c r="I150" s="266" t="str">
        <f>IFERROR(VLOOKUP(B150,CADASTRO!$E$44:$G$54,2,0)," ")</f>
        <v xml:space="preserve"> </v>
      </c>
      <c r="J150" s="262"/>
      <c r="K150" s="262"/>
      <c r="L150" s="262"/>
      <c r="M150" s="262"/>
      <c r="N150" s="403"/>
      <c r="O150" s="262"/>
      <c r="P150" s="266" t="str">
        <f>IFERROR(VLOOKUP(C150,CADASTRO!$E$44:$G$54,2,0)," ")</f>
        <v xml:space="preserve"> </v>
      </c>
      <c r="Q150" s="262"/>
      <c r="R150" s="262"/>
      <c r="S150" s="262"/>
      <c r="T150" s="262"/>
      <c r="U150" s="262"/>
      <c r="V150" s="262"/>
      <c r="W150" s="262"/>
      <c r="X150" s="262"/>
    </row>
    <row r="151" spans="5:24" x14ac:dyDescent="0.25">
      <c r="E151" s="262"/>
      <c r="F151" s="262"/>
      <c r="G151" s="262"/>
      <c r="H151" s="262"/>
      <c r="I151" s="266" t="str">
        <f>IFERROR(VLOOKUP(B151,CADASTRO!$E$44:$G$54,2,0)," ")</f>
        <v xml:space="preserve"> </v>
      </c>
      <c r="J151" s="262"/>
      <c r="K151" s="262"/>
      <c r="L151" s="262"/>
      <c r="M151" s="262"/>
      <c r="N151" s="403"/>
      <c r="O151" s="262"/>
      <c r="P151" s="266" t="str">
        <f>IFERROR(VLOOKUP(C151,CADASTRO!$E$44:$G$54,2,0)," ")</f>
        <v xml:space="preserve"> </v>
      </c>
      <c r="Q151" s="262"/>
      <c r="R151" s="262"/>
      <c r="S151" s="262"/>
      <c r="T151" s="262"/>
      <c r="U151" s="262"/>
      <c r="V151" s="262"/>
      <c r="W151" s="262"/>
      <c r="X151" s="262"/>
    </row>
    <row r="152" spans="5:24" x14ac:dyDescent="0.25">
      <c r="E152" s="262"/>
      <c r="F152" s="262"/>
      <c r="G152" s="262"/>
      <c r="H152" s="262"/>
      <c r="I152" s="266" t="str">
        <f>IFERROR(VLOOKUP(B152,CADASTRO!$E$44:$G$54,2,0)," ")</f>
        <v xml:space="preserve"> </v>
      </c>
      <c r="J152" s="262"/>
      <c r="K152" s="262"/>
      <c r="L152" s="262"/>
      <c r="M152" s="262"/>
      <c r="N152" s="403"/>
      <c r="O152" s="262"/>
      <c r="P152" s="266" t="str">
        <f>IFERROR(VLOOKUP(C152,CADASTRO!$E$44:$G$54,2,0)," ")</f>
        <v xml:space="preserve"> </v>
      </c>
      <c r="Q152" s="262"/>
      <c r="R152" s="262"/>
      <c r="S152" s="262"/>
      <c r="T152" s="262"/>
      <c r="U152" s="262"/>
      <c r="V152" s="262"/>
      <c r="W152" s="262"/>
      <c r="X152" s="262"/>
    </row>
    <row r="153" spans="5:24" x14ac:dyDescent="0.25">
      <c r="E153" s="262"/>
      <c r="F153" s="262"/>
      <c r="G153" s="262"/>
      <c r="H153" s="262"/>
      <c r="I153" s="266" t="str">
        <f>IFERROR(VLOOKUP(B153,CADASTRO!$E$44:$G$54,2,0)," ")</f>
        <v xml:space="preserve"> </v>
      </c>
      <c r="J153" s="262"/>
      <c r="K153" s="262"/>
      <c r="L153" s="262"/>
      <c r="M153" s="262"/>
      <c r="N153" s="403"/>
      <c r="O153" s="262"/>
      <c r="P153" s="266" t="str">
        <f>IFERROR(VLOOKUP(C153,CADASTRO!$E$44:$G$54,2,0)," ")</f>
        <v xml:space="preserve"> </v>
      </c>
      <c r="Q153" s="262"/>
      <c r="R153" s="262"/>
      <c r="S153" s="262"/>
      <c r="T153" s="262"/>
      <c r="U153" s="262"/>
      <c r="V153" s="262"/>
      <c r="W153" s="262"/>
      <c r="X153" s="262"/>
    </row>
    <row r="154" spans="5:24" x14ac:dyDescent="0.25">
      <c r="E154" s="262"/>
      <c r="F154" s="262"/>
      <c r="G154" s="262"/>
      <c r="H154" s="262"/>
      <c r="I154" s="266" t="str">
        <f>IFERROR(VLOOKUP(B154,CADASTRO!$E$44:$G$54,2,0)," ")</f>
        <v xml:space="preserve"> </v>
      </c>
      <c r="J154" s="262"/>
      <c r="K154" s="262"/>
      <c r="L154" s="262"/>
      <c r="M154" s="262"/>
      <c r="N154" s="403"/>
      <c r="O154" s="262"/>
      <c r="P154" s="266" t="str">
        <f>IFERROR(VLOOKUP(C154,CADASTRO!$E$44:$G$54,2,0)," ")</f>
        <v xml:space="preserve"> </v>
      </c>
      <c r="Q154" s="262"/>
      <c r="R154" s="262"/>
      <c r="S154" s="262"/>
      <c r="T154" s="262"/>
      <c r="U154" s="262"/>
      <c r="V154" s="262"/>
      <c r="W154" s="262"/>
      <c r="X154" s="262"/>
    </row>
    <row r="155" spans="5:24" x14ac:dyDescent="0.25">
      <c r="E155" s="262"/>
      <c r="F155" s="262"/>
      <c r="G155" s="262"/>
      <c r="H155" s="262"/>
      <c r="I155" s="266" t="str">
        <f>IFERROR(VLOOKUP(B155,CADASTRO!$E$44:$G$54,2,0)," ")</f>
        <v xml:space="preserve"> </v>
      </c>
      <c r="J155" s="262"/>
      <c r="K155" s="262"/>
      <c r="L155" s="262"/>
      <c r="M155" s="262"/>
      <c r="N155" s="403"/>
      <c r="O155" s="262"/>
      <c r="P155" s="266" t="str">
        <f>IFERROR(VLOOKUP(C155,CADASTRO!$E$44:$G$54,2,0)," ")</f>
        <v xml:space="preserve"> </v>
      </c>
      <c r="Q155" s="262"/>
      <c r="R155" s="262"/>
      <c r="S155" s="262"/>
      <c r="T155" s="262"/>
      <c r="U155" s="262"/>
      <c r="V155" s="262"/>
      <c r="W155" s="262"/>
      <c r="X155" s="262"/>
    </row>
    <row r="156" spans="5:24" x14ac:dyDescent="0.25">
      <c r="E156" s="262"/>
      <c r="F156" s="262"/>
      <c r="G156" s="262"/>
      <c r="H156" s="262"/>
      <c r="I156" s="266" t="str">
        <f>IFERROR(VLOOKUP(B156,CADASTRO!$E$44:$G$54,2,0)," ")</f>
        <v xml:space="preserve"> </v>
      </c>
      <c r="J156" s="262"/>
      <c r="K156" s="262"/>
      <c r="L156" s="262"/>
      <c r="M156" s="262"/>
      <c r="N156" s="403"/>
      <c r="O156" s="262"/>
      <c r="P156" s="266" t="str">
        <f>IFERROR(VLOOKUP(C156,CADASTRO!$E$44:$G$54,2,0)," ")</f>
        <v xml:space="preserve"> </v>
      </c>
      <c r="Q156" s="262"/>
      <c r="R156" s="262"/>
      <c r="S156" s="262"/>
      <c r="T156" s="262"/>
      <c r="U156" s="262"/>
      <c r="V156" s="262"/>
      <c r="W156" s="262"/>
      <c r="X156" s="262"/>
    </row>
    <row r="157" spans="5:24" x14ac:dyDescent="0.25">
      <c r="E157" s="262"/>
      <c r="F157" s="262"/>
      <c r="G157" s="262"/>
      <c r="H157" s="262"/>
      <c r="I157" s="266" t="str">
        <f>IFERROR(VLOOKUP(B157,CADASTRO!$E$44:$G$54,2,0)," ")</f>
        <v xml:space="preserve"> </v>
      </c>
      <c r="J157" s="262"/>
      <c r="K157" s="262"/>
      <c r="L157" s="262"/>
      <c r="M157" s="262"/>
      <c r="N157" s="403"/>
      <c r="O157" s="262"/>
      <c r="P157" s="266" t="str">
        <f>IFERROR(VLOOKUP(C157,CADASTRO!$E$44:$G$54,2,0)," ")</f>
        <v xml:space="preserve"> </v>
      </c>
      <c r="Q157" s="262"/>
      <c r="R157" s="262"/>
      <c r="S157" s="262"/>
      <c r="T157" s="262"/>
      <c r="U157" s="262"/>
      <c r="V157" s="262"/>
      <c r="W157" s="262"/>
      <c r="X157" s="262"/>
    </row>
    <row r="158" spans="5:24" x14ac:dyDescent="0.25">
      <c r="E158" s="262"/>
      <c r="F158" s="262"/>
      <c r="G158" s="262"/>
      <c r="H158" s="262"/>
      <c r="I158" s="266" t="str">
        <f>IFERROR(VLOOKUP(B158,CADASTRO!$E$44:$G$54,2,0)," ")</f>
        <v xml:space="preserve"> </v>
      </c>
      <c r="J158" s="262"/>
      <c r="K158" s="262"/>
      <c r="L158" s="262"/>
      <c r="M158" s="262"/>
      <c r="N158" s="403"/>
      <c r="O158" s="262"/>
      <c r="P158" s="266" t="str">
        <f>IFERROR(VLOOKUP(C158,CADASTRO!$E$44:$G$54,2,0)," ")</f>
        <v xml:space="preserve"> </v>
      </c>
      <c r="Q158" s="262"/>
      <c r="R158" s="262"/>
      <c r="S158" s="262"/>
      <c r="T158" s="262"/>
      <c r="U158" s="262"/>
      <c r="V158" s="262"/>
      <c r="W158" s="262"/>
      <c r="X158" s="262"/>
    </row>
    <row r="159" spans="5:24" x14ac:dyDescent="0.25">
      <c r="E159" s="262"/>
      <c r="F159" s="262"/>
      <c r="G159" s="262"/>
      <c r="H159" s="262"/>
      <c r="I159" s="266" t="str">
        <f>IFERROR(VLOOKUP(B159,CADASTRO!$E$44:$G$54,2,0)," ")</f>
        <v xml:space="preserve"> </v>
      </c>
      <c r="J159" s="262"/>
      <c r="K159" s="262"/>
      <c r="L159" s="262"/>
      <c r="M159" s="262"/>
      <c r="N159" s="403"/>
      <c r="O159" s="262"/>
      <c r="P159" s="266" t="str">
        <f>IFERROR(VLOOKUP(C159,CADASTRO!$E$44:$G$54,2,0)," ")</f>
        <v xml:space="preserve"> </v>
      </c>
      <c r="Q159" s="262"/>
      <c r="R159" s="262"/>
      <c r="S159" s="262"/>
      <c r="T159" s="262"/>
      <c r="U159" s="262"/>
      <c r="V159" s="262"/>
      <c r="W159" s="262"/>
      <c r="X159" s="262"/>
    </row>
    <row r="160" spans="5:24" x14ac:dyDescent="0.25">
      <c r="E160" s="262"/>
      <c r="F160" s="262"/>
      <c r="G160" s="262"/>
      <c r="H160" s="262"/>
      <c r="I160" s="266" t="str">
        <f>IFERROR(VLOOKUP(B160,CADASTRO!$E$44:$G$54,2,0)," ")</f>
        <v xml:space="preserve"> </v>
      </c>
      <c r="J160" s="262"/>
      <c r="K160" s="262"/>
      <c r="L160" s="262"/>
      <c r="M160" s="262"/>
      <c r="N160" s="403"/>
      <c r="O160" s="262"/>
      <c r="P160" s="266" t="str">
        <f>IFERROR(VLOOKUP(C160,CADASTRO!$E$44:$G$54,2,0)," ")</f>
        <v xml:space="preserve"> </v>
      </c>
      <c r="Q160" s="262"/>
      <c r="R160" s="262"/>
      <c r="S160" s="262"/>
      <c r="T160" s="262"/>
      <c r="U160" s="262"/>
      <c r="V160" s="262"/>
      <c r="W160" s="262"/>
      <c r="X160" s="262"/>
    </row>
    <row r="161" spans="5:24" x14ac:dyDescent="0.25">
      <c r="E161" s="262"/>
      <c r="F161" s="262"/>
      <c r="G161" s="262"/>
      <c r="H161" s="262"/>
      <c r="I161" s="266" t="str">
        <f>IFERROR(VLOOKUP(B161,CADASTRO!$E$44:$G$54,2,0)," ")</f>
        <v xml:space="preserve"> </v>
      </c>
      <c r="J161" s="262"/>
      <c r="K161" s="262"/>
      <c r="L161" s="262"/>
      <c r="M161" s="262"/>
      <c r="N161" s="403"/>
      <c r="O161" s="262"/>
      <c r="P161" s="266" t="str">
        <f>IFERROR(VLOOKUP(C161,CADASTRO!$E$44:$G$54,2,0)," ")</f>
        <v xml:space="preserve"> </v>
      </c>
      <c r="Q161" s="262"/>
      <c r="R161" s="262"/>
      <c r="S161" s="262"/>
      <c r="T161" s="262"/>
      <c r="U161" s="262"/>
      <c r="V161" s="262"/>
      <c r="W161" s="262"/>
      <c r="X161" s="262"/>
    </row>
    <row r="162" spans="5:24" x14ac:dyDescent="0.25">
      <c r="E162" s="262"/>
      <c r="F162" s="262"/>
      <c r="G162" s="262"/>
      <c r="H162" s="262"/>
      <c r="I162" s="266" t="str">
        <f>IFERROR(VLOOKUP(B162,CADASTRO!$E$44:$G$54,2,0)," ")</f>
        <v xml:space="preserve"> </v>
      </c>
      <c r="J162" s="262"/>
      <c r="K162" s="262"/>
      <c r="L162" s="262"/>
      <c r="M162" s="262"/>
      <c r="N162" s="403"/>
      <c r="O162" s="262"/>
      <c r="P162" s="266" t="str">
        <f>IFERROR(VLOOKUP(C162,CADASTRO!$E$44:$G$54,2,0)," ")</f>
        <v xml:space="preserve"> </v>
      </c>
      <c r="Q162" s="262"/>
      <c r="R162" s="262"/>
      <c r="S162" s="262"/>
      <c r="T162" s="262"/>
      <c r="U162" s="262"/>
      <c r="V162" s="262"/>
      <c r="W162" s="262"/>
      <c r="X162" s="262"/>
    </row>
    <row r="163" spans="5:24" x14ac:dyDescent="0.25">
      <c r="E163" s="262"/>
      <c r="F163" s="262"/>
      <c r="G163" s="262"/>
      <c r="H163" s="262"/>
      <c r="I163" s="266" t="str">
        <f>IFERROR(VLOOKUP(B163,CADASTRO!$E$44:$G$54,2,0)," ")</f>
        <v xml:space="preserve"> </v>
      </c>
      <c r="J163" s="262"/>
      <c r="K163" s="262"/>
      <c r="L163" s="262"/>
      <c r="M163" s="262"/>
      <c r="N163" s="403"/>
      <c r="O163" s="262"/>
      <c r="P163" s="266" t="str">
        <f>IFERROR(VLOOKUP(C163,CADASTRO!$E$44:$G$54,2,0)," ")</f>
        <v xml:space="preserve"> </v>
      </c>
      <c r="Q163" s="262"/>
      <c r="R163" s="262"/>
      <c r="S163" s="262"/>
      <c r="T163" s="262"/>
      <c r="U163" s="262"/>
      <c r="V163" s="262"/>
      <c r="W163" s="262"/>
      <c r="X163" s="262"/>
    </row>
    <row r="164" spans="5:24" x14ac:dyDescent="0.25">
      <c r="E164" s="262"/>
      <c r="F164" s="262"/>
      <c r="G164" s="262"/>
      <c r="H164" s="262"/>
      <c r="I164" s="266" t="str">
        <f>IFERROR(VLOOKUP(B164,CADASTRO!$E$44:$G$54,2,0)," ")</f>
        <v xml:space="preserve"> </v>
      </c>
      <c r="J164" s="262"/>
      <c r="K164" s="262"/>
      <c r="L164" s="262"/>
      <c r="M164" s="262"/>
      <c r="N164" s="403"/>
      <c r="O164" s="262"/>
      <c r="P164" s="266" t="str">
        <f>IFERROR(VLOOKUP(C164,CADASTRO!$E$44:$G$54,2,0)," ")</f>
        <v xml:space="preserve"> </v>
      </c>
      <c r="Q164" s="262"/>
      <c r="R164" s="262"/>
      <c r="S164" s="262"/>
      <c r="T164" s="262"/>
      <c r="U164" s="262"/>
      <c r="V164" s="262"/>
      <c r="W164" s="262"/>
      <c r="X164" s="262"/>
    </row>
    <row r="165" spans="5:24" x14ac:dyDescent="0.25">
      <c r="E165" s="262"/>
      <c r="F165" s="262"/>
      <c r="G165" s="262"/>
      <c r="H165" s="262"/>
      <c r="I165" s="266" t="str">
        <f>IFERROR(VLOOKUP(B165,CADASTRO!$E$44:$G$54,2,0)," ")</f>
        <v xml:space="preserve"> </v>
      </c>
      <c r="J165" s="262"/>
      <c r="K165" s="262"/>
      <c r="L165" s="262"/>
      <c r="M165" s="262"/>
      <c r="N165" s="403"/>
      <c r="O165" s="262"/>
      <c r="P165" s="266" t="str">
        <f>IFERROR(VLOOKUP(C165,CADASTRO!$E$44:$G$54,2,0)," ")</f>
        <v xml:space="preserve"> </v>
      </c>
      <c r="Q165" s="262"/>
      <c r="R165" s="262"/>
      <c r="S165" s="262"/>
      <c r="T165" s="262"/>
      <c r="U165" s="262"/>
      <c r="V165" s="262"/>
      <c r="W165" s="262"/>
      <c r="X165" s="262"/>
    </row>
    <row r="166" spans="5:24" x14ac:dyDescent="0.25">
      <c r="E166" s="262"/>
      <c r="F166" s="262"/>
      <c r="G166" s="262"/>
      <c r="H166" s="262"/>
      <c r="I166" s="266" t="str">
        <f>IFERROR(VLOOKUP(B166,CADASTRO!$E$44:$G$54,2,0)," ")</f>
        <v xml:space="preserve"> </v>
      </c>
      <c r="J166" s="262"/>
      <c r="K166" s="262"/>
      <c r="L166" s="262"/>
      <c r="M166" s="262"/>
      <c r="N166" s="403"/>
      <c r="O166" s="262"/>
      <c r="P166" s="266" t="str">
        <f>IFERROR(VLOOKUP(C166,CADASTRO!$E$44:$G$54,2,0)," ")</f>
        <v xml:space="preserve"> </v>
      </c>
      <c r="Q166" s="262"/>
      <c r="R166" s="262"/>
      <c r="S166" s="262"/>
      <c r="T166" s="262"/>
      <c r="U166" s="262"/>
      <c r="V166" s="262"/>
      <c r="W166" s="262"/>
      <c r="X166" s="262"/>
    </row>
    <row r="167" spans="5:24" x14ac:dyDescent="0.25">
      <c r="E167" s="262"/>
      <c r="F167" s="262"/>
      <c r="G167" s="262"/>
      <c r="H167" s="262"/>
      <c r="I167" s="266" t="str">
        <f>IFERROR(VLOOKUP(B167,CADASTRO!$E$44:$G$54,2,0)," ")</f>
        <v xml:space="preserve"> </v>
      </c>
      <c r="J167" s="262"/>
      <c r="K167" s="262"/>
      <c r="L167" s="262"/>
      <c r="M167" s="262"/>
      <c r="N167" s="403"/>
      <c r="O167" s="262"/>
      <c r="P167" s="266" t="str">
        <f>IFERROR(VLOOKUP(C167,CADASTRO!$E$44:$G$54,2,0)," ")</f>
        <v xml:space="preserve"> </v>
      </c>
      <c r="Q167" s="262"/>
      <c r="R167" s="262"/>
      <c r="S167" s="262"/>
      <c r="T167" s="262"/>
      <c r="U167" s="262"/>
      <c r="V167" s="262"/>
      <c r="W167" s="262"/>
      <c r="X167" s="262"/>
    </row>
    <row r="168" spans="5:24" x14ac:dyDescent="0.25">
      <c r="E168" s="262"/>
      <c r="F168" s="262"/>
      <c r="G168" s="262"/>
      <c r="H168" s="262"/>
      <c r="I168" s="266" t="str">
        <f>IFERROR(VLOOKUP(B168,CADASTRO!$E$44:$G$54,2,0)," ")</f>
        <v xml:space="preserve"> </v>
      </c>
      <c r="J168" s="262"/>
      <c r="K168" s="262"/>
      <c r="L168" s="262"/>
      <c r="M168" s="262"/>
      <c r="N168" s="403"/>
      <c r="O168" s="262"/>
      <c r="P168" s="266" t="str">
        <f>IFERROR(VLOOKUP(C168,CADASTRO!$E$44:$G$54,2,0)," ")</f>
        <v xml:space="preserve"> </v>
      </c>
      <c r="Q168" s="262"/>
      <c r="R168" s="262"/>
      <c r="S168" s="262"/>
      <c r="T168" s="262"/>
      <c r="U168" s="262"/>
      <c r="V168" s="262"/>
      <c r="W168" s="262"/>
      <c r="X168" s="262"/>
    </row>
    <row r="169" spans="5:24" x14ac:dyDescent="0.25">
      <c r="E169" s="262"/>
      <c r="F169" s="262"/>
      <c r="G169" s="262"/>
      <c r="H169" s="262"/>
      <c r="I169" s="266" t="str">
        <f>IFERROR(VLOOKUP(B169,CADASTRO!$E$44:$G$54,2,0)," ")</f>
        <v xml:space="preserve"> </v>
      </c>
      <c r="J169" s="262"/>
      <c r="K169" s="262"/>
      <c r="L169" s="262"/>
      <c r="M169" s="262"/>
      <c r="N169" s="403"/>
      <c r="O169" s="262"/>
      <c r="P169" s="266" t="str">
        <f>IFERROR(VLOOKUP(C169,CADASTRO!$E$44:$G$54,2,0)," ")</f>
        <v xml:space="preserve"> </v>
      </c>
      <c r="Q169" s="262"/>
      <c r="R169" s="262"/>
      <c r="S169" s="262"/>
      <c r="T169" s="262"/>
      <c r="U169" s="262"/>
      <c r="V169" s="262"/>
      <c r="W169" s="262"/>
      <c r="X169" s="262"/>
    </row>
    <row r="170" spans="5:24" x14ac:dyDescent="0.25">
      <c r="E170" s="262"/>
      <c r="F170" s="262"/>
      <c r="G170" s="262"/>
      <c r="H170" s="262"/>
      <c r="I170" s="266" t="str">
        <f>IFERROR(VLOOKUP(B170,CADASTRO!$E$44:$G$54,2,0)," ")</f>
        <v xml:space="preserve"> </v>
      </c>
      <c r="J170" s="262"/>
      <c r="K170" s="262"/>
      <c r="L170" s="262"/>
      <c r="M170" s="262"/>
      <c r="N170" s="403"/>
      <c r="O170" s="262"/>
      <c r="P170" s="266" t="str">
        <f>IFERROR(VLOOKUP(C170,CADASTRO!$E$44:$G$54,2,0)," ")</f>
        <v xml:space="preserve"> </v>
      </c>
      <c r="Q170" s="262"/>
      <c r="R170" s="262"/>
      <c r="S170" s="262"/>
      <c r="T170" s="262"/>
      <c r="U170" s="262"/>
      <c r="V170" s="262"/>
      <c r="W170" s="262"/>
      <c r="X170" s="262"/>
    </row>
    <row r="171" spans="5:24" x14ac:dyDescent="0.25">
      <c r="E171" s="262"/>
      <c r="F171" s="262"/>
      <c r="G171" s="262"/>
      <c r="H171" s="262"/>
      <c r="I171" s="266" t="str">
        <f>IFERROR(VLOOKUP(B171,CADASTRO!$E$44:$G$54,2,0)," ")</f>
        <v xml:space="preserve"> </v>
      </c>
      <c r="J171" s="262"/>
      <c r="K171" s="262"/>
      <c r="L171" s="262"/>
      <c r="M171" s="262"/>
      <c r="N171" s="403"/>
      <c r="O171" s="262"/>
      <c r="P171" s="266" t="str">
        <f>IFERROR(VLOOKUP(C171,CADASTRO!$E$44:$G$54,2,0)," ")</f>
        <v xml:space="preserve"> </v>
      </c>
      <c r="Q171" s="262"/>
      <c r="R171" s="262"/>
      <c r="S171" s="262"/>
      <c r="T171" s="262"/>
      <c r="U171" s="262"/>
      <c r="V171" s="262"/>
      <c r="W171" s="262"/>
      <c r="X171" s="262"/>
    </row>
    <row r="172" spans="5:24" x14ac:dyDescent="0.25">
      <c r="E172" s="262"/>
      <c r="F172" s="262"/>
      <c r="G172" s="262"/>
      <c r="H172" s="262"/>
      <c r="I172" s="266" t="str">
        <f>IFERROR(VLOOKUP(B172,CADASTRO!$E$44:$G$54,2,0)," ")</f>
        <v xml:space="preserve"> </v>
      </c>
      <c r="J172" s="262"/>
      <c r="K172" s="262"/>
      <c r="L172" s="262"/>
      <c r="M172" s="262"/>
      <c r="N172" s="403"/>
      <c r="O172" s="262"/>
      <c r="P172" s="266" t="str">
        <f>IFERROR(VLOOKUP(C172,CADASTRO!$E$44:$G$54,2,0)," ")</f>
        <v xml:space="preserve"> </v>
      </c>
      <c r="Q172" s="262"/>
      <c r="R172" s="262"/>
      <c r="S172" s="262"/>
      <c r="T172" s="262"/>
      <c r="U172" s="262"/>
      <c r="V172" s="262"/>
      <c r="W172" s="262"/>
      <c r="X172" s="262"/>
    </row>
    <row r="173" spans="5:24" x14ac:dyDescent="0.25">
      <c r="E173" s="262"/>
      <c r="F173" s="262"/>
      <c r="G173" s="262"/>
      <c r="H173" s="262"/>
      <c r="I173" s="266" t="str">
        <f>IFERROR(VLOOKUP(B173,CADASTRO!$E$44:$G$54,2,0)," ")</f>
        <v xml:space="preserve"> </v>
      </c>
      <c r="J173" s="262"/>
      <c r="K173" s="262"/>
      <c r="L173" s="262"/>
      <c r="M173" s="262"/>
      <c r="N173" s="403"/>
      <c r="O173" s="262"/>
      <c r="P173" s="266" t="str">
        <f>IFERROR(VLOOKUP(C173,CADASTRO!$E$44:$G$54,2,0)," ")</f>
        <v xml:space="preserve"> </v>
      </c>
      <c r="Q173" s="262"/>
      <c r="R173" s="262"/>
      <c r="S173" s="262"/>
      <c r="T173" s="262"/>
      <c r="U173" s="262"/>
      <c r="V173" s="262"/>
      <c r="W173" s="262"/>
      <c r="X173" s="262"/>
    </row>
    <row r="174" spans="5:24" x14ac:dyDescent="0.25">
      <c r="E174" s="262"/>
      <c r="F174" s="262"/>
      <c r="G174" s="262"/>
      <c r="H174" s="262"/>
      <c r="I174" s="266" t="str">
        <f>IFERROR(VLOOKUP(B174,CADASTRO!$E$44:$G$54,2,0)," ")</f>
        <v xml:space="preserve"> </v>
      </c>
      <c r="J174" s="262"/>
      <c r="K174" s="262"/>
      <c r="L174" s="262"/>
      <c r="M174" s="262"/>
      <c r="N174" s="403"/>
      <c r="O174" s="262"/>
      <c r="P174" s="266" t="str">
        <f>IFERROR(VLOOKUP(C174,CADASTRO!$E$44:$G$54,2,0)," ")</f>
        <v xml:space="preserve"> </v>
      </c>
      <c r="Q174" s="262"/>
      <c r="R174" s="262"/>
      <c r="S174" s="262"/>
      <c r="T174" s="262"/>
      <c r="U174" s="262"/>
      <c r="V174" s="262"/>
      <c r="W174" s="262"/>
      <c r="X174" s="262"/>
    </row>
    <row r="175" spans="5:24" x14ac:dyDescent="0.25">
      <c r="E175" s="262"/>
      <c r="F175" s="262"/>
      <c r="G175" s="262"/>
      <c r="H175" s="262"/>
      <c r="I175" s="266" t="str">
        <f>IFERROR(VLOOKUP(B175,CADASTRO!$E$44:$G$54,2,0)," ")</f>
        <v xml:space="preserve"> </v>
      </c>
      <c r="J175" s="262"/>
      <c r="K175" s="262"/>
      <c r="L175" s="262"/>
      <c r="M175" s="262"/>
      <c r="N175" s="403"/>
      <c r="O175" s="262"/>
      <c r="P175" s="266" t="str">
        <f>IFERROR(VLOOKUP(C175,CADASTRO!$E$44:$G$54,2,0)," ")</f>
        <v xml:space="preserve"> </v>
      </c>
      <c r="Q175" s="262"/>
      <c r="R175" s="262"/>
      <c r="S175" s="262"/>
      <c r="T175" s="262"/>
      <c r="U175" s="262"/>
      <c r="V175" s="262"/>
      <c r="W175" s="262"/>
      <c r="X175" s="262"/>
    </row>
    <row r="176" spans="5:24" x14ac:dyDescent="0.25">
      <c r="E176" s="262"/>
      <c r="F176" s="262"/>
      <c r="G176" s="262"/>
      <c r="H176" s="262"/>
      <c r="I176" s="266" t="str">
        <f>IFERROR(VLOOKUP(B176,CADASTRO!$E$44:$G$54,2,0)," ")</f>
        <v xml:space="preserve"> </v>
      </c>
      <c r="J176" s="262"/>
      <c r="K176" s="262"/>
      <c r="L176" s="262"/>
      <c r="M176" s="262"/>
      <c r="N176" s="403"/>
      <c r="O176" s="262"/>
      <c r="P176" s="266" t="str">
        <f>IFERROR(VLOOKUP(C176,CADASTRO!$E$44:$G$54,2,0)," ")</f>
        <v xml:space="preserve"> </v>
      </c>
      <c r="Q176" s="262"/>
      <c r="R176" s="262"/>
      <c r="S176" s="262"/>
      <c r="T176" s="262"/>
      <c r="U176" s="262"/>
      <c r="V176" s="262"/>
      <c r="W176" s="262"/>
      <c r="X176" s="262"/>
    </row>
    <row r="177" spans="5:24" x14ac:dyDescent="0.25">
      <c r="E177" s="262"/>
      <c r="F177" s="262"/>
      <c r="G177" s="262"/>
      <c r="H177" s="262"/>
      <c r="I177" s="266" t="str">
        <f>IFERROR(VLOOKUP(B177,CADASTRO!$E$44:$G$54,2,0)," ")</f>
        <v xml:space="preserve"> </v>
      </c>
      <c r="J177" s="262"/>
      <c r="K177" s="262"/>
      <c r="L177" s="262"/>
      <c r="M177" s="262"/>
      <c r="N177" s="403"/>
      <c r="O177" s="262"/>
      <c r="P177" s="266" t="str">
        <f>IFERROR(VLOOKUP(C177,CADASTRO!$E$44:$G$54,2,0)," ")</f>
        <v xml:space="preserve"> </v>
      </c>
      <c r="Q177" s="262"/>
      <c r="R177" s="262"/>
      <c r="S177" s="262"/>
      <c r="T177" s="262"/>
      <c r="U177" s="262"/>
      <c r="V177" s="262"/>
      <c r="W177" s="262"/>
      <c r="X177" s="262"/>
    </row>
    <row r="178" spans="5:24" x14ac:dyDescent="0.25">
      <c r="E178" s="262"/>
      <c r="F178" s="262"/>
      <c r="G178" s="262"/>
      <c r="H178" s="262"/>
      <c r="I178" s="266" t="str">
        <f>IFERROR(VLOOKUP(B178,CADASTRO!$E$44:$G$54,2,0)," ")</f>
        <v xml:space="preserve"> </v>
      </c>
      <c r="J178" s="262"/>
      <c r="K178" s="262"/>
      <c r="L178" s="262"/>
      <c r="M178" s="262"/>
      <c r="N178" s="403"/>
      <c r="O178" s="262"/>
      <c r="P178" s="266" t="str">
        <f>IFERROR(VLOOKUP(C178,CADASTRO!$E$44:$G$54,2,0)," ")</f>
        <v xml:space="preserve"> </v>
      </c>
      <c r="Q178" s="262"/>
      <c r="R178" s="262"/>
      <c r="S178" s="262"/>
      <c r="T178" s="262"/>
      <c r="U178" s="262"/>
      <c r="V178" s="262"/>
      <c r="W178" s="262"/>
      <c r="X178" s="262"/>
    </row>
    <row r="179" spans="5:24" x14ac:dyDescent="0.25">
      <c r="E179" s="262"/>
      <c r="F179" s="262"/>
      <c r="G179" s="262"/>
      <c r="H179" s="262"/>
      <c r="I179" s="266" t="str">
        <f>IFERROR(VLOOKUP(B179,CADASTRO!$E$44:$G$54,2,0)," ")</f>
        <v xml:space="preserve"> </v>
      </c>
      <c r="J179" s="262"/>
      <c r="K179" s="262"/>
      <c r="L179" s="262"/>
      <c r="M179" s="262"/>
      <c r="N179" s="403"/>
      <c r="O179" s="262"/>
      <c r="P179" s="266" t="str">
        <f>IFERROR(VLOOKUP(C179,CADASTRO!$E$44:$G$54,2,0)," ")</f>
        <v xml:space="preserve"> </v>
      </c>
      <c r="Q179" s="262"/>
      <c r="R179" s="262"/>
      <c r="S179" s="262"/>
      <c r="T179" s="262"/>
      <c r="U179" s="262"/>
      <c r="V179" s="262"/>
      <c r="W179" s="262"/>
      <c r="X179" s="262"/>
    </row>
    <row r="180" spans="5:24" x14ac:dyDescent="0.25">
      <c r="E180" s="262"/>
      <c r="F180" s="262"/>
      <c r="G180" s="262"/>
      <c r="H180" s="262"/>
      <c r="I180" s="266" t="str">
        <f>IFERROR(VLOOKUP(B180,CADASTRO!$E$44:$G$54,2,0)," ")</f>
        <v xml:space="preserve"> </v>
      </c>
      <c r="J180" s="262"/>
      <c r="K180" s="262"/>
      <c r="L180" s="262"/>
      <c r="M180" s="262"/>
      <c r="N180" s="403"/>
      <c r="O180" s="262"/>
      <c r="P180" s="266" t="str">
        <f>IFERROR(VLOOKUP(C180,CADASTRO!$E$44:$G$54,2,0)," ")</f>
        <v xml:space="preserve"> </v>
      </c>
      <c r="Q180" s="262"/>
      <c r="R180" s="262"/>
      <c r="S180" s="262"/>
      <c r="T180" s="262"/>
      <c r="U180" s="262"/>
      <c r="V180" s="262"/>
      <c r="W180" s="262"/>
      <c r="X180" s="262"/>
    </row>
    <row r="181" spans="5:24" x14ac:dyDescent="0.25">
      <c r="E181" s="262"/>
      <c r="F181" s="262"/>
      <c r="G181" s="262"/>
      <c r="H181" s="262"/>
      <c r="I181" s="266" t="str">
        <f>IFERROR(VLOOKUP(B181,CADASTRO!$E$44:$G$54,2,0)," ")</f>
        <v xml:space="preserve"> </v>
      </c>
      <c r="J181" s="262"/>
      <c r="K181" s="262"/>
      <c r="L181" s="262"/>
      <c r="M181" s="262"/>
      <c r="N181" s="403"/>
      <c r="O181" s="262"/>
      <c r="P181" s="266" t="str">
        <f>IFERROR(VLOOKUP(C181,CADASTRO!$E$44:$G$54,2,0)," ")</f>
        <v xml:space="preserve"> </v>
      </c>
      <c r="Q181" s="262"/>
      <c r="R181" s="262"/>
      <c r="S181" s="262"/>
      <c r="T181" s="262"/>
      <c r="U181" s="262"/>
      <c r="V181" s="262"/>
      <c r="W181" s="262"/>
      <c r="X181" s="262"/>
    </row>
    <row r="182" spans="5:24" x14ac:dyDescent="0.25">
      <c r="E182" s="262"/>
      <c r="F182" s="262"/>
      <c r="G182" s="262"/>
      <c r="H182" s="262"/>
      <c r="I182" s="266" t="str">
        <f>IFERROR(VLOOKUP(B182,CADASTRO!$E$44:$G$54,2,0)," ")</f>
        <v xml:space="preserve"> </v>
      </c>
      <c r="J182" s="262"/>
      <c r="K182" s="262"/>
      <c r="L182" s="262"/>
      <c r="M182" s="262"/>
      <c r="N182" s="403"/>
      <c r="O182" s="262"/>
      <c r="P182" s="266" t="str">
        <f>IFERROR(VLOOKUP(C182,CADASTRO!$E$44:$G$54,2,0)," ")</f>
        <v xml:space="preserve"> </v>
      </c>
      <c r="Q182" s="262"/>
      <c r="R182" s="262"/>
      <c r="S182" s="262"/>
      <c r="T182" s="262"/>
      <c r="U182" s="262"/>
      <c r="V182" s="262"/>
      <c r="W182" s="262"/>
      <c r="X182" s="262"/>
    </row>
    <row r="183" spans="5:24" x14ac:dyDescent="0.25">
      <c r="E183" s="262"/>
      <c r="F183" s="262"/>
      <c r="G183" s="262"/>
      <c r="H183" s="262"/>
      <c r="I183" s="266" t="str">
        <f>IFERROR(VLOOKUP(B183,CADASTRO!$E$44:$G$54,2,0)," ")</f>
        <v xml:space="preserve"> </v>
      </c>
      <c r="J183" s="262"/>
      <c r="K183" s="262"/>
      <c r="L183" s="262"/>
      <c r="M183" s="262"/>
      <c r="N183" s="403"/>
      <c r="O183" s="262"/>
      <c r="P183" s="266" t="str">
        <f>IFERROR(VLOOKUP(C183,CADASTRO!$E$44:$G$54,2,0)," ")</f>
        <v xml:space="preserve"> </v>
      </c>
      <c r="Q183" s="262"/>
      <c r="R183" s="262"/>
      <c r="S183" s="262"/>
      <c r="T183" s="262"/>
      <c r="U183" s="262"/>
      <c r="V183" s="262"/>
      <c r="W183" s="262"/>
      <c r="X183" s="262"/>
    </row>
    <row r="184" spans="5:24" x14ac:dyDescent="0.25">
      <c r="E184" s="262"/>
      <c r="F184" s="262"/>
      <c r="G184" s="262"/>
      <c r="H184" s="262"/>
      <c r="I184" s="266" t="str">
        <f>IFERROR(VLOOKUP(B184,CADASTRO!$E$44:$G$54,2,0)," ")</f>
        <v xml:space="preserve"> </v>
      </c>
      <c r="J184" s="262"/>
      <c r="K184" s="262"/>
      <c r="L184" s="262"/>
      <c r="M184" s="262"/>
      <c r="N184" s="403"/>
      <c r="O184" s="262"/>
      <c r="P184" s="266" t="str">
        <f>IFERROR(VLOOKUP(C184,CADASTRO!$E$44:$G$54,2,0)," ")</f>
        <v xml:space="preserve"> </v>
      </c>
      <c r="Q184" s="262"/>
      <c r="R184" s="262"/>
      <c r="S184" s="262"/>
      <c r="T184" s="262"/>
      <c r="U184" s="262"/>
      <c r="V184" s="262"/>
      <c r="W184" s="262"/>
      <c r="X184" s="262"/>
    </row>
    <row r="185" spans="5:24" x14ac:dyDescent="0.25">
      <c r="E185" s="262"/>
      <c r="F185" s="262"/>
      <c r="G185" s="262"/>
      <c r="H185" s="262"/>
      <c r="I185" s="266" t="str">
        <f>IFERROR(VLOOKUP(B185,CADASTRO!$E$44:$G$54,2,0)," ")</f>
        <v xml:space="preserve"> </v>
      </c>
      <c r="J185" s="262"/>
      <c r="K185" s="262"/>
      <c r="L185" s="262"/>
      <c r="M185" s="262"/>
      <c r="N185" s="403"/>
      <c r="O185" s="262"/>
      <c r="P185" s="266" t="str">
        <f>IFERROR(VLOOKUP(C185,CADASTRO!$E$44:$G$54,2,0)," ")</f>
        <v xml:space="preserve"> </v>
      </c>
      <c r="Q185" s="262"/>
      <c r="R185" s="262"/>
      <c r="S185" s="262"/>
      <c r="T185" s="262"/>
      <c r="U185" s="262"/>
      <c r="V185" s="262"/>
      <c r="W185" s="262"/>
      <c r="X185" s="262"/>
    </row>
    <row r="186" spans="5:24" x14ac:dyDescent="0.25">
      <c r="E186" s="262"/>
      <c r="F186" s="262"/>
      <c r="G186" s="262"/>
      <c r="H186" s="262"/>
      <c r="I186" s="266" t="str">
        <f>IFERROR(VLOOKUP(B186,CADASTRO!$E$44:$G$54,2,0)," ")</f>
        <v xml:space="preserve"> </v>
      </c>
      <c r="J186" s="262"/>
      <c r="K186" s="262"/>
      <c r="L186" s="262"/>
      <c r="M186" s="262"/>
      <c r="N186" s="403"/>
      <c r="O186" s="262"/>
      <c r="P186" s="266" t="str">
        <f>IFERROR(VLOOKUP(C186,CADASTRO!$E$44:$G$54,2,0)," ")</f>
        <v xml:space="preserve"> </v>
      </c>
      <c r="Q186" s="262"/>
      <c r="R186" s="262"/>
      <c r="S186" s="262"/>
      <c r="T186" s="262"/>
      <c r="U186" s="262"/>
      <c r="V186" s="262"/>
      <c r="W186" s="262"/>
      <c r="X186" s="262"/>
    </row>
    <row r="187" spans="5:24" x14ac:dyDescent="0.25">
      <c r="E187" s="262"/>
      <c r="F187" s="262"/>
      <c r="G187" s="262"/>
      <c r="H187" s="262"/>
      <c r="I187" s="266" t="str">
        <f>IFERROR(VLOOKUP(B187,CADASTRO!$E$44:$G$54,2,0)," ")</f>
        <v xml:space="preserve"> </v>
      </c>
      <c r="J187" s="262"/>
      <c r="K187" s="262"/>
      <c r="L187" s="262"/>
      <c r="M187" s="262"/>
      <c r="N187" s="403"/>
      <c r="O187" s="262"/>
      <c r="P187" s="266" t="str">
        <f>IFERROR(VLOOKUP(C187,CADASTRO!$E$44:$G$54,2,0)," ")</f>
        <v xml:space="preserve"> </v>
      </c>
      <c r="Q187" s="262"/>
      <c r="R187" s="262"/>
      <c r="S187" s="262"/>
      <c r="T187" s="262"/>
      <c r="U187" s="262"/>
      <c r="V187" s="262"/>
      <c r="W187" s="262"/>
      <c r="X187" s="262"/>
    </row>
    <row r="188" spans="5:24" x14ac:dyDescent="0.25">
      <c r="E188" s="262"/>
      <c r="F188" s="262"/>
      <c r="G188" s="262"/>
      <c r="H188" s="262"/>
      <c r="I188" s="266" t="str">
        <f>IFERROR(VLOOKUP(B188,CADASTRO!$E$44:$G$54,2,0)," ")</f>
        <v xml:space="preserve"> </v>
      </c>
      <c r="J188" s="262"/>
      <c r="K188" s="262"/>
      <c r="L188" s="262"/>
      <c r="M188" s="262"/>
      <c r="N188" s="403"/>
      <c r="O188" s="262"/>
      <c r="P188" s="266" t="str">
        <f>IFERROR(VLOOKUP(C188,CADASTRO!$E$44:$G$54,2,0)," ")</f>
        <v xml:space="preserve"> </v>
      </c>
      <c r="Q188" s="262"/>
      <c r="R188" s="262"/>
      <c r="S188" s="262"/>
      <c r="T188" s="262"/>
      <c r="U188" s="262"/>
      <c r="V188" s="262"/>
      <c r="W188" s="262"/>
      <c r="X188" s="262"/>
    </row>
    <row r="189" spans="5:24" x14ac:dyDescent="0.25">
      <c r="E189" s="262"/>
      <c r="F189" s="262"/>
      <c r="G189" s="262"/>
      <c r="H189" s="262"/>
      <c r="I189" s="266" t="str">
        <f>IFERROR(VLOOKUP(B189,CADASTRO!$E$44:$G$54,2,0)," ")</f>
        <v xml:space="preserve"> </v>
      </c>
      <c r="J189" s="262"/>
      <c r="K189" s="262"/>
      <c r="L189" s="262"/>
      <c r="M189" s="262"/>
      <c r="N189" s="403"/>
      <c r="O189" s="262"/>
      <c r="P189" s="266" t="str">
        <f>IFERROR(VLOOKUP(C189,CADASTRO!$E$44:$G$54,2,0)," ")</f>
        <v xml:space="preserve"> </v>
      </c>
      <c r="Q189" s="262"/>
      <c r="R189" s="262"/>
      <c r="S189" s="262"/>
      <c r="T189" s="262"/>
      <c r="U189" s="262"/>
      <c r="V189" s="262"/>
      <c r="W189" s="262"/>
      <c r="X189" s="262"/>
    </row>
    <row r="190" spans="5:24" x14ac:dyDescent="0.25">
      <c r="E190" s="262"/>
      <c r="F190" s="262"/>
      <c r="G190" s="262"/>
      <c r="H190" s="262"/>
      <c r="I190" s="266" t="str">
        <f>IFERROR(VLOOKUP(B190,CADASTRO!$E$44:$G$54,2,0)," ")</f>
        <v xml:space="preserve"> </v>
      </c>
      <c r="J190" s="262"/>
      <c r="K190" s="262"/>
      <c r="L190" s="262"/>
      <c r="M190" s="262"/>
      <c r="N190" s="403"/>
      <c r="O190" s="262"/>
      <c r="P190" s="266" t="str">
        <f>IFERROR(VLOOKUP(C190,CADASTRO!$E$44:$G$54,2,0)," ")</f>
        <v xml:space="preserve"> </v>
      </c>
      <c r="Q190" s="262"/>
      <c r="R190" s="262"/>
      <c r="S190" s="262"/>
      <c r="T190" s="262"/>
      <c r="U190" s="262"/>
      <c r="V190" s="262"/>
      <c r="W190" s="262"/>
      <c r="X190" s="262"/>
    </row>
    <row r="191" spans="5:24" x14ac:dyDescent="0.25">
      <c r="E191" s="262"/>
      <c r="F191" s="262"/>
      <c r="G191" s="262"/>
      <c r="H191" s="262"/>
      <c r="I191" s="266" t="str">
        <f>IFERROR(VLOOKUP(B191,CADASTRO!$E$44:$G$54,2,0)," ")</f>
        <v xml:space="preserve"> </v>
      </c>
      <c r="J191" s="262"/>
      <c r="K191" s="262"/>
      <c r="L191" s="262"/>
      <c r="M191" s="262"/>
      <c r="N191" s="403"/>
      <c r="O191" s="262"/>
      <c r="P191" s="266" t="str">
        <f>IFERROR(VLOOKUP(C191,CADASTRO!$E$44:$G$54,2,0)," ")</f>
        <v xml:space="preserve"> </v>
      </c>
      <c r="Q191" s="262"/>
      <c r="R191" s="262"/>
      <c r="S191" s="262"/>
      <c r="T191" s="262"/>
      <c r="U191" s="262"/>
      <c r="V191" s="262"/>
      <c r="W191" s="262"/>
      <c r="X191" s="262"/>
    </row>
    <row r="192" spans="5:24" x14ac:dyDescent="0.25">
      <c r="E192" s="262"/>
      <c r="F192" s="262"/>
      <c r="G192" s="262"/>
      <c r="H192" s="262"/>
      <c r="I192" s="266" t="str">
        <f>IFERROR(VLOOKUP(B192,CADASTRO!$E$44:$G$54,2,0)," ")</f>
        <v xml:space="preserve"> </v>
      </c>
      <c r="J192" s="262"/>
      <c r="K192" s="262"/>
      <c r="L192" s="262"/>
      <c r="M192" s="262"/>
      <c r="N192" s="403"/>
      <c r="O192" s="262"/>
      <c r="P192" s="266" t="str">
        <f>IFERROR(VLOOKUP(C192,CADASTRO!$E$44:$G$54,2,0)," ")</f>
        <v xml:space="preserve"> </v>
      </c>
      <c r="Q192" s="262"/>
      <c r="R192" s="262"/>
      <c r="S192" s="262"/>
      <c r="T192" s="262"/>
      <c r="U192" s="262"/>
      <c r="V192" s="262"/>
      <c r="W192" s="262"/>
      <c r="X192" s="262"/>
    </row>
    <row r="193" spans="5:24" x14ac:dyDescent="0.25">
      <c r="E193" s="262"/>
      <c r="F193" s="262"/>
      <c r="G193" s="262"/>
      <c r="H193" s="262"/>
      <c r="I193" s="266" t="str">
        <f>IFERROR(VLOOKUP(B193,CADASTRO!$E$44:$G$54,2,0)," ")</f>
        <v xml:space="preserve"> </v>
      </c>
      <c r="J193" s="262"/>
      <c r="K193" s="262"/>
      <c r="L193" s="262"/>
      <c r="M193" s="262"/>
      <c r="N193" s="403"/>
      <c r="O193" s="262"/>
      <c r="P193" s="266" t="str">
        <f>IFERROR(VLOOKUP(C193,CADASTRO!$E$44:$G$54,2,0)," ")</f>
        <v xml:space="preserve"> </v>
      </c>
      <c r="Q193" s="262"/>
      <c r="R193" s="262"/>
      <c r="S193" s="262"/>
      <c r="T193" s="262"/>
      <c r="U193" s="262"/>
      <c r="V193" s="262"/>
      <c r="W193" s="262"/>
      <c r="X193" s="262"/>
    </row>
    <row r="194" spans="5:24" x14ac:dyDescent="0.25">
      <c r="E194" s="262"/>
      <c r="F194" s="262"/>
      <c r="G194" s="262"/>
      <c r="H194" s="262"/>
      <c r="I194" s="266" t="str">
        <f>IFERROR(VLOOKUP(B194,CADASTRO!$E$44:$G$54,2,0)," ")</f>
        <v xml:space="preserve"> </v>
      </c>
      <c r="J194" s="262"/>
      <c r="K194" s="262"/>
      <c r="L194" s="262"/>
      <c r="M194" s="262"/>
      <c r="N194" s="403"/>
      <c r="O194" s="262"/>
      <c r="P194" s="266" t="str">
        <f>IFERROR(VLOOKUP(C194,CADASTRO!$E$44:$G$54,2,0)," ")</f>
        <v xml:space="preserve"> </v>
      </c>
      <c r="Q194" s="262"/>
      <c r="R194" s="262"/>
      <c r="S194" s="262"/>
      <c r="T194" s="262"/>
      <c r="U194" s="262"/>
      <c r="V194" s="262"/>
      <c r="W194" s="262"/>
      <c r="X194" s="262"/>
    </row>
    <row r="195" spans="5:24" x14ac:dyDescent="0.25">
      <c r="E195" s="262"/>
      <c r="F195" s="262"/>
      <c r="G195" s="262"/>
      <c r="H195" s="262"/>
      <c r="I195" s="266" t="str">
        <f>IFERROR(VLOOKUP(B195,CADASTRO!$E$44:$G$54,2,0)," ")</f>
        <v xml:space="preserve"> </v>
      </c>
      <c r="J195" s="262"/>
      <c r="K195" s="262"/>
      <c r="L195" s="262"/>
      <c r="M195" s="262"/>
      <c r="N195" s="403"/>
      <c r="O195" s="262"/>
      <c r="P195" s="266" t="str">
        <f>IFERROR(VLOOKUP(C195,CADASTRO!$E$44:$G$54,2,0)," ")</f>
        <v xml:space="preserve"> </v>
      </c>
      <c r="Q195" s="262"/>
      <c r="R195" s="262"/>
      <c r="S195" s="262"/>
      <c r="T195" s="262"/>
      <c r="U195" s="262"/>
      <c r="V195" s="262"/>
      <c r="W195" s="262"/>
      <c r="X195" s="262"/>
    </row>
    <row r="196" spans="5:24" x14ac:dyDescent="0.25">
      <c r="E196" s="262"/>
      <c r="F196" s="262"/>
      <c r="G196" s="262"/>
      <c r="H196" s="262"/>
      <c r="I196" s="266" t="str">
        <f>IFERROR(VLOOKUP(B196,CADASTRO!$E$44:$G$54,2,0)," ")</f>
        <v xml:space="preserve"> </v>
      </c>
      <c r="J196" s="262"/>
      <c r="K196" s="262"/>
      <c r="L196" s="262"/>
      <c r="M196" s="262"/>
      <c r="N196" s="403"/>
      <c r="O196" s="262"/>
      <c r="P196" s="266" t="str">
        <f>IFERROR(VLOOKUP(C196,CADASTRO!$E$44:$G$54,2,0)," ")</f>
        <v xml:space="preserve"> </v>
      </c>
      <c r="Q196" s="262"/>
      <c r="R196" s="262"/>
      <c r="S196" s="262"/>
      <c r="T196" s="262"/>
      <c r="U196" s="262"/>
      <c r="V196" s="262"/>
      <c r="W196" s="262"/>
      <c r="X196" s="262"/>
    </row>
    <row r="197" spans="5:24" x14ac:dyDescent="0.25">
      <c r="E197" s="262"/>
      <c r="F197" s="262"/>
      <c r="G197" s="262"/>
      <c r="H197" s="262"/>
      <c r="I197" s="266" t="str">
        <f>IFERROR(VLOOKUP(B197,CADASTRO!$E$44:$G$54,2,0)," ")</f>
        <v xml:space="preserve"> </v>
      </c>
      <c r="J197" s="262"/>
      <c r="K197" s="262"/>
      <c r="L197" s="262"/>
      <c r="M197" s="262"/>
      <c r="N197" s="403"/>
      <c r="O197" s="262"/>
      <c r="P197" s="266" t="str">
        <f>IFERROR(VLOOKUP(C197,CADASTRO!$E$44:$G$54,2,0)," ")</f>
        <v xml:space="preserve"> </v>
      </c>
      <c r="Q197" s="262"/>
      <c r="R197" s="262"/>
      <c r="S197" s="262"/>
      <c r="T197" s="262"/>
      <c r="U197" s="262"/>
      <c r="V197" s="262"/>
      <c r="W197" s="262"/>
      <c r="X197" s="262"/>
    </row>
    <row r="198" spans="5:24" x14ac:dyDescent="0.25">
      <c r="E198" s="262"/>
      <c r="F198" s="262"/>
      <c r="G198" s="262"/>
      <c r="H198" s="262"/>
      <c r="I198" s="266" t="str">
        <f>IFERROR(VLOOKUP(B198,CADASTRO!$E$44:$G$54,2,0)," ")</f>
        <v xml:space="preserve"> </v>
      </c>
      <c r="J198" s="262"/>
      <c r="K198" s="262"/>
      <c r="L198" s="262"/>
      <c r="M198" s="262"/>
      <c r="N198" s="403"/>
      <c r="O198" s="262"/>
      <c r="P198" s="266" t="str">
        <f>IFERROR(VLOOKUP(C198,CADASTRO!$E$44:$G$54,2,0)," ")</f>
        <v xml:space="preserve"> </v>
      </c>
      <c r="Q198" s="262"/>
      <c r="R198" s="262"/>
      <c r="S198" s="262"/>
      <c r="T198" s="262"/>
      <c r="U198" s="262"/>
      <c r="V198" s="262"/>
      <c r="W198" s="262"/>
      <c r="X198" s="262"/>
    </row>
    <row r="199" spans="5:24" x14ac:dyDescent="0.25">
      <c r="E199" s="262"/>
      <c r="F199" s="262"/>
      <c r="G199" s="262"/>
      <c r="H199" s="262"/>
      <c r="I199" s="266" t="str">
        <f>IFERROR(VLOOKUP(B199,CADASTRO!$E$44:$G$54,2,0)," ")</f>
        <v xml:space="preserve"> </v>
      </c>
      <c r="J199" s="262"/>
      <c r="K199" s="262"/>
      <c r="L199" s="262"/>
      <c r="M199" s="262"/>
      <c r="N199" s="403"/>
      <c r="O199" s="262"/>
      <c r="P199" s="266" t="str">
        <f>IFERROR(VLOOKUP(C199,CADASTRO!$E$44:$G$54,2,0)," ")</f>
        <v xml:space="preserve"> </v>
      </c>
      <c r="Q199" s="262"/>
      <c r="R199" s="262"/>
      <c r="S199" s="262"/>
      <c r="T199" s="262"/>
      <c r="U199" s="262"/>
      <c r="V199" s="262"/>
      <c r="W199" s="262"/>
      <c r="X199" s="262"/>
    </row>
    <row r="200" spans="5:24" x14ac:dyDescent="0.25">
      <c r="E200" s="262"/>
      <c r="F200" s="262"/>
      <c r="G200" s="262"/>
      <c r="H200" s="262"/>
      <c r="I200" s="266" t="str">
        <f>IFERROR(VLOOKUP(B200,CADASTRO!$E$44:$G$54,2,0)," ")</f>
        <v xml:space="preserve"> </v>
      </c>
      <c r="J200" s="262"/>
      <c r="K200" s="262"/>
      <c r="L200" s="262"/>
      <c r="M200" s="262"/>
      <c r="N200" s="403"/>
      <c r="O200" s="262"/>
      <c r="P200" s="266" t="str">
        <f>IFERROR(VLOOKUP(C200,CADASTRO!$E$44:$G$54,2,0)," ")</f>
        <v xml:space="preserve"> </v>
      </c>
      <c r="Q200" s="262"/>
      <c r="R200" s="262"/>
      <c r="S200" s="262"/>
      <c r="T200" s="262"/>
      <c r="U200" s="262"/>
      <c r="V200" s="262"/>
      <c r="W200" s="262"/>
      <c r="X200" s="262"/>
    </row>
    <row r="201" spans="5:24" x14ac:dyDescent="0.25">
      <c r="E201" s="262"/>
      <c r="F201" s="262"/>
      <c r="G201" s="262"/>
      <c r="H201" s="262"/>
      <c r="I201" s="266" t="str">
        <f>IFERROR(VLOOKUP(B201,CADASTRO!$E$44:$G$54,2,0)," ")</f>
        <v xml:space="preserve"> </v>
      </c>
      <c r="J201" s="262"/>
      <c r="K201" s="262"/>
      <c r="L201" s="262"/>
      <c r="M201" s="262"/>
      <c r="N201" s="403"/>
      <c r="O201" s="262"/>
      <c r="P201" s="266" t="str">
        <f>IFERROR(VLOOKUP(C201,CADASTRO!$E$44:$G$54,2,0)," ")</f>
        <v xml:space="preserve"> </v>
      </c>
      <c r="Q201" s="262"/>
      <c r="R201" s="262"/>
      <c r="S201" s="262"/>
      <c r="T201" s="262"/>
      <c r="U201" s="262"/>
      <c r="V201" s="262"/>
      <c r="W201" s="262"/>
      <c r="X201" s="262"/>
    </row>
    <row r="202" spans="5:24" x14ac:dyDescent="0.25">
      <c r="E202" s="262"/>
      <c r="F202" s="262"/>
      <c r="G202" s="262"/>
      <c r="H202" s="262"/>
      <c r="I202" s="266" t="str">
        <f>IFERROR(VLOOKUP(B202,CADASTRO!$E$44:$G$54,2,0)," ")</f>
        <v xml:space="preserve"> </v>
      </c>
      <c r="J202" s="262"/>
      <c r="K202" s="262"/>
      <c r="L202" s="262"/>
      <c r="M202" s="262"/>
      <c r="N202" s="403"/>
      <c r="O202" s="262"/>
      <c r="P202" s="266" t="str">
        <f>IFERROR(VLOOKUP(C202,CADASTRO!$E$44:$G$54,2,0)," ")</f>
        <v xml:space="preserve"> </v>
      </c>
      <c r="Q202" s="262"/>
      <c r="R202" s="262"/>
      <c r="S202" s="262"/>
      <c r="T202" s="262"/>
      <c r="U202" s="262"/>
      <c r="V202" s="262"/>
      <c r="W202" s="262"/>
      <c r="X202" s="262"/>
    </row>
    <row r="203" spans="5:24" x14ac:dyDescent="0.25">
      <c r="E203" s="262"/>
      <c r="F203" s="262"/>
      <c r="G203" s="262"/>
      <c r="H203" s="262"/>
      <c r="I203" s="266" t="str">
        <f>IFERROR(VLOOKUP(B203,CADASTRO!$E$44:$G$54,2,0)," ")</f>
        <v xml:space="preserve"> </v>
      </c>
      <c r="J203" s="262"/>
      <c r="K203" s="262"/>
      <c r="L203" s="262"/>
      <c r="M203" s="262"/>
      <c r="N203" s="403"/>
      <c r="O203" s="262"/>
      <c r="P203" s="266" t="str">
        <f>IFERROR(VLOOKUP(C203,CADASTRO!$E$44:$G$54,2,0)," ")</f>
        <v xml:space="preserve"> </v>
      </c>
      <c r="Q203" s="262"/>
      <c r="R203" s="262"/>
      <c r="S203" s="262"/>
      <c r="T203" s="262"/>
      <c r="U203" s="262"/>
      <c r="V203" s="262"/>
      <c r="W203" s="262"/>
      <c r="X203" s="262"/>
    </row>
    <row r="204" spans="5:24" x14ac:dyDescent="0.25">
      <c r="E204" s="262"/>
      <c r="F204" s="262"/>
      <c r="G204" s="262"/>
      <c r="H204" s="262"/>
      <c r="I204" s="266" t="str">
        <f>IFERROR(VLOOKUP(B204,CADASTRO!$E$44:$G$54,2,0)," ")</f>
        <v xml:space="preserve"> </v>
      </c>
      <c r="J204" s="262"/>
      <c r="K204" s="262"/>
      <c r="L204" s="262"/>
      <c r="M204" s="262"/>
      <c r="N204" s="403"/>
      <c r="O204" s="262"/>
      <c r="P204" s="266" t="str">
        <f>IFERROR(VLOOKUP(C204,CADASTRO!$E$44:$G$54,2,0)," ")</f>
        <v xml:space="preserve"> </v>
      </c>
      <c r="Q204" s="262"/>
      <c r="R204" s="262"/>
      <c r="S204" s="262"/>
      <c r="T204" s="262"/>
      <c r="U204" s="262"/>
      <c r="V204" s="262"/>
      <c r="W204" s="262"/>
      <c r="X204" s="262"/>
    </row>
    <row r="205" spans="5:24" x14ac:dyDescent="0.25">
      <c r="E205" s="262"/>
      <c r="F205" s="262"/>
      <c r="G205" s="262"/>
      <c r="H205" s="262"/>
      <c r="I205" s="266" t="str">
        <f>IFERROR(VLOOKUP(B205,CADASTRO!$E$44:$G$54,2,0)," ")</f>
        <v xml:space="preserve"> </v>
      </c>
      <c r="J205" s="262"/>
      <c r="K205" s="262"/>
      <c r="L205" s="262"/>
      <c r="M205" s="262"/>
      <c r="N205" s="403"/>
      <c r="O205" s="262"/>
      <c r="P205" s="266" t="str">
        <f>IFERROR(VLOOKUP(C205,CADASTRO!$E$44:$G$54,2,0)," ")</f>
        <v xml:space="preserve"> </v>
      </c>
      <c r="Q205" s="262"/>
      <c r="R205" s="262"/>
      <c r="S205" s="262"/>
      <c r="T205" s="262"/>
      <c r="U205" s="262"/>
      <c r="V205" s="262"/>
      <c r="W205" s="262"/>
      <c r="X205" s="262"/>
    </row>
    <row r="206" spans="5:24" x14ac:dyDescent="0.25">
      <c r="E206" s="262"/>
      <c r="F206" s="262"/>
      <c r="G206" s="262"/>
      <c r="H206" s="262"/>
      <c r="I206" s="266" t="str">
        <f>IFERROR(VLOOKUP(B206,CADASTRO!$E$44:$G$54,2,0)," ")</f>
        <v xml:space="preserve"> </v>
      </c>
      <c r="J206" s="262"/>
      <c r="K206" s="262"/>
      <c r="L206" s="262"/>
      <c r="M206" s="262"/>
      <c r="N206" s="403"/>
      <c r="O206" s="262"/>
      <c r="P206" s="266" t="str">
        <f>IFERROR(VLOOKUP(C206,CADASTRO!$E$44:$G$54,2,0)," ")</f>
        <v xml:space="preserve"> </v>
      </c>
      <c r="Q206" s="262"/>
      <c r="R206" s="262"/>
      <c r="S206" s="262"/>
      <c r="T206" s="262"/>
      <c r="U206" s="262"/>
      <c r="V206" s="262"/>
      <c r="W206" s="262"/>
      <c r="X206" s="262"/>
    </row>
    <row r="207" spans="5:24" x14ac:dyDescent="0.25">
      <c r="E207" s="262"/>
      <c r="F207" s="262"/>
      <c r="G207" s="262"/>
      <c r="H207" s="262"/>
      <c r="I207" s="266" t="str">
        <f>IFERROR(VLOOKUP(B207,CADASTRO!$E$44:$G$54,2,0)," ")</f>
        <v xml:space="preserve"> </v>
      </c>
      <c r="J207" s="262"/>
      <c r="K207" s="262"/>
      <c r="L207" s="262"/>
      <c r="M207" s="262"/>
      <c r="N207" s="403"/>
      <c r="O207" s="262"/>
      <c r="P207" s="266" t="str">
        <f>IFERROR(VLOOKUP(C207,CADASTRO!$E$44:$G$54,2,0)," ")</f>
        <v xml:space="preserve"> </v>
      </c>
      <c r="Q207" s="262"/>
      <c r="R207" s="262"/>
      <c r="S207" s="262"/>
      <c r="T207" s="262"/>
      <c r="U207" s="262"/>
      <c r="V207" s="262"/>
      <c r="W207" s="262"/>
      <c r="X207" s="262"/>
    </row>
    <row r="208" spans="5:24" x14ac:dyDescent="0.25">
      <c r="E208" s="262"/>
      <c r="F208" s="262"/>
      <c r="G208" s="262"/>
      <c r="H208" s="262"/>
      <c r="I208" s="266" t="str">
        <f>IFERROR(VLOOKUP(B208,CADASTRO!$E$44:$G$54,2,0)," ")</f>
        <v xml:space="preserve"> </v>
      </c>
      <c r="J208" s="262"/>
      <c r="K208" s="262"/>
      <c r="L208" s="262"/>
      <c r="M208" s="262"/>
      <c r="N208" s="403"/>
      <c r="O208" s="262"/>
      <c r="P208" s="266" t="str">
        <f>IFERROR(VLOOKUP(C208,CADASTRO!$E$44:$G$54,2,0)," ")</f>
        <v xml:space="preserve"> </v>
      </c>
      <c r="Q208" s="262"/>
      <c r="R208" s="262"/>
      <c r="S208" s="262"/>
      <c r="T208" s="262"/>
      <c r="U208" s="262"/>
      <c r="V208" s="262"/>
      <c r="W208" s="262"/>
      <c r="X208" s="262"/>
    </row>
    <row r="209" spans="5:24" x14ac:dyDescent="0.25">
      <c r="E209" s="262"/>
      <c r="F209" s="262"/>
      <c r="G209" s="262"/>
      <c r="H209" s="262"/>
      <c r="I209" s="266" t="str">
        <f>IFERROR(VLOOKUP(B209,CADASTRO!$E$44:$G$54,2,0)," ")</f>
        <v xml:space="preserve"> </v>
      </c>
      <c r="J209" s="262"/>
      <c r="K209" s="262"/>
      <c r="L209" s="262"/>
      <c r="M209" s="262"/>
      <c r="N209" s="403"/>
      <c r="O209" s="262"/>
      <c r="P209" s="266" t="str">
        <f>IFERROR(VLOOKUP(C209,CADASTRO!$E$44:$G$54,2,0)," ")</f>
        <v xml:space="preserve"> </v>
      </c>
      <c r="Q209" s="262"/>
      <c r="R209" s="262"/>
      <c r="S209" s="262"/>
      <c r="T209" s="262"/>
      <c r="U209" s="262"/>
      <c r="V209" s="262"/>
      <c r="W209" s="262"/>
      <c r="X209" s="262"/>
    </row>
    <row r="210" spans="5:24" x14ac:dyDescent="0.25">
      <c r="E210" s="262"/>
      <c r="F210" s="262"/>
      <c r="G210" s="262"/>
      <c r="H210" s="262"/>
      <c r="I210" s="266" t="str">
        <f>IFERROR(VLOOKUP(B210,CADASTRO!$E$44:$G$54,2,0)," ")</f>
        <v xml:space="preserve"> </v>
      </c>
      <c r="J210" s="262"/>
      <c r="K210" s="262"/>
      <c r="L210" s="262"/>
      <c r="M210" s="262"/>
      <c r="N210" s="403"/>
      <c r="O210" s="262"/>
      <c r="P210" s="266" t="str">
        <f>IFERROR(VLOOKUP(C210,CADASTRO!$E$44:$G$54,2,0)," ")</f>
        <v xml:space="preserve"> </v>
      </c>
      <c r="Q210" s="262"/>
      <c r="R210" s="262"/>
      <c r="S210" s="262"/>
      <c r="T210" s="262"/>
      <c r="U210" s="262"/>
      <c r="V210" s="262"/>
      <c r="W210" s="262"/>
      <c r="X210" s="262"/>
    </row>
    <row r="211" spans="5:24" x14ac:dyDescent="0.25">
      <c r="E211" s="262"/>
      <c r="F211" s="262"/>
      <c r="G211" s="262"/>
      <c r="H211" s="262"/>
      <c r="I211" s="266" t="str">
        <f>IFERROR(VLOOKUP(B211,CADASTRO!$E$44:$G$54,2,0)," ")</f>
        <v xml:space="preserve"> </v>
      </c>
      <c r="J211" s="262"/>
      <c r="K211" s="262"/>
      <c r="L211" s="262"/>
      <c r="M211" s="262"/>
      <c r="N211" s="403"/>
      <c r="O211" s="262"/>
      <c r="P211" s="266" t="str">
        <f>IFERROR(VLOOKUP(C211,CADASTRO!$E$44:$G$54,2,0)," ")</f>
        <v xml:space="preserve"> </v>
      </c>
      <c r="Q211" s="262"/>
      <c r="R211" s="262"/>
      <c r="S211" s="262"/>
      <c r="T211" s="262"/>
      <c r="U211" s="262"/>
      <c r="V211" s="262"/>
      <c r="W211" s="262"/>
      <c r="X211" s="262"/>
    </row>
    <row r="212" spans="5:24" x14ac:dyDescent="0.25">
      <c r="E212" s="262"/>
      <c r="F212" s="262"/>
      <c r="G212" s="262"/>
      <c r="H212" s="262"/>
      <c r="I212" s="266" t="str">
        <f>IFERROR(VLOOKUP(B212,CADASTRO!$E$44:$G$54,2,0)," ")</f>
        <v xml:space="preserve"> </v>
      </c>
      <c r="J212" s="262"/>
      <c r="K212" s="262"/>
      <c r="L212" s="262"/>
      <c r="M212" s="262"/>
      <c r="N212" s="403"/>
      <c r="O212" s="262"/>
      <c r="P212" s="266" t="str">
        <f>IFERROR(VLOOKUP(C212,CADASTRO!$E$44:$G$54,2,0)," ")</f>
        <v xml:space="preserve"> </v>
      </c>
      <c r="Q212" s="262"/>
      <c r="R212" s="262"/>
      <c r="S212" s="262"/>
      <c r="T212" s="262"/>
      <c r="U212" s="262"/>
      <c r="V212" s="262"/>
      <c r="W212" s="262"/>
      <c r="X212" s="262"/>
    </row>
    <row r="213" spans="5:24" x14ac:dyDescent="0.25">
      <c r="E213" s="262"/>
      <c r="F213" s="262"/>
      <c r="G213" s="262"/>
      <c r="H213" s="262"/>
      <c r="I213" s="266" t="str">
        <f>IFERROR(VLOOKUP(B213,CADASTRO!$E$44:$G$54,2,0)," ")</f>
        <v xml:space="preserve"> </v>
      </c>
      <c r="J213" s="262"/>
      <c r="K213" s="262"/>
      <c r="L213" s="262"/>
      <c r="M213" s="262"/>
      <c r="N213" s="403"/>
      <c r="O213" s="262"/>
      <c r="P213" s="266" t="str">
        <f>IFERROR(VLOOKUP(C213,CADASTRO!$E$44:$G$54,2,0)," ")</f>
        <v xml:space="preserve"> </v>
      </c>
      <c r="Q213" s="262"/>
      <c r="R213" s="262"/>
      <c r="S213" s="262"/>
      <c r="T213" s="262"/>
      <c r="U213" s="262"/>
      <c r="V213" s="262"/>
      <c r="W213" s="262"/>
      <c r="X213" s="262"/>
    </row>
    <row r="214" spans="5:24" x14ac:dyDescent="0.25">
      <c r="E214" s="262"/>
      <c r="F214" s="262"/>
      <c r="G214" s="262"/>
      <c r="H214" s="262"/>
      <c r="I214" s="266" t="str">
        <f>IFERROR(VLOOKUP(B214,CADASTRO!$E$44:$G$54,2,0)," ")</f>
        <v xml:space="preserve"> </v>
      </c>
      <c r="J214" s="262"/>
      <c r="K214" s="262"/>
      <c r="L214" s="262"/>
      <c r="M214" s="262"/>
      <c r="N214" s="403"/>
      <c r="O214" s="262"/>
      <c r="P214" s="266" t="str">
        <f>IFERROR(VLOOKUP(C214,CADASTRO!$E$44:$G$54,2,0)," ")</f>
        <v xml:space="preserve"> </v>
      </c>
      <c r="Q214" s="262"/>
      <c r="R214" s="262"/>
      <c r="S214" s="262"/>
      <c r="T214" s="262"/>
      <c r="U214" s="262"/>
      <c r="V214" s="262"/>
      <c r="W214" s="262"/>
      <c r="X214" s="262"/>
    </row>
    <row r="215" spans="5:24" x14ac:dyDescent="0.25">
      <c r="E215" s="262"/>
      <c r="F215" s="262"/>
      <c r="G215" s="262"/>
      <c r="H215" s="262"/>
      <c r="I215" s="266" t="str">
        <f>IFERROR(VLOOKUP(B215,CADASTRO!$E$44:$G$54,2,0)," ")</f>
        <v xml:space="preserve"> </v>
      </c>
      <c r="J215" s="262"/>
      <c r="K215" s="262"/>
      <c r="L215" s="262"/>
      <c r="M215" s="262"/>
      <c r="N215" s="403"/>
      <c r="O215" s="262"/>
      <c r="P215" s="266" t="str">
        <f>IFERROR(VLOOKUP(C215,CADASTRO!$E$44:$G$54,2,0)," ")</f>
        <v xml:space="preserve"> </v>
      </c>
      <c r="Q215" s="262"/>
      <c r="R215" s="262"/>
      <c r="S215" s="262"/>
      <c r="T215" s="262"/>
      <c r="U215" s="262"/>
      <c r="V215" s="262"/>
      <c r="W215" s="262"/>
      <c r="X215" s="262"/>
    </row>
    <row r="216" spans="5:24" x14ac:dyDescent="0.25">
      <c r="E216" s="262"/>
      <c r="F216" s="262"/>
      <c r="G216" s="262"/>
      <c r="H216" s="262"/>
      <c r="I216" s="266" t="str">
        <f>IFERROR(VLOOKUP(B216,CADASTRO!$E$44:$G$54,2,0)," ")</f>
        <v xml:space="preserve"> </v>
      </c>
      <c r="J216" s="262"/>
      <c r="K216" s="262"/>
      <c r="L216" s="262"/>
      <c r="M216" s="262"/>
      <c r="N216" s="403"/>
      <c r="O216" s="262"/>
      <c r="P216" s="266" t="str">
        <f>IFERROR(VLOOKUP(C216,CADASTRO!$E$44:$G$54,2,0)," ")</f>
        <v xml:space="preserve"> </v>
      </c>
      <c r="Q216" s="262"/>
      <c r="R216" s="262"/>
      <c r="S216" s="262"/>
      <c r="T216" s="262"/>
      <c r="U216" s="262"/>
      <c r="V216" s="262"/>
      <c r="W216" s="262"/>
      <c r="X216" s="262"/>
    </row>
    <row r="217" spans="5:24" x14ac:dyDescent="0.25">
      <c r="E217" s="262"/>
      <c r="F217" s="262"/>
      <c r="G217" s="262"/>
      <c r="H217" s="262"/>
      <c r="I217" s="266" t="str">
        <f>IFERROR(VLOOKUP(B217,CADASTRO!$E$44:$G$54,2,0)," ")</f>
        <v xml:space="preserve"> </v>
      </c>
      <c r="J217" s="262"/>
      <c r="K217" s="262"/>
      <c r="L217" s="262"/>
      <c r="M217" s="262"/>
      <c r="N217" s="403"/>
      <c r="O217" s="262"/>
      <c r="P217" s="266" t="str">
        <f>IFERROR(VLOOKUP(C217,CADASTRO!$E$44:$G$54,2,0)," ")</f>
        <v xml:space="preserve"> </v>
      </c>
      <c r="Q217" s="262"/>
      <c r="R217" s="262"/>
      <c r="S217" s="262"/>
      <c r="T217" s="262"/>
      <c r="U217" s="262"/>
      <c r="V217" s="262"/>
      <c r="W217" s="262"/>
      <c r="X217" s="262"/>
    </row>
    <row r="218" spans="5:24" x14ac:dyDescent="0.25">
      <c r="E218" s="262"/>
      <c r="F218" s="262"/>
      <c r="G218" s="262"/>
      <c r="H218" s="262"/>
      <c r="I218" s="266" t="str">
        <f>IFERROR(VLOOKUP(B218,CADASTRO!$E$44:$G$54,2,0)," ")</f>
        <v xml:space="preserve"> </v>
      </c>
      <c r="J218" s="262"/>
      <c r="K218" s="262"/>
      <c r="L218" s="262"/>
      <c r="M218" s="262"/>
      <c r="N218" s="403"/>
      <c r="O218" s="262"/>
      <c r="P218" s="266" t="str">
        <f>IFERROR(VLOOKUP(C218,CADASTRO!$E$44:$G$54,2,0)," ")</f>
        <v xml:space="preserve"> </v>
      </c>
      <c r="Q218" s="262"/>
      <c r="R218" s="262"/>
      <c r="S218" s="262"/>
      <c r="T218" s="262"/>
      <c r="U218" s="262"/>
      <c r="V218" s="262"/>
      <c r="W218" s="262"/>
      <c r="X218" s="262"/>
    </row>
    <row r="219" spans="5:24" x14ac:dyDescent="0.25">
      <c r="E219" s="262"/>
      <c r="F219" s="262"/>
      <c r="G219" s="262"/>
      <c r="H219" s="262"/>
      <c r="I219" s="266" t="str">
        <f>IFERROR(VLOOKUP(B219,CADASTRO!$E$44:$G$54,2,0)," ")</f>
        <v xml:space="preserve"> </v>
      </c>
      <c r="J219" s="262"/>
      <c r="K219" s="262"/>
      <c r="L219" s="262"/>
      <c r="M219" s="262"/>
      <c r="N219" s="403"/>
      <c r="O219" s="262"/>
      <c r="P219" s="266" t="str">
        <f>IFERROR(VLOOKUP(C219,CADASTRO!$E$44:$G$54,2,0)," ")</f>
        <v xml:space="preserve"> </v>
      </c>
      <c r="Q219" s="262"/>
      <c r="R219" s="262"/>
      <c r="S219" s="262"/>
      <c r="T219" s="262"/>
      <c r="U219" s="262"/>
      <c r="V219" s="262"/>
      <c r="W219" s="262"/>
      <c r="X219" s="262"/>
    </row>
    <row r="220" spans="5:24" x14ac:dyDescent="0.25">
      <c r="E220" s="262"/>
      <c r="F220" s="262"/>
      <c r="G220" s="262"/>
      <c r="H220" s="262"/>
      <c r="I220" s="266" t="str">
        <f>IFERROR(VLOOKUP(B220,CADASTRO!$E$44:$G$54,2,0)," ")</f>
        <v xml:space="preserve"> </v>
      </c>
      <c r="J220" s="262"/>
      <c r="K220" s="262"/>
      <c r="L220" s="262"/>
      <c r="M220" s="262"/>
      <c r="N220" s="403"/>
      <c r="O220" s="262"/>
      <c r="P220" s="266" t="str">
        <f>IFERROR(VLOOKUP(C220,CADASTRO!$E$44:$G$54,2,0)," ")</f>
        <v xml:space="preserve"> </v>
      </c>
      <c r="Q220" s="262"/>
      <c r="R220" s="262"/>
      <c r="S220" s="262"/>
      <c r="T220" s="262"/>
      <c r="U220" s="262"/>
      <c r="V220" s="262"/>
      <c r="W220" s="262"/>
      <c r="X220" s="262"/>
    </row>
    <row r="221" spans="5:24" x14ac:dyDescent="0.25">
      <c r="E221" s="262"/>
      <c r="F221" s="262"/>
      <c r="G221" s="262"/>
      <c r="H221" s="262"/>
      <c r="I221" s="266" t="str">
        <f>IFERROR(VLOOKUP(B221,CADASTRO!$E$44:$G$54,2,0)," ")</f>
        <v xml:space="preserve"> </v>
      </c>
      <c r="J221" s="262"/>
      <c r="K221" s="262"/>
      <c r="L221" s="262"/>
      <c r="M221" s="262"/>
      <c r="N221" s="403"/>
      <c r="O221" s="262"/>
      <c r="P221" s="266" t="str">
        <f>IFERROR(VLOOKUP(C221,CADASTRO!$E$44:$G$54,2,0)," ")</f>
        <v xml:space="preserve"> </v>
      </c>
      <c r="Q221" s="262"/>
      <c r="R221" s="262"/>
      <c r="S221" s="262"/>
      <c r="T221" s="262"/>
      <c r="U221" s="262"/>
      <c r="V221" s="262"/>
      <c r="W221" s="262"/>
      <c r="X221" s="262"/>
    </row>
    <row r="222" spans="5:24" x14ac:dyDescent="0.25">
      <c r="E222" s="262"/>
      <c r="F222" s="262"/>
      <c r="G222" s="262"/>
      <c r="H222" s="262"/>
      <c r="I222" s="266" t="str">
        <f>IFERROR(VLOOKUP(B222,CADASTRO!$E$44:$G$54,2,0)," ")</f>
        <v xml:space="preserve"> </v>
      </c>
      <c r="J222" s="262"/>
      <c r="K222" s="262"/>
      <c r="L222" s="262"/>
      <c r="M222" s="262"/>
      <c r="N222" s="403"/>
      <c r="O222" s="262"/>
      <c r="P222" s="266" t="str">
        <f>IFERROR(VLOOKUP(C222,CADASTRO!$E$44:$G$54,2,0)," ")</f>
        <v xml:space="preserve"> </v>
      </c>
      <c r="Q222" s="262"/>
      <c r="R222" s="262"/>
      <c r="S222" s="262"/>
      <c r="T222" s="262"/>
      <c r="U222" s="262"/>
      <c r="V222" s="262"/>
      <c r="W222" s="262"/>
      <c r="X222" s="262"/>
    </row>
    <row r="223" spans="5:24" x14ac:dyDescent="0.25">
      <c r="E223" s="262"/>
      <c r="F223" s="262"/>
      <c r="G223" s="262"/>
      <c r="H223" s="262"/>
      <c r="I223" s="266" t="str">
        <f>IFERROR(VLOOKUP(B223,CADASTRO!$E$44:$G$54,2,0)," ")</f>
        <v xml:space="preserve"> </v>
      </c>
      <c r="J223" s="262"/>
      <c r="K223" s="262"/>
      <c r="L223" s="262"/>
      <c r="M223" s="262"/>
      <c r="N223" s="403"/>
      <c r="O223" s="262"/>
      <c r="P223" s="266" t="str">
        <f>IFERROR(VLOOKUP(C223,CADASTRO!$E$44:$G$54,2,0)," ")</f>
        <v xml:space="preserve"> </v>
      </c>
      <c r="Q223" s="262"/>
      <c r="R223" s="262"/>
      <c r="S223" s="262"/>
      <c r="T223" s="262"/>
      <c r="U223" s="262"/>
      <c r="V223" s="262"/>
      <c r="W223" s="262"/>
      <c r="X223" s="262"/>
    </row>
    <row r="224" spans="5:24" x14ac:dyDescent="0.25">
      <c r="E224" s="262"/>
      <c r="F224" s="262"/>
      <c r="G224" s="262"/>
      <c r="H224" s="262"/>
      <c r="I224" s="266" t="str">
        <f>IFERROR(VLOOKUP(B224,CADASTRO!$E$44:$G$54,2,0)," ")</f>
        <v xml:space="preserve"> </v>
      </c>
      <c r="J224" s="262"/>
      <c r="K224" s="262"/>
      <c r="L224" s="262"/>
      <c r="M224" s="262"/>
      <c r="N224" s="403"/>
      <c r="O224" s="262"/>
      <c r="P224" s="266" t="str">
        <f>IFERROR(VLOOKUP(C224,CADASTRO!$E$44:$G$54,2,0)," ")</f>
        <v xml:space="preserve"> </v>
      </c>
      <c r="Q224" s="262"/>
      <c r="R224" s="262"/>
      <c r="S224" s="262"/>
      <c r="T224" s="262"/>
      <c r="U224" s="262"/>
      <c r="V224" s="262"/>
      <c r="W224" s="262"/>
      <c r="X224" s="262"/>
    </row>
    <row r="225" spans="5:24" x14ac:dyDescent="0.25">
      <c r="E225" s="262"/>
      <c r="F225" s="262"/>
      <c r="G225" s="262"/>
      <c r="H225" s="262"/>
      <c r="I225" s="266" t="str">
        <f>IFERROR(VLOOKUP(B225,CADASTRO!$E$44:$G$54,2,0)," ")</f>
        <v xml:space="preserve"> </v>
      </c>
      <c r="J225" s="262"/>
      <c r="K225" s="262"/>
      <c r="L225" s="262"/>
      <c r="M225" s="262"/>
      <c r="N225" s="403"/>
      <c r="O225" s="262"/>
      <c r="P225" s="266" t="str">
        <f>IFERROR(VLOOKUP(C225,CADASTRO!$E$44:$G$54,2,0)," ")</f>
        <v xml:space="preserve"> </v>
      </c>
      <c r="Q225" s="262"/>
      <c r="R225" s="262"/>
      <c r="S225" s="262"/>
      <c r="T225" s="262"/>
      <c r="U225" s="262"/>
      <c r="V225" s="262"/>
      <c r="W225" s="262"/>
      <c r="X225" s="262"/>
    </row>
    <row r="226" spans="5:24" x14ac:dyDescent="0.25">
      <c r="E226" s="262"/>
      <c r="F226" s="262"/>
      <c r="G226" s="262"/>
      <c r="H226" s="262"/>
      <c r="I226" s="266" t="str">
        <f>IFERROR(VLOOKUP(B226,CADASTRO!$E$44:$G$54,2,0)," ")</f>
        <v xml:space="preserve"> </v>
      </c>
      <c r="J226" s="262"/>
      <c r="K226" s="262"/>
      <c r="L226" s="262"/>
      <c r="M226" s="262"/>
      <c r="N226" s="403"/>
      <c r="O226" s="262"/>
      <c r="P226" s="266" t="str">
        <f>IFERROR(VLOOKUP(C226,CADASTRO!$E$44:$G$54,2,0)," ")</f>
        <v xml:space="preserve"> </v>
      </c>
      <c r="Q226" s="262"/>
      <c r="R226" s="262"/>
      <c r="S226" s="262"/>
      <c r="T226" s="262"/>
      <c r="U226" s="262"/>
      <c r="V226" s="262"/>
      <c r="W226" s="262"/>
      <c r="X226" s="262"/>
    </row>
    <row r="227" spans="5:24" x14ac:dyDescent="0.25">
      <c r="E227" s="262"/>
      <c r="F227" s="262"/>
      <c r="G227" s="262"/>
      <c r="H227" s="262"/>
      <c r="I227" s="266" t="str">
        <f>IFERROR(VLOOKUP(B227,CADASTRO!$E$44:$G$54,2,0)," ")</f>
        <v xml:space="preserve"> </v>
      </c>
      <c r="J227" s="262"/>
      <c r="K227" s="262"/>
      <c r="L227" s="262"/>
      <c r="M227" s="262"/>
      <c r="N227" s="403"/>
      <c r="O227" s="262"/>
      <c r="P227" s="266" t="str">
        <f>IFERROR(VLOOKUP(C227,CADASTRO!$E$44:$G$54,2,0)," ")</f>
        <v xml:space="preserve"> </v>
      </c>
      <c r="Q227" s="262"/>
      <c r="R227" s="262"/>
      <c r="S227" s="262"/>
      <c r="T227" s="262"/>
      <c r="U227" s="262"/>
      <c r="V227" s="262"/>
      <c r="W227" s="262"/>
      <c r="X227" s="262"/>
    </row>
    <row r="228" spans="5:24" x14ac:dyDescent="0.25">
      <c r="E228" s="262"/>
      <c r="F228" s="262"/>
      <c r="G228" s="262"/>
      <c r="H228" s="262"/>
      <c r="I228" s="266" t="str">
        <f>IFERROR(VLOOKUP(B228,CADASTRO!$E$44:$G$54,2,0)," ")</f>
        <v xml:space="preserve"> </v>
      </c>
      <c r="J228" s="262"/>
      <c r="K228" s="262"/>
      <c r="L228" s="262"/>
      <c r="M228" s="262"/>
      <c r="N228" s="403"/>
      <c r="O228" s="262"/>
      <c r="P228" s="266" t="str">
        <f>IFERROR(VLOOKUP(C228,CADASTRO!$E$44:$G$54,2,0)," ")</f>
        <v xml:space="preserve"> </v>
      </c>
      <c r="Q228" s="262"/>
      <c r="R228" s="262"/>
      <c r="S228" s="262"/>
      <c r="T228" s="262"/>
      <c r="U228" s="262"/>
      <c r="V228" s="262"/>
      <c r="W228" s="262"/>
      <c r="X228" s="262"/>
    </row>
    <row r="229" spans="5:24" x14ac:dyDescent="0.25">
      <c r="E229" s="262"/>
      <c r="F229" s="262"/>
      <c r="G229" s="262"/>
      <c r="H229" s="262"/>
      <c r="I229" s="266" t="str">
        <f>IFERROR(VLOOKUP(B229,CADASTRO!$E$44:$G$54,2,0)," ")</f>
        <v xml:space="preserve"> </v>
      </c>
      <c r="J229" s="262"/>
      <c r="K229" s="262"/>
      <c r="L229" s="262"/>
      <c r="M229" s="262"/>
      <c r="N229" s="403"/>
      <c r="O229" s="262"/>
      <c r="P229" s="266" t="str">
        <f>IFERROR(VLOOKUP(C229,CADASTRO!$E$44:$G$54,2,0)," ")</f>
        <v xml:space="preserve"> </v>
      </c>
      <c r="Q229" s="262"/>
      <c r="R229" s="262"/>
      <c r="S229" s="262"/>
      <c r="T229" s="262"/>
      <c r="U229" s="262"/>
      <c r="V229" s="262"/>
      <c r="W229" s="262"/>
      <c r="X229" s="262"/>
    </row>
    <row r="230" spans="5:24" x14ac:dyDescent="0.25">
      <c r="E230" s="262"/>
      <c r="F230" s="262"/>
      <c r="G230" s="262"/>
      <c r="H230" s="262"/>
      <c r="I230" s="266" t="str">
        <f>IFERROR(VLOOKUP(B230,CADASTRO!$E$44:$G$54,2,0)," ")</f>
        <v xml:space="preserve"> </v>
      </c>
      <c r="J230" s="262"/>
      <c r="K230" s="262"/>
      <c r="L230" s="262"/>
      <c r="M230" s="262"/>
      <c r="N230" s="403"/>
      <c r="O230" s="262"/>
      <c r="P230" s="266" t="str">
        <f>IFERROR(VLOOKUP(C230,CADASTRO!$E$44:$G$54,2,0)," ")</f>
        <v xml:space="preserve"> </v>
      </c>
      <c r="Q230" s="262"/>
      <c r="R230" s="262"/>
      <c r="S230" s="262"/>
      <c r="T230" s="262"/>
      <c r="U230" s="262"/>
      <c r="V230" s="262"/>
      <c r="W230" s="262"/>
      <c r="X230" s="262"/>
    </row>
    <row r="231" spans="5:24" x14ac:dyDescent="0.25">
      <c r="E231" s="262"/>
      <c r="F231" s="262"/>
      <c r="G231" s="262"/>
      <c r="H231" s="262"/>
      <c r="I231" s="266" t="str">
        <f>IFERROR(VLOOKUP(B231,CADASTRO!$E$44:$G$54,2,0)," ")</f>
        <v xml:space="preserve"> </v>
      </c>
      <c r="J231" s="262"/>
      <c r="K231" s="262"/>
      <c r="L231" s="262"/>
      <c r="M231" s="262"/>
      <c r="N231" s="403"/>
      <c r="O231" s="262"/>
      <c r="P231" s="266" t="str">
        <f>IFERROR(VLOOKUP(C231,CADASTRO!$E$44:$G$54,2,0)," ")</f>
        <v xml:space="preserve"> </v>
      </c>
      <c r="Q231" s="262"/>
      <c r="R231" s="262"/>
      <c r="S231" s="262"/>
      <c r="T231" s="262"/>
      <c r="U231" s="262"/>
      <c r="V231" s="262"/>
      <c r="W231" s="262"/>
      <c r="X231" s="262"/>
    </row>
    <row r="232" spans="5:24" x14ac:dyDescent="0.25">
      <c r="E232" s="262"/>
      <c r="F232" s="262"/>
      <c r="G232" s="262"/>
      <c r="H232" s="262"/>
      <c r="I232" s="266" t="str">
        <f>IFERROR(VLOOKUP(B232,CADASTRO!$E$44:$G$54,2,0)," ")</f>
        <v xml:space="preserve"> </v>
      </c>
      <c r="J232" s="262"/>
      <c r="K232" s="262"/>
      <c r="L232" s="262"/>
      <c r="M232" s="262"/>
      <c r="N232" s="403"/>
      <c r="O232" s="262"/>
      <c r="P232" s="266" t="str">
        <f>IFERROR(VLOOKUP(C232,CADASTRO!$E$44:$G$54,2,0)," ")</f>
        <v xml:space="preserve"> </v>
      </c>
      <c r="Q232" s="262"/>
      <c r="R232" s="262"/>
      <c r="S232" s="262"/>
      <c r="T232" s="262"/>
      <c r="U232" s="262"/>
      <c r="V232" s="262"/>
      <c r="W232" s="262"/>
      <c r="X232" s="262"/>
    </row>
    <row r="233" spans="5:24" x14ac:dyDescent="0.25">
      <c r="E233" s="262"/>
      <c r="F233" s="262"/>
      <c r="G233" s="262"/>
      <c r="H233" s="262"/>
      <c r="I233" s="266" t="str">
        <f>IFERROR(VLOOKUP(B233,CADASTRO!$E$44:$G$54,2,0)," ")</f>
        <v xml:space="preserve"> </v>
      </c>
      <c r="J233" s="262"/>
      <c r="K233" s="262"/>
      <c r="L233" s="262"/>
      <c r="M233" s="262"/>
      <c r="N233" s="403"/>
      <c r="O233" s="262"/>
      <c r="P233" s="266" t="str">
        <f>IFERROR(VLOOKUP(C233,CADASTRO!$E$44:$G$54,2,0)," ")</f>
        <v xml:space="preserve"> </v>
      </c>
      <c r="Q233" s="262"/>
      <c r="R233" s="262"/>
      <c r="S233" s="262"/>
      <c r="T233" s="262"/>
      <c r="U233" s="262"/>
      <c r="V233" s="262"/>
      <c r="W233" s="262"/>
      <c r="X233" s="262"/>
    </row>
    <row r="234" spans="5:24" x14ac:dyDescent="0.25">
      <c r="E234" s="262"/>
      <c r="F234" s="262"/>
      <c r="G234" s="262"/>
      <c r="H234" s="262"/>
      <c r="I234" s="266" t="str">
        <f>IFERROR(VLOOKUP(B234,CADASTRO!$E$44:$G$54,2,0)," ")</f>
        <v xml:space="preserve"> </v>
      </c>
      <c r="J234" s="262"/>
      <c r="K234" s="262"/>
      <c r="L234" s="262"/>
      <c r="M234" s="262"/>
      <c r="N234" s="403"/>
      <c r="O234" s="262"/>
      <c r="P234" s="266" t="str">
        <f>IFERROR(VLOOKUP(C234,CADASTRO!$E$44:$G$54,2,0)," ")</f>
        <v xml:space="preserve"> </v>
      </c>
      <c r="Q234" s="262"/>
      <c r="R234" s="262"/>
      <c r="S234" s="262"/>
      <c r="T234" s="262"/>
      <c r="U234" s="262"/>
      <c r="V234" s="262"/>
      <c r="W234" s="262"/>
      <c r="X234" s="262"/>
    </row>
    <row r="235" spans="5:24" x14ac:dyDescent="0.25">
      <c r="E235" s="262"/>
      <c r="F235" s="262"/>
      <c r="G235" s="262"/>
      <c r="H235" s="262"/>
      <c r="I235" s="266" t="str">
        <f>IFERROR(VLOOKUP(B235,CADASTRO!$E$44:$G$54,2,0)," ")</f>
        <v xml:space="preserve"> </v>
      </c>
      <c r="J235" s="262"/>
      <c r="K235" s="262"/>
      <c r="L235" s="262"/>
      <c r="M235" s="262"/>
      <c r="N235" s="403"/>
      <c r="O235" s="262"/>
      <c r="P235" s="266" t="str">
        <f>IFERROR(VLOOKUP(C235,CADASTRO!$E$44:$G$54,2,0)," ")</f>
        <v xml:space="preserve"> </v>
      </c>
      <c r="Q235" s="262"/>
      <c r="R235" s="262"/>
      <c r="S235" s="262"/>
      <c r="T235" s="262"/>
      <c r="U235" s="262"/>
      <c r="V235" s="262"/>
      <c r="W235" s="262"/>
      <c r="X235" s="262"/>
    </row>
    <row r="236" spans="5:24" x14ac:dyDescent="0.25">
      <c r="E236" s="262"/>
      <c r="F236" s="262"/>
      <c r="G236" s="262"/>
      <c r="H236" s="262"/>
      <c r="I236" s="266" t="str">
        <f>IFERROR(VLOOKUP(B236,CADASTRO!$E$44:$G$54,2,0)," ")</f>
        <v xml:space="preserve"> </v>
      </c>
      <c r="J236" s="262"/>
      <c r="K236" s="262"/>
      <c r="L236" s="262"/>
      <c r="M236" s="262"/>
      <c r="N236" s="403"/>
      <c r="O236" s="262"/>
      <c r="P236" s="266" t="str">
        <f>IFERROR(VLOOKUP(C236,CADASTRO!$E$44:$G$54,2,0)," ")</f>
        <v xml:space="preserve"> </v>
      </c>
      <c r="Q236" s="262"/>
      <c r="R236" s="262"/>
      <c r="S236" s="262"/>
      <c r="T236" s="262"/>
      <c r="U236" s="262"/>
      <c r="V236" s="262"/>
      <c r="W236" s="262"/>
      <c r="X236" s="262"/>
    </row>
    <row r="237" spans="5:24" x14ac:dyDescent="0.25">
      <c r="E237" s="262"/>
      <c r="F237" s="262"/>
      <c r="G237" s="262"/>
      <c r="H237" s="262"/>
      <c r="I237" s="266" t="str">
        <f>IFERROR(VLOOKUP(B237,CADASTRO!$E$44:$G$54,2,0)," ")</f>
        <v xml:space="preserve"> </v>
      </c>
      <c r="J237" s="262"/>
      <c r="K237" s="262"/>
      <c r="L237" s="262"/>
      <c r="M237" s="262"/>
      <c r="N237" s="403"/>
      <c r="O237" s="262"/>
      <c r="P237" s="266" t="str">
        <f>IFERROR(VLOOKUP(C237,CADASTRO!$E$44:$G$54,2,0)," ")</f>
        <v xml:space="preserve"> </v>
      </c>
      <c r="Q237" s="262"/>
      <c r="R237" s="262"/>
      <c r="S237" s="262"/>
      <c r="T237" s="262"/>
      <c r="U237" s="262"/>
      <c r="V237" s="262"/>
      <c r="W237" s="262"/>
      <c r="X237" s="262"/>
    </row>
    <row r="238" spans="5:24" x14ac:dyDescent="0.25">
      <c r="E238" s="262"/>
      <c r="F238" s="262"/>
      <c r="G238" s="262"/>
      <c r="H238" s="262"/>
      <c r="I238" s="266" t="str">
        <f>IFERROR(VLOOKUP(B238,CADASTRO!$E$44:$G$54,2,0)," ")</f>
        <v xml:space="preserve"> </v>
      </c>
      <c r="J238" s="262"/>
      <c r="K238" s="262"/>
      <c r="L238" s="262"/>
      <c r="M238" s="262"/>
      <c r="N238" s="403"/>
      <c r="O238" s="262"/>
      <c r="P238" s="266" t="str">
        <f>IFERROR(VLOOKUP(C238,CADASTRO!$E$44:$G$54,2,0)," ")</f>
        <v xml:space="preserve"> </v>
      </c>
      <c r="Q238" s="262"/>
      <c r="R238" s="262"/>
      <c r="S238" s="262"/>
      <c r="T238" s="262"/>
      <c r="U238" s="262"/>
      <c r="V238" s="262"/>
      <c r="W238" s="262"/>
      <c r="X238" s="262"/>
    </row>
    <row r="239" spans="5:24" x14ac:dyDescent="0.25">
      <c r="E239" s="262"/>
      <c r="F239" s="262"/>
      <c r="G239" s="262"/>
      <c r="H239" s="262"/>
      <c r="I239" s="266" t="str">
        <f>IFERROR(VLOOKUP(B239,CADASTRO!$E$44:$G$54,2,0)," ")</f>
        <v xml:space="preserve"> </v>
      </c>
      <c r="J239" s="262"/>
      <c r="K239" s="262"/>
      <c r="L239" s="262"/>
      <c r="M239" s="262"/>
      <c r="N239" s="403"/>
      <c r="O239" s="262"/>
      <c r="P239" s="266" t="str">
        <f>IFERROR(VLOOKUP(C239,CADASTRO!$E$44:$G$54,2,0)," ")</f>
        <v xml:space="preserve"> </v>
      </c>
      <c r="Q239" s="262"/>
      <c r="R239" s="262"/>
      <c r="S239" s="262"/>
      <c r="T239" s="262"/>
      <c r="U239" s="262"/>
      <c r="V239" s="262"/>
      <c r="W239" s="262"/>
      <c r="X239" s="262"/>
    </row>
    <row r="240" spans="5:24" x14ac:dyDescent="0.25">
      <c r="E240" s="262"/>
      <c r="F240" s="262"/>
      <c r="G240" s="262"/>
      <c r="H240" s="262"/>
      <c r="I240" s="266" t="str">
        <f>IFERROR(VLOOKUP(B240,CADASTRO!$E$44:$G$54,2,0)," ")</f>
        <v xml:space="preserve"> </v>
      </c>
      <c r="J240" s="262"/>
      <c r="K240" s="262"/>
      <c r="L240" s="262"/>
      <c r="M240" s="262"/>
      <c r="N240" s="403"/>
      <c r="O240" s="262"/>
      <c r="P240" s="266" t="str">
        <f>IFERROR(VLOOKUP(C240,CADASTRO!$E$44:$G$54,2,0)," ")</f>
        <v xml:space="preserve"> </v>
      </c>
      <c r="Q240" s="262"/>
      <c r="R240" s="262"/>
      <c r="S240" s="262"/>
      <c r="T240" s="262"/>
      <c r="U240" s="262"/>
      <c r="V240" s="262"/>
      <c r="W240" s="262"/>
      <c r="X240" s="262"/>
    </row>
    <row r="241" spans="5:24" x14ac:dyDescent="0.25">
      <c r="E241" s="262"/>
      <c r="F241" s="262"/>
      <c r="G241" s="262"/>
      <c r="H241" s="262"/>
      <c r="I241" s="266" t="str">
        <f>IFERROR(VLOOKUP(B241,CADASTRO!$E$44:$G$54,2,0)," ")</f>
        <v xml:space="preserve"> </v>
      </c>
      <c r="J241" s="262"/>
      <c r="K241" s="262"/>
      <c r="L241" s="262"/>
      <c r="M241" s="262"/>
      <c r="N241" s="403"/>
      <c r="O241" s="262"/>
      <c r="P241" s="266" t="str">
        <f>IFERROR(VLOOKUP(C241,CADASTRO!$E$44:$G$54,2,0)," ")</f>
        <v xml:space="preserve"> </v>
      </c>
      <c r="Q241" s="262"/>
      <c r="R241" s="262"/>
      <c r="S241" s="262"/>
      <c r="T241" s="262"/>
      <c r="U241" s="262"/>
      <c r="V241" s="262"/>
      <c r="W241" s="262"/>
      <c r="X241" s="262"/>
    </row>
    <row r="242" spans="5:24" x14ac:dyDescent="0.25">
      <c r="E242" s="262"/>
      <c r="F242" s="262"/>
      <c r="G242" s="262"/>
      <c r="H242" s="262"/>
      <c r="I242" s="266" t="str">
        <f>IFERROR(VLOOKUP(B242,CADASTRO!$E$44:$G$54,2,0)," ")</f>
        <v xml:space="preserve"> </v>
      </c>
      <c r="J242" s="262"/>
      <c r="K242" s="262"/>
      <c r="L242" s="262"/>
      <c r="M242" s="262"/>
      <c r="N242" s="403"/>
      <c r="O242" s="262"/>
      <c r="P242" s="266" t="str">
        <f>IFERROR(VLOOKUP(C242,CADASTRO!$E$44:$G$54,2,0)," ")</f>
        <v xml:space="preserve"> </v>
      </c>
      <c r="Q242" s="262"/>
      <c r="R242" s="262"/>
      <c r="S242" s="262"/>
      <c r="T242" s="262"/>
      <c r="U242" s="262"/>
      <c r="V242" s="262"/>
      <c r="W242" s="262"/>
      <c r="X242" s="262"/>
    </row>
    <row r="243" spans="5:24" x14ac:dyDescent="0.25">
      <c r="E243" s="262"/>
      <c r="F243" s="262"/>
      <c r="G243" s="262"/>
      <c r="H243" s="262"/>
      <c r="I243" s="266" t="str">
        <f>IFERROR(VLOOKUP(B243,CADASTRO!$E$44:$G$54,2,0)," ")</f>
        <v xml:space="preserve"> </v>
      </c>
      <c r="J243" s="262"/>
      <c r="K243" s="262"/>
      <c r="L243" s="262"/>
      <c r="M243" s="262"/>
      <c r="N243" s="403"/>
      <c r="O243" s="262"/>
      <c r="P243" s="266" t="str">
        <f>IFERROR(VLOOKUP(C243,CADASTRO!$E$44:$G$54,2,0)," ")</f>
        <v xml:space="preserve"> </v>
      </c>
      <c r="Q243" s="262"/>
      <c r="R243" s="262"/>
      <c r="S243" s="262"/>
      <c r="T243" s="262"/>
      <c r="U243" s="262"/>
      <c r="V243" s="262"/>
      <c r="W243" s="262"/>
      <c r="X243" s="262"/>
    </row>
    <row r="244" spans="5:24" x14ac:dyDescent="0.25">
      <c r="E244" s="262"/>
      <c r="F244" s="262"/>
      <c r="G244" s="262"/>
      <c r="H244" s="262"/>
      <c r="I244" s="263"/>
      <c r="J244" s="262"/>
      <c r="K244" s="262"/>
      <c r="L244" s="262"/>
      <c r="M244" s="262"/>
      <c r="N244" s="403"/>
      <c r="O244" s="262"/>
      <c r="P244" s="266" t="str">
        <f>IFERROR(VLOOKUP(C244,CADASTRO!$E$44:$G$54,2,0)," ")</f>
        <v xml:space="preserve"> </v>
      </c>
      <c r="Q244" s="262"/>
      <c r="R244" s="262"/>
      <c r="S244" s="262"/>
      <c r="T244" s="262"/>
      <c r="U244" s="262"/>
      <c r="V244" s="262"/>
      <c r="W244" s="262"/>
      <c r="X244" s="262"/>
    </row>
    <row r="245" spans="5:24" x14ac:dyDescent="0.25">
      <c r="E245" s="262"/>
      <c r="F245" s="262"/>
      <c r="G245" s="262"/>
      <c r="H245" s="262"/>
      <c r="I245" s="263"/>
      <c r="J245" s="262"/>
      <c r="K245" s="262"/>
      <c r="L245" s="262"/>
      <c r="M245" s="262"/>
      <c r="N245" s="403"/>
      <c r="O245" s="262"/>
      <c r="P245" s="266" t="str">
        <f>IFERROR(VLOOKUP(C245,CADASTRO!$E$44:$G$54,2,0)," ")</f>
        <v xml:space="preserve"> </v>
      </c>
      <c r="Q245" s="262"/>
      <c r="R245" s="262"/>
      <c r="S245" s="262"/>
      <c r="T245" s="262"/>
      <c r="U245" s="262"/>
      <c r="V245" s="262"/>
      <c r="W245" s="262"/>
      <c r="X245" s="262"/>
    </row>
    <row r="246" spans="5:24" x14ac:dyDescent="0.25">
      <c r="E246" s="262"/>
      <c r="F246" s="262"/>
      <c r="G246" s="262"/>
      <c r="H246" s="262"/>
      <c r="I246" s="263"/>
      <c r="J246" s="262"/>
      <c r="K246" s="262"/>
      <c r="L246" s="262"/>
      <c r="M246" s="262"/>
      <c r="N246" s="403"/>
      <c r="O246" s="262"/>
      <c r="P246" s="266" t="str">
        <f>IFERROR(VLOOKUP(C246,CADASTRO!$E$44:$G$54,2,0)," ")</f>
        <v xml:space="preserve"> </v>
      </c>
      <c r="Q246" s="262"/>
      <c r="R246" s="262"/>
      <c r="S246" s="262"/>
      <c r="T246" s="262"/>
      <c r="U246" s="262"/>
      <c r="V246" s="262"/>
      <c r="W246" s="262"/>
      <c r="X246" s="262"/>
    </row>
    <row r="247" spans="5:24" x14ac:dyDescent="0.25">
      <c r="E247" s="262"/>
      <c r="F247" s="262"/>
      <c r="G247" s="262"/>
      <c r="H247" s="262"/>
      <c r="I247" s="263"/>
      <c r="J247" s="262"/>
      <c r="K247" s="262"/>
      <c r="L247" s="262"/>
      <c r="M247" s="262"/>
      <c r="N247" s="403"/>
      <c r="O247" s="262"/>
      <c r="P247" s="266" t="str">
        <f>IFERROR(VLOOKUP(C247,CADASTRO!$E$44:$G$54,2,0)," ")</f>
        <v xml:space="preserve"> </v>
      </c>
      <c r="Q247" s="262"/>
      <c r="R247" s="262"/>
      <c r="S247" s="262"/>
      <c r="T247" s="262"/>
      <c r="U247" s="262"/>
      <c r="V247" s="262"/>
      <c r="W247" s="262"/>
      <c r="X247" s="262"/>
    </row>
    <row r="248" spans="5:24" x14ac:dyDescent="0.25">
      <c r="E248" s="262"/>
      <c r="F248" s="262"/>
      <c r="G248" s="262"/>
      <c r="H248" s="262"/>
      <c r="I248" s="263"/>
      <c r="J248" s="262"/>
      <c r="K248" s="262"/>
      <c r="L248" s="262"/>
      <c r="M248" s="262"/>
      <c r="N248" s="403"/>
      <c r="O248" s="262"/>
      <c r="P248" s="266" t="str">
        <f>IFERROR(VLOOKUP(C248,CADASTRO!$E$44:$G$54,2,0)," ")</f>
        <v xml:space="preserve"> </v>
      </c>
      <c r="Q248" s="262"/>
      <c r="R248" s="262"/>
      <c r="S248" s="262"/>
      <c r="T248" s="262"/>
      <c r="U248" s="262"/>
      <c r="V248" s="262"/>
      <c r="W248" s="262"/>
      <c r="X248" s="262"/>
    </row>
    <row r="249" spans="5:24" x14ac:dyDescent="0.25">
      <c r="E249" s="262"/>
      <c r="F249" s="262"/>
      <c r="G249" s="262"/>
      <c r="H249" s="262"/>
      <c r="I249" s="263"/>
      <c r="J249" s="262"/>
      <c r="K249" s="262"/>
      <c r="L249" s="262"/>
      <c r="M249" s="262"/>
      <c r="N249" s="403"/>
      <c r="O249" s="262"/>
      <c r="P249" s="266" t="str">
        <f>IFERROR(VLOOKUP(C249,CADASTRO!$E$44:$G$54,2,0)," ")</f>
        <v xml:space="preserve"> </v>
      </c>
      <c r="Q249" s="262"/>
      <c r="R249" s="262"/>
      <c r="S249" s="262"/>
      <c r="T249" s="262"/>
      <c r="U249" s="262"/>
      <c r="V249" s="262"/>
      <c r="W249" s="262"/>
      <c r="X249" s="262"/>
    </row>
    <row r="250" spans="5:24" x14ac:dyDescent="0.25">
      <c r="E250" s="262"/>
      <c r="F250" s="262"/>
      <c r="G250" s="262"/>
      <c r="H250" s="262"/>
      <c r="I250" s="263"/>
      <c r="J250" s="262"/>
      <c r="K250" s="262"/>
      <c r="L250" s="262"/>
      <c r="M250" s="262"/>
      <c r="N250" s="403"/>
      <c r="O250" s="262"/>
      <c r="P250" s="266" t="str">
        <f>IFERROR(VLOOKUP(C250,CADASTRO!$E$44:$G$54,2,0)," ")</f>
        <v xml:space="preserve"> </v>
      </c>
      <c r="Q250" s="262"/>
      <c r="R250" s="262"/>
      <c r="S250" s="262"/>
      <c r="T250" s="262"/>
      <c r="U250" s="262"/>
      <c r="V250" s="262"/>
      <c r="W250" s="262"/>
      <c r="X250" s="262"/>
    </row>
    <row r="251" spans="5:24" x14ac:dyDescent="0.25">
      <c r="E251" s="262"/>
      <c r="F251" s="262"/>
      <c r="G251" s="262"/>
      <c r="H251" s="262"/>
      <c r="I251" s="263"/>
      <c r="J251" s="262"/>
      <c r="K251" s="262"/>
      <c r="L251" s="262"/>
      <c r="M251" s="262"/>
      <c r="N251" s="403"/>
      <c r="O251" s="262"/>
      <c r="P251" s="266" t="str">
        <f>IFERROR(VLOOKUP(C251,CADASTRO!$E$44:$G$54,2,0)," ")</f>
        <v xml:space="preserve"> </v>
      </c>
      <c r="Q251" s="262"/>
      <c r="R251" s="262"/>
      <c r="S251" s="262"/>
      <c r="T251" s="262"/>
      <c r="U251" s="262"/>
      <c r="V251" s="262"/>
      <c r="W251" s="262"/>
      <c r="X251" s="262"/>
    </row>
    <row r="252" spans="5:24" x14ac:dyDescent="0.25">
      <c r="E252" s="262"/>
      <c r="F252" s="262"/>
      <c r="G252" s="262"/>
      <c r="H252" s="262"/>
      <c r="I252" s="263"/>
      <c r="J252" s="262"/>
      <c r="K252" s="262"/>
      <c r="L252" s="262"/>
      <c r="M252" s="262"/>
      <c r="N252" s="403"/>
      <c r="O252" s="262"/>
      <c r="P252" s="266" t="str">
        <f>IFERROR(VLOOKUP(C252,CADASTRO!$E$44:$G$54,2,0)," ")</f>
        <v xml:space="preserve"> </v>
      </c>
      <c r="Q252" s="262"/>
      <c r="R252" s="262"/>
      <c r="S252" s="262"/>
      <c r="T252" s="262"/>
      <c r="U252" s="262"/>
      <c r="V252" s="262"/>
      <c r="W252" s="262"/>
      <c r="X252" s="262"/>
    </row>
    <row r="253" spans="5:24" x14ac:dyDescent="0.25">
      <c r="E253" s="262"/>
      <c r="F253" s="262"/>
      <c r="G253" s="262"/>
      <c r="H253" s="262"/>
      <c r="I253" s="263"/>
      <c r="J253" s="262"/>
      <c r="K253" s="262"/>
      <c r="L253" s="262"/>
      <c r="M253" s="262"/>
      <c r="N253" s="403"/>
      <c r="O253" s="262"/>
      <c r="P253" s="266" t="str">
        <f>IFERROR(VLOOKUP(C253,CADASTRO!$E$44:$G$54,2,0)," ")</f>
        <v xml:space="preserve"> </v>
      </c>
      <c r="Q253" s="262"/>
      <c r="R253" s="262"/>
      <c r="S253" s="262"/>
      <c r="T253" s="262"/>
      <c r="U253" s="262"/>
      <c r="V253" s="262"/>
      <c r="W253" s="262"/>
      <c r="X253" s="262"/>
    </row>
    <row r="254" spans="5:24" x14ac:dyDescent="0.25">
      <c r="E254" s="262"/>
      <c r="F254" s="262"/>
      <c r="G254" s="262"/>
      <c r="H254" s="262"/>
      <c r="I254" s="263"/>
      <c r="J254" s="262"/>
      <c r="K254" s="262"/>
      <c r="L254" s="262"/>
      <c r="M254" s="262"/>
      <c r="N254" s="403"/>
      <c r="O254" s="262"/>
      <c r="P254" s="266" t="str">
        <f>IFERROR(VLOOKUP(C254,CADASTRO!$E$44:$G$54,2,0)," ")</f>
        <v xml:space="preserve"> </v>
      </c>
      <c r="Q254" s="262"/>
      <c r="R254" s="262"/>
      <c r="S254" s="262"/>
      <c r="T254" s="262"/>
      <c r="U254" s="262"/>
      <c r="V254" s="262"/>
      <c r="W254" s="262"/>
      <c r="X254" s="262"/>
    </row>
    <row r="255" spans="5:24" x14ac:dyDescent="0.25">
      <c r="E255" s="262"/>
      <c r="F255" s="262"/>
      <c r="G255" s="262"/>
      <c r="H255" s="262"/>
      <c r="I255" s="263"/>
      <c r="J255" s="262"/>
      <c r="K255" s="262"/>
      <c r="L255" s="262"/>
      <c r="M255" s="262"/>
      <c r="N255" s="403"/>
      <c r="O255" s="262"/>
      <c r="P255" s="266" t="str">
        <f>IFERROR(VLOOKUP(C255,CADASTRO!$E$44:$G$54,2,0)," ")</f>
        <v xml:space="preserve"> </v>
      </c>
      <c r="Q255" s="262"/>
      <c r="R255" s="262"/>
      <c r="S255" s="262"/>
      <c r="T255" s="262"/>
      <c r="U255" s="262"/>
      <c r="V255" s="262"/>
      <c r="W255" s="262"/>
      <c r="X255" s="262"/>
    </row>
    <row r="256" spans="5:24" x14ac:dyDescent="0.25">
      <c r="E256" s="262"/>
      <c r="F256" s="262"/>
      <c r="G256" s="262"/>
      <c r="H256" s="262"/>
      <c r="I256" s="263"/>
      <c r="J256" s="262"/>
      <c r="K256" s="262"/>
      <c r="L256" s="262"/>
      <c r="M256" s="262"/>
      <c r="N256" s="403"/>
      <c r="O256" s="262"/>
      <c r="P256" s="266" t="str">
        <f>IFERROR(VLOOKUP(C256,CADASTRO!$E$44:$G$54,2,0)," ")</f>
        <v xml:space="preserve"> </v>
      </c>
      <c r="Q256" s="262"/>
      <c r="R256" s="262"/>
      <c r="S256" s="262"/>
      <c r="T256" s="262"/>
      <c r="U256" s="262"/>
      <c r="V256" s="262"/>
      <c r="W256" s="262"/>
      <c r="X256" s="262"/>
    </row>
    <row r="257" spans="5:24" x14ac:dyDescent="0.25">
      <c r="E257" s="262"/>
      <c r="F257" s="262"/>
      <c r="G257" s="262"/>
      <c r="H257" s="262"/>
      <c r="I257" s="263"/>
      <c r="J257" s="262"/>
      <c r="K257" s="262"/>
      <c r="L257" s="262"/>
      <c r="M257" s="262"/>
      <c r="N257" s="403"/>
      <c r="O257" s="262"/>
      <c r="P257" s="266" t="str">
        <f>IFERROR(VLOOKUP(C257,CADASTRO!$E$44:$G$54,2,0)," ")</f>
        <v xml:space="preserve"> </v>
      </c>
      <c r="Q257" s="262"/>
      <c r="R257" s="262"/>
      <c r="S257" s="262"/>
      <c r="T257" s="262"/>
      <c r="U257" s="262"/>
      <c r="V257" s="262"/>
      <c r="W257" s="262"/>
      <c r="X257" s="262"/>
    </row>
    <row r="258" spans="5:24" x14ac:dyDescent="0.25">
      <c r="E258" s="262"/>
      <c r="F258" s="262"/>
      <c r="G258" s="262"/>
      <c r="H258" s="262"/>
      <c r="I258" s="263"/>
      <c r="J258" s="262"/>
      <c r="K258" s="262"/>
      <c r="L258" s="262"/>
      <c r="M258" s="262"/>
      <c r="N258" s="403"/>
      <c r="O258" s="262"/>
      <c r="P258" s="266" t="str">
        <f>IFERROR(VLOOKUP(C258,CADASTRO!$E$44:$G$54,2,0)," ")</f>
        <v xml:space="preserve"> </v>
      </c>
      <c r="Q258" s="262"/>
      <c r="R258" s="262"/>
      <c r="S258" s="262"/>
      <c r="T258" s="262"/>
      <c r="U258" s="262"/>
      <c r="V258" s="262"/>
      <c r="W258" s="262"/>
      <c r="X258" s="262"/>
    </row>
    <row r="259" spans="5:24" x14ac:dyDescent="0.25">
      <c r="E259" s="262"/>
      <c r="F259" s="262"/>
      <c r="G259" s="262"/>
      <c r="H259" s="262"/>
      <c r="I259" s="263"/>
      <c r="J259" s="262"/>
      <c r="K259" s="262"/>
      <c r="L259" s="262"/>
      <c r="M259" s="262"/>
      <c r="N259" s="403"/>
      <c r="O259" s="262"/>
      <c r="P259" s="266" t="str">
        <f>IFERROR(VLOOKUP(C259,CADASTRO!$E$44:$G$54,2,0)," ")</f>
        <v xml:space="preserve"> </v>
      </c>
      <c r="Q259" s="262"/>
      <c r="R259" s="262"/>
      <c r="S259" s="262"/>
      <c r="T259" s="262"/>
      <c r="U259" s="262"/>
      <c r="V259" s="262"/>
      <c r="W259" s="262"/>
      <c r="X259" s="262"/>
    </row>
    <row r="260" spans="5:24" x14ac:dyDescent="0.25">
      <c r="E260" s="262"/>
      <c r="F260" s="262"/>
      <c r="G260" s="262"/>
      <c r="H260" s="262"/>
      <c r="I260" s="263"/>
      <c r="J260" s="262"/>
      <c r="K260" s="262"/>
      <c r="L260" s="262"/>
      <c r="M260" s="262"/>
      <c r="N260" s="403"/>
      <c r="O260" s="262"/>
      <c r="P260" s="266" t="str">
        <f>IFERROR(VLOOKUP(C260,CADASTRO!$E$44:$G$54,2,0)," ")</f>
        <v xml:space="preserve"> </v>
      </c>
      <c r="Q260" s="262"/>
      <c r="R260" s="262"/>
      <c r="S260" s="262"/>
      <c r="T260" s="262"/>
      <c r="U260" s="262"/>
      <c r="V260" s="262"/>
      <c r="W260" s="262"/>
      <c r="X260" s="262"/>
    </row>
    <row r="261" spans="5:24" x14ac:dyDescent="0.25">
      <c r="E261" s="262"/>
      <c r="F261" s="262"/>
      <c r="G261" s="262"/>
      <c r="H261" s="262"/>
      <c r="I261" s="263"/>
      <c r="J261" s="262"/>
      <c r="K261" s="262"/>
      <c r="L261" s="262"/>
      <c r="M261" s="262"/>
      <c r="N261" s="403"/>
      <c r="O261" s="262"/>
      <c r="P261" s="266" t="str">
        <f>IFERROR(VLOOKUP(C261,CADASTRO!$E$44:$G$54,2,0)," ")</f>
        <v xml:space="preserve"> </v>
      </c>
      <c r="Q261" s="262"/>
      <c r="R261" s="262"/>
      <c r="S261" s="262"/>
      <c r="T261" s="262"/>
      <c r="U261" s="262"/>
      <c r="V261" s="262"/>
      <c r="W261" s="262"/>
      <c r="X261" s="262"/>
    </row>
    <row r="262" spans="5:24" x14ac:dyDescent="0.25">
      <c r="E262" s="262"/>
      <c r="F262" s="262"/>
      <c r="G262" s="262"/>
      <c r="H262" s="262"/>
      <c r="I262" s="263"/>
      <c r="J262" s="262"/>
      <c r="K262" s="262"/>
      <c r="L262" s="262"/>
      <c r="M262" s="262"/>
      <c r="N262" s="403"/>
      <c r="O262" s="262"/>
      <c r="P262" s="266" t="str">
        <f>IFERROR(VLOOKUP(C262,CADASTRO!$E$44:$G$54,2,0)," ")</f>
        <v xml:space="preserve"> </v>
      </c>
      <c r="Q262" s="262"/>
      <c r="R262" s="262"/>
      <c r="S262" s="262"/>
      <c r="T262" s="262"/>
      <c r="U262" s="262"/>
      <c r="V262" s="262"/>
      <c r="W262" s="262"/>
      <c r="X262" s="262"/>
    </row>
    <row r="263" spans="5:24" x14ac:dyDescent="0.25">
      <c r="E263" s="262"/>
      <c r="F263" s="262"/>
      <c r="G263" s="262"/>
      <c r="H263" s="262"/>
      <c r="I263" s="263"/>
      <c r="J263" s="262"/>
      <c r="K263" s="262"/>
      <c r="L263" s="262"/>
      <c r="M263" s="262"/>
      <c r="N263" s="403"/>
      <c r="O263" s="262"/>
      <c r="P263" s="264"/>
      <c r="Q263" s="262"/>
      <c r="R263" s="262"/>
      <c r="S263" s="262"/>
      <c r="T263" s="262"/>
      <c r="U263" s="262"/>
      <c r="V263" s="262"/>
      <c r="W263" s="262"/>
      <c r="X263" s="262"/>
    </row>
    <row r="264" spans="5:24" x14ac:dyDescent="0.25">
      <c r="E264" s="262"/>
      <c r="F264" s="262"/>
      <c r="G264" s="262"/>
      <c r="H264" s="262"/>
      <c r="I264" s="263"/>
      <c r="J264" s="262"/>
      <c r="K264" s="262"/>
      <c r="L264" s="262"/>
      <c r="M264" s="262"/>
      <c r="N264" s="403"/>
      <c r="O264" s="262"/>
      <c r="P264" s="264"/>
      <c r="Q264" s="262"/>
      <c r="R264" s="262"/>
      <c r="S264" s="262"/>
      <c r="T264" s="262"/>
      <c r="U264" s="262"/>
      <c r="V264" s="262"/>
      <c r="W264" s="262"/>
      <c r="X264" s="262"/>
    </row>
    <row r="265" spans="5:24" x14ac:dyDescent="0.25">
      <c r="E265" s="262"/>
      <c r="F265" s="262"/>
      <c r="G265" s="262"/>
      <c r="H265" s="262"/>
      <c r="I265" s="263"/>
      <c r="J265" s="262"/>
      <c r="K265" s="262"/>
      <c r="L265" s="262"/>
      <c r="M265" s="262"/>
      <c r="N265" s="403"/>
      <c r="O265" s="262"/>
      <c r="P265" s="264"/>
      <c r="Q265" s="262"/>
      <c r="R265" s="262"/>
      <c r="S265" s="262"/>
      <c r="T265" s="262"/>
      <c r="U265" s="262"/>
      <c r="V265" s="262"/>
      <c r="W265" s="262"/>
      <c r="X265" s="262"/>
    </row>
    <row r="266" spans="5:24" x14ac:dyDescent="0.25">
      <c r="E266" s="262"/>
      <c r="F266" s="262"/>
      <c r="G266" s="262"/>
      <c r="H266" s="262"/>
      <c r="I266" s="263"/>
      <c r="J266" s="262"/>
      <c r="K266" s="262"/>
      <c r="L266" s="262"/>
      <c r="M266" s="262"/>
      <c r="N266" s="403"/>
      <c r="O266" s="262"/>
      <c r="P266" s="264"/>
      <c r="Q266" s="262"/>
      <c r="R266" s="262"/>
      <c r="S266" s="262"/>
      <c r="T266" s="262"/>
      <c r="U266" s="262"/>
      <c r="V266" s="262"/>
      <c r="W266" s="262"/>
      <c r="X266" s="262"/>
    </row>
    <row r="267" spans="5:24" x14ac:dyDescent="0.25">
      <c r="E267" s="262"/>
      <c r="F267" s="262"/>
      <c r="G267" s="262"/>
      <c r="H267" s="262"/>
      <c r="I267" s="263"/>
      <c r="J267" s="262"/>
      <c r="K267" s="262"/>
      <c r="L267" s="262"/>
      <c r="M267" s="262"/>
      <c r="N267" s="403"/>
      <c r="O267" s="262"/>
      <c r="P267" s="264"/>
      <c r="Q267" s="262"/>
      <c r="R267" s="262"/>
      <c r="S267" s="262"/>
      <c r="T267" s="262"/>
      <c r="U267" s="262"/>
      <c r="V267" s="262"/>
      <c r="W267" s="262"/>
      <c r="X267" s="262"/>
    </row>
    <row r="268" spans="5:24" x14ac:dyDescent="0.25">
      <c r="E268" s="262"/>
      <c r="F268" s="262"/>
      <c r="G268" s="262"/>
      <c r="H268" s="262"/>
      <c r="I268" s="263"/>
      <c r="J268" s="262"/>
      <c r="K268" s="262"/>
      <c r="L268" s="262"/>
      <c r="M268" s="262"/>
      <c r="N268" s="403"/>
      <c r="O268" s="262"/>
      <c r="P268" s="264"/>
      <c r="Q268" s="262"/>
      <c r="R268" s="262"/>
      <c r="S268" s="262"/>
      <c r="T268" s="262"/>
      <c r="U268" s="262"/>
      <c r="V268" s="262"/>
      <c r="W268" s="262"/>
      <c r="X268" s="262"/>
    </row>
    <row r="269" spans="5:24" x14ac:dyDescent="0.25">
      <c r="E269" s="262"/>
      <c r="F269" s="262"/>
      <c r="G269" s="262"/>
      <c r="H269" s="262"/>
      <c r="I269" s="263"/>
      <c r="J269" s="262"/>
      <c r="K269" s="262"/>
      <c r="L269" s="262"/>
      <c r="M269" s="262"/>
      <c r="N269" s="403"/>
      <c r="O269" s="262"/>
      <c r="P269" s="264"/>
      <c r="Q269" s="262"/>
      <c r="R269" s="262"/>
      <c r="S269" s="262"/>
      <c r="T269" s="262"/>
      <c r="U269" s="262"/>
      <c r="V269" s="262"/>
      <c r="W269" s="262"/>
      <c r="X269" s="262"/>
    </row>
    <row r="270" spans="5:24" x14ac:dyDescent="0.25">
      <c r="E270" s="262"/>
      <c r="F270" s="262"/>
      <c r="G270" s="262"/>
      <c r="H270" s="262"/>
      <c r="I270" s="263"/>
      <c r="J270" s="262"/>
      <c r="K270" s="262"/>
      <c r="L270" s="262"/>
      <c r="M270" s="262"/>
      <c r="N270" s="403"/>
      <c r="O270" s="262"/>
      <c r="P270" s="264"/>
      <c r="Q270" s="262"/>
      <c r="R270" s="262"/>
      <c r="S270" s="262"/>
      <c r="T270" s="262"/>
      <c r="U270" s="262"/>
      <c r="V270" s="262"/>
      <c r="W270" s="262"/>
      <c r="X270" s="262"/>
    </row>
    <row r="271" spans="5:24" x14ac:dyDescent="0.25">
      <c r="E271" s="262"/>
      <c r="F271" s="262"/>
      <c r="G271" s="262"/>
      <c r="H271" s="262"/>
      <c r="I271" s="263"/>
      <c r="J271" s="262"/>
      <c r="K271" s="262"/>
      <c r="L271" s="262"/>
      <c r="M271" s="262"/>
      <c r="N271" s="403"/>
      <c r="O271" s="262"/>
      <c r="P271" s="264"/>
      <c r="Q271" s="262"/>
      <c r="R271" s="262"/>
      <c r="S271" s="262"/>
      <c r="T271" s="262"/>
      <c r="U271" s="262"/>
      <c r="V271" s="262"/>
      <c r="W271" s="262"/>
      <c r="X271" s="262"/>
    </row>
    <row r="272" spans="5:24" x14ac:dyDescent="0.25">
      <c r="E272" s="262"/>
      <c r="F272" s="262"/>
      <c r="G272" s="262"/>
      <c r="H272" s="262"/>
      <c r="I272" s="263"/>
      <c r="J272" s="262"/>
      <c r="K272" s="262"/>
      <c r="L272" s="262"/>
      <c r="M272" s="262"/>
      <c r="N272" s="403"/>
      <c r="O272" s="262"/>
      <c r="P272" s="264"/>
      <c r="Q272" s="262"/>
      <c r="R272" s="262"/>
      <c r="S272" s="262"/>
      <c r="T272" s="262"/>
      <c r="U272" s="262"/>
      <c r="V272" s="262"/>
      <c r="W272" s="262"/>
      <c r="X272" s="262"/>
    </row>
    <row r="273" spans="5:24" x14ac:dyDescent="0.25">
      <c r="E273" s="262"/>
      <c r="F273" s="262"/>
      <c r="G273" s="262"/>
      <c r="H273" s="262"/>
      <c r="I273" s="263"/>
      <c r="J273" s="262"/>
      <c r="K273" s="262"/>
      <c r="L273" s="262"/>
      <c r="M273" s="262"/>
      <c r="N273" s="403"/>
      <c r="O273" s="262"/>
      <c r="P273" s="264"/>
      <c r="Q273" s="262"/>
      <c r="R273" s="262"/>
      <c r="S273" s="262"/>
      <c r="T273" s="262"/>
      <c r="U273" s="262"/>
      <c r="V273" s="262"/>
      <c r="W273" s="262"/>
      <c r="X273" s="262"/>
    </row>
    <row r="274" spans="5:24" x14ac:dyDescent="0.25">
      <c r="E274" s="262"/>
      <c r="F274" s="262"/>
      <c r="G274" s="262"/>
      <c r="H274" s="262"/>
      <c r="I274" s="263"/>
      <c r="J274" s="262"/>
      <c r="K274" s="262"/>
      <c r="L274" s="262"/>
      <c r="M274" s="262"/>
      <c r="N274" s="403"/>
      <c r="O274" s="262"/>
      <c r="P274" s="264"/>
      <c r="Q274" s="262"/>
      <c r="R274" s="262"/>
      <c r="S274" s="262"/>
      <c r="T274" s="262"/>
      <c r="U274" s="262"/>
      <c r="V274" s="262"/>
      <c r="W274" s="262"/>
      <c r="X274" s="262"/>
    </row>
    <row r="275" spans="5:24" x14ac:dyDescent="0.25">
      <c r="E275" s="262"/>
      <c r="F275" s="262"/>
      <c r="G275" s="262"/>
      <c r="H275" s="262"/>
      <c r="I275" s="263"/>
      <c r="J275" s="262"/>
      <c r="K275" s="262"/>
      <c r="L275" s="262"/>
      <c r="M275" s="262"/>
      <c r="N275" s="403"/>
      <c r="O275" s="262"/>
      <c r="P275" s="264"/>
      <c r="Q275" s="262"/>
      <c r="R275" s="262"/>
      <c r="S275" s="262"/>
      <c r="T275" s="262"/>
      <c r="U275" s="262"/>
      <c r="V275" s="262"/>
      <c r="W275" s="262"/>
      <c r="X275" s="262"/>
    </row>
    <row r="276" spans="5:24" x14ac:dyDescent="0.25">
      <c r="E276" s="262"/>
      <c r="F276" s="262"/>
      <c r="G276" s="262"/>
      <c r="H276" s="262"/>
      <c r="I276" s="263"/>
      <c r="J276" s="262"/>
      <c r="K276" s="262"/>
      <c r="L276" s="262"/>
      <c r="M276" s="262"/>
      <c r="N276" s="403"/>
      <c r="O276" s="262"/>
      <c r="P276" s="264"/>
      <c r="Q276" s="262"/>
      <c r="R276" s="262"/>
      <c r="S276" s="262"/>
      <c r="T276" s="262"/>
      <c r="U276" s="262"/>
      <c r="V276" s="262"/>
      <c r="W276" s="262"/>
      <c r="X276" s="262"/>
    </row>
    <row r="277" spans="5:24" x14ac:dyDescent="0.25">
      <c r="E277" s="262"/>
      <c r="F277" s="262"/>
      <c r="G277" s="262"/>
      <c r="H277" s="262"/>
      <c r="I277" s="263"/>
      <c r="J277" s="262"/>
      <c r="K277" s="262"/>
      <c r="L277" s="262"/>
      <c r="M277" s="262"/>
      <c r="N277" s="403"/>
      <c r="O277" s="262"/>
      <c r="P277" s="264"/>
      <c r="Q277" s="262"/>
      <c r="R277" s="262"/>
      <c r="S277" s="262"/>
      <c r="T277" s="262"/>
      <c r="U277" s="262"/>
      <c r="V277" s="262"/>
      <c r="W277" s="262"/>
      <c r="X277" s="262"/>
    </row>
    <row r="278" spans="5:24" x14ac:dyDescent="0.25">
      <c r="E278" s="262"/>
      <c r="F278" s="262"/>
      <c r="G278" s="262"/>
      <c r="H278" s="262"/>
      <c r="I278" s="263"/>
      <c r="J278" s="262"/>
      <c r="K278" s="262"/>
      <c r="L278" s="262"/>
      <c r="M278" s="262"/>
      <c r="N278" s="403"/>
      <c r="O278" s="262"/>
      <c r="P278" s="264"/>
      <c r="Q278" s="262"/>
      <c r="R278" s="262"/>
      <c r="S278" s="262"/>
      <c r="T278" s="262"/>
      <c r="U278" s="262"/>
      <c r="V278" s="262"/>
      <c r="W278" s="262"/>
      <c r="X278" s="262"/>
    </row>
    <row r="279" spans="5:24" x14ac:dyDescent="0.25">
      <c r="E279" s="262"/>
      <c r="F279" s="262"/>
      <c r="G279" s="262"/>
      <c r="H279" s="262"/>
      <c r="I279" s="263"/>
      <c r="J279" s="262"/>
      <c r="K279" s="262"/>
      <c r="L279" s="262"/>
      <c r="M279" s="262"/>
      <c r="N279" s="403"/>
      <c r="O279" s="262"/>
      <c r="P279" s="264"/>
      <c r="Q279" s="262"/>
      <c r="R279" s="262"/>
      <c r="S279" s="262"/>
      <c r="T279" s="262"/>
      <c r="U279" s="262"/>
      <c r="V279" s="262"/>
      <c r="W279" s="262"/>
      <c r="X279" s="262"/>
    </row>
    <row r="280" spans="5:24" x14ac:dyDescent="0.25">
      <c r="E280" s="262"/>
      <c r="F280" s="262"/>
      <c r="G280" s="262"/>
      <c r="H280" s="262"/>
      <c r="I280" s="263"/>
      <c r="J280" s="262"/>
      <c r="K280" s="262"/>
      <c r="L280" s="262"/>
      <c r="M280" s="262"/>
      <c r="N280" s="403"/>
      <c r="O280" s="262"/>
      <c r="P280" s="264"/>
      <c r="Q280" s="262"/>
      <c r="R280" s="262"/>
      <c r="S280" s="262"/>
      <c r="T280" s="262"/>
      <c r="U280" s="262"/>
      <c r="V280" s="262"/>
      <c r="W280" s="262"/>
      <c r="X280" s="262"/>
    </row>
    <row r="281" spans="5:24" x14ac:dyDescent="0.25">
      <c r="E281" s="262"/>
      <c r="F281" s="262"/>
      <c r="G281" s="262"/>
      <c r="H281" s="262"/>
      <c r="I281" s="263"/>
      <c r="J281" s="262"/>
      <c r="K281" s="262"/>
      <c r="L281" s="262"/>
      <c r="M281" s="262"/>
      <c r="N281" s="403"/>
      <c r="O281" s="262"/>
      <c r="P281" s="264"/>
      <c r="Q281" s="262"/>
      <c r="R281" s="262"/>
      <c r="S281" s="262"/>
      <c r="T281" s="262"/>
      <c r="U281" s="262"/>
      <c r="V281" s="262"/>
      <c r="W281" s="262"/>
      <c r="X281" s="262"/>
    </row>
    <row r="282" spans="5:24" x14ac:dyDescent="0.25">
      <c r="E282" s="262"/>
      <c r="F282" s="262"/>
      <c r="G282" s="262"/>
      <c r="H282" s="262"/>
      <c r="I282" s="263"/>
      <c r="J282" s="262"/>
      <c r="K282" s="262"/>
      <c r="L282" s="262"/>
      <c r="M282" s="262"/>
      <c r="N282" s="403"/>
      <c r="O282" s="262"/>
      <c r="P282" s="264"/>
      <c r="Q282" s="262"/>
      <c r="R282" s="262"/>
      <c r="S282" s="262"/>
      <c r="T282" s="262"/>
      <c r="U282" s="262"/>
      <c r="V282" s="262"/>
      <c r="W282" s="262"/>
      <c r="X282" s="262"/>
    </row>
    <row r="283" spans="5:24" x14ac:dyDescent="0.25">
      <c r="E283" s="262"/>
      <c r="F283" s="262"/>
      <c r="G283" s="262"/>
      <c r="H283" s="262"/>
      <c r="I283" s="263"/>
      <c r="J283" s="262"/>
      <c r="K283" s="262"/>
      <c r="L283" s="262"/>
      <c r="M283" s="262"/>
      <c r="N283" s="403"/>
      <c r="O283" s="262"/>
      <c r="P283" s="264"/>
      <c r="Q283" s="262"/>
      <c r="R283" s="262"/>
      <c r="S283" s="262"/>
      <c r="T283" s="262"/>
      <c r="U283" s="262"/>
      <c r="V283" s="262"/>
      <c r="W283" s="262"/>
      <c r="X283" s="262"/>
    </row>
    <row r="284" spans="5:24" x14ac:dyDescent="0.25">
      <c r="E284" s="262"/>
      <c r="F284" s="262"/>
      <c r="G284" s="262"/>
      <c r="H284" s="262"/>
      <c r="I284" s="263"/>
      <c r="J284" s="262"/>
      <c r="K284" s="262"/>
      <c r="L284" s="262"/>
      <c r="M284" s="262"/>
      <c r="N284" s="403"/>
      <c r="O284" s="262"/>
      <c r="P284" s="264"/>
      <c r="Q284" s="262"/>
      <c r="R284" s="262"/>
      <c r="S284" s="262"/>
      <c r="T284" s="262"/>
      <c r="U284" s="262"/>
      <c r="V284" s="262"/>
      <c r="W284" s="262"/>
      <c r="X284" s="262"/>
    </row>
    <row r="285" spans="5:24" x14ac:dyDescent="0.25">
      <c r="E285" s="262"/>
      <c r="F285" s="262"/>
      <c r="G285" s="262"/>
      <c r="H285" s="262"/>
      <c r="I285" s="263"/>
      <c r="J285" s="262"/>
      <c r="K285" s="262"/>
      <c r="L285" s="262"/>
      <c r="M285" s="262"/>
      <c r="N285" s="403"/>
      <c r="O285" s="262"/>
      <c r="P285" s="264"/>
      <c r="Q285" s="262"/>
      <c r="R285" s="262"/>
      <c r="S285" s="262"/>
      <c r="T285" s="262"/>
      <c r="U285" s="262"/>
      <c r="V285" s="262"/>
      <c r="W285" s="262"/>
      <c r="X285" s="262"/>
    </row>
    <row r="286" spans="5:24" x14ac:dyDescent="0.25">
      <c r="E286" s="262"/>
      <c r="F286" s="262"/>
      <c r="G286" s="262"/>
      <c r="H286" s="262"/>
      <c r="I286" s="263"/>
      <c r="J286" s="262"/>
      <c r="K286" s="262"/>
      <c r="L286" s="262"/>
      <c r="M286" s="262"/>
      <c r="N286" s="403"/>
      <c r="O286" s="262"/>
      <c r="P286" s="264"/>
      <c r="Q286" s="262"/>
      <c r="R286" s="262"/>
      <c r="S286" s="262"/>
      <c r="T286" s="262"/>
      <c r="U286" s="262"/>
      <c r="V286" s="262"/>
      <c r="W286" s="262"/>
      <c r="X286" s="262"/>
    </row>
    <row r="287" spans="5:24" x14ac:dyDescent="0.25">
      <c r="E287" s="262"/>
      <c r="F287" s="262"/>
      <c r="G287" s="262"/>
      <c r="H287" s="262"/>
      <c r="I287" s="263"/>
      <c r="J287" s="262"/>
      <c r="K287" s="262"/>
      <c r="L287" s="262"/>
      <c r="M287" s="262"/>
      <c r="N287" s="403"/>
      <c r="O287" s="262"/>
      <c r="P287" s="264"/>
      <c r="Q287" s="262"/>
      <c r="R287" s="262"/>
      <c r="S287" s="262"/>
      <c r="T287" s="262"/>
      <c r="U287" s="262"/>
      <c r="V287" s="262"/>
      <c r="W287" s="262"/>
      <c r="X287" s="262"/>
    </row>
    <row r="288" spans="5:24" x14ac:dyDescent="0.25">
      <c r="E288" s="262"/>
      <c r="F288" s="262"/>
      <c r="G288" s="262"/>
      <c r="H288" s="262"/>
      <c r="I288" s="263"/>
      <c r="J288" s="262"/>
      <c r="K288" s="262"/>
      <c r="L288" s="262"/>
      <c r="M288" s="262"/>
      <c r="N288" s="403"/>
      <c r="O288" s="262"/>
      <c r="P288" s="264"/>
      <c r="Q288" s="262"/>
      <c r="R288" s="262"/>
      <c r="S288" s="262"/>
      <c r="T288" s="262"/>
      <c r="U288" s="262"/>
      <c r="V288" s="262"/>
      <c r="W288" s="262"/>
      <c r="X288" s="262"/>
    </row>
    <row r="289" spans="5:24" x14ac:dyDescent="0.25">
      <c r="E289" s="262"/>
      <c r="F289" s="262"/>
      <c r="G289" s="262"/>
      <c r="H289" s="262"/>
      <c r="I289" s="263"/>
      <c r="J289" s="262"/>
      <c r="K289" s="262"/>
      <c r="L289" s="262"/>
      <c r="M289" s="262"/>
      <c r="N289" s="403"/>
      <c r="O289" s="262"/>
      <c r="P289" s="264"/>
      <c r="Q289" s="262"/>
      <c r="R289" s="262"/>
      <c r="S289" s="262"/>
      <c r="T289" s="262"/>
      <c r="U289" s="262"/>
      <c r="V289" s="262"/>
      <c r="W289" s="262"/>
      <c r="X289" s="262"/>
    </row>
    <row r="290" spans="5:24" x14ac:dyDescent="0.25">
      <c r="E290" s="262"/>
      <c r="F290" s="262"/>
      <c r="G290" s="262"/>
      <c r="H290" s="262"/>
      <c r="I290" s="263"/>
      <c r="J290" s="262"/>
      <c r="K290" s="262"/>
      <c r="L290" s="262"/>
      <c r="M290" s="262"/>
      <c r="N290" s="403"/>
      <c r="O290" s="262"/>
      <c r="P290" s="264"/>
      <c r="Q290" s="262"/>
      <c r="R290" s="262"/>
      <c r="S290" s="262"/>
      <c r="T290" s="262"/>
      <c r="U290" s="262"/>
      <c r="V290" s="262"/>
      <c r="W290" s="262"/>
      <c r="X290" s="262"/>
    </row>
    <row r="291" spans="5:24" x14ac:dyDescent="0.25">
      <c r="E291" s="262"/>
      <c r="F291" s="262"/>
      <c r="G291" s="262"/>
      <c r="H291" s="262"/>
      <c r="I291" s="263"/>
      <c r="J291" s="262"/>
      <c r="K291" s="262"/>
      <c r="L291" s="262"/>
      <c r="M291" s="262"/>
      <c r="N291" s="403"/>
      <c r="O291" s="262"/>
      <c r="P291" s="264"/>
      <c r="Q291" s="262"/>
      <c r="R291" s="262"/>
      <c r="S291" s="262"/>
      <c r="T291" s="262"/>
      <c r="U291" s="262"/>
      <c r="V291" s="262"/>
      <c r="W291" s="262"/>
      <c r="X291" s="262"/>
    </row>
    <row r="292" spans="5:24" x14ac:dyDescent="0.25">
      <c r="E292" s="262"/>
      <c r="F292" s="262"/>
      <c r="G292" s="262"/>
      <c r="H292" s="262"/>
      <c r="I292" s="263"/>
      <c r="J292" s="262"/>
      <c r="K292" s="262"/>
      <c r="L292" s="262"/>
      <c r="M292" s="262"/>
      <c r="N292" s="403"/>
      <c r="O292" s="262"/>
      <c r="P292" s="264"/>
      <c r="Q292" s="262"/>
      <c r="R292" s="262"/>
      <c r="S292" s="262"/>
      <c r="T292" s="262"/>
      <c r="U292" s="262"/>
      <c r="V292" s="262"/>
      <c r="W292" s="262"/>
      <c r="X292" s="262"/>
    </row>
    <row r="293" spans="5:24" x14ac:dyDescent="0.25">
      <c r="E293" s="262"/>
      <c r="F293" s="262"/>
      <c r="G293" s="262"/>
      <c r="H293" s="262"/>
      <c r="I293" s="263"/>
      <c r="J293" s="262"/>
      <c r="K293" s="262"/>
      <c r="L293" s="262"/>
      <c r="M293" s="262"/>
      <c r="N293" s="403"/>
      <c r="O293" s="262"/>
      <c r="P293" s="264"/>
      <c r="Q293" s="262"/>
      <c r="R293" s="262"/>
      <c r="S293" s="262"/>
      <c r="T293" s="262"/>
      <c r="U293" s="262"/>
      <c r="V293" s="262"/>
      <c r="W293" s="262"/>
      <c r="X293" s="262"/>
    </row>
    <row r="294" spans="5:24" x14ac:dyDescent="0.25">
      <c r="E294" s="262"/>
      <c r="F294" s="262"/>
      <c r="G294" s="262"/>
      <c r="H294" s="262"/>
      <c r="I294" s="263"/>
      <c r="J294" s="262"/>
      <c r="K294" s="262"/>
      <c r="L294" s="262"/>
      <c r="M294" s="262"/>
      <c r="N294" s="403"/>
      <c r="O294" s="262"/>
      <c r="P294" s="264"/>
      <c r="Q294" s="262"/>
      <c r="R294" s="262"/>
      <c r="S294" s="262"/>
      <c r="T294" s="262"/>
      <c r="U294" s="262"/>
      <c r="V294" s="262"/>
      <c r="W294" s="262"/>
      <c r="X294" s="262"/>
    </row>
    <row r="295" spans="5:24" x14ac:dyDescent="0.25">
      <c r="E295" s="262"/>
      <c r="F295" s="262"/>
      <c r="G295" s="262"/>
      <c r="H295" s="262"/>
      <c r="I295" s="263"/>
      <c r="J295" s="262"/>
      <c r="K295" s="262"/>
      <c r="L295" s="262"/>
      <c r="M295" s="262"/>
      <c r="N295" s="403"/>
      <c r="O295" s="262"/>
      <c r="P295" s="264"/>
      <c r="Q295" s="262"/>
      <c r="R295" s="262"/>
      <c r="S295" s="262"/>
      <c r="T295" s="262"/>
      <c r="U295" s="262"/>
      <c r="V295" s="262"/>
      <c r="W295" s="262"/>
      <c r="X295" s="262"/>
    </row>
    <row r="296" spans="5:24" x14ac:dyDescent="0.25">
      <c r="E296" s="262"/>
      <c r="F296" s="262"/>
      <c r="G296" s="262"/>
      <c r="H296" s="262"/>
      <c r="I296" s="263"/>
      <c r="J296" s="262"/>
      <c r="K296" s="262"/>
      <c r="L296" s="262"/>
      <c r="M296" s="262"/>
      <c r="N296" s="403"/>
      <c r="O296" s="262"/>
      <c r="P296" s="264"/>
      <c r="Q296" s="262"/>
      <c r="R296" s="262"/>
      <c r="S296" s="262"/>
      <c r="T296" s="262"/>
      <c r="U296" s="262"/>
      <c r="V296" s="262"/>
      <c r="W296" s="262"/>
      <c r="X296" s="262"/>
    </row>
    <row r="297" spans="5:24" x14ac:dyDescent="0.25">
      <c r="E297" s="262"/>
      <c r="F297" s="262"/>
      <c r="G297" s="262"/>
      <c r="H297" s="262"/>
      <c r="I297" s="263"/>
      <c r="J297" s="262"/>
      <c r="K297" s="262"/>
      <c r="L297" s="262"/>
      <c r="M297" s="262"/>
      <c r="N297" s="403"/>
      <c r="O297" s="262"/>
      <c r="P297" s="264"/>
      <c r="Q297" s="262"/>
      <c r="R297" s="262"/>
      <c r="S297" s="262"/>
      <c r="T297" s="262"/>
      <c r="U297" s="262"/>
      <c r="V297" s="262"/>
      <c r="W297" s="262"/>
      <c r="X297" s="262"/>
    </row>
    <row r="298" spans="5:24" x14ac:dyDescent="0.25">
      <c r="E298" s="262"/>
      <c r="F298" s="262"/>
      <c r="G298" s="262"/>
      <c r="H298" s="262"/>
      <c r="I298" s="263"/>
      <c r="J298" s="262"/>
      <c r="K298" s="262"/>
      <c r="L298" s="262"/>
      <c r="M298" s="262"/>
      <c r="N298" s="403"/>
      <c r="O298" s="262"/>
      <c r="P298" s="264"/>
      <c r="Q298" s="262"/>
      <c r="R298" s="262"/>
      <c r="S298" s="262"/>
      <c r="T298" s="262"/>
      <c r="U298" s="262"/>
      <c r="V298" s="262"/>
      <c r="W298" s="262"/>
      <c r="X298" s="262"/>
    </row>
    <row r="299" spans="5:24" x14ac:dyDescent="0.25">
      <c r="E299" s="262"/>
      <c r="F299" s="262"/>
      <c r="G299" s="262"/>
      <c r="H299" s="262"/>
      <c r="I299" s="263"/>
      <c r="J299" s="262"/>
      <c r="K299" s="262"/>
      <c r="L299" s="262"/>
      <c r="M299" s="262"/>
      <c r="N299" s="403"/>
      <c r="O299" s="262"/>
      <c r="P299" s="264"/>
      <c r="Q299" s="262"/>
      <c r="R299" s="262"/>
      <c r="S299" s="262"/>
      <c r="T299" s="262"/>
      <c r="U299" s="262"/>
      <c r="V299" s="262"/>
      <c r="W299" s="262"/>
      <c r="X299" s="262"/>
    </row>
    <row r="300" spans="5:24" x14ac:dyDescent="0.25">
      <c r="E300" s="262"/>
      <c r="F300" s="262"/>
      <c r="G300" s="262"/>
      <c r="H300" s="262"/>
      <c r="I300" s="263"/>
      <c r="J300" s="262"/>
      <c r="K300" s="262"/>
      <c r="L300" s="262"/>
      <c r="M300" s="262"/>
      <c r="N300" s="403"/>
      <c r="O300" s="262"/>
      <c r="P300" s="264"/>
      <c r="Q300" s="262"/>
      <c r="R300" s="262"/>
      <c r="S300" s="262"/>
      <c r="T300" s="262"/>
      <c r="U300" s="262"/>
      <c r="V300" s="262"/>
      <c r="W300" s="262"/>
      <c r="X300" s="262"/>
    </row>
    <row r="301" spans="5:24" x14ac:dyDescent="0.25">
      <c r="E301" s="262"/>
      <c r="F301" s="262"/>
      <c r="G301" s="262"/>
      <c r="H301" s="262"/>
      <c r="I301" s="263"/>
      <c r="J301" s="262"/>
      <c r="K301" s="262"/>
      <c r="L301" s="262"/>
      <c r="M301" s="262"/>
      <c r="N301" s="403"/>
      <c r="O301" s="262"/>
      <c r="P301" s="264"/>
      <c r="Q301" s="262"/>
      <c r="R301" s="262"/>
      <c r="S301" s="262"/>
      <c r="T301" s="262"/>
      <c r="U301" s="262"/>
      <c r="V301" s="262"/>
      <c r="W301" s="262"/>
      <c r="X301" s="262"/>
    </row>
    <row r="302" spans="5:24" x14ac:dyDescent="0.25">
      <c r="E302" s="262"/>
      <c r="F302" s="262"/>
      <c r="G302" s="262"/>
      <c r="H302" s="262"/>
      <c r="I302" s="263"/>
      <c r="J302" s="262"/>
      <c r="K302" s="262"/>
      <c r="L302" s="262"/>
      <c r="M302" s="262"/>
      <c r="N302" s="403"/>
      <c r="O302" s="262"/>
      <c r="P302" s="264"/>
      <c r="Q302" s="262"/>
      <c r="R302" s="262"/>
      <c r="S302" s="262"/>
      <c r="T302" s="262"/>
      <c r="U302" s="262"/>
      <c r="V302" s="262"/>
      <c r="W302" s="262"/>
      <c r="X302" s="262"/>
    </row>
    <row r="303" spans="5:24" x14ac:dyDescent="0.25">
      <c r="E303" s="262"/>
      <c r="F303" s="262"/>
      <c r="G303" s="262"/>
      <c r="H303" s="262"/>
      <c r="I303" s="263"/>
      <c r="J303" s="262"/>
      <c r="K303" s="262"/>
      <c r="L303" s="262"/>
      <c r="M303" s="262"/>
      <c r="N303" s="403"/>
      <c r="O303" s="262"/>
      <c r="P303" s="264"/>
      <c r="Q303" s="262"/>
      <c r="R303" s="262"/>
      <c r="S303" s="262"/>
      <c r="T303" s="262"/>
      <c r="U303" s="262"/>
      <c r="V303" s="262"/>
      <c r="W303" s="262"/>
      <c r="X303" s="262"/>
    </row>
    <row r="304" spans="5:24" x14ac:dyDescent="0.25">
      <c r="E304" s="262"/>
      <c r="F304" s="262"/>
      <c r="G304" s="262"/>
      <c r="H304" s="262"/>
      <c r="I304" s="263"/>
      <c r="J304" s="262"/>
      <c r="K304" s="262"/>
      <c r="L304" s="262"/>
      <c r="M304" s="262"/>
      <c r="N304" s="403"/>
      <c r="O304" s="262"/>
      <c r="P304" s="264"/>
      <c r="Q304" s="262"/>
      <c r="R304" s="262"/>
      <c r="S304" s="262"/>
      <c r="T304" s="262"/>
      <c r="U304" s="262"/>
      <c r="V304" s="262"/>
      <c r="W304" s="262"/>
      <c r="X304" s="262"/>
    </row>
    <row r="305" spans="5:24" x14ac:dyDescent="0.25">
      <c r="E305" s="262"/>
      <c r="F305" s="262"/>
      <c r="G305" s="262"/>
      <c r="H305" s="262"/>
      <c r="I305" s="263"/>
      <c r="J305" s="262"/>
      <c r="K305" s="262"/>
      <c r="L305" s="262"/>
      <c r="M305" s="262"/>
      <c r="N305" s="403"/>
      <c r="O305" s="262"/>
      <c r="P305" s="264"/>
      <c r="Q305" s="262"/>
      <c r="R305" s="262"/>
      <c r="S305" s="262"/>
      <c r="T305" s="262"/>
      <c r="U305" s="262"/>
      <c r="V305" s="262"/>
      <c r="W305" s="262"/>
      <c r="X305" s="262"/>
    </row>
    <row r="306" spans="5:24" x14ac:dyDescent="0.25">
      <c r="E306" s="262"/>
      <c r="F306" s="262"/>
      <c r="G306" s="262"/>
      <c r="H306" s="262"/>
      <c r="I306" s="263"/>
      <c r="J306" s="262"/>
      <c r="K306" s="262"/>
      <c r="L306" s="262"/>
      <c r="M306" s="262"/>
      <c r="N306" s="403"/>
      <c r="O306" s="262"/>
      <c r="P306" s="264"/>
      <c r="Q306" s="262"/>
      <c r="R306" s="262"/>
      <c r="S306" s="262"/>
      <c r="T306" s="262"/>
      <c r="U306" s="262"/>
      <c r="V306" s="262"/>
      <c r="W306" s="262"/>
      <c r="X306" s="262"/>
    </row>
    <row r="307" spans="5:24" x14ac:dyDescent="0.25">
      <c r="E307" s="262"/>
      <c r="F307" s="262"/>
      <c r="G307" s="262"/>
      <c r="H307" s="262"/>
      <c r="I307" s="263"/>
      <c r="J307" s="262"/>
      <c r="K307" s="262"/>
      <c r="L307" s="262"/>
      <c r="M307" s="262"/>
      <c r="N307" s="403"/>
      <c r="O307" s="262"/>
      <c r="P307" s="264"/>
      <c r="Q307" s="262"/>
      <c r="R307" s="262"/>
      <c r="S307" s="262"/>
      <c r="T307" s="262"/>
      <c r="U307" s="262"/>
      <c r="V307" s="262"/>
      <c r="W307" s="262"/>
      <c r="X307" s="262"/>
    </row>
    <row r="308" spans="5:24" x14ac:dyDescent="0.25">
      <c r="E308" s="262"/>
      <c r="F308" s="262"/>
      <c r="G308" s="262"/>
      <c r="H308" s="262"/>
      <c r="I308" s="263"/>
      <c r="J308" s="262"/>
      <c r="K308" s="262"/>
      <c r="L308" s="262"/>
      <c r="M308" s="262"/>
      <c r="N308" s="403"/>
      <c r="O308" s="262"/>
      <c r="P308" s="264"/>
      <c r="Q308" s="262"/>
      <c r="R308" s="262"/>
      <c r="S308" s="262"/>
      <c r="T308" s="262"/>
      <c r="U308" s="262"/>
      <c r="V308" s="262"/>
      <c r="W308" s="262"/>
      <c r="X308" s="262"/>
    </row>
    <row r="309" spans="5:24" x14ac:dyDescent="0.25">
      <c r="E309" s="262"/>
      <c r="F309" s="262"/>
      <c r="G309" s="262"/>
      <c r="H309" s="262"/>
      <c r="I309" s="263"/>
      <c r="J309" s="262"/>
      <c r="K309" s="262"/>
      <c r="L309" s="262"/>
      <c r="M309" s="262"/>
      <c r="N309" s="403"/>
      <c r="O309" s="262"/>
      <c r="P309" s="264"/>
      <c r="Q309" s="262"/>
      <c r="R309" s="262"/>
      <c r="S309" s="262"/>
      <c r="T309" s="262"/>
      <c r="U309" s="262"/>
      <c r="V309" s="262"/>
      <c r="W309" s="262"/>
      <c r="X309" s="262"/>
    </row>
    <row r="310" spans="5:24" x14ac:dyDescent="0.25">
      <c r="E310" s="262"/>
      <c r="F310" s="262"/>
      <c r="G310" s="262"/>
      <c r="H310" s="262"/>
      <c r="I310" s="263"/>
      <c r="J310" s="262"/>
      <c r="K310" s="262"/>
      <c r="L310" s="262"/>
      <c r="M310" s="262"/>
      <c r="N310" s="403"/>
      <c r="O310" s="262"/>
      <c r="P310" s="264"/>
      <c r="Q310" s="262"/>
      <c r="R310" s="262"/>
      <c r="S310" s="262"/>
      <c r="T310" s="262"/>
      <c r="U310" s="262"/>
      <c r="V310" s="262"/>
      <c r="W310" s="262"/>
      <c r="X310" s="262"/>
    </row>
    <row r="311" spans="5:24" x14ac:dyDescent="0.25">
      <c r="E311" s="262"/>
      <c r="F311" s="262"/>
      <c r="G311" s="262"/>
      <c r="H311" s="262"/>
      <c r="I311" s="263"/>
      <c r="J311" s="262"/>
      <c r="K311" s="262"/>
      <c r="L311" s="262"/>
      <c r="M311" s="262"/>
      <c r="N311" s="403"/>
      <c r="O311" s="262"/>
      <c r="P311" s="264"/>
      <c r="Q311" s="262"/>
      <c r="R311" s="262"/>
      <c r="S311" s="262"/>
      <c r="T311" s="262"/>
      <c r="U311" s="262"/>
      <c r="V311" s="262"/>
      <c r="W311" s="262"/>
      <c r="X311" s="262"/>
    </row>
    <row r="312" spans="5:24" x14ac:dyDescent="0.25">
      <c r="E312" s="262"/>
      <c r="F312" s="262"/>
      <c r="G312" s="262"/>
      <c r="H312" s="262"/>
      <c r="I312" s="263"/>
      <c r="J312" s="262"/>
      <c r="K312" s="262"/>
      <c r="L312" s="262"/>
      <c r="M312" s="262"/>
      <c r="N312" s="403"/>
      <c r="O312" s="262"/>
      <c r="P312" s="264"/>
      <c r="Q312" s="262"/>
      <c r="R312" s="262"/>
      <c r="S312" s="262"/>
      <c r="T312" s="262"/>
      <c r="U312" s="262"/>
      <c r="V312" s="262"/>
      <c r="W312" s="262"/>
      <c r="X312" s="262"/>
    </row>
    <row r="313" spans="5:24" x14ac:dyDescent="0.25">
      <c r="E313" s="262"/>
      <c r="F313" s="262"/>
      <c r="G313" s="262"/>
      <c r="H313" s="262"/>
      <c r="I313" s="263"/>
      <c r="J313" s="262"/>
      <c r="K313" s="262"/>
      <c r="L313" s="262"/>
      <c r="M313" s="262"/>
      <c r="N313" s="403"/>
      <c r="O313" s="262"/>
      <c r="P313" s="264"/>
      <c r="Q313" s="262"/>
      <c r="R313" s="262"/>
      <c r="S313" s="262"/>
      <c r="T313" s="262"/>
      <c r="U313" s="262"/>
      <c r="V313" s="262"/>
      <c r="W313" s="262"/>
      <c r="X313" s="262"/>
    </row>
    <row r="314" spans="5:24" x14ac:dyDescent="0.25">
      <c r="E314" s="262"/>
      <c r="F314" s="262"/>
      <c r="G314" s="262"/>
      <c r="H314" s="262"/>
      <c r="I314" s="263"/>
      <c r="J314" s="262"/>
      <c r="K314" s="262"/>
      <c r="L314" s="262"/>
      <c r="M314" s="262"/>
      <c r="N314" s="403"/>
      <c r="O314" s="262"/>
      <c r="P314" s="264"/>
      <c r="Q314" s="262"/>
      <c r="R314" s="262"/>
      <c r="S314" s="262"/>
      <c r="T314" s="262"/>
      <c r="U314" s="262"/>
      <c r="V314" s="262"/>
      <c r="W314" s="262"/>
      <c r="X314" s="262"/>
    </row>
    <row r="315" spans="5:24" x14ac:dyDescent="0.25">
      <c r="E315" s="262"/>
      <c r="F315" s="262"/>
      <c r="G315" s="262"/>
      <c r="H315" s="262"/>
      <c r="I315" s="263"/>
      <c r="J315" s="262"/>
      <c r="K315" s="262"/>
      <c r="L315" s="262"/>
      <c r="M315" s="262"/>
      <c r="N315" s="403"/>
      <c r="O315" s="262"/>
      <c r="P315" s="264"/>
      <c r="Q315" s="262"/>
      <c r="R315" s="262"/>
      <c r="S315" s="262"/>
      <c r="T315" s="262"/>
      <c r="U315" s="262"/>
      <c r="V315" s="262"/>
      <c r="W315" s="262"/>
      <c r="X315" s="262"/>
    </row>
    <row r="316" spans="5:24" x14ac:dyDescent="0.25">
      <c r="E316" s="262"/>
      <c r="F316" s="262"/>
      <c r="G316" s="262"/>
      <c r="H316" s="262"/>
      <c r="I316" s="263"/>
      <c r="J316" s="262"/>
      <c r="K316" s="262"/>
      <c r="L316" s="262"/>
      <c r="M316" s="262"/>
      <c r="N316" s="403"/>
      <c r="O316" s="262"/>
      <c r="P316" s="264"/>
      <c r="Q316" s="262"/>
      <c r="R316" s="262"/>
      <c r="S316" s="262"/>
      <c r="T316" s="262"/>
      <c r="U316" s="262"/>
      <c r="V316" s="262"/>
      <c r="W316" s="262"/>
      <c r="X316" s="262"/>
    </row>
    <row r="317" spans="5:24" x14ac:dyDescent="0.25">
      <c r="E317" s="262"/>
      <c r="F317" s="262"/>
      <c r="G317" s="262"/>
      <c r="H317" s="262"/>
      <c r="I317" s="263"/>
      <c r="J317" s="262"/>
      <c r="K317" s="262"/>
      <c r="L317" s="262"/>
      <c r="M317" s="262"/>
      <c r="N317" s="403"/>
      <c r="O317" s="262"/>
      <c r="P317" s="264"/>
      <c r="Q317" s="262"/>
      <c r="R317" s="262"/>
      <c r="S317" s="262"/>
      <c r="T317" s="262"/>
      <c r="U317" s="262"/>
      <c r="V317" s="262"/>
      <c r="W317" s="262"/>
      <c r="X317" s="262"/>
    </row>
    <row r="318" spans="5:24" x14ac:dyDescent="0.25">
      <c r="E318" s="262"/>
      <c r="F318" s="262"/>
      <c r="G318" s="262"/>
      <c r="H318" s="262"/>
      <c r="I318" s="263"/>
      <c r="J318" s="262"/>
      <c r="K318" s="262"/>
      <c r="L318" s="262"/>
      <c r="M318" s="262"/>
      <c r="N318" s="403"/>
      <c r="O318" s="262"/>
      <c r="P318" s="264"/>
      <c r="Q318" s="262"/>
      <c r="R318" s="262"/>
      <c r="S318" s="262"/>
      <c r="T318" s="262"/>
      <c r="U318" s="262"/>
      <c r="V318" s="262"/>
      <c r="W318" s="262"/>
      <c r="X318" s="262"/>
    </row>
    <row r="319" spans="5:24" x14ac:dyDescent="0.25">
      <c r="E319" s="262"/>
      <c r="F319" s="262"/>
      <c r="G319" s="262"/>
      <c r="H319" s="262"/>
      <c r="I319" s="263"/>
      <c r="J319" s="262"/>
      <c r="K319" s="262"/>
      <c r="L319" s="262"/>
      <c r="M319" s="262"/>
      <c r="N319" s="403"/>
      <c r="O319" s="262"/>
      <c r="P319" s="264"/>
      <c r="Q319" s="262"/>
      <c r="R319" s="262"/>
      <c r="S319" s="262"/>
      <c r="T319" s="262"/>
      <c r="U319" s="262"/>
      <c r="V319" s="262"/>
      <c r="W319" s="262"/>
      <c r="X319" s="262"/>
    </row>
    <row r="320" spans="5:24" x14ac:dyDescent="0.25">
      <c r="E320" s="262"/>
      <c r="F320" s="262"/>
      <c r="G320" s="262"/>
      <c r="H320" s="262"/>
      <c r="I320" s="263"/>
      <c r="J320" s="262"/>
      <c r="K320" s="262"/>
      <c r="L320" s="262"/>
      <c r="M320" s="262"/>
      <c r="N320" s="403"/>
      <c r="O320" s="262"/>
      <c r="P320" s="264"/>
      <c r="Q320" s="262"/>
      <c r="R320" s="262"/>
      <c r="S320" s="262"/>
      <c r="T320" s="262"/>
      <c r="U320" s="262"/>
      <c r="V320" s="262"/>
      <c r="W320" s="262"/>
      <c r="X320" s="262"/>
    </row>
    <row r="321" spans="5:24" x14ac:dyDescent="0.25">
      <c r="E321" s="262"/>
      <c r="F321" s="262"/>
      <c r="G321" s="262"/>
      <c r="H321" s="262"/>
      <c r="I321" s="263"/>
      <c r="J321" s="262"/>
      <c r="K321" s="262"/>
      <c r="L321" s="262"/>
      <c r="M321" s="262"/>
      <c r="N321" s="403"/>
      <c r="O321" s="262"/>
      <c r="P321" s="264"/>
      <c r="Q321" s="262"/>
      <c r="R321" s="262"/>
      <c r="S321" s="262"/>
      <c r="T321" s="262"/>
      <c r="U321" s="262"/>
      <c r="V321" s="262"/>
      <c r="W321" s="262"/>
      <c r="X321" s="262"/>
    </row>
    <row r="322" spans="5:24" x14ac:dyDescent="0.25">
      <c r="E322" s="262"/>
      <c r="F322" s="262"/>
      <c r="G322" s="262"/>
      <c r="H322" s="262"/>
      <c r="I322" s="263"/>
      <c r="J322" s="262"/>
      <c r="K322" s="262"/>
      <c r="L322" s="262"/>
      <c r="M322" s="262"/>
      <c r="N322" s="403"/>
      <c r="O322" s="262"/>
      <c r="P322" s="264"/>
      <c r="Q322" s="262"/>
      <c r="R322" s="262"/>
      <c r="S322" s="262"/>
      <c r="T322" s="262"/>
      <c r="U322" s="262"/>
      <c r="V322" s="262"/>
      <c r="W322" s="262"/>
      <c r="X322" s="262"/>
    </row>
    <row r="323" spans="5:24" x14ac:dyDescent="0.25">
      <c r="E323" s="262"/>
      <c r="F323" s="262"/>
      <c r="G323" s="262"/>
      <c r="H323" s="262"/>
      <c r="I323" s="263"/>
      <c r="J323" s="262"/>
      <c r="K323" s="262"/>
      <c r="L323" s="262"/>
      <c r="M323" s="262"/>
      <c r="N323" s="403"/>
      <c r="O323" s="262"/>
      <c r="P323" s="264"/>
      <c r="Q323" s="262"/>
      <c r="R323" s="262"/>
      <c r="S323" s="262"/>
      <c r="T323" s="262"/>
      <c r="U323" s="262"/>
      <c r="V323" s="262"/>
      <c r="W323" s="262"/>
      <c r="X323" s="262"/>
    </row>
    <row r="324" spans="5:24" x14ac:dyDescent="0.25">
      <c r="E324" s="262"/>
      <c r="F324" s="262"/>
      <c r="G324" s="262"/>
      <c r="H324" s="262"/>
      <c r="I324" s="263"/>
      <c r="J324" s="262"/>
      <c r="K324" s="262"/>
      <c r="L324" s="262"/>
      <c r="M324" s="262"/>
      <c r="N324" s="403"/>
      <c r="O324" s="262"/>
      <c r="P324" s="264"/>
      <c r="Q324" s="262"/>
      <c r="R324" s="262"/>
      <c r="S324" s="262"/>
      <c r="T324" s="262"/>
      <c r="U324" s="262"/>
      <c r="V324" s="262"/>
      <c r="W324" s="262"/>
      <c r="X324" s="262"/>
    </row>
    <row r="325" spans="5:24" x14ac:dyDescent="0.25">
      <c r="E325" s="262"/>
      <c r="F325" s="262"/>
      <c r="G325" s="262"/>
      <c r="H325" s="262"/>
      <c r="I325" s="263"/>
      <c r="J325" s="262"/>
      <c r="K325" s="262"/>
      <c r="L325" s="262"/>
      <c r="M325" s="262"/>
      <c r="N325" s="403"/>
      <c r="O325" s="262"/>
      <c r="P325" s="264"/>
      <c r="Q325" s="262"/>
      <c r="R325" s="262"/>
      <c r="S325" s="262"/>
      <c r="T325" s="262"/>
      <c r="U325" s="262"/>
      <c r="V325" s="262"/>
      <c r="W325" s="262"/>
      <c r="X325" s="262"/>
    </row>
    <row r="326" spans="5:24" x14ac:dyDescent="0.25">
      <c r="E326" s="262"/>
      <c r="F326" s="262"/>
      <c r="G326" s="262"/>
      <c r="H326" s="262"/>
      <c r="I326" s="263"/>
      <c r="J326" s="262"/>
      <c r="K326" s="262"/>
      <c r="L326" s="262"/>
      <c r="M326" s="262"/>
      <c r="N326" s="403"/>
      <c r="O326" s="262"/>
      <c r="P326" s="264"/>
      <c r="Q326" s="262"/>
      <c r="R326" s="262"/>
      <c r="S326" s="262"/>
      <c r="T326" s="262"/>
      <c r="U326" s="262"/>
      <c r="V326" s="262"/>
      <c r="W326" s="262"/>
      <c r="X326" s="262"/>
    </row>
    <row r="327" spans="5:24" x14ac:dyDescent="0.25">
      <c r="E327" s="262"/>
      <c r="F327" s="262"/>
      <c r="G327" s="262"/>
      <c r="H327" s="262"/>
      <c r="I327" s="263"/>
      <c r="J327" s="262"/>
      <c r="K327" s="262"/>
      <c r="L327" s="262"/>
      <c r="M327" s="262"/>
      <c r="N327" s="403"/>
      <c r="O327" s="262"/>
      <c r="P327" s="264"/>
      <c r="Q327" s="262"/>
      <c r="R327" s="262"/>
      <c r="S327" s="262"/>
      <c r="T327" s="262"/>
      <c r="U327" s="262"/>
      <c r="V327" s="262"/>
      <c r="W327" s="262"/>
      <c r="X327" s="262"/>
    </row>
    <row r="328" spans="5:24" x14ac:dyDescent="0.25">
      <c r="E328" s="262"/>
      <c r="F328" s="262"/>
      <c r="G328" s="262"/>
      <c r="H328" s="262"/>
      <c r="I328" s="263"/>
      <c r="J328" s="262"/>
      <c r="K328" s="262"/>
      <c r="L328" s="262"/>
      <c r="M328" s="262"/>
      <c r="N328" s="403"/>
      <c r="O328" s="262"/>
      <c r="P328" s="264"/>
      <c r="Q328" s="262"/>
      <c r="R328" s="262"/>
      <c r="S328" s="262"/>
      <c r="T328" s="262"/>
      <c r="U328" s="262"/>
      <c r="V328" s="262"/>
      <c r="W328" s="262"/>
      <c r="X328" s="262"/>
    </row>
    <row r="329" spans="5:24" x14ac:dyDescent="0.25">
      <c r="E329" s="262"/>
      <c r="F329" s="262"/>
      <c r="G329" s="262"/>
      <c r="H329" s="262"/>
      <c r="I329" s="263"/>
      <c r="J329" s="262"/>
      <c r="K329" s="262"/>
      <c r="L329" s="262"/>
      <c r="M329" s="262"/>
      <c r="N329" s="403"/>
      <c r="O329" s="262"/>
      <c r="P329" s="264"/>
      <c r="Q329" s="262"/>
      <c r="R329" s="262"/>
      <c r="S329" s="262"/>
      <c r="T329" s="262"/>
      <c r="U329" s="262"/>
      <c r="V329" s="262"/>
      <c r="W329" s="262"/>
      <c r="X329" s="262"/>
    </row>
    <row r="330" spans="5:24" x14ac:dyDescent="0.25">
      <c r="E330" s="262"/>
      <c r="F330" s="262"/>
      <c r="G330" s="262"/>
      <c r="H330" s="262"/>
      <c r="I330" s="263"/>
      <c r="J330" s="262"/>
      <c r="K330" s="262"/>
      <c r="L330" s="262"/>
      <c r="M330" s="262"/>
      <c r="N330" s="403"/>
      <c r="O330" s="262"/>
      <c r="P330" s="264"/>
      <c r="Q330" s="262"/>
      <c r="R330" s="262"/>
      <c r="S330" s="262"/>
      <c r="T330" s="262"/>
      <c r="U330" s="262"/>
      <c r="V330" s="262"/>
      <c r="W330" s="262"/>
      <c r="X330" s="262"/>
    </row>
    <row r="331" spans="5:24" x14ac:dyDescent="0.25">
      <c r="E331" s="262"/>
      <c r="F331" s="262"/>
      <c r="G331" s="262"/>
      <c r="H331" s="262"/>
      <c r="I331" s="263"/>
      <c r="J331" s="262"/>
      <c r="K331" s="262"/>
      <c r="L331" s="262"/>
      <c r="M331" s="262"/>
      <c r="N331" s="403"/>
      <c r="O331" s="262"/>
      <c r="P331" s="264"/>
      <c r="Q331" s="262"/>
      <c r="R331" s="262"/>
      <c r="S331" s="262"/>
      <c r="T331" s="262"/>
      <c r="U331" s="262"/>
      <c r="V331" s="262"/>
      <c r="W331" s="262"/>
      <c r="X331" s="262"/>
    </row>
    <row r="332" spans="5:24" x14ac:dyDescent="0.25">
      <c r="E332" s="262"/>
      <c r="F332" s="262"/>
      <c r="G332" s="262"/>
      <c r="H332" s="262"/>
      <c r="I332" s="263"/>
      <c r="J332" s="262"/>
      <c r="K332" s="262"/>
      <c r="L332" s="262"/>
      <c r="M332" s="262"/>
      <c r="N332" s="403"/>
      <c r="O332" s="262"/>
      <c r="P332" s="264"/>
      <c r="Q332" s="262"/>
      <c r="R332" s="262"/>
      <c r="S332" s="262"/>
      <c r="T332" s="262"/>
      <c r="U332" s="262"/>
      <c r="V332" s="262"/>
      <c r="W332" s="262"/>
      <c r="X332" s="262"/>
    </row>
    <row r="333" spans="5:24" x14ac:dyDescent="0.25">
      <c r="E333" s="262"/>
      <c r="F333" s="262"/>
      <c r="G333" s="262"/>
      <c r="H333" s="262"/>
      <c r="I333" s="263"/>
      <c r="J333" s="262"/>
      <c r="K333" s="262"/>
      <c r="L333" s="262"/>
      <c r="M333" s="262"/>
      <c r="N333" s="403"/>
      <c r="O333" s="262"/>
      <c r="P333" s="264"/>
      <c r="Q333" s="262"/>
      <c r="R333" s="262"/>
      <c r="S333" s="262"/>
      <c r="T333" s="262"/>
      <c r="U333" s="262"/>
      <c r="V333" s="262"/>
      <c r="W333" s="262"/>
      <c r="X333" s="262"/>
    </row>
    <row r="334" spans="5:24" x14ac:dyDescent="0.25">
      <c r="E334" s="262"/>
      <c r="F334" s="262"/>
      <c r="G334" s="262"/>
      <c r="H334" s="262"/>
      <c r="I334" s="263"/>
      <c r="J334" s="262"/>
      <c r="K334" s="262"/>
      <c r="L334" s="262"/>
      <c r="M334" s="262"/>
      <c r="N334" s="403"/>
      <c r="O334" s="262"/>
      <c r="P334" s="264"/>
      <c r="Q334" s="262"/>
      <c r="R334" s="262"/>
      <c r="S334" s="262"/>
      <c r="T334" s="262"/>
      <c r="U334" s="262"/>
      <c r="V334" s="262"/>
      <c r="W334" s="262"/>
      <c r="X334" s="262"/>
    </row>
    <row r="335" spans="5:24" x14ac:dyDescent="0.25">
      <c r="E335" s="262"/>
      <c r="F335" s="262"/>
      <c r="G335" s="262"/>
      <c r="H335" s="262"/>
      <c r="I335" s="263"/>
      <c r="J335" s="262"/>
      <c r="K335" s="262"/>
      <c r="L335" s="262"/>
      <c r="M335" s="262"/>
      <c r="N335" s="403"/>
      <c r="O335" s="262"/>
      <c r="P335" s="264"/>
      <c r="Q335" s="262"/>
      <c r="R335" s="262"/>
      <c r="S335" s="262"/>
      <c r="T335" s="262"/>
      <c r="U335" s="262"/>
      <c r="V335" s="262"/>
      <c r="W335" s="262"/>
      <c r="X335" s="262"/>
    </row>
    <row r="336" spans="5:24" x14ac:dyDescent="0.25">
      <c r="E336" s="262"/>
      <c r="F336" s="262"/>
      <c r="G336" s="262"/>
      <c r="H336" s="262"/>
      <c r="I336" s="263"/>
      <c r="J336" s="262"/>
      <c r="K336" s="262"/>
      <c r="L336" s="262"/>
      <c r="M336" s="262"/>
      <c r="N336" s="403"/>
      <c r="O336" s="262"/>
      <c r="P336" s="264"/>
      <c r="Q336" s="262"/>
      <c r="R336" s="262"/>
      <c r="S336" s="262"/>
      <c r="T336" s="262"/>
      <c r="U336" s="262"/>
      <c r="V336" s="262"/>
      <c r="W336" s="262"/>
      <c r="X336" s="262"/>
    </row>
    <row r="337" spans="5:24" x14ac:dyDescent="0.25">
      <c r="E337" s="262"/>
      <c r="F337" s="262"/>
      <c r="G337" s="262"/>
      <c r="H337" s="262"/>
      <c r="I337" s="263"/>
      <c r="J337" s="262"/>
      <c r="K337" s="262"/>
      <c r="L337" s="262"/>
      <c r="M337" s="262"/>
      <c r="N337" s="403"/>
      <c r="O337" s="262"/>
      <c r="P337" s="264"/>
      <c r="Q337" s="262"/>
      <c r="R337" s="262"/>
      <c r="S337" s="262"/>
      <c r="T337" s="262"/>
      <c r="U337" s="262"/>
      <c r="V337" s="262"/>
      <c r="W337" s="262"/>
      <c r="X337" s="262"/>
    </row>
    <row r="338" spans="5:24" x14ac:dyDescent="0.25">
      <c r="E338" s="262"/>
      <c r="F338" s="262"/>
      <c r="G338" s="262"/>
      <c r="H338" s="262"/>
      <c r="I338" s="263"/>
      <c r="J338" s="262"/>
      <c r="K338" s="262"/>
      <c r="L338" s="262"/>
      <c r="M338" s="262"/>
      <c r="N338" s="403"/>
      <c r="O338" s="262"/>
      <c r="P338" s="264"/>
      <c r="Q338" s="262"/>
      <c r="R338" s="262"/>
      <c r="S338" s="262"/>
      <c r="T338" s="262"/>
      <c r="U338" s="262"/>
      <c r="V338" s="262"/>
      <c r="W338" s="262"/>
      <c r="X338" s="262"/>
    </row>
    <row r="339" spans="5:24" x14ac:dyDescent="0.25">
      <c r="E339" s="262"/>
      <c r="F339" s="262"/>
      <c r="G339" s="262"/>
      <c r="H339" s="262"/>
      <c r="I339" s="263"/>
      <c r="J339" s="262"/>
      <c r="K339" s="262"/>
      <c r="L339" s="262"/>
      <c r="M339" s="262"/>
      <c r="N339" s="403"/>
      <c r="O339" s="262"/>
      <c r="P339" s="264"/>
      <c r="Q339" s="262"/>
      <c r="R339" s="262"/>
      <c r="S339" s="262"/>
      <c r="T339" s="262"/>
      <c r="U339" s="262"/>
      <c r="V339" s="262"/>
      <c r="W339" s="262"/>
      <c r="X339" s="262"/>
    </row>
    <row r="340" spans="5:24" x14ac:dyDescent="0.25">
      <c r="E340" s="262"/>
      <c r="F340" s="262"/>
      <c r="G340" s="262"/>
      <c r="H340" s="262"/>
      <c r="I340" s="263"/>
      <c r="J340" s="262"/>
      <c r="K340" s="262"/>
      <c r="L340" s="262"/>
      <c r="M340" s="262"/>
      <c r="N340" s="403"/>
      <c r="O340" s="262"/>
      <c r="P340" s="264"/>
      <c r="Q340" s="262"/>
      <c r="R340" s="262"/>
      <c r="S340" s="262"/>
      <c r="T340" s="262"/>
      <c r="U340" s="262"/>
      <c r="V340" s="262"/>
      <c r="W340" s="262"/>
      <c r="X340" s="262"/>
    </row>
    <row r="341" spans="5:24" x14ac:dyDescent="0.25">
      <c r="E341" s="262"/>
      <c r="F341" s="262"/>
      <c r="G341" s="262"/>
      <c r="H341" s="262"/>
      <c r="I341" s="263"/>
      <c r="J341" s="262"/>
      <c r="K341" s="262"/>
      <c r="L341" s="262"/>
      <c r="M341" s="262"/>
      <c r="N341" s="403"/>
      <c r="O341" s="262"/>
      <c r="P341" s="264"/>
      <c r="Q341" s="262"/>
      <c r="R341" s="262"/>
      <c r="S341" s="262"/>
      <c r="T341" s="262"/>
      <c r="U341" s="262"/>
      <c r="V341" s="262"/>
      <c r="W341" s="262"/>
      <c r="X341" s="262"/>
    </row>
    <row r="342" spans="5:24" x14ac:dyDescent="0.25">
      <c r="E342" s="262"/>
      <c r="F342" s="262"/>
      <c r="G342" s="262"/>
      <c r="H342" s="262"/>
      <c r="I342" s="263"/>
      <c r="J342" s="262"/>
      <c r="K342" s="262"/>
      <c r="L342" s="262"/>
      <c r="M342" s="262"/>
      <c r="N342" s="403"/>
      <c r="O342" s="262"/>
      <c r="P342" s="264"/>
      <c r="Q342" s="262"/>
      <c r="R342" s="262"/>
      <c r="S342" s="262"/>
      <c r="T342" s="262"/>
      <c r="U342" s="262"/>
      <c r="V342" s="262"/>
      <c r="W342" s="262"/>
      <c r="X342" s="262"/>
    </row>
    <row r="343" spans="5:24" x14ac:dyDescent="0.25">
      <c r="E343" s="262"/>
      <c r="F343" s="262"/>
      <c r="G343" s="262"/>
      <c r="H343" s="262"/>
      <c r="I343" s="263"/>
      <c r="J343" s="262"/>
      <c r="K343" s="262"/>
      <c r="L343" s="262"/>
      <c r="M343" s="262"/>
      <c r="N343" s="403"/>
      <c r="O343" s="262"/>
      <c r="P343" s="264"/>
      <c r="Q343" s="262"/>
      <c r="R343" s="262"/>
      <c r="S343" s="262"/>
      <c r="T343" s="262"/>
      <c r="U343" s="262"/>
      <c r="V343" s="262"/>
      <c r="W343" s="262"/>
      <c r="X343" s="262"/>
    </row>
    <row r="344" spans="5:24" x14ac:dyDescent="0.25">
      <c r="E344" s="262"/>
      <c r="F344" s="262"/>
      <c r="G344" s="262"/>
      <c r="H344" s="262"/>
      <c r="I344" s="263"/>
      <c r="J344" s="262"/>
      <c r="K344" s="262"/>
      <c r="L344" s="262"/>
      <c r="M344" s="262"/>
      <c r="N344" s="403"/>
      <c r="O344" s="262"/>
      <c r="P344" s="264"/>
      <c r="Q344" s="262"/>
      <c r="R344" s="262"/>
      <c r="S344" s="262"/>
      <c r="T344" s="262"/>
      <c r="U344" s="262"/>
      <c r="V344" s="262"/>
      <c r="W344" s="262"/>
      <c r="X344" s="262"/>
    </row>
    <row r="345" spans="5:24" x14ac:dyDescent="0.25">
      <c r="E345" s="262"/>
      <c r="F345" s="262"/>
      <c r="G345" s="262"/>
      <c r="H345" s="262"/>
      <c r="I345" s="263"/>
      <c r="J345" s="262"/>
      <c r="K345" s="262"/>
      <c r="L345" s="262"/>
      <c r="M345" s="262"/>
      <c r="N345" s="403"/>
      <c r="O345" s="262"/>
      <c r="P345" s="264"/>
      <c r="Q345" s="262"/>
      <c r="R345" s="262"/>
      <c r="S345" s="262"/>
      <c r="T345" s="262"/>
      <c r="U345" s="262"/>
      <c r="V345" s="262"/>
      <c r="W345" s="262"/>
      <c r="X345" s="262"/>
    </row>
    <row r="346" spans="5:24" x14ac:dyDescent="0.25">
      <c r="E346" s="262"/>
      <c r="F346" s="262"/>
      <c r="G346" s="262"/>
      <c r="H346" s="262"/>
      <c r="I346" s="263"/>
      <c r="J346" s="262"/>
      <c r="K346" s="262"/>
      <c r="L346" s="262"/>
      <c r="M346" s="262"/>
      <c r="N346" s="403"/>
      <c r="O346" s="262"/>
      <c r="P346" s="264"/>
      <c r="Q346" s="262"/>
      <c r="R346" s="262"/>
      <c r="S346" s="262"/>
      <c r="T346" s="262"/>
      <c r="U346" s="262"/>
      <c r="V346" s="262"/>
      <c r="W346" s="262"/>
      <c r="X346" s="262"/>
    </row>
    <row r="347" spans="5:24" x14ac:dyDescent="0.25">
      <c r="E347" s="262"/>
      <c r="F347" s="262"/>
      <c r="G347" s="262"/>
      <c r="H347" s="262"/>
      <c r="I347" s="263"/>
      <c r="J347" s="262"/>
      <c r="K347" s="262"/>
      <c r="L347" s="262"/>
      <c r="M347" s="262"/>
      <c r="N347" s="403"/>
      <c r="O347" s="262"/>
      <c r="P347" s="264"/>
      <c r="Q347" s="262"/>
      <c r="R347" s="262"/>
      <c r="S347" s="262"/>
      <c r="T347" s="262"/>
      <c r="U347" s="262"/>
      <c r="V347" s="262"/>
      <c r="W347" s="262"/>
      <c r="X347" s="262"/>
    </row>
    <row r="348" spans="5:24" x14ac:dyDescent="0.25">
      <c r="E348" s="262"/>
      <c r="F348" s="262"/>
      <c r="G348" s="262"/>
      <c r="H348" s="262"/>
      <c r="I348" s="263"/>
      <c r="J348" s="262"/>
      <c r="K348" s="262"/>
      <c r="L348" s="262"/>
      <c r="M348" s="262"/>
      <c r="N348" s="403"/>
      <c r="O348" s="262"/>
      <c r="P348" s="264"/>
      <c r="Q348" s="262"/>
      <c r="R348" s="262"/>
      <c r="S348" s="262"/>
      <c r="T348" s="262"/>
      <c r="U348" s="262"/>
      <c r="V348" s="262"/>
      <c r="W348" s="262"/>
      <c r="X348" s="262"/>
    </row>
    <row r="349" spans="5:24" x14ac:dyDescent="0.25">
      <c r="E349" s="262"/>
      <c r="F349" s="262"/>
      <c r="G349" s="262"/>
      <c r="H349" s="262"/>
      <c r="I349" s="263"/>
      <c r="J349" s="262"/>
      <c r="K349" s="262"/>
      <c r="L349" s="262"/>
      <c r="M349" s="262"/>
      <c r="N349" s="403"/>
      <c r="O349" s="262"/>
      <c r="P349" s="264"/>
      <c r="Q349" s="262"/>
      <c r="R349" s="262"/>
      <c r="S349" s="262"/>
      <c r="T349" s="262"/>
      <c r="U349" s="262"/>
      <c r="V349" s="262"/>
      <c r="W349" s="262"/>
      <c r="X349" s="262"/>
    </row>
    <row r="350" spans="5:24" x14ac:dyDescent="0.25">
      <c r="E350" s="262"/>
      <c r="F350" s="262"/>
      <c r="G350" s="262"/>
      <c r="H350" s="262"/>
      <c r="I350" s="263"/>
      <c r="J350" s="262"/>
      <c r="K350" s="262"/>
      <c r="L350" s="262"/>
      <c r="M350" s="262"/>
      <c r="N350" s="403"/>
      <c r="O350" s="262"/>
      <c r="P350" s="264"/>
      <c r="Q350" s="262"/>
      <c r="R350" s="262"/>
      <c r="S350" s="262"/>
      <c r="T350" s="262"/>
      <c r="U350" s="262"/>
      <c r="V350" s="262"/>
      <c r="W350" s="262"/>
      <c r="X350" s="262"/>
    </row>
    <row r="351" spans="5:24" x14ac:dyDescent="0.25">
      <c r="E351" s="262"/>
      <c r="F351" s="262"/>
      <c r="G351" s="262"/>
      <c r="H351" s="262"/>
      <c r="I351" s="263"/>
      <c r="J351" s="262"/>
      <c r="K351" s="262"/>
      <c r="L351" s="262"/>
      <c r="M351" s="262"/>
      <c r="N351" s="403"/>
      <c r="O351" s="262"/>
      <c r="P351" s="264"/>
      <c r="Q351" s="262"/>
      <c r="R351" s="262"/>
      <c r="S351" s="262"/>
      <c r="T351" s="262"/>
      <c r="U351" s="262"/>
      <c r="V351" s="262"/>
      <c r="W351" s="262"/>
      <c r="X351" s="262"/>
    </row>
    <row r="352" spans="5:24" x14ac:dyDescent="0.25">
      <c r="E352" s="262"/>
      <c r="F352" s="262"/>
      <c r="G352" s="262"/>
      <c r="H352" s="262"/>
      <c r="I352" s="263"/>
      <c r="J352" s="262"/>
      <c r="K352" s="262"/>
      <c r="L352" s="262"/>
      <c r="M352" s="262"/>
      <c r="N352" s="403"/>
      <c r="O352" s="262"/>
      <c r="P352" s="264"/>
      <c r="Q352" s="262"/>
      <c r="R352" s="262"/>
      <c r="S352" s="262"/>
      <c r="T352" s="262"/>
      <c r="U352" s="262"/>
      <c r="V352" s="262"/>
      <c r="W352" s="262"/>
      <c r="X352" s="262"/>
    </row>
    <row r="353" spans="5:24" x14ac:dyDescent="0.25">
      <c r="E353" s="262"/>
      <c r="F353" s="262"/>
      <c r="G353" s="262"/>
      <c r="H353" s="262"/>
      <c r="I353" s="263"/>
      <c r="J353" s="262"/>
      <c r="K353" s="262"/>
      <c r="L353" s="262"/>
      <c r="M353" s="262"/>
      <c r="N353" s="403"/>
      <c r="O353" s="262"/>
      <c r="P353" s="264"/>
      <c r="Q353" s="262"/>
      <c r="R353" s="262"/>
      <c r="S353" s="262"/>
      <c r="T353" s="262"/>
      <c r="U353" s="262"/>
      <c r="V353" s="262"/>
      <c r="W353" s="262"/>
      <c r="X353" s="262"/>
    </row>
    <row r="354" spans="5:24" x14ac:dyDescent="0.25">
      <c r="E354" s="262"/>
      <c r="F354" s="262"/>
      <c r="G354" s="262"/>
      <c r="H354" s="262"/>
      <c r="I354" s="263"/>
      <c r="J354" s="262"/>
      <c r="K354" s="262"/>
      <c r="L354" s="262"/>
      <c r="M354" s="262"/>
      <c r="N354" s="403"/>
      <c r="O354" s="262"/>
      <c r="P354" s="264"/>
      <c r="Q354" s="262"/>
      <c r="R354" s="262"/>
      <c r="S354" s="262"/>
      <c r="T354" s="262"/>
      <c r="U354" s="262"/>
      <c r="V354" s="262"/>
      <c r="W354" s="262"/>
      <c r="X354" s="262"/>
    </row>
    <row r="355" spans="5:24" x14ac:dyDescent="0.25">
      <c r="E355" s="262"/>
      <c r="F355" s="262"/>
      <c r="G355" s="262"/>
      <c r="H355" s="262"/>
      <c r="I355" s="263"/>
      <c r="J355" s="262"/>
      <c r="K355" s="262"/>
      <c r="L355" s="262"/>
      <c r="M355" s="262"/>
      <c r="N355" s="403"/>
      <c r="O355" s="262"/>
      <c r="P355" s="264"/>
      <c r="Q355" s="262"/>
      <c r="R355" s="262"/>
      <c r="S355" s="262"/>
      <c r="T355" s="262"/>
      <c r="U355" s="262"/>
      <c r="V355" s="262"/>
      <c r="W355" s="262"/>
      <c r="X355" s="262"/>
    </row>
    <row r="356" spans="5:24" x14ac:dyDescent="0.25">
      <c r="E356" s="262"/>
      <c r="F356" s="262"/>
      <c r="G356" s="262"/>
      <c r="H356" s="262"/>
      <c r="I356" s="263"/>
      <c r="J356" s="262"/>
      <c r="K356" s="262"/>
      <c r="L356" s="262"/>
      <c r="M356" s="262"/>
      <c r="N356" s="403"/>
      <c r="O356" s="262"/>
      <c r="P356" s="264"/>
      <c r="Q356" s="262"/>
      <c r="R356" s="262"/>
      <c r="S356" s="262"/>
      <c r="T356" s="262"/>
      <c r="U356" s="262"/>
      <c r="V356" s="262"/>
      <c r="W356" s="262"/>
      <c r="X356" s="262"/>
    </row>
    <row r="357" spans="5:24" x14ac:dyDescent="0.25">
      <c r="E357" s="262"/>
      <c r="F357" s="262"/>
      <c r="G357" s="262"/>
      <c r="H357" s="262"/>
      <c r="I357" s="263"/>
      <c r="J357" s="262"/>
      <c r="K357" s="262"/>
      <c r="L357" s="262"/>
      <c r="M357" s="262"/>
      <c r="N357" s="403"/>
      <c r="O357" s="262"/>
      <c r="P357" s="264"/>
      <c r="Q357" s="262"/>
      <c r="R357" s="262"/>
      <c r="S357" s="262"/>
      <c r="T357" s="262"/>
      <c r="U357" s="262"/>
      <c r="V357" s="262"/>
      <c r="W357" s="262"/>
      <c r="X357" s="262"/>
    </row>
    <row r="358" spans="5:24" x14ac:dyDescent="0.25">
      <c r="E358" s="262"/>
      <c r="F358" s="262"/>
      <c r="G358" s="262"/>
      <c r="H358" s="262"/>
      <c r="I358" s="263"/>
      <c r="J358" s="262"/>
      <c r="K358" s="262"/>
      <c r="L358" s="262"/>
      <c r="M358" s="262"/>
      <c r="N358" s="403"/>
      <c r="O358" s="262"/>
      <c r="P358" s="264"/>
      <c r="Q358" s="262"/>
      <c r="R358" s="262"/>
      <c r="S358" s="262"/>
      <c r="T358" s="262"/>
      <c r="U358" s="262"/>
      <c r="V358" s="262"/>
      <c r="W358" s="262"/>
      <c r="X358" s="262"/>
    </row>
    <row r="359" spans="5:24" x14ac:dyDescent="0.25">
      <c r="E359" s="262"/>
      <c r="F359" s="262"/>
      <c r="G359" s="262"/>
      <c r="H359" s="262"/>
      <c r="I359" s="263"/>
      <c r="J359" s="262"/>
      <c r="K359" s="262"/>
      <c r="L359" s="262"/>
      <c r="M359" s="262"/>
      <c r="N359" s="403"/>
      <c r="O359" s="262"/>
      <c r="P359" s="264"/>
      <c r="Q359" s="262"/>
      <c r="R359" s="262"/>
      <c r="S359" s="262"/>
      <c r="T359" s="262"/>
      <c r="U359" s="262"/>
      <c r="V359" s="262"/>
      <c r="W359" s="262"/>
      <c r="X359" s="262"/>
    </row>
    <row r="360" spans="5:24" x14ac:dyDescent="0.25">
      <c r="E360" s="262"/>
      <c r="F360" s="262"/>
      <c r="G360" s="262"/>
      <c r="H360" s="262"/>
      <c r="I360" s="263"/>
      <c r="J360" s="262"/>
      <c r="K360" s="262"/>
      <c r="L360" s="262"/>
      <c r="M360" s="262"/>
      <c r="N360" s="403"/>
      <c r="O360" s="262"/>
      <c r="P360" s="264"/>
      <c r="Q360" s="262"/>
      <c r="R360" s="262"/>
      <c r="S360" s="262"/>
      <c r="T360" s="262"/>
      <c r="U360" s="262"/>
      <c r="V360" s="262"/>
      <c r="W360" s="262"/>
      <c r="X360" s="262"/>
    </row>
    <row r="361" spans="5:24" x14ac:dyDescent="0.25">
      <c r="E361" s="262"/>
      <c r="F361" s="262"/>
      <c r="G361" s="262"/>
      <c r="H361" s="262"/>
      <c r="I361" s="263"/>
      <c r="J361" s="262"/>
      <c r="K361" s="262"/>
      <c r="L361" s="262"/>
      <c r="M361" s="262"/>
      <c r="N361" s="403"/>
      <c r="O361" s="262"/>
      <c r="P361" s="264"/>
      <c r="Q361" s="262"/>
      <c r="R361" s="262"/>
      <c r="S361" s="262"/>
      <c r="T361" s="262"/>
      <c r="U361" s="262"/>
      <c r="V361" s="262"/>
      <c r="W361" s="262"/>
      <c r="X361" s="262"/>
    </row>
    <row r="362" spans="5:24" x14ac:dyDescent="0.25">
      <c r="E362" s="262"/>
      <c r="F362" s="262"/>
      <c r="G362" s="262"/>
      <c r="H362" s="262"/>
      <c r="I362" s="263"/>
      <c r="J362" s="262"/>
      <c r="K362" s="262"/>
      <c r="L362" s="262"/>
      <c r="M362" s="262"/>
      <c r="N362" s="403"/>
      <c r="O362" s="262"/>
      <c r="P362" s="264"/>
      <c r="Q362" s="262"/>
      <c r="R362" s="262"/>
      <c r="S362" s="262"/>
      <c r="T362" s="262"/>
      <c r="U362" s="262"/>
      <c r="V362" s="262"/>
      <c r="W362" s="262"/>
      <c r="X362" s="262"/>
    </row>
    <row r="363" spans="5:24" x14ac:dyDescent="0.25">
      <c r="E363" s="262"/>
      <c r="F363" s="262"/>
      <c r="G363" s="262"/>
      <c r="H363" s="262"/>
      <c r="I363" s="263"/>
      <c r="J363" s="262"/>
      <c r="K363" s="262"/>
      <c r="L363" s="262"/>
      <c r="M363" s="262"/>
      <c r="N363" s="403"/>
      <c r="O363" s="262"/>
      <c r="P363" s="264"/>
      <c r="Q363" s="262"/>
      <c r="R363" s="262"/>
      <c r="S363" s="262"/>
      <c r="T363" s="262"/>
      <c r="U363" s="262"/>
      <c r="V363" s="262"/>
      <c r="W363" s="262"/>
      <c r="X363" s="262"/>
    </row>
    <row r="364" spans="5:24" x14ac:dyDescent="0.25">
      <c r="E364" s="262"/>
      <c r="F364" s="262"/>
      <c r="G364" s="262"/>
      <c r="H364" s="262"/>
      <c r="I364" s="263"/>
      <c r="J364" s="262"/>
      <c r="K364" s="262"/>
      <c r="L364" s="262"/>
      <c r="M364" s="262"/>
      <c r="N364" s="403"/>
      <c r="O364" s="262"/>
      <c r="P364" s="264"/>
      <c r="Q364" s="262"/>
      <c r="R364" s="262"/>
      <c r="S364" s="262"/>
      <c r="T364" s="262"/>
      <c r="U364" s="262"/>
      <c r="V364" s="262"/>
      <c r="W364" s="262"/>
      <c r="X364" s="262"/>
    </row>
    <row r="365" spans="5:24" x14ac:dyDescent="0.25">
      <c r="E365" s="262"/>
      <c r="F365" s="262"/>
      <c r="G365" s="262"/>
      <c r="H365" s="262"/>
      <c r="I365" s="263"/>
      <c r="J365" s="262"/>
      <c r="K365" s="262"/>
      <c r="L365" s="262"/>
      <c r="M365" s="262"/>
      <c r="N365" s="403"/>
      <c r="O365" s="262"/>
      <c r="P365" s="264"/>
      <c r="Q365" s="262"/>
      <c r="R365" s="262"/>
      <c r="S365" s="262"/>
      <c r="T365" s="262"/>
      <c r="U365" s="262"/>
      <c r="V365" s="262"/>
      <c r="W365" s="262"/>
      <c r="X365" s="262"/>
    </row>
    <row r="366" spans="5:24" x14ac:dyDescent="0.25">
      <c r="E366" s="262"/>
      <c r="F366" s="262"/>
      <c r="G366" s="262"/>
      <c r="H366" s="262"/>
      <c r="I366" s="263"/>
      <c r="J366" s="262"/>
      <c r="K366" s="262"/>
      <c r="L366" s="262"/>
      <c r="M366" s="262"/>
      <c r="N366" s="403"/>
      <c r="O366" s="262"/>
      <c r="P366" s="264"/>
      <c r="Q366" s="262"/>
      <c r="R366" s="262"/>
      <c r="S366" s="262"/>
      <c r="T366" s="262"/>
      <c r="U366" s="262"/>
      <c r="V366" s="262"/>
      <c r="W366" s="262"/>
      <c r="X366" s="262"/>
    </row>
    <row r="367" spans="5:24" x14ac:dyDescent="0.25">
      <c r="E367" s="262"/>
      <c r="F367" s="262"/>
      <c r="G367" s="262"/>
      <c r="H367" s="262"/>
      <c r="I367" s="263"/>
      <c r="J367" s="262"/>
      <c r="K367" s="262"/>
      <c r="L367" s="262"/>
      <c r="M367" s="262"/>
      <c r="N367" s="403"/>
      <c r="O367" s="262"/>
      <c r="P367" s="264"/>
      <c r="Q367" s="262"/>
      <c r="R367" s="262"/>
      <c r="S367" s="262"/>
      <c r="T367" s="262"/>
      <c r="U367" s="262"/>
      <c r="V367" s="262"/>
      <c r="W367" s="262"/>
      <c r="X367" s="262"/>
    </row>
    <row r="368" spans="5:24" x14ac:dyDescent="0.25">
      <c r="E368" s="262"/>
      <c r="F368" s="262"/>
      <c r="G368" s="262"/>
      <c r="H368" s="262"/>
      <c r="I368" s="263"/>
      <c r="J368" s="262"/>
      <c r="K368" s="262"/>
      <c r="L368" s="262"/>
      <c r="M368" s="262"/>
      <c r="N368" s="403"/>
      <c r="O368" s="262"/>
      <c r="P368" s="264"/>
      <c r="Q368" s="262"/>
      <c r="R368" s="262"/>
      <c r="S368" s="262"/>
      <c r="T368" s="262"/>
      <c r="U368" s="262"/>
      <c r="V368" s="262"/>
      <c r="W368" s="262"/>
      <c r="X368" s="262"/>
    </row>
    <row r="369" spans="5:24" x14ac:dyDescent="0.25">
      <c r="E369" s="262"/>
      <c r="F369" s="262"/>
      <c r="G369" s="262"/>
      <c r="H369" s="262"/>
      <c r="I369" s="263"/>
      <c r="J369" s="262"/>
      <c r="K369" s="262"/>
      <c r="L369" s="262"/>
      <c r="M369" s="262"/>
      <c r="N369" s="403"/>
      <c r="O369" s="262"/>
      <c r="P369" s="264"/>
      <c r="Q369" s="262"/>
      <c r="R369" s="262"/>
      <c r="S369" s="262"/>
      <c r="T369" s="262"/>
      <c r="U369" s="262"/>
      <c r="V369" s="262"/>
      <c r="W369" s="262"/>
      <c r="X369" s="262"/>
    </row>
    <row r="370" spans="5:24" x14ac:dyDescent="0.25">
      <c r="E370" s="262"/>
      <c r="F370" s="262"/>
      <c r="G370" s="262"/>
      <c r="H370" s="262"/>
      <c r="I370" s="263"/>
      <c r="J370" s="262"/>
      <c r="K370" s="262"/>
      <c r="L370" s="262"/>
      <c r="M370" s="262"/>
      <c r="N370" s="403"/>
      <c r="O370" s="262"/>
      <c r="P370" s="264"/>
      <c r="Q370" s="262"/>
      <c r="R370" s="262"/>
      <c r="S370" s="262"/>
      <c r="T370" s="262"/>
      <c r="U370" s="262"/>
      <c r="V370" s="262"/>
      <c r="W370" s="262"/>
      <c r="X370" s="262"/>
    </row>
    <row r="371" spans="5:24" x14ac:dyDescent="0.25">
      <c r="E371" s="262"/>
      <c r="F371" s="262"/>
      <c r="G371" s="262"/>
      <c r="H371" s="262"/>
      <c r="I371" s="263"/>
      <c r="J371" s="262"/>
      <c r="K371" s="262"/>
      <c r="L371" s="262"/>
      <c r="M371" s="262"/>
      <c r="N371" s="403"/>
      <c r="O371" s="262"/>
      <c r="P371" s="264"/>
      <c r="Q371" s="262"/>
      <c r="R371" s="262"/>
      <c r="S371" s="262"/>
      <c r="T371" s="262"/>
      <c r="U371" s="262"/>
      <c r="V371" s="262"/>
      <c r="W371" s="262"/>
      <c r="X371" s="262"/>
    </row>
    <row r="372" spans="5:24" x14ac:dyDescent="0.25">
      <c r="E372" s="262"/>
      <c r="F372" s="262"/>
      <c r="G372" s="262"/>
      <c r="H372" s="262"/>
      <c r="I372" s="263"/>
      <c r="J372" s="262"/>
      <c r="K372" s="262"/>
      <c r="L372" s="262"/>
      <c r="M372" s="262"/>
      <c r="N372" s="403"/>
      <c r="O372" s="262"/>
      <c r="P372" s="264"/>
      <c r="Q372" s="262"/>
      <c r="R372" s="262"/>
      <c r="S372" s="262"/>
      <c r="T372" s="262"/>
      <c r="U372" s="262"/>
      <c r="V372" s="262"/>
      <c r="W372" s="262"/>
      <c r="X372" s="262"/>
    </row>
    <row r="373" spans="5:24" x14ac:dyDescent="0.25">
      <c r="E373" s="262"/>
      <c r="F373" s="262"/>
      <c r="G373" s="262"/>
      <c r="H373" s="262"/>
      <c r="I373" s="263"/>
      <c r="J373" s="262"/>
      <c r="K373" s="262"/>
      <c r="L373" s="262"/>
      <c r="M373" s="262"/>
      <c r="N373" s="403"/>
      <c r="O373" s="262"/>
      <c r="P373" s="264"/>
      <c r="Q373" s="262"/>
      <c r="R373" s="262"/>
      <c r="S373" s="262"/>
      <c r="T373" s="262"/>
      <c r="U373" s="262"/>
      <c r="V373" s="262"/>
      <c r="W373" s="262"/>
      <c r="X373" s="262"/>
    </row>
    <row r="374" spans="5:24" x14ac:dyDescent="0.25">
      <c r="E374" s="262"/>
      <c r="F374" s="262"/>
      <c r="G374" s="262"/>
      <c r="H374" s="262"/>
      <c r="I374" s="263"/>
      <c r="J374" s="262"/>
      <c r="K374" s="262"/>
      <c r="L374" s="262"/>
      <c r="M374" s="262"/>
      <c r="N374" s="403"/>
      <c r="O374" s="262"/>
      <c r="P374" s="264"/>
      <c r="Q374" s="262"/>
      <c r="R374" s="262"/>
      <c r="S374" s="262"/>
      <c r="T374" s="262"/>
      <c r="U374" s="262"/>
      <c r="V374" s="262"/>
      <c r="W374" s="262"/>
      <c r="X374" s="262"/>
    </row>
    <row r="375" spans="5:24" x14ac:dyDescent="0.25">
      <c r="E375" s="262"/>
      <c r="F375" s="262"/>
      <c r="G375" s="262"/>
      <c r="H375" s="262"/>
      <c r="I375" s="263"/>
      <c r="J375" s="262"/>
      <c r="K375" s="262"/>
      <c r="L375" s="262"/>
      <c r="M375" s="262"/>
      <c r="N375" s="403"/>
      <c r="O375" s="262"/>
      <c r="P375" s="264"/>
      <c r="Q375" s="262"/>
      <c r="R375" s="262"/>
      <c r="S375" s="262"/>
      <c r="T375" s="262"/>
      <c r="U375" s="262"/>
      <c r="V375" s="262"/>
      <c r="W375" s="262"/>
      <c r="X375" s="262"/>
    </row>
    <row r="376" spans="5:24" x14ac:dyDescent="0.25">
      <c r="E376" s="262"/>
      <c r="F376" s="262"/>
      <c r="G376" s="262"/>
      <c r="H376" s="262"/>
      <c r="I376" s="263"/>
      <c r="J376" s="262"/>
      <c r="K376" s="262"/>
      <c r="L376" s="262"/>
      <c r="M376" s="262"/>
      <c r="N376" s="403"/>
      <c r="O376" s="262"/>
      <c r="P376" s="264"/>
      <c r="Q376" s="262"/>
      <c r="R376" s="262"/>
      <c r="S376" s="262"/>
      <c r="T376" s="262"/>
      <c r="U376" s="262"/>
      <c r="V376" s="262"/>
      <c r="W376" s="262"/>
      <c r="X376" s="262"/>
    </row>
    <row r="377" spans="5:24" x14ac:dyDescent="0.25">
      <c r="E377" s="262"/>
      <c r="F377" s="262"/>
      <c r="G377" s="262"/>
      <c r="H377" s="262"/>
      <c r="I377" s="263"/>
      <c r="J377" s="262"/>
      <c r="K377" s="262"/>
      <c r="L377" s="262"/>
      <c r="M377" s="262"/>
      <c r="N377" s="403"/>
      <c r="O377" s="262"/>
      <c r="P377" s="264"/>
      <c r="Q377" s="262"/>
      <c r="R377" s="262"/>
      <c r="S377" s="262"/>
      <c r="T377" s="262"/>
      <c r="U377" s="262"/>
      <c r="V377" s="262"/>
      <c r="W377" s="262"/>
      <c r="X377" s="262"/>
    </row>
    <row r="378" spans="5:24" x14ac:dyDescent="0.25">
      <c r="E378" s="262"/>
      <c r="F378" s="262"/>
      <c r="G378" s="262"/>
      <c r="H378" s="262"/>
      <c r="I378" s="263"/>
      <c r="J378" s="262"/>
      <c r="K378" s="262"/>
      <c r="L378" s="262"/>
      <c r="M378" s="262"/>
      <c r="N378" s="403"/>
      <c r="O378" s="262"/>
      <c r="P378" s="264"/>
      <c r="Q378" s="262"/>
      <c r="R378" s="262"/>
      <c r="S378" s="262"/>
      <c r="T378" s="262"/>
      <c r="U378" s="262"/>
      <c r="V378" s="262"/>
      <c r="W378" s="262"/>
      <c r="X378" s="262"/>
    </row>
    <row r="379" spans="5:24" x14ac:dyDescent="0.25">
      <c r="E379" s="262"/>
      <c r="F379" s="262"/>
      <c r="G379" s="262"/>
      <c r="H379" s="262"/>
      <c r="I379" s="263"/>
      <c r="J379" s="262"/>
      <c r="K379" s="262"/>
      <c r="L379" s="262"/>
      <c r="M379" s="262"/>
      <c r="N379" s="403"/>
      <c r="O379" s="262"/>
      <c r="P379" s="264"/>
      <c r="Q379" s="262"/>
      <c r="R379" s="262"/>
      <c r="S379" s="262"/>
      <c r="T379" s="262"/>
      <c r="U379" s="262"/>
      <c r="V379" s="262"/>
      <c r="W379" s="262"/>
      <c r="X379" s="262"/>
    </row>
    <row r="380" spans="5:24" x14ac:dyDescent="0.25">
      <c r="E380" s="262"/>
      <c r="F380" s="262"/>
      <c r="G380" s="262"/>
      <c r="H380" s="262"/>
      <c r="I380" s="263"/>
      <c r="J380" s="262"/>
      <c r="K380" s="262"/>
      <c r="L380" s="262"/>
      <c r="M380" s="262"/>
      <c r="N380" s="403"/>
      <c r="O380" s="262"/>
      <c r="P380" s="264"/>
      <c r="Q380" s="262"/>
      <c r="R380" s="262"/>
      <c r="S380" s="262"/>
      <c r="T380" s="262"/>
      <c r="U380" s="262"/>
      <c r="V380" s="262"/>
      <c r="W380" s="262"/>
      <c r="X380" s="262"/>
    </row>
    <row r="381" spans="5:24" x14ac:dyDescent="0.25">
      <c r="E381" s="262"/>
      <c r="F381" s="262"/>
      <c r="G381" s="262"/>
      <c r="H381" s="262"/>
      <c r="I381" s="263"/>
      <c r="J381" s="262"/>
      <c r="K381" s="262"/>
      <c r="L381" s="262"/>
      <c r="M381" s="262"/>
      <c r="N381" s="403"/>
      <c r="O381" s="262"/>
      <c r="P381" s="264"/>
      <c r="Q381" s="262"/>
      <c r="R381" s="262"/>
      <c r="S381" s="262"/>
      <c r="T381" s="262"/>
      <c r="U381" s="262"/>
      <c r="V381" s="262"/>
      <c r="W381" s="262"/>
      <c r="X381" s="262"/>
    </row>
    <row r="382" spans="5:24" x14ac:dyDescent="0.25">
      <c r="E382" s="262"/>
      <c r="F382" s="262"/>
      <c r="G382" s="262"/>
      <c r="H382" s="262"/>
      <c r="I382" s="263"/>
      <c r="J382" s="262"/>
      <c r="K382" s="262"/>
      <c r="L382" s="262"/>
      <c r="M382" s="262"/>
      <c r="N382" s="403"/>
      <c r="O382" s="262"/>
      <c r="P382" s="264"/>
      <c r="Q382" s="262"/>
      <c r="R382" s="262"/>
      <c r="S382" s="262"/>
      <c r="T382" s="262"/>
      <c r="U382" s="262"/>
      <c r="V382" s="262"/>
      <c r="W382" s="262"/>
      <c r="X382" s="262"/>
    </row>
    <row r="383" spans="5:24" x14ac:dyDescent="0.25">
      <c r="E383" s="262"/>
      <c r="F383" s="262"/>
      <c r="G383" s="262"/>
      <c r="H383" s="262"/>
      <c r="I383" s="263"/>
      <c r="J383" s="262"/>
      <c r="K383" s="262"/>
      <c r="L383" s="262"/>
      <c r="M383" s="262"/>
      <c r="N383" s="403"/>
      <c r="O383" s="262"/>
      <c r="P383" s="264"/>
      <c r="Q383" s="262"/>
      <c r="R383" s="262"/>
      <c r="S383" s="262"/>
      <c r="T383" s="262"/>
      <c r="U383" s="262"/>
      <c r="V383" s="262"/>
      <c r="W383" s="262"/>
      <c r="X383" s="262"/>
    </row>
    <row r="384" spans="5:24" x14ac:dyDescent="0.25">
      <c r="E384" s="262"/>
      <c r="F384" s="262"/>
      <c r="G384" s="262"/>
      <c r="H384" s="262"/>
      <c r="I384" s="263"/>
      <c r="J384" s="262"/>
      <c r="K384" s="262"/>
      <c r="L384" s="262"/>
      <c r="M384" s="262"/>
      <c r="N384" s="403"/>
      <c r="O384" s="262"/>
      <c r="P384" s="264"/>
      <c r="Q384" s="262"/>
      <c r="R384" s="262"/>
      <c r="S384" s="262"/>
      <c r="T384" s="262"/>
      <c r="U384" s="262"/>
      <c r="V384" s="262"/>
      <c r="W384" s="262"/>
      <c r="X384" s="262"/>
    </row>
    <row r="385" spans="5:24" x14ac:dyDescent="0.25">
      <c r="E385" s="262"/>
      <c r="F385" s="262"/>
      <c r="G385" s="262"/>
      <c r="H385" s="262"/>
      <c r="I385" s="263"/>
      <c r="J385" s="262"/>
      <c r="K385" s="262"/>
      <c r="L385" s="262"/>
      <c r="M385" s="262"/>
      <c r="N385" s="403"/>
      <c r="O385" s="262"/>
      <c r="P385" s="264"/>
      <c r="Q385" s="262"/>
      <c r="R385" s="262"/>
      <c r="S385" s="262"/>
      <c r="T385" s="262"/>
      <c r="U385" s="262"/>
      <c r="V385" s="262"/>
      <c r="W385" s="262"/>
      <c r="X385" s="262"/>
    </row>
    <row r="386" spans="5:24" x14ac:dyDescent="0.25">
      <c r="E386" s="262"/>
      <c r="F386" s="262"/>
      <c r="G386" s="262"/>
      <c r="H386" s="262"/>
      <c r="I386" s="263"/>
      <c r="J386" s="262"/>
      <c r="K386" s="262"/>
      <c r="L386" s="262"/>
      <c r="M386" s="262"/>
      <c r="N386" s="403"/>
      <c r="O386" s="262"/>
      <c r="P386" s="264"/>
      <c r="Q386" s="262"/>
      <c r="R386" s="262"/>
      <c r="S386" s="262"/>
      <c r="T386" s="262"/>
      <c r="U386" s="262"/>
      <c r="V386" s="262"/>
      <c r="W386" s="262"/>
      <c r="X386" s="262"/>
    </row>
    <row r="387" spans="5:24" x14ac:dyDescent="0.25">
      <c r="E387" s="262"/>
      <c r="F387" s="262"/>
      <c r="G387" s="262"/>
      <c r="H387" s="262"/>
      <c r="I387" s="263"/>
      <c r="J387" s="262"/>
      <c r="K387" s="262"/>
      <c r="L387" s="262"/>
      <c r="M387" s="262"/>
      <c r="N387" s="403"/>
      <c r="O387" s="262"/>
      <c r="P387" s="264"/>
      <c r="Q387" s="262"/>
      <c r="R387" s="262"/>
      <c r="S387" s="262"/>
      <c r="T387" s="262"/>
      <c r="U387" s="262"/>
      <c r="V387" s="262"/>
      <c r="W387" s="262"/>
      <c r="X387" s="262"/>
    </row>
    <row r="388" spans="5:24" x14ac:dyDescent="0.25">
      <c r="E388" s="262"/>
      <c r="F388" s="262"/>
      <c r="G388" s="262"/>
      <c r="H388" s="262"/>
      <c r="I388" s="263"/>
      <c r="J388" s="262"/>
      <c r="K388" s="262"/>
      <c r="L388" s="262"/>
      <c r="M388" s="262"/>
      <c r="N388" s="403"/>
      <c r="O388" s="262"/>
      <c r="P388" s="264"/>
      <c r="Q388" s="262"/>
      <c r="R388" s="262"/>
      <c r="S388" s="262"/>
      <c r="T388" s="262"/>
      <c r="U388" s="262"/>
      <c r="V388" s="262"/>
      <c r="W388" s="262"/>
      <c r="X388" s="262"/>
    </row>
    <row r="389" spans="5:24" x14ac:dyDescent="0.25">
      <c r="E389" s="262"/>
      <c r="F389" s="262"/>
      <c r="G389" s="262"/>
      <c r="H389" s="262"/>
      <c r="I389" s="263"/>
      <c r="J389" s="262"/>
      <c r="K389" s="262"/>
      <c r="L389" s="262"/>
      <c r="M389" s="262"/>
      <c r="N389" s="403"/>
      <c r="O389" s="262"/>
      <c r="P389" s="264"/>
      <c r="Q389" s="262"/>
      <c r="R389" s="262"/>
      <c r="S389" s="262"/>
      <c r="T389" s="262"/>
      <c r="U389" s="262"/>
      <c r="V389" s="262"/>
      <c r="W389" s="262"/>
      <c r="X389" s="262"/>
    </row>
    <row r="390" spans="5:24" x14ac:dyDescent="0.25">
      <c r="E390" s="262"/>
      <c r="F390" s="262"/>
      <c r="G390" s="262"/>
      <c r="H390" s="262"/>
      <c r="I390" s="263"/>
      <c r="J390" s="262"/>
      <c r="K390" s="262"/>
      <c r="L390" s="262"/>
      <c r="M390" s="262"/>
      <c r="N390" s="403"/>
      <c r="O390" s="262"/>
      <c r="P390" s="264"/>
      <c r="Q390" s="262"/>
      <c r="R390" s="262"/>
      <c r="S390" s="262"/>
      <c r="T390" s="262"/>
      <c r="U390" s="262"/>
      <c r="V390" s="262"/>
      <c r="W390" s="262"/>
      <c r="X390" s="262"/>
    </row>
    <row r="391" spans="5:24" x14ac:dyDescent="0.25">
      <c r="E391" s="262"/>
      <c r="F391" s="262"/>
      <c r="G391" s="262"/>
      <c r="H391" s="262"/>
      <c r="I391" s="263"/>
      <c r="J391" s="262"/>
      <c r="K391" s="262"/>
      <c r="L391" s="262"/>
      <c r="M391" s="262"/>
      <c r="N391" s="403"/>
      <c r="O391" s="262"/>
      <c r="P391" s="264"/>
      <c r="Q391" s="262"/>
      <c r="R391" s="262"/>
      <c r="S391" s="262"/>
      <c r="T391" s="262"/>
      <c r="U391" s="262"/>
      <c r="V391" s="262"/>
      <c r="W391" s="262"/>
      <c r="X391" s="262"/>
    </row>
    <row r="392" spans="5:24" x14ac:dyDescent="0.25">
      <c r="E392" s="262"/>
      <c r="F392" s="262"/>
      <c r="G392" s="262"/>
      <c r="H392" s="262"/>
      <c r="I392" s="263"/>
      <c r="J392" s="262"/>
      <c r="K392" s="262"/>
      <c r="L392" s="262"/>
      <c r="M392" s="262"/>
      <c r="N392" s="403"/>
      <c r="O392" s="262"/>
      <c r="P392" s="264"/>
      <c r="Q392" s="262"/>
      <c r="R392" s="262"/>
      <c r="S392" s="262"/>
      <c r="T392" s="262"/>
      <c r="U392" s="262"/>
      <c r="V392" s="262"/>
      <c r="W392" s="262"/>
      <c r="X392" s="262"/>
    </row>
    <row r="393" spans="5:24" x14ac:dyDescent="0.25">
      <c r="E393" s="262"/>
      <c r="F393" s="262"/>
      <c r="G393" s="262"/>
      <c r="H393" s="262"/>
      <c r="I393" s="263"/>
      <c r="J393" s="262"/>
      <c r="K393" s="262"/>
      <c r="L393" s="262"/>
      <c r="M393" s="262"/>
      <c r="N393" s="403"/>
      <c r="O393" s="262"/>
      <c r="P393" s="264"/>
      <c r="Q393" s="262"/>
      <c r="R393" s="262"/>
      <c r="S393" s="262"/>
      <c r="T393" s="262"/>
      <c r="U393" s="262"/>
      <c r="V393" s="262"/>
      <c r="W393" s="262"/>
      <c r="X393" s="262"/>
    </row>
    <row r="394" spans="5:24" x14ac:dyDescent="0.25">
      <c r="E394" s="262"/>
      <c r="F394" s="262"/>
      <c r="G394" s="262"/>
      <c r="H394" s="262"/>
      <c r="I394" s="263"/>
      <c r="J394" s="262"/>
      <c r="K394" s="262"/>
      <c r="L394" s="262"/>
      <c r="M394" s="262"/>
      <c r="N394" s="403"/>
      <c r="O394" s="262"/>
      <c r="P394" s="264"/>
      <c r="Q394" s="262"/>
      <c r="R394" s="262"/>
      <c r="S394" s="262"/>
      <c r="T394" s="262"/>
      <c r="U394" s="262"/>
      <c r="V394" s="262"/>
      <c r="W394" s="262"/>
      <c r="X394" s="262"/>
    </row>
    <row r="395" spans="5:24" x14ac:dyDescent="0.25">
      <c r="E395" s="262"/>
      <c r="F395" s="262"/>
      <c r="G395" s="262"/>
      <c r="H395" s="262"/>
      <c r="I395" s="263"/>
      <c r="J395" s="262"/>
      <c r="K395" s="262"/>
      <c r="L395" s="262"/>
      <c r="M395" s="262"/>
      <c r="N395" s="403"/>
      <c r="O395" s="262"/>
      <c r="P395" s="264"/>
      <c r="Q395" s="262"/>
      <c r="R395" s="262"/>
      <c r="S395" s="262"/>
      <c r="T395" s="262"/>
      <c r="U395" s="262"/>
      <c r="V395" s="262"/>
      <c r="W395" s="262"/>
      <c r="X395" s="262"/>
    </row>
    <row r="396" spans="5:24" x14ac:dyDescent="0.25">
      <c r="E396" s="262"/>
      <c r="F396" s="262"/>
      <c r="G396" s="262"/>
      <c r="H396" s="262"/>
      <c r="I396" s="263"/>
      <c r="J396" s="262"/>
      <c r="K396" s="262"/>
      <c r="L396" s="262"/>
      <c r="M396" s="262"/>
      <c r="N396" s="403"/>
      <c r="O396" s="262"/>
      <c r="P396" s="264"/>
      <c r="Q396" s="262"/>
      <c r="R396" s="262"/>
      <c r="S396" s="262"/>
      <c r="T396" s="262"/>
      <c r="U396" s="262"/>
      <c r="V396" s="262"/>
      <c r="W396" s="262"/>
      <c r="X396" s="262"/>
    </row>
    <row r="397" spans="5:24" x14ac:dyDescent="0.25">
      <c r="E397" s="262"/>
      <c r="F397" s="262"/>
      <c r="G397" s="262"/>
      <c r="H397" s="262"/>
      <c r="I397" s="263"/>
      <c r="J397" s="262"/>
      <c r="K397" s="262"/>
      <c r="L397" s="262"/>
      <c r="M397" s="262"/>
      <c r="N397" s="403"/>
      <c r="O397" s="262"/>
      <c r="P397" s="264"/>
      <c r="Q397" s="262"/>
      <c r="R397" s="262"/>
      <c r="S397" s="262"/>
      <c r="T397" s="262"/>
      <c r="U397" s="262"/>
      <c r="V397" s="262"/>
      <c r="W397" s="262"/>
      <c r="X397" s="262"/>
    </row>
    <row r="398" spans="5:24" x14ac:dyDescent="0.25">
      <c r="E398" s="262"/>
      <c r="F398" s="262"/>
      <c r="G398" s="262"/>
      <c r="H398" s="262"/>
      <c r="I398" s="263"/>
      <c r="J398" s="262"/>
      <c r="K398" s="262"/>
      <c r="L398" s="262"/>
      <c r="M398" s="262"/>
      <c r="N398" s="403"/>
      <c r="O398" s="262"/>
      <c r="P398" s="264"/>
      <c r="Q398" s="262"/>
      <c r="R398" s="262"/>
      <c r="S398" s="262"/>
      <c r="T398" s="262"/>
      <c r="U398" s="262"/>
      <c r="V398" s="262"/>
      <c r="W398" s="262"/>
      <c r="X398" s="262"/>
    </row>
    <row r="399" spans="5:24" x14ac:dyDescent="0.25">
      <c r="E399" s="262"/>
      <c r="F399" s="262"/>
      <c r="G399" s="262"/>
      <c r="H399" s="262"/>
      <c r="I399" s="263"/>
      <c r="J399" s="262"/>
      <c r="K399" s="262"/>
      <c r="L399" s="262"/>
      <c r="M399" s="262"/>
      <c r="N399" s="403"/>
      <c r="O399" s="262"/>
      <c r="P399" s="264"/>
      <c r="Q399" s="262"/>
      <c r="R399" s="262"/>
      <c r="S399" s="262"/>
      <c r="T399" s="262"/>
      <c r="U399" s="262"/>
      <c r="V399" s="262"/>
      <c r="W399" s="262"/>
      <c r="X399" s="262"/>
    </row>
    <row r="400" spans="5:24" x14ac:dyDescent="0.25">
      <c r="E400" s="262"/>
      <c r="F400" s="262"/>
      <c r="G400" s="262"/>
      <c r="H400" s="262"/>
      <c r="I400" s="263"/>
      <c r="J400" s="262"/>
      <c r="K400" s="262"/>
      <c r="L400" s="262"/>
      <c r="M400" s="262"/>
      <c r="N400" s="403"/>
      <c r="O400" s="262"/>
      <c r="P400" s="264"/>
      <c r="Q400" s="262"/>
      <c r="R400" s="262"/>
      <c r="S400" s="262"/>
      <c r="T400" s="262"/>
      <c r="U400" s="262"/>
      <c r="V400" s="262"/>
      <c r="W400" s="262"/>
      <c r="X400" s="262"/>
    </row>
    <row r="401" spans="5:24" x14ac:dyDescent="0.25">
      <c r="E401" s="262"/>
      <c r="F401" s="262"/>
      <c r="G401" s="262"/>
      <c r="H401" s="262"/>
      <c r="I401" s="263"/>
      <c r="J401" s="262"/>
      <c r="K401" s="262"/>
      <c r="L401" s="262"/>
      <c r="M401" s="262"/>
      <c r="N401" s="403"/>
      <c r="O401" s="262"/>
      <c r="P401" s="264"/>
      <c r="Q401" s="262"/>
      <c r="R401" s="262"/>
      <c r="S401" s="262"/>
      <c r="T401" s="262"/>
      <c r="U401" s="262"/>
      <c r="V401" s="262"/>
      <c r="W401" s="262"/>
      <c r="X401" s="262"/>
    </row>
    <row r="402" spans="5:24" x14ac:dyDescent="0.25">
      <c r="E402" s="262"/>
      <c r="F402" s="262"/>
      <c r="G402" s="262"/>
      <c r="H402" s="262"/>
      <c r="I402" s="263"/>
      <c r="J402" s="262"/>
      <c r="K402" s="262"/>
      <c r="L402" s="262"/>
      <c r="M402" s="262"/>
      <c r="N402" s="403"/>
      <c r="O402" s="262"/>
      <c r="P402" s="264"/>
      <c r="Q402" s="262"/>
      <c r="R402" s="262"/>
      <c r="S402" s="262"/>
      <c r="T402" s="262"/>
      <c r="U402" s="262"/>
      <c r="V402" s="262"/>
      <c r="W402" s="262"/>
      <c r="X402" s="262"/>
    </row>
    <row r="403" spans="5:24" x14ac:dyDescent="0.25">
      <c r="E403" s="262"/>
      <c r="F403" s="262"/>
      <c r="G403" s="262"/>
      <c r="H403" s="262"/>
      <c r="I403" s="263"/>
      <c r="J403" s="262"/>
      <c r="K403" s="262"/>
      <c r="L403" s="262"/>
      <c r="M403" s="262"/>
      <c r="N403" s="403"/>
      <c r="O403" s="262"/>
      <c r="P403" s="264"/>
      <c r="Q403" s="262"/>
      <c r="R403" s="262"/>
      <c r="S403" s="262"/>
      <c r="T403" s="262"/>
      <c r="U403" s="262"/>
      <c r="V403" s="262"/>
      <c r="W403" s="262"/>
      <c r="X403" s="262"/>
    </row>
    <row r="404" spans="5:24" x14ac:dyDescent="0.25">
      <c r="E404" s="262"/>
      <c r="F404" s="262"/>
      <c r="G404" s="262"/>
      <c r="H404" s="262"/>
      <c r="I404" s="263"/>
      <c r="J404" s="262"/>
      <c r="K404" s="262"/>
      <c r="L404" s="262"/>
      <c r="M404" s="262"/>
      <c r="N404" s="403"/>
      <c r="O404" s="262"/>
      <c r="P404" s="264"/>
      <c r="Q404" s="262"/>
      <c r="R404" s="262"/>
      <c r="S404" s="262"/>
      <c r="T404" s="262"/>
      <c r="U404" s="262"/>
      <c r="V404" s="262"/>
      <c r="W404" s="262"/>
      <c r="X404" s="262"/>
    </row>
    <row r="405" spans="5:24" x14ac:dyDescent="0.25">
      <c r="E405" s="262"/>
      <c r="F405" s="262"/>
      <c r="G405" s="262"/>
      <c r="H405" s="262"/>
      <c r="I405" s="263"/>
      <c r="J405" s="262"/>
      <c r="K405" s="262"/>
      <c r="L405" s="262"/>
      <c r="M405" s="262"/>
      <c r="N405" s="403"/>
      <c r="O405" s="262"/>
      <c r="P405" s="264"/>
      <c r="Q405" s="262"/>
      <c r="R405" s="262"/>
      <c r="S405" s="262"/>
      <c r="T405" s="262"/>
      <c r="U405" s="262"/>
      <c r="V405" s="262"/>
      <c r="W405" s="262"/>
      <c r="X405" s="262"/>
    </row>
    <row r="406" spans="5:24" x14ac:dyDescent="0.25">
      <c r="E406" s="262"/>
      <c r="F406" s="262"/>
      <c r="G406" s="262"/>
      <c r="H406" s="262"/>
      <c r="I406" s="263"/>
      <c r="J406" s="262"/>
      <c r="K406" s="262"/>
      <c r="L406" s="262"/>
      <c r="M406" s="262"/>
      <c r="N406" s="403"/>
      <c r="O406" s="262"/>
      <c r="P406" s="264"/>
      <c r="Q406" s="262"/>
      <c r="R406" s="262"/>
      <c r="S406" s="262"/>
      <c r="T406" s="262"/>
      <c r="U406" s="262"/>
      <c r="V406" s="262"/>
      <c r="W406" s="262"/>
      <c r="X406" s="262"/>
    </row>
    <row r="407" spans="5:24" x14ac:dyDescent="0.25">
      <c r="E407" s="262"/>
      <c r="F407" s="262"/>
      <c r="G407" s="262"/>
      <c r="H407" s="262"/>
      <c r="I407" s="263"/>
      <c r="J407" s="262"/>
      <c r="K407" s="262"/>
      <c r="L407" s="262"/>
      <c r="M407" s="262"/>
      <c r="N407" s="403"/>
      <c r="O407" s="262"/>
      <c r="P407" s="264"/>
      <c r="Q407" s="262"/>
      <c r="R407" s="262"/>
      <c r="S407" s="262"/>
      <c r="T407" s="262"/>
      <c r="U407" s="262"/>
      <c r="V407" s="262"/>
      <c r="W407" s="262"/>
      <c r="X407" s="262"/>
    </row>
    <row r="408" spans="5:24" x14ac:dyDescent="0.25">
      <c r="E408" s="262"/>
      <c r="F408" s="262"/>
      <c r="G408" s="262"/>
      <c r="H408" s="262"/>
      <c r="I408" s="263"/>
      <c r="J408" s="262"/>
      <c r="K408" s="262"/>
      <c r="L408" s="262"/>
      <c r="M408" s="262"/>
      <c r="N408" s="403"/>
      <c r="O408" s="262"/>
      <c r="P408" s="264"/>
      <c r="Q408" s="262"/>
      <c r="R408" s="262"/>
      <c r="S408" s="262"/>
      <c r="T408" s="262"/>
      <c r="U408" s="262"/>
      <c r="V408" s="262"/>
      <c r="W408" s="262"/>
      <c r="X408" s="262"/>
    </row>
    <row r="409" spans="5:24" x14ac:dyDescent="0.25">
      <c r="E409" s="262"/>
      <c r="F409" s="262"/>
      <c r="G409" s="262"/>
      <c r="H409" s="262"/>
      <c r="I409" s="263"/>
      <c r="J409" s="262"/>
      <c r="K409" s="262"/>
      <c r="L409" s="262"/>
      <c r="M409" s="262"/>
      <c r="N409" s="403"/>
      <c r="O409" s="262"/>
      <c r="P409" s="264"/>
      <c r="Q409" s="262"/>
      <c r="R409" s="262"/>
      <c r="S409" s="262"/>
      <c r="T409" s="262"/>
      <c r="U409" s="262"/>
      <c r="V409" s="262"/>
      <c r="W409" s="262"/>
      <c r="X409" s="262"/>
    </row>
    <row r="410" spans="5:24" x14ac:dyDescent="0.25">
      <c r="E410" s="262"/>
      <c r="F410" s="262"/>
      <c r="G410" s="262"/>
      <c r="H410" s="262"/>
      <c r="I410" s="263"/>
      <c r="J410" s="262"/>
      <c r="K410" s="262"/>
      <c r="L410" s="262"/>
      <c r="M410" s="262"/>
      <c r="N410" s="403"/>
      <c r="O410" s="262"/>
      <c r="P410" s="264"/>
      <c r="Q410" s="262"/>
      <c r="R410" s="262"/>
      <c r="S410" s="262"/>
      <c r="T410" s="262"/>
      <c r="U410" s="262"/>
      <c r="V410" s="262"/>
      <c r="W410" s="262"/>
      <c r="X410" s="262"/>
    </row>
    <row r="411" spans="5:24" x14ac:dyDescent="0.25">
      <c r="E411" s="262"/>
      <c r="F411" s="262"/>
      <c r="G411" s="262"/>
      <c r="H411" s="262"/>
      <c r="I411" s="263"/>
      <c r="J411" s="262"/>
      <c r="K411" s="262"/>
      <c r="L411" s="262"/>
      <c r="M411" s="262"/>
      <c r="N411" s="403"/>
      <c r="O411" s="262"/>
      <c r="P411" s="264"/>
      <c r="Q411" s="262"/>
      <c r="R411" s="262"/>
      <c r="S411" s="262"/>
      <c r="T411" s="262"/>
      <c r="U411" s="262"/>
      <c r="V411" s="262"/>
      <c r="W411" s="262"/>
      <c r="X411" s="262"/>
    </row>
    <row r="412" spans="5:24" x14ac:dyDescent="0.25">
      <c r="E412" s="262"/>
      <c r="F412" s="262"/>
      <c r="G412" s="262"/>
      <c r="H412" s="262"/>
      <c r="I412" s="263"/>
      <c r="J412" s="262"/>
      <c r="K412" s="262"/>
      <c r="L412" s="262"/>
      <c r="M412" s="262"/>
      <c r="N412" s="403"/>
      <c r="O412" s="262"/>
      <c r="P412" s="264"/>
      <c r="Q412" s="262"/>
      <c r="R412" s="262"/>
      <c r="S412" s="262"/>
      <c r="T412" s="262"/>
      <c r="U412" s="262"/>
      <c r="V412" s="262"/>
      <c r="W412" s="262"/>
      <c r="X412" s="262"/>
    </row>
    <row r="413" spans="5:24" x14ac:dyDescent="0.25">
      <c r="E413" s="262"/>
      <c r="F413" s="262"/>
      <c r="G413" s="262"/>
      <c r="H413" s="262"/>
      <c r="I413" s="263"/>
      <c r="J413" s="262"/>
      <c r="K413" s="262"/>
      <c r="L413" s="262"/>
      <c r="M413" s="262"/>
      <c r="N413" s="403"/>
      <c r="O413" s="262"/>
      <c r="P413" s="264"/>
      <c r="Q413" s="262"/>
      <c r="R413" s="262"/>
      <c r="S413" s="262"/>
      <c r="T413" s="262"/>
      <c r="U413" s="262"/>
      <c r="V413" s="262"/>
      <c r="W413" s="262"/>
      <c r="X413" s="262"/>
    </row>
    <row r="414" spans="5:24" x14ac:dyDescent="0.25">
      <c r="E414" s="262"/>
      <c r="F414" s="262"/>
      <c r="G414" s="262"/>
      <c r="H414" s="262"/>
      <c r="I414" s="263"/>
      <c r="J414" s="262"/>
      <c r="K414" s="262"/>
      <c r="L414" s="262"/>
      <c r="M414" s="262"/>
      <c r="N414" s="403"/>
      <c r="O414" s="262"/>
      <c r="P414" s="264"/>
      <c r="Q414" s="262"/>
      <c r="R414" s="262"/>
      <c r="S414" s="262"/>
      <c r="T414" s="262"/>
      <c r="U414" s="262"/>
      <c r="V414" s="262"/>
      <c r="W414" s="262"/>
      <c r="X414" s="262"/>
    </row>
    <row r="415" spans="5:24" x14ac:dyDescent="0.25">
      <c r="E415" s="262"/>
      <c r="F415" s="262"/>
      <c r="G415" s="262"/>
      <c r="H415" s="262"/>
      <c r="I415" s="263"/>
      <c r="J415" s="262"/>
      <c r="K415" s="262"/>
      <c r="L415" s="262"/>
      <c r="M415" s="262"/>
      <c r="N415" s="403"/>
      <c r="O415" s="262"/>
      <c r="P415" s="264"/>
      <c r="Q415" s="262"/>
      <c r="R415" s="262"/>
      <c r="S415" s="262"/>
      <c r="T415" s="262"/>
      <c r="U415" s="262"/>
      <c r="V415" s="262"/>
      <c r="W415" s="262"/>
      <c r="X415" s="262"/>
    </row>
    <row r="416" spans="5:24" x14ac:dyDescent="0.25">
      <c r="E416" s="262"/>
      <c r="F416" s="262"/>
      <c r="G416" s="262"/>
      <c r="H416" s="262"/>
      <c r="I416" s="263"/>
      <c r="J416" s="262"/>
      <c r="K416" s="262"/>
      <c r="L416" s="262"/>
      <c r="M416" s="262"/>
      <c r="N416" s="403"/>
      <c r="O416" s="262"/>
      <c r="P416" s="264"/>
      <c r="Q416" s="262"/>
      <c r="R416" s="262"/>
      <c r="S416" s="262"/>
      <c r="T416" s="262"/>
      <c r="U416" s="262"/>
      <c r="V416" s="262"/>
      <c r="W416" s="262"/>
      <c r="X416" s="262"/>
    </row>
    <row r="417" spans="5:24" x14ac:dyDescent="0.25">
      <c r="E417" s="262"/>
      <c r="F417" s="262"/>
      <c r="G417" s="262"/>
      <c r="H417" s="262"/>
      <c r="I417" s="263"/>
      <c r="J417" s="262"/>
      <c r="K417" s="262"/>
      <c r="L417" s="262"/>
      <c r="M417" s="262"/>
      <c r="N417" s="403"/>
      <c r="O417" s="262"/>
      <c r="P417" s="264"/>
      <c r="Q417" s="262"/>
      <c r="R417" s="262"/>
      <c r="S417" s="262"/>
      <c r="T417" s="262"/>
      <c r="U417" s="262"/>
      <c r="V417" s="262"/>
      <c r="W417" s="262"/>
      <c r="X417" s="262"/>
    </row>
    <row r="418" spans="5:24" x14ac:dyDescent="0.25">
      <c r="E418" s="262"/>
      <c r="F418" s="262"/>
      <c r="G418" s="262"/>
      <c r="H418" s="262"/>
      <c r="I418" s="263"/>
      <c r="J418" s="262"/>
      <c r="K418" s="262"/>
      <c r="L418" s="262"/>
      <c r="M418" s="262"/>
      <c r="N418" s="403"/>
      <c r="O418" s="262"/>
      <c r="P418" s="264"/>
      <c r="Q418" s="262"/>
      <c r="R418" s="262"/>
      <c r="S418" s="262"/>
      <c r="T418" s="262"/>
      <c r="U418" s="262"/>
      <c r="V418" s="262"/>
      <c r="W418" s="262"/>
      <c r="X418" s="262"/>
    </row>
    <row r="419" spans="5:24" x14ac:dyDescent="0.25">
      <c r="E419" s="262"/>
      <c r="F419" s="262"/>
      <c r="G419" s="262"/>
      <c r="H419" s="262"/>
      <c r="I419" s="263"/>
      <c r="J419" s="262"/>
      <c r="K419" s="262"/>
      <c r="L419" s="262"/>
      <c r="M419" s="262"/>
      <c r="N419" s="403"/>
      <c r="O419" s="262"/>
      <c r="P419" s="264"/>
      <c r="Q419" s="262"/>
      <c r="R419" s="262"/>
      <c r="S419" s="262"/>
      <c r="T419" s="262"/>
      <c r="U419" s="262"/>
      <c r="V419" s="262"/>
      <c r="W419" s="262"/>
      <c r="X419" s="262"/>
    </row>
    <row r="420" spans="5:24" x14ac:dyDescent="0.25">
      <c r="E420" s="262"/>
      <c r="F420" s="262"/>
      <c r="G420" s="262"/>
      <c r="H420" s="262"/>
      <c r="I420" s="263"/>
      <c r="J420" s="262"/>
      <c r="K420" s="262"/>
      <c r="L420" s="262"/>
      <c r="M420" s="262"/>
      <c r="N420" s="403"/>
      <c r="O420" s="262"/>
      <c r="P420" s="264"/>
      <c r="Q420" s="262"/>
      <c r="R420" s="262"/>
      <c r="S420" s="262"/>
      <c r="T420" s="262"/>
      <c r="U420" s="262"/>
      <c r="V420" s="262"/>
      <c r="W420" s="262"/>
      <c r="X420" s="262"/>
    </row>
    <row r="421" spans="5:24" x14ac:dyDescent="0.25">
      <c r="E421" s="262"/>
      <c r="F421" s="262"/>
      <c r="G421" s="262"/>
      <c r="H421" s="262"/>
      <c r="I421" s="263"/>
      <c r="J421" s="262"/>
      <c r="K421" s="262"/>
      <c r="L421" s="262"/>
      <c r="M421" s="262"/>
      <c r="N421" s="403"/>
      <c r="O421" s="262"/>
      <c r="P421" s="264"/>
      <c r="Q421" s="262"/>
      <c r="R421" s="262"/>
      <c r="S421" s="262"/>
      <c r="T421" s="262"/>
      <c r="U421" s="262"/>
      <c r="V421" s="262"/>
      <c r="W421" s="262"/>
      <c r="X421" s="262"/>
    </row>
    <row r="422" spans="5:24" x14ac:dyDescent="0.25">
      <c r="E422" s="262"/>
      <c r="F422" s="262"/>
      <c r="G422" s="262"/>
      <c r="H422" s="262"/>
      <c r="I422" s="263"/>
      <c r="J422" s="262"/>
      <c r="K422" s="262"/>
      <c r="L422" s="262"/>
      <c r="M422" s="262"/>
      <c r="N422" s="403"/>
      <c r="O422" s="262"/>
      <c r="P422" s="264"/>
      <c r="Q422" s="262"/>
      <c r="R422" s="262"/>
      <c r="S422" s="262"/>
      <c r="T422" s="262"/>
      <c r="U422" s="262"/>
      <c r="V422" s="262"/>
      <c r="W422" s="262"/>
      <c r="X422" s="262"/>
    </row>
    <row r="423" spans="5:24" x14ac:dyDescent="0.25">
      <c r="E423" s="262"/>
      <c r="F423" s="262"/>
      <c r="G423" s="262"/>
      <c r="H423" s="262"/>
      <c r="I423" s="263"/>
      <c r="J423" s="262"/>
      <c r="K423" s="262"/>
      <c r="L423" s="262"/>
      <c r="M423" s="262"/>
      <c r="N423" s="403"/>
      <c r="O423" s="262"/>
      <c r="P423" s="264"/>
      <c r="Q423" s="262"/>
      <c r="R423" s="262"/>
      <c r="S423" s="262"/>
      <c r="T423" s="262"/>
      <c r="U423" s="262"/>
      <c r="V423" s="262"/>
      <c r="W423" s="262"/>
      <c r="X423" s="262"/>
    </row>
    <row r="424" spans="5:24" x14ac:dyDescent="0.25">
      <c r="E424" s="262"/>
      <c r="F424" s="262"/>
      <c r="G424" s="262"/>
      <c r="H424" s="262"/>
      <c r="I424" s="263"/>
      <c r="J424" s="262"/>
      <c r="K424" s="262"/>
      <c r="L424" s="262"/>
      <c r="M424" s="262"/>
      <c r="N424" s="403"/>
      <c r="O424" s="262"/>
      <c r="P424" s="264"/>
      <c r="Q424" s="262"/>
      <c r="R424" s="262"/>
      <c r="S424" s="262"/>
      <c r="T424" s="262"/>
      <c r="U424" s="262"/>
      <c r="V424" s="262"/>
      <c r="W424" s="262"/>
      <c r="X424" s="262"/>
    </row>
    <row r="425" spans="5:24" x14ac:dyDescent="0.25">
      <c r="E425" s="262"/>
      <c r="F425" s="262"/>
      <c r="G425" s="262"/>
      <c r="H425" s="262"/>
      <c r="I425" s="263"/>
      <c r="J425" s="262"/>
      <c r="K425" s="262"/>
      <c r="L425" s="262"/>
      <c r="M425" s="262"/>
      <c r="N425" s="403"/>
      <c r="O425" s="262"/>
      <c r="P425" s="264"/>
      <c r="Q425" s="262"/>
      <c r="R425" s="262"/>
      <c r="S425" s="262"/>
      <c r="T425" s="262"/>
      <c r="U425" s="262"/>
      <c r="V425" s="262"/>
      <c r="W425" s="262"/>
      <c r="X425" s="262"/>
    </row>
    <row r="426" spans="5:24" x14ac:dyDescent="0.25">
      <c r="E426" s="262"/>
      <c r="F426" s="262"/>
      <c r="G426" s="262"/>
      <c r="H426" s="262"/>
      <c r="I426" s="263"/>
      <c r="J426" s="262"/>
      <c r="K426" s="262"/>
      <c r="L426" s="262"/>
      <c r="M426" s="262"/>
      <c r="N426" s="403"/>
      <c r="O426" s="262"/>
      <c r="P426" s="264"/>
      <c r="Q426" s="262"/>
      <c r="R426" s="262"/>
      <c r="S426" s="262"/>
      <c r="T426" s="262"/>
      <c r="U426" s="262"/>
      <c r="V426" s="262"/>
      <c r="W426" s="262"/>
      <c r="X426" s="262"/>
    </row>
    <row r="427" spans="5:24" x14ac:dyDescent="0.25">
      <c r="E427" s="262"/>
      <c r="F427" s="262"/>
      <c r="G427" s="262"/>
      <c r="H427" s="262"/>
      <c r="I427" s="263"/>
      <c r="J427" s="262"/>
      <c r="K427" s="262"/>
      <c r="L427" s="262"/>
      <c r="M427" s="262"/>
      <c r="N427" s="403"/>
      <c r="O427" s="262"/>
      <c r="P427" s="264"/>
      <c r="Q427" s="262"/>
      <c r="R427" s="262"/>
      <c r="S427" s="262"/>
      <c r="T427" s="262"/>
      <c r="U427" s="262"/>
      <c r="V427" s="262"/>
      <c r="W427" s="262"/>
      <c r="X427" s="262"/>
    </row>
    <row r="428" spans="5:24" x14ac:dyDescent="0.25">
      <c r="E428" s="262"/>
      <c r="F428" s="262"/>
      <c r="G428" s="262"/>
      <c r="H428" s="262"/>
      <c r="I428" s="263"/>
      <c r="J428" s="262"/>
      <c r="K428" s="262"/>
      <c r="L428" s="262"/>
      <c r="M428" s="262"/>
      <c r="N428" s="403"/>
      <c r="O428" s="262"/>
      <c r="P428" s="264"/>
      <c r="Q428" s="262"/>
      <c r="R428" s="262"/>
      <c r="S428" s="262"/>
      <c r="T428" s="262"/>
      <c r="U428" s="262"/>
      <c r="V428" s="262"/>
      <c r="W428" s="262"/>
      <c r="X428" s="262"/>
    </row>
    <row r="429" spans="5:24" x14ac:dyDescent="0.25">
      <c r="E429" s="262"/>
      <c r="F429" s="262"/>
      <c r="G429" s="262"/>
      <c r="H429" s="262"/>
      <c r="I429" s="263"/>
      <c r="J429" s="262"/>
      <c r="K429" s="262"/>
      <c r="L429" s="262"/>
      <c r="M429" s="262"/>
      <c r="N429" s="403"/>
      <c r="O429" s="262"/>
      <c r="P429" s="264"/>
      <c r="Q429" s="262"/>
      <c r="R429" s="262"/>
      <c r="S429" s="262"/>
      <c r="T429" s="262"/>
      <c r="U429" s="262"/>
      <c r="V429" s="262"/>
      <c r="W429" s="262"/>
      <c r="X429" s="262"/>
    </row>
    <row r="430" spans="5:24" x14ac:dyDescent="0.25">
      <c r="E430" s="262"/>
      <c r="F430" s="262"/>
      <c r="G430" s="262"/>
      <c r="H430" s="262"/>
      <c r="I430" s="263"/>
      <c r="J430" s="262"/>
      <c r="K430" s="262"/>
      <c r="L430" s="262"/>
      <c r="M430" s="262"/>
      <c r="N430" s="403"/>
      <c r="O430" s="262"/>
      <c r="P430" s="264"/>
      <c r="Q430" s="262"/>
      <c r="R430" s="262"/>
      <c r="S430" s="262"/>
      <c r="T430" s="262"/>
      <c r="U430" s="262"/>
      <c r="V430" s="262"/>
      <c r="W430" s="262"/>
      <c r="X430" s="262"/>
    </row>
    <row r="431" spans="5:24" x14ac:dyDescent="0.25">
      <c r="E431" s="262"/>
      <c r="F431" s="262"/>
      <c r="G431" s="262"/>
      <c r="H431" s="262"/>
      <c r="I431" s="263"/>
      <c r="J431" s="262"/>
      <c r="K431" s="262"/>
      <c r="L431" s="262"/>
      <c r="M431" s="262"/>
      <c r="N431" s="403"/>
      <c r="O431" s="262"/>
      <c r="P431" s="264"/>
      <c r="Q431" s="262"/>
      <c r="R431" s="262"/>
      <c r="S431" s="262"/>
      <c r="T431" s="262"/>
      <c r="U431" s="262"/>
      <c r="V431" s="262"/>
      <c r="W431" s="262"/>
      <c r="X431" s="262"/>
    </row>
    <row r="432" spans="5:24" x14ac:dyDescent="0.25">
      <c r="E432" s="262"/>
      <c r="F432" s="262"/>
      <c r="G432" s="262"/>
      <c r="H432" s="262"/>
      <c r="I432" s="263"/>
      <c r="J432" s="262"/>
      <c r="K432" s="262"/>
      <c r="L432" s="262"/>
      <c r="M432" s="262"/>
      <c r="N432" s="403"/>
      <c r="O432" s="262"/>
      <c r="P432" s="264"/>
      <c r="Q432" s="262"/>
      <c r="R432" s="262"/>
      <c r="S432" s="262"/>
      <c r="T432" s="262"/>
      <c r="U432" s="262"/>
      <c r="V432" s="262"/>
      <c r="W432" s="262"/>
      <c r="X432" s="262"/>
    </row>
    <row r="433" spans="5:24" x14ac:dyDescent="0.25">
      <c r="E433" s="262"/>
      <c r="F433" s="262"/>
      <c r="G433" s="262"/>
      <c r="H433" s="262"/>
      <c r="I433" s="263"/>
      <c r="J433" s="262"/>
      <c r="K433" s="262"/>
      <c r="L433" s="262"/>
      <c r="M433" s="262"/>
      <c r="N433" s="403"/>
      <c r="O433" s="262"/>
      <c r="P433" s="264"/>
      <c r="Q433" s="262"/>
      <c r="R433" s="262"/>
      <c r="S433" s="262"/>
      <c r="T433" s="262"/>
      <c r="U433" s="262"/>
      <c r="V433" s="262"/>
      <c r="W433" s="262"/>
      <c r="X433" s="262"/>
    </row>
    <row r="434" spans="5:24" x14ac:dyDescent="0.25">
      <c r="E434" s="262"/>
      <c r="F434" s="262"/>
      <c r="G434" s="262"/>
      <c r="H434" s="262"/>
      <c r="I434" s="263"/>
      <c r="J434" s="262"/>
      <c r="K434" s="262"/>
      <c r="L434" s="262"/>
      <c r="M434" s="262"/>
      <c r="N434" s="403"/>
      <c r="O434" s="262"/>
      <c r="P434" s="264"/>
      <c r="Q434" s="262"/>
      <c r="R434" s="262"/>
      <c r="S434" s="262"/>
      <c r="T434" s="262"/>
      <c r="U434" s="262"/>
      <c r="V434" s="262"/>
      <c r="W434" s="262"/>
      <c r="X434" s="262"/>
    </row>
    <row r="435" spans="5:24" x14ac:dyDescent="0.25">
      <c r="E435" s="262"/>
      <c r="F435" s="262"/>
      <c r="G435" s="262"/>
      <c r="H435" s="262"/>
      <c r="I435" s="263"/>
      <c r="J435" s="262"/>
      <c r="K435" s="262"/>
      <c r="L435" s="262"/>
      <c r="M435" s="262"/>
      <c r="N435" s="403"/>
      <c r="O435" s="262"/>
      <c r="P435" s="264"/>
      <c r="Q435" s="262"/>
      <c r="R435" s="262"/>
      <c r="S435" s="262"/>
      <c r="T435" s="262"/>
      <c r="U435" s="262"/>
      <c r="V435" s="262"/>
      <c r="W435" s="262"/>
      <c r="X435" s="262"/>
    </row>
    <row r="436" spans="5:24" x14ac:dyDescent="0.25">
      <c r="E436" s="262"/>
      <c r="F436" s="262"/>
      <c r="G436" s="262"/>
      <c r="H436" s="262"/>
      <c r="I436" s="263"/>
      <c r="J436" s="262"/>
      <c r="K436" s="262"/>
      <c r="L436" s="262"/>
      <c r="M436" s="262"/>
      <c r="N436" s="403"/>
      <c r="O436" s="262"/>
      <c r="P436" s="264"/>
      <c r="Q436" s="262"/>
      <c r="R436" s="262"/>
      <c r="S436" s="262"/>
      <c r="T436" s="262"/>
      <c r="U436" s="262"/>
      <c r="V436" s="262"/>
      <c r="W436" s="262"/>
      <c r="X436" s="262"/>
    </row>
    <row r="437" spans="5:24" x14ac:dyDescent="0.25">
      <c r="E437" s="262"/>
      <c r="F437" s="262"/>
      <c r="G437" s="262"/>
      <c r="H437" s="262"/>
      <c r="I437" s="263"/>
      <c r="J437" s="262"/>
      <c r="K437" s="262"/>
      <c r="L437" s="262"/>
      <c r="M437" s="262"/>
      <c r="N437" s="403"/>
      <c r="O437" s="262"/>
      <c r="P437" s="264"/>
      <c r="Q437" s="262"/>
      <c r="R437" s="262"/>
      <c r="S437" s="262"/>
      <c r="T437" s="262"/>
      <c r="U437" s="262"/>
      <c r="V437" s="262"/>
      <c r="W437" s="262"/>
      <c r="X437" s="262"/>
    </row>
    <row r="438" spans="5:24" x14ac:dyDescent="0.25">
      <c r="E438" s="262"/>
      <c r="F438" s="262"/>
      <c r="G438" s="262"/>
      <c r="H438" s="262"/>
      <c r="I438" s="263"/>
      <c r="J438" s="262"/>
      <c r="K438" s="262"/>
      <c r="L438" s="262"/>
      <c r="M438" s="262"/>
      <c r="N438" s="403"/>
      <c r="O438" s="262"/>
      <c r="P438" s="264"/>
      <c r="Q438" s="262"/>
      <c r="R438" s="262"/>
      <c r="S438" s="262"/>
      <c r="T438" s="262"/>
      <c r="U438" s="262"/>
      <c r="V438" s="262"/>
      <c r="W438" s="262"/>
      <c r="X438" s="262"/>
    </row>
    <row r="439" spans="5:24" x14ac:dyDescent="0.25">
      <c r="E439" s="262"/>
      <c r="F439" s="262"/>
      <c r="G439" s="262"/>
      <c r="H439" s="262"/>
      <c r="I439" s="263"/>
      <c r="J439" s="262"/>
      <c r="K439" s="262"/>
      <c r="L439" s="262"/>
      <c r="M439" s="262"/>
      <c r="N439" s="403"/>
      <c r="O439" s="262"/>
      <c r="P439" s="264"/>
      <c r="Q439" s="262"/>
      <c r="R439" s="262"/>
      <c r="S439" s="262"/>
      <c r="T439" s="262"/>
      <c r="U439" s="262"/>
      <c r="V439" s="262"/>
      <c r="W439" s="262"/>
      <c r="X439" s="262"/>
    </row>
    <row r="440" spans="5:24" x14ac:dyDescent="0.25">
      <c r="E440" s="262"/>
      <c r="F440" s="262"/>
      <c r="G440" s="262"/>
      <c r="H440" s="262"/>
      <c r="I440" s="263"/>
      <c r="J440" s="262"/>
      <c r="K440" s="262"/>
      <c r="L440" s="262"/>
      <c r="M440" s="262"/>
      <c r="N440" s="403"/>
      <c r="O440" s="262"/>
      <c r="P440" s="264"/>
      <c r="Q440" s="262"/>
      <c r="R440" s="262"/>
      <c r="S440" s="262"/>
      <c r="T440" s="262"/>
      <c r="U440" s="262"/>
      <c r="V440" s="262"/>
      <c r="W440" s="262"/>
      <c r="X440" s="262"/>
    </row>
    <row r="441" spans="5:24" x14ac:dyDescent="0.25">
      <c r="E441" s="262"/>
      <c r="F441" s="262"/>
      <c r="G441" s="262"/>
      <c r="H441" s="262"/>
      <c r="I441" s="263"/>
      <c r="J441" s="262"/>
      <c r="K441" s="262"/>
      <c r="L441" s="262"/>
      <c r="M441" s="262"/>
      <c r="N441" s="403"/>
      <c r="O441" s="262"/>
      <c r="P441" s="264"/>
      <c r="Q441" s="262"/>
      <c r="R441" s="262"/>
      <c r="S441" s="262"/>
      <c r="T441" s="262"/>
      <c r="U441" s="262"/>
      <c r="V441" s="262"/>
      <c r="W441" s="262"/>
      <c r="X441" s="262"/>
    </row>
    <row r="442" spans="5:24" x14ac:dyDescent="0.25">
      <c r="E442" s="262"/>
      <c r="F442" s="262"/>
      <c r="G442" s="262"/>
      <c r="H442" s="262"/>
      <c r="I442" s="263"/>
      <c r="J442" s="262"/>
      <c r="K442" s="262"/>
      <c r="L442" s="262"/>
      <c r="M442" s="262"/>
      <c r="N442" s="403"/>
      <c r="O442" s="262"/>
      <c r="P442" s="264"/>
      <c r="Q442" s="262"/>
      <c r="R442" s="262"/>
      <c r="S442" s="262"/>
      <c r="T442" s="262"/>
      <c r="U442" s="262"/>
      <c r="V442" s="262"/>
      <c r="W442" s="262"/>
      <c r="X442" s="262"/>
    </row>
    <row r="443" spans="5:24" x14ac:dyDescent="0.25">
      <c r="E443" s="262"/>
      <c r="F443" s="262"/>
      <c r="G443" s="262"/>
      <c r="H443" s="262"/>
      <c r="I443" s="263"/>
      <c r="J443" s="262"/>
      <c r="K443" s="262"/>
      <c r="L443" s="262"/>
      <c r="M443" s="262"/>
      <c r="N443" s="403"/>
      <c r="O443" s="262"/>
      <c r="P443" s="264"/>
      <c r="Q443" s="262"/>
      <c r="R443" s="262"/>
      <c r="S443" s="262"/>
      <c r="T443" s="262"/>
      <c r="U443" s="262"/>
      <c r="V443" s="262"/>
      <c r="W443" s="262"/>
      <c r="X443" s="262"/>
    </row>
    <row r="444" spans="5:24" x14ac:dyDescent="0.25">
      <c r="E444" s="262"/>
      <c r="F444" s="262"/>
      <c r="G444" s="262"/>
      <c r="H444" s="262"/>
      <c r="I444" s="263"/>
      <c r="J444" s="262"/>
      <c r="K444" s="262"/>
      <c r="L444" s="262"/>
      <c r="M444" s="262"/>
      <c r="N444" s="403"/>
      <c r="O444" s="262"/>
      <c r="P444" s="264"/>
      <c r="Q444" s="262"/>
      <c r="R444" s="262"/>
      <c r="S444" s="262"/>
      <c r="T444" s="262"/>
      <c r="U444" s="262"/>
      <c r="V444" s="262"/>
      <c r="W444" s="262"/>
      <c r="X444" s="262"/>
    </row>
    <row r="445" spans="5:24" x14ac:dyDescent="0.25">
      <c r="E445" s="262"/>
      <c r="F445" s="262"/>
      <c r="G445" s="262"/>
      <c r="H445" s="262"/>
      <c r="I445" s="263"/>
      <c r="J445" s="262"/>
      <c r="K445" s="262"/>
      <c r="L445" s="262"/>
      <c r="M445" s="262"/>
      <c r="N445" s="403"/>
      <c r="O445" s="262"/>
      <c r="P445" s="264"/>
      <c r="Q445" s="262"/>
      <c r="R445" s="262"/>
      <c r="S445" s="262"/>
      <c r="T445" s="262"/>
      <c r="U445" s="262"/>
      <c r="V445" s="262"/>
      <c r="W445" s="262"/>
      <c r="X445" s="262"/>
    </row>
    <row r="446" spans="5:24" x14ac:dyDescent="0.25">
      <c r="E446" s="262"/>
      <c r="F446" s="262"/>
      <c r="G446" s="262"/>
      <c r="H446" s="262"/>
      <c r="I446" s="263"/>
      <c r="J446" s="262"/>
      <c r="K446" s="262"/>
      <c r="L446" s="262"/>
      <c r="M446" s="262"/>
      <c r="N446" s="403"/>
      <c r="O446" s="262"/>
      <c r="P446" s="264"/>
      <c r="Q446" s="262"/>
      <c r="R446" s="262"/>
      <c r="S446" s="262"/>
      <c r="T446" s="262"/>
      <c r="U446" s="262"/>
      <c r="V446" s="262"/>
      <c r="W446" s="262"/>
      <c r="X446" s="262"/>
    </row>
    <row r="447" spans="5:24" x14ac:dyDescent="0.25">
      <c r="E447" s="262"/>
      <c r="F447" s="262"/>
      <c r="G447" s="262"/>
      <c r="H447" s="262"/>
      <c r="I447" s="263"/>
      <c r="J447" s="262"/>
      <c r="K447" s="262"/>
      <c r="L447" s="262"/>
      <c r="M447" s="262"/>
      <c r="N447" s="403"/>
      <c r="O447" s="262"/>
      <c r="P447" s="264"/>
      <c r="Q447" s="262"/>
      <c r="R447" s="262"/>
      <c r="S447" s="262"/>
      <c r="T447" s="262"/>
      <c r="U447" s="262"/>
      <c r="V447" s="262"/>
      <c r="W447" s="262"/>
      <c r="X447" s="262"/>
    </row>
    <row r="448" spans="5:24" x14ac:dyDescent="0.25">
      <c r="E448" s="262"/>
      <c r="F448" s="262"/>
      <c r="G448" s="262"/>
      <c r="H448" s="262"/>
      <c r="I448" s="263"/>
      <c r="J448" s="262"/>
      <c r="K448" s="262"/>
      <c r="L448" s="262"/>
      <c r="M448" s="262"/>
      <c r="N448" s="403"/>
      <c r="O448" s="262"/>
      <c r="P448" s="264"/>
      <c r="Q448" s="262"/>
      <c r="R448" s="262"/>
      <c r="S448" s="262"/>
      <c r="T448" s="262"/>
      <c r="U448" s="262"/>
      <c r="V448" s="262"/>
      <c r="W448" s="262"/>
      <c r="X448" s="262"/>
    </row>
    <row r="449" spans="5:24" x14ac:dyDescent="0.25">
      <c r="E449" s="262"/>
      <c r="F449" s="262"/>
      <c r="G449" s="262"/>
      <c r="H449" s="262"/>
      <c r="I449" s="263"/>
      <c r="J449" s="262"/>
      <c r="K449" s="262"/>
      <c r="L449" s="262"/>
      <c r="M449" s="262"/>
      <c r="N449" s="403"/>
      <c r="O449" s="262"/>
      <c r="P449" s="264"/>
      <c r="Q449" s="262"/>
      <c r="R449" s="262"/>
      <c r="S449" s="262"/>
      <c r="T449" s="262"/>
      <c r="U449" s="262"/>
      <c r="V449" s="262"/>
      <c r="W449" s="262"/>
      <c r="X449" s="262"/>
    </row>
    <row r="450" spans="5:24" x14ac:dyDescent="0.25">
      <c r="E450" s="262"/>
      <c r="F450" s="262"/>
      <c r="G450" s="262"/>
      <c r="H450" s="262"/>
      <c r="I450" s="263"/>
      <c r="J450" s="262"/>
      <c r="K450" s="262"/>
      <c r="L450" s="262"/>
      <c r="M450" s="262"/>
      <c r="N450" s="403"/>
      <c r="O450" s="262"/>
      <c r="P450" s="264"/>
      <c r="Q450" s="262"/>
      <c r="R450" s="262"/>
      <c r="S450" s="262"/>
      <c r="T450" s="262"/>
      <c r="U450" s="262"/>
      <c r="V450" s="262"/>
      <c r="W450" s="262"/>
      <c r="X450" s="262"/>
    </row>
    <row r="451" spans="5:24" x14ac:dyDescent="0.25">
      <c r="E451" s="262"/>
      <c r="F451" s="262"/>
      <c r="G451" s="262"/>
      <c r="H451" s="262"/>
      <c r="I451" s="263"/>
      <c r="J451" s="262"/>
      <c r="K451" s="262"/>
      <c r="L451" s="262"/>
      <c r="M451" s="262"/>
      <c r="N451" s="403"/>
      <c r="O451" s="262"/>
      <c r="P451" s="264"/>
      <c r="Q451" s="262"/>
      <c r="R451" s="262"/>
      <c r="S451" s="262"/>
      <c r="T451" s="262"/>
      <c r="U451" s="262"/>
      <c r="V451" s="262"/>
      <c r="W451" s="262"/>
      <c r="X451" s="262"/>
    </row>
    <row r="452" spans="5:24" x14ac:dyDescent="0.25">
      <c r="E452" s="262"/>
      <c r="F452" s="262"/>
      <c r="G452" s="262"/>
      <c r="H452" s="262"/>
      <c r="I452" s="263"/>
      <c r="J452" s="262"/>
      <c r="K452" s="262"/>
      <c r="L452" s="262"/>
      <c r="M452" s="262"/>
      <c r="N452" s="403"/>
      <c r="O452" s="262"/>
      <c r="P452" s="264"/>
      <c r="Q452" s="262"/>
      <c r="R452" s="262"/>
      <c r="S452" s="262"/>
      <c r="T452" s="262"/>
      <c r="U452" s="262"/>
      <c r="V452" s="262"/>
      <c r="W452" s="262"/>
      <c r="X452" s="262"/>
    </row>
    <row r="453" spans="5:24" x14ac:dyDescent="0.25">
      <c r="E453" s="262"/>
      <c r="F453" s="262"/>
      <c r="G453" s="262"/>
      <c r="H453" s="262"/>
      <c r="I453" s="263"/>
      <c r="J453" s="262"/>
      <c r="K453" s="262"/>
      <c r="L453" s="262"/>
      <c r="M453" s="262"/>
      <c r="N453" s="403"/>
      <c r="O453" s="262"/>
      <c r="P453" s="264"/>
      <c r="Q453" s="262"/>
      <c r="R453" s="262"/>
      <c r="S453" s="262"/>
      <c r="T453" s="262"/>
      <c r="U453" s="262"/>
      <c r="V453" s="262"/>
      <c r="W453" s="262"/>
      <c r="X453" s="262"/>
    </row>
    <row r="454" spans="5:24" x14ac:dyDescent="0.25">
      <c r="E454" s="262"/>
      <c r="F454" s="262"/>
      <c r="G454" s="262"/>
      <c r="H454" s="262"/>
      <c r="I454" s="263"/>
      <c r="J454" s="262"/>
      <c r="K454" s="262"/>
      <c r="L454" s="262"/>
      <c r="M454" s="262"/>
      <c r="N454" s="403"/>
      <c r="O454" s="262"/>
      <c r="P454" s="264"/>
      <c r="Q454" s="262"/>
      <c r="R454" s="262"/>
      <c r="S454" s="262"/>
      <c r="T454" s="262"/>
      <c r="U454" s="262"/>
      <c r="V454" s="262"/>
      <c r="W454" s="262"/>
      <c r="X454" s="262"/>
    </row>
    <row r="455" spans="5:24" x14ac:dyDescent="0.25">
      <c r="E455" s="262"/>
      <c r="F455" s="262"/>
      <c r="G455" s="262"/>
      <c r="H455" s="262"/>
      <c r="I455" s="263"/>
      <c r="J455" s="262"/>
      <c r="K455" s="262"/>
      <c r="L455" s="262"/>
      <c r="M455" s="262"/>
      <c r="N455" s="403"/>
      <c r="O455" s="262"/>
      <c r="P455" s="264"/>
      <c r="Q455" s="262"/>
      <c r="R455" s="262"/>
      <c r="S455" s="262"/>
      <c r="T455" s="262"/>
      <c r="U455" s="262"/>
      <c r="V455" s="262"/>
      <c r="W455" s="262"/>
      <c r="X455" s="262"/>
    </row>
    <row r="456" spans="5:24" x14ac:dyDescent="0.25">
      <c r="E456" s="262"/>
      <c r="F456" s="262"/>
      <c r="G456" s="262"/>
      <c r="H456" s="262"/>
      <c r="I456" s="263"/>
      <c r="J456" s="262"/>
      <c r="K456" s="262"/>
      <c r="L456" s="262"/>
      <c r="M456" s="262"/>
      <c r="N456" s="403"/>
      <c r="O456" s="262"/>
      <c r="P456" s="264"/>
      <c r="Q456" s="262"/>
      <c r="R456" s="262"/>
      <c r="S456" s="262"/>
      <c r="T456" s="262"/>
      <c r="U456" s="262"/>
      <c r="V456" s="262"/>
      <c r="W456" s="262"/>
      <c r="X456" s="262"/>
    </row>
    <row r="457" spans="5:24" x14ac:dyDescent="0.25">
      <c r="E457" s="262"/>
      <c r="F457" s="262"/>
      <c r="G457" s="262"/>
      <c r="H457" s="262"/>
      <c r="I457" s="263"/>
      <c r="J457" s="262"/>
      <c r="K457" s="262"/>
      <c r="L457" s="262"/>
      <c r="M457" s="262"/>
      <c r="N457" s="403"/>
      <c r="O457" s="262"/>
      <c r="P457" s="264"/>
      <c r="Q457" s="262"/>
      <c r="R457" s="262"/>
      <c r="S457" s="262"/>
      <c r="T457" s="262"/>
      <c r="U457" s="262"/>
      <c r="V457" s="262"/>
      <c r="W457" s="262"/>
      <c r="X457" s="262"/>
    </row>
    <row r="458" spans="5:24" x14ac:dyDescent="0.25">
      <c r="E458" s="262"/>
      <c r="F458" s="262"/>
      <c r="G458" s="262"/>
      <c r="H458" s="262"/>
      <c r="I458" s="263"/>
      <c r="J458" s="262"/>
      <c r="K458" s="262"/>
      <c r="L458" s="262"/>
      <c r="M458" s="262"/>
      <c r="N458" s="403"/>
      <c r="O458" s="262"/>
      <c r="P458" s="264"/>
      <c r="Q458" s="262"/>
      <c r="R458" s="262"/>
      <c r="S458" s="262"/>
      <c r="T458" s="262"/>
      <c r="U458" s="262"/>
      <c r="V458" s="262"/>
      <c r="W458" s="262"/>
      <c r="X458" s="262"/>
    </row>
    <row r="459" spans="5:24" x14ac:dyDescent="0.25">
      <c r="E459" s="262"/>
      <c r="F459" s="262"/>
      <c r="G459" s="262"/>
      <c r="H459" s="262"/>
      <c r="I459" s="263"/>
      <c r="J459" s="262"/>
      <c r="K459" s="262"/>
      <c r="L459" s="262"/>
      <c r="M459" s="262"/>
      <c r="N459" s="403"/>
      <c r="O459" s="262"/>
      <c r="P459" s="264"/>
      <c r="Q459" s="262"/>
      <c r="R459" s="262"/>
      <c r="S459" s="262"/>
      <c r="T459" s="262"/>
      <c r="U459" s="262"/>
      <c r="V459" s="262"/>
      <c r="W459" s="262"/>
      <c r="X459" s="262"/>
    </row>
    <row r="460" spans="5:24" x14ac:dyDescent="0.25">
      <c r="E460" s="262"/>
      <c r="F460" s="262"/>
      <c r="G460" s="262"/>
      <c r="H460" s="262"/>
      <c r="I460" s="263"/>
      <c r="J460" s="262"/>
      <c r="K460" s="262"/>
      <c r="L460" s="262"/>
      <c r="M460" s="262"/>
      <c r="N460" s="403"/>
      <c r="O460" s="262"/>
      <c r="P460" s="264"/>
      <c r="Q460" s="262"/>
      <c r="R460" s="262"/>
      <c r="S460" s="262"/>
      <c r="T460" s="262"/>
      <c r="U460" s="262"/>
      <c r="V460" s="262"/>
      <c r="W460" s="262"/>
      <c r="X460" s="262"/>
    </row>
    <row r="461" spans="5:24" x14ac:dyDescent="0.25">
      <c r="E461" s="262"/>
      <c r="F461" s="262"/>
      <c r="G461" s="262"/>
      <c r="H461" s="262"/>
      <c r="I461" s="263"/>
      <c r="J461" s="262"/>
      <c r="K461" s="262"/>
      <c r="L461" s="262"/>
      <c r="M461" s="262"/>
      <c r="N461" s="403"/>
      <c r="O461" s="262"/>
      <c r="P461" s="264"/>
      <c r="Q461" s="262"/>
      <c r="R461" s="262"/>
      <c r="S461" s="262"/>
      <c r="T461" s="262"/>
      <c r="U461" s="262"/>
      <c r="V461" s="262"/>
      <c r="W461" s="262"/>
      <c r="X461" s="262"/>
    </row>
    <row r="462" spans="5:24" x14ac:dyDescent="0.25">
      <c r="E462" s="262"/>
      <c r="F462" s="262"/>
      <c r="G462" s="262"/>
      <c r="H462" s="262"/>
      <c r="I462" s="263"/>
      <c r="J462" s="262"/>
      <c r="K462" s="262"/>
      <c r="L462" s="262"/>
      <c r="M462" s="262"/>
      <c r="N462" s="403"/>
      <c r="O462" s="262"/>
      <c r="P462" s="264"/>
      <c r="Q462" s="262"/>
      <c r="R462" s="262"/>
      <c r="S462" s="262"/>
      <c r="T462" s="262"/>
      <c r="U462" s="262"/>
      <c r="V462" s="262"/>
      <c r="W462" s="262"/>
      <c r="X462" s="262"/>
    </row>
    <row r="463" spans="5:24" x14ac:dyDescent="0.25">
      <c r="E463" s="262"/>
      <c r="F463" s="262"/>
      <c r="G463" s="262"/>
      <c r="H463" s="262"/>
      <c r="I463" s="263"/>
      <c r="J463" s="262"/>
      <c r="K463" s="262"/>
      <c r="L463" s="262"/>
      <c r="M463" s="262"/>
      <c r="N463" s="403"/>
      <c r="O463" s="262"/>
      <c r="P463" s="264"/>
      <c r="Q463" s="262"/>
      <c r="R463" s="262"/>
      <c r="S463" s="262"/>
      <c r="T463" s="262"/>
      <c r="U463" s="262"/>
      <c r="V463" s="262"/>
      <c r="W463" s="262"/>
      <c r="X463" s="262"/>
    </row>
    <row r="464" spans="5:24" x14ac:dyDescent="0.25">
      <c r="E464" s="262"/>
      <c r="F464" s="262"/>
      <c r="G464" s="262"/>
      <c r="H464" s="262"/>
      <c r="I464" s="263"/>
      <c r="J464" s="262"/>
      <c r="K464" s="262"/>
      <c r="L464" s="262"/>
      <c r="M464" s="262"/>
      <c r="N464" s="403"/>
      <c r="O464" s="262"/>
      <c r="P464" s="264"/>
      <c r="Q464" s="262"/>
      <c r="R464" s="262"/>
      <c r="S464" s="262"/>
      <c r="T464" s="262"/>
      <c r="U464" s="262"/>
      <c r="V464" s="262"/>
      <c r="W464" s="262"/>
      <c r="X464" s="262"/>
    </row>
    <row r="465" spans="5:24" x14ac:dyDescent="0.25">
      <c r="E465" s="262"/>
      <c r="F465" s="262"/>
      <c r="G465" s="262"/>
      <c r="H465" s="262"/>
      <c r="I465" s="263"/>
      <c r="J465" s="262"/>
      <c r="K465" s="262"/>
      <c r="L465" s="262"/>
      <c r="M465" s="262"/>
      <c r="N465" s="403"/>
      <c r="O465" s="262"/>
      <c r="P465" s="264"/>
      <c r="Q465" s="262"/>
      <c r="R465" s="262"/>
      <c r="S465" s="262"/>
      <c r="T465" s="262"/>
      <c r="U465" s="262"/>
      <c r="V465" s="262"/>
      <c r="W465" s="262"/>
      <c r="X465" s="262"/>
    </row>
    <row r="466" spans="5:24" x14ac:dyDescent="0.25">
      <c r="E466" s="262"/>
      <c r="F466" s="262"/>
      <c r="G466" s="262"/>
      <c r="H466" s="262"/>
      <c r="I466" s="263"/>
      <c r="J466" s="262"/>
      <c r="K466" s="262"/>
      <c r="L466" s="262"/>
      <c r="M466" s="262"/>
      <c r="N466" s="403"/>
      <c r="O466" s="262"/>
      <c r="P466" s="264"/>
      <c r="Q466" s="262"/>
      <c r="R466" s="262"/>
      <c r="S466" s="262"/>
      <c r="T466" s="262"/>
      <c r="U466" s="262"/>
      <c r="V466" s="262"/>
      <c r="W466" s="262"/>
      <c r="X466" s="262"/>
    </row>
    <row r="467" spans="5:24" x14ac:dyDescent="0.25">
      <c r="E467" s="262"/>
      <c r="F467" s="262"/>
      <c r="G467" s="262"/>
      <c r="H467" s="262"/>
      <c r="I467" s="263"/>
      <c r="J467" s="262"/>
      <c r="K467" s="262"/>
      <c r="L467" s="262"/>
      <c r="M467" s="262"/>
      <c r="N467" s="403"/>
      <c r="O467" s="262"/>
      <c r="P467" s="264"/>
      <c r="Q467" s="262"/>
      <c r="R467" s="262"/>
      <c r="S467" s="262"/>
      <c r="T467" s="262"/>
      <c r="U467" s="262"/>
      <c r="V467" s="262"/>
      <c r="W467" s="262"/>
      <c r="X467" s="262"/>
    </row>
    <row r="468" spans="5:24" x14ac:dyDescent="0.25">
      <c r="E468" s="262"/>
      <c r="F468" s="262"/>
      <c r="G468" s="262"/>
      <c r="H468" s="262"/>
      <c r="I468" s="263"/>
      <c r="J468" s="262"/>
      <c r="K468" s="262"/>
      <c r="L468" s="262"/>
      <c r="M468" s="262"/>
      <c r="N468" s="403"/>
      <c r="O468" s="262"/>
      <c r="P468" s="264"/>
      <c r="Q468" s="262"/>
      <c r="R468" s="262"/>
      <c r="S468" s="262"/>
      <c r="T468" s="262"/>
      <c r="U468" s="262"/>
      <c r="V468" s="262"/>
      <c r="W468" s="262"/>
      <c r="X468" s="262"/>
    </row>
    <row r="469" spans="5:24" x14ac:dyDescent="0.25">
      <c r="E469" s="262"/>
      <c r="F469" s="262"/>
      <c r="G469" s="262"/>
      <c r="H469" s="262"/>
      <c r="I469" s="263"/>
      <c r="J469" s="262"/>
      <c r="K469" s="262"/>
      <c r="L469" s="262"/>
      <c r="M469" s="262"/>
      <c r="N469" s="403"/>
      <c r="O469" s="262"/>
      <c r="P469" s="264"/>
      <c r="Q469" s="262"/>
      <c r="R469" s="262"/>
      <c r="S469" s="262"/>
      <c r="T469" s="262"/>
      <c r="U469" s="262"/>
      <c r="V469" s="262"/>
      <c r="W469" s="262"/>
      <c r="X469" s="262"/>
    </row>
    <row r="470" spans="5:24" x14ac:dyDescent="0.25">
      <c r="E470" s="262"/>
      <c r="F470" s="262"/>
      <c r="G470" s="262"/>
      <c r="H470" s="262"/>
      <c r="I470" s="263"/>
      <c r="J470" s="262"/>
      <c r="K470" s="262"/>
      <c r="L470" s="262"/>
      <c r="M470" s="262"/>
      <c r="N470" s="403"/>
      <c r="O470" s="262"/>
      <c r="P470" s="264"/>
      <c r="Q470" s="262"/>
      <c r="R470" s="262"/>
      <c r="S470" s="262"/>
      <c r="T470" s="262"/>
      <c r="U470" s="262"/>
      <c r="V470" s="262"/>
      <c r="W470" s="262"/>
      <c r="X470" s="262"/>
    </row>
    <row r="471" spans="5:24" x14ac:dyDescent="0.25">
      <c r="E471" s="262"/>
      <c r="F471" s="262"/>
      <c r="G471" s="262"/>
      <c r="H471" s="262"/>
      <c r="I471" s="263"/>
      <c r="J471" s="262"/>
      <c r="K471" s="262"/>
      <c r="L471" s="262"/>
      <c r="M471" s="262"/>
      <c r="N471" s="403"/>
      <c r="O471" s="262"/>
      <c r="P471" s="264"/>
      <c r="Q471" s="262"/>
      <c r="R471" s="262"/>
      <c r="S471" s="262"/>
      <c r="T471" s="262"/>
      <c r="U471" s="262"/>
      <c r="V471" s="262"/>
      <c r="W471" s="262"/>
      <c r="X471" s="262"/>
    </row>
    <row r="472" spans="5:24" x14ac:dyDescent="0.25">
      <c r="E472" s="262"/>
      <c r="F472" s="262"/>
      <c r="G472" s="262"/>
      <c r="H472" s="262"/>
      <c r="I472" s="263"/>
      <c r="J472" s="262"/>
      <c r="K472" s="262"/>
      <c r="L472" s="262"/>
      <c r="M472" s="262"/>
      <c r="N472" s="403"/>
      <c r="O472" s="262"/>
      <c r="P472" s="264"/>
      <c r="Q472" s="262"/>
      <c r="R472" s="262"/>
      <c r="S472" s="262"/>
      <c r="T472" s="262"/>
      <c r="U472" s="262"/>
      <c r="V472" s="262"/>
      <c r="W472" s="262"/>
      <c r="X472" s="262"/>
    </row>
    <row r="473" spans="5:24" x14ac:dyDescent="0.25">
      <c r="E473" s="262"/>
      <c r="F473" s="262"/>
      <c r="G473" s="262"/>
      <c r="H473" s="262"/>
      <c r="I473" s="263"/>
      <c r="J473" s="262"/>
      <c r="K473" s="262"/>
      <c r="L473" s="262"/>
      <c r="M473" s="262"/>
      <c r="N473" s="403"/>
      <c r="O473" s="262"/>
      <c r="P473" s="264"/>
      <c r="Q473" s="262"/>
      <c r="R473" s="262"/>
      <c r="S473" s="262"/>
      <c r="T473" s="262"/>
      <c r="U473" s="262"/>
      <c r="V473" s="262"/>
      <c r="W473" s="262"/>
      <c r="X473" s="262"/>
    </row>
    <row r="474" spans="5:24" x14ac:dyDescent="0.25">
      <c r="E474" s="262"/>
      <c r="F474" s="262"/>
      <c r="G474" s="262"/>
      <c r="H474" s="262"/>
      <c r="I474" s="263"/>
      <c r="J474" s="262"/>
      <c r="K474" s="262"/>
      <c r="L474" s="262"/>
      <c r="M474" s="262"/>
      <c r="N474" s="403"/>
      <c r="O474" s="262"/>
      <c r="P474" s="264"/>
      <c r="Q474" s="262"/>
      <c r="R474" s="262"/>
      <c r="S474" s="262"/>
      <c r="T474" s="262"/>
      <c r="U474" s="262"/>
      <c r="V474" s="262"/>
      <c r="W474" s="262"/>
      <c r="X474" s="262"/>
    </row>
    <row r="475" spans="5:24" x14ac:dyDescent="0.25">
      <c r="E475" s="262"/>
      <c r="F475" s="262"/>
      <c r="G475" s="262"/>
      <c r="H475" s="262"/>
      <c r="I475" s="263"/>
      <c r="J475" s="262"/>
      <c r="K475" s="262"/>
      <c r="L475" s="262"/>
      <c r="M475" s="262"/>
      <c r="N475" s="403"/>
      <c r="O475" s="262"/>
      <c r="P475" s="264"/>
      <c r="Q475" s="262"/>
      <c r="R475" s="262"/>
      <c r="S475" s="262"/>
      <c r="T475" s="262"/>
      <c r="U475" s="262"/>
      <c r="V475" s="262"/>
      <c r="W475" s="262"/>
      <c r="X475" s="262"/>
    </row>
    <row r="476" spans="5:24" x14ac:dyDescent="0.25">
      <c r="E476" s="262"/>
      <c r="F476" s="262"/>
      <c r="G476" s="262"/>
      <c r="H476" s="262"/>
      <c r="I476" s="263"/>
      <c r="J476" s="262"/>
      <c r="K476" s="262"/>
      <c r="L476" s="262"/>
      <c r="M476" s="262"/>
      <c r="N476" s="403"/>
      <c r="O476" s="262"/>
      <c r="P476" s="264"/>
      <c r="Q476" s="262"/>
      <c r="R476" s="262"/>
      <c r="S476" s="262"/>
      <c r="T476" s="262"/>
      <c r="U476" s="262"/>
      <c r="V476" s="262"/>
      <c r="W476" s="262"/>
      <c r="X476" s="262"/>
    </row>
    <row r="477" spans="5:24" x14ac:dyDescent="0.25">
      <c r="E477" s="262"/>
      <c r="F477" s="262"/>
      <c r="G477" s="262"/>
      <c r="H477" s="262"/>
      <c r="I477" s="263"/>
      <c r="J477" s="262"/>
      <c r="K477" s="262"/>
      <c r="L477" s="262"/>
      <c r="M477" s="262"/>
      <c r="N477" s="403"/>
      <c r="O477" s="262"/>
      <c r="P477" s="264"/>
      <c r="Q477" s="262"/>
      <c r="R477" s="262"/>
      <c r="S477" s="262"/>
      <c r="T477" s="262"/>
      <c r="U477" s="262"/>
      <c r="V477" s="262"/>
      <c r="W477" s="262"/>
      <c r="X477" s="262"/>
    </row>
    <row r="478" spans="5:24" x14ac:dyDescent="0.25">
      <c r="E478" s="262"/>
      <c r="F478" s="262"/>
      <c r="G478" s="262"/>
      <c r="H478" s="262"/>
      <c r="I478" s="263"/>
      <c r="J478" s="262"/>
      <c r="K478" s="262"/>
      <c r="L478" s="262"/>
      <c r="M478" s="262"/>
      <c r="N478" s="403"/>
      <c r="O478" s="262"/>
      <c r="P478" s="264"/>
      <c r="Q478" s="262"/>
      <c r="R478" s="262"/>
      <c r="S478" s="262"/>
      <c r="T478" s="262"/>
      <c r="U478" s="262"/>
      <c r="V478" s="262"/>
      <c r="W478" s="262"/>
      <c r="X478" s="262"/>
    </row>
    <row r="479" spans="5:24" x14ac:dyDescent="0.25">
      <c r="E479" s="262"/>
      <c r="F479" s="262"/>
      <c r="G479" s="262"/>
      <c r="H479" s="262"/>
      <c r="I479" s="263"/>
      <c r="J479" s="262"/>
      <c r="K479" s="262"/>
      <c r="L479" s="262"/>
      <c r="M479" s="262"/>
      <c r="N479" s="403"/>
      <c r="O479" s="262"/>
      <c r="P479" s="264"/>
      <c r="Q479" s="262"/>
      <c r="R479" s="262"/>
      <c r="S479" s="262"/>
      <c r="T479" s="262"/>
      <c r="U479" s="262"/>
      <c r="V479" s="262"/>
      <c r="W479" s="262"/>
      <c r="X479" s="262"/>
    </row>
    <row r="480" spans="5:24" x14ac:dyDescent="0.25">
      <c r="E480" s="262"/>
      <c r="F480" s="262"/>
      <c r="G480" s="262"/>
      <c r="H480" s="262"/>
      <c r="I480" s="263"/>
      <c r="J480" s="262"/>
      <c r="K480" s="262"/>
      <c r="L480" s="262"/>
      <c r="M480" s="262"/>
      <c r="N480" s="403"/>
      <c r="O480" s="262"/>
      <c r="P480" s="264"/>
      <c r="Q480" s="262"/>
      <c r="R480" s="262"/>
      <c r="S480" s="262"/>
      <c r="T480" s="262"/>
      <c r="U480" s="262"/>
      <c r="V480" s="262"/>
      <c r="W480" s="262"/>
      <c r="X480" s="262"/>
    </row>
    <row r="481" spans="5:24" x14ac:dyDescent="0.25">
      <c r="E481" s="262"/>
      <c r="F481" s="262"/>
      <c r="G481" s="262"/>
      <c r="H481" s="262"/>
      <c r="I481" s="263"/>
      <c r="J481" s="262"/>
      <c r="K481" s="262"/>
      <c r="L481" s="262"/>
      <c r="M481" s="262"/>
      <c r="N481" s="403"/>
      <c r="O481" s="262"/>
      <c r="P481" s="264"/>
      <c r="Q481" s="262"/>
      <c r="R481" s="262"/>
      <c r="S481" s="262"/>
      <c r="T481" s="262"/>
      <c r="U481" s="262"/>
      <c r="V481" s="262"/>
      <c r="W481" s="262"/>
      <c r="X481" s="262"/>
    </row>
    <row r="482" spans="5:24" x14ac:dyDescent="0.25">
      <c r="E482" s="262"/>
      <c r="F482" s="262"/>
      <c r="G482" s="262"/>
      <c r="H482" s="262"/>
      <c r="I482" s="263"/>
      <c r="J482" s="262"/>
      <c r="K482" s="262"/>
      <c r="L482" s="262"/>
      <c r="M482" s="262"/>
      <c r="N482" s="403"/>
      <c r="O482" s="262"/>
      <c r="P482" s="264"/>
      <c r="Q482" s="262"/>
      <c r="R482" s="262"/>
      <c r="S482" s="262"/>
      <c r="T482" s="262"/>
      <c r="U482" s="262"/>
      <c r="V482" s="262"/>
      <c r="W482" s="262"/>
      <c r="X482" s="262"/>
    </row>
    <row r="483" spans="5:24" x14ac:dyDescent="0.25">
      <c r="E483" s="262"/>
      <c r="F483" s="262"/>
      <c r="G483" s="262"/>
      <c r="H483" s="262"/>
      <c r="I483" s="263"/>
      <c r="J483" s="262"/>
      <c r="K483" s="262"/>
      <c r="L483" s="262"/>
      <c r="M483" s="262"/>
      <c r="N483" s="403"/>
      <c r="O483" s="262"/>
      <c r="P483" s="264"/>
      <c r="Q483" s="262"/>
      <c r="R483" s="262"/>
      <c r="S483" s="262"/>
      <c r="T483" s="262"/>
      <c r="U483" s="262"/>
      <c r="V483" s="262"/>
      <c r="W483" s="262"/>
      <c r="X483" s="262"/>
    </row>
    <row r="484" spans="5:24" x14ac:dyDescent="0.25">
      <c r="E484" s="262"/>
      <c r="F484" s="262"/>
      <c r="G484" s="262"/>
      <c r="H484" s="262"/>
      <c r="I484" s="263"/>
      <c r="J484" s="262"/>
      <c r="K484" s="262"/>
      <c r="L484" s="262"/>
      <c r="M484" s="262"/>
      <c r="N484" s="403"/>
      <c r="O484" s="262"/>
      <c r="P484" s="264"/>
      <c r="Q484" s="262"/>
      <c r="R484" s="262"/>
      <c r="S484" s="262"/>
      <c r="T484" s="262"/>
      <c r="U484" s="262"/>
      <c r="V484" s="262"/>
      <c r="W484" s="262"/>
      <c r="X484" s="262"/>
    </row>
    <row r="485" spans="5:24" x14ac:dyDescent="0.25">
      <c r="E485" s="262"/>
      <c r="F485" s="262"/>
      <c r="G485" s="262"/>
      <c r="H485" s="262"/>
      <c r="I485" s="263"/>
      <c r="J485" s="262"/>
      <c r="K485" s="262"/>
      <c r="L485" s="262"/>
      <c r="M485" s="262"/>
      <c r="N485" s="403"/>
      <c r="O485" s="262"/>
      <c r="P485" s="264"/>
      <c r="Q485" s="262"/>
      <c r="R485" s="262"/>
      <c r="S485" s="262"/>
      <c r="T485" s="262"/>
      <c r="U485" s="262"/>
      <c r="V485" s="262"/>
      <c r="W485" s="262"/>
      <c r="X485" s="262"/>
    </row>
    <row r="486" spans="5:24" x14ac:dyDescent="0.25">
      <c r="E486" s="262"/>
      <c r="F486" s="262"/>
      <c r="G486" s="262"/>
      <c r="H486" s="262"/>
      <c r="I486" s="263"/>
      <c r="J486" s="262"/>
      <c r="K486" s="262"/>
      <c r="L486" s="262"/>
      <c r="M486" s="262"/>
      <c r="N486" s="403"/>
      <c r="O486" s="262"/>
      <c r="P486" s="264"/>
      <c r="Q486" s="262"/>
      <c r="R486" s="262"/>
      <c r="S486" s="262"/>
      <c r="T486" s="262"/>
      <c r="U486" s="262"/>
      <c r="V486" s="262"/>
      <c r="W486" s="262"/>
      <c r="X486" s="262"/>
    </row>
    <row r="487" spans="5:24" x14ac:dyDescent="0.25">
      <c r="E487" s="262"/>
      <c r="F487" s="262"/>
      <c r="G487" s="262"/>
      <c r="H487" s="262"/>
      <c r="I487" s="263"/>
      <c r="J487" s="262"/>
      <c r="K487" s="262"/>
      <c r="L487" s="262"/>
      <c r="M487" s="262"/>
      <c r="N487" s="403"/>
      <c r="O487" s="262"/>
      <c r="P487" s="264"/>
      <c r="Q487" s="262"/>
      <c r="R487" s="262"/>
      <c r="S487" s="262"/>
      <c r="T487" s="262"/>
      <c r="U487" s="262"/>
      <c r="V487" s="262"/>
      <c r="W487" s="262"/>
      <c r="X487" s="262"/>
    </row>
    <row r="488" spans="5:24" x14ac:dyDescent="0.25">
      <c r="E488" s="262"/>
      <c r="F488" s="262"/>
      <c r="G488" s="262"/>
      <c r="H488" s="262"/>
      <c r="I488" s="263"/>
      <c r="J488" s="262"/>
      <c r="K488" s="262"/>
      <c r="L488" s="262"/>
      <c r="M488" s="262"/>
      <c r="N488" s="403"/>
      <c r="O488" s="262"/>
      <c r="P488" s="264"/>
      <c r="Q488" s="262"/>
      <c r="R488" s="262"/>
      <c r="S488" s="262"/>
      <c r="T488" s="262"/>
      <c r="U488" s="262"/>
      <c r="V488" s="262"/>
      <c r="W488" s="262"/>
      <c r="X488" s="262"/>
    </row>
    <row r="489" spans="5:24" x14ac:dyDescent="0.25">
      <c r="E489" s="262"/>
      <c r="F489" s="262"/>
      <c r="G489" s="262"/>
      <c r="H489" s="262"/>
      <c r="I489" s="263"/>
      <c r="J489" s="262"/>
      <c r="K489" s="262"/>
      <c r="L489" s="262"/>
      <c r="M489" s="262"/>
      <c r="N489" s="403"/>
      <c r="O489" s="262"/>
      <c r="P489" s="264"/>
      <c r="Q489" s="262"/>
      <c r="R489" s="262"/>
      <c r="S489" s="262"/>
      <c r="T489" s="262"/>
      <c r="U489" s="262"/>
      <c r="V489" s="262"/>
      <c r="W489" s="262"/>
      <c r="X489" s="262"/>
    </row>
    <row r="490" spans="5:24" x14ac:dyDescent="0.25">
      <c r="E490" s="262"/>
      <c r="F490" s="262"/>
      <c r="G490" s="262"/>
      <c r="H490" s="262"/>
      <c r="I490" s="263"/>
      <c r="J490" s="262"/>
      <c r="K490" s="262"/>
      <c r="L490" s="262"/>
      <c r="M490" s="262"/>
      <c r="N490" s="403"/>
      <c r="O490" s="262"/>
      <c r="P490" s="264"/>
      <c r="Q490" s="262"/>
      <c r="R490" s="262"/>
      <c r="S490" s="262"/>
      <c r="T490" s="262"/>
      <c r="U490" s="262"/>
      <c r="V490" s="262"/>
      <c r="W490" s="262"/>
      <c r="X490" s="262"/>
    </row>
    <row r="491" spans="5:24" x14ac:dyDescent="0.25">
      <c r="E491" s="262"/>
      <c r="F491" s="262"/>
      <c r="G491" s="262"/>
      <c r="H491" s="262"/>
      <c r="I491" s="263"/>
      <c r="J491" s="262"/>
      <c r="K491" s="262"/>
      <c r="L491" s="262"/>
      <c r="M491" s="262"/>
      <c r="N491" s="403"/>
      <c r="O491" s="262"/>
      <c r="P491" s="264"/>
      <c r="Q491" s="262"/>
      <c r="R491" s="262"/>
      <c r="S491" s="262"/>
      <c r="T491" s="262"/>
      <c r="U491" s="262"/>
      <c r="V491" s="262"/>
      <c r="W491" s="262"/>
      <c r="X491" s="262"/>
    </row>
    <row r="492" spans="5:24" x14ac:dyDescent="0.25">
      <c r="E492" s="262"/>
      <c r="F492" s="262"/>
      <c r="G492" s="262"/>
      <c r="H492" s="262"/>
      <c r="I492" s="263"/>
      <c r="J492" s="262"/>
      <c r="K492" s="262"/>
      <c r="L492" s="262"/>
      <c r="M492" s="262"/>
      <c r="N492" s="403"/>
      <c r="O492" s="262"/>
      <c r="P492" s="264"/>
      <c r="Q492" s="262"/>
      <c r="R492" s="262"/>
      <c r="S492" s="262"/>
      <c r="T492" s="262"/>
      <c r="U492" s="262"/>
      <c r="V492" s="262"/>
      <c r="W492" s="262"/>
      <c r="X492" s="262"/>
    </row>
    <row r="493" spans="5:24" x14ac:dyDescent="0.25">
      <c r="E493" s="262"/>
      <c r="F493" s="262"/>
      <c r="G493" s="262"/>
      <c r="H493" s="262"/>
      <c r="I493" s="263"/>
      <c r="J493" s="262"/>
      <c r="K493" s="262"/>
      <c r="L493" s="262"/>
      <c r="M493" s="262"/>
      <c r="N493" s="403"/>
      <c r="O493" s="262"/>
      <c r="P493" s="264"/>
      <c r="Q493" s="262"/>
      <c r="R493" s="262"/>
      <c r="S493" s="262"/>
      <c r="T493" s="262"/>
      <c r="U493" s="262"/>
      <c r="V493" s="262"/>
      <c r="W493" s="262"/>
      <c r="X493" s="262"/>
    </row>
    <row r="494" spans="5:24" x14ac:dyDescent="0.25">
      <c r="E494" s="262"/>
      <c r="F494" s="262"/>
      <c r="G494" s="262"/>
      <c r="H494" s="262"/>
      <c r="I494" s="263"/>
      <c r="J494" s="262"/>
      <c r="K494" s="262"/>
      <c r="L494" s="262"/>
      <c r="M494" s="262"/>
      <c r="N494" s="403"/>
      <c r="O494" s="262"/>
      <c r="P494" s="264"/>
      <c r="Q494" s="262"/>
      <c r="R494" s="262"/>
      <c r="S494" s="262"/>
      <c r="T494" s="262"/>
      <c r="U494" s="262"/>
      <c r="V494" s="262"/>
      <c r="W494" s="262"/>
      <c r="X494" s="262"/>
    </row>
    <row r="495" spans="5:24" x14ac:dyDescent="0.25">
      <c r="E495" s="262"/>
      <c r="F495" s="262"/>
      <c r="G495" s="262"/>
      <c r="H495" s="262"/>
      <c r="I495" s="263"/>
      <c r="J495" s="262"/>
      <c r="K495" s="262"/>
      <c r="L495" s="262"/>
      <c r="M495" s="262"/>
      <c r="N495" s="403"/>
      <c r="O495" s="262"/>
      <c r="P495" s="264"/>
      <c r="Q495" s="262"/>
      <c r="R495" s="262"/>
      <c r="S495" s="262"/>
      <c r="T495" s="262"/>
      <c r="U495" s="262"/>
      <c r="V495" s="262"/>
      <c r="W495" s="262"/>
      <c r="X495" s="262"/>
    </row>
    <row r="496" spans="5:24" x14ac:dyDescent="0.25">
      <c r="E496" s="262"/>
      <c r="F496" s="262"/>
      <c r="G496" s="262"/>
      <c r="H496" s="262"/>
      <c r="I496" s="263"/>
      <c r="J496" s="262"/>
      <c r="K496" s="262"/>
      <c r="L496" s="262"/>
      <c r="M496" s="262"/>
      <c r="N496" s="403"/>
      <c r="O496" s="262"/>
      <c r="P496" s="264"/>
      <c r="Q496" s="262"/>
      <c r="R496" s="262"/>
      <c r="S496" s="262"/>
      <c r="T496" s="262"/>
      <c r="U496" s="262"/>
      <c r="V496" s="262"/>
      <c r="W496" s="262"/>
      <c r="X496" s="262"/>
    </row>
    <row r="497" spans="5:24" x14ac:dyDescent="0.25">
      <c r="E497" s="262"/>
      <c r="F497" s="262"/>
      <c r="G497" s="262"/>
      <c r="H497" s="262"/>
      <c r="I497" s="263"/>
      <c r="J497" s="262"/>
      <c r="K497" s="262"/>
      <c r="L497" s="262"/>
      <c r="M497" s="262"/>
      <c r="N497" s="403"/>
      <c r="O497" s="262"/>
      <c r="P497" s="264"/>
      <c r="Q497" s="262"/>
      <c r="R497" s="262"/>
      <c r="S497" s="262"/>
      <c r="T497" s="262"/>
      <c r="U497" s="262"/>
      <c r="V497" s="262"/>
      <c r="W497" s="262"/>
      <c r="X497" s="262"/>
    </row>
    <row r="498" spans="5:24" x14ac:dyDescent="0.25">
      <c r="E498" s="262"/>
      <c r="F498" s="262"/>
      <c r="G498" s="262"/>
      <c r="H498" s="262"/>
      <c r="I498" s="263"/>
      <c r="J498" s="262"/>
      <c r="K498" s="262"/>
      <c r="L498" s="262"/>
      <c r="M498" s="262"/>
      <c r="N498" s="403"/>
      <c r="O498" s="262"/>
      <c r="P498" s="264"/>
      <c r="Q498" s="262"/>
      <c r="R498" s="262"/>
      <c r="S498" s="262"/>
      <c r="T498" s="262"/>
      <c r="U498" s="262"/>
      <c r="V498" s="262"/>
      <c r="W498" s="262"/>
      <c r="X498" s="262"/>
    </row>
    <row r="499" spans="5:24" x14ac:dyDescent="0.25">
      <c r="E499" s="262"/>
      <c r="F499" s="262"/>
      <c r="G499" s="262"/>
      <c r="H499" s="262"/>
      <c r="I499" s="263"/>
      <c r="J499" s="262"/>
      <c r="K499" s="262"/>
      <c r="L499" s="262"/>
      <c r="M499" s="262"/>
      <c r="N499" s="403"/>
      <c r="O499" s="262"/>
      <c r="P499" s="264"/>
      <c r="Q499" s="262"/>
      <c r="R499" s="262"/>
      <c r="S499" s="262"/>
      <c r="T499" s="262"/>
      <c r="U499" s="262"/>
      <c r="V499" s="262"/>
      <c r="W499" s="262"/>
      <c r="X499" s="262"/>
    </row>
    <row r="500" spans="5:24" x14ac:dyDescent="0.25">
      <c r="E500" s="262"/>
      <c r="F500" s="262"/>
      <c r="G500" s="262"/>
      <c r="H500" s="262"/>
      <c r="I500" s="263"/>
      <c r="J500" s="262"/>
      <c r="K500" s="262"/>
      <c r="L500" s="262"/>
      <c r="M500" s="262"/>
      <c r="N500" s="403"/>
      <c r="O500" s="262"/>
      <c r="P500" s="264"/>
      <c r="Q500" s="262"/>
      <c r="R500" s="262"/>
      <c r="S500" s="262"/>
      <c r="T500" s="262"/>
      <c r="U500" s="262"/>
      <c r="V500" s="262"/>
      <c r="W500" s="262"/>
      <c r="X500" s="262"/>
    </row>
    <row r="501" spans="5:24" x14ac:dyDescent="0.25">
      <c r="E501" s="262"/>
      <c r="F501" s="262"/>
      <c r="G501" s="262"/>
      <c r="H501" s="262"/>
      <c r="I501" s="263"/>
      <c r="J501" s="262"/>
      <c r="K501" s="262"/>
      <c r="L501" s="262"/>
      <c r="M501" s="262"/>
      <c r="N501" s="403"/>
      <c r="O501" s="262"/>
      <c r="P501" s="264"/>
      <c r="Q501" s="262"/>
      <c r="R501" s="262"/>
      <c r="S501" s="262"/>
      <c r="T501" s="262"/>
      <c r="U501" s="262"/>
      <c r="V501" s="262"/>
      <c r="W501" s="262"/>
      <c r="X501" s="262"/>
    </row>
    <row r="502" spans="5:24" x14ac:dyDescent="0.25">
      <c r="E502" s="262"/>
      <c r="F502" s="262"/>
      <c r="G502" s="262"/>
      <c r="H502" s="262"/>
      <c r="I502" s="263"/>
      <c r="J502" s="262"/>
      <c r="K502" s="262"/>
      <c r="L502" s="262"/>
      <c r="M502" s="262"/>
      <c r="N502" s="403"/>
      <c r="O502" s="262"/>
      <c r="P502" s="264"/>
      <c r="Q502" s="262"/>
      <c r="R502" s="262"/>
      <c r="S502" s="262"/>
      <c r="T502" s="262"/>
      <c r="U502" s="262"/>
      <c r="V502" s="262"/>
      <c r="W502" s="262"/>
      <c r="X502" s="262"/>
    </row>
    <row r="503" spans="5:24" x14ac:dyDescent="0.25">
      <c r="E503" s="262"/>
      <c r="F503" s="262"/>
      <c r="G503" s="262"/>
      <c r="H503" s="262"/>
      <c r="I503" s="263"/>
      <c r="J503" s="262"/>
      <c r="K503" s="262"/>
      <c r="L503" s="262"/>
      <c r="M503" s="262"/>
      <c r="N503" s="403"/>
      <c r="O503" s="262"/>
      <c r="P503" s="264"/>
      <c r="Q503" s="262"/>
      <c r="R503" s="262"/>
      <c r="S503" s="262"/>
      <c r="T503" s="262"/>
      <c r="U503" s="262"/>
      <c r="V503" s="262"/>
      <c r="W503" s="262"/>
      <c r="X503" s="262"/>
    </row>
    <row r="504" spans="5:24" x14ac:dyDescent="0.25">
      <c r="E504" s="262"/>
      <c r="F504" s="262"/>
      <c r="G504" s="262"/>
      <c r="H504" s="262"/>
      <c r="I504" s="263"/>
      <c r="J504" s="262"/>
      <c r="K504" s="262"/>
      <c r="L504" s="262"/>
      <c r="M504" s="262"/>
      <c r="N504" s="403"/>
      <c r="O504" s="262"/>
      <c r="P504" s="264"/>
      <c r="Q504" s="262"/>
      <c r="R504" s="262"/>
      <c r="S504" s="262"/>
      <c r="T504" s="262"/>
      <c r="U504" s="262"/>
      <c r="V504" s="262"/>
      <c r="W504" s="262"/>
      <c r="X504" s="262"/>
    </row>
    <row r="505" spans="5:24" x14ac:dyDescent="0.25">
      <c r="E505" s="262"/>
      <c r="F505" s="262"/>
      <c r="G505" s="262"/>
      <c r="H505" s="262"/>
      <c r="I505" s="263"/>
      <c r="J505" s="262"/>
      <c r="K505" s="262"/>
      <c r="L505" s="262"/>
      <c r="M505" s="262"/>
      <c r="N505" s="403"/>
      <c r="O505" s="262"/>
      <c r="P505" s="264"/>
      <c r="Q505" s="262"/>
      <c r="R505" s="262"/>
      <c r="S505" s="262"/>
      <c r="T505" s="262"/>
      <c r="U505" s="262"/>
      <c r="V505" s="262"/>
      <c r="W505" s="262"/>
      <c r="X505" s="262"/>
    </row>
    <row r="506" spans="5:24" x14ac:dyDescent="0.25">
      <c r="E506" s="262"/>
      <c r="F506" s="262"/>
      <c r="G506" s="262"/>
      <c r="H506" s="262"/>
      <c r="I506" s="263"/>
      <c r="J506" s="262"/>
      <c r="K506" s="262"/>
      <c r="L506" s="262"/>
      <c r="M506" s="262"/>
      <c r="N506" s="403"/>
      <c r="O506" s="262"/>
      <c r="P506" s="264"/>
      <c r="Q506" s="262"/>
      <c r="R506" s="262"/>
      <c r="S506" s="262"/>
      <c r="T506" s="262"/>
      <c r="U506" s="262"/>
      <c r="V506" s="262"/>
      <c r="W506" s="262"/>
      <c r="X506" s="262"/>
    </row>
    <row r="507" spans="5:24" x14ac:dyDescent="0.25">
      <c r="E507" s="262"/>
      <c r="F507" s="262"/>
      <c r="G507" s="262"/>
      <c r="H507" s="262"/>
      <c r="I507" s="263"/>
      <c r="J507" s="262"/>
      <c r="K507" s="262"/>
      <c r="L507" s="262"/>
      <c r="M507" s="262"/>
      <c r="N507" s="403"/>
      <c r="O507" s="262"/>
      <c r="P507" s="264"/>
      <c r="Q507" s="262"/>
      <c r="R507" s="262"/>
      <c r="S507" s="262"/>
      <c r="T507" s="262"/>
      <c r="U507" s="262"/>
      <c r="V507" s="262"/>
      <c r="W507" s="262"/>
      <c r="X507" s="262"/>
    </row>
    <row r="508" spans="5:24" x14ac:dyDescent="0.25">
      <c r="E508" s="262"/>
      <c r="F508" s="262"/>
      <c r="G508" s="262"/>
      <c r="H508" s="262"/>
      <c r="I508" s="263"/>
      <c r="J508" s="262"/>
      <c r="K508" s="262"/>
      <c r="L508" s="262"/>
      <c r="M508" s="262"/>
      <c r="N508" s="403"/>
      <c r="O508" s="262"/>
      <c r="P508" s="264"/>
      <c r="Q508" s="262"/>
      <c r="R508" s="262"/>
      <c r="S508" s="262"/>
      <c r="T508" s="262"/>
      <c r="U508" s="262"/>
      <c r="V508" s="262"/>
      <c r="W508" s="262"/>
      <c r="X508" s="262"/>
    </row>
    <row r="509" spans="5:24" x14ac:dyDescent="0.25">
      <c r="E509" s="262"/>
      <c r="F509" s="262"/>
      <c r="G509" s="262"/>
      <c r="H509" s="262"/>
      <c r="I509" s="263"/>
      <c r="J509" s="262"/>
      <c r="K509" s="262"/>
      <c r="L509" s="262"/>
      <c r="M509" s="262"/>
      <c r="N509" s="403"/>
      <c r="O509" s="262"/>
      <c r="P509" s="264"/>
      <c r="Q509" s="262"/>
      <c r="R509" s="262"/>
      <c r="S509" s="262"/>
      <c r="T509" s="262"/>
      <c r="U509" s="262"/>
      <c r="V509" s="262"/>
      <c r="W509" s="262"/>
      <c r="X509" s="262"/>
    </row>
    <row r="510" spans="5:24" x14ac:dyDescent="0.25">
      <c r="E510" s="262"/>
      <c r="F510" s="262"/>
      <c r="G510" s="262"/>
      <c r="H510" s="262"/>
      <c r="I510" s="263"/>
      <c r="J510" s="262"/>
      <c r="K510" s="262"/>
      <c r="L510" s="262"/>
      <c r="M510" s="262"/>
      <c r="N510" s="403"/>
      <c r="O510" s="262"/>
      <c r="P510" s="264"/>
      <c r="Q510" s="262"/>
      <c r="R510" s="262"/>
      <c r="S510" s="262"/>
      <c r="T510" s="262"/>
      <c r="U510" s="262"/>
      <c r="V510" s="262"/>
      <c r="W510" s="262"/>
      <c r="X510" s="262"/>
    </row>
    <row r="511" spans="5:24" x14ac:dyDescent="0.25">
      <c r="E511" s="262"/>
      <c r="F511" s="262"/>
      <c r="G511" s="262"/>
      <c r="H511" s="262"/>
      <c r="I511" s="263"/>
      <c r="J511" s="262"/>
      <c r="K511" s="262"/>
      <c r="L511" s="262"/>
      <c r="M511" s="262"/>
      <c r="N511" s="403"/>
      <c r="O511" s="262"/>
      <c r="P511" s="264"/>
      <c r="Q511" s="262"/>
      <c r="R511" s="262"/>
      <c r="S511" s="262"/>
      <c r="T511" s="262"/>
      <c r="U511" s="262"/>
      <c r="V511" s="262"/>
      <c r="W511" s="262"/>
      <c r="X511" s="262"/>
    </row>
    <row r="512" spans="5:24" x14ac:dyDescent="0.25">
      <c r="E512" s="262"/>
      <c r="F512" s="262"/>
      <c r="G512" s="262"/>
      <c r="H512" s="262"/>
      <c r="I512" s="263"/>
      <c r="J512" s="262"/>
      <c r="K512" s="262"/>
      <c r="L512" s="262"/>
      <c r="M512" s="262"/>
      <c r="N512" s="403"/>
      <c r="O512" s="262"/>
      <c r="P512" s="264"/>
      <c r="Q512" s="262"/>
      <c r="R512" s="262"/>
      <c r="S512" s="262"/>
      <c r="T512" s="262"/>
      <c r="U512" s="262"/>
      <c r="V512" s="262"/>
      <c r="W512" s="262"/>
      <c r="X512" s="262"/>
    </row>
    <row r="513" spans="5:24" x14ac:dyDescent="0.25">
      <c r="E513" s="262"/>
      <c r="F513" s="262"/>
      <c r="G513" s="262"/>
      <c r="H513" s="262"/>
      <c r="I513" s="263"/>
      <c r="J513" s="262"/>
      <c r="K513" s="262"/>
      <c r="L513" s="262"/>
      <c r="M513" s="262"/>
      <c r="N513" s="403"/>
      <c r="O513" s="262"/>
      <c r="P513" s="264"/>
      <c r="Q513" s="262"/>
      <c r="R513" s="262"/>
      <c r="S513" s="262"/>
      <c r="T513" s="262"/>
      <c r="U513" s="262"/>
      <c r="V513" s="262"/>
      <c r="W513" s="262"/>
      <c r="X513" s="262"/>
    </row>
    <row r="514" spans="5:24" x14ac:dyDescent="0.25">
      <c r="E514" s="262"/>
      <c r="F514" s="262"/>
      <c r="G514" s="262"/>
      <c r="H514" s="262"/>
      <c r="I514" s="263"/>
      <c r="J514" s="262"/>
      <c r="K514" s="262"/>
      <c r="L514" s="262"/>
      <c r="M514" s="262"/>
      <c r="N514" s="403"/>
      <c r="O514" s="262"/>
      <c r="P514" s="264"/>
      <c r="Q514" s="262"/>
      <c r="R514" s="262"/>
      <c r="S514" s="262"/>
      <c r="T514" s="262"/>
      <c r="U514" s="262"/>
      <c r="V514" s="262"/>
      <c r="W514" s="262"/>
      <c r="X514" s="262"/>
    </row>
    <row r="515" spans="5:24" x14ac:dyDescent="0.25">
      <c r="E515" s="262"/>
      <c r="F515" s="262"/>
      <c r="G515" s="262"/>
      <c r="H515" s="262"/>
      <c r="I515" s="263"/>
      <c r="J515" s="262"/>
      <c r="K515" s="262"/>
      <c r="L515" s="262"/>
      <c r="M515" s="262"/>
      <c r="N515" s="403"/>
      <c r="O515" s="262"/>
      <c r="P515" s="264"/>
      <c r="Q515" s="262"/>
      <c r="R515" s="262"/>
      <c r="S515" s="262"/>
      <c r="T515" s="262"/>
      <c r="U515" s="262"/>
      <c r="V515" s="262"/>
      <c r="W515" s="262"/>
      <c r="X515" s="262"/>
    </row>
    <row r="516" spans="5:24" x14ac:dyDescent="0.25">
      <c r="E516" s="262"/>
      <c r="F516" s="262"/>
      <c r="G516" s="262"/>
      <c r="H516" s="262"/>
      <c r="I516" s="263"/>
      <c r="J516" s="262"/>
      <c r="K516" s="262"/>
      <c r="L516" s="262"/>
      <c r="M516" s="262"/>
      <c r="N516" s="403"/>
      <c r="O516" s="262"/>
      <c r="P516" s="264"/>
      <c r="Q516" s="262"/>
      <c r="R516" s="262"/>
      <c r="S516" s="262"/>
      <c r="T516" s="262"/>
      <c r="U516" s="262"/>
      <c r="V516" s="262"/>
      <c r="W516" s="262"/>
      <c r="X516" s="262"/>
    </row>
    <row r="517" spans="5:24" x14ac:dyDescent="0.25">
      <c r="E517" s="262"/>
      <c r="F517" s="262"/>
      <c r="G517" s="262"/>
      <c r="H517" s="262"/>
      <c r="I517" s="263"/>
      <c r="J517" s="262"/>
      <c r="K517" s="262"/>
      <c r="L517" s="262"/>
      <c r="M517" s="262"/>
      <c r="N517" s="403"/>
      <c r="O517" s="262"/>
      <c r="P517" s="264"/>
      <c r="Q517" s="262"/>
      <c r="R517" s="262"/>
      <c r="S517" s="262"/>
      <c r="T517" s="262"/>
      <c r="U517" s="262"/>
      <c r="V517" s="262"/>
      <c r="W517" s="262"/>
      <c r="X517" s="262"/>
    </row>
    <row r="518" spans="5:24" x14ac:dyDescent="0.25">
      <c r="E518" s="262"/>
      <c r="F518" s="262"/>
      <c r="G518" s="262"/>
      <c r="H518" s="262"/>
      <c r="I518" s="263"/>
      <c r="J518" s="262"/>
      <c r="K518" s="262"/>
      <c r="L518" s="262"/>
      <c r="M518" s="262"/>
      <c r="N518" s="403"/>
      <c r="O518" s="262"/>
      <c r="P518" s="264"/>
      <c r="Q518" s="262"/>
      <c r="R518" s="262"/>
      <c r="S518" s="262"/>
      <c r="T518" s="262"/>
      <c r="U518" s="262"/>
      <c r="V518" s="262"/>
      <c r="W518" s="262"/>
      <c r="X518" s="262"/>
    </row>
    <row r="519" spans="5:24" x14ac:dyDescent="0.25">
      <c r="E519" s="262"/>
      <c r="F519" s="262"/>
      <c r="G519" s="262"/>
      <c r="H519" s="262"/>
      <c r="I519" s="263"/>
      <c r="J519" s="262"/>
      <c r="K519" s="262"/>
      <c r="L519" s="262"/>
      <c r="M519" s="262"/>
      <c r="N519" s="403"/>
      <c r="O519" s="262"/>
      <c r="P519" s="264"/>
      <c r="Q519" s="262"/>
      <c r="R519" s="262"/>
      <c r="S519" s="262"/>
      <c r="T519" s="262"/>
      <c r="U519" s="262"/>
      <c r="V519" s="262"/>
      <c r="W519" s="262"/>
      <c r="X519" s="262"/>
    </row>
    <row r="520" spans="5:24" x14ac:dyDescent="0.25">
      <c r="E520" s="262"/>
      <c r="F520" s="262"/>
      <c r="G520" s="262"/>
      <c r="H520" s="262"/>
      <c r="I520" s="263"/>
      <c r="J520" s="262"/>
      <c r="K520" s="262"/>
      <c r="L520" s="262"/>
      <c r="M520" s="262"/>
      <c r="N520" s="403"/>
      <c r="O520" s="262"/>
      <c r="P520" s="264"/>
      <c r="Q520" s="262"/>
      <c r="R520" s="262"/>
      <c r="S520" s="262"/>
      <c r="T520" s="262"/>
      <c r="U520" s="262"/>
      <c r="V520" s="262"/>
      <c r="W520" s="262"/>
      <c r="X520" s="262"/>
    </row>
    <row r="521" spans="5:24" x14ac:dyDescent="0.25">
      <c r="E521" s="262"/>
      <c r="F521" s="262"/>
      <c r="G521" s="262"/>
      <c r="H521" s="262"/>
      <c r="I521" s="263"/>
      <c r="J521" s="262"/>
      <c r="K521" s="262"/>
      <c r="L521" s="262"/>
      <c r="M521" s="262"/>
      <c r="N521" s="403"/>
      <c r="O521" s="262"/>
      <c r="P521" s="264"/>
      <c r="Q521" s="262"/>
      <c r="R521" s="262"/>
      <c r="S521" s="262"/>
      <c r="T521" s="262"/>
      <c r="U521" s="262"/>
      <c r="V521" s="262"/>
      <c r="W521" s="262"/>
      <c r="X521" s="262"/>
    </row>
    <row r="522" spans="5:24" x14ac:dyDescent="0.25">
      <c r="E522" s="262"/>
      <c r="F522" s="262"/>
      <c r="G522" s="262"/>
      <c r="H522" s="262"/>
      <c r="I522" s="263"/>
      <c r="J522" s="262"/>
      <c r="K522" s="262"/>
      <c r="L522" s="262"/>
      <c r="M522" s="262"/>
      <c r="N522" s="403"/>
      <c r="O522" s="262"/>
      <c r="P522" s="264"/>
      <c r="Q522" s="262"/>
      <c r="R522" s="262"/>
      <c r="S522" s="262"/>
      <c r="T522" s="262"/>
      <c r="U522" s="262"/>
      <c r="V522" s="262"/>
      <c r="W522" s="262"/>
      <c r="X522" s="262"/>
    </row>
    <row r="523" spans="5:24" x14ac:dyDescent="0.25">
      <c r="E523" s="262"/>
      <c r="F523" s="262"/>
      <c r="G523" s="262"/>
      <c r="H523" s="262"/>
      <c r="I523" s="263"/>
      <c r="J523" s="262"/>
      <c r="K523" s="262"/>
      <c r="L523" s="262"/>
      <c r="M523" s="262"/>
      <c r="N523" s="403"/>
      <c r="O523" s="262"/>
      <c r="P523" s="264"/>
      <c r="Q523" s="262"/>
      <c r="R523" s="262"/>
      <c r="S523" s="262"/>
      <c r="T523" s="262"/>
      <c r="U523" s="262"/>
      <c r="V523" s="262"/>
      <c r="W523" s="262"/>
      <c r="X523" s="262"/>
    </row>
    <row r="524" spans="5:24" x14ac:dyDescent="0.25">
      <c r="E524" s="262"/>
      <c r="F524" s="262"/>
      <c r="G524" s="262"/>
      <c r="H524" s="262"/>
      <c r="I524" s="263"/>
      <c r="J524" s="262"/>
      <c r="K524" s="262"/>
      <c r="L524" s="262"/>
      <c r="M524" s="262"/>
      <c r="N524" s="403"/>
      <c r="O524" s="262"/>
      <c r="P524" s="264"/>
      <c r="Q524" s="262"/>
      <c r="R524" s="262"/>
      <c r="S524" s="262"/>
      <c r="T524" s="262"/>
      <c r="U524" s="262"/>
      <c r="V524" s="262"/>
      <c r="W524" s="262"/>
      <c r="X524" s="262"/>
    </row>
    <row r="525" spans="5:24" x14ac:dyDescent="0.25">
      <c r="E525" s="262"/>
      <c r="F525" s="262"/>
      <c r="G525" s="262"/>
      <c r="H525" s="262"/>
      <c r="I525" s="263"/>
      <c r="J525" s="262"/>
      <c r="K525" s="262"/>
      <c r="L525" s="262"/>
      <c r="M525" s="262"/>
      <c r="N525" s="403"/>
      <c r="O525" s="262"/>
      <c r="P525" s="264"/>
      <c r="Q525" s="262"/>
      <c r="R525" s="262"/>
      <c r="S525" s="262"/>
      <c r="T525" s="262"/>
      <c r="U525" s="262"/>
      <c r="V525" s="262"/>
      <c r="W525" s="262"/>
      <c r="X525" s="262"/>
    </row>
    <row r="526" spans="5:24" x14ac:dyDescent="0.25">
      <c r="E526" s="262"/>
      <c r="F526" s="262"/>
      <c r="G526" s="262"/>
      <c r="H526" s="262"/>
      <c r="I526" s="263"/>
      <c r="J526" s="262"/>
      <c r="K526" s="262"/>
      <c r="L526" s="262"/>
      <c r="M526" s="262"/>
      <c r="N526" s="403"/>
      <c r="O526" s="262"/>
      <c r="P526" s="264"/>
      <c r="Q526" s="262"/>
      <c r="R526" s="262"/>
      <c r="S526" s="262"/>
      <c r="T526" s="262"/>
      <c r="U526" s="262"/>
      <c r="V526" s="262"/>
      <c r="W526" s="262"/>
      <c r="X526" s="262"/>
    </row>
    <row r="527" spans="5:24" x14ac:dyDescent="0.25">
      <c r="E527" s="262"/>
      <c r="F527" s="262"/>
      <c r="G527" s="262"/>
      <c r="H527" s="262"/>
      <c r="I527" s="263"/>
      <c r="J527" s="262"/>
      <c r="K527" s="262"/>
      <c r="L527" s="262"/>
      <c r="M527" s="262"/>
      <c r="N527" s="403"/>
      <c r="O527" s="262"/>
      <c r="P527" s="264"/>
      <c r="Q527" s="262"/>
      <c r="R527" s="262"/>
      <c r="S527" s="262"/>
      <c r="T527" s="262"/>
      <c r="U527" s="262"/>
      <c r="V527" s="262"/>
      <c r="W527" s="262"/>
      <c r="X527" s="262"/>
    </row>
    <row r="528" spans="5:24" x14ac:dyDescent="0.25">
      <c r="E528" s="262"/>
      <c r="F528" s="262"/>
      <c r="G528" s="262"/>
      <c r="H528" s="262"/>
      <c r="I528" s="263"/>
      <c r="J528" s="262"/>
      <c r="K528" s="262"/>
      <c r="L528" s="262"/>
      <c r="M528" s="262"/>
      <c r="N528" s="403"/>
      <c r="O528" s="262"/>
      <c r="P528" s="264"/>
      <c r="Q528" s="262"/>
      <c r="R528" s="262"/>
      <c r="S528" s="262"/>
      <c r="T528" s="262"/>
      <c r="U528" s="262"/>
      <c r="V528" s="262"/>
      <c r="W528" s="262"/>
      <c r="X528" s="262"/>
    </row>
    <row r="529" spans="5:24" x14ac:dyDescent="0.25">
      <c r="E529" s="262"/>
      <c r="F529" s="262"/>
      <c r="G529" s="262"/>
      <c r="H529" s="262"/>
      <c r="I529" s="263"/>
      <c r="J529" s="262"/>
      <c r="K529" s="262"/>
      <c r="L529" s="262"/>
      <c r="M529" s="262"/>
      <c r="N529" s="403"/>
      <c r="O529" s="262"/>
      <c r="P529" s="264"/>
      <c r="Q529" s="262"/>
      <c r="R529" s="262"/>
      <c r="S529" s="262"/>
      <c r="T529" s="262"/>
      <c r="U529" s="262"/>
      <c r="V529" s="262"/>
      <c r="W529" s="262"/>
      <c r="X529" s="262"/>
    </row>
    <row r="530" spans="5:24" x14ac:dyDescent="0.25">
      <c r="E530" s="262"/>
      <c r="F530" s="262"/>
      <c r="G530" s="262"/>
      <c r="H530" s="262"/>
      <c r="I530" s="263"/>
      <c r="J530" s="262"/>
      <c r="K530" s="262"/>
      <c r="L530" s="262"/>
      <c r="M530" s="262"/>
      <c r="N530" s="403"/>
      <c r="O530" s="262"/>
      <c r="P530" s="264"/>
      <c r="Q530" s="262"/>
      <c r="R530" s="262"/>
      <c r="S530" s="262"/>
      <c r="T530" s="262"/>
      <c r="U530" s="262"/>
      <c r="V530" s="262"/>
      <c r="W530" s="262"/>
      <c r="X530" s="262"/>
    </row>
    <row r="531" spans="5:24" x14ac:dyDescent="0.25">
      <c r="E531" s="262"/>
      <c r="F531" s="262"/>
      <c r="G531" s="262"/>
      <c r="H531" s="262"/>
      <c r="I531" s="263"/>
      <c r="J531" s="262"/>
      <c r="K531" s="262"/>
      <c r="L531" s="262"/>
      <c r="M531" s="262"/>
      <c r="N531" s="403"/>
      <c r="O531" s="262"/>
      <c r="P531" s="264"/>
      <c r="Q531" s="262"/>
      <c r="R531" s="262"/>
      <c r="S531" s="262"/>
      <c r="T531" s="262"/>
      <c r="U531" s="262"/>
      <c r="V531" s="262"/>
      <c r="W531" s="262"/>
      <c r="X531" s="262"/>
    </row>
    <row r="532" spans="5:24" x14ac:dyDescent="0.25">
      <c r="E532" s="262"/>
      <c r="F532" s="262"/>
      <c r="G532" s="262"/>
      <c r="H532" s="262"/>
      <c r="I532" s="263"/>
      <c r="J532" s="262"/>
      <c r="K532" s="262"/>
      <c r="L532" s="262"/>
      <c r="M532" s="262"/>
      <c r="N532" s="403"/>
      <c r="O532" s="262"/>
      <c r="P532" s="264"/>
      <c r="Q532" s="262"/>
      <c r="R532" s="262"/>
      <c r="S532" s="262"/>
      <c r="T532" s="262"/>
      <c r="U532" s="262"/>
      <c r="V532" s="262"/>
      <c r="W532" s="262"/>
      <c r="X532" s="262"/>
    </row>
    <row r="533" spans="5:24" x14ac:dyDescent="0.25">
      <c r="E533" s="262"/>
      <c r="F533" s="262"/>
      <c r="G533" s="262"/>
      <c r="H533" s="262"/>
      <c r="I533" s="263"/>
      <c r="J533" s="262"/>
      <c r="K533" s="262"/>
      <c r="L533" s="262"/>
      <c r="M533" s="262"/>
      <c r="N533" s="403"/>
      <c r="O533" s="262"/>
      <c r="P533" s="264"/>
      <c r="Q533" s="262"/>
      <c r="R533" s="262"/>
      <c r="S533" s="262"/>
      <c r="T533" s="262"/>
      <c r="U533" s="262"/>
      <c r="V533" s="262"/>
      <c r="W533" s="262"/>
      <c r="X533" s="262"/>
    </row>
    <row r="534" spans="5:24" x14ac:dyDescent="0.25">
      <c r="E534" s="262"/>
      <c r="F534" s="262"/>
      <c r="G534" s="262"/>
      <c r="H534" s="262"/>
      <c r="I534" s="263"/>
      <c r="J534" s="262"/>
      <c r="K534" s="262"/>
      <c r="L534" s="262"/>
      <c r="M534" s="262"/>
      <c r="N534" s="403"/>
      <c r="O534" s="262"/>
      <c r="P534" s="264"/>
      <c r="Q534" s="262"/>
      <c r="R534" s="262"/>
      <c r="S534" s="262"/>
      <c r="T534" s="262"/>
      <c r="U534" s="262"/>
      <c r="V534" s="262"/>
      <c r="W534" s="262"/>
      <c r="X534" s="262"/>
    </row>
    <row r="535" spans="5:24" x14ac:dyDescent="0.25">
      <c r="E535" s="262"/>
      <c r="F535" s="262"/>
      <c r="G535" s="262"/>
      <c r="H535" s="262"/>
      <c r="I535" s="263"/>
      <c r="J535" s="262"/>
      <c r="K535" s="262"/>
      <c r="L535" s="262"/>
      <c r="M535" s="262"/>
      <c r="N535" s="403"/>
      <c r="O535" s="262"/>
      <c r="P535" s="264"/>
      <c r="Q535" s="262"/>
      <c r="R535" s="262"/>
      <c r="S535" s="262"/>
      <c r="T535" s="262"/>
      <c r="U535" s="262"/>
      <c r="V535" s="262"/>
      <c r="W535" s="262"/>
      <c r="X535" s="262"/>
    </row>
    <row r="536" spans="5:24" x14ac:dyDescent="0.25">
      <c r="E536" s="262"/>
      <c r="F536" s="262"/>
      <c r="G536" s="262"/>
      <c r="H536" s="262"/>
      <c r="I536" s="263"/>
      <c r="J536" s="262"/>
      <c r="K536" s="262"/>
      <c r="L536" s="262"/>
      <c r="M536" s="262"/>
      <c r="N536" s="403"/>
      <c r="O536" s="262"/>
      <c r="P536" s="264"/>
      <c r="Q536" s="262"/>
      <c r="R536" s="262"/>
      <c r="S536" s="262"/>
      <c r="T536" s="262"/>
      <c r="U536" s="262"/>
      <c r="V536" s="262"/>
      <c r="W536" s="262"/>
      <c r="X536" s="262"/>
    </row>
    <row r="537" spans="5:24" x14ac:dyDescent="0.25">
      <c r="E537" s="262"/>
      <c r="F537" s="262"/>
      <c r="G537" s="262"/>
      <c r="H537" s="262"/>
      <c r="I537" s="263"/>
      <c r="J537" s="262"/>
      <c r="K537" s="262"/>
      <c r="L537" s="262"/>
      <c r="M537" s="262"/>
      <c r="N537" s="403"/>
      <c r="O537" s="262"/>
      <c r="P537" s="264"/>
      <c r="Q537" s="262"/>
      <c r="R537" s="262"/>
      <c r="S537" s="262"/>
      <c r="T537" s="262"/>
      <c r="U537" s="262"/>
      <c r="V537" s="262"/>
      <c r="W537" s="262"/>
      <c r="X537" s="262"/>
    </row>
    <row r="538" spans="5:24" x14ac:dyDescent="0.25">
      <c r="E538" s="262"/>
      <c r="F538" s="262"/>
      <c r="G538" s="262"/>
      <c r="H538" s="262"/>
      <c r="I538" s="263"/>
      <c r="J538" s="262"/>
      <c r="K538" s="262"/>
      <c r="L538" s="262"/>
      <c r="M538" s="262"/>
      <c r="N538" s="403"/>
      <c r="O538" s="262"/>
      <c r="P538" s="264"/>
      <c r="Q538" s="262"/>
      <c r="R538" s="262"/>
      <c r="S538" s="262"/>
      <c r="T538" s="262"/>
      <c r="U538" s="262"/>
      <c r="V538" s="262"/>
      <c r="W538" s="262"/>
      <c r="X538" s="262"/>
    </row>
    <row r="539" spans="5:24" x14ac:dyDescent="0.25">
      <c r="E539" s="262"/>
      <c r="F539" s="262"/>
      <c r="G539" s="262"/>
      <c r="H539" s="262"/>
      <c r="I539" s="263"/>
      <c r="J539" s="262"/>
      <c r="K539" s="262"/>
      <c r="L539" s="262"/>
      <c r="M539" s="262"/>
      <c r="N539" s="403"/>
      <c r="O539" s="262"/>
      <c r="P539" s="264"/>
      <c r="Q539" s="262"/>
      <c r="R539" s="262"/>
      <c r="S539" s="262"/>
      <c r="T539" s="262"/>
      <c r="U539" s="262"/>
      <c r="V539" s="262"/>
      <c r="W539" s="262"/>
      <c r="X539" s="262"/>
    </row>
    <row r="540" spans="5:24" x14ac:dyDescent="0.25">
      <c r="E540" s="262"/>
      <c r="F540" s="262"/>
      <c r="G540" s="262"/>
      <c r="H540" s="262"/>
      <c r="I540" s="263"/>
      <c r="J540" s="262"/>
      <c r="K540" s="262"/>
      <c r="L540" s="262"/>
      <c r="M540" s="262"/>
      <c r="N540" s="403"/>
      <c r="O540" s="262"/>
      <c r="P540" s="264"/>
      <c r="Q540" s="262"/>
      <c r="R540" s="262"/>
      <c r="S540" s="262"/>
      <c r="T540" s="262"/>
      <c r="U540" s="262"/>
      <c r="V540" s="262"/>
      <c r="W540" s="262"/>
      <c r="X540" s="262"/>
    </row>
    <row r="541" spans="5:24" x14ac:dyDescent="0.25">
      <c r="E541" s="262"/>
      <c r="F541" s="262"/>
      <c r="G541" s="262"/>
      <c r="H541" s="262"/>
      <c r="I541" s="263"/>
      <c r="J541" s="262"/>
      <c r="K541" s="262"/>
      <c r="L541" s="262"/>
      <c r="M541" s="262"/>
      <c r="N541" s="403"/>
      <c r="O541" s="262"/>
      <c r="P541" s="264"/>
      <c r="Q541" s="262"/>
      <c r="R541" s="262"/>
      <c r="S541" s="262"/>
      <c r="T541" s="262"/>
      <c r="U541" s="262"/>
      <c r="V541" s="262"/>
      <c r="W541" s="262"/>
      <c r="X541" s="262"/>
    </row>
    <row r="542" spans="5:24" x14ac:dyDescent="0.25">
      <c r="E542" s="262"/>
      <c r="F542" s="262"/>
      <c r="G542" s="262"/>
      <c r="H542" s="262"/>
      <c r="I542" s="263"/>
      <c r="J542" s="262"/>
      <c r="K542" s="262"/>
      <c r="L542" s="262"/>
      <c r="M542" s="262"/>
      <c r="N542" s="403"/>
      <c r="O542" s="262"/>
      <c r="P542" s="264"/>
      <c r="Q542" s="262"/>
      <c r="R542" s="262"/>
      <c r="S542" s="262"/>
      <c r="T542" s="262"/>
      <c r="U542" s="262"/>
      <c r="V542" s="262"/>
      <c r="W542" s="262"/>
      <c r="X542" s="262"/>
    </row>
    <row r="543" spans="5:24" x14ac:dyDescent="0.25">
      <c r="E543" s="262"/>
      <c r="F543" s="262"/>
      <c r="G543" s="262"/>
      <c r="H543" s="262"/>
      <c r="I543" s="263"/>
      <c r="J543" s="262"/>
      <c r="K543" s="262"/>
      <c r="L543" s="262"/>
      <c r="M543" s="262"/>
      <c r="N543" s="403"/>
      <c r="O543" s="262"/>
      <c r="P543" s="264"/>
      <c r="Q543" s="262"/>
      <c r="R543" s="262"/>
      <c r="S543" s="262"/>
      <c r="T543" s="262"/>
      <c r="U543" s="262"/>
      <c r="V543" s="262"/>
      <c r="W543" s="262"/>
      <c r="X543" s="262"/>
    </row>
    <row r="544" spans="5:24" x14ac:dyDescent="0.25">
      <c r="E544" s="262"/>
      <c r="F544" s="262"/>
      <c r="G544" s="262"/>
      <c r="H544" s="262"/>
      <c r="I544" s="263"/>
      <c r="J544" s="262"/>
      <c r="K544" s="262"/>
      <c r="L544" s="262"/>
      <c r="M544" s="262"/>
      <c r="N544" s="403"/>
      <c r="O544" s="262"/>
      <c r="P544" s="264"/>
      <c r="Q544" s="262"/>
      <c r="R544" s="262"/>
      <c r="S544" s="262"/>
      <c r="T544" s="262"/>
      <c r="U544" s="262"/>
      <c r="V544" s="262"/>
      <c r="W544" s="262"/>
      <c r="X544" s="262"/>
    </row>
    <row r="545" spans="5:24" x14ac:dyDescent="0.25">
      <c r="E545" s="262"/>
      <c r="F545" s="262"/>
      <c r="G545" s="262"/>
      <c r="H545" s="262"/>
      <c r="I545" s="263"/>
      <c r="J545" s="262"/>
      <c r="K545" s="262"/>
      <c r="L545" s="262"/>
      <c r="M545" s="262"/>
      <c r="N545" s="403"/>
      <c r="O545" s="262"/>
      <c r="P545" s="264"/>
      <c r="Q545" s="262"/>
      <c r="R545" s="262"/>
      <c r="S545" s="262"/>
      <c r="T545" s="262"/>
      <c r="U545" s="262"/>
      <c r="V545" s="262"/>
      <c r="W545" s="262"/>
      <c r="X545" s="262"/>
    </row>
    <row r="546" spans="5:24" x14ac:dyDescent="0.25">
      <c r="E546" s="262"/>
      <c r="F546" s="262"/>
      <c r="G546" s="262"/>
      <c r="H546" s="262"/>
      <c r="I546" s="263"/>
      <c r="J546" s="262"/>
      <c r="K546" s="262"/>
      <c r="L546" s="262"/>
      <c r="M546" s="262"/>
      <c r="N546" s="403"/>
      <c r="O546" s="262"/>
      <c r="P546" s="264"/>
      <c r="Q546" s="262"/>
      <c r="R546" s="262"/>
      <c r="S546" s="262"/>
      <c r="T546" s="262"/>
      <c r="U546" s="262"/>
      <c r="V546" s="262"/>
      <c r="W546" s="262"/>
      <c r="X546" s="262"/>
    </row>
    <row r="547" spans="5:24" x14ac:dyDescent="0.25">
      <c r="E547" s="262"/>
      <c r="F547" s="262"/>
      <c r="G547" s="262"/>
      <c r="H547" s="262"/>
      <c r="I547" s="263"/>
      <c r="J547" s="262"/>
      <c r="K547" s="262"/>
      <c r="L547" s="262"/>
      <c r="M547" s="262"/>
      <c r="N547" s="403"/>
      <c r="O547" s="262"/>
      <c r="P547" s="264"/>
      <c r="Q547" s="262"/>
      <c r="R547" s="262"/>
      <c r="S547" s="262"/>
      <c r="T547" s="262"/>
      <c r="U547" s="262"/>
      <c r="V547" s="262"/>
      <c r="W547" s="262"/>
      <c r="X547" s="262"/>
    </row>
    <row r="548" spans="5:24" x14ac:dyDescent="0.25">
      <c r="E548" s="262"/>
      <c r="F548" s="262"/>
      <c r="G548" s="262"/>
      <c r="H548" s="262"/>
      <c r="I548" s="263"/>
      <c r="J548" s="262"/>
      <c r="K548" s="262"/>
      <c r="L548" s="262"/>
      <c r="M548" s="262"/>
      <c r="N548" s="403"/>
      <c r="O548" s="262"/>
      <c r="P548" s="264"/>
      <c r="Q548" s="262"/>
      <c r="R548" s="262"/>
      <c r="S548" s="262"/>
      <c r="T548" s="262"/>
      <c r="U548" s="262"/>
      <c r="V548" s="262"/>
      <c r="W548" s="262"/>
      <c r="X548" s="262"/>
    </row>
    <row r="549" spans="5:24" x14ac:dyDescent="0.25">
      <c r="E549" s="262"/>
      <c r="F549" s="262"/>
      <c r="G549" s="262"/>
      <c r="H549" s="262"/>
      <c r="I549" s="263"/>
      <c r="J549" s="262"/>
      <c r="K549" s="262"/>
      <c r="L549" s="262"/>
      <c r="M549" s="262"/>
      <c r="N549" s="403"/>
      <c r="O549" s="262"/>
      <c r="P549" s="264"/>
      <c r="Q549" s="262"/>
      <c r="R549" s="262"/>
      <c r="S549" s="262"/>
      <c r="T549" s="262"/>
      <c r="U549" s="262"/>
      <c r="V549" s="262"/>
      <c r="W549" s="262"/>
      <c r="X549" s="262"/>
    </row>
    <row r="550" spans="5:24" x14ac:dyDescent="0.25">
      <c r="E550" s="262"/>
      <c r="F550" s="262"/>
      <c r="G550" s="262"/>
      <c r="H550" s="262"/>
      <c r="I550" s="263"/>
      <c r="J550" s="262"/>
      <c r="K550" s="262"/>
      <c r="L550" s="262"/>
      <c r="M550" s="262"/>
      <c r="N550" s="403"/>
      <c r="O550" s="262"/>
      <c r="P550" s="264"/>
      <c r="Q550" s="262"/>
      <c r="R550" s="262"/>
      <c r="S550" s="262"/>
      <c r="T550" s="262"/>
      <c r="U550" s="262"/>
      <c r="V550" s="262"/>
      <c r="W550" s="262"/>
      <c r="X550" s="262"/>
    </row>
    <row r="551" spans="5:24" x14ac:dyDescent="0.25">
      <c r="E551" s="262"/>
      <c r="F551" s="262"/>
      <c r="G551" s="262"/>
      <c r="H551" s="262"/>
      <c r="I551" s="263"/>
      <c r="J551" s="262"/>
      <c r="K551" s="262"/>
      <c r="L551" s="262"/>
      <c r="M551" s="262"/>
      <c r="N551" s="403"/>
      <c r="O551" s="262"/>
      <c r="P551" s="264"/>
      <c r="Q551" s="262"/>
      <c r="R551" s="262"/>
      <c r="S551" s="262"/>
      <c r="T551" s="262"/>
      <c r="U551" s="262"/>
      <c r="V551" s="262"/>
      <c r="W551" s="262"/>
      <c r="X551" s="262"/>
    </row>
    <row r="552" spans="5:24" x14ac:dyDescent="0.25">
      <c r="E552" s="262"/>
      <c r="F552" s="262"/>
      <c r="G552" s="262"/>
      <c r="H552" s="262"/>
      <c r="I552" s="263"/>
      <c r="J552" s="262"/>
      <c r="K552" s="262"/>
      <c r="L552" s="262"/>
      <c r="M552" s="262"/>
      <c r="N552" s="403"/>
      <c r="O552" s="262"/>
      <c r="P552" s="264"/>
      <c r="Q552" s="262"/>
      <c r="R552" s="262"/>
      <c r="S552" s="262"/>
      <c r="T552" s="262"/>
      <c r="U552" s="262"/>
      <c r="V552" s="262"/>
      <c r="W552" s="262"/>
      <c r="X552" s="262"/>
    </row>
    <row r="553" spans="5:24" x14ac:dyDescent="0.25">
      <c r="E553" s="262"/>
      <c r="F553" s="262"/>
      <c r="G553" s="262"/>
      <c r="H553" s="262"/>
      <c r="I553" s="263"/>
      <c r="J553" s="262"/>
      <c r="K553" s="262"/>
      <c r="L553" s="262"/>
      <c r="M553" s="262"/>
      <c r="N553" s="403"/>
      <c r="O553" s="262"/>
      <c r="P553" s="264"/>
      <c r="Q553" s="262"/>
      <c r="R553" s="262"/>
      <c r="S553" s="262"/>
      <c r="T553" s="262"/>
      <c r="U553" s="262"/>
      <c r="V553" s="262"/>
      <c r="W553" s="262"/>
      <c r="X553" s="262"/>
    </row>
    <row r="554" spans="5:24" x14ac:dyDescent="0.25">
      <c r="E554" s="262"/>
      <c r="F554" s="262"/>
      <c r="G554" s="262"/>
      <c r="H554" s="262"/>
      <c r="I554" s="263"/>
      <c r="J554" s="262"/>
      <c r="K554" s="262"/>
      <c r="L554" s="262"/>
      <c r="M554" s="262"/>
      <c r="N554" s="403"/>
      <c r="O554" s="262"/>
      <c r="P554" s="264"/>
      <c r="Q554" s="262"/>
      <c r="R554" s="262"/>
      <c r="S554" s="262"/>
      <c r="T554" s="262"/>
      <c r="U554" s="262"/>
      <c r="V554" s="262"/>
      <c r="W554" s="262"/>
      <c r="X554" s="262"/>
    </row>
    <row r="555" spans="5:24" x14ac:dyDescent="0.25">
      <c r="E555" s="262"/>
      <c r="F555" s="262"/>
      <c r="G555" s="262"/>
      <c r="H555" s="262"/>
      <c r="I555" s="263"/>
      <c r="J555" s="262"/>
      <c r="K555" s="262"/>
      <c r="L555" s="262"/>
      <c r="M555" s="262"/>
      <c r="N555" s="403"/>
      <c r="O555" s="262"/>
      <c r="P555" s="264"/>
      <c r="Q555" s="262"/>
      <c r="R555" s="262"/>
      <c r="S555" s="262"/>
      <c r="T555" s="262"/>
      <c r="U555" s="262"/>
      <c r="V555" s="262"/>
      <c r="W555" s="262"/>
      <c r="X555" s="262"/>
    </row>
    <row r="556" spans="5:24" x14ac:dyDescent="0.25">
      <c r="E556" s="262"/>
      <c r="F556" s="262"/>
      <c r="G556" s="262"/>
      <c r="H556" s="262"/>
      <c r="I556" s="263"/>
      <c r="J556" s="262"/>
      <c r="K556" s="262"/>
      <c r="L556" s="262"/>
      <c r="M556" s="262"/>
      <c r="N556" s="403"/>
      <c r="O556" s="262"/>
      <c r="P556" s="264"/>
      <c r="Q556" s="262"/>
      <c r="R556" s="262"/>
      <c r="S556" s="262"/>
      <c r="T556" s="262"/>
      <c r="U556" s="262"/>
      <c r="V556" s="262"/>
      <c r="W556" s="262"/>
      <c r="X556" s="262"/>
    </row>
    <row r="557" spans="5:24" x14ac:dyDescent="0.25">
      <c r="E557" s="262"/>
      <c r="F557" s="262"/>
      <c r="G557" s="262"/>
      <c r="H557" s="262"/>
      <c r="I557" s="263"/>
      <c r="J557" s="262"/>
      <c r="K557" s="262"/>
      <c r="L557" s="262"/>
      <c r="M557" s="262"/>
      <c r="N557" s="403"/>
      <c r="O557" s="262"/>
      <c r="P557" s="264"/>
      <c r="Q557" s="262"/>
      <c r="R557" s="262"/>
      <c r="S557" s="262"/>
      <c r="T557" s="262"/>
      <c r="U557" s="262"/>
      <c r="V557" s="262"/>
      <c r="W557" s="262"/>
      <c r="X557" s="262"/>
    </row>
    <row r="558" spans="5:24" x14ac:dyDescent="0.25">
      <c r="E558" s="262"/>
      <c r="F558" s="262"/>
      <c r="G558" s="262"/>
      <c r="H558" s="262"/>
      <c r="I558" s="263"/>
      <c r="J558" s="262"/>
      <c r="K558" s="262"/>
      <c r="L558" s="262"/>
      <c r="M558" s="262"/>
      <c r="N558" s="403"/>
      <c r="O558" s="262"/>
      <c r="P558" s="264"/>
      <c r="Q558" s="262"/>
      <c r="R558" s="262"/>
      <c r="S558" s="262"/>
      <c r="T558" s="262"/>
      <c r="U558" s="262"/>
      <c r="V558" s="262"/>
      <c r="W558" s="262"/>
      <c r="X558" s="262"/>
    </row>
    <row r="559" spans="5:24" x14ac:dyDescent="0.25">
      <c r="E559" s="262"/>
      <c r="F559" s="262"/>
      <c r="G559" s="262"/>
      <c r="H559" s="262"/>
      <c r="I559" s="263"/>
      <c r="J559" s="262"/>
      <c r="K559" s="262"/>
      <c r="L559" s="262"/>
      <c r="M559" s="262"/>
      <c r="N559" s="403"/>
      <c r="O559" s="262"/>
      <c r="P559" s="264"/>
      <c r="Q559" s="262"/>
      <c r="R559" s="262"/>
      <c r="S559" s="262"/>
      <c r="T559" s="262"/>
      <c r="U559" s="262"/>
      <c r="V559" s="262"/>
      <c r="W559" s="262"/>
      <c r="X559" s="262"/>
    </row>
    <row r="560" spans="5:24" x14ac:dyDescent="0.25">
      <c r="E560" s="262"/>
      <c r="F560" s="262"/>
      <c r="G560" s="262"/>
      <c r="H560" s="262"/>
      <c r="I560" s="263"/>
      <c r="J560" s="262"/>
      <c r="K560" s="262"/>
      <c r="L560" s="262"/>
      <c r="M560" s="262"/>
      <c r="N560" s="403"/>
      <c r="O560" s="262"/>
      <c r="P560" s="264"/>
      <c r="Q560" s="262"/>
      <c r="R560" s="262"/>
      <c r="S560" s="262"/>
      <c r="T560" s="262"/>
      <c r="U560" s="262"/>
      <c r="V560" s="262"/>
      <c r="W560" s="262"/>
      <c r="X560" s="262"/>
    </row>
    <row r="561" spans="5:24" x14ac:dyDescent="0.25">
      <c r="E561" s="262"/>
      <c r="F561" s="262"/>
      <c r="G561" s="262"/>
      <c r="H561" s="262"/>
      <c r="I561" s="263"/>
      <c r="J561" s="262"/>
      <c r="K561" s="262"/>
      <c r="L561" s="262"/>
      <c r="M561" s="262"/>
      <c r="N561" s="403"/>
      <c r="O561" s="262"/>
      <c r="P561" s="264"/>
      <c r="Q561" s="262"/>
      <c r="R561" s="262"/>
      <c r="S561" s="262"/>
      <c r="T561" s="262"/>
      <c r="U561" s="262"/>
      <c r="V561" s="262"/>
      <c r="W561" s="262"/>
      <c r="X561" s="262"/>
    </row>
    <row r="562" spans="5:24" x14ac:dyDescent="0.25">
      <c r="E562" s="262"/>
      <c r="F562" s="262"/>
      <c r="G562" s="262"/>
      <c r="H562" s="262"/>
      <c r="I562" s="263"/>
      <c r="J562" s="262"/>
      <c r="K562" s="262"/>
      <c r="L562" s="262"/>
      <c r="M562" s="262"/>
      <c r="N562" s="403"/>
      <c r="O562" s="262"/>
      <c r="P562" s="264"/>
      <c r="Q562" s="262"/>
      <c r="R562" s="262"/>
      <c r="S562" s="262"/>
      <c r="T562" s="262"/>
      <c r="U562" s="262"/>
      <c r="V562" s="262"/>
      <c r="W562" s="262"/>
      <c r="X562" s="262"/>
    </row>
    <row r="563" spans="5:24" x14ac:dyDescent="0.25">
      <c r="E563" s="262"/>
      <c r="F563" s="262"/>
      <c r="G563" s="262"/>
      <c r="H563" s="262"/>
      <c r="I563" s="263"/>
      <c r="J563" s="262"/>
      <c r="K563" s="262"/>
      <c r="L563" s="262"/>
      <c r="M563" s="262"/>
      <c r="N563" s="403"/>
      <c r="O563" s="262"/>
      <c r="P563" s="264"/>
      <c r="Q563" s="262"/>
      <c r="R563" s="262"/>
      <c r="S563" s="262"/>
      <c r="T563" s="262"/>
      <c r="U563" s="262"/>
      <c r="V563" s="262"/>
      <c r="W563" s="262"/>
      <c r="X563" s="262"/>
    </row>
    <row r="564" spans="5:24" x14ac:dyDescent="0.25">
      <c r="E564" s="262"/>
      <c r="F564" s="262"/>
      <c r="G564" s="262"/>
      <c r="H564" s="262"/>
      <c r="I564" s="263"/>
      <c r="J564" s="262"/>
      <c r="K564" s="262"/>
      <c r="L564" s="262"/>
      <c r="M564" s="262"/>
      <c r="N564" s="403"/>
      <c r="O564" s="262"/>
      <c r="P564" s="264"/>
      <c r="Q564" s="262"/>
      <c r="R564" s="262"/>
      <c r="S564" s="262"/>
      <c r="T564" s="262"/>
      <c r="U564" s="262"/>
      <c r="V564" s="262"/>
      <c r="W564" s="262"/>
      <c r="X564" s="262"/>
    </row>
    <row r="565" spans="5:24" x14ac:dyDescent="0.25">
      <c r="E565" s="262"/>
      <c r="F565" s="262"/>
      <c r="G565" s="262"/>
      <c r="H565" s="262"/>
      <c r="I565" s="263"/>
      <c r="J565" s="262"/>
      <c r="K565" s="262"/>
      <c r="L565" s="262"/>
      <c r="M565" s="262"/>
      <c r="N565" s="403"/>
      <c r="O565" s="262"/>
      <c r="P565" s="264"/>
      <c r="Q565" s="262"/>
      <c r="R565" s="262"/>
      <c r="S565" s="262"/>
      <c r="T565" s="262"/>
      <c r="U565" s="262"/>
      <c r="V565" s="262"/>
      <c r="W565" s="262"/>
      <c r="X565" s="262"/>
    </row>
    <row r="566" spans="5:24" x14ac:dyDescent="0.25">
      <c r="E566" s="262"/>
      <c r="F566" s="262"/>
      <c r="G566" s="262"/>
      <c r="H566" s="262"/>
      <c r="I566" s="263"/>
      <c r="J566" s="262"/>
      <c r="K566" s="262"/>
      <c r="L566" s="262"/>
      <c r="M566" s="262"/>
      <c r="N566" s="403"/>
      <c r="O566" s="262"/>
      <c r="P566" s="264"/>
      <c r="Q566" s="262"/>
      <c r="R566" s="262"/>
      <c r="S566" s="262"/>
      <c r="T566" s="262"/>
      <c r="U566" s="262"/>
      <c r="V566" s="262"/>
      <c r="W566" s="262"/>
      <c r="X566" s="262"/>
    </row>
    <row r="567" spans="5:24" x14ac:dyDescent="0.25">
      <c r="E567" s="262"/>
      <c r="F567" s="262"/>
      <c r="G567" s="262"/>
      <c r="H567" s="262"/>
      <c r="I567" s="263"/>
      <c r="J567" s="262"/>
      <c r="K567" s="262"/>
      <c r="L567" s="262"/>
      <c r="M567" s="262"/>
      <c r="N567" s="403"/>
      <c r="O567" s="262"/>
      <c r="P567" s="264"/>
      <c r="Q567" s="262"/>
      <c r="R567" s="262"/>
      <c r="S567" s="262"/>
      <c r="T567" s="262"/>
      <c r="U567" s="262"/>
      <c r="V567" s="262"/>
      <c r="W567" s="262"/>
      <c r="X567" s="262"/>
    </row>
    <row r="568" spans="5:24" x14ac:dyDescent="0.25">
      <c r="E568" s="262"/>
      <c r="F568" s="262"/>
      <c r="G568" s="262"/>
      <c r="H568" s="262"/>
      <c r="I568" s="263"/>
      <c r="J568" s="262"/>
      <c r="K568" s="262"/>
      <c r="L568" s="262"/>
      <c r="M568" s="262"/>
      <c r="N568" s="403"/>
      <c r="O568" s="262"/>
      <c r="P568" s="264"/>
      <c r="Q568" s="262"/>
      <c r="R568" s="262"/>
      <c r="S568" s="262"/>
      <c r="T568" s="262"/>
      <c r="U568" s="262"/>
      <c r="V568" s="262"/>
      <c r="W568" s="262"/>
      <c r="X568" s="262"/>
    </row>
    <row r="569" spans="5:24" x14ac:dyDescent="0.25">
      <c r="E569" s="262"/>
      <c r="F569" s="262"/>
      <c r="G569" s="262"/>
      <c r="H569" s="262"/>
      <c r="I569" s="263"/>
      <c r="J569" s="262"/>
      <c r="K569" s="262"/>
      <c r="L569" s="262"/>
      <c r="M569" s="262"/>
      <c r="N569" s="403"/>
      <c r="O569" s="262"/>
      <c r="P569" s="264"/>
      <c r="Q569" s="262"/>
      <c r="R569" s="262"/>
      <c r="S569" s="262"/>
      <c r="T569" s="262"/>
      <c r="U569" s="262"/>
      <c r="V569" s="262"/>
      <c r="W569" s="262"/>
      <c r="X569" s="262"/>
    </row>
    <row r="570" spans="5:24" x14ac:dyDescent="0.25">
      <c r="E570" s="262"/>
      <c r="F570" s="262"/>
      <c r="G570" s="262"/>
      <c r="H570" s="262"/>
      <c r="I570" s="263"/>
      <c r="J570" s="262"/>
      <c r="K570" s="262"/>
      <c r="L570" s="262"/>
      <c r="M570" s="262"/>
      <c r="N570" s="403"/>
      <c r="O570" s="262"/>
      <c r="P570" s="264"/>
      <c r="Q570" s="262"/>
      <c r="R570" s="262"/>
      <c r="S570" s="262"/>
      <c r="T570" s="262"/>
      <c r="U570" s="262"/>
      <c r="V570" s="262"/>
      <c r="W570" s="262"/>
      <c r="X570" s="262"/>
    </row>
    <row r="571" spans="5:24" x14ac:dyDescent="0.25">
      <c r="E571" s="262"/>
      <c r="F571" s="262"/>
      <c r="G571" s="262"/>
      <c r="H571" s="262"/>
      <c r="I571" s="263"/>
      <c r="J571" s="262"/>
      <c r="K571" s="262"/>
      <c r="L571" s="262"/>
      <c r="M571" s="262"/>
      <c r="N571" s="403"/>
      <c r="O571" s="262"/>
      <c r="P571" s="264"/>
      <c r="Q571" s="262"/>
      <c r="R571" s="262"/>
      <c r="S571" s="262"/>
      <c r="T571" s="262"/>
      <c r="U571" s="262"/>
      <c r="V571" s="262"/>
      <c r="W571" s="262"/>
      <c r="X571" s="262"/>
    </row>
    <row r="572" spans="5:24" x14ac:dyDescent="0.25">
      <c r="E572" s="262"/>
      <c r="F572" s="262"/>
      <c r="G572" s="262"/>
      <c r="H572" s="262"/>
      <c r="I572" s="263"/>
      <c r="J572" s="262"/>
      <c r="K572" s="262"/>
      <c r="L572" s="262"/>
      <c r="M572" s="262"/>
      <c r="N572" s="403"/>
      <c r="O572" s="262"/>
      <c r="P572" s="264"/>
      <c r="Q572" s="262"/>
      <c r="R572" s="262"/>
      <c r="S572" s="262"/>
      <c r="T572" s="262"/>
      <c r="U572" s="262"/>
      <c r="V572" s="262"/>
      <c r="W572" s="262"/>
      <c r="X572" s="262"/>
    </row>
    <row r="573" spans="5:24" x14ac:dyDescent="0.25">
      <c r="E573" s="262"/>
      <c r="F573" s="262"/>
      <c r="G573" s="262"/>
      <c r="H573" s="262"/>
      <c r="I573" s="263"/>
      <c r="J573" s="262"/>
      <c r="K573" s="262"/>
      <c r="L573" s="262"/>
      <c r="M573" s="262"/>
      <c r="N573" s="403"/>
      <c r="O573" s="262"/>
      <c r="P573" s="264"/>
      <c r="Q573" s="262"/>
      <c r="R573" s="262"/>
      <c r="S573" s="262"/>
      <c r="T573" s="262"/>
      <c r="U573" s="262"/>
      <c r="V573" s="262"/>
      <c r="W573" s="262"/>
      <c r="X573" s="262"/>
    </row>
    <row r="574" spans="5:24" x14ac:dyDescent="0.25">
      <c r="E574" s="262"/>
      <c r="F574" s="262"/>
      <c r="G574" s="262"/>
      <c r="H574" s="262"/>
      <c r="I574" s="263"/>
      <c r="J574" s="262"/>
      <c r="K574" s="262"/>
      <c r="L574" s="262"/>
      <c r="M574" s="262"/>
      <c r="N574" s="403"/>
      <c r="O574" s="262"/>
      <c r="P574" s="264"/>
      <c r="Q574" s="262"/>
      <c r="R574" s="262"/>
      <c r="S574" s="262"/>
      <c r="T574" s="262"/>
      <c r="U574" s="262"/>
      <c r="V574" s="262"/>
      <c r="W574" s="262"/>
      <c r="X574" s="262"/>
    </row>
    <row r="575" spans="5:24" x14ac:dyDescent="0.25">
      <c r="E575" s="262"/>
      <c r="F575" s="262"/>
      <c r="G575" s="262"/>
      <c r="H575" s="262"/>
      <c r="I575" s="263"/>
      <c r="J575" s="262"/>
      <c r="K575" s="262"/>
      <c r="L575" s="262"/>
      <c r="M575" s="262"/>
      <c r="N575" s="403"/>
      <c r="O575" s="262"/>
      <c r="P575" s="264"/>
      <c r="Q575" s="262"/>
      <c r="R575" s="262"/>
      <c r="S575" s="262"/>
      <c r="T575" s="262"/>
      <c r="U575" s="262"/>
      <c r="V575" s="262"/>
      <c r="W575" s="262"/>
      <c r="X575" s="262"/>
    </row>
    <row r="576" spans="5:24" x14ac:dyDescent="0.25">
      <c r="E576" s="262"/>
      <c r="F576" s="262"/>
      <c r="G576" s="262"/>
      <c r="H576" s="262"/>
      <c r="I576" s="263"/>
      <c r="J576" s="262"/>
      <c r="K576" s="262"/>
      <c r="L576" s="262"/>
      <c r="M576" s="262"/>
      <c r="N576" s="403"/>
      <c r="O576" s="262"/>
      <c r="P576" s="264"/>
      <c r="Q576" s="262"/>
      <c r="R576" s="262"/>
      <c r="S576" s="262"/>
      <c r="T576" s="262"/>
      <c r="U576" s="262"/>
      <c r="V576" s="262"/>
      <c r="W576" s="262"/>
      <c r="X576" s="262"/>
    </row>
    <row r="577" spans="5:24" x14ac:dyDescent="0.25">
      <c r="E577" s="262"/>
      <c r="F577" s="262"/>
      <c r="G577" s="262"/>
      <c r="H577" s="262"/>
      <c r="I577" s="263"/>
      <c r="J577" s="262"/>
      <c r="K577" s="262"/>
      <c r="L577" s="262"/>
      <c r="M577" s="262"/>
      <c r="N577" s="403"/>
      <c r="O577" s="262"/>
      <c r="P577" s="264"/>
      <c r="Q577" s="262"/>
      <c r="R577" s="262"/>
      <c r="S577" s="262"/>
      <c r="T577" s="262"/>
      <c r="U577" s="262"/>
      <c r="V577" s="262"/>
      <c r="W577" s="262"/>
      <c r="X577" s="262"/>
    </row>
    <row r="578" spans="5:24" x14ac:dyDescent="0.25">
      <c r="E578" s="262"/>
      <c r="F578" s="262"/>
      <c r="G578" s="262"/>
      <c r="H578" s="262"/>
      <c r="I578" s="263"/>
      <c r="J578" s="262"/>
      <c r="K578" s="262"/>
      <c r="L578" s="262"/>
      <c r="M578" s="262"/>
      <c r="N578" s="403"/>
      <c r="O578" s="262"/>
      <c r="P578" s="264"/>
      <c r="Q578" s="262"/>
      <c r="R578" s="262"/>
      <c r="S578" s="262"/>
      <c r="T578" s="262"/>
      <c r="U578" s="262"/>
      <c r="V578" s="262"/>
      <c r="W578" s="262"/>
      <c r="X578" s="262"/>
    </row>
    <row r="579" spans="5:24" x14ac:dyDescent="0.25">
      <c r="E579" s="262"/>
      <c r="F579" s="262"/>
      <c r="G579" s="262"/>
      <c r="H579" s="262"/>
      <c r="I579" s="263"/>
      <c r="J579" s="262"/>
      <c r="K579" s="262"/>
      <c r="L579" s="262"/>
      <c r="M579" s="262"/>
      <c r="N579" s="403"/>
      <c r="O579" s="262"/>
      <c r="P579" s="264"/>
      <c r="Q579" s="262"/>
      <c r="R579" s="262"/>
      <c r="S579" s="262"/>
      <c r="T579" s="262"/>
      <c r="U579" s="262"/>
      <c r="V579" s="262"/>
      <c r="W579" s="262"/>
      <c r="X579" s="262"/>
    </row>
    <row r="580" spans="5:24" x14ac:dyDescent="0.25">
      <c r="E580" s="262"/>
      <c r="F580" s="262"/>
      <c r="G580" s="262"/>
      <c r="H580" s="262"/>
      <c r="I580" s="263"/>
      <c r="J580" s="262"/>
      <c r="K580" s="262"/>
      <c r="L580" s="262"/>
      <c r="M580" s="262"/>
      <c r="N580" s="403"/>
      <c r="O580" s="262"/>
      <c r="P580" s="264"/>
      <c r="Q580" s="262"/>
      <c r="R580" s="262"/>
      <c r="S580" s="262"/>
      <c r="T580" s="262"/>
      <c r="U580" s="262"/>
      <c r="V580" s="262"/>
      <c r="W580" s="262"/>
      <c r="X580" s="262"/>
    </row>
    <row r="581" spans="5:24" x14ac:dyDescent="0.25">
      <c r="E581" s="262"/>
      <c r="F581" s="262"/>
      <c r="G581" s="262"/>
      <c r="H581" s="262"/>
      <c r="I581" s="263"/>
      <c r="J581" s="262"/>
      <c r="K581" s="262"/>
      <c r="L581" s="262"/>
      <c r="M581" s="262"/>
      <c r="N581" s="403"/>
      <c r="O581" s="262"/>
      <c r="P581" s="264"/>
      <c r="Q581" s="262"/>
      <c r="R581" s="262"/>
      <c r="S581" s="262"/>
      <c r="T581" s="262"/>
      <c r="U581" s="262"/>
      <c r="V581" s="262"/>
      <c r="W581" s="262"/>
      <c r="X581" s="262"/>
    </row>
    <row r="582" spans="5:24" x14ac:dyDescent="0.25">
      <c r="E582" s="262"/>
      <c r="F582" s="262"/>
      <c r="G582" s="262"/>
      <c r="H582" s="262"/>
      <c r="I582" s="263"/>
      <c r="J582" s="262"/>
      <c r="K582" s="262"/>
      <c r="L582" s="262"/>
      <c r="M582" s="262"/>
      <c r="N582" s="403"/>
      <c r="O582" s="262"/>
      <c r="P582" s="264"/>
      <c r="Q582" s="262"/>
      <c r="R582" s="262"/>
      <c r="S582" s="262"/>
      <c r="T582" s="262"/>
      <c r="U582" s="262"/>
      <c r="V582" s="262"/>
      <c r="W582" s="262"/>
      <c r="X582" s="262"/>
    </row>
    <row r="583" spans="5:24" x14ac:dyDescent="0.25">
      <c r="E583" s="262"/>
      <c r="F583" s="262"/>
      <c r="G583" s="262"/>
      <c r="H583" s="262"/>
      <c r="I583" s="263"/>
      <c r="J583" s="262"/>
      <c r="K583" s="262"/>
      <c r="L583" s="262"/>
      <c r="M583" s="262"/>
      <c r="N583" s="403"/>
      <c r="O583" s="262"/>
      <c r="P583" s="264"/>
      <c r="Q583" s="262"/>
      <c r="R583" s="262"/>
      <c r="S583" s="262"/>
      <c r="T583" s="262"/>
      <c r="U583" s="262"/>
      <c r="V583" s="262"/>
      <c r="W583" s="262"/>
      <c r="X583" s="262"/>
    </row>
    <row r="584" spans="5:24" x14ac:dyDescent="0.25">
      <c r="E584" s="262"/>
      <c r="F584" s="262"/>
      <c r="G584" s="262"/>
      <c r="H584" s="262"/>
      <c r="I584" s="263"/>
      <c r="J584" s="262"/>
      <c r="K584" s="262"/>
      <c r="L584" s="262"/>
      <c r="M584" s="262"/>
      <c r="N584" s="403"/>
      <c r="O584" s="262"/>
      <c r="P584" s="264"/>
      <c r="Q584" s="262"/>
      <c r="R584" s="262"/>
      <c r="S584" s="262"/>
      <c r="T584" s="262"/>
      <c r="U584" s="262"/>
      <c r="V584" s="262"/>
      <c r="W584" s="262"/>
      <c r="X584" s="262"/>
    </row>
    <row r="585" spans="5:24" x14ac:dyDescent="0.25">
      <c r="E585" s="262"/>
      <c r="F585" s="262"/>
      <c r="G585" s="262"/>
      <c r="H585" s="262"/>
      <c r="I585" s="263"/>
      <c r="J585" s="262"/>
      <c r="K585" s="262"/>
      <c r="L585" s="262"/>
      <c r="M585" s="262"/>
      <c r="N585" s="403"/>
      <c r="O585" s="262"/>
      <c r="P585" s="264"/>
      <c r="Q585" s="262"/>
      <c r="R585" s="262"/>
      <c r="S585" s="262"/>
      <c r="T585" s="262"/>
      <c r="U585" s="262"/>
      <c r="V585" s="262"/>
      <c r="W585" s="262"/>
      <c r="X585" s="262"/>
    </row>
    <row r="586" spans="5:24" x14ac:dyDescent="0.25">
      <c r="E586" s="262"/>
      <c r="F586" s="262"/>
      <c r="G586" s="262"/>
      <c r="H586" s="262"/>
      <c r="I586" s="263"/>
      <c r="J586" s="262"/>
      <c r="K586" s="262"/>
      <c r="L586" s="262"/>
      <c r="M586" s="262"/>
      <c r="N586" s="403"/>
      <c r="O586" s="262"/>
      <c r="P586" s="264"/>
      <c r="Q586" s="262"/>
      <c r="R586" s="262"/>
      <c r="S586" s="262"/>
      <c r="T586" s="262"/>
      <c r="U586" s="262"/>
      <c r="V586" s="262"/>
      <c r="W586" s="262"/>
      <c r="X586" s="262"/>
    </row>
    <row r="587" spans="5:24" x14ac:dyDescent="0.25">
      <c r="E587" s="262"/>
      <c r="F587" s="262"/>
      <c r="G587" s="262"/>
      <c r="H587" s="262"/>
      <c r="I587" s="263"/>
      <c r="J587" s="262"/>
      <c r="K587" s="262"/>
      <c r="L587" s="262"/>
      <c r="M587" s="262"/>
      <c r="N587" s="403"/>
      <c r="O587" s="262"/>
      <c r="P587" s="264"/>
      <c r="Q587" s="262"/>
      <c r="R587" s="262"/>
      <c r="S587" s="262"/>
      <c r="T587" s="262"/>
      <c r="U587" s="262"/>
      <c r="V587" s="262"/>
      <c r="W587" s="262"/>
      <c r="X587" s="262"/>
    </row>
    <row r="588" spans="5:24" x14ac:dyDescent="0.25">
      <c r="E588" s="262"/>
      <c r="F588" s="262"/>
      <c r="G588" s="262"/>
      <c r="H588" s="262"/>
      <c r="I588" s="263"/>
      <c r="J588" s="262"/>
      <c r="K588" s="262"/>
      <c r="L588" s="262"/>
      <c r="M588" s="262"/>
      <c r="N588" s="403"/>
      <c r="O588" s="262"/>
      <c r="P588" s="264"/>
      <c r="Q588" s="262"/>
      <c r="R588" s="262"/>
      <c r="S588" s="262"/>
      <c r="T588" s="262"/>
      <c r="U588" s="262"/>
      <c r="V588" s="262"/>
      <c r="W588" s="262"/>
      <c r="X588" s="262"/>
    </row>
    <row r="589" spans="5:24" x14ac:dyDescent="0.25">
      <c r="E589" s="262"/>
      <c r="F589" s="262"/>
      <c r="G589" s="262"/>
      <c r="H589" s="262"/>
      <c r="I589" s="263"/>
      <c r="J589" s="262"/>
      <c r="K589" s="262"/>
      <c r="L589" s="262"/>
      <c r="M589" s="262"/>
      <c r="N589" s="403"/>
      <c r="O589" s="262"/>
      <c r="P589" s="264"/>
      <c r="Q589" s="262"/>
      <c r="R589" s="262"/>
      <c r="S589" s="262"/>
      <c r="T589" s="262"/>
      <c r="U589" s="262"/>
      <c r="V589" s="262"/>
      <c r="W589" s="262"/>
      <c r="X589" s="262"/>
    </row>
    <row r="590" spans="5:24" x14ac:dyDescent="0.25">
      <c r="E590" s="262"/>
      <c r="F590" s="262"/>
      <c r="G590" s="262"/>
      <c r="H590" s="262"/>
      <c r="I590" s="263"/>
      <c r="J590" s="262"/>
      <c r="K590" s="262"/>
      <c r="L590" s="262"/>
      <c r="M590" s="262"/>
      <c r="N590" s="403"/>
      <c r="O590" s="262"/>
      <c r="P590" s="264"/>
      <c r="Q590" s="262"/>
      <c r="R590" s="262"/>
      <c r="S590" s="262"/>
      <c r="T590" s="262"/>
      <c r="U590" s="262"/>
      <c r="V590" s="262"/>
      <c r="W590" s="262"/>
      <c r="X590" s="262"/>
    </row>
    <row r="591" spans="5:24" x14ac:dyDescent="0.25">
      <c r="E591" s="262"/>
      <c r="F591" s="262"/>
      <c r="G591" s="262"/>
      <c r="H591" s="262"/>
      <c r="I591" s="263"/>
      <c r="J591" s="262"/>
      <c r="K591" s="262"/>
      <c r="L591" s="262"/>
      <c r="M591" s="262"/>
      <c r="N591" s="403"/>
      <c r="O591" s="262"/>
      <c r="P591" s="264"/>
      <c r="Q591" s="262"/>
      <c r="R591" s="262"/>
      <c r="S591" s="262"/>
      <c r="T591" s="262"/>
      <c r="U591" s="262"/>
      <c r="V591" s="262"/>
      <c r="W591" s="262"/>
      <c r="X591" s="262"/>
    </row>
    <row r="592" spans="5:24" x14ac:dyDescent="0.25">
      <c r="E592" s="262"/>
      <c r="F592" s="262"/>
      <c r="G592" s="262"/>
      <c r="H592" s="262"/>
      <c r="I592" s="263"/>
      <c r="J592" s="262"/>
      <c r="K592" s="262"/>
      <c r="L592" s="262"/>
      <c r="M592" s="262"/>
      <c r="N592" s="403"/>
      <c r="O592" s="262"/>
      <c r="P592" s="264"/>
      <c r="Q592" s="262"/>
      <c r="R592" s="262"/>
      <c r="S592" s="262"/>
      <c r="T592" s="262"/>
      <c r="U592" s="262"/>
      <c r="V592" s="262"/>
      <c r="W592" s="262"/>
      <c r="X592" s="262"/>
    </row>
    <row r="593" spans="5:24" x14ac:dyDescent="0.25">
      <c r="E593" s="262"/>
      <c r="F593" s="262"/>
      <c r="G593" s="262"/>
      <c r="H593" s="262"/>
      <c r="I593" s="263"/>
      <c r="J593" s="262"/>
      <c r="K593" s="262"/>
      <c r="L593" s="262"/>
      <c r="M593" s="262"/>
      <c r="N593" s="403"/>
      <c r="O593" s="262"/>
      <c r="P593" s="264"/>
      <c r="Q593" s="262"/>
      <c r="R593" s="262"/>
      <c r="S593" s="262"/>
      <c r="T593" s="262"/>
      <c r="U593" s="262"/>
      <c r="V593" s="262"/>
      <c r="W593" s="262"/>
      <c r="X593" s="262"/>
    </row>
    <row r="594" spans="5:24" x14ac:dyDescent="0.25">
      <c r="E594" s="262"/>
      <c r="F594" s="262"/>
      <c r="G594" s="262"/>
      <c r="H594" s="262"/>
      <c r="I594" s="263"/>
      <c r="J594" s="262"/>
      <c r="K594" s="262"/>
      <c r="L594" s="262"/>
      <c r="M594" s="262"/>
      <c r="N594" s="403"/>
      <c r="O594" s="262"/>
      <c r="P594" s="264"/>
      <c r="Q594" s="262"/>
      <c r="R594" s="262"/>
      <c r="S594" s="262"/>
      <c r="T594" s="262"/>
      <c r="U594" s="262"/>
      <c r="V594" s="262"/>
      <c r="W594" s="262"/>
      <c r="X594" s="262"/>
    </row>
    <row r="595" spans="5:24" x14ac:dyDescent="0.25">
      <c r="E595" s="262"/>
      <c r="F595" s="262"/>
      <c r="G595" s="262"/>
      <c r="H595" s="262"/>
      <c r="I595" s="263"/>
      <c r="J595" s="262"/>
      <c r="K595" s="262"/>
      <c r="L595" s="262"/>
      <c r="M595" s="262"/>
      <c r="N595" s="403"/>
      <c r="O595" s="262"/>
      <c r="P595" s="264"/>
      <c r="Q595" s="262"/>
      <c r="R595" s="262"/>
      <c r="S595" s="262"/>
      <c r="T595" s="262"/>
      <c r="U595" s="262"/>
      <c r="V595" s="262"/>
      <c r="W595" s="262"/>
      <c r="X595" s="262"/>
    </row>
    <row r="596" spans="5:24" x14ac:dyDescent="0.25">
      <c r="E596" s="262"/>
      <c r="F596" s="262"/>
      <c r="G596" s="262"/>
      <c r="H596" s="262"/>
      <c r="I596" s="263"/>
      <c r="J596" s="262"/>
      <c r="K596" s="262"/>
      <c r="L596" s="262"/>
      <c r="M596" s="262"/>
      <c r="N596" s="403"/>
      <c r="O596" s="262"/>
      <c r="P596" s="264"/>
      <c r="Q596" s="262"/>
      <c r="R596" s="262"/>
      <c r="S596" s="262"/>
      <c r="T596" s="262"/>
      <c r="U596" s="262"/>
      <c r="V596" s="262"/>
      <c r="W596" s="262"/>
      <c r="X596" s="262"/>
    </row>
    <row r="597" spans="5:24" x14ac:dyDescent="0.25">
      <c r="E597" s="262"/>
      <c r="F597" s="262"/>
      <c r="G597" s="262"/>
      <c r="H597" s="262"/>
      <c r="I597" s="263"/>
      <c r="J597" s="262"/>
      <c r="K597" s="262"/>
      <c r="L597" s="262"/>
      <c r="M597" s="262"/>
      <c r="N597" s="403"/>
      <c r="O597" s="262"/>
      <c r="P597" s="264"/>
      <c r="Q597" s="262"/>
      <c r="R597" s="262"/>
      <c r="S597" s="262"/>
      <c r="T597" s="262"/>
      <c r="U597" s="262"/>
      <c r="V597" s="262"/>
      <c r="W597" s="262"/>
      <c r="X597" s="262"/>
    </row>
    <row r="598" spans="5:24" x14ac:dyDescent="0.25">
      <c r="E598" s="262"/>
      <c r="F598" s="262"/>
      <c r="G598" s="262"/>
      <c r="H598" s="262"/>
      <c r="I598" s="263"/>
      <c r="J598" s="262"/>
      <c r="K598" s="262"/>
      <c r="L598" s="262"/>
      <c r="M598" s="262"/>
      <c r="N598" s="403"/>
      <c r="O598" s="262"/>
      <c r="P598" s="264"/>
      <c r="Q598" s="262"/>
      <c r="R598" s="262"/>
      <c r="S598" s="262"/>
      <c r="T598" s="262"/>
      <c r="U598" s="262"/>
      <c r="V598" s="262"/>
      <c r="W598" s="262"/>
      <c r="X598" s="262"/>
    </row>
    <row r="599" spans="5:24" x14ac:dyDescent="0.25">
      <c r="E599" s="262"/>
      <c r="F599" s="262"/>
      <c r="G599" s="262"/>
      <c r="H599" s="262"/>
      <c r="I599" s="263"/>
      <c r="J599" s="262"/>
      <c r="K599" s="262"/>
      <c r="L599" s="262"/>
      <c r="M599" s="262"/>
      <c r="N599" s="403"/>
      <c r="O599" s="262"/>
      <c r="P599" s="264"/>
      <c r="Q599" s="262"/>
      <c r="R599" s="262"/>
      <c r="S599" s="262"/>
      <c r="T599" s="262"/>
      <c r="U599" s="262"/>
      <c r="V599" s="262"/>
      <c r="W599" s="262"/>
      <c r="X599" s="262"/>
    </row>
    <row r="600" spans="5:24" x14ac:dyDescent="0.25">
      <c r="E600" s="262"/>
      <c r="F600" s="262"/>
      <c r="G600" s="262"/>
      <c r="H600" s="262"/>
      <c r="I600" s="263"/>
      <c r="J600" s="262"/>
      <c r="K600" s="262"/>
      <c r="L600" s="262"/>
      <c r="M600" s="262"/>
      <c r="N600" s="403"/>
      <c r="O600" s="262"/>
      <c r="P600" s="264"/>
      <c r="Q600" s="262"/>
      <c r="R600" s="262"/>
      <c r="S600" s="262"/>
      <c r="T600" s="262"/>
      <c r="U600" s="262"/>
      <c r="V600" s="262"/>
      <c r="W600" s="262"/>
      <c r="X600" s="262"/>
    </row>
    <row r="601" spans="5:24" x14ac:dyDescent="0.25">
      <c r="E601" s="262"/>
      <c r="F601" s="262"/>
      <c r="G601" s="262"/>
      <c r="H601" s="262"/>
      <c r="I601" s="263"/>
      <c r="J601" s="262"/>
      <c r="K601" s="262"/>
      <c r="L601" s="262"/>
      <c r="M601" s="262"/>
      <c r="N601" s="403"/>
      <c r="O601" s="262"/>
      <c r="P601" s="264"/>
      <c r="Q601" s="262"/>
      <c r="R601" s="262"/>
      <c r="S601" s="262"/>
      <c r="T601" s="262"/>
      <c r="U601" s="262"/>
      <c r="V601" s="262"/>
      <c r="W601" s="262"/>
      <c r="X601" s="262"/>
    </row>
    <row r="602" spans="5:24" x14ac:dyDescent="0.25">
      <c r="E602" s="262"/>
      <c r="F602" s="262"/>
      <c r="G602" s="262"/>
      <c r="H602" s="262"/>
      <c r="I602" s="263"/>
      <c r="J602" s="262"/>
      <c r="K602" s="262"/>
      <c r="L602" s="262"/>
      <c r="M602" s="262"/>
      <c r="N602" s="403"/>
      <c r="O602" s="262"/>
      <c r="P602" s="264"/>
      <c r="Q602" s="262"/>
      <c r="R602" s="262"/>
      <c r="S602" s="262"/>
      <c r="T602" s="262"/>
      <c r="U602" s="262"/>
      <c r="V602" s="262"/>
      <c r="W602" s="262"/>
      <c r="X602" s="262"/>
    </row>
    <row r="603" spans="5:24" x14ac:dyDescent="0.25">
      <c r="E603" s="262"/>
      <c r="F603" s="262"/>
      <c r="G603" s="262"/>
      <c r="H603" s="262"/>
      <c r="I603" s="263"/>
      <c r="J603" s="262"/>
      <c r="K603" s="262"/>
      <c r="L603" s="262"/>
      <c r="M603" s="262"/>
      <c r="N603" s="403"/>
      <c r="O603" s="262"/>
      <c r="P603" s="264"/>
      <c r="Q603" s="262"/>
      <c r="R603" s="262"/>
      <c r="S603" s="262"/>
      <c r="T603" s="262"/>
      <c r="U603" s="262"/>
      <c r="V603" s="262"/>
      <c r="W603" s="262"/>
      <c r="X603" s="262"/>
    </row>
    <row r="604" spans="5:24" x14ac:dyDescent="0.25">
      <c r="E604" s="262"/>
      <c r="F604" s="262"/>
      <c r="G604" s="262"/>
      <c r="H604" s="262"/>
      <c r="I604" s="263"/>
      <c r="J604" s="262"/>
      <c r="K604" s="262"/>
      <c r="L604" s="262"/>
      <c r="M604" s="262"/>
      <c r="N604" s="403"/>
      <c r="O604" s="262"/>
      <c r="P604" s="264"/>
      <c r="Q604" s="262"/>
      <c r="R604" s="262"/>
      <c r="S604" s="262"/>
      <c r="T604" s="262"/>
      <c r="U604" s="262"/>
      <c r="V604" s="262"/>
      <c r="W604" s="262"/>
      <c r="X604" s="262"/>
    </row>
    <row r="605" spans="5:24" x14ac:dyDescent="0.25">
      <c r="E605" s="262"/>
      <c r="F605" s="262"/>
      <c r="G605" s="262"/>
      <c r="H605" s="262"/>
      <c r="I605" s="263"/>
      <c r="J605" s="262"/>
      <c r="K605" s="262"/>
      <c r="L605" s="262"/>
      <c r="M605" s="262"/>
      <c r="N605" s="403"/>
      <c r="O605" s="262"/>
      <c r="P605" s="264"/>
      <c r="Q605" s="262"/>
      <c r="R605" s="262"/>
      <c r="S605" s="262"/>
      <c r="T605" s="262"/>
      <c r="U605" s="262"/>
      <c r="V605" s="262"/>
      <c r="W605" s="262"/>
      <c r="X605" s="262"/>
    </row>
    <row r="606" spans="5:24" x14ac:dyDescent="0.25">
      <c r="E606" s="262"/>
      <c r="F606" s="262"/>
      <c r="G606" s="262"/>
      <c r="H606" s="262"/>
      <c r="I606" s="263"/>
      <c r="J606" s="262"/>
      <c r="K606" s="262"/>
      <c r="L606" s="262"/>
      <c r="M606" s="262"/>
      <c r="N606" s="403"/>
      <c r="O606" s="262"/>
      <c r="P606" s="264"/>
      <c r="Q606" s="262"/>
      <c r="R606" s="262"/>
      <c r="S606" s="262"/>
      <c r="T606" s="262"/>
      <c r="U606" s="262"/>
      <c r="V606" s="262"/>
      <c r="W606" s="262"/>
      <c r="X606" s="262"/>
    </row>
    <row r="607" spans="5:24" x14ac:dyDescent="0.25">
      <c r="E607" s="262"/>
      <c r="F607" s="262"/>
      <c r="G607" s="262"/>
      <c r="H607" s="262"/>
      <c r="I607" s="263"/>
      <c r="J607" s="262"/>
      <c r="K607" s="262"/>
      <c r="L607" s="262"/>
      <c r="M607" s="262"/>
      <c r="N607" s="403"/>
      <c r="O607" s="262"/>
      <c r="P607" s="264"/>
      <c r="Q607" s="262"/>
      <c r="R607" s="262"/>
      <c r="S607" s="262"/>
      <c r="T607" s="262"/>
      <c r="U607" s="262"/>
      <c r="V607" s="262"/>
      <c r="W607" s="262"/>
      <c r="X607" s="262"/>
    </row>
    <row r="608" spans="5:24" x14ac:dyDescent="0.25">
      <c r="E608" s="262"/>
      <c r="F608" s="262"/>
      <c r="G608" s="262"/>
      <c r="H608" s="262"/>
      <c r="I608" s="263"/>
      <c r="J608" s="262"/>
      <c r="K608" s="262"/>
      <c r="L608" s="262"/>
      <c r="M608" s="262"/>
      <c r="N608" s="403"/>
      <c r="O608" s="262"/>
      <c r="P608" s="264"/>
      <c r="Q608" s="262"/>
      <c r="R608" s="262"/>
      <c r="S608" s="262"/>
      <c r="T608" s="262"/>
      <c r="U608" s="262"/>
      <c r="V608" s="262"/>
      <c r="W608" s="262"/>
      <c r="X608" s="262"/>
    </row>
    <row r="609" spans="5:24" x14ac:dyDescent="0.25">
      <c r="E609" s="262"/>
      <c r="F609" s="262"/>
      <c r="G609" s="262"/>
      <c r="H609" s="262"/>
      <c r="I609" s="263"/>
      <c r="J609" s="262"/>
      <c r="K609" s="262"/>
      <c r="L609" s="262"/>
      <c r="M609" s="262"/>
      <c r="N609" s="403"/>
      <c r="O609" s="262"/>
      <c r="P609" s="264"/>
      <c r="Q609" s="262"/>
      <c r="R609" s="262"/>
      <c r="S609" s="262"/>
      <c r="T609" s="262"/>
      <c r="U609" s="262"/>
      <c r="V609" s="262"/>
      <c r="W609" s="262"/>
      <c r="X609" s="262"/>
    </row>
    <row r="610" spans="5:24" x14ac:dyDescent="0.25">
      <c r="E610" s="262"/>
      <c r="F610" s="262"/>
      <c r="G610" s="262"/>
      <c r="H610" s="262"/>
      <c r="I610" s="263"/>
      <c r="J610" s="262"/>
      <c r="K610" s="262"/>
      <c r="L610" s="262"/>
      <c r="M610" s="262"/>
      <c r="N610" s="403"/>
      <c r="O610" s="262"/>
      <c r="P610" s="264"/>
      <c r="Q610" s="262"/>
      <c r="R610" s="262"/>
      <c r="S610" s="262"/>
      <c r="T610" s="262"/>
      <c r="U610" s="262"/>
      <c r="V610" s="262"/>
      <c r="W610" s="262"/>
      <c r="X610" s="262"/>
    </row>
    <row r="611" spans="5:24" x14ac:dyDescent="0.25">
      <c r="E611" s="262"/>
      <c r="F611" s="262"/>
      <c r="G611" s="262"/>
      <c r="H611" s="262"/>
      <c r="I611" s="263"/>
      <c r="J611" s="262"/>
      <c r="K611" s="262"/>
      <c r="L611" s="262"/>
      <c r="M611" s="262"/>
      <c r="N611" s="403"/>
      <c r="O611" s="262"/>
      <c r="P611" s="264"/>
      <c r="Q611" s="262"/>
      <c r="R611" s="262"/>
      <c r="S611" s="262"/>
      <c r="T611" s="262"/>
      <c r="U611" s="262"/>
      <c r="V611" s="262"/>
      <c r="W611" s="262"/>
      <c r="X611" s="262"/>
    </row>
    <row r="612" spans="5:24" x14ac:dyDescent="0.25">
      <c r="E612" s="262"/>
      <c r="F612" s="262"/>
      <c r="G612" s="262"/>
      <c r="H612" s="262"/>
      <c r="I612" s="263"/>
      <c r="J612" s="262"/>
      <c r="K612" s="262"/>
      <c r="L612" s="262"/>
      <c r="M612" s="262"/>
      <c r="N612" s="403"/>
      <c r="O612" s="262"/>
      <c r="P612" s="264"/>
      <c r="Q612" s="262"/>
      <c r="R612" s="262"/>
      <c r="S612" s="262"/>
      <c r="T612" s="262"/>
      <c r="U612" s="262"/>
      <c r="V612" s="262"/>
      <c r="W612" s="262"/>
      <c r="X612" s="262"/>
    </row>
    <row r="613" spans="5:24" x14ac:dyDescent="0.25">
      <c r="E613" s="262"/>
      <c r="F613" s="262"/>
      <c r="G613" s="262"/>
      <c r="H613" s="262"/>
      <c r="I613" s="263"/>
      <c r="J613" s="262"/>
      <c r="K613" s="262"/>
      <c r="L613" s="262"/>
      <c r="M613" s="262"/>
      <c r="N613" s="403"/>
      <c r="O613" s="262"/>
      <c r="P613" s="264"/>
      <c r="Q613" s="262"/>
      <c r="R613" s="262"/>
      <c r="S613" s="262"/>
      <c r="T613" s="262"/>
      <c r="U613" s="262"/>
      <c r="V613" s="262"/>
      <c r="W613" s="262"/>
      <c r="X613" s="262"/>
    </row>
    <row r="614" spans="5:24" x14ac:dyDescent="0.25">
      <c r="E614" s="262"/>
      <c r="F614" s="262"/>
      <c r="G614" s="262"/>
      <c r="H614" s="262"/>
      <c r="I614" s="263"/>
      <c r="J614" s="262"/>
      <c r="K614" s="262"/>
      <c r="L614" s="262"/>
      <c r="M614" s="262"/>
      <c r="N614" s="403"/>
      <c r="O614" s="262"/>
      <c r="P614" s="264"/>
      <c r="Q614" s="262"/>
      <c r="R614" s="262"/>
      <c r="S614" s="262"/>
      <c r="T614" s="262"/>
      <c r="U614" s="262"/>
      <c r="V614" s="262"/>
      <c r="W614" s="262"/>
      <c r="X614" s="262"/>
    </row>
    <row r="615" spans="5:24" x14ac:dyDescent="0.25">
      <c r="E615" s="262"/>
      <c r="F615" s="262"/>
      <c r="G615" s="262"/>
      <c r="H615" s="262"/>
      <c r="I615" s="263"/>
      <c r="J615" s="262"/>
      <c r="K615" s="262"/>
      <c r="L615" s="262"/>
      <c r="M615" s="262"/>
      <c r="N615" s="403"/>
      <c r="O615" s="262"/>
      <c r="P615" s="264"/>
      <c r="Q615" s="262"/>
      <c r="R615" s="262"/>
      <c r="S615" s="262"/>
      <c r="T615" s="262"/>
      <c r="U615" s="262"/>
      <c r="V615" s="262"/>
      <c r="W615" s="262"/>
      <c r="X615" s="262"/>
    </row>
    <row r="616" spans="5:24" x14ac:dyDescent="0.25">
      <c r="E616" s="262"/>
      <c r="F616" s="262"/>
      <c r="G616" s="262"/>
      <c r="H616" s="262"/>
      <c r="I616" s="263"/>
      <c r="J616" s="262"/>
      <c r="K616" s="262"/>
      <c r="L616" s="262"/>
      <c r="M616" s="262"/>
      <c r="N616" s="403"/>
      <c r="O616" s="262"/>
      <c r="P616" s="264"/>
      <c r="Q616" s="262"/>
      <c r="R616" s="262"/>
      <c r="S616" s="262"/>
      <c r="T616" s="262"/>
      <c r="U616" s="262"/>
      <c r="V616" s="262"/>
      <c r="W616" s="262"/>
      <c r="X616" s="262"/>
    </row>
    <row r="617" spans="5:24" x14ac:dyDescent="0.25">
      <c r="E617" s="262"/>
      <c r="F617" s="262"/>
      <c r="G617" s="262"/>
      <c r="H617" s="262"/>
      <c r="I617" s="263"/>
      <c r="J617" s="262"/>
      <c r="K617" s="262"/>
      <c r="L617" s="262"/>
      <c r="M617" s="262"/>
      <c r="N617" s="403"/>
      <c r="O617" s="262"/>
      <c r="P617" s="264"/>
      <c r="Q617" s="262"/>
      <c r="R617" s="262"/>
      <c r="S617" s="262"/>
      <c r="T617" s="262"/>
      <c r="U617" s="262"/>
      <c r="V617" s="262"/>
      <c r="W617" s="262"/>
      <c r="X617" s="262"/>
    </row>
    <row r="618" spans="5:24" x14ac:dyDescent="0.25">
      <c r="E618" s="262"/>
      <c r="F618" s="262"/>
      <c r="G618" s="262"/>
      <c r="H618" s="262"/>
      <c r="I618" s="263"/>
      <c r="J618" s="262"/>
      <c r="K618" s="262"/>
      <c r="L618" s="262"/>
      <c r="M618" s="262"/>
      <c r="N618" s="403"/>
      <c r="O618" s="262"/>
      <c r="P618" s="264"/>
      <c r="Q618" s="262"/>
      <c r="R618" s="262"/>
      <c r="S618" s="262"/>
      <c r="T618" s="262"/>
      <c r="U618" s="262"/>
      <c r="V618" s="262"/>
      <c r="W618" s="262"/>
      <c r="X618" s="262"/>
    </row>
    <row r="619" spans="5:24" x14ac:dyDescent="0.25">
      <c r="E619" s="262"/>
      <c r="F619" s="262"/>
      <c r="G619" s="262"/>
      <c r="H619" s="262"/>
      <c r="I619" s="263"/>
      <c r="J619" s="262"/>
      <c r="K619" s="262"/>
      <c r="L619" s="262"/>
      <c r="M619" s="262"/>
      <c r="N619" s="403"/>
      <c r="O619" s="262"/>
      <c r="P619" s="264"/>
      <c r="Q619" s="262"/>
      <c r="R619" s="262"/>
      <c r="S619" s="262"/>
      <c r="T619" s="262"/>
      <c r="U619" s="262"/>
      <c r="V619" s="262"/>
      <c r="W619" s="262"/>
      <c r="X619" s="262"/>
    </row>
    <row r="620" spans="5:24" x14ac:dyDescent="0.25">
      <c r="E620" s="262"/>
      <c r="F620" s="262"/>
      <c r="G620" s="262"/>
      <c r="H620" s="262"/>
      <c r="I620" s="263"/>
      <c r="J620" s="262"/>
      <c r="K620" s="262"/>
      <c r="L620" s="262"/>
      <c r="M620" s="262"/>
      <c r="N620" s="403"/>
      <c r="O620" s="262"/>
      <c r="P620" s="264"/>
      <c r="Q620" s="262"/>
      <c r="R620" s="262"/>
      <c r="S620" s="262"/>
      <c r="T620" s="262"/>
      <c r="U620" s="262"/>
      <c r="V620" s="262"/>
      <c r="W620" s="262"/>
      <c r="X620" s="262"/>
    </row>
    <row r="621" spans="5:24" x14ac:dyDescent="0.25">
      <c r="E621" s="262"/>
      <c r="F621" s="262"/>
      <c r="G621" s="262"/>
      <c r="H621" s="262"/>
      <c r="I621" s="263"/>
      <c r="J621" s="262"/>
      <c r="K621" s="262"/>
      <c r="L621" s="262"/>
      <c r="M621" s="262"/>
      <c r="N621" s="403"/>
      <c r="O621" s="262"/>
      <c r="P621" s="264"/>
      <c r="Q621" s="262"/>
      <c r="R621" s="262"/>
      <c r="S621" s="262"/>
      <c r="T621" s="262"/>
      <c r="U621" s="262"/>
      <c r="V621" s="262"/>
      <c r="W621" s="262"/>
      <c r="X621" s="262"/>
    </row>
    <row r="622" spans="5:24" x14ac:dyDescent="0.25">
      <c r="E622" s="262"/>
      <c r="F622" s="262"/>
      <c r="G622" s="262"/>
      <c r="H622" s="262"/>
      <c r="I622" s="263"/>
      <c r="J622" s="262"/>
      <c r="K622" s="262"/>
      <c r="L622" s="262"/>
      <c r="M622" s="262"/>
      <c r="N622" s="403"/>
      <c r="O622" s="262"/>
      <c r="P622" s="264"/>
      <c r="Q622" s="262"/>
      <c r="R622" s="262"/>
      <c r="S622" s="262"/>
      <c r="T622" s="262"/>
      <c r="U622" s="262"/>
      <c r="V622" s="262"/>
      <c r="W622" s="262"/>
      <c r="X622" s="262"/>
    </row>
    <row r="623" spans="5:24" x14ac:dyDescent="0.25">
      <c r="E623" s="262"/>
      <c r="F623" s="262"/>
      <c r="G623" s="262"/>
      <c r="H623" s="262"/>
      <c r="I623" s="263"/>
      <c r="J623" s="262"/>
      <c r="K623" s="262"/>
      <c r="L623" s="262"/>
      <c r="M623" s="262"/>
      <c r="N623" s="403"/>
      <c r="O623" s="262"/>
      <c r="P623" s="264"/>
      <c r="Q623" s="262"/>
      <c r="R623" s="262"/>
      <c r="S623" s="262"/>
      <c r="T623" s="262"/>
      <c r="U623" s="262"/>
      <c r="V623" s="262"/>
      <c r="W623" s="262"/>
      <c r="X623" s="262"/>
    </row>
    <row r="624" spans="5:24" x14ac:dyDescent="0.25">
      <c r="E624" s="262"/>
      <c r="F624" s="262"/>
      <c r="G624" s="262"/>
      <c r="H624" s="262"/>
      <c r="I624" s="263"/>
      <c r="J624" s="262"/>
      <c r="K624" s="262"/>
      <c r="L624" s="262"/>
      <c r="M624" s="262"/>
      <c r="N624" s="403"/>
      <c r="O624" s="262"/>
      <c r="P624" s="264"/>
      <c r="Q624" s="262"/>
      <c r="R624" s="262"/>
      <c r="S624" s="262"/>
      <c r="T624" s="262"/>
      <c r="U624" s="262"/>
      <c r="V624" s="262"/>
      <c r="W624" s="262"/>
      <c r="X624" s="262"/>
    </row>
    <row r="625" spans="5:24" x14ac:dyDescent="0.25">
      <c r="E625" s="262"/>
      <c r="F625" s="262"/>
      <c r="G625" s="262"/>
      <c r="H625" s="262"/>
      <c r="I625" s="263"/>
      <c r="J625" s="262"/>
      <c r="K625" s="262"/>
      <c r="L625" s="262"/>
      <c r="M625" s="262"/>
      <c r="N625" s="403"/>
      <c r="O625" s="262"/>
      <c r="P625" s="264"/>
      <c r="Q625" s="262"/>
      <c r="R625" s="262"/>
      <c r="S625" s="262"/>
      <c r="T625" s="262"/>
      <c r="U625" s="262"/>
      <c r="V625" s="262"/>
      <c r="W625" s="262"/>
      <c r="X625" s="262"/>
    </row>
    <row r="626" spans="5:24" x14ac:dyDescent="0.25">
      <c r="E626" s="262"/>
      <c r="F626" s="262"/>
      <c r="G626" s="262"/>
      <c r="H626" s="262"/>
      <c r="I626" s="263"/>
      <c r="J626" s="262"/>
      <c r="K626" s="262"/>
      <c r="L626" s="262"/>
      <c r="M626" s="262"/>
      <c r="N626" s="403"/>
      <c r="O626" s="262"/>
      <c r="P626" s="264"/>
      <c r="Q626" s="262"/>
      <c r="R626" s="262"/>
      <c r="S626" s="262"/>
      <c r="T626" s="262"/>
      <c r="U626" s="262"/>
      <c r="V626" s="262"/>
      <c r="W626" s="262"/>
      <c r="X626" s="262"/>
    </row>
    <row r="627" spans="5:24" x14ac:dyDescent="0.25">
      <c r="E627" s="262"/>
      <c r="F627" s="262"/>
      <c r="G627" s="262"/>
      <c r="H627" s="262"/>
      <c r="I627" s="263"/>
      <c r="J627" s="262"/>
      <c r="K627" s="262"/>
      <c r="L627" s="262"/>
      <c r="M627" s="262"/>
      <c r="N627" s="403"/>
      <c r="O627" s="262"/>
      <c r="P627" s="264"/>
      <c r="Q627" s="262"/>
      <c r="R627" s="262"/>
      <c r="S627" s="262"/>
      <c r="T627" s="262"/>
      <c r="U627" s="262"/>
      <c r="V627" s="262"/>
      <c r="W627" s="262"/>
      <c r="X627" s="262"/>
    </row>
    <row r="628" spans="5:24" x14ac:dyDescent="0.25">
      <c r="E628" s="262"/>
      <c r="F628" s="262"/>
      <c r="G628" s="262"/>
      <c r="H628" s="262"/>
      <c r="I628" s="263"/>
      <c r="J628" s="262"/>
      <c r="K628" s="262"/>
      <c r="L628" s="262"/>
      <c r="M628" s="262"/>
      <c r="N628" s="403"/>
      <c r="O628" s="262"/>
      <c r="P628" s="264"/>
      <c r="Q628" s="262"/>
      <c r="R628" s="262"/>
      <c r="S628" s="262"/>
      <c r="T628" s="262"/>
      <c r="U628" s="262"/>
      <c r="V628" s="262"/>
      <c r="W628" s="262"/>
      <c r="X628" s="262"/>
    </row>
    <row r="629" spans="5:24" x14ac:dyDescent="0.25">
      <c r="E629" s="262"/>
      <c r="F629" s="262"/>
      <c r="G629" s="262"/>
      <c r="H629" s="262"/>
      <c r="I629" s="263"/>
      <c r="J629" s="262"/>
      <c r="K629" s="262"/>
      <c r="L629" s="262"/>
      <c r="M629" s="262"/>
      <c r="N629" s="403"/>
      <c r="O629" s="262"/>
      <c r="P629" s="264"/>
      <c r="Q629" s="262"/>
      <c r="R629" s="262"/>
      <c r="S629" s="262"/>
      <c r="T629" s="262"/>
      <c r="U629" s="262"/>
      <c r="V629" s="262"/>
      <c r="W629" s="262"/>
      <c r="X629" s="262"/>
    </row>
    <row r="630" spans="5:24" x14ac:dyDescent="0.25">
      <c r="E630" s="262"/>
      <c r="F630" s="262"/>
      <c r="G630" s="262"/>
      <c r="H630" s="262"/>
      <c r="I630" s="263"/>
      <c r="J630" s="262"/>
      <c r="K630" s="262"/>
      <c r="L630" s="262"/>
      <c r="M630" s="262"/>
      <c r="N630" s="403"/>
      <c r="O630" s="262"/>
      <c r="P630" s="264"/>
      <c r="Q630" s="262"/>
      <c r="R630" s="262"/>
      <c r="S630" s="262"/>
      <c r="T630" s="262"/>
      <c r="U630" s="262"/>
      <c r="V630" s="262"/>
      <c r="W630" s="262"/>
      <c r="X630" s="262"/>
    </row>
    <row r="631" spans="5:24" x14ac:dyDescent="0.25">
      <c r="E631" s="262"/>
      <c r="F631" s="262"/>
      <c r="G631" s="262"/>
      <c r="H631" s="262"/>
      <c r="I631" s="263"/>
      <c r="J631" s="262"/>
      <c r="K631" s="262"/>
      <c r="L631" s="262"/>
      <c r="M631" s="262"/>
      <c r="N631" s="403"/>
      <c r="O631" s="262"/>
      <c r="P631" s="264"/>
      <c r="Q631" s="262"/>
      <c r="R631" s="262"/>
      <c r="S631" s="262"/>
      <c r="T631" s="262"/>
      <c r="U631" s="262"/>
      <c r="V631" s="262"/>
      <c r="W631" s="262"/>
      <c r="X631" s="262"/>
    </row>
    <row r="632" spans="5:24" x14ac:dyDescent="0.25">
      <c r="E632" s="262"/>
      <c r="F632" s="262"/>
      <c r="G632" s="262"/>
      <c r="H632" s="262"/>
      <c r="I632" s="263"/>
      <c r="J632" s="262"/>
      <c r="K632" s="262"/>
      <c r="L632" s="262"/>
      <c r="M632" s="262"/>
      <c r="N632" s="403"/>
      <c r="O632" s="262"/>
      <c r="P632" s="264"/>
      <c r="Q632" s="262"/>
      <c r="R632" s="262"/>
      <c r="S632" s="262"/>
      <c r="T632" s="262"/>
      <c r="U632" s="262"/>
      <c r="V632" s="262"/>
      <c r="W632" s="262"/>
      <c r="X632" s="262"/>
    </row>
    <row r="633" spans="5:24" x14ac:dyDescent="0.25">
      <c r="E633" s="262"/>
      <c r="F633" s="262"/>
      <c r="G633" s="262"/>
      <c r="H633" s="262"/>
      <c r="I633" s="263"/>
      <c r="J633" s="262"/>
      <c r="K633" s="262"/>
      <c r="L633" s="262"/>
      <c r="M633" s="262"/>
      <c r="N633" s="403"/>
      <c r="O633" s="262"/>
      <c r="P633" s="264"/>
      <c r="Q633" s="262"/>
      <c r="R633" s="262"/>
      <c r="S633" s="262"/>
      <c r="T633" s="262"/>
      <c r="U633" s="262"/>
      <c r="V633" s="262"/>
      <c r="W633" s="262"/>
      <c r="X633" s="262"/>
    </row>
    <row r="634" spans="5:24" x14ac:dyDescent="0.25">
      <c r="E634" s="262"/>
      <c r="F634" s="262"/>
      <c r="G634" s="262"/>
      <c r="H634" s="262"/>
      <c r="I634" s="263"/>
      <c r="J634" s="262"/>
      <c r="K634" s="262"/>
      <c r="L634" s="262"/>
      <c r="M634" s="262"/>
      <c r="N634" s="403"/>
      <c r="O634" s="262"/>
      <c r="P634" s="264"/>
      <c r="Q634" s="262"/>
      <c r="R634" s="262"/>
      <c r="S634" s="262"/>
      <c r="T634" s="262"/>
      <c r="U634" s="262"/>
      <c r="V634" s="262"/>
      <c r="W634" s="262"/>
      <c r="X634" s="262"/>
    </row>
    <row r="635" spans="5:24" x14ac:dyDescent="0.25">
      <c r="E635" s="262"/>
      <c r="F635" s="262"/>
      <c r="G635" s="262"/>
      <c r="H635" s="262"/>
      <c r="I635" s="263"/>
      <c r="J635" s="262"/>
      <c r="K635" s="262"/>
      <c r="L635" s="262"/>
      <c r="M635" s="262"/>
      <c r="N635" s="403"/>
      <c r="O635" s="262"/>
      <c r="P635" s="264"/>
      <c r="Q635" s="262"/>
      <c r="R635" s="262"/>
      <c r="S635" s="262"/>
      <c r="T635" s="262"/>
      <c r="U635" s="262"/>
      <c r="V635" s="262"/>
      <c r="W635" s="262"/>
      <c r="X635" s="262"/>
    </row>
    <row r="636" spans="5:24" x14ac:dyDescent="0.25">
      <c r="E636" s="262"/>
      <c r="F636" s="262"/>
      <c r="G636" s="262"/>
      <c r="H636" s="262"/>
      <c r="I636" s="263"/>
      <c r="J636" s="262"/>
      <c r="K636" s="262"/>
      <c r="L636" s="262"/>
      <c r="M636" s="262"/>
      <c r="N636" s="403"/>
      <c r="O636" s="262"/>
      <c r="P636" s="264"/>
      <c r="Q636" s="262"/>
      <c r="R636" s="262"/>
      <c r="S636" s="262"/>
      <c r="T636" s="262"/>
      <c r="U636" s="262"/>
      <c r="V636" s="262"/>
      <c r="W636" s="262"/>
      <c r="X636" s="262"/>
    </row>
    <row r="637" spans="5:24" x14ac:dyDescent="0.25">
      <c r="E637" s="262"/>
      <c r="F637" s="262"/>
      <c r="G637" s="262"/>
      <c r="H637" s="262"/>
      <c r="I637" s="263"/>
      <c r="J637" s="262"/>
      <c r="K637" s="262"/>
      <c r="L637" s="262"/>
      <c r="M637" s="262"/>
      <c r="N637" s="403"/>
      <c r="O637" s="262"/>
      <c r="P637" s="264"/>
      <c r="Q637" s="262"/>
      <c r="R637" s="262"/>
      <c r="S637" s="262"/>
      <c r="T637" s="262"/>
      <c r="U637" s="262"/>
      <c r="V637" s="262"/>
      <c r="W637" s="262"/>
      <c r="X637" s="262"/>
    </row>
    <row r="638" spans="5:24" x14ac:dyDescent="0.25">
      <c r="E638" s="262"/>
      <c r="F638" s="262"/>
      <c r="G638" s="262"/>
      <c r="H638" s="262"/>
      <c r="I638" s="263"/>
      <c r="J638" s="262"/>
      <c r="K638" s="262"/>
      <c r="L638" s="262"/>
      <c r="M638" s="262"/>
      <c r="N638" s="403"/>
      <c r="O638" s="262"/>
      <c r="P638" s="264"/>
      <c r="Q638" s="262"/>
      <c r="R638" s="262"/>
      <c r="S638" s="262"/>
      <c r="T638" s="262"/>
      <c r="U638" s="262"/>
      <c r="V638" s="262"/>
      <c r="W638" s="262"/>
      <c r="X638" s="262"/>
    </row>
    <row r="639" spans="5:24" x14ac:dyDescent="0.25">
      <c r="E639" s="262"/>
      <c r="F639" s="262"/>
      <c r="G639" s="262"/>
      <c r="H639" s="262"/>
      <c r="I639" s="263"/>
      <c r="J639" s="262"/>
      <c r="K639" s="262"/>
      <c r="L639" s="262"/>
      <c r="M639" s="262"/>
      <c r="N639" s="403"/>
      <c r="O639" s="262"/>
      <c r="P639" s="264"/>
      <c r="Q639" s="262"/>
      <c r="R639" s="262"/>
      <c r="S639" s="262"/>
      <c r="T639" s="262"/>
      <c r="U639" s="262"/>
      <c r="V639" s="262"/>
      <c r="W639" s="262"/>
      <c r="X639" s="262"/>
    </row>
    <row r="640" spans="5:24" x14ac:dyDescent="0.25">
      <c r="E640" s="262"/>
      <c r="F640" s="262"/>
      <c r="G640" s="262"/>
      <c r="H640" s="262"/>
      <c r="I640" s="263"/>
      <c r="J640" s="262"/>
      <c r="K640" s="262"/>
      <c r="L640" s="262"/>
      <c r="M640" s="262"/>
      <c r="N640" s="403"/>
      <c r="O640" s="262"/>
      <c r="P640" s="264"/>
      <c r="Q640" s="262"/>
      <c r="R640" s="262"/>
      <c r="S640" s="262"/>
      <c r="T640" s="262"/>
      <c r="U640" s="262"/>
      <c r="V640" s="262"/>
      <c r="W640" s="262"/>
      <c r="X640" s="262"/>
    </row>
    <row r="641" spans="5:24" x14ac:dyDescent="0.25">
      <c r="E641" s="262"/>
      <c r="F641" s="262"/>
      <c r="G641" s="262"/>
      <c r="H641" s="262"/>
      <c r="I641" s="263"/>
      <c r="J641" s="262"/>
      <c r="K641" s="262"/>
      <c r="L641" s="262"/>
      <c r="M641" s="262"/>
      <c r="N641" s="403"/>
      <c r="O641" s="262"/>
      <c r="P641" s="264"/>
      <c r="Q641" s="262"/>
      <c r="R641" s="262"/>
      <c r="S641" s="262"/>
      <c r="T641" s="262"/>
      <c r="U641" s="262"/>
      <c r="V641" s="262"/>
      <c r="W641" s="262"/>
      <c r="X641" s="262"/>
    </row>
    <row r="642" spans="5:24" x14ac:dyDescent="0.25">
      <c r="E642" s="262"/>
      <c r="F642" s="262"/>
      <c r="G642" s="262"/>
      <c r="H642" s="262"/>
      <c r="I642" s="263"/>
      <c r="J642" s="262"/>
      <c r="K642" s="262"/>
      <c r="L642" s="262"/>
      <c r="M642" s="262"/>
      <c r="N642" s="403"/>
      <c r="O642" s="262"/>
      <c r="P642" s="264"/>
      <c r="Q642" s="262"/>
      <c r="R642" s="262"/>
      <c r="S642" s="262"/>
      <c r="T642" s="262"/>
      <c r="U642" s="262"/>
      <c r="V642" s="262"/>
      <c r="W642" s="262"/>
      <c r="X642" s="262"/>
    </row>
    <row r="643" spans="5:24" x14ac:dyDescent="0.25">
      <c r="E643" s="262"/>
      <c r="F643" s="262"/>
      <c r="G643" s="262"/>
      <c r="H643" s="262"/>
      <c r="I643" s="263"/>
      <c r="J643" s="262"/>
      <c r="K643" s="262"/>
      <c r="L643" s="262"/>
      <c r="M643" s="262"/>
      <c r="N643" s="403"/>
      <c r="O643" s="262"/>
      <c r="P643" s="264"/>
      <c r="Q643" s="262"/>
      <c r="R643" s="262"/>
      <c r="S643" s="262"/>
      <c r="T643" s="262"/>
      <c r="U643" s="262"/>
      <c r="V643" s="262"/>
      <c r="W643" s="262"/>
      <c r="X643" s="262"/>
    </row>
    <row r="644" spans="5:24" x14ac:dyDescent="0.25">
      <c r="E644" s="262"/>
      <c r="F644" s="262"/>
      <c r="G644" s="262"/>
      <c r="H644" s="262"/>
      <c r="I644" s="263"/>
      <c r="J644" s="262"/>
      <c r="K644" s="262"/>
      <c r="L644" s="262"/>
      <c r="M644" s="262"/>
      <c r="N644" s="403"/>
      <c r="O644" s="262"/>
      <c r="P644" s="264"/>
      <c r="Q644" s="262"/>
      <c r="R644" s="262"/>
      <c r="S644" s="262"/>
      <c r="T644" s="262"/>
      <c r="U644" s="262"/>
      <c r="V644" s="262"/>
      <c r="W644" s="262"/>
      <c r="X644" s="262"/>
    </row>
    <row r="645" spans="5:24" x14ac:dyDescent="0.25">
      <c r="E645" s="262"/>
      <c r="F645" s="262"/>
      <c r="G645" s="262"/>
      <c r="H645" s="262"/>
      <c r="I645" s="263"/>
      <c r="J645" s="262"/>
      <c r="K645" s="262"/>
      <c r="L645" s="262"/>
      <c r="M645" s="262"/>
      <c r="N645" s="403"/>
      <c r="O645" s="262"/>
      <c r="P645" s="264"/>
      <c r="Q645" s="262"/>
      <c r="R645" s="262"/>
      <c r="S645" s="262"/>
      <c r="T645" s="262"/>
      <c r="U645" s="262"/>
      <c r="V645" s="262"/>
      <c r="W645" s="262"/>
      <c r="X645" s="262"/>
    </row>
    <row r="646" spans="5:24" x14ac:dyDescent="0.25">
      <c r="E646" s="262"/>
      <c r="F646" s="262"/>
      <c r="G646" s="262"/>
      <c r="H646" s="262"/>
      <c r="I646" s="263"/>
      <c r="J646" s="262"/>
      <c r="K646" s="262"/>
      <c r="L646" s="262"/>
      <c r="M646" s="262"/>
      <c r="N646" s="403"/>
      <c r="O646" s="262"/>
      <c r="P646" s="264"/>
      <c r="Q646" s="262"/>
      <c r="R646" s="262"/>
      <c r="S646" s="262"/>
      <c r="T646" s="262"/>
      <c r="U646" s="262"/>
      <c r="V646" s="262"/>
      <c r="W646" s="262"/>
      <c r="X646" s="262"/>
    </row>
    <row r="647" spans="5:24" x14ac:dyDescent="0.25">
      <c r="E647" s="262"/>
      <c r="F647" s="262"/>
      <c r="G647" s="262"/>
      <c r="H647" s="262"/>
      <c r="I647" s="263"/>
      <c r="J647" s="262"/>
      <c r="K647" s="262"/>
      <c r="L647" s="262"/>
      <c r="M647" s="262"/>
      <c r="N647" s="403"/>
      <c r="O647" s="262"/>
      <c r="P647" s="264"/>
      <c r="Q647" s="262"/>
      <c r="R647" s="262"/>
      <c r="S647" s="262"/>
      <c r="T647" s="262"/>
      <c r="U647" s="262"/>
      <c r="V647" s="262"/>
      <c r="W647" s="262"/>
      <c r="X647" s="262"/>
    </row>
    <row r="648" spans="5:24" x14ac:dyDescent="0.25">
      <c r="E648" s="262"/>
      <c r="F648" s="262"/>
      <c r="G648" s="262"/>
      <c r="H648" s="262"/>
      <c r="I648" s="263"/>
      <c r="J648" s="262"/>
      <c r="K648" s="262"/>
      <c r="L648" s="262"/>
      <c r="M648" s="262"/>
      <c r="N648" s="403"/>
      <c r="O648" s="262"/>
      <c r="P648" s="264"/>
      <c r="Q648" s="262"/>
      <c r="R648" s="262"/>
      <c r="S648" s="262"/>
      <c r="T648" s="262"/>
      <c r="U648" s="262"/>
      <c r="V648" s="262"/>
      <c r="W648" s="262"/>
      <c r="X648" s="262"/>
    </row>
    <row r="649" spans="5:24" x14ac:dyDescent="0.25">
      <c r="E649" s="262"/>
      <c r="F649" s="262"/>
      <c r="G649" s="262"/>
      <c r="H649" s="262"/>
      <c r="I649" s="263"/>
      <c r="J649" s="262"/>
      <c r="K649" s="262"/>
      <c r="L649" s="262"/>
      <c r="M649" s="262"/>
      <c r="N649" s="403"/>
      <c r="O649" s="262"/>
      <c r="P649" s="264"/>
      <c r="Q649" s="262"/>
      <c r="R649" s="262"/>
      <c r="S649" s="262"/>
      <c r="T649" s="262"/>
      <c r="U649" s="262"/>
      <c r="V649" s="262"/>
      <c r="W649" s="262"/>
      <c r="X649" s="262"/>
    </row>
    <row r="650" spans="5:24" x14ac:dyDescent="0.25">
      <c r="E650" s="262"/>
      <c r="F650" s="262"/>
      <c r="G650" s="262"/>
      <c r="H650" s="262"/>
      <c r="I650" s="263"/>
      <c r="J650" s="262"/>
      <c r="K650" s="262"/>
      <c r="L650" s="262"/>
      <c r="M650" s="262"/>
      <c r="N650" s="403"/>
      <c r="O650" s="262"/>
      <c r="P650" s="264"/>
      <c r="Q650" s="262"/>
      <c r="R650" s="262"/>
      <c r="S650" s="262"/>
      <c r="T650" s="262"/>
      <c r="U650" s="262"/>
      <c r="V650" s="262"/>
      <c r="W650" s="262"/>
      <c r="X650" s="262"/>
    </row>
    <row r="651" spans="5:24" x14ac:dyDescent="0.25">
      <c r="E651" s="262"/>
      <c r="F651" s="262"/>
      <c r="G651" s="262"/>
      <c r="H651" s="262"/>
      <c r="I651" s="263"/>
      <c r="J651" s="262"/>
      <c r="K651" s="262"/>
      <c r="L651" s="262"/>
      <c r="M651" s="262"/>
      <c r="N651" s="403"/>
      <c r="O651" s="262"/>
      <c r="P651" s="264"/>
      <c r="Q651" s="262"/>
      <c r="R651" s="262"/>
      <c r="S651" s="262"/>
      <c r="T651" s="262"/>
      <c r="U651" s="262"/>
      <c r="V651" s="262"/>
      <c r="W651" s="262"/>
      <c r="X651" s="262"/>
    </row>
    <row r="652" spans="5:24" x14ac:dyDescent="0.25">
      <c r="E652" s="262"/>
      <c r="F652" s="262"/>
      <c r="G652" s="262"/>
      <c r="H652" s="262"/>
      <c r="I652" s="263"/>
      <c r="J652" s="262"/>
      <c r="K652" s="262"/>
      <c r="L652" s="262"/>
      <c r="M652" s="262"/>
      <c r="N652" s="403"/>
      <c r="O652" s="262"/>
      <c r="P652" s="264"/>
      <c r="Q652" s="262"/>
      <c r="R652" s="262"/>
      <c r="S652" s="262"/>
      <c r="T652" s="262"/>
      <c r="U652" s="262"/>
      <c r="V652" s="262"/>
      <c r="W652" s="262"/>
      <c r="X652" s="262"/>
    </row>
    <row r="653" spans="5:24" x14ac:dyDescent="0.25">
      <c r="E653" s="262"/>
      <c r="F653" s="262"/>
      <c r="G653" s="262"/>
      <c r="H653" s="262"/>
      <c r="I653" s="263"/>
      <c r="J653" s="262"/>
      <c r="K653" s="262"/>
      <c r="L653" s="262"/>
      <c r="M653" s="262"/>
      <c r="N653" s="403"/>
      <c r="O653" s="262"/>
      <c r="P653" s="264"/>
      <c r="Q653" s="262"/>
      <c r="R653" s="262"/>
      <c r="S653" s="262"/>
      <c r="T653" s="262"/>
      <c r="U653" s="262"/>
      <c r="V653" s="262"/>
      <c r="W653" s="262"/>
      <c r="X653" s="262"/>
    </row>
    <row r="654" spans="5:24" x14ac:dyDescent="0.25">
      <c r="E654" s="262"/>
      <c r="F654" s="262"/>
      <c r="G654" s="262"/>
      <c r="H654" s="262"/>
      <c r="I654" s="263"/>
      <c r="J654" s="262"/>
      <c r="K654" s="262"/>
      <c r="L654" s="262"/>
      <c r="M654" s="262"/>
      <c r="N654" s="403"/>
      <c r="O654" s="262"/>
      <c r="P654" s="264"/>
      <c r="Q654" s="262"/>
      <c r="R654" s="262"/>
      <c r="S654" s="262"/>
      <c r="T654" s="262"/>
      <c r="U654" s="262"/>
      <c r="V654" s="262"/>
      <c r="W654" s="262"/>
      <c r="X654" s="262"/>
    </row>
    <row r="655" spans="5:24" x14ac:dyDescent="0.25">
      <c r="E655" s="262"/>
      <c r="F655" s="262"/>
      <c r="G655" s="262"/>
      <c r="H655" s="262"/>
      <c r="I655" s="263"/>
      <c r="J655" s="262"/>
      <c r="K655" s="262"/>
      <c r="L655" s="262"/>
      <c r="M655" s="262"/>
      <c r="N655" s="403"/>
      <c r="O655" s="262"/>
      <c r="P655" s="264"/>
      <c r="Q655" s="262"/>
      <c r="R655" s="262"/>
      <c r="S655" s="262"/>
      <c r="T655" s="262"/>
      <c r="U655" s="262"/>
      <c r="V655" s="262"/>
      <c r="W655" s="262"/>
      <c r="X655" s="262"/>
    </row>
    <row r="656" spans="5:24" x14ac:dyDescent="0.25">
      <c r="E656" s="262"/>
      <c r="F656" s="262"/>
      <c r="G656" s="262"/>
      <c r="H656" s="262"/>
      <c r="I656" s="263"/>
      <c r="J656" s="262"/>
      <c r="K656" s="262"/>
      <c r="L656" s="262"/>
      <c r="M656" s="262"/>
      <c r="N656" s="403"/>
      <c r="O656" s="262"/>
      <c r="P656" s="264"/>
      <c r="Q656" s="262"/>
      <c r="R656" s="262"/>
      <c r="S656" s="262"/>
      <c r="T656" s="262"/>
      <c r="U656" s="262"/>
      <c r="V656" s="262"/>
      <c r="W656" s="262"/>
      <c r="X656" s="262"/>
    </row>
    <row r="657" spans="5:24" x14ac:dyDescent="0.25">
      <c r="E657" s="262"/>
      <c r="F657" s="262"/>
      <c r="G657" s="262"/>
      <c r="H657" s="262"/>
      <c r="I657" s="263"/>
      <c r="J657" s="262"/>
      <c r="K657" s="262"/>
      <c r="L657" s="262"/>
      <c r="M657" s="262"/>
      <c r="N657" s="403"/>
      <c r="O657" s="262"/>
      <c r="P657" s="264"/>
      <c r="Q657" s="262"/>
      <c r="R657" s="262"/>
      <c r="S657" s="262"/>
      <c r="T657" s="262"/>
      <c r="U657" s="262"/>
      <c r="V657" s="262"/>
      <c r="W657" s="262"/>
      <c r="X657" s="262"/>
    </row>
    <row r="658" spans="5:24" x14ac:dyDescent="0.25">
      <c r="E658" s="262"/>
      <c r="F658" s="262"/>
      <c r="G658" s="262"/>
      <c r="H658" s="262"/>
      <c r="I658" s="263"/>
      <c r="J658" s="262"/>
      <c r="K658" s="262"/>
      <c r="L658" s="262"/>
      <c r="M658" s="262"/>
      <c r="N658" s="403"/>
      <c r="O658" s="262"/>
      <c r="P658" s="264"/>
      <c r="Q658" s="262"/>
      <c r="R658" s="262"/>
      <c r="S658" s="262"/>
      <c r="T658" s="262"/>
      <c r="U658" s="262"/>
      <c r="V658" s="262"/>
      <c r="W658" s="262"/>
      <c r="X658" s="262"/>
    </row>
    <row r="659" spans="5:24" x14ac:dyDescent="0.25">
      <c r="E659" s="262"/>
      <c r="F659" s="262"/>
      <c r="G659" s="262"/>
      <c r="H659" s="262"/>
      <c r="I659" s="263"/>
      <c r="J659" s="262"/>
      <c r="K659" s="262"/>
      <c r="L659" s="262"/>
      <c r="M659" s="262"/>
      <c r="N659" s="403"/>
      <c r="O659" s="262"/>
      <c r="P659" s="264"/>
      <c r="Q659" s="262"/>
      <c r="R659" s="262"/>
      <c r="S659" s="262"/>
      <c r="T659" s="262"/>
      <c r="U659" s="262"/>
      <c r="V659" s="262"/>
      <c r="W659" s="262"/>
      <c r="X659" s="262"/>
    </row>
    <row r="660" spans="5:24" x14ac:dyDescent="0.25">
      <c r="E660" s="262"/>
      <c r="F660" s="262"/>
      <c r="G660" s="262"/>
      <c r="H660" s="262"/>
      <c r="I660" s="263"/>
      <c r="J660" s="262"/>
      <c r="K660" s="262"/>
      <c r="L660" s="262"/>
      <c r="M660" s="262"/>
      <c r="N660" s="403"/>
      <c r="O660" s="262"/>
      <c r="P660" s="264"/>
      <c r="Q660" s="262"/>
      <c r="R660" s="262"/>
      <c r="S660" s="262"/>
      <c r="T660" s="262"/>
      <c r="U660" s="262"/>
      <c r="V660" s="262"/>
      <c r="W660" s="262"/>
      <c r="X660" s="262"/>
    </row>
    <row r="661" spans="5:24" x14ac:dyDescent="0.25">
      <c r="E661" s="262"/>
      <c r="F661" s="262"/>
      <c r="G661" s="262"/>
      <c r="H661" s="262"/>
      <c r="I661" s="263"/>
      <c r="J661" s="262"/>
      <c r="K661" s="262"/>
      <c r="L661" s="262"/>
      <c r="M661" s="262"/>
      <c r="N661" s="403"/>
      <c r="O661" s="262"/>
      <c r="P661" s="264"/>
      <c r="Q661" s="262"/>
      <c r="R661" s="262"/>
      <c r="S661" s="262"/>
      <c r="T661" s="262"/>
      <c r="U661" s="262"/>
      <c r="V661" s="262"/>
      <c r="W661" s="262"/>
      <c r="X661" s="262"/>
    </row>
    <row r="662" spans="5:24" x14ac:dyDescent="0.25">
      <c r="E662" s="262"/>
      <c r="F662" s="262"/>
      <c r="G662" s="262"/>
      <c r="H662" s="262"/>
      <c r="I662" s="263"/>
      <c r="J662" s="262"/>
      <c r="K662" s="262"/>
      <c r="L662" s="262"/>
      <c r="M662" s="262"/>
      <c r="N662" s="403"/>
      <c r="O662" s="262"/>
      <c r="P662" s="264"/>
      <c r="Q662" s="262"/>
      <c r="R662" s="262"/>
      <c r="S662" s="262"/>
      <c r="T662" s="262"/>
      <c r="U662" s="262"/>
      <c r="V662" s="262"/>
      <c r="W662" s="262"/>
      <c r="X662" s="262"/>
    </row>
    <row r="663" spans="5:24" x14ac:dyDescent="0.25">
      <c r="E663" s="262"/>
      <c r="F663" s="262"/>
      <c r="G663" s="262"/>
      <c r="H663" s="262"/>
      <c r="I663" s="263"/>
      <c r="J663" s="262"/>
      <c r="K663" s="262"/>
      <c r="L663" s="262"/>
      <c r="M663" s="262"/>
      <c r="N663" s="403"/>
      <c r="O663" s="262"/>
      <c r="P663" s="264"/>
      <c r="Q663" s="262"/>
      <c r="R663" s="262"/>
      <c r="S663" s="262"/>
      <c r="T663" s="262"/>
      <c r="U663" s="262"/>
      <c r="V663" s="262"/>
      <c r="W663" s="262"/>
      <c r="X663" s="262"/>
    </row>
    <row r="664" spans="5:24" x14ac:dyDescent="0.25">
      <c r="E664" s="262"/>
      <c r="F664" s="262"/>
      <c r="G664" s="262"/>
      <c r="H664" s="262"/>
      <c r="I664" s="263"/>
      <c r="J664" s="262"/>
      <c r="K664" s="262"/>
      <c r="L664" s="262"/>
      <c r="M664" s="262"/>
      <c r="N664" s="403"/>
      <c r="O664" s="262"/>
      <c r="P664" s="264"/>
      <c r="Q664" s="262"/>
      <c r="R664" s="262"/>
      <c r="S664" s="262"/>
      <c r="T664" s="262"/>
      <c r="U664" s="262"/>
      <c r="V664" s="262"/>
      <c r="W664" s="262"/>
      <c r="X664" s="262"/>
    </row>
    <row r="665" spans="5:24" x14ac:dyDescent="0.25">
      <c r="E665" s="262"/>
      <c r="F665" s="262"/>
      <c r="G665" s="262"/>
      <c r="H665" s="262"/>
      <c r="I665" s="263"/>
      <c r="J665" s="262"/>
      <c r="K665" s="262"/>
      <c r="L665" s="262"/>
      <c r="M665" s="262"/>
      <c r="N665" s="403"/>
      <c r="O665" s="262"/>
      <c r="P665" s="264"/>
      <c r="Q665" s="262"/>
      <c r="R665" s="262"/>
      <c r="S665" s="262"/>
      <c r="T665" s="262"/>
      <c r="U665" s="262"/>
      <c r="V665" s="262"/>
      <c r="W665" s="262"/>
      <c r="X665" s="262"/>
    </row>
    <row r="666" spans="5:24" x14ac:dyDescent="0.25">
      <c r="E666" s="262"/>
      <c r="F666" s="262"/>
      <c r="G666" s="262"/>
      <c r="H666" s="262"/>
      <c r="I666" s="263"/>
      <c r="J666" s="262"/>
      <c r="K666" s="262"/>
      <c r="L666" s="262"/>
      <c r="M666" s="262"/>
      <c r="N666" s="403"/>
      <c r="O666" s="262"/>
      <c r="P666" s="264"/>
      <c r="Q666" s="262"/>
      <c r="R666" s="262"/>
      <c r="S666" s="262"/>
      <c r="T666" s="262"/>
      <c r="U666" s="262"/>
      <c r="V666" s="262"/>
      <c r="W666" s="262"/>
      <c r="X666" s="262"/>
    </row>
    <row r="667" spans="5:24" x14ac:dyDescent="0.25">
      <c r="E667" s="262"/>
      <c r="F667" s="262"/>
      <c r="G667" s="262"/>
      <c r="H667" s="262"/>
      <c r="I667" s="263"/>
      <c r="J667" s="262"/>
      <c r="K667" s="262"/>
      <c r="L667" s="262"/>
      <c r="M667" s="262"/>
      <c r="N667" s="403"/>
      <c r="O667" s="262"/>
      <c r="P667" s="264"/>
      <c r="Q667" s="262"/>
      <c r="R667" s="262"/>
      <c r="S667" s="262"/>
      <c r="T667" s="262"/>
      <c r="U667" s="262"/>
      <c r="V667" s="262"/>
      <c r="W667" s="262"/>
      <c r="X667" s="262"/>
    </row>
    <row r="668" spans="5:24" x14ac:dyDescent="0.25">
      <c r="E668" s="262"/>
      <c r="F668" s="262"/>
      <c r="G668" s="262"/>
      <c r="H668" s="262"/>
      <c r="I668" s="263"/>
      <c r="J668" s="262"/>
      <c r="K668" s="262"/>
      <c r="L668" s="262"/>
      <c r="M668" s="262"/>
      <c r="N668" s="403"/>
      <c r="O668" s="262"/>
      <c r="P668" s="264"/>
      <c r="Q668" s="262"/>
      <c r="R668" s="262"/>
      <c r="S668" s="262"/>
      <c r="T668" s="262"/>
      <c r="U668" s="262"/>
      <c r="V668" s="262"/>
      <c r="W668" s="262"/>
      <c r="X668" s="262"/>
    </row>
    <row r="669" spans="5:24" x14ac:dyDescent="0.25">
      <c r="E669" s="262"/>
      <c r="F669" s="262"/>
      <c r="G669" s="262"/>
      <c r="H669" s="262"/>
      <c r="I669" s="263"/>
      <c r="J669" s="262"/>
      <c r="K669" s="262"/>
      <c r="L669" s="262"/>
      <c r="M669" s="262"/>
      <c r="N669" s="403"/>
      <c r="O669" s="262"/>
      <c r="P669" s="264"/>
      <c r="Q669" s="262"/>
      <c r="R669" s="262"/>
      <c r="S669" s="262"/>
      <c r="T669" s="262"/>
      <c r="U669" s="262"/>
      <c r="V669" s="262"/>
      <c r="W669" s="262"/>
      <c r="X669" s="262"/>
    </row>
    <row r="670" spans="5:24" x14ac:dyDescent="0.25">
      <c r="E670" s="262"/>
      <c r="F670" s="262"/>
      <c r="G670" s="262"/>
      <c r="H670" s="262"/>
      <c r="I670" s="263"/>
      <c r="J670" s="262"/>
      <c r="K670" s="262"/>
      <c r="L670" s="262"/>
      <c r="M670" s="262"/>
      <c r="N670" s="403"/>
      <c r="O670" s="262"/>
      <c r="P670" s="264"/>
      <c r="Q670" s="262"/>
      <c r="R670" s="262"/>
      <c r="S670" s="262"/>
      <c r="T670" s="262"/>
      <c r="U670" s="262"/>
      <c r="V670" s="262"/>
      <c r="W670" s="262"/>
      <c r="X670" s="262"/>
    </row>
    <row r="671" spans="5:24" x14ac:dyDescent="0.25">
      <c r="E671" s="262"/>
      <c r="F671" s="262"/>
      <c r="G671" s="262"/>
      <c r="H671" s="262"/>
      <c r="I671" s="263"/>
      <c r="J671" s="262"/>
      <c r="K671" s="262"/>
      <c r="L671" s="262"/>
      <c r="M671" s="262"/>
      <c r="N671" s="403"/>
      <c r="O671" s="262"/>
      <c r="P671" s="264"/>
      <c r="Q671" s="262"/>
      <c r="R671" s="262"/>
      <c r="S671" s="262"/>
      <c r="T671" s="262"/>
      <c r="U671" s="262"/>
      <c r="V671" s="262"/>
      <c r="W671" s="262"/>
      <c r="X671" s="262"/>
    </row>
    <row r="672" spans="5:24" x14ac:dyDescent="0.25">
      <c r="E672" s="262"/>
      <c r="F672" s="262"/>
      <c r="G672" s="262"/>
      <c r="H672" s="262"/>
      <c r="I672" s="263"/>
      <c r="J672" s="262"/>
      <c r="K672" s="262"/>
      <c r="L672" s="262"/>
      <c r="M672" s="262"/>
      <c r="N672" s="403"/>
      <c r="O672" s="262"/>
      <c r="P672" s="264"/>
      <c r="Q672" s="262"/>
      <c r="R672" s="262"/>
      <c r="S672" s="262"/>
      <c r="T672" s="262"/>
      <c r="U672" s="262"/>
      <c r="V672" s="262"/>
      <c r="W672" s="262"/>
      <c r="X672" s="262"/>
    </row>
    <row r="673" spans="5:24" x14ac:dyDescent="0.25">
      <c r="E673" s="262"/>
      <c r="F673" s="262"/>
      <c r="G673" s="262"/>
      <c r="H673" s="262"/>
      <c r="I673" s="263"/>
      <c r="J673" s="262"/>
      <c r="K673" s="262"/>
      <c r="L673" s="262"/>
      <c r="M673" s="262"/>
      <c r="N673" s="403"/>
      <c r="O673" s="262"/>
      <c r="P673" s="264"/>
      <c r="Q673" s="262"/>
      <c r="R673" s="262"/>
      <c r="S673" s="262"/>
      <c r="T673" s="262"/>
      <c r="U673" s="262"/>
      <c r="V673" s="262"/>
      <c r="W673" s="262"/>
      <c r="X673" s="262"/>
    </row>
    <row r="674" spans="5:24" x14ac:dyDescent="0.25">
      <c r="E674" s="262"/>
      <c r="F674" s="262"/>
      <c r="G674" s="262"/>
      <c r="H674" s="262"/>
      <c r="I674" s="263"/>
      <c r="J674" s="262"/>
      <c r="K674" s="262"/>
      <c r="L674" s="262"/>
      <c r="M674" s="262"/>
      <c r="N674" s="403"/>
      <c r="O674" s="262"/>
      <c r="P674" s="264"/>
      <c r="Q674" s="262"/>
      <c r="R674" s="262"/>
      <c r="S674" s="262"/>
      <c r="T674" s="262"/>
      <c r="U674" s="262"/>
      <c r="V674" s="262"/>
      <c r="W674" s="262"/>
      <c r="X674" s="262"/>
    </row>
    <row r="675" spans="5:24" x14ac:dyDescent="0.25">
      <c r="E675" s="262"/>
      <c r="F675" s="262"/>
      <c r="G675" s="262"/>
      <c r="H675" s="262"/>
      <c r="I675" s="263"/>
      <c r="J675" s="262"/>
      <c r="K675" s="262"/>
      <c r="L675" s="262"/>
      <c r="M675" s="262"/>
      <c r="N675" s="403"/>
      <c r="O675" s="262"/>
      <c r="P675" s="264"/>
      <c r="Q675" s="262"/>
      <c r="R675" s="262"/>
      <c r="S675" s="262"/>
      <c r="T675" s="262"/>
      <c r="U675" s="262"/>
      <c r="V675" s="262"/>
      <c r="W675" s="262"/>
      <c r="X675" s="262"/>
    </row>
    <row r="676" spans="5:24" x14ac:dyDescent="0.25">
      <c r="E676" s="262"/>
      <c r="F676" s="262"/>
      <c r="G676" s="262"/>
      <c r="H676" s="262"/>
      <c r="I676" s="263"/>
      <c r="J676" s="262"/>
      <c r="K676" s="262"/>
      <c r="L676" s="262"/>
      <c r="M676" s="262"/>
      <c r="N676" s="403"/>
      <c r="O676" s="262"/>
      <c r="P676" s="264"/>
      <c r="Q676" s="262"/>
      <c r="R676" s="262"/>
      <c r="S676" s="262"/>
      <c r="T676" s="262"/>
      <c r="U676" s="262"/>
      <c r="V676" s="262"/>
      <c r="W676" s="262"/>
      <c r="X676" s="262"/>
    </row>
    <row r="677" spans="5:24" x14ac:dyDescent="0.25">
      <c r="E677" s="262"/>
      <c r="F677" s="262"/>
      <c r="G677" s="262"/>
      <c r="H677" s="262"/>
      <c r="I677" s="263"/>
      <c r="J677" s="262"/>
      <c r="K677" s="262"/>
      <c r="L677" s="262"/>
      <c r="M677" s="262"/>
      <c r="N677" s="403"/>
      <c r="O677" s="262"/>
      <c r="P677" s="264"/>
      <c r="Q677" s="262"/>
      <c r="R677" s="262"/>
      <c r="S677" s="262"/>
      <c r="T677" s="262"/>
      <c r="U677" s="262"/>
      <c r="V677" s="262"/>
      <c r="W677" s="262"/>
      <c r="X677" s="262"/>
    </row>
    <row r="678" spans="5:24" x14ac:dyDescent="0.25">
      <c r="E678" s="262"/>
      <c r="F678" s="262"/>
      <c r="G678" s="262"/>
      <c r="H678" s="262"/>
      <c r="I678" s="263"/>
      <c r="J678" s="262"/>
      <c r="K678" s="262"/>
      <c r="L678" s="262"/>
      <c r="M678" s="262"/>
      <c r="N678" s="403"/>
      <c r="O678" s="262"/>
      <c r="P678" s="264"/>
      <c r="Q678" s="262"/>
      <c r="R678" s="262"/>
      <c r="S678" s="262"/>
      <c r="T678" s="262"/>
      <c r="U678" s="262"/>
      <c r="V678" s="262"/>
      <c r="W678" s="262"/>
      <c r="X678" s="262"/>
    </row>
    <row r="679" spans="5:24" x14ac:dyDescent="0.25">
      <c r="E679" s="262"/>
      <c r="F679" s="262"/>
      <c r="G679" s="262"/>
      <c r="H679" s="262"/>
      <c r="I679" s="263"/>
      <c r="J679" s="262"/>
      <c r="K679" s="262"/>
      <c r="L679" s="262"/>
      <c r="M679" s="262"/>
      <c r="N679" s="403"/>
      <c r="O679" s="262"/>
      <c r="P679" s="264"/>
      <c r="Q679" s="262"/>
      <c r="R679" s="262"/>
      <c r="S679" s="262"/>
      <c r="T679" s="262"/>
      <c r="U679" s="262"/>
      <c r="V679" s="262"/>
      <c r="W679" s="262"/>
      <c r="X679" s="262"/>
    </row>
    <row r="680" spans="5:24" x14ac:dyDescent="0.25">
      <c r="E680" s="262"/>
      <c r="F680" s="262"/>
      <c r="G680" s="262"/>
      <c r="H680" s="262"/>
      <c r="I680" s="263"/>
      <c r="J680" s="262"/>
      <c r="K680" s="262"/>
      <c r="L680" s="262"/>
      <c r="M680" s="262"/>
      <c r="N680" s="403"/>
      <c r="O680" s="262"/>
      <c r="P680" s="264"/>
      <c r="Q680" s="262"/>
      <c r="R680" s="262"/>
      <c r="S680" s="262"/>
      <c r="T680" s="262"/>
      <c r="U680" s="262"/>
      <c r="V680" s="262"/>
      <c r="W680" s="262"/>
      <c r="X680" s="262"/>
    </row>
    <row r="681" spans="5:24" x14ac:dyDescent="0.25">
      <c r="E681" s="262"/>
      <c r="F681" s="262"/>
      <c r="G681" s="262"/>
      <c r="H681" s="262"/>
      <c r="I681" s="263"/>
      <c r="J681" s="262"/>
      <c r="K681" s="262"/>
      <c r="L681" s="262"/>
      <c r="M681" s="262"/>
      <c r="N681" s="403"/>
      <c r="O681" s="262"/>
      <c r="P681" s="264"/>
      <c r="Q681" s="262"/>
      <c r="R681" s="262"/>
      <c r="S681" s="262"/>
      <c r="T681" s="262"/>
      <c r="U681" s="262"/>
      <c r="V681" s="262"/>
      <c r="W681" s="262"/>
      <c r="X681" s="262"/>
    </row>
    <row r="682" spans="5:24" x14ac:dyDescent="0.25">
      <c r="E682" s="262"/>
      <c r="F682" s="262"/>
      <c r="G682" s="262"/>
      <c r="H682" s="262"/>
      <c r="I682" s="263"/>
      <c r="J682" s="262"/>
      <c r="K682" s="262"/>
      <c r="L682" s="262"/>
      <c r="M682" s="262"/>
      <c r="N682" s="403"/>
      <c r="O682" s="262"/>
      <c r="P682" s="264"/>
      <c r="Q682" s="262"/>
      <c r="R682" s="262"/>
      <c r="S682" s="262"/>
      <c r="T682" s="262"/>
      <c r="U682" s="262"/>
      <c r="V682" s="262"/>
      <c r="W682" s="262"/>
      <c r="X682" s="262"/>
    </row>
    <row r="683" spans="5:24" x14ac:dyDescent="0.25">
      <c r="E683" s="262"/>
      <c r="F683" s="262"/>
      <c r="G683" s="262"/>
      <c r="H683" s="262"/>
      <c r="I683" s="263"/>
      <c r="J683" s="262"/>
      <c r="K683" s="262"/>
      <c r="L683" s="262"/>
      <c r="M683" s="262"/>
      <c r="N683" s="403"/>
      <c r="O683" s="262"/>
      <c r="P683" s="264"/>
      <c r="Q683" s="262"/>
      <c r="R683" s="262"/>
      <c r="S683" s="262"/>
      <c r="T683" s="262"/>
      <c r="U683" s="262"/>
      <c r="V683" s="262"/>
      <c r="W683" s="262"/>
      <c r="X683" s="262"/>
    </row>
    <row r="684" spans="5:24" x14ac:dyDescent="0.25">
      <c r="E684" s="262"/>
      <c r="F684" s="262"/>
      <c r="G684" s="262"/>
      <c r="H684" s="262"/>
      <c r="I684" s="263"/>
      <c r="J684" s="262"/>
      <c r="K684" s="262"/>
      <c r="L684" s="262"/>
      <c r="M684" s="262"/>
      <c r="N684" s="403"/>
      <c r="O684" s="262"/>
      <c r="P684" s="264"/>
      <c r="Q684" s="262"/>
      <c r="R684" s="262"/>
      <c r="S684" s="262"/>
      <c r="T684" s="262"/>
      <c r="U684" s="262"/>
      <c r="V684" s="262"/>
      <c r="W684" s="262"/>
      <c r="X684" s="262"/>
    </row>
    <row r="685" spans="5:24" x14ac:dyDescent="0.25">
      <c r="E685" s="262"/>
      <c r="F685" s="262"/>
      <c r="G685" s="262"/>
      <c r="H685" s="262"/>
      <c r="I685" s="263"/>
      <c r="J685" s="262"/>
      <c r="K685" s="262"/>
      <c r="L685" s="262"/>
      <c r="M685" s="262"/>
      <c r="N685" s="403"/>
      <c r="O685" s="262"/>
      <c r="P685" s="264"/>
      <c r="Q685" s="262"/>
      <c r="R685" s="262"/>
      <c r="S685" s="262"/>
      <c r="T685" s="262"/>
      <c r="U685" s="262"/>
      <c r="V685" s="262"/>
      <c r="W685" s="262"/>
      <c r="X685" s="262"/>
    </row>
    <row r="686" spans="5:24" x14ac:dyDescent="0.25">
      <c r="E686" s="262"/>
      <c r="F686" s="262"/>
      <c r="G686" s="262"/>
      <c r="H686" s="262"/>
      <c r="I686" s="263"/>
      <c r="J686" s="262"/>
      <c r="K686" s="262"/>
      <c r="L686" s="262"/>
      <c r="M686" s="262"/>
      <c r="N686" s="403"/>
      <c r="O686" s="262"/>
      <c r="P686" s="264"/>
      <c r="Q686" s="262"/>
      <c r="R686" s="262"/>
      <c r="S686" s="262"/>
      <c r="T686" s="262"/>
      <c r="U686" s="262"/>
      <c r="V686" s="262"/>
      <c r="W686" s="262"/>
      <c r="X686" s="262"/>
    </row>
    <row r="687" spans="5:24" x14ac:dyDescent="0.25">
      <c r="E687" s="262"/>
      <c r="F687" s="262"/>
      <c r="G687" s="262"/>
      <c r="H687" s="262"/>
      <c r="I687" s="263"/>
      <c r="J687" s="262"/>
      <c r="K687" s="262"/>
      <c r="L687" s="262"/>
      <c r="M687" s="262"/>
      <c r="N687" s="403"/>
      <c r="O687" s="262"/>
      <c r="P687" s="264"/>
      <c r="Q687" s="262"/>
      <c r="R687" s="262"/>
      <c r="S687" s="262"/>
      <c r="T687" s="262"/>
      <c r="U687" s="262"/>
      <c r="V687" s="262"/>
      <c r="W687" s="262"/>
      <c r="X687" s="262"/>
    </row>
    <row r="688" spans="5:24" x14ac:dyDescent="0.25">
      <c r="E688" s="262"/>
      <c r="F688" s="262"/>
      <c r="G688" s="262"/>
      <c r="H688" s="262"/>
      <c r="I688" s="263"/>
      <c r="J688" s="262"/>
      <c r="K688" s="262"/>
      <c r="L688" s="262"/>
      <c r="M688" s="262"/>
      <c r="N688" s="403"/>
      <c r="O688" s="262"/>
      <c r="P688" s="264"/>
      <c r="Q688" s="262"/>
      <c r="R688" s="262"/>
      <c r="S688" s="262"/>
      <c r="T688" s="262"/>
      <c r="U688" s="262"/>
      <c r="V688" s="262"/>
      <c r="W688" s="262"/>
      <c r="X688" s="262"/>
    </row>
    <row r="689" spans="5:24" x14ac:dyDescent="0.25">
      <c r="E689" s="262"/>
      <c r="F689" s="262"/>
      <c r="G689" s="262"/>
      <c r="H689" s="262"/>
      <c r="I689" s="263"/>
      <c r="J689" s="262"/>
      <c r="K689" s="262"/>
      <c r="L689" s="262"/>
      <c r="M689" s="262"/>
      <c r="N689" s="403"/>
      <c r="O689" s="262"/>
      <c r="P689" s="264"/>
      <c r="Q689" s="262"/>
      <c r="R689" s="262"/>
      <c r="S689" s="262"/>
      <c r="T689" s="262"/>
      <c r="U689" s="262"/>
      <c r="V689" s="262"/>
      <c r="W689" s="262"/>
      <c r="X689" s="262"/>
    </row>
    <row r="690" spans="5:24" x14ac:dyDescent="0.25">
      <c r="E690" s="262"/>
      <c r="F690" s="262"/>
      <c r="G690" s="262"/>
      <c r="H690" s="262"/>
      <c r="I690" s="263"/>
      <c r="J690" s="262"/>
      <c r="K690" s="262"/>
      <c r="L690" s="262"/>
      <c r="M690" s="262"/>
      <c r="N690" s="403"/>
      <c r="O690" s="262"/>
      <c r="P690" s="264"/>
      <c r="Q690" s="262"/>
      <c r="R690" s="262"/>
      <c r="S690" s="262"/>
      <c r="T690" s="262"/>
      <c r="U690" s="262"/>
      <c r="V690" s="262"/>
      <c r="W690" s="262"/>
      <c r="X690" s="262"/>
    </row>
    <row r="691" spans="5:24" x14ac:dyDescent="0.25">
      <c r="E691" s="262"/>
      <c r="F691" s="262"/>
      <c r="G691" s="262"/>
      <c r="H691" s="262"/>
      <c r="I691" s="263"/>
      <c r="J691" s="262"/>
      <c r="K691" s="262"/>
      <c r="L691" s="262"/>
      <c r="M691" s="262"/>
      <c r="N691" s="403"/>
      <c r="O691" s="262"/>
      <c r="P691" s="264"/>
      <c r="Q691" s="262"/>
      <c r="R691" s="262"/>
      <c r="S691" s="262"/>
      <c r="T691" s="262"/>
      <c r="U691" s="262"/>
      <c r="V691" s="262"/>
      <c r="W691" s="262"/>
      <c r="X691" s="262"/>
    </row>
    <row r="692" spans="5:24" x14ac:dyDescent="0.25">
      <c r="E692" s="262"/>
      <c r="F692" s="262"/>
      <c r="G692" s="262"/>
      <c r="H692" s="262"/>
      <c r="I692" s="263"/>
      <c r="J692" s="262"/>
      <c r="K692" s="262"/>
      <c r="L692" s="262"/>
      <c r="M692" s="262"/>
      <c r="N692" s="403"/>
      <c r="O692" s="262"/>
      <c r="P692" s="264"/>
      <c r="Q692" s="262"/>
      <c r="R692" s="262"/>
      <c r="S692" s="262"/>
      <c r="T692" s="262"/>
      <c r="U692" s="262"/>
      <c r="V692" s="262"/>
      <c r="W692" s="262"/>
      <c r="X692" s="262"/>
    </row>
    <row r="693" spans="5:24" x14ac:dyDescent="0.25">
      <c r="E693" s="262"/>
      <c r="F693" s="262"/>
      <c r="G693" s="262"/>
      <c r="H693" s="262"/>
      <c r="I693" s="263"/>
      <c r="J693" s="262"/>
      <c r="K693" s="262"/>
      <c r="L693" s="262"/>
      <c r="M693" s="262"/>
      <c r="N693" s="403"/>
      <c r="O693" s="262"/>
      <c r="P693" s="264"/>
      <c r="Q693" s="262"/>
      <c r="R693" s="262"/>
      <c r="S693" s="262"/>
      <c r="T693" s="262"/>
      <c r="U693" s="262"/>
      <c r="V693" s="262"/>
      <c r="W693" s="262"/>
      <c r="X693" s="262"/>
    </row>
    <row r="694" spans="5:24" x14ac:dyDescent="0.25">
      <c r="E694" s="262"/>
      <c r="F694" s="262"/>
      <c r="G694" s="262"/>
      <c r="H694" s="262"/>
      <c r="I694" s="263"/>
      <c r="J694" s="262"/>
      <c r="K694" s="262"/>
      <c r="L694" s="262"/>
      <c r="M694" s="262"/>
      <c r="N694" s="403"/>
      <c r="O694" s="262"/>
      <c r="P694" s="264"/>
      <c r="Q694" s="262"/>
      <c r="R694" s="262"/>
      <c r="S694" s="262"/>
      <c r="T694" s="262"/>
      <c r="U694" s="262"/>
      <c r="V694" s="262"/>
      <c r="W694" s="262"/>
      <c r="X694" s="262"/>
    </row>
    <row r="695" spans="5:24" x14ac:dyDescent="0.25">
      <c r="E695" s="262"/>
      <c r="F695" s="262"/>
      <c r="G695" s="262"/>
      <c r="H695" s="262"/>
      <c r="I695" s="263"/>
      <c r="J695" s="262"/>
      <c r="K695" s="262"/>
      <c r="L695" s="262"/>
      <c r="M695" s="262"/>
      <c r="N695" s="403"/>
      <c r="O695" s="262"/>
      <c r="P695" s="264"/>
      <c r="Q695" s="262"/>
      <c r="R695" s="262"/>
      <c r="S695" s="262"/>
      <c r="T695" s="262"/>
      <c r="U695" s="262"/>
      <c r="V695" s="262"/>
      <c r="W695" s="262"/>
      <c r="X695" s="262"/>
    </row>
    <row r="696" spans="5:24" x14ac:dyDescent="0.25">
      <c r="E696" s="262"/>
      <c r="F696" s="262"/>
      <c r="G696" s="262"/>
      <c r="H696" s="262"/>
      <c r="I696" s="263"/>
      <c r="J696" s="262"/>
      <c r="K696" s="262"/>
      <c r="L696" s="262"/>
      <c r="M696" s="262"/>
      <c r="N696" s="403"/>
      <c r="O696" s="262"/>
      <c r="P696" s="264"/>
      <c r="Q696" s="262"/>
      <c r="R696" s="262"/>
      <c r="S696" s="262"/>
      <c r="T696" s="262"/>
      <c r="U696" s="262"/>
      <c r="V696" s="262"/>
      <c r="W696" s="262"/>
      <c r="X696" s="262"/>
    </row>
    <row r="697" spans="5:24" x14ac:dyDescent="0.25">
      <c r="E697" s="262"/>
      <c r="F697" s="262"/>
      <c r="G697" s="262"/>
      <c r="H697" s="262"/>
      <c r="I697" s="263"/>
      <c r="J697" s="262"/>
      <c r="K697" s="262"/>
      <c r="L697" s="262"/>
      <c r="M697" s="262"/>
      <c r="N697" s="403"/>
      <c r="O697" s="262"/>
      <c r="P697" s="264"/>
      <c r="Q697" s="262"/>
      <c r="R697" s="262"/>
      <c r="S697" s="262"/>
      <c r="T697" s="262"/>
      <c r="U697" s="262"/>
      <c r="V697" s="262"/>
      <c r="W697" s="262"/>
      <c r="X697" s="262"/>
    </row>
    <row r="698" spans="5:24" x14ac:dyDescent="0.25">
      <c r="E698" s="262"/>
      <c r="F698" s="262"/>
      <c r="G698" s="262"/>
      <c r="H698" s="262"/>
      <c r="I698" s="263"/>
      <c r="J698" s="262"/>
      <c r="K698" s="262"/>
      <c r="L698" s="262"/>
      <c r="M698" s="262"/>
      <c r="N698" s="403"/>
      <c r="O698" s="262"/>
      <c r="P698" s="264"/>
      <c r="Q698" s="262"/>
      <c r="R698" s="262"/>
      <c r="S698" s="262"/>
      <c r="T698" s="262"/>
      <c r="U698" s="262"/>
      <c r="V698" s="262"/>
      <c r="W698" s="262"/>
      <c r="X698" s="262"/>
    </row>
    <row r="699" spans="5:24" x14ac:dyDescent="0.25">
      <c r="E699" s="262"/>
      <c r="F699" s="262"/>
      <c r="G699" s="262"/>
      <c r="H699" s="262"/>
      <c r="I699" s="263"/>
      <c r="J699" s="262"/>
      <c r="K699" s="262"/>
      <c r="L699" s="262"/>
      <c r="M699" s="262"/>
      <c r="N699" s="403"/>
      <c r="O699" s="262"/>
      <c r="P699" s="264"/>
      <c r="Q699" s="262"/>
      <c r="R699" s="262"/>
      <c r="S699" s="262"/>
      <c r="T699" s="262"/>
      <c r="U699" s="262"/>
      <c r="V699" s="262"/>
      <c r="W699" s="262"/>
      <c r="X699" s="262"/>
    </row>
    <row r="700" spans="5:24" x14ac:dyDescent="0.25">
      <c r="E700" s="262"/>
      <c r="F700" s="262"/>
      <c r="G700" s="262"/>
      <c r="H700" s="262"/>
      <c r="I700" s="263"/>
      <c r="J700" s="262"/>
      <c r="K700" s="262"/>
      <c r="L700" s="262"/>
      <c r="M700" s="262"/>
      <c r="N700" s="403"/>
      <c r="O700" s="262"/>
      <c r="P700" s="264"/>
      <c r="Q700" s="262"/>
      <c r="R700" s="262"/>
      <c r="S700" s="262"/>
      <c r="T700" s="262"/>
      <c r="U700" s="262"/>
      <c r="V700" s="262"/>
      <c r="W700" s="262"/>
      <c r="X700" s="262"/>
    </row>
    <row r="701" spans="5:24" x14ac:dyDescent="0.25">
      <c r="E701" s="262"/>
      <c r="F701" s="262"/>
      <c r="G701" s="262"/>
      <c r="H701" s="262"/>
      <c r="I701" s="263"/>
      <c r="J701" s="262"/>
      <c r="K701" s="262"/>
      <c r="L701" s="262"/>
      <c r="M701" s="262"/>
      <c r="N701" s="403"/>
      <c r="O701" s="262"/>
      <c r="P701" s="264"/>
      <c r="Q701" s="262"/>
      <c r="R701" s="262"/>
      <c r="S701" s="262"/>
      <c r="T701" s="262"/>
      <c r="U701" s="262"/>
      <c r="V701" s="262"/>
      <c r="W701" s="262"/>
      <c r="X701" s="262"/>
    </row>
    <row r="702" spans="5:24" x14ac:dyDescent="0.25">
      <c r="E702" s="262"/>
      <c r="F702" s="262"/>
      <c r="G702" s="262"/>
      <c r="H702" s="262"/>
      <c r="I702" s="263"/>
      <c r="J702" s="262"/>
      <c r="K702" s="262"/>
      <c r="L702" s="262"/>
      <c r="M702" s="262"/>
      <c r="N702" s="403"/>
      <c r="O702" s="262"/>
      <c r="P702" s="264"/>
      <c r="Q702" s="262"/>
      <c r="R702" s="262"/>
      <c r="S702" s="262"/>
      <c r="T702" s="262"/>
      <c r="U702" s="262"/>
      <c r="V702" s="262"/>
      <c r="W702" s="262"/>
      <c r="X702" s="262"/>
    </row>
    <row r="703" spans="5:24" x14ac:dyDescent="0.25">
      <c r="E703" s="262"/>
      <c r="F703" s="262"/>
      <c r="G703" s="262"/>
      <c r="H703" s="262"/>
      <c r="I703" s="263"/>
      <c r="J703" s="262"/>
      <c r="K703" s="262"/>
      <c r="L703" s="262"/>
      <c r="M703" s="262"/>
      <c r="N703" s="403"/>
      <c r="O703" s="262"/>
      <c r="P703" s="264"/>
      <c r="Q703" s="262"/>
      <c r="R703" s="262"/>
      <c r="S703" s="262"/>
      <c r="T703" s="262"/>
      <c r="U703" s="262"/>
      <c r="V703" s="262"/>
      <c r="W703" s="262"/>
      <c r="X703" s="262"/>
    </row>
    <row r="704" spans="5:24" x14ac:dyDescent="0.25">
      <c r="E704" s="262"/>
      <c r="F704" s="262"/>
      <c r="G704" s="262"/>
      <c r="H704" s="262"/>
      <c r="I704" s="263"/>
      <c r="J704" s="262"/>
      <c r="K704" s="262"/>
      <c r="L704" s="262"/>
      <c r="M704" s="262"/>
      <c r="N704" s="403"/>
      <c r="O704" s="262"/>
      <c r="P704" s="264"/>
      <c r="Q704" s="262"/>
      <c r="R704" s="262"/>
      <c r="S704" s="262"/>
      <c r="T704" s="262"/>
      <c r="U704" s="262"/>
      <c r="V704" s="262"/>
      <c r="W704" s="262"/>
      <c r="X704" s="262"/>
    </row>
    <row r="705" spans="5:24" x14ac:dyDescent="0.25">
      <c r="E705" s="262"/>
      <c r="F705" s="262"/>
      <c r="G705" s="262"/>
      <c r="H705" s="262"/>
      <c r="I705" s="263"/>
      <c r="J705" s="262"/>
      <c r="K705" s="262"/>
      <c r="L705" s="262"/>
      <c r="M705" s="262"/>
      <c r="N705" s="403"/>
      <c r="O705" s="262"/>
      <c r="P705" s="264"/>
      <c r="Q705" s="262"/>
      <c r="R705" s="262"/>
      <c r="S705" s="262"/>
      <c r="T705" s="262"/>
      <c r="U705" s="262"/>
      <c r="V705" s="262"/>
      <c r="W705" s="262"/>
      <c r="X705" s="262"/>
    </row>
    <row r="706" spans="5:24" x14ac:dyDescent="0.25">
      <c r="E706" s="262"/>
      <c r="F706" s="262"/>
      <c r="G706" s="262"/>
      <c r="H706" s="262"/>
      <c r="I706" s="263"/>
      <c r="J706" s="262"/>
      <c r="K706" s="262"/>
      <c r="L706" s="262"/>
      <c r="M706" s="262"/>
      <c r="N706" s="403"/>
      <c r="O706" s="262"/>
      <c r="P706" s="264"/>
      <c r="Q706" s="262"/>
      <c r="R706" s="262"/>
      <c r="S706" s="262"/>
      <c r="T706" s="262"/>
      <c r="U706" s="262"/>
      <c r="V706" s="262"/>
      <c r="W706" s="262"/>
      <c r="X706" s="262"/>
    </row>
    <row r="707" spans="5:24" x14ac:dyDescent="0.25">
      <c r="E707" s="262"/>
      <c r="F707" s="262"/>
      <c r="G707" s="262"/>
      <c r="H707" s="262"/>
      <c r="I707" s="263"/>
      <c r="J707" s="262"/>
      <c r="K707" s="262"/>
      <c r="L707" s="262"/>
      <c r="M707" s="262"/>
      <c r="N707" s="403"/>
      <c r="O707" s="262"/>
      <c r="P707" s="264"/>
      <c r="Q707" s="262"/>
      <c r="R707" s="262"/>
      <c r="S707" s="262"/>
      <c r="T707" s="262"/>
      <c r="U707" s="262"/>
      <c r="V707" s="262"/>
      <c r="W707" s="262"/>
      <c r="X707" s="262"/>
    </row>
    <row r="708" spans="5:24" x14ac:dyDescent="0.25">
      <c r="E708" s="262"/>
      <c r="F708" s="262"/>
      <c r="G708" s="262"/>
      <c r="H708" s="262"/>
      <c r="I708" s="263"/>
      <c r="J708" s="262"/>
      <c r="K708" s="262"/>
      <c r="L708" s="262"/>
      <c r="M708" s="262"/>
      <c r="N708" s="403"/>
      <c r="O708" s="262"/>
      <c r="P708" s="264"/>
      <c r="Q708" s="262"/>
      <c r="R708" s="262"/>
      <c r="S708" s="262"/>
      <c r="T708" s="262"/>
      <c r="U708" s="262"/>
      <c r="V708" s="262"/>
      <c r="W708" s="262"/>
      <c r="X708" s="262"/>
    </row>
    <row r="709" spans="5:24" x14ac:dyDescent="0.25">
      <c r="E709" s="262"/>
      <c r="F709" s="262"/>
      <c r="G709" s="262"/>
      <c r="H709" s="262"/>
      <c r="I709" s="263"/>
      <c r="J709" s="262"/>
      <c r="K709" s="262"/>
      <c r="L709" s="262"/>
      <c r="M709" s="262"/>
      <c r="N709" s="403"/>
      <c r="O709" s="262"/>
      <c r="P709" s="264"/>
      <c r="Q709" s="262"/>
      <c r="R709" s="262"/>
      <c r="S709" s="262"/>
      <c r="T709" s="262"/>
      <c r="U709" s="262"/>
      <c r="V709" s="262"/>
      <c r="W709" s="262"/>
      <c r="X709" s="262"/>
    </row>
    <row r="710" spans="5:24" x14ac:dyDescent="0.25">
      <c r="E710" s="262"/>
      <c r="F710" s="262"/>
      <c r="G710" s="262"/>
      <c r="H710" s="262"/>
      <c r="I710" s="263"/>
      <c r="J710" s="262"/>
      <c r="K710" s="262"/>
      <c r="L710" s="262"/>
      <c r="M710" s="262"/>
      <c r="N710" s="403"/>
      <c r="O710" s="262"/>
      <c r="P710" s="264"/>
      <c r="Q710" s="262"/>
      <c r="R710" s="262"/>
      <c r="S710" s="262"/>
      <c r="T710" s="262"/>
      <c r="U710" s="262"/>
      <c r="V710" s="262"/>
      <c r="W710" s="262"/>
      <c r="X710" s="262"/>
    </row>
    <row r="711" spans="5:24" x14ac:dyDescent="0.25">
      <c r="E711" s="262"/>
      <c r="F711" s="262"/>
      <c r="G711" s="262"/>
      <c r="H711" s="262"/>
      <c r="I711" s="263"/>
      <c r="J711" s="262"/>
      <c r="K711" s="262"/>
      <c r="L711" s="262"/>
      <c r="M711" s="262"/>
      <c r="N711" s="403"/>
      <c r="O711" s="262"/>
      <c r="P711" s="264"/>
      <c r="Q711" s="262"/>
      <c r="R711" s="262"/>
      <c r="S711" s="262"/>
      <c r="T711" s="262"/>
      <c r="U711" s="262"/>
      <c r="V711" s="262"/>
      <c r="W711" s="262"/>
      <c r="X711" s="262"/>
    </row>
    <row r="712" spans="5:24" x14ac:dyDescent="0.25">
      <c r="E712" s="262"/>
      <c r="F712" s="262"/>
      <c r="G712" s="262"/>
      <c r="H712" s="262"/>
      <c r="I712" s="263"/>
      <c r="J712" s="262"/>
      <c r="K712" s="262"/>
      <c r="L712" s="262"/>
      <c r="M712" s="262"/>
      <c r="N712" s="403"/>
      <c r="O712" s="262"/>
      <c r="P712" s="264"/>
      <c r="Q712" s="262"/>
      <c r="R712" s="262"/>
      <c r="S712" s="262"/>
      <c r="T712" s="262"/>
      <c r="U712" s="262"/>
      <c r="V712" s="262"/>
      <c r="W712" s="262"/>
      <c r="X712" s="262"/>
    </row>
    <row r="713" spans="5:24" x14ac:dyDescent="0.25">
      <c r="E713" s="262"/>
      <c r="F713" s="262"/>
      <c r="G713" s="262"/>
      <c r="H713" s="262"/>
      <c r="I713" s="263"/>
      <c r="J713" s="262"/>
      <c r="K713" s="262"/>
      <c r="L713" s="262"/>
      <c r="M713" s="262"/>
      <c r="N713" s="403"/>
      <c r="O713" s="262"/>
      <c r="P713" s="264"/>
      <c r="Q713" s="262"/>
      <c r="R713" s="262"/>
      <c r="S713" s="262"/>
      <c r="T713" s="262"/>
      <c r="U713" s="262"/>
      <c r="V713" s="262"/>
      <c r="W713" s="262"/>
      <c r="X713" s="262"/>
    </row>
    <row r="714" spans="5:24" x14ac:dyDescent="0.25">
      <c r="E714" s="262"/>
      <c r="F714" s="262"/>
      <c r="G714" s="262"/>
      <c r="H714" s="262"/>
      <c r="I714" s="263"/>
      <c r="J714" s="262"/>
      <c r="K714" s="262"/>
      <c r="L714" s="262"/>
      <c r="M714" s="262"/>
      <c r="N714" s="403"/>
      <c r="O714" s="262"/>
      <c r="P714" s="264"/>
      <c r="Q714" s="262"/>
      <c r="R714" s="262"/>
      <c r="S714" s="262"/>
      <c r="T714" s="262"/>
      <c r="U714" s="262"/>
      <c r="V714" s="262"/>
      <c r="W714" s="262"/>
      <c r="X714" s="262"/>
    </row>
    <row r="715" spans="5:24" x14ac:dyDescent="0.25">
      <c r="E715" s="262"/>
      <c r="F715" s="262"/>
      <c r="G715" s="262"/>
      <c r="H715" s="262"/>
      <c r="I715" s="263"/>
      <c r="J715" s="262"/>
      <c r="K715" s="262"/>
      <c r="L715" s="262"/>
      <c r="M715" s="262"/>
      <c r="N715" s="403"/>
      <c r="O715" s="262"/>
      <c r="P715" s="264"/>
      <c r="Q715" s="262"/>
      <c r="R715" s="262"/>
      <c r="S715" s="262"/>
      <c r="T715" s="262"/>
      <c r="U715" s="262"/>
      <c r="V715" s="262"/>
      <c r="W715" s="262"/>
      <c r="X715" s="262"/>
    </row>
    <row r="716" spans="5:24" x14ac:dyDescent="0.25">
      <c r="E716" s="262"/>
      <c r="F716" s="262"/>
      <c r="G716" s="262"/>
      <c r="H716" s="262"/>
      <c r="I716" s="263"/>
      <c r="J716" s="262"/>
      <c r="K716" s="262"/>
      <c r="L716" s="262"/>
      <c r="M716" s="262"/>
      <c r="N716" s="403"/>
      <c r="O716" s="262"/>
      <c r="P716" s="264"/>
      <c r="Q716" s="262"/>
      <c r="R716" s="262"/>
      <c r="S716" s="262"/>
      <c r="T716" s="262"/>
      <c r="U716" s="262"/>
      <c r="V716" s="262"/>
      <c r="W716" s="262"/>
      <c r="X716" s="262"/>
    </row>
    <row r="717" spans="5:24" x14ac:dyDescent="0.25">
      <c r="E717" s="262"/>
      <c r="F717" s="262"/>
      <c r="G717" s="262"/>
      <c r="H717" s="262"/>
      <c r="I717" s="263"/>
      <c r="J717" s="262"/>
      <c r="K717" s="262"/>
      <c r="L717" s="262"/>
      <c r="M717" s="262"/>
      <c r="N717" s="403"/>
      <c r="O717" s="262"/>
      <c r="P717" s="264"/>
      <c r="Q717" s="262"/>
      <c r="R717" s="262"/>
      <c r="S717" s="262"/>
      <c r="T717" s="262"/>
      <c r="U717" s="262"/>
      <c r="V717" s="262"/>
      <c r="W717" s="262"/>
      <c r="X717" s="262"/>
    </row>
    <row r="718" spans="5:24" x14ac:dyDescent="0.25">
      <c r="E718" s="262"/>
      <c r="F718" s="262"/>
      <c r="G718" s="262"/>
      <c r="H718" s="262"/>
      <c r="I718" s="263"/>
      <c r="J718" s="262"/>
      <c r="K718" s="262"/>
      <c r="L718" s="262"/>
      <c r="M718" s="262"/>
      <c r="N718" s="403"/>
      <c r="O718" s="262"/>
      <c r="P718" s="264"/>
      <c r="Q718" s="262"/>
      <c r="R718" s="262"/>
      <c r="S718" s="262"/>
      <c r="T718" s="262"/>
      <c r="U718" s="262"/>
      <c r="V718" s="262"/>
      <c r="W718" s="262"/>
      <c r="X718" s="262"/>
    </row>
    <row r="719" spans="5:24" x14ac:dyDescent="0.25">
      <c r="E719" s="262"/>
      <c r="F719" s="262"/>
      <c r="G719" s="262"/>
      <c r="H719" s="262"/>
      <c r="I719" s="263"/>
      <c r="J719" s="262"/>
      <c r="K719" s="262"/>
      <c r="L719" s="262"/>
      <c r="M719" s="262"/>
      <c r="N719" s="403"/>
      <c r="O719" s="262"/>
      <c r="P719" s="264"/>
      <c r="Q719" s="262"/>
      <c r="R719" s="262"/>
      <c r="S719" s="262"/>
      <c r="T719" s="262"/>
      <c r="U719" s="262"/>
      <c r="V719" s="262"/>
      <c r="W719" s="262"/>
      <c r="X719" s="262"/>
    </row>
    <row r="720" spans="5:24" x14ac:dyDescent="0.25">
      <c r="E720" s="262"/>
      <c r="F720" s="262"/>
      <c r="G720" s="262"/>
      <c r="H720" s="262"/>
      <c r="I720" s="263"/>
      <c r="J720" s="262"/>
      <c r="K720" s="262"/>
      <c r="L720" s="262"/>
      <c r="M720" s="262"/>
      <c r="N720" s="403"/>
      <c r="O720" s="262"/>
      <c r="P720" s="264"/>
      <c r="Q720" s="262"/>
      <c r="R720" s="262"/>
      <c r="S720" s="262"/>
      <c r="T720" s="262"/>
      <c r="U720" s="262"/>
      <c r="V720" s="262"/>
      <c r="W720" s="262"/>
      <c r="X720" s="262"/>
    </row>
    <row r="721" spans="5:24" x14ac:dyDescent="0.25">
      <c r="E721" s="262"/>
      <c r="F721" s="262"/>
      <c r="G721" s="262"/>
      <c r="H721" s="262"/>
      <c r="I721" s="263"/>
      <c r="J721" s="262"/>
      <c r="K721" s="262"/>
      <c r="L721" s="262"/>
      <c r="M721" s="262"/>
      <c r="N721" s="403"/>
      <c r="O721" s="262"/>
      <c r="P721" s="264"/>
      <c r="Q721" s="262"/>
      <c r="R721" s="262"/>
      <c r="S721" s="262"/>
      <c r="T721" s="262"/>
      <c r="U721" s="262"/>
      <c r="V721" s="262"/>
      <c r="W721" s="262"/>
      <c r="X721" s="262"/>
    </row>
    <row r="722" spans="5:24" x14ac:dyDescent="0.25">
      <c r="E722" s="262"/>
      <c r="F722" s="262"/>
      <c r="G722" s="262"/>
      <c r="H722" s="262"/>
      <c r="I722" s="263"/>
      <c r="J722" s="262"/>
      <c r="K722" s="262"/>
      <c r="L722" s="262"/>
      <c r="M722" s="262"/>
      <c r="N722" s="403"/>
      <c r="O722" s="262"/>
      <c r="P722" s="264"/>
      <c r="Q722" s="262"/>
      <c r="R722" s="262"/>
      <c r="S722" s="262"/>
      <c r="T722" s="262"/>
      <c r="U722" s="262"/>
      <c r="V722" s="262"/>
      <c r="W722" s="262"/>
      <c r="X722" s="262"/>
    </row>
    <row r="723" spans="5:24" x14ac:dyDescent="0.25">
      <c r="E723" s="262"/>
      <c r="F723" s="262"/>
      <c r="G723" s="262"/>
      <c r="H723" s="262"/>
      <c r="I723" s="263"/>
      <c r="J723" s="262"/>
      <c r="K723" s="262"/>
      <c r="L723" s="262"/>
      <c r="M723" s="262"/>
      <c r="N723" s="403"/>
      <c r="O723" s="262"/>
      <c r="P723" s="264"/>
      <c r="Q723" s="262"/>
      <c r="R723" s="262"/>
      <c r="S723" s="262"/>
      <c r="T723" s="262"/>
      <c r="U723" s="262"/>
      <c r="V723" s="262"/>
      <c r="W723" s="262"/>
      <c r="X723" s="262"/>
    </row>
    <row r="724" spans="5:24" x14ac:dyDescent="0.25">
      <c r="E724" s="262"/>
      <c r="F724" s="262"/>
      <c r="G724" s="262"/>
      <c r="H724" s="262"/>
      <c r="I724" s="263"/>
      <c r="J724" s="262"/>
      <c r="K724" s="262"/>
      <c r="L724" s="262"/>
      <c r="M724" s="262"/>
      <c r="N724" s="403"/>
      <c r="O724" s="262"/>
      <c r="P724" s="264"/>
      <c r="Q724" s="262"/>
      <c r="R724" s="262"/>
      <c r="S724" s="262"/>
      <c r="T724" s="262"/>
      <c r="U724" s="262"/>
      <c r="V724" s="262"/>
      <c r="W724" s="262"/>
      <c r="X724" s="262"/>
    </row>
    <row r="725" spans="5:24" x14ac:dyDescent="0.25">
      <c r="E725" s="262"/>
      <c r="F725" s="262"/>
      <c r="G725" s="262"/>
      <c r="H725" s="262"/>
      <c r="I725" s="263"/>
      <c r="J725" s="262"/>
      <c r="K725" s="262"/>
      <c r="L725" s="262"/>
      <c r="M725" s="262"/>
      <c r="N725" s="403"/>
      <c r="O725" s="262"/>
      <c r="P725" s="264"/>
      <c r="Q725" s="262"/>
      <c r="R725" s="262"/>
      <c r="S725" s="262"/>
      <c r="T725" s="262"/>
      <c r="U725" s="262"/>
      <c r="V725" s="262"/>
      <c r="W725" s="262"/>
      <c r="X725" s="262"/>
    </row>
    <row r="726" spans="5:24" x14ac:dyDescent="0.25">
      <c r="E726" s="262"/>
      <c r="F726" s="262"/>
      <c r="G726" s="262"/>
      <c r="H726" s="262"/>
      <c r="I726" s="263"/>
      <c r="J726" s="262"/>
      <c r="K726" s="262"/>
      <c r="L726" s="262"/>
      <c r="M726" s="262"/>
      <c r="N726" s="403"/>
      <c r="O726" s="262"/>
      <c r="P726" s="264"/>
      <c r="Q726" s="262"/>
      <c r="R726" s="262"/>
      <c r="S726" s="262"/>
      <c r="T726" s="262"/>
      <c r="U726" s="262"/>
      <c r="V726" s="262"/>
      <c r="W726" s="262"/>
      <c r="X726" s="262"/>
    </row>
    <row r="727" spans="5:24" x14ac:dyDescent="0.25">
      <c r="E727" s="262"/>
      <c r="F727" s="262"/>
      <c r="G727" s="262"/>
      <c r="H727" s="262"/>
      <c r="I727" s="263"/>
      <c r="J727" s="262"/>
      <c r="K727" s="262"/>
      <c r="L727" s="262"/>
      <c r="M727" s="262"/>
      <c r="N727" s="403"/>
      <c r="O727" s="262"/>
      <c r="P727" s="264"/>
      <c r="Q727" s="262"/>
      <c r="R727" s="262"/>
      <c r="S727" s="262"/>
      <c r="T727" s="262"/>
      <c r="U727" s="262"/>
      <c r="V727" s="262"/>
      <c r="W727" s="262"/>
      <c r="X727" s="262"/>
    </row>
    <row r="728" spans="5:24" x14ac:dyDescent="0.25">
      <c r="E728" s="262"/>
      <c r="F728" s="262"/>
      <c r="G728" s="262"/>
      <c r="H728" s="262"/>
      <c r="I728" s="263"/>
      <c r="J728" s="262"/>
      <c r="K728" s="262"/>
      <c r="L728" s="262"/>
      <c r="M728" s="262"/>
      <c r="N728" s="403"/>
      <c r="O728" s="262"/>
      <c r="P728" s="264"/>
      <c r="Q728" s="262"/>
      <c r="R728" s="262"/>
      <c r="S728" s="262"/>
      <c r="T728" s="262"/>
      <c r="U728" s="262"/>
      <c r="V728" s="262"/>
      <c r="W728" s="262"/>
      <c r="X728" s="262"/>
    </row>
    <row r="729" spans="5:24" x14ac:dyDescent="0.25">
      <c r="E729" s="262"/>
      <c r="F729" s="262"/>
      <c r="G729" s="262"/>
      <c r="H729" s="262"/>
      <c r="I729" s="263"/>
      <c r="J729" s="262"/>
      <c r="K729" s="262"/>
      <c r="L729" s="262"/>
      <c r="M729" s="262"/>
      <c r="N729" s="403"/>
      <c r="O729" s="262"/>
      <c r="P729" s="264"/>
      <c r="Q729" s="262"/>
      <c r="R729" s="262"/>
      <c r="S729" s="262"/>
      <c r="T729" s="262"/>
      <c r="U729" s="262"/>
      <c r="V729" s="262"/>
      <c r="W729" s="262"/>
      <c r="X729" s="262"/>
    </row>
    <row r="730" spans="5:24" x14ac:dyDescent="0.25">
      <c r="E730" s="262"/>
      <c r="F730" s="262"/>
      <c r="G730" s="262"/>
      <c r="H730" s="262"/>
      <c r="I730" s="263"/>
      <c r="J730" s="262"/>
      <c r="K730" s="262"/>
      <c r="L730" s="262"/>
      <c r="M730" s="262"/>
      <c r="N730" s="403"/>
      <c r="O730" s="262"/>
      <c r="P730" s="264"/>
      <c r="Q730" s="262"/>
      <c r="R730" s="262"/>
      <c r="S730" s="262"/>
      <c r="T730" s="262"/>
      <c r="U730" s="262"/>
      <c r="V730" s="262"/>
      <c r="W730" s="262"/>
      <c r="X730" s="262"/>
    </row>
    <row r="731" spans="5:24" x14ac:dyDescent="0.25">
      <c r="E731" s="262"/>
      <c r="F731" s="262"/>
      <c r="G731" s="262"/>
      <c r="H731" s="262"/>
      <c r="I731" s="263"/>
      <c r="J731" s="262"/>
      <c r="K731" s="262"/>
      <c r="L731" s="262"/>
      <c r="M731" s="262"/>
      <c r="N731" s="403"/>
      <c r="O731" s="262"/>
      <c r="P731" s="264"/>
      <c r="Q731" s="262"/>
      <c r="R731" s="262"/>
      <c r="S731" s="262"/>
      <c r="T731" s="262"/>
      <c r="U731" s="262"/>
      <c r="V731" s="262"/>
      <c r="W731" s="262"/>
      <c r="X731" s="262"/>
    </row>
    <row r="732" spans="5:24" x14ac:dyDescent="0.25">
      <c r="E732" s="262"/>
      <c r="F732" s="262"/>
      <c r="G732" s="262"/>
      <c r="H732" s="262"/>
      <c r="I732" s="263"/>
      <c r="J732" s="262"/>
      <c r="K732" s="262"/>
      <c r="L732" s="262"/>
      <c r="M732" s="262"/>
      <c r="N732" s="403"/>
      <c r="O732" s="262"/>
      <c r="P732" s="264"/>
      <c r="Q732" s="262"/>
      <c r="R732" s="262"/>
      <c r="S732" s="262"/>
      <c r="T732" s="262"/>
      <c r="U732" s="262"/>
      <c r="V732" s="262"/>
      <c r="W732" s="262"/>
      <c r="X732" s="262"/>
    </row>
    <row r="733" spans="5:24" x14ac:dyDescent="0.25">
      <c r="E733" s="262"/>
      <c r="F733" s="262"/>
      <c r="G733" s="262"/>
      <c r="H733" s="262"/>
      <c r="I733" s="263"/>
      <c r="J733" s="262"/>
      <c r="K733" s="262"/>
      <c r="L733" s="262"/>
      <c r="M733" s="262"/>
      <c r="N733" s="403"/>
      <c r="O733" s="262"/>
      <c r="P733" s="264"/>
      <c r="Q733" s="262"/>
      <c r="R733" s="262"/>
      <c r="S733" s="262"/>
      <c r="T733" s="262"/>
      <c r="U733" s="262"/>
      <c r="V733" s="262"/>
      <c r="W733" s="262"/>
      <c r="X733" s="262"/>
    </row>
    <row r="734" spans="5:24" x14ac:dyDescent="0.25">
      <c r="E734" s="262"/>
      <c r="F734" s="262"/>
      <c r="G734" s="262"/>
      <c r="H734" s="262"/>
      <c r="I734" s="263"/>
      <c r="J734" s="262"/>
      <c r="K734" s="262"/>
      <c r="L734" s="262"/>
      <c r="M734" s="262"/>
      <c r="N734" s="403"/>
      <c r="O734" s="262"/>
      <c r="P734" s="264"/>
      <c r="Q734" s="262"/>
      <c r="R734" s="262"/>
      <c r="S734" s="262"/>
      <c r="T734" s="262"/>
      <c r="U734" s="262"/>
      <c r="V734" s="262"/>
      <c r="W734" s="262"/>
      <c r="X734" s="262"/>
    </row>
    <row r="735" spans="5:24" x14ac:dyDescent="0.25">
      <c r="E735" s="262"/>
      <c r="F735" s="262"/>
      <c r="G735" s="262"/>
      <c r="H735" s="262"/>
      <c r="I735" s="263"/>
      <c r="J735" s="262"/>
      <c r="K735" s="262"/>
      <c r="L735" s="262"/>
      <c r="M735" s="262"/>
      <c r="N735" s="403"/>
      <c r="O735" s="262"/>
      <c r="P735" s="264"/>
      <c r="Q735" s="262"/>
      <c r="R735" s="262"/>
      <c r="S735" s="262"/>
      <c r="T735" s="262"/>
      <c r="U735" s="262"/>
      <c r="V735" s="262"/>
      <c r="W735" s="262"/>
      <c r="X735" s="262"/>
    </row>
    <row r="736" spans="5:24" x14ac:dyDescent="0.25">
      <c r="E736" s="262"/>
      <c r="F736" s="262"/>
      <c r="G736" s="262"/>
      <c r="H736" s="262"/>
      <c r="I736" s="263"/>
      <c r="J736" s="262"/>
      <c r="K736" s="262"/>
      <c r="L736" s="262"/>
      <c r="M736" s="262"/>
      <c r="N736" s="403"/>
      <c r="O736" s="262"/>
      <c r="P736" s="264"/>
      <c r="Q736" s="262"/>
      <c r="R736" s="262"/>
      <c r="S736" s="262"/>
      <c r="T736" s="262"/>
      <c r="U736" s="262"/>
      <c r="V736" s="262"/>
      <c r="W736" s="262"/>
      <c r="X736" s="262"/>
    </row>
    <row r="737" spans="5:24" x14ac:dyDescent="0.25">
      <c r="E737" s="262"/>
      <c r="F737" s="262"/>
      <c r="G737" s="262"/>
      <c r="H737" s="262"/>
      <c r="I737" s="263"/>
      <c r="J737" s="262"/>
      <c r="K737" s="262"/>
      <c r="L737" s="262"/>
      <c r="M737" s="262"/>
      <c r="N737" s="403"/>
      <c r="O737" s="262"/>
      <c r="P737" s="264"/>
      <c r="Q737" s="262"/>
      <c r="R737" s="262"/>
      <c r="S737" s="262"/>
      <c r="T737" s="262"/>
      <c r="U737" s="262"/>
      <c r="V737" s="262"/>
      <c r="W737" s="262"/>
      <c r="X737" s="262"/>
    </row>
    <row r="738" spans="5:24" x14ac:dyDescent="0.25">
      <c r="E738" s="262"/>
      <c r="F738" s="262"/>
      <c r="G738" s="262"/>
      <c r="H738" s="262"/>
      <c r="I738" s="263"/>
      <c r="J738" s="262"/>
      <c r="K738" s="262"/>
      <c r="L738" s="262"/>
      <c r="M738" s="262"/>
      <c r="N738" s="403"/>
      <c r="O738" s="262"/>
      <c r="P738" s="264"/>
      <c r="Q738" s="262"/>
      <c r="R738" s="262"/>
      <c r="S738" s="262"/>
      <c r="T738" s="262"/>
      <c r="U738" s="262"/>
      <c r="V738" s="262"/>
      <c r="W738" s="262"/>
      <c r="X738" s="262"/>
    </row>
    <row r="739" spans="5:24" x14ac:dyDescent="0.25">
      <c r="E739" s="262"/>
      <c r="F739" s="262"/>
      <c r="G739" s="262"/>
      <c r="H739" s="262"/>
      <c r="I739" s="263"/>
      <c r="J739" s="262"/>
      <c r="K739" s="262"/>
      <c r="L739" s="262"/>
      <c r="M739" s="262"/>
      <c r="N739" s="403"/>
      <c r="O739" s="262"/>
      <c r="P739" s="264"/>
      <c r="Q739" s="262"/>
      <c r="R739" s="262"/>
      <c r="S739" s="262"/>
      <c r="T739" s="262"/>
      <c r="U739" s="262"/>
      <c r="V739" s="262"/>
      <c r="W739" s="262"/>
      <c r="X739" s="262"/>
    </row>
    <row r="740" spans="5:24" x14ac:dyDescent="0.25">
      <c r="E740" s="262"/>
      <c r="F740" s="262"/>
      <c r="G740" s="262"/>
      <c r="H740" s="262"/>
      <c r="I740" s="263"/>
      <c r="J740" s="262"/>
      <c r="K740" s="262"/>
      <c r="L740" s="262"/>
      <c r="M740" s="262"/>
      <c r="N740" s="403"/>
      <c r="O740" s="262"/>
      <c r="P740" s="264"/>
      <c r="Q740" s="262"/>
      <c r="R740" s="262"/>
      <c r="S740" s="262"/>
      <c r="T740" s="262"/>
      <c r="U740" s="262"/>
      <c r="V740" s="262"/>
      <c r="W740" s="262"/>
      <c r="X740" s="262"/>
    </row>
    <row r="741" spans="5:24" x14ac:dyDescent="0.25">
      <c r="E741" s="262"/>
      <c r="F741" s="262"/>
      <c r="G741" s="262"/>
      <c r="H741" s="262"/>
      <c r="I741" s="263"/>
      <c r="J741" s="262"/>
      <c r="K741" s="262"/>
      <c r="L741" s="262"/>
      <c r="M741" s="262"/>
      <c r="N741" s="403"/>
      <c r="O741" s="262"/>
      <c r="P741" s="264"/>
      <c r="Q741" s="262"/>
      <c r="R741" s="262"/>
      <c r="S741" s="262"/>
      <c r="T741" s="262"/>
      <c r="U741" s="262"/>
      <c r="V741" s="262"/>
      <c r="W741" s="262"/>
      <c r="X741" s="262"/>
    </row>
    <row r="742" spans="5:24" x14ac:dyDescent="0.25">
      <c r="E742" s="262"/>
      <c r="F742" s="262"/>
      <c r="G742" s="262"/>
      <c r="H742" s="262"/>
      <c r="I742" s="263"/>
      <c r="J742" s="262"/>
      <c r="K742" s="262"/>
      <c r="L742" s="262"/>
      <c r="M742" s="262"/>
      <c r="N742" s="403"/>
      <c r="O742" s="262"/>
      <c r="P742" s="264"/>
      <c r="Q742" s="262"/>
      <c r="R742" s="262"/>
      <c r="S742" s="262"/>
      <c r="T742" s="262"/>
      <c r="U742" s="262"/>
      <c r="V742" s="262"/>
      <c r="W742" s="262"/>
      <c r="X742" s="262"/>
    </row>
    <row r="743" spans="5:24" x14ac:dyDescent="0.25">
      <c r="E743" s="262"/>
      <c r="F743" s="262"/>
      <c r="G743" s="262"/>
      <c r="H743" s="262"/>
      <c r="I743" s="263"/>
      <c r="J743" s="262"/>
      <c r="K743" s="262"/>
      <c r="L743" s="262"/>
      <c r="M743" s="262"/>
      <c r="N743" s="403"/>
      <c r="O743" s="262"/>
      <c r="P743" s="264"/>
      <c r="Q743" s="262"/>
      <c r="R743" s="262"/>
      <c r="S743" s="262"/>
      <c r="T743" s="262"/>
      <c r="U743" s="262"/>
      <c r="V743" s="262"/>
      <c r="W743" s="262"/>
      <c r="X743" s="262"/>
    </row>
    <row r="744" spans="5:24" x14ac:dyDescent="0.25">
      <c r="E744" s="262"/>
      <c r="F744" s="262"/>
      <c r="G744" s="262"/>
      <c r="H744" s="262"/>
      <c r="I744" s="263"/>
      <c r="J744" s="262"/>
      <c r="K744" s="262"/>
      <c r="L744" s="262"/>
      <c r="M744" s="262"/>
      <c r="N744" s="403"/>
      <c r="O744" s="262"/>
      <c r="P744" s="264"/>
      <c r="Q744" s="262"/>
      <c r="R744" s="262"/>
      <c r="S744" s="262"/>
      <c r="T744" s="262"/>
      <c r="U744" s="262"/>
      <c r="V744" s="262"/>
      <c r="W744" s="262"/>
      <c r="X744" s="262"/>
    </row>
    <row r="745" spans="5:24" x14ac:dyDescent="0.25">
      <c r="E745" s="262"/>
      <c r="F745" s="262"/>
      <c r="G745" s="262"/>
      <c r="H745" s="262"/>
      <c r="I745" s="263"/>
      <c r="J745" s="262"/>
      <c r="K745" s="262"/>
      <c r="L745" s="262"/>
      <c r="M745" s="262"/>
      <c r="N745" s="403"/>
      <c r="O745" s="262"/>
      <c r="P745" s="264"/>
      <c r="Q745" s="262"/>
      <c r="R745" s="262"/>
      <c r="S745" s="262"/>
      <c r="T745" s="262"/>
      <c r="U745" s="262"/>
      <c r="V745" s="262"/>
      <c r="W745" s="262"/>
      <c r="X745" s="262"/>
    </row>
    <row r="746" spans="5:24" x14ac:dyDescent="0.25">
      <c r="E746" s="262"/>
      <c r="F746" s="262"/>
      <c r="G746" s="262"/>
      <c r="H746" s="262"/>
      <c r="I746" s="263"/>
      <c r="J746" s="262"/>
      <c r="K746" s="262"/>
      <c r="L746" s="262"/>
      <c r="M746" s="262"/>
      <c r="N746" s="403"/>
      <c r="O746" s="262"/>
      <c r="P746" s="264"/>
      <c r="Q746" s="262"/>
      <c r="R746" s="262"/>
      <c r="S746" s="262"/>
      <c r="T746" s="262"/>
      <c r="U746" s="262"/>
      <c r="V746" s="262"/>
      <c r="W746" s="262"/>
      <c r="X746" s="262"/>
    </row>
    <row r="747" spans="5:24" x14ac:dyDescent="0.25">
      <c r="E747" s="262"/>
      <c r="F747" s="262"/>
      <c r="G747" s="262"/>
      <c r="H747" s="262"/>
      <c r="I747" s="263"/>
      <c r="J747" s="262"/>
      <c r="K747" s="262"/>
      <c r="L747" s="262"/>
      <c r="M747" s="262"/>
      <c r="N747" s="403"/>
      <c r="O747" s="262"/>
      <c r="P747" s="264"/>
      <c r="Q747" s="262"/>
      <c r="R747" s="262"/>
      <c r="S747" s="262"/>
      <c r="T747" s="262"/>
      <c r="U747" s="262"/>
      <c r="V747" s="262"/>
      <c r="W747" s="262"/>
      <c r="X747" s="262"/>
    </row>
    <row r="748" spans="5:24" x14ac:dyDescent="0.25">
      <c r="E748" s="262"/>
      <c r="F748" s="262"/>
      <c r="G748" s="262"/>
      <c r="H748" s="262"/>
      <c r="I748" s="263"/>
      <c r="J748" s="262"/>
      <c r="K748" s="262"/>
      <c r="L748" s="262"/>
      <c r="M748" s="262"/>
      <c r="N748" s="403"/>
      <c r="O748" s="262"/>
      <c r="P748" s="264"/>
      <c r="Q748" s="262"/>
      <c r="R748" s="262"/>
      <c r="S748" s="262"/>
      <c r="T748" s="262"/>
      <c r="U748" s="262"/>
      <c r="V748" s="262"/>
      <c r="W748" s="262"/>
      <c r="X748" s="262"/>
    </row>
    <row r="749" spans="5:24" x14ac:dyDescent="0.25">
      <c r="E749" s="262"/>
      <c r="F749" s="262"/>
      <c r="G749" s="262"/>
      <c r="H749" s="262"/>
      <c r="I749" s="263"/>
      <c r="J749" s="262"/>
      <c r="K749" s="262"/>
      <c r="L749" s="262"/>
      <c r="M749" s="262"/>
      <c r="N749" s="403"/>
      <c r="O749" s="262"/>
      <c r="P749" s="264"/>
      <c r="Q749" s="262"/>
      <c r="R749" s="262"/>
      <c r="S749" s="262"/>
      <c r="T749" s="262"/>
      <c r="U749" s="262"/>
      <c r="V749" s="262"/>
      <c r="W749" s="262"/>
      <c r="X749" s="262"/>
    </row>
    <row r="750" spans="5:24" x14ac:dyDescent="0.25">
      <c r="E750" s="262"/>
      <c r="F750" s="262"/>
      <c r="G750" s="262"/>
      <c r="H750" s="262"/>
      <c r="I750" s="263"/>
      <c r="J750" s="262"/>
      <c r="K750" s="262"/>
      <c r="L750" s="262"/>
      <c r="M750" s="262"/>
      <c r="N750" s="403"/>
      <c r="O750" s="262"/>
      <c r="P750" s="264"/>
      <c r="Q750" s="262"/>
      <c r="R750" s="262"/>
      <c r="S750" s="262"/>
      <c r="T750" s="262"/>
      <c r="U750" s="262"/>
      <c r="V750" s="262"/>
      <c r="W750" s="262"/>
      <c r="X750" s="262"/>
    </row>
    <row r="751" spans="5:24" x14ac:dyDescent="0.25">
      <c r="E751" s="262"/>
      <c r="F751" s="262"/>
      <c r="G751" s="262"/>
      <c r="H751" s="262"/>
      <c r="I751" s="263"/>
      <c r="J751" s="262"/>
      <c r="K751" s="262"/>
      <c r="L751" s="262"/>
      <c r="M751" s="262"/>
      <c r="N751" s="403"/>
      <c r="O751" s="262"/>
      <c r="P751" s="264"/>
      <c r="Q751" s="262"/>
      <c r="R751" s="262"/>
      <c r="S751" s="262"/>
      <c r="T751" s="262"/>
      <c r="U751" s="262"/>
      <c r="V751" s="262"/>
      <c r="W751" s="262"/>
      <c r="X751" s="262"/>
    </row>
    <row r="752" spans="5:24" x14ac:dyDescent="0.25">
      <c r="E752" s="262"/>
      <c r="F752" s="262"/>
      <c r="G752" s="262"/>
      <c r="H752" s="262"/>
      <c r="I752" s="263"/>
      <c r="J752" s="262"/>
      <c r="K752" s="262"/>
      <c r="L752" s="262"/>
      <c r="M752" s="262"/>
      <c r="N752" s="403"/>
      <c r="O752" s="262"/>
      <c r="P752" s="264"/>
      <c r="Q752" s="262"/>
      <c r="R752" s="262"/>
      <c r="S752" s="262"/>
      <c r="T752" s="262"/>
      <c r="U752" s="262"/>
      <c r="V752" s="262"/>
      <c r="W752" s="262"/>
      <c r="X752" s="262"/>
    </row>
    <row r="753" spans="5:24" x14ac:dyDescent="0.25">
      <c r="E753" s="262"/>
      <c r="F753" s="262"/>
      <c r="G753" s="262"/>
      <c r="H753" s="262"/>
      <c r="I753" s="263"/>
      <c r="J753" s="262"/>
      <c r="K753" s="262"/>
      <c r="L753" s="262"/>
      <c r="M753" s="262"/>
      <c r="N753" s="403"/>
      <c r="O753" s="262"/>
      <c r="P753" s="264"/>
      <c r="Q753" s="262"/>
      <c r="R753" s="262"/>
      <c r="S753" s="262"/>
      <c r="T753" s="262"/>
      <c r="U753" s="262"/>
      <c r="V753" s="262"/>
      <c r="W753" s="262"/>
      <c r="X753" s="262"/>
    </row>
    <row r="754" spans="5:24" x14ac:dyDescent="0.25">
      <c r="E754" s="262"/>
      <c r="F754" s="262"/>
      <c r="G754" s="262"/>
      <c r="H754" s="262"/>
      <c r="I754" s="263"/>
      <c r="J754" s="262"/>
      <c r="K754" s="262"/>
      <c r="L754" s="262"/>
      <c r="M754" s="262"/>
      <c r="N754" s="403"/>
      <c r="O754" s="262"/>
      <c r="P754" s="264"/>
      <c r="Q754" s="262"/>
      <c r="R754" s="262"/>
      <c r="S754" s="262"/>
      <c r="T754" s="262"/>
      <c r="U754" s="262"/>
      <c r="V754" s="262"/>
      <c r="W754" s="262"/>
      <c r="X754" s="262"/>
    </row>
    <row r="755" spans="5:24" x14ac:dyDescent="0.25">
      <c r="E755" s="262"/>
      <c r="F755" s="262"/>
      <c r="G755" s="262"/>
      <c r="H755" s="262"/>
      <c r="I755" s="263"/>
      <c r="J755" s="262"/>
      <c r="K755" s="262"/>
      <c r="L755" s="262"/>
      <c r="M755" s="262"/>
      <c r="N755" s="403"/>
      <c r="O755" s="262"/>
      <c r="P755" s="264"/>
      <c r="Q755" s="262"/>
      <c r="R755" s="262"/>
      <c r="S755" s="262"/>
      <c r="T755" s="262"/>
      <c r="U755" s="262"/>
      <c r="V755" s="262"/>
      <c r="W755" s="262"/>
      <c r="X755" s="262"/>
    </row>
    <row r="756" spans="5:24" x14ac:dyDescent="0.25">
      <c r="E756" s="262"/>
      <c r="F756" s="262"/>
      <c r="G756" s="262"/>
      <c r="H756" s="262"/>
      <c r="I756" s="263"/>
      <c r="J756" s="262"/>
      <c r="K756" s="262"/>
      <c r="L756" s="262"/>
      <c r="M756" s="262"/>
      <c r="N756" s="403"/>
      <c r="O756" s="262"/>
      <c r="P756" s="264"/>
      <c r="Q756" s="262"/>
      <c r="R756" s="262"/>
      <c r="S756" s="262"/>
      <c r="T756" s="262"/>
      <c r="U756" s="262"/>
      <c r="V756" s="262"/>
      <c r="W756" s="262"/>
      <c r="X756" s="262"/>
    </row>
    <row r="757" spans="5:24" x14ac:dyDescent="0.25">
      <c r="E757" s="262"/>
      <c r="F757" s="262"/>
      <c r="G757" s="262"/>
      <c r="H757" s="262"/>
      <c r="I757" s="263"/>
      <c r="J757" s="262"/>
      <c r="K757" s="262"/>
      <c r="L757" s="262"/>
      <c r="M757" s="262"/>
      <c r="N757" s="403"/>
      <c r="O757" s="262"/>
      <c r="P757" s="264"/>
      <c r="Q757" s="262"/>
      <c r="R757" s="262"/>
      <c r="S757" s="262"/>
      <c r="T757" s="262"/>
      <c r="U757" s="262"/>
      <c r="V757" s="262"/>
      <c r="W757" s="262"/>
      <c r="X757" s="262"/>
    </row>
    <row r="758" spans="5:24" x14ac:dyDescent="0.25">
      <c r="E758" s="262"/>
      <c r="F758" s="262"/>
      <c r="G758" s="262"/>
      <c r="H758" s="262"/>
      <c r="I758" s="263"/>
      <c r="J758" s="262"/>
      <c r="K758" s="262"/>
      <c r="L758" s="262"/>
      <c r="M758" s="262"/>
      <c r="N758" s="403"/>
      <c r="O758" s="262"/>
      <c r="P758" s="264"/>
      <c r="Q758" s="262"/>
      <c r="R758" s="262"/>
      <c r="S758" s="262"/>
      <c r="T758" s="262"/>
      <c r="U758" s="262"/>
      <c r="V758" s="262"/>
      <c r="W758" s="262"/>
      <c r="X758" s="262"/>
    </row>
    <row r="759" spans="5:24" x14ac:dyDescent="0.25">
      <c r="E759" s="262"/>
      <c r="F759" s="262"/>
      <c r="G759" s="262"/>
      <c r="H759" s="262"/>
      <c r="I759" s="263"/>
      <c r="J759" s="262"/>
      <c r="K759" s="262"/>
      <c r="L759" s="262"/>
      <c r="M759" s="262"/>
      <c r="N759" s="403"/>
      <c r="O759" s="262"/>
      <c r="P759" s="264"/>
      <c r="Q759" s="262"/>
      <c r="R759" s="262"/>
      <c r="S759" s="262"/>
      <c r="T759" s="262"/>
      <c r="U759" s="262"/>
      <c r="V759" s="262"/>
      <c r="W759" s="262"/>
      <c r="X759" s="262"/>
    </row>
    <row r="760" spans="5:24" x14ac:dyDescent="0.25">
      <c r="E760" s="262"/>
      <c r="F760" s="262"/>
      <c r="G760" s="262"/>
      <c r="H760" s="262"/>
      <c r="I760" s="263"/>
      <c r="J760" s="262"/>
      <c r="K760" s="262"/>
      <c r="L760" s="262"/>
      <c r="M760" s="262"/>
      <c r="N760" s="403"/>
      <c r="O760" s="262"/>
      <c r="P760" s="264"/>
      <c r="Q760" s="262"/>
      <c r="R760" s="262"/>
      <c r="S760" s="262"/>
      <c r="T760" s="262"/>
      <c r="U760" s="262"/>
      <c r="V760" s="262"/>
      <c r="W760" s="262"/>
      <c r="X760" s="262"/>
    </row>
    <row r="761" spans="5:24" x14ac:dyDescent="0.25">
      <c r="E761" s="262"/>
      <c r="F761" s="262"/>
      <c r="G761" s="262"/>
      <c r="H761" s="262"/>
      <c r="I761" s="263"/>
      <c r="J761" s="262"/>
      <c r="K761" s="262"/>
      <c r="L761" s="262"/>
      <c r="M761" s="262"/>
      <c r="N761" s="403"/>
      <c r="O761" s="262"/>
      <c r="P761" s="264"/>
      <c r="Q761" s="262"/>
      <c r="R761" s="262"/>
      <c r="S761" s="262"/>
      <c r="T761" s="262"/>
      <c r="U761" s="262"/>
      <c r="V761" s="262"/>
      <c r="W761" s="262"/>
      <c r="X761" s="262"/>
    </row>
    <row r="762" spans="5:24" x14ac:dyDescent="0.25">
      <c r="E762" s="262"/>
      <c r="F762" s="262"/>
      <c r="G762" s="262"/>
      <c r="H762" s="262"/>
      <c r="I762" s="263"/>
      <c r="J762" s="262"/>
      <c r="K762" s="262"/>
      <c r="L762" s="262"/>
      <c r="M762" s="262"/>
      <c r="N762" s="403"/>
      <c r="O762" s="262"/>
      <c r="P762" s="264"/>
      <c r="Q762" s="262"/>
      <c r="R762" s="262"/>
      <c r="S762" s="262"/>
      <c r="T762" s="262"/>
      <c r="U762" s="262"/>
      <c r="V762" s="262"/>
      <c r="W762" s="262"/>
      <c r="X762" s="262"/>
    </row>
    <row r="763" spans="5:24" x14ac:dyDescent="0.25">
      <c r="E763" s="262"/>
      <c r="F763" s="262"/>
      <c r="G763" s="262"/>
      <c r="H763" s="262"/>
      <c r="I763" s="263"/>
      <c r="J763" s="262"/>
      <c r="K763" s="262"/>
      <c r="L763" s="262"/>
      <c r="M763" s="262"/>
      <c r="N763" s="403"/>
      <c r="O763" s="262"/>
      <c r="P763" s="264"/>
      <c r="Q763" s="262"/>
      <c r="R763" s="262"/>
      <c r="S763" s="262"/>
      <c r="T763" s="262"/>
      <c r="U763" s="262"/>
      <c r="V763" s="262"/>
      <c r="W763" s="262"/>
      <c r="X763" s="262"/>
    </row>
    <row r="764" spans="5:24" x14ac:dyDescent="0.25">
      <c r="E764" s="262"/>
      <c r="F764" s="262"/>
      <c r="G764" s="262"/>
      <c r="H764" s="262"/>
      <c r="I764" s="263"/>
      <c r="J764" s="262"/>
      <c r="K764" s="262"/>
      <c r="L764" s="262"/>
      <c r="M764" s="262"/>
      <c r="N764" s="403"/>
      <c r="O764" s="262"/>
      <c r="P764" s="264"/>
      <c r="Q764" s="262"/>
      <c r="R764" s="262"/>
      <c r="S764" s="262"/>
      <c r="T764" s="262"/>
      <c r="U764" s="262"/>
      <c r="V764" s="262"/>
      <c r="W764" s="262"/>
      <c r="X764" s="262"/>
    </row>
    <row r="765" spans="5:24" x14ac:dyDescent="0.25">
      <c r="E765" s="262"/>
      <c r="F765" s="262"/>
      <c r="G765" s="262"/>
      <c r="H765" s="262"/>
      <c r="I765" s="263"/>
      <c r="J765" s="262"/>
      <c r="K765" s="262"/>
      <c r="L765" s="262"/>
      <c r="M765" s="262"/>
      <c r="N765" s="403"/>
      <c r="O765" s="262"/>
      <c r="P765" s="264"/>
      <c r="Q765" s="262"/>
      <c r="R765" s="262"/>
      <c r="S765" s="262"/>
      <c r="T765" s="262"/>
      <c r="U765" s="262"/>
      <c r="V765" s="262"/>
      <c r="W765" s="262"/>
      <c r="X765" s="262"/>
    </row>
    <row r="766" spans="5:24" x14ac:dyDescent="0.25">
      <c r="E766" s="262"/>
      <c r="F766" s="262"/>
      <c r="G766" s="262"/>
      <c r="H766" s="262"/>
      <c r="I766" s="263"/>
      <c r="J766" s="262"/>
      <c r="K766" s="262"/>
      <c r="L766" s="262"/>
      <c r="M766" s="262"/>
      <c r="N766" s="403"/>
      <c r="O766" s="262"/>
      <c r="P766" s="264"/>
      <c r="Q766" s="262"/>
      <c r="R766" s="262"/>
      <c r="S766" s="262"/>
      <c r="T766" s="262"/>
      <c r="U766" s="262"/>
      <c r="V766" s="262"/>
      <c r="W766" s="262"/>
      <c r="X766" s="262"/>
    </row>
    <row r="767" spans="5:24" x14ac:dyDescent="0.25">
      <c r="E767" s="262"/>
      <c r="F767" s="262"/>
      <c r="G767" s="262"/>
      <c r="H767" s="262"/>
      <c r="I767" s="263"/>
      <c r="J767" s="262"/>
      <c r="K767" s="262"/>
      <c r="L767" s="262"/>
      <c r="M767" s="262"/>
      <c r="N767" s="403"/>
      <c r="O767" s="262"/>
      <c r="P767" s="264"/>
      <c r="Q767" s="262"/>
      <c r="R767" s="262"/>
      <c r="S767" s="262"/>
      <c r="T767" s="262"/>
      <c r="U767" s="262"/>
      <c r="V767" s="262"/>
      <c r="W767" s="262"/>
      <c r="X767" s="262"/>
    </row>
    <row r="768" spans="5:24" x14ac:dyDescent="0.25">
      <c r="E768" s="262"/>
      <c r="F768" s="262"/>
      <c r="G768" s="262"/>
      <c r="H768" s="262"/>
      <c r="I768" s="263"/>
      <c r="J768" s="262"/>
      <c r="K768" s="262"/>
      <c r="L768" s="262"/>
      <c r="M768" s="262"/>
      <c r="N768" s="403"/>
      <c r="O768" s="262"/>
      <c r="P768" s="264"/>
      <c r="Q768" s="262"/>
      <c r="R768" s="262"/>
      <c r="S768" s="262"/>
      <c r="T768" s="262"/>
      <c r="U768" s="262"/>
      <c r="V768" s="262"/>
      <c r="W768" s="262"/>
      <c r="X768" s="262"/>
    </row>
    <row r="769" spans="5:24" x14ac:dyDescent="0.25">
      <c r="E769" s="262"/>
      <c r="F769" s="262"/>
      <c r="G769" s="262"/>
      <c r="H769" s="262"/>
      <c r="I769" s="263"/>
      <c r="J769" s="262"/>
      <c r="K769" s="262"/>
      <c r="L769" s="262"/>
      <c r="M769" s="262"/>
      <c r="N769" s="403"/>
      <c r="O769" s="262"/>
      <c r="P769" s="264"/>
      <c r="Q769" s="262"/>
      <c r="R769" s="262"/>
      <c r="S769" s="262"/>
      <c r="T769" s="262"/>
      <c r="U769" s="262"/>
      <c r="V769" s="262"/>
      <c r="W769" s="262"/>
      <c r="X769" s="262"/>
    </row>
    <row r="770" spans="5:24" x14ac:dyDescent="0.25">
      <c r="E770" s="262"/>
      <c r="F770" s="262"/>
      <c r="G770" s="262"/>
      <c r="H770" s="262"/>
      <c r="I770" s="263"/>
      <c r="J770" s="262"/>
      <c r="K770" s="262"/>
      <c r="L770" s="262"/>
      <c r="M770" s="262"/>
      <c r="N770" s="403"/>
      <c r="O770" s="262"/>
      <c r="P770" s="264"/>
      <c r="Q770" s="262"/>
      <c r="R770" s="262"/>
      <c r="S770" s="262"/>
      <c r="T770" s="262"/>
      <c r="U770" s="262"/>
      <c r="V770" s="262"/>
      <c r="W770" s="262"/>
      <c r="X770" s="262"/>
    </row>
    <row r="771" spans="5:24" x14ac:dyDescent="0.25">
      <c r="E771" s="262"/>
      <c r="F771" s="262"/>
      <c r="G771" s="262"/>
      <c r="H771" s="262"/>
      <c r="I771" s="263"/>
      <c r="J771" s="262"/>
      <c r="K771" s="262"/>
      <c r="L771" s="262"/>
      <c r="M771" s="262"/>
      <c r="N771" s="403"/>
      <c r="O771" s="262"/>
      <c r="P771" s="264"/>
      <c r="Q771" s="262"/>
      <c r="R771" s="262"/>
      <c r="S771" s="262"/>
      <c r="T771" s="262"/>
      <c r="U771" s="262"/>
      <c r="V771" s="262"/>
      <c r="W771" s="262"/>
      <c r="X771" s="262"/>
    </row>
    <row r="772" spans="5:24" x14ac:dyDescent="0.25">
      <c r="E772" s="262"/>
      <c r="F772" s="262"/>
      <c r="G772" s="262"/>
      <c r="H772" s="262"/>
      <c r="I772" s="263"/>
      <c r="J772" s="262"/>
      <c r="K772" s="262"/>
      <c r="L772" s="262"/>
      <c r="M772" s="262"/>
      <c r="N772" s="403"/>
      <c r="O772" s="262"/>
      <c r="P772" s="264"/>
      <c r="Q772" s="262"/>
      <c r="R772" s="262"/>
      <c r="S772" s="262"/>
      <c r="T772" s="262"/>
      <c r="U772" s="262"/>
      <c r="V772" s="262"/>
      <c r="W772" s="262"/>
      <c r="X772" s="262"/>
    </row>
    <row r="773" spans="5:24" x14ac:dyDescent="0.25">
      <c r="E773" s="262"/>
      <c r="F773" s="262"/>
      <c r="G773" s="262"/>
      <c r="H773" s="262"/>
      <c r="I773" s="263"/>
      <c r="J773" s="262"/>
      <c r="K773" s="262"/>
      <c r="L773" s="262"/>
      <c r="M773" s="262"/>
      <c r="N773" s="403"/>
      <c r="O773" s="262"/>
      <c r="P773" s="264"/>
      <c r="Q773" s="262"/>
      <c r="R773" s="262"/>
      <c r="S773" s="262"/>
      <c r="T773" s="262"/>
      <c r="U773" s="262"/>
      <c r="V773" s="262"/>
      <c r="W773" s="262"/>
      <c r="X773" s="262"/>
    </row>
    <row r="774" spans="5:24" x14ac:dyDescent="0.25">
      <c r="E774" s="262"/>
      <c r="F774" s="262"/>
      <c r="G774" s="262"/>
      <c r="H774" s="262"/>
      <c r="I774" s="263"/>
      <c r="J774" s="262"/>
      <c r="K774" s="262"/>
      <c r="L774" s="262"/>
      <c r="M774" s="262"/>
      <c r="N774" s="403"/>
      <c r="O774" s="262"/>
      <c r="P774" s="264"/>
      <c r="Q774" s="262"/>
      <c r="R774" s="262"/>
      <c r="S774" s="262"/>
      <c r="T774" s="262"/>
      <c r="U774" s="262"/>
      <c r="V774" s="262"/>
      <c r="W774" s="262"/>
      <c r="X774" s="262"/>
    </row>
    <row r="775" spans="5:24" x14ac:dyDescent="0.25">
      <c r="E775" s="262"/>
      <c r="F775" s="262"/>
      <c r="G775" s="262"/>
      <c r="H775" s="262"/>
      <c r="I775" s="263"/>
      <c r="J775" s="262"/>
      <c r="K775" s="262"/>
      <c r="L775" s="262"/>
      <c r="M775" s="262"/>
      <c r="N775" s="403"/>
      <c r="O775" s="262"/>
      <c r="P775" s="264"/>
      <c r="Q775" s="262"/>
      <c r="R775" s="262"/>
      <c r="S775" s="262"/>
      <c r="T775" s="262"/>
      <c r="U775" s="262"/>
      <c r="V775" s="262"/>
      <c r="W775" s="262"/>
      <c r="X775" s="262"/>
    </row>
    <row r="776" spans="5:24" x14ac:dyDescent="0.25">
      <c r="E776" s="262"/>
      <c r="F776" s="262"/>
      <c r="G776" s="262"/>
      <c r="H776" s="262"/>
      <c r="I776" s="263"/>
      <c r="J776" s="262"/>
      <c r="K776" s="262"/>
      <c r="L776" s="262"/>
      <c r="M776" s="262"/>
      <c r="N776" s="403"/>
      <c r="O776" s="262"/>
      <c r="P776" s="264"/>
      <c r="Q776" s="262"/>
      <c r="R776" s="262"/>
      <c r="S776" s="262"/>
      <c r="T776" s="262"/>
      <c r="U776" s="262"/>
      <c r="V776" s="262"/>
      <c r="W776" s="262"/>
      <c r="X776" s="262"/>
    </row>
    <row r="777" spans="5:24" x14ac:dyDescent="0.25">
      <c r="E777" s="262"/>
      <c r="F777" s="262"/>
      <c r="G777" s="262"/>
      <c r="H777" s="262"/>
      <c r="I777" s="263"/>
      <c r="J777" s="262"/>
      <c r="K777" s="262"/>
      <c r="L777" s="262"/>
      <c r="M777" s="262"/>
      <c r="N777" s="403"/>
      <c r="O777" s="262"/>
      <c r="P777" s="264"/>
      <c r="Q777" s="262"/>
      <c r="R777" s="262"/>
      <c r="S777" s="262"/>
      <c r="T777" s="262"/>
      <c r="U777" s="262"/>
      <c r="V777" s="262"/>
      <c r="W777" s="262"/>
      <c r="X777" s="262"/>
    </row>
    <row r="778" spans="5:24" x14ac:dyDescent="0.25">
      <c r="E778" s="262"/>
      <c r="F778" s="262"/>
      <c r="G778" s="262"/>
      <c r="H778" s="262"/>
      <c r="I778" s="263"/>
      <c r="J778" s="262"/>
      <c r="K778" s="262"/>
      <c r="L778" s="262"/>
      <c r="M778" s="262"/>
      <c r="N778" s="403"/>
      <c r="O778" s="262"/>
      <c r="P778" s="264"/>
      <c r="Q778" s="262"/>
      <c r="R778" s="262"/>
      <c r="S778" s="262"/>
      <c r="T778" s="262"/>
      <c r="U778" s="262"/>
      <c r="V778" s="262"/>
      <c r="W778" s="262"/>
      <c r="X778" s="262"/>
    </row>
    <row r="779" spans="5:24" x14ac:dyDescent="0.25">
      <c r="E779" s="262"/>
      <c r="F779" s="262"/>
      <c r="G779" s="262"/>
      <c r="H779" s="262"/>
      <c r="I779" s="263"/>
      <c r="J779" s="262"/>
      <c r="K779" s="262"/>
      <c r="L779" s="262"/>
      <c r="M779" s="262"/>
      <c r="N779" s="403"/>
      <c r="O779" s="262"/>
      <c r="P779" s="264"/>
      <c r="Q779" s="262"/>
      <c r="R779" s="262"/>
      <c r="S779" s="262"/>
      <c r="T779" s="262"/>
      <c r="U779" s="262"/>
      <c r="V779" s="262"/>
      <c r="W779" s="262"/>
      <c r="X779" s="262"/>
    </row>
    <row r="780" spans="5:24" x14ac:dyDescent="0.25">
      <c r="E780" s="262"/>
      <c r="F780" s="262"/>
      <c r="G780" s="262"/>
      <c r="H780" s="262"/>
      <c r="I780" s="263"/>
      <c r="J780" s="262"/>
      <c r="K780" s="262"/>
      <c r="L780" s="262"/>
      <c r="M780" s="262"/>
      <c r="N780" s="403"/>
      <c r="O780" s="262"/>
      <c r="P780" s="264"/>
      <c r="Q780" s="262"/>
      <c r="R780" s="262"/>
      <c r="S780" s="262"/>
      <c r="T780" s="262"/>
      <c r="U780" s="262"/>
      <c r="V780" s="262"/>
      <c r="W780" s="262"/>
      <c r="X780" s="262"/>
    </row>
    <row r="781" spans="5:24" x14ac:dyDescent="0.25">
      <c r="E781" s="262"/>
      <c r="F781" s="262"/>
      <c r="G781" s="262"/>
      <c r="H781" s="262"/>
      <c r="I781" s="263"/>
      <c r="J781" s="262"/>
      <c r="K781" s="262"/>
      <c r="L781" s="262"/>
      <c r="M781" s="262"/>
      <c r="N781" s="403"/>
      <c r="O781" s="262"/>
      <c r="P781" s="264"/>
      <c r="Q781" s="262"/>
      <c r="R781" s="262"/>
      <c r="S781" s="262"/>
      <c r="T781" s="262"/>
      <c r="U781" s="262"/>
      <c r="V781" s="262"/>
      <c r="W781" s="262"/>
      <c r="X781" s="262"/>
    </row>
    <row r="782" spans="5:24" x14ac:dyDescent="0.25">
      <c r="E782" s="262"/>
      <c r="F782" s="262"/>
      <c r="G782" s="262"/>
      <c r="H782" s="262"/>
      <c r="I782" s="263"/>
      <c r="J782" s="262"/>
      <c r="K782" s="262"/>
      <c r="L782" s="262"/>
      <c r="M782" s="262"/>
      <c r="N782" s="403"/>
      <c r="O782" s="262"/>
      <c r="P782" s="264"/>
      <c r="Q782" s="262"/>
      <c r="R782" s="262"/>
      <c r="S782" s="262"/>
      <c r="T782" s="262"/>
      <c r="U782" s="262"/>
      <c r="V782" s="262"/>
      <c r="W782" s="262"/>
      <c r="X782" s="262"/>
    </row>
    <row r="783" spans="5:24" x14ac:dyDescent="0.25">
      <c r="E783" s="262"/>
      <c r="F783" s="262"/>
      <c r="G783" s="262"/>
      <c r="H783" s="262"/>
      <c r="I783" s="263"/>
      <c r="J783" s="262"/>
      <c r="K783" s="262"/>
      <c r="L783" s="262"/>
      <c r="M783" s="262"/>
      <c r="N783" s="403"/>
      <c r="O783" s="262"/>
      <c r="P783" s="264"/>
      <c r="Q783" s="262"/>
      <c r="R783" s="262"/>
      <c r="S783" s="262"/>
      <c r="T783" s="262"/>
      <c r="U783" s="262"/>
      <c r="V783" s="262"/>
      <c r="W783" s="262"/>
      <c r="X783" s="262"/>
    </row>
    <row r="784" spans="5:24" x14ac:dyDescent="0.25">
      <c r="E784" s="262"/>
      <c r="F784" s="262"/>
      <c r="G784" s="262"/>
      <c r="H784" s="262"/>
      <c r="I784" s="263"/>
      <c r="J784" s="262"/>
      <c r="K784" s="262"/>
      <c r="L784" s="262"/>
      <c r="M784" s="262"/>
      <c r="N784" s="403"/>
      <c r="O784" s="262"/>
      <c r="P784" s="264"/>
      <c r="Q784" s="262"/>
      <c r="R784" s="262"/>
      <c r="S784" s="262"/>
      <c r="T784" s="262"/>
      <c r="U784" s="262"/>
      <c r="V784" s="262"/>
      <c r="W784" s="262"/>
      <c r="X784" s="262"/>
    </row>
    <row r="785" spans="5:24" x14ac:dyDescent="0.25">
      <c r="E785" s="262"/>
      <c r="F785" s="262"/>
      <c r="G785" s="262"/>
      <c r="H785" s="262"/>
      <c r="I785" s="263"/>
      <c r="J785" s="262"/>
      <c r="K785" s="262"/>
      <c r="L785" s="262"/>
      <c r="M785" s="262"/>
      <c r="N785" s="403"/>
      <c r="O785" s="262"/>
      <c r="P785" s="264"/>
      <c r="Q785" s="262"/>
      <c r="R785" s="262"/>
      <c r="S785" s="262"/>
      <c r="T785" s="262"/>
      <c r="U785" s="262"/>
      <c r="V785" s="262"/>
      <c r="W785" s="262"/>
      <c r="X785" s="262"/>
    </row>
    <row r="786" spans="5:24" x14ac:dyDescent="0.25">
      <c r="E786" s="262"/>
      <c r="F786" s="262"/>
      <c r="G786" s="262"/>
      <c r="H786" s="262"/>
      <c r="I786" s="263"/>
      <c r="J786" s="262"/>
      <c r="K786" s="262"/>
      <c r="L786" s="262"/>
      <c r="M786" s="262"/>
      <c r="N786" s="403"/>
      <c r="O786" s="262"/>
      <c r="P786" s="264"/>
      <c r="Q786" s="262"/>
      <c r="R786" s="262"/>
      <c r="S786" s="262"/>
      <c r="T786" s="262"/>
      <c r="U786" s="262"/>
      <c r="V786" s="262"/>
      <c r="W786" s="262"/>
      <c r="X786" s="262"/>
    </row>
    <row r="787" spans="5:24" x14ac:dyDescent="0.25">
      <c r="E787" s="262"/>
      <c r="F787" s="262"/>
      <c r="G787" s="262"/>
      <c r="H787" s="262"/>
      <c r="I787" s="263"/>
      <c r="J787" s="262"/>
      <c r="K787" s="262"/>
      <c r="L787" s="262"/>
      <c r="M787" s="262"/>
      <c r="N787" s="403"/>
      <c r="O787" s="262"/>
      <c r="P787" s="264"/>
      <c r="Q787" s="262"/>
      <c r="R787" s="262"/>
      <c r="S787" s="262"/>
      <c r="T787" s="262"/>
      <c r="U787" s="262"/>
      <c r="V787" s="262"/>
      <c r="W787" s="262"/>
      <c r="X787" s="262"/>
    </row>
    <row r="788" spans="5:24" x14ac:dyDescent="0.25">
      <c r="E788" s="262"/>
      <c r="F788" s="262"/>
      <c r="G788" s="262"/>
      <c r="H788" s="262"/>
      <c r="I788" s="263"/>
      <c r="J788" s="262"/>
      <c r="K788" s="262"/>
      <c r="L788" s="262"/>
      <c r="M788" s="262"/>
      <c r="N788" s="403"/>
      <c r="O788" s="262"/>
      <c r="P788" s="264"/>
      <c r="Q788" s="262"/>
      <c r="R788" s="262"/>
      <c r="S788" s="262"/>
      <c r="T788" s="262"/>
      <c r="U788" s="262"/>
      <c r="V788" s="262"/>
      <c r="W788" s="262"/>
      <c r="X788" s="262"/>
    </row>
    <row r="789" spans="5:24" x14ac:dyDescent="0.25">
      <c r="E789" s="262"/>
      <c r="F789" s="262"/>
      <c r="G789" s="262"/>
      <c r="H789" s="262"/>
      <c r="I789" s="263"/>
      <c r="J789" s="262"/>
      <c r="K789" s="262"/>
      <c r="L789" s="262"/>
      <c r="M789" s="262"/>
      <c r="N789" s="403"/>
      <c r="O789" s="262"/>
      <c r="P789" s="264"/>
      <c r="Q789" s="262"/>
      <c r="R789" s="262"/>
      <c r="S789" s="262"/>
      <c r="T789" s="262"/>
      <c r="U789" s="262"/>
      <c r="V789" s="262"/>
      <c r="W789" s="262"/>
      <c r="X789" s="262"/>
    </row>
    <row r="790" spans="5:24" x14ac:dyDescent="0.25">
      <c r="E790" s="262"/>
      <c r="F790" s="262"/>
      <c r="G790" s="262"/>
      <c r="H790" s="262"/>
      <c r="I790" s="263"/>
      <c r="J790" s="262"/>
      <c r="K790" s="262"/>
      <c r="L790" s="262"/>
      <c r="M790" s="262"/>
      <c r="N790" s="403"/>
      <c r="O790" s="262"/>
      <c r="P790" s="264"/>
      <c r="Q790" s="262"/>
      <c r="R790" s="262"/>
      <c r="S790" s="262"/>
      <c r="T790" s="262"/>
      <c r="U790" s="262"/>
      <c r="V790" s="262"/>
      <c r="W790" s="262"/>
      <c r="X790" s="262"/>
    </row>
    <row r="791" spans="5:24" x14ac:dyDescent="0.25">
      <c r="E791" s="262"/>
      <c r="F791" s="262"/>
      <c r="G791" s="262"/>
      <c r="H791" s="262"/>
      <c r="I791" s="263"/>
      <c r="J791" s="262"/>
      <c r="K791" s="262"/>
      <c r="L791" s="262"/>
      <c r="M791" s="262"/>
      <c r="N791" s="403"/>
      <c r="O791" s="262"/>
      <c r="P791" s="264"/>
      <c r="Q791" s="262"/>
      <c r="R791" s="262"/>
      <c r="S791" s="262"/>
      <c r="T791" s="262"/>
      <c r="U791" s="262"/>
      <c r="V791" s="262"/>
      <c r="W791" s="262"/>
      <c r="X791" s="262"/>
    </row>
    <row r="792" spans="5:24" x14ac:dyDescent="0.25">
      <c r="E792" s="262"/>
      <c r="F792" s="262"/>
      <c r="G792" s="262"/>
      <c r="H792" s="262"/>
      <c r="I792" s="263"/>
      <c r="J792" s="262"/>
      <c r="K792" s="262"/>
      <c r="L792" s="262"/>
      <c r="M792" s="262"/>
      <c r="N792" s="403"/>
      <c r="O792" s="262"/>
      <c r="P792" s="264"/>
      <c r="Q792" s="262"/>
      <c r="R792" s="262"/>
      <c r="S792" s="262"/>
      <c r="T792" s="262"/>
      <c r="U792" s="262"/>
      <c r="V792" s="262"/>
      <c r="W792" s="262"/>
      <c r="X792" s="262"/>
    </row>
    <row r="793" spans="5:24" x14ac:dyDescent="0.25">
      <c r="E793" s="262"/>
      <c r="F793" s="262"/>
      <c r="G793" s="262"/>
      <c r="H793" s="262"/>
      <c r="I793" s="263"/>
      <c r="J793" s="262"/>
      <c r="K793" s="262"/>
      <c r="L793" s="262"/>
      <c r="M793" s="262"/>
      <c r="N793" s="403"/>
      <c r="O793" s="262"/>
      <c r="P793" s="264"/>
      <c r="Q793" s="262"/>
      <c r="R793" s="262"/>
      <c r="S793" s="262"/>
      <c r="T793" s="262"/>
      <c r="U793" s="262"/>
      <c r="V793" s="262"/>
      <c r="W793" s="262"/>
      <c r="X793" s="262"/>
    </row>
    <row r="794" spans="5:24" x14ac:dyDescent="0.25">
      <c r="E794" s="262"/>
      <c r="F794" s="262"/>
      <c r="G794" s="262"/>
      <c r="H794" s="262"/>
      <c r="I794" s="263"/>
      <c r="J794" s="262"/>
      <c r="K794" s="262"/>
      <c r="L794" s="262"/>
      <c r="M794" s="262"/>
      <c r="N794" s="403"/>
      <c r="O794" s="262"/>
      <c r="P794" s="264"/>
      <c r="Q794" s="262"/>
      <c r="R794" s="262"/>
      <c r="S794" s="262"/>
      <c r="T794" s="262"/>
      <c r="U794" s="262"/>
      <c r="V794" s="262"/>
      <c r="W794" s="262"/>
      <c r="X794" s="262"/>
    </row>
    <row r="795" spans="5:24" x14ac:dyDescent="0.25">
      <c r="E795" s="262"/>
      <c r="F795" s="262"/>
      <c r="G795" s="262"/>
      <c r="H795" s="262"/>
      <c r="I795" s="263"/>
      <c r="J795" s="262"/>
      <c r="K795" s="262"/>
      <c r="L795" s="262"/>
      <c r="M795" s="262"/>
      <c r="N795" s="403"/>
      <c r="O795" s="262"/>
      <c r="P795" s="264"/>
      <c r="Q795" s="262"/>
      <c r="R795" s="262"/>
      <c r="S795" s="262"/>
      <c r="T795" s="262"/>
      <c r="U795" s="262"/>
      <c r="V795" s="262"/>
      <c r="W795" s="262"/>
      <c r="X795" s="262"/>
    </row>
    <row r="796" spans="5:24" x14ac:dyDescent="0.25">
      <c r="E796" s="262"/>
      <c r="F796" s="262"/>
      <c r="G796" s="262"/>
      <c r="H796" s="262"/>
      <c r="I796" s="263"/>
      <c r="J796" s="262"/>
      <c r="K796" s="262"/>
      <c r="L796" s="262"/>
      <c r="M796" s="262"/>
      <c r="N796" s="403"/>
      <c r="O796" s="262"/>
      <c r="P796" s="264"/>
      <c r="Q796" s="262"/>
      <c r="R796" s="262"/>
      <c r="S796" s="262"/>
      <c r="T796" s="262"/>
      <c r="U796" s="262"/>
      <c r="V796" s="262"/>
      <c r="W796" s="262"/>
      <c r="X796" s="262"/>
    </row>
    <row r="797" spans="5:24" x14ac:dyDescent="0.25">
      <c r="E797" s="262"/>
      <c r="F797" s="262"/>
      <c r="G797" s="262"/>
      <c r="H797" s="262"/>
      <c r="I797" s="263"/>
      <c r="J797" s="262"/>
      <c r="K797" s="262"/>
      <c r="L797" s="262"/>
      <c r="M797" s="262"/>
      <c r="N797" s="403"/>
      <c r="O797" s="262"/>
      <c r="P797" s="264"/>
      <c r="Q797" s="262"/>
      <c r="R797" s="262"/>
      <c r="S797" s="262"/>
      <c r="T797" s="262"/>
      <c r="U797" s="262"/>
      <c r="V797" s="262"/>
      <c r="W797" s="262"/>
      <c r="X797" s="262"/>
    </row>
    <row r="798" spans="5:24" x14ac:dyDescent="0.25">
      <c r="E798" s="262"/>
      <c r="F798" s="262"/>
      <c r="G798" s="262"/>
      <c r="H798" s="262"/>
      <c r="I798" s="263"/>
      <c r="J798" s="262"/>
      <c r="K798" s="262"/>
      <c r="L798" s="262"/>
      <c r="M798" s="262"/>
      <c r="N798" s="403"/>
      <c r="O798" s="262"/>
      <c r="P798" s="264"/>
      <c r="Q798" s="262"/>
      <c r="R798" s="262"/>
      <c r="S798" s="262"/>
      <c r="T798" s="262"/>
      <c r="U798" s="262"/>
      <c r="V798" s="262"/>
      <c r="W798" s="262"/>
      <c r="X798" s="262"/>
    </row>
    <row r="799" spans="5:24" x14ac:dyDescent="0.25">
      <c r="E799" s="262"/>
      <c r="F799" s="262"/>
      <c r="G799" s="262"/>
      <c r="H799" s="262"/>
      <c r="I799" s="263"/>
      <c r="J799" s="262"/>
      <c r="K799" s="262"/>
      <c r="L799" s="262"/>
      <c r="M799" s="262"/>
      <c r="N799" s="403"/>
      <c r="O799" s="262"/>
      <c r="P799" s="264"/>
      <c r="Q799" s="262"/>
      <c r="R799" s="262"/>
      <c r="S799" s="262"/>
      <c r="T799" s="262"/>
      <c r="U799" s="262"/>
      <c r="V799" s="262"/>
      <c r="W799" s="262"/>
      <c r="X799" s="262"/>
    </row>
    <row r="800" spans="5:24" x14ac:dyDescent="0.25">
      <c r="E800" s="262"/>
      <c r="F800" s="262"/>
      <c r="G800" s="262"/>
      <c r="H800" s="262"/>
      <c r="I800" s="263"/>
      <c r="J800" s="262"/>
      <c r="K800" s="262"/>
      <c r="L800" s="262"/>
      <c r="M800" s="262"/>
      <c r="N800" s="403"/>
      <c r="O800" s="262"/>
      <c r="P800" s="264"/>
      <c r="Q800" s="262"/>
      <c r="R800" s="262"/>
      <c r="S800" s="262"/>
      <c r="T800" s="262"/>
      <c r="U800" s="262"/>
      <c r="V800" s="262"/>
      <c r="W800" s="262"/>
      <c r="X800" s="262"/>
    </row>
    <row r="801" spans="5:24" x14ac:dyDescent="0.25">
      <c r="E801" s="262"/>
      <c r="F801" s="262"/>
      <c r="G801" s="262"/>
      <c r="H801" s="262"/>
      <c r="I801" s="263"/>
      <c r="J801" s="262"/>
      <c r="K801" s="262"/>
      <c r="L801" s="262"/>
      <c r="M801" s="262"/>
      <c r="N801" s="403"/>
      <c r="O801" s="262"/>
      <c r="P801" s="264"/>
      <c r="Q801" s="262"/>
      <c r="R801" s="262"/>
      <c r="S801" s="262"/>
      <c r="T801" s="262"/>
      <c r="U801" s="262"/>
      <c r="V801" s="262"/>
      <c r="W801" s="262"/>
      <c r="X801" s="262"/>
    </row>
    <row r="802" spans="5:24" x14ac:dyDescent="0.25">
      <c r="E802" s="262"/>
      <c r="F802" s="262"/>
      <c r="G802" s="262"/>
      <c r="H802" s="262"/>
      <c r="I802" s="263"/>
      <c r="J802" s="262"/>
      <c r="K802" s="262"/>
      <c r="L802" s="262"/>
      <c r="M802" s="262"/>
      <c r="N802" s="403"/>
      <c r="O802" s="262"/>
      <c r="P802" s="264"/>
      <c r="Q802" s="262"/>
      <c r="R802" s="262"/>
      <c r="S802" s="262"/>
      <c r="T802" s="262"/>
      <c r="U802" s="262"/>
      <c r="V802" s="262"/>
      <c r="W802" s="262"/>
      <c r="X802" s="262"/>
    </row>
    <row r="803" spans="5:24" x14ac:dyDescent="0.25">
      <c r="E803" s="262"/>
      <c r="F803" s="262"/>
      <c r="G803" s="262"/>
      <c r="H803" s="262"/>
      <c r="I803" s="263"/>
      <c r="J803" s="262"/>
      <c r="K803" s="262"/>
      <c r="L803" s="262"/>
      <c r="M803" s="262"/>
      <c r="N803" s="403"/>
      <c r="O803" s="262"/>
      <c r="P803" s="264"/>
      <c r="Q803" s="262"/>
      <c r="R803" s="262"/>
      <c r="S803" s="262"/>
      <c r="T803" s="262"/>
      <c r="U803" s="262"/>
      <c r="V803" s="262"/>
      <c r="W803" s="262"/>
      <c r="X803" s="262"/>
    </row>
    <row r="804" spans="5:24" x14ac:dyDescent="0.25">
      <c r="E804" s="262"/>
      <c r="F804" s="262"/>
      <c r="G804" s="262"/>
      <c r="H804" s="262"/>
      <c r="I804" s="263"/>
      <c r="J804" s="262"/>
      <c r="K804" s="262"/>
      <c r="L804" s="262"/>
      <c r="M804" s="262"/>
      <c r="N804" s="403"/>
      <c r="O804" s="262"/>
      <c r="P804" s="264"/>
      <c r="Q804" s="262"/>
      <c r="R804" s="262"/>
      <c r="S804" s="262"/>
      <c r="T804" s="262"/>
      <c r="U804" s="262"/>
      <c r="V804" s="262"/>
      <c r="W804" s="262"/>
      <c r="X804" s="262"/>
    </row>
    <row r="805" spans="5:24" x14ac:dyDescent="0.25">
      <c r="E805" s="262"/>
      <c r="F805" s="262"/>
      <c r="G805" s="262"/>
      <c r="H805" s="262"/>
      <c r="I805" s="263"/>
      <c r="J805" s="262"/>
      <c r="K805" s="262"/>
      <c r="L805" s="262"/>
      <c r="M805" s="262"/>
      <c r="N805" s="403"/>
      <c r="O805" s="262"/>
      <c r="P805" s="264"/>
      <c r="Q805" s="262"/>
      <c r="R805" s="262"/>
      <c r="S805" s="262"/>
      <c r="T805" s="262"/>
      <c r="U805" s="262"/>
      <c r="V805" s="262"/>
      <c r="W805" s="262"/>
      <c r="X805" s="262"/>
    </row>
    <row r="806" spans="5:24" x14ac:dyDescent="0.25">
      <c r="E806" s="262"/>
      <c r="F806" s="262"/>
      <c r="G806" s="262"/>
      <c r="H806" s="262"/>
      <c r="I806" s="263"/>
      <c r="J806" s="262"/>
      <c r="K806" s="262"/>
      <c r="L806" s="262"/>
      <c r="M806" s="262"/>
      <c r="N806" s="403"/>
      <c r="O806" s="262"/>
      <c r="P806" s="264"/>
      <c r="Q806" s="262"/>
      <c r="R806" s="262"/>
      <c r="S806" s="262"/>
      <c r="T806" s="262"/>
      <c r="U806" s="262"/>
      <c r="V806" s="262"/>
      <c r="W806" s="262"/>
      <c r="X806" s="262"/>
    </row>
    <row r="807" spans="5:24" x14ac:dyDescent="0.25">
      <c r="E807" s="262"/>
      <c r="F807" s="262"/>
      <c r="G807" s="262"/>
      <c r="H807" s="262"/>
      <c r="I807" s="263"/>
      <c r="J807" s="262"/>
      <c r="K807" s="262"/>
      <c r="L807" s="262"/>
      <c r="M807" s="262"/>
      <c r="N807" s="403"/>
      <c r="O807" s="262"/>
      <c r="P807" s="264"/>
      <c r="Q807" s="262"/>
      <c r="R807" s="262"/>
      <c r="S807" s="262"/>
      <c r="T807" s="262"/>
      <c r="U807" s="262"/>
      <c r="V807" s="262"/>
      <c r="W807" s="262"/>
      <c r="X807" s="262"/>
    </row>
    <row r="808" spans="5:24" x14ac:dyDescent="0.25">
      <c r="E808" s="262"/>
      <c r="F808" s="262"/>
      <c r="G808" s="262"/>
      <c r="H808" s="262"/>
      <c r="I808" s="263"/>
      <c r="J808" s="262"/>
      <c r="K808" s="262"/>
      <c r="L808" s="262"/>
      <c r="M808" s="262"/>
      <c r="N808" s="403"/>
      <c r="O808" s="262"/>
      <c r="P808" s="264"/>
      <c r="Q808" s="262"/>
      <c r="R808" s="262"/>
      <c r="S808" s="262"/>
      <c r="T808" s="262"/>
      <c r="U808" s="262"/>
      <c r="V808" s="262"/>
      <c r="W808" s="262"/>
      <c r="X808" s="262"/>
    </row>
    <row r="809" spans="5:24" x14ac:dyDescent="0.25">
      <c r="E809" s="262"/>
      <c r="F809" s="262"/>
      <c r="G809" s="262"/>
      <c r="H809" s="262"/>
      <c r="I809" s="263"/>
      <c r="J809" s="262"/>
      <c r="K809" s="262"/>
      <c r="L809" s="262"/>
      <c r="M809" s="262"/>
      <c r="N809" s="403"/>
      <c r="O809" s="262"/>
      <c r="P809" s="264"/>
      <c r="Q809" s="262"/>
      <c r="R809" s="262"/>
      <c r="S809" s="262"/>
      <c r="T809" s="262"/>
      <c r="U809" s="262"/>
      <c r="V809" s="262"/>
      <c r="W809" s="262"/>
      <c r="X809" s="262"/>
    </row>
    <row r="810" spans="5:24" x14ac:dyDescent="0.25">
      <c r="E810" s="262"/>
      <c r="F810" s="262"/>
      <c r="G810" s="262"/>
      <c r="H810" s="262"/>
      <c r="I810" s="263"/>
      <c r="J810" s="262"/>
      <c r="K810" s="262"/>
      <c r="L810" s="262"/>
      <c r="M810" s="262"/>
      <c r="N810" s="403"/>
      <c r="O810" s="262"/>
      <c r="P810" s="264"/>
      <c r="Q810" s="262"/>
      <c r="R810" s="262"/>
      <c r="S810" s="262"/>
      <c r="T810" s="262"/>
      <c r="U810" s="262"/>
      <c r="V810" s="262"/>
      <c r="W810" s="262"/>
      <c r="X810" s="262"/>
    </row>
    <row r="811" spans="5:24" x14ac:dyDescent="0.25">
      <c r="E811" s="262"/>
      <c r="F811" s="262"/>
      <c r="G811" s="262"/>
      <c r="H811" s="262"/>
      <c r="I811" s="263"/>
      <c r="J811" s="262"/>
      <c r="K811" s="262"/>
      <c r="L811" s="262"/>
      <c r="M811" s="262"/>
      <c r="N811" s="403"/>
      <c r="O811" s="262"/>
      <c r="P811" s="264"/>
      <c r="Q811" s="262"/>
      <c r="R811" s="262"/>
      <c r="S811" s="262"/>
      <c r="T811" s="262"/>
      <c r="U811" s="262"/>
      <c r="V811" s="262"/>
      <c r="W811" s="262"/>
      <c r="X811" s="262"/>
    </row>
    <row r="812" spans="5:24" x14ac:dyDescent="0.25">
      <c r="E812" s="262"/>
      <c r="F812" s="262"/>
      <c r="G812" s="262"/>
      <c r="H812" s="262"/>
      <c r="I812" s="263"/>
      <c r="J812" s="262"/>
      <c r="K812" s="262"/>
      <c r="L812" s="262"/>
      <c r="M812" s="262"/>
      <c r="N812" s="403"/>
      <c r="O812" s="262"/>
      <c r="P812" s="264"/>
      <c r="Q812" s="262"/>
      <c r="R812" s="262"/>
      <c r="S812" s="262"/>
      <c r="T812" s="262"/>
      <c r="U812" s="262"/>
      <c r="V812" s="262"/>
      <c r="W812" s="262"/>
      <c r="X812" s="262"/>
    </row>
    <row r="813" spans="5:24" x14ac:dyDescent="0.25">
      <c r="E813" s="262"/>
      <c r="F813" s="262"/>
      <c r="G813" s="262"/>
      <c r="H813" s="262"/>
      <c r="I813" s="263"/>
      <c r="J813" s="262"/>
      <c r="K813" s="262"/>
      <c r="L813" s="262"/>
      <c r="M813" s="262"/>
      <c r="N813" s="403"/>
      <c r="O813" s="262"/>
      <c r="P813" s="264"/>
      <c r="Q813" s="262"/>
      <c r="R813" s="262"/>
      <c r="S813" s="262"/>
      <c r="T813" s="262"/>
      <c r="U813" s="262"/>
      <c r="V813" s="262"/>
      <c r="W813" s="262"/>
      <c r="X813" s="262"/>
    </row>
    <row r="814" spans="5:24" x14ac:dyDescent="0.25">
      <c r="E814" s="262"/>
      <c r="F814" s="262"/>
      <c r="G814" s="262"/>
      <c r="H814" s="262"/>
      <c r="I814" s="263"/>
      <c r="J814" s="262"/>
      <c r="K814" s="262"/>
      <c r="L814" s="262"/>
      <c r="M814" s="262"/>
      <c r="N814" s="403"/>
      <c r="O814" s="262"/>
      <c r="P814" s="264"/>
      <c r="Q814" s="262"/>
      <c r="R814" s="262"/>
      <c r="S814" s="262"/>
      <c r="T814" s="262"/>
      <c r="U814" s="262"/>
      <c r="V814" s="262"/>
      <c r="W814" s="262"/>
      <c r="X814" s="262"/>
    </row>
    <row r="815" spans="5:24" x14ac:dyDescent="0.25">
      <c r="E815" s="262"/>
      <c r="F815" s="262"/>
      <c r="G815" s="262"/>
      <c r="H815" s="262"/>
      <c r="I815" s="263"/>
      <c r="J815" s="262"/>
      <c r="K815" s="262"/>
      <c r="L815" s="262"/>
      <c r="M815" s="262"/>
      <c r="N815" s="403"/>
      <c r="O815" s="262"/>
      <c r="P815" s="264"/>
      <c r="Q815" s="262"/>
      <c r="R815" s="262"/>
      <c r="S815" s="262"/>
      <c r="T815" s="262"/>
      <c r="U815" s="262"/>
      <c r="V815" s="262"/>
      <c r="W815" s="262"/>
      <c r="X815" s="262"/>
    </row>
    <row r="816" spans="5:24" x14ac:dyDescent="0.25">
      <c r="E816" s="262"/>
      <c r="F816" s="262"/>
      <c r="G816" s="262"/>
      <c r="H816" s="262"/>
      <c r="I816" s="263"/>
      <c r="J816" s="262"/>
      <c r="K816" s="262"/>
      <c r="L816" s="262"/>
      <c r="M816" s="262"/>
      <c r="N816" s="403"/>
      <c r="O816" s="262"/>
      <c r="P816" s="264"/>
      <c r="Q816" s="262"/>
      <c r="R816" s="262"/>
      <c r="S816" s="262"/>
      <c r="T816" s="262"/>
      <c r="U816" s="262"/>
      <c r="V816" s="262"/>
      <c r="W816" s="262"/>
      <c r="X816" s="262"/>
    </row>
    <row r="817" spans="5:24" x14ac:dyDescent="0.25">
      <c r="E817" s="262"/>
      <c r="F817" s="262"/>
      <c r="G817" s="262"/>
      <c r="H817" s="262"/>
      <c r="I817" s="263"/>
      <c r="J817" s="262"/>
      <c r="K817" s="262"/>
      <c r="L817" s="262"/>
      <c r="M817" s="262"/>
      <c r="N817" s="403"/>
      <c r="O817" s="262"/>
      <c r="P817" s="264"/>
      <c r="Q817" s="262"/>
      <c r="R817" s="262"/>
      <c r="S817" s="262"/>
      <c r="T817" s="262"/>
      <c r="U817" s="262"/>
      <c r="V817" s="262"/>
      <c r="W817" s="262"/>
      <c r="X817" s="262"/>
    </row>
    <row r="818" spans="5:24" x14ac:dyDescent="0.25">
      <c r="E818" s="262"/>
      <c r="F818" s="262"/>
      <c r="G818" s="262"/>
      <c r="H818" s="262"/>
      <c r="I818" s="263"/>
      <c r="J818" s="262"/>
      <c r="K818" s="262"/>
      <c r="L818" s="262"/>
      <c r="M818" s="262"/>
      <c r="N818" s="403"/>
      <c r="O818" s="262"/>
      <c r="P818" s="264"/>
      <c r="Q818" s="262"/>
      <c r="R818" s="262"/>
      <c r="S818" s="262"/>
      <c r="T818" s="262"/>
      <c r="U818" s="262"/>
      <c r="V818" s="262"/>
      <c r="W818" s="262"/>
      <c r="X818" s="262"/>
    </row>
    <row r="819" spans="5:24" x14ac:dyDescent="0.25">
      <c r="E819" s="262"/>
      <c r="F819" s="262"/>
      <c r="G819" s="262"/>
      <c r="H819" s="262"/>
      <c r="I819" s="263"/>
      <c r="J819" s="262"/>
      <c r="K819" s="262"/>
      <c r="L819" s="262"/>
      <c r="M819" s="262"/>
      <c r="N819" s="403"/>
      <c r="O819" s="262"/>
      <c r="P819" s="264"/>
      <c r="Q819" s="262"/>
      <c r="R819" s="262"/>
      <c r="S819" s="262"/>
      <c r="T819" s="262"/>
      <c r="U819" s="262"/>
      <c r="V819" s="262"/>
      <c r="W819" s="262"/>
      <c r="X819" s="262"/>
    </row>
    <row r="820" spans="5:24" x14ac:dyDescent="0.25">
      <c r="E820" s="262"/>
      <c r="F820" s="262"/>
      <c r="G820" s="262"/>
      <c r="H820" s="262"/>
      <c r="I820" s="263"/>
      <c r="J820" s="262"/>
      <c r="K820" s="262"/>
      <c r="L820" s="262"/>
      <c r="M820" s="262"/>
      <c r="N820" s="403"/>
      <c r="O820" s="262"/>
      <c r="P820" s="264"/>
      <c r="Q820" s="262"/>
      <c r="R820" s="262"/>
      <c r="S820" s="262"/>
      <c r="T820" s="262"/>
      <c r="U820" s="262"/>
      <c r="V820" s="262"/>
      <c r="W820" s="262"/>
      <c r="X820" s="262"/>
    </row>
    <row r="821" spans="5:24" x14ac:dyDescent="0.25">
      <c r="E821" s="262"/>
      <c r="F821" s="262"/>
      <c r="G821" s="262"/>
      <c r="H821" s="262"/>
      <c r="I821" s="263"/>
      <c r="J821" s="262"/>
      <c r="K821" s="262"/>
      <c r="L821" s="262"/>
      <c r="M821" s="262"/>
      <c r="N821" s="403"/>
      <c r="O821" s="262"/>
      <c r="P821" s="264"/>
      <c r="Q821" s="262"/>
      <c r="R821" s="262"/>
      <c r="S821" s="262"/>
      <c r="T821" s="262"/>
      <c r="U821" s="262"/>
      <c r="V821" s="262"/>
      <c r="W821" s="262"/>
      <c r="X821" s="262"/>
    </row>
    <row r="822" spans="5:24" x14ac:dyDescent="0.25">
      <c r="E822" s="262"/>
      <c r="F822" s="262"/>
      <c r="G822" s="262"/>
      <c r="H822" s="262"/>
      <c r="I822" s="263"/>
      <c r="J822" s="262"/>
      <c r="K822" s="262"/>
      <c r="L822" s="262"/>
      <c r="M822" s="262"/>
      <c r="N822" s="403"/>
      <c r="O822" s="262"/>
      <c r="P822" s="264"/>
      <c r="Q822" s="262"/>
      <c r="R822" s="262"/>
      <c r="S822" s="262"/>
      <c r="T822" s="262"/>
      <c r="U822" s="262"/>
      <c r="V822" s="262"/>
      <c r="W822" s="262"/>
      <c r="X822" s="262"/>
    </row>
    <row r="823" spans="5:24" x14ac:dyDescent="0.25">
      <c r="E823" s="262"/>
      <c r="F823" s="262"/>
      <c r="G823" s="262"/>
      <c r="H823" s="262"/>
      <c r="I823" s="263"/>
      <c r="J823" s="262"/>
      <c r="K823" s="262"/>
      <c r="L823" s="262"/>
      <c r="M823" s="262"/>
      <c r="N823" s="403"/>
      <c r="O823" s="262"/>
      <c r="P823" s="264"/>
      <c r="Q823" s="262"/>
      <c r="R823" s="262"/>
      <c r="S823" s="262"/>
      <c r="T823" s="262"/>
      <c r="U823" s="262"/>
      <c r="V823" s="262"/>
      <c r="W823" s="262"/>
      <c r="X823" s="262"/>
    </row>
    <row r="824" spans="5:24" x14ac:dyDescent="0.25">
      <c r="E824" s="262"/>
      <c r="F824" s="262"/>
      <c r="G824" s="262"/>
      <c r="H824" s="262"/>
      <c r="I824" s="263"/>
      <c r="J824" s="262"/>
      <c r="K824" s="262"/>
      <c r="L824" s="262"/>
      <c r="M824" s="262"/>
      <c r="N824" s="403"/>
      <c r="O824" s="262"/>
      <c r="P824" s="264"/>
      <c r="Q824" s="262"/>
      <c r="R824" s="262"/>
      <c r="S824" s="262"/>
      <c r="T824" s="262"/>
      <c r="U824" s="262"/>
      <c r="V824" s="262"/>
      <c r="W824" s="262"/>
      <c r="X824" s="262"/>
    </row>
    <row r="825" spans="5:24" x14ac:dyDescent="0.25">
      <c r="E825" s="262"/>
      <c r="F825" s="262"/>
      <c r="G825" s="262"/>
      <c r="H825" s="262"/>
      <c r="I825" s="263"/>
      <c r="J825" s="262"/>
      <c r="K825" s="262"/>
      <c r="L825" s="262"/>
      <c r="M825" s="262"/>
      <c r="N825" s="403"/>
      <c r="O825" s="262"/>
      <c r="P825" s="264"/>
      <c r="Q825" s="262"/>
      <c r="R825" s="262"/>
      <c r="S825" s="262"/>
      <c r="T825" s="262"/>
      <c r="U825" s="262"/>
      <c r="V825" s="262"/>
      <c r="W825" s="262"/>
      <c r="X825" s="262"/>
    </row>
    <row r="826" spans="5:24" x14ac:dyDescent="0.25">
      <c r="E826" s="262"/>
      <c r="F826" s="262"/>
      <c r="G826" s="262"/>
      <c r="H826" s="262"/>
      <c r="I826" s="263"/>
      <c r="J826" s="262"/>
      <c r="K826" s="262"/>
      <c r="L826" s="262"/>
      <c r="M826" s="262"/>
      <c r="N826" s="403"/>
      <c r="O826" s="262"/>
      <c r="P826" s="264"/>
      <c r="Q826" s="262"/>
      <c r="R826" s="262"/>
      <c r="S826" s="262"/>
      <c r="T826" s="262"/>
      <c r="U826" s="262"/>
      <c r="V826" s="262"/>
      <c r="W826" s="262"/>
      <c r="X826" s="262"/>
    </row>
    <row r="827" spans="5:24" x14ac:dyDescent="0.25">
      <c r="E827" s="262"/>
      <c r="F827" s="262"/>
      <c r="G827" s="262"/>
      <c r="H827" s="262"/>
      <c r="I827" s="263"/>
      <c r="J827" s="262"/>
      <c r="K827" s="262"/>
      <c r="L827" s="262"/>
      <c r="M827" s="262"/>
      <c r="N827" s="403"/>
      <c r="O827" s="262"/>
      <c r="P827" s="264"/>
      <c r="Q827" s="262"/>
      <c r="R827" s="262"/>
      <c r="S827" s="262"/>
      <c r="T827" s="262"/>
      <c r="U827" s="262"/>
      <c r="V827" s="262"/>
      <c r="W827" s="262"/>
      <c r="X827" s="262"/>
    </row>
    <row r="828" spans="5:24" x14ac:dyDescent="0.25">
      <c r="E828" s="262"/>
      <c r="F828" s="262"/>
      <c r="G828" s="262"/>
      <c r="H828" s="262"/>
      <c r="I828" s="263"/>
      <c r="J828" s="262"/>
      <c r="K828" s="262"/>
      <c r="L828" s="262"/>
      <c r="M828" s="262"/>
      <c r="N828" s="403"/>
      <c r="O828" s="262"/>
      <c r="P828" s="264"/>
      <c r="Q828" s="262"/>
      <c r="R828" s="262"/>
      <c r="S828" s="262"/>
      <c r="T828" s="262"/>
      <c r="U828" s="262"/>
      <c r="V828" s="262"/>
      <c r="W828" s="262"/>
      <c r="X828" s="262"/>
    </row>
    <row r="829" spans="5:24" x14ac:dyDescent="0.25">
      <c r="E829" s="262"/>
      <c r="F829" s="262"/>
      <c r="G829" s="262"/>
      <c r="H829" s="262"/>
      <c r="I829" s="263"/>
      <c r="J829" s="262"/>
      <c r="K829" s="262"/>
      <c r="L829" s="262"/>
      <c r="M829" s="262"/>
      <c r="N829" s="403"/>
      <c r="O829" s="262"/>
      <c r="P829" s="264"/>
      <c r="Q829" s="262"/>
      <c r="R829" s="262"/>
      <c r="S829" s="262"/>
      <c r="T829" s="262"/>
      <c r="U829" s="262"/>
      <c r="V829" s="262"/>
      <c r="W829" s="262"/>
      <c r="X829" s="262"/>
    </row>
    <row r="830" spans="5:24" x14ac:dyDescent="0.25">
      <c r="E830" s="262"/>
      <c r="F830" s="262"/>
      <c r="G830" s="262"/>
      <c r="H830" s="262"/>
      <c r="I830" s="263"/>
      <c r="J830" s="262"/>
      <c r="K830" s="262"/>
      <c r="L830" s="262"/>
      <c r="M830" s="262"/>
      <c r="N830" s="403"/>
      <c r="O830" s="262"/>
      <c r="P830" s="264"/>
      <c r="Q830" s="262"/>
      <c r="R830" s="262"/>
      <c r="S830" s="262"/>
      <c r="T830" s="262"/>
      <c r="U830" s="262"/>
      <c r="V830" s="262"/>
      <c r="W830" s="262"/>
      <c r="X830" s="262"/>
    </row>
    <row r="831" spans="5:24" x14ac:dyDescent="0.25">
      <c r="E831" s="262"/>
      <c r="F831" s="262"/>
      <c r="G831" s="262"/>
      <c r="H831" s="262"/>
      <c r="I831" s="263"/>
      <c r="J831" s="262"/>
      <c r="K831" s="262"/>
      <c r="L831" s="262"/>
      <c r="M831" s="262"/>
      <c r="N831" s="403"/>
      <c r="O831" s="262"/>
      <c r="P831" s="264"/>
      <c r="Q831" s="262"/>
      <c r="R831" s="262"/>
      <c r="S831" s="262"/>
      <c r="T831" s="262"/>
      <c r="U831" s="262"/>
      <c r="V831" s="262"/>
      <c r="W831" s="262"/>
      <c r="X831" s="262"/>
    </row>
    <row r="832" spans="5:24" x14ac:dyDescent="0.25">
      <c r="E832" s="262"/>
      <c r="F832" s="262"/>
      <c r="G832" s="262"/>
      <c r="H832" s="262"/>
      <c r="I832" s="263"/>
      <c r="J832" s="262"/>
      <c r="K832" s="262"/>
      <c r="L832" s="262"/>
      <c r="M832" s="262"/>
      <c r="N832" s="403"/>
      <c r="O832" s="262"/>
      <c r="P832" s="264"/>
      <c r="Q832" s="262"/>
      <c r="R832" s="262"/>
      <c r="S832" s="262"/>
      <c r="T832" s="262"/>
      <c r="U832" s="262"/>
      <c r="V832" s="262"/>
      <c r="W832" s="262"/>
      <c r="X832" s="262"/>
    </row>
    <row r="833" spans="5:24" x14ac:dyDescent="0.25">
      <c r="E833" s="262"/>
      <c r="F833" s="262"/>
      <c r="G833" s="262"/>
      <c r="H833" s="262"/>
      <c r="I833" s="263"/>
      <c r="J833" s="262"/>
      <c r="K833" s="262"/>
      <c r="L833" s="262"/>
      <c r="M833" s="262"/>
      <c r="N833" s="403"/>
      <c r="O833" s="262"/>
      <c r="P833" s="264"/>
      <c r="Q833" s="262"/>
      <c r="R833" s="262"/>
      <c r="S833" s="262"/>
      <c r="T833" s="262"/>
      <c r="U833" s="262"/>
      <c r="V833" s="262"/>
      <c r="W833" s="262"/>
      <c r="X833" s="262"/>
    </row>
    <row r="834" spans="5:24" x14ac:dyDescent="0.25">
      <c r="E834" s="262"/>
      <c r="F834" s="262"/>
      <c r="G834" s="262"/>
      <c r="H834" s="262"/>
      <c r="I834" s="263"/>
      <c r="J834" s="262"/>
      <c r="K834" s="262"/>
      <c r="L834" s="262"/>
      <c r="M834" s="262"/>
      <c r="N834" s="403"/>
      <c r="O834" s="262"/>
      <c r="P834" s="264"/>
      <c r="Q834" s="262"/>
      <c r="R834" s="262"/>
      <c r="S834" s="262"/>
      <c r="T834" s="262"/>
      <c r="U834" s="262"/>
      <c r="V834" s="262"/>
      <c r="W834" s="262"/>
      <c r="X834" s="262"/>
    </row>
    <row r="835" spans="5:24" x14ac:dyDescent="0.25">
      <c r="E835" s="262"/>
      <c r="F835" s="262"/>
      <c r="G835" s="262"/>
      <c r="H835" s="262"/>
      <c r="I835" s="263"/>
      <c r="J835" s="262"/>
      <c r="K835" s="262"/>
      <c r="L835" s="262"/>
      <c r="M835" s="262"/>
      <c r="N835" s="403"/>
      <c r="O835" s="262"/>
      <c r="P835" s="264"/>
      <c r="Q835" s="262"/>
      <c r="R835" s="262"/>
      <c r="S835" s="262"/>
      <c r="T835" s="262"/>
      <c r="U835" s="262"/>
      <c r="V835" s="262"/>
      <c r="W835" s="262"/>
      <c r="X835" s="262"/>
    </row>
    <row r="836" spans="5:24" x14ac:dyDescent="0.25">
      <c r="E836" s="262"/>
      <c r="F836" s="262"/>
      <c r="G836" s="262"/>
      <c r="H836" s="262"/>
      <c r="I836" s="263"/>
      <c r="J836" s="262"/>
      <c r="K836" s="262"/>
      <c r="L836" s="262"/>
      <c r="M836" s="262"/>
      <c r="N836" s="403"/>
      <c r="O836" s="262"/>
      <c r="P836" s="264"/>
      <c r="Q836" s="262"/>
      <c r="R836" s="262"/>
      <c r="S836" s="262"/>
      <c r="T836" s="262"/>
      <c r="U836" s="262"/>
      <c r="V836" s="262"/>
      <c r="W836" s="262"/>
      <c r="X836" s="262"/>
    </row>
    <row r="837" spans="5:24" x14ac:dyDescent="0.25">
      <c r="E837" s="262"/>
      <c r="F837" s="262"/>
      <c r="G837" s="262"/>
      <c r="H837" s="262"/>
      <c r="I837" s="263"/>
      <c r="J837" s="262"/>
      <c r="K837" s="262"/>
      <c r="L837" s="262"/>
      <c r="M837" s="262"/>
      <c r="N837" s="403"/>
      <c r="O837" s="262"/>
      <c r="P837" s="264"/>
      <c r="Q837" s="262"/>
      <c r="R837" s="262"/>
      <c r="S837" s="262"/>
      <c r="T837" s="262"/>
      <c r="U837" s="262"/>
      <c r="V837" s="262"/>
      <c r="W837" s="262"/>
      <c r="X837" s="262"/>
    </row>
    <row r="838" spans="5:24" x14ac:dyDescent="0.25">
      <c r="E838" s="262"/>
      <c r="F838" s="262"/>
      <c r="G838" s="262"/>
      <c r="H838" s="262"/>
      <c r="I838" s="263"/>
      <c r="J838" s="262"/>
      <c r="K838" s="262"/>
      <c r="L838" s="262"/>
      <c r="M838" s="262"/>
      <c r="N838" s="403"/>
      <c r="O838" s="262"/>
      <c r="P838" s="264"/>
      <c r="Q838" s="262"/>
      <c r="R838" s="262"/>
      <c r="S838" s="262"/>
      <c r="T838" s="262"/>
      <c r="U838" s="262"/>
      <c r="V838" s="262"/>
      <c r="W838" s="262"/>
      <c r="X838" s="262"/>
    </row>
    <row r="839" spans="5:24" x14ac:dyDescent="0.25">
      <c r="E839" s="262"/>
      <c r="F839" s="262"/>
      <c r="G839" s="262"/>
      <c r="H839" s="262"/>
      <c r="I839" s="263"/>
      <c r="J839" s="262"/>
      <c r="K839" s="262"/>
      <c r="L839" s="262"/>
      <c r="M839" s="262"/>
      <c r="N839" s="403"/>
      <c r="O839" s="262"/>
      <c r="P839" s="264"/>
      <c r="Q839" s="262"/>
      <c r="R839" s="262"/>
      <c r="S839" s="262"/>
      <c r="T839" s="262"/>
      <c r="U839" s="262"/>
      <c r="V839" s="262"/>
      <c r="W839" s="262"/>
      <c r="X839" s="262"/>
    </row>
    <row r="840" spans="5:24" x14ac:dyDescent="0.25">
      <c r="E840" s="262"/>
      <c r="F840" s="262"/>
      <c r="G840" s="262"/>
      <c r="H840" s="262"/>
      <c r="I840" s="263"/>
      <c r="J840" s="262"/>
      <c r="K840" s="262"/>
      <c r="L840" s="262"/>
      <c r="M840" s="262"/>
      <c r="N840" s="403"/>
      <c r="O840" s="262"/>
      <c r="P840" s="264"/>
      <c r="Q840" s="262"/>
      <c r="R840" s="262"/>
      <c r="S840" s="262"/>
      <c r="T840" s="262"/>
      <c r="U840" s="262"/>
      <c r="V840" s="262"/>
      <c r="W840" s="262"/>
      <c r="X840" s="262"/>
    </row>
    <row r="841" spans="5:24" x14ac:dyDescent="0.25">
      <c r="E841" s="262"/>
      <c r="F841" s="262"/>
      <c r="G841" s="262"/>
      <c r="H841" s="262"/>
      <c r="I841" s="263"/>
      <c r="J841" s="262"/>
      <c r="K841" s="262"/>
      <c r="L841" s="262"/>
      <c r="M841" s="262"/>
      <c r="N841" s="403"/>
      <c r="O841" s="262"/>
      <c r="P841" s="264"/>
      <c r="Q841" s="262"/>
      <c r="R841" s="262"/>
      <c r="S841" s="262"/>
      <c r="T841" s="262"/>
      <c r="U841" s="262"/>
      <c r="V841" s="262"/>
      <c r="W841" s="262"/>
      <c r="X841" s="262"/>
    </row>
    <row r="842" spans="5:24" x14ac:dyDescent="0.25">
      <c r="E842" s="262"/>
      <c r="F842" s="262"/>
      <c r="G842" s="262"/>
      <c r="H842" s="262"/>
      <c r="I842" s="263"/>
      <c r="J842" s="262"/>
      <c r="K842" s="262"/>
      <c r="L842" s="262"/>
      <c r="M842" s="262"/>
      <c r="N842" s="403"/>
      <c r="O842" s="262"/>
      <c r="P842" s="264"/>
      <c r="Q842" s="262"/>
      <c r="R842" s="262"/>
      <c r="S842" s="262"/>
      <c r="T842" s="262"/>
      <c r="U842" s="262"/>
      <c r="V842" s="262"/>
      <c r="W842" s="262"/>
      <c r="X842" s="262"/>
    </row>
    <row r="843" spans="5:24" x14ac:dyDescent="0.25">
      <c r="E843" s="262"/>
      <c r="F843" s="262"/>
      <c r="G843" s="262"/>
      <c r="H843" s="262"/>
      <c r="I843" s="263"/>
      <c r="J843" s="262"/>
      <c r="K843" s="262"/>
      <c r="L843" s="262"/>
      <c r="M843" s="262"/>
      <c r="N843" s="403"/>
      <c r="O843" s="262"/>
      <c r="P843" s="264"/>
      <c r="Q843" s="262"/>
      <c r="R843" s="262"/>
      <c r="S843" s="262"/>
      <c r="T843" s="262"/>
      <c r="U843" s="262"/>
      <c r="V843" s="262"/>
      <c r="W843" s="262"/>
      <c r="X843" s="262"/>
    </row>
    <row r="844" spans="5:24" x14ac:dyDescent="0.25">
      <c r="E844" s="262"/>
      <c r="F844" s="262"/>
      <c r="G844" s="262"/>
      <c r="H844" s="262"/>
      <c r="I844" s="263"/>
      <c r="J844" s="262"/>
      <c r="K844" s="262"/>
      <c r="L844" s="262"/>
      <c r="M844" s="262"/>
      <c r="N844" s="403"/>
      <c r="O844" s="262"/>
      <c r="P844" s="264"/>
      <c r="Q844" s="262"/>
      <c r="R844" s="262"/>
      <c r="S844" s="262"/>
      <c r="T844" s="262"/>
      <c r="U844" s="262"/>
      <c r="V844" s="262"/>
      <c r="W844" s="262"/>
      <c r="X844" s="262"/>
    </row>
    <row r="845" spans="5:24" x14ac:dyDescent="0.25">
      <c r="E845" s="262"/>
      <c r="F845" s="262"/>
      <c r="G845" s="262"/>
      <c r="H845" s="262"/>
      <c r="I845" s="263"/>
      <c r="J845" s="262"/>
      <c r="K845" s="262"/>
      <c r="L845" s="262"/>
      <c r="M845" s="262"/>
      <c r="N845" s="403"/>
      <c r="O845" s="262"/>
      <c r="P845" s="264"/>
      <c r="Q845" s="262"/>
      <c r="R845" s="262"/>
      <c r="S845" s="262"/>
      <c r="T845" s="262"/>
      <c r="U845" s="262"/>
      <c r="V845" s="262"/>
      <c r="W845" s="262"/>
      <c r="X845" s="262"/>
    </row>
    <row r="846" spans="5:24" x14ac:dyDescent="0.25">
      <c r="E846" s="262"/>
      <c r="F846" s="262"/>
      <c r="G846" s="262"/>
      <c r="H846" s="262"/>
      <c r="I846" s="263"/>
      <c r="J846" s="262"/>
      <c r="K846" s="262"/>
      <c r="L846" s="262"/>
      <c r="M846" s="262"/>
      <c r="N846" s="403"/>
      <c r="O846" s="262"/>
      <c r="P846" s="264"/>
      <c r="Q846" s="262"/>
      <c r="R846" s="262"/>
      <c r="S846" s="262"/>
      <c r="T846" s="262"/>
      <c r="U846" s="262"/>
      <c r="V846" s="262"/>
      <c r="W846" s="262"/>
      <c r="X846" s="262"/>
    </row>
    <row r="847" spans="5:24" x14ac:dyDescent="0.25">
      <c r="E847" s="262"/>
      <c r="F847" s="262"/>
      <c r="G847" s="262"/>
      <c r="H847" s="262"/>
      <c r="I847" s="263"/>
      <c r="J847" s="262"/>
      <c r="K847" s="262"/>
      <c r="L847" s="262"/>
      <c r="M847" s="262"/>
      <c r="N847" s="403"/>
      <c r="O847" s="262"/>
      <c r="P847" s="264"/>
      <c r="Q847" s="262"/>
      <c r="R847" s="262"/>
      <c r="S847" s="262"/>
      <c r="T847" s="262"/>
      <c r="U847" s="262"/>
      <c r="V847" s="262"/>
      <c r="W847" s="262"/>
      <c r="X847" s="262"/>
    </row>
    <row r="848" spans="5:24" x14ac:dyDescent="0.25">
      <c r="E848" s="262"/>
      <c r="F848" s="262"/>
      <c r="G848" s="262"/>
      <c r="H848" s="262"/>
      <c r="I848" s="263"/>
      <c r="J848" s="262"/>
      <c r="K848" s="262"/>
      <c r="L848" s="262"/>
      <c r="M848" s="262"/>
      <c r="N848" s="403"/>
      <c r="O848" s="262"/>
      <c r="P848" s="264"/>
      <c r="Q848" s="262"/>
      <c r="R848" s="262"/>
      <c r="S848" s="262"/>
      <c r="T848" s="262"/>
      <c r="U848" s="262"/>
      <c r="V848" s="262"/>
      <c r="W848" s="262"/>
      <c r="X848" s="262"/>
    </row>
    <row r="849" spans="5:24" x14ac:dyDescent="0.25">
      <c r="E849" s="262"/>
      <c r="F849" s="262"/>
      <c r="G849" s="262"/>
      <c r="H849" s="262"/>
      <c r="I849" s="263"/>
      <c r="J849" s="262"/>
      <c r="K849" s="262"/>
      <c r="L849" s="262"/>
      <c r="M849" s="262"/>
      <c r="N849" s="403"/>
      <c r="O849" s="262"/>
      <c r="P849" s="264"/>
      <c r="Q849" s="262"/>
      <c r="R849" s="262"/>
      <c r="S849" s="262"/>
      <c r="T849" s="262"/>
      <c r="U849" s="262"/>
      <c r="V849" s="262"/>
      <c r="W849" s="262"/>
      <c r="X849" s="262"/>
    </row>
    <row r="850" spans="5:24" x14ac:dyDescent="0.25">
      <c r="E850" s="262"/>
      <c r="F850" s="262"/>
      <c r="G850" s="262"/>
      <c r="H850" s="262"/>
      <c r="I850" s="263"/>
      <c r="J850" s="262"/>
      <c r="K850" s="262"/>
      <c r="L850" s="262"/>
      <c r="M850" s="262"/>
      <c r="N850" s="403"/>
      <c r="O850" s="262"/>
      <c r="P850" s="264"/>
      <c r="Q850" s="262"/>
      <c r="R850" s="262"/>
      <c r="S850" s="262"/>
      <c r="T850" s="262"/>
      <c r="U850" s="262"/>
      <c r="V850" s="262"/>
      <c r="W850" s="262"/>
      <c r="X850" s="262"/>
    </row>
    <row r="851" spans="5:24" x14ac:dyDescent="0.25">
      <c r="E851" s="262"/>
      <c r="F851" s="262"/>
      <c r="G851" s="262"/>
      <c r="H851" s="262"/>
      <c r="I851" s="263"/>
      <c r="J851" s="262"/>
      <c r="K851" s="262"/>
      <c r="L851" s="262"/>
      <c r="M851" s="262"/>
      <c r="N851" s="403"/>
      <c r="O851" s="262"/>
      <c r="P851" s="264"/>
      <c r="Q851" s="262"/>
      <c r="R851" s="262"/>
      <c r="S851" s="262"/>
      <c r="T851" s="262"/>
      <c r="U851" s="262"/>
      <c r="V851" s="262"/>
      <c r="W851" s="262"/>
      <c r="X851" s="262"/>
    </row>
    <row r="852" spans="5:24" x14ac:dyDescent="0.25">
      <c r="E852" s="262"/>
      <c r="F852" s="262"/>
      <c r="G852" s="262"/>
      <c r="H852" s="262"/>
      <c r="I852" s="263"/>
      <c r="J852" s="262"/>
      <c r="K852" s="262"/>
      <c r="L852" s="262"/>
      <c r="M852" s="262"/>
      <c r="N852" s="403"/>
      <c r="O852" s="262"/>
      <c r="P852" s="264"/>
      <c r="Q852" s="262"/>
      <c r="R852" s="262"/>
      <c r="S852" s="262"/>
      <c r="T852" s="262"/>
      <c r="U852" s="262"/>
      <c r="V852" s="262"/>
      <c r="W852" s="262"/>
      <c r="X852" s="262"/>
    </row>
    <row r="853" spans="5:24" x14ac:dyDescent="0.25">
      <c r="E853" s="262"/>
      <c r="F853" s="262"/>
      <c r="G853" s="262"/>
      <c r="H853" s="262"/>
      <c r="I853" s="263"/>
      <c r="J853" s="262"/>
      <c r="K853" s="262"/>
      <c r="L853" s="262"/>
      <c r="M853" s="262"/>
      <c r="N853" s="403"/>
      <c r="O853" s="262"/>
      <c r="P853" s="264"/>
      <c r="Q853" s="262"/>
      <c r="R853" s="262"/>
      <c r="S853" s="262"/>
      <c r="T853" s="262"/>
      <c r="U853" s="262"/>
      <c r="V853" s="262"/>
      <c r="W853" s="262"/>
      <c r="X853" s="262"/>
    </row>
    <row r="854" spans="5:24" x14ac:dyDescent="0.25">
      <c r="E854" s="262"/>
      <c r="F854" s="262"/>
      <c r="G854" s="262"/>
      <c r="H854" s="262"/>
      <c r="I854" s="263"/>
      <c r="J854" s="262"/>
      <c r="K854" s="262"/>
      <c r="L854" s="262"/>
      <c r="M854" s="262"/>
      <c r="N854" s="403"/>
      <c r="O854" s="262"/>
      <c r="P854" s="264"/>
      <c r="Q854" s="262"/>
      <c r="R854" s="262"/>
      <c r="S854" s="262"/>
      <c r="T854" s="262"/>
      <c r="U854" s="262"/>
      <c r="V854" s="262"/>
      <c r="W854" s="262"/>
      <c r="X854" s="262"/>
    </row>
    <row r="855" spans="5:24" x14ac:dyDescent="0.25">
      <c r="E855" s="262"/>
      <c r="F855" s="262"/>
      <c r="G855" s="262"/>
      <c r="H855" s="262"/>
      <c r="I855" s="263"/>
      <c r="J855" s="262"/>
      <c r="K855" s="262"/>
      <c r="L855" s="262"/>
      <c r="M855" s="262"/>
      <c r="N855" s="403"/>
      <c r="O855" s="262"/>
      <c r="P855" s="264"/>
      <c r="Q855" s="262"/>
      <c r="R855" s="262"/>
      <c r="S855" s="262"/>
      <c r="T855" s="262"/>
      <c r="U855" s="262"/>
      <c r="V855" s="262"/>
      <c r="W855" s="262"/>
      <c r="X855" s="262"/>
    </row>
    <row r="856" spans="5:24" x14ac:dyDescent="0.25">
      <c r="E856" s="262"/>
      <c r="F856" s="262"/>
      <c r="G856" s="262"/>
      <c r="H856" s="262"/>
      <c r="I856" s="263"/>
      <c r="J856" s="262"/>
      <c r="K856" s="262"/>
      <c r="L856" s="262"/>
      <c r="M856" s="262"/>
      <c r="N856" s="403"/>
      <c r="O856" s="262"/>
      <c r="P856" s="264"/>
      <c r="Q856" s="262"/>
      <c r="R856" s="262"/>
      <c r="S856" s="262"/>
      <c r="T856" s="262"/>
      <c r="U856" s="262"/>
      <c r="V856" s="262"/>
      <c r="W856" s="262"/>
      <c r="X856" s="262"/>
    </row>
    <row r="857" spans="5:24" x14ac:dyDescent="0.25">
      <c r="E857" s="262"/>
      <c r="F857" s="262"/>
      <c r="G857" s="262"/>
      <c r="H857" s="262"/>
      <c r="I857" s="263"/>
      <c r="J857" s="262"/>
      <c r="K857" s="262"/>
      <c r="L857" s="262"/>
      <c r="M857" s="262"/>
      <c r="N857" s="403"/>
      <c r="O857" s="262"/>
      <c r="P857" s="264"/>
      <c r="Q857" s="262"/>
      <c r="R857" s="262"/>
      <c r="S857" s="262"/>
      <c r="T857" s="262"/>
      <c r="U857" s="262"/>
      <c r="V857" s="262"/>
      <c r="W857" s="262"/>
      <c r="X857" s="262"/>
    </row>
    <row r="858" spans="5:24" x14ac:dyDescent="0.25">
      <c r="E858" s="262"/>
      <c r="F858" s="262"/>
      <c r="G858" s="262"/>
      <c r="H858" s="262"/>
      <c r="I858" s="263"/>
      <c r="J858" s="262"/>
      <c r="K858" s="262"/>
      <c r="L858" s="262"/>
      <c r="M858" s="262"/>
      <c r="N858" s="403"/>
      <c r="O858" s="262"/>
      <c r="P858" s="264"/>
      <c r="Q858" s="262"/>
      <c r="R858" s="262"/>
      <c r="S858" s="262"/>
      <c r="T858" s="262"/>
      <c r="U858" s="262"/>
      <c r="V858" s="262"/>
      <c r="W858" s="262"/>
      <c r="X858" s="262"/>
    </row>
    <row r="859" spans="5:24" x14ac:dyDescent="0.25">
      <c r="E859" s="262"/>
      <c r="F859" s="262"/>
      <c r="G859" s="262"/>
      <c r="H859" s="262"/>
      <c r="I859" s="263"/>
      <c r="J859" s="262"/>
      <c r="K859" s="262"/>
      <c r="L859" s="262"/>
      <c r="M859" s="262"/>
      <c r="N859" s="403"/>
      <c r="O859" s="262"/>
      <c r="P859" s="264"/>
      <c r="Q859" s="262"/>
      <c r="R859" s="262"/>
      <c r="S859" s="262"/>
      <c r="T859" s="262"/>
      <c r="U859" s="262"/>
      <c r="V859" s="262"/>
      <c r="W859" s="262"/>
      <c r="X859" s="262"/>
    </row>
    <row r="860" spans="5:24" x14ac:dyDescent="0.25">
      <c r="E860" s="262"/>
      <c r="F860" s="262"/>
      <c r="G860" s="262"/>
      <c r="H860" s="262"/>
      <c r="I860" s="263"/>
      <c r="J860" s="262"/>
      <c r="K860" s="262"/>
      <c r="L860" s="262"/>
      <c r="M860" s="262"/>
      <c r="N860" s="403"/>
      <c r="O860" s="262"/>
      <c r="P860" s="264"/>
      <c r="Q860" s="262"/>
      <c r="R860" s="262"/>
      <c r="S860" s="262"/>
      <c r="T860" s="262"/>
      <c r="U860" s="262"/>
      <c r="V860" s="262"/>
      <c r="W860" s="262"/>
      <c r="X860" s="262"/>
    </row>
    <row r="861" spans="5:24" x14ac:dyDescent="0.25">
      <c r="E861" s="262"/>
      <c r="F861" s="262"/>
      <c r="G861" s="262"/>
      <c r="H861" s="262"/>
      <c r="I861" s="263"/>
      <c r="J861" s="262"/>
      <c r="K861" s="262"/>
      <c r="L861" s="262"/>
      <c r="M861" s="262"/>
      <c r="N861" s="403"/>
      <c r="O861" s="262"/>
      <c r="P861" s="264"/>
      <c r="Q861" s="262"/>
      <c r="R861" s="262"/>
      <c r="S861" s="262"/>
      <c r="T861" s="262"/>
      <c r="U861" s="262"/>
      <c r="V861" s="262"/>
      <c r="W861" s="262"/>
      <c r="X861" s="262"/>
    </row>
    <row r="862" spans="5:24" x14ac:dyDescent="0.25">
      <c r="E862" s="262"/>
      <c r="F862" s="262"/>
      <c r="G862" s="262"/>
      <c r="H862" s="262"/>
      <c r="I862" s="263"/>
      <c r="J862" s="262"/>
      <c r="K862" s="262"/>
      <c r="L862" s="262"/>
      <c r="M862" s="262"/>
      <c r="N862" s="403"/>
      <c r="O862" s="262"/>
      <c r="P862" s="264"/>
      <c r="Q862" s="262"/>
      <c r="R862" s="262"/>
      <c r="S862" s="262"/>
      <c r="T862" s="262"/>
      <c r="U862" s="262"/>
      <c r="V862" s="262"/>
      <c r="W862" s="262"/>
      <c r="X862" s="262"/>
    </row>
    <row r="863" spans="5:24" x14ac:dyDescent="0.25">
      <c r="E863" s="262"/>
      <c r="F863" s="262"/>
      <c r="G863" s="262"/>
      <c r="H863" s="262"/>
      <c r="I863" s="263"/>
      <c r="J863" s="262"/>
      <c r="K863" s="262"/>
      <c r="L863" s="262"/>
      <c r="M863" s="262"/>
      <c r="N863" s="403"/>
      <c r="O863" s="262"/>
      <c r="P863" s="264"/>
      <c r="Q863" s="262"/>
      <c r="R863" s="262"/>
      <c r="S863" s="262"/>
      <c r="T863" s="262"/>
      <c r="U863" s="262"/>
      <c r="V863" s="262"/>
      <c r="W863" s="262"/>
      <c r="X863" s="262"/>
    </row>
    <row r="864" spans="5:24" x14ac:dyDescent="0.25">
      <c r="E864" s="262"/>
      <c r="F864" s="262"/>
      <c r="G864" s="262"/>
      <c r="H864" s="262"/>
      <c r="I864" s="263"/>
      <c r="J864" s="262"/>
      <c r="K864" s="262"/>
      <c r="L864" s="262"/>
      <c r="M864" s="262"/>
      <c r="N864" s="403"/>
      <c r="O864" s="262"/>
      <c r="P864" s="264"/>
      <c r="Q864" s="262"/>
      <c r="R864" s="262"/>
      <c r="S864" s="262"/>
      <c r="T864" s="262"/>
      <c r="U864" s="262"/>
      <c r="V864" s="262"/>
      <c r="W864" s="262"/>
      <c r="X864" s="262"/>
    </row>
    <row r="865" spans="5:24" x14ac:dyDescent="0.25">
      <c r="E865" s="262"/>
      <c r="F865" s="262"/>
      <c r="G865" s="262"/>
      <c r="H865" s="262"/>
      <c r="I865" s="263"/>
      <c r="J865" s="262"/>
      <c r="K865" s="262"/>
      <c r="L865" s="262"/>
      <c r="M865" s="262"/>
      <c r="N865" s="403"/>
      <c r="O865" s="262"/>
      <c r="P865" s="264"/>
      <c r="Q865" s="262"/>
      <c r="R865" s="262"/>
      <c r="S865" s="262"/>
      <c r="T865" s="262"/>
      <c r="U865" s="262"/>
      <c r="V865" s="262"/>
      <c r="W865" s="262"/>
      <c r="X865" s="262"/>
    </row>
    <row r="866" spans="5:24" x14ac:dyDescent="0.25">
      <c r="E866" s="262"/>
      <c r="F866" s="262"/>
      <c r="G866" s="262"/>
      <c r="H866" s="262"/>
      <c r="I866" s="263"/>
      <c r="J866" s="262"/>
      <c r="K866" s="262"/>
      <c r="L866" s="262"/>
      <c r="M866" s="262"/>
      <c r="N866" s="403"/>
      <c r="O866" s="262"/>
      <c r="P866" s="264"/>
      <c r="Q866" s="262"/>
      <c r="R866" s="262"/>
      <c r="S866" s="262"/>
      <c r="T866" s="262"/>
      <c r="U866" s="262"/>
      <c r="V866" s="262"/>
      <c r="W866" s="262"/>
      <c r="X866" s="262"/>
    </row>
    <row r="867" spans="5:24" x14ac:dyDescent="0.25">
      <c r="E867" s="262"/>
      <c r="F867" s="262"/>
      <c r="G867" s="262"/>
      <c r="H867" s="262"/>
      <c r="I867" s="263"/>
      <c r="J867" s="262"/>
      <c r="K867" s="262"/>
      <c r="L867" s="262"/>
      <c r="M867" s="262"/>
      <c r="N867" s="403"/>
      <c r="O867" s="262"/>
      <c r="P867" s="264"/>
      <c r="Q867" s="262"/>
      <c r="R867" s="262"/>
      <c r="S867" s="262"/>
      <c r="T867" s="262"/>
      <c r="U867" s="262"/>
      <c r="V867" s="262"/>
      <c r="W867" s="262"/>
      <c r="X867" s="262"/>
    </row>
    <row r="868" spans="5:24" x14ac:dyDescent="0.25">
      <c r="E868" s="262"/>
      <c r="F868" s="262"/>
      <c r="G868" s="262"/>
      <c r="H868" s="262"/>
      <c r="I868" s="263"/>
      <c r="J868" s="262"/>
      <c r="K868" s="262"/>
      <c r="L868" s="262"/>
      <c r="M868" s="262"/>
      <c r="N868" s="403"/>
      <c r="O868" s="262"/>
      <c r="P868" s="264"/>
      <c r="Q868" s="262"/>
      <c r="R868" s="262"/>
      <c r="S868" s="262"/>
      <c r="T868" s="262"/>
      <c r="U868" s="262"/>
      <c r="V868" s="262"/>
      <c r="W868" s="262"/>
      <c r="X868" s="262"/>
    </row>
    <row r="869" spans="5:24" x14ac:dyDescent="0.25">
      <c r="E869" s="262"/>
      <c r="F869" s="262"/>
      <c r="G869" s="262"/>
      <c r="H869" s="262"/>
      <c r="I869" s="263"/>
      <c r="J869" s="262"/>
      <c r="K869" s="262"/>
      <c r="L869" s="262"/>
      <c r="M869" s="262"/>
      <c r="N869" s="403"/>
      <c r="O869" s="262"/>
      <c r="P869" s="264"/>
      <c r="Q869" s="262"/>
      <c r="R869" s="262"/>
      <c r="S869" s="262"/>
      <c r="T869" s="262"/>
      <c r="U869" s="262"/>
      <c r="V869" s="262"/>
      <c r="W869" s="262"/>
      <c r="X869" s="262"/>
    </row>
    <row r="870" spans="5:24" x14ac:dyDescent="0.25">
      <c r="E870" s="262"/>
      <c r="F870" s="262"/>
      <c r="G870" s="262"/>
      <c r="H870" s="262"/>
      <c r="I870" s="263"/>
      <c r="J870" s="262"/>
      <c r="K870" s="262"/>
      <c r="L870" s="262"/>
      <c r="M870" s="262"/>
      <c r="N870" s="403"/>
      <c r="O870" s="262"/>
      <c r="P870" s="264"/>
      <c r="Q870" s="262"/>
      <c r="R870" s="262"/>
      <c r="S870" s="262"/>
      <c r="T870" s="262"/>
      <c r="U870" s="262"/>
      <c r="V870" s="262"/>
      <c r="W870" s="262"/>
      <c r="X870" s="262"/>
    </row>
    <row r="871" spans="5:24" x14ac:dyDescent="0.25">
      <c r="E871" s="262"/>
      <c r="F871" s="262"/>
      <c r="G871" s="262"/>
      <c r="H871" s="262"/>
      <c r="I871" s="263"/>
      <c r="J871" s="262"/>
      <c r="K871" s="262"/>
      <c r="L871" s="262"/>
      <c r="M871" s="262"/>
      <c r="N871" s="403"/>
      <c r="O871" s="262"/>
      <c r="P871" s="264"/>
      <c r="Q871" s="262"/>
      <c r="R871" s="262"/>
      <c r="S871" s="262"/>
      <c r="T871" s="262"/>
      <c r="U871" s="262"/>
      <c r="V871" s="262"/>
      <c r="W871" s="262"/>
      <c r="X871" s="262"/>
    </row>
    <row r="872" spans="5:24" x14ac:dyDescent="0.25">
      <c r="E872" s="262"/>
      <c r="F872" s="262"/>
      <c r="G872" s="262"/>
      <c r="H872" s="262"/>
      <c r="I872" s="263"/>
      <c r="J872" s="262"/>
      <c r="K872" s="262"/>
      <c r="L872" s="262"/>
      <c r="M872" s="262"/>
      <c r="N872" s="403"/>
      <c r="O872" s="262"/>
      <c r="P872" s="264"/>
      <c r="Q872" s="262"/>
      <c r="R872" s="262"/>
      <c r="S872" s="262"/>
      <c r="T872" s="262"/>
      <c r="U872" s="262"/>
      <c r="V872" s="262"/>
      <c r="W872" s="262"/>
      <c r="X872" s="262"/>
    </row>
    <row r="873" spans="5:24" x14ac:dyDescent="0.25">
      <c r="E873" s="262"/>
      <c r="F873" s="262"/>
      <c r="G873" s="262"/>
      <c r="H873" s="262"/>
      <c r="I873" s="263"/>
      <c r="J873" s="262"/>
      <c r="K873" s="262"/>
      <c r="L873" s="262"/>
      <c r="M873" s="262"/>
      <c r="N873" s="403"/>
      <c r="O873" s="262"/>
      <c r="P873" s="264"/>
      <c r="Q873" s="262"/>
      <c r="R873" s="262"/>
      <c r="S873" s="262"/>
      <c r="T873" s="262"/>
      <c r="U873" s="262"/>
      <c r="V873" s="262"/>
      <c r="W873" s="262"/>
      <c r="X873" s="262"/>
    </row>
    <row r="874" spans="5:24" x14ac:dyDescent="0.25">
      <c r="E874" s="262"/>
      <c r="F874" s="262"/>
      <c r="G874" s="262"/>
      <c r="H874" s="262"/>
      <c r="I874" s="263"/>
      <c r="J874" s="262"/>
      <c r="K874" s="262"/>
      <c r="L874" s="262"/>
      <c r="M874" s="262"/>
      <c r="N874" s="403"/>
      <c r="O874" s="262"/>
      <c r="P874" s="264"/>
      <c r="Q874" s="262"/>
      <c r="R874" s="262"/>
      <c r="S874" s="262"/>
      <c r="T874" s="262"/>
      <c r="U874" s="262"/>
      <c r="V874" s="262"/>
      <c r="W874" s="262"/>
      <c r="X874" s="262"/>
    </row>
    <row r="875" spans="5:24" x14ac:dyDescent="0.25">
      <c r="E875" s="262"/>
      <c r="F875" s="262"/>
      <c r="G875" s="262"/>
      <c r="H875" s="262"/>
      <c r="I875" s="263"/>
      <c r="J875" s="262"/>
      <c r="K875" s="262"/>
      <c r="L875" s="262"/>
      <c r="M875" s="262"/>
      <c r="N875" s="403"/>
      <c r="O875" s="262"/>
      <c r="P875" s="264"/>
      <c r="Q875" s="262"/>
      <c r="R875" s="262"/>
      <c r="S875" s="262"/>
      <c r="T875" s="262"/>
      <c r="U875" s="262"/>
      <c r="V875" s="262"/>
      <c r="W875" s="262"/>
      <c r="X875" s="262"/>
    </row>
    <row r="876" spans="5:24" x14ac:dyDescent="0.25">
      <c r="E876" s="262"/>
      <c r="F876" s="262"/>
      <c r="G876" s="262"/>
      <c r="H876" s="262"/>
      <c r="I876" s="263"/>
      <c r="J876" s="262"/>
      <c r="K876" s="262"/>
      <c r="L876" s="262"/>
      <c r="M876" s="262"/>
      <c r="N876" s="403"/>
      <c r="O876" s="262"/>
      <c r="P876" s="264"/>
      <c r="Q876" s="262"/>
      <c r="R876" s="262"/>
      <c r="S876" s="262"/>
      <c r="T876" s="262"/>
      <c r="U876" s="262"/>
      <c r="V876" s="262"/>
      <c r="W876" s="262"/>
      <c r="X876" s="262"/>
    </row>
    <row r="877" spans="5:24" x14ac:dyDescent="0.25">
      <c r="E877" s="262"/>
      <c r="F877" s="262"/>
      <c r="G877" s="262"/>
      <c r="H877" s="262"/>
      <c r="I877" s="263"/>
      <c r="J877" s="262"/>
      <c r="K877" s="262"/>
      <c r="L877" s="262"/>
      <c r="M877" s="262"/>
      <c r="N877" s="403"/>
      <c r="O877" s="262"/>
      <c r="P877" s="264"/>
      <c r="Q877" s="262"/>
      <c r="R877" s="262"/>
      <c r="S877" s="262"/>
      <c r="T877" s="262"/>
      <c r="U877" s="262"/>
      <c r="V877" s="262"/>
      <c r="W877" s="262"/>
      <c r="X877" s="262"/>
    </row>
    <row r="878" spans="5:24" x14ac:dyDescent="0.25">
      <c r="E878" s="262"/>
      <c r="F878" s="262"/>
      <c r="G878" s="262"/>
      <c r="H878" s="262"/>
      <c r="I878" s="263"/>
      <c r="J878" s="262"/>
      <c r="K878" s="262"/>
      <c r="L878" s="262"/>
      <c r="M878" s="262"/>
      <c r="N878" s="403"/>
      <c r="O878" s="262"/>
      <c r="P878" s="264"/>
      <c r="Q878" s="262"/>
      <c r="R878" s="262"/>
      <c r="S878" s="262"/>
      <c r="T878" s="262"/>
      <c r="U878" s="262"/>
      <c r="V878" s="262"/>
      <c r="W878" s="262"/>
      <c r="X878" s="262"/>
    </row>
    <row r="879" spans="5:24" x14ac:dyDescent="0.25">
      <c r="E879" s="262"/>
      <c r="F879" s="262"/>
      <c r="G879" s="262"/>
      <c r="H879" s="262"/>
      <c r="I879" s="263"/>
      <c r="J879" s="262"/>
      <c r="K879" s="262"/>
      <c r="L879" s="262"/>
      <c r="M879" s="262"/>
      <c r="N879" s="403"/>
      <c r="O879" s="262"/>
      <c r="P879" s="264"/>
      <c r="Q879" s="262"/>
      <c r="R879" s="262"/>
      <c r="S879" s="262"/>
      <c r="T879" s="262"/>
      <c r="U879" s="262"/>
      <c r="V879" s="262"/>
      <c r="W879" s="262"/>
      <c r="X879" s="262"/>
    </row>
    <row r="880" spans="5:24" x14ac:dyDescent="0.25">
      <c r="E880" s="262"/>
      <c r="F880" s="262"/>
      <c r="G880" s="262"/>
      <c r="H880" s="262"/>
      <c r="I880" s="263"/>
      <c r="J880" s="262"/>
      <c r="K880" s="262"/>
      <c r="L880" s="262"/>
      <c r="M880" s="262"/>
      <c r="N880" s="403"/>
      <c r="O880" s="262"/>
      <c r="P880" s="264"/>
      <c r="Q880" s="262"/>
      <c r="R880" s="262"/>
      <c r="S880" s="262"/>
      <c r="T880" s="262"/>
      <c r="U880" s="262"/>
      <c r="V880" s="262"/>
      <c r="W880" s="262"/>
      <c r="X880" s="262"/>
    </row>
    <row r="881" spans="5:24" x14ac:dyDescent="0.25">
      <c r="E881" s="262"/>
      <c r="F881" s="262"/>
      <c r="G881" s="262"/>
      <c r="H881" s="262"/>
      <c r="I881" s="263"/>
      <c r="J881" s="262"/>
      <c r="K881" s="262"/>
      <c r="L881" s="262"/>
      <c r="M881" s="262"/>
      <c r="N881" s="403"/>
      <c r="O881" s="262"/>
      <c r="P881" s="264"/>
      <c r="Q881" s="262"/>
      <c r="R881" s="262"/>
      <c r="S881" s="262"/>
      <c r="T881" s="262"/>
      <c r="U881" s="262"/>
      <c r="V881" s="262"/>
      <c r="W881" s="262"/>
      <c r="X881" s="262"/>
    </row>
    <row r="882" spans="5:24" x14ac:dyDescent="0.25">
      <c r="E882" s="262"/>
      <c r="F882" s="262"/>
      <c r="G882" s="262"/>
      <c r="H882" s="262"/>
      <c r="I882" s="263"/>
      <c r="J882" s="262"/>
      <c r="K882" s="262"/>
      <c r="L882" s="262"/>
      <c r="M882" s="262"/>
      <c r="N882" s="403"/>
      <c r="O882" s="262"/>
      <c r="P882" s="264"/>
      <c r="Q882" s="262"/>
      <c r="R882" s="262"/>
      <c r="S882" s="262"/>
      <c r="T882" s="262"/>
      <c r="U882" s="262"/>
      <c r="V882" s="262"/>
      <c r="W882" s="262"/>
      <c r="X882" s="262"/>
    </row>
    <row r="883" spans="5:24" x14ac:dyDescent="0.25">
      <c r="E883" s="262"/>
      <c r="F883" s="262"/>
      <c r="G883" s="262"/>
      <c r="H883" s="262"/>
      <c r="I883" s="263"/>
      <c r="J883" s="262"/>
      <c r="K883" s="262"/>
      <c r="L883" s="262"/>
      <c r="M883" s="262"/>
      <c r="N883" s="403"/>
      <c r="O883" s="262"/>
      <c r="P883" s="264"/>
      <c r="Q883" s="262"/>
      <c r="R883" s="262"/>
      <c r="S883" s="262"/>
      <c r="T883" s="262"/>
      <c r="U883" s="262"/>
      <c r="V883" s="262"/>
      <c r="W883" s="262"/>
      <c r="X883" s="262"/>
    </row>
    <row r="884" spans="5:24" x14ac:dyDescent="0.25">
      <c r="E884" s="262"/>
      <c r="F884" s="262"/>
      <c r="G884" s="262"/>
      <c r="H884" s="262"/>
      <c r="I884" s="263"/>
      <c r="J884" s="262"/>
      <c r="K884" s="262"/>
      <c r="L884" s="262"/>
      <c r="M884" s="262"/>
      <c r="N884" s="403"/>
      <c r="O884" s="262"/>
      <c r="P884" s="264"/>
      <c r="Q884" s="262"/>
      <c r="R884" s="262"/>
      <c r="S884" s="262"/>
      <c r="T884" s="262"/>
      <c r="U884" s="262"/>
      <c r="V884" s="262"/>
      <c r="W884" s="262"/>
      <c r="X884" s="262"/>
    </row>
    <row r="885" spans="5:24" x14ac:dyDescent="0.25">
      <c r="E885" s="262"/>
      <c r="F885" s="262"/>
      <c r="G885" s="262"/>
      <c r="H885" s="262"/>
      <c r="I885" s="263"/>
      <c r="J885" s="262"/>
      <c r="K885" s="262"/>
      <c r="L885" s="262"/>
      <c r="M885" s="262"/>
      <c r="N885" s="403"/>
      <c r="O885" s="262"/>
      <c r="P885" s="264"/>
      <c r="Q885" s="262"/>
      <c r="R885" s="262"/>
      <c r="S885" s="262"/>
      <c r="T885" s="262"/>
      <c r="U885" s="262"/>
      <c r="V885" s="262"/>
      <c r="W885" s="262"/>
      <c r="X885" s="262"/>
    </row>
    <row r="886" spans="5:24" x14ac:dyDescent="0.25">
      <c r="E886" s="262"/>
      <c r="F886" s="262"/>
      <c r="G886" s="262"/>
      <c r="H886" s="262"/>
      <c r="I886" s="263"/>
      <c r="J886" s="262"/>
      <c r="K886" s="262"/>
      <c r="L886" s="262"/>
      <c r="M886" s="262"/>
      <c r="N886" s="403"/>
      <c r="O886" s="262"/>
      <c r="P886" s="264"/>
      <c r="Q886" s="262"/>
      <c r="R886" s="262"/>
      <c r="S886" s="262"/>
      <c r="T886" s="262"/>
      <c r="U886" s="262"/>
      <c r="V886" s="262"/>
      <c r="W886" s="262"/>
      <c r="X886" s="262"/>
    </row>
    <row r="887" spans="5:24" x14ac:dyDescent="0.25">
      <c r="E887" s="262"/>
      <c r="F887" s="262"/>
      <c r="G887" s="262"/>
      <c r="H887" s="262"/>
      <c r="I887" s="263"/>
      <c r="J887" s="262"/>
      <c r="K887" s="262"/>
      <c r="L887" s="262"/>
      <c r="M887" s="262"/>
      <c r="N887" s="403"/>
      <c r="O887" s="262"/>
      <c r="P887" s="264"/>
      <c r="Q887" s="262"/>
      <c r="R887" s="262"/>
      <c r="S887" s="262"/>
      <c r="T887" s="262"/>
      <c r="U887" s="262"/>
      <c r="V887" s="262"/>
      <c r="W887" s="262"/>
      <c r="X887" s="262"/>
    </row>
    <row r="888" spans="5:24" x14ac:dyDescent="0.25">
      <c r="E888" s="262"/>
      <c r="F888" s="262"/>
      <c r="G888" s="262"/>
      <c r="H888" s="262"/>
      <c r="I888" s="263"/>
      <c r="J888" s="262"/>
      <c r="K888" s="262"/>
      <c r="L888" s="262"/>
      <c r="M888" s="262"/>
      <c r="N888" s="403"/>
      <c r="O888" s="262"/>
      <c r="P888" s="264"/>
      <c r="Q888" s="262"/>
      <c r="R888" s="262"/>
      <c r="S888" s="262"/>
      <c r="T888" s="262"/>
      <c r="U888" s="262"/>
      <c r="V888" s="262"/>
      <c r="W888" s="262"/>
      <c r="X888" s="262"/>
    </row>
    <row r="889" spans="5:24" x14ac:dyDescent="0.25">
      <c r="E889" s="262"/>
      <c r="F889" s="262"/>
      <c r="G889" s="262"/>
      <c r="H889" s="262"/>
      <c r="I889" s="263"/>
      <c r="J889" s="262"/>
      <c r="K889" s="262"/>
      <c r="L889" s="262"/>
      <c r="M889" s="262"/>
      <c r="N889" s="403"/>
      <c r="O889" s="262"/>
      <c r="P889" s="264"/>
      <c r="Q889" s="262"/>
      <c r="R889" s="262"/>
      <c r="S889" s="262"/>
      <c r="T889" s="262"/>
      <c r="U889" s="262"/>
      <c r="V889" s="262"/>
      <c r="W889" s="262"/>
      <c r="X889" s="262"/>
    </row>
    <row r="890" spans="5:24" x14ac:dyDescent="0.25">
      <c r="E890" s="262"/>
      <c r="F890" s="262"/>
      <c r="G890" s="262"/>
      <c r="H890" s="262"/>
      <c r="I890" s="263"/>
      <c r="J890" s="262"/>
      <c r="K890" s="262"/>
      <c r="L890" s="262"/>
      <c r="M890" s="262"/>
      <c r="N890" s="403"/>
      <c r="O890" s="262"/>
      <c r="P890" s="264"/>
      <c r="Q890" s="262"/>
      <c r="R890" s="262"/>
      <c r="S890" s="262"/>
      <c r="T890" s="262"/>
      <c r="U890" s="262"/>
      <c r="V890" s="262"/>
      <c r="W890" s="262"/>
      <c r="X890" s="262"/>
    </row>
    <row r="891" spans="5:24" x14ac:dyDescent="0.25">
      <c r="E891" s="262"/>
      <c r="F891" s="262"/>
      <c r="G891" s="262"/>
      <c r="H891" s="262"/>
      <c r="I891" s="263"/>
      <c r="J891" s="262"/>
      <c r="K891" s="262"/>
      <c r="L891" s="262"/>
      <c r="M891" s="262"/>
      <c r="N891" s="403"/>
      <c r="O891" s="262"/>
      <c r="P891" s="264"/>
      <c r="Q891" s="262"/>
      <c r="R891" s="262"/>
      <c r="S891" s="262"/>
      <c r="T891" s="262"/>
      <c r="U891" s="262"/>
      <c r="V891" s="262"/>
      <c r="W891" s="262"/>
      <c r="X891" s="262"/>
    </row>
    <row r="892" spans="5:24" x14ac:dyDescent="0.25">
      <c r="E892" s="262"/>
      <c r="F892" s="262"/>
      <c r="G892" s="262"/>
      <c r="H892" s="262"/>
      <c r="I892" s="263"/>
      <c r="J892" s="262"/>
      <c r="K892" s="262"/>
      <c r="L892" s="262"/>
      <c r="M892" s="262"/>
      <c r="N892" s="403"/>
      <c r="O892" s="262"/>
      <c r="P892" s="264"/>
      <c r="Q892" s="262"/>
      <c r="R892" s="262"/>
      <c r="S892" s="262"/>
      <c r="T892" s="262"/>
      <c r="U892" s="262"/>
      <c r="V892" s="262"/>
      <c r="W892" s="262"/>
      <c r="X892" s="262"/>
    </row>
    <row r="893" spans="5:24" x14ac:dyDescent="0.25">
      <c r="E893" s="262"/>
      <c r="F893" s="262"/>
      <c r="G893" s="262"/>
      <c r="H893" s="262"/>
      <c r="I893" s="263"/>
      <c r="J893" s="262"/>
      <c r="K893" s="262"/>
      <c r="L893" s="262"/>
      <c r="M893" s="262"/>
      <c r="N893" s="403"/>
      <c r="O893" s="262"/>
      <c r="P893" s="264"/>
      <c r="Q893" s="262"/>
      <c r="R893" s="262"/>
      <c r="S893" s="262"/>
      <c r="T893" s="262"/>
      <c r="U893" s="262"/>
      <c r="V893" s="262"/>
      <c r="W893" s="262"/>
      <c r="X893" s="262"/>
    </row>
    <row r="894" spans="5:24" x14ac:dyDescent="0.25">
      <c r="E894" s="262"/>
      <c r="F894" s="262"/>
      <c r="G894" s="262"/>
      <c r="H894" s="262"/>
      <c r="I894" s="263"/>
      <c r="J894" s="262"/>
      <c r="K894" s="262"/>
      <c r="L894" s="262"/>
      <c r="M894" s="262"/>
      <c r="N894" s="403"/>
      <c r="O894" s="262"/>
      <c r="P894" s="264"/>
      <c r="Q894" s="262"/>
      <c r="R894" s="262"/>
      <c r="S894" s="262"/>
      <c r="T894" s="262"/>
      <c r="U894" s="262"/>
      <c r="V894" s="262"/>
      <c r="W894" s="262"/>
      <c r="X894" s="262"/>
    </row>
    <row r="895" spans="5:24" x14ac:dyDescent="0.25">
      <c r="E895" s="262"/>
      <c r="F895" s="262"/>
      <c r="G895" s="262"/>
      <c r="H895" s="262"/>
      <c r="I895" s="263"/>
      <c r="J895" s="262"/>
      <c r="K895" s="262"/>
      <c r="L895" s="262"/>
      <c r="M895" s="262"/>
      <c r="N895" s="403"/>
      <c r="O895" s="262"/>
      <c r="P895" s="264"/>
      <c r="Q895" s="262"/>
      <c r="R895" s="262"/>
      <c r="S895" s="262"/>
      <c r="T895" s="262"/>
      <c r="U895" s="262"/>
      <c r="V895" s="262"/>
      <c r="W895" s="262"/>
      <c r="X895" s="262"/>
    </row>
    <row r="896" spans="5:24" x14ac:dyDescent="0.25">
      <c r="E896" s="262"/>
      <c r="F896" s="262"/>
      <c r="G896" s="262"/>
      <c r="H896" s="262"/>
      <c r="I896" s="263"/>
      <c r="J896" s="262"/>
      <c r="K896" s="262"/>
      <c r="L896" s="262"/>
      <c r="M896" s="262"/>
      <c r="N896" s="403"/>
      <c r="O896" s="262"/>
      <c r="P896" s="264"/>
      <c r="Q896" s="262"/>
      <c r="R896" s="262"/>
      <c r="S896" s="262"/>
      <c r="T896" s="262"/>
      <c r="U896" s="262"/>
      <c r="V896" s="262"/>
      <c r="W896" s="262"/>
      <c r="X896" s="262"/>
    </row>
    <row r="897" spans="5:24" x14ac:dyDescent="0.25">
      <c r="E897" s="262"/>
      <c r="F897" s="262"/>
      <c r="G897" s="262"/>
      <c r="H897" s="262"/>
      <c r="I897" s="263"/>
      <c r="J897" s="262"/>
      <c r="K897" s="262"/>
      <c r="L897" s="262"/>
      <c r="M897" s="262"/>
      <c r="N897" s="403"/>
      <c r="O897" s="262"/>
      <c r="P897" s="264"/>
      <c r="Q897" s="262"/>
      <c r="R897" s="262"/>
      <c r="S897" s="262"/>
      <c r="T897" s="262"/>
      <c r="U897" s="262"/>
      <c r="V897" s="262"/>
      <c r="W897" s="262"/>
      <c r="X897" s="262"/>
    </row>
    <row r="898" spans="5:24" x14ac:dyDescent="0.25">
      <c r="E898" s="262"/>
      <c r="F898" s="262"/>
      <c r="G898" s="262"/>
      <c r="H898" s="262"/>
      <c r="I898" s="263"/>
      <c r="J898" s="262"/>
      <c r="K898" s="262"/>
      <c r="L898" s="262"/>
      <c r="M898" s="262"/>
      <c r="N898" s="403"/>
      <c r="O898" s="262"/>
      <c r="P898" s="264"/>
      <c r="Q898" s="262"/>
      <c r="R898" s="262"/>
      <c r="S898" s="262"/>
      <c r="T898" s="262"/>
      <c r="U898" s="262"/>
      <c r="V898" s="262"/>
      <c r="W898" s="262"/>
      <c r="X898" s="262"/>
    </row>
    <row r="899" spans="5:24" x14ac:dyDescent="0.25">
      <c r="E899" s="262"/>
      <c r="F899" s="262"/>
      <c r="G899" s="262"/>
      <c r="H899" s="262"/>
      <c r="I899" s="263"/>
      <c r="J899" s="262"/>
      <c r="K899" s="262"/>
      <c r="L899" s="262"/>
      <c r="M899" s="262"/>
      <c r="N899" s="403"/>
      <c r="O899" s="262"/>
      <c r="P899" s="264"/>
      <c r="Q899" s="262"/>
      <c r="R899" s="262"/>
      <c r="S899" s="262"/>
      <c r="T899" s="262"/>
      <c r="U899" s="262"/>
      <c r="V899" s="262"/>
      <c r="W899" s="262"/>
      <c r="X899" s="262"/>
    </row>
    <row r="900" spans="5:24" x14ac:dyDescent="0.25">
      <c r="E900" s="262"/>
      <c r="F900" s="262"/>
      <c r="G900" s="262"/>
      <c r="H900" s="262"/>
      <c r="I900" s="263"/>
      <c r="J900" s="262"/>
      <c r="K900" s="262"/>
      <c r="L900" s="262"/>
      <c r="M900" s="262"/>
      <c r="N900" s="403"/>
      <c r="O900" s="262"/>
      <c r="P900" s="264"/>
      <c r="Q900" s="262"/>
      <c r="R900" s="262"/>
      <c r="S900" s="262"/>
      <c r="T900" s="262"/>
      <c r="U900" s="262"/>
      <c r="V900" s="262"/>
      <c r="W900" s="262"/>
      <c r="X900" s="262"/>
    </row>
    <row r="901" spans="5:24" x14ac:dyDescent="0.25">
      <c r="E901" s="262"/>
      <c r="F901" s="262"/>
      <c r="G901" s="262"/>
      <c r="H901" s="262"/>
      <c r="I901" s="263"/>
      <c r="J901" s="262"/>
      <c r="K901" s="262"/>
      <c r="L901" s="262"/>
      <c r="M901" s="262"/>
      <c r="N901" s="403"/>
      <c r="O901" s="262"/>
      <c r="P901" s="264"/>
      <c r="Q901" s="262"/>
      <c r="R901" s="262"/>
      <c r="S901" s="262"/>
      <c r="T901" s="262"/>
      <c r="U901" s="262"/>
      <c r="V901" s="262"/>
      <c r="W901" s="262"/>
      <c r="X901" s="262"/>
    </row>
    <row r="902" spans="5:24" x14ac:dyDescent="0.25">
      <c r="E902" s="262"/>
      <c r="F902" s="262"/>
      <c r="G902" s="262"/>
      <c r="H902" s="262"/>
      <c r="I902" s="263"/>
      <c r="J902" s="262"/>
      <c r="K902" s="262"/>
      <c r="L902" s="262"/>
      <c r="M902" s="262"/>
      <c r="N902" s="403"/>
      <c r="O902" s="262"/>
      <c r="P902" s="264"/>
      <c r="Q902" s="262"/>
      <c r="R902" s="262"/>
      <c r="S902" s="262"/>
      <c r="T902" s="262"/>
      <c r="U902" s="262"/>
      <c r="V902" s="262"/>
      <c r="W902" s="262"/>
      <c r="X902" s="262"/>
    </row>
    <row r="903" spans="5:24" x14ac:dyDescent="0.25">
      <c r="E903" s="262"/>
      <c r="F903" s="262"/>
      <c r="G903" s="262"/>
      <c r="H903" s="262"/>
      <c r="I903" s="263"/>
      <c r="J903" s="262"/>
      <c r="K903" s="262"/>
      <c r="L903" s="262"/>
      <c r="M903" s="262"/>
      <c r="N903" s="403"/>
      <c r="O903" s="262"/>
      <c r="P903" s="264"/>
      <c r="Q903" s="262"/>
      <c r="R903" s="262"/>
      <c r="S903" s="262"/>
      <c r="T903" s="262"/>
      <c r="U903" s="262"/>
      <c r="V903" s="262"/>
      <c r="W903" s="262"/>
      <c r="X903" s="262"/>
    </row>
    <row r="904" spans="5:24" x14ac:dyDescent="0.25">
      <c r="E904" s="262"/>
      <c r="F904" s="262"/>
      <c r="G904" s="262"/>
      <c r="H904" s="262"/>
      <c r="I904" s="263"/>
      <c r="J904" s="262"/>
      <c r="K904" s="262"/>
      <c r="L904" s="262"/>
      <c r="M904" s="262"/>
      <c r="N904" s="403"/>
      <c r="O904" s="262"/>
      <c r="P904" s="264"/>
      <c r="Q904" s="262"/>
      <c r="R904" s="262"/>
      <c r="S904" s="262"/>
      <c r="T904" s="262"/>
      <c r="U904" s="262"/>
      <c r="V904" s="262"/>
      <c r="W904" s="262"/>
      <c r="X904" s="262"/>
    </row>
    <row r="905" spans="5:24" x14ac:dyDescent="0.25">
      <c r="E905" s="262"/>
      <c r="F905" s="262"/>
      <c r="G905" s="262"/>
      <c r="H905" s="262"/>
      <c r="I905" s="263"/>
      <c r="J905" s="262"/>
      <c r="K905" s="262"/>
      <c r="L905" s="262"/>
      <c r="M905" s="262"/>
      <c r="N905" s="403"/>
      <c r="O905" s="262"/>
      <c r="P905" s="264"/>
      <c r="Q905" s="262"/>
      <c r="R905" s="262"/>
      <c r="S905" s="262"/>
      <c r="T905" s="262"/>
      <c r="U905" s="262"/>
      <c r="V905" s="262"/>
      <c r="W905" s="262"/>
      <c r="X905" s="262"/>
    </row>
    <row r="906" spans="5:24" x14ac:dyDescent="0.25">
      <c r="E906" s="262"/>
      <c r="F906" s="262"/>
      <c r="G906" s="262"/>
      <c r="H906" s="262"/>
      <c r="I906" s="263"/>
      <c r="J906" s="262"/>
      <c r="K906" s="262"/>
      <c r="L906" s="262"/>
      <c r="M906" s="262"/>
      <c r="N906" s="403"/>
      <c r="O906" s="262"/>
      <c r="P906" s="264"/>
      <c r="Q906" s="262"/>
      <c r="R906" s="262"/>
      <c r="S906" s="262"/>
      <c r="T906" s="262"/>
      <c r="U906" s="262"/>
      <c r="V906" s="262"/>
      <c r="W906" s="262"/>
      <c r="X906" s="262"/>
    </row>
    <row r="907" spans="5:24" x14ac:dyDescent="0.25">
      <c r="E907" s="262"/>
      <c r="F907" s="262"/>
      <c r="G907" s="262"/>
      <c r="H907" s="262"/>
      <c r="I907" s="263"/>
      <c r="J907" s="262"/>
      <c r="K907" s="262"/>
      <c r="L907" s="262"/>
      <c r="M907" s="262"/>
      <c r="N907" s="403"/>
      <c r="O907" s="262"/>
      <c r="P907" s="264"/>
      <c r="Q907" s="262"/>
      <c r="R907" s="262"/>
      <c r="S907" s="262"/>
      <c r="T907" s="262"/>
      <c r="U907" s="262"/>
      <c r="V907" s="262"/>
      <c r="W907" s="262"/>
      <c r="X907" s="262"/>
    </row>
    <row r="908" spans="5:24" x14ac:dyDescent="0.25">
      <c r="E908" s="262"/>
      <c r="F908" s="262"/>
      <c r="G908" s="262"/>
      <c r="H908" s="262"/>
      <c r="I908" s="263"/>
      <c r="J908" s="262"/>
      <c r="K908" s="262"/>
      <c r="L908" s="262"/>
      <c r="M908" s="262"/>
      <c r="N908" s="403"/>
      <c r="O908" s="262"/>
      <c r="P908" s="264"/>
      <c r="Q908" s="262"/>
      <c r="R908" s="262"/>
      <c r="S908" s="262"/>
      <c r="T908" s="262"/>
      <c r="U908" s="262"/>
      <c r="V908" s="262"/>
      <c r="W908" s="262"/>
      <c r="X908" s="262"/>
    </row>
    <row r="909" spans="5:24" x14ac:dyDescent="0.25">
      <c r="E909" s="262"/>
      <c r="F909" s="262"/>
      <c r="G909" s="262"/>
      <c r="H909" s="262"/>
      <c r="I909" s="263"/>
      <c r="J909" s="262"/>
      <c r="K909" s="262"/>
      <c r="L909" s="262"/>
      <c r="M909" s="262"/>
      <c r="N909" s="403"/>
      <c r="O909" s="262"/>
      <c r="P909" s="264"/>
      <c r="Q909" s="262"/>
      <c r="R909" s="262"/>
      <c r="S909" s="262"/>
      <c r="T909" s="262"/>
      <c r="U909" s="262"/>
      <c r="V909" s="262"/>
      <c r="W909" s="262"/>
      <c r="X909" s="262"/>
    </row>
    <row r="910" spans="5:24" x14ac:dyDescent="0.25">
      <c r="E910" s="262"/>
      <c r="F910" s="262"/>
      <c r="G910" s="262"/>
      <c r="H910" s="262"/>
      <c r="I910" s="263"/>
      <c r="J910" s="262"/>
      <c r="K910" s="262"/>
      <c r="L910" s="262"/>
      <c r="M910" s="262"/>
      <c r="N910" s="403"/>
      <c r="O910" s="262"/>
      <c r="P910" s="264"/>
      <c r="Q910" s="262"/>
      <c r="R910" s="262"/>
      <c r="S910" s="262"/>
      <c r="T910" s="262"/>
      <c r="U910" s="262"/>
      <c r="V910" s="262"/>
      <c r="W910" s="262"/>
      <c r="X910" s="262"/>
    </row>
    <row r="911" spans="5:24" x14ac:dyDescent="0.25">
      <c r="E911" s="262"/>
      <c r="F911" s="262"/>
      <c r="G911" s="262"/>
      <c r="H911" s="262"/>
      <c r="I911" s="263"/>
      <c r="J911" s="262"/>
      <c r="K911" s="262"/>
      <c r="L911" s="262"/>
      <c r="M911" s="262"/>
      <c r="N911" s="403"/>
      <c r="O911" s="262"/>
      <c r="P911" s="264"/>
      <c r="Q911" s="262"/>
      <c r="R911" s="262"/>
      <c r="S911" s="262"/>
      <c r="T911" s="262"/>
      <c r="U911" s="262"/>
      <c r="V911" s="262"/>
      <c r="W911" s="262"/>
      <c r="X911" s="262"/>
    </row>
    <row r="912" spans="5:24" x14ac:dyDescent="0.25">
      <c r="E912" s="262"/>
      <c r="F912" s="262"/>
      <c r="G912" s="262"/>
      <c r="H912" s="262"/>
      <c r="I912" s="263"/>
      <c r="J912" s="262"/>
      <c r="K912" s="262"/>
      <c r="L912" s="262"/>
      <c r="M912" s="262"/>
      <c r="N912" s="403"/>
      <c r="O912" s="262"/>
      <c r="P912" s="264"/>
      <c r="Q912" s="262"/>
      <c r="R912" s="262"/>
      <c r="S912" s="262"/>
      <c r="T912" s="262"/>
      <c r="U912" s="262"/>
      <c r="V912" s="262"/>
      <c r="W912" s="262"/>
      <c r="X912" s="262"/>
    </row>
    <row r="913" spans="5:24" x14ac:dyDescent="0.25">
      <c r="E913" s="262"/>
      <c r="F913" s="262"/>
      <c r="G913" s="262"/>
      <c r="H913" s="262"/>
      <c r="I913" s="263"/>
      <c r="J913" s="262"/>
      <c r="K913" s="262"/>
      <c r="L913" s="262"/>
      <c r="M913" s="262"/>
      <c r="N913" s="403"/>
      <c r="O913" s="262"/>
      <c r="P913" s="264"/>
      <c r="Q913" s="262"/>
      <c r="R913" s="262"/>
      <c r="S913" s="262"/>
      <c r="T913" s="262"/>
      <c r="U913" s="262"/>
      <c r="V913" s="262"/>
      <c r="W913" s="262"/>
      <c r="X913" s="262"/>
    </row>
    <row r="914" spans="5:24" x14ac:dyDescent="0.25">
      <c r="E914" s="262"/>
      <c r="F914" s="262"/>
      <c r="G914" s="262"/>
      <c r="H914" s="262"/>
      <c r="I914" s="263"/>
      <c r="J914" s="262"/>
      <c r="K914" s="262"/>
      <c r="L914" s="262"/>
      <c r="M914" s="262"/>
      <c r="N914" s="403"/>
      <c r="O914" s="262"/>
      <c r="P914" s="264"/>
      <c r="Q914" s="262"/>
      <c r="R914" s="262"/>
      <c r="S914" s="262"/>
      <c r="T914" s="262"/>
      <c r="U914" s="262"/>
      <c r="V914" s="262"/>
      <c r="W914" s="262"/>
      <c r="X914" s="262"/>
    </row>
    <row r="915" spans="5:24" x14ac:dyDescent="0.25">
      <c r="E915" s="262"/>
      <c r="F915" s="262"/>
      <c r="G915" s="262"/>
      <c r="H915" s="262"/>
      <c r="I915" s="263"/>
      <c r="J915" s="262"/>
      <c r="K915" s="262"/>
      <c r="L915" s="262"/>
      <c r="M915" s="262"/>
      <c r="N915" s="403"/>
      <c r="O915" s="262"/>
      <c r="P915" s="264"/>
      <c r="Q915" s="262"/>
      <c r="R915" s="262"/>
      <c r="S915" s="262"/>
      <c r="T915" s="262"/>
      <c r="U915" s="262"/>
      <c r="V915" s="262"/>
      <c r="W915" s="262"/>
      <c r="X915" s="262"/>
    </row>
    <row r="916" spans="5:24" x14ac:dyDescent="0.25">
      <c r="E916" s="262"/>
      <c r="F916" s="262"/>
      <c r="G916" s="262"/>
      <c r="H916" s="262"/>
      <c r="I916" s="263"/>
      <c r="J916" s="262"/>
      <c r="K916" s="262"/>
      <c r="L916" s="262"/>
      <c r="M916" s="262"/>
      <c r="N916" s="403"/>
      <c r="O916" s="262"/>
      <c r="P916" s="264"/>
      <c r="Q916" s="262"/>
      <c r="R916" s="262"/>
      <c r="S916" s="262"/>
      <c r="T916" s="262"/>
      <c r="U916" s="262"/>
      <c r="V916" s="262"/>
      <c r="W916" s="262"/>
      <c r="X916" s="262"/>
    </row>
    <row r="917" spans="5:24" x14ac:dyDescent="0.25">
      <c r="E917" s="262"/>
      <c r="F917" s="262"/>
      <c r="G917" s="262"/>
      <c r="H917" s="262"/>
      <c r="I917" s="263"/>
      <c r="J917" s="262"/>
      <c r="K917" s="262"/>
      <c r="L917" s="262"/>
      <c r="M917" s="262"/>
      <c r="N917" s="403"/>
      <c r="O917" s="262"/>
      <c r="P917" s="264"/>
      <c r="Q917" s="262"/>
      <c r="R917" s="262"/>
      <c r="S917" s="262"/>
      <c r="T917" s="262"/>
      <c r="U917" s="262"/>
      <c r="V917" s="262"/>
      <c r="W917" s="262"/>
      <c r="X917" s="262"/>
    </row>
    <row r="918" spans="5:24" x14ac:dyDescent="0.25">
      <c r="E918" s="262"/>
      <c r="F918" s="262"/>
      <c r="G918" s="262"/>
      <c r="H918" s="262"/>
      <c r="I918" s="263"/>
      <c r="J918" s="262"/>
      <c r="K918" s="262"/>
      <c r="L918" s="262"/>
      <c r="M918" s="262"/>
      <c r="N918" s="403"/>
      <c r="O918" s="262"/>
      <c r="P918" s="264"/>
      <c r="Q918" s="262"/>
      <c r="R918" s="262"/>
      <c r="S918" s="262"/>
      <c r="T918" s="262"/>
      <c r="U918" s="262"/>
      <c r="V918" s="262"/>
      <c r="W918" s="262"/>
      <c r="X918" s="262"/>
    </row>
    <row r="919" spans="5:24" x14ac:dyDescent="0.25">
      <c r="E919" s="262"/>
      <c r="F919" s="262"/>
      <c r="G919" s="262"/>
      <c r="H919" s="262"/>
      <c r="I919" s="263"/>
      <c r="J919" s="262"/>
      <c r="K919" s="262"/>
      <c r="L919" s="262"/>
      <c r="M919" s="262"/>
      <c r="N919" s="403"/>
      <c r="O919" s="262"/>
      <c r="P919" s="264"/>
      <c r="Q919" s="262"/>
      <c r="R919" s="262"/>
      <c r="S919" s="262"/>
      <c r="T919" s="262"/>
      <c r="U919" s="262"/>
      <c r="V919" s="262"/>
      <c r="W919" s="262"/>
      <c r="X919" s="262"/>
    </row>
    <row r="920" spans="5:24" x14ac:dyDescent="0.25">
      <c r="E920" s="262"/>
      <c r="F920" s="262"/>
      <c r="G920" s="262"/>
      <c r="H920" s="262"/>
      <c r="I920" s="263"/>
      <c r="J920" s="262"/>
      <c r="K920" s="262"/>
      <c r="L920" s="262"/>
      <c r="M920" s="262"/>
      <c r="N920" s="403"/>
      <c r="O920" s="262"/>
      <c r="P920" s="264"/>
      <c r="Q920" s="262"/>
      <c r="R920" s="262"/>
      <c r="S920" s="262"/>
      <c r="T920" s="262"/>
      <c r="U920" s="262"/>
      <c r="V920" s="262"/>
      <c r="W920" s="262"/>
      <c r="X920" s="262"/>
    </row>
    <row r="921" spans="5:24" x14ac:dyDescent="0.25">
      <c r="E921" s="262"/>
      <c r="F921" s="262"/>
      <c r="G921" s="262"/>
      <c r="H921" s="262"/>
      <c r="I921" s="263"/>
      <c r="J921" s="262"/>
      <c r="K921" s="262"/>
      <c r="L921" s="262"/>
      <c r="M921" s="262"/>
      <c r="N921" s="403"/>
      <c r="O921" s="262"/>
      <c r="P921" s="264"/>
      <c r="Q921" s="262"/>
      <c r="R921" s="262"/>
      <c r="S921" s="262"/>
      <c r="T921" s="262"/>
      <c r="U921" s="262"/>
      <c r="V921" s="262"/>
      <c r="W921" s="262"/>
      <c r="X921" s="262"/>
    </row>
    <row r="922" spans="5:24" x14ac:dyDescent="0.25">
      <c r="E922" s="262"/>
      <c r="F922" s="262"/>
      <c r="G922" s="262"/>
      <c r="H922" s="262"/>
      <c r="I922" s="263"/>
      <c r="J922" s="262"/>
      <c r="K922" s="262"/>
      <c r="L922" s="262"/>
      <c r="M922" s="262"/>
      <c r="N922" s="403"/>
      <c r="O922" s="262"/>
      <c r="P922" s="264"/>
      <c r="Q922" s="262"/>
      <c r="R922" s="262"/>
      <c r="S922" s="262"/>
      <c r="T922" s="262"/>
      <c r="U922" s="262"/>
      <c r="V922" s="262"/>
      <c r="W922" s="262"/>
      <c r="X922" s="262"/>
    </row>
    <row r="923" spans="5:24" x14ac:dyDescent="0.25">
      <c r="E923" s="262"/>
      <c r="F923" s="262"/>
      <c r="G923" s="262"/>
      <c r="H923" s="262"/>
      <c r="I923" s="263"/>
      <c r="J923" s="262"/>
      <c r="K923" s="262"/>
      <c r="L923" s="262"/>
      <c r="M923" s="262"/>
      <c r="N923" s="403"/>
      <c r="O923" s="262"/>
      <c r="P923" s="264"/>
      <c r="Q923" s="262"/>
      <c r="R923" s="262"/>
      <c r="S923" s="262"/>
      <c r="T923" s="262"/>
      <c r="U923" s="262"/>
      <c r="V923" s="262"/>
      <c r="W923" s="262"/>
      <c r="X923" s="262"/>
    </row>
    <row r="924" spans="5:24" x14ac:dyDescent="0.25">
      <c r="E924" s="262"/>
      <c r="F924" s="262"/>
      <c r="G924" s="262"/>
      <c r="H924" s="262"/>
      <c r="I924" s="263"/>
      <c r="J924" s="262"/>
      <c r="K924" s="262"/>
      <c r="L924" s="262"/>
      <c r="M924" s="262"/>
      <c r="N924" s="403"/>
      <c r="O924" s="262"/>
      <c r="P924" s="264"/>
      <c r="Q924" s="262"/>
      <c r="R924" s="262"/>
      <c r="S924" s="262"/>
      <c r="T924" s="262"/>
      <c r="U924" s="262"/>
      <c r="V924" s="262"/>
      <c r="W924" s="262"/>
      <c r="X924" s="262"/>
    </row>
    <row r="925" spans="5:24" x14ac:dyDescent="0.25">
      <c r="E925" s="262"/>
      <c r="F925" s="262"/>
      <c r="G925" s="262"/>
      <c r="H925" s="262"/>
      <c r="I925" s="263"/>
      <c r="J925" s="262"/>
      <c r="K925" s="262"/>
      <c r="L925" s="262"/>
      <c r="M925" s="262"/>
      <c r="N925" s="403"/>
      <c r="O925" s="262"/>
      <c r="P925" s="264"/>
      <c r="Q925" s="262"/>
      <c r="R925" s="262"/>
      <c r="S925" s="262"/>
      <c r="T925" s="262"/>
      <c r="U925" s="262"/>
      <c r="V925" s="262"/>
      <c r="W925" s="262"/>
      <c r="X925" s="262"/>
    </row>
    <row r="926" spans="5:24" x14ac:dyDescent="0.25">
      <c r="E926" s="262"/>
      <c r="F926" s="262"/>
      <c r="G926" s="262"/>
      <c r="H926" s="262"/>
      <c r="I926" s="263"/>
      <c r="J926" s="262"/>
      <c r="K926" s="262"/>
      <c r="L926" s="262"/>
      <c r="M926" s="262"/>
      <c r="N926" s="403"/>
      <c r="O926" s="262"/>
      <c r="P926" s="264"/>
      <c r="Q926" s="262"/>
      <c r="R926" s="262"/>
      <c r="S926" s="262"/>
      <c r="T926" s="262"/>
      <c r="U926" s="262"/>
      <c r="V926" s="262"/>
      <c r="W926" s="262"/>
      <c r="X926" s="262"/>
    </row>
    <row r="927" spans="5:24" x14ac:dyDescent="0.25">
      <c r="E927" s="262"/>
      <c r="F927" s="262"/>
      <c r="G927" s="262"/>
      <c r="H927" s="262"/>
      <c r="I927" s="263"/>
      <c r="J927" s="262"/>
      <c r="K927" s="262"/>
      <c r="L927" s="262"/>
      <c r="M927" s="262"/>
      <c r="N927" s="403"/>
      <c r="O927" s="262"/>
      <c r="P927" s="264"/>
      <c r="Q927" s="262"/>
      <c r="R927" s="262"/>
      <c r="S927" s="262"/>
      <c r="T927" s="262"/>
      <c r="U927" s="262"/>
      <c r="V927" s="262"/>
      <c r="W927" s="262"/>
      <c r="X927" s="262"/>
    </row>
    <row r="928" spans="5:24" x14ac:dyDescent="0.25">
      <c r="E928" s="262"/>
      <c r="F928" s="262"/>
      <c r="G928" s="262"/>
      <c r="H928" s="262"/>
      <c r="I928" s="263"/>
      <c r="J928" s="262"/>
      <c r="K928" s="262"/>
      <c r="L928" s="262"/>
      <c r="M928" s="262"/>
      <c r="N928" s="403"/>
      <c r="O928" s="262"/>
      <c r="P928" s="264"/>
      <c r="Q928" s="262"/>
      <c r="R928" s="262"/>
      <c r="S928" s="262"/>
      <c r="T928" s="262"/>
      <c r="U928" s="262"/>
      <c r="V928" s="262"/>
      <c r="W928" s="262"/>
      <c r="X928" s="262"/>
    </row>
    <row r="929" spans="5:24" x14ac:dyDescent="0.25">
      <c r="E929" s="262"/>
      <c r="F929" s="262"/>
      <c r="G929" s="262"/>
      <c r="H929" s="262"/>
      <c r="I929" s="263"/>
      <c r="J929" s="262"/>
      <c r="K929" s="262"/>
      <c r="L929" s="262"/>
      <c r="M929" s="262"/>
      <c r="N929" s="403"/>
      <c r="O929" s="262"/>
      <c r="P929" s="264"/>
      <c r="Q929" s="262"/>
      <c r="R929" s="262"/>
      <c r="S929" s="262"/>
      <c r="T929" s="262"/>
      <c r="U929" s="262"/>
      <c r="V929" s="262"/>
      <c r="W929" s="262"/>
      <c r="X929" s="262"/>
    </row>
    <row r="930" spans="5:24" x14ac:dyDescent="0.25">
      <c r="E930" s="262"/>
      <c r="F930" s="262"/>
      <c r="G930" s="262"/>
      <c r="H930" s="262"/>
      <c r="I930" s="263"/>
      <c r="J930" s="262"/>
      <c r="K930" s="262"/>
      <c r="L930" s="262"/>
      <c r="M930" s="262"/>
      <c r="N930" s="403"/>
      <c r="O930" s="262"/>
      <c r="P930" s="264"/>
      <c r="Q930" s="262"/>
      <c r="R930" s="262"/>
      <c r="S930" s="262"/>
      <c r="T930" s="262"/>
      <c r="U930" s="262"/>
      <c r="V930" s="262"/>
      <c r="W930" s="262"/>
      <c r="X930" s="262"/>
    </row>
    <row r="931" spans="5:24" x14ac:dyDescent="0.25">
      <c r="E931" s="262"/>
      <c r="F931" s="262"/>
      <c r="G931" s="262"/>
      <c r="H931" s="262"/>
      <c r="I931" s="263"/>
      <c r="J931" s="262"/>
      <c r="K931" s="262"/>
      <c r="L931" s="262"/>
      <c r="M931" s="262"/>
      <c r="N931" s="403"/>
      <c r="O931" s="262"/>
      <c r="P931" s="264"/>
      <c r="Q931" s="262"/>
      <c r="R931" s="262"/>
      <c r="S931" s="262"/>
      <c r="T931" s="262"/>
      <c r="U931" s="262"/>
      <c r="V931" s="262"/>
      <c r="W931" s="262"/>
      <c r="X931" s="262"/>
    </row>
    <row r="932" spans="5:24" x14ac:dyDescent="0.25">
      <c r="E932" s="262"/>
      <c r="F932" s="262"/>
      <c r="G932" s="262"/>
      <c r="H932" s="262"/>
      <c r="I932" s="263"/>
      <c r="J932" s="262"/>
      <c r="K932" s="262"/>
      <c r="L932" s="262"/>
      <c r="M932" s="262"/>
      <c r="N932" s="403"/>
      <c r="O932" s="262"/>
      <c r="P932" s="264"/>
      <c r="Q932" s="262"/>
      <c r="R932" s="262"/>
      <c r="S932" s="262"/>
      <c r="T932" s="262"/>
      <c r="U932" s="262"/>
      <c r="V932" s="262"/>
      <c r="W932" s="262"/>
      <c r="X932" s="262"/>
    </row>
    <row r="933" spans="5:24" x14ac:dyDescent="0.25">
      <c r="E933" s="262"/>
      <c r="F933" s="262"/>
      <c r="G933" s="262"/>
      <c r="H933" s="262"/>
      <c r="I933" s="263"/>
      <c r="J933" s="262"/>
      <c r="K933" s="262"/>
      <c r="L933" s="262"/>
      <c r="M933" s="262"/>
      <c r="N933" s="403"/>
      <c r="O933" s="262"/>
      <c r="P933" s="264"/>
      <c r="Q933" s="262"/>
      <c r="R933" s="262"/>
      <c r="S933" s="262"/>
      <c r="T933" s="262"/>
      <c r="U933" s="262"/>
      <c r="V933" s="262"/>
      <c r="W933" s="262"/>
      <c r="X933" s="262"/>
    </row>
    <row r="934" spans="5:24" x14ac:dyDescent="0.25">
      <c r="E934" s="262"/>
      <c r="F934" s="262"/>
      <c r="G934" s="262"/>
      <c r="H934" s="262"/>
      <c r="I934" s="263"/>
      <c r="J934" s="262"/>
      <c r="K934" s="262"/>
      <c r="L934" s="262"/>
      <c r="M934" s="262"/>
      <c r="N934" s="403"/>
      <c r="O934" s="262"/>
      <c r="P934" s="264"/>
      <c r="Q934" s="262"/>
      <c r="R934" s="262"/>
      <c r="S934" s="262"/>
      <c r="T934" s="262"/>
      <c r="U934" s="262"/>
      <c r="V934" s="262"/>
      <c r="W934" s="262"/>
      <c r="X934" s="262"/>
    </row>
    <row r="935" spans="5:24" x14ac:dyDescent="0.25">
      <c r="E935" s="262"/>
      <c r="F935" s="262"/>
      <c r="G935" s="262"/>
      <c r="H935" s="262"/>
      <c r="I935" s="263"/>
      <c r="J935" s="262"/>
      <c r="K935" s="262"/>
      <c r="L935" s="262"/>
      <c r="M935" s="262"/>
      <c r="N935" s="403"/>
      <c r="O935" s="262"/>
      <c r="P935" s="264"/>
      <c r="Q935" s="262"/>
      <c r="R935" s="262"/>
      <c r="S935" s="262"/>
      <c r="T935" s="262"/>
      <c r="U935" s="262"/>
      <c r="V935" s="262"/>
      <c r="W935" s="262"/>
      <c r="X935" s="262"/>
    </row>
    <row r="936" spans="5:24" x14ac:dyDescent="0.25">
      <c r="E936" s="262"/>
      <c r="F936" s="262"/>
      <c r="G936" s="262"/>
      <c r="H936" s="262"/>
      <c r="I936" s="263"/>
      <c r="J936" s="262"/>
      <c r="K936" s="262"/>
      <c r="L936" s="262"/>
      <c r="M936" s="262"/>
      <c r="N936" s="403"/>
      <c r="O936" s="262"/>
      <c r="P936" s="264"/>
      <c r="Q936" s="262"/>
      <c r="R936" s="262"/>
      <c r="S936" s="262"/>
      <c r="T936" s="262"/>
      <c r="U936" s="262"/>
      <c r="V936" s="262"/>
      <c r="W936" s="262"/>
      <c r="X936" s="262"/>
    </row>
    <row r="937" spans="5:24" x14ac:dyDescent="0.25">
      <c r="E937" s="262"/>
      <c r="F937" s="262"/>
      <c r="G937" s="262"/>
      <c r="H937" s="262"/>
      <c r="I937" s="263"/>
      <c r="J937" s="262"/>
      <c r="K937" s="262"/>
      <c r="L937" s="262"/>
      <c r="M937" s="262"/>
      <c r="N937" s="403"/>
      <c r="O937" s="262"/>
      <c r="P937" s="264"/>
      <c r="Q937" s="262"/>
      <c r="R937" s="262"/>
      <c r="S937" s="262"/>
      <c r="T937" s="262"/>
      <c r="U937" s="262"/>
      <c r="V937" s="262"/>
      <c r="W937" s="262"/>
      <c r="X937" s="262"/>
    </row>
    <row r="938" spans="5:24" x14ac:dyDescent="0.25">
      <c r="E938" s="262"/>
      <c r="F938" s="262"/>
      <c r="G938" s="262"/>
      <c r="H938" s="262"/>
      <c r="I938" s="263"/>
      <c r="J938" s="262"/>
      <c r="K938" s="262"/>
      <c r="L938" s="262"/>
      <c r="M938" s="262"/>
      <c r="N938" s="403"/>
      <c r="O938" s="262"/>
      <c r="P938" s="264"/>
      <c r="Q938" s="262"/>
      <c r="R938" s="262"/>
      <c r="S938" s="262"/>
      <c r="T938" s="262"/>
      <c r="U938" s="262"/>
      <c r="V938" s="262"/>
      <c r="W938" s="262"/>
      <c r="X938" s="262"/>
    </row>
    <row r="939" spans="5:24" x14ac:dyDescent="0.25">
      <c r="E939" s="262"/>
      <c r="F939" s="262"/>
      <c r="G939" s="262"/>
      <c r="H939" s="262"/>
      <c r="I939" s="263"/>
      <c r="J939" s="262"/>
      <c r="K939" s="262"/>
      <c r="L939" s="262"/>
      <c r="M939" s="262"/>
      <c r="N939" s="403"/>
      <c r="O939" s="262"/>
      <c r="P939" s="264"/>
      <c r="Q939" s="262"/>
      <c r="R939" s="262"/>
      <c r="S939" s="262"/>
      <c r="T939" s="262"/>
      <c r="U939" s="262"/>
      <c r="V939" s="262"/>
      <c r="W939" s="262"/>
      <c r="X939" s="262"/>
    </row>
    <row r="940" spans="5:24" x14ac:dyDescent="0.25">
      <c r="E940" s="262"/>
      <c r="F940" s="262"/>
      <c r="G940" s="262"/>
      <c r="H940" s="262"/>
      <c r="I940" s="263"/>
      <c r="J940" s="262"/>
      <c r="K940" s="262"/>
      <c r="L940" s="262"/>
      <c r="M940" s="262"/>
      <c r="N940" s="403"/>
      <c r="O940" s="262"/>
      <c r="P940" s="264"/>
      <c r="Q940" s="262"/>
      <c r="R940" s="262"/>
      <c r="S940" s="262"/>
      <c r="T940" s="262"/>
      <c r="U940" s="262"/>
      <c r="V940" s="262"/>
      <c r="W940" s="262"/>
      <c r="X940" s="262"/>
    </row>
    <row r="941" spans="5:24" x14ac:dyDescent="0.25">
      <c r="E941" s="262"/>
      <c r="F941" s="262"/>
      <c r="G941" s="262"/>
      <c r="H941" s="262"/>
      <c r="I941" s="263"/>
      <c r="J941" s="262"/>
      <c r="K941" s="262"/>
      <c r="L941" s="262"/>
      <c r="M941" s="262"/>
      <c r="N941" s="403"/>
      <c r="O941" s="262"/>
      <c r="P941" s="264"/>
      <c r="Q941" s="262"/>
      <c r="R941" s="262"/>
      <c r="S941" s="262"/>
      <c r="T941" s="262"/>
      <c r="U941" s="262"/>
      <c r="V941" s="262"/>
      <c r="W941" s="262"/>
      <c r="X941" s="262"/>
    </row>
    <row r="942" spans="5:24" x14ac:dyDescent="0.25">
      <c r="E942" s="262"/>
      <c r="F942" s="262"/>
      <c r="G942" s="262"/>
      <c r="H942" s="262"/>
      <c r="I942" s="263"/>
      <c r="J942" s="262"/>
      <c r="K942" s="262"/>
      <c r="L942" s="262"/>
      <c r="M942" s="262"/>
      <c r="N942" s="403"/>
      <c r="O942" s="262"/>
      <c r="P942" s="264"/>
      <c r="Q942" s="262"/>
      <c r="R942" s="262"/>
      <c r="S942" s="262"/>
      <c r="T942" s="262"/>
      <c r="U942" s="262"/>
      <c r="V942" s="262"/>
      <c r="W942" s="262"/>
      <c r="X942" s="262"/>
    </row>
    <row r="943" spans="5:24" x14ac:dyDescent="0.25">
      <c r="E943" s="262"/>
      <c r="F943" s="262"/>
      <c r="G943" s="262"/>
      <c r="H943" s="262"/>
      <c r="I943" s="263"/>
      <c r="J943" s="262"/>
      <c r="K943" s="262"/>
      <c r="L943" s="262"/>
      <c r="M943" s="262"/>
      <c r="N943" s="403"/>
      <c r="O943" s="262"/>
      <c r="P943" s="264"/>
      <c r="Q943" s="262"/>
      <c r="R943" s="262"/>
      <c r="S943" s="262"/>
      <c r="T943" s="262"/>
      <c r="U943" s="262"/>
      <c r="V943" s="262"/>
      <c r="W943" s="262"/>
      <c r="X943" s="262"/>
    </row>
    <row r="944" spans="5:24" x14ac:dyDescent="0.25">
      <c r="E944" s="262"/>
      <c r="F944" s="262"/>
      <c r="G944" s="262"/>
      <c r="H944" s="262"/>
      <c r="I944" s="263"/>
      <c r="J944" s="262"/>
      <c r="K944" s="262"/>
      <c r="L944" s="262"/>
      <c r="M944" s="262"/>
      <c r="N944" s="403"/>
      <c r="O944" s="262"/>
      <c r="P944" s="264"/>
      <c r="Q944" s="262"/>
      <c r="R944" s="262"/>
      <c r="S944" s="262"/>
      <c r="T944" s="262"/>
      <c r="U944" s="262"/>
      <c r="V944" s="262"/>
      <c r="W944" s="262"/>
      <c r="X944" s="262"/>
    </row>
    <row r="945" spans="5:24" x14ac:dyDescent="0.25">
      <c r="E945" s="262"/>
      <c r="F945" s="262"/>
      <c r="G945" s="262"/>
      <c r="H945" s="262"/>
      <c r="I945" s="263"/>
      <c r="J945" s="262"/>
      <c r="K945" s="262"/>
      <c r="L945" s="262"/>
      <c r="M945" s="262"/>
      <c r="N945" s="403"/>
      <c r="O945" s="262"/>
      <c r="P945" s="264"/>
      <c r="Q945" s="262"/>
      <c r="R945" s="262"/>
      <c r="S945" s="262"/>
      <c r="T945" s="262"/>
      <c r="U945" s="262"/>
      <c r="V945" s="262"/>
      <c r="W945" s="262"/>
      <c r="X945" s="262"/>
    </row>
    <row r="946" spans="5:24" x14ac:dyDescent="0.25">
      <c r="E946" s="262"/>
      <c r="F946" s="262"/>
      <c r="G946" s="262"/>
      <c r="H946" s="262"/>
      <c r="I946" s="263"/>
      <c r="J946" s="262"/>
      <c r="K946" s="262"/>
      <c r="L946" s="262"/>
      <c r="M946" s="262"/>
      <c r="N946" s="403"/>
      <c r="O946" s="262"/>
      <c r="P946" s="264"/>
      <c r="Q946" s="262"/>
      <c r="R946" s="262"/>
      <c r="S946" s="262"/>
      <c r="T946" s="262"/>
      <c r="U946" s="262"/>
      <c r="V946" s="262"/>
      <c r="W946" s="262"/>
      <c r="X946" s="262"/>
    </row>
    <row r="947" spans="5:24" x14ac:dyDescent="0.25">
      <c r="E947" s="262"/>
      <c r="F947" s="262"/>
      <c r="G947" s="262"/>
      <c r="H947" s="262"/>
      <c r="I947" s="263"/>
      <c r="J947" s="262"/>
      <c r="K947" s="262"/>
      <c r="L947" s="262"/>
      <c r="M947" s="262"/>
      <c r="N947" s="403"/>
      <c r="O947" s="262"/>
      <c r="P947" s="264"/>
      <c r="Q947" s="262"/>
      <c r="R947" s="262"/>
      <c r="S947" s="262"/>
      <c r="T947" s="262"/>
      <c r="U947" s="262"/>
      <c r="V947" s="262"/>
      <c r="W947" s="262"/>
      <c r="X947" s="262"/>
    </row>
    <row r="948" spans="5:24" x14ac:dyDescent="0.25">
      <c r="E948" s="262"/>
      <c r="F948" s="262"/>
      <c r="G948" s="262"/>
      <c r="H948" s="262"/>
      <c r="I948" s="263"/>
      <c r="J948" s="262"/>
      <c r="K948" s="262"/>
      <c r="L948" s="262"/>
      <c r="M948" s="262"/>
      <c r="N948" s="403"/>
      <c r="O948" s="262"/>
      <c r="P948" s="264"/>
      <c r="Q948" s="262"/>
      <c r="R948" s="262"/>
      <c r="S948" s="262"/>
      <c r="T948" s="262"/>
      <c r="U948" s="262"/>
      <c r="V948" s="262"/>
      <c r="W948" s="262"/>
      <c r="X948" s="262"/>
    </row>
    <row r="949" spans="5:24" x14ac:dyDescent="0.25">
      <c r="E949" s="262"/>
      <c r="F949" s="262"/>
      <c r="G949" s="262"/>
      <c r="H949" s="262"/>
      <c r="I949" s="263"/>
      <c r="J949" s="262"/>
      <c r="K949" s="262"/>
      <c r="L949" s="262"/>
      <c r="M949" s="262"/>
      <c r="N949" s="403"/>
      <c r="O949" s="262"/>
      <c r="P949" s="264"/>
      <c r="Q949" s="262"/>
      <c r="R949" s="262"/>
      <c r="S949" s="262"/>
      <c r="T949" s="262"/>
      <c r="U949" s="262"/>
      <c r="V949" s="262"/>
      <c r="W949" s="262"/>
      <c r="X949" s="262"/>
    </row>
    <row r="950" spans="5:24" x14ac:dyDescent="0.25">
      <c r="E950" s="262"/>
      <c r="F950" s="262"/>
      <c r="G950" s="262"/>
      <c r="H950" s="262"/>
      <c r="I950" s="263"/>
      <c r="J950" s="262"/>
      <c r="K950" s="262"/>
      <c r="L950" s="262"/>
      <c r="M950" s="262"/>
      <c r="N950" s="403"/>
      <c r="O950" s="262"/>
      <c r="P950" s="264"/>
      <c r="Q950" s="262"/>
      <c r="R950" s="262"/>
      <c r="S950" s="262"/>
      <c r="T950" s="262"/>
      <c r="U950" s="262"/>
      <c r="V950" s="262"/>
      <c r="W950" s="262"/>
      <c r="X950" s="262"/>
    </row>
    <row r="951" spans="5:24" x14ac:dyDescent="0.25">
      <c r="E951" s="262"/>
      <c r="F951" s="262"/>
      <c r="G951" s="262"/>
      <c r="H951" s="262"/>
      <c r="I951" s="263"/>
      <c r="J951" s="262"/>
      <c r="K951" s="262"/>
      <c r="L951" s="262"/>
      <c r="M951" s="262"/>
      <c r="N951" s="403"/>
      <c r="O951" s="262"/>
      <c r="P951" s="264"/>
      <c r="Q951" s="262"/>
      <c r="R951" s="262"/>
      <c r="S951" s="262"/>
      <c r="T951" s="262"/>
      <c r="U951" s="262"/>
      <c r="V951" s="262"/>
      <c r="W951" s="262"/>
      <c r="X951" s="262"/>
    </row>
    <row r="952" spans="5:24" x14ac:dyDescent="0.25">
      <c r="E952" s="262"/>
      <c r="F952" s="262"/>
      <c r="G952" s="262"/>
      <c r="H952" s="262"/>
      <c r="I952" s="263"/>
      <c r="J952" s="262"/>
      <c r="K952" s="262"/>
      <c r="L952" s="262"/>
      <c r="M952" s="262"/>
      <c r="N952" s="403"/>
      <c r="O952" s="262"/>
      <c r="P952" s="264"/>
      <c r="Q952" s="262"/>
      <c r="R952" s="262"/>
      <c r="S952" s="262"/>
      <c r="T952" s="262"/>
      <c r="U952" s="262"/>
      <c r="V952" s="262"/>
      <c r="W952" s="262"/>
      <c r="X952" s="262"/>
    </row>
    <row r="953" spans="5:24" x14ac:dyDescent="0.25">
      <c r="E953" s="262"/>
      <c r="F953" s="262"/>
      <c r="G953" s="262"/>
      <c r="H953" s="262"/>
      <c r="I953" s="263"/>
      <c r="J953" s="262"/>
      <c r="K953" s="262"/>
      <c r="L953" s="262"/>
      <c r="M953" s="262"/>
      <c r="N953" s="403"/>
      <c r="O953" s="262"/>
      <c r="P953" s="264"/>
      <c r="Q953" s="262"/>
      <c r="R953" s="262"/>
      <c r="S953" s="262"/>
      <c r="T953" s="262"/>
      <c r="U953" s="262"/>
      <c r="V953" s="262"/>
      <c r="W953" s="262"/>
      <c r="X953" s="262"/>
    </row>
    <row r="954" spans="5:24" x14ac:dyDescent="0.25">
      <c r="E954" s="262"/>
      <c r="F954" s="262"/>
      <c r="G954" s="262"/>
      <c r="H954" s="262"/>
      <c r="I954" s="263"/>
      <c r="J954" s="262"/>
      <c r="K954" s="262"/>
      <c r="L954" s="262"/>
      <c r="M954" s="262"/>
      <c r="N954" s="403"/>
      <c r="O954" s="262"/>
      <c r="P954" s="264"/>
      <c r="Q954" s="262"/>
      <c r="R954" s="262"/>
      <c r="S954" s="262"/>
      <c r="T954" s="262"/>
      <c r="U954" s="262"/>
      <c r="V954" s="262"/>
      <c r="W954" s="262"/>
      <c r="X954" s="262"/>
    </row>
    <row r="955" spans="5:24" x14ac:dyDescent="0.25">
      <c r="E955" s="262"/>
      <c r="F955" s="262"/>
      <c r="G955" s="262"/>
      <c r="H955" s="262"/>
      <c r="I955" s="263"/>
      <c r="J955" s="262"/>
      <c r="K955" s="262"/>
      <c r="L955" s="262"/>
      <c r="M955" s="262"/>
      <c r="N955" s="403"/>
      <c r="O955" s="262"/>
      <c r="P955" s="264"/>
      <c r="Q955" s="262"/>
      <c r="R955" s="262"/>
      <c r="S955" s="262"/>
      <c r="T955" s="262"/>
      <c r="U955" s="262"/>
      <c r="V955" s="262"/>
      <c r="W955" s="262"/>
      <c r="X955" s="262"/>
    </row>
    <row r="956" spans="5:24" x14ac:dyDescent="0.25">
      <c r="E956" s="262"/>
      <c r="F956" s="262"/>
      <c r="G956" s="262"/>
      <c r="H956" s="262"/>
      <c r="I956" s="263"/>
      <c r="J956" s="262"/>
      <c r="K956" s="262"/>
      <c r="L956" s="262"/>
      <c r="M956" s="262"/>
      <c r="N956" s="403"/>
      <c r="O956" s="262"/>
      <c r="P956" s="264"/>
      <c r="Q956" s="262"/>
      <c r="R956" s="262"/>
      <c r="S956" s="262"/>
      <c r="T956" s="262"/>
      <c r="U956" s="262"/>
      <c r="V956" s="262"/>
      <c r="W956" s="262"/>
      <c r="X956" s="262"/>
    </row>
    <row r="957" spans="5:24" x14ac:dyDescent="0.25">
      <c r="E957" s="262"/>
      <c r="F957" s="262"/>
      <c r="G957" s="262"/>
      <c r="H957" s="262"/>
      <c r="I957" s="263"/>
      <c r="J957" s="262"/>
      <c r="K957" s="262"/>
      <c r="L957" s="262"/>
      <c r="M957" s="262"/>
      <c r="N957" s="403"/>
      <c r="O957" s="262"/>
      <c r="P957" s="264"/>
      <c r="Q957" s="262"/>
      <c r="R957" s="262"/>
      <c r="S957" s="262"/>
      <c r="T957" s="262"/>
      <c r="U957" s="262"/>
      <c r="V957" s="262"/>
      <c r="W957" s="262"/>
      <c r="X957" s="262"/>
    </row>
    <row r="958" spans="5:24" x14ac:dyDescent="0.25">
      <c r="E958" s="262"/>
      <c r="F958" s="262"/>
      <c r="G958" s="262"/>
      <c r="H958" s="262"/>
      <c r="I958" s="263"/>
      <c r="J958" s="262"/>
      <c r="K958" s="262"/>
      <c r="L958" s="262"/>
      <c r="M958" s="262"/>
      <c r="N958" s="403"/>
      <c r="O958" s="262"/>
      <c r="P958" s="264"/>
      <c r="Q958" s="262"/>
      <c r="R958" s="262"/>
      <c r="S958" s="262"/>
      <c r="T958" s="262"/>
      <c r="U958" s="262"/>
      <c r="V958" s="262"/>
      <c r="W958" s="262"/>
      <c r="X958" s="262"/>
    </row>
    <row r="959" spans="5:24" x14ac:dyDescent="0.25">
      <c r="E959" s="262"/>
      <c r="F959" s="262"/>
      <c r="G959" s="262"/>
      <c r="H959" s="262"/>
      <c r="I959" s="263"/>
      <c r="J959" s="262"/>
      <c r="K959" s="262"/>
      <c r="L959" s="262"/>
      <c r="M959" s="262"/>
      <c r="N959" s="403"/>
      <c r="O959" s="262"/>
      <c r="P959" s="264"/>
      <c r="Q959" s="262"/>
      <c r="R959" s="262"/>
      <c r="S959" s="262"/>
      <c r="T959" s="262"/>
      <c r="U959" s="262"/>
      <c r="V959" s="262"/>
      <c r="W959" s="262"/>
      <c r="X959" s="262"/>
    </row>
    <row r="960" spans="5:24" x14ac:dyDescent="0.25">
      <c r="E960" s="262"/>
      <c r="F960" s="262"/>
      <c r="G960" s="262"/>
      <c r="H960" s="262"/>
      <c r="I960" s="263"/>
      <c r="J960" s="262"/>
      <c r="K960" s="262"/>
      <c r="L960" s="262"/>
      <c r="M960" s="262"/>
      <c r="N960" s="403"/>
      <c r="O960" s="262"/>
      <c r="P960" s="264"/>
      <c r="Q960" s="262"/>
      <c r="R960" s="262"/>
      <c r="S960" s="262"/>
      <c r="T960" s="262"/>
      <c r="U960" s="262"/>
      <c r="V960" s="262"/>
      <c r="W960" s="262"/>
      <c r="X960" s="262"/>
    </row>
    <row r="961" spans="5:24" x14ac:dyDescent="0.25">
      <c r="E961" s="262"/>
      <c r="F961" s="262"/>
      <c r="G961" s="262"/>
      <c r="H961" s="262"/>
      <c r="I961" s="263"/>
      <c r="J961" s="262"/>
      <c r="K961" s="262"/>
      <c r="L961" s="262"/>
      <c r="M961" s="262"/>
      <c r="N961" s="403"/>
      <c r="O961" s="262"/>
      <c r="P961" s="264"/>
      <c r="Q961" s="262"/>
      <c r="R961" s="262"/>
      <c r="S961" s="262"/>
      <c r="T961" s="262"/>
      <c r="U961" s="262"/>
      <c r="V961" s="262"/>
      <c r="W961" s="262"/>
      <c r="X961" s="262"/>
    </row>
    <row r="962" spans="5:24" x14ac:dyDescent="0.25">
      <c r="E962" s="262"/>
      <c r="F962" s="262"/>
      <c r="G962" s="262"/>
      <c r="H962" s="262"/>
      <c r="I962" s="263"/>
      <c r="J962" s="262"/>
      <c r="K962" s="262"/>
      <c r="L962" s="262"/>
      <c r="M962" s="262"/>
      <c r="N962" s="403"/>
      <c r="O962" s="262"/>
      <c r="P962" s="264"/>
      <c r="Q962" s="262"/>
      <c r="R962" s="262"/>
      <c r="S962" s="262"/>
      <c r="T962" s="262"/>
      <c r="U962" s="262"/>
      <c r="V962" s="262"/>
      <c r="W962" s="262"/>
      <c r="X962" s="262"/>
    </row>
    <row r="963" spans="5:24" x14ac:dyDescent="0.25">
      <c r="E963" s="262"/>
      <c r="F963" s="262"/>
      <c r="G963" s="262"/>
      <c r="H963" s="262"/>
      <c r="I963" s="263"/>
      <c r="J963" s="262"/>
      <c r="K963" s="262"/>
      <c r="L963" s="262"/>
      <c r="M963" s="262"/>
      <c r="N963" s="403"/>
      <c r="O963" s="262"/>
      <c r="P963" s="264"/>
      <c r="Q963" s="262"/>
      <c r="R963" s="262"/>
      <c r="S963" s="262"/>
      <c r="T963" s="262"/>
      <c r="U963" s="262"/>
      <c r="V963" s="262"/>
      <c r="W963" s="262"/>
      <c r="X963" s="262"/>
    </row>
    <row r="964" spans="5:24" x14ac:dyDescent="0.25">
      <c r="E964" s="262"/>
      <c r="F964" s="262"/>
      <c r="G964" s="262"/>
      <c r="H964" s="262"/>
      <c r="I964" s="263"/>
      <c r="J964" s="262"/>
      <c r="K964" s="262"/>
      <c r="L964" s="262"/>
      <c r="M964" s="262"/>
      <c r="N964" s="403"/>
      <c r="O964" s="262"/>
      <c r="P964" s="264"/>
      <c r="Q964" s="262"/>
      <c r="R964" s="262"/>
      <c r="S964" s="262"/>
      <c r="T964" s="262"/>
      <c r="U964" s="262"/>
      <c r="V964" s="262"/>
      <c r="W964" s="262"/>
      <c r="X964" s="262"/>
    </row>
    <row r="965" spans="5:24" x14ac:dyDescent="0.25">
      <c r="E965" s="262"/>
      <c r="F965" s="262"/>
      <c r="G965" s="262"/>
      <c r="H965" s="262"/>
      <c r="I965" s="263"/>
      <c r="J965" s="262"/>
      <c r="K965" s="262"/>
      <c r="L965" s="262"/>
      <c r="M965" s="262"/>
      <c r="N965" s="403"/>
      <c r="O965" s="262"/>
      <c r="P965" s="264"/>
      <c r="Q965" s="262"/>
      <c r="R965" s="262"/>
      <c r="S965" s="262"/>
      <c r="T965" s="262"/>
      <c r="U965" s="262"/>
      <c r="V965" s="262"/>
      <c r="W965" s="262"/>
      <c r="X965" s="262"/>
    </row>
    <row r="966" spans="5:24" x14ac:dyDescent="0.25">
      <c r="E966" s="262"/>
      <c r="F966" s="262"/>
      <c r="G966" s="262"/>
      <c r="H966" s="262"/>
      <c r="I966" s="263"/>
      <c r="J966" s="262"/>
      <c r="K966" s="262"/>
      <c r="L966" s="262"/>
      <c r="M966" s="262"/>
      <c r="N966" s="403"/>
      <c r="O966" s="262"/>
      <c r="P966" s="264"/>
      <c r="Q966" s="262"/>
      <c r="R966" s="262"/>
      <c r="S966" s="262"/>
      <c r="T966" s="262"/>
      <c r="U966" s="262"/>
      <c r="V966" s="262"/>
      <c r="W966" s="262"/>
      <c r="X966" s="262"/>
    </row>
    <row r="967" spans="5:24" x14ac:dyDescent="0.25">
      <c r="E967" s="262"/>
      <c r="F967" s="262"/>
      <c r="G967" s="262"/>
      <c r="H967" s="262"/>
      <c r="I967" s="263"/>
      <c r="J967" s="262"/>
      <c r="K967" s="262"/>
      <c r="L967" s="262"/>
      <c r="M967" s="262"/>
      <c r="N967" s="403"/>
      <c r="O967" s="262"/>
      <c r="P967" s="264"/>
      <c r="Q967" s="262"/>
      <c r="R967" s="262"/>
      <c r="S967" s="262"/>
      <c r="T967" s="262"/>
      <c r="U967" s="262"/>
      <c r="V967" s="262"/>
      <c r="W967" s="262"/>
      <c r="X967" s="262"/>
    </row>
    <row r="968" spans="5:24" x14ac:dyDescent="0.25">
      <c r="E968" s="262"/>
      <c r="F968" s="262"/>
      <c r="G968" s="262"/>
      <c r="H968" s="262"/>
      <c r="I968" s="263"/>
      <c r="J968" s="262"/>
      <c r="K968" s="262"/>
      <c r="L968" s="262"/>
      <c r="M968" s="262"/>
      <c r="N968" s="403"/>
      <c r="O968" s="262"/>
      <c r="P968" s="264"/>
      <c r="Q968" s="262"/>
      <c r="R968" s="262"/>
      <c r="S968" s="262"/>
      <c r="T968" s="262"/>
      <c r="U968" s="262"/>
      <c r="V968" s="262"/>
      <c r="W968" s="262"/>
      <c r="X968" s="262"/>
    </row>
    <row r="969" spans="5:24" x14ac:dyDescent="0.25">
      <c r="E969" s="262"/>
      <c r="F969" s="262"/>
      <c r="G969" s="262"/>
      <c r="H969" s="262"/>
      <c r="I969" s="263"/>
      <c r="J969" s="262"/>
      <c r="K969" s="262"/>
      <c r="L969" s="262"/>
      <c r="M969" s="262"/>
      <c r="N969" s="403"/>
      <c r="O969" s="262"/>
      <c r="P969" s="264"/>
      <c r="Q969" s="262"/>
      <c r="R969" s="262"/>
      <c r="S969" s="262"/>
      <c r="T969" s="262"/>
      <c r="U969" s="262"/>
      <c r="V969" s="262"/>
      <c r="W969" s="262"/>
      <c r="X969" s="262"/>
    </row>
    <row r="970" spans="5:24" x14ac:dyDescent="0.25">
      <c r="E970" s="262"/>
      <c r="F970" s="262"/>
      <c r="G970" s="262"/>
      <c r="H970" s="262"/>
      <c r="I970" s="263"/>
      <c r="J970" s="262"/>
      <c r="K970" s="262"/>
      <c r="L970" s="262"/>
      <c r="M970" s="262"/>
      <c r="N970" s="403"/>
      <c r="O970" s="262"/>
      <c r="P970" s="264"/>
      <c r="Q970" s="262"/>
      <c r="R970" s="262"/>
      <c r="S970" s="262"/>
      <c r="T970" s="262"/>
      <c r="U970" s="262"/>
      <c r="V970" s="262"/>
      <c r="W970" s="262"/>
      <c r="X970" s="262"/>
    </row>
    <row r="971" spans="5:24" x14ac:dyDescent="0.25">
      <c r="E971" s="262"/>
      <c r="F971" s="262"/>
      <c r="G971" s="262"/>
      <c r="H971" s="262"/>
      <c r="I971" s="263"/>
      <c r="J971" s="262"/>
      <c r="K971" s="262"/>
      <c r="L971" s="262"/>
      <c r="M971" s="262"/>
      <c r="N971" s="403"/>
      <c r="O971" s="262"/>
      <c r="P971" s="264"/>
      <c r="Q971" s="262"/>
      <c r="R971" s="262"/>
      <c r="S971" s="262"/>
      <c r="T971" s="262"/>
      <c r="U971" s="262"/>
      <c r="V971" s="262"/>
      <c r="W971" s="262"/>
      <c r="X971" s="262"/>
    </row>
    <row r="972" spans="5:24" x14ac:dyDescent="0.25">
      <c r="E972" s="262"/>
      <c r="F972" s="262"/>
      <c r="G972" s="262"/>
      <c r="H972" s="262"/>
      <c r="I972" s="263"/>
      <c r="J972" s="262"/>
      <c r="K972" s="262"/>
      <c r="L972" s="262"/>
      <c r="M972" s="262"/>
      <c r="N972" s="403"/>
      <c r="O972" s="262"/>
      <c r="P972" s="264"/>
      <c r="Q972" s="262"/>
      <c r="R972" s="262"/>
      <c r="S972" s="262"/>
      <c r="T972" s="262"/>
      <c r="U972" s="262"/>
      <c r="V972" s="262"/>
      <c r="W972" s="262"/>
      <c r="X972" s="262"/>
    </row>
    <row r="973" spans="5:24" x14ac:dyDescent="0.25">
      <c r="E973" s="262"/>
      <c r="F973" s="262"/>
      <c r="G973" s="262"/>
      <c r="H973" s="262"/>
      <c r="I973" s="263"/>
      <c r="J973" s="262"/>
      <c r="K973" s="262"/>
      <c r="L973" s="262"/>
      <c r="M973" s="262"/>
      <c r="N973" s="403"/>
      <c r="O973" s="262"/>
      <c r="P973" s="264"/>
      <c r="Q973" s="262"/>
      <c r="R973" s="262"/>
      <c r="S973" s="262"/>
      <c r="T973" s="262"/>
      <c r="U973" s="262"/>
      <c r="V973" s="262"/>
      <c r="W973" s="262"/>
      <c r="X973" s="262"/>
    </row>
    <row r="974" spans="5:24" x14ac:dyDescent="0.25">
      <c r="E974" s="262"/>
      <c r="F974" s="262"/>
      <c r="G974" s="262"/>
      <c r="H974" s="262"/>
      <c r="I974" s="263"/>
      <c r="J974" s="262"/>
      <c r="K974" s="262"/>
      <c r="L974" s="262"/>
      <c r="M974" s="262"/>
      <c r="N974" s="403"/>
      <c r="O974" s="262"/>
      <c r="P974" s="264"/>
      <c r="Q974" s="262"/>
      <c r="R974" s="262"/>
      <c r="S974" s="262"/>
      <c r="T974" s="262"/>
      <c r="U974" s="262"/>
      <c r="V974" s="262"/>
      <c r="W974" s="262"/>
      <c r="X974" s="262"/>
    </row>
    <row r="975" spans="5:24" x14ac:dyDescent="0.25">
      <c r="E975" s="262"/>
      <c r="F975" s="262"/>
      <c r="G975" s="262"/>
      <c r="H975" s="262"/>
      <c r="I975" s="263"/>
      <c r="J975" s="262"/>
      <c r="K975" s="262"/>
      <c r="L975" s="262"/>
      <c r="M975" s="262"/>
      <c r="N975" s="403"/>
      <c r="O975" s="262"/>
      <c r="P975" s="264"/>
      <c r="Q975" s="262"/>
      <c r="R975" s="262"/>
      <c r="S975" s="262"/>
      <c r="T975" s="262"/>
      <c r="U975" s="262"/>
      <c r="V975" s="262"/>
      <c r="W975" s="262"/>
      <c r="X975" s="262"/>
    </row>
    <row r="976" spans="5:24" x14ac:dyDescent="0.25">
      <c r="E976" s="262"/>
      <c r="F976" s="262"/>
      <c r="G976" s="262"/>
      <c r="H976" s="262"/>
      <c r="I976" s="263"/>
      <c r="J976" s="262"/>
      <c r="K976" s="262"/>
      <c r="L976" s="262"/>
      <c r="M976" s="262"/>
      <c r="N976" s="403"/>
      <c r="O976" s="262"/>
      <c r="P976" s="264"/>
      <c r="Q976" s="262"/>
      <c r="R976" s="262"/>
      <c r="S976" s="262"/>
      <c r="T976" s="262"/>
      <c r="U976" s="262"/>
      <c r="V976" s="262"/>
      <c r="W976" s="262"/>
      <c r="X976" s="262"/>
    </row>
    <row r="977" spans="5:24" x14ac:dyDescent="0.25">
      <c r="E977" s="262"/>
      <c r="F977" s="262"/>
      <c r="G977" s="262"/>
      <c r="H977" s="262"/>
      <c r="I977" s="263"/>
      <c r="J977" s="262"/>
      <c r="K977" s="262"/>
      <c r="L977" s="262"/>
      <c r="M977" s="262"/>
      <c r="N977" s="403"/>
      <c r="O977" s="262"/>
      <c r="P977" s="264"/>
      <c r="Q977" s="262"/>
      <c r="R977" s="262"/>
      <c r="S977" s="262"/>
      <c r="T977" s="262"/>
      <c r="U977" s="262"/>
      <c r="V977" s="262"/>
      <c r="W977" s="262"/>
      <c r="X977" s="262"/>
    </row>
    <row r="978" spans="5:24" x14ac:dyDescent="0.25">
      <c r="E978" s="262"/>
      <c r="F978" s="262"/>
      <c r="G978" s="262"/>
      <c r="H978" s="262"/>
      <c r="I978" s="263"/>
      <c r="J978" s="262"/>
      <c r="K978" s="262"/>
      <c r="L978" s="262"/>
      <c r="M978" s="262"/>
      <c r="N978" s="403"/>
      <c r="O978" s="262"/>
      <c r="P978" s="264"/>
      <c r="Q978" s="262"/>
      <c r="R978" s="262"/>
      <c r="S978" s="262"/>
      <c r="T978" s="262"/>
      <c r="U978" s="262"/>
      <c r="V978" s="262"/>
      <c r="W978" s="262"/>
      <c r="X978" s="262"/>
    </row>
    <row r="979" spans="5:24" x14ac:dyDescent="0.25">
      <c r="E979" s="262"/>
      <c r="F979" s="262"/>
      <c r="G979" s="262"/>
      <c r="H979" s="262"/>
      <c r="I979" s="263"/>
      <c r="J979" s="262"/>
      <c r="K979" s="262"/>
      <c r="L979" s="262"/>
      <c r="M979" s="262"/>
      <c r="N979" s="403"/>
      <c r="O979" s="262"/>
      <c r="P979" s="264"/>
      <c r="Q979" s="262"/>
      <c r="R979" s="262"/>
      <c r="S979" s="262"/>
      <c r="T979" s="262"/>
      <c r="U979" s="262"/>
      <c r="V979" s="262"/>
      <c r="W979" s="262"/>
      <c r="X979" s="262"/>
    </row>
    <row r="980" spans="5:24" x14ac:dyDescent="0.25">
      <c r="E980" s="262"/>
      <c r="F980" s="262"/>
      <c r="G980" s="262"/>
      <c r="H980" s="262"/>
      <c r="I980" s="263"/>
      <c r="J980" s="262"/>
      <c r="K980" s="262"/>
      <c r="L980" s="262"/>
      <c r="M980" s="262"/>
      <c r="N980" s="403"/>
      <c r="O980" s="262"/>
      <c r="P980" s="264"/>
      <c r="Q980" s="262"/>
      <c r="R980" s="262"/>
      <c r="S980" s="262"/>
      <c r="T980" s="262"/>
      <c r="U980" s="262"/>
      <c r="V980" s="262"/>
      <c r="W980" s="262"/>
      <c r="X980" s="262"/>
    </row>
    <row r="981" spans="5:24" x14ac:dyDescent="0.25">
      <c r="E981" s="262"/>
      <c r="F981" s="262"/>
      <c r="G981" s="262"/>
      <c r="H981" s="262"/>
      <c r="I981" s="263"/>
      <c r="J981" s="262"/>
      <c r="K981" s="262"/>
      <c r="L981" s="262"/>
      <c r="M981" s="262"/>
      <c r="N981" s="403"/>
      <c r="O981" s="262"/>
      <c r="P981" s="264"/>
      <c r="Q981" s="262"/>
      <c r="R981" s="262"/>
      <c r="S981" s="262"/>
      <c r="T981" s="262"/>
      <c r="U981" s="262"/>
      <c r="V981" s="262"/>
      <c r="W981" s="262"/>
      <c r="X981" s="262"/>
    </row>
    <row r="982" spans="5:24" x14ac:dyDescent="0.25">
      <c r="E982" s="262"/>
      <c r="F982" s="262"/>
      <c r="G982" s="262"/>
      <c r="H982" s="262"/>
      <c r="I982" s="263"/>
      <c r="J982" s="262"/>
      <c r="K982" s="262"/>
      <c r="L982" s="262"/>
      <c r="M982" s="262"/>
      <c r="N982" s="403"/>
      <c r="O982" s="262"/>
      <c r="P982" s="264"/>
      <c r="Q982" s="262"/>
      <c r="R982" s="262"/>
      <c r="S982" s="262"/>
      <c r="T982" s="262"/>
      <c r="U982" s="262"/>
      <c r="V982" s="262"/>
      <c r="W982" s="262"/>
      <c r="X982" s="262"/>
    </row>
    <row r="983" spans="5:24" x14ac:dyDescent="0.25">
      <c r="E983" s="262"/>
      <c r="F983" s="262"/>
      <c r="G983" s="262"/>
      <c r="H983" s="262"/>
      <c r="I983" s="263"/>
      <c r="J983" s="262"/>
      <c r="K983" s="262"/>
      <c r="L983" s="262"/>
      <c r="M983" s="262"/>
      <c r="N983" s="403"/>
      <c r="O983" s="262"/>
      <c r="P983" s="264"/>
      <c r="Q983" s="262"/>
      <c r="R983" s="262"/>
      <c r="S983" s="262"/>
      <c r="T983" s="262"/>
      <c r="U983" s="262"/>
      <c r="V983" s="262"/>
      <c r="W983" s="262"/>
      <c r="X983" s="262"/>
    </row>
    <row r="984" spans="5:24" x14ac:dyDescent="0.25">
      <c r="E984" s="262"/>
      <c r="F984" s="262"/>
      <c r="G984" s="262"/>
      <c r="H984" s="262"/>
      <c r="I984" s="263"/>
      <c r="J984" s="262"/>
      <c r="K984" s="262"/>
      <c r="L984" s="262"/>
      <c r="M984" s="262"/>
      <c r="N984" s="403"/>
      <c r="O984" s="262"/>
      <c r="P984" s="264"/>
      <c r="Q984" s="262"/>
      <c r="R984" s="262"/>
      <c r="S984" s="262"/>
      <c r="T984" s="262"/>
      <c r="U984" s="262"/>
      <c r="V984" s="262"/>
      <c r="W984" s="262"/>
      <c r="X984" s="262"/>
    </row>
    <row r="985" spans="5:24" x14ac:dyDescent="0.25">
      <c r="E985" s="262"/>
      <c r="F985" s="262"/>
      <c r="G985" s="262"/>
      <c r="H985" s="262"/>
      <c r="I985" s="263"/>
      <c r="J985" s="262"/>
      <c r="K985" s="262"/>
      <c r="L985" s="262"/>
      <c r="M985" s="262"/>
      <c r="N985" s="403"/>
      <c r="O985" s="262"/>
      <c r="P985" s="264"/>
      <c r="Q985" s="262"/>
      <c r="R985" s="262"/>
      <c r="S985" s="262"/>
      <c r="T985" s="262"/>
      <c r="U985" s="262"/>
      <c r="V985" s="262"/>
      <c r="W985" s="262"/>
      <c r="X985" s="262"/>
    </row>
    <row r="986" spans="5:24" x14ac:dyDescent="0.25">
      <c r="E986" s="262"/>
      <c r="F986" s="262"/>
      <c r="G986" s="262"/>
      <c r="H986" s="262"/>
      <c r="I986" s="263"/>
      <c r="J986" s="262"/>
      <c r="K986" s="262"/>
      <c r="L986" s="262"/>
      <c r="M986" s="262"/>
      <c r="N986" s="403"/>
      <c r="O986" s="262"/>
      <c r="P986" s="264"/>
      <c r="Q986" s="262"/>
      <c r="R986" s="262"/>
      <c r="S986" s="262"/>
      <c r="T986" s="262"/>
      <c r="U986" s="262"/>
      <c r="V986" s="262"/>
      <c r="W986" s="262"/>
      <c r="X986" s="262"/>
    </row>
    <row r="987" spans="5:24" x14ac:dyDescent="0.25">
      <c r="E987" s="262"/>
      <c r="F987" s="262"/>
      <c r="G987" s="262"/>
      <c r="H987" s="262"/>
      <c r="I987" s="263"/>
      <c r="J987" s="262"/>
      <c r="K987" s="262"/>
      <c r="L987" s="262"/>
      <c r="M987" s="262"/>
      <c r="N987" s="403"/>
      <c r="O987" s="262"/>
      <c r="P987" s="264"/>
      <c r="Q987" s="262"/>
      <c r="R987" s="262"/>
      <c r="S987" s="262"/>
      <c r="T987" s="262"/>
      <c r="U987" s="262"/>
      <c r="V987" s="262"/>
      <c r="W987" s="262"/>
      <c r="X987" s="262"/>
    </row>
    <row r="988" spans="5:24" x14ac:dyDescent="0.25">
      <c r="E988" s="262"/>
      <c r="F988" s="262"/>
      <c r="G988" s="262"/>
      <c r="H988" s="262"/>
      <c r="I988" s="263"/>
      <c r="J988" s="262"/>
      <c r="K988" s="262"/>
      <c r="L988" s="262"/>
      <c r="M988" s="262"/>
      <c r="N988" s="403"/>
      <c r="O988" s="262"/>
      <c r="P988" s="264"/>
      <c r="Q988" s="262"/>
      <c r="R988" s="262"/>
      <c r="S988" s="262"/>
      <c r="T988" s="262"/>
      <c r="U988" s="262"/>
      <c r="V988" s="262"/>
      <c r="W988" s="262"/>
      <c r="X988" s="262"/>
    </row>
    <row r="989" spans="5:24" x14ac:dyDescent="0.25">
      <c r="E989" s="262"/>
      <c r="F989" s="262"/>
      <c r="G989" s="262"/>
      <c r="H989" s="262"/>
      <c r="I989" s="263"/>
      <c r="J989" s="262"/>
      <c r="K989" s="262"/>
      <c r="L989" s="262"/>
      <c r="M989" s="262"/>
      <c r="N989" s="403"/>
      <c r="O989" s="262"/>
      <c r="P989" s="264"/>
      <c r="Q989" s="262"/>
      <c r="R989" s="262"/>
      <c r="S989" s="262"/>
      <c r="T989" s="262"/>
      <c r="U989" s="262"/>
      <c r="V989" s="262"/>
      <c r="W989" s="262"/>
      <c r="X989" s="262"/>
    </row>
    <row r="990" spans="5:24" x14ac:dyDescent="0.25">
      <c r="E990" s="262"/>
      <c r="F990" s="262"/>
      <c r="G990" s="262"/>
      <c r="H990" s="262"/>
      <c r="I990" s="263"/>
      <c r="J990" s="262"/>
      <c r="K990" s="262"/>
      <c r="L990" s="262"/>
      <c r="M990" s="262"/>
      <c r="N990" s="403"/>
      <c r="O990" s="262"/>
      <c r="P990" s="264"/>
      <c r="Q990" s="262"/>
      <c r="R990" s="262"/>
      <c r="S990" s="262"/>
      <c r="T990" s="262"/>
      <c r="U990" s="262"/>
      <c r="V990" s="262"/>
      <c r="W990" s="262"/>
      <c r="X990" s="262"/>
    </row>
    <row r="991" spans="5:24" x14ac:dyDescent="0.25">
      <c r="E991" s="262"/>
      <c r="F991" s="262"/>
      <c r="G991" s="262"/>
      <c r="H991" s="262"/>
      <c r="I991" s="263"/>
      <c r="J991" s="262"/>
      <c r="K991" s="262"/>
      <c r="L991" s="262"/>
      <c r="M991" s="262"/>
      <c r="N991" s="403"/>
      <c r="O991" s="262"/>
      <c r="P991" s="264"/>
      <c r="Q991" s="262"/>
      <c r="R991" s="262"/>
      <c r="S991" s="262"/>
      <c r="T991" s="262"/>
      <c r="U991" s="262"/>
      <c r="V991" s="262"/>
      <c r="W991" s="262"/>
      <c r="X991" s="262"/>
    </row>
    <row r="992" spans="5:24" x14ac:dyDescent="0.25">
      <c r="E992" s="262"/>
      <c r="F992" s="262"/>
      <c r="G992" s="262"/>
      <c r="H992" s="262"/>
      <c r="I992" s="263"/>
      <c r="J992" s="262"/>
      <c r="K992" s="262"/>
      <c r="L992" s="262"/>
      <c r="M992" s="262"/>
      <c r="N992" s="403"/>
      <c r="O992" s="262"/>
      <c r="P992" s="264"/>
      <c r="Q992" s="262"/>
      <c r="R992" s="262"/>
      <c r="S992" s="262"/>
      <c r="T992" s="262"/>
      <c r="U992" s="262"/>
      <c r="V992" s="262"/>
      <c r="W992" s="262"/>
      <c r="X992" s="262"/>
    </row>
    <row r="993" spans="5:24" x14ac:dyDescent="0.25">
      <c r="E993" s="262"/>
      <c r="F993" s="262"/>
      <c r="G993" s="262"/>
      <c r="H993" s="262"/>
      <c r="I993" s="263"/>
      <c r="J993" s="262"/>
      <c r="K993" s="262"/>
      <c r="L993" s="262"/>
      <c r="M993" s="262"/>
      <c r="N993" s="403"/>
      <c r="O993" s="262"/>
      <c r="P993" s="264"/>
      <c r="Q993" s="262"/>
      <c r="R993" s="262"/>
      <c r="S993" s="262"/>
      <c r="T993" s="262"/>
      <c r="U993" s="262"/>
      <c r="V993" s="262"/>
      <c r="W993" s="262"/>
      <c r="X993" s="262"/>
    </row>
    <row r="994" spans="5:24" x14ac:dyDescent="0.25">
      <c r="E994" s="262"/>
      <c r="F994" s="262"/>
      <c r="G994" s="262"/>
      <c r="H994" s="262"/>
      <c r="I994" s="263"/>
      <c r="J994" s="262"/>
      <c r="K994" s="262"/>
      <c r="L994" s="262"/>
      <c r="M994" s="262"/>
      <c r="N994" s="403"/>
      <c r="O994" s="262"/>
      <c r="P994" s="264"/>
      <c r="Q994" s="262"/>
      <c r="R994" s="262"/>
      <c r="S994" s="262"/>
      <c r="T994" s="262"/>
      <c r="U994" s="262"/>
      <c r="V994" s="262"/>
      <c r="W994" s="262"/>
      <c r="X994" s="262"/>
    </row>
    <row r="995" spans="5:24" x14ac:dyDescent="0.25">
      <c r="E995" s="262"/>
      <c r="F995" s="262"/>
      <c r="G995" s="262"/>
      <c r="H995" s="262"/>
      <c r="I995" s="263"/>
      <c r="J995" s="262"/>
      <c r="K995" s="262"/>
      <c r="L995" s="262"/>
      <c r="M995" s="262"/>
      <c r="N995" s="403"/>
      <c r="O995" s="262"/>
      <c r="P995" s="264"/>
      <c r="Q995" s="262"/>
      <c r="R995" s="262"/>
      <c r="S995" s="262"/>
      <c r="T995" s="262"/>
      <c r="U995" s="262"/>
      <c r="V995" s="262"/>
      <c r="W995" s="262"/>
      <c r="X995" s="262"/>
    </row>
    <row r="996" spans="5:24" x14ac:dyDescent="0.25">
      <c r="E996" s="262"/>
      <c r="F996" s="262"/>
      <c r="G996" s="262"/>
      <c r="H996" s="262"/>
      <c r="I996" s="263"/>
      <c r="J996" s="262"/>
      <c r="K996" s="262"/>
      <c r="L996" s="262"/>
      <c r="M996" s="262"/>
      <c r="N996" s="403"/>
      <c r="O996" s="262"/>
      <c r="P996" s="264"/>
      <c r="Q996" s="262"/>
      <c r="R996" s="262"/>
      <c r="S996" s="262"/>
      <c r="T996" s="262"/>
      <c r="U996" s="262"/>
      <c r="V996" s="262"/>
      <c r="W996" s="262"/>
      <c r="X996" s="262"/>
    </row>
    <row r="997" spans="5:24" x14ac:dyDescent="0.25">
      <c r="E997" s="262"/>
      <c r="F997" s="262"/>
      <c r="G997" s="262"/>
      <c r="H997" s="262"/>
      <c r="I997" s="263"/>
      <c r="J997" s="262"/>
      <c r="K997" s="262"/>
      <c r="L997" s="262"/>
      <c r="M997" s="262"/>
      <c r="N997" s="403"/>
      <c r="O997" s="262"/>
      <c r="P997" s="264"/>
      <c r="Q997" s="262"/>
      <c r="R997" s="262"/>
      <c r="S997" s="262"/>
      <c r="T997" s="262"/>
      <c r="U997" s="262"/>
      <c r="V997" s="262"/>
      <c r="W997" s="262"/>
      <c r="X997" s="262"/>
    </row>
    <row r="998" spans="5:24" x14ac:dyDescent="0.25">
      <c r="E998" s="262"/>
      <c r="F998" s="262"/>
      <c r="G998" s="262"/>
      <c r="H998" s="262"/>
      <c r="I998" s="263"/>
      <c r="J998" s="262"/>
      <c r="K998" s="262"/>
      <c r="L998" s="262"/>
      <c r="M998" s="262"/>
      <c r="N998" s="403"/>
      <c r="O998" s="262"/>
      <c r="P998" s="264"/>
      <c r="Q998" s="262"/>
      <c r="R998" s="262"/>
      <c r="S998" s="262"/>
      <c r="T998" s="262"/>
      <c r="U998" s="262"/>
      <c r="V998" s="262"/>
      <c r="W998" s="262"/>
      <c r="X998" s="262"/>
    </row>
    <row r="999" spans="5:24" x14ac:dyDescent="0.25">
      <c r="E999" s="262"/>
      <c r="F999" s="262"/>
      <c r="G999" s="262"/>
      <c r="H999" s="262"/>
      <c r="I999" s="263"/>
      <c r="J999" s="262"/>
      <c r="K999" s="262"/>
      <c r="L999" s="262"/>
      <c r="M999" s="262"/>
      <c r="N999" s="403"/>
      <c r="O999" s="262"/>
      <c r="P999" s="264"/>
      <c r="Q999" s="262"/>
      <c r="R999" s="262"/>
      <c r="S999" s="262"/>
      <c r="T999" s="262"/>
      <c r="U999" s="262"/>
      <c r="V999" s="262"/>
      <c r="W999" s="262"/>
      <c r="X999" s="262"/>
    </row>
    <row r="1000" spans="5:24" x14ac:dyDescent="0.25">
      <c r="E1000" s="262"/>
      <c r="F1000" s="262"/>
      <c r="G1000" s="262"/>
      <c r="H1000" s="262"/>
      <c r="I1000" s="263"/>
      <c r="J1000" s="262"/>
      <c r="K1000" s="262"/>
      <c r="L1000" s="262"/>
      <c r="M1000" s="262"/>
      <c r="N1000" s="403"/>
      <c r="O1000" s="262"/>
      <c r="P1000" s="264"/>
      <c r="Q1000" s="262"/>
      <c r="R1000" s="262"/>
      <c r="S1000" s="262"/>
      <c r="T1000" s="262"/>
      <c r="U1000" s="262"/>
      <c r="V1000" s="262"/>
      <c r="W1000" s="262"/>
      <c r="X1000" s="262"/>
    </row>
    <row r="1001" spans="5:24" x14ac:dyDescent="0.25">
      <c r="E1001" s="262"/>
      <c r="F1001" s="262"/>
      <c r="G1001" s="262"/>
      <c r="H1001" s="262"/>
      <c r="I1001" s="263"/>
      <c r="J1001" s="262"/>
      <c r="K1001" s="262"/>
      <c r="L1001" s="262"/>
      <c r="M1001" s="262"/>
      <c r="N1001" s="403"/>
      <c r="O1001" s="262"/>
      <c r="P1001" s="264"/>
      <c r="Q1001" s="262"/>
      <c r="R1001" s="262"/>
      <c r="S1001" s="262"/>
      <c r="T1001" s="262"/>
      <c r="U1001" s="262"/>
      <c r="V1001" s="262"/>
      <c r="W1001" s="262"/>
      <c r="X1001" s="262"/>
    </row>
    <row r="1002" spans="5:24" x14ac:dyDescent="0.25">
      <c r="E1002" s="262"/>
      <c r="F1002" s="262"/>
      <c r="G1002" s="262"/>
      <c r="H1002" s="262"/>
      <c r="I1002" s="263"/>
      <c r="J1002" s="262"/>
      <c r="K1002" s="262"/>
      <c r="L1002" s="262"/>
      <c r="M1002" s="262"/>
      <c r="N1002" s="403"/>
      <c r="O1002" s="262"/>
      <c r="P1002" s="264"/>
      <c r="Q1002" s="262"/>
      <c r="R1002" s="262"/>
      <c r="S1002" s="262"/>
      <c r="T1002" s="262"/>
      <c r="U1002" s="262"/>
      <c r="V1002" s="262"/>
      <c r="W1002" s="262"/>
      <c r="X1002" s="262"/>
    </row>
    <row r="1003" spans="5:24" x14ac:dyDescent="0.25">
      <c r="E1003" s="262"/>
      <c r="F1003" s="262"/>
      <c r="G1003" s="262"/>
      <c r="H1003" s="262"/>
      <c r="I1003" s="263"/>
      <c r="J1003" s="262"/>
      <c r="K1003" s="262"/>
      <c r="L1003" s="262"/>
      <c r="M1003" s="262"/>
      <c r="N1003" s="403"/>
      <c r="O1003" s="262"/>
      <c r="P1003" s="264"/>
      <c r="Q1003" s="262"/>
      <c r="R1003" s="262"/>
      <c r="S1003" s="262"/>
      <c r="T1003" s="262"/>
      <c r="U1003" s="262"/>
      <c r="V1003" s="262"/>
      <c r="W1003" s="262"/>
      <c r="X1003" s="262"/>
    </row>
    <row r="1004" spans="5:24" x14ac:dyDescent="0.25">
      <c r="E1004" s="262"/>
      <c r="F1004" s="262"/>
      <c r="G1004" s="262"/>
      <c r="H1004" s="262"/>
      <c r="I1004" s="263"/>
      <c r="J1004" s="262"/>
      <c r="K1004" s="262"/>
      <c r="L1004" s="262"/>
      <c r="M1004" s="262"/>
      <c r="N1004" s="403"/>
      <c r="O1004" s="262"/>
      <c r="P1004" s="264"/>
      <c r="Q1004" s="262"/>
      <c r="R1004" s="262"/>
      <c r="S1004" s="262"/>
      <c r="T1004" s="262"/>
      <c r="U1004" s="262"/>
      <c r="V1004" s="262"/>
      <c r="W1004" s="262"/>
      <c r="X1004" s="262"/>
    </row>
    <row r="1005" spans="5:24" x14ac:dyDescent="0.25">
      <c r="E1005" s="262"/>
      <c r="F1005" s="262"/>
      <c r="G1005" s="262"/>
      <c r="H1005" s="262"/>
      <c r="I1005" s="263"/>
      <c r="J1005" s="262"/>
      <c r="K1005" s="262"/>
      <c r="L1005" s="262"/>
      <c r="M1005" s="262"/>
      <c r="N1005" s="403"/>
      <c r="O1005" s="262"/>
      <c r="P1005" s="264"/>
      <c r="Q1005" s="262"/>
      <c r="R1005" s="262"/>
      <c r="S1005" s="262"/>
      <c r="T1005" s="262"/>
      <c r="U1005" s="262"/>
      <c r="V1005" s="262"/>
      <c r="W1005" s="262"/>
      <c r="X1005" s="262"/>
    </row>
    <row r="1006" spans="5:24" x14ac:dyDescent="0.25">
      <c r="E1006" s="262"/>
      <c r="F1006" s="262"/>
      <c r="G1006" s="262"/>
      <c r="H1006" s="262"/>
      <c r="I1006" s="263"/>
      <c r="J1006" s="262"/>
      <c r="K1006" s="262"/>
      <c r="L1006" s="262"/>
      <c r="M1006" s="262"/>
      <c r="N1006" s="403"/>
      <c r="O1006" s="262"/>
      <c r="P1006" s="264"/>
      <c r="Q1006" s="262"/>
      <c r="R1006" s="262"/>
      <c r="S1006" s="262"/>
      <c r="T1006" s="262"/>
      <c r="U1006" s="262"/>
      <c r="V1006" s="262"/>
      <c r="W1006" s="262"/>
      <c r="X1006" s="262"/>
    </row>
    <row r="1007" spans="5:24" x14ac:dyDescent="0.25">
      <c r="E1007" s="262"/>
      <c r="F1007" s="262"/>
      <c r="G1007" s="262"/>
      <c r="H1007" s="262"/>
      <c r="I1007" s="263"/>
      <c r="J1007" s="262"/>
      <c r="K1007" s="262"/>
      <c r="L1007" s="262"/>
      <c r="M1007" s="262"/>
      <c r="N1007" s="403"/>
      <c r="O1007" s="262"/>
      <c r="P1007" s="264"/>
      <c r="Q1007" s="262"/>
      <c r="R1007" s="262"/>
      <c r="S1007" s="262"/>
      <c r="T1007" s="262"/>
      <c r="U1007" s="262"/>
      <c r="V1007" s="262"/>
      <c r="W1007" s="262"/>
      <c r="X1007" s="262"/>
    </row>
    <row r="1008" spans="5:24" x14ac:dyDescent="0.25">
      <c r="E1008" s="262"/>
      <c r="F1008" s="262"/>
      <c r="G1008" s="262"/>
      <c r="H1008" s="262"/>
      <c r="I1008" s="263"/>
      <c r="J1008" s="262"/>
      <c r="K1008" s="262"/>
      <c r="L1008" s="262"/>
      <c r="M1008" s="262"/>
      <c r="N1008" s="403"/>
      <c r="O1008" s="262"/>
      <c r="P1008" s="264"/>
      <c r="Q1008" s="262"/>
      <c r="R1008" s="262"/>
      <c r="S1008" s="262"/>
      <c r="T1008" s="262"/>
      <c r="U1008" s="262"/>
      <c r="V1008" s="262"/>
      <c r="W1008" s="262"/>
      <c r="X1008" s="262"/>
    </row>
    <row r="1009" spans="5:24" x14ac:dyDescent="0.25">
      <c r="E1009" s="262"/>
      <c r="F1009" s="262"/>
      <c r="G1009" s="262"/>
      <c r="H1009" s="262"/>
      <c r="I1009" s="263"/>
      <c r="J1009" s="262"/>
      <c r="K1009" s="262"/>
      <c r="L1009" s="262"/>
      <c r="M1009" s="262"/>
      <c r="N1009" s="403"/>
      <c r="O1009" s="262"/>
      <c r="P1009" s="264"/>
      <c r="Q1009" s="262"/>
      <c r="R1009" s="262"/>
      <c r="S1009" s="262"/>
      <c r="T1009" s="262"/>
      <c r="U1009" s="262"/>
      <c r="V1009" s="262"/>
      <c r="W1009" s="262"/>
      <c r="X1009" s="262"/>
    </row>
    <row r="1010" spans="5:24" x14ac:dyDescent="0.25">
      <c r="E1010" s="262"/>
      <c r="F1010" s="262"/>
      <c r="G1010" s="262"/>
      <c r="H1010" s="262"/>
      <c r="I1010" s="263"/>
      <c r="J1010" s="262"/>
      <c r="K1010" s="262"/>
      <c r="L1010" s="262"/>
      <c r="M1010" s="262"/>
      <c r="N1010" s="403"/>
      <c r="O1010" s="262"/>
      <c r="P1010" s="264"/>
      <c r="Q1010" s="262"/>
      <c r="R1010" s="262"/>
      <c r="S1010" s="262"/>
      <c r="T1010" s="262"/>
      <c r="U1010" s="262"/>
      <c r="V1010" s="262"/>
      <c r="W1010" s="262"/>
      <c r="X1010" s="262"/>
    </row>
    <row r="1011" spans="5:24" x14ac:dyDescent="0.25">
      <c r="E1011" s="262"/>
      <c r="F1011" s="262"/>
      <c r="G1011" s="262"/>
      <c r="H1011" s="262"/>
      <c r="I1011" s="263"/>
      <c r="J1011" s="262"/>
      <c r="K1011" s="262"/>
      <c r="L1011" s="262"/>
      <c r="M1011" s="262"/>
      <c r="N1011" s="403"/>
      <c r="O1011" s="262"/>
      <c r="P1011" s="264"/>
      <c r="Q1011" s="262"/>
      <c r="R1011" s="262"/>
      <c r="S1011" s="262"/>
      <c r="T1011" s="262"/>
      <c r="U1011" s="262"/>
      <c r="V1011" s="262"/>
      <c r="W1011" s="262"/>
      <c r="X1011" s="262"/>
    </row>
    <row r="1012" spans="5:24" x14ac:dyDescent="0.25">
      <c r="E1012" s="262"/>
      <c r="F1012" s="262"/>
      <c r="G1012" s="262"/>
      <c r="H1012" s="262"/>
      <c r="I1012" s="263"/>
      <c r="J1012" s="262"/>
      <c r="K1012" s="262"/>
      <c r="L1012" s="262"/>
      <c r="M1012" s="262"/>
      <c r="N1012" s="403"/>
      <c r="O1012" s="262"/>
      <c r="P1012" s="264"/>
      <c r="Q1012" s="262"/>
      <c r="R1012" s="262"/>
      <c r="S1012" s="262"/>
      <c r="T1012" s="262"/>
      <c r="U1012" s="262"/>
      <c r="V1012" s="262"/>
      <c r="W1012" s="262"/>
      <c r="X1012" s="262"/>
    </row>
    <row r="1013" spans="5:24" x14ac:dyDescent="0.25">
      <c r="E1013" s="262"/>
      <c r="F1013" s="262"/>
      <c r="G1013" s="262"/>
      <c r="H1013" s="262"/>
      <c r="I1013" s="263"/>
      <c r="J1013" s="262"/>
      <c r="K1013" s="262"/>
      <c r="L1013" s="262"/>
      <c r="M1013" s="262"/>
      <c r="N1013" s="403"/>
      <c r="O1013" s="262"/>
      <c r="P1013" s="264"/>
      <c r="Q1013" s="262"/>
      <c r="R1013" s="262"/>
      <c r="S1013" s="262"/>
      <c r="T1013" s="262"/>
      <c r="U1013" s="262"/>
      <c r="V1013" s="262"/>
      <c r="W1013" s="262"/>
      <c r="X1013" s="262"/>
    </row>
    <row r="1014" spans="5:24" x14ac:dyDescent="0.25">
      <c r="E1014" s="262"/>
      <c r="F1014" s="262"/>
      <c r="G1014" s="262"/>
      <c r="H1014" s="262"/>
      <c r="I1014" s="263"/>
      <c r="J1014" s="262"/>
      <c r="K1014" s="262"/>
      <c r="L1014" s="262"/>
      <c r="M1014" s="262"/>
      <c r="N1014" s="403"/>
      <c r="O1014" s="262"/>
      <c r="P1014" s="264"/>
      <c r="Q1014" s="262"/>
      <c r="R1014" s="262"/>
      <c r="S1014" s="262"/>
      <c r="T1014" s="262"/>
      <c r="U1014" s="262"/>
      <c r="V1014" s="262"/>
      <c r="W1014" s="262"/>
      <c r="X1014" s="262"/>
    </row>
    <row r="1015" spans="5:24" x14ac:dyDescent="0.25">
      <c r="E1015" s="262"/>
      <c r="F1015" s="262"/>
      <c r="G1015" s="262"/>
      <c r="H1015" s="262"/>
      <c r="I1015" s="263"/>
      <c r="J1015" s="262"/>
      <c r="K1015" s="262"/>
      <c r="L1015" s="262"/>
      <c r="M1015" s="262"/>
      <c r="N1015" s="403"/>
      <c r="O1015" s="262"/>
      <c r="P1015" s="264"/>
      <c r="Q1015" s="262"/>
      <c r="R1015" s="262"/>
      <c r="S1015" s="262"/>
      <c r="T1015" s="262"/>
      <c r="U1015" s="262"/>
      <c r="V1015" s="262"/>
      <c r="W1015" s="262"/>
      <c r="X1015" s="262"/>
    </row>
    <row r="1016" spans="5:24" x14ac:dyDescent="0.25">
      <c r="E1016" s="262"/>
      <c r="F1016" s="262"/>
      <c r="G1016" s="262"/>
      <c r="H1016" s="262"/>
      <c r="I1016" s="263"/>
      <c r="J1016" s="262"/>
      <c r="K1016" s="262"/>
      <c r="L1016" s="262"/>
      <c r="M1016" s="262"/>
      <c r="N1016" s="403"/>
      <c r="O1016" s="262"/>
      <c r="P1016" s="264"/>
      <c r="Q1016" s="262"/>
      <c r="R1016" s="262"/>
      <c r="S1016" s="262"/>
      <c r="T1016" s="262"/>
      <c r="U1016" s="262"/>
      <c r="V1016" s="262"/>
      <c r="W1016" s="262"/>
      <c r="X1016" s="262"/>
    </row>
    <row r="1017" spans="5:24" x14ac:dyDescent="0.25">
      <c r="E1017" s="262"/>
      <c r="F1017" s="262"/>
      <c r="G1017" s="262"/>
      <c r="H1017" s="262"/>
      <c r="I1017" s="263"/>
      <c r="J1017" s="262"/>
      <c r="K1017" s="262"/>
      <c r="L1017" s="262"/>
      <c r="M1017" s="262"/>
      <c r="N1017" s="403"/>
      <c r="O1017" s="262"/>
      <c r="P1017" s="264"/>
      <c r="Q1017" s="262"/>
      <c r="R1017" s="262"/>
      <c r="S1017" s="262"/>
      <c r="T1017" s="262"/>
      <c r="U1017" s="262"/>
      <c r="V1017" s="262"/>
      <c r="W1017" s="262"/>
      <c r="X1017" s="262"/>
    </row>
    <row r="1018" spans="5:24" x14ac:dyDescent="0.25">
      <c r="E1018" s="262"/>
      <c r="F1018" s="262"/>
      <c r="G1018" s="262"/>
      <c r="H1018" s="262"/>
      <c r="I1018" s="263"/>
      <c r="J1018" s="262"/>
      <c r="K1018" s="262"/>
      <c r="L1018" s="262"/>
      <c r="M1018" s="262"/>
      <c r="N1018" s="403"/>
      <c r="O1018" s="262"/>
      <c r="P1018" s="264"/>
      <c r="Q1018" s="262"/>
      <c r="R1018" s="262"/>
      <c r="S1018" s="262"/>
      <c r="T1018" s="262"/>
      <c r="U1018" s="262"/>
      <c r="V1018" s="262"/>
      <c r="W1018" s="262"/>
      <c r="X1018" s="262"/>
    </row>
    <row r="1019" spans="5:24" x14ac:dyDescent="0.25">
      <c r="E1019" s="262"/>
      <c r="F1019" s="262"/>
      <c r="G1019" s="262"/>
      <c r="H1019" s="262"/>
      <c r="I1019" s="263"/>
      <c r="J1019" s="262"/>
      <c r="K1019" s="262"/>
      <c r="L1019" s="262"/>
      <c r="M1019" s="262"/>
      <c r="N1019" s="403"/>
      <c r="O1019" s="262"/>
      <c r="P1019" s="264"/>
      <c r="Q1019" s="262"/>
      <c r="R1019" s="262"/>
      <c r="S1019" s="262"/>
      <c r="T1019" s="262"/>
      <c r="U1019" s="262"/>
      <c r="V1019" s="262"/>
      <c r="W1019" s="262"/>
      <c r="X1019" s="262"/>
    </row>
    <row r="1020" spans="5:24" x14ac:dyDescent="0.25">
      <c r="E1020" s="262"/>
      <c r="F1020" s="262"/>
      <c r="G1020" s="262"/>
      <c r="H1020" s="262"/>
      <c r="I1020" s="263"/>
      <c r="J1020" s="262"/>
      <c r="K1020" s="262"/>
      <c r="L1020" s="262"/>
      <c r="M1020" s="262"/>
      <c r="N1020" s="403"/>
      <c r="O1020" s="262"/>
      <c r="P1020" s="264"/>
      <c r="Q1020" s="262"/>
      <c r="R1020" s="262"/>
      <c r="S1020" s="262"/>
      <c r="T1020" s="262"/>
      <c r="U1020" s="262"/>
      <c r="V1020" s="262"/>
      <c r="W1020" s="262"/>
      <c r="X1020" s="262"/>
    </row>
    <row r="1021" spans="5:24" x14ac:dyDescent="0.25">
      <c r="E1021" s="262"/>
      <c r="F1021" s="262"/>
      <c r="G1021" s="262"/>
      <c r="H1021" s="262"/>
      <c r="I1021" s="263"/>
      <c r="J1021" s="262"/>
      <c r="K1021" s="262"/>
      <c r="L1021" s="262"/>
      <c r="M1021" s="262"/>
      <c r="N1021" s="403"/>
      <c r="O1021" s="262"/>
      <c r="P1021" s="264"/>
      <c r="Q1021" s="262"/>
      <c r="R1021" s="262"/>
      <c r="S1021" s="262"/>
      <c r="T1021" s="262"/>
      <c r="U1021" s="262"/>
      <c r="V1021" s="262"/>
      <c r="W1021" s="262"/>
      <c r="X1021" s="262"/>
    </row>
    <row r="1022" spans="5:24" x14ac:dyDescent="0.25">
      <c r="E1022" s="262"/>
      <c r="F1022" s="262"/>
      <c r="G1022" s="262"/>
      <c r="H1022" s="262"/>
      <c r="I1022" s="263"/>
      <c r="J1022" s="262"/>
      <c r="K1022" s="262"/>
      <c r="L1022" s="262"/>
      <c r="M1022" s="262"/>
      <c r="N1022" s="403"/>
      <c r="O1022" s="262"/>
      <c r="P1022" s="264"/>
      <c r="Q1022" s="262"/>
      <c r="R1022" s="262"/>
      <c r="S1022" s="262"/>
      <c r="T1022" s="262"/>
      <c r="U1022" s="262"/>
      <c r="V1022" s="262"/>
      <c r="W1022" s="262"/>
      <c r="X1022" s="262"/>
    </row>
    <row r="1023" spans="5:24" x14ac:dyDescent="0.25">
      <c r="E1023" s="262"/>
      <c r="F1023" s="262"/>
      <c r="G1023" s="262"/>
      <c r="H1023" s="262"/>
      <c r="I1023" s="263"/>
      <c r="J1023" s="262"/>
      <c r="K1023" s="262"/>
      <c r="L1023" s="262"/>
      <c r="M1023" s="262"/>
      <c r="N1023" s="403"/>
      <c r="O1023" s="262"/>
      <c r="P1023" s="264"/>
      <c r="Q1023" s="262"/>
      <c r="R1023" s="262"/>
      <c r="S1023" s="262"/>
      <c r="T1023" s="262"/>
      <c r="U1023" s="262"/>
      <c r="V1023" s="262"/>
      <c r="W1023" s="262"/>
      <c r="X1023" s="262"/>
    </row>
    <row r="1024" spans="5:24" x14ac:dyDescent="0.25">
      <c r="E1024" s="262"/>
      <c r="F1024" s="262"/>
      <c r="G1024" s="262"/>
      <c r="H1024" s="262"/>
      <c r="I1024" s="263"/>
      <c r="J1024" s="262"/>
      <c r="K1024" s="262"/>
      <c r="L1024" s="262"/>
      <c r="M1024" s="262"/>
      <c r="N1024" s="403"/>
      <c r="O1024" s="262"/>
      <c r="P1024" s="264"/>
      <c r="Q1024" s="262"/>
      <c r="R1024" s="262"/>
      <c r="S1024" s="262"/>
      <c r="T1024" s="262"/>
      <c r="U1024" s="262"/>
      <c r="V1024" s="262"/>
      <c r="W1024" s="262"/>
      <c r="X1024" s="262"/>
    </row>
    <row r="1025" spans="5:24" x14ac:dyDescent="0.25">
      <c r="E1025" s="262"/>
      <c r="F1025" s="262"/>
      <c r="G1025" s="262"/>
      <c r="H1025" s="262"/>
      <c r="I1025" s="263"/>
      <c r="J1025" s="262"/>
      <c r="K1025" s="262"/>
      <c r="L1025" s="262"/>
      <c r="M1025" s="262"/>
      <c r="N1025" s="403"/>
      <c r="O1025" s="262"/>
      <c r="P1025" s="264"/>
      <c r="Q1025" s="262"/>
      <c r="R1025" s="262"/>
      <c r="S1025" s="262"/>
      <c r="T1025" s="262"/>
      <c r="U1025" s="262"/>
      <c r="V1025" s="262"/>
      <c r="W1025" s="262"/>
      <c r="X1025" s="262"/>
    </row>
    <row r="1026" spans="5:24" x14ac:dyDescent="0.25">
      <c r="E1026" s="262"/>
      <c r="F1026" s="262"/>
      <c r="G1026" s="262"/>
      <c r="H1026" s="262"/>
      <c r="I1026" s="263"/>
      <c r="J1026" s="262"/>
      <c r="K1026" s="262"/>
      <c r="L1026" s="262"/>
      <c r="M1026" s="262"/>
      <c r="N1026" s="403"/>
      <c r="O1026" s="262"/>
      <c r="P1026" s="264"/>
      <c r="Q1026" s="262"/>
      <c r="R1026" s="262"/>
      <c r="S1026" s="262"/>
      <c r="T1026" s="262"/>
      <c r="U1026" s="262"/>
      <c r="V1026" s="262"/>
      <c r="W1026" s="262"/>
      <c r="X1026" s="262"/>
    </row>
    <row r="1027" spans="5:24" x14ac:dyDescent="0.25">
      <c r="E1027" s="262"/>
      <c r="F1027" s="262"/>
      <c r="G1027" s="262"/>
      <c r="H1027" s="262"/>
      <c r="I1027" s="263"/>
      <c r="J1027" s="262"/>
      <c r="K1027" s="262"/>
      <c r="L1027" s="262"/>
      <c r="M1027" s="262"/>
      <c r="N1027" s="403"/>
      <c r="O1027" s="262"/>
      <c r="P1027" s="264"/>
      <c r="Q1027" s="262"/>
      <c r="R1027" s="262"/>
      <c r="S1027" s="262"/>
      <c r="T1027" s="262"/>
      <c r="U1027" s="262"/>
      <c r="V1027" s="262"/>
      <c r="W1027" s="262"/>
      <c r="X1027" s="262"/>
    </row>
    <row r="1028" spans="5:24" x14ac:dyDescent="0.25">
      <c r="E1028" s="262"/>
      <c r="F1028" s="262"/>
      <c r="G1028" s="262"/>
      <c r="H1028" s="262"/>
      <c r="I1028" s="263"/>
      <c r="J1028" s="262"/>
      <c r="K1028" s="262"/>
      <c r="L1028" s="262"/>
      <c r="M1028" s="262"/>
      <c r="N1028" s="403"/>
      <c r="O1028" s="262"/>
      <c r="P1028" s="264"/>
      <c r="Q1028" s="262"/>
      <c r="R1028" s="262"/>
      <c r="S1028" s="262"/>
      <c r="T1028" s="262"/>
      <c r="U1028" s="262"/>
      <c r="V1028" s="262"/>
      <c r="W1028" s="262"/>
      <c r="X1028" s="262"/>
    </row>
    <row r="1029" spans="5:24" x14ac:dyDescent="0.25">
      <c r="E1029" s="262"/>
      <c r="F1029" s="262"/>
      <c r="G1029" s="262"/>
      <c r="H1029" s="262"/>
      <c r="I1029" s="263"/>
      <c r="J1029" s="262"/>
      <c r="K1029" s="262"/>
      <c r="L1029" s="262"/>
      <c r="M1029" s="262"/>
      <c r="N1029" s="403"/>
      <c r="O1029" s="262"/>
      <c r="P1029" s="264"/>
      <c r="Q1029" s="262"/>
      <c r="R1029" s="262"/>
      <c r="S1029" s="262"/>
      <c r="T1029" s="262"/>
      <c r="U1029" s="262"/>
      <c r="V1029" s="262"/>
      <c r="W1029" s="262"/>
      <c r="X1029" s="262"/>
    </row>
    <row r="1030" spans="5:24" x14ac:dyDescent="0.25">
      <c r="E1030" s="262"/>
      <c r="F1030" s="262"/>
      <c r="G1030" s="262"/>
      <c r="H1030" s="262"/>
      <c r="I1030" s="263"/>
      <c r="J1030" s="262"/>
      <c r="K1030" s="262"/>
      <c r="L1030" s="262"/>
      <c r="M1030" s="262"/>
      <c r="N1030" s="403"/>
      <c r="O1030" s="262"/>
      <c r="P1030" s="264"/>
      <c r="Q1030" s="262"/>
      <c r="R1030" s="262"/>
      <c r="S1030" s="262"/>
      <c r="T1030" s="262"/>
      <c r="U1030" s="262"/>
      <c r="V1030" s="262"/>
      <c r="W1030" s="262"/>
      <c r="X1030" s="262"/>
    </row>
    <row r="1031" spans="5:24" x14ac:dyDescent="0.25">
      <c r="E1031" s="262"/>
      <c r="F1031" s="262"/>
      <c r="G1031" s="262"/>
      <c r="H1031" s="262"/>
      <c r="I1031" s="263"/>
      <c r="J1031" s="262"/>
      <c r="K1031" s="262"/>
      <c r="L1031" s="262"/>
      <c r="M1031" s="262"/>
      <c r="N1031" s="403"/>
      <c r="O1031" s="262"/>
      <c r="P1031" s="264"/>
      <c r="Q1031" s="262"/>
      <c r="R1031" s="262"/>
      <c r="S1031" s="262"/>
      <c r="T1031" s="262"/>
      <c r="U1031" s="262"/>
      <c r="V1031" s="262"/>
      <c r="W1031" s="262"/>
      <c r="X1031" s="262"/>
    </row>
    <row r="1032" spans="5:24" x14ac:dyDescent="0.25">
      <c r="E1032" s="262"/>
      <c r="F1032" s="262"/>
      <c r="G1032" s="262"/>
      <c r="H1032" s="262"/>
      <c r="I1032" s="263"/>
      <c r="J1032" s="262"/>
      <c r="K1032" s="262"/>
      <c r="L1032" s="262"/>
      <c r="M1032" s="262"/>
      <c r="N1032" s="403"/>
      <c r="O1032" s="262"/>
      <c r="P1032" s="264"/>
      <c r="Q1032" s="262"/>
      <c r="R1032" s="262"/>
      <c r="S1032" s="262"/>
      <c r="T1032" s="262"/>
      <c r="U1032" s="262"/>
      <c r="V1032" s="262"/>
      <c r="W1032" s="262"/>
      <c r="X1032" s="262"/>
    </row>
    <row r="1033" spans="5:24" x14ac:dyDescent="0.25">
      <c r="E1033" s="262"/>
      <c r="F1033" s="262"/>
      <c r="G1033" s="262"/>
      <c r="H1033" s="262"/>
      <c r="I1033" s="263"/>
      <c r="J1033" s="262"/>
      <c r="K1033" s="262"/>
      <c r="L1033" s="262"/>
      <c r="M1033" s="262"/>
      <c r="N1033" s="403"/>
      <c r="O1033" s="262"/>
      <c r="P1033" s="264"/>
      <c r="Q1033" s="262"/>
      <c r="R1033" s="262"/>
      <c r="S1033" s="262"/>
      <c r="T1033" s="262"/>
      <c r="U1033" s="262"/>
      <c r="V1033" s="262"/>
      <c r="W1033" s="262"/>
      <c r="X1033" s="262"/>
    </row>
    <row r="1034" spans="5:24" x14ac:dyDescent="0.25">
      <c r="E1034" s="262"/>
      <c r="F1034" s="262"/>
      <c r="G1034" s="262"/>
      <c r="H1034" s="262"/>
      <c r="I1034" s="263"/>
      <c r="J1034" s="262"/>
      <c r="K1034" s="262"/>
      <c r="L1034" s="262"/>
      <c r="M1034" s="262"/>
      <c r="N1034" s="403"/>
      <c r="O1034" s="262"/>
      <c r="P1034" s="264"/>
      <c r="Q1034" s="262"/>
      <c r="R1034" s="262"/>
      <c r="S1034" s="262"/>
      <c r="T1034" s="262"/>
      <c r="U1034" s="262"/>
      <c r="V1034" s="262"/>
      <c r="W1034" s="262"/>
      <c r="X1034" s="262"/>
    </row>
    <row r="1035" spans="5:24" x14ac:dyDescent="0.25">
      <c r="E1035" s="262"/>
      <c r="F1035" s="262"/>
      <c r="G1035" s="262"/>
      <c r="H1035" s="262"/>
      <c r="I1035" s="263"/>
      <c r="J1035" s="262"/>
      <c r="K1035" s="262"/>
      <c r="L1035" s="262"/>
      <c r="M1035" s="262"/>
      <c r="N1035" s="403"/>
      <c r="O1035" s="262"/>
      <c r="P1035" s="264"/>
      <c r="Q1035" s="262"/>
      <c r="R1035" s="262"/>
      <c r="S1035" s="262"/>
      <c r="T1035" s="262"/>
      <c r="U1035" s="262"/>
      <c r="V1035" s="262"/>
      <c r="W1035" s="262"/>
      <c r="X1035" s="262"/>
    </row>
    <row r="1036" spans="5:24" x14ac:dyDescent="0.25">
      <c r="E1036" s="262"/>
      <c r="F1036" s="262"/>
      <c r="G1036" s="262"/>
      <c r="H1036" s="262"/>
      <c r="I1036" s="263"/>
      <c r="J1036" s="262"/>
      <c r="K1036" s="262"/>
      <c r="L1036" s="262"/>
      <c r="M1036" s="262"/>
      <c r="N1036" s="403"/>
      <c r="O1036" s="262"/>
      <c r="P1036" s="264"/>
      <c r="Q1036" s="262"/>
      <c r="R1036" s="262"/>
      <c r="S1036" s="262"/>
      <c r="T1036" s="262"/>
      <c r="U1036" s="262"/>
      <c r="V1036" s="262"/>
      <c r="W1036" s="262"/>
      <c r="X1036" s="262"/>
    </row>
    <row r="1037" spans="5:24" x14ac:dyDescent="0.25">
      <c r="E1037" s="262"/>
      <c r="F1037" s="262"/>
      <c r="G1037" s="262"/>
      <c r="H1037" s="262"/>
      <c r="I1037" s="263"/>
      <c r="J1037" s="262"/>
      <c r="K1037" s="262"/>
      <c r="L1037" s="262"/>
      <c r="M1037" s="262"/>
      <c r="N1037" s="403"/>
      <c r="O1037" s="262"/>
      <c r="P1037" s="264"/>
      <c r="Q1037" s="262"/>
      <c r="R1037" s="262"/>
      <c r="S1037" s="262"/>
      <c r="T1037" s="262"/>
      <c r="U1037" s="262"/>
      <c r="V1037" s="262"/>
      <c r="W1037" s="262"/>
      <c r="X1037" s="262"/>
    </row>
    <row r="1038" spans="5:24" x14ac:dyDescent="0.25">
      <c r="E1038" s="262"/>
      <c r="F1038" s="262"/>
      <c r="G1038" s="262"/>
      <c r="H1038" s="262"/>
      <c r="I1038" s="263"/>
      <c r="J1038" s="262"/>
      <c r="K1038" s="262"/>
      <c r="L1038" s="262"/>
      <c r="M1038" s="262"/>
      <c r="N1038" s="403"/>
      <c r="O1038" s="262"/>
      <c r="P1038" s="264"/>
      <c r="Q1038" s="262"/>
      <c r="R1038" s="262"/>
      <c r="S1038" s="262"/>
      <c r="T1038" s="262"/>
      <c r="U1038" s="262"/>
      <c r="V1038" s="262"/>
      <c r="W1038" s="262"/>
      <c r="X1038" s="262"/>
    </row>
    <row r="1039" spans="5:24" x14ac:dyDescent="0.25">
      <c r="E1039" s="262"/>
      <c r="F1039" s="262"/>
      <c r="G1039" s="262"/>
      <c r="H1039" s="262"/>
      <c r="I1039" s="263"/>
      <c r="J1039" s="262"/>
      <c r="K1039" s="262"/>
      <c r="L1039" s="262"/>
      <c r="M1039" s="262"/>
      <c r="N1039" s="403"/>
      <c r="O1039" s="262"/>
      <c r="P1039" s="264"/>
      <c r="Q1039" s="262"/>
      <c r="R1039" s="262"/>
      <c r="S1039" s="262"/>
      <c r="T1039" s="262"/>
      <c r="U1039" s="262"/>
      <c r="V1039" s="262"/>
      <c r="W1039" s="262"/>
      <c r="X1039" s="262"/>
    </row>
    <row r="1040" spans="5:24" x14ac:dyDescent="0.25">
      <c r="E1040" s="262"/>
      <c r="F1040" s="262"/>
      <c r="G1040" s="262"/>
      <c r="H1040" s="262"/>
      <c r="I1040" s="263"/>
      <c r="J1040" s="262"/>
      <c r="K1040" s="262"/>
      <c r="L1040" s="262"/>
      <c r="M1040" s="262"/>
      <c r="N1040" s="403"/>
      <c r="O1040" s="262"/>
      <c r="P1040" s="264"/>
      <c r="Q1040" s="262"/>
      <c r="R1040" s="262"/>
      <c r="S1040" s="262"/>
      <c r="T1040" s="262"/>
      <c r="U1040" s="262"/>
      <c r="V1040" s="262"/>
      <c r="W1040" s="262"/>
      <c r="X1040" s="262"/>
    </row>
    <row r="1041" spans="5:24" x14ac:dyDescent="0.25">
      <c r="E1041" s="262"/>
      <c r="F1041" s="262"/>
      <c r="G1041" s="262"/>
      <c r="H1041" s="262"/>
      <c r="I1041" s="263"/>
      <c r="J1041" s="262"/>
      <c r="K1041" s="262"/>
      <c r="L1041" s="262"/>
      <c r="M1041" s="262"/>
      <c r="N1041" s="403"/>
      <c r="O1041" s="262"/>
      <c r="P1041" s="264"/>
      <c r="Q1041" s="262"/>
      <c r="R1041" s="262"/>
      <c r="S1041" s="262"/>
      <c r="T1041" s="262"/>
      <c r="U1041" s="262"/>
      <c r="V1041" s="262"/>
      <c r="W1041" s="262"/>
      <c r="X1041" s="262"/>
    </row>
    <row r="1042" spans="5:24" x14ac:dyDescent="0.25">
      <c r="E1042" s="262"/>
      <c r="F1042" s="262"/>
      <c r="G1042" s="262"/>
      <c r="H1042" s="262"/>
      <c r="I1042" s="263"/>
      <c r="J1042" s="262"/>
      <c r="K1042" s="262"/>
      <c r="L1042" s="262"/>
      <c r="M1042" s="262"/>
      <c r="N1042" s="403"/>
      <c r="O1042" s="262"/>
      <c r="P1042" s="264"/>
      <c r="Q1042" s="262"/>
      <c r="R1042" s="262"/>
      <c r="S1042" s="262"/>
      <c r="T1042" s="262"/>
      <c r="U1042" s="262"/>
      <c r="V1042" s="262"/>
      <c r="W1042" s="262"/>
      <c r="X1042" s="262"/>
    </row>
    <row r="1043" spans="5:24" x14ac:dyDescent="0.25">
      <c r="E1043" s="262"/>
      <c r="F1043" s="262"/>
      <c r="G1043" s="262"/>
      <c r="H1043" s="262"/>
      <c r="I1043" s="263"/>
      <c r="J1043" s="262"/>
      <c r="K1043" s="262"/>
      <c r="L1043" s="262"/>
      <c r="M1043" s="262"/>
      <c r="N1043" s="403"/>
      <c r="O1043" s="262"/>
      <c r="P1043" s="264"/>
      <c r="Q1043" s="262"/>
      <c r="R1043" s="262"/>
      <c r="S1043" s="262"/>
      <c r="T1043" s="262"/>
      <c r="U1043" s="262"/>
      <c r="V1043" s="262"/>
      <c r="W1043" s="262"/>
      <c r="X1043" s="262"/>
    </row>
    <row r="1044" spans="5:24" x14ac:dyDescent="0.25">
      <c r="E1044" s="262"/>
      <c r="F1044" s="262"/>
      <c r="G1044" s="262"/>
      <c r="H1044" s="262"/>
      <c r="I1044" s="263"/>
      <c r="J1044" s="262"/>
      <c r="K1044" s="262"/>
      <c r="L1044" s="262"/>
      <c r="M1044" s="262"/>
      <c r="N1044" s="403"/>
      <c r="O1044" s="262"/>
      <c r="P1044" s="264"/>
      <c r="Q1044" s="262"/>
      <c r="R1044" s="262"/>
      <c r="S1044" s="262"/>
      <c r="T1044" s="262"/>
      <c r="U1044" s="262"/>
      <c r="V1044" s="262"/>
      <c r="W1044" s="262"/>
      <c r="X1044" s="262"/>
    </row>
    <row r="1045" spans="5:24" x14ac:dyDescent="0.25">
      <c r="E1045" s="262"/>
      <c r="F1045" s="262"/>
      <c r="G1045" s="262"/>
      <c r="H1045" s="262"/>
      <c r="I1045" s="263"/>
      <c r="J1045" s="262"/>
      <c r="K1045" s="262"/>
      <c r="L1045" s="262"/>
      <c r="M1045" s="262"/>
      <c r="N1045" s="403"/>
      <c r="O1045" s="262"/>
      <c r="P1045" s="264"/>
      <c r="Q1045" s="262"/>
      <c r="R1045" s="262"/>
      <c r="S1045" s="262"/>
      <c r="T1045" s="262"/>
      <c r="U1045" s="262"/>
      <c r="V1045" s="262"/>
      <c r="W1045" s="262"/>
      <c r="X1045" s="262"/>
    </row>
    <row r="1046" spans="5:24" x14ac:dyDescent="0.25">
      <c r="E1046" s="262"/>
      <c r="F1046" s="262"/>
      <c r="G1046" s="262"/>
      <c r="H1046" s="262"/>
      <c r="I1046" s="263"/>
      <c r="J1046" s="262"/>
      <c r="K1046" s="262"/>
      <c r="L1046" s="262"/>
      <c r="M1046" s="262"/>
      <c r="N1046" s="403"/>
      <c r="O1046" s="262"/>
      <c r="P1046" s="264"/>
      <c r="Q1046" s="262"/>
      <c r="R1046" s="262"/>
      <c r="S1046" s="262"/>
      <c r="T1046" s="262"/>
      <c r="U1046" s="262"/>
      <c r="V1046" s="262"/>
      <c r="W1046" s="262"/>
      <c r="X1046" s="262"/>
    </row>
    <row r="1047" spans="5:24" x14ac:dyDescent="0.25">
      <c r="E1047" s="262"/>
      <c r="F1047" s="262"/>
      <c r="G1047" s="262"/>
      <c r="H1047" s="262"/>
      <c r="I1047" s="263"/>
      <c r="J1047" s="262"/>
      <c r="K1047" s="262"/>
      <c r="L1047" s="262"/>
      <c r="M1047" s="262"/>
      <c r="N1047" s="403"/>
      <c r="O1047" s="262"/>
      <c r="P1047" s="264"/>
      <c r="Q1047" s="262"/>
      <c r="R1047" s="262"/>
      <c r="S1047" s="262"/>
      <c r="T1047" s="262"/>
      <c r="U1047" s="262"/>
      <c r="V1047" s="262"/>
      <c r="W1047" s="262"/>
      <c r="X1047" s="262"/>
    </row>
    <row r="1048" spans="5:24" x14ac:dyDescent="0.25">
      <c r="E1048" s="262"/>
      <c r="F1048" s="262"/>
      <c r="G1048" s="262"/>
      <c r="H1048" s="262"/>
      <c r="I1048" s="263"/>
      <c r="J1048" s="262"/>
      <c r="K1048" s="262"/>
      <c r="L1048" s="262"/>
      <c r="M1048" s="262"/>
      <c r="N1048" s="403"/>
      <c r="O1048" s="262"/>
      <c r="P1048" s="264"/>
      <c r="Q1048" s="262"/>
      <c r="R1048" s="262"/>
      <c r="S1048" s="262"/>
      <c r="T1048" s="262"/>
      <c r="U1048" s="262"/>
      <c r="V1048" s="262"/>
      <c r="W1048" s="262"/>
      <c r="X1048" s="262"/>
    </row>
    <row r="1049" spans="5:24" x14ac:dyDescent="0.25">
      <c r="E1049" s="262"/>
      <c r="F1049" s="262"/>
      <c r="G1049" s="262"/>
      <c r="H1049" s="262"/>
      <c r="I1049" s="263"/>
      <c r="J1049" s="262"/>
      <c r="K1049" s="262"/>
      <c r="L1049" s="262"/>
      <c r="M1049" s="262"/>
      <c r="N1049" s="403"/>
      <c r="O1049" s="262"/>
      <c r="P1049" s="264"/>
      <c r="Q1049" s="262"/>
      <c r="R1049" s="262"/>
      <c r="S1049" s="262"/>
      <c r="T1049" s="262"/>
      <c r="U1049" s="262"/>
      <c r="V1049" s="262"/>
      <c r="W1049" s="262"/>
      <c r="X1049" s="262"/>
    </row>
    <row r="1050" spans="5:24" x14ac:dyDescent="0.25">
      <c r="E1050" s="262"/>
      <c r="F1050" s="262"/>
      <c r="G1050" s="262"/>
      <c r="H1050" s="262"/>
      <c r="I1050" s="263"/>
      <c r="J1050" s="262"/>
      <c r="K1050" s="262"/>
      <c r="L1050" s="262"/>
      <c r="M1050" s="262"/>
      <c r="N1050" s="403"/>
      <c r="O1050" s="262"/>
      <c r="P1050" s="264"/>
      <c r="Q1050" s="262"/>
      <c r="R1050" s="262"/>
      <c r="S1050" s="262"/>
      <c r="T1050" s="262"/>
      <c r="U1050" s="262"/>
      <c r="V1050" s="262"/>
      <c r="W1050" s="262"/>
      <c r="X1050" s="262"/>
    </row>
    <row r="1051" spans="5:24" x14ac:dyDescent="0.25">
      <c r="E1051" s="262"/>
      <c r="F1051" s="262"/>
      <c r="G1051" s="262"/>
      <c r="H1051" s="262"/>
      <c r="I1051" s="263"/>
      <c r="J1051" s="262"/>
      <c r="K1051" s="262"/>
      <c r="L1051" s="262"/>
      <c r="M1051" s="262"/>
      <c r="N1051" s="403"/>
      <c r="O1051" s="262"/>
      <c r="P1051" s="264"/>
      <c r="Q1051" s="262"/>
      <c r="R1051" s="262"/>
      <c r="S1051" s="262"/>
      <c r="T1051" s="262"/>
      <c r="U1051" s="262"/>
      <c r="V1051" s="262"/>
      <c r="W1051" s="262"/>
      <c r="X1051" s="262"/>
    </row>
    <row r="1052" spans="5:24" x14ac:dyDescent="0.25">
      <c r="E1052" s="262"/>
      <c r="F1052" s="262"/>
      <c r="G1052" s="262"/>
      <c r="H1052" s="262"/>
      <c r="I1052" s="263"/>
      <c r="J1052" s="262"/>
      <c r="K1052" s="262"/>
      <c r="L1052" s="262"/>
      <c r="M1052" s="262"/>
      <c r="N1052" s="403"/>
      <c r="O1052" s="262"/>
      <c r="P1052" s="264"/>
      <c r="Q1052" s="262"/>
      <c r="R1052" s="262"/>
      <c r="S1052" s="262"/>
      <c r="T1052" s="262"/>
      <c r="U1052" s="262"/>
      <c r="V1052" s="262"/>
      <c r="W1052" s="262"/>
      <c r="X1052" s="262"/>
    </row>
    <row r="1053" spans="5:24" x14ac:dyDescent="0.25">
      <c r="E1053" s="262"/>
      <c r="F1053" s="262"/>
      <c r="G1053" s="262"/>
      <c r="H1053" s="262"/>
      <c r="I1053" s="263"/>
      <c r="J1053" s="262"/>
      <c r="K1053" s="262"/>
      <c r="L1053" s="262"/>
      <c r="M1053" s="262"/>
      <c r="N1053" s="403"/>
      <c r="O1053" s="262"/>
      <c r="P1053" s="264"/>
      <c r="Q1053" s="262"/>
      <c r="R1053" s="262"/>
      <c r="S1053" s="262"/>
      <c r="T1053" s="262"/>
      <c r="U1053" s="262"/>
      <c r="V1053" s="262"/>
      <c r="W1053" s="262"/>
      <c r="X1053" s="262"/>
    </row>
    <row r="1054" spans="5:24" x14ac:dyDescent="0.25">
      <c r="E1054" s="262"/>
      <c r="F1054" s="262"/>
      <c r="G1054" s="262"/>
      <c r="H1054" s="262"/>
      <c r="I1054" s="263"/>
      <c r="J1054" s="262"/>
      <c r="K1054" s="262"/>
      <c r="L1054" s="262"/>
      <c r="M1054" s="262"/>
      <c r="N1054" s="403"/>
      <c r="O1054" s="262"/>
      <c r="P1054" s="264"/>
      <c r="Q1054" s="262"/>
      <c r="R1054" s="262"/>
      <c r="S1054" s="262"/>
      <c r="T1054" s="262"/>
      <c r="U1054" s="262"/>
      <c r="V1054" s="262"/>
      <c r="W1054" s="262"/>
      <c r="X1054" s="262"/>
    </row>
    <row r="1055" spans="5:24" x14ac:dyDescent="0.25">
      <c r="E1055" s="262"/>
      <c r="F1055" s="262"/>
      <c r="G1055" s="262"/>
      <c r="H1055" s="262"/>
      <c r="I1055" s="263"/>
      <c r="J1055" s="262"/>
      <c r="K1055" s="262"/>
      <c r="L1055" s="262"/>
      <c r="M1055" s="262"/>
      <c r="N1055" s="403"/>
      <c r="O1055" s="262"/>
      <c r="P1055" s="264"/>
      <c r="Q1055" s="262"/>
      <c r="R1055" s="262"/>
      <c r="S1055" s="262"/>
      <c r="T1055" s="262"/>
      <c r="U1055" s="262"/>
      <c r="V1055" s="262"/>
      <c r="W1055" s="262"/>
      <c r="X1055" s="262"/>
    </row>
    <row r="1056" spans="5:24" x14ac:dyDescent="0.25">
      <c r="E1056" s="262"/>
      <c r="F1056" s="262"/>
      <c r="G1056" s="262"/>
      <c r="H1056" s="262"/>
      <c r="I1056" s="263"/>
      <c r="J1056" s="262"/>
      <c r="K1056" s="262"/>
      <c r="L1056" s="262"/>
      <c r="M1056" s="262"/>
      <c r="N1056" s="403"/>
      <c r="O1056" s="262"/>
      <c r="P1056" s="264"/>
      <c r="Q1056" s="262"/>
      <c r="R1056" s="262"/>
      <c r="S1056" s="262"/>
      <c r="T1056" s="262"/>
      <c r="U1056" s="262"/>
      <c r="V1056" s="262"/>
      <c r="W1056" s="262"/>
      <c r="X1056" s="262"/>
    </row>
    <row r="1057" spans="5:24" x14ac:dyDescent="0.25">
      <c r="E1057" s="262"/>
      <c r="F1057" s="262"/>
      <c r="G1057" s="262"/>
      <c r="H1057" s="262"/>
      <c r="I1057" s="263"/>
      <c r="J1057" s="262"/>
      <c r="K1057" s="262"/>
      <c r="L1057" s="262"/>
      <c r="M1057" s="262"/>
      <c r="N1057" s="403"/>
      <c r="O1057" s="262"/>
      <c r="P1057" s="264"/>
      <c r="Q1057" s="262"/>
      <c r="R1057" s="262"/>
      <c r="S1057" s="262"/>
      <c r="T1057" s="262"/>
      <c r="U1057" s="262"/>
      <c r="V1057" s="262"/>
      <c r="W1057" s="262"/>
      <c r="X1057" s="262"/>
    </row>
    <row r="1058" spans="5:24" x14ac:dyDescent="0.25">
      <c r="E1058" s="262"/>
      <c r="F1058" s="262"/>
      <c r="G1058" s="262"/>
      <c r="H1058" s="262"/>
      <c r="I1058" s="263"/>
      <c r="J1058" s="262"/>
      <c r="K1058" s="262"/>
      <c r="L1058" s="262"/>
      <c r="M1058" s="262"/>
      <c r="N1058" s="403"/>
      <c r="O1058" s="262"/>
      <c r="P1058" s="264"/>
      <c r="Q1058" s="262"/>
      <c r="R1058" s="262"/>
      <c r="S1058" s="262"/>
      <c r="T1058" s="262"/>
      <c r="U1058" s="262"/>
      <c r="V1058" s="262"/>
      <c r="W1058" s="262"/>
      <c r="X1058" s="262"/>
    </row>
    <row r="1059" spans="5:24" x14ac:dyDescent="0.25">
      <c r="E1059" s="262"/>
      <c r="F1059" s="262"/>
      <c r="G1059" s="262"/>
      <c r="H1059" s="262"/>
      <c r="I1059" s="263"/>
      <c r="J1059" s="262"/>
      <c r="K1059" s="262"/>
      <c r="L1059" s="262"/>
      <c r="M1059" s="262"/>
      <c r="N1059" s="403"/>
      <c r="O1059" s="262"/>
      <c r="P1059" s="264"/>
      <c r="Q1059" s="262"/>
      <c r="R1059" s="262"/>
      <c r="S1059" s="262"/>
      <c r="T1059" s="262"/>
      <c r="U1059" s="262"/>
      <c r="V1059" s="262"/>
      <c r="W1059" s="262"/>
      <c r="X1059" s="262"/>
    </row>
    <row r="1060" spans="5:24" x14ac:dyDescent="0.25">
      <c r="E1060" s="262"/>
      <c r="F1060" s="262"/>
      <c r="G1060" s="262"/>
      <c r="H1060" s="262"/>
      <c r="I1060" s="263"/>
      <c r="J1060" s="262"/>
      <c r="K1060" s="262"/>
      <c r="L1060" s="262"/>
      <c r="M1060" s="262"/>
      <c r="N1060" s="403"/>
      <c r="O1060" s="262"/>
      <c r="P1060" s="264"/>
      <c r="Q1060" s="262"/>
      <c r="R1060" s="262"/>
      <c r="S1060" s="262"/>
      <c r="T1060" s="262"/>
      <c r="U1060" s="262"/>
      <c r="V1060" s="262"/>
      <c r="W1060" s="262"/>
      <c r="X1060" s="262"/>
    </row>
    <row r="1061" spans="5:24" x14ac:dyDescent="0.25">
      <c r="E1061" s="262"/>
      <c r="F1061" s="262"/>
      <c r="G1061" s="262"/>
      <c r="H1061" s="262"/>
      <c r="I1061" s="263"/>
      <c r="J1061" s="262"/>
      <c r="K1061" s="262"/>
      <c r="L1061" s="262"/>
      <c r="M1061" s="262"/>
      <c r="N1061" s="403"/>
      <c r="O1061" s="262"/>
      <c r="P1061" s="264"/>
      <c r="Q1061" s="262"/>
      <c r="R1061" s="262"/>
      <c r="S1061" s="262"/>
      <c r="T1061" s="262"/>
      <c r="U1061" s="262"/>
      <c r="V1061" s="262"/>
      <c r="W1061" s="262"/>
      <c r="X1061" s="262"/>
    </row>
    <row r="1062" spans="5:24" x14ac:dyDescent="0.25">
      <c r="E1062" s="262"/>
      <c r="F1062" s="262"/>
      <c r="G1062" s="262"/>
      <c r="H1062" s="262"/>
      <c r="I1062" s="263"/>
      <c r="J1062" s="262"/>
      <c r="K1062" s="262"/>
      <c r="L1062" s="262"/>
      <c r="M1062" s="262"/>
      <c r="N1062" s="403"/>
      <c r="O1062" s="262"/>
      <c r="P1062" s="264"/>
      <c r="Q1062" s="262"/>
      <c r="R1062" s="262"/>
      <c r="S1062" s="262"/>
      <c r="T1062" s="262"/>
      <c r="U1062" s="262"/>
      <c r="V1062" s="262"/>
      <c r="W1062" s="262"/>
      <c r="X1062" s="262"/>
    </row>
    <row r="1063" spans="5:24" x14ac:dyDescent="0.25">
      <c r="E1063" s="262"/>
      <c r="F1063" s="262"/>
      <c r="G1063" s="262"/>
      <c r="H1063" s="262"/>
      <c r="I1063" s="263"/>
      <c r="J1063" s="262"/>
      <c r="K1063" s="262"/>
      <c r="L1063" s="262"/>
      <c r="M1063" s="262"/>
      <c r="N1063" s="403"/>
      <c r="O1063" s="262"/>
      <c r="P1063" s="264"/>
      <c r="Q1063" s="262"/>
      <c r="R1063" s="262"/>
      <c r="S1063" s="262"/>
      <c r="T1063" s="262"/>
      <c r="U1063" s="262"/>
      <c r="V1063" s="262"/>
      <c r="W1063" s="262"/>
      <c r="X1063" s="262"/>
    </row>
    <row r="1064" spans="5:24" x14ac:dyDescent="0.25">
      <c r="E1064" s="262"/>
      <c r="F1064" s="262"/>
      <c r="G1064" s="262"/>
      <c r="H1064" s="262"/>
      <c r="I1064" s="263"/>
      <c r="J1064" s="262"/>
      <c r="K1064" s="262"/>
      <c r="L1064" s="262"/>
      <c r="M1064" s="262"/>
      <c r="N1064" s="403"/>
      <c r="O1064" s="262"/>
      <c r="P1064" s="264"/>
      <c r="Q1064" s="262"/>
      <c r="R1064" s="262"/>
      <c r="S1064" s="262"/>
      <c r="T1064" s="262"/>
      <c r="U1064" s="262"/>
      <c r="V1064" s="262"/>
      <c r="W1064" s="262"/>
      <c r="X1064" s="262"/>
    </row>
    <row r="1065" spans="5:24" x14ac:dyDescent="0.25">
      <c r="E1065" s="262"/>
      <c r="F1065" s="262"/>
      <c r="G1065" s="262"/>
      <c r="H1065" s="262"/>
      <c r="I1065" s="263"/>
      <c r="J1065" s="262"/>
      <c r="K1065" s="262"/>
      <c r="L1065" s="262"/>
      <c r="M1065" s="262"/>
      <c r="N1065" s="403"/>
      <c r="O1065" s="262"/>
      <c r="P1065" s="264"/>
      <c r="Q1065" s="262"/>
      <c r="R1065" s="262"/>
      <c r="S1065" s="262"/>
      <c r="T1065" s="262"/>
      <c r="U1065" s="262"/>
      <c r="V1065" s="262"/>
      <c r="W1065" s="262"/>
      <c r="X1065" s="262"/>
    </row>
    <row r="1066" spans="5:24" x14ac:dyDescent="0.25">
      <c r="E1066" s="262"/>
      <c r="F1066" s="262"/>
      <c r="G1066" s="262"/>
      <c r="H1066" s="262"/>
      <c r="I1066" s="263"/>
      <c r="J1066" s="262"/>
      <c r="K1066" s="262"/>
      <c r="L1066" s="262"/>
      <c r="M1066" s="262"/>
      <c r="N1066" s="403"/>
      <c r="O1066" s="262"/>
      <c r="P1066" s="264"/>
      <c r="Q1066" s="262"/>
      <c r="R1066" s="262"/>
      <c r="S1066" s="262"/>
      <c r="T1066" s="262"/>
      <c r="U1066" s="262"/>
      <c r="V1066" s="262"/>
      <c r="W1066" s="262"/>
      <c r="X1066" s="262"/>
    </row>
    <row r="1067" spans="5:24" x14ac:dyDescent="0.25">
      <c r="E1067" s="262"/>
      <c r="F1067" s="262"/>
      <c r="G1067" s="262"/>
      <c r="H1067" s="262"/>
      <c r="I1067" s="263"/>
      <c r="J1067" s="262"/>
      <c r="K1067" s="262"/>
      <c r="L1067" s="262"/>
      <c r="M1067" s="262"/>
      <c r="N1067" s="403"/>
      <c r="O1067" s="262"/>
      <c r="P1067" s="264"/>
      <c r="Q1067" s="262"/>
      <c r="R1067" s="262"/>
      <c r="S1067" s="262"/>
      <c r="T1067" s="262"/>
      <c r="U1067" s="262"/>
      <c r="V1067" s="262"/>
      <c r="W1067" s="262"/>
      <c r="X1067" s="262"/>
    </row>
    <row r="1068" spans="5:24" x14ac:dyDescent="0.25">
      <c r="E1068" s="262"/>
      <c r="F1068" s="262"/>
      <c r="G1068" s="262"/>
      <c r="H1068" s="262"/>
      <c r="I1068" s="263"/>
      <c r="J1068" s="262"/>
      <c r="K1068" s="262"/>
      <c r="L1068" s="262"/>
      <c r="M1068" s="262"/>
      <c r="N1068" s="403"/>
      <c r="O1068" s="262"/>
      <c r="P1068" s="264"/>
      <c r="Q1068" s="262"/>
      <c r="R1068" s="262"/>
      <c r="S1068" s="262"/>
      <c r="T1068" s="262"/>
      <c r="U1068" s="262"/>
      <c r="V1068" s="262"/>
      <c r="W1068" s="262"/>
      <c r="X1068" s="262"/>
    </row>
    <row r="1069" spans="5:24" x14ac:dyDescent="0.25">
      <c r="E1069" s="262"/>
      <c r="F1069" s="262"/>
      <c r="G1069" s="262"/>
      <c r="H1069" s="262"/>
      <c r="I1069" s="263"/>
      <c r="J1069" s="262"/>
      <c r="K1069" s="262"/>
      <c r="L1069" s="262"/>
      <c r="M1069" s="262"/>
      <c r="N1069" s="403"/>
      <c r="O1069" s="262"/>
      <c r="P1069" s="264"/>
      <c r="Q1069" s="262"/>
      <c r="R1069" s="262"/>
      <c r="S1069" s="262"/>
      <c r="T1069" s="262"/>
      <c r="U1069" s="262"/>
      <c r="V1069" s="262"/>
      <c r="W1069" s="262"/>
      <c r="X1069" s="262"/>
    </row>
    <row r="1070" spans="5:24" x14ac:dyDescent="0.25">
      <c r="E1070" s="262"/>
      <c r="F1070" s="262"/>
      <c r="G1070" s="262"/>
      <c r="H1070" s="262"/>
      <c r="I1070" s="263"/>
      <c r="J1070" s="262"/>
      <c r="K1070" s="262"/>
      <c r="L1070" s="262"/>
      <c r="M1070" s="262"/>
      <c r="N1070" s="403"/>
      <c r="O1070" s="262"/>
      <c r="P1070" s="264"/>
      <c r="Q1070" s="262"/>
      <c r="R1070" s="262"/>
      <c r="S1070" s="262"/>
      <c r="T1070" s="262"/>
      <c r="U1070" s="262"/>
      <c r="V1070" s="262"/>
      <c r="W1070" s="262"/>
      <c r="X1070" s="262"/>
    </row>
    <row r="1071" spans="5:24" x14ac:dyDescent="0.25">
      <c r="E1071" s="262"/>
      <c r="F1071" s="262"/>
      <c r="G1071" s="262"/>
      <c r="H1071" s="262"/>
      <c r="I1071" s="263"/>
      <c r="J1071" s="262"/>
      <c r="K1071" s="262"/>
      <c r="L1071" s="262"/>
      <c r="M1071" s="262"/>
      <c r="N1071" s="403"/>
      <c r="O1071" s="262"/>
      <c r="P1071" s="264"/>
      <c r="Q1071" s="262"/>
      <c r="R1071" s="262"/>
      <c r="S1071" s="262"/>
      <c r="T1071" s="262"/>
      <c r="U1071" s="262"/>
      <c r="V1071" s="262"/>
      <c r="W1071" s="262"/>
      <c r="X1071" s="262"/>
    </row>
    <row r="1072" spans="5:24" x14ac:dyDescent="0.25">
      <c r="E1072" s="262"/>
      <c r="F1072" s="262"/>
      <c r="G1072" s="262"/>
      <c r="H1072" s="262"/>
      <c r="I1072" s="263"/>
      <c r="J1072" s="262"/>
      <c r="K1072" s="262"/>
      <c r="L1072" s="262"/>
      <c r="M1072" s="262"/>
      <c r="N1072" s="403"/>
      <c r="O1072" s="262"/>
      <c r="P1072" s="264"/>
      <c r="Q1072" s="262"/>
      <c r="R1072" s="262"/>
      <c r="S1072" s="262"/>
      <c r="T1072" s="262"/>
      <c r="U1072" s="262"/>
      <c r="V1072" s="262"/>
      <c r="W1072" s="262"/>
      <c r="X1072" s="262"/>
    </row>
    <row r="1073" spans="5:24" x14ac:dyDescent="0.25">
      <c r="E1073" s="262"/>
      <c r="F1073" s="262"/>
      <c r="G1073" s="262"/>
      <c r="H1073" s="262"/>
      <c r="I1073" s="263"/>
      <c r="J1073" s="262"/>
      <c r="K1073" s="262"/>
      <c r="L1073" s="262"/>
      <c r="M1073" s="262"/>
      <c r="N1073" s="403"/>
      <c r="O1073" s="262"/>
      <c r="P1073" s="264"/>
      <c r="Q1073" s="262"/>
      <c r="R1073" s="262"/>
      <c r="S1073" s="262"/>
      <c r="T1073" s="262"/>
      <c r="U1073" s="262"/>
      <c r="V1073" s="262"/>
      <c r="W1073" s="262"/>
      <c r="X1073" s="262"/>
    </row>
    <row r="1074" spans="5:24" x14ac:dyDescent="0.25">
      <c r="E1074" s="262"/>
      <c r="F1074" s="262"/>
      <c r="G1074" s="262"/>
      <c r="H1074" s="262"/>
      <c r="I1074" s="263"/>
      <c r="J1074" s="262"/>
      <c r="K1074" s="262"/>
      <c r="L1074" s="262"/>
      <c r="M1074" s="262"/>
      <c r="N1074" s="403"/>
      <c r="O1074" s="262"/>
      <c r="P1074" s="264"/>
      <c r="Q1074" s="262"/>
      <c r="R1074" s="262"/>
      <c r="S1074" s="262"/>
      <c r="T1074" s="262"/>
      <c r="U1074" s="262"/>
      <c r="V1074" s="262"/>
      <c r="W1074" s="262"/>
      <c r="X1074" s="262"/>
    </row>
    <row r="1075" spans="5:24" x14ac:dyDescent="0.25">
      <c r="E1075" s="262"/>
      <c r="F1075" s="262"/>
      <c r="G1075" s="262"/>
      <c r="H1075" s="262"/>
      <c r="I1075" s="263"/>
      <c r="J1075" s="262"/>
      <c r="K1075" s="262"/>
      <c r="L1075" s="262"/>
      <c r="M1075" s="262"/>
      <c r="N1075" s="403"/>
      <c r="O1075" s="262"/>
      <c r="P1075" s="264"/>
      <c r="Q1075" s="262"/>
      <c r="R1075" s="262"/>
      <c r="S1075" s="262"/>
      <c r="T1075" s="262"/>
      <c r="U1075" s="262"/>
      <c r="V1075" s="262"/>
      <c r="W1075" s="262"/>
      <c r="X1075" s="262"/>
    </row>
    <row r="1076" spans="5:24" x14ac:dyDescent="0.25">
      <c r="E1076" s="262"/>
      <c r="F1076" s="262"/>
      <c r="G1076" s="262"/>
      <c r="H1076" s="262"/>
      <c r="I1076" s="263"/>
      <c r="J1076" s="262"/>
      <c r="K1076" s="262"/>
      <c r="L1076" s="262"/>
      <c r="M1076" s="262"/>
      <c r="N1076" s="403"/>
      <c r="O1076" s="262"/>
      <c r="P1076" s="264"/>
      <c r="Q1076" s="262"/>
      <c r="R1076" s="262"/>
      <c r="S1076" s="262"/>
      <c r="T1076" s="262"/>
      <c r="U1076" s="262"/>
      <c r="V1076" s="262"/>
      <c r="W1076" s="262"/>
      <c r="X1076" s="262"/>
    </row>
    <row r="1077" spans="5:24" x14ac:dyDescent="0.25">
      <c r="E1077" s="262"/>
      <c r="F1077" s="262"/>
      <c r="G1077" s="262"/>
      <c r="H1077" s="262"/>
      <c r="I1077" s="263"/>
      <c r="J1077" s="262"/>
      <c r="K1077" s="262"/>
      <c r="L1077" s="262"/>
      <c r="M1077" s="262"/>
      <c r="N1077" s="403"/>
      <c r="O1077" s="262"/>
      <c r="P1077" s="264"/>
      <c r="Q1077" s="262"/>
      <c r="R1077" s="262"/>
      <c r="S1077" s="262"/>
      <c r="T1077" s="262"/>
      <c r="U1077" s="262"/>
      <c r="V1077" s="262"/>
      <c r="W1077" s="262"/>
      <c r="X1077" s="262"/>
    </row>
    <row r="1078" spans="5:24" x14ac:dyDescent="0.25">
      <c r="E1078" s="262"/>
      <c r="F1078" s="262"/>
      <c r="G1078" s="262"/>
      <c r="H1078" s="262"/>
      <c r="I1078" s="263"/>
      <c r="J1078" s="262"/>
      <c r="K1078" s="262"/>
      <c r="L1078" s="262"/>
      <c r="M1078" s="262"/>
      <c r="N1078" s="403"/>
      <c r="O1078" s="262"/>
      <c r="P1078" s="264"/>
      <c r="Q1078" s="262"/>
      <c r="R1078" s="262"/>
      <c r="S1078" s="262"/>
      <c r="T1078" s="262"/>
      <c r="U1078" s="262"/>
      <c r="V1078" s="262"/>
      <c r="W1078" s="262"/>
      <c r="X1078" s="262"/>
    </row>
    <row r="1079" spans="5:24" x14ac:dyDescent="0.25">
      <c r="E1079" s="262"/>
      <c r="F1079" s="262"/>
      <c r="G1079" s="262"/>
      <c r="H1079" s="262"/>
      <c r="I1079" s="263"/>
      <c r="J1079" s="262"/>
      <c r="K1079" s="262"/>
      <c r="L1079" s="262"/>
      <c r="M1079" s="262"/>
      <c r="N1079" s="403"/>
      <c r="O1079" s="262"/>
      <c r="P1079" s="264"/>
      <c r="Q1079" s="262"/>
      <c r="R1079" s="262"/>
      <c r="S1079" s="262"/>
      <c r="T1079" s="262"/>
      <c r="U1079" s="262"/>
      <c r="V1079" s="262"/>
      <c r="W1079" s="262"/>
      <c r="X1079" s="262"/>
    </row>
    <row r="1080" spans="5:24" x14ac:dyDescent="0.25">
      <c r="E1080" s="262"/>
      <c r="F1080" s="262"/>
      <c r="G1080" s="262"/>
      <c r="H1080" s="262"/>
      <c r="I1080" s="263"/>
      <c r="J1080" s="262"/>
      <c r="K1080" s="262"/>
      <c r="L1080" s="262"/>
      <c r="M1080" s="262"/>
      <c r="N1080" s="403"/>
      <c r="O1080" s="262"/>
      <c r="P1080" s="264"/>
      <c r="Q1080" s="262"/>
      <c r="R1080" s="262"/>
      <c r="S1080" s="262"/>
      <c r="T1080" s="262"/>
      <c r="U1080" s="262"/>
      <c r="V1080" s="262"/>
      <c r="W1080" s="262"/>
      <c r="X1080" s="262"/>
    </row>
    <row r="1081" spans="5:24" x14ac:dyDescent="0.25">
      <c r="E1081" s="262"/>
      <c r="F1081" s="262"/>
      <c r="G1081" s="262"/>
      <c r="H1081" s="262"/>
      <c r="I1081" s="263"/>
      <c r="J1081" s="262"/>
      <c r="K1081" s="262"/>
      <c r="L1081" s="262"/>
      <c r="M1081" s="262"/>
      <c r="N1081" s="403"/>
      <c r="O1081" s="262"/>
      <c r="P1081" s="264"/>
      <c r="Q1081" s="262"/>
      <c r="R1081" s="262"/>
      <c r="S1081" s="262"/>
      <c r="T1081" s="262"/>
      <c r="U1081" s="262"/>
      <c r="V1081" s="262"/>
      <c r="W1081" s="262"/>
      <c r="X1081" s="262"/>
    </row>
    <row r="1082" spans="5:24" x14ac:dyDescent="0.25">
      <c r="E1082" s="262"/>
      <c r="F1082" s="262"/>
      <c r="G1082" s="262"/>
      <c r="H1082" s="262"/>
      <c r="I1082" s="263"/>
      <c r="J1082" s="262"/>
      <c r="K1082" s="262"/>
      <c r="L1082" s="262"/>
      <c r="M1082" s="262"/>
      <c r="N1082" s="403"/>
      <c r="O1082" s="262"/>
      <c r="P1082" s="264"/>
      <c r="Q1082" s="262"/>
      <c r="R1082" s="262"/>
      <c r="S1082" s="262"/>
      <c r="T1082" s="262"/>
      <c r="U1082" s="262"/>
      <c r="V1082" s="262"/>
      <c r="W1082" s="262"/>
      <c r="X1082" s="262"/>
    </row>
    <row r="1083" spans="5:24" x14ac:dyDescent="0.25">
      <c r="E1083" s="262"/>
      <c r="F1083" s="262"/>
      <c r="G1083" s="262"/>
      <c r="H1083" s="262"/>
      <c r="I1083" s="263"/>
      <c r="J1083" s="262"/>
      <c r="K1083" s="262"/>
      <c r="L1083" s="262"/>
      <c r="M1083" s="262"/>
      <c r="N1083" s="403"/>
      <c r="O1083" s="262"/>
      <c r="P1083" s="264"/>
      <c r="Q1083" s="262"/>
      <c r="R1083" s="262"/>
      <c r="S1083" s="262"/>
      <c r="T1083" s="262"/>
      <c r="U1083" s="262"/>
      <c r="V1083" s="262"/>
      <c r="W1083" s="262"/>
      <c r="X1083" s="262"/>
    </row>
    <row r="1084" spans="5:24" x14ac:dyDescent="0.25">
      <c r="E1084" s="262"/>
      <c r="F1084" s="262"/>
      <c r="G1084" s="262"/>
      <c r="H1084" s="262"/>
      <c r="I1084" s="263"/>
      <c r="J1084" s="262"/>
      <c r="K1084" s="262"/>
      <c r="L1084" s="262"/>
      <c r="M1084" s="262"/>
      <c r="N1084" s="403"/>
      <c r="O1084" s="262"/>
      <c r="P1084" s="264"/>
      <c r="Q1084" s="262"/>
      <c r="R1084" s="262"/>
      <c r="S1084" s="262"/>
      <c r="T1084" s="262"/>
      <c r="U1084" s="262"/>
      <c r="V1084" s="262"/>
      <c r="W1084" s="262"/>
      <c r="X1084" s="262"/>
    </row>
    <row r="1085" spans="5:24" x14ac:dyDescent="0.25">
      <c r="E1085" s="262"/>
      <c r="F1085" s="262"/>
      <c r="G1085" s="262"/>
      <c r="H1085" s="262"/>
      <c r="I1085" s="263"/>
      <c r="J1085" s="262"/>
      <c r="K1085" s="262"/>
      <c r="L1085" s="262"/>
      <c r="M1085" s="262"/>
      <c r="N1085" s="403"/>
      <c r="O1085" s="262"/>
      <c r="P1085" s="264"/>
      <c r="Q1085" s="262"/>
      <c r="R1085" s="262"/>
      <c r="S1085" s="262"/>
      <c r="T1085" s="262"/>
      <c r="U1085" s="262"/>
      <c r="V1085" s="262"/>
      <c r="W1085" s="262"/>
      <c r="X1085" s="262"/>
    </row>
    <row r="1086" spans="5:24" x14ac:dyDescent="0.25">
      <c r="E1086" s="262"/>
      <c r="F1086" s="262"/>
      <c r="G1086" s="262"/>
      <c r="H1086" s="262"/>
      <c r="I1086" s="263"/>
      <c r="J1086" s="262"/>
      <c r="K1086" s="262"/>
      <c r="L1086" s="262"/>
      <c r="M1086" s="262"/>
      <c r="N1086" s="403"/>
      <c r="O1086" s="262"/>
      <c r="P1086" s="264"/>
      <c r="Q1086" s="262"/>
      <c r="R1086" s="262"/>
      <c r="S1086" s="262"/>
      <c r="T1086" s="262"/>
      <c r="U1086" s="262"/>
      <c r="V1086" s="262"/>
      <c r="W1086" s="262"/>
      <c r="X1086" s="262"/>
    </row>
    <row r="1087" spans="5:24" x14ac:dyDescent="0.25">
      <c r="E1087" s="262"/>
      <c r="F1087" s="262"/>
      <c r="G1087" s="262"/>
      <c r="H1087" s="262"/>
      <c r="I1087" s="263"/>
      <c r="J1087" s="262"/>
      <c r="K1087" s="262"/>
      <c r="L1087" s="262"/>
      <c r="M1087" s="262"/>
      <c r="N1087" s="403"/>
      <c r="O1087" s="262"/>
      <c r="P1087" s="264"/>
      <c r="Q1087" s="262"/>
      <c r="R1087" s="262"/>
      <c r="S1087" s="262"/>
      <c r="T1087" s="262"/>
      <c r="U1087" s="262"/>
      <c r="V1087" s="262"/>
      <c r="W1087" s="262"/>
      <c r="X1087" s="262"/>
    </row>
    <row r="1088" spans="5:24" x14ac:dyDescent="0.25">
      <c r="E1088" s="262"/>
      <c r="F1088" s="262"/>
      <c r="G1088" s="262"/>
      <c r="H1088" s="262"/>
      <c r="I1088" s="263"/>
      <c r="J1088" s="262"/>
      <c r="K1088" s="262"/>
      <c r="L1088" s="262"/>
      <c r="M1088" s="262"/>
      <c r="N1088" s="403"/>
      <c r="O1088" s="262"/>
      <c r="P1088" s="264"/>
      <c r="Q1088" s="262"/>
      <c r="R1088" s="262"/>
      <c r="S1088" s="262"/>
      <c r="T1088" s="262"/>
      <c r="U1088" s="262"/>
      <c r="V1088" s="262"/>
      <c r="W1088" s="262"/>
      <c r="X1088" s="262"/>
    </row>
    <row r="1089" spans="5:24" x14ac:dyDescent="0.25">
      <c r="E1089" s="262"/>
      <c r="F1089" s="262"/>
      <c r="G1089" s="262"/>
      <c r="H1089" s="262"/>
      <c r="I1089" s="263"/>
      <c r="J1089" s="262"/>
      <c r="K1089" s="262"/>
      <c r="L1089" s="262"/>
      <c r="M1089" s="262"/>
      <c r="N1089" s="403"/>
      <c r="O1089" s="262"/>
      <c r="P1089" s="264"/>
      <c r="Q1089" s="262"/>
      <c r="R1089" s="262"/>
      <c r="S1089" s="262"/>
      <c r="T1089" s="262"/>
      <c r="U1089" s="262"/>
      <c r="V1089" s="262"/>
      <c r="W1089" s="262"/>
      <c r="X1089" s="262"/>
    </row>
    <row r="1090" spans="5:24" x14ac:dyDescent="0.25">
      <c r="E1090" s="262"/>
      <c r="F1090" s="262"/>
      <c r="G1090" s="262"/>
      <c r="H1090" s="262"/>
      <c r="I1090" s="263"/>
      <c r="J1090" s="262"/>
      <c r="K1090" s="262"/>
      <c r="L1090" s="262"/>
      <c r="M1090" s="262"/>
      <c r="N1090" s="403"/>
      <c r="O1090" s="262"/>
      <c r="P1090" s="264"/>
      <c r="Q1090" s="262"/>
      <c r="R1090" s="262"/>
      <c r="S1090" s="262"/>
      <c r="T1090" s="262"/>
      <c r="U1090" s="262"/>
      <c r="V1090" s="262"/>
      <c r="W1090" s="262"/>
      <c r="X1090" s="262"/>
    </row>
    <row r="1091" spans="5:24" x14ac:dyDescent="0.25">
      <c r="E1091" s="262"/>
      <c r="F1091" s="262"/>
      <c r="G1091" s="262"/>
      <c r="H1091" s="262"/>
      <c r="I1091" s="263"/>
      <c r="J1091" s="262"/>
      <c r="K1091" s="262"/>
      <c r="L1091" s="262"/>
      <c r="M1091" s="262"/>
      <c r="N1091" s="403"/>
      <c r="O1091" s="262"/>
      <c r="P1091" s="264"/>
      <c r="Q1091" s="262"/>
      <c r="R1091" s="262"/>
      <c r="S1091" s="262"/>
      <c r="T1091" s="262"/>
      <c r="U1091" s="262"/>
      <c r="V1091" s="262"/>
      <c r="W1091" s="262"/>
      <c r="X1091" s="262"/>
    </row>
    <row r="1092" spans="5:24" x14ac:dyDescent="0.25">
      <c r="E1092" s="262"/>
      <c r="F1092" s="262"/>
      <c r="G1092" s="262"/>
      <c r="H1092" s="262"/>
      <c r="I1092" s="263"/>
      <c r="J1092" s="262"/>
      <c r="K1092" s="262"/>
      <c r="L1092" s="262"/>
      <c r="M1092" s="262"/>
      <c r="N1092" s="403"/>
      <c r="O1092" s="262"/>
      <c r="P1092" s="264"/>
      <c r="Q1092" s="262"/>
      <c r="R1092" s="262"/>
      <c r="S1092" s="262"/>
      <c r="T1092" s="262"/>
      <c r="U1092" s="262"/>
      <c r="V1092" s="262"/>
      <c r="W1092" s="262"/>
      <c r="X1092" s="262"/>
    </row>
    <row r="1093" spans="5:24" x14ac:dyDescent="0.25">
      <c r="E1093" s="262"/>
      <c r="F1093" s="262"/>
      <c r="G1093" s="262"/>
      <c r="H1093" s="262"/>
      <c r="I1093" s="263"/>
      <c r="J1093" s="262"/>
      <c r="K1093" s="262"/>
      <c r="L1093" s="262"/>
      <c r="M1093" s="262"/>
      <c r="N1093" s="403"/>
      <c r="O1093" s="262"/>
      <c r="P1093" s="264"/>
      <c r="Q1093" s="262"/>
      <c r="R1093" s="262"/>
      <c r="S1093" s="262"/>
      <c r="T1093" s="262"/>
      <c r="U1093" s="262"/>
      <c r="V1093" s="262"/>
      <c r="W1093" s="262"/>
      <c r="X1093" s="262"/>
    </row>
    <row r="1094" spans="5:24" x14ac:dyDescent="0.25">
      <c r="E1094" s="262"/>
      <c r="F1094" s="262"/>
      <c r="G1094" s="262"/>
      <c r="H1094" s="262"/>
      <c r="I1094" s="263"/>
      <c r="J1094" s="262"/>
      <c r="K1094" s="262"/>
      <c r="L1094" s="262"/>
      <c r="M1094" s="262"/>
      <c r="N1094" s="403"/>
      <c r="O1094" s="262"/>
      <c r="P1094" s="264"/>
      <c r="Q1094" s="262"/>
      <c r="R1094" s="262"/>
      <c r="S1094" s="262"/>
      <c r="T1094" s="262"/>
      <c r="U1094" s="262"/>
      <c r="V1094" s="262"/>
      <c r="W1094" s="262"/>
      <c r="X1094" s="262"/>
    </row>
    <row r="1095" spans="5:24" x14ac:dyDescent="0.25">
      <c r="E1095" s="262"/>
      <c r="F1095" s="262"/>
      <c r="G1095" s="262"/>
      <c r="H1095" s="262"/>
      <c r="I1095" s="263"/>
      <c r="J1095" s="262"/>
      <c r="K1095" s="262"/>
      <c r="L1095" s="262"/>
      <c r="M1095" s="262"/>
      <c r="N1095" s="403"/>
      <c r="O1095" s="262"/>
      <c r="P1095" s="264"/>
      <c r="Q1095" s="262"/>
      <c r="R1095" s="262"/>
      <c r="S1095" s="262"/>
      <c r="T1095" s="262"/>
      <c r="U1095" s="262"/>
      <c r="V1095" s="262"/>
      <c r="W1095" s="262"/>
      <c r="X1095" s="262"/>
    </row>
    <row r="1096" spans="5:24" x14ac:dyDescent="0.25">
      <c r="E1096" s="262"/>
      <c r="F1096" s="262"/>
      <c r="G1096" s="262"/>
      <c r="H1096" s="262"/>
      <c r="I1096" s="263"/>
      <c r="J1096" s="262"/>
      <c r="K1096" s="262"/>
      <c r="L1096" s="262"/>
      <c r="M1096" s="262"/>
      <c r="N1096" s="403"/>
      <c r="O1096" s="262"/>
      <c r="P1096" s="264"/>
      <c r="Q1096" s="262"/>
      <c r="R1096" s="262"/>
      <c r="S1096" s="262"/>
      <c r="T1096" s="262"/>
      <c r="U1096" s="262"/>
      <c r="V1096" s="262"/>
      <c r="W1096" s="262"/>
      <c r="X1096" s="262"/>
    </row>
    <row r="1097" spans="5:24" x14ac:dyDescent="0.25">
      <c r="E1097" s="262"/>
      <c r="F1097" s="262"/>
      <c r="G1097" s="262"/>
      <c r="H1097" s="262"/>
      <c r="I1097" s="263"/>
      <c r="J1097" s="262"/>
      <c r="K1097" s="262"/>
      <c r="L1097" s="262"/>
      <c r="M1097" s="262"/>
      <c r="N1097" s="403"/>
      <c r="O1097" s="262"/>
      <c r="P1097" s="264"/>
      <c r="Q1097" s="262"/>
      <c r="R1097" s="262"/>
      <c r="S1097" s="262"/>
      <c r="T1097" s="262"/>
      <c r="U1097" s="262"/>
      <c r="V1097" s="262"/>
      <c r="W1097" s="262"/>
      <c r="X1097" s="262"/>
    </row>
    <row r="1098" spans="5:24" x14ac:dyDescent="0.25">
      <c r="E1098" s="262"/>
      <c r="F1098" s="262"/>
      <c r="G1098" s="262"/>
      <c r="H1098" s="262"/>
      <c r="I1098" s="263"/>
      <c r="J1098" s="262"/>
      <c r="K1098" s="262"/>
      <c r="L1098" s="262"/>
      <c r="M1098" s="262"/>
      <c r="N1098" s="403"/>
      <c r="O1098" s="262"/>
      <c r="P1098" s="264"/>
      <c r="Q1098" s="262"/>
      <c r="R1098" s="262"/>
      <c r="S1098" s="262"/>
      <c r="T1098" s="262"/>
      <c r="U1098" s="262"/>
      <c r="V1098" s="262"/>
      <c r="W1098" s="262"/>
      <c r="X1098" s="262"/>
    </row>
    <row r="1099" spans="5:24" x14ac:dyDescent="0.25">
      <c r="E1099" s="262"/>
      <c r="F1099" s="262"/>
      <c r="G1099" s="262"/>
      <c r="H1099" s="262"/>
      <c r="I1099" s="263"/>
      <c r="J1099" s="262"/>
      <c r="K1099" s="262"/>
      <c r="L1099" s="262"/>
      <c r="M1099" s="262"/>
      <c r="N1099" s="403"/>
      <c r="O1099" s="262"/>
      <c r="P1099" s="264"/>
      <c r="Q1099" s="262"/>
      <c r="R1099" s="262"/>
      <c r="S1099" s="262"/>
      <c r="T1099" s="262"/>
      <c r="U1099" s="262"/>
      <c r="V1099" s="262"/>
      <c r="W1099" s="262"/>
      <c r="X1099" s="262"/>
    </row>
    <row r="1100" spans="5:24" x14ac:dyDescent="0.25">
      <c r="E1100" s="262"/>
      <c r="F1100" s="262"/>
      <c r="G1100" s="262"/>
      <c r="H1100" s="262"/>
      <c r="I1100" s="263"/>
      <c r="J1100" s="262"/>
      <c r="K1100" s="262"/>
      <c r="L1100" s="262"/>
      <c r="M1100" s="262"/>
      <c r="N1100" s="403"/>
      <c r="O1100" s="262"/>
      <c r="P1100" s="264"/>
      <c r="Q1100" s="262"/>
      <c r="R1100" s="262"/>
      <c r="S1100" s="262"/>
      <c r="T1100" s="262"/>
      <c r="U1100" s="262"/>
      <c r="V1100" s="262"/>
      <c r="W1100" s="262"/>
      <c r="X1100" s="262"/>
    </row>
    <row r="1101" spans="5:24" x14ac:dyDescent="0.25">
      <c r="E1101" s="262"/>
      <c r="F1101" s="262"/>
      <c r="G1101" s="262"/>
      <c r="H1101" s="262"/>
      <c r="I1101" s="263"/>
      <c r="J1101" s="262"/>
      <c r="K1101" s="262"/>
      <c r="L1101" s="262"/>
      <c r="M1101" s="262"/>
      <c r="N1101" s="403"/>
      <c r="O1101" s="262"/>
      <c r="P1101" s="264"/>
      <c r="Q1101" s="262"/>
      <c r="R1101" s="262"/>
      <c r="S1101" s="262"/>
      <c r="T1101" s="262"/>
      <c r="U1101" s="262"/>
      <c r="V1101" s="262"/>
      <c r="W1101" s="262"/>
      <c r="X1101" s="262"/>
    </row>
    <row r="1102" spans="5:24" x14ac:dyDescent="0.25">
      <c r="E1102" s="262"/>
      <c r="F1102" s="262"/>
      <c r="G1102" s="262"/>
      <c r="H1102" s="262"/>
      <c r="I1102" s="263"/>
      <c r="J1102" s="262"/>
      <c r="K1102" s="262"/>
      <c r="L1102" s="262"/>
      <c r="M1102" s="262"/>
      <c r="N1102" s="403"/>
      <c r="O1102" s="262"/>
      <c r="P1102" s="264"/>
      <c r="Q1102" s="262"/>
      <c r="R1102" s="262"/>
      <c r="S1102" s="262"/>
      <c r="T1102" s="262"/>
      <c r="U1102" s="262"/>
      <c r="V1102" s="262"/>
      <c r="W1102" s="262"/>
      <c r="X1102" s="262"/>
    </row>
    <row r="1103" spans="5:24" x14ac:dyDescent="0.25">
      <c r="E1103" s="262"/>
      <c r="F1103" s="262"/>
      <c r="G1103" s="262"/>
      <c r="H1103" s="262"/>
      <c r="I1103" s="263"/>
      <c r="J1103" s="262"/>
      <c r="K1103" s="262"/>
      <c r="L1103" s="262"/>
      <c r="M1103" s="262"/>
      <c r="N1103" s="403"/>
      <c r="O1103" s="262"/>
      <c r="P1103" s="264"/>
      <c r="Q1103" s="262"/>
      <c r="R1103" s="262"/>
      <c r="S1103" s="262"/>
      <c r="T1103" s="262"/>
      <c r="U1103" s="262"/>
      <c r="V1103" s="262"/>
      <c r="W1103" s="262"/>
      <c r="X1103" s="262"/>
    </row>
    <row r="1104" spans="5:24" x14ac:dyDescent="0.25">
      <c r="E1104" s="262"/>
      <c r="F1104" s="262"/>
      <c r="G1104" s="262"/>
      <c r="H1104" s="262"/>
      <c r="I1104" s="263"/>
      <c r="J1104" s="262"/>
      <c r="K1104" s="262"/>
      <c r="L1104" s="262"/>
      <c r="M1104" s="262"/>
      <c r="N1104" s="403"/>
      <c r="O1104" s="262"/>
      <c r="P1104" s="264"/>
      <c r="Q1104" s="262"/>
      <c r="R1104" s="262"/>
      <c r="S1104" s="262"/>
      <c r="T1104" s="262"/>
      <c r="U1104" s="262"/>
      <c r="V1104" s="262"/>
      <c r="W1104" s="262"/>
      <c r="X1104" s="262"/>
    </row>
    <row r="1105" spans="5:24" x14ac:dyDescent="0.25">
      <c r="E1105" s="262"/>
      <c r="F1105" s="262"/>
      <c r="G1105" s="262"/>
      <c r="H1105" s="262"/>
      <c r="I1105" s="263"/>
      <c r="J1105" s="262"/>
      <c r="K1105" s="262"/>
      <c r="L1105" s="262"/>
      <c r="M1105" s="262"/>
      <c r="N1105" s="403"/>
      <c r="O1105" s="262"/>
      <c r="P1105" s="264"/>
      <c r="Q1105" s="262"/>
      <c r="R1105" s="262"/>
      <c r="S1105" s="262"/>
      <c r="T1105" s="262"/>
      <c r="U1105" s="262"/>
      <c r="V1105" s="262"/>
      <c r="W1105" s="262"/>
      <c r="X1105" s="262"/>
    </row>
    <row r="1106" spans="5:24" x14ac:dyDescent="0.25">
      <c r="E1106" s="262"/>
      <c r="F1106" s="262"/>
      <c r="G1106" s="262"/>
      <c r="H1106" s="262"/>
      <c r="I1106" s="263"/>
      <c r="J1106" s="262"/>
      <c r="K1106" s="262"/>
      <c r="L1106" s="262"/>
      <c r="M1106" s="262"/>
      <c r="N1106" s="403"/>
      <c r="O1106" s="262"/>
      <c r="P1106" s="264"/>
      <c r="Q1106" s="262"/>
      <c r="R1106" s="262"/>
      <c r="S1106" s="262"/>
      <c r="T1106" s="262"/>
      <c r="U1106" s="262"/>
      <c r="V1106" s="262"/>
      <c r="W1106" s="262"/>
      <c r="X1106" s="262"/>
    </row>
    <row r="1107" spans="5:24" x14ac:dyDescent="0.25">
      <c r="E1107" s="262"/>
      <c r="F1107" s="262"/>
      <c r="G1107" s="262"/>
      <c r="H1107" s="262"/>
      <c r="I1107" s="263"/>
      <c r="J1107" s="262"/>
      <c r="K1107" s="262"/>
      <c r="L1107" s="262"/>
      <c r="M1107" s="262"/>
      <c r="N1107" s="403"/>
      <c r="O1107" s="262"/>
      <c r="P1107" s="264"/>
      <c r="Q1107" s="262"/>
      <c r="R1107" s="262"/>
      <c r="S1107" s="262"/>
      <c r="T1107" s="262"/>
      <c r="U1107" s="262"/>
      <c r="V1107" s="262"/>
      <c r="W1107" s="262"/>
      <c r="X1107" s="262"/>
    </row>
    <row r="1108" spans="5:24" x14ac:dyDescent="0.25">
      <c r="E1108" s="262"/>
      <c r="F1108" s="262"/>
      <c r="G1108" s="262"/>
      <c r="H1108" s="262"/>
      <c r="I1108" s="263"/>
      <c r="J1108" s="262"/>
      <c r="K1108" s="262"/>
      <c r="L1108" s="262"/>
      <c r="M1108" s="262"/>
      <c r="N1108" s="403"/>
      <c r="O1108" s="262"/>
      <c r="P1108" s="264"/>
      <c r="Q1108" s="262"/>
      <c r="R1108" s="262"/>
      <c r="S1108" s="262"/>
      <c r="T1108" s="262"/>
      <c r="U1108" s="262"/>
      <c r="V1108" s="262"/>
      <c r="W1108" s="262"/>
      <c r="X1108" s="262"/>
    </row>
    <row r="1109" spans="5:24" x14ac:dyDescent="0.25">
      <c r="E1109" s="262"/>
      <c r="F1109" s="262"/>
      <c r="G1109" s="262"/>
      <c r="H1109" s="262"/>
      <c r="I1109" s="263"/>
      <c r="J1109" s="262"/>
      <c r="K1109" s="262"/>
      <c r="L1109" s="262"/>
      <c r="M1109" s="262"/>
      <c r="N1109" s="403"/>
      <c r="O1109" s="262"/>
      <c r="P1109" s="264"/>
      <c r="Q1109" s="262"/>
      <c r="R1109" s="262"/>
      <c r="S1109" s="262"/>
      <c r="T1109" s="262"/>
      <c r="U1109" s="262"/>
      <c r="V1109" s="262"/>
      <c r="W1109" s="262"/>
      <c r="X1109" s="262"/>
    </row>
    <row r="1110" spans="5:24" x14ac:dyDescent="0.25">
      <c r="E1110" s="262"/>
      <c r="F1110" s="262"/>
      <c r="G1110" s="262"/>
      <c r="H1110" s="262"/>
      <c r="I1110" s="263"/>
      <c r="J1110" s="262"/>
      <c r="K1110" s="262"/>
      <c r="L1110" s="262"/>
      <c r="M1110" s="262"/>
      <c r="N1110" s="403"/>
      <c r="O1110" s="262"/>
      <c r="P1110" s="264"/>
      <c r="Q1110" s="262"/>
      <c r="R1110" s="262"/>
      <c r="S1110" s="262"/>
      <c r="T1110" s="262"/>
      <c r="U1110" s="262"/>
      <c r="V1110" s="262"/>
      <c r="W1110" s="262"/>
      <c r="X1110" s="262"/>
    </row>
    <row r="1111" spans="5:24" x14ac:dyDescent="0.25">
      <c r="E1111" s="262"/>
      <c r="F1111" s="262"/>
      <c r="G1111" s="262"/>
      <c r="H1111" s="262"/>
      <c r="I1111" s="263"/>
      <c r="J1111" s="262"/>
      <c r="K1111" s="262"/>
      <c r="L1111" s="262"/>
      <c r="M1111" s="262"/>
      <c r="N1111" s="403"/>
      <c r="O1111" s="262"/>
      <c r="P1111" s="264"/>
      <c r="Q1111" s="262"/>
      <c r="R1111" s="262"/>
      <c r="S1111" s="262"/>
      <c r="T1111" s="262"/>
      <c r="U1111" s="262"/>
      <c r="V1111" s="262"/>
      <c r="W1111" s="262"/>
      <c r="X1111" s="262"/>
    </row>
    <row r="1112" spans="5:24" x14ac:dyDescent="0.25">
      <c r="E1112" s="262"/>
      <c r="F1112" s="262"/>
      <c r="G1112" s="262"/>
      <c r="H1112" s="262"/>
      <c r="I1112" s="263"/>
      <c r="J1112" s="262"/>
      <c r="K1112" s="262"/>
      <c r="L1112" s="262"/>
      <c r="M1112" s="262"/>
      <c r="N1112" s="403"/>
      <c r="O1112" s="262"/>
      <c r="P1112" s="264"/>
      <c r="Q1112" s="262"/>
      <c r="R1112" s="262"/>
      <c r="S1112" s="262"/>
      <c r="T1112" s="262"/>
      <c r="U1112" s="262"/>
      <c r="V1112" s="262"/>
      <c r="W1112" s="262"/>
      <c r="X1112" s="262"/>
    </row>
    <row r="1113" spans="5:24" x14ac:dyDescent="0.25">
      <c r="E1113" s="262"/>
      <c r="F1113" s="262"/>
      <c r="G1113" s="262"/>
      <c r="H1113" s="262"/>
      <c r="I1113" s="263"/>
      <c r="J1113" s="262"/>
      <c r="K1113" s="262"/>
      <c r="L1113" s="262"/>
      <c r="M1113" s="262"/>
      <c r="N1113" s="403"/>
      <c r="O1113" s="262"/>
      <c r="P1113" s="264"/>
      <c r="Q1113" s="262"/>
      <c r="R1113" s="262"/>
      <c r="S1113" s="262"/>
      <c r="T1113" s="262"/>
      <c r="U1113" s="262"/>
      <c r="V1113" s="262"/>
      <c r="W1113" s="262"/>
      <c r="X1113" s="262"/>
    </row>
    <row r="1114" spans="5:24" x14ac:dyDescent="0.25">
      <c r="E1114" s="262"/>
      <c r="F1114" s="262"/>
      <c r="G1114" s="262"/>
      <c r="H1114" s="262"/>
      <c r="I1114" s="263"/>
      <c r="J1114" s="262"/>
      <c r="K1114" s="262"/>
      <c r="L1114" s="262"/>
      <c r="M1114" s="262"/>
      <c r="N1114" s="403"/>
      <c r="O1114" s="262"/>
      <c r="P1114" s="264"/>
      <c r="Q1114" s="262"/>
      <c r="R1114" s="262"/>
      <c r="S1114" s="262"/>
      <c r="T1114" s="262"/>
      <c r="U1114" s="262"/>
      <c r="V1114" s="262"/>
      <c r="W1114" s="262"/>
      <c r="X1114" s="262"/>
    </row>
    <row r="1115" spans="5:24" x14ac:dyDescent="0.25">
      <c r="E1115" s="262"/>
      <c r="F1115" s="262"/>
      <c r="G1115" s="262"/>
      <c r="H1115" s="262"/>
      <c r="I1115" s="263"/>
      <c r="J1115" s="262"/>
      <c r="K1115" s="262"/>
      <c r="L1115" s="262"/>
      <c r="M1115" s="262"/>
      <c r="N1115" s="403"/>
      <c r="O1115" s="262"/>
      <c r="P1115" s="264"/>
      <c r="Q1115" s="262"/>
      <c r="R1115" s="262"/>
      <c r="S1115" s="262"/>
      <c r="T1115" s="262"/>
      <c r="U1115" s="262"/>
      <c r="V1115" s="262"/>
      <c r="W1115" s="262"/>
      <c r="X1115" s="262"/>
    </row>
    <row r="1116" spans="5:24" x14ac:dyDescent="0.25">
      <c r="E1116" s="262"/>
      <c r="F1116" s="262"/>
      <c r="G1116" s="262"/>
      <c r="H1116" s="262"/>
      <c r="I1116" s="263"/>
      <c r="J1116" s="262"/>
      <c r="K1116" s="262"/>
      <c r="L1116" s="262"/>
      <c r="M1116" s="262"/>
      <c r="N1116" s="403"/>
      <c r="O1116" s="262"/>
      <c r="P1116" s="264"/>
      <c r="Q1116" s="262"/>
      <c r="R1116" s="262"/>
      <c r="S1116" s="262"/>
      <c r="T1116" s="262"/>
      <c r="U1116" s="262"/>
      <c r="V1116" s="262"/>
      <c r="W1116" s="262"/>
      <c r="X1116" s="262"/>
    </row>
    <row r="1117" spans="5:24" x14ac:dyDescent="0.25">
      <c r="E1117" s="262"/>
      <c r="F1117" s="262"/>
      <c r="G1117" s="262"/>
      <c r="H1117" s="262"/>
      <c r="I1117" s="263"/>
      <c r="J1117" s="262"/>
      <c r="K1117" s="262"/>
      <c r="L1117" s="262"/>
      <c r="M1117" s="262"/>
      <c r="N1117" s="403"/>
      <c r="O1117" s="262"/>
      <c r="P1117" s="264"/>
      <c r="Q1117" s="262"/>
      <c r="R1117" s="262"/>
      <c r="S1117" s="262"/>
      <c r="T1117" s="262"/>
      <c r="U1117" s="262"/>
      <c r="V1117" s="262"/>
      <c r="W1117" s="262"/>
      <c r="X1117" s="262"/>
    </row>
    <row r="1118" spans="5:24" x14ac:dyDescent="0.25">
      <c r="E1118" s="262"/>
      <c r="F1118" s="262"/>
      <c r="G1118" s="262"/>
      <c r="H1118" s="262"/>
      <c r="I1118" s="263"/>
      <c r="J1118" s="262"/>
      <c r="K1118" s="262"/>
      <c r="L1118" s="262"/>
      <c r="M1118" s="262"/>
      <c r="N1118" s="403"/>
      <c r="O1118" s="262"/>
      <c r="P1118" s="264"/>
      <c r="Q1118" s="262"/>
      <c r="R1118" s="262"/>
      <c r="S1118" s="262"/>
      <c r="T1118" s="262"/>
      <c r="U1118" s="262"/>
      <c r="V1118" s="262"/>
      <c r="W1118" s="262"/>
      <c r="X1118" s="262"/>
    </row>
    <row r="1119" spans="5:24" x14ac:dyDescent="0.25">
      <c r="E1119" s="262"/>
      <c r="F1119" s="262"/>
      <c r="G1119" s="262"/>
      <c r="H1119" s="262"/>
      <c r="I1119" s="263"/>
      <c r="J1119" s="262"/>
      <c r="K1119" s="262"/>
      <c r="L1119" s="262"/>
      <c r="M1119" s="262"/>
      <c r="N1119" s="403"/>
      <c r="O1119" s="262"/>
      <c r="P1119" s="264"/>
      <c r="Q1119" s="262"/>
      <c r="R1119" s="262"/>
      <c r="S1119" s="262"/>
      <c r="T1119" s="262"/>
      <c r="U1119" s="262"/>
      <c r="V1119" s="262"/>
      <c r="W1119" s="262"/>
      <c r="X1119" s="262"/>
    </row>
    <row r="1120" spans="5:24" x14ac:dyDescent="0.25">
      <c r="E1120" s="262"/>
      <c r="F1120" s="262"/>
      <c r="G1120" s="262"/>
      <c r="H1120" s="262"/>
      <c r="I1120" s="263"/>
      <c r="J1120" s="262"/>
      <c r="K1120" s="262"/>
      <c r="L1120" s="262"/>
      <c r="M1120" s="262"/>
      <c r="N1120" s="403"/>
      <c r="O1120" s="262"/>
      <c r="P1120" s="264"/>
      <c r="Q1120" s="262"/>
      <c r="R1120" s="262"/>
      <c r="S1120" s="262"/>
      <c r="T1120" s="262"/>
      <c r="U1120" s="262"/>
      <c r="V1120" s="262"/>
      <c r="W1120" s="262"/>
      <c r="X1120" s="262"/>
    </row>
    <row r="1121" spans="5:24" x14ac:dyDescent="0.25">
      <c r="E1121" s="262"/>
      <c r="F1121" s="262"/>
      <c r="G1121" s="262"/>
      <c r="H1121" s="262"/>
      <c r="I1121" s="263"/>
      <c r="J1121" s="262"/>
      <c r="K1121" s="262"/>
      <c r="L1121" s="262"/>
      <c r="M1121" s="262"/>
      <c r="N1121" s="403"/>
      <c r="O1121" s="262"/>
      <c r="P1121" s="264"/>
      <c r="Q1121" s="262"/>
      <c r="R1121" s="262"/>
      <c r="S1121" s="262"/>
      <c r="T1121" s="262"/>
      <c r="U1121" s="262"/>
      <c r="V1121" s="262"/>
      <c r="W1121" s="262"/>
      <c r="X1121" s="262"/>
    </row>
    <row r="1122" spans="5:24" x14ac:dyDescent="0.25">
      <c r="E1122" s="262"/>
      <c r="F1122" s="262"/>
      <c r="G1122" s="262"/>
      <c r="H1122" s="262"/>
      <c r="I1122" s="263"/>
      <c r="J1122" s="262"/>
      <c r="K1122" s="262"/>
      <c r="L1122" s="262"/>
      <c r="M1122" s="262"/>
      <c r="N1122" s="403"/>
      <c r="O1122" s="262"/>
      <c r="P1122" s="264"/>
      <c r="Q1122" s="262"/>
      <c r="R1122" s="262"/>
      <c r="S1122" s="262"/>
      <c r="T1122" s="262"/>
      <c r="U1122" s="262"/>
      <c r="V1122" s="262"/>
      <c r="W1122" s="262"/>
      <c r="X1122" s="262"/>
    </row>
    <row r="1123" spans="5:24" x14ac:dyDescent="0.25">
      <c r="E1123" s="262"/>
      <c r="F1123" s="262"/>
      <c r="G1123" s="262"/>
      <c r="H1123" s="262"/>
      <c r="I1123" s="263"/>
      <c r="J1123" s="262"/>
      <c r="K1123" s="262"/>
      <c r="L1123" s="262"/>
      <c r="M1123" s="262"/>
      <c r="N1123" s="403"/>
      <c r="O1123" s="262"/>
      <c r="P1123" s="264"/>
      <c r="Q1123" s="262"/>
      <c r="R1123" s="262"/>
      <c r="S1123" s="262"/>
      <c r="T1123" s="262"/>
      <c r="U1123" s="262"/>
      <c r="V1123" s="262"/>
      <c r="W1123" s="262"/>
      <c r="X1123" s="262"/>
    </row>
    <row r="1124" spans="5:24" x14ac:dyDescent="0.25">
      <c r="E1124" s="262"/>
      <c r="F1124" s="262"/>
      <c r="G1124" s="262"/>
      <c r="H1124" s="262"/>
      <c r="I1124" s="263"/>
      <c r="J1124" s="262"/>
      <c r="K1124" s="262"/>
      <c r="L1124" s="262"/>
      <c r="M1124" s="262"/>
      <c r="N1124" s="403"/>
      <c r="O1124" s="262"/>
      <c r="P1124" s="264"/>
      <c r="Q1124" s="262"/>
      <c r="R1124" s="262"/>
      <c r="S1124" s="262"/>
      <c r="T1124" s="262"/>
      <c r="U1124" s="262"/>
      <c r="V1124" s="262"/>
      <c r="W1124" s="262"/>
      <c r="X1124" s="262"/>
    </row>
    <row r="1125" spans="5:24" x14ac:dyDescent="0.25">
      <c r="E1125" s="262"/>
      <c r="F1125" s="262"/>
      <c r="G1125" s="262"/>
      <c r="H1125" s="262"/>
      <c r="I1125" s="263"/>
      <c r="J1125" s="262"/>
      <c r="K1125" s="262"/>
      <c r="L1125" s="262"/>
      <c r="M1125" s="262"/>
      <c r="N1125" s="403"/>
      <c r="O1125" s="262"/>
      <c r="P1125" s="264"/>
      <c r="Q1125" s="262"/>
      <c r="R1125" s="262"/>
      <c r="S1125" s="262"/>
      <c r="T1125" s="262"/>
      <c r="U1125" s="262"/>
      <c r="V1125" s="262"/>
      <c r="W1125" s="262"/>
      <c r="X1125" s="262"/>
    </row>
    <row r="1126" spans="5:24" x14ac:dyDescent="0.25">
      <c r="E1126" s="262"/>
      <c r="F1126" s="262"/>
      <c r="G1126" s="262"/>
      <c r="H1126" s="262"/>
      <c r="I1126" s="263"/>
      <c r="J1126" s="262"/>
      <c r="K1126" s="262"/>
      <c r="L1126" s="262"/>
      <c r="M1126" s="262"/>
      <c r="N1126" s="403"/>
      <c r="O1126" s="262"/>
      <c r="P1126" s="264"/>
      <c r="Q1126" s="262"/>
      <c r="R1126" s="262"/>
      <c r="S1126" s="262"/>
      <c r="T1126" s="262"/>
      <c r="U1126" s="262"/>
      <c r="V1126" s="262"/>
      <c r="W1126" s="262"/>
      <c r="X1126" s="262"/>
    </row>
    <row r="1127" spans="5:24" x14ac:dyDescent="0.25">
      <c r="E1127" s="262"/>
      <c r="F1127" s="262"/>
      <c r="G1127" s="262"/>
      <c r="H1127" s="262"/>
      <c r="I1127" s="263"/>
      <c r="J1127" s="262"/>
      <c r="K1127" s="262"/>
      <c r="L1127" s="262"/>
      <c r="M1127" s="262"/>
      <c r="N1127" s="403"/>
      <c r="O1127" s="262"/>
      <c r="P1127" s="264"/>
      <c r="Q1127" s="262"/>
      <c r="R1127" s="262"/>
      <c r="S1127" s="262"/>
      <c r="T1127" s="262"/>
      <c r="U1127" s="262"/>
      <c r="V1127" s="262"/>
      <c r="W1127" s="262"/>
      <c r="X1127" s="262"/>
    </row>
    <row r="1128" spans="5:24" x14ac:dyDescent="0.25">
      <c r="E1128" s="262"/>
      <c r="F1128" s="262"/>
      <c r="G1128" s="262"/>
      <c r="H1128" s="262"/>
      <c r="I1128" s="263"/>
      <c r="J1128" s="262"/>
      <c r="K1128" s="262"/>
      <c r="L1128" s="262"/>
      <c r="M1128" s="262"/>
      <c r="N1128" s="403"/>
      <c r="O1128" s="262"/>
      <c r="P1128" s="264"/>
      <c r="Q1128" s="262"/>
      <c r="R1128" s="262"/>
      <c r="S1128" s="262"/>
      <c r="T1128" s="262"/>
      <c r="U1128" s="262"/>
      <c r="V1128" s="262"/>
      <c r="W1128" s="262"/>
      <c r="X1128" s="262"/>
    </row>
    <row r="1129" spans="5:24" x14ac:dyDescent="0.25">
      <c r="E1129" s="262"/>
      <c r="F1129" s="262"/>
      <c r="G1129" s="262"/>
      <c r="H1129" s="262"/>
      <c r="I1129" s="263"/>
      <c r="J1129" s="262"/>
      <c r="K1129" s="262"/>
      <c r="L1129" s="262"/>
      <c r="M1129" s="262"/>
      <c r="N1129" s="403"/>
      <c r="O1129" s="262"/>
      <c r="P1129" s="264"/>
      <c r="Q1129" s="262"/>
      <c r="R1129" s="262"/>
      <c r="S1129" s="262"/>
      <c r="T1129" s="262"/>
      <c r="U1129" s="262"/>
      <c r="V1129" s="262"/>
      <c r="W1129" s="262"/>
      <c r="X1129" s="262"/>
    </row>
    <row r="1130" spans="5:24" x14ac:dyDescent="0.25">
      <c r="E1130" s="262"/>
      <c r="F1130" s="262"/>
      <c r="G1130" s="262"/>
      <c r="H1130" s="262"/>
      <c r="I1130" s="263"/>
      <c r="J1130" s="262"/>
      <c r="K1130" s="262"/>
      <c r="L1130" s="262"/>
      <c r="M1130" s="262"/>
      <c r="N1130" s="403"/>
      <c r="O1130" s="262"/>
      <c r="P1130" s="264"/>
      <c r="Q1130" s="262"/>
      <c r="R1130" s="262"/>
      <c r="S1130" s="262"/>
      <c r="T1130" s="262"/>
      <c r="U1130" s="262"/>
      <c r="V1130" s="262"/>
      <c r="W1130" s="262"/>
      <c r="X1130" s="262"/>
    </row>
    <row r="1131" spans="5:24" x14ac:dyDescent="0.25">
      <c r="E1131" s="262"/>
      <c r="F1131" s="262"/>
      <c r="G1131" s="262"/>
      <c r="H1131" s="262"/>
      <c r="I1131" s="263"/>
      <c r="J1131" s="262"/>
      <c r="K1131" s="262"/>
      <c r="L1131" s="262"/>
      <c r="M1131" s="262"/>
      <c r="N1131" s="403"/>
      <c r="O1131" s="262"/>
      <c r="P1131" s="264"/>
      <c r="Q1131" s="262"/>
      <c r="R1131" s="262"/>
      <c r="S1131" s="262"/>
      <c r="T1131" s="262"/>
      <c r="U1131" s="262"/>
      <c r="V1131" s="262"/>
      <c r="W1131" s="262"/>
      <c r="X1131" s="262"/>
    </row>
    <row r="1132" spans="5:24" x14ac:dyDescent="0.25">
      <c r="E1132" s="262"/>
      <c r="F1132" s="262"/>
      <c r="G1132" s="262"/>
      <c r="H1132" s="262"/>
      <c r="I1132" s="263"/>
      <c r="J1132" s="262"/>
      <c r="K1132" s="262"/>
      <c r="L1132" s="262"/>
      <c r="M1132" s="262"/>
      <c r="N1132" s="403"/>
      <c r="O1132" s="262"/>
      <c r="P1132" s="264"/>
      <c r="Q1132" s="262"/>
      <c r="R1132" s="262"/>
      <c r="S1132" s="262"/>
      <c r="T1132" s="262"/>
      <c r="U1132" s="262"/>
      <c r="V1132" s="262"/>
      <c r="W1132" s="262"/>
      <c r="X1132" s="262"/>
    </row>
    <row r="1133" spans="5:24" x14ac:dyDescent="0.25">
      <c r="E1133" s="262"/>
      <c r="F1133" s="262"/>
      <c r="G1133" s="262"/>
      <c r="H1133" s="262"/>
      <c r="I1133" s="263"/>
      <c r="J1133" s="262"/>
      <c r="K1133" s="262"/>
      <c r="L1133" s="262"/>
      <c r="M1133" s="262"/>
      <c r="N1133" s="403"/>
      <c r="O1133" s="262"/>
      <c r="P1133" s="264"/>
      <c r="Q1133" s="262"/>
      <c r="R1133" s="262"/>
      <c r="S1133" s="262"/>
      <c r="T1133" s="262"/>
      <c r="U1133" s="262"/>
      <c r="V1133" s="262"/>
      <c r="W1133" s="262"/>
      <c r="X1133" s="262"/>
    </row>
    <row r="1134" spans="5:24" x14ac:dyDescent="0.25">
      <c r="E1134" s="262"/>
      <c r="F1134" s="262"/>
      <c r="G1134" s="262"/>
      <c r="H1134" s="262"/>
      <c r="I1134" s="263"/>
      <c r="J1134" s="262"/>
      <c r="K1134" s="262"/>
      <c r="L1134" s="262"/>
      <c r="M1134" s="262"/>
      <c r="N1134" s="403"/>
      <c r="O1134" s="262"/>
      <c r="P1134" s="264"/>
      <c r="Q1134" s="262"/>
      <c r="R1134" s="262"/>
      <c r="S1134" s="262"/>
      <c r="T1134" s="262"/>
      <c r="U1134" s="262"/>
      <c r="V1134" s="262"/>
      <c r="W1134" s="262"/>
      <c r="X1134" s="262"/>
    </row>
    <row r="1135" spans="5:24" x14ac:dyDescent="0.25">
      <c r="E1135" s="262"/>
      <c r="F1135" s="262"/>
      <c r="G1135" s="262"/>
      <c r="H1135" s="262"/>
      <c r="I1135" s="263"/>
      <c r="J1135" s="262"/>
      <c r="K1135" s="262"/>
      <c r="L1135" s="262"/>
      <c r="M1135" s="262"/>
      <c r="N1135" s="403"/>
      <c r="O1135" s="262"/>
      <c r="P1135" s="264"/>
      <c r="Q1135" s="262"/>
      <c r="R1135" s="262"/>
      <c r="S1135" s="262"/>
      <c r="T1135" s="262"/>
      <c r="U1135" s="262"/>
      <c r="V1135" s="262"/>
      <c r="W1135" s="262"/>
      <c r="X1135" s="262"/>
    </row>
    <row r="1136" spans="5:24" x14ac:dyDescent="0.25">
      <c r="E1136" s="262"/>
      <c r="F1136" s="262"/>
      <c r="G1136" s="262"/>
      <c r="H1136" s="262"/>
      <c r="I1136" s="263"/>
      <c r="J1136" s="262"/>
      <c r="K1136" s="262"/>
      <c r="L1136" s="262"/>
      <c r="M1136" s="262"/>
      <c r="N1136" s="403"/>
      <c r="O1136" s="262"/>
      <c r="P1136" s="264"/>
      <c r="Q1136" s="262"/>
      <c r="R1136" s="262"/>
      <c r="S1136" s="262"/>
      <c r="T1136" s="262"/>
      <c r="U1136" s="262"/>
      <c r="V1136" s="262"/>
      <c r="W1136" s="262"/>
      <c r="X1136" s="262"/>
    </row>
    <row r="1137" spans="5:24" x14ac:dyDescent="0.25">
      <c r="E1137" s="262"/>
      <c r="F1137" s="262"/>
      <c r="G1137" s="262"/>
      <c r="H1137" s="262"/>
      <c r="I1137" s="263"/>
      <c r="J1137" s="262"/>
      <c r="K1137" s="262"/>
      <c r="L1137" s="262"/>
      <c r="M1137" s="262"/>
      <c r="N1137" s="403"/>
      <c r="O1137" s="262"/>
      <c r="P1137" s="264"/>
      <c r="Q1137" s="262"/>
      <c r="R1137" s="262"/>
      <c r="S1137" s="262"/>
      <c r="T1137" s="262"/>
      <c r="U1137" s="262"/>
      <c r="V1137" s="262"/>
      <c r="W1137" s="262"/>
      <c r="X1137" s="262"/>
    </row>
    <row r="1138" spans="5:24" x14ac:dyDescent="0.25">
      <c r="E1138" s="262"/>
      <c r="F1138" s="262"/>
      <c r="G1138" s="262"/>
      <c r="H1138" s="262"/>
      <c r="I1138" s="263"/>
      <c r="J1138" s="262"/>
      <c r="K1138" s="262"/>
      <c r="L1138" s="262"/>
      <c r="M1138" s="262"/>
      <c r="N1138" s="403"/>
      <c r="O1138" s="262"/>
      <c r="P1138" s="264"/>
      <c r="Q1138" s="262"/>
      <c r="R1138" s="262"/>
      <c r="S1138" s="262"/>
      <c r="T1138" s="262"/>
      <c r="U1138" s="262"/>
      <c r="V1138" s="262"/>
      <c r="W1138" s="262"/>
      <c r="X1138" s="262"/>
    </row>
    <row r="1139" spans="5:24" x14ac:dyDescent="0.25">
      <c r="E1139" s="262"/>
      <c r="F1139" s="262"/>
      <c r="G1139" s="262"/>
      <c r="H1139" s="262"/>
      <c r="I1139" s="263"/>
      <c r="J1139" s="262"/>
      <c r="K1139" s="262"/>
      <c r="L1139" s="262"/>
      <c r="M1139" s="262"/>
      <c r="N1139" s="403"/>
      <c r="O1139" s="262"/>
      <c r="P1139" s="264"/>
      <c r="Q1139" s="262"/>
      <c r="R1139" s="262"/>
      <c r="S1139" s="262"/>
      <c r="T1139" s="262"/>
      <c r="U1139" s="262"/>
      <c r="V1139" s="262"/>
      <c r="W1139" s="262"/>
      <c r="X1139" s="262"/>
    </row>
    <row r="1140" spans="5:24" x14ac:dyDescent="0.25">
      <c r="E1140" s="262"/>
      <c r="F1140" s="262"/>
      <c r="G1140" s="262"/>
      <c r="H1140" s="262"/>
      <c r="I1140" s="263"/>
      <c r="J1140" s="262"/>
      <c r="K1140" s="262"/>
      <c r="L1140" s="262"/>
      <c r="M1140" s="262"/>
      <c r="N1140" s="403"/>
      <c r="O1140" s="262"/>
      <c r="P1140" s="264"/>
      <c r="Q1140" s="262"/>
      <c r="R1140" s="262"/>
      <c r="S1140" s="262"/>
      <c r="T1140" s="262"/>
      <c r="U1140" s="262"/>
      <c r="V1140" s="262"/>
      <c r="W1140" s="262"/>
      <c r="X1140" s="262"/>
    </row>
    <row r="1141" spans="5:24" x14ac:dyDescent="0.25">
      <c r="E1141" s="262"/>
      <c r="F1141" s="262"/>
      <c r="G1141" s="262"/>
      <c r="H1141" s="262"/>
      <c r="I1141" s="263"/>
      <c r="J1141" s="262"/>
      <c r="K1141" s="262"/>
      <c r="L1141" s="262"/>
      <c r="M1141" s="262"/>
      <c r="N1141" s="403"/>
      <c r="O1141" s="262"/>
      <c r="P1141" s="264"/>
      <c r="Q1141" s="262"/>
      <c r="R1141" s="262"/>
      <c r="S1141" s="262"/>
      <c r="T1141" s="262"/>
      <c r="U1141" s="262"/>
      <c r="V1141" s="262"/>
      <c r="W1141" s="262"/>
      <c r="X1141" s="262"/>
    </row>
    <row r="1142" spans="5:24" x14ac:dyDescent="0.25">
      <c r="E1142" s="262"/>
      <c r="F1142" s="262"/>
      <c r="G1142" s="262"/>
      <c r="H1142" s="262"/>
      <c r="I1142" s="263"/>
      <c r="J1142" s="262"/>
      <c r="K1142" s="262"/>
      <c r="L1142" s="262"/>
      <c r="M1142" s="262"/>
      <c r="N1142" s="403"/>
      <c r="O1142" s="262"/>
      <c r="P1142" s="264"/>
      <c r="Q1142" s="262"/>
      <c r="R1142" s="262"/>
      <c r="S1142" s="262"/>
      <c r="T1142" s="262"/>
      <c r="U1142" s="262"/>
      <c r="V1142" s="262"/>
      <c r="W1142" s="262"/>
      <c r="X1142" s="262"/>
    </row>
    <row r="1143" spans="5:24" x14ac:dyDescent="0.25">
      <c r="E1143" s="262"/>
      <c r="F1143" s="262"/>
      <c r="G1143" s="262"/>
      <c r="H1143" s="262"/>
      <c r="I1143" s="263"/>
      <c r="J1143" s="262"/>
      <c r="K1143" s="262"/>
      <c r="L1143" s="262"/>
      <c r="M1143" s="262"/>
      <c r="N1143" s="403"/>
      <c r="O1143" s="262"/>
      <c r="P1143" s="264"/>
      <c r="Q1143" s="262"/>
      <c r="R1143" s="262"/>
      <c r="S1143" s="262"/>
      <c r="T1143" s="262"/>
      <c r="U1143" s="262"/>
      <c r="V1143" s="262"/>
      <c r="W1143" s="262"/>
      <c r="X1143" s="262"/>
    </row>
    <row r="1144" spans="5:24" x14ac:dyDescent="0.25">
      <c r="E1144" s="262"/>
      <c r="F1144" s="262"/>
      <c r="G1144" s="262"/>
      <c r="H1144" s="262"/>
      <c r="I1144" s="263"/>
      <c r="J1144" s="262"/>
      <c r="K1144" s="262"/>
      <c r="L1144" s="262"/>
      <c r="M1144" s="262"/>
      <c r="N1144" s="403"/>
      <c r="O1144" s="262"/>
      <c r="P1144" s="264"/>
      <c r="Q1144" s="262"/>
      <c r="R1144" s="262"/>
      <c r="S1144" s="262"/>
      <c r="T1144" s="262"/>
      <c r="U1144" s="262"/>
      <c r="V1144" s="262"/>
      <c r="W1144" s="262"/>
      <c r="X1144" s="262"/>
    </row>
    <row r="1145" spans="5:24" x14ac:dyDescent="0.25">
      <c r="E1145" s="262"/>
      <c r="F1145" s="262"/>
      <c r="G1145" s="262"/>
      <c r="H1145" s="262"/>
      <c r="I1145" s="263"/>
      <c r="J1145" s="262"/>
      <c r="K1145" s="262"/>
      <c r="L1145" s="262"/>
      <c r="M1145" s="262"/>
      <c r="N1145" s="403"/>
      <c r="O1145" s="262"/>
      <c r="P1145" s="264"/>
      <c r="Q1145" s="262"/>
      <c r="R1145" s="262"/>
      <c r="S1145" s="262"/>
      <c r="T1145" s="262"/>
      <c r="U1145" s="262"/>
      <c r="V1145" s="262"/>
      <c r="W1145" s="262"/>
      <c r="X1145" s="262"/>
    </row>
    <row r="1146" spans="5:24" x14ac:dyDescent="0.25">
      <c r="E1146" s="262"/>
      <c r="F1146" s="262"/>
      <c r="G1146" s="262"/>
      <c r="H1146" s="262"/>
      <c r="I1146" s="263"/>
      <c r="J1146" s="262"/>
      <c r="K1146" s="262"/>
      <c r="L1146" s="262"/>
      <c r="M1146" s="262"/>
      <c r="N1146" s="403"/>
      <c r="O1146" s="262"/>
      <c r="P1146" s="264"/>
      <c r="Q1146" s="262"/>
      <c r="R1146" s="262"/>
      <c r="S1146" s="262"/>
      <c r="T1146" s="262"/>
      <c r="U1146" s="262"/>
      <c r="V1146" s="262"/>
      <c r="W1146" s="262"/>
      <c r="X1146" s="262"/>
    </row>
    <row r="1147" spans="5:24" x14ac:dyDescent="0.25">
      <c r="E1147" s="262"/>
      <c r="F1147" s="262"/>
      <c r="G1147" s="262"/>
      <c r="H1147" s="262"/>
      <c r="I1147" s="263"/>
      <c r="J1147" s="262"/>
      <c r="K1147" s="262"/>
      <c r="L1147" s="262"/>
      <c r="M1147" s="262"/>
      <c r="N1147" s="403"/>
      <c r="O1147" s="262"/>
      <c r="P1147" s="264"/>
      <c r="Q1147" s="262"/>
      <c r="R1147" s="262"/>
      <c r="S1147" s="262"/>
      <c r="T1147" s="262"/>
      <c r="U1147" s="262"/>
      <c r="V1147" s="262"/>
      <c r="W1147" s="262"/>
      <c r="X1147" s="262"/>
    </row>
    <row r="1148" spans="5:24" x14ac:dyDescent="0.25">
      <c r="E1148" s="262"/>
      <c r="F1148" s="262"/>
      <c r="G1148" s="262"/>
      <c r="H1148" s="262"/>
      <c r="I1148" s="263"/>
      <c r="J1148" s="262"/>
      <c r="K1148" s="262"/>
      <c r="L1148" s="262"/>
      <c r="M1148" s="262"/>
      <c r="N1148" s="403"/>
      <c r="O1148" s="262"/>
      <c r="P1148" s="264"/>
      <c r="Q1148" s="262"/>
      <c r="R1148" s="262"/>
      <c r="S1148" s="262"/>
      <c r="T1148" s="262"/>
      <c r="U1148" s="262"/>
      <c r="V1148" s="262"/>
      <c r="W1148" s="262"/>
      <c r="X1148" s="262"/>
    </row>
    <row r="1149" spans="5:24" x14ac:dyDescent="0.25">
      <c r="E1149" s="262"/>
      <c r="F1149" s="262"/>
      <c r="G1149" s="262"/>
      <c r="H1149" s="262"/>
      <c r="I1149" s="263"/>
      <c r="J1149" s="262"/>
      <c r="K1149" s="262"/>
      <c r="L1149" s="262"/>
      <c r="M1149" s="262"/>
      <c r="N1149" s="403"/>
      <c r="O1149" s="262"/>
      <c r="P1149" s="264"/>
      <c r="Q1149" s="262"/>
      <c r="R1149" s="262"/>
      <c r="S1149" s="262"/>
      <c r="T1149" s="262"/>
      <c r="U1149" s="262"/>
      <c r="V1149" s="262"/>
      <c r="W1149" s="262"/>
      <c r="X1149" s="262"/>
    </row>
    <row r="1150" spans="5:24" x14ac:dyDescent="0.25">
      <c r="E1150" s="262"/>
      <c r="F1150" s="262"/>
      <c r="G1150" s="262"/>
      <c r="H1150" s="262"/>
      <c r="I1150" s="263"/>
      <c r="J1150" s="262"/>
      <c r="K1150" s="262"/>
      <c r="L1150" s="262"/>
      <c r="M1150" s="262"/>
      <c r="N1150" s="403"/>
      <c r="O1150" s="262"/>
      <c r="P1150" s="264"/>
      <c r="Q1150" s="262"/>
      <c r="R1150" s="262"/>
      <c r="S1150" s="262"/>
      <c r="T1150" s="262"/>
      <c r="U1150" s="262"/>
      <c r="V1150" s="262"/>
      <c r="W1150" s="262"/>
      <c r="X1150" s="262"/>
    </row>
    <row r="1151" spans="5:24" x14ac:dyDescent="0.25">
      <c r="E1151" s="262"/>
      <c r="F1151" s="262"/>
      <c r="G1151" s="262"/>
      <c r="H1151" s="262"/>
      <c r="I1151" s="263"/>
      <c r="J1151" s="262"/>
      <c r="K1151" s="262"/>
      <c r="L1151" s="262"/>
      <c r="M1151" s="262"/>
      <c r="N1151" s="403"/>
      <c r="O1151" s="262"/>
      <c r="P1151" s="264"/>
      <c r="Q1151" s="262"/>
      <c r="R1151" s="262"/>
      <c r="S1151" s="262"/>
      <c r="T1151" s="262"/>
      <c r="U1151" s="262"/>
      <c r="V1151" s="262"/>
      <c r="W1151" s="262"/>
      <c r="X1151" s="262"/>
    </row>
    <row r="1152" spans="5:24" x14ac:dyDescent="0.25">
      <c r="E1152" s="262"/>
      <c r="F1152" s="262"/>
      <c r="G1152" s="262"/>
      <c r="H1152" s="262"/>
      <c r="I1152" s="263"/>
      <c r="J1152" s="262"/>
      <c r="K1152" s="262"/>
      <c r="L1152" s="262"/>
      <c r="M1152" s="262"/>
      <c r="N1152" s="403"/>
      <c r="O1152" s="262"/>
      <c r="P1152" s="264"/>
      <c r="Q1152" s="262"/>
      <c r="R1152" s="262"/>
      <c r="S1152" s="262"/>
      <c r="T1152" s="262"/>
      <c r="U1152" s="262"/>
      <c r="V1152" s="262"/>
      <c r="W1152" s="262"/>
      <c r="X1152" s="262"/>
    </row>
    <row r="1153" spans="5:24" x14ac:dyDescent="0.25">
      <c r="E1153" s="262"/>
      <c r="F1153" s="262"/>
      <c r="G1153" s="262"/>
      <c r="H1153" s="262"/>
      <c r="I1153" s="263"/>
      <c r="J1153" s="262"/>
      <c r="K1153" s="262"/>
      <c r="L1153" s="262"/>
      <c r="M1153" s="262"/>
      <c r="N1153" s="403"/>
      <c r="O1153" s="262"/>
      <c r="P1153" s="264"/>
      <c r="Q1153" s="262"/>
      <c r="R1153" s="262"/>
      <c r="S1153" s="262"/>
      <c r="T1153" s="262"/>
      <c r="U1153" s="262"/>
      <c r="V1153" s="262"/>
      <c r="W1153" s="262"/>
      <c r="X1153" s="262"/>
    </row>
    <row r="1154" spans="5:24" x14ac:dyDescent="0.25">
      <c r="E1154" s="262"/>
      <c r="F1154" s="262"/>
      <c r="G1154" s="262"/>
      <c r="H1154" s="262"/>
      <c r="I1154" s="263"/>
      <c r="J1154" s="262"/>
      <c r="K1154" s="262"/>
      <c r="L1154" s="262"/>
      <c r="M1154" s="262"/>
      <c r="N1154" s="403"/>
      <c r="O1154" s="262"/>
      <c r="P1154" s="264"/>
      <c r="Q1154" s="262"/>
      <c r="R1154" s="262"/>
      <c r="S1154" s="262"/>
      <c r="T1154" s="262"/>
      <c r="U1154" s="262"/>
      <c r="V1154" s="262"/>
      <c r="W1154" s="262"/>
      <c r="X1154" s="262"/>
    </row>
    <row r="1155" spans="5:24" x14ac:dyDescent="0.25">
      <c r="E1155" s="262"/>
      <c r="F1155" s="262"/>
      <c r="G1155" s="262"/>
      <c r="H1155" s="262"/>
      <c r="I1155" s="263"/>
      <c r="J1155" s="262"/>
      <c r="K1155" s="262"/>
      <c r="L1155" s="262"/>
      <c r="M1155" s="262"/>
      <c r="N1155" s="403"/>
      <c r="O1155" s="262"/>
      <c r="P1155" s="264"/>
      <c r="Q1155" s="262"/>
      <c r="R1155" s="262"/>
      <c r="S1155" s="262"/>
      <c r="T1155" s="262"/>
      <c r="U1155" s="262"/>
      <c r="V1155" s="262"/>
      <c r="W1155" s="262"/>
      <c r="X1155" s="262"/>
    </row>
    <row r="1156" spans="5:24" x14ac:dyDescent="0.25">
      <c r="E1156" s="262"/>
      <c r="F1156" s="262"/>
      <c r="G1156" s="262"/>
      <c r="H1156" s="262"/>
      <c r="I1156" s="263"/>
      <c r="J1156" s="262"/>
      <c r="K1156" s="262"/>
      <c r="L1156" s="262"/>
      <c r="M1156" s="262"/>
      <c r="N1156" s="403"/>
      <c r="O1156" s="262"/>
      <c r="P1156" s="264"/>
      <c r="Q1156" s="262"/>
      <c r="R1156" s="262"/>
      <c r="S1156" s="262"/>
      <c r="T1156" s="262"/>
      <c r="U1156" s="262"/>
      <c r="V1156" s="262"/>
      <c r="W1156" s="262"/>
      <c r="X1156" s="262"/>
    </row>
    <row r="1157" spans="5:24" x14ac:dyDescent="0.25">
      <c r="E1157" s="262"/>
      <c r="F1157" s="262"/>
      <c r="G1157" s="262"/>
      <c r="H1157" s="262"/>
      <c r="I1157" s="263"/>
      <c r="J1157" s="262"/>
      <c r="K1157" s="262"/>
      <c r="L1157" s="262"/>
      <c r="M1157" s="262"/>
      <c r="N1157" s="403"/>
      <c r="O1157" s="262"/>
      <c r="P1157" s="264"/>
      <c r="Q1157" s="262"/>
      <c r="R1157" s="262"/>
      <c r="S1157" s="262"/>
      <c r="T1157" s="262"/>
      <c r="U1157" s="262"/>
      <c r="V1157" s="262"/>
      <c r="W1157" s="262"/>
      <c r="X1157" s="262"/>
    </row>
    <row r="1158" spans="5:24" x14ac:dyDescent="0.25">
      <c r="E1158" s="262"/>
      <c r="F1158" s="262"/>
      <c r="G1158" s="262"/>
      <c r="H1158" s="262"/>
      <c r="I1158" s="263"/>
      <c r="J1158" s="262"/>
      <c r="K1158" s="262"/>
      <c r="L1158" s="262"/>
      <c r="M1158" s="262"/>
      <c r="N1158" s="403"/>
      <c r="O1158" s="262"/>
      <c r="P1158" s="264"/>
      <c r="Q1158" s="262"/>
      <c r="R1158" s="262"/>
      <c r="S1158" s="262"/>
      <c r="T1158" s="262"/>
      <c r="U1158" s="262"/>
      <c r="V1158" s="262"/>
      <c r="W1158" s="262"/>
      <c r="X1158" s="262"/>
    </row>
    <row r="1159" spans="5:24" x14ac:dyDescent="0.25">
      <c r="E1159" s="262"/>
      <c r="F1159" s="262"/>
      <c r="G1159" s="262"/>
      <c r="H1159" s="262"/>
      <c r="I1159" s="263"/>
      <c r="J1159" s="262"/>
      <c r="K1159" s="262"/>
      <c r="L1159" s="262"/>
      <c r="M1159" s="262"/>
      <c r="N1159" s="403"/>
      <c r="O1159" s="262"/>
      <c r="P1159" s="264"/>
      <c r="Q1159" s="262"/>
      <c r="R1159" s="262"/>
      <c r="S1159" s="262"/>
      <c r="T1159" s="262"/>
      <c r="U1159" s="262"/>
      <c r="V1159" s="262"/>
      <c r="W1159" s="262"/>
      <c r="X1159" s="262"/>
    </row>
    <row r="1160" spans="5:24" x14ac:dyDescent="0.25">
      <c r="E1160" s="262"/>
      <c r="F1160" s="262"/>
      <c r="G1160" s="262"/>
      <c r="H1160" s="262"/>
      <c r="I1160" s="263"/>
      <c r="J1160" s="262"/>
      <c r="K1160" s="262"/>
      <c r="L1160" s="262"/>
      <c r="M1160" s="262"/>
      <c r="N1160" s="403"/>
      <c r="O1160" s="262"/>
      <c r="P1160" s="264"/>
      <c r="Q1160" s="262"/>
      <c r="R1160" s="262"/>
      <c r="S1160" s="262"/>
      <c r="T1160" s="262"/>
      <c r="U1160" s="262"/>
      <c r="V1160" s="262"/>
      <c r="W1160" s="262"/>
      <c r="X1160" s="262"/>
    </row>
    <row r="1161" spans="5:24" x14ac:dyDescent="0.25">
      <c r="E1161" s="262"/>
      <c r="F1161" s="262"/>
      <c r="G1161" s="262"/>
      <c r="H1161" s="262"/>
      <c r="I1161" s="263"/>
      <c r="J1161" s="262"/>
      <c r="K1161" s="262"/>
      <c r="L1161" s="262"/>
      <c r="M1161" s="262"/>
      <c r="N1161" s="403"/>
      <c r="O1161" s="262"/>
      <c r="P1161" s="264"/>
      <c r="Q1161" s="262"/>
      <c r="R1161" s="262"/>
      <c r="S1161" s="262"/>
      <c r="T1161" s="262"/>
      <c r="U1161" s="262"/>
      <c r="V1161" s="262"/>
      <c r="W1161" s="262"/>
      <c r="X1161" s="262"/>
    </row>
    <row r="1162" spans="5:24" x14ac:dyDescent="0.25">
      <c r="E1162" s="262"/>
      <c r="F1162" s="262"/>
      <c r="G1162" s="262"/>
      <c r="H1162" s="262"/>
      <c r="I1162" s="263"/>
      <c r="J1162" s="262"/>
      <c r="K1162" s="262"/>
      <c r="L1162" s="262"/>
      <c r="M1162" s="262"/>
      <c r="N1162" s="403"/>
      <c r="O1162" s="262"/>
      <c r="P1162" s="264"/>
      <c r="Q1162" s="262"/>
      <c r="R1162" s="262"/>
      <c r="S1162" s="262"/>
      <c r="T1162" s="262"/>
      <c r="U1162" s="262"/>
      <c r="V1162" s="262"/>
      <c r="W1162" s="262"/>
      <c r="X1162" s="262"/>
    </row>
    <row r="1163" spans="5:24" x14ac:dyDescent="0.25">
      <c r="E1163" s="262"/>
      <c r="F1163" s="262"/>
      <c r="G1163" s="262"/>
      <c r="H1163" s="262"/>
      <c r="I1163" s="263"/>
      <c r="J1163" s="262"/>
      <c r="K1163" s="262"/>
      <c r="L1163" s="262"/>
      <c r="M1163" s="262"/>
      <c r="N1163" s="403"/>
      <c r="O1163" s="262"/>
      <c r="P1163" s="264"/>
      <c r="Q1163" s="262"/>
      <c r="R1163" s="262"/>
      <c r="S1163" s="262"/>
      <c r="T1163" s="262"/>
      <c r="U1163" s="262"/>
      <c r="V1163" s="262"/>
      <c r="W1163" s="262"/>
      <c r="X1163" s="262"/>
    </row>
    <row r="1164" spans="5:24" x14ac:dyDescent="0.25">
      <c r="E1164" s="262"/>
      <c r="F1164" s="262"/>
      <c r="G1164" s="262"/>
      <c r="H1164" s="262"/>
      <c r="I1164" s="263"/>
      <c r="J1164" s="262"/>
      <c r="K1164" s="262"/>
      <c r="L1164" s="262"/>
      <c r="M1164" s="262"/>
      <c r="N1164" s="403"/>
      <c r="O1164" s="262"/>
      <c r="P1164" s="264"/>
      <c r="Q1164" s="262"/>
      <c r="R1164" s="262"/>
      <c r="S1164" s="262"/>
      <c r="T1164" s="262"/>
      <c r="U1164" s="262"/>
      <c r="V1164" s="262"/>
      <c r="W1164" s="262"/>
      <c r="X1164" s="262"/>
    </row>
    <row r="1165" spans="5:24" x14ac:dyDescent="0.25">
      <c r="E1165" s="262"/>
      <c r="F1165" s="262"/>
      <c r="G1165" s="262"/>
      <c r="H1165" s="262"/>
      <c r="I1165" s="263"/>
      <c r="J1165" s="262"/>
      <c r="K1165" s="262"/>
      <c r="L1165" s="262"/>
      <c r="M1165" s="262"/>
      <c r="N1165" s="403"/>
      <c r="O1165" s="262"/>
      <c r="P1165" s="264"/>
      <c r="Q1165" s="262"/>
      <c r="R1165" s="262"/>
      <c r="S1165" s="262"/>
      <c r="T1165" s="262"/>
      <c r="U1165" s="262"/>
      <c r="V1165" s="262"/>
      <c r="W1165" s="262"/>
      <c r="X1165" s="262"/>
    </row>
    <row r="1166" spans="5:24" x14ac:dyDescent="0.25">
      <c r="E1166" s="262"/>
      <c r="F1166" s="262"/>
      <c r="G1166" s="262"/>
      <c r="H1166" s="262"/>
      <c r="I1166" s="263"/>
      <c r="J1166" s="262"/>
      <c r="K1166" s="262"/>
      <c r="L1166" s="262"/>
      <c r="M1166" s="262"/>
      <c r="N1166" s="403"/>
      <c r="O1166" s="262"/>
      <c r="P1166" s="264"/>
      <c r="Q1166" s="262"/>
      <c r="R1166" s="262"/>
      <c r="S1166" s="262"/>
      <c r="T1166" s="262"/>
      <c r="U1166" s="262"/>
      <c r="V1166" s="262"/>
      <c r="W1166" s="262"/>
      <c r="X1166" s="262"/>
    </row>
    <row r="1167" spans="5:24" x14ac:dyDescent="0.25">
      <c r="E1167" s="262"/>
      <c r="F1167" s="262"/>
      <c r="G1167" s="262"/>
      <c r="H1167" s="262"/>
      <c r="I1167" s="263"/>
      <c r="J1167" s="262"/>
      <c r="K1167" s="262"/>
      <c r="L1167" s="262"/>
      <c r="M1167" s="262"/>
      <c r="N1167" s="403"/>
      <c r="O1167" s="262"/>
      <c r="P1167" s="264"/>
      <c r="Q1167" s="262"/>
      <c r="R1167" s="262"/>
      <c r="S1167" s="262"/>
      <c r="T1167" s="262"/>
      <c r="U1167" s="262"/>
      <c r="V1167" s="262"/>
      <c r="W1167" s="262"/>
      <c r="X1167" s="262"/>
    </row>
    <row r="1168" spans="5:24" x14ac:dyDescent="0.25">
      <c r="E1168" s="262"/>
      <c r="F1168" s="262"/>
      <c r="G1168" s="262"/>
      <c r="H1168" s="262"/>
      <c r="I1168" s="263"/>
      <c r="J1168" s="262"/>
      <c r="K1168" s="262"/>
      <c r="L1168" s="262"/>
      <c r="M1168" s="262"/>
      <c r="N1168" s="403"/>
      <c r="O1168" s="262"/>
      <c r="P1168" s="264"/>
      <c r="Q1168" s="262"/>
      <c r="R1168" s="262"/>
      <c r="S1168" s="262"/>
      <c r="T1168" s="262"/>
      <c r="U1168" s="262"/>
      <c r="V1168" s="262"/>
      <c r="W1168" s="262"/>
      <c r="X1168" s="262"/>
    </row>
    <row r="1169" spans="5:24" x14ac:dyDescent="0.25">
      <c r="E1169" s="262"/>
      <c r="F1169" s="262"/>
      <c r="G1169" s="262"/>
      <c r="H1169" s="262"/>
      <c r="I1169" s="263"/>
      <c r="J1169" s="262"/>
      <c r="K1169" s="262"/>
      <c r="L1169" s="262"/>
      <c r="M1169" s="262"/>
      <c r="N1169" s="403"/>
      <c r="O1169" s="262"/>
      <c r="P1169" s="264"/>
      <c r="Q1169" s="262"/>
      <c r="R1169" s="262"/>
      <c r="S1169" s="262"/>
      <c r="T1169" s="262"/>
      <c r="U1169" s="262"/>
      <c r="V1169" s="262"/>
      <c r="W1169" s="262"/>
      <c r="X1169" s="262"/>
    </row>
    <row r="1170" spans="5:24" x14ac:dyDescent="0.25">
      <c r="E1170" s="262"/>
      <c r="F1170" s="262"/>
      <c r="G1170" s="262"/>
      <c r="H1170" s="262"/>
      <c r="I1170" s="263"/>
      <c r="J1170" s="262"/>
      <c r="K1170" s="262"/>
      <c r="L1170" s="262"/>
      <c r="M1170" s="262"/>
      <c r="N1170" s="403"/>
      <c r="O1170" s="262"/>
      <c r="P1170" s="264"/>
      <c r="Q1170" s="262"/>
      <c r="R1170" s="262"/>
      <c r="S1170" s="262"/>
      <c r="T1170" s="262"/>
      <c r="U1170" s="262"/>
      <c r="V1170" s="262"/>
      <c r="W1170" s="262"/>
      <c r="X1170" s="262"/>
    </row>
    <row r="1171" spans="5:24" x14ac:dyDescent="0.25">
      <c r="E1171" s="262"/>
      <c r="F1171" s="262"/>
      <c r="G1171" s="262"/>
      <c r="H1171" s="262"/>
      <c r="I1171" s="263"/>
      <c r="J1171" s="262"/>
      <c r="K1171" s="262"/>
      <c r="L1171" s="262"/>
      <c r="M1171" s="262"/>
      <c r="N1171" s="403"/>
      <c r="O1171" s="262"/>
      <c r="P1171" s="264"/>
      <c r="Q1171" s="262"/>
      <c r="R1171" s="262"/>
      <c r="S1171" s="262"/>
      <c r="T1171" s="262"/>
      <c r="U1171" s="262"/>
      <c r="V1171" s="262"/>
      <c r="W1171" s="262"/>
      <c r="X1171" s="262"/>
    </row>
    <row r="1172" spans="5:24" x14ac:dyDescent="0.25">
      <c r="E1172" s="262"/>
      <c r="F1172" s="262"/>
      <c r="G1172" s="262"/>
      <c r="H1172" s="262"/>
      <c r="I1172" s="263"/>
      <c r="J1172" s="262"/>
      <c r="K1172" s="262"/>
      <c r="L1172" s="262"/>
      <c r="M1172" s="262"/>
      <c r="N1172" s="403"/>
      <c r="O1172" s="262"/>
      <c r="P1172" s="264"/>
      <c r="Q1172" s="262"/>
      <c r="R1172" s="262"/>
      <c r="S1172" s="262"/>
      <c r="T1172" s="262"/>
      <c r="U1172" s="262"/>
      <c r="V1172" s="262"/>
      <c r="W1172" s="262"/>
      <c r="X1172" s="262"/>
    </row>
    <row r="1173" spans="5:24" x14ac:dyDescent="0.25">
      <c r="E1173" s="262"/>
      <c r="F1173" s="262"/>
      <c r="G1173" s="262"/>
      <c r="H1173" s="262"/>
      <c r="I1173" s="263"/>
      <c r="J1173" s="262"/>
      <c r="K1173" s="262"/>
      <c r="L1173" s="262"/>
      <c r="M1173" s="262"/>
      <c r="N1173" s="403"/>
      <c r="O1173" s="262"/>
      <c r="P1173" s="264"/>
      <c r="Q1173" s="262"/>
      <c r="R1173" s="262"/>
      <c r="S1173" s="262"/>
      <c r="T1173" s="262"/>
      <c r="U1173" s="262"/>
      <c r="V1173" s="262"/>
      <c r="W1173" s="262"/>
      <c r="X1173" s="262"/>
    </row>
    <row r="1174" spans="5:24" x14ac:dyDescent="0.25">
      <c r="E1174" s="262"/>
      <c r="F1174" s="262"/>
      <c r="G1174" s="262"/>
      <c r="H1174" s="262"/>
      <c r="I1174" s="263"/>
      <c r="J1174" s="262"/>
      <c r="K1174" s="262"/>
      <c r="L1174" s="262"/>
      <c r="M1174" s="262"/>
      <c r="N1174" s="403"/>
      <c r="O1174" s="262"/>
      <c r="P1174" s="264"/>
      <c r="Q1174" s="262"/>
      <c r="R1174" s="262"/>
      <c r="S1174" s="262"/>
      <c r="T1174" s="262"/>
      <c r="U1174" s="262"/>
      <c r="V1174" s="262"/>
      <c r="W1174" s="262"/>
      <c r="X1174" s="262"/>
    </row>
    <row r="1175" spans="5:24" x14ac:dyDescent="0.25">
      <c r="E1175" s="262"/>
      <c r="F1175" s="262"/>
      <c r="G1175" s="262"/>
      <c r="H1175" s="262"/>
      <c r="I1175" s="263"/>
      <c r="J1175" s="262"/>
      <c r="K1175" s="262"/>
      <c r="L1175" s="262"/>
      <c r="M1175" s="262"/>
      <c r="N1175" s="403"/>
      <c r="O1175" s="262"/>
      <c r="P1175" s="264"/>
      <c r="Q1175" s="262"/>
      <c r="R1175" s="262"/>
      <c r="S1175" s="262"/>
      <c r="T1175" s="262"/>
      <c r="U1175" s="262"/>
      <c r="V1175" s="262"/>
      <c r="W1175" s="262"/>
      <c r="X1175" s="262"/>
    </row>
    <row r="1176" spans="5:24" x14ac:dyDescent="0.25">
      <c r="E1176" s="262"/>
      <c r="F1176" s="262"/>
      <c r="G1176" s="262"/>
      <c r="H1176" s="262"/>
      <c r="I1176" s="263"/>
      <c r="J1176" s="262"/>
      <c r="K1176" s="262"/>
      <c r="L1176" s="262"/>
      <c r="M1176" s="262"/>
      <c r="N1176" s="403"/>
      <c r="O1176" s="262"/>
      <c r="P1176" s="264"/>
      <c r="Q1176" s="262"/>
      <c r="R1176" s="262"/>
      <c r="S1176" s="262"/>
      <c r="T1176" s="262"/>
      <c r="U1176" s="262"/>
      <c r="V1176" s="262"/>
      <c r="W1176" s="262"/>
      <c r="X1176" s="262"/>
    </row>
    <row r="1177" spans="5:24" x14ac:dyDescent="0.25">
      <c r="E1177" s="262"/>
      <c r="F1177" s="262"/>
      <c r="G1177" s="262"/>
      <c r="H1177" s="262"/>
      <c r="I1177" s="263"/>
      <c r="J1177" s="262"/>
      <c r="K1177" s="262"/>
      <c r="L1177" s="262"/>
      <c r="M1177" s="262"/>
      <c r="N1177" s="403"/>
      <c r="O1177" s="262"/>
      <c r="P1177" s="264"/>
      <c r="Q1177" s="262"/>
      <c r="R1177" s="262"/>
      <c r="S1177" s="262"/>
      <c r="T1177" s="262"/>
      <c r="U1177" s="262"/>
      <c r="V1177" s="262"/>
      <c r="W1177" s="262"/>
      <c r="X1177" s="262"/>
    </row>
    <row r="1178" spans="5:24" x14ac:dyDescent="0.25">
      <c r="E1178" s="262"/>
      <c r="F1178" s="262"/>
      <c r="G1178" s="262"/>
      <c r="H1178" s="262"/>
      <c r="I1178" s="263"/>
      <c r="J1178" s="262"/>
      <c r="K1178" s="262"/>
      <c r="L1178" s="262"/>
      <c r="M1178" s="262"/>
      <c r="N1178" s="403"/>
      <c r="O1178" s="262"/>
      <c r="P1178" s="264"/>
      <c r="Q1178" s="262"/>
      <c r="R1178" s="262"/>
      <c r="S1178" s="262"/>
      <c r="T1178" s="262"/>
      <c r="U1178" s="262"/>
      <c r="V1178" s="262"/>
      <c r="W1178" s="262"/>
      <c r="X1178" s="262"/>
    </row>
    <row r="1179" spans="5:24" x14ac:dyDescent="0.25">
      <c r="E1179" s="262"/>
      <c r="F1179" s="262"/>
      <c r="G1179" s="262"/>
      <c r="H1179" s="262"/>
      <c r="I1179" s="263"/>
      <c r="J1179" s="262"/>
      <c r="K1179" s="262"/>
      <c r="L1179" s="262"/>
      <c r="M1179" s="262"/>
      <c r="N1179" s="403"/>
      <c r="O1179" s="262"/>
      <c r="P1179" s="264"/>
      <c r="Q1179" s="262"/>
      <c r="R1179" s="262"/>
      <c r="S1179" s="262"/>
      <c r="T1179" s="262"/>
      <c r="U1179" s="262"/>
      <c r="V1179" s="262"/>
      <c r="W1179" s="262"/>
      <c r="X1179" s="262"/>
    </row>
    <row r="1180" spans="5:24" x14ac:dyDescent="0.25">
      <c r="E1180" s="262"/>
      <c r="F1180" s="262"/>
      <c r="G1180" s="262"/>
      <c r="H1180" s="262"/>
      <c r="I1180" s="263"/>
      <c r="J1180" s="262"/>
      <c r="K1180" s="262"/>
      <c r="L1180" s="262"/>
      <c r="M1180" s="262"/>
      <c r="N1180" s="403"/>
      <c r="O1180" s="262"/>
      <c r="P1180" s="264"/>
      <c r="Q1180" s="262"/>
      <c r="R1180" s="262"/>
      <c r="S1180" s="262"/>
      <c r="T1180" s="262"/>
      <c r="U1180" s="262"/>
      <c r="V1180" s="262"/>
      <c r="W1180" s="262"/>
      <c r="X1180" s="262"/>
    </row>
    <row r="1181" spans="5:24" x14ac:dyDescent="0.25">
      <c r="E1181" s="262"/>
      <c r="F1181" s="262"/>
      <c r="G1181" s="262"/>
      <c r="H1181" s="262"/>
      <c r="I1181" s="263"/>
      <c r="J1181" s="262"/>
      <c r="K1181" s="262"/>
      <c r="L1181" s="262"/>
      <c r="M1181" s="262"/>
      <c r="N1181" s="403"/>
      <c r="O1181" s="262"/>
      <c r="P1181" s="264"/>
      <c r="Q1181" s="262"/>
      <c r="R1181" s="262"/>
      <c r="S1181" s="262"/>
      <c r="T1181" s="262"/>
      <c r="U1181" s="262"/>
      <c r="V1181" s="262"/>
      <c r="W1181" s="262"/>
      <c r="X1181" s="262"/>
    </row>
    <row r="1182" spans="5:24" x14ac:dyDescent="0.25">
      <c r="E1182" s="262"/>
      <c r="F1182" s="262"/>
      <c r="G1182" s="262"/>
      <c r="H1182" s="262"/>
      <c r="I1182" s="263"/>
      <c r="J1182" s="262"/>
      <c r="K1182" s="262"/>
      <c r="L1182" s="262"/>
      <c r="M1182" s="262"/>
      <c r="N1182" s="403"/>
      <c r="O1182" s="262"/>
      <c r="P1182" s="264"/>
      <c r="Q1182" s="262"/>
      <c r="R1182" s="262"/>
      <c r="S1182" s="262"/>
      <c r="T1182" s="262"/>
      <c r="U1182" s="262"/>
      <c r="V1182" s="262"/>
      <c r="W1182" s="262"/>
      <c r="X1182" s="262"/>
    </row>
    <row r="1183" spans="5:24" x14ac:dyDescent="0.25">
      <c r="E1183" s="262"/>
      <c r="F1183" s="262"/>
      <c r="G1183" s="262"/>
      <c r="H1183" s="262"/>
      <c r="I1183" s="263"/>
      <c r="J1183" s="262"/>
      <c r="K1183" s="262"/>
      <c r="L1183" s="262"/>
      <c r="M1183" s="262"/>
      <c r="N1183" s="403"/>
      <c r="O1183" s="262"/>
      <c r="P1183" s="264"/>
      <c r="Q1183" s="262"/>
      <c r="R1183" s="262"/>
      <c r="S1183" s="262"/>
      <c r="T1183" s="262"/>
      <c r="U1183" s="262"/>
      <c r="V1183" s="262"/>
      <c r="W1183" s="262"/>
      <c r="X1183" s="262"/>
    </row>
    <row r="1184" spans="5:24" x14ac:dyDescent="0.25">
      <c r="E1184" s="262"/>
      <c r="F1184" s="262"/>
      <c r="G1184" s="262"/>
      <c r="H1184" s="262"/>
      <c r="I1184" s="263"/>
      <c r="J1184" s="262"/>
      <c r="K1184" s="262"/>
      <c r="L1184" s="262"/>
      <c r="M1184" s="262"/>
      <c r="N1184" s="403"/>
      <c r="O1184" s="262"/>
      <c r="P1184" s="264"/>
      <c r="Q1184" s="262"/>
      <c r="R1184" s="262"/>
      <c r="S1184" s="262"/>
      <c r="T1184" s="262"/>
      <c r="U1184" s="262"/>
      <c r="V1184" s="262"/>
      <c r="W1184" s="262"/>
      <c r="X1184" s="262"/>
    </row>
    <row r="1185" spans="5:24" x14ac:dyDescent="0.25">
      <c r="E1185" s="262"/>
      <c r="F1185" s="262"/>
      <c r="G1185" s="262"/>
      <c r="H1185" s="262"/>
      <c r="I1185" s="263"/>
      <c r="J1185" s="262"/>
      <c r="K1185" s="262"/>
      <c r="L1185" s="262"/>
      <c r="M1185" s="262"/>
      <c r="N1185" s="403"/>
      <c r="O1185" s="262"/>
      <c r="P1185" s="264"/>
      <c r="Q1185" s="262"/>
      <c r="R1185" s="262"/>
      <c r="S1185" s="262"/>
      <c r="T1185" s="262"/>
      <c r="U1185" s="262"/>
      <c r="V1185" s="262"/>
      <c r="W1185" s="262"/>
      <c r="X1185" s="262"/>
    </row>
    <row r="1186" spans="5:24" x14ac:dyDescent="0.25">
      <c r="E1186" s="262"/>
      <c r="F1186" s="262"/>
      <c r="G1186" s="262"/>
      <c r="H1186" s="262"/>
      <c r="I1186" s="263"/>
      <c r="J1186" s="262"/>
      <c r="K1186" s="262"/>
      <c r="L1186" s="262"/>
      <c r="M1186" s="262"/>
      <c r="N1186" s="403"/>
      <c r="O1186" s="262"/>
      <c r="P1186" s="264"/>
      <c r="Q1186" s="262"/>
      <c r="R1186" s="262"/>
      <c r="S1186" s="262"/>
      <c r="T1186" s="262"/>
      <c r="U1186" s="262"/>
      <c r="V1186" s="262"/>
      <c r="W1186" s="262"/>
      <c r="X1186" s="262"/>
    </row>
    <row r="1187" spans="5:24" x14ac:dyDescent="0.25">
      <c r="E1187" s="262"/>
      <c r="F1187" s="262"/>
      <c r="G1187" s="262"/>
      <c r="H1187" s="262"/>
      <c r="I1187" s="263"/>
      <c r="J1187" s="262"/>
      <c r="K1187" s="262"/>
      <c r="L1187" s="262"/>
      <c r="M1187" s="262"/>
      <c r="N1187" s="403"/>
      <c r="O1187" s="262"/>
      <c r="P1187" s="264"/>
      <c r="Q1187" s="262"/>
      <c r="R1187" s="262"/>
      <c r="S1187" s="262"/>
      <c r="T1187" s="262"/>
      <c r="U1187" s="262"/>
      <c r="V1187" s="262"/>
      <c r="W1187" s="262"/>
      <c r="X1187" s="262"/>
    </row>
    <row r="1188" spans="5:24" x14ac:dyDescent="0.25">
      <c r="E1188" s="262"/>
      <c r="F1188" s="262"/>
      <c r="G1188" s="262"/>
      <c r="H1188" s="262"/>
      <c r="I1188" s="263"/>
      <c r="J1188" s="262"/>
      <c r="K1188" s="262"/>
      <c r="L1188" s="262"/>
      <c r="M1188" s="262"/>
      <c r="N1188" s="403"/>
      <c r="O1188" s="262"/>
      <c r="P1188" s="264"/>
      <c r="Q1188" s="262"/>
      <c r="R1188" s="262"/>
      <c r="S1188" s="262"/>
      <c r="T1188" s="262"/>
      <c r="U1188" s="262"/>
      <c r="V1188" s="262"/>
      <c r="W1188" s="262"/>
      <c r="X1188" s="262"/>
    </row>
    <row r="1189" spans="5:24" x14ac:dyDescent="0.25">
      <c r="E1189" s="262"/>
      <c r="F1189" s="262"/>
      <c r="G1189" s="262"/>
      <c r="H1189" s="262"/>
      <c r="I1189" s="263"/>
      <c r="J1189" s="262"/>
      <c r="K1189" s="262"/>
      <c r="L1189" s="262"/>
      <c r="M1189" s="262"/>
      <c r="N1189" s="403"/>
      <c r="O1189" s="262"/>
      <c r="P1189" s="264"/>
      <c r="Q1189" s="262"/>
      <c r="R1189" s="262"/>
      <c r="S1189" s="262"/>
      <c r="T1189" s="262"/>
      <c r="U1189" s="262"/>
      <c r="V1189" s="262"/>
      <c r="W1189" s="262"/>
      <c r="X1189" s="262"/>
    </row>
    <row r="1190" spans="5:24" x14ac:dyDescent="0.25">
      <c r="E1190" s="262"/>
      <c r="F1190" s="262"/>
      <c r="G1190" s="262"/>
      <c r="H1190" s="262"/>
      <c r="I1190" s="263"/>
      <c r="J1190" s="262"/>
      <c r="K1190" s="262"/>
      <c r="L1190" s="262"/>
      <c r="M1190" s="262"/>
      <c r="N1190" s="403"/>
      <c r="O1190" s="262"/>
      <c r="P1190" s="264"/>
      <c r="Q1190" s="262"/>
      <c r="R1190" s="262"/>
      <c r="S1190" s="262"/>
      <c r="T1190" s="262"/>
      <c r="U1190" s="262"/>
      <c r="V1190" s="262"/>
      <c r="W1190" s="262"/>
      <c r="X1190" s="262"/>
    </row>
    <row r="1191" spans="5:24" x14ac:dyDescent="0.25">
      <c r="E1191" s="262"/>
      <c r="F1191" s="262"/>
      <c r="G1191" s="262"/>
      <c r="H1191" s="262"/>
      <c r="I1191" s="263"/>
      <c r="J1191" s="262"/>
      <c r="K1191" s="262"/>
      <c r="L1191" s="262"/>
      <c r="M1191" s="262"/>
      <c r="N1191" s="403"/>
      <c r="O1191" s="262"/>
      <c r="P1191" s="264"/>
      <c r="Q1191" s="262"/>
      <c r="R1191" s="262"/>
      <c r="S1191" s="262"/>
      <c r="T1191" s="262"/>
      <c r="U1191" s="262"/>
      <c r="V1191" s="262"/>
      <c r="W1191" s="262"/>
      <c r="X1191" s="262"/>
    </row>
    <row r="1192" spans="5:24" x14ac:dyDescent="0.25">
      <c r="E1192" s="262"/>
      <c r="F1192" s="262"/>
      <c r="G1192" s="262"/>
      <c r="H1192" s="262"/>
      <c r="I1192" s="263"/>
      <c r="J1192" s="262"/>
      <c r="K1192" s="262"/>
      <c r="L1192" s="262"/>
      <c r="M1192" s="262"/>
      <c r="N1192" s="403"/>
      <c r="O1192" s="262"/>
      <c r="P1192" s="264"/>
      <c r="Q1192" s="262"/>
      <c r="R1192" s="262"/>
      <c r="S1192" s="262"/>
      <c r="T1192" s="262"/>
      <c r="U1192" s="262"/>
      <c r="V1192" s="262"/>
      <c r="W1192" s="262"/>
      <c r="X1192" s="262"/>
    </row>
    <row r="1193" spans="5:24" x14ac:dyDescent="0.25">
      <c r="E1193" s="262"/>
      <c r="F1193" s="262"/>
      <c r="G1193" s="262"/>
      <c r="H1193" s="262"/>
      <c r="I1193" s="263"/>
      <c r="J1193" s="262"/>
      <c r="K1193" s="262"/>
      <c r="L1193" s="262"/>
      <c r="M1193" s="262"/>
      <c r="N1193" s="403"/>
      <c r="O1193" s="262"/>
      <c r="P1193" s="264"/>
      <c r="Q1193" s="262"/>
      <c r="R1193" s="262"/>
      <c r="S1193" s="262"/>
      <c r="T1193" s="262"/>
      <c r="U1193" s="262"/>
      <c r="V1193" s="262"/>
      <c r="W1193" s="262"/>
      <c r="X1193" s="262"/>
    </row>
    <row r="1194" spans="5:24" x14ac:dyDescent="0.25">
      <c r="E1194" s="262"/>
      <c r="F1194" s="262"/>
      <c r="G1194" s="262"/>
      <c r="H1194" s="262"/>
      <c r="I1194" s="263"/>
      <c r="J1194" s="262"/>
      <c r="K1194" s="262"/>
      <c r="L1194" s="262"/>
      <c r="M1194" s="262"/>
      <c r="N1194" s="403"/>
      <c r="O1194" s="262"/>
      <c r="P1194" s="264"/>
      <c r="Q1194" s="262"/>
      <c r="R1194" s="262"/>
      <c r="S1194" s="262"/>
      <c r="T1194" s="262"/>
      <c r="U1194" s="262"/>
      <c r="V1194" s="262"/>
      <c r="W1194" s="262"/>
      <c r="X1194" s="262"/>
    </row>
    <row r="1195" spans="5:24" x14ac:dyDescent="0.25">
      <c r="E1195" s="262"/>
      <c r="F1195" s="262"/>
      <c r="G1195" s="262"/>
      <c r="H1195" s="262"/>
      <c r="I1195" s="263"/>
      <c r="J1195" s="262"/>
      <c r="K1195" s="262"/>
      <c r="L1195" s="262"/>
      <c r="M1195" s="262"/>
      <c r="N1195" s="403"/>
      <c r="O1195" s="262"/>
      <c r="P1195" s="264"/>
      <c r="Q1195" s="262"/>
      <c r="R1195" s="262"/>
      <c r="S1195" s="262"/>
      <c r="T1195" s="262"/>
      <c r="U1195" s="262"/>
      <c r="V1195" s="262"/>
      <c r="W1195" s="262"/>
      <c r="X1195" s="262"/>
    </row>
    <row r="1196" spans="5:24" x14ac:dyDescent="0.25">
      <c r="E1196" s="262"/>
      <c r="F1196" s="262"/>
      <c r="G1196" s="262"/>
      <c r="H1196" s="262"/>
      <c r="I1196" s="263"/>
      <c r="J1196" s="262"/>
      <c r="K1196" s="262"/>
      <c r="L1196" s="262"/>
      <c r="M1196" s="262"/>
      <c r="N1196" s="403"/>
      <c r="O1196" s="262"/>
      <c r="P1196" s="264"/>
      <c r="Q1196" s="262"/>
      <c r="R1196" s="262"/>
      <c r="S1196" s="262"/>
      <c r="T1196" s="262"/>
      <c r="U1196" s="262"/>
      <c r="V1196" s="262"/>
      <c r="W1196" s="262"/>
      <c r="X1196" s="262"/>
    </row>
    <row r="1197" spans="5:24" x14ac:dyDescent="0.25">
      <c r="E1197" s="262"/>
      <c r="F1197" s="262"/>
      <c r="G1197" s="262"/>
      <c r="H1197" s="262"/>
      <c r="I1197" s="263"/>
      <c r="J1197" s="262"/>
      <c r="K1197" s="262"/>
      <c r="L1197" s="262"/>
      <c r="M1197" s="262"/>
      <c r="N1197" s="403"/>
      <c r="O1197" s="262"/>
      <c r="P1197" s="264"/>
      <c r="Q1197" s="262"/>
      <c r="R1197" s="262"/>
      <c r="S1197" s="262"/>
      <c r="T1197" s="262"/>
      <c r="U1197" s="262"/>
      <c r="V1197" s="262"/>
      <c r="W1197" s="262"/>
      <c r="X1197" s="262"/>
    </row>
    <row r="1198" spans="5:24" x14ac:dyDescent="0.25">
      <c r="E1198" s="262"/>
      <c r="F1198" s="262"/>
      <c r="G1198" s="262"/>
      <c r="H1198" s="262"/>
      <c r="I1198" s="263"/>
      <c r="J1198" s="262"/>
      <c r="K1198" s="262"/>
      <c r="L1198" s="262"/>
      <c r="M1198" s="262"/>
      <c r="N1198" s="403"/>
      <c r="O1198" s="262"/>
      <c r="P1198" s="264"/>
      <c r="Q1198" s="262"/>
      <c r="R1198" s="262"/>
      <c r="S1198" s="262"/>
      <c r="T1198" s="262"/>
      <c r="U1198" s="262"/>
      <c r="V1198" s="262"/>
      <c r="W1198" s="262"/>
      <c r="X1198" s="262"/>
    </row>
    <row r="1199" spans="5:24" x14ac:dyDescent="0.25">
      <c r="E1199" s="262"/>
      <c r="F1199" s="262"/>
      <c r="G1199" s="262"/>
      <c r="H1199" s="262"/>
      <c r="I1199" s="263"/>
      <c r="J1199" s="262"/>
      <c r="K1199" s="262"/>
      <c r="L1199" s="262"/>
      <c r="M1199" s="262"/>
      <c r="N1199" s="403"/>
      <c r="O1199" s="262"/>
      <c r="P1199" s="264"/>
      <c r="Q1199" s="262"/>
      <c r="R1199" s="262"/>
      <c r="S1199" s="262"/>
      <c r="T1199" s="262"/>
      <c r="U1199" s="262"/>
      <c r="V1199" s="262"/>
      <c r="W1199" s="262"/>
      <c r="X1199" s="262"/>
    </row>
    <row r="1200" spans="5:24" x14ac:dyDescent="0.25">
      <c r="E1200" s="262"/>
      <c r="F1200" s="262"/>
      <c r="G1200" s="262"/>
      <c r="H1200" s="262"/>
      <c r="I1200" s="263"/>
      <c r="J1200" s="262"/>
      <c r="K1200" s="262"/>
      <c r="L1200" s="262"/>
      <c r="M1200" s="262"/>
      <c r="N1200" s="403"/>
      <c r="O1200" s="262"/>
      <c r="P1200" s="264"/>
      <c r="Q1200" s="262"/>
      <c r="R1200" s="262"/>
      <c r="S1200" s="262"/>
      <c r="T1200" s="262"/>
      <c r="U1200" s="262"/>
      <c r="V1200" s="262"/>
      <c r="W1200" s="262"/>
      <c r="X1200" s="262"/>
    </row>
    <row r="1201" spans="5:24" x14ac:dyDescent="0.25">
      <c r="E1201" s="262"/>
      <c r="F1201" s="262"/>
      <c r="G1201" s="262"/>
      <c r="H1201" s="262"/>
      <c r="I1201" s="263"/>
      <c r="J1201" s="262"/>
      <c r="K1201" s="262"/>
      <c r="L1201" s="262"/>
      <c r="M1201" s="262"/>
      <c r="N1201" s="403"/>
      <c r="O1201" s="262"/>
      <c r="P1201" s="264"/>
      <c r="Q1201" s="262"/>
      <c r="R1201" s="262"/>
      <c r="S1201" s="262"/>
      <c r="T1201" s="262"/>
      <c r="U1201" s="262"/>
      <c r="V1201" s="262"/>
      <c r="W1201" s="262"/>
      <c r="X1201" s="262"/>
    </row>
    <row r="1202" spans="5:24" x14ac:dyDescent="0.25">
      <c r="E1202" s="262"/>
      <c r="F1202" s="262"/>
      <c r="G1202" s="262"/>
      <c r="H1202" s="262"/>
      <c r="I1202" s="263"/>
      <c r="J1202" s="262"/>
      <c r="K1202" s="262"/>
      <c r="L1202" s="262"/>
      <c r="M1202" s="262"/>
      <c r="N1202" s="403"/>
      <c r="O1202" s="262"/>
      <c r="P1202" s="264"/>
      <c r="Q1202" s="262"/>
      <c r="R1202" s="262"/>
      <c r="S1202" s="262"/>
      <c r="T1202" s="262"/>
      <c r="U1202" s="262"/>
      <c r="V1202" s="262"/>
      <c r="W1202" s="262"/>
      <c r="X1202" s="262"/>
    </row>
    <row r="1203" spans="5:24" x14ac:dyDescent="0.25">
      <c r="E1203" s="262"/>
      <c r="F1203" s="262"/>
      <c r="G1203" s="262"/>
      <c r="H1203" s="262"/>
      <c r="I1203" s="263"/>
      <c r="J1203" s="262"/>
      <c r="K1203" s="262"/>
      <c r="L1203" s="262"/>
      <c r="M1203" s="262"/>
      <c r="N1203" s="403"/>
      <c r="O1203" s="262"/>
      <c r="P1203" s="264"/>
      <c r="Q1203" s="262"/>
      <c r="R1203" s="262"/>
      <c r="S1203" s="262"/>
      <c r="T1203" s="262"/>
      <c r="U1203" s="262"/>
      <c r="V1203" s="262"/>
      <c r="W1203" s="262"/>
      <c r="X1203" s="262"/>
    </row>
    <row r="1204" spans="5:24" x14ac:dyDescent="0.25">
      <c r="E1204" s="262"/>
      <c r="F1204" s="262"/>
      <c r="G1204" s="262"/>
      <c r="H1204" s="262"/>
      <c r="I1204" s="263"/>
      <c r="J1204" s="262"/>
      <c r="K1204" s="262"/>
      <c r="L1204" s="262"/>
      <c r="M1204" s="262"/>
      <c r="N1204" s="403"/>
      <c r="O1204" s="262"/>
      <c r="P1204" s="264"/>
      <c r="Q1204" s="262"/>
      <c r="R1204" s="262"/>
      <c r="S1204" s="262"/>
      <c r="T1204" s="262"/>
      <c r="U1204" s="262"/>
      <c r="V1204" s="262"/>
      <c r="W1204" s="262"/>
      <c r="X1204" s="262"/>
    </row>
    <row r="1205" spans="5:24" x14ac:dyDescent="0.25">
      <c r="E1205" s="262"/>
      <c r="F1205" s="262"/>
      <c r="G1205" s="262"/>
      <c r="H1205" s="262"/>
      <c r="I1205" s="263"/>
      <c r="J1205" s="262"/>
      <c r="K1205" s="262"/>
      <c r="L1205" s="262"/>
      <c r="M1205" s="262"/>
      <c r="N1205" s="403"/>
      <c r="O1205" s="262"/>
      <c r="P1205" s="264"/>
      <c r="Q1205" s="262"/>
      <c r="R1205" s="262"/>
      <c r="S1205" s="262"/>
      <c r="T1205" s="262"/>
      <c r="U1205" s="262"/>
      <c r="V1205" s="262"/>
      <c r="W1205" s="262"/>
      <c r="X1205" s="262"/>
    </row>
    <row r="1206" spans="5:24" x14ac:dyDescent="0.25">
      <c r="E1206" s="262"/>
      <c r="F1206" s="262"/>
      <c r="G1206" s="262"/>
      <c r="H1206" s="262"/>
      <c r="I1206" s="263"/>
      <c r="J1206" s="262"/>
      <c r="K1206" s="262"/>
      <c r="L1206" s="262"/>
      <c r="M1206" s="262"/>
      <c r="N1206" s="403"/>
      <c r="O1206" s="262"/>
      <c r="P1206" s="264"/>
      <c r="Q1206" s="262"/>
      <c r="R1206" s="262"/>
      <c r="S1206" s="262"/>
      <c r="T1206" s="262"/>
      <c r="U1206" s="262"/>
      <c r="V1206" s="262"/>
      <c r="W1206" s="262"/>
      <c r="X1206" s="262"/>
    </row>
    <row r="1207" spans="5:24" x14ac:dyDescent="0.25">
      <c r="E1207" s="262"/>
      <c r="F1207" s="262"/>
      <c r="G1207" s="262"/>
      <c r="H1207" s="262"/>
      <c r="I1207" s="263"/>
      <c r="J1207" s="262"/>
      <c r="K1207" s="262"/>
      <c r="L1207" s="262"/>
      <c r="M1207" s="262"/>
      <c r="N1207" s="403"/>
      <c r="O1207" s="262"/>
      <c r="P1207" s="264"/>
      <c r="Q1207" s="262"/>
      <c r="R1207" s="262"/>
      <c r="S1207" s="262"/>
      <c r="T1207" s="262"/>
      <c r="U1207" s="262"/>
      <c r="V1207" s="262"/>
      <c r="W1207" s="262"/>
      <c r="X1207" s="262"/>
    </row>
    <row r="1208" spans="5:24" x14ac:dyDescent="0.25">
      <c r="E1208" s="262"/>
      <c r="F1208" s="262"/>
      <c r="G1208" s="262"/>
      <c r="H1208" s="262"/>
      <c r="I1208" s="263"/>
      <c r="J1208" s="262"/>
      <c r="K1208" s="262"/>
      <c r="L1208" s="262"/>
      <c r="M1208" s="262"/>
      <c r="N1208" s="403"/>
      <c r="O1208" s="262"/>
      <c r="P1208" s="264"/>
      <c r="Q1208" s="262"/>
      <c r="R1208" s="262"/>
      <c r="S1208" s="262"/>
      <c r="T1208" s="262"/>
      <c r="U1208" s="262"/>
      <c r="V1208" s="262"/>
      <c r="W1208" s="262"/>
      <c r="X1208" s="262"/>
    </row>
    <row r="1209" spans="5:24" x14ac:dyDescent="0.25">
      <c r="E1209" s="262"/>
      <c r="F1209" s="262"/>
      <c r="G1209" s="262"/>
      <c r="H1209" s="262"/>
      <c r="I1209" s="263"/>
      <c r="J1209" s="262"/>
      <c r="K1209" s="262"/>
      <c r="L1209" s="262"/>
      <c r="M1209" s="262"/>
      <c r="N1209" s="403"/>
      <c r="O1209" s="262"/>
      <c r="P1209" s="264"/>
      <c r="Q1209" s="262"/>
      <c r="R1209" s="262"/>
      <c r="S1209" s="262"/>
      <c r="T1209" s="262"/>
      <c r="U1209" s="262"/>
      <c r="V1209" s="262"/>
      <c r="W1209" s="262"/>
      <c r="X1209" s="262"/>
    </row>
    <row r="1210" spans="5:24" x14ac:dyDescent="0.25">
      <c r="E1210" s="262"/>
      <c r="F1210" s="262"/>
      <c r="G1210" s="262"/>
      <c r="H1210" s="262"/>
      <c r="I1210" s="263"/>
      <c r="J1210" s="262"/>
      <c r="K1210" s="262"/>
      <c r="L1210" s="262"/>
      <c r="M1210" s="262"/>
      <c r="N1210" s="403"/>
      <c r="O1210" s="262"/>
      <c r="P1210" s="264"/>
      <c r="Q1210" s="262"/>
      <c r="R1210" s="262"/>
      <c r="S1210" s="262"/>
      <c r="T1210" s="262"/>
      <c r="U1210" s="262"/>
      <c r="V1210" s="262"/>
      <c r="W1210" s="262"/>
      <c r="X1210" s="262"/>
    </row>
    <row r="1211" spans="5:24" x14ac:dyDescent="0.25">
      <c r="E1211" s="262"/>
      <c r="F1211" s="262"/>
      <c r="G1211" s="262"/>
      <c r="H1211" s="262"/>
      <c r="I1211" s="263"/>
      <c r="J1211" s="262"/>
      <c r="K1211" s="262"/>
      <c r="L1211" s="262"/>
      <c r="M1211" s="262"/>
      <c r="N1211" s="403"/>
      <c r="O1211" s="262"/>
      <c r="P1211" s="264"/>
      <c r="Q1211" s="262"/>
      <c r="R1211" s="262"/>
      <c r="S1211" s="262"/>
      <c r="T1211" s="262"/>
      <c r="U1211" s="262"/>
      <c r="V1211" s="262"/>
      <c r="W1211" s="262"/>
      <c r="X1211" s="262"/>
    </row>
    <row r="1212" spans="5:24" x14ac:dyDescent="0.25">
      <c r="E1212" s="262"/>
      <c r="F1212" s="262"/>
      <c r="G1212" s="262"/>
      <c r="H1212" s="262"/>
      <c r="I1212" s="263"/>
      <c r="J1212" s="262"/>
      <c r="K1212" s="262"/>
      <c r="L1212" s="262"/>
      <c r="M1212" s="262"/>
      <c r="N1212" s="403"/>
      <c r="O1212" s="262"/>
      <c r="P1212" s="264"/>
      <c r="Q1212" s="262"/>
      <c r="R1212" s="262"/>
      <c r="S1212" s="262"/>
      <c r="T1212" s="262"/>
      <c r="U1212" s="262"/>
      <c r="V1212" s="262"/>
      <c r="W1212" s="262"/>
      <c r="X1212" s="262"/>
    </row>
    <row r="1213" spans="5:24" x14ac:dyDescent="0.25">
      <c r="E1213" s="262"/>
      <c r="F1213" s="262"/>
      <c r="G1213" s="262"/>
      <c r="H1213" s="262"/>
      <c r="I1213" s="263"/>
      <c r="J1213" s="262"/>
      <c r="K1213" s="262"/>
      <c r="L1213" s="262"/>
      <c r="M1213" s="262"/>
      <c r="N1213" s="403"/>
      <c r="O1213" s="262"/>
      <c r="P1213" s="264"/>
      <c r="Q1213" s="262"/>
      <c r="R1213" s="262"/>
      <c r="S1213" s="262"/>
      <c r="T1213" s="262"/>
      <c r="U1213" s="262"/>
      <c r="V1213" s="262"/>
      <c r="W1213" s="262"/>
      <c r="X1213" s="262"/>
    </row>
    <row r="1214" spans="5:24" x14ac:dyDescent="0.25">
      <c r="E1214" s="262"/>
      <c r="F1214" s="262"/>
      <c r="G1214" s="262"/>
      <c r="H1214" s="262"/>
      <c r="I1214" s="263"/>
      <c r="J1214" s="262"/>
      <c r="K1214" s="262"/>
      <c r="L1214" s="262"/>
      <c r="M1214" s="262"/>
      <c r="N1214" s="403"/>
      <c r="O1214" s="262"/>
      <c r="P1214" s="264"/>
      <c r="Q1214" s="262"/>
      <c r="R1214" s="262"/>
      <c r="S1214" s="262"/>
      <c r="T1214" s="262"/>
      <c r="U1214" s="262"/>
      <c r="V1214" s="262"/>
      <c r="W1214" s="262"/>
      <c r="X1214" s="262"/>
    </row>
    <row r="1215" spans="5:24" x14ac:dyDescent="0.25">
      <c r="E1215" s="262"/>
      <c r="F1215" s="262"/>
      <c r="G1215" s="262"/>
      <c r="H1215" s="262"/>
      <c r="I1215" s="263"/>
      <c r="J1215" s="262"/>
      <c r="K1215" s="262"/>
      <c r="L1215" s="262"/>
      <c r="M1215" s="262"/>
      <c r="N1215" s="403"/>
      <c r="O1215" s="262"/>
      <c r="P1215" s="264"/>
      <c r="Q1215" s="262"/>
      <c r="R1215" s="262"/>
      <c r="S1215" s="262"/>
      <c r="T1215" s="262"/>
      <c r="U1215" s="262"/>
      <c r="V1215" s="262"/>
      <c r="W1215" s="262"/>
      <c r="X1215" s="262"/>
    </row>
    <row r="1216" spans="5:24" x14ac:dyDescent="0.25">
      <c r="E1216" s="262"/>
      <c r="F1216" s="262"/>
      <c r="G1216" s="262"/>
      <c r="H1216" s="262"/>
      <c r="I1216" s="263"/>
      <c r="J1216" s="262"/>
      <c r="K1216" s="262"/>
      <c r="L1216" s="262"/>
      <c r="M1216" s="262"/>
      <c r="N1216" s="403"/>
      <c r="O1216" s="262"/>
      <c r="P1216" s="264"/>
      <c r="Q1216" s="262"/>
      <c r="R1216" s="262"/>
      <c r="S1216" s="262"/>
      <c r="T1216" s="262"/>
      <c r="U1216" s="262"/>
      <c r="V1216" s="262"/>
      <c r="W1216" s="262"/>
      <c r="X1216" s="262"/>
    </row>
    <row r="1217" spans="5:24" x14ac:dyDescent="0.25">
      <c r="E1217" s="262"/>
      <c r="F1217" s="262"/>
      <c r="G1217" s="262"/>
      <c r="H1217" s="262"/>
      <c r="I1217" s="263"/>
      <c r="J1217" s="262"/>
      <c r="K1217" s="262"/>
      <c r="L1217" s="262"/>
      <c r="M1217" s="262"/>
      <c r="N1217" s="403"/>
      <c r="O1217" s="262"/>
      <c r="P1217" s="264"/>
      <c r="Q1217" s="262"/>
      <c r="R1217" s="262"/>
      <c r="S1217" s="262"/>
      <c r="T1217" s="262"/>
      <c r="U1217" s="262"/>
      <c r="V1217" s="262"/>
      <c r="W1217" s="262"/>
      <c r="X1217" s="262"/>
    </row>
    <row r="1218" spans="5:24" x14ac:dyDescent="0.25">
      <c r="E1218" s="262"/>
      <c r="F1218" s="262"/>
      <c r="G1218" s="262"/>
      <c r="H1218" s="262"/>
      <c r="I1218" s="263"/>
      <c r="J1218" s="262"/>
      <c r="K1218" s="262"/>
      <c r="L1218" s="262"/>
      <c r="M1218" s="262"/>
      <c r="N1218" s="403"/>
      <c r="O1218" s="262"/>
      <c r="P1218" s="264"/>
      <c r="Q1218" s="262"/>
      <c r="R1218" s="262"/>
      <c r="S1218" s="262"/>
      <c r="T1218" s="262"/>
      <c r="U1218" s="262"/>
      <c r="V1218" s="262"/>
      <c r="W1218" s="262"/>
      <c r="X1218" s="262"/>
    </row>
    <row r="1219" spans="5:24" x14ac:dyDescent="0.25">
      <c r="E1219" s="262"/>
      <c r="F1219" s="262"/>
      <c r="G1219" s="262"/>
      <c r="H1219" s="262"/>
      <c r="I1219" s="263"/>
      <c r="J1219" s="262"/>
      <c r="K1219" s="262"/>
      <c r="L1219" s="262"/>
      <c r="M1219" s="262"/>
      <c r="N1219" s="403"/>
      <c r="O1219" s="262"/>
      <c r="P1219" s="264"/>
      <c r="Q1219" s="262"/>
      <c r="R1219" s="262"/>
      <c r="S1219" s="262"/>
      <c r="T1219" s="262"/>
      <c r="U1219" s="262"/>
      <c r="V1219" s="262"/>
      <c r="W1219" s="262"/>
      <c r="X1219" s="262"/>
    </row>
    <row r="1220" spans="5:24" x14ac:dyDescent="0.25">
      <c r="E1220" s="262"/>
      <c r="F1220" s="262"/>
      <c r="G1220" s="262"/>
      <c r="H1220" s="262"/>
      <c r="I1220" s="263"/>
      <c r="J1220" s="262"/>
      <c r="K1220" s="262"/>
      <c r="L1220" s="262"/>
      <c r="M1220" s="262"/>
      <c r="N1220" s="403"/>
      <c r="O1220" s="262"/>
      <c r="P1220" s="264"/>
      <c r="Q1220" s="262"/>
      <c r="R1220" s="262"/>
      <c r="S1220" s="262"/>
      <c r="T1220" s="262"/>
      <c r="U1220" s="262"/>
      <c r="V1220" s="262"/>
      <c r="W1220" s="262"/>
      <c r="X1220" s="262"/>
    </row>
    <row r="1221" spans="5:24" x14ac:dyDescent="0.25">
      <c r="E1221" s="262"/>
      <c r="F1221" s="262"/>
      <c r="G1221" s="262"/>
      <c r="H1221" s="262"/>
      <c r="I1221" s="263"/>
      <c r="J1221" s="262"/>
      <c r="K1221" s="262"/>
      <c r="L1221" s="262"/>
      <c r="M1221" s="262"/>
      <c r="N1221" s="403"/>
      <c r="O1221" s="262"/>
      <c r="P1221" s="264"/>
      <c r="Q1221" s="262"/>
      <c r="R1221" s="262"/>
      <c r="S1221" s="262"/>
      <c r="T1221" s="262"/>
      <c r="U1221" s="262"/>
      <c r="V1221" s="262"/>
      <c r="W1221" s="262"/>
      <c r="X1221" s="262"/>
    </row>
    <row r="1222" spans="5:24" x14ac:dyDescent="0.25">
      <c r="E1222" s="262"/>
      <c r="F1222" s="262"/>
      <c r="G1222" s="262"/>
      <c r="H1222" s="262"/>
      <c r="I1222" s="263"/>
      <c r="J1222" s="262"/>
      <c r="K1222" s="262"/>
      <c r="L1222" s="262"/>
      <c r="M1222" s="262"/>
      <c r="N1222" s="403"/>
      <c r="O1222" s="262"/>
      <c r="P1222" s="264"/>
      <c r="Q1222" s="262"/>
      <c r="R1222" s="262"/>
      <c r="S1222" s="262"/>
      <c r="T1222" s="262"/>
      <c r="U1222" s="262"/>
      <c r="V1222" s="262"/>
      <c r="W1222" s="262"/>
      <c r="X1222" s="262"/>
    </row>
    <row r="1223" spans="5:24" x14ac:dyDescent="0.25">
      <c r="E1223" s="262"/>
      <c r="F1223" s="262"/>
      <c r="G1223" s="262"/>
      <c r="H1223" s="262"/>
      <c r="I1223" s="263"/>
      <c r="J1223" s="262"/>
      <c r="K1223" s="262"/>
      <c r="L1223" s="262"/>
      <c r="M1223" s="262"/>
      <c r="N1223" s="403"/>
      <c r="O1223" s="262"/>
      <c r="P1223" s="264"/>
      <c r="Q1223" s="262"/>
      <c r="R1223" s="262"/>
      <c r="S1223" s="262"/>
      <c r="T1223" s="262"/>
      <c r="U1223" s="262"/>
      <c r="V1223" s="262"/>
      <c r="W1223" s="262"/>
      <c r="X1223" s="262"/>
    </row>
    <row r="1224" spans="5:24" x14ac:dyDescent="0.25">
      <c r="E1224" s="262"/>
      <c r="F1224" s="262"/>
      <c r="G1224" s="262"/>
      <c r="H1224" s="262"/>
      <c r="I1224" s="263"/>
      <c r="J1224" s="262"/>
      <c r="K1224" s="262"/>
      <c r="L1224" s="262"/>
      <c r="M1224" s="262"/>
      <c r="N1224" s="403"/>
      <c r="O1224" s="262"/>
      <c r="P1224" s="264"/>
      <c r="Q1224" s="262"/>
      <c r="R1224" s="262"/>
      <c r="S1224" s="262"/>
      <c r="T1224" s="262"/>
      <c r="U1224" s="262"/>
      <c r="V1224" s="262"/>
      <c r="W1224" s="262"/>
      <c r="X1224" s="262"/>
    </row>
    <row r="1225" spans="5:24" x14ac:dyDescent="0.25">
      <c r="E1225" s="262"/>
      <c r="F1225" s="262"/>
      <c r="G1225" s="262"/>
      <c r="H1225" s="262"/>
      <c r="I1225" s="263"/>
      <c r="J1225" s="262"/>
      <c r="K1225" s="262"/>
      <c r="L1225" s="262"/>
      <c r="M1225" s="262"/>
      <c r="N1225" s="403"/>
      <c r="O1225" s="262"/>
      <c r="P1225" s="264"/>
      <c r="Q1225" s="262"/>
      <c r="R1225" s="262"/>
      <c r="S1225" s="262"/>
      <c r="T1225" s="262"/>
      <c r="U1225" s="262"/>
      <c r="V1225" s="262"/>
      <c r="W1225" s="262"/>
      <c r="X1225" s="262"/>
    </row>
    <row r="1226" spans="5:24" x14ac:dyDescent="0.25">
      <c r="E1226" s="262"/>
      <c r="F1226" s="262"/>
      <c r="G1226" s="262"/>
      <c r="H1226" s="262"/>
      <c r="I1226" s="263"/>
      <c r="J1226" s="262"/>
      <c r="K1226" s="262"/>
      <c r="L1226" s="262"/>
      <c r="M1226" s="262"/>
      <c r="N1226" s="403"/>
      <c r="O1226" s="262"/>
      <c r="P1226" s="264"/>
      <c r="Q1226" s="262"/>
      <c r="R1226" s="262"/>
      <c r="S1226" s="262"/>
      <c r="T1226" s="262"/>
      <c r="U1226" s="262"/>
      <c r="V1226" s="262"/>
      <c r="W1226" s="262"/>
      <c r="X1226" s="262"/>
    </row>
    <row r="1227" spans="5:24" x14ac:dyDescent="0.25">
      <c r="E1227" s="262"/>
      <c r="F1227" s="262"/>
      <c r="G1227" s="262"/>
      <c r="H1227" s="262"/>
      <c r="I1227" s="263"/>
      <c r="J1227" s="262"/>
      <c r="K1227" s="262"/>
      <c r="L1227" s="262"/>
      <c r="M1227" s="262"/>
      <c r="N1227" s="403"/>
      <c r="O1227" s="262"/>
      <c r="P1227" s="264"/>
      <c r="Q1227" s="262"/>
      <c r="R1227" s="262"/>
      <c r="S1227" s="262"/>
      <c r="T1227" s="262"/>
      <c r="U1227" s="262"/>
      <c r="V1227" s="262"/>
      <c r="W1227" s="262"/>
      <c r="X1227" s="262"/>
    </row>
    <row r="1228" spans="5:24" x14ac:dyDescent="0.25">
      <c r="E1228" s="262"/>
      <c r="F1228" s="262"/>
      <c r="G1228" s="262"/>
      <c r="H1228" s="262"/>
      <c r="I1228" s="263"/>
      <c r="J1228" s="262"/>
      <c r="K1228" s="262"/>
      <c r="L1228" s="262"/>
      <c r="M1228" s="262"/>
      <c r="N1228" s="403"/>
      <c r="O1228" s="262"/>
      <c r="P1228" s="264"/>
      <c r="Q1228" s="262"/>
      <c r="R1228" s="262"/>
      <c r="S1228" s="262"/>
      <c r="T1228" s="262"/>
      <c r="U1228" s="262"/>
      <c r="V1228" s="262"/>
      <c r="W1228" s="262"/>
      <c r="X1228" s="262"/>
    </row>
    <row r="1229" spans="5:24" x14ac:dyDescent="0.25">
      <c r="E1229" s="262"/>
      <c r="F1229" s="262"/>
      <c r="G1229" s="262"/>
      <c r="H1229" s="262"/>
      <c r="I1229" s="263"/>
      <c r="J1229" s="262"/>
      <c r="K1229" s="262"/>
      <c r="L1229" s="262"/>
      <c r="M1229" s="262"/>
      <c r="N1229" s="403"/>
      <c r="O1229" s="262"/>
      <c r="P1229" s="264"/>
      <c r="Q1229" s="262"/>
      <c r="R1229" s="262"/>
      <c r="S1229" s="262"/>
      <c r="T1229" s="262"/>
      <c r="U1229" s="262"/>
      <c r="V1229" s="262"/>
      <c r="W1229" s="262"/>
      <c r="X1229" s="262"/>
    </row>
    <row r="1230" spans="5:24" x14ac:dyDescent="0.25">
      <c r="E1230" s="262"/>
      <c r="F1230" s="262"/>
      <c r="G1230" s="262"/>
      <c r="H1230" s="262"/>
      <c r="I1230" s="263"/>
      <c r="J1230" s="262"/>
      <c r="K1230" s="262"/>
      <c r="L1230" s="262"/>
      <c r="M1230" s="262"/>
      <c r="N1230" s="403"/>
      <c r="O1230" s="262"/>
      <c r="P1230" s="264"/>
      <c r="Q1230" s="262"/>
      <c r="R1230" s="262"/>
      <c r="S1230" s="262"/>
      <c r="T1230" s="262"/>
      <c r="U1230" s="262"/>
      <c r="V1230" s="262"/>
      <c r="W1230" s="262"/>
      <c r="X1230" s="262"/>
    </row>
    <row r="1231" spans="5:24" x14ac:dyDescent="0.25">
      <c r="E1231" s="262"/>
      <c r="F1231" s="262"/>
      <c r="G1231" s="262"/>
      <c r="H1231" s="262"/>
      <c r="I1231" s="263"/>
      <c r="J1231" s="262"/>
      <c r="K1231" s="262"/>
      <c r="L1231" s="262"/>
      <c r="M1231" s="262"/>
      <c r="N1231" s="403"/>
      <c r="O1231" s="262"/>
      <c r="P1231" s="264"/>
      <c r="Q1231" s="262"/>
      <c r="R1231" s="262"/>
      <c r="S1231" s="262"/>
      <c r="T1231" s="262"/>
      <c r="U1231" s="262"/>
      <c r="V1231" s="262"/>
      <c r="W1231" s="262"/>
      <c r="X1231" s="262"/>
    </row>
    <row r="1232" spans="5:24" x14ac:dyDescent="0.25">
      <c r="E1232" s="262"/>
      <c r="F1232" s="262"/>
      <c r="G1232" s="262"/>
      <c r="H1232" s="262"/>
      <c r="I1232" s="263"/>
      <c r="J1232" s="262"/>
      <c r="K1232" s="262"/>
      <c r="L1232" s="262"/>
      <c r="M1232" s="262"/>
      <c r="N1232" s="403"/>
      <c r="O1232" s="262"/>
      <c r="P1232" s="264"/>
      <c r="Q1232" s="262"/>
      <c r="R1232" s="262"/>
      <c r="S1232" s="262"/>
      <c r="T1232" s="262"/>
      <c r="U1232" s="262"/>
      <c r="V1232" s="262"/>
      <c r="W1232" s="262"/>
      <c r="X1232" s="262"/>
    </row>
    <row r="1233" spans="5:24" x14ac:dyDescent="0.25">
      <c r="E1233" s="262"/>
      <c r="F1233" s="262"/>
      <c r="G1233" s="262"/>
      <c r="H1233" s="262"/>
      <c r="I1233" s="263"/>
      <c r="J1233" s="262"/>
      <c r="K1233" s="262"/>
      <c r="L1233" s="262"/>
      <c r="M1233" s="262"/>
      <c r="N1233" s="403"/>
      <c r="O1233" s="262"/>
      <c r="P1233" s="264"/>
      <c r="Q1233" s="262"/>
      <c r="R1233" s="262"/>
      <c r="S1233" s="262"/>
      <c r="T1233" s="262"/>
      <c r="U1233" s="262"/>
      <c r="V1233" s="262"/>
      <c r="W1233" s="262"/>
      <c r="X1233" s="262"/>
    </row>
    <row r="1234" spans="5:24" x14ac:dyDescent="0.25">
      <c r="E1234" s="262"/>
      <c r="F1234" s="262"/>
      <c r="G1234" s="262"/>
      <c r="H1234" s="262"/>
      <c r="I1234" s="263"/>
      <c r="J1234" s="262"/>
      <c r="K1234" s="262"/>
      <c r="L1234" s="262"/>
      <c r="M1234" s="262"/>
      <c r="N1234" s="403"/>
      <c r="O1234" s="262"/>
      <c r="P1234" s="264"/>
      <c r="Q1234" s="262"/>
      <c r="R1234" s="262"/>
      <c r="S1234" s="262"/>
      <c r="T1234" s="262"/>
      <c r="U1234" s="262"/>
      <c r="V1234" s="262"/>
      <c r="W1234" s="262"/>
      <c r="X1234" s="262"/>
    </row>
    <row r="1235" spans="5:24" x14ac:dyDescent="0.25">
      <c r="E1235" s="262"/>
      <c r="F1235" s="262"/>
      <c r="G1235" s="262"/>
      <c r="H1235" s="262"/>
      <c r="I1235" s="263"/>
      <c r="J1235" s="262"/>
      <c r="K1235" s="262"/>
      <c r="L1235" s="262"/>
      <c r="M1235" s="262"/>
      <c r="N1235" s="403"/>
      <c r="O1235" s="262"/>
      <c r="P1235" s="264"/>
      <c r="Q1235" s="262"/>
      <c r="R1235" s="262"/>
      <c r="S1235" s="262"/>
      <c r="T1235" s="262"/>
      <c r="U1235" s="262"/>
      <c r="V1235" s="262"/>
      <c r="W1235" s="262"/>
      <c r="X1235" s="262"/>
    </row>
    <row r="1236" spans="5:24" x14ac:dyDescent="0.25">
      <c r="E1236" s="262"/>
      <c r="F1236" s="262"/>
      <c r="G1236" s="262"/>
      <c r="H1236" s="262"/>
      <c r="I1236" s="263"/>
      <c r="J1236" s="262"/>
      <c r="K1236" s="262"/>
      <c r="L1236" s="262"/>
      <c r="M1236" s="262"/>
      <c r="N1236" s="403"/>
      <c r="O1236" s="262"/>
      <c r="P1236" s="264"/>
      <c r="Q1236" s="262"/>
      <c r="R1236" s="262"/>
      <c r="S1236" s="262"/>
      <c r="T1236" s="262"/>
      <c r="U1236" s="262"/>
      <c r="V1236" s="262"/>
      <c r="W1236" s="262"/>
      <c r="X1236" s="262"/>
    </row>
    <row r="1237" spans="5:24" x14ac:dyDescent="0.25">
      <c r="E1237" s="262"/>
      <c r="F1237" s="262"/>
      <c r="G1237" s="262"/>
      <c r="H1237" s="262"/>
      <c r="I1237" s="263"/>
      <c r="J1237" s="262"/>
      <c r="K1237" s="262"/>
      <c r="L1237" s="262"/>
      <c r="M1237" s="262"/>
      <c r="N1237" s="403"/>
      <c r="O1237" s="262"/>
      <c r="P1237" s="264"/>
      <c r="Q1237" s="262"/>
      <c r="R1237" s="262"/>
      <c r="S1237" s="262"/>
      <c r="T1237" s="262"/>
      <c r="U1237" s="262"/>
      <c r="V1237" s="262"/>
      <c r="W1237" s="262"/>
      <c r="X1237" s="262"/>
    </row>
    <row r="1238" spans="5:24" x14ac:dyDescent="0.25">
      <c r="E1238" s="262"/>
      <c r="F1238" s="262"/>
      <c r="G1238" s="262"/>
      <c r="H1238" s="262"/>
      <c r="I1238" s="263"/>
      <c r="J1238" s="262"/>
      <c r="K1238" s="262"/>
      <c r="L1238" s="262"/>
      <c r="M1238" s="262"/>
      <c r="N1238" s="403"/>
      <c r="O1238" s="262"/>
      <c r="P1238" s="264"/>
      <c r="Q1238" s="262"/>
      <c r="R1238" s="262"/>
      <c r="S1238" s="262"/>
      <c r="T1238" s="262"/>
      <c r="U1238" s="262"/>
      <c r="V1238" s="262"/>
      <c r="W1238" s="262"/>
      <c r="X1238" s="262"/>
    </row>
    <row r="1239" spans="5:24" x14ac:dyDescent="0.25">
      <c r="E1239" s="262"/>
      <c r="F1239" s="262"/>
      <c r="G1239" s="262"/>
      <c r="H1239" s="262"/>
      <c r="I1239" s="263"/>
      <c r="J1239" s="262"/>
      <c r="K1239" s="262"/>
      <c r="L1239" s="262"/>
      <c r="M1239" s="262"/>
      <c r="N1239" s="403"/>
      <c r="O1239" s="262"/>
      <c r="P1239" s="264"/>
      <c r="Q1239" s="262"/>
      <c r="R1239" s="262"/>
      <c r="S1239" s="262"/>
      <c r="T1239" s="262"/>
      <c r="U1239" s="262"/>
      <c r="V1239" s="262"/>
      <c r="W1239" s="262"/>
      <c r="X1239" s="262"/>
    </row>
    <row r="1240" spans="5:24" x14ac:dyDescent="0.25">
      <c r="E1240" s="262"/>
      <c r="F1240" s="262"/>
      <c r="G1240" s="262"/>
      <c r="H1240" s="262"/>
      <c r="I1240" s="263"/>
      <c r="J1240" s="262"/>
      <c r="K1240" s="262"/>
      <c r="L1240" s="262"/>
      <c r="M1240" s="262"/>
      <c r="N1240" s="403"/>
      <c r="O1240" s="262"/>
      <c r="P1240" s="264"/>
      <c r="Q1240" s="262"/>
      <c r="R1240" s="262"/>
      <c r="S1240" s="262"/>
      <c r="T1240" s="262"/>
      <c r="U1240" s="262"/>
      <c r="V1240" s="262"/>
      <c r="W1240" s="262"/>
      <c r="X1240" s="262"/>
    </row>
    <row r="1241" spans="5:24" x14ac:dyDescent="0.25">
      <c r="E1241" s="262"/>
      <c r="F1241" s="262"/>
      <c r="G1241" s="262"/>
      <c r="H1241" s="262"/>
      <c r="I1241" s="263"/>
      <c r="J1241" s="262"/>
      <c r="K1241" s="262"/>
      <c r="L1241" s="262"/>
      <c r="M1241" s="262"/>
      <c r="N1241" s="403"/>
      <c r="O1241" s="262"/>
      <c r="P1241" s="264"/>
      <c r="Q1241" s="262"/>
      <c r="R1241" s="262"/>
      <c r="S1241" s="262"/>
      <c r="T1241" s="262"/>
      <c r="U1241" s="262"/>
      <c r="V1241" s="262"/>
      <c r="W1241" s="262"/>
      <c r="X1241" s="262"/>
    </row>
    <row r="1242" spans="5:24" x14ac:dyDescent="0.25">
      <c r="E1242" s="262"/>
      <c r="F1242" s="262"/>
      <c r="G1242" s="262"/>
      <c r="H1242" s="262"/>
      <c r="I1242" s="263"/>
      <c r="J1242" s="262"/>
      <c r="K1242" s="262"/>
      <c r="L1242" s="262"/>
      <c r="M1242" s="262"/>
      <c r="N1242" s="403"/>
      <c r="O1242" s="262"/>
      <c r="P1242" s="264"/>
      <c r="Q1242" s="262"/>
      <c r="R1242" s="262"/>
      <c r="S1242" s="262"/>
      <c r="T1242" s="262"/>
      <c r="U1242" s="262"/>
      <c r="V1242" s="262"/>
      <c r="W1242" s="262"/>
      <c r="X1242" s="262"/>
    </row>
    <row r="1243" spans="5:24" x14ac:dyDescent="0.25">
      <c r="E1243" s="262"/>
      <c r="F1243" s="262"/>
      <c r="G1243" s="262"/>
      <c r="H1243" s="262"/>
      <c r="I1243" s="263"/>
      <c r="J1243" s="262"/>
      <c r="K1243" s="262"/>
      <c r="L1243" s="262"/>
      <c r="M1243" s="262"/>
      <c r="N1243" s="403"/>
      <c r="O1243" s="262"/>
      <c r="P1243" s="264"/>
      <c r="Q1243" s="262"/>
      <c r="R1243" s="262"/>
      <c r="S1243" s="262"/>
      <c r="T1243" s="262"/>
      <c r="U1243" s="262"/>
      <c r="V1243" s="262"/>
      <c r="W1243" s="262"/>
      <c r="X1243" s="262"/>
    </row>
    <row r="1244" spans="5:24" x14ac:dyDescent="0.25">
      <c r="E1244" s="262"/>
      <c r="F1244" s="262"/>
      <c r="G1244" s="262"/>
      <c r="H1244" s="262"/>
      <c r="I1244" s="263"/>
      <c r="J1244" s="262"/>
      <c r="K1244" s="262"/>
      <c r="L1244" s="262"/>
      <c r="M1244" s="262"/>
      <c r="N1244" s="403"/>
      <c r="O1244" s="262"/>
      <c r="P1244" s="264"/>
      <c r="Q1244" s="262"/>
      <c r="R1244" s="262"/>
      <c r="S1244" s="262"/>
      <c r="T1244" s="262"/>
      <c r="U1244" s="262"/>
      <c r="V1244" s="262"/>
      <c r="W1244" s="262"/>
      <c r="X1244" s="262"/>
    </row>
    <row r="1245" spans="5:24" x14ac:dyDescent="0.25">
      <c r="E1245" s="262"/>
      <c r="F1245" s="262"/>
      <c r="G1245" s="262"/>
      <c r="H1245" s="262"/>
      <c r="I1245" s="263"/>
      <c r="J1245" s="262"/>
      <c r="K1245" s="262"/>
      <c r="L1245" s="262"/>
      <c r="M1245" s="262"/>
      <c r="N1245" s="403"/>
      <c r="O1245" s="262"/>
      <c r="P1245" s="264"/>
      <c r="Q1245" s="262"/>
      <c r="R1245" s="262"/>
      <c r="S1245" s="262"/>
      <c r="T1245" s="262"/>
      <c r="U1245" s="262"/>
      <c r="V1245" s="262"/>
      <c r="W1245" s="262"/>
      <c r="X1245" s="262"/>
    </row>
    <row r="1246" spans="5:24" x14ac:dyDescent="0.25">
      <c r="E1246" s="262"/>
      <c r="F1246" s="262"/>
      <c r="G1246" s="262"/>
      <c r="H1246" s="262"/>
      <c r="I1246" s="263"/>
      <c r="J1246" s="262"/>
      <c r="K1246" s="262"/>
      <c r="L1246" s="262"/>
      <c r="M1246" s="262"/>
      <c r="N1246" s="403"/>
      <c r="O1246" s="262"/>
      <c r="P1246" s="264"/>
      <c r="Q1246" s="262"/>
      <c r="R1246" s="262"/>
      <c r="S1246" s="262"/>
      <c r="T1246" s="262"/>
      <c r="U1246" s="262"/>
      <c r="V1246" s="262"/>
      <c r="W1246" s="262"/>
      <c r="X1246" s="262"/>
    </row>
    <row r="1247" spans="5:24" x14ac:dyDescent="0.25">
      <c r="E1247" s="262"/>
      <c r="F1247" s="262"/>
      <c r="G1247" s="262"/>
      <c r="H1247" s="262"/>
      <c r="I1247" s="263"/>
      <c r="J1247" s="262"/>
      <c r="K1247" s="262"/>
      <c r="L1247" s="262"/>
      <c r="M1247" s="262"/>
      <c r="N1247" s="403"/>
      <c r="O1247" s="262"/>
      <c r="P1247" s="264"/>
      <c r="Q1247" s="262"/>
      <c r="R1247" s="262"/>
      <c r="S1247" s="262"/>
      <c r="T1247" s="262"/>
      <c r="U1247" s="262"/>
      <c r="V1247" s="262"/>
      <c r="W1247" s="262"/>
      <c r="X1247" s="262"/>
    </row>
    <row r="1248" spans="5:24" x14ac:dyDescent="0.25">
      <c r="E1248" s="262"/>
      <c r="F1248" s="262"/>
      <c r="G1248" s="262"/>
      <c r="H1248" s="262"/>
      <c r="I1248" s="263"/>
      <c r="J1248" s="262"/>
      <c r="K1248" s="262"/>
      <c r="L1248" s="262"/>
      <c r="M1248" s="262"/>
      <c r="N1248" s="403"/>
      <c r="O1248" s="262"/>
      <c r="P1248" s="264"/>
      <c r="Q1248" s="262"/>
      <c r="R1248" s="262"/>
      <c r="S1248" s="262"/>
      <c r="T1248" s="262"/>
      <c r="U1248" s="262"/>
      <c r="V1248" s="262"/>
      <c r="W1248" s="262"/>
      <c r="X1248" s="262"/>
    </row>
    <row r="1249" spans="5:24" x14ac:dyDescent="0.25">
      <c r="E1249" s="262"/>
      <c r="F1249" s="262"/>
      <c r="G1249" s="262"/>
      <c r="H1249" s="262"/>
      <c r="I1249" s="263"/>
      <c r="J1249" s="262"/>
      <c r="K1249" s="262"/>
      <c r="L1249" s="262"/>
      <c r="M1249" s="262"/>
      <c r="N1249" s="403"/>
      <c r="O1249" s="262"/>
      <c r="P1249" s="264"/>
      <c r="Q1249" s="262"/>
      <c r="R1249" s="262"/>
      <c r="S1249" s="262"/>
      <c r="T1249" s="262"/>
      <c r="U1249" s="262"/>
      <c r="V1249" s="262"/>
      <c r="W1249" s="262"/>
      <c r="X1249" s="262"/>
    </row>
    <row r="1250" spans="5:24" x14ac:dyDescent="0.25">
      <c r="E1250" s="262"/>
      <c r="F1250" s="262"/>
      <c r="G1250" s="262"/>
      <c r="H1250" s="262"/>
      <c r="I1250" s="263"/>
      <c r="J1250" s="262"/>
      <c r="K1250" s="262"/>
      <c r="L1250" s="262"/>
      <c r="M1250" s="262"/>
      <c r="N1250" s="403"/>
      <c r="O1250" s="262"/>
      <c r="P1250" s="264"/>
      <c r="Q1250" s="262"/>
      <c r="R1250" s="262"/>
      <c r="S1250" s="262"/>
      <c r="T1250" s="262"/>
      <c r="U1250" s="262"/>
      <c r="V1250" s="262"/>
      <c r="W1250" s="262"/>
      <c r="X1250" s="262"/>
    </row>
    <row r="1251" spans="5:24" x14ac:dyDescent="0.25">
      <c r="E1251" s="262"/>
      <c r="F1251" s="262"/>
      <c r="G1251" s="262"/>
      <c r="H1251" s="262"/>
      <c r="I1251" s="263"/>
      <c r="J1251" s="262"/>
      <c r="K1251" s="262"/>
      <c r="L1251" s="262"/>
      <c r="M1251" s="262"/>
      <c r="N1251" s="403"/>
      <c r="O1251" s="262"/>
      <c r="P1251" s="264"/>
      <c r="Q1251" s="262"/>
      <c r="R1251" s="262"/>
      <c r="S1251" s="262"/>
      <c r="T1251" s="262"/>
      <c r="U1251" s="262"/>
      <c r="V1251" s="262"/>
      <c r="W1251" s="262"/>
      <c r="X1251" s="262"/>
    </row>
    <row r="1252" spans="5:24" x14ac:dyDescent="0.25">
      <c r="E1252" s="262"/>
      <c r="F1252" s="262"/>
      <c r="G1252" s="262"/>
      <c r="H1252" s="262"/>
      <c r="I1252" s="263"/>
      <c r="J1252" s="262"/>
      <c r="K1252" s="262"/>
      <c r="L1252" s="262"/>
      <c r="M1252" s="262"/>
      <c r="N1252" s="403"/>
      <c r="O1252" s="262"/>
      <c r="P1252" s="264"/>
      <c r="Q1252" s="262"/>
      <c r="R1252" s="262"/>
      <c r="S1252" s="262"/>
      <c r="T1252" s="262"/>
      <c r="U1252" s="262"/>
      <c r="V1252" s="262"/>
      <c r="W1252" s="262"/>
      <c r="X1252" s="262"/>
    </row>
    <row r="1253" spans="5:24" x14ac:dyDescent="0.25">
      <c r="E1253" s="262"/>
      <c r="F1253" s="262"/>
      <c r="G1253" s="262"/>
      <c r="H1253" s="262"/>
      <c r="I1253" s="263"/>
      <c r="J1253" s="262"/>
      <c r="K1253" s="262"/>
      <c r="L1253" s="262"/>
      <c r="M1253" s="262"/>
      <c r="N1253" s="403"/>
      <c r="O1253" s="262"/>
      <c r="P1253" s="264"/>
      <c r="Q1253" s="262"/>
      <c r="R1253" s="262"/>
      <c r="S1253" s="262"/>
      <c r="T1253" s="262"/>
      <c r="U1253" s="262"/>
      <c r="V1253" s="262"/>
      <c r="W1253" s="262"/>
      <c r="X1253" s="262"/>
    </row>
    <row r="1254" spans="5:24" x14ac:dyDescent="0.25">
      <c r="E1254" s="262"/>
      <c r="F1254" s="262"/>
      <c r="G1254" s="262"/>
      <c r="H1254" s="262"/>
      <c r="I1254" s="263"/>
      <c r="J1254" s="262"/>
      <c r="K1254" s="262"/>
      <c r="L1254" s="262"/>
      <c r="M1254" s="262"/>
      <c r="N1254" s="403"/>
      <c r="O1254" s="262"/>
      <c r="P1254" s="264"/>
      <c r="Q1254" s="262"/>
      <c r="R1254" s="262"/>
      <c r="S1254" s="262"/>
      <c r="T1254" s="262"/>
      <c r="U1254" s="262"/>
      <c r="V1254" s="262"/>
      <c r="W1254" s="262"/>
      <c r="X1254" s="262"/>
    </row>
    <row r="1255" spans="5:24" x14ac:dyDescent="0.25">
      <c r="E1255" s="262"/>
      <c r="F1255" s="262"/>
      <c r="G1255" s="262"/>
      <c r="H1255" s="262"/>
      <c r="I1255" s="263"/>
      <c r="J1255" s="262"/>
      <c r="K1255" s="262"/>
      <c r="L1255" s="262"/>
      <c r="M1255" s="262"/>
      <c r="N1255" s="403"/>
      <c r="O1255" s="262"/>
      <c r="P1255" s="264"/>
      <c r="Q1255" s="262"/>
      <c r="R1255" s="262"/>
      <c r="S1255" s="262"/>
      <c r="T1255" s="262"/>
      <c r="U1255" s="262"/>
      <c r="V1255" s="262"/>
      <c r="W1255" s="262"/>
      <c r="X1255" s="262"/>
    </row>
    <row r="1256" spans="5:24" x14ac:dyDescent="0.25">
      <c r="E1256" s="262"/>
      <c r="F1256" s="262"/>
      <c r="G1256" s="262"/>
      <c r="H1256" s="262"/>
      <c r="I1256" s="263"/>
      <c r="J1256" s="262"/>
      <c r="K1256" s="262"/>
      <c r="L1256" s="262"/>
      <c r="M1256" s="262"/>
      <c r="N1256" s="403"/>
      <c r="O1256" s="262"/>
      <c r="P1256" s="264"/>
      <c r="Q1256" s="262"/>
      <c r="R1256" s="262"/>
      <c r="S1256" s="262"/>
      <c r="T1256" s="262"/>
      <c r="U1256" s="262"/>
      <c r="V1256" s="262"/>
      <c r="W1256" s="262"/>
      <c r="X1256" s="262"/>
    </row>
    <row r="1257" spans="5:24" x14ac:dyDescent="0.25">
      <c r="E1257" s="262"/>
      <c r="F1257" s="262"/>
      <c r="G1257" s="262"/>
      <c r="H1257" s="262"/>
      <c r="I1257" s="263"/>
      <c r="J1257" s="262"/>
      <c r="K1257" s="262"/>
      <c r="L1257" s="262"/>
      <c r="M1257" s="262"/>
      <c r="N1257" s="403"/>
      <c r="O1257" s="262"/>
      <c r="P1257" s="264"/>
      <c r="Q1257" s="262"/>
      <c r="R1257" s="262"/>
      <c r="S1257" s="262"/>
      <c r="T1257" s="262"/>
      <c r="U1257" s="262"/>
      <c r="V1257" s="262"/>
      <c r="W1257" s="262"/>
      <c r="X1257" s="262"/>
    </row>
    <row r="1258" spans="5:24" x14ac:dyDescent="0.25">
      <c r="E1258" s="262"/>
      <c r="F1258" s="262"/>
      <c r="G1258" s="262"/>
      <c r="H1258" s="262"/>
      <c r="I1258" s="263"/>
      <c r="J1258" s="262"/>
      <c r="K1258" s="262"/>
      <c r="L1258" s="262"/>
      <c r="M1258" s="262"/>
      <c r="N1258" s="403"/>
      <c r="O1258" s="262"/>
      <c r="P1258" s="264"/>
      <c r="Q1258" s="262"/>
      <c r="R1258" s="262"/>
      <c r="S1258" s="262"/>
      <c r="T1258" s="262"/>
      <c r="U1258" s="262"/>
      <c r="V1258" s="262"/>
      <c r="W1258" s="262"/>
      <c r="X1258" s="262"/>
    </row>
    <row r="1259" spans="5:24" x14ac:dyDescent="0.25">
      <c r="E1259" s="262"/>
      <c r="F1259" s="262"/>
      <c r="G1259" s="262"/>
      <c r="H1259" s="262"/>
      <c r="I1259" s="263"/>
      <c r="J1259" s="262"/>
      <c r="K1259" s="262"/>
      <c r="L1259" s="262"/>
      <c r="M1259" s="262"/>
      <c r="N1259" s="403"/>
      <c r="O1259" s="262"/>
      <c r="P1259" s="264"/>
      <c r="Q1259" s="262"/>
      <c r="R1259" s="262"/>
      <c r="S1259" s="262"/>
      <c r="T1259" s="262"/>
      <c r="U1259" s="262"/>
      <c r="V1259" s="262"/>
      <c r="W1259" s="262"/>
      <c r="X1259" s="262"/>
    </row>
    <row r="1260" spans="5:24" x14ac:dyDescent="0.25">
      <c r="E1260" s="262"/>
      <c r="F1260" s="262"/>
      <c r="G1260" s="262"/>
      <c r="H1260" s="262"/>
      <c r="I1260" s="263"/>
      <c r="J1260" s="262"/>
      <c r="K1260" s="262"/>
      <c r="L1260" s="262"/>
      <c r="M1260" s="262"/>
      <c r="N1260" s="403"/>
      <c r="O1260" s="262"/>
      <c r="P1260" s="264"/>
      <c r="Q1260" s="262"/>
      <c r="R1260" s="262"/>
      <c r="S1260" s="262"/>
      <c r="T1260" s="262"/>
      <c r="U1260" s="262"/>
      <c r="V1260" s="262"/>
      <c r="W1260" s="262"/>
      <c r="X1260" s="262"/>
    </row>
    <row r="1261" spans="5:24" x14ac:dyDescent="0.25">
      <c r="E1261" s="262"/>
      <c r="F1261" s="262"/>
      <c r="G1261" s="262"/>
      <c r="H1261" s="262"/>
      <c r="I1261" s="263"/>
      <c r="J1261" s="262"/>
      <c r="K1261" s="262"/>
      <c r="L1261" s="262"/>
      <c r="M1261" s="262"/>
      <c r="N1261" s="403"/>
      <c r="O1261" s="262"/>
      <c r="P1261" s="264"/>
      <c r="Q1261" s="262"/>
      <c r="R1261" s="262"/>
      <c r="S1261" s="262"/>
      <c r="T1261" s="262"/>
      <c r="U1261" s="262"/>
      <c r="V1261" s="262"/>
      <c r="W1261" s="262"/>
      <c r="X1261" s="262"/>
    </row>
    <row r="1262" spans="5:24" x14ac:dyDescent="0.25">
      <c r="E1262" s="262"/>
      <c r="F1262" s="262"/>
      <c r="G1262" s="262"/>
      <c r="H1262" s="262"/>
      <c r="I1262" s="263"/>
      <c r="J1262" s="262"/>
      <c r="K1262" s="262"/>
      <c r="L1262" s="262"/>
      <c r="M1262" s="262"/>
      <c r="N1262" s="403"/>
      <c r="O1262" s="262"/>
      <c r="P1262" s="264"/>
      <c r="Q1262" s="262"/>
      <c r="R1262" s="262"/>
      <c r="S1262" s="262"/>
      <c r="T1262" s="262"/>
      <c r="U1262" s="262"/>
      <c r="V1262" s="262"/>
      <c r="W1262" s="262"/>
      <c r="X1262" s="262"/>
    </row>
    <row r="1263" spans="5:24" x14ac:dyDescent="0.25">
      <c r="E1263" s="262"/>
      <c r="F1263" s="262"/>
      <c r="G1263" s="262"/>
      <c r="H1263" s="262"/>
      <c r="I1263" s="263"/>
      <c r="J1263" s="262"/>
      <c r="K1263" s="262"/>
      <c r="L1263" s="262"/>
      <c r="M1263" s="262"/>
      <c r="N1263" s="403"/>
      <c r="O1263" s="262"/>
      <c r="P1263" s="264"/>
      <c r="Q1263" s="262"/>
      <c r="R1263" s="262"/>
      <c r="S1263" s="262"/>
      <c r="T1263" s="262"/>
      <c r="U1263" s="262"/>
      <c r="V1263" s="262"/>
      <c r="W1263" s="262"/>
      <c r="X1263" s="262"/>
    </row>
    <row r="1264" spans="5:24" x14ac:dyDescent="0.25">
      <c r="E1264" s="262"/>
      <c r="F1264" s="262"/>
      <c r="G1264" s="262"/>
      <c r="H1264" s="262"/>
      <c r="I1264" s="263"/>
      <c r="J1264" s="262"/>
      <c r="K1264" s="262"/>
      <c r="L1264" s="262"/>
      <c r="M1264" s="262"/>
      <c r="N1264" s="403"/>
      <c r="O1264" s="262"/>
      <c r="P1264" s="264"/>
      <c r="Q1264" s="262"/>
      <c r="R1264" s="262"/>
      <c r="S1264" s="262"/>
      <c r="T1264" s="262"/>
      <c r="U1264" s="262"/>
      <c r="V1264" s="262"/>
      <c r="W1264" s="262"/>
      <c r="X1264" s="262"/>
    </row>
    <row r="1265" spans="5:24" x14ac:dyDescent="0.25">
      <c r="E1265" s="262"/>
      <c r="F1265" s="262"/>
      <c r="G1265" s="262"/>
      <c r="H1265" s="262"/>
      <c r="I1265" s="263"/>
      <c r="J1265" s="262"/>
      <c r="K1265" s="262"/>
      <c r="L1265" s="262"/>
      <c r="M1265" s="262"/>
      <c r="N1265" s="403"/>
      <c r="O1265" s="262"/>
      <c r="P1265" s="264"/>
      <c r="Q1265" s="262"/>
      <c r="R1265" s="262"/>
      <c r="S1265" s="262"/>
      <c r="T1265" s="262"/>
      <c r="U1265" s="262"/>
      <c r="V1265" s="262"/>
      <c r="W1265" s="262"/>
      <c r="X1265" s="262"/>
    </row>
    <row r="1266" spans="5:24" x14ac:dyDescent="0.25">
      <c r="E1266" s="262"/>
      <c r="F1266" s="262"/>
      <c r="G1266" s="262"/>
      <c r="H1266" s="262"/>
      <c r="I1266" s="263"/>
      <c r="J1266" s="262"/>
      <c r="K1266" s="262"/>
      <c r="L1266" s="262"/>
      <c r="M1266" s="262"/>
      <c r="N1266" s="403"/>
      <c r="O1266" s="262"/>
      <c r="P1266" s="264"/>
      <c r="Q1266" s="262"/>
      <c r="R1266" s="262"/>
      <c r="S1266" s="262"/>
      <c r="T1266" s="262"/>
      <c r="U1266" s="262"/>
      <c r="V1266" s="262"/>
      <c r="W1266" s="262"/>
      <c r="X1266" s="262"/>
    </row>
    <row r="1267" spans="5:24" x14ac:dyDescent="0.25">
      <c r="E1267" s="262"/>
      <c r="F1267" s="262"/>
      <c r="G1267" s="262"/>
      <c r="H1267" s="262"/>
      <c r="I1267" s="263"/>
      <c r="J1267" s="262"/>
      <c r="K1267" s="262"/>
      <c r="L1267" s="262"/>
      <c r="M1267" s="262"/>
      <c r="N1267" s="403"/>
      <c r="O1267" s="262"/>
      <c r="P1267" s="264"/>
      <c r="Q1267" s="262"/>
      <c r="R1267" s="262"/>
      <c r="S1267" s="262"/>
      <c r="T1267" s="262"/>
      <c r="U1267" s="262"/>
      <c r="V1267" s="262"/>
      <c r="W1267" s="262"/>
      <c r="X1267" s="262"/>
    </row>
    <row r="1268" spans="5:24" x14ac:dyDescent="0.25">
      <c r="E1268" s="262"/>
      <c r="F1268" s="262"/>
      <c r="G1268" s="262"/>
      <c r="H1268" s="262"/>
      <c r="I1268" s="263"/>
      <c r="J1268" s="262"/>
      <c r="K1268" s="262"/>
      <c r="L1268" s="262"/>
      <c r="M1268" s="262"/>
      <c r="N1268" s="403"/>
      <c r="O1268" s="262"/>
      <c r="P1268" s="264"/>
      <c r="Q1268" s="262"/>
      <c r="R1268" s="262"/>
      <c r="S1268" s="262"/>
      <c r="T1268" s="262"/>
      <c r="U1268" s="262"/>
      <c r="V1268" s="262"/>
      <c r="W1268" s="262"/>
      <c r="X1268" s="262"/>
    </row>
    <row r="1269" spans="5:24" x14ac:dyDescent="0.25">
      <c r="E1269" s="262"/>
      <c r="F1269" s="262"/>
      <c r="G1269" s="262"/>
      <c r="H1269" s="262"/>
      <c r="I1269" s="263"/>
      <c r="J1269" s="262"/>
      <c r="K1269" s="262"/>
      <c r="L1269" s="262"/>
      <c r="M1269" s="262"/>
      <c r="N1269" s="403"/>
      <c r="O1269" s="262"/>
      <c r="P1269" s="264"/>
      <c r="Q1269" s="262"/>
      <c r="R1269" s="262"/>
      <c r="S1269" s="262"/>
      <c r="T1269" s="262"/>
      <c r="U1269" s="262"/>
      <c r="V1269" s="262"/>
      <c r="W1269" s="262"/>
      <c r="X1269" s="262"/>
    </row>
    <row r="1270" spans="5:24" x14ac:dyDescent="0.25">
      <c r="E1270" s="262"/>
      <c r="F1270" s="262"/>
      <c r="G1270" s="262"/>
      <c r="H1270" s="262"/>
      <c r="I1270" s="263"/>
      <c r="J1270" s="262"/>
      <c r="K1270" s="262"/>
      <c r="L1270" s="262"/>
      <c r="M1270" s="262"/>
      <c r="N1270" s="403"/>
      <c r="O1270" s="262"/>
      <c r="P1270" s="264"/>
      <c r="Q1270" s="262"/>
      <c r="R1270" s="262"/>
      <c r="S1270" s="262"/>
      <c r="T1270" s="262"/>
      <c r="U1270" s="262"/>
      <c r="V1270" s="262"/>
      <c r="W1270" s="262"/>
      <c r="X1270" s="262"/>
    </row>
    <row r="1271" spans="5:24" x14ac:dyDescent="0.25">
      <c r="E1271" s="262"/>
      <c r="F1271" s="262"/>
      <c r="G1271" s="262"/>
      <c r="H1271" s="262"/>
      <c r="I1271" s="263"/>
      <c r="J1271" s="262"/>
      <c r="K1271" s="262"/>
      <c r="L1271" s="262"/>
      <c r="M1271" s="262"/>
      <c r="N1271" s="403"/>
      <c r="O1271" s="262"/>
      <c r="P1271" s="264"/>
      <c r="Q1271" s="262"/>
      <c r="R1271" s="262"/>
      <c r="S1271" s="262"/>
      <c r="T1271" s="262"/>
      <c r="U1271" s="262"/>
      <c r="V1271" s="262"/>
      <c r="W1271" s="262"/>
      <c r="X1271" s="262"/>
    </row>
    <row r="1272" spans="5:24" x14ac:dyDescent="0.25">
      <c r="E1272" s="262"/>
      <c r="F1272" s="262"/>
      <c r="G1272" s="262"/>
      <c r="H1272" s="262"/>
      <c r="I1272" s="263"/>
      <c r="J1272" s="262"/>
      <c r="K1272" s="262"/>
      <c r="L1272" s="262"/>
      <c r="M1272" s="262"/>
      <c r="N1272" s="403"/>
      <c r="O1272" s="262"/>
      <c r="P1272" s="264"/>
      <c r="Q1272" s="262"/>
      <c r="R1272" s="262"/>
      <c r="S1272" s="262"/>
      <c r="T1272" s="262"/>
      <c r="U1272" s="262"/>
      <c r="V1272" s="262"/>
      <c r="W1272" s="262"/>
      <c r="X1272" s="262"/>
    </row>
    <row r="1273" spans="5:24" x14ac:dyDescent="0.25">
      <c r="E1273" s="262"/>
      <c r="F1273" s="262"/>
      <c r="G1273" s="262"/>
      <c r="H1273" s="262"/>
      <c r="I1273" s="263"/>
      <c r="J1273" s="262"/>
      <c r="K1273" s="262"/>
      <c r="L1273" s="262"/>
      <c r="M1273" s="262"/>
      <c r="N1273" s="403"/>
      <c r="O1273" s="262"/>
      <c r="P1273" s="264"/>
      <c r="Q1273" s="262"/>
      <c r="R1273" s="262"/>
      <c r="S1273" s="262"/>
      <c r="T1273" s="262"/>
      <c r="U1273" s="262"/>
      <c r="V1273" s="262"/>
      <c r="W1273" s="262"/>
      <c r="X1273" s="262"/>
    </row>
    <row r="1274" spans="5:24" x14ac:dyDescent="0.25">
      <c r="E1274" s="262"/>
      <c r="F1274" s="262"/>
      <c r="G1274" s="262"/>
      <c r="H1274" s="262"/>
      <c r="I1274" s="263"/>
      <c r="J1274" s="262"/>
      <c r="K1274" s="262"/>
      <c r="L1274" s="262"/>
      <c r="M1274" s="262"/>
      <c r="N1274" s="403"/>
      <c r="O1274" s="262"/>
      <c r="P1274" s="264"/>
      <c r="Q1274" s="262"/>
      <c r="R1274" s="262"/>
      <c r="S1274" s="262"/>
      <c r="T1274" s="262"/>
      <c r="U1274" s="262"/>
      <c r="V1274" s="262"/>
      <c r="W1274" s="262"/>
      <c r="X1274" s="262"/>
    </row>
    <row r="1275" spans="5:24" x14ac:dyDescent="0.25">
      <c r="E1275" s="262"/>
      <c r="F1275" s="262"/>
      <c r="G1275" s="262"/>
      <c r="H1275" s="262"/>
      <c r="I1275" s="263"/>
      <c r="J1275" s="262"/>
      <c r="K1275" s="262"/>
      <c r="L1275" s="262"/>
      <c r="M1275" s="262"/>
      <c r="N1275" s="403"/>
      <c r="O1275" s="262"/>
      <c r="P1275" s="264"/>
      <c r="Q1275" s="262"/>
      <c r="R1275" s="262"/>
      <c r="S1275" s="262"/>
      <c r="T1275" s="262"/>
      <c r="U1275" s="262"/>
      <c r="V1275" s="262"/>
      <c r="W1275" s="262"/>
      <c r="X1275" s="262"/>
    </row>
    <row r="1276" spans="5:24" x14ac:dyDescent="0.25">
      <c r="E1276" s="262"/>
      <c r="F1276" s="262"/>
      <c r="G1276" s="262"/>
      <c r="H1276" s="262"/>
      <c r="I1276" s="263"/>
      <c r="J1276" s="262"/>
      <c r="K1276" s="262"/>
      <c r="L1276" s="262"/>
      <c r="M1276" s="262"/>
      <c r="N1276" s="403"/>
      <c r="O1276" s="262"/>
      <c r="P1276" s="264"/>
      <c r="Q1276" s="262"/>
      <c r="R1276" s="262"/>
      <c r="S1276" s="262"/>
      <c r="T1276" s="262"/>
      <c r="U1276" s="262"/>
      <c r="V1276" s="262"/>
      <c r="W1276" s="262"/>
      <c r="X1276" s="262"/>
    </row>
    <row r="1277" spans="5:24" x14ac:dyDescent="0.25">
      <c r="E1277" s="262"/>
      <c r="F1277" s="262"/>
      <c r="G1277" s="262"/>
      <c r="H1277" s="262"/>
      <c r="I1277" s="263"/>
      <c r="J1277" s="262"/>
      <c r="K1277" s="262"/>
      <c r="L1277" s="262"/>
      <c r="M1277" s="262"/>
      <c r="N1277" s="403"/>
      <c r="O1277" s="262"/>
      <c r="P1277" s="264"/>
      <c r="Q1277" s="262"/>
      <c r="R1277" s="262"/>
      <c r="S1277" s="262"/>
      <c r="T1277" s="262"/>
      <c r="U1277" s="262"/>
      <c r="V1277" s="262"/>
      <c r="W1277" s="262"/>
      <c r="X1277" s="262"/>
    </row>
    <row r="1278" spans="5:24" x14ac:dyDescent="0.25">
      <c r="E1278" s="262"/>
      <c r="F1278" s="262"/>
      <c r="G1278" s="262"/>
      <c r="H1278" s="262"/>
      <c r="I1278" s="263"/>
      <c r="J1278" s="262"/>
      <c r="K1278" s="262"/>
      <c r="L1278" s="262"/>
      <c r="M1278" s="262"/>
      <c r="N1278" s="403"/>
      <c r="O1278" s="262"/>
      <c r="P1278" s="264"/>
      <c r="Q1278" s="262"/>
      <c r="R1278" s="262"/>
      <c r="S1278" s="262"/>
      <c r="T1278" s="262"/>
      <c r="U1278" s="262"/>
      <c r="V1278" s="262"/>
      <c r="W1278" s="262"/>
      <c r="X1278" s="262"/>
    </row>
    <row r="1279" spans="5:24" x14ac:dyDescent="0.25">
      <c r="E1279" s="262"/>
      <c r="F1279" s="262"/>
      <c r="G1279" s="262"/>
      <c r="H1279" s="262"/>
      <c r="I1279" s="263"/>
      <c r="J1279" s="262"/>
      <c r="K1279" s="262"/>
      <c r="L1279" s="262"/>
      <c r="M1279" s="262"/>
      <c r="N1279" s="403"/>
      <c r="O1279" s="262"/>
      <c r="P1279" s="264"/>
      <c r="Q1279" s="262"/>
      <c r="R1279" s="262"/>
      <c r="S1279" s="262"/>
      <c r="T1279" s="262"/>
      <c r="U1279" s="262"/>
      <c r="V1279" s="262"/>
      <c r="W1279" s="262"/>
      <c r="X1279" s="262"/>
    </row>
    <row r="1280" spans="5:24" x14ac:dyDescent="0.25">
      <c r="E1280" s="262"/>
      <c r="F1280" s="262"/>
      <c r="G1280" s="262"/>
      <c r="H1280" s="262"/>
      <c r="I1280" s="263"/>
      <c r="J1280" s="262"/>
      <c r="K1280" s="262"/>
      <c r="L1280" s="262"/>
      <c r="M1280" s="262"/>
      <c r="N1280" s="403"/>
      <c r="O1280" s="262"/>
      <c r="P1280" s="264"/>
      <c r="Q1280" s="262"/>
      <c r="R1280" s="262"/>
      <c r="S1280" s="262"/>
      <c r="T1280" s="262"/>
      <c r="U1280" s="262"/>
      <c r="V1280" s="262"/>
      <c r="W1280" s="262"/>
      <c r="X1280" s="262"/>
    </row>
    <row r="1281" spans="5:24" x14ac:dyDescent="0.25">
      <c r="E1281" s="262"/>
      <c r="F1281" s="262"/>
      <c r="G1281" s="262"/>
      <c r="H1281" s="262"/>
      <c r="I1281" s="263"/>
      <c r="J1281" s="262"/>
      <c r="K1281" s="262"/>
      <c r="L1281" s="262"/>
      <c r="M1281" s="262"/>
      <c r="N1281" s="403"/>
      <c r="O1281" s="262"/>
      <c r="P1281" s="264"/>
      <c r="Q1281" s="262"/>
      <c r="R1281" s="262"/>
      <c r="S1281" s="262"/>
      <c r="T1281" s="262"/>
      <c r="U1281" s="262"/>
      <c r="V1281" s="262"/>
      <c r="W1281" s="262"/>
      <c r="X1281" s="262"/>
    </row>
    <row r="1282" spans="5:24" x14ac:dyDescent="0.25">
      <c r="E1282" s="262"/>
      <c r="F1282" s="262"/>
      <c r="G1282" s="262"/>
      <c r="H1282" s="262"/>
      <c r="I1282" s="263"/>
      <c r="J1282" s="262"/>
      <c r="K1282" s="262"/>
      <c r="L1282" s="262"/>
      <c r="M1282" s="262"/>
      <c r="N1282" s="403"/>
      <c r="O1282" s="262"/>
      <c r="P1282" s="264"/>
      <c r="Q1282" s="262"/>
      <c r="R1282" s="262"/>
      <c r="S1282" s="262"/>
      <c r="T1282" s="262"/>
      <c r="U1282" s="262"/>
      <c r="V1282" s="262"/>
      <c r="W1282" s="262"/>
      <c r="X1282" s="262"/>
    </row>
    <row r="1283" spans="5:24" x14ac:dyDescent="0.25">
      <c r="E1283" s="262"/>
      <c r="F1283" s="262"/>
      <c r="G1283" s="262"/>
      <c r="H1283" s="262"/>
      <c r="I1283" s="263"/>
      <c r="J1283" s="262"/>
      <c r="K1283" s="262"/>
      <c r="L1283" s="262"/>
      <c r="M1283" s="262"/>
      <c r="N1283" s="403"/>
      <c r="O1283" s="262"/>
      <c r="P1283" s="264"/>
      <c r="Q1283" s="262"/>
      <c r="R1283" s="262"/>
      <c r="S1283" s="262"/>
      <c r="T1283" s="262"/>
      <c r="U1283" s="262"/>
      <c r="V1283" s="262"/>
      <c r="W1283" s="262"/>
      <c r="X1283" s="262"/>
    </row>
    <row r="1284" spans="5:24" x14ac:dyDescent="0.25">
      <c r="E1284" s="262"/>
      <c r="F1284" s="262"/>
      <c r="G1284" s="262"/>
      <c r="H1284" s="262"/>
      <c r="I1284" s="263"/>
      <c r="J1284" s="262"/>
      <c r="K1284" s="262"/>
      <c r="L1284" s="262"/>
      <c r="M1284" s="262"/>
      <c r="N1284" s="403"/>
      <c r="O1284" s="262"/>
      <c r="P1284" s="264"/>
      <c r="Q1284" s="262"/>
      <c r="R1284" s="262"/>
      <c r="S1284" s="262"/>
      <c r="T1284" s="262"/>
      <c r="U1284" s="262"/>
      <c r="V1284" s="262"/>
      <c r="W1284" s="262"/>
      <c r="X1284" s="262"/>
    </row>
    <row r="1285" spans="5:24" x14ac:dyDescent="0.25">
      <c r="E1285" s="262"/>
      <c r="F1285" s="262"/>
      <c r="G1285" s="262"/>
      <c r="H1285" s="262"/>
      <c r="I1285" s="263"/>
      <c r="J1285" s="262"/>
      <c r="K1285" s="262"/>
      <c r="L1285" s="262"/>
      <c r="M1285" s="262"/>
      <c r="N1285" s="403"/>
      <c r="O1285" s="262"/>
      <c r="P1285" s="264"/>
      <c r="Q1285" s="262"/>
      <c r="R1285" s="262"/>
      <c r="S1285" s="262"/>
      <c r="T1285" s="262"/>
      <c r="U1285" s="262"/>
      <c r="V1285" s="262"/>
      <c r="W1285" s="262"/>
      <c r="X1285" s="262"/>
    </row>
    <row r="1286" spans="5:24" x14ac:dyDescent="0.25">
      <c r="E1286" s="262"/>
      <c r="F1286" s="262"/>
      <c r="G1286" s="262"/>
      <c r="H1286" s="262"/>
      <c r="I1286" s="263"/>
      <c r="J1286" s="262"/>
      <c r="K1286" s="262"/>
      <c r="L1286" s="262"/>
      <c r="M1286" s="262"/>
      <c r="N1286" s="403"/>
      <c r="O1286" s="262"/>
      <c r="P1286" s="264"/>
      <c r="Q1286" s="262"/>
      <c r="R1286" s="262"/>
      <c r="S1286" s="262"/>
      <c r="T1286" s="262"/>
      <c r="U1286" s="262"/>
      <c r="V1286" s="262"/>
      <c r="W1286" s="262"/>
      <c r="X1286" s="262"/>
    </row>
    <row r="1287" spans="5:24" x14ac:dyDescent="0.25">
      <c r="E1287" s="262"/>
      <c r="F1287" s="262"/>
      <c r="G1287" s="262"/>
      <c r="H1287" s="262"/>
      <c r="I1287" s="263"/>
      <c r="J1287" s="262"/>
      <c r="K1287" s="262"/>
      <c r="L1287" s="262"/>
      <c r="M1287" s="262"/>
      <c r="N1287" s="403"/>
      <c r="O1287" s="262"/>
      <c r="P1287" s="264"/>
      <c r="Q1287" s="262"/>
      <c r="R1287" s="262"/>
      <c r="S1287" s="262"/>
      <c r="T1287" s="262"/>
      <c r="U1287" s="262"/>
      <c r="V1287" s="262"/>
      <c r="W1287" s="262"/>
      <c r="X1287" s="262"/>
    </row>
    <row r="1288" spans="5:24" x14ac:dyDescent="0.25">
      <c r="E1288" s="262"/>
      <c r="F1288" s="262"/>
      <c r="G1288" s="262"/>
      <c r="H1288" s="262"/>
      <c r="I1288" s="263"/>
      <c r="J1288" s="262"/>
      <c r="K1288" s="262"/>
      <c r="L1288" s="262"/>
      <c r="M1288" s="262"/>
      <c r="N1288" s="403"/>
      <c r="O1288" s="262"/>
      <c r="P1288" s="264"/>
      <c r="Q1288" s="262"/>
      <c r="R1288" s="262"/>
      <c r="S1288" s="262"/>
      <c r="T1288" s="262"/>
      <c r="U1288" s="262"/>
      <c r="V1288" s="262"/>
      <c r="W1288" s="262"/>
      <c r="X1288" s="262"/>
    </row>
    <row r="1289" spans="5:24" x14ac:dyDescent="0.25">
      <c r="E1289" s="262"/>
      <c r="F1289" s="262"/>
      <c r="G1289" s="262"/>
      <c r="H1289" s="262"/>
      <c r="I1289" s="263"/>
      <c r="J1289" s="262"/>
      <c r="K1289" s="262"/>
      <c r="L1289" s="262"/>
      <c r="M1289" s="262"/>
      <c r="N1289" s="403"/>
      <c r="O1289" s="262"/>
      <c r="P1289" s="264"/>
      <c r="Q1289" s="262"/>
      <c r="R1289" s="262"/>
      <c r="S1289" s="262"/>
      <c r="T1289" s="262"/>
      <c r="U1289" s="262"/>
      <c r="V1289" s="262"/>
      <c r="W1289" s="262"/>
      <c r="X1289" s="262"/>
    </row>
    <row r="1290" spans="5:24" x14ac:dyDescent="0.25">
      <c r="E1290" s="262"/>
      <c r="F1290" s="262"/>
      <c r="G1290" s="262"/>
      <c r="H1290" s="262"/>
      <c r="I1290" s="263"/>
      <c r="J1290" s="262"/>
      <c r="K1290" s="262"/>
      <c r="L1290" s="262"/>
      <c r="M1290" s="262"/>
      <c r="N1290" s="403"/>
      <c r="O1290" s="262"/>
      <c r="P1290" s="264"/>
      <c r="Q1290" s="262"/>
      <c r="R1290" s="262"/>
      <c r="S1290" s="262"/>
      <c r="T1290" s="262"/>
      <c r="U1290" s="262"/>
      <c r="V1290" s="262"/>
      <c r="W1290" s="262"/>
      <c r="X1290" s="262"/>
    </row>
    <row r="1291" spans="5:24" x14ac:dyDescent="0.25">
      <c r="E1291" s="262"/>
      <c r="F1291" s="262"/>
      <c r="G1291" s="262"/>
      <c r="H1291" s="262"/>
      <c r="I1291" s="263"/>
      <c r="J1291" s="262"/>
      <c r="K1291" s="262"/>
      <c r="L1291" s="262"/>
      <c r="M1291" s="262"/>
      <c r="N1291" s="403"/>
      <c r="O1291" s="262"/>
      <c r="P1291" s="264"/>
      <c r="Q1291" s="262"/>
      <c r="R1291" s="262"/>
      <c r="S1291" s="262"/>
      <c r="T1291" s="262"/>
      <c r="U1291" s="262"/>
      <c r="V1291" s="262"/>
      <c r="W1291" s="262"/>
      <c r="X1291" s="262"/>
    </row>
    <row r="1292" spans="5:24" x14ac:dyDescent="0.25">
      <c r="E1292" s="262"/>
      <c r="F1292" s="262"/>
      <c r="G1292" s="262"/>
      <c r="H1292" s="262"/>
      <c r="I1292" s="263"/>
      <c r="J1292" s="262"/>
      <c r="K1292" s="262"/>
      <c r="L1292" s="262"/>
      <c r="M1292" s="262"/>
      <c r="N1292" s="403"/>
      <c r="O1292" s="262"/>
      <c r="P1292" s="264"/>
      <c r="Q1292" s="262"/>
      <c r="R1292" s="262"/>
      <c r="S1292" s="262"/>
      <c r="T1292" s="262"/>
      <c r="U1292" s="262"/>
      <c r="V1292" s="262"/>
      <c r="W1292" s="262"/>
      <c r="X1292" s="262"/>
    </row>
    <row r="1293" spans="5:24" x14ac:dyDescent="0.25">
      <c r="E1293" s="262"/>
      <c r="F1293" s="262"/>
      <c r="G1293" s="262"/>
      <c r="H1293" s="262"/>
      <c r="I1293" s="263"/>
      <c r="J1293" s="262"/>
      <c r="K1293" s="262"/>
      <c r="L1293" s="262"/>
      <c r="M1293" s="262"/>
      <c r="N1293" s="403"/>
      <c r="O1293" s="262"/>
      <c r="P1293" s="264"/>
      <c r="Q1293" s="262"/>
      <c r="R1293" s="262"/>
      <c r="S1293" s="262"/>
      <c r="T1293" s="262"/>
      <c r="U1293" s="262"/>
      <c r="V1293" s="262"/>
      <c r="W1293" s="262"/>
      <c r="X1293" s="262"/>
    </row>
    <row r="1294" spans="5:24" x14ac:dyDescent="0.25">
      <c r="E1294" s="262"/>
      <c r="F1294" s="262"/>
      <c r="G1294" s="262"/>
      <c r="H1294" s="262"/>
      <c r="I1294" s="263"/>
      <c r="J1294" s="262"/>
      <c r="K1294" s="262"/>
      <c r="L1294" s="262"/>
      <c r="M1294" s="262"/>
      <c r="N1294" s="403"/>
      <c r="O1294" s="262"/>
      <c r="P1294" s="264"/>
      <c r="Q1294" s="262"/>
      <c r="R1294" s="262"/>
      <c r="S1294" s="262"/>
      <c r="T1294" s="262"/>
      <c r="U1294" s="262"/>
      <c r="V1294" s="262"/>
      <c r="W1294" s="262"/>
      <c r="X1294" s="262"/>
    </row>
    <row r="1295" spans="5:24" x14ac:dyDescent="0.25">
      <c r="E1295" s="262"/>
      <c r="F1295" s="262"/>
      <c r="G1295" s="262"/>
      <c r="H1295" s="262"/>
      <c r="I1295" s="263"/>
      <c r="J1295" s="262"/>
      <c r="K1295" s="262"/>
      <c r="L1295" s="262"/>
      <c r="M1295" s="262"/>
      <c r="N1295" s="403"/>
      <c r="O1295" s="262"/>
      <c r="P1295" s="264"/>
      <c r="Q1295" s="262"/>
      <c r="R1295" s="262"/>
      <c r="S1295" s="262"/>
      <c r="T1295" s="262"/>
      <c r="U1295" s="262"/>
      <c r="V1295" s="262"/>
      <c r="W1295" s="262"/>
      <c r="X1295" s="262"/>
    </row>
    <row r="1296" spans="5:24" x14ac:dyDescent="0.25">
      <c r="E1296" s="262"/>
      <c r="F1296" s="262"/>
      <c r="G1296" s="262"/>
      <c r="H1296" s="262"/>
      <c r="I1296" s="263"/>
      <c r="J1296" s="262"/>
      <c r="K1296" s="262"/>
      <c r="L1296" s="262"/>
      <c r="M1296" s="262"/>
      <c r="N1296" s="403"/>
      <c r="O1296" s="262"/>
      <c r="P1296" s="264"/>
      <c r="Q1296" s="262"/>
      <c r="R1296" s="262"/>
      <c r="S1296" s="262"/>
      <c r="T1296" s="262"/>
      <c r="U1296" s="262"/>
      <c r="V1296" s="262"/>
      <c r="W1296" s="262"/>
      <c r="X1296" s="262"/>
    </row>
    <row r="1297" spans="5:24" x14ac:dyDescent="0.25">
      <c r="E1297" s="262"/>
      <c r="F1297" s="262"/>
      <c r="G1297" s="262"/>
      <c r="H1297" s="262"/>
      <c r="I1297" s="263"/>
      <c r="J1297" s="262"/>
      <c r="K1297" s="262"/>
      <c r="L1297" s="262"/>
      <c r="M1297" s="262"/>
      <c r="N1297" s="403"/>
      <c r="O1297" s="262"/>
      <c r="P1297" s="264"/>
      <c r="Q1297" s="262"/>
      <c r="R1297" s="262"/>
      <c r="S1297" s="262"/>
      <c r="T1297" s="262"/>
      <c r="U1297" s="262"/>
      <c r="V1297" s="262"/>
      <c r="W1297" s="262"/>
      <c r="X1297" s="262"/>
    </row>
    <row r="1298" spans="5:24" x14ac:dyDescent="0.25">
      <c r="E1298" s="262"/>
      <c r="F1298" s="262"/>
      <c r="G1298" s="262"/>
      <c r="H1298" s="262"/>
      <c r="I1298" s="263"/>
      <c r="J1298" s="262"/>
      <c r="K1298" s="262"/>
      <c r="L1298" s="262"/>
      <c r="M1298" s="262"/>
      <c r="N1298" s="403"/>
      <c r="O1298" s="262"/>
      <c r="P1298" s="264"/>
      <c r="Q1298" s="262"/>
      <c r="R1298" s="262"/>
      <c r="S1298" s="262"/>
      <c r="T1298" s="262"/>
      <c r="U1298" s="262"/>
      <c r="V1298" s="262"/>
      <c r="W1298" s="262"/>
      <c r="X1298" s="262"/>
    </row>
    <row r="1299" spans="5:24" x14ac:dyDescent="0.25">
      <c r="E1299" s="262"/>
      <c r="F1299" s="262"/>
      <c r="G1299" s="262"/>
      <c r="H1299" s="262"/>
      <c r="I1299" s="263"/>
      <c r="J1299" s="262"/>
      <c r="K1299" s="262"/>
      <c r="L1299" s="262"/>
      <c r="M1299" s="262"/>
      <c r="N1299" s="403"/>
      <c r="O1299" s="262"/>
      <c r="P1299" s="264"/>
      <c r="Q1299" s="262"/>
      <c r="R1299" s="262"/>
      <c r="S1299" s="262"/>
      <c r="T1299" s="262"/>
      <c r="U1299" s="262"/>
      <c r="V1299" s="262"/>
      <c r="W1299" s="262"/>
      <c r="X1299" s="262"/>
    </row>
    <row r="1300" spans="5:24" x14ac:dyDescent="0.25">
      <c r="E1300" s="262"/>
      <c r="F1300" s="262"/>
      <c r="G1300" s="262"/>
      <c r="H1300" s="262"/>
      <c r="I1300" s="263"/>
      <c r="J1300" s="262"/>
      <c r="K1300" s="262"/>
      <c r="L1300" s="262"/>
      <c r="M1300" s="262"/>
      <c r="N1300" s="403"/>
      <c r="O1300" s="262"/>
      <c r="P1300" s="264"/>
      <c r="Q1300" s="262"/>
      <c r="R1300" s="262"/>
      <c r="S1300" s="262"/>
      <c r="T1300" s="262"/>
      <c r="U1300" s="262"/>
      <c r="V1300" s="262"/>
      <c r="W1300" s="262"/>
      <c r="X1300" s="262"/>
    </row>
    <row r="1301" spans="5:24" x14ac:dyDescent="0.25">
      <c r="E1301" s="262"/>
      <c r="F1301" s="262"/>
      <c r="G1301" s="262"/>
      <c r="H1301" s="262"/>
      <c r="I1301" s="263"/>
      <c r="J1301" s="262"/>
      <c r="K1301" s="262"/>
      <c r="L1301" s="262"/>
      <c r="M1301" s="262"/>
      <c r="N1301" s="403"/>
      <c r="O1301" s="262"/>
      <c r="P1301" s="264"/>
      <c r="Q1301" s="262"/>
      <c r="R1301" s="262"/>
      <c r="S1301" s="262"/>
      <c r="T1301" s="262"/>
      <c r="U1301" s="262"/>
      <c r="V1301" s="262"/>
      <c r="W1301" s="262"/>
      <c r="X1301" s="262"/>
    </row>
    <row r="1302" spans="5:24" x14ac:dyDescent="0.25">
      <c r="E1302" s="262"/>
      <c r="F1302" s="262"/>
      <c r="G1302" s="262"/>
      <c r="H1302" s="262"/>
      <c r="I1302" s="263"/>
      <c r="J1302" s="262"/>
      <c r="K1302" s="262"/>
      <c r="L1302" s="262"/>
      <c r="M1302" s="262"/>
      <c r="N1302" s="403"/>
      <c r="O1302" s="262"/>
      <c r="P1302" s="264"/>
      <c r="Q1302" s="262"/>
      <c r="R1302" s="262"/>
      <c r="S1302" s="262"/>
      <c r="T1302" s="262"/>
      <c r="U1302" s="262"/>
      <c r="V1302" s="262"/>
      <c r="W1302" s="262"/>
      <c r="X1302" s="262"/>
    </row>
    <row r="1303" spans="5:24" x14ac:dyDescent="0.25">
      <c r="E1303" s="262"/>
      <c r="F1303" s="262"/>
      <c r="G1303" s="262"/>
      <c r="H1303" s="262"/>
      <c r="I1303" s="263"/>
      <c r="J1303" s="262"/>
      <c r="K1303" s="262"/>
      <c r="L1303" s="262"/>
      <c r="M1303" s="262"/>
      <c r="N1303" s="403"/>
      <c r="O1303" s="262"/>
      <c r="P1303" s="264"/>
      <c r="Q1303" s="262"/>
      <c r="R1303" s="262"/>
      <c r="S1303" s="262"/>
      <c r="T1303" s="262"/>
      <c r="U1303" s="262"/>
      <c r="V1303" s="262"/>
      <c r="W1303" s="262"/>
      <c r="X1303" s="262"/>
    </row>
    <row r="1304" spans="5:24" x14ac:dyDescent="0.25">
      <c r="E1304" s="262"/>
      <c r="F1304" s="262"/>
      <c r="G1304" s="262"/>
      <c r="H1304" s="262"/>
      <c r="I1304" s="263"/>
      <c r="J1304" s="262"/>
      <c r="K1304" s="262"/>
      <c r="L1304" s="262"/>
      <c r="M1304" s="262"/>
      <c r="N1304" s="403"/>
      <c r="O1304" s="262"/>
      <c r="P1304" s="264"/>
      <c r="Q1304" s="262"/>
      <c r="R1304" s="262"/>
      <c r="S1304" s="262"/>
      <c r="T1304" s="262"/>
      <c r="U1304" s="262"/>
      <c r="V1304" s="262"/>
      <c r="W1304" s="262"/>
      <c r="X1304" s="262"/>
    </row>
    <row r="1305" spans="5:24" x14ac:dyDescent="0.25">
      <c r="E1305" s="262"/>
      <c r="F1305" s="262"/>
      <c r="G1305" s="262"/>
      <c r="H1305" s="262"/>
      <c r="I1305" s="263"/>
      <c r="J1305" s="262"/>
      <c r="K1305" s="262"/>
      <c r="L1305" s="262"/>
      <c r="M1305" s="262"/>
      <c r="N1305" s="403"/>
      <c r="O1305" s="262"/>
      <c r="P1305" s="264"/>
      <c r="Q1305" s="262"/>
      <c r="R1305" s="262"/>
      <c r="S1305" s="262"/>
      <c r="T1305" s="262"/>
      <c r="U1305" s="262"/>
      <c r="V1305" s="262"/>
      <c r="W1305" s="262"/>
      <c r="X1305" s="262"/>
    </row>
    <row r="1306" spans="5:24" x14ac:dyDescent="0.25">
      <c r="E1306" s="262"/>
      <c r="F1306" s="262"/>
      <c r="G1306" s="262"/>
      <c r="H1306" s="262"/>
      <c r="I1306" s="263"/>
      <c r="J1306" s="262"/>
      <c r="K1306" s="262"/>
      <c r="L1306" s="262"/>
      <c r="M1306" s="262"/>
      <c r="N1306" s="403"/>
      <c r="O1306" s="262"/>
      <c r="P1306" s="264"/>
      <c r="Q1306" s="262"/>
      <c r="R1306" s="262"/>
      <c r="S1306" s="262"/>
      <c r="T1306" s="262"/>
      <c r="U1306" s="262"/>
      <c r="V1306" s="262"/>
      <c r="W1306" s="262"/>
      <c r="X1306" s="262"/>
    </row>
    <row r="1307" spans="5:24" x14ac:dyDescent="0.25">
      <c r="E1307" s="262"/>
      <c r="F1307" s="262"/>
      <c r="G1307" s="262"/>
      <c r="H1307" s="262"/>
      <c r="I1307" s="263"/>
      <c r="J1307" s="262"/>
      <c r="K1307" s="262"/>
      <c r="L1307" s="262"/>
      <c r="M1307" s="262"/>
      <c r="N1307" s="403"/>
      <c r="O1307" s="262"/>
      <c r="P1307" s="264"/>
      <c r="Q1307" s="262"/>
      <c r="R1307" s="262"/>
      <c r="S1307" s="262"/>
      <c r="T1307" s="262"/>
      <c r="U1307" s="262"/>
      <c r="V1307" s="262"/>
      <c r="W1307" s="262"/>
      <c r="X1307" s="262"/>
    </row>
    <row r="1308" spans="5:24" x14ac:dyDescent="0.25">
      <c r="E1308" s="262"/>
      <c r="F1308" s="262"/>
      <c r="G1308" s="262"/>
      <c r="H1308" s="262"/>
      <c r="I1308" s="263"/>
      <c r="J1308" s="262"/>
      <c r="K1308" s="262"/>
      <c r="L1308" s="262"/>
      <c r="M1308" s="262"/>
      <c r="N1308" s="403"/>
      <c r="O1308" s="262"/>
      <c r="P1308" s="264"/>
      <c r="Q1308" s="262"/>
      <c r="R1308" s="262"/>
      <c r="S1308" s="262"/>
      <c r="T1308" s="262"/>
      <c r="U1308" s="262"/>
      <c r="V1308" s="262"/>
      <c r="W1308" s="262"/>
      <c r="X1308" s="262"/>
    </row>
    <row r="1309" spans="5:24" x14ac:dyDescent="0.25">
      <c r="E1309" s="262"/>
      <c r="F1309" s="262"/>
      <c r="G1309" s="262"/>
      <c r="H1309" s="262"/>
      <c r="I1309" s="263"/>
      <c r="J1309" s="262"/>
      <c r="K1309" s="262"/>
      <c r="L1309" s="262"/>
      <c r="M1309" s="262"/>
      <c r="N1309" s="403"/>
      <c r="O1309" s="262"/>
      <c r="P1309" s="264"/>
      <c r="Q1309" s="262"/>
      <c r="R1309" s="262"/>
      <c r="S1309" s="262"/>
      <c r="T1309" s="262"/>
      <c r="U1309" s="262"/>
      <c r="V1309" s="262"/>
      <c r="W1309" s="262"/>
      <c r="X1309" s="262"/>
    </row>
    <row r="1310" spans="5:24" x14ac:dyDescent="0.25">
      <c r="E1310" s="262"/>
      <c r="F1310" s="262"/>
      <c r="G1310" s="262"/>
      <c r="H1310" s="262"/>
      <c r="I1310" s="263"/>
      <c r="J1310" s="262"/>
      <c r="K1310" s="262"/>
      <c r="L1310" s="262"/>
      <c r="M1310" s="262"/>
      <c r="N1310" s="403"/>
      <c r="O1310" s="262"/>
      <c r="P1310" s="264"/>
      <c r="Q1310" s="262"/>
      <c r="R1310" s="262"/>
      <c r="S1310" s="262"/>
      <c r="T1310" s="262"/>
      <c r="U1310" s="262"/>
      <c r="V1310" s="262"/>
      <c r="W1310" s="262"/>
      <c r="X1310" s="262"/>
    </row>
    <row r="1311" spans="5:24" x14ac:dyDescent="0.25">
      <c r="E1311" s="262"/>
      <c r="F1311" s="262"/>
      <c r="G1311" s="262"/>
      <c r="H1311" s="262"/>
      <c r="I1311" s="263"/>
      <c r="J1311" s="262"/>
      <c r="K1311" s="262"/>
      <c r="L1311" s="262"/>
      <c r="M1311" s="262"/>
      <c r="N1311" s="403"/>
      <c r="O1311" s="262"/>
      <c r="P1311" s="264"/>
      <c r="Q1311" s="262"/>
      <c r="R1311" s="262"/>
      <c r="S1311" s="262"/>
      <c r="T1311" s="262"/>
      <c r="U1311" s="262"/>
      <c r="V1311" s="262"/>
      <c r="W1311" s="262"/>
      <c r="X1311" s="262"/>
    </row>
    <row r="1312" spans="5:24" x14ac:dyDescent="0.25">
      <c r="E1312" s="262"/>
      <c r="F1312" s="262"/>
      <c r="G1312" s="262"/>
      <c r="H1312" s="262"/>
      <c r="I1312" s="263"/>
      <c r="J1312" s="262"/>
      <c r="K1312" s="262"/>
      <c r="L1312" s="262"/>
      <c r="M1312" s="262"/>
      <c r="N1312" s="403"/>
      <c r="O1312" s="262"/>
      <c r="P1312" s="264"/>
      <c r="Q1312" s="262"/>
      <c r="R1312" s="262"/>
      <c r="S1312" s="262"/>
      <c r="T1312" s="262"/>
      <c r="U1312" s="262"/>
      <c r="V1312" s="262"/>
      <c r="W1312" s="262"/>
      <c r="X1312" s="262"/>
    </row>
    <row r="1313" spans="5:24" x14ac:dyDescent="0.25">
      <c r="E1313" s="262"/>
      <c r="F1313" s="262"/>
      <c r="G1313" s="262"/>
      <c r="H1313" s="262"/>
      <c r="I1313" s="263"/>
      <c r="J1313" s="262"/>
      <c r="K1313" s="262"/>
      <c r="L1313" s="262"/>
      <c r="M1313" s="262"/>
      <c r="N1313" s="403"/>
      <c r="O1313" s="262"/>
      <c r="P1313" s="264"/>
      <c r="Q1313" s="262"/>
      <c r="R1313" s="262"/>
      <c r="S1313" s="262"/>
      <c r="T1313" s="262"/>
      <c r="U1313" s="262"/>
      <c r="V1313" s="262"/>
      <c r="W1313" s="262"/>
      <c r="X1313" s="262"/>
    </row>
    <row r="1314" spans="5:24" x14ac:dyDescent="0.25">
      <c r="E1314" s="262"/>
      <c r="F1314" s="262"/>
      <c r="G1314" s="262"/>
      <c r="H1314" s="262"/>
      <c r="I1314" s="263"/>
      <c r="J1314" s="262"/>
      <c r="K1314" s="262"/>
      <c r="L1314" s="262"/>
      <c r="M1314" s="262"/>
      <c r="N1314" s="403"/>
      <c r="O1314" s="262"/>
      <c r="P1314" s="264"/>
      <c r="Q1314" s="262"/>
      <c r="R1314" s="262"/>
      <c r="S1314" s="262"/>
      <c r="T1314" s="262"/>
      <c r="U1314" s="262"/>
      <c r="V1314" s="262"/>
      <c r="W1314" s="262"/>
      <c r="X1314" s="262"/>
    </row>
    <row r="1315" spans="5:24" x14ac:dyDescent="0.25">
      <c r="E1315" s="262"/>
      <c r="F1315" s="262"/>
      <c r="G1315" s="262"/>
      <c r="H1315" s="262"/>
      <c r="I1315" s="263"/>
      <c r="J1315" s="262"/>
      <c r="K1315" s="262"/>
      <c r="L1315" s="262"/>
      <c r="M1315" s="262"/>
      <c r="N1315" s="403"/>
      <c r="O1315" s="262"/>
      <c r="P1315" s="264"/>
      <c r="Q1315" s="262"/>
      <c r="R1315" s="262"/>
      <c r="S1315" s="262"/>
      <c r="T1315" s="262"/>
      <c r="U1315" s="262"/>
      <c r="V1315" s="262"/>
      <c r="W1315" s="262"/>
      <c r="X1315" s="262"/>
    </row>
    <row r="1316" spans="5:24" x14ac:dyDescent="0.25">
      <c r="E1316" s="262"/>
      <c r="F1316" s="262"/>
      <c r="G1316" s="262"/>
      <c r="H1316" s="262"/>
      <c r="I1316" s="263"/>
      <c r="J1316" s="262"/>
      <c r="K1316" s="262"/>
      <c r="L1316" s="262"/>
      <c r="M1316" s="262"/>
      <c r="N1316" s="403"/>
      <c r="O1316" s="262"/>
      <c r="P1316" s="264"/>
      <c r="Q1316" s="262"/>
      <c r="R1316" s="262"/>
      <c r="S1316" s="262"/>
      <c r="T1316" s="262"/>
      <c r="U1316" s="262"/>
      <c r="V1316" s="262"/>
      <c r="W1316" s="262"/>
      <c r="X1316" s="262"/>
    </row>
    <row r="1317" spans="5:24" x14ac:dyDescent="0.25">
      <c r="E1317" s="262"/>
      <c r="F1317" s="262"/>
      <c r="G1317" s="262"/>
      <c r="H1317" s="262"/>
      <c r="I1317" s="263"/>
      <c r="J1317" s="262"/>
      <c r="K1317" s="262"/>
      <c r="L1317" s="262"/>
      <c r="M1317" s="262"/>
      <c r="N1317" s="403"/>
      <c r="O1317" s="262"/>
      <c r="P1317" s="264"/>
      <c r="Q1317" s="262"/>
      <c r="R1317" s="262"/>
      <c r="S1317" s="262"/>
      <c r="T1317" s="262"/>
      <c r="U1317" s="262"/>
      <c r="V1317" s="262"/>
      <c r="W1317" s="262"/>
      <c r="X1317" s="262"/>
    </row>
    <row r="1318" spans="5:24" x14ac:dyDescent="0.25">
      <c r="E1318" s="262"/>
      <c r="F1318" s="262"/>
      <c r="G1318" s="262"/>
      <c r="H1318" s="262"/>
      <c r="I1318" s="263"/>
      <c r="J1318" s="262"/>
      <c r="K1318" s="262"/>
      <c r="L1318" s="262"/>
      <c r="M1318" s="262"/>
      <c r="N1318" s="403"/>
      <c r="O1318" s="262"/>
      <c r="P1318" s="264"/>
      <c r="Q1318" s="262"/>
      <c r="R1318" s="262"/>
      <c r="S1318" s="262"/>
      <c r="T1318" s="262"/>
      <c r="U1318" s="262"/>
      <c r="V1318" s="262"/>
      <c r="W1318" s="262"/>
      <c r="X1318" s="262"/>
    </row>
    <row r="1319" spans="5:24" x14ac:dyDescent="0.25">
      <c r="E1319" s="262"/>
      <c r="F1319" s="262"/>
      <c r="G1319" s="262"/>
      <c r="H1319" s="262"/>
      <c r="I1319" s="263"/>
      <c r="J1319" s="262"/>
      <c r="K1319" s="262"/>
      <c r="L1319" s="262"/>
      <c r="M1319" s="262"/>
      <c r="N1319" s="403"/>
      <c r="O1319" s="262"/>
      <c r="P1319" s="264"/>
      <c r="Q1319" s="262"/>
      <c r="R1319" s="262"/>
      <c r="S1319" s="262"/>
      <c r="T1319" s="262"/>
      <c r="U1319" s="262"/>
      <c r="V1319" s="262"/>
      <c r="W1319" s="262"/>
      <c r="X1319" s="262"/>
    </row>
    <row r="1320" spans="5:24" x14ac:dyDescent="0.25">
      <c r="E1320" s="262"/>
      <c r="F1320" s="262"/>
      <c r="G1320" s="262"/>
      <c r="H1320" s="262"/>
      <c r="I1320" s="263"/>
      <c r="J1320" s="262"/>
      <c r="K1320" s="262"/>
      <c r="L1320" s="262"/>
      <c r="M1320" s="262"/>
      <c r="N1320" s="403"/>
      <c r="O1320" s="262"/>
      <c r="P1320" s="264"/>
      <c r="Q1320" s="262"/>
      <c r="R1320" s="262"/>
      <c r="S1320" s="262"/>
      <c r="T1320" s="262"/>
      <c r="U1320" s="262"/>
      <c r="V1320" s="262"/>
      <c r="W1320" s="262"/>
      <c r="X1320" s="262"/>
    </row>
    <row r="1321" spans="5:24" x14ac:dyDescent="0.25">
      <c r="E1321" s="262"/>
      <c r="F1321" s="262"/>
      <c r="G1321" s="262"/>
      <c r="H1321" s="262"/>
      <c r="I1321" s="263"/>
      <c r="J1321" s="262"/>
      <c r="K1321" s="262"/>
      <c r="L1321" s="262"/>
      <c r="M1321" s="262"/>
      <c r="N1321" s="403"/>
      <c r="O1321" s="262"/>
      <c r="P1321" s="264"/>
      <c r="Q1321" s="262"/>
      <c r="R1321" s="262"/>
      <c r="S1321" s="262"/>
      <c r="T1321" s="262"/>
      <c r="U1321" s="262"/>
      <c r="V1321" s="262"/>
      <c r="W1321" s="262"/>
      <c r="X1321" s="262"/>
    </row>
    <row r="1322" spans="5:24" x14ac:dyDescent="0.25">
      <c r="E1322" s="262"/>
      <c r="F1322" s="262"/>
      <c r="G1322" s="262"/>
      <c r="H1322" s="262"/>
      <c r="I1322" s="263"/>
      <c r="J1322" s="262"/>
      <c r="K1322" s="262"/>
      <c r="L1322" s="262"/>
      <c r="M1322" s="262"/>
      <c r="N1322" s="403"/>
      <c r="O1322" s="262"/>
      <c r="P1322" s="264"/>
      <c r="Q1322" s="262"/>
      <c r="R1322" s="262"/>
      <c r="S1322" s="262"/>
      <c r="T1322" s="262"/>
      <c r="U1322" s="262"/>
      <c r="V1322" s="262"/>
      <c r="W1322" s="262"/>
      <c r="X1322" s="262"/>
    </row>
    <row r="1323" spans="5:24" x14ac:dyDescent="0.25">
      <c r="E1323" s="262"/>
      <c r="F1323" s="262"/>
      <c r="G1323" s="262"/>
      <c r="H1323" s="262"/>
      <c r="I1323" s="263"/>
      <c r="J1323" s="262"/>
      <c r="K1323" s="262"/>
      <c r="L1323" s="262"/>
      <c r="M1323" s="262"/>
      <c r="N1323" s="403"/>
      <c r="O1323" s="262"/>
      <c r="P1323" s="264"/>
      <c r="Q1323" s="262"/>
      <c r="R1323" s="262"/>
      <c r="S1323" s="262"/>
      <c r="T1323" s="262"/>
      <c r="U1323" s="262"/>
      <c r="V1323" s="262"/>
      <c r="W1323" s="262"/>
      <c r="X1323" s="262"/>
    </row>
    <row r="1324" spans="5:24" x14ac:dyDescent="0.25">
      <c r="E1324" s="262"/>
      <c r="F1324" s="262"/>
      <c r="G1324" s="262"/>
      <c r="H1324" s="262"/>
      <c r="I1324" s="263"/>
      <c r="J1324" s="262"/>
      <c r="K1324" s="262"/>
      <c r="L1324" s="262"/>
      <c r="M1324" s="262"/>
      <c r="N1324" s="403"/>
      <c r="O1324" s="262"/>
      <c r="P1324" s="264"/>
      <c r="Q1324" s="262"/>
      <c r="R1324" s="262"/>
      <c r="S1324" s="262"/>
      <c r="T1324" s="262"/>
      <c r="U1324" s="262"/>
      <c r="V1324" s="262"/>
      <c r="W1324" s="262"/>
      <c r="X1324" s="262"/>
    </row>
    <row r="1325" spans="5:24" x14ac:dyDescent="0.25">
      <c r="E1325" s="262"/>
      <c r="F1325" s="262"/>
      <c r="G1325" s="262"/>
      <c r="H1325" s="262"/>
      <c r="I1325" s="263"/>
      <c r="J1325" s="262"/>
      <c r="K1325" s="262"/>
      <c r="L1325" s="262"/>
      <c r="M1325" s="262"/>
      <c r="N1325" s="403"/>
      <c r="O1325" s="262"/>
      <c r="P1325" s="264"/>
      <c r="Q1325" s="262"/>
      <c r="R1325" s="262"/>
      <c r="S1325" s="262"/>
      <c r="T1325" s="262"/>
      <c r="U1325" s="262"/>
      <c r="V1325" s="262"/>
      <c r="W1325" s="262"/>
      <c r="X1325" s="262"/>
    </row>
    <row r="1326" spans="5:24" x14ac:dyDescent="0.25">
      <c r="E1326" s="262"/>
      <c r="F1326" s="262"/>
      <c r="G1326" s="262"/>
      <c r="H1326" s="262"/>
      <c r="I1326" s="263"/>
      <c r="J1326" s="262"/>
      <c r="K1326" s="262"/>
      <c r="L1326" s="262"/>
      <c r="M1326" s="262"/>
      <c r="N1326" s="403"/>
      <c r="O1326" s="262"/>
      <c r="P1326" s="264"/>
      <c r="Q1326" s="262"/>
      <c r="R1326" s="262"/>
      <c r="S1326" s="262"/>
      <c r="T1326" s="262"/>
      <c r="U1326" s="262"/>
      <c r="V1326" s="262"/>
      <c r="W1326" s="262"/>
      <c r="X1326" s="262"/>
    </row>
    <row r="1327" spans="5:24" x14ac:dyDescent="0.25">
      <c r="E1327" s="262"/>
      <c r="F1327" s="262"/>
      <c r="G1327" s="262"/>
      <c r="H1327" s="262"/>
      <c r="I1327" s="263"/>
      <c r="J1327" s="262"/>
      <c r="K1327" s="262"/>
      <c r="L1327" s="262"/>
      <c r="M1327" s="262"/>
      <c r="N1327" s="403"/>
      <c r="O1327" s="262"/>
      <c r="P1327" s="264"/>
      <c r="Q1327" s="262"/>
      <c r="R1327" s="262"/>
      <c r="S1327" s="262"/>
      <c r="T1327" s="262"/>
      <c r="U1327" s="262"/>
      <c r="V1327" s="262"/>
      <c r="W1327" s="262"/>
      <c r="X1327" s="262"/>
    </row>
    <row r="1328" spans="5:24" x14ac:dyDescent="0.25">
      <c r="E1328" s="262"/>
      <c r="F1328" s="262"/>
      <c r="G1328" s="262"/>
      <c r="H1328" s="262"/>
      <c r="I1328" s="263"/>
      <c r="J1328" s="262"/>
      <c r="K1328" s="262"/>
      <c r="L1328" s="262"/>
      <c r="M1328" s="262"/>
      <c r="N1328" s="403"/>
      <c r="O1328" s="262"/>
      <c r="P1328" s="264"/>
      <c r="Q1328" s="262"/>
      <c r="R1328" s="262"/>
      <c r="S1328" s="262"/>
      <c r="T1328" s="262"/>
      <c r="U1328" s="262"/>
      <c r="V1328" s="262"/>
      <c r="W1328" s="262"/>
      <c r="X1328" s="262"/>
    </row>
    <row r="1329" spans="5:24" x14ac:dyDescent="0.25">
      <c r="E1329" s="262"/>
      <c r="F1329" s="262"/>
      <c r="G1329" s="262"/>
      <c r="H1329" s="262"/>
      <c r="I1329" s="263"/>
      <c r="J1329" s="262"/>
      <c r="K1329" s="262"/>
      <c r="L1329" s="262"/>
      <c r="M1329" s="262"/>
      <c r="N1329" s="403"/>
      <c r="O1329" s="262"/>
      <c r="P1329" s="264"/>
      <c r="Q1329" s="262"/>
      <c r="R1329" s="262"/>
      <c r="S1329" s="262"/>
      <c r="T1329" s="262"/>
      <c r="U1329" s="262"/>
      <c r="V1329" s="262"/>
      <c r="W1329" s="262"/>
      <c r="X1329" s="262"/>
    </row>
    <row r="1330" spans="5:24" x14ac:dyDescent="0.25">
      <c r="E1330" s="262"/>
      <c r="F1330" s="262"/>
      <c r="G1330" s="262"/>
      <c r="H1330" s="262"/>
      <c r="I1330" s="263"/>
      <c r="J1330" s="262"/>
      <c r="K1330" s="262"/>
      <c r="L1330" s="262"/>
      <c r="M1330" s="262"/>
      <c r="N1330" s="403"/>
      <c r="O1330" s="262"/>
      <c r="P1330" s="264"/>
      <c r="Q1330" s="262"/>
      <c r="R1330" s="262"/>
      <c r="S1330" s="262"/>
      <c r="T1330" s="262"/>
      <c r="U1330" s="262"/>
      <c r="V1330" s="262"/>
      <c r="W1330" s="262"/>
      <c r="X1330" s="262"/>
    </row>
    <row r="1331" spans="5:24" x14ac:dyDescent="0.25">
      <c r="E1331" s="262"/>
      <c r="F1331" s="262"/>
      <c r="G1331" s="262"/>
      <c r="H1331" s="262"/>
      <c r="I1331" s="263"/>
      <c r="J1331" s="262"/>
      <c r="K1331" s="262"/>
      <c r="L1331" s="262"/>
      <c r="M1331" s="262"/>
      <c r="N1331" s="403"/>
      <c r="O1331" s="262"/>
      <c r="P1331" s="264"/>
      <c r="Q1331" s="262"/>
      <c r="R1331" s="262"/>
      <c r="S1331" s="262"/>
      <c r="T1331" s="262"/>
      <c r="U1331" s="262"/>
      <c r="V1331" s="262"/>
      <c r="W1331" s="262"/>
      <c r="X1331" s="262"/>
    </row>
    <row r="1332" spans="5:24" x14ac:dyDescent="0.25">
      <c r="E1332" s="262"/>
      <c r="F1332" s="262"/>
      <c r="G1332" s="262"/>
      <c r="H1332" s="262"/>
      <c r="I1332" s="263"/>
      <c r="J1332" s="262"/>
      <c r="K1332" s="262"/>
      <c r="L1332" s="262"/>
      <c r="M1332" s="262"/>
      <c r="N1332" s="403"/>
      <c r="O1332" s="262"/>
      <c r="P1332" s="264"/>
      <c r="Q1332" s="262"/>
      <c r="R1332" s="262"/>
      <c r="S1332" s="262"/>
      <c r="T1332" s="262"/>
      <c r="U1332" s="262"/>
      <c r="V1332" s="262"/>
      <c r="W1332" s="262"/>
      <c r="X1332" s="262"/>
    </row>
    <row r="1333" spans="5:24" x14ac:dyDescent="0.25">
      <c r="E1333" s="262"/>
      <c r="F1333" s="262"/>
      <c r="G1333" s="262"/>
      <c r="H1333" s="262"/>
      <c r="I1333" s="263"/>
      <c r="J1333" s="262"/>
      <c r="K1333" s="262"/>
      <c r="L1333" s="262"/>
      <c r="M1333" s="262"/>
      <c r="N1333" s="403"/>
      <c r="O1333" s="262"/>
      <c r="P1333" s="264"/>
      <c r="Q1333" s="262"/>
      <c r="R1333" s="262"/>
      <c r="S1333" s="262"/>
      <c r="T1333" s="262"/>
      <c r="U1333" s="262"/>
      <c r="V1333" s="262"/>
      <c r="W1333" s="262"/>
      <c r="X1333" s="262"/>
    </row>
    <row r="1334" spans="5:24" x14ac:dyDescent="0.25">
      <c r="E1334" s="262"/>
      <c r="F1334" s="262"/>
      <c r="G1334" s="262"/>
      <c r="H1334" s="262"/>
      <c r="I1334" s="263"/>
      <c r="J1334" s="262"/>
      <c r="K1334" s="262"/>
      <c r="L1334" s="262"/>
      <c r="M1334" s="262"/>
      <c r="N1334" s="403"/>
      <c r="O1334" s="262"/>
      <c r="P1334" s="264"/>
      <c r="Q1334" s="262"/>
      <c r="R1334" s="262"/>
      <c r="S1334" s="262"/>
      <c r="T1334" s="262"/>
      <c r="U1334" s="262"/>
      <c r="V1334" s="262"/>
      <c r="W1334" s="262"/>
      <c r="X1334" s="262"/>
    </row>
    <row r="1335" spans="5:24" x14ac:dyDescent="0.25">
      <c r="E1335" s="262"/>
      <c r="F1335" s="262"/>
      <c r="G1335" s="262"/>
      <c r="H1335" s="262"/>
      <c r="I1335" s="263"/>
      <c r="J1335" s="262"/>
      <c r="K1335" s="262"/>
      <c r="L1335" s="262"/>
      <c r="M1335" s="262"/>
      <c r="N1335" s="403"/>
      <c r="O1335" s="262"/>
      <c r="P1335" s="264"/>
      <c r="Q1335" s="262"/>
      <c r="R1335" s="262"/>
      <c r="S1335" s="262"/>
      <c r="T1335" s="262"/>
      <c r="U1335" s="262"/>
      <c r="V1335" s="262"/>
      <c r="W1335" s="262"/>
      <c r="X1335" s="262"/>
    </row>
    <row r="1336" spans="5:24" x14ac:dyDescent="0.25">
      <c r="E1336" s="262"/>
      <c r="F1336" s="262"/>
      <c r="G1336" s="262"/>
      <c r="H1336" s="262"/>
      <c r="I1336" s="263"/>
      <c r="J1336" s="262"/>
      <c r="K1336" s="262"/>
      <c r="L1336" s="262"/>
      <c r="M1336" s="262"/>
      <c r="N1336" s="403"/>
      <c r="O1336" s="262"/>
      <c r="P1336" s="264"/>
      <c r="Q1336" s="262"/>
      <c r="R1336" s="262"/>
      <c r="S1336" s="262"/>
      <c r="T1336" s="262"/>
      <c r="U1336" s="262"/>
      <c r="V1336" s="262"/>
      <c r="W1336" s="262"/>
      <c r="X1336" s="262"/>
    </row>
    <row r="1337" spans="5:24" x14ac:dyDescent="0.25">
      <c r="E1337" s="262"/>
      <c r="F1337" s="262"/>
      <c r="G1337" s="262"/>
      <c r="H1337" s="262"/>
      <c r="I1337" s="263"/>
      <c r="J1337" s="262"/>
      <c r="K1337" s="262"/>
      <c r="L1337" s="262"/>
      <c r="M1337" s="262"/>
      <c r="N1337" s="403"/>
      <c r="O1337" s="262"/>
      <c r="P1337" s="264"/>
      <c r="Q1337" s="262"/>
      <c r="R1337" s="262"/>
      <c r="S1337" s="262"/>
      <c r="T1337" s="262"/>
      <c r="U1337" s="262"/>
      <c r="V1337" s="262"/>
      <c r="W1337" s="262"/>
      <c r="X1337" s="262"/>
    </row>
    <row r="1338" spans="5:24" x14ac:dyDescent="0.25">
      <c r="E1338" s="262"/>
      <c r="F1338" s="262"/>
      <c r="G1338" s="262"/>
      <c r="H1338" s="262"/>
      <c r="I1338" s="263"/>
      <c r="J1338" s="262"/>
      <c r="K1338" s="262"/>
      <c r="L1338" s="262"/>
      <c r="M1338" s="262"/>
      <c r="N1338" s="403"/>
      <c r="O1338" s="262"/>
      <c r="P1338" s="264"/>
      <c r="Q1338" s="262"/>
      <c r="R1338" s="262"/>
      <c r="S1338" s="262"/>
      <c r="T1338" s="262"/>
      <c r="U1338" s="262"/>
      <c r="V1338" s="262"/>
      <c r="W1338" s="262"/>
      <c r="X1338" s="262"/>
    </row>
    <row r="1339" spans="5:24" x14ac:dyDescent="0.25">
      <c r="E1339" s="262"/>
      <c r="F1339" s="262"/>
      <c r="G1339" s="262"/>
      <c r="H1339" s="262"/>
      <c r="I1339" s="263"/>
      <c r="J1339" s="262"/>
      <c r="K1339" s="262"/>
      <c r="L1339" s="262"/>
      <c r="M1339" s="262"/>
      <c r="N1339" s="403"/>
      <c r="O1339" s="262"/>
      <c r="P1339" s="264"/>
      <c r="Q1339" s="262"/>
      <c r="R1339" s="262"/>
      <c r="S1339" s="262"/>
      <c r="T1339" s="262"/>
      <c r="U1339" s="262"/>
      <c r="V1339" s="262"/>
      <c r="W1339" s="262"/>
      <c r="X1339" s="262"/>
    </row>
    <row r="1340" spans="5:24" x14ac:dyDescent="0.25">
      <c r="E1340" s="262"/>
      <c r="F1340" s="262"/>
      <c r="G1340" s="262"/>
      <c r="H1340" s="262"/>
      <c r="I1340" s="263"/>
      <c r="J1340" s="262"/>
      <c r="K1340" s="262"/>
      <c r="L1340" s="262"/>
      <c r="M1340" s="262"/>
      <c r="N1340" s="403"/>
      <c r="O1340" s="262"/>
      <c r="P1340" s="264"/>
      <c r="Q1340" s="262"/>
      <c r="R1340" s="262"/>
      <c r="S1340" s="262"/>
      <c r="T1340" s="262"/>
      <c r="U1340" s="262"/>
      <c r="V1340" s="262"/>
      <c r="W1340" s="262"/>
      <c r="X1340" s="262"/>
    </row>
    <row r="1341" spans="5:24" x14ac:dyDescent="0.25">
      <c r="E1341" s="262"/>
      <c r="F1341" s="262"/>
      <c r="G1341" s="262"/>
      <c r="H1341" s="262"/>
      <c r="I1341" s="263"/>
      <c r="J1341" s="262"/>
      <c r="K1341" s="262"/>
      <c r="L1341" s="262"/>
      <c r="M1341" s="262"/>
      <c r="N1341" s="403"/>
      <c r="O1341" s="262"/>
      <c r="P1341" s="264"/>
      <c r="Q1341" s="262"/>
      <c r="R1341" s="262"/>
      <c r="S1341" s="262"/>
      <c r="T1341" s="262"/>
      <c r="U1341" s="262"/>
      <c r="V1341" s="262"/>
      <c r="W1341" s="262"/>
      <c r="X1341" s="262"/>
    </row>
    <row r="1342" spans="5:24" x14ac:dyDescent="0.25">
      <c r="E1342" s="262"/>
      <c r="F1342" s="262"/>
      <c r="G1342" s="262"/>
      <c r="H1342" s="262"/>
      <c r="I1342" s="263"/>
      <c r="J1342" s="262"/>
      <c r="K1342" s="262"/>
      <c r="L1342" s="262"/>
      <c r="M1342" s="262"/>
      <c r="N1342" s="403"/>
      <c r="O1342" s="262"/>
      <c r="P1342" s="264"/>
      <c r="Q1342" s="262"/>
      <c r="R1342" s="262"/>
      <c r="S1342" s="262"/>
      <c r="T1342" s="262"/>
      <c r="U1342" s="262"/>
      <c r="V1342" s="262"/>
      <c r="W1342" s="262"/>
      <c r="X1342" s="262"/>
    </row>
    <row r="1343" spans="5:24" x14ac:dyDescent="0.25">
      <c r="E1343" s="262"/>
      <c r="F1343" s="262"/>
      <c r="G1343" s="262"/>
      <c r="H1343" s="262"/>
      <c r="I1343" s="263"/>
      <c r="J1343" s="262"/>
      <c r="K1343" s="262"/>
      <c r="L1343" s="262"/>
      <c r="M1343" s="262"/>
      <c r="N1343" s="403"/>
      <c r="O1343" s="262"/>
      <c r="P1343" s="264"/>
      <c r="Q1343" s="262"/>
      <c r="R1343" s="262"/>
      <c r="S1343" s="262"/>
      <c r="T1343" s="262"/>
      <c r="U1343" s="262"/>
      <c r="V1343" s="262"/>
      <c r="W1343" s="262"/>
      <c r="X1343" s="262"/>
    </row>
    <row r="1344" spans="5:24" x14ac:dyDescent="0.25">
      <c r="E1344" s="262"/>
      <c r="F1344" s="262"/>
      <c r="G1344" s="262"/>
      <c r="H1344" s="262"/>
      <c r="I1344" s="263"/>
      <c r="J1344" s="262"/>
      <c r="K1344" s="262"/>
      <c r="L1344" s="262"/>
      <c r="M1344" s="262"/>
      <c r="N1344" s="403"/>
      <c r="O1344" s="262"/>
      <c r="P1344" s="264"/>
      <c r="Q1344" s="262"/>
      <c r="R1344" s="262"/>
      <c r="S1344" s="262"/>
      <c r="T1344" s="262"/>
      <c r="U1344" s="262"/>
      <c r="V1344" s="262"/>
      <c r="W1344" s="262"/>
      <c r="X1344" s="262"/>
    </row>
    <row r="1345" spans="5:24" x14ac:dyDescent="0.25">
      <c r="E1345" s="262"/>
      <c r="F1345" s="262"/>
      <c r="G1345" s="262"/>
      <c r="H1345" s="262"/>
      <c r="I1345" s="263"/>
      <c r="J1345" s="262"/>
      <c r="K1345" s="262"/>
      <c r="L1345" s="262"/>
      <c r="M1345" s="262"/>
      <c r="N1345" s="403"/>
      <c r="O1345" s="262"/>
      <c r="P1345" s="264"/>
      <c r="Q1345" s="262"/>
      <c r="R1345" s="262"/>
      <c r="S1345" s="262"/>
      <c r="T1345" s="262"/>
      <c r="U1345" s="262"/>
      <c r="V1345" s="262"/>
      <c r="W1345" s="262"/>
      <c r="X1345" s="262"/>
    </row>
    <row r="1346" spans="5:24" x14ac:dyDescent="0.25">
      <c r="E1346" s="262"/>
      <c r="F1346" s="262"/>
      <c r="G1346" s="262"/>
      <c r="H1346" s="262"/>
      <c r="I1346" s="263"/>
      <c r="J1346" s="262"/>
      <c r="K1346" s="262"/>
      <c r="L1346" s="262"/>
      <c r="M1346" s="262"/>
      <c r="N1346" s="403"/>
      <c r="O1346" s="262"/>
      <c r="P1346" s="264"/>
      <c r="Q1346" s="262"/>
      <c r="R1346" s="262"/>
      <c r="S1346" s="262"/>
      <c r="T1346" s="262"/>
      <c r="U1346" s="262"/>
      <c r="V1346" s="262"/>
      <c r="W1346" s="262"/>
      <c r="X1346" s="262"/>
    </row>
    <row r="1347" spans="5:24" x14ac:dyDescent="0.25">
      <c r="E1347" s="262"/>
      <c r="F1347" s="262"/>
      <c r="G1347" s="262"/>
      <c r="H1347" s="262"/>
      <c r="I1347" s="263"/>
      <c r="J1347" s="262"/>
      <c r="K1347" s="262"/>
      <c r="L1347" s="262"/>
      <c r="M1347" s="262"/>
      <c r="N1347" s="403"/>
      <c r="O1347" s="262"/>
      <c r="P1347" s="264"/>
      <c r="Q1347" s="262"/>
      <c r="R1347" s="262"/>
      <c r="S1347" s="262"/>
      <c r="T1347" s="262"/>
      <c r="U1347" s="262"/>
      <c r="V1347" s="262"/>
      <c r="W1347" s="262"/>
      <c r="X1347" s="262"/>
    </row>
    <row r="1348" spans="5:24" x14ac:dyDescent="0.25">
      <c r="E1348" s="262"/>
      <c r="F1348" s="262"/>
      <c r="G1348" s="262"/>
      <c r="H1348" s="262"/>
      <c r="I1348" s="263"/>
      <c r="J1348" s="262"/>
      <c r="K1348" s="262"/>
      <c r="L1348" s="262"/>
      <c r="M1348" s="262"/>
      <c r="N1348" s="403"/>
      <c r="O1348" s="262"/>
      <c r="P1348" s="264"/>
      <c r="Q1348" s="262"/>
      <c r="R1348" s="262"/>
      <c r="S1348" s="262"/>
      <c r="T1348" s="262"/>
      <c r="U1348" s="262"/>
      <c r="V1348" s="262"/>
      <c r="W1348" s="262"/>
      <c r="X1348" s="262"/>
    </row>
    <row r="1349" spans="5:24" x14ac:dyDescent="0.25">
      <c r="E1349" s="262"/>
      <c r="F1349" s="262"/>
      <c r="G1349" s="262"/>
      <c r="H1349" s="262"/>
      <c r="I1349" s="263"/>
      <c r="J1349" s="262"/>
      <c r="K1349" s="262"/>
      <c r="L1349" s="262"/>
      <c r="M1349" s="262"/>
      <c r="N1349" s="403"/>
      <c r="O1349" s="262"/>
      <c r="P1349" s="264"/>
      <c r="Q1349" s="262"/>
      <c r="R1349" s="262"/>
      <c r="S1349" s="262"/>
      <c r="T1349" s="262"/>
      <c r="U1349" s="262"/>
      <c r="V1349" s="262"/>
      <c r="W1349" s="262"/>
      <c r="X1349" s="262"/>
    </row>
    <row r="1350" spans="5:24" x14ac:dyDescent="0.25">
      <c r="E1350" s="262"/>
      <c r="F1350" s="262"/>
      <c r="G1350" s="262"/>
      <c r="H1350" s="262"/>
      <c r="I1350" s="263"/>
      <c r="J1350" s="262"/>
      <c r="K1350" s="262"/>
      <c r="L1350" s="262"/>
      <c r="M1350" s="262"/>
      <c r="N1350" s="403"/>
      <c r="O1350" s="262"/>
      <c r="P1350" s="264"/>
      <c r="Q1350" s="262"/>
      <c r="R1350" s="262"/>
      <c r="S1350" s="262"/>
      <c r="T1350" s="262"/>
      <c r="U1350" s="262"/>
      <c r="V1350" s="262"/>
      <c r="W1350" s="262"/>
      <c r="X1350" s="262"/>
    </row>
    <row r="1351" spans="5:24" x14ac:dyDescent="0.25">
      <c r="E1351" s="262"/>
      <c r="F1351" s="262"/>
      <c r="G1351" s="262"/>
      <c r="H1351" s="262"/>
      <c r="I1351" s="263"/>
      <c r="J1351" s="262"/>
      <c r="K1351" s="262"/>
      <c r="L1351" s="262"/>
      <c r="M1351" s="262"/>
      <c r="N1351" s="403"/>
      <c r="O1351" s="262"/>
      <c r="P1351" s="264"/>
      <c r="Q1351" s="262"/>
      <c r="R1351" s="262"/>
      <c r="S1351" s="262"/>
      <c r="T1351" s="262"/>
      <c r="U1351" s="262"/>
      <c r="V1351" s="262"/>
      <c r="W1351" s="262"/>
      <c r="X1351" s="262"/>
    </row>
    <row r="1352" spans="5:24" x14ac:dyDescent="0.25">
      <c r="E1352" s="262"/>
      <c r="F1352" s="262"/>
      <c r="G1352" s="262"/>
      <c r="H1352" s="262"/>
      <c r="I1352" s="263"/>
      <c r="J1352" s="262"/>
      <c r="K1352" s="262"/>
      <c r="L1352" s="262"/>
      <c r="M1352" s="262"/>
      <c r="N1352" s="403"/>
      <c r="O1352" s="262"/>
      <c r="P1352" s="264"/>
      <c r="Q1352" s="262"/>
      <c r="R1352" s="262"/>
      <c r="S1352" s="262"/>
      <c r="T1352" s="262"/>
      <c r="U1352" s="262"/>
      <c r="V1352" s="262"/>
      <c r="W1352" s="262"/>
      <c r="X1352" s="262"/>
    </row>
    <row r="1353" spans="5:24" x14ac:dyDescent="0.25">
      <c r="E1353" s="262"/>
      <c r="F1353" s="262"/>
      <c r="G1353" s="262"/>
      <c r="H1353" s="262"/>
      <c r="I1353" s="263"/>
      <c r="J1353" s="262"/>
      <c r="K1353" s="262"/>
      <c r="L1353" s="262"/>
      <c r="M1353" s="262"/>
      <c r="N1353" s="403"/>
      <c r="O1353" s="262"/>
      <c r="P1353" s="264"/>
      <c r="Q1353" s="262"/>
      <c r="R1353" s="262"/>
      <c r="S1353" s="262"/>
      <c r="T1353" s="262"/>
      <c r="U1353" s="262"/>
      <c r="V1353" s="262"/>
      <c r="W1353" s="262"/>
      <c r="X1353" s="262"/>
    </row>
    <row r="1354" spans="5:24" x14ac:dyDescent="0.25">
      <c r="E1354" s="262"/>
      <c r="F1354" s="262"/>
      <c r="G1354" s="262"/>
      <c r="H1354" s="262"/>
      <c r="I1354" s="263"/>
      <c r="J1354" s="262"/>
      <c r="K1354" s="262"/>
      <c r="L1354" s="262"/>
      <c r="M1354" s="262"/>
      <c r="N1354" s="403"/>
      <c r="O1354" s="262"/>
      <c r="P1354" s="264"/>
      <c r="Q1354" s="262"/>
      <c r="R1354" s="262"/>
      <c r="S1354" s="262"/>
      <c r="T1354" s="262"/>
      <c r="U1354" s="262"/>
      <c r="V1354" s="262"/>
      <c r="W1354" s="262"/>
      <c r="X1354" s="262"/>
    </row>
    <row r="1355" spans="5:24" x14ac:dyDescent="0.25">
      <c r="E1355" s="262"/>
      <c r="F1355" s="262"/>
      <c r="G1355" s="262"/>
      <c r="H1355" s="262"/>
      <c r="I1355" s="263"/>
      <c r="J1355" s="262"/>
      <c r="K1355" s="262"/>
      <c r="L1355" s="262"/>
      <c r="M1355" s="262"/>
      <c r="N1355" s="403"/>
      <c r="O1355" s="262"/>
      <c r="P1355" s="264"/>
      <c r="Q1355" s="262"/>
      <c r="R1355" s="262"/>
      <c r="S1355" s="262"/>
      <c r="T1355" s="262"/>
      <c r="U1355" s="262"/>
      <c r="V1355" s="262"/>
      <c r="W1355" s="262"/>
      <c r="X1355" s="262"/>
    </row>
    <row r="1356" spans="5:24" x14ac:dyDescent="0.25">
      <c r="E1356" s="262"/>
      <c r="F1356" s="262"/>
      <c r="G1356" s="262"/>
      <c r="H1356" s="262"/>
      <c r="I1356" s="263"/>
      <c r="J1356" s="262"/>
      <c r="K1356" s="262"/>
      <c r="L1356" s="262"/>
      <c r="M1356" s="262"/>
      <c r="N1356" s="403"/>
      <c r="O1356" s="262"/>
      <c r="P1356" s="264"/>
      <c r="Q1356" s="262"/>
      <c r="R1356" s="262"/>
      <c r="S1356" s="262"/>
      <c r="T1356" s="262"/>
      <c r="U1356" s="262"/>
      <c r="V1356" s="262"/>
      <c r="W1356" s="262"/>
      <c r="X1356" s="262"/>
    </row>
    <row r="1357" spans="5:24" x14ac:dyDescent="0.25">
      <c r="E1357" s="262"/>
      <c r="F1357" s="262"/>
      <c r="G1357" s="262"/>
      <c r="H1357" s="262"/>
      <c r="I1357" s="263"/>
      <c r="J1357" s="262"/>
      <c r="K1357" s="262"/>
      <c r="L1357" s="262"/>
      <c r="M1357" s="262"/>
      <c r="N1357" s="403"/>
      <c r="O1357" s="262"/>
      <c r="P1357" s="264"/>
      <c r="Q1357" s="262"/>
      <c r="R1357" s="262"/>
      <c r="S1357" s="262"/>
      <c r="T1357" s="262"/>
      <c r="U1357" s="262"/>
      <c r="V1357" s="262"/>
      <c r="W1357" s="262"/>
      <c r="X1357" s="262"/>
    </row>
    <row r="1358" spans="5:24" x14ac:dyDescent="0.25">
      <c r="E1358" s="262"/>
      <c r="F1358" s="262"/>
      <c r="G1358" s="262"/>
      <c r="H1358" s="262"/>
      <c r="I1358" s="263"/>
      <c r="J1358" s="262"/>
      <c r="K1358" s="262"/>
      <c r="L1358" s="262"/>
      <c r="M1358" s="262"/>
      <c r="N1358" s="403"/>
      <c r="O1358" s="262"/>
      <c r="P1358" s="264"/>
      <c r="Q1358" s="262"/>
      <c r="R1358" s="262"/>
      <c r="S1358" s="262"/>
      <c r="T1358" s="262"/>
      <c r="U1358" s="262"/>
      <c r="V1358" s="262"/>
      <c r="W1358" s="262"/>
      <c r="X1358" s="262"/>
    </row>
    <row r="1359" spans="5:24" x14ac:dyDescent="0.25">
      <c r="E1359" s="262"/>
      <c r="F1359" s="262"/>
      <c r="G1359" s="262"/>
      <c r="H1359" s="262"/>
      <c r="I1359" s="263"/>
      <c r="J1359" s="262"/>
      <c r="K1359" s="262"/>
      <c r="L1359" s="262"/>
      <c r="M1359" s="262"/>
      <c r="N1359" s="403"/>
      <c r="O1359" s="262"/>
      <c r="P1359" s="264"/>
      <c r="Q1359" s="262"/>
      <c r="R1359" s="262"/>
      <c r="S1359" s="262"/>
      <c r="T1359" s="262"/>
      <c r="U1359" s="262"/>
      <c r="V1359" s="262"/>
      <c r="W1359" s="262"/>
      <c r="X1359" s="262"/>
    </row>
    <row r="1360" spans="5:24" x14ac:dyDescent="0.25">
      <c r="E1360" s="262"/>
      <c r="F1360" s="262"/>
      <c r="G1360" s="262"/>
      <c r="H1360" s="262"/>
      <c r="I1360" s="263"/>
      <c r="J1360" s="262"/>
      <c r="K1360" s="262"/>
      <c r="L1360" s="262"/>
      <c r="M1360" s="262"/>
      <c r="N1360" s="403"/>
      <c r="O1360" s="262"/>
      <c r="P1360" s="264"/>
      <c r="Q1360" s="262"/>
      <c r="R1360" s="262"/>
      <c r="S1360" s="262"/>
      <c r="T1360" s="262"/>
      <c r="U1360" s="262"/>
      <c r="V1360" s="262"/>
      <c r="W1360" s="262"/>
      <c r="X1360" s="262"/>
    </row>
    <row r="1361" spans="5:24" x14ac:dyDescent="0.25">
      <c r="E1361" s="262"/>
      <c r="F1361" s="262"/>
      <c r="G1361" s="262"/>
      <c r="H1361" s="262"/>
      <c r="I1361" s="263"/>
      <c r="J1361" s="262"/>
      <c r="K1361" s="262"/>
      <c r="L1361" s="262"/>
      <c r="M1361" s="262"/>
      <c r="N1361" s="403"/>
      <c r="O1361" s="262"/>
      <c r="P1361" s="264"/>
      <c r="Q1361" s="262"/>
      <c r="R1361" s="262"/>
      <c r="S1361" s="262"/>
      <c r="T1361" s="262"/>
      <c r="U1361" s="262"/>
      <c r="V1361" s="262"/>
      <c r="W1361" s="262"/>
      <c r="X1361" s="262"/>
    </row>
    <row r="1362" spans="5:24" x14ac:dyDescent="0.25">
      <c r="E1362" s="262"/>
      <c r="F1362" s="262"/>
      <c r="G1362" s="262"/>
      <c r="H1362" s="262"/>
      <c r="I1362" s="263"/>
      <c r="J1362" s="262"/>
      <c r="K1362" s="262"/>
      <c r="L1362" s="262"/>
      <c r="M1362" s="262"/>
      <c r="N1362" s="403"/>
      <c r="O1362" s="262"/>
      <c r="P1362" s="264"/>
      <c r="Q1362" s="262"/>
      <c r="R1362" s="262"/>
      <c r="S1362" s="262"/>
      <c r="T1362" s="262"/>
      <c r="U1362" s="262"/>
      <c r="V1362" s="262"/>
      <c r="W1362" s="262"/>
      <c r="X1362" s="262"/>
    </row>
    <row r="1363" spans="5:24" x14ac:dyDescent="0.25">
      <c r="E1363" s="262"/>
      <c r="F1363" s="262"/>
      <c r="G1363" s="262"/>
      <c r="H1363" s="262"/>
      <c r="I1363" s="263"/>
      <c r="J1363" s="262"/>
      <c r="K1363" s="262"/>
      <c r="L1363" s="262"/>
      <c r="M1363" s="262"/>
      <c r="N1363" s="403"/>
      <c r="O1363" s="262"/>
      <c r="P1363" s="264"/>
      <c r="Q1363" s="262"/>
      <c r="R1363" s="262"/>
      <c r="S1363" s="262"/>
      <c r="T1363" s="262"/>
      <c r="U1363" s="262"/>
      <c r="V1363" s="262"/>
      <c r="W1363" s="262"/>
      <c r="X1363" s="262"/>
    </row>
    <row r="1364" spans="5:24" x14ac:dyDescent="0.25">
      <c r="E1364" s="262"/>
      <c r="F1364" s="262"/>
      <c r="G1364" s="262"/>
      <c r="H1364" s="262"/>
      <c r="I1364" s="263"/>
      <c r="J1364" s="262"/>
      <c r="K1364" s="262"/>
      <c r="L1364" s="262"/>
      <c r="M1364" s="262"/>
      <c r="N1364" s="403"/>
      <c r="O1364" s="262"/>
      <c r="P1364" s="264"/>
      <c r="Q1364" s="262"/>
      <c r="R1364" s="262"/>
      <c r="S1364" s="262"/>
      <c r="T1364" s="262"/>
      <c r="U1364" s="262"/>
      <c r="V1364" s="262"/>
      <c r="W1364" s="262"/>
      <c r="X1364" s="262"/>
    </row>
    <row r="1365" spans="5:24" x14ac:dyDescent="0.25">
      <c r="E1365" s="262"/>
      <c r="F1365" s="262"/>
      <c r="G1365" s="262"/>
      <c r="H1365" s="262"/>
      <c r="I1365" s="263"/>
      <c r="J1365" s="262"/>
      <c r="K1365" s="262"/>
      <c r="L1365" s="262"/>
      <c r="M1365" s="262"/>
      <c r="N1365" s="403"/>
      <c r="O1365" s="262"/>
      <c r="P1365" s="264"/>
      <c r="Q1365" s="262"/>
      <c r="R1365" s="262"/>
      <c r="S1365" s="262"/>
      <c r="T1365" s="262"/>
      <c r="U1365" s="262"/>
      <c r="V1365" s="262"/>
      <c r="W1365" s="262"/>
      <c r="X1365" s="262"/>
    </row>
    <row r="1366" spans="5:24" x14ac:dyDescent="0.25">
      <c r="E1366" s="262"/>
      <c r="F1366" s="262"/>
      <c r="G1366" s="262"/>
      <c r="H1366" s="262"/>
      <c r="I1366" s="263"/>
      <c r="J1366" s="262"/>
      <c r="K1366" s="262"/>
      <c r="L1366" s="262"/>
      <c r="M1366" s="262"/>
      <c r="N1366" s="403"/>
      <c r="O1366" s="262"/>
      <c r="P1366" s="264"/>
      <c r="Q1366" s="262"/>
      <c r="R1366" s="262"/>
      <c r="S1366" s="262"/>
      <c r="T1366" s="262"/>
      <c r="U1366" s="262"/>
      <c r="V1366" s="262"/>
      <c r="W1366" s="262"/>
      <c r="X1366" s="262"/>
    </row>
    <row r="1367" spans="5:24" x14ac:dyDescent="0.25">
      <c r="E1367" s="262"/>
      <c r="F1367" s="262"/>
      <c r="G1367" s="262"/>
      <c r="H1367" s="262"/>
      <c r="I1367" s="263"/>
      <c r="J1367" s="262"/>
      <c r="K1367" s="262"/>
      <c r="L1367" s="262"/>
      <c r="M1367" s="262"/>
      <c r="N1367" s="403"/>
      <c r="O1367" s="262"/>
      <c r="P1367" s="264"/>
      <c r="Q1367" s="262"/>
      <c r="R1367" s="262"/>
      <c r="S1367" s="262"/>
      <c r="T1367" s="262"/>
      <c r="U1367" s="262"/>
      <c r="V1367" s="262"/>
      <c r="W1367" s="262"/>
      <c r="X1367" s="262"/>
    </row>
    <row r="1368" spans="5:24" x14ac:dyDescent="0.25">
      <c r="E1368" s="262"/>
      <c r="F1368" s="262"/>
      <c r="G1368" s="262"/>
      <c r="H1368" s="262"/>
      <c r="I1368" s="263"/>
      <c r="J1368" s="262"/>
      <c r="K1368" s="262"/>
      <c r="L1368" s="262"/>
      <c r="M1368" s="262"/>
      <c r="N1368" s="403"/>
      <c r="O1368" s="262"/>
      <c r="P1368" s="264"/>
      <c r="Q1368" s="262"/>
      <c r="R1368" s="262"/>
      <c r="S1368" s="262"/>
      <c r="T1368" s="262"/>
      <c r="U1368" s="262"/>
      <c r="V1368" s="262"/>
      <c r="W1368" s="262"/>
      <c r="X1368" s="262"/>
    </row>
    <row r="1369" spans="5:24" x14ac:dyDescent="0.25">
      <c r="E1369" s="262"/>
      <c r="F1369" s="262"/>
      <c r="G1369" s="262"/>
      <c r="H1369" s="262"/>
      <c r="I1369" s="263"/>
      <c r="J1369" s="262"/>
      <c r="K1369" s="262"/>
      <c r="L1369" s="262"/>
      <c r="M1369" s="262"/>
      <c r="N1369" s="403"/>
      <c r="O1369" s="262"/>
      <c r="P1369" s="264"/>
      <c r="Q1369" s="262"/>
      <c r="R1369" s="262"/>
      <c r="S1369" s="262"/>
      <c r="T1369" s="262"/>
      <c r="U1369" s="262"/>
      <c r="V1369" s="262"/>
      <c r="W1369" s="262"/>
      <c r="X1369" s="262"/>
    </row>
    <row r="1370" spans="5:24" x14ac:dyDescent="0.25">
      <c r="E1370" s="262"/>
      <c r="F1370" s="262"/>
      <c r="G1370" s="262"/>
      <c r="H1370" s="262"/>
      <c r="I1370" s="263"/>
      <c r="J1370" s="262"/>
      <c r="K1370" s="262"/>
      <c r="L1370" s="262"/>
      <c r="M1370" s="262"/>
      <c r="N1370" s="403"/>
      <c r="O1370" s="262"/>
      <c r="P1370" s="264"/>
      <c r="Q1370" s="262"/>
      <c r="R1370" s="262"/>
      <c r="S1370" s="262"/>
      <c r="T1370" s="262"/>
      <c r="U1370" s="262"/>
      <c r="V1370" s="262"/>
      <c r="W1370" s="262"/>
      <c r="X1370" s="262"/>
    </row>
    <row r="1371" spans="5:24" x14ac:dyDescent="0.25">
      <c r="E1371" s="262"/>
      <c r="F1371" s="262"/>
      <c r="G1371" s="262"/>
      <c r="H1371" s="262"/>
      <c r="I1371" s="263"/>
      <c r="J1371" s="262"/>
      <c r="K1371" s="262"/>
      <c r="L1371" s="262"/>
      <c r="M1371" s="262"/>
      <c r="N1371" s="403"/>
      <c r="O1371" s="262"/>
      <c r="P1371" s="264"/>
      <c r="Q1371" s="262"/>
      <c r="R1371" s="262"/>
      <c r="S1371" s="262"/>
      <c r="T1371" s="262"/>
      <c r="U1371" s="262"/>
      <c r="V1371" s="262"/>
      <c r="W1371" s="262"/>
      <c r="X1371" s="262"/>
    </row>
    <row r="1372" spans="5:24" x14ac:dyDescent="0.25">
      <c r="E1372" s="262"/>
      <c r="F1372" s="262"/>
      <c r="G1372" s="262"/>
      <c r="H1372" s="262"/>
      <c r="I1372" s="263"/>
      <c r="J1372" s="262"/>
      <c r="K1372" s="262"/>
      <c r="L1372" s="262"/>
      <c r="M1372" s="262"/>
      <c r="N1372" s="403"/>
      <c r="O1372" s="262"/>
      <c r="P1372" s="264"/>
      <c r="Q1372" s="262"/>
      <c r="R1372" s="262"/>
      <c r="S1372" s="262"/>
      <c r="T1372" s="262"/>
      <c r="U1372" s="262"/>
      <c r="V1372" s="262"/>
      <c r="W1372" s="262"/>
      <c r="X1372" s="262"/>
    </row>
    <row r="1373" spans="5:24" x14ac:dyDescent="0.25">
      <c r="E1373" s="262"/>
      <c r="F1373" s="262"/>
      <c r="G1373" s="262"/>
      <c r="H1373" s="262"/>
      <c r="I1373" s="263"/>
      <c r="J1373" s="262"/>
      <c r="K1373" s="262"/>
      <c r="L1373" s="262"/>
      <c r="M1373" s="262"/>
      <c r="N1373" s="403"/>
      <c r="O1373" s="262"/>
      <c r="P1373" s="264"/>
      <c r="Q1373" s="262"/>
      <c r="R1373" s="262"/>
      <c r="S1373" s="262"/>
      <c r="T1373" s="262"/>
      <c r="U1373" s="262"/>
      <c r="V1373" s="262"/>
      <c r="W1373" s="262"/>
      <c r="X1373" s="262"/>
    </row>
    <row r="1374" spans="5:24" x14ac:dyDescent="0.25">
      <c r="E1374" s="262"/>
      <c r="F1374" s="262"/>
      <c r="G1374" s="262"/>
      <c r="H1374" s="262"/>
      <c r="I1374" s="263"/>
      <c r="J1374" s="262"/>
      <c r="K1374" s="262"/>
      <c r="L1374" s="262"/>
      <c r="M1374" s="262"/>
      <c r="N1374" s="403"/>
      <c r="O1374" s="262"/>
      <c r="P1374" s="264"/>
      <c r="Q1374" s="262"/>
      <c r="R1374" s="262"/>
      <c r="S1374" s="262"/>
      <c r="T1374" s="262"/>
      <c r="U1374" s="262"/>
      <c r="V1374" s="262"/>
      <c r="W1374" s="262"/>
      <c r="X1374" s="262"/>
    </row>
    <row r="1375" spans="5:24" x14ac:dyDescent="0.25">
      <c r="E1375" s="262"/>
      <c r="F1375" s="262"/>
      <c r="G1375" s="262"/>
      <c r="H1375" s="262"/>
      <c r="I1375" s="263"/>
      <c r="J1375" s="262"/>
      <c r="K1375" s="262"/>
      <c r="L1375" s="262"/>
      <c r="M1375" s="262"/>
      <c r="N1375" s="403"/>
      <c r="O1375" s="262"/>
      <c r="P1375" s="264"/>
      <c r="Q1375" s="262"/>
      <c r="R1375" s="262"/>
      <c r="S1375" s="262"/>
      <c r="T1375" s="262"/>
      <c r="U1375" s="262"/>
      <c r="V1375" s="262"/>
      <c r="W1375" s="262"/>
      <c r="X1375" s="262"/>
    </row>
    <row r="1376" spans="5:24" x14ac:dyDescent="0.25">
      <c r="E1376" s="262"/>
      <c r="F1376" s="262"/>
      <c r="G1376" s="262"/>
      <c r="H1376" s="262"/>
      <c r="I1376" s="263"/>
      <c r="J1376" s="262"/>
      <c r="K1376" s="262"/>
      <c r="L1376" s="262"/>
      <c r="M1376" s="262"/>
      <c r="N1376" s="403"/>
      <c r="O1376" s="262"/>
      <c r="P1376" s="264"/>
      <c r="Q1376" s="262"/>
      <c r="R1376" s="262"/>
      <c r="S1376" s="262"/>
      <c r="T1376" s="262"/>
      <c r="U1376" s="262"/>
      <c r="V1376" s="262"/>
      <c r="W1376" s="262"/>
      <c r="X1376" s="262"/>
    </row>
    <row r="1377" spans="5:24" x14ac:dyDescent="0.25">
      <c r="E1377" s="262"/>
      <c r="F1377" s="262"/>
      <c r="G1377" s="262"/>
      <c r="H1377" s="262"/>
      <c r="I1377" s="263"/>
      <c r="J1377" s="262"/>
      <c r="K1377" s="262"/>
      <c r="L1377" s="262"/>
      <c r="M1377" s="262"/>
      <c r="N1377" s="403"/>
      <c r="O1377" s="262"/>
      <c r="P1377" s="264"/>
      <c r="Q1377" s="262"/>
      <c r="R1377" s="262"/>
      <c r="S1377" s="262"/>
      <c r="T1377" s="262"/>
      <c r="U1377" s="262"/>
      <c r="V1377" s="262"/>
      <c r="W1377" s="262"/>
      <c r="X1377" s="262"/>
    </row>
    <row r="1378" spans="5:24" x14ac:dyDescent="0.25">
      <c r="E1378" s="262"/>
      <c r="F1378" s="262"/>
      <c r="G1378" s="262"/>
      <c r="H1378" s="262"/>
      <c r="I1378" s="263"/>
      <c r="J1378" s="262"/>
      <c r="K1378" s="262"/>
      <c r="L1378" s="262"/>
      <c r="M1378" s="262"/>
      <c r="N1378" s="403"/>
      <c r="O1378" s="262"/>
      <c r="P1378" s="264"/>
      <c r="Q1378" s="262"/>
      <c r="R1378" s="262"/>
      <c r="S1378" s="262"/>
      <c r="T1378" s="262"/>
      <c r="U1378" s="262"/>
      <c r="V1378" s="262"/>
      <c r="W1378" s="262"/>
      <c r="X1378" s="262"/>
    </row>
    <row r="1379" spans="5:24" x14ac:dyDescent="0.25">
      <c r="E1379" s="262"/>
      <c r="F1379" s="262"/>
      <c r="G1379" s="262"/>
      <c r="H1379" s="262"/>
      <c r="I1379" s="263"/>
      <c r="J1379" s="262"/>
      <c r="K1379" s="262"/>
      <c r="L1379" s="262"/>
      <c r="M1379" s="262"/>
      <c r="N1379" s="403"/>
      <c r="O1379" s="262"/>
      <c r="P1379" s="264"/>
      <c r="Q1379" s="262"/>
      <c r="R1379" s="262"/>
      <c r="S1379" s="262"/>
      <c r="T1379" s="262"/>
      <c r="U1379" s="262"/>
      <c r="V1379" s="262"/>
      <c r="W1379" s="262"/>
      <c r="X1379" s="262"/>
    </row>
    <row r="1380" spans="5:24" x14ac:dyDescent="0.25">
      <c r="E1380" s="262"/>
      <c r="F1380" s="262"/>
      <c r="G1380" s="262"/>
      <c r="H1380" s="262"/>
      <c r="I1380" s="263"/>
      <c r="J1380" s="262"/>
      <c r="K1380" s="262"/>
      <c r="L1380" s="262"/>
      <c r="M1380" s="262"/>
      <c r="N1380" s="403"/>
      <c r="O1380" s="262"/>
      <c r="P1380" s="264"/>
      <c r="Q1380" s="262"/>
      <c r="R1380" s="262"/>
      <c r="S1380" s="262"/>
      <c r="T1380" s="262"/>
      <c r="U1380" s="262"/>
      <c r="V1380" s="262"/>
      <c r="W1380" s="262"/>
      <c r="X1380" s="262"/>
    </row>
    <row r="1381" spans="5:24" x14ac:dyDescent="0.25">
      <c r="E1381" s="262"/>
      <c r="F1381" s="262"/>
      <c r="G1381" s="262"/>
      <c r="H1381" s="262"/>
      <c r="I1381" s="263"/>
      <c r="J1381" s="262"/>
      <c r="K1381" s="262"/>
      <c r="L1381" s="262"/>
      <c r="M1381" s="262"/>
      <c r="N1381" s="403"/>
      <c r="O1381" s="262"/>
      <c r="P1381" s="264"/>
      <c r="Q1381" s="262"/>
      <c r="R1381" s="262"/>
      <c r="S1381" s="262"/>
      <c r="T1381" s="262"/>
      <c r="U1381" s="262"/>
      <c r="V1381" s="262"/>
      <c r="W1381" s="262"/>
      <c r="X1381" s="262"/>
    </row>
    <row r="1382" spans="5:24" x14ac:dyDescent="0.25">
      <c r="E1382" s="262"/>
      <c r="F1382" s="262"/>
      <c r="G1382" s="262"/>
      <c r="H1382" s="262"/>
      <c r="I1382" s="263"/>
      <c r="J1382" s="262"/>
      <c r="K1382" s="262"/>
      <c r="L1382" s="262"/>
      <c r="M1382" s="262"/>
      <c r="N1382" s="403"/>
      <c r="O1382" s="262"/>
      <c r="P1382" s="264"/>
      <c r="Q1382" s="262"/>
      <c r="R1382" s="262"/>
      <c r="S1382" s="262"/>
      <c r="T1382" s="262"/>
      <c r="U1382" s="262"/>
      <c r="V1382" s="262"/>
      <c r="W1382" s="262"/>
      <c r="X1382" s="262"/>
    </row>
    <row r="1383" spans="5:24" x14ac:dyDescent="0.25">
      <c r="E1383" s="262"/>
      <c r="F1383" s="262"/>
      <c r="G1383" s="262"/>
      <c r="H1383" s="262"/>
      <c r="I1383" s="263"/>
      <c r="J1383" s="262"/>
      <c r="K1383" s="262"/>
      <c r="L1383" s="262"/>
      <c r="M1383" s="262"/>
      <c r="N1383" s="403"/>
      <c r="O1383" s="262"/>
      <c r="P1383" s="264"/>
      <c r="Q1383" s="262"/>
      <c r="R1383" s="262"/>
      <c r="S1383" s="262"/>
      <c r="T1383" s="262"/>
      <c r="U1383" s="262"/>
      <c r="V1383" s="262"/>
      <c r="W1383" s="262"/>
      <c r="X1383" s="262"/>
    </row>
    <row r="1384" spans="5:24" x14ac:dyDescent="0.25">
      <c r="E1384" s="262"/>
      <c r="F1384" s="262"/>
      <c r="G1384" s="262"/>
      <c r="H1384" s="262"/>
      <c r="I1384" s="263"/>
      <c r="J1384" s="262"/>
      <c r="K1384" s="262"/>
      <c r="L1384" s="262"/>
      <c r="M1384" s="262"/>
      <c r="N1384" s="403"/>
      <c r="O1384" s="262"/>
      <c r="P1384" s="264"/>
      <c r="Q1384" s="262"/>
      <c r="R1384" s="262"/>
      <c r="S1384" s="262"/>
      <c r="T1384" s="262"/>
      <c r="U1384" s="262"/>
      <c r="V1384" s="262"/>
      <c r="W1384" s="262"/>
      <c r="X1384" s="262"/>
    </row>
    <row r="1385" spans="5:24" x14ac:dyDescent="0.25">
      <c r="E1385" s="262"/>
      <c r="F1385" s="262"/>
      <c r="G1385" s="262"/>
      <c r="H1385" s="262"/>
      <c r="I1385" s="263"/>
      <c r="J1385" s="262"/>
      <c r="K1385" s="262"/>
      <c r="L1385" s="262"/>
      <c r="M1385" s="262"/>
      <c r="N1385" s="403"/>
      <c r="O1385" s="262"/>
      <c r="P1385" s="264"/>
      <c r="Q1385" s="262"/>
      <c r="R1385" s="262"/>
      <c r="S1385" s="262"/>
      <c r="T1385" s="262"/>
      <c r="U1385" s="262"/>
      <c r="V1385" s="262"/>
      <c r="W1385" s="262"/>
      <c r="X1385" s="262"/>
    </row>
    <row r="1386" spans="5:24" x14ac:dyDescent="0.25">
      <c r="E1386" s="262"/>
      <c r="F1386" s="262"/>
      <c r="G1386" s="262"/>
      <c r="H1386" s="262"/>
      <c r="I1386" s="263"/>
      <c r="J1386" s="262"/>
      <c r="K1386" s="262"/>
      <c r="L1386" s="262"/>
      <c r="M1386" s="262"/>
      <c r="N1386" s="403"/>
      <c r="O1386" s="262"/>
      <c r="P1386" s="264"/>
      <c r="Q1386" s="262"/>
      <c r="R1386" s="262"/>
      <c r="S1386" s="262"/>
      <c r="T1386" s="262"/>
      <c r="U1386" s="262"/>
      <c r="V1386" s="262"/>
      <c r="W1386" s="262"/>
      <c r="X1386" s="262"/>
    </row>
    <row r="1387" spans="5:24" x14ac:dyDescent="0.25">
      <c r="E1387" s="262"/>
      <c r="F1387" s="262"/>
      <c r="G1387" s="262"/>
      <c r="H1387" s="262"/>
      <c r="I1387" s="263"/>
      <c r="J1387" s="262"/>
      <c r="K1387" s="262"/>
      <c r="L1387" s="262"/>
      <c r="M1387" s="262"/>
      <c r="N1387" s="403"/>
      <c r="O1387" s="262"/>
      <c r="P1387" s="264"/>
      <c r="Q1387" s="262"/>
      <c r="R1387" s="262"/>
      <c r="S1387" s="262"/>
      <c r="T1387" s="262"/>
      <c r="U1387" s="262"/>
      <c r="V1387" s="262"/>
      <c r="W1387" s="262"/>
      <c r="X1387" s="262"/>
    </row>
    <row r="1388" spans="5:24" x14ac:dyDescent="0.25">
      <c r="E1388" s="262"/>
      <c r="F1388" s="262"/>
      <c r="G1388" s="262"/>
      <c r="H1388" s="262"/>
      <c r="I1388" s="263"/>
      <c r="J1388" s="262"/>
      <c r="K1388" s="262"/>
      <c r="L1388" s="262"/>
      <c r="M1388" s="262"/>
      <c r="N1388" s="403"/>
      <c r="O1388" s="262"/>
      <c r="P1388" s="264"/>
      <c r="Q1388" s="262"/>
      <c r="R1388" s="262"/>
      <c r="S1388" s="262"/>
      <c r="T1388" s="262"/>
      <c r="U1388" s="262"/>
      <c r="V1388" s="262"/>
      <c r="W1388" s="262"/>
      <c r="X1388" s="262"/>
    </row>
    <row r="1389" spans="5:24" x14ac:dyDescent="0.25">
      <c r="E1389" s="262"/>
      <c r="F1389" s="262"/>
      <c r="G1389" s="262"/>
      <c r="H1389" s="262"/>
      <c r="I1389" s="263"/>
      <c r="J1389" s="262"/>
      <c r="K1389" s="262"/>
      <c r="L1389" s="262"/>
      <c r="M1389" s="262"/>
      <c r="N1389" s="403"/>
      <c r="O1389" s="262"/>
      <c r="P1389" s="264"/>
      <c r="Q1389" s="262"/>
      <c r="R1389" s="262"/>
      <c r="S1389" s="262"/>
      <c r="T1389" s="262"/>
      <c r="U1389" s="262"/>
      <c r="V1389" s="262"/>
      <c r="W1389" s="262"/>
      <c r="X1389" s="262"/>
    </row>
    <row r="1390" spans="5:24" x14ac:dyDescent="0.25">
      <c r="E1390" s="262"/>
      <c r="F1390" s="262"/>
      <c r="G1390" s="262"/>
      <c r="H1390" s="262"/>
      <c r="I1390" s="263"/>
      <c r="J1390" s="262"/>
      <c r="K1390" s="262"/>
      <c r="L1390" s="262"/>
      <c r="M1390" s="262"/>
      <c r="N1390" s="403"/>
      <c r="O1390" s="262"/>
      <c r="P1390" s="264"/>
      <c r="Q1390" s="262"/>
      <c r="R1390" s="262"/>
      <c r="S1390" s="262"/>
      <c r="T1390" s="262"/>
      <c r="U1390" s="262"/>
      <c r="V1390" s="262"/>
      <c r="W1390" s="262"/>
      <c r="X1390" s="262"/>
    </row>
    <row r="1391" spans="5:24" x14ac:dyDescent="0.25">
      <c r="E1391" s="262"/>
      <c r="F1391" s="262"/>
      <c r="G1391" s="262"/>
      <c r="H1391" s="262"/>
      <c r="I1391" s="263"/>
      <c r="J1391" s="262"/>
      <c r="K1391" s="262"/>
      <c r="L1391" s="262"/>
      <c r="M1391" s="262"/>
      <c r="N1391" s="403"/>
      <c r="O1391" s="262"/>
      <c r="P1391" s="264"/>
      <c r="Q1391" s="262"/>
      <c r="R1391" s="262"/>
      <c r="S1391" s="262"/>
      <c r="T1391" s="262"/>
      <c r="U1391" s="262"/>
      <c r="V1391" s="262"/>
      <c r="W1391" s="262"/>
      <c r="X1391" s="262"/>
    </row>
    <row r="1392" spans="5:24" x14ac:dyDescent="0.25">
      <c r="E1392" s="262"/>
      <c r="F1392" s="262"/>
      <c r="G1392" s="262"/>
      <c r="H1392" s="262"/>
      <c r="I1392" s="263"/>
      <c r="J1392" s="262"/>
      <c r="K1392" s="262"/>
      <c r="L1392" s="262"/>
      <c r="M1392" s="262"/>
      <c r="N1392" s="403"/>
      <c r="O1392" s="262"/>
      <c r="P1392" s="264"/>
      <c r="Q1392" s="262"/>
      <c r="R1392" s="262"/>
      <c r="S1392" s="262"/>
      <c r="T1392" s="262"/>
      <c r="U1392" s="262"/>
      <c r="V1392" s="262"/>
      <c r="W1392" s="262"/>
      <c r="X1392" s="262"/>
    </row>
    <row r="1393" spans="5:24" x14ac:dyDescent="0.25">
      <c r="E1393" s="262"/>
      <c r="F1393" s="262"/>
      <c r="G1393" s="262"/>
      <c r="H1393" s="262"/>
      <c r="I1393" s="263"/>
      <c r="J1393" s="262"/>
      <c r="K1393" s="262"/>
      <c r="L1393" s="262"/>
      <c r="M1393" s="262"/>
      <c r="N1393" s="403"/>
      <c r="O1393" s="262"/>
      <c r="P1393" s="264"/>
      <c r="Q1393" s="262"/>
      <c r="R1393" s="262"/>
      <c r="S1393" s="262"/>
      <c r="T1393" s="262"/>
      <c r="U1393" s="262"/>
      <c r="V1393" s="262"/>
      <c r="W1393" s="262"/>
      <c r="X1393" s="262"/>
    </row>
    <row r="1394" spans="5:24" x14ac:dyDescent="0.25">
      <c r="E1394" s="262"/>
      <c r="F1394" s="262"/>
      <c r="G1394" s="262"/>
      <c r="H1394" s="262"/>
      <c r="I1394" s="263"/>
      <c r="J1394" s="262"/>
      <c r="K1394" s="262"/>
      <c r="L1394" s="262"/>
      <c r="M1394" s="262"/>
      <c r="N1394" s="403"/>
      <c r="O1394" s="262"/>
      <c r="P1394" s="264"/>
      <c r="Q1394" s="262"/>
      <c r="R1394" s="262"/>
      <c r="S1394" s="262"/>
      <c r="T1394" s="262"/>
      <c r="U1394" s="262"/>
      <c r="V1394" s="262"/>
      <c r="W1394" s="262"/>
      <c r="X1394" s="262"/>
    </row>
    <row r="1395" spans="5:24" x14ac:dyDescent="0.25">
      <c r="E1395" s="262"/>
      <c r="F1395" s="262"/>
      <c r="G1395" s="262"/>
      <c r="H1395" s="262"/>
      <c r="I1395" s="263"/>
      <c r="J1395" s="262"/>
      <c r="K1395" s="262"/>
      <c r="L1395" s="262"/>
      <c r="M1395" s="262"/>
      <c r="N1395" s="403"/>
      <c r="O1395" s="262"/>
      <c r="P1395" s="264"/>
      <c r="Q1395" s="262"/>
      <c r="R1395" s="262"/>
      <c r="S1395" s="262"/>
      <c r="T1395" s="262"/>
      <c r="U1395" s="262"/>
      <c r="V1395" s="262"/>
      <c r="W1395" s="262"/>
      <c r="X1395" s="262"/>
    </row>
    <row r="1396" spans="5:24" x14ac:dyDescent="0.25">
      <c r="E1396" s="262"/>
      <c r="F1396" s="262"/>
      <c r="G1396" s="262"/>
      <c r="H1396" s="262"/>
      <c r="I1396" s="263"/>
      <c r="J1396" s="262"/>
      <c r="K1396" s="262"/>
      <c r="L1396" s="262"/>
      <c r="M1396" s="262"/>
      <c r="N1396" s="403"/>
      <c r="O1396" s="262"/>
      <c r="P1396" s="264"/>
      <c r="Q1396" s="262"/>
      <c r="R1396" s="262"/>
      <c r="S1396" s="262"/>
      <c r="T1396" s="262"/>
      <c r="U1396" s="262"/>
      <c r="V1396" s="262"/>
      <c r="W1396" s="262"/>
      <c r="X1396" s="262"/>
    </row>
    <row r="1397" spans="5:24" x14ac:dyDescent="0.25">
      <c r="E1397" s="262"/>
      <c r="F1397" s="262"/>
      <c r="G1397" s="262"/>
      <c r="H1397" s="262"/>
      <c r="I1397" s="263"/>
      <c r="J1397" s="262"/>
      <c r="K1397" s="262"/>
      <c r="L1397" s="262"/>
      <c r="M1397" s="262"/>
      <c r="N1397" s="403"/>
      <c r="O1397" s="262"/>
      <c r="P1397" s="264"/>
      <c r="Q1397" s="262"/>
      <c r="R1397" s="262"/>
      <c r="S1397" s="262"/>
      <c r="T1397" s="262"/>
      <c r="U1397" s="262"/>
      <c r="V1397" s="262"/>
      <c r="W1397" s="262"/>
      <c r="X1397" s="262"/>
    </row>
    <row r="1398" spans="5:24" x14ac:dyDescent="0.25">
      <c r="E1398" s="262"/>
      <c r="F1398" s="262"/>
      <c r="G1398" s="262"/>
      <c r="H1398" s="262"/>
      <c r="I1398" s="263"/>
      <c r="J1398" s="262"/>
      <c r="K1398" s="262"/>
      <c r="L1398" s="262"/>
      <c r="M1398" s="262"/>
      <c r="N1398" s="403"/>
      <c r="O1398" s="262"/>
      <c r="P1398" s="264"/>
      <c r="Q1398" s="262"/>
      <c r="R1398" s="262"/>
      <c r="S1398" s="262"/>
      <c r="T1398" s="262"/>
      <c r="U1398" s="262"/>
      <c r="V1398" s="262"/>
      <c r="W1398" s="262"/>
      <c r="X1398" s="262"/>
    </row>
    <row r="1399" spans="5:24" x14ac:dyDescent="0.25">
      <c r="E1399" s="262"/>
      <c r="F1399" s="262"/>
      <c r="G1399" s="262"/>
      <c r="H1399" s="262"/>
      <c r="I1399" s="263"/>
      <c r="J1399" s="262"/>
      <c r="K1399" s="262"/>
      <c r="L1399" s="262"/>
      <c r="M1399" s="262"/>
      <c r="N1399" s="403"/>
      <c r="O1399" s="262"/>
      <c r="P1399" s="264"/>
      <c r="Q1399" s="262"/>
      <c r="R1399" s="262"/>
      <c r="S1399" s="262"/>
      <c r="T1399" s="262"/>
      <c r="U1399" s="262"/>
      <c r="V1399" s="262"/>
      <c r="W1399" s="262"/>
      <c r="X1399" s="262"/>
    </row>
    <row r="1400" spans="5:24" x14ac:dyDescent="0.25">
      <c r="E1400" s="262"/>
      <c r="F1400" s="262"/>
      <c r="G1400" s="262"/>
      <c r="H1400" s="262"/>
      <c r="I1400" s="263"/>
      <c r="J1400" s="262"/>
      <c r="K1400" s="262"/>
      <c r="L1400" s="262"/>
      <c r="M1400" s="262"/>
      <c r="N1400" s="403"/>
      <c r="O1400" s="262"/>
      <c r="P1400" s="264"/>
      <c r="Q1400" s="262"/>
      <c r="R1400" s="262"/>
      <c r="S1400" s="262"/>
      <c r="T1400" s="262"/>
      <c r="U1400" s="262"/>
      <c r="V1400" s="262"/>
      <c r="W1400" s="262"/>
      <c r="X1400" s="262"/>
    </row>
    <row r="1401" spans="5:24" x14ac:dyDescent="0.25">
      <c r="E1401" s="262"/>
      <c r="F1401" s="262"/>
      <c r="G1401" s="262"/>
      <c r="H1401" s="262"/>
      <c r="I1401" s="263"/>
      <c r="J1401" s="262"/>
      <c r="K1401" s="262"/>
      <c r="L1401" s="262"/>
      <c r="M1401" s="262"/>
      <c r="N1401" s="403"/>
      <c r="O1401" s="262"/>
      <c r="P1401" s="264"/>
      <c r="Q1401" s="262"/>
      <c r="R1401" s="262"/>
      <c r="S1401" s="262"/>
      <c r="T1401" s="262"/>
      <c r="U1401" s="262"/>
      <c r="V1401" s="262"/>
      <c r="W1401" s="262"/>
      <c r="X1401" s="262"/>
    </row>
    <row r="1402" spans="5:24" x14ac:dyDescent="0.25">
      <c r="E1402" s="262"/>
      <c r="F1402" s="262"/>
      <c r="G1402" s="262"/>
      <c r="H1402" s="262"/>
      <c r="I1402" s="263"/>
      <c r="J1402" s="262"/>
      <c r="K1402" s="262"/>
      <c r="L1402" s="262"/>
      <c r="M1402" s="262"/>
      <c r="N1402" s="403"/>
      <c r="O1402" s="262"/>
      <c r="P1402" s="264"/>
      <c r="Q1402" s="262"/>
      <c r="R1402" s="262"/>
      <c r="S1402" s="262"/>
      <c r="T1402" s="262"/>
      <c r="U1402" s="262"/>
      <c r="V1402" s="262"/>
      <c r="W1402" s="262"/>
      <c r="X1402" s="262"/>
    </row>
    <row r="1403" spans="5:24" x14ac:dyDescent="0.25">
      <c r="E1403" s="262"/>
      <c r="F1403" s="262"/>
      <c r="G1403" s="262"/>
      <c r="H1403" s="262"/>
      <c r="I1403" s="263"/>
      <c r="J1403" s="262"/>
      <c r="K1403" s="262"/>
      <c r="L1403" s="262"/>
      <c r="M1403" s="262"/>
      <c r="N1403" s="403"/>
      <c r="O1403" s="262"/>
      <c r="P1403" s="264"/>
      <c r="Q1403" s="262"/>
      <c r="R1403" s="262"/>
      <c r="S1403" s="262"/>
      <c r="T1403" s="262"/>
      <c r="U1403" s="262"/>
      <c r="V1403" s="262"/>
      <c r="W1403" s="262"/>
      <c r="X1403" s="262"/>
    </row>
    <row r="1404" spans="5:24" x14ac:dyDescent="0.25">
      <c r="E1404" s="262"/>
      <c r="F1404" s="262"/>
      <c r="G1404" s="262"/>
      <c r="H1404" s="262"/>
      <c r="I1404" s="263"/>
      <c r="J1404" s="262"/>
      <c r="K1404" s="262"/>
      <c r="L1404" s="262"/>
      <c r="M1404" s="262"/>
      <c r="N1404" s="403"/>
      <c r="O1404" s="262"/>
      <c r="P1404" s="264"/>
      <c r="Q1404" s="262"/>
      <c r="R1404" s="262"/>
      <c r="S1404" s="262"/>
      <c r="T1404" s="262"/>
      <c r="U1404" s="262"/>
      <c r="V1404" s="262"/>
      <c r="W1404" s="262"/>
      <c r="X1404" s="262"/>
    </row>
    <row r="1405" spans="5:24" x14ac:dyDescent="0.25">
      <c r="E1405" s="262"/>
      <c r="F1405" s="262"/>
      <c r="G1405" s="262"/>
      <c r="H1405" s="262"/>
      <c r="I1405" s="263"/>
      <c r="J1405" s="262"/>
      <c r="K1405" s="262"/>
      <c r="L1405" s="262"/>
      <c r="M1405" s="262"/>
      <c r="N1405" s="403"/>
      <c r="O1405" s="262"/>
      <c r="P1405" s="264"/>
      <c r="Q1405" s="262"/>
      <c r="R1405" s="262"/>
      <c r="S1405" s="262"/>
      <c r="T1405" s="262"/>
      <c r="U1405" s="262"/>
      <c r="V1405" s="262"/>
      <c r="W1405" s="262"/>
      <c r="X1405" s="262"/>
    </row>
    <row r="1406" spans="5:24" x14ac:dyDescent="0.25">
      <c r="E1406" s="262"/>
      <c r="F1406" s="262"/>
      <c r="G1406" s="262"/>
      <c r="H1406" s="262"/>
      <c r="I1406" s="263"/>
      <c r="J1406" s="262"/>
      <c r="K1406" s="262"/>
      <c r="L1406" s="262"/>
      <c r="M1406" s="262"/>
      <c r="N1406" s="403"/>
      <c r="O1406" s="262"/>
      <c r="P1406" s="264"/>
      <c r="Q1406" s="262"/>
      <c r="R1406" s="262"/>
      <c r="S1406" s="262"/>
      <c r="T1406" s="262"/>
      <c r="U1406" s="262"/>
      <c r="V1406" s="262"/>
      <c r="W1406" s="262"/>
      <c r="X1406" s="262"/>
    </row>
    <row r="1407" spans="5:24" x14ac:dyDescent="0.25">
      <c r="E1407" s="262"/>
      <c r="F1407" s="262"/>
      <c r="G1407" s="262"/>
      <c r="H1407" s="262"/>
      <c r="I1407" s="263"/>
      <c r="J1407" s="262"/>
      <c r="K1407" s="262"/>
      <c r="L1407" s="262"/>
      <c r="M1407" s="262"/>
      <c r="N1407" s="403"/>
      <c r="O1407" s="262"/>
      <c r="P1407" s="264"/>
      <c r="Q1407" s="262"/>
      <c r="R1407" s="262"/>
      <c r="S1407" s="262"/>
      <c r="T1407" s="262"/>
      <c r="U1407" s="262"/>
      <c r="V1407" s="262"/>
      <c r="W1407" s="262"/>
      <c r="X1407" s="262"/>
    </row>
    <row r="1408" spans="5:24" x14ac:dyDescent="0.25">
      <c r="E1408" s="262"/>
      <c r="F1408" s="262"/>
      <c r="G1408" s="262"/>
      <c r="H1408" s="262"/>
      <c r="I1408" s="263"/>
      <c r="J1408" s="262"/>
      <c r="K1408" s="262"/>
      <c r="L1408" s="262"/>
      <c r="M1408" s="262"/>
      <c r="N1408" s="403"/>
      <c r="O1408" s="262"/>
      <c r="P1408" s="264"/>
      <c r="Q1408" s="262"/>
      <c r="R1408" s="262"/>
      <c r="S1408" s="262"/>
      <c r="T1408" s="262"/>
      <c r="U1408" s="262"/>
      <c r="V1408" s="262"/>
      <c r="W1408" s="262"/>
      <c r="X1408" s="262"/>
    </row>
    <row r="1409" spans="5:24" x14ac:dyDescent="0.25">
      <c r="E1409" s="262"/>
      <c r="F1409" s="262"/>
      <c r="G1409" s="262"/>
      <c r="H1409" s="262"/>
      <c r="I1409" s="263"/>
      <c r="J1409" s="262"/>
      <c r="K1409" s="262"/>
      <c r="L1409" s="262"/>
      <c r="M1409" s="262"/>
      <c r="N1409" s="403"/>
      <c r="O1409" s="262"/>
      <c r="P1409" s="264"/>
      <c r="Q1409" s="262"/>
      <c r="R1409" s="262"/>
      <c r="S1409" s="262"/>
      <c r="T1409" s="262"/>
      <c r="U1409" s="262"/>
      <c r="V1409" s="262"/>
      <c r="W1409" s="262"/>
      <c r="X1409" s="262"/>
    </row>
    <row r="1410" spans="5:24" x14ac:dyDescent="0.25">
      <c r="E1410" s="262"/>
      <c r="F1410" s="262"/>
      <c r="G1410" s="262"/>
      <c r="H1410" s="262"/>
      <c r="I1410" s="263"/>
      <c r="J1410" s="262"/>
      <c r="K1410" s="262"/>
      <c r="L1410" s="262"/>
      <c r="M1410" s="262"/>
      <c r="N1410" s="403"/>
      <c r="O1410" s="262"/>
      <c r="P1410" s="264"/>
      <c r="Q1410" s="262"/>
      <c r="R1410" s="262"/>
      <c r="S1410" s="262"/>
      <c r="T1410" s="262"/>
      <c r="U1410" s="262"/>
      <c r="V1410" s="262"/>
      <c r="W1410" s="262"/>
      <c r="X1410" s="262"/>
    </row>
    <row r="1411" spans="5:24" x14ac:dyDescent="0.25">
      <c r="E1411" s="262"/>
      <c r="F1411" s="262"/>
      <c r="G1411" s="262"/>
      <c r="H1411" s="262"/>
      <c r="I1411" s="263"/>
      <c r="J1411" s="262"/>
      <c r="K1411" s="262"/>
      <c r="L1411" s="262"/>
      <c r="M1411" s="262"/>
      <c r="N1411" s="403"/>
      <c r="O1411" s="262"/>
      <c r="P1411" s="264"/>
      <c r="Q1411" s="262"/>
      <c r="R1411" s="262"/>
      <c r="S1411" s="262"/>
      <c r="T1411" s="262"/>
      <c r="U1411" s="262"/>
      <c r="V1411" s="262"/>
      <c r="W1411" s="262"/>
      <c r="X1411" s="262"/>
    </row>
    <row r="1412" spans="5:24" x14ac:dyDescent="0.25">
      <c r="E1412" s="262"/>
      <c r="F1412" s="262"/>
      <c r="G1412" s="262"/>
      <c r="H1412" s="262"/>
      <c r="I1412" s="263"/>
      <c r="J1412" s="262"/>
      <c r="K1412" s="262"/>
      <c r="L1412" s="262"/>
      <c r="M1412" s="262"/>
      <c r="N1412" s="403"/>
      <c r="O1412" s="262"/>
      <c r="P1412" s="264"/>
      <c r="Q1412" s="262"/>
      <c r="R1412" s="262"/>
      <c r="S1412" s="262"/>
      <c r="T1412" s="262"/>
      <c r="U1412" s="262"/>
      <c r="V1412" s="262"/>
      <c r="W1412" s="262"/>
      <c r="X1412" s="262"/>
    </row>
    <row r="1413" spans="5:24" x14ac:dyDescent="0.25">
      <c r="E1413" s="262"/>
      <c r="F1413" s="262"/>
      <c r="G1413" s="262"/>
      <c r="H1413" s="262"/>
      <c r="I1413" s="263"/>
      <c r="J1413" s="262"/>
      <c r="K1413" s="262"/>
      <c r="L1413" s="262"/>
      <c r="M1413" s="262"/>
      <c r="N1413" s="403"/>
      <c r="O1413" s="262"/>
      <c r="P1413" s="264"/>
      <c r="Q1413" s="262"/>
      <c r="R1413" s="262"/>
      <c r="S1413" s="262"/>
      <c r="T1413" s="262"/>
      <c r="U1413" s="262"/>
      <c r="V1413" s="262"/>
      <c r="W1413" s="262"/>
      <c r="X1413" s="262"/>
    </row>
    <row r="1414" spans="5:24" x14ac:dyDescent="0.25">
      <c r="E1414" s="262"/>
      <c r="F1414" s="262"/>
      <c r="G1414" s="262"/>
      <c r="H1414" s="262"/>
      <c r="I1414" s="263"/>
      <c r="J1414" s="262"/>
      <c r="K1414" s="262"/>
      <c r="L1414" s="262"/>
      <c r="M1414" s="262"/>
      <c r="N1414" s="403"/>
      <c r="O1414" s="262"/>
      <c r="P1414" s="264"/>
      <c r="Q1414" s="262"/>
      <c r="R1414" s="262"/>
      <c r="S1414" s="262"/>
      <c r="T1414" s="262"/>
      <c r="U1414" s="262"/>
      <c r="V1414" s="262"/>
      <c r="W1414" s="262"/>
      <c r="X1414" s="262"/>
    </row>
    <row r="1415" spans="5:24" x14ac:dyDescent="0.25">
      <c r="E1415" s="262"/>
      <c r="F1415" s="262"/>
      <c r="G1415" s="262"/>
      <c r="H1415" s="262"/>
      <c r="I1415" s="263"/>
      <c r="J1415" s="262"/>
      <c r="K1415" s="262"/>
      <c r="L1415" s="262"/>
      <c r="M1415" s="262"/>
      <c r="N1415" s="403"/>
      <c r="O1415" s="262"/>
      <c r="P1415" s="264"/>
      <c r="Q1415" s="262"/>
      <c r="R1415" s="262"/>
      <c r="S1415" s="262"/>
      <c r="T1415" s="262"/>
      <c r="U1415" s="262"/>
      <c r="V1415" s="262"/>
      <c r="W1415" s="262"/>
      <c r="X1415" s="262"/>
    </row>
    <row r="1416" spans="5:24" x14ac:dyDescent="0.25">
      <c r="E1416" s="262"/>
      <c r="F1416" s="262"/>
      <c r="G1416" s="262"/>
      <c r="H1416" s="262"/>
      <c r="I1416" s="263"/>
      <c r="J1416" s="262"/>
      <c r="K1416" s="262"/>
      <c r="L1416" s="262"/>
      <c r="M1416" s="262"/>
      <c r="N1416" s="403"/>
      <c r="O1416" s="262"/>
      <c r="P1416" s="264"/>
      <c r="Q1416" s="262"/>
      <c r="R1416" s="262"/>
      <c r="S1416" s="262"/>
      <c r="T1416" s="262"/>
      <c r="U1416" s="262"/>
      <c r="V1416" s="262"/>
      <c r="W1416" s="262"/>
      <c r="X1416" s="262"/>
    </row>
    <row r="1417" spans="5:24" x14ac:dyDescent="0.25">
      <c r="E1417" s="262"/>
      <c r="F1417" s="262"/>
      <c r="G1417" s="262"/>
      <c r="H1417" s="262"/>
      <c r="I1417" s="263"/>
      <c r="J1417" s="262"/>
      <c r="K1417" s="262"/>
      <c r="L1417" s="262"/>
      <c r="M1417" s="262"/>
      <c r="N1417" s="403"/>
      <c r="O1417" s="262"/>
      <c r="P1417" s="264"/>
      <c r="Q1417" s="262"/>
      <c r="R1417" s="262"/>
      <c r="S1417" s="262"/>
      <c r="T1417" s="262"/>
      <c r="U1417" s="262"/>
      <c r="V1417" s="262"/>
      <c r="W1417" s="262"/>
      <c r="X1417" s="262"/>
    </row>
    <row r="1418" spans="5:24" x14ac:dyDescent="0.25">
      <c r="E1418" s="262"/>
      <c r="F1418" s="262"/>
      <c r="G1418" s="262"/>
      <c r="H1418" s="262"/>
      <c r="I1418" s="263"/>
      <c r="J1418" s="262"/>
      <c r="K1418" s="262"/>
      <c r="L1418" s="262"/>
      <c r="M1418" s="262"/>
      <c r="N1418" s="403"/>
      <c r="O1418" s="262"/>
      <c r="P1418" s="264"/>
      <c r="Q1418" s="262"/>
      <c r="R1418" s="262"/>
      <c r="S1418" s="262"/>
      <c r="T1418" s="262"/>
      <c r="U1418" s="262"/>
      <c r="V1418" s="262"/>
      <c r="W1418" s="262"/>
      <c r="X1418" s="262"/>
    </row>
    <row r="1419" spans="5:24" x14ac:dyDescent="0.25">
      <c r="E1419" s="262"/>
      <c r="F1419" s="262"/>
      <c r="G1419" s="262"/>
      <c r="H1419" s="262"/>
      <c r="I1419" s="263"/>
      <c r="J1419" s="262"/>
      <c r="K1419" s="262"/>
      <c r="L1419" s="262"/>
      <c r="M1419" s="262"/>
      <c r="N1419" s="403"/>
      <c r="O1419" s="262"/>
      <c r="P1419" s="264"/>
      <c r="Q1419" s="262"/>
      <c r="R1419" s="262"/>
      <c r="S1419" s="262"/>
      <c r="T1419" s="262"/>
      <c r="U1419" s="262"/>
      <c r="V1419" s="262"/>
      <c r="W1419" s="262"/>
      <c r="X1419" s="262"/>
    </row>
    <row r="1420" spans="5:24" x14ac:dyDescent="0.25">
      <c r="E1420" s="262"/>
      <c r="F1420" s="262"/>
      <c r="G1420" s="262"/>
      <c r="H1420" s="262"/>
      <c r="I1420" s="263"/>
      <c r="J1420" s="262"/>
      <c r="K1420" s="262"/>
      <c r="L1420" s="262"/>
      <c r="M1420" s="262"/>
      <c r="N1420" s="403"/>
      <c r="O1420" s="262"/>
      <c r="P1420" s="264"/>
      <c r="Q1420" s="262"/>
      <c r="R1420" s="262"/>
      <c r="S1420" s="262"/>
      <c r="T1420" s="262"/>
      <c r="U1420" s="262"/>
      <c r="V1420" s="262"/>
      <c r="W1420" s="262"/>
      <c r="X1420" s="262"/>
    </row>
    <row r="1421" spans="5:24" x14ac:dyDescent="0.25">
      <c r="E1421" s="262"/>
      <c r="F1421" s="262"/>
      <c r="G1421" s="262"/>
      <c r="H1421" s="262"/>
      <c r="I1421" s="263"/>
      <c r="J1421" s="262"/>
      <c r="K1421" s="262"/>
      <c r="L1421" s="262"/>
      <c r="M1421" s="262"/>
      <c r="N1421" s="403"/>
      <c r="O1421" s="262"/>
      <c r="P1421" s="264"/>
      <c r="Q1421" s="262"/>
      <c r="R1421" s="262"/>
      <c r="S1421" s="262"/>
      <c r="T1421" s="262"/>
      <c r="U1421" s="262"/>
      <c r="V1421" s="262"/>
      <c r="W1421" s="262"/>
      <c r="X1421" s="262"/>
    </row>
    <row r="1422" spans="5:24" x14ac:dyDescent="0.25">
      <c r="E1422" s="262"/>
      <c r="F1422" s="262"/>
      <c r="G1422" s="262"/>
      <c r="H1422" s="262"/>
      <c r="I1422" s="263"/>
      <c r="J1422" s="262"/>
      <c r="K1422" s="262"/>
      <c r="L1422" s="262"/>
      <c r="M1422" s="262"/>
      <c r="N1422" s="403"/>
      <c r="O1422" s="262"/>
      <c r="P1422" s="264"/>
      <c r="Q1422" s="262"/>
      <c r="R1422" s="262"/>
      <c r="S1422" s="262"/>
      <c r="T1422" s="262"/>
      <c r="U1422" s="262"/>
      <c r="V1422" s="262"/>
      <c r="W1422" s="262"/>
      <c r="X1422" s="262"/>
    </row>
    <row r="1423" spans="5:24" x14ac:dyDescent="0.25">
      <c r="E1423" s="262"/>
      <c r="F1423" s="262"/>
      <c r="G1423" s="262"/>
      <c r="H1423" s="262"/>
      <c r="I1423" s="263"/>
      <c r="J1423" s="262"/>
      <c r="K1423" s="262"/>
      <c r="L1423" s="262"/>
      <c r="M1423" s="262"/>
      <c r="N1423" s="403"/>
      <c r="O1423" s="262"/>
      <c r="P1423" s="264"/>
      <c r="Q1423" s="262"/>
      <c r="R1423" s="262"/>
      <c r="S1423" s="262"/>
      <c r="T1423" s="262"/>
      <c r="U1423" s="262"/>
      <c r="V1423" s="262"/>
      <c r="W1423" s="262"/>
      <c r="X1423" s="262"/>
    </row>
    <row r="1424" spans="5:24" x14ac:dyDescent="0.25">
      <c r="E1424" s="262"/>
      <c r="F1424" s="262"/>
      <c r="G1424" s="262"/>
      <c r="H1424" s="262"/>
      <c r="I1424" s="263"/>
      <c r="J1424" s="262"/>
      <c r="K1424" s="262"/>
      <c r="L1424" s="262"/>
      <c r="M1424" s="262"/>
      <c r="N1424" s="403"/>
      <c r="O1424" s="262"/>
      <c r="P1424" s="264"/>
      <c r="Q1424" s="262"/>
      <c r="R1424" s="262"/>
      <c r="S1424" s="262"/>
      <c r="T1424" s="262"/>
      <c r="U1424" s="262"/>
      <c r="V1424" s="262"/>
      <c r="W1424" s="262"/>
      <c r="X1424" s="262"/>
    </row>
    <row r="1425" spans="5:24" x14ac:dyDescent="0.25">
      <c r="E1425" s="262"/>
      <c r="F1425" s="262"/>
      <c r="G1425" s="262"/>
      <c r="H1425" s="262"/>
      <c r="I1425" s="263"/>
      <c r="J1425" s="262"/>
      <c r="K1425" s="262"/>
      <c r="L1425" s="262"/>
      <c r="M1425" s="262"/>
      <c r="N1425" s="403"/>
      <c r="O1425" s="262"/>
      <c r="P1425" s="264"/>
      <c r="Q1425" s="262"/>
      <c r="R1425" s="262"/>
      <c r="S1425" s="262"/>
      <c r="T1425" s="262"/>
      <c r="U1425" s="262"/>
      <c r="V1425" s="262"/>
      <c r="W1425" s="262"/>
      <c r="X1425" s="262"/>
    </row>
    <row r="1426" spans="5:24" x14ac:dyDescent="0.25">
      <c r="E1426" s="262"/>
      <c r="F1426" s="262"/>
      <c r="G1426" s="262"/>
      <c r="H1426" s="262"/>
      <c r="I1426" s="263"/>
      <c r="J1426" s="262"/>
      <c r="K1426" s="262"/>
      <c r="L1426" s="262"/>
      <c r="M1426" s="262"/>
      <c r="N1426" s="403"/>
      <c r="O1426" s="262"/>
      <c r="P1426" s="264"/>
      <c r="Q1426" s="262"/>
      <c r="R1426" s="262"/>
      <c r="S1426" s="262"/>
      <c r="T1426" s="262"/>
      <c r="U1426" s="262"/>
      <c r="V1426" s="262"/>
      <c r="W1426" s="262"/>
      <c r="X1426" s="262"/>
    </row>
    <row r="1427" spans="5:24" x14ac:dyDescent="0.25">
      <c r="E1427" s="262"/>
      <c r="F1427" s="262"/>
      <c r="G1427" s="262"/>
      <c r="H1427" s="262"/>
      <c r="I1427" s="263"/>
      <c r="J1427" s="262"/>
      <c r="K1427" s="262"/>
      <c r="L1427" s="262"/>
      <c r="M1427" s="262"/>
      <c r="N1427" s="403"/>
      <c r="O1427" s="262"/>
      <c r="P1427" s="264"/>
      <c r="Q1427" s="262"/>
      <c r="R1427" s="262"/>
      <c r="S1427" s="262"/>
      <c r="T1427" s="262"/>
      <c r="U1427" s="262"/>
      <c r="V1427" s="262"/>
      <c r="W1427" s="262"/>
      <c r="X1427" s="262"/>
    </row>
    <row r="1428" spans="5:24" x14ac:dyDescent="0.25">
      <c r="E1428" s="262"/>
      <c r="F1428" s="262"/>
      <c r="G1428" s="262"/>
      <c r="H1428" s="262"/>
      <c r="I1428" s="263"/>
      <c r="J1428" s="262"/>
      <c r="K1428" s="262"/>
      <c r="L1428" s="262"/>
      <c r="M1428" s="262"/>
      <c r="N1428" s="403"/>
      <c r="O1428" s="262"/>
      <c r="P1428" s="264"/>
      <c r="Q1428" s="262"/>
      <c r="R1428" s="262"/>
      <c r="S1428" s="262"/>
      <c r="T1428" s="262"/>
      <c r="U1428" s="262"/>
      <c r="V1428" s="262"/>
      <c r="W1428" s="262"/>
      <c r="X1428" s="262"/>
    </row>
    <row r="1429" spans="5:24" x14ac:dyDescent="0.25">
      <c r="E1429" s="262"/>
      <c r="F1429" s="262"/>
      <c r="G1429" s="262"/>
      <c r="H1429" s="262"/>
      <c r="I1429" s="263"/>
      <c r="J1429" s="262"/>
      <c r="K1429" s="262"/>
      <c r="L1429" s="262"/>
      <c r="M1429" s="262"/>
      <c r="N1429" s="403"/>
      <c r="O1429" s="262"/>
      <c r="P1429" s="264"/>
      <c r="Q1429" s="262"/>
      <c r="R1429" s="262"/>
      <c r="S1429" s="262"/>
      <c r="T1429" s="262"/>
      <c r="U1429" s="262"/>
      <c r="V1429" s="262"/>
      <c r="W1429" s="262"/>
      <c r="X1429" s="262"/>
    </row>
    <row r="1430" spans="5:24" x14ac:dyDescent="0.25">
      <c r="E1430" s="262"/>
      <c r="F1430" s="262"/>
      <c r="G1430" s="262"/>
      <c r="H1430" s="262"/>
      <c r="I1430" s="263"/>
      <c r="J1430" s="262"/>
      <c r="K1430" s="262"/>
      <c r="L1430" s="262"/>
      <c r="M1430" s="262"/>
      <c r="N1430" s="403"/>
      <c r="O1430" s="262"/>
      <c r="P1430" s="264"/>
      <c r="Q1430" s="262"/>
      <c r="R1430" s="262"/>
      <c r="S1430" s="262"/>
      <c r="T1430" s="262"/>
      <c r="U1430" s="262"/>
      <c r="V1430" s="262"/>
      <c r="W1430" s="262"/>
      <c r="X1430" s="262"/>
    </row>
    <row r="1431" spans="5:24" x14ac:dyDescent="0.25">
      <c r="E1431" s="262"/>
      <c r="F1431" s="262"/>
      <c r="G1431" s="262"/>
      <c r="H1431" s="262"/>
      <c r="I1431" s="263"/>
      <c r="J1431" s="262"/>
      <c r="K1431" s="262"/>
      <c r="L1431" s="262"/>
      <c r="M1431" s="262"/>
      <c r="N1431" s="403"/>
      <c r="O1431" s="262"/>
      <c r="P1431" s="264"/>
      <c r="Q1431" s="262"/>
      <c r="R1431" s="262"/>
      <c r="S1431" s="262"/>
      <c r="T1431" s="262"/>
      <c r="U1431" s="262"/>
      <c r="V1431" s="262"/>
      <c r="W1431" s="262"/>
      <c r="X1431" s="262"/>
    </row>
    <row r="1432" spans="5:24" x14ac:dyDescent="0.25">
      <c r="E1432" s="262"/>
      <c r="F1432" s="262"/>
      <c r="G1432" s="262"/>
      <c r="H1432" s="262"/>
      <c r="I1432" s="263"/>
      <c r="J1432" s="262"/>
      <c r="K1432" s="262"/>
      <c r="L1432" s="262"/>
      <c r="M1432" s="262"/>
      <c r="N1432" s="403"/>
      <c r="O1432" s="262"/>
      <c r="P1432" s="264"/>
      <c r="Q1432" s="262"/>
      <c r="R1432" s="262"/>
      <c r="S1432" s="262"/>
      <c r="T1432" s="262"/>
      <c r="U1432" s="262"/>
      <c r="V1432" s="262"/>
      <c r="W1432" s="262"/>
      <c r="X1432" s="262"/>
    </row>
    <row r="1433" spans="5:24" x14ac:dyDescent="0.25">
      <c r="E1433" s="262"/>
      <c r="F1433" s="262"/>
      <c r="G1433" s="262"/>
      <c r="H1433" s="262"/>
      <c r="I1433" s="263"/>
      <c r="J1433" s="262"/>
      <c r="K1433" s="262"/>
      <c r="L1433" s="262"/>
      <c r="M1433" s="262"/>
      <c r="N1433" s="403"/>
      <c r="O1433" s="262"/>
      <c r="P1433" s="264"/>
      <c r="Q1433" s="262"/>
      <c r="R1433" s="262"/>
      <c r="S1433" s="262"/>
      <c r="T1433" s="262"/>
      <c r="U1433" s="262"/>
      <c r="V1433" s="262"/>
      <c r="W1433" s="262"/>
      <c r="X1433" s="262"/>
    </row>
    <row r="1434" spans="5:24" x14ac:dyDescent="0.25">
      <c r="E1434" s="262"/>
      <c r="F1434" s="262"/>
      <c r="G1434" s="262"/>
      <c r="H1434" s="262"/>
      <c r="I1434" s="263"/>
      <c r="J1434" s="262"/>
      <c r="K1434" s="262"/>
      <c r="L1434" s="262"/>
      <c r="M1434" s="262"/>
      <c r="N1434" s="403"/>
      <c r="O1434" s="262"/>
      <c r="P1434" s="264"/>
      <c r="Q1434" s="262"/>
      <c r="R1434" s="262"/>
      <c r="S1434" s="262"/>
      <c r="T1434" s="262"/>
      <c r="U1434" s="262"/>
      <c r="V1434" s="262"/>
      <c r="W1434" s="262"/>
      <c r="X1434" s="262"/>
    </row>
    <row r="1435" spans="5:24" x14ac:dyDescent="0.25">
      <c r="E1435" s="262"/>
      <c r="F1435" s="262"/>
      <c r="G1435" s="262"/>
      <c r="H1435" s="262"/>
      <c r="I1435" s="263"/>
      <c r="J1435" s="262"/>
      <c r="K1435" s="262"/>
      <c r="L1435" s="262"/>
      <c r="M1435" s="262"/>
      <c r="N1435" s="403"/>
      <c r="O1435" s="262"/>
      <c r="P1435" s="264"/>
      <c r="Q1435" s="262"/>
      <c r="R1435" s="262"/>
      <c r="S1435" s="262"/>
      <c r="T1435" s="262"/>
      <c r="U1435" s="262"/>
      <c r="V1435" s="262"/>
      <c r="W1435" s="262"/>
      <c r="X1435" s="262"/>
    </row>
    <row r="1436" spans="5:24" x14ac:dyDescent="0.25">
      <c r="E1436" s="262"/>
      <c r="F1436" s="262"/>
      <c r="G1436" s="262"/>
      <c r="H1436" s="262"/>
      <c r="I1436" s="263"/>
      <c r="J1436" s="262"/>
      <c r="K1436" s="262"/>
      <c r="L1436" s="262"/>
      <c r="M1436" s="262"/>
      <c r="N1436" s="403"/>
      <c r="O1436" s="262"/>
      <c r="P1436" s="264"/>
      <c r="Q1436" s="262"/>
      <c r="R1436" s="262"/>
      <c r="S1436" s="262"/>
      <c r="T1436" s="262"/>
      <c r="U1436" s="262"/>
      <c r="V1436" s="262"/>
      <c r="W1436" s="262"/>
      <c r="X1436" s="262"/>
    </row>
    <row r="1437" spans="5:24" x14ac:dyDescent="0.25">
      <c r="E1437" s="262"/>
      <c r="F1437" s="262"/>
      <c r="G1437" s="262"/>
      <c r="H1437" s="262"/>
      <c r="I1437" s="263"/>
      <c r="J1437" s="262"/>
      <c r="K1437" s="262"/>
      <c r="L1437" s="262"/>
      <c r="M1437" s="262"/>
      <c r="N1437" s="403"/>
      <c r="O1437" s="262"/>
      <c r="P1437" s="264"/>
      <c r="Q1437" s="262"/>
      <c r="R1437" s="262"/>
      <c r="S1437" s="262"/>
      <c r="T1437" s="262"/>
      <c r="U1437" s="262"/>
      <c r="V1437" s="262"/>
      <c r="W1437" s="262"/>
      <c r="X1437" s="262"/>
    </row>
    <row r="1438" spans="5:24" x14ac:dyDescent="0.25">
      <c r="E1438" s="262"/>
      <c r="F1438" s="262"/>
      <c r="G1438" s="262"/>
      <c r="H1438" s="262"/>
      <c r="I1438" s="263"/>
      <c r="J1438" s="262"/>
      <c r="K1438" s="262"/>
      <c r="L1438" s="262"/>
      <c r="M1438" s="262"/>
      <c r="N1438" s="403"/>
      <c r="O1438" s="262"/>
      <c r="P1438" s="264"/>
      <c r="Q1438" s="262"/>
      <c r="R1438" s="262"/>
      <c r="S1438" s="262"/>
      <c r="T1438" s="262"/>
      <c r="U1438" s="262"/>
      <c r="V1438" s="262"/>
      <c r="W1438" s="262"/>
      <c r="X1438" s="262"/>
    </row>
    <row r="1439" spans="5:24" x14ac:dyDescent="0.25">
      <c r="E1439" s="262"/>
      <c r="F1439" s="262"/>
      <c r="G1439" s="262"/>
      <c r="H1439" s="262"/>
      <c r="I1439" s="263"/>
      <c r="J1439" s="262"/>
      <c r="K1439" s="262"/>
      <c r="L1439" s="262"/>
      <c r="M1439" s="262"/>
      <c r="N1439" s="403"/>
      <c r="O1439" s="262"/>
      <c r="P1439" s="264"/>
      <c r="Q1439" s="262"/>
      <c r="R1439" s="262"/>
      <c r="S1439" s="262"/>
      <c r="T1439" s="262"/>
      <c r="U1439" s="262"/>
      <c r="V1439" s="262"/>
      <c r="W1439" s="262"/>
      <c r="X1439" s="262"/>
    </row>
    <row r="1440" spans="5:24" x14ac:dyDescent="0.25">
      <c r="E1440" s="262"/>
      <c r="F1440" s="262"/>
      <c r="G1440" s="262"/>
      <c r="H1440" s="262"/>
      <c r="I1440" s="263"/>
      <c r="J1440" s="262"/>
      <c r="K1440" s="262"/>
      <c r="L1440" s="262"/>
      <c r="M1440" s="262"/>
      <c r="N1440" s="403"/>
      <c r="O1440" s="262"/>
      <c r="P1440" s="264"/>
      <c r="Q1440" s="262"/>
      <c r="R1440" s="262"/>
      <c r="S1440" s="262"/>
      <c r="T1440" s="262"/>
      <c r="U1440" s="262"/>
      <c r="V1440" s="262"/>
      <c r="W1440" s="262"/>
      <c r="X1440" s="262"/>
    </row>
    <row r="1441" spans="5:24" x14ac:dyDescent="0.25">
      <c r="E1441" s="262"/>
      <c r="F1441" s="262"/>
      <c r="G1441" s="262"/>
      <c r="H1441" s="262"/>
      <c r="I1441" s="263"/>
      <c r="J1441" s="262"/>
      <c r="K1441" s="262"/>
      <c r="L1441" s="262"/>
      <c r="M1441" s="262"/>
      <c r="N1441" s="403"/>
      <c r="O1441" s="262"/>
      <c r="P1441" s="264"/>
      <c r="Q1441" s="262"/>
      <c r="R1441" s="262"/>
      <c r="S1441" s="262"/>
      <c r="T1441" s="262"/>
      <c r="U1441" s="262"/>
      <c r="V1441" s="262"/>
      <c r="W1441" s="262"/>
      <c r="X1441" s="262"/>
    </row>
    <row r="1442" spans="5:24" x14ac:dyDescent="0.25">
      <c r="E1442" s="262"/>
      <c r="F1442" s="262"/>
      <c r="G1442" s="262"/>
      <c r="H1442" s="262"/>
      <c r="I1442" s="263"/>
      <c r="J1442" s="262"/>
      <c r="K1442" s="262"/>
      <c r="L1442" s="262"/>
      <c r="M1442" s="262"/>
      <c r="N1442" s="403"/>
      <c r="O1442" s="262"/>
      <c r="P1442" s="264"/>
      <c r="Q1442" s="262"/>
      <c r="R1442" s="262"/>
      <c r="S1442" s="262"/>
      <c r="T1442" s="262"/>
      <c r="U1442" s="262"/>
      <c r="V1442" s="262"/>
      <c r="W1442" s="262"/>
      <c r="X1442" s="262"/>
    </row>
    <row r="1443" spans="5:24" x14ac:dyDescent="0.25">
      <c r="E1443" s="262"/>
      <c r="F1443" s="262"/>
      <c r="G1443" s="262"/>
      <c r="H1443" s="262"/>
      <c r="I1443" s="263"/>
      <c r="J1443" s="262"/>
      <c r="K1443" s="262"/>
      <c r="L1443" s="262"/>
      <c r="M1443" s="262"/>
      <c r="N1443" s="403"/>
      <c r="O1443" s="262"/>
      <c r="P1443" s="264"/>
      <c r="Q1443" s="262"/>
      <c r="R1443" s="262"/>
      <c r="S1443" s="262"/>
      <c r="T1443" s="262"/>
      <c r="U1443" s="262"/>
      <c r="V1443" s="262"/>
      <c r="W1443" s="262"/>
      <c r="X1443" s="262"/>
    </row>
    <row r="1444" spans="5:24" x14ac:dyDescent="0.25">
      <c r="E1444" s="262"/>
      <c r="F1444" s="262"/>
      <c r="G1444" s="262"/>
      <c r="H1444" s="262"/>
      <c r="I1444" s="263"/>
      <c r="J1444" s="262"/>
      <c r="K1444" s="262"/>
      <c r="L1444" s="262"/>
      <c r="M1444" s="262"/>
      <c r="N1444" s="403"/>
      <c r="O1444" s="262"/>
      <c r="P1444" s="264"/>
      <c r="Q1444" s="262"/>
      <c r="R1444" s="262"/>
      <c r="S1444" s="262"/>
      <c r="T1444" s="262"/>
      <c r="U1444" s="262"/>
      <c r="V1444" s="262"/>
      <c r="W1444" s="262"/>
      <c r="X1444" s="262"/>
    </row>
    <row r="1445" spans="5:24" x14ac:dyDescent="0.25">
      <c r="E1445" s="262"/>
      <c r="F1445" s="262"/>
      <c r="G1445" s="262"/>
      <c r="H1445" s="262"/>
      <c r="I1445" s="263"/>
      <c r="J1445" s="262"/>
      <c r="K1445" s="262"/>
      <c r="L1445" s="262"/>
      <c r="M1445" s="262"/>
      <c r="N1445" s="403"/>
      <c r="O1445" s="262"/>
      <c r="P1445" s="264"/>
      <c r="Q1445" s="262"/>
      <c r="R1445" s="262"/>
      <c r="S1445" s="262"/>
      <c r="T1445" s="262"/>
      <c r="U1445" s="262"/>
      <c r="V1445" s="262"/>
      <c r="W1445" s="262"/>
      <c r="X1445" s="262"/>
    </row>
    <row r="1446" spans="5:24" x14ac:dyDescent="0.25">
      <c r="E1446" s="262"/>
      <c r="F1446" s="262"/>
      <c r="G1446" s="262"/>
      <c r="H1446" s="262"/>
      <c r="I1446" s="263"/>
      <c r="J1446" s="262"/>
      <c r="K1446" s="262"/>
      <c r="L1446" s="262"/>
      <c r="M1446" s="262"/>
      <c r="N1446" s="403"/>
      <c r="O1446" s="262"/>
      <c r="P1446" s="264"/>
      <c r="Q1446" s="262"/>
      <c r="R1446" s="262"/>
      <c r="S1446" s="262"/>
      <c r="T1446" s="262"/>
      <c r="U1446" s="262"/>
      <c r="V1446" s="262"/>
      <c r="W1446" s="262"/>
      <c r="X1446" s="262"/>
    </row>
    <row r="1447" spans="5:24" x14ac:dyDescent="0.25">
      <c r="E1447" s="262"/>
      <c r="F1447" s="262"/>
      <c r="G1447" s="262"/>
      <c r="H1447" s="262"/>
      <c r="I1447" s="263"/>
      <c r="J1447" s="262"/>
      <c r="K1447" s="262"/>
      <c r="L1447" s="262"/>
      <c r="M1447" s="262"/>
      <c r="N1447" s="403"/>
      <c r="O1447" s="262"/>
      <c r="P1447" s="264"/>
      <c r="Q1447" s="262"/>
      <c r="R1447" s="262"/>
      <c r="S1447" s="262"/>
      <c r="T1447" s="262"/>
      <c r="U1447" s="262"/>
      <c r="V1447" s="262"/>
      <c r="W1447" s="262"/>
      <c r="X1447" s="262"/>
    </row>
    <row r="1448" spans="5:24" x14ac:dyDescent="0.25">
      <c r="E1448" s="262"/>
      <c r="F1448" s="262"/>
      <c r="G1448" s="262"/>
      <c r="H1448" s="262"/>
      <c r="I1448" s="263"/>
      <c r="J1448" s="262"/>
      <c r="K1448" s="262"/>
      <c r="L1448" s="262"/>
      <c r="M1448" s="262"/>
      <c r="N1448" s="403"/>
      <c r="O1448" s="262"/>
      <c r="P1448" s="264"/>
      <c r="Q1448" s="262"/>
      <c r="R1448" s="262"/>
      <c r="S1448" s="262"/>
      <c r="T1448" s="262"/>
      <c r="U1448" s="262"/>
      <c r="V1448" s="262"/>
      <c r="W1448" s="262"/>
      <c r="X1448" s="262"/>
    </row>
    <row r="1449" spans="5:24" x14ac:dyDescent="0.25">
      <c r="E1449" s="262"/>
      <c r="F1449" s="262"/>
      <c r="G1449" s="262"/>
      <c r="H1449" s="262"/>
      <c r="I1449" s="263"/>
      <c r="J1449" s="262"/>
      <c r="K1449" s="262"/>
      <c r="L1449" s="262"/>
      <c r="M1449" s="262"/>
      <c r="N1449" s="403"/>
      <c r="O1449" s="262"/>
      <c r="P1449" s="264"/>
      <c r="Q1449" s="262"/>
      <c r="R1449" s="262"/>
      <c r="S1449" s="262"/>
      <c r="T1449" s="262"/>
      <c r="U1449" s="262"/>
      <c r="V1449" s="262"/>
      <c r="W1449" s="262"/>
      <c r="X1449" s="262"/>
    </row>
    <row r="1450" spans="5:24" x14ac:dyDescent="0.25">
      <c r="E1450" s="262"/>
      <c r="F1450" s="262"/>
      <c r="G1450" s="262"/>
      <c r="H1450" s="262"/>
      <c r="I1450" s="263"/>
      <c r="J1450" s="262"/>
      <c r="K1450" s="262"/>
      <c r="L1450" s="262"/>
      <c r="M1450" s="262"/>
      <c r="N1450" s="403"/>
      <c r="O1450" s="262"/>
      <c r="P1450" s="264"/>
      <c r="Q1450" s="262"/>
      <c r="R1450" s="262"/>
      <c r="S1450" s="262"/>
      <c r="T1450" s="262"/>
      <c r="U1450" s="262"/>
      <c r="V1450" s="262"/>
      <c r="W1450" s="262"/>
      <c r="X1450" s="262"/>
    </row>
    <row r="1451" spans="5:24" x14ac:dyDescent="0.25">
      <c r="E1451" s="262"/>
      <c r="F1451" s="262"/>
      <c r="G1451" s="262"/>
      <c r="H1451" s="262"/>
      <c r="I1451" s="263"/>
      <c r="J1451" s="262"/>
      <c r="K1451" s="262"/>
      <c r="L1451" s="262"/>
      <c r="M1451" s="262"/>
      <c r="N1451" s="403"/>
      <c r="O1451" s="262"/>
      <c r="P1451" s="264"/>
      <c r="Q1451" s="262"/>
      <c r="R1451" s="262"/>
      <c r="S1451" s="262"/>
      <c r="T1451" s="262"/>
      <c r="U1451" s="262"/>
      <c r="V1451" s="262"/>
      <c r="W1451" s="262"/>
      <c r="X1451" s="262"/>
    </row>
    <row r="1452" spans="5:24" x14ac:dyDescent="0.25">
      <c r="E1452" s="262"/>
      <c r="F1452" s="262"/>
      <c r="G1452" s="262"/>
      <c r="H1452" s="262"/>
      <c r="I1452" s="263"/>
      <c r="J1452" s="262"/>
      <c r="K1452" s="262"/>
      <c r="L1452" s="262"/>
      <c r="M1452" s="262"/>
      <c r="N1452" s="403"/>
      <c r="O1452" s="262"/>
      <c r="P1452" s="264"/>
      <c r="Q1452" s="262"/>
      <c r="R1452" s="262"/>
      <c r="S1452" s="262"/>
      <c r="T1452" s="262"/>
      <c r="U1452" s="262"/>
      <c r="V1452" s="262"/>
      <c r="W1452" s="262"/>
      <c r="X1452" s="262"/>
    </row>
    <row r="1453" spans="5:24" x14ac:dyDescent="0.25">
      <c r="E1453" s="262"/>
      <c r="F1453" s="262"/>
      <c r="G1453" s="262"/>
      <c r="H1453" s="262"/>
      <c r="I1453" s="263"/>
      <c r="J1453" s="262"/>
      <c r="K1453" s="262"/>
      <c r="L1453" s="262"/>
      <c r="M1453" s="262"/>
      <c r="N1453" s="403"/>
      <c r="O1453" s="262"/>
      <c r="P1453" s="264"/>
      <c r="Q1453" s="262"/>
      <c r="R1453" s="262"/>
      <c r="S1453" s="262"/>
      <c r="T1453" s="262"/>
      <c r="U1453" s="262"/>
      <c r="V1453" s="262"/>
      <c r="W1453" s="262"/>
      <c r="X1453" s="262"/>
    </row>
    <row r="1454" spans="5:24" x14ac:dyDescent="0.25">
      <c r="E1454" s="262"/>
      <c r="F1454" s="262"/>
      <c r="G1454" s="262"/>
      <c r="H1454" s="262"/>
      <c r="I1454" s="263"/>
      <c r="J1454" s="262"/>
      <c r="K1454" s="262"/>
      <c r="L1454" s="262"/>
      <c r="M1454" s="262"/>
      <c r="N1454" s="403"/>
      <c r="O1454" s="262"/>
      <c r="P1454" s="264"/>
      <c r="Q1454" s="262"/>
      <c r="R1454" s="262"/>
      <c r="S1454" s="262"/>
      <c r="T1454" s="262"/>
      <c r="U1454" s="262"/>
      <c r="V1454" s="262"/>
      <c r="W1454" s="262"/>
      <c r="X1454" s="262"/>
    </row>
    <row r="1455" spans="5:24" x14ac:dyDescent="0.25">
      <c r="E1455" s="262"/>
      <c r="F1455" s="262"/>
      <c r="G1455" s="262"/>
      <c r="H1455" s="262"/>
      <c r="I1455" s="263"/>
      <c r="J1455" s="262"/>
      <c r="K1455" s="262"/>
      <c r="L1455" s="262"/>
      <c r="M1455" s="262"/>
      <c r="N1455" s="403"/>
      <c r="O1455" s="262"/>
      <c r="P1455" s="264"/>
      <c r="Q1455" s="262"/>
      <c r="R1455" s="262"/>
      <c r="S1455" s="262"/>
      <c r="T1455" s="262"/>
      <c r="U1455" s="262"/>
      <c r="V1455" s="262"/>
      <c r="W1455" s="262"/>
      <c r="X1455" s="262"/>
    </row>
    <row r="1456" spans="5:24" x14ac:dyDescent="0.25">
      <c r="E1456" s="262"/>
      <c r="F1456" s="262"/>
      <c r="G1456" s="262"/>
      <c r="H1456" s="262"/>
      <c r="I1456" s="263"/>
      <c r="J1456" s="262"/>
      <c r="K1456" s="262"/>
      <c r="L1456" s="262"/>
      <c r="M1456" s="262"/>
      <c r="N1456" s="403"/>
      <c r="O1456" s="262"/>
      <c r="P1456" s="264"/>
      <c r="Q1456" s="262"/>
      <c r="R1456" s="262"/>
      <c r="S1456" s="262"/>
      <c r="T1456" s="262"/>
      <c r="U1456" s="262"/>
      <c r="V1456" s="262"/>
      <c r="W1456" s="262"/>
      <c r="X1456" s="262"/>
    </row>
    <row r="1457" spans="5:24" x14ac:dyDescent="0.25">
      <c r="E1457" s="262"/>
      <c r="F1457" s="262"/>
      <c r="G1457" s="262"/>
      <c r="H1457" s="262"/>
      <c r="I1457" s="263"/>
      <c r="J1457" s="262"/>
      <c r="K1457" s="262"/>
      <c r="L1457" s="262"/>
      <c r="M1457" s="262"/>
      <c r="N1457" s="403"/>
      <c r="O1457" s="262"/>
      <c r="P1457" s="264"/>
      <c r="Q1457" s="262"/>
      <c r="R1457" s="262"/>
      <c r="S1457" s="262"/>
      <c r="T1457" s="262"/>
      <c r="U1457" s="262"/>
      <c r="V1457" s="262"/>
      <c r="W1457" s="262"/>
      <c r="X1457" s="262"/>
    </row>
    <row r="1458" spans="5:24" x14ac:dyDescent="0.25">
      <c r="E1458" s="262"/>
      <c r="F1458" s="262"/>
      <c r="G1458" s="262"/>
      <c r="H1458" s="262"/>
      <c r="I1458" s="263"/>
      <c r="J1458" s="262"/>
      <c r="K1458" s="262"/>
      <c r="L1458" s="262"/>
      <c r="M1458" s="262"/>
      <c r="N1458" s="403"/>
      <c r="O1458" s="262"/>
      <c r="P1458" s="264"/>
      <c r="Q1458" s="262"/>
      <c r="R1458" s="262"/>
      <c r="S1458" s="262"/>
      <c r="T1458" s="262"/>
      <c r="U1458" s="262"/>
      <c r="V1458" s="262"/>
      <c r="W1458" s="262"/>
      <c r="X1458" s="262"/>
    </row>
    <row r="1459" spans="5:24" x14ac:dyDescent="0.25">
      <c r="E1459" s="262"/>
      <c r="F1459" s="262"/>
      <c r="G1459" s="262"/>
      <c r="H1459" s="262"/>
      <c r="I1459" s="263"/>
      <c r="J1459" s="262"/>
      <c r="K1459" s="262"/>
      <c r="L1459" s="262"/>
      <c r="M1459" s="262"/>
      <c r="N1459" s="403"/>
      <c r="O1459" s="262"/>
      <c r="P1459" s="264"/>
      <c r="Q1459" s="262"/>
      <c r="R1459" s="262"/>
      <c r="S1459" s="262"/>
      <c r="T1459" s="262"/>
      <c r="U1459" s="262"/>
      <c r="V1459" s="262"/>
      <c r="W1459" s="262"/>
      <c r="X1459" s="262"/>
    </row>
    <row r="1460" spans="5:24" x14ac:dyDescent="0.25">
      <c r="E1460" s="262"/>
      <c r="F1460" s="262"/>
      <c r="G1460" s="262"/>
      <c r="H1460" s="262"/>
      <c r="I1460" s="263"/>
      <c r="J1460" s="262"/>
      <c r="K1460" s="262"/>
      <c r="L1460" s="262"/>
      <c r="M1460" s="262"/>
      <c r="N1460" s="403"/>
      <c r="O1460" s="262"/>
      <c r="P1460" s="264"/>
      <c r="Q1460" s="262"/>
      <c r="R1460" s="262"/>
      <c r="S1460" s="262"/>
      <c r="T1460" s="262"/>
      <c r="U1460" s="262"/>
      <c r="V1460" s="262"/>
      <c r="W1460" s="262"/>
      <c r="X1460" s="262"/>
    </row>
    <row r="1461" spans="5:24" x14ac:dyDescent="0.25">
      <c r="E1461" s="262"/>
      <c r="F1461" s="262"/>
      <c r="G1461" s="262"/>
      <c r="H1461" s="262"/>
      <c r="I1461" s="263"/>
      <c r="J1461" s="262"/>
      <c r="K1461" s="262"/>
      <c r="L1461" s="262"/>
      <c r="M1461" s="262"/>
      <c r="N1461" s="403"/>
      <c r="O1461" s="262"/>
      <c r="P1461" s="264"/>
      <c r="Q1461" s="262"/>
      <c r="R1461" s="262"/>
      <c r="S1461" s="262"/>
      <c r="T1461" s="262"/>
      <c r="U1461" s="262"/>
      <c r="V1461" s="262"/>
      <c r="W1461" s="262"/>
      <c r="X1461" s="262"/>
    </row>
    <row r="1462" spans="5:24" x14ac:dyDescent="0.25">
      <c r="E1462" s="262"/>
      <c r="F1462" s="262"/>
      <c r="G1462" s="262"/>
      <c r="H1462" s="262"/>
      <c r="I1462" s="263"/>
      <c r="J1462" s="262"/>
      <c r="K1462" s="262"/>
      <c r="L1462" s="262"/>
      <c r="M1462" s="262"/>
      <c r="N1462" s="403"/>
      <c r="O1462" s="262"/>
      <c r="P1462" s="264"/>
      <c r="Q1462" s="262"/>
      <c r="R1462" s="262"/>
      <c r="S1462" s="262"/>
      <c r="T1462" s="262"/>
      <c r="U1462" s="262"/>
      <c r="V1462" s="262"/>
      <c r="W1462" s="262"/>
      <c r="X1462" s="262"/>
    </row>
    <row r="1463" spans="5:24" x14ac:dyDescent="0.25">
      <c r="E1463" s="262"/>
      <c r="F1463" s="262"/>
      <c r="G1463" s="262"/>
      <c r="H1463" s="262"/>
      <c r="I1463" s="263"/>
      <c r="J1463" s="262"/>
      <c r="K1463" s="262"/>
      <c r="L1463" s="262"/>
      <c r="M1463" s="262"/>
      <c r="N1463" s="403"/>
      <c r="O1463" s="262"/>
      <c r="P1463" s="264"/>
      <c r="Q1463" s="262"/>
      <c r="R1463" s="262"/>
      <c r="S1463" s="262"/>
      <c r="T1463" s="262"/>
      <c r="U1463" s="262"/>
      <c r="V1463" s="262"/>
      <c r="W1463" s="262"/>
      <c r="X1463" s="262"/>
    </row>
    <row r="1464" spans="5:24" x14ac:dyDescent="0.25">
      <c r="E1464" s="262"/>
      <c r="F1464" s="262"/>
      <c r="G1464" s="262"/>
      <c r="H1464" s="262"/>
      <c r="I1464" s="263"/>
      <c r="J1464" s="262"/>
      <c r="K1464" s="262"/>
      <c r="L1464" s="262"/>
      <c r="M1464" s="262"/>
      <c r="N1464" s="403"/>
      <c r="O1464" s="262"/>
      <c r="P1464" s="264"/>
      <c r="Q1464" s="262"/>
      <c r="R1464" s="262"/>
      <c r="S1464" s="262"/>
      <c r="T1464" s="262"/>
      <c r="U1464" s="262"/>
      <c r="V1464" s="262"/>
      <c r="W1464" s="262"/>
      <c r="X1464" s="262"/>
    </row>
    <row r="1465" spans="5:24" x14ac:dyDescent="0.25">
      <c r="E1465" s="262"/>
      <c r="F1465" s="262"/>
      <c r="G1465" s="262"/>
      <c r="H1465" s="262"/>
      <c r="I1465" s="263"/>
      <c r="J1465" s="262"/>
      <c r="K1465" s="262"/>
      <c r="L1465" s="262"/>
      <c r="M1465" s="262"/>
      <c r="N1465" s="403"/>
      <c r="O1465" s="262"/>
      <c r="P1465" s="264"/>
      <c r="Q1465" s="262"/>
      <c r="R1465" s="262"/>
      <c r="S1465" s="262"/>
      <c r="T1465" s="262"/>
      <c r="U1465" s="262"/>
      <c r="V1465" s="262"/>
      <c r="W1465" s="262"/>
      <c r="X1465" s="262"/>
    </row>
    <row r="1466" spans="5:24" x14ac:dyDescent="0.25">
      <c r="E1466" s="262"/>
      <c r="F1466" s="262"/>
      <c r="G1466" s="262"/>
      <c r="H1466" s="262"/>
      <c r="I1466" s="263"/>
      <c r="J1466" s="262"/>
      <c r="K1466" s="262"/>
      <c r="L1466" s="262"/>
      <c r="M1466" s="262"/>
      <c r="N1466" s="403"/>
      <c r="O1466" s="262"/>
      <c r="P1466" s="264"/>
      <c r="Q1466" s="262"/>
      <c r="R1466" s="262"/>
      <c r="S1466" s="262"/>
      <c r="T1466" s="262"/>
      <c r="U1466" s="262"/>
      <c r="V1466" s="262"/>
      <c r="W1466" s="262"/>
      <c r="X1466" s="262"/>
    </row>
    <row r="1467" spans="5:24" x14ac:dyDescent="0.25">
      <c r="E1467" s="262"/>
      <c r="F1467" s="262"/>
      <c r="G1467" s="262"/>
      <c r="H1467" s="262"/>
      <c r="I1467" s="263"/>
      <c r="J1467" s="262"/>
      <c r="K1467" s="262"/>
      <c r="L1467" s="262"/>
      <c r="M1467" s="262"/>
      <c r="N1467" s="403"/>
      <c r="O1467" s="262"/>
      <c r="P1467" s="264"/>
      <c r="Q1467" s="262"/>
      <c r="R1467" s="262"/>
      <c r="S1467" s="262"/>
      <c r="T1467" s="262"/>
      <c r="U1467" s="262"/>
      <c r="V1467" s="262"/>
      <c r="W1467" s="262"/>
      <c r="X1467" s="262"/>
    </row>
    <row r="1468" spans="5:24" x14ac:dyDescent="0.25">
      <c r="E1468" s="262"/>
      <c r="F1468" s="262"/>
      <c r="G1468" s="262"/>
      <c r="H1468" s="262"/>
      <c r="I1468" s="263"/>
      <c r="J1468" s="262"/>
      <c r="K1468" s="262"/>
      <c r="L1468" s="262"/>
      <c r="M1468" s="262"/>
      <c r="N1468" s="403"/>
      <c r="O1468" s="262"/>
      <c r="P1468" s="264"/>
      <c r="Q1468" s="262"/>
      <c r="R1468" s="262"/>
      <c r="S1468" s="262"/>
      <c r="T1468" s="262"/>
      <c r="U1468" s="262"/>
      <c r="V1468" s="262"/>
      <c r="W1468" s="262"/>
      <c r="X1468" s="262"/>
    </row>
    <row r="1469" spans="5:24" x14ac:dyDescent="0.25">
      <c r="E1469" s="262"/>
      <c r="F1469" s="262"/>
      <c r="G1469" s="262"/>
      <c r="H1469" s="262"/>
      <c r="I1469" s="263"/>
      <c r="J1469" s="262"/>
      <c r="K1469" s="262"/>
      <c r="L1469" s="262"/>
      <c r="M1469" s="262"/>
      <c r="N1469" s="403"/>
      <c r="O1469" s="262"/>
      <c r="P1469" s="264"/>
      <c r="Q1469" s="262"/>
      <c r="R1469" s="262"/>
      <c r="S1469" s="262"/>
      <c r="T1469" s="262"/>
      <c r="U1469" s="262"/>
      <c r="V1469" s="262"/>
      <c r="W1469" s="262"/>
      <c r="X1469" s="262"/>
    </row>
    <row r="1470" spans="5:24" x14ac:dyDescent="0.25">
      <c r="E1470" s="262"/>
      <c r="F1470" s="262"/>
      <c r="G1470" s="262"/>
      <c r="H1470" s="262"/>
      <c r="I1470" s="263"/>
      <c r="J1470" s="262"/>
      <c r="K1470" s="262"/>
      <c r="L1470" s="262"/>
      <c r="M1470" s="262"/>
      <c r="N1470" s="403"/>
      <c r="O1470" s="262"/>
      <c r="P1470" s="264"/>
      <c r="Q1470" s="262"/>
      <c r="R1470" s="262"/>
      <c r="S1470" s="262"/>
      <c r="T1470" s="262"/>
      <c r="U1470" s="262"/>
      <c r="V1470" s="262"/>
      <c r="W1470" s="262"/>
      <c r="X1470" s="262"/>
    </row>
    <row r="1471" spans="5:24" x14ac:dyDescent="0.25">
      <c r="E1471" s="262"/>
      <c r="F1471" s="262"/>
      <c r="G1471" s="262"/>
      <c r="H1471" s="262"/>
      <c r="I1471" s="263"/>
      <c r="J1471" s="262"/>
      <c r="K1471" s="262"/>
      <c r="L1471" s="262"/>
      <c r="M1471" s="262"/>
      <c r="N1471" s="403"/>
      <c r="O1471" s="262"/>
      <c r="P1471" s="264"/>
      <c r="Q1471" s="262"/>
      <c r="R1471" s="262"/>
      <c r="S1471" s="262"/>
      <c r="T1471" s="262"/>
      <c r="U1471" s="262"/>
      <c r="V1471" s="262"/>
      <c r="W1471" s="262"/>
      <c r="X1471" s="262"/>
    </row>
    <row r="1472" spans="5:24" x14ac:dyDescent="0.25">
      <c r="E1472" s="262"/>
      <c r="F1472" s="262"/>
      <c r="G1472" s="262"/>
      <c r="H1472" s="262"/>
      <c r="I1472" s="263"/>
      <c r="J1472" s="262"/>
      <c r="K1472" s="262"/>
      <c r="L1472" s="262"/>
      <c r="M1472" s="262"/>
      <c r="N1472" s="403"/>
      <c r="O1472" s="262"/>
      <c r="P1472" s="264"/>
      <c r="Q1472" s="262"/>
      <c r="R1472" s="262"/>
      <c r="S1472" s="262"/>
      <c r="T1472" s="262"/>
      <c r="U1472" s="262"/>
      <c r="V1472" s="262"/>
      <c r="W1472" s="262"/>
      <c r="X1472" s="262"/>
    </row>
    <row r="1473" spans="5:24" x14ac:dyDescent="0.25">
      <c r="E1473" s="262"/>
      <c r="F1473" s="262"/>
      <c r="G1473" s="262"/>
      <c r="H1473" s="262"/>
      <c r="I1473" s="263"/>
      <c r="J1473" s="262"/>
      <c r="K1473" s="262"/>
      <c r="L1473" s="262"/>
      <c r="M1473" s="262"/>
      <c r="N1473" s="403"/>
      <c r="O1473" s="262"/>
      <c r="P1473" s="264"/>
      <c r="Q1473" s="262"/>
      <c r="R1473" s="262"/>
      <c r="S1473" s="262"/>
      <c r="T1473" s="262"/>
      <c r="U1473" s="262"/>
      <c r="V1473" s="262"/>
      <c r="W1473" s="262"/>
      <c r="X1473" s="262"/>
    </row>
    <row r="1474" spans="5:24" x14ac:dyDescent="0.25">
      <c r="E1474" s="262"/>
      <c r="F1474" s="262"/>
      <c r="G1474" s="262"/>
      <c r="H1474" s="262"/>
      <c r="I1474" s="263"/>
      <c r="J1474" s="262"/>
      <c r="K1474" s="262"/>
      <c r="L1474" s="262"/>
      <c r="M1474" s="262"/>
      <c r="N1474" s="403"/>
      <c r="O1474" s="262"/>
      <c r="P1474" s="264"/>
      <c r="Q1474" s="262"/>
      <c r="R1474" s="262"/>
      <c r="S1474" s="262"/>
      <c r="T1474" s="262"/>
      <c r="U1474" s="262"/>
      <c r="V1474" s="262"/>
      <c r="W1474" s="262"/>
      <c r="X1474" s="262"/>
    </row>
    <row r="1475" spans="5:24" x14ac:dyDescent="0.25">
      <c r="E1475" s="262"/>
      <c r="F1475" s="262"/>
      <c r="G1475" s="262"/>
      <c r="H1475" s="262"/>
      <c r="I1475" s="263"/>
      <c r="J1475" s="262"/>
      <c r="K1475" s="262"/>
      <c r="L1475" s="262"/>
      <c r="M1475" s="262"/>
      <c r="N1475" s="403"/>
      <c r="O1475" s="262"/>
      <c r="P1475" s="264"/>
      <c r="Q1475" s="262"/>
      <c r="R1475" s="262"/>
      <c r="S1475" s="262"/>
      <c r="T1475" s="262"/>
      <c r="U1475" s="262"/>
      <c r="V1475" s="262"/>
      <c r="W1475" s="262"/>
      <c r="X1475" s="262"/>
    </row>
    <row r="1476" spans="5:24" x14ac:dyDescent="0.25">
      <c r="E1476" s="262"/>
      <c r="F1476" s="262"/>
      <c r="G1476" s="262"/>
      <c r="H1476" s="262"/>
      <c r="I1476" s="263"/>
      <c r="J1476" s="262"/>
      <c r="K1476" s="262"/>
      <c r="L1476" s="262"/>
      <c r="M1476" s="262"/>
      <c r="N1476" s="403"/>
      <c r="O1476" s="262"/>
      <c r="P1476" s="264"/>
      <c r="Q1476" s="262"/>
      <c r="R1476" s="262"/>
      <c r="S1476" s="262"/>
      <c r="T1476" s="262"/>
      <c r="U1476" s="262"/>
      <c r="V1476" s="262"/>
      <c r="W1476" s="262"/>
      <c r="X1476" s="262"/>
    </row>
    <row r="1477" spans="5:24" x14ac:dyDescent="0.25">
      <c r="E1477" s="262"/>
      <c r="F1477" s="262"/>
      <c r="G1477" s="262"/>
      <c r="H1477" s="262"/>
      <c r="I1477" s="263"/>
      <c r="J1477" s="262"/>
      <c r="K1477" s="262"/>
      <c r="L1477" s="262"/>
      <c r="M1477" s="262"/>
      <c r="N1477" s="403"/>
      <c r="O1477" s="262"/>
      <c r="P1477" s="264"/>
      <c r="Q1477" s="262"/>
      <c r="R1477" s="262"/>
      <c r="S1477" s="262"/>
      <c r="T1477" s="262"/>
      <c r="U1477" s="262"/>
      <c r="V1477" s="262"/>
      <c r="W1477" s="262"/>
      <c r="X1477" s="262"/>
    </row>
    <row r="1478" spans="5:24" x14ac:dyDescent="0.25">
      <c r="E1478" s="262"/>
      <c r="F1478" s="262"/>
      <c r="G1478" s="262"/>
      <c r="H1478" s="262"/>
      <c r="I1478" s="263"/>
      <c r="J1478" s="262"/>
      <c r="K1478" s="262"/>
      <c r="L1478" s="262"/>
      <c r="M1478" s="262"/>
      <c r="N1478" s="403"/>
      <c r="O1478" s="262"/>
      <c r="P1478" s="264"/>
      <c r="Q1478" s="262"/>
      <c r="R1478" s="262"/>
      <c r="S1478" s="262"/>
      <c r="T1478" s="262"/>
      <c r="U1478" s="262"/>
      <c r="V1478" s="262"/>
      <c r="W1478" s="262"/>
      <c r="X1478" s="262"/>
    </row>
    <row r="1479" spans="5:24" x14ac:dyDescent="0.25">
      <c r="E1479" s="262"/>
      <c r="F1479" s="262"/>
      <c r="G1479" s="262"/>
      <c r="H1479" s="262"/>
      <c r="I1479" s="263"/>
      <c r="J1479" s="262"/>
      <c r="K1479" s="262"/>
      <c r="L1479" s="262"/>
      <c r="M1479" s="262"/>
      <c r="N1479" s="403"/>
      <c r="O1479" s="262"/>
      <c r="P1479" s="264"/>
      <c r="Q1479" s="262"/>
      <c r="R1479" s="262"/>
      <c r="S1479" s="262"/>
      <c r="T1479" s="262"/>
      <c r="U1479" s="262"/>
      <c r="V1479" s="262"/>
      <c r="W1479" s="262"/>
      <c r="X1479" s="262"/>
    </row>
    <row r="1480" spans="5:24" x14ac:dyDescent="0.25">
      <c r="E1480" s="262"/>
      <c r="F1480" s="262"/>
      <c r="G1480" s="262"/>
      <c r="H1480" s="262"/>
      <c r="I1480" s="263"/>
      <c r="J1480" s="262"/>
      <c r="K1480" s="262"/>
      <c r="L1480" s="262"/>
      <c r="M1480" s="262"/>
      <c r="N1480" s="403"/>
      <c r="O1480" s="262"/>
      <c r="P1480" s="264"/>
      <c r="Q1480" s="262"/>
      <c r="R1480" s="262"/>
      <c r="S1480" s="262"/>
      <c r="T1480" s="262"/>
      <c r="U1480" s="262"/>
      <c r="V1480" s="262"/>
      <c r="W1480" s="262"/>
      <c r="X1480" s="262"/>
    </row>
    <row r="1481" spans="5:24" x14ac:dyDescent="0.25">
      <c r="E1481" s="262"/>
      <c r="F1481" s="262"/>
      <c r="G1481" s="262"/>
      <c r="H1481" s="262"/>
      <c r="I1481" s="263"/>
      <c r="J1481" s="262"/>
      <c r="K1481" s="262"/>
      <c r="L1481" s="262"/>
      <c r="M1481" s="262"/>
      <c r="N1481" s="403"/>
      <c r="O1481" s="262"/>
      <c r="P1481" s="264"/>
      <c r="Q1481" s="262"/>
      <c r="R1481" s="262"/>
      <c r="S1481" s="262"/>
      <c r="T1481" s="262"/>
      <c r="U1481" s="262"/>
      <c r="V1481" s="262"/>
      <c r="W1481" s="262"/>
      <c r="X1481" s="262"/>
    </row>
    <row r="1482" spans="5:24" x14ac:dyDescent="0.25">
      <c r="E1482" s="262"/>
      <c r="F1482" s="262"/>
      <c r="G1482" s="262"/>
      <c r="H1482" s="262"/>
      <c r="I1482" s="263"/>
      <c r="J1482" s="262"/>
      <c r="K1482" s="262"/>
      <c r="L1482" s="262"/>
      <c r="M1482" s="262"/>
      <c r="N1482" s="403"/>
      <c r="O1482" s="262"/>
      <c r="P1482" s="264"/>
      <c r="Q1482" s="262"/>
      <c r="R1482" s="262"/>
      <c r="S1482" s="262"/>
      <c r="T1482" s="262"/>
      <c r="U1482" s="262"/>
      <c r="V1482" s="262"/>
      <c r="W1482" s="262"/>
      <c r="X1482" s="262"/>
    </row>
    <row r="1483" spans="5:24" x14ac:dyDescent="0.25">
      <c r="E1483" s="262"/>
      <c r="F1483" s="262"/>
      <c r="G1483" s="262"/>
      <c r="H1483" s="262"/>
      <c r="I1483" s="263"/>
      <c r="J1483" s="262"/>
      <c r="K1483" s="262"/>
      <c r="L1483" s="262"/>
      <c r="M1483" s="262"/>
      <c r="N1483" s="403"/>
      <c r="O1483" s="262"/>
      <c r="P1483" s="264"/>
      <c r="Q1483" s="262"/>
      <c r="R1483" s="262"/>
      <c r="S1483" s="262"/>
      <c r="T1483" s="262"/>
      <c r="U1483" s="262"/>
      <c r="V1483" s="262"/>
      <c r="W1483" s="262"/>
      <c r="X1483" s="262"/>
    </row>
    <row r="1484" spans="5:24" x14ac:dyDescent="0.25">
      <c r="E1484" s="262"/>
      <c r="F1484" s="262"/>
      <c r="G1484" s="262"/>
      <c r="H1484" s="262"/>
      <c r="I1484" s="263"/>
      <c r="J1484" s="262"/>
      <c r="K1484" s="262"/>
      <c r="L1484" s="262"/>
      <c r="M1484" s="262"/>
      <c r="N1484" s="403"/>
      <c r="O1484" s="262"/>
      <c r="P1484" s="264"/>
      <c r="Q1484" s="262"/>
      <c r="R1484" s="262"/>
      <c r="S1484" s="262"/>
      <c r="T1484" s="262"/>
      <c r="U1484" s="262"/>
      <c r="V1484" s="262"/>
      <c r="W1484" s="262"/>
      <c r="X1484" s="262"/>
    </row>
    <row r="1485" spans="5:24" x14ac:dyDescent="0.25">
      <c r="E1485" s="262"/>
      <c r="F1485" s="262"/>
      <c r="G1485" s="262"/>
      <c r="H1485" s="262"/>
      <c r="I1485" s="263"/>
      <c r="J1485" s="262"/>
      <c r="K1485" s="262"/>
      <c r="L1485" s="262"/>
      <c r="M1485" s="262"/>
      <c r="N1485" s="403"/>
      <c r="O1485" s="262"/>
      <c r="P1485" s="264"/>
      <c r="Q1485" s="262"/>
      <c r="R1485" s="262"/>
      <c r="S1485" s="262"/>
      <c r="T1485" s="262"/>
      <c r="U1485" s="262"/>
      <c r="V1485" s="262"/>
      <c r="W1485" s="262"/>
      <c r="X1485" s="262"/>
    </row>
    <row r="1486" spans="5:24" x14ac:dyDescent="0.25">
      <c r="E1486" s="262"/>
      <c r="F1486" s="262"/>
      <c r="G1486" s="262"/>
      <c r="H1486" s="262"/>
      <c r="I1486" s="263"/>
      <c r="J1486" s="262"/>
      <c r="K1486" s="262"/>
      <c r="L1486" s="262"/>
      <c r="M1486" s="262"/>
      <c r="N1486" s="403"/>
      <c r="O1486" s="262"/>
      <c r="P1486" s="264"/>
      <c r="Q1486" s="262"/>
      <c r="R1486" s="262"/>
      <c r="S1486" s="262"/>
      <c r="T1486" s="262"/>
      <c r="U1486" s="262"/>
      <c r="V1486" s="262"/>
      <c r="W1486" s="262"/>
      <c r="X1486" s="262"/>
    </row>
    <row r="1487" spans="5:24" x14ac:dyDescent="0.25">
      <c r="E1487" s="262"/>
      <c r="F1487" s="262"/>
      <c r="G1487" s="262"/>
      <c r="H1487" s="262"/>
      <c r="I1487" s="263"/>
      <c r="J1487" s="262"/>
      <c r="K1487" s="262"/>
      <c r="L1487" s="262"/>
      <c r="M1487" s="262"/>
      <c r="N1487" s="403"/>
      <c r="O1487" s="262"/>
      <c r="P1487" s="264"/>
      <c r="Q1487" s="262"/>
      <c r="R1487" s="262"/>
      <c r="S1487" s="262"/>
      <c r="T1487" s="262"/>
      <c r="U1487" s="262"/>
      <c r="V1487" s="262"/>
      <c r="W1487" s="262"/>
      <c r="X1487" s="262"/>
    </row>
    <row r="1488" spans="5:24" x14ac:dyDescent="0.25">
      <c r="E1488" s="262"/>
      <c r="F1488" s="262"/>
      <c r="G1488" s="262"/>
      <c r="H1488" s="262"/>
      <c r="I1488" s="263"/>
      <c r="J1488" s="262"/>
      <c r="K1488" s="262"/>
      <c r="L1488" s="262"/>
      <c r="M1488" s="262"/>
      <c r="N1488" s="403"/>
      <c r="O1488" s="262"/>
      <c r="P1488" s="264"/>
      <c r="Q1488" s="262"/>
      <c r="R1488" s="262"/>
      <c r="S1488" s="262"/>
      <c r="T1488" s="262"/>
      <c r="U1488" s="262"/>
      <c r="V1488" s="262"/>
      <c r="W1488" s="262"/>
      <c r="X1488" s="262"/>
    </row>
    <row r="1489" spans="5:24" x14ac:dyDescent="0.25">
      <c r="E1489" s="262"/>
      <c r="F1489" s="262"/>
      <c r="G1489" s="262"/>
      <c r="H1489" s="262"/>
      <c r="I1489" s="263"/>
      <c r="J1489" s="262"/>
      <c r="K1489" s="262"/>
      <c r="L1489" s="262"/>
      <c r="M1489" s="262"/>
      <c r="N1489" s="403"/>
      <c r="O1489" s="262"/>
      <c r="P1489" s="264"/>
      <c r="Q1489" s="262"/>
      <c r="R1489" s="262"/>
      <c r="S1489" s="262"/>
      <c r="T1489" s="262"/>
      <c r="U1489" s="262"/>
      <c r="V1489" s="262"/>
      <c r="W1489" s="262"/>
      <c r="X1489" s="262"/>
    </row>
    <row r="1490" spans="5:24" x14ac:dyDescent="0.25">
      <c r="E1490" s="262"/>
      <c r="F1490" s="262"/>
      <c r="G1490" s="262"/>
      <c r="H1490" s="262"/>
      <c r="I1490" s="263"/>
      <c r="J1490" s="262"/>
      <c r="K1490" s="262"/>
      <c r="L1490" s="262"/>
      <c r="M1490" s="262"/>
      <c r="N1490" s="403"/>
      <c r="O1490" s="262"/>
      <c r="P1490" s="264"/>
      <c r="Q1490" s="262"/>
      <c r="R1490" s="262"/>
      <c r="S1490" s="262"/>
      <c r="T1490" s="262"/>
      <c r="U1490" s="262"/>
      <c r="V1490" s="262"/>
      <c r="W1490" s="262"/>
      <c r="X1490" s="262"/>
    </row>
    <row r="1491" spans="5:24" x14ac:dyDescent="0.25">
      <c r="E1491" s="262"/>
      <c r="F1491" s="262"/>
      <c r="G1491" s="262"/>
      <c r="H1491" s="262"/>
      <c r="I1491" s="263"/>
      <c r="J1491" s="262"/>
      <c r="K1491" s="262"/>
      <c r="L1491" s="262"/>
      <c r="M1491" s="262"/>
      <c r="N1491" s="403"/>
      <c r="O1491" s="262"/>
      <c r="P1491" s="264"/>
      <c r="Q1491" s="262"/>
      <c r="R1491" s="262"/>
      <c r="S1491" s="262"/>
      <c r="T1491" s="262"/>
      <c r="U1491" s="262"/>
      <c r="V1491" s="262"/>
      <c r="W1491" s="262"/>
      <c r="X1491" s="262"/>
    </row>
    <row r="1492" spans="5:24" x14ac:dyDescent="0.25">
      <c r="E1492" s="262"/>
      <c r="F1492" s="262"/>
      <c r="G1492" s="262"/>
      <c r="H1492" s="262"/>
      <c r="I1492" s="263"/>
      <c r="J1492" s="262"/>
      <c r="K1492" s="262"/>
      <c r="L1492" s="262"/>
      <c r="M1492" s="262"/>
      <c r="N1492" s="403"/>
      <c r="O1492" s="262"/>
      <c r="P1492" s="264"/>
      <c r="Q1492" s="262"/>
      <c r="R1492" s="262"/>
      <c r="S1492" s="262"/>
      <c r="T1492" s="262"/>
      <c r="U1492" s="262"/>
      <c r="V1492" s="262"/>
      <c r="W1492" s="262"/>
      <c r="X1492" s="262"/>
    </row>
    <row r="1493" spans="5:24" x14ac:dyDescent="0.25">
      <c r="E1493" s="262"/>
      <c r="F1493" s="262"/>
      <c r="G1493" s="262"/>
      <c r="H1493" s="262"/>
      <c r="I1493" s="263"/>
      <c r="J1493" s="262"/>
      <c r="K1493" s="262"/>
      <c r="L1493" s="262"/>
      <c r="M1493" s="262"/>
      <c r="N1493" s="403"/>
      <c r="O1493" s="262"/>
      <c r="P1493" s="264"/>
      <c r="Q1493" s="262"/>
      <c r="R1493" s="262"/>
      <c r="S1493" s="262"/>
      <c r="T1493" s="262"/>
      <c r="U1493" s="262"/>
      <c r="V1493" s="262"/>
      <c r="W1493" s="262"/>
      <c r="X1493" s="262"/>
    </row>
    <row r="1494" spans="5:24" x14ac:dyDescent="0.25">
      <c r="E1494" s="262"/>
      <c r="F1494" s="262"/>
      <c r="G1494" s="262"/>
      <c r="H1494" s="262"/>
      <c r="I1494" s="263"/>
      <c r="J1494" s="262"/>
      <c r="K1494" s="262"/>
      <c r="L1494" s="262"/>
      <c r="M1494" s="262"/>
      <c r="N1494" s="403"/>
      <c r="O1494" s="262"/>
      <c r="P1494" s="264"/>
      <c r="Q1494" s="262"/>
      <c r="R1494" s="262"/>
      <c r="S1494" s="262"/>
      <c r="T1494" s="262"/>
      <c r="U1494" s="262"/>
      <c r="V1494" s="262"/>
      <c r="W1494" s="262"/>
      <c r="X1494" s="262"/>
    </row>
    <row r="1495" spans="5:24" x14ac:dyDescent="0.25">
      <c r="E1495" s="262"/>
      <c r="F1495" s="262"/>
      <c r="G1495" s="262"/>
      <c r="H1495" s="262"/>
      <c r="I1495" s="263"/>
      <c r="J1495" s="262"/>
      <c r="K1495" s="262"/>
      <c r="L1495" s="262"/>
      <c r="M1495" s="262"/>
      <c r="N1495" s="403"/>
      <c r="O1495" s="262"/>
      <c r="P1495" s="264"/>
      <c r="Q1495" s="262"/>
      <c r="R1495" s="262"/>
      <c r="S1495" s="262"/>
      <c r="T1495" s="262"/>
      <c r="U1495" s="262"/>
      <c r="V1495" s="262"/>
      <c r="W1495" s="262"/>
      <c r="X1495" s="262"/>
    </row>
    <row r="1496" spans="5:24" x14ac:dyDescent="0.25">
      <c r="E1496" s="262"/>
      <c r="F1496" s="262"/>
      <c r="G1496" s="262"/>
      <c r="H1496" s="262"/>
      <c r="I1496" s="263"/>
      <c r="J1496" s="262"/>
      <c r="K1496" s="262"/>
      <c r="L1496" s="262"/>
      <c r="M1496" s="262"/>
      <c r="N1496" s="403"/>
      <c r="O1496" s="262"/>
      <c r="P1496" s="264"/>
      <c r="Q1496" s="262"/>
      <c r="R1496" s="262"/>
      <c r="S1496" s="262"/>
      <c r="T1496" s="262"/>
      <c r="U1496" s="262"/>
      <c r="V1496" s="262"/>
      <c r="W1496" s="262"/>
      <c r="X1496" s="262"/>
    </row>
    <row r="1497" spans="5:24" x14ac:dyDescent="0.25">
      <c r="E1497" s="262"/>
      <c r="F1497" s="262"/>
      <c r="G1497" s="262"/>
      <c r="H1497" s="262"/>
      <c r="I1497" s="263"/>
      <c r="J1497" s="262"/>
      <c r="K1497" s="262"/>
      <c r="L1497" s="262"/>
      <c r="M1497" s="262"/>
      <c r="N1497" s="403"/>
      <c r="O1497" s="262"/>
      <c r="P1497" s="264"/>
      <c r="Q1497" s="262"/>
      <c r="R1497" s="262"/>
      <c r="S1497" s="262"/>
      <c r="T1497" s="262"/>
      <c r="U1497" s="262"/>
      <c r="V1497" s="262"/>
      <c r="W1497" s="262"/>
      <c r="X1497" s="262"/>
    </row>
    <row r="1498" spans="5:24" x14ac:dyDescent="0.25">
      <c r="E1498" s="262"/>
      <c r="F1498" s="262"/>
      <c r="G1498" s="262"/>
      <c r="H1498" s="262"/>
      <c r="I1498" s="263"/>
      <c r="J1498" s="262"/>
      <c r="K1498" s="262"/>
      <c r="L1498" s="262"/>
      <c r="M1498" s="262"/>
      <c r="N1498" s="403"/>
      <c r="O1498" s="262"/>
      <c r="P1498" s="264"/>
      <c r="Q1498" s="262"/>
      <c r="R1498" s="262"/>
      <c r="S1498" s="262"/>
      <c r="T1498" s="262"/>
      <c r="U1498" s="262"/>
      <c r="V1498" s="262"/>
      <c r="W1498" s="262"/>
      <c r="X1498" s="262"/>
    </row>
    <row r="1499" spans="5:24" x14ac:dyDescent="0.25">
      <c r="E1499" s="262"/>
      <c r="F1499" s="262"/>
      <c r="G1499" s="262"/>
      <c r="H1499" s="262"/>
      <c r="I1499" s="263"/>
      <c r="J1499" s="262"/>
      <c r="K1499" s="262"/>
      <c r="L1499" s="262"/>
      <c r="M1499" s="262"/>
      <c r="N1499" s="403"/>
      <c r="O1499" s="262"/>
      <c r="P1499" s="264"/>
      <c r="Q1499" s="262"/>
      <c r="R1499" s="262"/>
      <c r="S1499" s="262"/>
      <c r="T1499" s="262"/>
      <c r="U1499" s="262"/>
      <c r="V1499" s="262"/>
      <c r="W1499" s="262"/>
      <c r="X1499" s="262"/>
    </row>
    <row r="1500" spans="5:24" x14ac:dyDescent="0.25">
      <c r="E1500" s="262"/>
      <c r="F1500" s="262"/>
      <c r="G1500" s="262"/>
      <c r="H1500" s="262"/>
      <c r="I1500" s="263"/>
      <c r="J1500" s="262"/>
      <c r="K1500" s="262"/>
      <c r="L1500" s="262"/>
      <c r="M1500" s="262"/>
      <c r="N1500" s="403"/>
      <c r="O1500" s="262"/>
      <c r="P1500" s="264"/>
      <c r="Q1500" s="262"/>
      <c r="R1500" s="262"/>
      <c r="S1500" s="262"/>
      <c r="T1500" s="262"/>
      <c r="U1500" s="262"/>
      <c r="V1500" s="262"/>
      <c r="W1500" s="262"/>
      <c r="X1500" s="262"/>
    </row>
    <row r="1501" spans="5:24" x14ac:dyDescent="0.25">
      <c r="E1501" s="262"/>
      <c r="F1501" s="262"/>
      <c r="G1501" s="262"/>
      <c r="H1501" s="262"/>
      <c r="I1501" s="263"/>
      <c r="J1501" s="262"/>
      <c r="K1501" s="262"/>
      <c r="L1501" s="262"/>
      <c r="M1501" s="262"/>
      <c r="N1501" s="403"/>
      <c r="O1501" s="262"/>
      <c r="P1501" s="264"/>
      <c r="Q1501" s="262"/>
      <c r="R1501" s="262"/>
      <c r="S1501" s="262"/>
      <c r="T1501" s="262"/>
      <c r="U1501" s="262"/>
      <c r="V1501" s="262"/>
      <c r="W1501" s="262"/>
      <c r="X1501" s="262"/>
    </row>
    <row r="1502" spans="5:24" x14ac:dyDescent="0.25">
      <c r="E1502" s="262"/>
      <c r="F1502" s="262"/>
      <c r="G1502" s="262"/>
      <c r="H1502" s="262"/>
      <c r="I1502" s="263"/>
      <c r="J1502" s="262"/>
      <c r="K1502" s="262"/>
      <c r="L1502" s="262"/>
      <c r="M1502" s="262"/>
      <c r="N1502" s="403"/>
      <c r="O1502" s="262"/>
      <c r="P1502" s="264"/>
      <c r="Q1502" s="262"/>
      <c r="R1502" s="262"/>
      <c r="S1502" s="262"/>
      <c r="T1502" s="262"/>
      <c r="U1502" s="262"/>
      <c r="V1502" s="262"/>
      <c r="W1502" s="262"/>
      <c r="X1502" s="262"/>
    </row>
    <row r="1503" spans="5:24" x14ac:dyDescent="0.25">
      <c r="E1503" s="262"/>
      <c r="F1503" s="262"/>
      <c r="G1503" s="262"/>
      <c r="H1503" s="262"/>
      <c r="I1503" s="263"/>
      <c r="J1503" s="262"/>
      <c r="K1503" s="262"/>
      <c r="L1503" s="262"/>
      <c r="M1503" s="262"/>
      <c r="N1503" s="403"/>
      <c r="O1503" s="262"/>
      <c r="P1503" s="264"/>
      <c r="Q1503" s="262"/>
      <c r="R1503" s="262"/>
      <c r="S1503" s="262"/>
      <c r="T1503" s="262"/>
      <c r="U1503" s="262"/>
      <c r="V1503" s="262"/>
      <c r="W1503" s="262"/>
      <c r="X1503" s="262"/>
    </row>
    <row r="1504" spans="5:24" x14ac:dyDescent="0.25">
      <c r="E1504" s="262"/>
      <c r="F1504" s="262"/>
      <c r="G1504" s="262"/>
      <c r="H1504" s="262"/>
      <c r="I1504" s="263"/>
      <c r="J1504" s="262"/>
      <c r="K1504" s="262"/>
      <c r="L1504" s="262"/>
      <c r="M1504" s="262"/>
      <c r="N1504" s="403"/>
      <c r="O1504" s="262"/>
      <c r="P1504" s="264"/>
      <c r="Q1504" s="262"/>
      <c r="R1504" s="262"/>
      <c r="S1504" s="262"/>
      <c r="T1504" s="262"/>
      <c r="U1504" s="262"/>
      <c r="V1504" s="262"/>
      <c r="W1504" s="262"/>
      <c r="X1504" s="262"/>
    </row>
    <row r="1505" spans="5:24" x14ac:dyDescent="0.25">
      <c r="E1505" s="262"/>
      <c r="F1505" s="262"/>
      <c r="G1505" s="262"/>
      <c r="H1505" s="262"/>
      <c r="I1505" s="263"/>
      <c r="J1505" s="262"/>
      <c r="K1505" s="262"/>
      <c r="L1505" s="262"/>
      <c r="M1505" s="262"/>
      <c r="N1505" s="403"/>
      <c r="O1505" s="262"/>
      <c r="P1505" s="264"/>
      <c r="Q1505" s="262"/>
      <c r="R1505" s="262"/>
      <c r="S1505" s="262"/>
      <c r="T1505" s="262"/>
      <c r="U1505" s="262"/>
      <c r="V1505" s="262"/>
      <c r="W1505" s="262"/>
      <c r="X1505" s="262"/>
    </row>
    <row r="1506" spans="5:24" x14ac:dyDescent="0.25">
      <c r="E1506" s="262"/>
      <c r="F1506" s="262"/>
      <c r="G1506" s="262"/>
      <c r="H1506" s="262"/>
      <c r="I1506" s="263"/>
      <c r="J1506" s="262"/>
      <c r="K1506" s="262"/>
      <c r="L1506" s="262"/>
      <c r="M1506" s="262"/>
      <c r="N1506" s="403"/>
      <c r="O1506" s="262"/>
      <c r="P1506" s="264"/>
      <c r="Q1506" s="262"/>
      <c r="R1506" s="262"/>
      <c r="S1506" s="262"/>
      <c r="T1506" s="262"/>
      <c r="U1506" s="262"/>
      <c r="V1506" s="262"/>
      <c r="W1506" s="262"/>
      <c r="X1506" s="262"/>
    </row>
    <row r="1507" spans="5:24" x14ac:dyDescent="0.25">
      <c r="E1507" s="262"/>
      <c r="F1507" s="262"/>
      <c r="G1507" s="262"/>
      <c r="H1507" s="262"/>
      <c r="I1507" s="263"/>
      <c r="J1507" s="262"/>
      <c r="K1507" s="262"/>
      <c r="L1507" s="262"/>
      <c r="M1507" s="262"/>
      <c r="N1507" s="403"/>
      <c r="O1507" s="262"/>
      <c r="P1507" s="264"/>
      <c r="Q1507" s="262"/>
      <c r="R1507" s="262"/>
      <c r="S1507" s="262"/>
      <c r="T1507" s="262"/>
      <c r="U1507" s="262"/>
      <c r="V1507" s="262"/>
      <c r="W1507" s="262"/>
      <c r="X1507" s="262"/>
    </row>
    <row r="1508" spans="5:24" x14ac:dyDescent="0.25">
      <c r="E1508" s="262"/>
      <c r="F1508" s="262"/>
      <c r="G1508" s="262"/>
      <c r="H1508" s="262"/>
      <c r="I1508" s="263"/>
      <c r="J1508" s="262"/>
      <c r="K1508" s="262"/>
      <c r="L1508" s="262"/>
      <c r="M1508" s="262"/>
      <c r="N1508" s="403"/>
      <c r="O1508" s="262"/>
      <c r="P1508" s="264"/>
      <c r="Q1508" s="262"/>
      <c r="R1508" s="262"/>
      <c r="S1508" s="262"/>
      <c r="T1508" s="262"/>
      <c r="U1508" s="262"/>
      <c r="V1508" s="262"/>
      <c r="W1508" s="262"/>
      <c r="X1508" s="262"/>
    </row>
    <row r="1509" spans="5:24" x14ac:dyDescent="0.25">
      <c r="E1509" s="262"/>
      <c r="F1509" s="262"/>
      <c r="G1509" s="262"/>
      <c r="H1509" s="262"/>
      <c r="I1509" s="263"/>
      <c r="J1509" s="262"/>
      <c r="K1509" s="262"/>
      <c r="L1509" s="262"/>
      <c r="M1509" s="262"/>
      <c r="N1509" s="403"/>
      <c r="O1509" s="262"/>
      <c r="P1509" s="264"/>
      <c r="Q1509" s="262"/>
      <c r="R1509" s="262"/>
      <c r="S1509" s="262"/>
      <c r="T1509" s="262"/>
      <c r="U1509" s="262"/>
      <c r="V1509" s="262"/>
      <c r="W1509" s="262"/>
      <c r="X1509" s="262"/>
    </row>
    <row r="1510" spans="5:24" x14ac:dyDescent="0.25">
      <c r="E1510" s="262"/>
      <c r="F1510" s="262"/>
      <c r="G1510" s="262"/>
      <c r="H1510" s="262"/>
      <c r="I1510" s="263"/>
      <c r="J1510" s="262"/>
      <c r="K1510" s="262"/>
      <c r="L1510" s="262"/>
      <c r="M1510" s="262"/>
      <c r="N1510" s="403"/>
      <c r="O1510" s="262"/>
      <c r="P1510" s="264"/>
      <c r="Q1510" s="262"/>
      <c r="R1510" s="262"/>
      <c r="S1510" s="262"/>
      <c r="T1510" s="262"/>
      <c r="U1510" s="262"/>
      <c r="V1510" s="262"/>
      <c r="W1510" s="262"/>
      <c r="X1510" s="262"/>
    </row>
    <row r="1511" spans="5:24" x14ac:dyDescent="0.25">
      <c r="E1511" s="262"/>
      <c r="F1511" s="262"/>
      <c r="G1511" s="262"/>
      <c r="H1511" s="262"/>
      <c r="I1511" s="263"/>
      <c r="J1511" s="262"/>
      <c r="K1511" s="262"/>
      <c r="L1511" s="262"/>
      <c r="M1511" s="262"/>
      <c r="N1511" s="403"/>
      <c r="O1511" s="262"/>
      <c r="P1511" s="264"/>
      <c r="Q1511" s="262"/>
      <c r="R1511" s="262"/>
      <c r="S1511" s="262"/>
      <c r="T1511" s="262"/>
      <c r="U1511" s="262"/>
      <c r="V1511" s="262"/>
      <c r="W1511" s="262"/>
      <c r="X1511" s="262"/>
    </row>
    <row r="1512" spans="5:24" x14ac:dyDescent="0.25">
      <c r="E1512" s="262"/>
      <c r="F1512" s="262"/>
      <c r="G1512" s="262"/>
      <c r="H1512" s="262"/>
      <c r="I1512" s="263"/>
      <c r="J1512" s="262"/>
      <c r="K1512" s="262"/>
      <c r="L1512" s="262"/>
      <c r="M1512" s="262"/>
      <c r="N1512" s="403"/>
      <c r="O1512" s="262"/>
      <c r="P1512" s="264"/>
      <c r="Q1512" s="262"/>
      <c r="R1512" s="262"/>
      <c r="S1512" s="262"/>
      <c r="T1512" s="262"/>
      <c r="U1512" s="262"/>
      <c r="V1512" s="262"/>
      <c r="W1512" s="262"/>
      <c r="X1512" s="262"/>
    </row>
    <row r="1513" spans="5:24" x14ac:dyDescent="0.25">
      <c r="E1513" s="262"/>
      <c r="F1513" s="262"/>
      <c r="G1513" s="262"/>
      <c r="H1513" s="262"/>
      <c r="I1513" s="263"/>
      <c r="J1513" s="262"/>
      <c r="K1513" s="262"/>
      <c r="L1513" s="262"/>
      <c r="M1513" s="262"/>
      <c r="N1513" s="403"/>
      <c r="O1513" s="262"/>
      <c r="P1513" s="264"/>
      <c r="Q1513" s="262"/>
      <c r="R1513" s="262"/>
      <c r="S1513" s="262"/>
      <c r="T1513" s="262"/>
      <c r="U1513" s="262"/>
      <c r="V1513" s="262"/>
      <c r="W1513" s="262"/>
      <c r="X1513" s="262"/>
    </row>
    <row r="1514" spans="5:24" x14ac:dyDescent="0.25">
      <c r="E1514" s="262"/>
      <c r="F1514" s="262"/>
      <c r="G1514" s="262"/>
      <c r="H1514" s="262"/>
      <c r="I1514" s="263"/>
      <c r="J1514" s="262"/>
      <c r="K1514" s="262"/>
      <c r="L1514" s="262"/>
      <c r="M1514" s="262"/>
      <c r="N1514" s="403"/>
      <c r="O1514" s="262"/>
      <c r="P1514" s="264"/>
      <c r="Q1514" s="262"/>
      <c r="R1514" s="262"/>
      <c r="S1514" s="262"/>
      <c r="T1514" s="262"/>
      <c r="U1514" s="262"/>
      <c r="V1514" s="262"/>
      <c r="W1514" s="262"/>
      <c r="X1514" s="262"/>
    </row>
    <row r="1515" spans="5:24" x14ac:dyDescent="0.25">
      <c r="E1515" s="262"/>
      <c r="F1515" s="262"/>
      <c r="G1515" s="262"/>
      <c r="H1515" s="262"/>
      <c r="I1515" s="263"/>
      <c r="J1515" s="262"/>
      <c r="K1515" s="262"/>
      <c r="L1515" s="262"/>
      <c r="M1515" s="262"/>
      <c r="N1515" s="403"/>
      <c r="O1515" s="262"/>
      <c r="P1515" s="264"/>
      <c r="Q1515" s="262"/>
      <c r="R1515" s="262"/>
      <c r="S1515" s="262"/>
      <c r="T1515" s="262"/>
      <c r="U1515" s="262"/>
      <c r="V1515" s="262"/>
      <c r="W1515" s="262"/>
      <c r="X1515" s="262"/>
    </row>
    <row r="1516" spans="5:24" x14ac:dyDescent="0.25">
      <c r="E1516" s="262"/>
      <c r="F1516" s="262"/>
      <c r="G1516" s="262"/>
      <c r="H1516" s="262"/>
      <c r="I1516" s="263"/>
      <c r="J1516" s="262"/>
      <c r="K1516" s="262"/>
      <c r="L1516" s="262"/>
      <c r="M1516" s="262"/>
      <c r="N1516" s="403"/>
      <c r="O1516" s="262"/>
      <c r="P1516" s="264"/>
      <c r="Q1516" s="262"/>
      <c r="R1516" s="262"/>
      <c r="S1516" s="262"/>
      <c r="T1516" s="262"/>
      <c r="U1516" s="262"/>
      <c r="V1516" s="262"/>
      <c r="W1516" s="262"/>
      <c r="X1516" s="262"/>
    </row>
    <row r="1517" spans="5:24" x14ac:dyDescent="0.25">
      <c r="E1517" s="262"/>
      <c r="F1517" s="262"/>
      <c r="G1517" s="262"/>
      <c r="H1517" s="262"/>
      <c r="I1517" s="263"/>
      <c r="J1517" s="262"/>
      <c r="K1517" s="262"/>
      <c r="L1517" s="262"/>
      <c r="M1517" s="262"/>
      <c r="N1517" s="403"/>
      <c r="O1517" s="262"/>
      <c r="P1517" s="264"/>
      <c r="Q1517" s="262"/>
      <c r="R1517" s="262"/>
      <c r="S1517" s="262"/>
      <c r="T1517" s="262"/>
      <c r="U1517" s="262"/>
      <c r="V1517" s="262"/>
      <c r="W1517" s="262"/>
      <c r="X1517" s="262"/>
    </row>
    <row r="1518" spans="5:24" x14ac:dyDescent="0.25">
      <c r="E1518" s="262"/>
      <c r="F1518" s="262"/>
      <c r="G1518" s="262"/>
      <c r="H1518" s="262"/>
      <c r="I1518" s="263"/>
      <c r="J1518" s="262"/>
      <c r="K1518" s="262"/>
      <c r="L1518" s="262"/>
      <c r="M1518" s="262"/>
      <c r="N1518" s="403"/>
      <c r="O1518" s="262"/>
      <c r="P1518" s="264"/>
      <c r="Q1518" s="262"/>
      <c r="R1518" s="262"/>
      <c r="S1518" s="262"/>
      <c r="T1518" s="262"/>
      <c r="U1518" s="262"/>
      <c r="V1518" s="262"/>
      <c r="W1518" s="262"/>
      <c r="X1518" s="262"/>
    </row>
    <row r="1519" spans="5:24" x14ac:dyDescent="0.25">
      <c r="E1519" s="262"/>
      <c r="F1519" s="262"/>
      <c r="G1519" s="262"/>
      <c r="H1519" s="262"/>
      <c r="I1519" s="263"/>
      <c r="J1519" s="262"/>
      <c r="K1519" s="262"/>
      <c r="L1519" s="262"/>
      <c r="M1519" s="262"/>
      <c r="N1519" s="403"/>
      <c r="O1519" s="262"/>
      <c r="P1519" s="264"/>
      <c r="Q1519" s="262"/>
      <c r="R1519" s="262"/>
      <c r="S1519" s="262"/>
      <c r="T1519" s="262"/>
      <c r="U1519" s="262"/>
      <c r="V1519" s="262"/>
      <c r="W1519" s="262"/>
      <c r="X1519" s="262"/>
    </row>
    <row r="1520" spans="5:24" x14ac:dyDescent="0.25">
      <c r="E1520" s="262"/>
      <c r="F1520" s="262"/>
      <c r="G1520" s="262"/>
      <c r="H1520" s="262"/>
      <c r="I1520" s="263"/>
      <c r="J1520" s="262"/>
      <c r="K1520" s="262"/>
      <c r="L1520" s="262"/>
      <c r="M1520" s="262"/>
      <c r="N1520" s="403"/>
      <c r="O1520" s="262"/>
      <c r="P1520" s="264"/>
      <c r="Q1520" s="262"/>
      <c r="R1520" s="262"/>
      <c r="S1520" s="262"/>
      <c r="T1520" s="262"/>
      <c r="U1520" s="262"/>
      <c r="V1520" s="262"/>
      <c r="W1520" s="262"/>
      <c r="X1520" s="262"/>
    </row>
    <row r="1521" spans="5:24" x14ac:dyDescent="0.25">
      <c r="E1521" s="262"/>
      <c r="F1521" s="262"/>
      <c r="G1521" s="262"/>
      <c r="H1521" s="262"/>
      <c r="I1521" s="263"/>
      <c r="J1521" s="262"/>
      <c r="K1521" s="262"/>
      <c r="L1521" s="262"/>
      <c r="M1521" s="262"/>
      <c r="N1521" s="403"/>
      <c r="O1521" s="262"/>
      <c r="P1521" s="264"/>
      <c r="Q1521" s="262"/>
      <c r="R1521" s="262"/>
      <c r="S1521" s="262"/>
      <c r="T1521" s="262"/>
      <c r="U1521" s="262"/>
      <c r="V1521" s="262"/>
      <c r="W1521" s="262"/>
      <c r="X1521" s="262"/>
    </row>
    <row r="1522" spans="5:24" x14ac:dyDescent="0.25">
      <c r="E1522" s="262"/>
      <c r="F1522" s="262"/>
      <c r="G1522" s="262"/>
      <c r="H1522" s="262"/>
      <c r="I1522" s="263"/>
      <c r="J1522" s="262"/>
      <c r="K1522" s="262"/>
      <c r="L1522" s="262"/>
      <c r="M1522" s="262"/>
      <c r="N1522" s="403"/>
      <c r="O1522" s="262"/>
      <c r="P1522" s="264"/>
      <c r="Q1522" s="262"/>
      <c r="R1522" s="262"/>
      <c r="S1522" s="262"/>
      <c r="T1522" s="262"/>
      <c r="U1522" s="262"/>
      <c r="V1522" s="262"/>
      <c r="W1522" s="262"/>
      <c r="X1522" s="262"/>
    </row>
    <row r="1523" spans="5:24" x14ac:dyDescent="0.25">
      <c r="E1523" s="262"/>
      <c r="F1523" s="262"/>
      <c r="G1523" s="262"/>
      <c r="H1523" s="262"/>
      <c r="I1523" s="263"/>
      <c r="J1523" s="262"/>
      <c r="K1523" s="262"/>
      <c r="L1523" s="262"/>
      <c r="M1523" s="262"/>
      <c r="N1523" s="403"/>
      <c r="O1523" s="262"/>
      <c r="P1523" s="264"/>
      <c r="Q1523" s="262"/>
      <c r="R1523" s="262"/>
      <c r="S1523" s="262"/>
      <c r="T1523" s="262"/>
      <c r="U1523" s="262"/>
      <c r="V1523" s="262"/>
      <c r="W1523" s="262"/>
      <c r="X1523" s="262"/>
    </row>
    <row r="1524" spans="5:24" x14ac:dyDescent="0.25">
      <c r="E1524" s="262"/>
      <c r="F1524" s="262"/>
      <c r="G1524" s="262"/>
      <c r="H1524" s="262"/>
      <c r="I1524" s="263"/>
      <c r="J1524" s="262"/>
      <c r="K1524" s="262"/>
      <c r="L1524" s="262"/>
      <c r="M1524" s="262"/>
      <c r="N1524" s="403"/>
      <c r="O1524" s="262"/>
      <c r="P1524" s="264"/>
      <c r="Q1524" s="262"/>
      <c r="R1524" s="262"/>
      <c r="S1524" s="262"/>
      <c r="T1524" s="262"/>
      <c r="U1524" s="262"/>
      <c r="V1524" s="262"/>
      <c r="W1524" s="262"/>
      <c r="X1524" s="262"/>
    </row>
    <row r="1525" spans="5:24" x14ac:dyDescent="0.25">
      <c r="E1525" s="262"/>
      <c r="F1525" s="262"/>
      <c r="G1525" s="262"/>
      <c r="H1525" s="262"/>
      <c r="I1525" s="263"/>
      <c r="J1525" s="262"/>
      <c r="K1525" s="262"/>
      <c r="L1525" s="262"/>
      <c r="M1525" s="262"/>
      <c r="N1525" s="403"/>
      <c r="O1525" s="262"/>
      <c r="P1525" s="264"/>
      <c r="Q1525" s="262"/>
      <c r="R1525" s="262"/>
      <c r="S1525" s="262"/>
      <c r="T1525" s="262"/>
      <c r="U1525" s="262"/>
      <c r="V1525" s="262"/>
      <c r="W1525" s="262"/>
      <c r="X1525" s="262"/>
    </row>
    <row r="1526" spans="5:24" x14ac:dyDescent="0.25">
      <c r="E1526" s="262"/>
      <c r="F1526" s="262"/>
      <c r="G1526" s="262"/>
      <c r="H1526" s="262"/>
      <c r="I1526" s="263"/>
      <c r="J1526" s="262"/>
      <c r="K1526" s="262"/>
      <c r="L1526" s="262"/>
      <c r="M1526" s="262"/>
      <c r="N1526" s="403"/>
      <c r="O1526" s="262"/>
      <c r="P1526" s="264"/>
      <c r="Q1526" s="262"/>
      <c r="R1526" s="262"/>
      <c r="S1526" s="262"/>
      <c r="T1526" s="262"/>
      <c r="U1526" s="262"/>
      <c r="V1526" s="262"/>
      <c r="W1526" s="262"/>
      <c r="X1526" s="262"/>
    </row>
    <row r="1527" spans="5:24" x14ac:dyDescent="0.25">
      <c r="E1527" s="262"/>
      <c r="F1527" s="262"/>
      <c r="G1527" s="262"/>
      <c r="H1527" s="262"/>
      <c r="I1527" s="263"/>
      <c r="J1527" s="262"/>
      <c r="K1527" s="262"/>
      <c r="L1527" s="262"/>
      <c r="M1527" s="262"/>
      <c r="N1527" s="403"/>
      <c r="O1527" s="262"/>
      <c r="P1527" s="264"/>
      <c r="Q1527" s="262"/>
      <c r="R1527" s="262"/>
      <c r="S1527" s="262"/>
      <c r="T1527" s="262"/>
      <c r="U1527" s="262"/>
      <c r="V1527" s="262"/>
      <c r="W1527" s="262"/>
      <c r="X1527" s="262"/>
    </row>
    <row r="1528" spans="5:24" x14ac:dyDescent="0.25">
      <c r="E1528" s="262"/>
      <c r="F1528" s="262"/>
      <c r="G1528" s="262"/>
      <c r="H1528" s="262"/>
      <c r="I1528" s="263"/>
      <c r="J1528" s="262"/>
      <c r="K1528" s="262"/>
      <c r="L1528" s="262"/>
      <c r="M1528" s="262"/>
      <c r="N1528" s="403"/>
      <c r="O1528" s="262"/>
      <c r="P1528" s="264"/>
      <c r="Q1528" s="262"/>
      <c r="R1528" s="262"/>
      <c r="S1528" s="262"/>
      <c r="T1528" s="262"/>
      <c r="U1528" s="262"/>
      <c r="V1528" s="262"/>
      <c r="W1528" s="262"/>
      <c r="X1528" s="262"/>
    </row>
    <row r="1529" spans="5:24" x14ac:dyDescent="0.25">
      <c r="E1529" s="262"/>
      <c r="F1529" s="262"/>
      <c r="G1529" s="262"/>
      <c r="H1529" s="262"/>
      <c r="I1529" s="263"/>
      <c r="J1529" s="262"/>
      <c r="K1529" s="262"/>
      <c r="L1529" s="262"/>
      <c r="M1529" s="262"/>
      <c r="N1529" s="403"/>
      <c r="O1529" s="262"/>
      <c r="P1529" s="264"/>
      <c r="Q1529" s="262"/>
      <c r="R1529" s="262"/>
      <c r="S1529" s="262"/>
      <c r="T1529" s="262"/>
      <c r="U1529" s="262"/>
      <c r="V1529" s="262"/>
      <c r="W1529" s="262"/>
      <c r="X1529" s="262"/>
    </row>
    <row r="1530" spans="5:24" x14ac:dyDescent="0.25">
      <c r="E1530" s="262"/>
      <c r="F1530" s="262"/>
      <c r="G1530" s="262"/>
      <c r="H1530" s="262"/>
      <c r="I1530" s="263"/>
      <c r="J1530" s="262"/>
      <c r="K1530" s="262"/>
      <c r="L1530" s="262"/>
      <c r="M1530" s="262"/>
      <c r="N1530" s="403"/>
      <c r="O1530" s="262"/>
      <c r="P1530" s="264"/>
      <c r="Q1530" s="262"/>
      <c r="R1530" s="262"/>
      <c r="S1530" s="262"/>
      <c r="T1530" s="262"/>
      <c r="U1530" s="262"/>
      <c r="V1530" s="262"/>
      <c r="W1530" s="262"/>
      <c r="X1530" s="262"/>
    </row>
    <row r="1531" spans="5:24" x14ac:dyDescent="0.25">
      <c r="E1531" s="262"/>
      <c r="F1531" s="262"/>
      <c r="G1531" s="262"/>
      <c r="H1531" s="262"/>
      <c r="I1531" s="263"/>
      <c r="J1531" s="262"/>
      <c r="K1531" s="262"/>
      <c r="L1531" s="262"/>
      <c r="M1531" s="262"/>
      <c r="N1531" s="403"/>
      <c r="O1531" s="262"/>
      <c r="P1531" s="264"/>
      <c r="Q1531" s="262"/>
      <c r="R1531" s="262"/>
      <c r="S1531" s="262"/>
      <c r="T1531" s="262"/>
      <c r="U1531" s="262"/>
      <c r="V1531" s="262"/>
      <c r="W1531" s="262"/>
      <c r="X1531" s="262"/>
    </row>
    <row r="1532" spans="5:24" x14ac:dyDescent="0.25">
      <c r="E1532" s="262"/>
      <c r="F1532" s="262"/>
      <c r="G1532" s="262"/>
      <c r="H1532" s="262"/>
      <c r="I1532" s="263"/>
      <c r="J1532" s="262"/>
      <c r="K1532" s="262"/>
      <c r="L1532" s="262"/>
      <c r="M1532" s="262"/>
      <c r="N1532" s="403"/>
      <c r="O1532" s="262"/>
      <c r="P1532" s="264"/>
      <c r="Q1532" s="262"/>
      <c r="R1532" s="262"/>
      <c r="S1532" s="262"/>
      <c r="T1532" s="262"/>
      <c r="U1532" s="262"/>
      <c r="V1532" s="262"/>
      <c r="W1532" s="262"/>
      <c r="X1532" s="262"/>
    </row>
    <row r="1533" spans="5:24" x14ac:dyDescent="0.25">
      <c r="E1533" s="262"/>
      <c r="F1533" s="262"/>
      <c r="G1533" s="262"/>
      <c r="H1533" s="262"/>
      <c r="I1533" s="263"/>
      <c r="J1533" s="262"/>
      <c r="K1533" s="262"/>
      <c r="L1533" s="262"/>
      <c r="M1533" s="262"/>
      <c r="N1533" s="403"/>
      <c r="O1533" s="262"/>
      <c r="P1533" s="264"/>
      <c r="Q1533" s="262"/>
      <c r="R1533" s="262"/>
      <c r="S1533" s="262"/>
      <c r="T1533" s="262"/>
      <c r="U1533" s="262"/>
      <c r="V1533" s="262"/>
      <c r="W1533" s="262"/>
      <c r="X1533" s="262"/>
    </row>
    <row r="1534" spans="5:24" x14ac:dyDescent="0.25">
      <c r="E1534" s="262"/>
      <c r="F1534" s="262"/>
      <c r="G1534" s="262"/>
      <c r="H1534" s="262"/>
      <c r="I1534" s="263"/>
      <c r="J1534" s="262"/>
      <c r="K1534" s="262"/>
      <c r="L1534" s="262"/>
      <c r="M1534" s="262"/>
      <c r="N1534" s="403"/>
      <c r="O1534" s="262"/>
      <c r="P1534" s="264"/>
      <c r="Q1534" s="262"/>
      <c r="R1534" s="262"/>
      <c r="S1534" s="262"/>
      <c r="T1534" s="262"/>
      <c r="U1534" s="262"/>
      <c r="V1534" s="262"/>
      <c r="W1534" s="262"/>
      <c r="X1534" s="262"/>
    </row>
    <row r="1535" spans="5:24" x14ac:dyDescent="0.25">
      <c r="E1535" s="262"/>
      <c r="F1535" s="262"/>
      <c r="G1535" s="262"/>
      <c r="H1535" s="262"/>
      <c r="I1535" s="263"/>
      <c r="J1535" s="262"/>
      <c r="K1535" s="262"/>
      <c r="L1535" s="262"/>
      <c r="M1535" s="262"/>
      <c r="N1535" s="403"/>
      <c r="O1535" s="262"/>
      <c r="P1535" s="264"/>
      <c r="Q1535" s="262"/>
      <c r="R1535" s="262"/>
      <c r="S1535" s="262"/>
      <c r="T1535" s="262"/>
      <c r="U1535" s="262"/>
      <c r="V1535" s="262"/>
      <c r="W1535" s="262"/>
      <c r="X1535" s="262"/>
    </row>
    <row r="1536" spans="5:24" x14ac:dyDescent="0.25">
      <c r="E1536" s="262"/>
      <c r="F1536" s="262"/>
      <c r="G1536" s="262"/>
      <c r="H1536" s="262"/>
      <c r="I1536" s="263"/>
      <c r="J1536" s="262"/>
      <c r="K1536" s="262"/>
      <c r="L1536" s="262"/>
      <c r="M1536" s="262"/>
      <c r="N1536" s="403"/>
      <c r="O1536" s="262"/>
      <c r="P1536" s="264"/>
      <c r="Q1536" s="262"/>
      <c r="R1536" s="262"/>
      <c r="S1536" s="262"/>
      <c r="T1536" s="262"/>
      <c r="U1536" s="262"/>
      <c r="V1536" s="262"/>
      <c r="W1536" s="262"/>
      <c r="X1536" s="262"/>
    </row>
    <row r="1537" spans="5:24" x14ac:dyDescent="0.25">
      <c r="E1537" s="262"/>
      <c r="F1537" s="262"/>
      <c r="G1537" s="262"/>
      <c r="H1537" s="262"/>
      <c r="I1537" s="263"/>
      <c r="J1537" s="262"/>
      <c r="K1537" s="262"/>
      <c r="L1537" s="262"/>
      <c r="M1537" s="262"/>
      <c r="N1537" s="403"/>
      <c r="O1537" s="262"/>
      <c r="P1537" s="264"/>
      <c r="Q1537" s="262"/>
      <c r="R1537" s="262"/>
      <c r="S1537" s="262"/>
      <c r="T1537" s="262"/>
      <c r="U1537" s="262"/>
      <c r="V1537" s="262"/>
      <c r="W1537" s="262"/>
      <c r="X1537" s="262"/>
    </row>
    <row r="1538" spans="5:24" x14ac:dyDescent="0.25">
      <c r="E1538" s="262"/>
      <c r="F1538" s="262"/>
      <c r="G1538" s="262"/>
      <c r="H1538" s="262"/>
      <c r="I1538" s="263"/>
      <c r="J1538" s="262"/>
      <c r="K1538" s="262"/>
      <c r="L1538" s="262"/>
      <c r="M1538" s="262"/>
      <c r="N1538" s="403"/>
      <c r="O1538" s="262"/>
      <c r="P1538" s="264"/>
      <c r="Q1538" s="262"/>
      <c r="R1538" s="262"/>
      <c r="S1538" s="262"/>
      <c r="T1538" s="262"/>
      <c r="U1538" s="262"/>
      <c r="V1538" s="262"/>
      <c r="W1538" s="262"/>
      <c r="X1538" s="262"/>
    </row>
    <row r="1539" spans="5:24" x14ac:dyDescent="0.25">
      <c r="E1539" s="262"/>
      <c r="F1539" s="262"/>
      <c r="G1539" s="262"/>
      <c r="H1539" s="262"/>
      <c r="I1539" s="263"/>
      <c r="J1539" s="262"/>
      <c r="K1539" s="262"/>
      <c r="L1539" s="262"/>
      <c r="M1539" s="262"/>
      <c r="N1539" s="403"/>
      <c r="O1539" s="262"/>
      <c r="P1539" s="264"/>
      <c r="Q1539" s="262"/>
      <c r="R1539" s="262"/>
      <c r="S1539" s="262"/>
      <c r="T1539" s="262"/>
      <c r="U1539" s="262"/>
      <c r="V1539" s="262"/>
      <c r="W1539" s="262"/>
      <c r="X1539" s="262"/>
    </row>
    <row r="1540" spans="5:24" x14ac:dyDescent="0.25">
      <c r="E1540" s="262"/>
      <c r="F1540" s="262"/>
      <c r="G1540" s="262"/>
      <c r="H1540" s="262"/>
      <c r="I1540" s="263"/>
      <c r="J1540" s="262"/>
      <c r="K1540" s="262"/>
      <c r="L1540" s="262"/>
      <c r="M1540" s="262"/>
      <c r="N1540" s="403"/>
      <c r="O1540" s="262"/>
      <c r="P1540" s="264"/>
      <c r="Q1540" s="262"/>
      <c r="R1540" s="262"/>
      <c r="S1540" s="262"/>
      <c r="T1540" s="262"/>
      <c r="U1540" s="262"/>
      <c r="V1540" s="262"/>
      <c r="W1540" s="262"/>
      <c r="X1540" s="262"/>
    </row>
    <row r="1541" spans="5:24" x14ac:dyDescent="0.25">
      <c r="E1541" s="262"/>
      <c r="F1541" s="262"/>
      <c r="G1541" s="262"/>
      <c r="H1541" s="262"/>
      <c r="I1541" s="263"/>
      <c r="J1541" s="262"/>
      <c r="K1541" s="262"/>
      <c r="L1541" s="262"/>
      <c r="M1541" s="262"/>
      <c r="N1541" s="403"/>
      <c r="O1541" s="262"/>
      <c r="P1541" s="264"/>
      <c r="Q1541" s="262"/>
      <c r="R1541" s="262"/>
      <c r="S1541" s="262"/>
      <c r="T1541" s="262"/>
      <c r="U1541" s="262"/>
      <c r="V1541" s="262"/>
      <c r="W1541" s="262"/>
      <c r="X1541" s="262"/>
    </row>
    <row r="1542" spans="5:24" x14ac:dyDescent="0.25">
      <c r="E1542" s="262"/>
      <c r="F1542" s="262"/>
      <c r="G1542" s="262"/>
      <c r="H1542" s="262"/>
      <c r="I1542" s="263"/>
      <c r="J1542" s="262"/>
      <c r="K1542" s="262"/>
      <c r="L1542" s="262"/>
      <c r="M1542" s="262"/>
      <c r="N1542" s="403"/>
      <c r="O1542" s="262"/>
      <c r="P1542" s="264"/>
      <c r="Q1542" s="262"/>
      <c r="R1542" s="262"/>
      <c r="S1542" s="262"/>
      <c r="T1542" s="262"/>
      <c r="U1542" s="262"/>
      <c r="V1542" s="262"/>
      <c r="W1542" s="262"/>
      <c r="X1542" s="262"/>
    </row>
    <row r="1543" spans="5:24" x14ac:dyDescent="0.25">
      <c r="E1543" s="262"/>
      <c r="F1543" s="262"/>
      <c r="G1543" s="262"/>
      <c r="H1543" s="262"/>
      <c r="I1543" s="263"/>
      <c r="J1543" s="262"/>
      <c r="K1543" s="262"/>
      <c r="L1543" s="262"/>
      <c r="M1543" s="262"/>
      <c r="N1543" s="403"/>
      <c r="O1543" s="262"/>
      <c r="P1543" s="264"/>
      <c r="Q1543" s="262"/>
      <c r="R1543" s="262"/>
      <c r="S1543" s="262"/>
      <c r="T1543" s="262"/>
      <c r="U1543" s="262"/>
      <c r="V1543" s="262"/>
      <c r="W1543" s="262"/>
      <c r="X1543" s="262"/>
    </row>
    <row r="1544" spans="5:24" x14ac:dyDescent="0.25">
      <c r="E1544" s="262"/>
      <c r="F1544" s="262"/>
      <c r="G1544" s="262"/>
      <c r="H1544" s="262"/>
      <c r="I1544" s="263"/>
      <c r="J1544" s="262"/>
      <c r="K1544" s="262"/>
      <c r="L1544" s="262"/>
      <c r="M1544" s="262"/>
      <c r="N1544" s="403"/>
      <c r="O1544" s="262"/>
      <c r="P1544" s="264"/>
      <c r="Q1544" s="262"/>
      <c r="R1544" s="262"/>
      <c r="S1544" s="262"/>
      <c r="T1544" s="262"/>
      <c r="U1544" s="262"/>
      <c r="V1544" s="262"/>
      <c r="W1544" s="262"/>
      <c r="X1544" s="262"/>
    </row>
    <row r="1545" spans="5:24" x14ac:dyDescent="0.25">
      <c r="E1545" s="262"/>
      <c r="F1545" s="262"/>
      <c r="G1545" s="262"/>
      <c r="H1545" s="262"/>
      <c r="I1545" s="263"/>
      <c r="J1545" s="262"/>
      <c r="K1545" s="262"/>
      <c r="L1545" s="262"/>
      <c r="M1545" s="262"/>
      <c r="N1545" s="403"/>
      <c r="O1545" s="262"/>
      <c r="P1545" s="264"/>
      <c r="Q1545" s="262"/>
      <c r="R1545" s="262"/>
      <c r="S1545" s="262"/>
      <c r="T1545" s="262"/>
      <c r="U1545" s="262"/>
      <c r="V1545" s="262"/>
      <c r="W1545" s="262"/>
      <c r="X1545" s="262"/>
    </row>
    <row r="1546" spans="5:24" x14ac:dyDescent="0.25">
      <c r="E1546" s="262"/>
      <c r="F1546" s="262"/>
      <c r="G1546" s="262"/>
      <c r="H1546" s="262"/>
      <c r="I1546" s="263"/>
      <c r="J1546" s="262"/>
      <c r="K1546" s="262"/>
      <c r="L1546" s="262"/>
      <c r="M1546" s="262"/>
      <c r="N1546" s="403"/>
      <c r="O1546" s="262"/>
      <c r="P1546" s="264"/>
      <c r="Q1546" s="262"/>
      <c r="R1546" s="262"/>
      <c r="S1546" s="262"/>
      <c r="T1546" s="262"/>
      <c r="U1546" s="262"/>
      <c r="V1546" s="262"/>
      <c r="W1546" s="262"/>
      <c r="X1546" s="262"/>
    </row>
    <row r="1547" spans="5:24" x14ac:dyDescent="0.25">
      <c r="E1547" s="262"/>
      <c r="F1547" s="262"/>
      <c r="G1547" s="262"/>
      <c r="H1547" s="262"/>
      <c r="I1547" s="263"/>
      <c r="J1547" s="262"/>
      <c r="K1547" s="262"/>
      <c r="L1547" s="262"/>
      <c r="M1547" s="262"/>
      <c r="N1547" s="403"/>
      <c r="O1547" s="262"/>
      <c r="P1547" s="264"/>
      <c r="Q1547" s="262"/>
      <c r="R1547" s="262"/>
      <c r="S1547" s="262"/>
      <c r="T1547" s="262"/>
      <c r="U1547" s="262"/>
      <c r="V1547" s="262"/>
      <c r="W1547" s="262"/>
      <c r="X1547" s="262"/>
    </row>
    <row r="1548" spans="5:24" x14ac:dyDescent="0.25">
      <c r="E1548" s="262"/>
      <c r="F1548" s="262"/>
      <c r="G1548" s="262"/>
      <c r="H1548" s="262"/>
      <c r="I1548" s="263"/>
      <c r="J1548" s="262"/>
      <c r="K1548" s="262"/>
      <c r="L1548" s="262"/>
      <c r="M1548" s="262"/>
      <c r="N1548" s="403"/>
      <c r="O1548" s="262"/>
      <c r="P1548" s="264"/>
      <c r="Q1548" s="262"/>
      <c r="R1548" s="262"/>
      <c r="S1548" s="262"/>
      <c r="T1548" s="262"/>
      <c r="U1548" s="262"/>
      <c r="V1548" s="262"/>
      <c r="W1548" s="262"/>
      <c r="X1548" s="262"/>
    </row>
    <row r="1549" spans="5:24" x14ac:dyDescent="0.25">
      <c r="E1549" s="262"/>
      <c r="F1549" s="262"/>
      <c r="G1549" s="262"/>
      <c r="H1549" s="262"/>
      <c r="I1549" s="263"/>
      <c r="J1549" s="262"/>
      <c r="K1549" s="262"/>
      <c r="L1549" s="262"/>
      <c r="M1549" s="262"/>
      <c r="N1549" s="403"/>
      <c r="O1549" s="262"/>
      <c r="P1549" s="264"/>
      <c r="Q1549" s="262"/>
      <c r="R1549" s="262"/>
      <c r="S1549" s="262"/>
      <c r="T1549" s="262"/>
      <c r="U1549" s="262"/>
      <c r="V1549" s="262"/>
      <c r="W1549" s="262"/>
      <c r="X1549" s="262"/>
    </row>
    <row r="1550" spans="5:24" x14ac:dyDescent="0.25">
      <c r="E1550" s="262"/>
      <c r="F1550" s="262"/>
      <c r="G1550" s="262"/>
      <c r="H1550" s="262"/>
      <c r="I1550" s="263"/>
      <c r="J1550" s="262"/>
      <c r="K1550" s="262"/>
      <c r="L1550" s="262"/>
      <c r="M1550" s="262"/>
      <c r="N1550" s="403"/>
      <c r="O1550" s="262"/>
      <c r="P1550" s="264"/>
      <c r="Q1550" s="262"/>
      <c r="R1550" s="262"/>
      <c r="S1550" s="262"/>
      <c r="T1550" s="262"/>
      <c r="U1550" s="262"/>
      <c r="V1550" s="262"/>
      <c r="W1550" s="262"/>
      <c r="X1550" s="262"/>
    </row>
    <row r="1551" spans="5:24" x14ac:dyDescent="0.25">
      <c r="E1551" s="262"/>
      <c r="F1551" s="262"/>
      <c r="G1551" s="262"/>
      <c r="H1551" s="262"/>
      <c r="I1551" s="263"/>
      <c r="J1551" s="262"/>
      <c r="K1551" s="262"/>
      <c r="L1551" s="262"/>
      <c r="M1551" s="262"/>
      <c r="N1551" s="403"/>
      <c r="O1551" s="262"/>
      <c r="P1551" s="264"/>
      <c r="Q1551" s="262"/>
      <c r="R1551" s="262"/>
      <c r="S1551" s="262"/>
      <c r="T1551" s="262"/>
      <c r="U1551" s="262"/>
      <c r="V1551" s="262"/>
      <c r="W1551" s="262"/>
      <c r="X1551" s="262"/>
    </row>
    <row r="1552" spans="5:24" x14ac:dyDescent="0.25">
      <c r="E1552" s="262"/>
      <c r="F1552" s="262"/>
      <c r="G1552" s="262"/>
      <c r="H1552" s="262"/>
      <c r="I1552" s="263"/>
      <c r="J1552" s="262"/>
      <c r="K1552" s="262"/>
      <c r="L1552" s="262"/>
      <c r="M1552" s="262"/>
      <c r="N1552" s="403"/>
      <c r="O1552" s="262"/>
      <c r="P1552" s="264"/>
      <c r="Q1552" s="262"/>
      <c r="R1552" s="262"/>
      <c r="S1552" s="262"/>
      <c r="T1552" s="262"/>
      <c r="U1552" s="262"/>
      <c r="V1552" s="262"/>
      <c r="W1552" s="262"/>
      <c r="X1552" s="262"/>
    </row>
    <row r="1553" spans="5:24" x14ac:dyDescent="0.25">
      <c r="E1553" s="262"/>
      <c r="F1553" s="262"/>
      <c r="G1553" s="262"/>
      <c r="H1553" s="262"/>
      <c r="I1553" s="263"/>
      <c r="J1553" s="262"/>
      <c r="K1553" s="262"/>
      <c r="L1553" s="262"/>
      <c r="M1553" s="262"/>
      <c r="N1553" s="403"/>
      <c r="O1553" s="262"/>
      <c r="P1553" s="264"/>
      <c r="Q1553" s="262"/>
      <c r="R1553" s="262"/>
      <c r="S1553" s="262"/>
      <c r="T1553" s="262"/>
      <c r="U1553" s="262"/>
      <c r="V1553" s="262"/>
      <c r="W1553" s="262"/>
      <c r="X1553" s="262"/>
    </row>
    <row r="1554" spans="5:24" x14ac:dyDescent="0.25">
      <c r="E1554" s="262"/>
      <c r="F1554" s="262"/>
      <c r="G1554" s="262"/>
      <c r="H1554" s="262"/>
      <c r="I1554" s="263"/>
      <c r="J1554" s="262"/>
      <c r="K1554" s="262"/>
      <c r="L1554" s="262"/>
      <c r="M1554" s="262"/>
      <c r="N1554" s="403"/>
      <c r="O1554" s="262"/>
      <c r="P1554" s="264"/>
      <c r="Q1554" s="262"/>
      <c r="R1554" s="262"/>
      <c r="S1554" s="262"/>
      <c r="T1554" s="262"/>
      <c r="U1554" s="262"/>
      <c r="V1554" s="262"/>
      <c r="W1554" s="262"/>
      <c r="X1554" s="262"/>
    </row>
    <row r="1555" spans="5:24" x14ac:dyDescent="0.25">
      <c r="E1555" s="262"/>
      <c r="F1555" s="262"/>
      <c r="G1555" s="262"/>
      <c r="H1555" s="262"/>
      <c r="I1555" s="263"/>
      <c r="J1555" s="262"/>
      <c r="K1555" s="262"/>
      <c r="L1555" s="262"/>
      <c r="M1555" s="262"/>
      <c r="N1555" s="403"/>
      <c r="O1555" s="262"/>
      <c r="P1555" s="264"/>
      <c r="Q1555" s="262"/>
      <c r="R1555" s="262"/>
      <c r="S1555" s="262"/>
      <c r="T1555" s="262"/>
      <c r="U1555" s="262"/>
      <c r="V1555" s="262"/>
      <c r="W1555" s="262"/>
      <c r="X1555" s="262"/>
    </row>
    <row r="1556" spans="5:24" x14ac:dyDescent="0.25">
      <c r="E1556" s="262"/>
      <c r="F1556" s="262"/>
      <c r="G1556" s="262"/>
      <c r="H1556" s="262"/>
      <c r="I1556" s="263"/>
      <c r="J1556" s="262"/>
      <c r="K1556" s="262"/>
      <c r="L1556" s="262"/>
      <c r="M1556" s="262"/>
      <c r="N1556" s="403"/>
      <c r="O1556" s="262"/>
      <c r="P1556" s="264"/>
      <c r="Q1556" s="262"/>
      <c r="R1556" s="262"/>
      <c r="S1556" s="262"/>
      <c r="T1556" s="262"/>
      <c r="U1556" s="262"/>
      <c r="V1556" s="262"/>
      <c r="W1556" s="262"/>
      <c r="X1556" s="262"/>
    </row>
    <row r="1557" spans="5:24" x14ac:dyDescent="0.25">
      <c r="E1557" s="262"/>
      <c r="F1557" s="262"/>
      <c r="G1557" s="262"/>
      <c r="H1557" s="262"/>
      <c r="I1557" s="263"/>
      <c r="J1557" s="262"/>
      <c r="K1557" s="262"/>
      <c r="L1557" s="262"/>
      <c r="M1557" s="262"/>
      <c r="N1557" s="403"/>
      <c r="O1557" s="262"/>
      <c r="P1557" s="264"/>
      <c r="Q1557" s="262"/>
      <c r="R1557" s="262"/>
      <c r="S1557" s="262"/>
      <c r="T1557" s="262"/>
      <c r="U1557" s="262"/>
      <c r="V1557" s="262"/>
      <c r="W1557" s="262"/>
      <c r="X1557" s="262"/>
    </row>
    <row r="1558" spans="5:24" x14ac:dyDescent="0.25">
      <c r="E1558" s="262"/>
      <c r="F1558" s="262"/>
      <c r="G1558" s="262"/>
      <c r="H1558" s="262"/>
      <c r="I1558" s="263"/>
      <c r="J1558" s="262"/>
      <c r="K1558" s="262"/>
      <c r="L1558" s="262"/>
      <c r="M1558" s="262"/>
      <c r="N1558" s="403"/>
      <c r="O1558" s="262"/>
      <c r="P1558" s="264"/>
      <c r="Q1558" s="262"/>
      <c r="R1558" s="262"/>
      <c r="S1558" s="262"/>
      <c r="T1558" s="262"/>
      <c r="U1558" s="262"/>
      <c r="V1558" s="262"/>
      <c r="W1558" s="262"/>
      <c r="X1558" s="262"/>
    </row>
    <row r="1559" spans="5:24" x14ac:dyDescent="0.25">
      <c r="E1559" s="262"/>
      <c r="F1559" s="262"/>
      <c r="G1559" s="262"/>
      <c r="H1559" s="262"/>
      <c r="I1559" s="263"/>
      <c r="J1559" s="262"/>
      <c r="K1559" s="262"/>
      <c r="L1559" s="262"/>
      <c r="M1559" s="262"/>
      <c r="N1559" s="403"/>
      <c r="O1559" s="262"/>
      <c r="P1559" s="264"/>
      <c r="Q1559" s="262"/>
      <c r="R1559" s="262"/>
      <c r="S1559" s="262"/>
      <c r="T1559" s="262"/>
      <c r="U1559" s="262"/>
      <c r="V1559" s="262"/>
      <c r="W1559" s="262"/>
      <c r="X1559" s="262"/>
    </row>
    <row r="1560" spans="5:24" x14ac:dyDescent="0.25">
      <c r="E1560" s="262"/>
      <c r="F1560" s="262"/>
      <c r="G1560" s="262"/>
      <c r="H1560" s="262"/>
      <c r="I1560" s="263"/>
      <c r="J1560" s="262"/>
      <c r="K1560" s="262"/>
      <c r="L1560" s="262"/>
      <c r="M1560" s="262"/>
      <c r="N1560" s="403"/>
      <c r="O1560" s="262"/>
      <c r="P1560" s="264"/>
      <c r="Q1560" s="262"/>
      <c r="R1560" s="262"/>
      <c r="S1560" s="262"/>
      <c r="T1560" s="262"/>
      <c r="U1560" s="262"/>
      <c r="V1560" s="262"/>
      <c r="W1560" s="262"/>
      <c r="X1560" s="262"/>
    </row>
    <row r="1561" spans="5:24" x14ac:dyDescent="0.25">
      <c r="E1561" s="262"/>
      <c r="F1561" s="262"/>
      <c r="G1561" s="262"/>
      <c r="H1561" s="262"/>
      <c r="I1561" s="263"/>
      <c r="J1561" s="262"/>
      <c r="K1561" s="262"/>
      <c r="L1561" s="262"/>
      <c r="M1561" s="262"/>
      <c r="N1561" s="403"/>
      <c r="O1561" s="262"/>
      <c r="P1561" s="264"/>
      <c r="Q1561" s="262"/>
      <c r="R1561" s="262"/>
      <c r="S1561" s="262"/>
      <c r="T1561" s="262"/>
      <c r="U1561" s="262"/>
      <c r="V1561" s="262"/>
      <c r="W1561" s="262"/>
      <c r="X1561" s="262"/>
    </row>
    <row r="1562" spans="5:24" x14ac:dyDescent="0.25">
      <c r="E1562" s="262"/>
      <c r="F1562" s="262"/>
      <c r="G1562" s="262"/>
      <c r="H1562" s="262"/>
      <c r="I1562" s="263"/>
      <c r="J1562" s="262"/>
      <c r="K1562" s="262"/>
      <c r="L1562" s="262"/>
      <c r="M1562" s="262"/>
      <c r="N1562" s="403"/>
      <c r="O1562" s="262"/>
      <c r="P1562" s="264"/>
      <c r="Q1562" s="262"/>
      <c r="R1562" s="262"/>
      <c r="S1562" s="262"/>
      <c r="T1562" s="262"/>
      <c r="U1562" s="262"/>
      <c r="V1562" s="262"/>
      <c r="W1562" s="262"/>
      <c r="X1562" s="262"/>
    </row>
    <row r="1563" spans="5:24" x14ac:dyDescent="0.25">
      <c r="E1563" s="262"/>
      <c r="F1563" s="262"/>
      <c r="G1563" s="262"/>
      <c r="H1563" s="262"/>
      <c r="I1563" s="263"/>
      <c r="J1563" s="262"/>
      <c r="K1563" s="262"/>
      <c r="L1563" s="262"/>
      <c r="M1563" s="262"/>
      <c r="N1563" s="403"/>
      <c r="O1563" s="262"/>
      <c r="P1563" s="264"/>
      <c r="Q1563" s="262"/>
      <c r="R1563" s="262"/>
      <c r="S1563" s="262"/>
      <c r="T1563" s="262"/>
      <c r="U1563" s="262"/>
      <c r="V1563" s="262"/>
      <c r="W1563" s="262"/>
      <c r="X1563" s="262"/>
    </row>
    <row r="1564" spans="5:24" x14ac:dyDescent="0.25">
      <c r="E1564" s="262"/>
      <c r="F1564" s="262"/>
      <c r="G1564" s="262"/>
      <c r="H1564" s="262"/>
      <c r="I1564" s="263"/>
      <c r="J1564" s="262"/>
      <c r="K1564" s="262"/>
      <c r="L1564" s="262"/>
      <c r="M1564" s="262"/>
      <c r="N1564" s="403"/>
      <c r="O1564" s="262"/>
      <c r="P1564" s="264"/>
      <c r="Q1564" s="262"/>
      <c r="R1564" s="262"/>
      <c r="S1564" s="262"/>
      <c r="T1564" s="262"/>
      <c r="U1564" s="262"/>
      <c r="V1564" s="262"/>
      <c r="W1564" s="262"/>
      <c r="X1564" s="262"/>
    </row>
    <row r="1565" spans="5:24" x14ac:dyDescent="0.25">
      <c r="E1565" s="262"/>
      <c r="F1565" s="262"/>
      <c r="G1565" s="262"/>
      <c r="H1565" s="262"/>
      <c r="I1565" s="263"/>
      <c r="J1565" s="262"/>
      <c r="K1565" s="262"/>
      <c r="L1565" s="262"/>
      <c r="M1565" s="262"/>
      <c r="N1565" s="403"/>
      <c r="O1565" s="262"/>
      <c r="P1565" s="264"/>
      <c r="Q1565" s="262"/>
      <c r="R1565" s="262"/>
      <c r="S1565" s="262"/>
      <c r="T1565" s="262"/>
      <c r="U1565" s="262"/>
      <c r="V1565" s="262"/>
      <c r="W1565" s="262"/>
      <c r="X1565" s="262"/>
    </row>
    <row r="1566" spans="5:24" x14ac:dyDescent="0.25">
      <c r="E1566" s="262"/>
      <c r="F1566" s="262"/>
      <c r="G1566" s="262"/>
      <c r="H1566" s="262"/>
      <c r="I1566" s="263"/>
      <c r="J1566" s="262"/>
      <c r="K1566" s="262"/>
      <c r="L1566" s="262"/>
      <c r="M1566" s="262"/>
      <c r="N1566" s="403"/>
      <c r="O1566" s="262"/>
      <c r="P1566" s="264"/>
      <c r="Q1566" s="262"/>
      <c r="R1566" s="262"/>
      <c r="S1566" s="262"/>
      <c r="T1566" s="262"/>
      <c r="U1566" s="262"/>
      <c r="V1566" s="262"/>
      <c r="W1566" s="262"/>
      <c r="X1566" s="262"/>
    </row>
    <row r="1567" spans="5:24" x14ac:dyDescent="0.25">
      <c r="E1567" s="262"/>
      <c r="F1567" s="262"/>
      <c r="G1567" s="262"/>
      <c r="H1567" s="262"/>
      <c r="I1567" s="263"/>
      <c r="J1567" s="262"/>
      <c r="K1567" s="262"/>
      <c r="L1567" s="262"/>
      <c r="M1567" s="262"/>
      <c r="N1567" s="403"/>
      <c r="O1567" s="262"/>
      <c r="P1567" s="264"/>
      <c r="Q1567" s="262"/>
      <c r="R1567" s="262"/>
      <c r="S1567" s="262"/>
      <c r="T1567" s="262"/>
      <c r="U1567" s="262"/>
      <c r="V1567" s="262"/>
      <c r="W1567" s="262"/>
      <c r="X1567" s="262"/>
    </row>
    <row r="1568" spans="5:24" x14ac:dyDescent="0.25">
      <c r="E1568" s="262"/>
      <c r="F1568" s="262"/>
      <c r="G1568" s="262"/>
      <c r="H1568" s="262"/>
      <c r="I1568" s="263"/>
      <c r="J1568" s="262"/>
      <c r="K1568" s="262"/>
      <c r="L1568" s="262"/>
      <c r="M1568" s="262"/>
      <c r="N1568" s="403"/>
      <c r="O1568" s="262"/>
      <c r="P1568" s="264"/>
      <c r="Q1568" s="262"/>
      <c r="R1568" s="262"/>
      <c r="S1568" s="262"/>
      <c r="T1568" s="262"/>
      <c r="U1568" s="262"/>
      <c r="V1568" s="262"/>
      <c r="W1568" s="262"/>
      <c r="X1568" s="262"/>
    </row>
    <row r="1569" spans="5:24" x14ac:dyDescent="0.25">
      <c r="E1569" s="262"/>
      <c r="F1569" s="262"/>
      <c r="G1569" s="262"/>
      <c r="H1569" s="262"/>
      <c r="I1569" s="263"/>
      <c r="J1569" s="262"/>
      <c r="K1569" s="262"/>
      <c r="L1569" s="262"/>
      <c r="M1569" s="262"/>
      <c r="N1569" s="403"/>
      <c r="O1569" s="262"/>
      <c r="P1569" s="264"/>
      <c r="Q1569" s="262"/>
      <c r="R1569" s="262"/>
      <c r="S1569" s="262"/>
      <c r="T1569" s="262"/>
      <c r="U1569" s="262"/>
      <c r="V1569" s="262"/>
      <c r="W1569" s="262"/>
      <c r="X1569" s="262"/>
    </row>
    <row r="1570" spans="5:24" x14ac:dyDescent="0.25">
      <c r="E1570" s="262"/>
      <c r="F1570" s="262"/>
      <c r="G1570" s="262"/>
      <c r="H1570" s="262"/>
      <c r="I1570" s="263"/>
      <c r="J1570" s="262"/>
      <c r="K1570" s="262"/>
      <c r="L1570" s="262"/>
      <c r="M1570" s="262"/>
      <c r="N1570" s="403"/>
      <c r="O1570" s="262"/>
      <c r="P1570" s="264"/>
      <c r="Q1570" s="262"/>
      <c r="R1570" s="262"/>
      <c r="S1570" s="262"/>
      <c r="T1570" s="262"/>
      <c r="U1570" s="262"/>
      <c r="V1570" s="262"/>
      <c r="W1570" s="262"/>
      <c r="X1570" s="262"/>
    </row>
    <row r="1571" spans="5:24" x14ac:dyDescent="0.25">
      <c r="E1571" s="262"/>
      <c r="F1571" s="262"/>
      <c r="G1571" s="262"/>
      <c r="H1571" s="262"/>
      <c r="I1571" s="263"/>
      <c r="J1571" s="262"/>
      <c r="K1571" s="262"/>
      <c r="L1571" s="262"/>
      <c r="M1571" s="262"/>
      <c r="N1571" s="403"/>
      <c r="O1571" s="262"/>
      <c r="P1571" s="264"/>
      <c r="Q1571" s="262"/>
      <c r="R1571" s="262"/>
      <c r="S1571" s="262"/>
      <c r="T1571" s="262"/>
      <c r="U1571" s="262"/>
      <c r="V1571" s="262"/>
      <c r="W1571" s="262"/>
      <c r="X1571" s="262"/>
    </row>
    <row r="1572" spans="5:24" x14ac:dyDescent="0.25">
      <c r="E1572" s="262"/>
      <c r="F1572" s="262"/>
      <c r="G1572" s="262"/>
      <c r="H1572" s="262"/>
      <c r="I1572" s="263"/>
      <c r="J1572" s="262"/>
      <c r="K1572" s="262"/>
      <c r="L1572" s="262"/>
      <c r="M1572" s="262"/>
      <c r="N1572" s="403"/>
      <c r="O1572" s="262"/>
      <c r="P1572" s="264"/>
      <c r="Q1572" s="262"/>
      <c r="R1572" s="262"/>
      <c r="S1572" s="262"/>
      <c r="T1572" s="262"/>
      <c r="U1572" s="262"/>
      <c r="V1572" s="262"/>
      <c r="W1572" s="262"/>
      <c r="X1572" s="262"/>
    </row>
    <row r="1573" spans="5:24" x14ac:dyDescent="0.25">
      <c r="E1573" s="262"/>
      <c r="F1573" s="262"/>
      <c r="G1573" s="262"/>
      <c r="H1573" s="262"/>
      <c r="I1573" s="263"/>
      <c r="J1573" s="262"/>
      <c r="K1573" s="262"/>
      <c r="L1573" s="262"/>
      <c r="M1573" s="262"/>
      <c r="N1573" s="403"/>
      <c r="O1573" s="262"/>
      <c r="P1573" s="264"/>
      <c r="Q1573" s="262"/>
      <c r="R1573" s="262"/>
      <c r="S1573" s="262"/>
      <c r="T1573" s="262"/>
      <c r="U1573" s="262"/>
      <c r="V1573" s="262"/>
      <c r="W1573" s="262"/>
      <c r="X1573" s="262"/>
    </row>
    <row r="1574" spans="5:24" x14ac:dyDescent="0.25">
      <c r="E1574" s="262"/>
      <c r="F1574" s="262"/>
      <c r="G1574" s="262"/>
      <c r="H1574" s="262"/>
      <c r="I1574" s="263"/>
      <c r="J1574" s="262"/>
      <c r="K1574" s="262"/>
      <c r="L1574" s="262"/>
      <c r="M1574" s="262"/>
      <c r="N1574" s="403"/>
      <c r="O1574" s="262"/>
      <c r="P1574" s="264"/>
      <c r="Q1574" s="262"/>
      <c r="R1574" s="262"/>
      <c r="S1574" s="262"/>
      <c r="T1574" s="262"/>
      <c r="U1574" s="262"/>
      <c r="V1574" s="262"/>
      <c r="W1574" s="262"/>
      <c r="X1574" s="262"/>
    </row>
    <row r="1575" spans="5:24" x14ac:dyDescent="0.25">
      <c r="E1575" s="262"/>
      <c r="F1575" s="262"/>
      <c r="G1575" s="262"/>
      <c r="H1575" s="262"/>
      <c r="I1575" s="263"/>
      <c r="J1575" s="262"/>
      <c r="K1575" s="262"/>
      <c r="L1575" s="262"/>
      <c r="M1575" s="262"/>
      <c r="N1575" s="403"/>
      <c r="O1575" s="262"/>
      <c r="P1575" s="264"/>
      <c r="Q1575" s="262"/>
      <c r="R1575" s="262"/>
      <c r="S1575" s="262"/>
      <c r="T1575" s="262"/>
      <c r="U1575" s="262"/>
      <c r="V1575" s="262"/>
      <c r="W1575" s="262"/>
      <c r="X1575" s="262"/>
    </row>
    <row r="1576" spans="5:24" x14ac:dyDescent="0.25">
      <c r="E1576" s="262"/>
      <c r="F1576" s="262"/>
      <c r="G1576" s="262"/>
      <c r="H1576" s="262"/>
      <c r="I1576" s="263"/>
      <c r="J1576" s="262"/>
      <c r="K1576" s="262"/>
      <c r="L1576" s="262"/>
      <c r="M1576" s="262"/>
      <c r="N1576" s="403"/>
      <c r="O1576" s="262"/>
      <c r="P1576" s="264"/>
      <c r="Q1576" s="262"/>
      <c r="R1576" s="262"/>
      <c r="S1576" s="262"/>
      <c r="T1576" s="262"/>
      <c r="U1576" s="262"/>
      <c r="V1576" s="262"/>
      <c r="W1576" s="262"/>
      <c r="X1576" s="262"/>
    </row>
    <row r="1577" spans="5:24" x14ac:dyDescent="0.25">
      <c r="E1577" s="262"/>
      <c r="F1577" s="262"/>
      <c r="G1577" s="262"/>
      <c r="H1577" s="262"/>
      <c r="I1577" s="263"/>
      <c r="J1577" s="262"/>
      <c r="K1577" s="262"/>
      <c r="L1577" s="262"/>
      <c r="M1577" s="262"/>
      <c r="N1577" s="403"/>
      <c r="O1577" s="262"/>
      <c r="P1577" s="264"/>
      <c r="Q1577" s="262"/>
      <c r="R1577" s="262"/>
      <c r="S1577" s="262"/>
      <c r="T1577" s="262"/>
      <c r="U1577" s="262"/>
      <c r="V1577" s="262"/>
      <c r="W1577" s="262"/>
      <c r="X1577" s="262"/>
    </row>
    <row r="1578" spans="5:24" x14ac:dyDescent="0.25">
      <c r="E1578" s="262"/>
      <c r="F1578" s="262"/>
      <c r="G1578" s="262"/>
      <c r="H1578" s="262"/>
      <c r="I1578" s="263"/>
      <c r="J1578" s="262"/>
      <c r="K1578" s="262"/>
      <c r="L1578" s="262"/>
      <c r="M1578" s="262"/>
      <c r="N1578" s="403"/>
      <c r="O1578" s="262"/>
      <c r="P1578" s="264"/>
      <c r="Q1578" s="262"/>
      <c r="R1578" s="262"/>
      <c r="S1578" s="262"/>
      <c r="T1578" s="262"/>
      <c r="U1578" s="262"/>
      <c r="V1578" s="262"/>
      <c r="W1578" s="262"/>
      <c r="X1578" s="262"/>
    </row>
    <row r="1579" spans="5:24" x14ac:dyDescent="0.25">
      <c r="E1579" s="262"/>
      <c r="F1579" s="262"/>
      <c r="G1579" s="262"/>
      <c r="H1579" s="262"/>
      <c r="I1579" s="263"/>
      <c r="J1579" s="262"/>
      <c r="K1579" s="262"/>
      <c r="L1579" s="262"/>
      <c r="M1579" s="262"/>
      <c r="N1579" s="403"/>
      <c r="O1579" s="262"/>
      <c r="P1579" s="264"/>
      <c r="Q1579" s="262"/>
      <c r="R1579" s="262"/>
      <c r="S1579" s="262"/>
      <c r="T1579" s="262"/>
      <c r="U1579" s="262"/>
      <c r="V1579" s="262"/>
      <c r="W1579" s="262"/>
      <c r="X1579" s="262"/>
    </row>
    <row r="1580" spans="5:24" x14ac:dyDescent="0.25">
      <c r="E1580" s="262"/>
      <c r="F1580" s="262"/>
      <c r="G1580" s="262"/>
      <c r="H1580" s="262"/>
      <c r="I1580" s="263"/>
      <c r="J1580" s="262"/>
      <c r="K1580" s="262"/>
      <c r="L1580" s="262"/>
      <c r="M1580" s="262"/>
      <c r="N1580" s="403"/>
      <c r="O1580" s="262"/>
      <c r="P1580" s="264"/>
      <c r="Q1580" s="262"/>
      <c r="R1580" s="262"/>
      <c r="S1580" s="262"/>
      <c r="T1580" s="262"/>
      <c r="U1580" s="262"/>
      <c r="V1580" s="262"/>
      <c r="W1580" s="262"/>
      <c r="X1580" s="262"/>
    </row>
    <row r="1581" spans="5:24" x14ac:dyDescent="0.25">
      <c r="E1581" s="262"/>
      <c r="F1581" s="262"/>
      <c r="G1581" s="262"/>
      <c r="H1581" s="262"/>
      <c r="I1581" s="263"/>
      <c r="J1581" s="262"/>
      <c r="K1581" s="262"/>
      <c r="L1581" s="262"/>
      <c r="M1581" s="262"/>
      <c r="N1581" s="403"/>
      <c r="O1581" s="262"/>
      <c r="P1581" s="264"/>
      <c r="Q1581" s="262"/>
      <c r="R1581" s="262"/>
      <c r="S1581" s="262"/>
      <c r="T1581" s="262"/>
      <c r="U1581" s="262"/>
      <c r="V1581" s="262"/>
      <c r="W1581" s="262"/>
      <c r="X1581" s="262"/>
    </row>
    <row r="1582" spans="5:24" x14ac:dyDescent="0.25">
      <c r="E1582" s="262"/>
      <c r="F1582" s="262"/>
      <c r="G1582" s="262"/>
      <c r="H1582" s="262"/>
      <c r="I1582" s="263"/>
      <c r="J1582" s="262"/>
      <c r="K1582" s="262"/>
      <c r="L1582" s="262"/>
      <c r="M1582" s="262"/>
      <c r="N1582" s="403"/>
      <c r="O1582" s="262"/>
      <c r="P1582" s="264"/>
      <c r="Q1582" s="262"/>
      <c r="R1582" s="262"/>
      <c r="S1582" s="262"/>
      <c r="T1582" s="262"/>
      <c r="U1582" s="262"/>
      <c r="V1582" s="262"/>
      <c r="W1582" s="262"/>
      <c r="X1582" s="262"/>
    </row>
    <row r="1583" spans="5:24" x14ac:dyDescent="0.25">
      <c r="E1583" s="262"/>
      <c r="F1583" s="262"/>
      <c r="G1583" s="262"/>
      <c r="H1583" s="262"/>
      <c r="I1583" s="263"/>
      <c r="J1583" s="262"/>
      <c r="K1583" s="262"/>
      <c r="L1583" s="262"/>
      <c r="M1583" s="262"/>
      <c r="N1583" s="403"/>
      <c r="O1583" s="262"/>
      <c r="P1583" s="264"/>
      <c r="Q1583" s="262"/>
      <c r="R1583" s="262"/>
      <c r="S1583" s="262"/>
      <c r="T1583" s="262"/>
      <c r="U1583" s="262"/>
      <c r="V1583" s="262"/>
      <c r="W1583" s="262"/>
      <c r="X1583" s="262"/>
    </row>
    <row r="1584" spans="5:24" x14ac:dyDescent="0.25">
      <c r="E1584" s="262"/>
      <c r="F1584" s="262"/>
      <c r="G1584" s="262"/>
      <c r="H1584" s="262"/>
      <c r="I1584" s="263"/>
      <c r="J1584" s="262"/>
      <c r="K1584" s="262"/>
      <c r="L1584" s="262"/>
      <c r="M1584" s="262"/>
      <c r="N1584" s="403"/>
      <c r="O1584" s="262"/>
      <c r="P1584" s="264"/>
      <c r="Q1584" s="262"/>
      <c r="R1584" s="262"/>
      <c r="S1584" s="262"/>
      <c r="T1584" s="262"/>
      <c r="U1584" s="262"/>
      <c r="V1584" s="262"/>
      <c r="W1584" s="262"/>
      <c r="X1584" s="262"/>
    </row>
    <row r="1585" spans="5:24" x14ac:dyDescent="0.25">
      <c r="E1585" s="262"/>
      <c r="F1585" s="262"/>
      <c r="G1585" s="262"/>
      <c r="H1585" s="262"/>
      <c r="I1585" s="263"/>
      <c r="J1585" s="262"/>
      <c r="K1585" s="262"/>
      <c r="L1585" s="262"/>
      <c r="M1585" s="262"/>
      <c r="N1585" s="403"/>
      <c r="O1585" s="262"/>
      <c r="P1585" s="264"/>
      <c r="Q1585" s="262"/>
      <c r="R1585" s="262"/>
      <c r="S1585" s="262"/>
      <c r="T1585" s="262"/>
      <c r="U1585" s="262"/>
      <c r="V1585" s="262"/>
      <c r="W1585" s="262"/>
      <c r="X1585" s="262"/>
    </row>
    <row r="1586" spans="5:24" x14ac:dyDescent="0.25">
      <c r="E1586" s="262"/>
      <c r="F1586" s="262"/>
      <c r="G1586" s="262"/>
      <c r="H1586" s="262"/>
      <c r="I1586" s="263"/>
      <c r="J1586" s="262"/>
      <c r="K1586" s="262"/>
      <c r="L1586" s="262"/>
      <c r="M1586" s="262"/>
      <c r="N1586" s="403"/>
      <c r="O1586" s="262"/>
      <c r="P1586" s="264"/>
      <c r="Q1586" s="262"/>
      <c r="R1586" s="262"/>
      <c r="S1586" s="262"/>
      <c r="T1586" s="262"/>
      <c r="U1586" s="262"/>
      <c r="V1586" s="262"/>
      <c r="W1586" s="262"/>
      <c r="X1586" s="262"/>
    </row>
    <row r="1587" spans="5:24" x14ac:dyDescent="0.25">
      <c r="E1587" s="262"/>
      <c r="F1587" s="262"/>
      <c r="G1587" s="262"/>
      <c r="H1587" s="262"/>
      <c r="I1587" s="263"/>
      <c r="J1587" s="262"/>
      <c r="K1587" s="262"/>
      <c r="L1587" s="262"/>
      <c r="M1587" s="262"/>
      <c r="N1587" s="403"/>
      <c r="O1587" s="262"/>
      <c r="P1587" s="264"/>
      <c r="Q1587" s="262"/>
      <c r="R1587" s="262"/>
      <c r="S1587" s="262"/>
      <c r="T1587" s="262"/>
      <c r="U1587" s="262"/>
      <c r="V1587" s="262"/>
      <c r="W1587" s="262"/>
      <c r="X1587" s="262"/>
    </row>
    <row r="1588" spans="5:24" x14ac:dyDescent="0.25">
      <c r="E1588" s="262"/>
      <c r="F1588" s="262"/>
      <c r="G1588" s="262"/>
      <c r="H1588" s="262"/>
      <c r="I1588" s="263"/>
      <c r="J1588" s="262"/>
      <c r="K1588" s="262"/>
      <c r="L1588" s="262"/>
      <c r="M1588" s="262"/>
      <c r="N1588" s="403"/>
      <c r="O1588" s="262"/>
      <c r="P1588" s="264"/>
      <c r="Q1588" s="262"/>
      <c r="R1588" s="262"/>
      <c r="S1588" s="262"/>
      <c r="T1588" s="262"/>
      <c r="U1588" s="262"/>
      <c r="V1588" s="262"/>
      <c r="W1588" s="262"/>
      <c r="X1588" s="262"/>
    </row>
    <row r="1589" spans="5:24" x14ac:dyDescent="0.25">
      <c r="E1589" s="262"/>
      <c r="F1589" s="262"/>
      <c r="G1589" s="262"/>
      <c r="H1589" s="262"/>
      <c r="I1589" s="263"/>
      <c r="J1589" s="262"/>
      <c r="K1589" s="262"/>
      <c r="L1589" s="262"/>
      <c r="M1589" s="262"/>
      <c r="N1589" s="403"/>
      <c r="O1589" s="262"/>
      <c r="P1589" s="264"/>
      <c r="Q1589" s="262"/>
      <c r="R1589" s="262"/>
      <c r="S1589" s="262"/>
      <c r="T1589" s="262"/>
      <c r="U1589" s="262"/>
      <c r="V1589" s="262"/>
      <c r="W1589" s="262"/>
      <c r="X1589" s="262"/>
    </row>
    <row r="1590" spans="5:24" x14ac:dyDescent="0.25">
      <c r="E1590" s="262"/>
      <c r="F1590" s="262"/>
      <c r="G1590" s="262"/>
      <c r="H1590" s="262"/>
      <c r="I1590" s="263"/>
      <c r="J1590" s="262"/>
      <c r="K1590" s="262"/>
      <c r="L1590" s="262"/>
      <c r="M1590" s="262"/>
      <c r="N1590" s="403"/>
      <c r="O1590" s="262"/>
      <c r="P1590" s="264"/>
      <c r="Q1590" s="262"/>
      <c r="R1590" s="262"/>
      <c r="S1590" s="262"/>
      <c r="T1590" s="262"/>
      <c r="U1590" s="262"/>
      <c r="V1590" s="262"/>
      <c r="W1590" s="262"/>
      <c r="X1590" s="262"/>
    </row>
    <row r="1591" spans="5:24" x14ac:dyDescent="0.25">
      <c r="E1591" s="262"/>
      <c r="F1591" s="262"/>
      <c r="G1591" s="262"/>
      <c r="H1591" s="262"/>
      <c r="I1591" s="263"/>
      <c r="J1591" s="262"/>
      <c r="K1591" s="262"/>
      <c r="L1591" s="262"/>
      <c r="M1591" s="262"/>
      <c r="N1591" s="403"/>
      <c r="O1591" s="262"/>
      <c r="P1591" s="264"/>
      <c r="Q1591" s="262"/>
      <c r="R1591" s="262"/>
      <c r="S1591" s="262"/>
      <c r="T1591" s="262"/>
      <c r="U1591" s="262"/>
      <c r="V1591" s="262"/>
      <c r="W1591" s="262"/>
      <c r="X1591" s="262"/>
    </row>
    <row r="1592" spans="5:24" x14ac:dyDescent="0.25">
      <c r="E1592" s="262"/>
      <c r="F1592" s="262"/>
      <c r="G1592" s="262"/>
      <c r="H1592" s="262"/>
      <c r="I1592" s="263"/>
      <c r="J1592" s="262"/>
      <c r="K1592" s="262"/>
      <c r="L1592" s="262"/>
      <c r="M1592" s="262"/>
      <c r="N1592" s="403"/>
      <c r="O1592" s="262"/>
      <c r="P1592" s="264"/>
      <c r="Q1592" s="262"/>
      <c r="R1592" s="262"/>
      <c r="S1592" s="262"/>
      <c r="T1592" s="262"/>
      <c r="U1592" s="262"/>
      <c r="V1592" s="262"/>
      <c r="W1592" s="262"/>
      <c r="X1592" s="262"/>
    </row>
    <row r="1593" spans="5:24" x14ac:dyDescent="0.25">
      <c r="E1593" s="262"/>
      <c r="F1593" s="262"/>
      <c r="G1593" s="262"/>
      <c r="H1593" s="262"/>
      <c r="I1593" s="263"/>
      <c r="J1593" s="262"/>
      <c r="K1593" s="262"/>
      <c r="L1593" s="262"/>
      <c r="M1593" s="262"/>
      <c r="N1593" s="403"/>
      <c r="O1593" s="262"/>
      <c r="P1593" s="264"/>
      <c r="Q1593" s="262"/>
      <c r="R1593" s="262"/>
      <c r="S1593" s="262"/>
      <c r="T1593" s="262"/>
      <c r="U1593" s="262"/>
      <c r="V1593" s="262"/>
      <c r="W1593" s="262"/>
      <c r="X1593" s="262"/>
    </row>
    <row r="1594" spans="5:24" x14ac:dyDescent="0.25">
      <c r="E1594" s="262"/>
      <c r="F1594" s="262"/>
      <c r="G1594" s="262"/>
      <c r="H1594" s="262"/>
      <c r="I1594" s="263"/>
      <c r="J1594" s="262"/>
      <c r="K1594" s="262"/>
      <c r="L1594" s="262"/>
      <c r="M1594" s="262"/>
      <c r="N1594" s="403"/>
      <c r="O1594" s="262"/>
      <c r="P1594" s="264"/>
      <c r="Q1594" s="262"/>
      <c r="R1594" s="262"/>
      <c r="S1594" s="262"/>
      <c r="T1594" s="262"/>
      <c r="U1594" s="262"/>
      <c r="V1594" s="262"/>
      <c r="W1594" s="262"/>
      <c r="X1594" s="262"/>
    </row>
    <row r="1595" spans="5:24" x14ac:dyDescent="0.25">
      <c r="E1595" s="262"/>
      <c r="F1595" s="262"/>
      <c r="G1595" s="262"/>
      <c r="H1595" s="262"/>
      <c r="I1595" s="263"/>
      <c r="J1595" s="262"/>
      <c r="K1595" s="262"/>
      <c r="L1595" s="262"/>
      <c r="M1595" s="262"/>
      <c r="N1595" s="403"/>
      <c r="O1595" s="262"/>
      <c r="P1595" s="264"/>
      <c r="Q1595" s="262"/>
      <c r="R1595" s="262"/>
      <c r="S1595" s="262"/>
      <c r="T1595" s="262"/>
      <c r="U1595" s="262"/>
      <c r="V1595" s="262"/>
      <c r="W1595" s="262"/>
      <c r="X1595" s="262"/>
    </row>
    <row r="1596" spans="5:24" x14ac:dyDescent="0.25">
      <c r="E1596" s="262"/>
      <c r="F1596" s="262"/>
      <c r="G1596" s="262"/>
      <c r="H1596" s="262"/>
      <c r="I1596" s="263"/>
      <c r="J1596" s="262"/>
      <c r="K1596" s="262"/>
      <c r="L1596" s="262"/>
      <c r="M1596" s="262"/>
      <c r="N1596" s="403"/>
      <c r="O1596" s="262"/>
      <c r="P1596" s="264"/>
      <c r="Q1596" s="262"/>
      <c r="R1596" s="262"/>
      <c r="S1596" s="262"/>
      <c r="T1596" s="262"/>
      <c r="U1596" s="262"/>
      <c r="V1596" s="262"/>
      <c r="W1596" s="262"/>
      <c r="X1596" s="262"/>
    </row>
    <row r="1597" spans="5:24" x14ac:dyDescent="0.25">
      <c r="E1597" s="262"/>
      <c r="F1597" s="262"/>
      <c r="G1597" s="262"/>
      <c r="H1597" s="262"/>
      <c r="I1597" s="263"/>
      <c r="J1597" s="262"/>
      <c r="K1597" s="262"/>
      <c r="L1597" s="262"/>
      <c r="M1597" s="262"/>
      <c r="N1597" s="403"/>
      <c r="O1597" s="262"/>
      <c r="P1597" s="264"/>
      <c r="Q1597" s="262"/>
      <c r="R1597" s="262"/>
      <c r="S1597" s="262"/>
      <c r="T1597" s="262"/>
      <c r="U1597" s="262"/>
      <c r="V1597" s="262"/>
      <c r="W1597" s="262"/>
      <c r="X1597" s="262"/>
    </row>
    <row r="1598" spans="5:24" x14ac:dyDescent="0.25">
      <c r="E1598" s="262"/>
      <c r="F1598" s="262"/>
      <c r="G1598" s="262"/>
      <c r="H1598" s="262"/>
      <c r="I1598" s="263"/>
      <c r="J1598" s="262"/>
      <c r="K1598" s="262"/>
      <c r="L1598" s="262"/>
      <c r="M1598" s="262"/>
      <c r="N1598" s="403"/>
      <c r="O1598" s="262"/>
      <c r="P1598" s="264"/>
      <c r="Q1598" s="262"/>
      <c r="R1598" s="262"/>
      <c r="S1598" s="262"/>
      <c r="T1598" s="262"/>
      <c r="U1598" s="262"/>
      <c r="V1598" s="262"/>
      <c r="W1598" s="262"/>
      <c r="X1598" s="262"/>
    </row>
    <row r="1599" spans="5:24" x14ac:dyDescent="0.25">
      <c r="E1599" s="262"/>
      <c r="F1599" s="262"/>
      <c r="G1599" s="262"/>
      <c r="H1599" s="262"/>
      <c r="I1599" s="263"/>
      <c r="J1599" s="262"/>
      <c r="K1599" s="262"/>
      <c r="L1599" s="262"/>
      <c r="M1599" s="262"/>
      <c r="N1599" s="403"/>
      <c r="O1599" s="262"/>
      <c r="P1599" s="264"/>
      <c r="Q1599" s="262"/>
      <c r="R1599" s="262"/>
      <c r="S1599" s="262"/>
      <c r="T1599" s="262"/>
      <c r="U1599" s="262"/>
      <c r="V1599" s="262"/>
      <c r="W1599" s="262"/>
      <c r="X1599" s="262"/>
    </row>
    <row r="1600" spans="5:24" x14ac:dyDescent="0.25">
      <c r="E1600" s="262"/>
      <c r="F1600" s="262"/>
      <c r="G1600" s="262"/>
      <c r="H1600" s="262"/>
      <c r="I1600" s="263"/>
      <c r="J1600" s="262"/>
      <c r="K1600" s="262"/>
      <c r="L1600" s="262"/>
      <c r="M1600" s="262"/>
      <c r="N1600" s="403"/>
      <c r="O1600" s="262"/>
      <c r="P1600" s="264"/>
      <c r="Q1600" s="262"/>
      <c r="R1600" s="262"/>
      <c r="S1600" s="262"/>
      <c r="T1600" s="262"/>
      <c r="U1600" s="262"/>
      <c r="V1600" s="262"/>
      <c r="W1600" s="262"/>
      <c r="X1600" s="262"/>
    </row>
    <row r="1601" spans="5:24" x14ac:dyDescent="0.25">
      <c r="E1601" s="262"/>
      <c r="F1601" s="262"/>
      <c r="G1601" s="262"/>
      <c r="H1601" s="262"/>
      <c r="I1601" s="263"/>
      <c r="J1601" s="262"/>
      <c r="K1601" s="262"/>
      <c r="L1601" s="262"/>
      <c r="M1601" s="262"/>
      <c r="N1601" s="403"/>
      <c r="O1601" s="262"/>
      <c r="P1601" s="264"/>
      <c r="Q1601" s="262"/>
      <c r="R1601" s="262"/>
      <c r="S1601" s="262"/>
      <c r="T1601" s="262"/>
      <c r="U1601" s="262"/>
      <c r="V1601" s="262"/>
      <c r="W1601" s="262"/>
      <c r="X1601" s="262"/>
    </row>
    <row r="1602" spans="5:24" x14ac:dyDescent="0.25">
      <c r="E1602" s="262"/>
      <c r="F1602" s="262"/>
      <c r="G1602" s="262"/>
      <c r="H1602" s="262"/>
      <c r="I1602" s="263"/>
      <c r="J1602" s="262"/>
      <c r="K1602" s="262"/>
      <c r="L1602" s="262"/>
      <c r="M1602" s="262"/>
      <c r="N1602" s="403"/>
      <c r="O1602" s="262"/>
      <c r="P1602" s="264"/>
      <c r="Q1602" s="262"/>
      <c r="R1602" s="262"/>
      <c r="S1602" s="262"/>
      <c r="T1602" s="262"/>
      <c r="U1602" s="262"/>
      <c r="V1602" s="262"/>
      <c r="W1602" s="262"/>
      <c r="X1602" s="262"/>
    </row>
    <row r="1603" spans="5:24" x14ac:dyDescent="0.25">
      <c r="E1603" s="262"/>
      <c r="F1603" s="262"/>
      <c r="G1603" s="262"/>
      <c r="H1603" s="262"/>
      <c r="I1603" s="263"/>
      <c r="J1603" s="262"/>
      <c r="K1603" s="262"/>
      <c r="L1603" s="262"/>
      <c r="M1603" s="262"/>
      <c r="N1603" s="403"/>
      <c r="O1603" s="262"/>
      <c r="P1603" s="264"/>
      <c r="Q1603" s="262"/>
      <c r="R1603" s="262"/>
      <c r="S1603" s="262"/>
      <c r="T1603" s="262"/>
      <c r="U1603" s="262"/>
      <c r="V1603" s="262"/>
      <c r="W1603" s="262"/>
      <c r="X1603" s="262"/>
    </row>
    <row r="1604" spans="5:24" x14ac:dyDescent="0.25">
      <c r="E1604" s="262"/>
      <c r="F1604" s="262"/>
      <c r="G1604" s="262"/>
      <c r="H1604" s="262"/>
      <c r="I1604" s="263"/>
      <c r="J1604" s="262"/>
      <c r="K1604" s="262"/>
      <c r="L1604" s="262"/>
      <c r="M1604" s="262"/>
      <c r="N1604" s="403"/>
      <c r="O1604" s="262"/>
      <c r="P1604" s="264"/>
      <c r="Q1604" s="262"/>
      <c r="R1604" s="262"/>
      <c r="S1604" s="262"/>
      <c r="T1604" s="262"/>
      <c r="U1604" s="262"/>
      <c r="V1604" s="262"/>
      <c r="W1604" s="262"/>
      <c r="X1604" s="262"/>
    </row>
    <row r="1605" spans="5:24" x14ac:dyDescent="0.25">
      <c r="E1605" s="262"/>
      <c r="F1605" s="262"/>
      <c r="G1605" s="262"/>
      <c r="H1605" s="262"/>
      <c r="I1605" s="263"/>
      <c r="J1605" s="262"/>
      <c r="K1605" s="262"/>
      <c r="L1605" s="262"/>
      <c r="M1605" s="262"/>
      <c r="N1605" s="403"/>
      <c r="O1605" s="262"/>
      <c r="P1605" s="264"/>
      <c r="Q1605" s="262"/>
      <c r="R1605" s="262"/>
      <c r="S1605" s="262"/>
      <c r="T1605" s="262"/>
      <c r="U1605" s="262"/>
      <c r="V1605" s="262"/>
      <c r="W1605" s="262"/>
      <c r="X1605" s="262"/>
    </row>
    <row r="1606" spans="5:24" x14ac:dyDescent="0.25">
      <c r="E1606" s="262"/>
      <c r="F1606" s="262"/>
      <c r="G1606" s="262"/>
      <c r="H1606" s="262"/>
      <c r="I1606" s="263"/>
      <c r="J1606" s="262"/>
      <c r="K1606" s="262"/>
      <c r="L1606" s="262"/>
      <c r="M1606" s="262"/>
      <c r="N1606" s="403"/>
      <c r="O1606" s="262"/>
      <c r="P1606" s="264"/>
      <c r="Q1606" s="262"/>
      <c r="R1606" s="262"/>
      <c r="S1606" s="262"/>
      <c r="T1606" s="262"/>
      <c r="U1606" s="262"/>
      <c r="V1606" s="262"/>
      <c r="W1606" s="262"/>
      <c r="X1606" s="262"/>
    </row>
    <row r="1607" spans="5:24" x14ac:dyDescent="0.25">
      <c r="E1607" s="262"/>
      <c r="F1607" s="262"/>
      <c r="G1607" s="262"/>
      <c r="H1607" s="262"/>
      <c r="I1607" s="263"/>
      <c r="J1607" s="262"/>
      <c r="K1607" s="262"/>
      <c r="L1607" s="262"/>
      <c r="M1607" s="262"/>
      <c r="N1607" s="403"/>
      <c r="O1607" s="262"/>
      <c r="P1607" s="264"/>
      <c r="Q1607" s="262"/>
      <c r="R1607" s="262"/>
      <c r="S1607" s="262"/>
      <c r="T1607" s="262"/>
      <c r="U1607" s="262"/>
      <c r="V1607" s="262"/>
      <c r="W1607" s="262"/>
      <c r="X1607" s="262"/>
    </row>
    <row r="1608" spans="5:24" x14ac:dyDescent="0.25">
      <c r="E1608" s="262"/>
      <c r="F1608" s="262"/>
      <c r="G1608" s="262"/>
      <c r="H1608" s="262"/>
      <c r="I1608" s="263"/>
      <c r="J1608" s="262"/>
      <c r="K1608" s="262"/>
      <c r="L1608" s="262"/>
      <c r="M1608" s="262"/>
      <c r="N1608" s="403"/>
      <c r="O1608" s="262"/>
      <c r="P1608" s="264"/>
      <c r="Q1608" s="262"/>
      <c r="R1608" s="262"/>
      <c r="S1608" s="262"/>
      <c r="T1608" s="262"/>
      <c r="U1608" s="262"/>
      <c r="V1608" s="262"/>
      <c r="W1608" s="262"/>
      <c r="X1608" s="262"/>
    </row>
    <row r="1609" spans="5:24" x14ac:dyDescent="0.25">
      <c r="E1609" s="262"/>
      <c r="F1609" s="262"/>
      <c r="G1609" s="262"/>
      <c r="H1609" s="262"/>
      <c r="I1609" s="263"/>
      <c r="J1609" s="262"/>
      <c r="K1609" s="262"/>
      <c r="L1609" s="262"/>
      <c r="M1609" s="262"/>
      <c r="N1609" s="403"/>
      <c r="O1609" s="262"/>
      <c r="P1609" s="264"/>
      <c r="Q1609" s="262"/>
      <c r="R1609" s="262"/>
      <c r="S1609" s="262"/>
      <c r="T1609" s="262"/>
      <c r="U1609" s="262"/>
      <c r="V1609" s="262"/>
      <c r="W1609" s="262"/>
      <c r="X1609" s="262"/>
    </row>
    <row r="1610" spans="5:24" x14ac:dyDescent="0.25">
      <c r="E1610" s="262"/>
      <c r="F1610" s="262"/>
      <c r="G1610" s="262"/>
      <c r="H1610" s="262"/>
      <c r="I1610" s="263"/>
      <c r="J1610" s="262"/>
      <c r="K1610" s="262"/>
      <c r="L1610" s="262"/>
      <c r="M1610" s="262"/>
      <c r="N1610" s="403"/>
      <c r="O1610" s="262"/>
      <c r="P1610" s="264"/>
      <c r="Q1610" s="262"/>
      <c r="R1610" s="262"/>
      <c r="S1610" s="262"/>
      <c r="T1610" s="262"/>
      <c r="U1610" s="262"/>
      <c r="V1610" s="262"/>
      <c r="W1610" s="262"/>
      <c r="X1610" s="262"/>
    </row>
    <row r="1611" spans="5:24" x14ac:dyDescent="0.25">
      <c r="E1611" s="262"/>
      <c r="F1611" s="262"/>
      <c r="G1611" s="262"/>
      <c r="H1611" s="262"/>
      <c r="I1611" s="263"/>
      <c r="J1611" s="262"/>
      <c r="K1611" s="262"/>
      <c r="L1611" s="262"/>
      <c r="M1611" s="262"/>
      <c r="N1611" s="403"/>
      <c r="O1611" s="262"/>
      <c r="P1611" s="264"/>
      <c r="Q1611" s="262"/>
      <c r="R1611" s="262"/>
      <c r="S1611" s="262"/>
      <c r="T1611" s="262"/>
      <c r="U1611" s="262"/>
      <c r="V1611" s="262"/>
      <c r="W1611" s="262"/>
      <c r="X1611" s="262"/>
    </row>
    <row r="1612" spans="5:24" x14ac:dyDescent="0.25">
      <c r="E1612" s="262"/>
      <c r="F1612" s="262"/>
      <c r="G1612" s="262"/>
      <c r="H1612" s="262"/>
      <c r="I1612" s="263"/>
      <c r="J1612" s="262"/>
      <c r="K1612" s="262"/>
      <c r="L1612" s="262"/>
      <c r="M1612" s="262"/>
      <c r="N1612" s="403"/>
      <c r="O1612" s="262"/>
      <c r="P1612" s="264"/>
      <c r="Q1612" s="262"/>
      <c r="R1612" s="262"/>
      <c r="S1612" s="262"/>
      <c r="T1612" s="262"/>
      <c r="U1612" s="262"/>
      <c r="V1612" s="262"/>
      <c r="W1612" s="262"/>
      <c r="X1612" s="262"/>
    </row>
    <row r="1613" spans="5:24" x14ac:dyDescent="0.25">
      <c r="E1613" s="262"/>
      <c r="F1613" s="262"/>
      <c r="G1613" s="262"/>
      <c r="H1613" s="262"/>
      <c r="I1613" s="263"/>
      <c r="J1613" s="262"/>
      <c r="K1613" s="262"/>
      <c r="L1613" s="262"/>
      <c r="M1613" s="262"/>
      <c r="N1613" s="403"/>
      <c r="O1613" s="262"/>
      <c r="P1613" s="264"/>
      <c r="Q1613" s="262"/>
      <c r="R1613" s="262"/>
      <c r="S1613" s="262"/>
      <c r="T1613" s="262"/>
      <c r="U1613" s="262"/>
      <c r="V1613" s="262"/>
      <c r="W1613" s="262"/>
      <c r="X1613" s="262"/>
    </row>
    <row r="1614" spans="5:24" x14ac:dyDescent="0.25">
      <c r="E1614" s="262"/>
      <c r="F1614" s="262"/>
      <c r="G1614" s="262"/>
      <c r="H1614" s="262"/>
      <c r="I1614" s="263"/>
      <c r="J1614" s="262"/>
      <c r="K1614" s="262"/>
      <c r="L1614" s="262"/>
      <c r="M1614" s="262"/>
      <c r="N1614" s="403"/>
      <c r="O1614" s="262"/>
      <c r="P1614" s="264"/>
      <c r="Q1614" s="262"/>
      <c r="R1614" s="262"/>
      <c r="S1614" s="262"/>
      <c r="T1614" s="262"/>
      <c r="U1614" s="262"/>
      <c r="V1614" s="262"/>
      <c r="W1614" s="262"/>
      <c r="X1614" s="262"/>
    </row>
    <row r="1615" spans="5:24" x14ac:dyDescent="0.25">
      <c r="E1615" s="262"/>
      <c r="F1615" s="262"/>
      <c r="G1615" s="262"/>
      <c r="H1615" s="262"/>
      <c r="I1615" s="263"/>
      <c r="J1615" s="262"/>
      <c r="K1615" s="262"/>
      <c r="L1615" s="262"/>
      <c r="M1615" s="262"/>
      <c r="N1615" s="403"/>
      <c r="O1615" s="262"/>
      <c r="P1615" s="264"/>
      <c r="Q1615" s="262"/>
      <c r="R1615" s="262"/>
      <c r="S1615" s="262"/>
      <c r="T1615" s="262"/>
      <c r="U1615" s="262"/>
      <c r="V1615" s="262"/>
      <c r="W1615" s="262"/>
      <c r="X1615" s="262"/>
    </row>
    <row r="1616" spans="5:24" x14ac:dyDescent="0.25">
      <c r="E1616" s="262"/>
      <c r="F1616" s="262"/>
      <c r="G1616" s="262"/>
      <c r="H1616" s="262"/>
      <c r="I1616" s="263"/>
      <c r="J1616" s="262"/>
      <c r="K1616" s="262"/>
      <c r="L1616" s="262"/>
      <c r="M1616" s="262"/>
      <c r="N1616" s="403"/>
      <c r="O1616" s="262"/>
      <c r="P1616" s="264"/>
      <c r="Q1616" s="262"/>
      <c r="R1616" s="262"/>
      <c r="S1616" s="262"/>
      <c r="T1616" s="262"/>
      <c r="U1616" s="262"/>
      <c r="V1616" s="262"/>
      <c r="W1616" s="262"/>
      <c r="X1616" s="262"/>
    </row>
    <row r="1617" spans="5:24" x14ac:dyDescent="0.25">
      <c r="E1617" s="262"/>
      <c r="F1617" s="262"/>
      <c r="G1617" s="262"/>
      <c r="H1617" s="262"/>
      <c r="I1617" s="263"/>
      <c r="J1617" s="262"/>
      <c r="K1617" s="262"/>
      <c r="L1617" s="262"/>
      <c r="M1617" s="262"/>
      <c r="N1617" s="403"/>
      <c r="O1617" s="262"/>
      <c r="P1617" s="264"/>
      <c r="Q1617" s="262"/>
      <c r="R1617" s="262"/>
      <c r="S1617" s="262"/>
      <c r="T1617" s="262"/>
      <c r="U1617" s="262"/>
      <c r="V1617" s="262"/>
      <c r="W1617" s="262"/>
      <c r="X1617" s="262"/>
    </row>
    <row r="1618" spans="5:24" x14ac:dyDescent="0.25">
      <c r="E1618" s="262"/>
      <c r="F1618" s="262"/>
      <c r="G1618" s="262"/>
      <c r="H1618" s="262"/>
      <c r="I1618" s="263"/>
      <c r="J1618" s="262"/>
      <c r="K1618" s="262"/>
      <c r="L1618" s="262"/>
      <c r="M1618" s="262"/>
      <c r="N1618" s="403"/>
      <c r="O1618" s="262"/>
      <c r="P1618" s="264"/>
      <c r="Q1618" s="262"/>
      <c r="R1618" s="262"/>
      <c r="S1618" s="262"/>
      <c r="T1618" s="262"/>
      <c r="U1618" s="262"/>
      <c r="V1618" s="262"/>
      <c r="W1618" s="262"/>
      <c r="X1618" s="262"/>
    </row>
    <row r="1619" spans="5:24" x14ac:dyDescent="0.25">
      <c r="E1619" s="262"/>
      <c r="F1619" s="262"/>
      <c r="G1619" s="262"/>
      <c r="H1619" s="262"/>
      <c r="I1619" s="263"/>
      <c r="J1619" s="262"/>
      <c r="K1619" s="262"/>
      <c r="L1619" s="262"/>
      <c r="M1619" s="262"/>
      <c r="N1619" s="403"/>
      <c r="O1619" s="262"/>
      <c r="P1619" s="264"/>
      <c r="Q1619" s="262"/>
      <c r="R1619" s="262"/>
      <c r="S1619" s="262"/>
      <c r="T1619" s="262"/>
      <c r="U1619" s="262"/>
      <c r="V1619" s="262"/>
      <c r="W1619" s="262"/>
      <c r="X1619" s="262"/>
    </row>
    <row r="1620" spans="5:24" x14ac:dyDescent="0.25">
      <c r="E1620" s="262"/>
      <c r="F1620" s="262"/>
      <c r="G1620" s="262"/>
      <c r="H1620" s="262"/>
      <c r="I1620" s="263"/>
      <c r="J1620" s="262"/>
      <c r="K1620" s="262"/>
      <c r="L1620" s="262"/>
      <c r="M1620" s="262"/>
      <c r="N1620" s="403"/>
      <c r="O1620" s="262"/>
      <c r="P1620" s="264"/>
      <c r="Q1620" s="262"/>
      <c r="R1620" s="262"/>
      <c r="S1620" s="262"/>
      <c r="T1620" s="262"/>
      <c r="U1620" s="262"/>
      <c r="V1620" s="262"/>
      <c r="W1620" s="262"/>
      <c r="X1620" s="262"/>
    </row>
    <row r="1621" spans="5:24" x14ac:dyDescent="0.25">
      <c r="E1621" s="262"/>
      <c r="F1621" s="262"/>
      <c r="G1621" s="262"/>
      <c r="H1621" s="262"/>
      <c r="I1621" s="263"/>
      <c r="J1621" s="262"/>
      <c r="K1621" s="262"/>
      <c r="L1621" s="262"/>
      <c r="M1621" s="262"/>
      <c r="N1621" s="403"/>
      <c r="O1621" s="262"/>
      <c r="P1621" s="264"/>
      <c r="Q1621" s="262"/>
      <c r="R1621" s="262"/>
      <c r="S1621" s="262"/>
      <c r="T1621" s="262"/>
      <c r="U1621" s="262"/>
      <c r="V1621" s="262"/>
      <c r="W1621" s="262"/>
      <c r="X1621" s="262"/>
    </row>
    <row r="1622" spans="5:24" x14ac:dyDescent="0.25">
      <c r="E1622" s="262"/>
      <c r="F1622" s="262"/>
      <c r="G1622" s="262"/>
      <c r="H1622" s="262"/>
      <c r="I1622" s="263"/>
      <c r="J1622" s="262"/>
      <c r="K1622" s="262"/>
      <c r="L1622" s="262"/>
      <c r="M1622" s="262"/>
      <c r="N1622" s="403"/>
      <c r="O1622" s="262"/>
      <c r="P1622" s="264"/>
      <c r="Q1622" s="262"/>
      <c r="R1622" s="262"/>
      <c r="S1622" s="262"/>
      <c r="T1622" s="262"/>
      <c r="U1622" s="262"/>
      <c r="V1622" s="262"/>
      <c r="W1622" s="262"/>
      <c r="X1622" s="262"/>
    </row>
    <row r="1623" spans="5:24" x14ac:dyDescent="0.25">
      <c r="E1623" s="262"/>
      <c r="F1623" s="262"/>
      <c r="G1623" s="262"/>
      <c r="H1623" s="262"/>
      <c r="I1623" s="263"/>
      <c r="J1623" s="262"/>
      <c r="K1623" s="262"/>
      <c r="L1623" s="262"/>
      <c r="M1623" s="262"/>
      <c r="N1623" s="403"/>
      <c r="O1623" s="262"/>
      <c r="P1623" s="264"/>
      <c r="Q1623" s="262"/>
      <c r="R1623" s="262"/>
      <c r="S1623" s="262"/>
      <c r="T1623" s="262"/>
      <c r="U1623" s="262"/>
      <c r="V1623" s="262"/>
      <c r="W1623" s="262"/>
      <c r="X1623" s="262"/>
    </row>
    <row r="1624" spans="5:24" x14ac:dyDescent="0.25">
      <c r="E1624" s="262"/>
      <c r="F1624" s="262"/>
      <c r="G1624" s="262"/>
      <c r="H1624" s="262"/>
      <c r="I1624" s="263"/>
      <c r="J1624" s="262"/>
      <c r="K1624" s="262"/>
      <c r="L1624" s="262"/>
      <c r="M1624" s="262"/>
      <c r="N1624" s="403"/>
      <c r="O1624" s="262"/>
      <c r="P1624" s="264"/>
      <c r="Q1624" s="262"/>
      <c r="R1624" s="262"/>
      <c r="S1624" s="262"/>
      <c r="T1624" s="262"/>
      <c r="U1624" s="262"/>
      <c r="V1624" s="262"/>
      <c r="W1624" s="262"/>
      <c r="X1624" s="262"/>
    </row>
    <row r="1625" spans="5:24" x14ac:dyDescent="0.25">
      <c r="E1625" s="262"/>
      <c r="F1625" s="262"/>
      <c r="G1625" s="262"/>
      <c r="H1625" s="262"/>
      <c r="I1625" s="263"/>
      <c r="J1625" s="262"/>
      <c r="K1625" s="262"/>
      <c r="L1625" s="262"/>
      <c r="M1625" s="262"/>
      <c r="N1625" s="403"/>
      <c r="O1625" s="262"/>
      <c r="P1625" s="264"/>
      <c r="Q1625" s="262"/>
      <c r="R1625" s="262"/>
      <c r="S1625" s="262"/>
      <c r="T1625" s="262"/>
      <c r="U1625" s="262"/>
      <c r="V1625" s="262"/>
      <c r="W1625" s="262"/>
      <c r="X1625" s="262"/>
    </row>
    <row r="1626" spans="5:24" x14ac:dyDescent="0.25">
      <c r="E1626" s="262"/>
      <c r="F1626" s="262"/>
      <c r="G1626" s="262"/>
      <c r="H1626" s="262"/>
      <c r="I1626" s="263"/>
      <c r="J1626" s="262"/>
      <c r="K1626" s="262"/>
      <c r="L1626" s="262"/>
      <c r="M1626" s="262"/>
      <c r="N1626" s="403"/>
      <c r="O1626" s="262"/>
      <c r="P1626" s="264"/>
      <c r="Q1626" s="262"/>
      <c r="R1626" s="262"/>
      <c r="S1626" s="262"/>
      <c r="T1626" s="262"/>
      <c r="U1626" s="262"/>
      <c r="V1626" s="262"/>
      <c r="W1626" s="262"/>
      <c r="X1626" s="262"/>
    </row>
    <row r="1627" spans="5:24" x14ac:dyDescent="0.25"/>
    <row r="1628" spans="5:24" x14ac:dyDescent="0.25"/>
    <row r="1629" spans="5:24" x14ac:dyDescent="0.25"/>
    <row r="1630" spans="5:24" x14ac:dyDescent="0.25"/>
    <row r="1631" spans="5:24" x14ac:dyDescent="0.25"/>
    <row r="1632" spans="5:24"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row r="2343" x14ac:dyDescent="0.25"/>
    <row r="2344" x14ac:dyDescent="0.25"/>
    <row r="2345" x14ac:dyDescent="0.25"/>
    <row r="2346" x14ac:dyDescent="0.25"/>
    <row r="2347" x14ac:dyDescent="0.25"/>
    <row r="2348" x14ac:dyDescent="0.25"/>
    <row r="2349" x14ac:dyDescent="0.25"/>
    <row r="2350" x14ac:dyDescent="0.25"/>
    <row r="2351" x14ac:dyDescent="0.25"/>
    <row r="2352" x14ac:dyDescent="0.25"/>
    <row r="2353" x14ac:dyDescent="0.25"/>
    <row r="2354" x14ac:dyDescent="0.25"/>
    <row r="2355" x14ac:dyDescent="0.25"/>
    <row r="2356" x14ac:dyDescent="0.25"/>
    <row r="2357" x14ac:dyDescent="0.25"/>
    <row r="2358" x14ac:dyDescent="0.25"/>
    <row r="2359" x14ac:dyDescent="0.25"/>
    <row r="2360" x14ac:dyDescent="0.25"/>
    <row r="2361" x14ac:dyDescent="0.25"/>
    <row r="2362" x14ac:dyDescent="0.25"/>
    <row r="2363" x14ac:dyDescent="0.25"/>
    <row r="2364" x14ac:dyDescent="0.25"/>
    <row r="2365" x14ac:dyDescent="0.25"/>
    <row r="2366" x14ac:dyDescent="0.25"/>
    <row r="2367" x14ac:dyDescent="0.25"/>
    <row r="2368" x14ac:dyDescent="0.25"/>
    <row r="2369" x14ac:dyDescent="0.25"/>
    <row r="2370" x14ac:dyDescent="0.25"/>
    <row r="2371" x14ac:dyDescent="0.25"/>
    <row r="2372" x14ac:dyDescent="0.25"/>
    <row r="2373" x14ac:dyDescent="0.25"/>
    <row r="2374" x14ac:dyDescent="0.25"/>
    <row r="2375" x14ac:dyDescent="0.25"/>
    <row r="2376" x14ac:dyDescent="0.25"/>
    <row r="2377" x14ac:dyDescent="0.25"/>
    <row r="2378" x14ac:dyDescent="0.25"/>
    <row r="2379" x14ac:dyDescent="0.25"/>
    <row r="2380" x14ac:dyDescent="0.25"/>
    <row r="2381" x14ac:dyDescent="0.25"/>
    <row r="2382" x14ac:dyDescent="0.25"/>
    <row r="2383" x14ac:dyDescent="0.25"/>
    <row r="2384" x14ac:dyDescent="0.25"/>
    <row r="2385" x14ac:dyDescent="0.25"/>
    <row r="2386" x14ac:dyDescent="0.25"/>
    <row r="2387" x14ac:dyDescent="0.25"/>
    <row r="2388" x14ac:dyDescent="0.25"/>
    <row r="2389" x14ac:dyDescent="0.25"/>
    <row r="2390" x14ac:dyDescent="0.25"/>
    <row r="2391" x14ac:dyDescent="0.25"/>
    <row r="2392" x14ac:dyDescent="0.25"/>
    <row r="2393" x14ac:dyDescent="0.25"/>
    <row r="2394" x14ac:dyDescent="0.25"/>
    <row r="2395" x14ac:dyDescent="0.25"/>
    <row r="2396" x14ac:dyDescent="0.25"/>
    <row r="2397" x14ac:dyDescent="0.25"/>
    <row r="2398" x14ac:dyDescent="0.25"/>
    <row r="2399" x14ac:dyDescent="0.25"/>
    <row r="2400" x14ac:dyDescent="0.25"/>
    <row r="2401" x14ac:dyDescent="0.25"/>
    <row r="2402" x14ac:dyDescent="0.25"/>
    <row r="2403" x14ac:dyDescent="0.25"/>
    <row r="2404" x14ac:dyDescent="0.25"/>
    <row r="2405" x14ac:dyDescent="0.25"/>
    <row r="2406" x14ac:dyDescent="0.25"/>
    <row r="2407" x14ac:dyDescent="0.25"/>
    <row r="2408" x14ac:dyDescent="0.25"/>
    <row r="2409" x14ac:dyDescent="0.25"/>
    <row r="2410" x14ac:dyDescent="0.25"/>
    <row r="2411" x14ac:dyDescent="0.25"/>
    <row r="2412" x14ac:dyDescent="0.25"/>
    <row r="2413" x14ac:dyDescent="0.25"/>
    <row r="2414" x14ac:dyDescent="0.25"/>
    <row r="2415" x14ac:dyDescent="0.25"/>
    <row r="2416" x14ac:dyDescent="0.25"/>
    <row r="2417" x14ac:dyDescent="0.25"/>
    <row r="2418" x14ac:dyDescent="0.25"/>
    <row r="2419" x14ac:dyDescent="0.25"/>
    <row r="2420" x14ac:dyDescent="0.25"/>
    <row r="2421" x14ac:dyDescent="0.25"/>
    <row r="2422" x14ac:dyDescent="0.25"/>
    <row r="2423" x14ac:dyDescent="0.25"/>
    <row r="2424" x14ac:dyDescent="0.25"/>
    <row r="2425" x14ac:dyDescent="0.25"/>
    <row r="2426" x14ac:dyDescent="0.25"/>
    <row r="2427" x14ac:dyDescent="0.25"/>
    <row r="2428" x14ac:dyDescent="0.25"/>
    <row r="2429" x14ac:dyDescent="0.25"/>
    <row r="2430" x14ac:dyDescent="0.25"/>
    <row r="2431" x14ac:dyDescent="0.25"/>
    <row r="2432" x14ac:dyDescent="0.25"/>
    <row r="2433" x14ac:dyDescent="0.25"/>
    <row r="2434" x14ac:dyDescent="0.25"/>
    <row r="2435" x14ac:dyDescent="0.25"/>
    <row r="2436" x14ac:dyDescent="0.25"/>
    <row r="2437" x14ac:dyDescent="0.25"/>
    <row r="2438" x14ac:dyDescent="0.25"/>
    <row r="2439" x14ac:dyDescent="0.25"/>
    <row r="2440" x14ac:dyDescent="0.25"/>
    <row r="2441" x14ac:dyDescent="0.25"/>
    <row r="2442" x14ac:dyDescent="0.25"/>
    <row r="2443" x14ac:dyDescent="0.25"/>
    <row r="2444" x14ac:dyDescent="0.25"/>
    <row r="2445" x14ac:dyDescent="0.25"/>
    <row r="2446" x14ac:dyDescent="0.25"/>
    <row r="2447" x14ac:dyDescent="0.25"/>
    <row r="2448" x14ac:dyDescent="0.25"/>
    <row r="2449" x14ac:dyDescent="0.25"/>
    <row r="2450" x14ac:dyDescent="0.25"/>
    <row r="2451" x14ac:dyDescent="0.25"/>
    <row r="2452" x14ac:dyDescent="0.25"/>
    <row r="2453" x14ac:dyDescent="0.25"/>
    <row r="2454" x14ac:dyDescent="0.25"/>
    <row r="2455" x14ac:dyDescent="0.25"/>
    <row r="2456" x14ac:dyDescent="0.25"/>
    <row r="2457" x14ac:dyDescent="0.25"/>
    <row r="2458" x14ac:dyDescent="0.25"/>
    <row r="2459" x14ac:dyDescent="0.25"/>
    <row r="2460" x14ac:dyDescent="0.25"/>
    <row r="2461" x14ac:dyDescent="0.25"/>
    <row r="2462" x14ac:dyDescent="0.25"/>
    <row r="2463" x14ac:dyDescent="0.25"/>
    <row r="2464" x14ac:dyDescent="0.25"/>
    <row r="2465" x14ac:dyDescent="0.25"/>
    <row r="2466" x14ac:dyDescent="0.25"/>
    <row r="2467" x14ac:dyDescent="0.25"/>
    <row r="2468" x14ac:dyDescent="0.25"/>
    <row r="2469" x14ac:dyDescent="0.25"/>
    <row r="2470" x14ac:dyDescent="0.25"/>
    <row r="2471" x14ac:dyDescent="0.25"/>
    <row r="2472" x14ac:dyDescent="0.25"/>
    <row r="2473" x14ac:dyDescent="0.25"/>
    <row r="2474" x14ac:dyDescent="0.25"/>
    <row r="2475" x14ac:dyDescent="0.25"/>
    <row r="2476" x14ac:dyDescent="0.25"/>
    <row r="2477" x14ac:dyDescent="0.25"/>
    <row r="2478" x14ac:dyDescent="0.25"/>
    <row r="2479" x14ac:dyDescent="0.25"/>
    <row r="2480" x14ac:dyDescent="0.25"/>
    <row r="2481" x14ac:dyDescent="0.25"/>
    <row r="2482" x14ac:dyDescent="0.25"/>
    <row r="2483" x14ac:dyDescent="0.25"/>
    <row r="2484" x14ac:dyDescent="0.25"/>
    <row r="2485" x14ac:dyDescent="0.25"/>
    <row r="2486" x14ac:dyDescent="0.25"/>
    <row r="2487" x14ac:dyDescent="0.25"/>
    <row r="2488" x14ac:dyDescent="0.25"/>
    <row r="2489" x14ac:dyDescent="0.25"/>
    <row r="2490" x14ac:dyDescent="0.25"/>
    <row r="2491" x14ac:dyDescent="0.25"/>
    <row r="2492" x14ac:dyDescent="0.25"/>
    <row r="2493" x14ac:dyDescent="0.25"/>
    <row r="2494" x14ac:dyDescent="0.25"/>
    <row r="2495" x14ac:dyDescent="0.25"/>
    <row r="2496" x14ac:dyDescent="0.25"/>
    <row r="2497" x14ac:dyDescent="0.25"/>
    <row r="2498" x14ac:dyDescent="0.25"/>
    <row r="2499" x14ac:dyDescent="0.25"/>
    <row r="2500" x14ac:dyDescent="0.25"/>
    <row r="2501" x14ac:dyDescent="0.25"/>
    <row r="2502" x14ac:dyDescent="0.25"/>
    <row r="2503" x14ac:dyDescent="0.25"/>
    <row r="2504" x14ac:dyDescent="0.25"/>
    <row r="2505" x14ac:dyDescent="0.25"/>
    <row r="2506" x14ac:dyDescent="0.25"/>
    <row r="2507" x14ac:dyDescent="0.25"/>
    <row r="2508" x14ac:dyDescent="0.25"/>
    <row r="2509" x14ac:dyDescent="0.25"/>
    <row r="2510" x14ac:dyDescent="0.25"/>
    <row r="2511" x14ac:dyDescent="0.25"/>
    <row r="2512" x14ac:dyDescent="0.25"/>
    <row r="2513" x14ac:dyDescent="0.25"/>
    <row r="2514" x14ac:dyDescent="0.25"/>
    <row r="2515" x14ac:dyDescent="0.25"/>
    <row r="2516" x14ac:dyDescent="0.25"/>
    <row r="2517" x14ac:dyDescent="0.25"/>
    <row r="2518" x14ac:dyDescent="0.25"/>
    <row r="2519" x14ac:dyDescent="0.25"/>
    <row r="2520" x14ac:dyDescent="0.25"/>
    <row r="2521" x14ac:dyDescent="0.25"/>
    <row r="2522" x14ac:dyDescent="0.25"/>
    <row r="2523" x14ac:dyDescent="0.25"/>
    <row r="2524" x14ac:dyDescent="0.25"/>
    <row r="2525" x14ac:dyDescent="0.25"/>
    <row r="2526" x14ac:dyDescent="0.25"/>
    <row r="2527" x14ac:dyDescent="0.25"/>
    <row r="2528" x14ac:dyDescent="0.25"/>
    <row r="2529" x14ac:dyDescent="0.25"/>
    <row r="2530" x14ac:dyDescent="0.25"/>
    <row r="2531" x14ac:dyDescent="0.25"/>
    <row r="2532" x14ac:dyDescent="0.25"/>
    <row r="2533" x14ac:dyDescent="0.25"/>
    <row r="2534" x14ac:dyDescent="0.25"/>
    <row r="2535" x14ac:dyDescent="0.25"/>
    <row r="2536" x14ac:dyDescent="0.25"/>
    <row r="2537" x14ac:dyDescent="0.25"/>
    <row r="2538" x14ac:dyDescent="0.25"/>
    <row r="2539" x14ac:dyDescent="0.25"/>
    <row r="2540" x14ac:dyDescent="0.25"/>
    <row r="2541" x14ac:dyDescent="0.25"/>
    <row r="2542" x14ac:dyDescent="0.25"/>
    <row r="2543" x14ac:dyDescent="0.25"/>
    <row r="2544" x14ac:dyDescent="0.25"/>
    <row r="2545" x14ac:dyDescent="0.25"/>
    <row r="2546" x14ac:dyDescent="0.25"/>
    <row r="2547" x14ac:dyDescent="0.25"/>
    <row r="2548" x14ac:dyDescent="0.25"/>
    <row r="2549" x14ac:dyDescent="0.25"/>
    <row r="2550" x14ac:dyDescent="0.25"/>
    <row r="2551" x14ac:dyDescent="0.25"/>
    <row r="2552" x14ac:dyDescent="0.25"/>
    <row r="2553" x14ac:dyDescent="0.25"/>
    <row r="2554" x14ac:dyDescent="0.25"/>
    <row r="2555" x14ac:dyDescent="0.25"/>
    <row r="2556" x14ac:dyDescent="0.25"/>
    <row r="2557" x14ac:dyDescent="0.25"/>
    <row r="2558" x14ac:dyDescent="0.25"/>
    <row r="2559" x14ac:dyDescent="0.25"/>
    <row r="2560" x14ac:dyDescent="0.25"/>
    <row r="2561" x14ac:dyDescent="0.25"/>
    <row r="2562" x14ac:dyDescent="0.25"/>
    <row r="2563" x14ac:dyDescent="0.25"/>
    <row r="2564" x14ac:dyDescent="0.25"/>
    <row r="2565" x14ac:dyDescent="0.25"/>
    <row r="2566" x14ac:dyDescent="0.25"/>
    <row r="2567" x14ac:dyDescent="0.25"/>
    <row r="2568" x14ac:dyDescent="0.25"/>
    <row r="2569" x14ac:dyDescent="0.25"/>
    <row r="2570" x14ac:dyDescent="0.25"/>
    <row r="2571" x14ac:dyDescent="0.25"/>
    <row r="2572" x14ac:dyDescent="0.25"/>
    <row r="2573" x14ac:dyDescent="0.25"/>
    <row r="2574" x14ac:dyDescent="0.25"/>
    <row r="2575" x14ac:dyDescent="0.25"/>
    <row r="2576" x14ac:dyDescent="0.25"/>
    <row r="2577" x14ac:dyDescent="0.25"/>
    <row r="2578" x14ac:dyDescent="0.25"/>
    <row r="2579" x14ac:dyDescent="0.25"/>
    <row r="2580" x14ac:dyDescent="0.25"/>
    <row r="2581" x14ac:dyDescent="0.25"/>
    <row r="2582" x14ac:dyDescent="0.25"/>
    <row r="2583" x14ac:dyDescent="0.25"/>
    <row r="2584" x14ac:dyDescent="0.25"/>
    <row r="2585" x14ac:dyDescent="0.25"/>
    <row r="2586" x14ac:dyDescent="0.25"/>
    <row r="2587" x14ac:dyDescent="0.25"/>
    <row r="2588" x14ac:dyDescent="0.25"/>
    <row r="2589" x14ac:dyDescent="0.25"/>
    <row r="2590" x14ac:dyDescent="0.25"/>
    <row r="2591" x14ac:dyDescent="0.25"/>
    <row r="2592" x14ac:dyDescent="0.25"/>
    <row r="2593" x14ac:dyDescent="0.25"/>
    <row r="2594" x14ac:dyDescent="0.25"/>
    <row r="2595" x14ac:dyDescent="0.25"/>
    <row r="2596" x14ac:dyDescent="0.25"/>
    <row r="2597" x14ac:dyDescent="0.25"/>
    <row r="2598" x14ac:dyDescent="0.25"/>
    <row r="2599" x14ac:dyDescent="0.25"/>
    <row r="2600" x14ac:dyDescent="0.25"/>
    <row r="2601" x14ac:dyDescent="0.25"/>
    <row r="2602" x14ac:dyDescent="0.25"/>
    <row r="2603" x14ac:dyDescent="0.25"/>
    <row r="2604" x14ac:dyDescent="0.25"/>
    <row r="2605" x14ac:dyDescent="0.25"/>
    <row r="2606" x14ac:dyDescent="0.25"/>
    <row r="2607" x14ac:dyDescent="0.25"/>
    <row r="2608" x14ac:dyDescent="0.25"/>
    <row r="2609" x14ac:dyDescent="0.25"/>
    <row r="2610" x14ac:dyDescent="0.25"/>
    <row r="2611" x14ac:dyDescent="0.25"/>
    <row r="2612" x14ac:dyDescent="0.25"/>
    <row r="2613" x14ac:dyDescent="0.25"/>
    <row r="2614" x14ac:dyDescent="0.25"/>
    <row r="2615" x14ac:dyDescent="0.25"/>
    <row r="2616" x14ac:dyDescent="0.25"/>
    <row r="2617" x14ac:dyDescent="0.25"/>
    <row r="2618" x14ac:dyDescent="0.25"/>
    <row r="2619" x14ac:dyDescent="0.25"/>
    <row r="2620" x14ac:dyDescent="0.25"/>
    <row r="2621" x14ac:dyDescent="0.25"/>
    <row r="2622" x14ac:dyDescent="0.25"/>
    <row r="2623" x14ac:dyDescent="0.25"/>
    <row r="2624" x14ac:dyDescent="0.25"/>
    <row r="2625" x14ac:dyDescent="0.25"/>
    <row r="2626" x14ac:dyDescent="0.25"/>
    <row r="2627" x14ac:dyDescent="0.25"/>
    <row r="2628" x14ac:dyDescent="0.25"/>
    <row r="2629" x14ac:dyDescent="0.25"/>
    <row r="2630" x14ac:dyDescent="0.25"/>
    <row r="2631" x14ac:dyDescent="0.25"/>
    <row r="2632" x14ac:dyDescent="0.25"/>
    <row r="2633" x14ac:dyDescent="0.25"/>
    <row r="2634" x14ac:dyDescent="0.25"/>
    <row r="2635" x14ac:dyDescent="0.25"/>
    <row r="2636" x14ac:dyDescent="0.25"/>
    <row r="2637" x14ac:dyDescent="0.25"/>
    <row r="2638" x14ac:dyDescent="0.25"/>
    <row r="2639" x14ac:dyDescent="0.25"/>
    <row r="2640" x14ac:dyDescent="0.25"/>
    <row r="2641" x14ac:dyDescent="0.25"/>
    <row r="2642" x14ac:dyDescent="0.25"/>
    <row r="2643" x14ac:dyDescent="0.25"/>
    <row r="2644" x14ac:dyDescent="0.25"/>
    <row r="2645" x14ac:dyDescent="0.25"/>
    <row r="2646" x14ac:dyDescent="0.25"/>
    <row r="2647" x14ac:dyDescent="0.25"/>
    <row r="2648" x14ac:dyDescent="0.25"/>
    <row r="2649" x14ac:dyDescent="0.25"/>
    <row r="2650" x14ac:dyDescent="0.25"/>
    <row r="2651" x14ac:dyDescent="0.25"/>
    <row r="2652" x14ac:dyDescent="0.25"/>
    <row r="2653" x14ac:dyDescent="0.25"/>
    <row r="2654" x14ac:dyDescent="0.25"/>
    <row r="2655" x14ac:dyDescent="0.25"/>
    <row r="2656" x14ac:dyDescent="0.25"/>
    <row r="2657" x14ac:dyDescent="0.25"/>
    <row r="2658" x14ac:dyDescent="0.25"/>
    <row r="2659" x14ac:dyDescent="0.25"/>
    <row r="2660" x14ac:dyDescent="0.25"/>
    <row r="2661" x14ac:dyDescent="0.25"/>
    <row r="2662" x14ac:dyDescent="0.25"/>
    <row r="2663" x14ac:dyDescent="0.25"/>
    <row r="2664" x14ac:dyDescent="0.25"/>
    <row r="2665" x14ac:dyDescent="0.25"/>
    <row r="2666" x14ac:dyDescent="0.25"/>
    <row r="2667" x14ac:dyDescent="0.25"/>
    <row r="2668" x14ac:dyDescent="0.25"/>
    <row r="2669" x14ac:dyDescent="0.25"/>
    <row r="2670" x14ac:dyDescent="0.25"/>
    <row r="2671" x14ac:dyDescent="0.25"/>
    <row r="2672" x14ac:dyDescent="0.25"/>
    <row r="2673" x14ac:dyDescent="0.25"/>
    <row r="2674" x14ac:dyDescent="0.25"/>
    <row r="2675" x14ac:dyDescent="0.25"/>
    <row r="2676" x14ac:dyDescent="0.25"/>
    <row r="2677" x14ac:dyDescent="0.25"/>
    <row r="2678" x14ac:dyDescent="0.25"/>
    <row r="2679" x14ac:dyDescent="0.25"/>
    <row r="2680" x14ac:dyDescent="0.25"/>
    <row r="2681" x14ac:dyDescent="0.25"/>
    <row r="2682" x14ac:dyDescent="0.25"/>
    <row r="2683" x14ac:dyDescent="0.25"/>
    <row r="2684" x14ac:dyDescent="0.25"/>
    <row r="2685" x14ac:dyDescent="0.25"/>
    <row r="2686" x14ac:dyDescent="0.25"/>
    <row r="2687" x14ac:dyDescent="0.25"/>
    <row r="2688" x14ac:dyDescent="0.25"/>
    <row r="2689" x14ac:dyDescent="0.25"/>
    <row r="2690" x14ac:dyDescent="0.25"/>
    <row r="2691" x14ac:dyDescent="0.25"/>
    <row r="2692" x14ac:dyDescent="0.25"/>
    <row r="2693" x14ac:dyDescent="0.25"/>
    <row r="2694" x14ac:dyDescent="0.25"/>
    <row r="2695" x14ac:dyDescent="0.25"/>
    <row r="2696" x14ac:dyDescent="0.25"/>
    <row r="2697" x14ac:dyDescent="0.25"/>
    <row r="2698" x14ac:dyDescent="0.25"/>
    <row r="2699" x14ac:dyDescent="0.25"/>
    <row r="2700" x14ac:dyDescent="0.25"/>
    <row r="2701" x14ac:dyDescent="0.25"/>
    <row r="2702" x14ac:dyDescent="0.25"/>
    <row r="2703" x14ac:dyDescent="0.25"/>
    <row r="2704" x14ac:dyDescent="0.25"/>
    <row r="2705" x14ac:dyDescent="0.25"/>
    <row r="2706" x14ac:dyDescent="0.25"/>
    <row r="2707" x14ac:dyDescent="0.25"/>
    <row r="2708" x14ac:dyDescent="0.25"/>
    <row r="2709" x14ac:dyDescent="0.25"/>
    <row r="2710" x14ac:dyDescent="0.25"/>
    <row r="2711" x14ac:dyDescent="0.25"/>
    <row r="2712" x14ac:dyDescent="0.25"/>
    <row r="2713" x14ac:dyDescent="0.25"/>
    <row r="2714" x14ac:dyDescent="0.25"/>
    <row r="2715" x14ac:dyDescent="0.25"/>
    <row r="2716" x14ac:dyDescent="0.25"/>
    <row r="2717" x14ac:dyDescent="0.25"/>
    <row r="2718" x14ac:dyDescent="0.25"/>
    <row r="2719" x14ac:dyDescent="0.25"/>
    <row r="2720" x14ac:dyDescent="0.25"/>
    <row r="2721" x14ac:dyDescent="0.25"/>
    <row r="2722" x14ac:dyDescent="0.25"/>
    <row r="2723" x14ac:dyDescent="0.25"/>
    <row r="2724" x14ac:dyDescent="0.25"/>
    <row r="2725" x14ac:dyDescent="0.25"/>
    <row r="2726" x14ac:dyDescent="0.25"/>
    <row r="2727" x14ac:dyDescent="0.25"/>
    <row r="2728" x14ac:dyDescent="0.25"/>
    <row r="2729" x14ac:dyDescent="0.25"/>
    <row r="2730" x14ac:dyDescent="0.25"/>
    <row r="2731" x14ac:dyDescent="0.25"/>
    <row r="2732" x14ac:dyDescent="0.25"/>
    <row r="2733" x14ac:dyDescent="0.25"/>
    <row r="2734" x14ac:dyDescent="0.25"/>
    <row r="2735" x14ac:dyDescent="0.25"/>
    <row r="2736" x14ac:dyDescent="0.25"/>
    <row r="2737" x14ac:dyDescent="0.25"/>
    <row r="2738" x14ac:dyDescent="0.25"/>
    <row r="2739" x14ac:dyDescent="0.25"/>
    <row r="2740" x14ac:dyDescent="0.25"/>
    <row r="2741" x14ac:dyDescent="0.25"/>
    <row r="2742" x14ac:dyDescent="0.25"/>
    <row r="2743" x14ac:dyDescent="0.25"/>
    <row r="2744" x14ac:dyDescent="0.25"/>
    <row r="2745" x14ac:dyDescent="0.25"/>
    <row r="2746" x14ac:dyDescent="0.25"/>
    <row r="2747" x14ac:dyDescent="0.25"/>
    <row r="2748" x14ac:dyDescent="0.25"/>
    <row r="2749" x14ac:dyDescent="0.25"/>
    <row r="2750" x14ac:dyDescent="0.25"/>
    <row r="2751" x14ac:dyDescent="0.25"/>
    <row r="2752" x14ac:dyDescent="0.25"/>
    <row r="2753" x14ac:dyDescent="0.25"/>
    <row r="2754" x14ac:dyDescent="0.25"/>
    <row r="2755" x14ac:dyDescent="0.25"/>
    <row r="2756" x14ac:dyDescent="0.25"/>
    <row r="2757" x14ac:dyDescent="0.25"/>
    <row r="2758" x14ac:dyDescent="0.25"/>
    <row r="2759" x14ac:dyDescent="0.25"/>
    <row r="2760" x14ac:dyDescent="0.25"/>
    <row r="2761" x14ac:dyDescent="0.25"/>
    <row r="2762" x14ac:dyDescent="0.25"/>
    <row r="2763" x14ac:dyDescent="0.25"/>
    <row r="2764" x14ac:dyDescent="0.25"/>
    <row r="2765" x14ac:dyDescent="0.25"/>
    <row r="2766" x14ac:dyDescent="0.25"/>
    <row r="2767" x14ac:dyDescent="0.25"/>
    <row r="2768" x14ac:dyDescent="0.25"/>
    <row r="2769" x14ac:dyDescent="0.25"/>
    <row r="2770" x14ac:dyDescent="0.25"/>
    <row r="2771" x14ac:dyDescent="0.25"/>
    <row r="2772" x14ac:dyDescent="0.25"/>
    <row r="2773" x14ac:dyDescent="0.25"/>
    <row r="2774" x14ac:dyDescent="0.25"/>
    <row r="2775" x14ac:dyDescent="0.25"/>
    <row r="2776" x14ac:dyDescent="0.25"/>
    <row r="2777" x14ac:dyDescent="0.25"/>
    <row r="2778" x14ac:dyDescent="0.25"/>
    <row r="2779" x14ac:dyDescent="0.25"/>
    <row r="2780" x14ac:dyDescent="0.25"/>
    <row r="2781" x14ac:dyDescent="0.25"/>
    <row r="2782" x14ac:dyDescent="0.25"/>
    <row r="2783" x14ac:dyDescent="0.25"/>
    <row r="2784" x14ac:dyDescent="0.25"/>
    <row r="2785" x14ac:dyDescent="0.25"/>
    <row r="2786" x14ac:dyDescent="0.25"/>
    <row r="2787" x14ac:dyDescent="0.25"/>
    <row r="2788" x14ac:dyDescent="0.25"/>
    <row r="2789" x14ac:dyDescent="0.25"/>
    <row r="2790" x14ac:dyDescent="0.25"/>
    <row r="2791" x14ac:dyDescent="0.25"/>
    <row r="2792" x14ac:dyDescent="0.25"/>
    <row r="2793" x14ac:dyDescent="0.25"/>
    <row r="2794" x14ac:dyDescent="0.25"/>
    <row r="2795" x14ac:dyDescent="0.25"/>
    <row r="2796" x14ac:dyDescent="0.25"/>
    <row r="2797" x14ac:dyDescent="0.25"/>
    <row r="2798" x14ac:dyDescent="0.25"/>
    <row r="2799" x14ac:dyDescent="0.25"/>
    <row r="2800" x14ac:dyDescent="0.25"/>
    <row r="2801" x14ac:dyDescent="0.25"/>
    <row r="2802" x14ac:dyDescent="0.25"/>
    <row r="2803" x14ac:dyDescent="0.25"/>
    <row r="2804" x14ac:dyDescent="0.25"/>
    <row r="2805" x14ac:dyDescent="0.25"/>
    <row r="2806" x14ac:dyDescent="0.25"/>
    <row r="2807" x14ac:dyDescent="0.25"/>
    <row r="2808" x14ac:dyDescent="0.25"/>
    <row r="2809" x14ac:dyDescent="0.25"/>
    <row r="2810" x14ac:dyDescent="0.25"/>
    <row r="2811" x14ac:dyDescent="0.25"/>
    <row r="2812" x14ac:dyDescent="0.25"/>
    <row r="2813" x14ac:dyDescent="0.25"/>
    <row r="2814" x14ac:dyDescent="0.25"/>
    <row r="2815" x14ac:dyDescent="0.25"/>
    <row r="2816" x14ac:dyDescent="0.25"/>
    <row r="2817" x14ac:dyDescent="0.25"/>
    <row r="2818" x14ac:dyDescent="0.25"/>
    <row r="2819" x14ac:dyDescent="0.25"/>
    <row r="2820" x14ac:dyDescent="0.25"/>
    <row r="2821" x14ac:dyDescent="0.25"/>
    <row r="2822" x14ac:dyDescent="0.25"/>
    <row r="2823" x14ac:dyDescent="0.25"/>
    <row r="2824" x14ac:dyDescent="0.25"/>
    <row r="2825" x14ac:dyDescent="0.25"/>
    <row r="2826" x14ac:dyDescent="0.25"/>
    <row r="2827" x14ac:dyDescent="0.25"/>
    <row r="2828" x14ac:dyDescent="0.25"/>
    <row r="2829" x14ac:dyDescent="0.25"/>
    <row r="2830" x14ac:dyDescent="0.25"/>
    <row r="2831" x14ac:dyDescent="0.25"/>
    <row r="2832" x14ac:dyDescent="0.25"/>
    <row r="2833" x14ac:dyDescent="0.25"/>
    <row r="2834" x14ac:dyDescent="0.25"/>
    <row r="2835" x14ac:dyDescent="0.25"/>
    <row r="2836" x14ac:dyDescent="0.25"/>
    <row r="2837" x14ac:dyDescent="0.25"/>
    <row r="2838" x14ac:dyDescent="0.25"/>
    <row r="2839" x14ac:dyDescent="0.25"/>
    <row r="2840" x14ac:dyDescent="0.25"/>
    <row r="2841" x14ac:dyDescent="0.25"/>
    <row r="2842" x14ac:dyDescent="0.25"/>
    <row r="2843" x14ac:dyDescent="0.25"/>
    <row r="2844" x14ac:dyDescent="0.25"/>
    <row r="2845" x14ac:dyDescent="0.25"/>
    <row r="2846" x14ac:dyDescent="0.25"/>
    <row r="2847" x14ac:dyDescent="0.25"/>
    <row r="2848" x14ac:dyDescent="0.25"/>
    <row r="2849" x14ac:dyDescent="0.25"/>
    <row r="2850" x14ac:dyDescent="0.25"/>
    <row r="2851" x14ac:dyDescent="0.25"/>
    <row r="2852" x14ac:dyDescent="0.25"/>
    <row r="2853" x14ac:dyDescent="0.25"/>
    <row r="2854" x14ac:dyDescent="0.25"/>
    <row r="2855" x14ac:dyDescent="0.25"/>
    <row r="2856" x14ac:dyDescent="0.25"/>
    <row r="2857" x14ac:dyDescent="0.25"/>
    <row r="2858" x14ac:dyDescent="0.25"/>
    <row r="2859" x14ac:dyDescent="0.25"/>
    <row r="2860" x14ac:dyDescent="0.25"/>
    <row r="2861" x14ac:dyDescent="0.25"/>
    <row r="2862" x14ac:dyDescent="0.25"/>
    <row r="2863" x14ac:dyDescent="0.25"/>
    <row r="2864" x14ac:dyDescent="0.25"/>
    <row r="2865" x14ac:dyDescent="0.25"/>
    <row r="2866" x14ac:dyDescent="0.25"/>
    <row r="2867" x14ac:dyDescent="0.25"/>
    <row r="2868" x14ac:dyDescent="0.25"/>
    <row r="2869" x14ac:dyDescent="0.25"/>
    <row r="2870" x14ac:dyDescent="0.25"/>
    <row r="2871" x14ac:dyDescent="0.25"/>
    <row r="2872" x14ac:dyDescent="0.25"/>
    <row r="2873" x14ac:dyDescent="0.25"/>
    <row r="2874" x14ac:dyDescent="0.25"/>
    <row r="2875" x14ac:dyDescent="0.25"/>
    <row r="2876" x14ac:dyDescent="0.25"/>
    <row r="2877" x14ac:dyDescent="0.25"/>
    <row r="2878" x14ac:dyDescent="0.25"/>
    <row r="2879" x14ac:dyDescent="0.25"/>
    <row r="2880" x14ac:dyDescent="0.25"/>
    <row r="2881" x14ac:dyDescent="0.25"/>
    <row r="2882" x14ac:dyDescent="0.25"/>
    <row r="2883" x14ac:dyDescent="0.25"/>
    <row r="2884" x14ac:dyDescent="0.25"/>
    <row r="2885" x14ac:dyDescent="0.25"/>
    <row r="2886" x14ac:dyDescent="0.25"/>
    <row r="2887" x14ac:dyDescent="0.25"/>
    <row r="2888" x14ac:dyDescent="0.25"/>
    <row r="2889" x14ac:dyDescent="0.25"/>
    <row r="2890" x14ac:dyDescent="0.25"/>
    <row r="2891" x14ac:dyDescent="0.25"/>
    <row r="2892" x14ac:dyDescent="0.25"/>
    <row r="2893" x14ac:dyDescent="0.25"/>
    <row r="2894" x14ac:dyDescent="0.25"/>
    <row r="2895" x14ac:dyDescent="0.25"/>
    <row r="2896" x14ac:dyDescent="0.25"/>
    <row r="2897" x14ac:dyDescent="0.25"/>
    <row r="2898" x14ac:dyDescent="0.25"/>
    <row r="2899" x14ac:dyDescent="0.25"/>
    <row r="2900" x14ac:dyDescent="0.25"/>
    <row r="2901" x14ac:dyDescent="0.25"/>
    <row r="2902" x14ac:dyDescent="0.25"/>
    <row r="2903" x14ac:dyDescent="0.25"/>
    <row r="2904" x14ac:dyDescent="0.25"/>
    <row r="2905" x14ac:dyDescent="0.25"/>
    <row r="2906" x14ac:dyDescent="0.25"/>
    <row r="2907" x14ac:dyDescent="0.25"/>
    <row r="2908" x14ac:dyDescent="0.25"/>
    <row r="2909" x14ac:dyDescent="0.25"/>
    <row r="2910" x14ac:dyDescent="0.25"/>
    <row r="2911" x14ac:dyDescent="0.25"/>
    <row r="2912" x14ac:dyDescent="0.25"/>
    <row r="2913" x14ac:dyDescent="0.25"/>
    <row r="2914" x14ac:dyDescent="0.25"/>
    <row r="2915" x14ac:dyDescent="0.25"/>
    <row r="2916" x14ac:dyDescent="0.25"/>
    <row r="2917" x14ac:dyDescent="0.25"/>
    <row r="2918" x14ac:dyDescent="0.25"/>
    <row r="2919" x14ac:dyDescent="0.25"/>
    <row r="2920" x14ac:dyDescent="0.25"/>
    <row r="2921" x14ac:dyDescent="0.25"/>
    <row r="2922" x14ac:dyDescent="0.25"/>
    <row r="2923" x14ac:dyDescent="0.25"/>
    <row r="2924" x14ac:dyDescent="0.25"/>
    <row r="2925" x14ac:dyDescent="0.25"/>
    <row r="2926" x14ac:dyDescent="0.25"/>
    <row r="2927" x14ac:dyDescent="0.25"/>
    <row r="2928" x14ac:dyDescent="0.25"/>
    <row r="2929" x14ac:dyDescent="0.25"/>
    <row r="2930" x14ac:dyDescent="0.25"/>
    <row r="2931" x14ac:dyDescent="0.25"/>
    <row r="2932" x14ac:dyDescent="0.25"/>
    <row r="2933" x14ac:dyDescent="0.25"/>
    <row r="2934" x14ac:dyDescent="0.25"/>
    <row r="2935" x14ac:dyDescent="0.25"/>
    <row r="2936" x14ac:dyDescent="0.25"/>
    <row r="2937" x14ac:dyDescent="0.25"/>
    <row r="2938" x14ac:dyDescent="0.25"/>
    <row r="2939" x14ac:dyDescent="0.25"/>
    <row r="2940" x14ac:dyDescent="0.25"/>
    <row r="2941" x14ac:dyDescent="0.25"/>
    <row r="2942" x14ac:dyDescent="0.25"/>
    <row r="2943" x14ac:dyDescent="0.25"/>
    <row r="2944" x14ac:dyDescent="0.25"/>
    <row r="2945" x14ac:dyDescent="0.25"/>
    <row r="2946" x14ac:dyDescent="0.25"/>
    <row r="2947" x14ac:dyDescent="0.25"/>
    <row r="2948" x14ac:dyDescent="0.25"/>
    <row r="2949" x14ac:dyDescent="0.25"/>
    <row r="2950" x14ac:dyDescent="0.25"/>
    <row r="2951" x14ac:dyDescent="0.25"/>
    <row r="2952" x14ac:dyDescent="0.25"/>
    <row r="2953" x14ac:dyDescent="0.25"/>
    <row r="2954" x14ac:dyDescent="0.25"/>
    <row r="2955" x14ac:dyDescent="0.25"/>
    <row r="2956" x14ac:dyDescent="0.25"/>
    <row r="2957" x14ac:dyDescent="0.25"/>
    <row r="2958" x14ac:dyDescent="0.25"/>
    <row r="2959" x14ac:dyDescent="0.25"/>
    <row r="2960" x14ac:dyDescent="0.25"/>
    <row r="2961" x14ac:dyDescent="0.25"/>
    <row r="2962" x14ac:dyDescent="0.25"/>
    <row r="2963" x14ac:dyDescent="0.25"/>
    <row r="2964" x14ac:dyDescent="0.25"/>
    <row r="2965" x14ac:dyDescent="0.25"/>
    <row r="2966" x14ac:dyDescent="0.25"/>
    <row r="2967" x14ac:dyDescent="0.25"/>
    <row r="2968" x14ac:dyDescent="0.25"/>
    <row r="2969" x14ac:dyDescent="0.25"/>
    <row r="2970" x14ac:dyDescent="0.25"/>
    <row r="2971" x14ac:dyDescent="0.25"/>
    <row r="2972" x14ac:dyDescent="0.25"/>
    <row r="2973" x14ac:dyDescent="0.25"/>
    <row r="2974" x14ac:dyDescent="0.25"/>
    <row r="2975" x14ac:dyDescent="0.25"/>
    <row r="2976" x14ac:dyDescent="0.25"/>
    <row r="2977" x14ac:dyDescent="0.25"/>
    <row r="2978" x14ac:dyDescent="0.25"/>
    <row r="2979" x14ac:dyDescent="0.25"/>
    <row r="2980" x14ac:dyDescent="0.25"/>
    <row r="2981" x14ac:dyDescent="0.25"/>
    <row r="2982" x14ac:dyDescent="0.25"/>
    <row r="2983" x14ac:dyDescent="0.25"/>
    <row r="2984" x14ac:dyDescent="0.25"/>
    <row r="2985" x14ac:dyDescent="0.25"/>
    <row r="2986" x14ac:dyDescent="0.25"/>
    <row r="2987" x14ac:dyDescent="0.25"/>
    <row r="2988" x14ac:dyDescent="0.25"/>
    <row r="2989" x14ac:dyDescent="0.25"/>
    <row r="2990" x14ac:dyDescent="0.25"/>
    <row r="2991" x14ac:dyDescent="0.25"/>
    <row r="2992" x14ac:dyDescent="0.25"/>
    <row r="2993" x14ac:dyDescent="0.25"/>
    <row r="2994" x14ac:dyDescent="0.25"/>
    <row r="2995" x14ac:dyDescent="0.25"/>
    <row r="2996" x14ac:dyDescent="0.25"/>
    <row r="2997" x14ac:dyDescent="0.25"/>
    <row r="2998" x14ac:dyDescent="0.25"/>
    <row r="2999" x14ac:dyDescent="0.25"/>
    <row r="3000" x14ac:dyDescent="0.25"/>
    <row r="3001" x14ac:dyDescent="0.25"/>
    <row r="3002" x14ac:dyDescent="0.25"/>
    <row r="3003" x14ac:dyDescent="0.25"/>
    <row r="3004" x14ac:dyDescent="0.25"/>
    <row r="3005" x14ac:dyDescent="0.25"/>
    <row r="3006" x14ac:dyDescent="0.25"/>
    <row r="3007" x14ac:dyDescent="0.25"/>
    <row r="3008" x14ac:dyDescent="0.25"/>
    <row r="3009" x14ac:dyDescent="0.25"/>
    <row r="3010" x14ac:dyDescent="0.25"/>
    <row r="3011" x14ac:dyDescent="0.25"/>
    <row r="3012" x14ac:dyDescent="0.25"/>
    <row r="3013" x14ac:dyDescent="0.25"/>
    <row r="3014" x14ac:dyDescent="0.25"/>
    <row r="3015" x14ac:dyDescent="0.25"/>
    <row r="3016" x14ac:dyDescent="0.25"/>
    <row r="3017" x14ac:dyDescent="0.25"/>
    <row r="3018" x14ac:dyDescent="0.25"/>
    <row r="3019" x14ac:dyDescent="0.25"/>
    <row r="3020" x14ac:dyDescent="0.25"/>
    <row r="3021" x14ac:dyDescent="0.25"/>
    <row r="3022" x14ac:dyDescent="0.25"/>
    <row r="3023" x14ac:dyDescent="0.25"/>
    <row r="3024" x14ac:dyDescent="0.25"/>
    <row r="3025" x14ac:dyDescent="0.25"/>
    <row r="3026" x14ac:dyDescent="0.25"/>
    <row r="3027" x14ac:dyDescent="0.25"/>
    <row r="3028" x14ac:dyDescent="0.25"/>
    <row r="3029" x14ac:dyDescent="0.25"/>
    <row r="3030" x14ac:dyDescent="0.25"/>
    <row r="3031" x14ac:dyDescent="0.25"/>
    <row r="3032" x14ac:dyDescent="0.25"/>
    <row r="3033" x14ac:dyDescent="0.25"/>
    <row r="3034" x14ac:dyDescent="0.25"/>
    <row r="3035" x14ac:dyDescent="0.25"/>
    <row r="3036" x14ac:dyDescent="0.25"/>
    <row r="3037" x14ac:dyDescent="0.25"/>
    <row r="3038" x14ac:dyDescent="0.25"/>
    <row r="3039" x14ac:dyDescent="0.25"/>
    <row r="3040" x14ac:dyDescent="0.25"/>
    <row r="3041" x14ac:dyDescent="0.25"/>
    <row r="3042" x14ac:dyDescent="0.25"/>
    <row r="3043" x14ac:dyDescent="0.25"/>
    <row r="3044" x14ac:dyDescent="0.25"/>
    <row r="3045" x14ac:dyDescent="0.25"/>
    <row r="3046" x14ac:dyDescent="0.25"/>
    <row r="3047" x14ac:dyDescent="0.25"/>
    <row r="3048" x14ac:dyDescent="0.25"/>
    <row r="3049" x14ac:dyDescent="0.25"/>
    <row r="3050" x14ac:dyDescent="0.25"/>
    <row r="3051" x14ac:dyDescent="0.25"/>
    <row r="3052" x14ac:dyDescent="0.25"/>
    <row r="3053" x14ac:dyDescent="0.25"/>
    <row r="3054" x14ac:dyDescent="0.25"/>
    <row r="3055" x14ac:dyDescent="0.25"/>
    <row r="3056" x14ac:dyDescent="0.25"/>
    <row r="3057" x14ac:dyDescent="0.25"/>
    <row r="3058" x14ac:dyDescent="0.25"/>
    <row r="3059" x14ac:dyDescent="0.25"/>
    <row r="3060" x14ac:dyDescent="0.25"/>
    <row r="3061" x14ac:dyDescent="0.25"/>
    <row r="3062" x14ac:dyDescent="0.25"/>
    <row r="3063" x14ac:dyDescent="0.25"/>
    <row r="3064" x14ac:dyDescent="0.25"/>
    <row r="3065" x14ac:dyDescent="0.25"/>
    <row r="3066" x14ac:dyDescent="0.25"/>
    <row r="3067" x14ac:dyDescent="0.25"/>
    <row r="3068" x14ac:dyDescent="0.25"/>
    <row r="3069" x14ac:dyDescent="0.25"/>
    <row r="3070" x14ac:dyDescent="0.25"/>
    <row r="3071" x14ac:dyDescent="0.25"/>
    <row r="3072" x14ac:dyDescent="0.25"/>
    <row r="3073" x14ac:dyDescent="0.25"/>
    <row r="3074" x14ac:dyDescent="0.25"/>
    <row r="3075" x14ac:dyDescent="0.25"/>
    <row r="3076" x14ac:dyDescent="0.25"/>
    <row r="3077" x14ac:dyDescent="0.25"/>
    <row r="3078" x14ac:dyDescent="0.25"/>
    <row r="3079" x14ac:dyDescent="0.25"/>
    <row r="3080" x14ac:dyDescent="0.25"/>
    <row r="3081" x14ac:dyDescent="0.25"/>
    <row r="3082" x14ac:dyDescent="0.25"/>
    <row r="3083" x14ac:dyDescent="0.25"/>
    <row r="3084" x14ac:dyDescent="0.25"/>
    <row r="3085" x14ac:dyDescent="0.25"/>
    <row r="3086" x14ac:dyDescent="0.25"/>
    <row r="3087" x14ac:dyDescent="0.25"/>
    <row r="3088" x14ac:dyDescent="0.25"/>
    <row r="3089" x14ac:dyDescent="0.25"/>
    <row r="3090" x14ac:dyDescent="0.25"/>
    <row r="3091" x14ac:dyDescent="0.25"/>
    <row r="3092" x14ac:dyDescent="0.25"/>
    <row r="3093" x14ac:dyDescent="0.25"/>
    <row r="3094" x14ac:dyDescent="0.25"/>
    <row r="3095" x14ac:dyDescent="0.25"/>
    <row r="3096" x14ac:dyDescent="0.25"/>
    <row r="3097" x14ac:dyDescent="0.25"/>
    <row r="3098" x14ac:dyDescent="0.25"/>
    <row r="3099" x14ac:dyDescent="0.25"/>
    <row r="3100" x14ac:dyDescent="0.25"/>
    <row r="3101" x14ac:dyDescent="0.25"/>
    <row r="3102" x14ac:dyDescent="0.25"/>
    <row r="3103" x14ac:dyDescent="0.25"/>
    <row r="3104" x14ac:dyDescent="0.25"/>
    <row r="3105" x14ac:dyDescent="0.25"/>
    <row r="3106" x14ac:dyDescent="0.25"/>
    <row r="3107" x14ac:dyDescent="0.25"/>
    <row r="3108" x14ac:dyDescent="0.25"/>
    <row r="3109" x14ac:dyDescent="0.25"/>
    <row r="3110" x14ac:dyDescent="0.25"/>
    <row r="3111" x14ac:dyDescent="0.25"/>
    <row r="3112" x14ac:dyDescent="0.25"/>
    <row r="3113" x14ac:dyDescent="0.25"/>
    <row r="3114" x14ac:dyDescent="0.25"/>
    <row r="3115" x14ac:dyDescent="0.25"/>
    <row r="3116" x14ac:dyDescent="0.25"/>
    <row r="3117" x14ac:dyDescent="0.25"/>
    <row r="3118" x14ac:dyDescent="0.25"/>
    <row r="3119" x14ac:dyDescent="0.25"/>
    <row r="3120" x14ac:dyDescent="0.25"/>
    <row r="3121" x14ac:dyDescent="0.25"/>
    <row r="3122" x14ac:dyDescent="0.25"/>
    <row r="3123" x14ac:dyDescent="0.25"/>
    <row r="3124" x14ac:dyDescent="0.25"/>
    <row r="3125" x14ac:dyDescent="0.25"/>
    <row r="3126" x14ac:dyDescent="0.25"/>
    <row r="3127" x14ac:dyDescent="0.25"/>
    <row r="3128" x14ac:dyDescent="0.25"/>
    <row r="3129" x14ac:dyDescent="0.25"/>
    <row r="3130" x14ac:dyDescent="0.25"/>
    <row r="3131" x14ac:dyDescent="0.25"/>
    <row r="3132" x14ac:dyDescent="0.25"/>
    <row r="3133" x14ac:dyDescent="0.25"/>
    <row r="3134" x14ac:dyDescent="0.25"/>
    <row r="3135" x14ac:dyDescent="0.25"/>
    <row r="3136" x14ac:dyDescent="0.25"/>
    <row r="3137" x14ac:dyDescent="0.25"/>
    <row r="3138" x14ac:dyDescent="0.25"/>
    <row r="3139" x14ac:dyDescent="0.25"/>
    <row r="3140" x14ac:dyDescent="0.25"/>
    <row r="3141" x14ac:dyDescent="0.25"/>
    <row r="3142" x14ac:dyDescent="0.25"/>
    <row r="3143" x14ac:dyDescent="0.25"/>
    <row r="3144" x14ac:dyDescent="0.25"/>
    <row r="3145" x14ac:dyDescent="0.25"/>
    <row r="3146" x14ac:dyDescent="0.25"/>
    <row r="3147" x14ac:dyDescent="0.25"/>
    <row r="3148" x14ac:dyDescent="0.25"/>
    <row r="3149" x14ac:dyDescent="0.25"/>
    <row r="3150" x14ac:dyDescent="0.25"/>
    <row r="3151" x14ac:dyDescent="0.25"/>
    <row r="3152" x14ac:dyDescent="0.25"/>
    <row r="3153" x14ac:dyDescent="0.25"/>
    <row r="3154" x14ac:dyDescent="0.25"/>
    <row r="3155" x14ac:dyDescent="0.25"/>
    <row r="3156" x14ac:dyDescent="0.25"/>
    <row r="3157" x14ac:dyDescent="0.25"/>
    <row r="3158" x14ac:dyDescent="0.25"/>
    <row r="3159" x14ac:dyDescent="0.25"/>
    <row r="3160" x14ac:dyDescent="0.25"/>
    <row r="3161" x14ac:dyDescent="0.25"/>
    <row r="3162" x14ac:dyDescent="0.25"/>
    <row r="3163" x14ac:dyDescent="0.25"/>
    <row r="3164" x14ac:dyDescent="0.25"/>
    <row r="3165" x14ac:dyDescent="0.25"/>
    <row r="3166" x14ac:dyDescent="0.25"/>
    <row r="3167" x14ac:dyDescent="0.25"/>
    <row r="3168" x14ac:dyDescent="0.25"/>
    <row r="3169" x14ac:dyDescent="0.25"/>
    <row r="3170" x14ac:dyDescent="0.25"/>
    <row r="3171" x14ac:dyDescent="0.25"/>
    <row r="3172" x14ac:dyDescent="0.25"/>
    <row r="3173" x14ac:dyDescent="0.25"/>
    <row r="3174" x14ac:dyDescent="0.25"/>
    <row r="3175" x14ac:dyDescent="0.25"/>
    <row r="3176" x14ac:dyDescent="0.25"/>
    <row r="3177" x14ac:dyDescent="0.25"/>
    <row r="3178" x14ac:dyDescent="0.25"/>
    <row r="3179" x14ac:dyDescent="0.25"/>
    <row r="3180" x14ac:dyDescent="0.25"/>
    <row r="3181" x14ac:dyDescent="0.25"/>
    <row r="3182" x14ac:dyDescent="0.25"/>
    <row r="3183" x14ac:dyDescent="0.25"/>
    <row r="3184" x14ac:dyDescent="0.25"/>
    <row r="3185" x14ac:dyDescent="0.25"/>
    <row r="3186" x14ac:dyDescent="0.25"/>
    <row r="3187" x14ac:dyDescent="0.25"/>
    <row r="3188" x14ac:dyDescent="0.25"/>
    <row r="3189" x14ac:dyDescent="0.25"/>
    <row r="3190" x14ac:dyDescent="0.25"/>
    <row r="3191" x14ac:dyDescent="0.25"/>
    <row r="3192" x14ac:dyDescent="0.25"/>
    <row r="3193" x14ac:dyDescent="0.25"/>
    <row r="3194" x14ac:dyDescent="0.25"/>
    <row r="3195" x14ac:dyDescent="0.25"/>
    <row r="3196" x14ac:dyDescent="0.25"/>
    <row r="3197" x14ac:dyDescent="0.25"/>
    <row r="3198" x14ac:dyDescent="0.25"/>
    <row r="3199" x14ac:dyDescent="0.25"/>
    <row r="3200" x14ac:dyDescent="0.25"/>
    <row r="3201" x14ac:dyDescent="0.25"/>
    <row r="3202" x14ac:dyDescent="0.25"/>
    <row r="3203" x14ac:dyDescent="0.25"/>
    <row r="3204" x14ac:dyDescent="0.25"/>
    <row r="3205" x14ac:dyDescent="0.25"/>
    <row r="3206" x14ac:dyDescent="0.25"/>
    <row r="3207" x14ac:dyDescent="0.25"/>
    <row r="3208" x14ac:dyDescent="0.25"/>
    <row r="3209" x14ac:dyDescent="0.25"/>
    <row r="3210" x14ac:dyDescent="0.25"/>
    <row r="3211" x14ac:dyDescent="0.25"/>
    <row r="3212" x14ac:dyDescent="0.25"/>
    <row r="3213" x14ac:dyDescent="0.25"/>
    <row r="3214" x14ac:dyDescent="0.25"/>
    <row r="3215" x14ac:dyDescent="0.25"/>
    <row r="3216" x14ac:dyDescent="0.25"/>
    <row r="3217" x14ac:dyDescent="0.25"/>
    <row r="3218" x14ac:dyDescent="0.25"/>
    <row r="3219" x14ac:dyDescent="0.25"/>
    <row r="3220" x14ac:dyDescent="0.25"/>
    <row r="3221" x14ac:dyDescent="0.25"/>
    <row r="3222" x14ac:dyDescent="0.25"/>
    <row r="3223" x14ac:dyDescent="0.25"/>
    <row r="3224" x14ac:dyDescent="0.25"/>
    <row r="3225" x14ac:dyDescent="0.25"/>
    <row r="3226" x14ac:dyDescent="0.25"/>
    <row r="3227" x14ac:dyDescent="0.25"/>
    <row r="3228" x14ac:dyDescent="0.25"/>
    <row r="3229" x14ac:dyDescent="0.25"/>
    <row r="3230" x14ac:dyDescent="0.25"/>
    <row r="3231" x14ac:dyDescent="0.25"/>
    <row r="3232" x14ac:dyDescent="0.25"/>
    <row r="3233" x14ac:dyDescent="0.25"/>
    <row r="3234" x14ac:dyDescent="0.25"/>
    <row r="3235" x14ac:dyDescent="0.25"/>
    <row r="3236" x14ac:dyDescent="0.25"/>
    <row r="3237" x14ac:dyDescent="0.25"/>
    <row r="3238" x14ac:dyDescent="0.25"/>
    <row r="3239" x14ac:dyDescent="0.25"/>
    <row r="3240" x14ac:dyDescent="0.25"/>
    <row r="3241" x14ac:dyDescent="0.25"/>
    <row r="3242" x14ac:dyDescent="0.25"/>
    <row r="3243" x14ac:dyDescent="0.25"/>
    <row r="3244" x14ac:dyDescent="0.25"/>
    <row r="3245" x14ac:dyDescent="0.25"/>
    <row r="3246" x14ac:dyDescent="0.25"/>
    <row r="3247" x14ac:dyDescent="0.25"/>
    <row r="3248" x14ac:dyDescent="0.25"/>
    <row r="3249" x14ac:dyDescent="0.25"/>
    <row r="3250" x14ac:dyDescent="0.25"/>
    <row r="3251" x14ac:dyDescent="0.25"/>
    <row r="3252" x14ac:dyDescent="0.25"/>
    <row r="3253" x14ac:dyDescent="0.25"/>
    <row r="3254" x14ac:dyDescent="0.25"/>
    <row r="3255" x14ac:dyDescent="0.25"/>
    <row r="3256" x14ac:dyDescent="0.25"/>
    <row r="3257" x14ac:dyDescent="0.25"/>
    <row r="3258" x14ac:dyDescent="0.25"/>
    <row r="3259" x14ac:dyDescent="0.25"/>
    <row r="3260" x14ac:dyDescent="0.25"/>
    <row r="3261" x14ac:dyDescent="0.25"/>
    <row r="3262" x14ac:dyDescent="0.25"/>
    <row r="3263" x14ac:dyDescent="0.25"/>
    <row r="3264" x14ac:dyDescent="0.25"/>
    <row r="3265" x14ac:dyDescent="0.25"/>
    <row r="3266" x14ac:dyDescent="0.25"/>
    <row r="3267" x14ac:dyDescent="0.25"/>
    <row r="3268" x14ac:dyDescent="0.25"/>
    <row r="3269" x14ac:dyDescent="0.25"/>
    <row r="3270" x14ac:dyDescent="0.25"/>
    <row r="3271" x14ac:dyDescent="0.25"/>
    <row r="3272" x14ac:dyDescent="0.25"/>
    <row r="3273" x14ac:dyDescent="0.25"/>
    <row r="3274" x14ac:dyDescent="0.25"/>
    <row r="3275" x14ac:dyDescent="0.25"/>
    <row r="3276" x14ac:dyDescent="0.25"/>
    <row r="3277" x14ac:dyDescent="0.25"/>
    <row r="3278" x14ac:dyDescent="0.25"/>
    <row r="3279" x14ac:dyDescent="0.25"/>
    <row r="3280" x14ac:dyDescent="0.25"/>
    <row r="3281" x14ac:dyDescent="0.25"/>
    <row r="3282" x14ac:dyDescent="0.25"/>
    <row r="3283" x14ac:dyDescent="0.25"/>
    <row r="3284" x14ac:dyDescent="0.25"/>
    <row r="3285" x14ac:dyDescent="0.25"/>
    <row r="3286" x14ac:dyDescent="0.25"/>
    <row r="3287" x14ac:dyDescent="0.25"/>
    <row r="3288" x14ac:dyDescent="0.25"/>
    <row r="3289" x14ac:dyDescent="0.25"/>
    <row r="3290" x14ac:dyDescent="0.25"/>
    <row r="3291" x14ac:dyDescent="0.25"/>
    <row r="3292" x14ac:dyDescent="0.25"/>
    <row r="3293" x14ac:dyDescent="0.25"/>
    <row r="3294" x14ac:dyDescent="0.25"/>
    <row r="3295" x14ac:dyDescent="0.25"/>
    <row r="3296" x14ac:dyDescent="0.25"/>
    <row r="3297" x14ac:dyDescent="0.25"/>
    <row r="3298" x14ac:dyDescent="0.25"/>
    <row r="3299" x14ac:dyDescent="0.25"/>
    <row r="3300" x14ac:dyDescent="0.25"/>
    <row r="3301" x14ac:dyDescent="0.25"/>
    <row r="3302" x14ac:dyDescent="0.25"/>
    <row r="3303" x14ac:dyDescent="0.25"/>
    <row r="3304" x14ac:dyDescent="0.25"/>
    <row r="3305" x14ac:dyDescent="0.25"/>
    <row r="3306" x14ac:dyDescent="0.25"/>
    <row r="3307" x14ac:dyDescent="0.25"/>
    <row r="3308" x14ac:dyDescent="0.25"/>
    <row r="3309" x14ac:dyDescent="0.25"/>
    <row r="3310" x14ac:dyDescent="0.25"/>
    <row r="3311" x14ac:dyDescent="0.25"/>
    <row r="3312" x14ac:dyDescent="0.25"/>
    <row r="3313" x14ac:dyDescent="0.25"/>
    <row r="3314" x14ac:dyDescent="0.25"/>
    <row r="3315" x14ac:dyDescent="0.25"/>
    <row r="3316" x14ac:dyDescent="0.25"/>
    <row r="3317" x14ac:dyDescent="0.25"/>
    <row r="3318" x14ac:dyDescent="0.25"/>
    <row r="3319" x14ac:dyDescent="0.25"/>
    <row r="3320" x14ac:dyDescent="0.25"/>
    <row r="3321" x14ac:dyDescent="0.25"/>
    <row r="3322" x14ac:dyDescent="0.25"/>
    <row r="3323" x14ac:dyDescent="0.25"/>
    <row r="3324" x14ac:dyDescent="0.25"/>
    <row r="3325" x14ac:dyDescent="0.25"/>
    <row r="3326" x14ac:dyDescent="0.25"/>
    <row r="3327" x14ac:dyDescent="0.25"/>
    <row r="3328" x14ac:dyDescent="0.25"/>
    <row r="3329" x14ac:dyDescent="0.25"/>
    <row r="3330" x14ac:dyDescent="0.25"/>
    <row r="3331" x14ac:dyDescent="0.25"/>
    <row r="3332" x14ac:dyDescent="0.25"/>
    <row r="3333" x14ac:dyDescent="0.25"/>
    <row r="3334" x14ac:dyDescent="0.25"/>
    <row r="3335" x14ac:dyDescent="0.25"/>
    <row r="3336" x14ac:dyDescent="0.25"/>
    <row r="3337" x14ac:dyDescent="0.25"/>
    <row r="3338" x14ac:dyDescent="0.25"/>
    <row r="3339" x14ac:dyDescent="0.25"/>
    <row r="3340" x14ac:dyDescent="0.25"/>
    <row r="3341" x14ac:dyDescent="0.25"/>
    <row r="3342" x14ac:dyDescent="0.25"/>
    <row r="3343" x14ac:dyDescent="0.25"/>
    <row r="3344" x14ac:dyDescent="0.25"/>
    <row r="3345" x14ac:dyDescent="0.25"/>
    <row r="3346" x14ac:dyDescent="0.25"/>
    <row r="3347" x14ac:dyDescent="0.25"/>
    <row r="3348" x14ac:dyDescent="0.25"/>
    <row r="3349" x14ac:dyDescent="0.25"/>
    <row r="3350" x14ac:dyDescent="0.25"/>
    <row r="3351" x14ac:dyDescent="0.25"/>
    <row r="3352" x14ac:dyDescent="0.25"/>
    <row r="3353" x14ac:dyDescent="0.25"/>
    <row r="3354" x14ac:dyDescent="0.25"/>
    <row r="3355" x14ac:dyDescent="0.25"/>
    <row r="3356" x14ac:dyDescent="0.25"/>
    <row r="3357" x14ac:dyDescent="0.25"/>
    <row r="3358" x14ac:dyDescent="0.25"/>
    <row r="3359" x14ac:dyDescent="0.25"/>
    <row r="3360" x14ac:dyDescent="0.25"/>
    <row r="3361" x14ac:dyDescent="0.25"/>
    <row r="3362" x14ac:dyDescent="0.25"/>
    <row r="3363" x14ac:dyDescent="0.25"/>
    <row r="3364" x14ac:dyDescent="0.25"/>
    <row r="3365" x14ac:dyDescent="0.25"/>
    <row r="3366" x14ac:dyDescent="0.25"/>
    <row r="3367" x14ac:dyDescent="0.25"/>
    <row r="3368" x14ac:dyDescent="0.25"/>
    <row r="3369" x14ac:dyDescent="0.25"/>
    <row r="3370" x14ac:dyDescent="0.25"/>
    <row r="3371" x14ac:dyDescent="0.25"/>
    <row r="3372" x14ac:dyDescent="0.25"/>
    <row r="3373" x14ac:dyDescent="0.25"/>
    <row r="3374" x14ac:dyDescent="0.25"/>
    <row r="3375" x14ac:dyDescent="0.25"/>
    <row r="3376" x14ac:dyDescent="0.25"/>
    <row r="3377" x14ac:dyDescent="0.25"/>
    <row r="3378" x14ac:dyDescent="0.25"/>
    <row r="3379" x14ac:dyDescent="0.25"/>
    <row r="3380" x14ac:dyDescent="0.25"/>
    <row r="3381" x14ac:dyDescent="0.25"/>
    <row r="3382" x14ac:dyDescent="0.25"/>
    <row r="3383" x14ac:dyDescent="0.25"/>
    <row r="3384" x14ac:dyDescent="0.25"/>
    <row r="3385" x14ac:dyDescent="0.25"/>
    <row r="3386" x14ac:dyDescent="0.25"/>
    <row r="3387" x14ac:dyDescent="0.25"/>
    <row r="3388" x14ac:dyDescent="0.25"/>
    <row r="3389" x14ac:dyDescent="0.25"/>
    <row r="3390" x14ac:dyDescent="0.25"/>
    <row r="3391" x14ac:dyDescent="0.25"/>
    <row r="3392" x14ac:dyDescent="0.25"/>
    <row r="3393" x14ac:dyDescent="0.25"/>
    <row r="3394" x14ac:dyDescent="0.25"/>
    <row r="3395" x14ac:dyDescent="0.25"/>
    <row r="3396" x14ac:dyDescent="0.25"/>
    <row r="3397" x14ac:dyDescent="0.25"/>
    <row r="3398" x14ac:dyDescent="0.25"/>
    <row r="3399" x14ac:dyDescent="0.25"/>
    <row r="3400" x14ac:dyDescent="0.25"/>
    <row r="3401" x14ac:dyDescent="0.25"/>
    <row r="3402" x14ac:dyDescent="0.25"/>
    <row r="3403" x14ac:dyDescent="0.25"/>
    <row r="3404" x14ac:dyDescent="0.25"/>
    <row r="3405" x14ac:dyDescent="0.25"/>
    <row r="3406" x14ac:dyDescent="0.25"/>
    <row r="3407" x14ac:dyDescent="0.25"/>
    <row r="3408" x14ac:dyDescent="0.25"/>
    <row r="3409" x14ac:dyDescent="0.25"/>
    <row r="3410" x14ac:dyDescent="0.25"/>
    <row r="3411" x14ac:dyDescent="0.25"/>
    <row r="3412" x14ac:dyDescent="0.25"/>
    <row r="3413" x14ac:dyDescent="0.25"/>
    <row r="3414" x14ac:dyDescent="0.25"/>
    <row r="3415" x14ac:dyDescent="0.25"/>
    <row r="3416" x14ac:dyDescent="0.25"/>
    <row r="3417" x14ac:dyDescent="0.25"/>
    <row r="3418" x14ac:dyDescent="0.25"/>
    <row r="3419" x14ac:dyDescent="0.25"/>
    <row r="3420" x14ac:dyDescent="0.25"/>
    <row r="3421" x14ac:dyDescent="0.25"/>
    <row r="3422" x14ac:dyDescent="0.25"/>
    <row r="3423" x14ac:dyDescent="0.25"/>
    <row r="3424" x14ac:dyDescent="0.25"/>
    <row r="3425" x14ac:dyDescent="0.25"/>
    <row r="3426" x14ac:dyDescent="0.25"/>
    <row r="3427" x14ac:dyDescent="0.25"/>
    <row r="3428" x14ac:dyDescent="0.25"/>
    <row r="3429" x14ac:dyDescent="0.25"/>
    <row r="3430" x14ac:dyDescent="0.25"/>
    <row r="3431" x14ac:dyDescent="0.25"/>
    <row r="3432" x14ac:dyDescent="0.25"/>
    <row r="3433" x14ac:dyDescent="0.25"/>
    <row r="3434" x14ac:dyDescent="0.25"/>
    <row r="3435" x14ac:dyDescent="0.25"/>
    <row r="3436" x14ac:dyDescent="0.25"/>
    <row r="3437" x14ac:dyDescent="0.25"/>
    <row r="3438" x14ac:dyDescent="0.25"/>
    <row r="3439" x14ac:dyDescent="0.25"/>
    <row r="3440" x14ac:dyDescent="0.25"/>
    <row r="3441" x14ac:dyDescent="0.25"/>
    <row r="3442" x14ac:dyDescent="0.25"/>
    <row r="3443" x14ac:dyDescent="0.25"/>
    <row r="3444" x14ac:dyDescent="0.25"/>
    <row r="3445" x14ac:dyDescent="0.25"/>
    <row r="3446" x14ac:dyDescent="0.25"/>
    <row r="3447" x14ac:dyDescent="0.25"/>
    <row r="3448" x14ac:dyDescent="0.25"/>
    <row r="3449" x14ac:dyDescent="0.25"/>
    <row r="3450" x14ac:dyDescent="0.25"/>
    <row r="3451" x14ac:dyDescent="0.25"/>
    <row r="3452" x14ac:dyDescent="0.25"/>
    <row r="3453" x14ac:dyDescent="0.25"/>
    <row r="3454" x14ac:dyDescent="0.25"/>
    <row r="3455" x14ac:dyDescent="0.25"/>
    <row r="3456" x14ac:dyDescent="0.25"/>
    <row r="3457" x14ac:dyDescent="0.25"/>
    <row r="3458" x14ac:dyDescent="0.25"/>
    <row r="3459" x14ac:dyDescent="0.25"/>
    <row r="3460" x14ac:dyDescent="0.25"/>
    <row r="3461" x14ac:dyDescent="0.25"/>
    <row r="3462" x14ac:dyDescent="0.25"/>
    <row r="3463" x14ac:dyDescent="0.25"/>
    <row r="3464" x14ac:dyDescent="0.25"/>
    <row r="3465" x14ac:dyDescent="0.25"/>
    <row r="3466" x14ac:dyDescent="0.25"/>
    <row r="3467" x14ac:dyDescent="0.25"/>
    <row r="3468" x14ac:dyDescent="0.25"/>
    <row r="3469" x14ac:dyDescent="0.25"/>
    <row r="3470" x14ac:dyDescent="0.25"/>
    <row r="3471" x14ac:dyDescent="0.25"/>
    <row r="3472" x14ac:dyDescent="0.25"/>
    <row r="3473" x14ac:dyDescent="0.25"/>
    <row r="3474" x14ac:dyDescent="0.25"/>
    <row r="3475" x14ac:dyDescent="0.25"/>
    <row r="3476" x14ac:dyDescent="0.25"/>
    <row r="3477" x14ac:dyDescent="0.25"/>
    <row r="3478" x14ac:dyDescent="0.25"/>
    <row r="3479" x14ac:dyDescent="0.25"/>
    <row r="3480" x14ac:dyDescent="0.25"/>
    <row r="3481" x14ac:dyDescent="0.25"/>
    <row r="3482" x14ac:dyDescent="0.25"/>
    <row r="3483" x14ac:dyDescent="0.25"/>
    <row r="3484" x14ac:dyDescent="0.25"/>
    <row r="3485" x14ac:dyDescent="0.25"/>
    <row r="3486" x14ac:dyDescent="0.25"/>
    <row r="3487" x14ac:dyDescent="0.25"/>
    <row r="3488" x14ac:dyDescent="0.25"/>
    <row r="3489" x14ac:dyDescent="0.25"/>
    <row r="3490" x14ac:dyDescent="0.25"/>
    <row r="3491" x14ac:dyDescent="0.25"/>
    <row r="3492" x14ac:dyDescent="0.25"/>
    <row r="3493" x14ac:dyDescent="0.25"/>
    <row r="3494" x14ac:dyDescent="0.25"/>
    <row r="3495" x14ac:dyDescent="0.25"/>
    <row r="3496" x14ac:dyDescent="0.25"/>
    <row r="3497" x14ac:dyDescent="0.25"/>
    <row r="3498" x14ac:dyDescent="0.25"/>
    <row r="3499" x14ac:dyDescent="0.25"/>
    <row r="3500" x14ac:dyDescent="0.25"/>
    <row r="3501" x14ac:dyDescent="0.25"/>
    <row r="3502" x14ac:dyDescent="0.25"/>
    <row r="3503" x14ac:dyDescent="0.25"/>
    <row r="3504" x14ac:dyDescent="0.25"/>
    <row r="3505" x14ac:dyDescent="0.25"/>
    <row r="3506" x14ac:dyDescent="0.25"/>
    <row r="3507" x14ac:dyDescent="0.25"/>
    <row r="3508" x14ac:dyDescent="0.25"/>
    <row r="3509" x14ac:dyDescent="0.25"/>
    <row r="3510" x14ac:dyDescent="0.25"/>
    <row r="3511" x14ac:dyDescent="0.25"/>
    <row r="3512" x14ac:dyDescent="0.25"/>
    <row r="3513" x14ac:dyDescent="0.25"/>
    <row r="3514" x14ac:dyDescent="0.25"/>
    <row r="3515" x14ac:dyDescent="0.25"/>
    <row r="3516" x14ac:dyDescent="0.25"/>
    <row r="3517" x14ac:dyDescent="0.25"/>
    <row r="3518" x14ac:dyDescent="0.25"/>
    <row r="3519" x14ac:dyDescent="0.25"/>
    <row r="3520" x14ac:dyDescent="0.25"/>
    <row r="3521" x14ac:dyDescent="0.25"/>
    <row r="3522" x14ac:dyDescent="0.25"/>
    <row r="3523" x14ac:dyDescent="0.25"/>
    <row r="3524" x14ac:dyDescent="0.25"/>
    <row r="3525" x14ac:dyDescent="0.25"/>
    <row r="3526" x14ac:dyDescent="0.25"/>
    <row r="3527" x14ac:dyDescent="0.25"/>
    <row r="3528" x14ac:dyDescent="0.25"/>
    <row r="3529" x14ac:dyDescent="0.25"/>
    <row r="3530" x14ac:dyDescent="0.25"/>
    <row r="3531" x14ac:dyDescent="0.25"/>
    <row r="3532" x14ac:dyDescent="0.25"/>
    <row r="3533" x14ac:dyDescent="0.25"/>
    <row r="3534" x14ac:dyDescent="0.25"/>
    <row r="3535" x14ac:dyDescent="0.25"/>
    <row r="3536" x14ac:dyDescent="0.25"/>
    <row r="3537" x14ac:dyDescent="0.25"/>
    <row r="3538" x14ac:dyDescent="0.25"/>
    <row r="3539" x14ac:dyDescent="0.25"/>
    <row r="3540" x14ac:dyDescent="0.25"/>
    <row r="3541" x14ac:dyDescent="0.25"/>
    <row r="3542" x14ac:dyDescent="0.25"/>
    <row r="3543" x14ac:dyDescent="0.25"/>
    <row r="3544" x14ac:dyDescent="0.25"/>
    <row r="3545" x14ac:dyDescent="0.25"/>
    <row r="3546" x14ac:dyDescent="0.25"/>
    <row r="3547" x14ac:dyDescent="0.25"/>
    <row r="3548" x14ac:dyDescent="0.25"/>
    <row r="3549" x14ac:dyDescent="0.25"/>
    <row r="3550" x14ac:dyDescent="0.25"/>
    <row r="3551" x14ac:dyDescent="0.25"/>
    <row r="3552" x14ac:dyDescent="0.25"/>
    <row r="3553" x14ac:dyDescent="0.25"/>
    <row r="3554" x14ac:dyDescent="0.25"/>
    <row r="3555" x14ac:dyDescent="0.25"/>
    <row r="3556" x14ac:dyDescent="0.25"/>
    <row r="3557" x14ac:dyDescent="0.25"/>
    <row r="3558" x14ac:dyDescent="0.25"/>
    <row r="3559" x14ac:dyDescent="0.25"/>
    <row r="3560" x14ac:dyDescent="0.25"/>
    <row r="3561" x14ac:dyDescent="0.25"/>
    <row r="3562" x14ac:dyDescent="0.25"/>
    <row r="3563" x14ac:dyDescent="0.25"/>
    <row r="3564" x14ac:dyDescent="0.25"/>
    <row r="3565" x14ac:dyDescent="0.25"/>
    <row r="3566" x14ac:dyDescent="0.25"/>
    <row r="3567" x14ac:dyDescent="0.25"/>
    <row r="3568" x14ac:dyDescent="0.25"/>
    <row r="3569" x14ac:dyDescent="0.25"/>
    <row r="3570" x14ac:dyDescent="0.25"/>
    <row r="3571" x14ac:dyDescent="0.25"/>
    <row r="3572" x14ac:dyDescent="0.25"/>
    <row r="3573" x14ac:dyDescent="0.25"/>
    <row r="3574" x14ac:dyDescent="0.25"/>
    <row r="3575" x14ac:dyDescent="0.25"/>
    <row r="3576" x14ac:dyDescent="0.25"/>
    <row r="3577" x14ac:dyDescent="0.25"/>
    <row r="3578" x14ac:dyDescent="0.25"/>
    <row r="3579" x14ac:dyDescent="0.25"/>
    <row r="3580" x14ac:dyDescent="0.25"/>
    <row r="3581" x14ac:dyDescent="0.25"/>
    <row r="3582" x14ac:dyDescent="0.25"/>
    <row r="3583" x14ac:dyDescent="0.25"/>
    <row r="3584" x14ac:dyDescent="0.25"/>
    <row r="3585" x14ac:dyDescent="0.25"/>
    <row r="3586" x14ac:dyDescent="0.25"/>
    <row r="3587" x14ac:dyDescent="0.25"/>
    <row r="3588" x14ac:dyDescent="0.25"/>
    <row r="3589" x14ac:dyDescent="0.25"/>
    <row r="3590" x14ac:dyDescent="0.25"/>
    <row r="3591" x14ac:dyDescent="0.25"/>
    <row r="3592" x14ac:dyDescent="0.25"/>
    <row r="3593" x14ac:dyDescent="0.25"/>
    <row r="3594" x14ac:dyDescent="0.25"/>
    <row r="3595" x14ac:dyDescent="0.25"/>
    <row r="3596" x14ac:dyDescent="0.25"/>
    <row r="3597" x14ac:dyDescent="0.25"/>
    <row r="3598" x14ac:dyDescent="0.25"/>
    <row r="3599" x14ac:dyDescent="0.25"/>
    <row r="3600" x14ac:dyDescent="0.25"/>
    <row r="3601" x14ac:dyDescent="0.25"/>
    <row r="3602" x14ac:dyDescent="0.25"/>
    <row r="3603" x14ac:dyDescent="0.25"/>
    <row r="3604" x14ac:dyDescent="0.25"/>
    <row r="3605" x14ac:dyDescent="0.25"/>
    <row r="3606" x14ac:dyDescent="0.25"/>
    <row r="3607" x14ac:dyDescent="0.25"/>
    <row r="3608" x14ac:dyDescent="0.25"/>
    <row r="3609" x14ac:dyDescent="0.25"/>
    <row r="3610" x14ac:dyDescent="0.25"/>
    <row r="3611" x14ac:dyDescent="0.25"/>
    <row r="3612" x14ac:dyDescent="0.25"/>
    <row r="3613" x14ac:dyDescent="0.25"/>
    <row r="3614" x14ac:dyDescent="0.25"/>
    <row r="3615" x14ac:dyDescent="0.25"/>
    <row r="3616" x14ac:dyDescent="0.25"/>
    <row r="3617" x14ac:dyDescent="0.25"/>
    <row r="3618" x14ac:dyDescent="0.25"/>
    <row r="3619" x14ac:dyDescent="0.25"/>
    <row r="3620" x14ac:dyDescent="0.25"/>
    <row r="3621" x14ac:dyDescent="0.25"/>
    <row r="3622" x14ac:dyDescent="0.25"/>
    <row r="3623" x14ac:dyDescent="0.25"/>
    <row r="3624" x14ac:dyDescent="0.25"/>
    <row r="3625" x14ac:dyDescent="0.25"/>
    <row r="3626" x14ac:dyDescent="0.25"/>
    <row r="3627" x14ac:dyDescent="0.25"/>
    <row r="3628" x14ac:dyDescent="0.25"/>
    <row r="3629" x14ac:dyDescent="0.25"/>
    <row r="3630" x14ac:dyDescent="0.25"/>
    <row r="3631" x14ac:dyDescent="0.25"/>
    <row r="3632" x14ac:dyDescent="0.25"/>
    <row r="3633" x14ac:dyDescent="0.25"/>
    <row r="3634" x14ac:dyDescent="0.25"/>
    <row r="3635" x14ac:dyDescent="0.25"/>
    <row r="3636" x14ac:dyDescent="0.25"/>
    <row r="3637" x14ac:dyDescent="0.25"/>
    <row r="3638" x14ac:dyDescent="0.25"/>
    <row r="3639" x14ac:dyDescent="0.25"/>
    <row r="3640" x14ac:dyDescent="0.25"/>
    <row r="3641" x14ac:dyDescent="0.25"/>
    <row r="3642" x14ac:dyDescent="0.25"/>
    <row r="3643" x14ac:dyDescent="0.25"/>
    <row r="3644" x14ac:dyDescent="0.25"/>
    <row r="3645" x14ac:dyDescent="0.25"/>
    <row r="3646" x14ac:dyDescent="0.25"/>
    <row r="3647" x14ac:dyDescent="0.25"/>
    <row r="3648" x14ac:dyDescent="0.25"/>
    <row r="3649" x14ac:dyDescent="0.25"/>
    <row r="3650" x14ac:dyDescent="0.25"/>
    <row r="3651" x14ac:dyDescent="0.25"/>
    <row r="3652" x14ac:dyDescent="0.25"/>
    <row r="3653" x14ac:dyDescent="0.25"/>
    <row r="3654" x14ac:dyDescent="0.25"/>
    <row r="3655" x14ac:dyDescent="0.25"/>
    <row r="3656" x14ac:dyDescent="0.25"/>
    <row r="3657" x14ac:dyDescent="0.25"/>
    <row r="3658" x14ac:dyDescent="0.25"/>
    <row r="3659" x14ac:dyDescent="0.25"/>
    <row r="3660" x14ac:dyDescent="0.25"/>
    <row r="3661" x14ac:dyDescent="0.25"/>
    <row r="3662" x14ac:dyDescent="0.25"/>
    <row r="3663" x14ac:dyDescent="0.25"/>
    <row r="3664" x14ac:dyDescent="0.25"/>
    <row r="3665" x14ac:dyDescent="0.25"/>
    <row r="3666" x14ac:dyDescent="0.25"/>
    <row r="3667" x14ac:dyDescent="0.25"/>
    <row r="3668" x14ac:dyDescent="0.25"/>
    <row r="3669" x14ac:dyDescent="0.25"/>
    <row r="3670" x14ac:dyDescent="0.25"/>
    <row r="3671" x14ac:dyDescent="0.25"/>
    <row r="3672" x14ac:dyDescent="0.25"/>
    <row r="3673" x14ac:dyDescent="0.25"/>
    <row r="3674" x14ac:dyDescent="0.25"/>
    <row r="3675" x14ac:dyDescent="0.25"/>
    <row r="3676" x14ac:dyDescent="0.25"/>
    <row r="3677" x14ac:dyDescent="0.25"/>
    <row r="3678" x14ac:dyDescent="0.25"/>
    <row r="3679" x14ac:dyDescent="0.25"/>
    <row r="3680" x14ac:dyDescent="0.25"/>
    <row r="3681" x14ac:dyDescent="0.25"/>
    <row r="3682" x14ac:dyDescent="0.25"/>
    <row r="3683" x14ac:dyDescent="0.25"/>
    <row r="3684" x14ac:dyDescent="0.25"/>
    <row r="3685" x14ac:dyDescent="0.25"/>
    <row r="3686" x14ac:dyDescent="0.25"/>
    <row r="3687" x14ac:dyDescent="0.25"/>
    <row r="3688" x14ac:dyDescent="0.25"/>
    <row r="3689" x14ac:dyDescent="0.25"/>
    <row r="3690" x14ac:dyDescent="0.25"/>
    <row r="3691" x14ac:dyDescent="0.25"/>
    <row r="3692" x14ac:dyDescent="0.25"/>
    <row r="3693" x14ac:dyDescent="0.25"/>
    <row r="3694" x14ac:dyDescent="0.25"/>
    <row r="3695" x14ac:dyDescent="0.25"/>
    <row r="3696" x14ac:dyDescent="0.25"/>
    <row r="3697" x14ac:dyDescent="0.25"/>
    <row r="3698" x14ac:dyDescent="0.25"/>
    <row r="3699" x14ac:dyDescent="0.25"/>
    <row r="3700" x14ac:dyDescent="0.25"/>
    <row r="3701" x14ac:dyDescent="0.25"/>
    <row r="3702" x14ac:dyDescent="0.25"/>
    <row r="3703" x14ac:dyDescent="0.25"/>
    <row r="3704" x14ac:dyDescent="0.25"/>
    <row r="3705" x14ac:dyDescent="0.25"/>
    <row r="3706" x14ac:dyDescent="0.25"/>
    <row r="3707" x14ac:dyDescent="0.25"/>
    <row r="3708" x14ac:dyDescent="0.25"/>
    <row r="3709" x14ac:dyDescent="0.25"/>
    <row r="3710" x14ac:dyDescent="0.25"/>
    <row r="3711" x14ac:dyDescent="0.25"/>
    <row r="3712" x14ac:dyDescent="0.25"/>
    <row r="3713" x14ac:dyDescent="0.25"/>
    <row r="3714" x14ac:dyDescent="0.25"/>
    <row r="3715" x14ac:dyDescent="0.25"/>
    <row r="3716" x14ac:dyDescent="0.25"/>
    <row r="3717" x14ac:dyDescent="0.25"/>
    <row r="3718" x14ac:dyDescent="0.25"/>
    <row r="3719" x14ac:dyDescent="0.25"/>
    <row r="3720" x14ac:dyDescent="0.25"/>
    <row r="3721" x14ac:dyDescent="0.25"/>
    <row r="3722" x14ac:dyDescent="0.25"/>
    <row r="3723" x14ac:dyDescent="0.25"/>
    <row r="3724" x14ac:dyDescent="0.25"/>
    <row r="3725" x14ac:dyDescent="0.25"/>
    <row r="3726" x14ac:dyDescent="0.25"/>
    <row r="3727" x14ac:dyDescent="0.25"/>
    <row r="3728" x14ac:dyDescent="0.25"/>
    <row r="3729" x14ac:dyDescent="0.25"/>
    <row r="3730" x14ac:dyDescent="0.25"/>
    <row r="3731" x14ac:dyDescent="0.25"/>
    <row r="3732" x14ac:dyDescent="0.25"/>
    <row r="3733" x14ac:dyDescent="0.25"/>
    <row r="3734" x14ac:dyDescent="0.25"/>
    <row r="3735" x14ac:dyDescent="0.25"/>
    <row r="3736" x14ac:dyDescent="0.25"/>
    <row r="3737" x14ac:dyDescent="0.25"/>
    <row r="3738" x14ac:dyDescent="0.25"/>
    <row r="3739" x14ac:dyDescent="0.25"/>
    <row r="3740" x14ac:dyDescent="0.25"/>
    <row r="3741" x14ac:dyDescent="0.25"/>
    <row r="3742" x14ac:dyDescent="0.25"/>
    <row r="3743" x14ac:dyDescent="0.25"/>
    <row r="3744" x14ac:dyDescent="0.25"/>
    <row r="3745" x14ac:dyDescent="0.25"/>
    <row r="3746" x14ac:dyDescent="0.25"/>
    <row r="3747" x14ac:dyDescent="0.25"/>
    <row r="3748" x14ac:dyDescent="0.25"/>
    <row r="3749" x14ac:dyDescent="0.25"/>
    <row r="3750" x14ac:dyDescent="0.25"/>
    <row r="3751" x14ac:dyDescent="0.25"/>
    <row r="3752" x14ac:dyDescent="0.25"/>
    <row r="3753" x14ac:dyDescent="0.25"/>
    <row r="3754" x14ac:dyDescent="0.25"/>
    <row r="3755" x14ac:dyDescent="0.25"/>
    <row r="3756" x14ac:dyDescent="0.25"/>
    <row r="3757" x14ac:dyDescent="0.25"/>
    <row r="3758" x14ac:dyDescent="0.25"/>
    <row r="3759" x14ac:dyDescent="0.25"/>
    <row r="3760" x14ac:dyDescent="0.25"/>
    <row r="3761" x14ac:dyDescent="0.25"/>
    <row r="3762" x14ac:dyDescent="0.25"/>
    <row r="3763" x14ac:dyDescent="0.25"/>
    <row r="3764" x14ac:dyDescent="0.25"/>
    <row r="3765" x14ac:dyDescent="0.25"/>
    <row r="3766" x14ac:dyDescent="0.25"/>
    <row r="3767" x14ac:dyDescent="0.25"/>
    <row r="3768" x14ac:dyDescent="0.25"/>
    <row r="3769" x14ac:dyDescent="0.25"/>
    <row r="3770" x14ac:dyDescent="0.25"/>
    <row r="3771" x14ac:dyDescent="0.25"/>
    <row r="3772" x14ac:dyDescent="0.25"/>
    <row r="3773" x14ac:dyDescent="0.25"/>
    <row r="3774" x14ac:dyDescent="0.25"/>
    <row r="3775" x14ac:dyDescent="0.25"/>
    <row r="3776" x14ac:dyDescent="0.25"/>
    <row r="3777" x14ac:dyDescent="0.25"/>
    <row r="3778" x14ac:dyDescent="0.25"/>
    <row r="3779" x14ac:dyDescent="0.25"/>
    <row r="3780" x14ac:dyDescent="0.25"/>
    <row r="3781" x14ac:dyDescent="0.25"/>
    <row r="3782" x14ac:dyDescent="0.25"/>
    <row r="3783" x14ac:dyDescent="0.25"/>
    <row r="3784" x14ac:dyDescent="0.25"/>
    <row r="3785" x14ac:dyDescent="0.25"/>
    <row r="3786" x14ac:dyDescent="0.25"/>
    <row r="3787" x14ac:dyDescent="0.25"/>
    <row r="3788" x14ac:dyDescent="0.25"/>
    <row r="3789" x14ac:dyDescent="0.25"/>
    <row r="3790" x14ac:dyDescent="0.25"/>
    <row r="3791" x14ac:dyDescent="0.25"/>
    <row r="3792" x14ac:dyDescent="0.25"/>
    <row r="3793" x14ac:dyDescent="0.25"/>
    <row r="3794" x14ac:dyDescent="0.25"/>
    <row r="3795" x14ac:dyDescent="0.25"/>
    <row r="3796" x14ac:dyDescent="0.25"/>
    <row r="3797" x14ac:dyDescent="0.25"/>
    <row r="3798" x14ac:dyDescent="0.25"/>
    <row r="3799" x14ac:dyDescent="0.25"/>
    <row r="3800" x14ac:dyDescent="0.25"/>
    <row r="3801" x14ac:dyDescent="0.25"/>
    <row r="3802" x14ac:dyDescent="0.25"/>
    <row r="3803" x14ac:dyDescent="0.25"/>
    <row r="3804" x14ac:dyDescent="0.25"/>
    <row r="3805" x14ac:dyDescent="0.25"/>
    <row r="3806" x14ac:dyDescent="0.25"/>
    <row r="3807" x14ac:dyDescent="0.25"/>
    <row r="3808" x14ac:dyDescent="0.25"/>
    <row r="3809" x14ac:dyDescent="0.25"/>
    <row r="3810" x14ac:dyDescent="0.25"/>
    <row r="3811" x14ac:dyDescent="0.25"/>
    <row r="3812" x14ac:dyDescent="0.25"/>
    <row r="3813" x14ac:dyDescent="0.25"/>
    <row r="3814" x14ac:dyDescent="0.25"/>
    <row r="3815" x14ac:dyDescent="0.25"/>
    <row r="3816" x14ac:dyDescent="0.25"/>
    <row r="3817" x14ac:dyDescent="0.25"/>
    <row r="3818" x14ac:dyDescent="0.25"/>
    <row r="3819" x14ac:dyDescent="0.25"/>
    <row r="3820" x14ac:dyDescent="0.25"/>
    <row r="3821" x14ac:dyDescent="0.25"/>
    <row r="3822" x14ac:dyDescent="0.25"/>
    <row r="3823" x14ac:dyDescent="0.25"/>
    <row r="3824" x14ac:dyDescent="0.25"/>
    <row r="3825" x14ac:dyDescent="0.25"/>
    <row r="3826" x14ac:dyDescent="0.25"/>
    <row r="3827" x14ac:dyDescent="0.25"/>
    <row r="3828" x14ac:dyDescent="0.25"/>
    <row r="3829" x14ac:dyDescent="0.25"/>
    <row r="3830" x14ac:dyDescent="0.25"/>
    <row r="3831" x14ac:dyDescent="0.25"/>
    <row r="3832" x14ac:dyDescent="0.25"/>
    <row r="3833" x14ac:dyDescent="0.25"/>
    <row r="3834" x14ac:dyDescent="0.25"/>
    <row r="3835" x14ac:dyDescent="0.25"/>
    <row r="3836" x14ac:dyDescent="0.25"/>
    <row r="3837" x14ac:dyDescent="0.25"/>
    <row r="3838" x14ac:dyDescent="0.25"/>
    <row r="3839" x14ac:dyDescent="0.25"/>
    <row r="3840" x14ac:dyDescent="0.25"/>
    <row r="3841" x14ac:dyDescent="0.25"/>
    <row r="3842" x14ac:dyDescent="0.25"/>
    <row r="3843" x14ac:dyDescent="0.25"/>
    <row r="3844" x14ac:dyDescent="0.25"/>
    <row r="3845" x14ac:dyDescent="0.25"/>
    <row r="3846" x14ac:dyDescent="0.25"/>
    <row r="3847" x14ac:dyDescent="0.25"/>
    <row r="3848" x14ac:dyDescent="0.25"/>
    <row r="3849" x14ac:dyDescent="0.25"/>
    <row r="3850" x14ac:dyDescent="0.25"/>
    <row r="3851" x14ac:dyDescent="0.25"/>
    <row r="3852" x14ac:dyDescent="0.25"/>
    <row r="3853" x14ac:dyDescent="0.25"/>
    <row r="3854" x14ac:dyDescent="0.25"/>
    <row r="3855" x14ac:dyDescent="0.25"/>
    <row r="3856" x14ac:dyDescent="0.25"/>
    <row r="3857" x14ac:dyDescent="0.25"/>
    <row r="3858" x14ac:dyDescent="0.25"/>
    <row r="3859" x14ac:dyDescent="0.25"/>
    <row r="3860" x14ac:dyDescent="0.25"/>
    <row r="3861" x14ac:dyDescent="0.25"/>
    <row r="3862" x14ac:dyDescent="0.25"/>
    <row r="3863" x14ac:dyDescent="0.25"/>
    <row r="3864" x14ac:dyDescent="0.25"/>
    <row r="3865" x14ac:dyDescent="0.25"/>
    <row r="3866" x14ac:dyDescent="0.25"/>
    <row r="3867" x14ac:dyDescent="0.25"/>
    <row r="3868" x14ac:dyDescent="0.25"/>
    <row r="3869" x14ac:dyDescent="0.25"/>
    <row r="3870" x14ac:dyDescent="0.25"/>
    <row r="3871" x14ac:dyDescent="0.25"/>
    <row r="3872" x14ac:dyDescent="0.25"/>
    <row r="3873" x14ac:dyDescent="0.25"/>
    <row r="3874" x14ac:dyDescent="0.25"/>
    <row r="3875" x14ac:dyDescent="0.25"/>
    <row r="3876" x14ac:dyDescent="0.25"/>
    <row r="3877" x14ac:dyDescent="0.25"/>
    <row r="3878" x14ac:dyDescent="0.25"/>
    <row r="3879" x14ac:dyDescent="0.25"/>
    <row r="3880" x14ac:dyDescent="0.25"/>
    <row r="3881" x14ac:dyDescent="0.25"/>
    <row r="3882" x14ac:dyDescent="0.25"/>
    <row r="3883" x14ac:dyDescent="0.25"/>
    <row r="3884" x14ac:dyDescent="0.25"/>
    <row r="3885" x14ac:dyDescent="0.25"/>
    <row r="3886" x14ac:dyDescent="0.25"/>
    <row r="3887" x14ac:dyDescent="0.25"/>
    <row r="3888" x14ac:dyDescent="0.25"/>
    <row r="3889" x14ac:dyDescent="0.25"/>
    <row r="3890" x14ac:dyDescent="0.25"/>
    <row r="3891" x14ac:dyDescent="0.25"/>
    <row r="3892" x14ac:dyDescent="0.25"/>
    <row r="3893" x14ac:dyDescent="0.25"/>
    <row r="3894" x14ac:dyDescent="0.25"/>
    <row r="3895" x14ac:dyDescent="0.25"/>
    <row r="3896" x14ac:dyDescent="0.25"/>
    <row r="3897" x14ac:dyDescent="0.25"/>
    <row r="3898" x14ac:dyDescent="0.25"/>
    <row r="3899" x14ac:dyDescent="0.25"/>
    <row r="3900" x14ac:dyDescent="0.25"/>
    <row r="3901" x14ac:dyDescent="0.25"/>
    <row r="3902" x14ac:dyDescent="0.25"/>
    <row r="3903" x14ac:dyDescent="0.25"/>
    <row r="3904" x14ac:dyDescent="0.25"/>
    <row r="3905" x14ac:dyDescent="0.25"/>
    <row r="3906" x14ac:dyDescent="0.25"/>
    <row r="3907" x14ac:dyDescent="0.25"/>
    <row r="3908" x14ac:dyDescent="0.25"/>
    <row r="3909" x14ac:dyDescent="0.25"/>
    <row r="3910" x14ac:dyDescent="0.25"/>
    <row r="3911" x14ac:dyDescent="0.25"/>
    <row r="3912" x14ac:dyDescent="0.25"/>
    <row r="3913" x14ac:dyDescent="0.25"/>
    <row r="3914" x14ac:dyDescent="0.25"/>
    <row r="3915" x14ac:dyDescent="0.25"/>
    <row r="3916" x14ac:dyDescent="0.25"/>
    <row r="3917" x14ac:dyDescent="0.25"/>
    <row r="3918" x14ac:dyDescent="0.25"/>
    <row r="3919" x14ac:dyDescent="0.25"/>
    <row r="3920" x14ac:dyDescent="0.25"/>
    <row r="3921" x14ac:dyDescent="0.25"/>
    <row r="3922" x14ac:dyDescent="0.25"/>
    <row r="3923" x14ac:dyDescent="0.25"/>
    <row r="3924" x14ac:dyDescent="0.25"/>
    <row r="3925" x14ac:dyDescent="0.25"/>
    <row r="3926" x14ac:dyDescent="0.25"/>
    <row r="3927" x14ac:dyDescent="0.25"/>
    <row r="3928" x14ac:dyDescent="0.25"/>
    <row r="3929" x14ac:dyDescent="0.25"/>
    <row r="3930" x14ac:dyDescent="0.25"/>
    <row r="3931" x14ac:dyDescent="0.25"/>
    <row r="3932" x14ac:dyDescent="0.25"/>
    <row r="3933" x14ac:dyDescent="0.25"/>
    <row r="3934" x14ac:dyDescent="0.25"/>
    <row r="3935" x14ac:dyDescent="0.25"/>
    <row r="3936" x14ac:dyDescent="0.25"/>
    <row r="3937" x14ac:dyDescent="0.25"/>
    <row r="3938" x14ac:dyDescent="0.25"/>
    <row r="3939" x14ac:dyDescent="0.25"/>
    <row r="3940" x14ac:dyDescent="0.25"/>
    <row r="3941" x14ac:dyDescent="0.25"/>
    <row r="3942" x14ac:dyDescent="0.25"/>
    <row r="3943" x14ac:dyDescent="0.25"/>
    <row r="3944" x14ac:dyDescent="0.25"/>
    <row r="3945" x14ac:dyDescent="0.25"/>
    <row r="3946" x14ac:dyDescent="0.25"/>
    <row r="3947" x14ac:dyDescent="0.25"/>
    <row r="3948" x14ac:dyDescent="0.25"/>
    <row r="3949" x14ac:dyDescent="0.25"/>
    <row r="3950" x14ac:dyDescent="0.25"/>
    <row r="3951" x14ac:dyDescent="0.25"/>
    <row r="3952" x14ac:dyDescent="0.25"/>
    <row r="3953" x14ac:dyDescent="0.25"/>
    <row r="3954" x14ac:dyDescent="0.25"/>
    <row r="3955" x14ac:dyDescent="0.25"/>
    <row r="3956" x14ac:dyDescent="0.25"/>
    <row r="3957" x14ac:dyDescent="0.25"/>
    <row r="3958" x14ac:dyDescent="0.25"/>
    <row r="3959" x14ac:dyDescent="0.25"/>
    <row r="3960" x14ac:dyDescent="0.25"/>
    <row r="3961" x14ac:dyDescent="0.25"/>
    <row r="3962" x14ac:dyDescent="0.25"/>
    <row r="3963" x14ac:dyDescent="0.25"/>
    <row r="3964" x14ac:dyDescent="0.25"/>
    <row r="3965" x14ac:dyDescent="0.25"/>
    <row r="3966" x14ac:dyDescent="0.25"/>
    <row r="3967" x14ac:dyDescent="0.25"/>
    <row r="3968" x14ac:dyDescent="0.25"/>
    <row r="3969" x14ac:dyDescent="0.25"/>
    <row r="3970" x14ac:dyDescent="0.25"/>
    <row r="3971" x14ac:dyDescent="0.25"/>
    <row r="3972" x14ac:dyDescent="0.25"/>
    <row r="3973" x14ac:dyDescent="0.25"/>
    <row r="3974" x14ac:dyDescent="0.25"/>
    <row r="3975" x14ac:dyDescent="0.25"/>
    <row r="3976" x14ac:dyDescent="0.25"/>
    <row r="3977" x14ac:dyDescent="0.25"/>
    <row r="3978" x14ac:dyDescent="0.25"/>
    <row r="3979" x14ac:dyDescent="0.25"/>
    <row r="3980" x14ac:dyDescent="0.25"/>
    <row r="3981" x14ac:dyDescent="0.25"/>
    <row r="3982" x14ac:dyDescent="0.25"/>
    <row r="3983" x14ac:dyDescent="0.25"/>
    <row r="3984" x14ac:dyDescent="0.25"/>
    <row r="3985" x14ac:dyDescent="0.25"/>
    <row r="3986" x14ac:dyDescent="0.25"/>
    <row r="3987" x14ac:dyDescent="0.25"/>
    <row r="3988" x14ac:dyDescent="0.25"/>
    <row r="3989" x14ac:dyDescent="0.25"/>
    <row r="3990" x14ac:dyDescent="0.25"/>
    <row r="3991" x14ac:dyDescent="0.25"/>
    <row r="3992" x14ac:dyDescent="0.25"/>
    <row r="3993" x14ac:dyDescent="0.25"/>
    <row r="3994" x14ac:dyDescent="0.25"/>
    <row r="3995" x14ac:dyDescent="0.25"/>
    <row r="3996" x14ac:dyDescent="0.25"/>
    <row r="3997" x14ac:dyDescent="0.25"/>
    <row r="3998" x14ac:dyDescent="0.25"/>
    <row r="3999" x14ac:dyDescent="0.25"/>
    <row r="4000" x14ac:dyDescent="0.25"/>
    <row r="4001" x14ac:dyDescent="0.25"/>
    <row r="4002" x14ac:dyDescent="0.25"/>
    <row r="4003" x14ac:dyDescent="0.25"/>
    <row r="4004" x14ac:dyDescent="0.25"/>
    <row r="4005" x14ac:dyDescent="0.25"/>
    <row r="4006" x14ac:dyDescent="0.25"/>
    <row r="4007" x14ac:dyDescent="0.25"/>
    <row r="4008" x14ac:dyDescent="0.25"/>
    <row r="4009" x14ac:dyDescent="0.25"/>
    <row r="4010" x14ac:dyDescent="0.25"/>
    <row r="4011" x14ac:dyDescent="0.25"/>
    <row r="4012" x14ac:dyDescent="0.25"/>
    <row r="4013" x14ac:dyDescent="0.25"/>
    <row r="4014" x14ac:dyDescent="0.25"/>
    <row r="4015" x14ac:dyDescent="0.25"/>
    <row r="4016" x14ac:dyDescent="0.25"/>
    <row r="4017" x14ac:dyDescent="0.25"/>
    <row r="4018" x14ac:dyDescent="0.25"/>
    <row r="4019" x14ac:dyDescent="0.25"/>
    <row r="4020" x14ac:dyDescent="0.25"/>
    <row r="4021" x14ac:dyDescent="0.25"/>
    <row r="4022" x14ac:dyDescent="0.25"/>
    <row r="4023" x14ac:dyDescent="0.25"/>
    <row r="4024" x14ac:dyDescent="0.25"/>
    <row r="4025" x14ac:dyDescent="0.25"/>
    <row r="4026" x14ac:dyDescent="0.25"/>
    <row r="4027" x14ac:dyDescent="0.25"/>
    <row r="4028" x14ac:dyDescent="0.25"/>
    <row r="4029" x14ac:dyDescent="0.25"/>
    <row r="4030" x14ac:dyDescent="0.25"/>
    <row r="4031" x14ac:dyDescent="0.25"/>
    <row r="4032" x14ac:dyDescent="0.25"/>
    <row r="4033" x14ac:dyDescent="0.25"/>
    <row r="4034" x14ac:dyDescent="0.25"/>
    <row r="4035" x14ac:dyDescent="0.25"/>
    <row r="4036" x14ac:dyDescent="0.25"/>
    <row r="4037" x14ac:dyDescent="0.25"/>
    <row r="4038" x14ac:dyDescent="0.25"/>
    <row r="4039" x14ac:dyDescent="0.25"/>
    <row r="4040" x14ac:dyDescent="0.25"/>
    <row r="4041" x14ac:dyDescent="0.25"/>
    <row r="4042" x14ac:dyDescent="0.25"/>
    <row r="4043" x14ac:dyDescent="0.25"/>
    <row r="4044" x14ac:dyDescent="0.25"/>
    <row r="4045" x14ac:dyDescent="0.25"/>
    <row r="4046" x14ac:dyDescent="0.25"/>
    <row r="4047" x14ac:dyDescent="0.25"/>
    <row r="4048" x14ac:dyDescent="0.25"/>
    <row r="4049" x14ac:dyDescent="0.25"/>
    <row r="4050" x14ac:dyDescent="0.25"/>
    <row r="4051" x14ac:dyDescent="0.25"/>
    <row r="4052" x14ac:dyDescent="0.25"/>
    <row r="4053" x14ac:dyDescent="0.25"/>
    <row r="4054" x14ac:dyDescent="0.25"/>
    <row r="4055" x14ac:dyDescent="0.25"/>
    <row r="4056" x14ac:dyDescent="0.25"/>
    <row r="4057" x14ac:dyDescent="0.25"/>
    <row r="4058" x14ac:dyDescent="0.25"/>
    <row r="4059" x14ac:dyDescent="0.25"/>
    <row r="4060" x14ac:dyDescent="0.25"/>
    <row r="4061" x14ac:dyDescent="0.25"/>
    <row r="4062" x14ac:dyDescent="0.25"/>
    <row r="4063" x14ac:dyDescent="0.25"/>
    <row r="4064" x14ac:dyDescent="0.25"/>
    <row r="4065" x14ac:dyDescent="0.25"/>
    <row r="4066" x14ac:dyDescent="0.25"/>
    <row r="4067" x14ac:dyDescent="0.25"/>
    <row r="4068" x14ac:dyDescent="0.25"/>
    <row r="4069" x14ac:dyDescent="0.25"/>
    <row r="4070" x14ac:dyDescent="0.25"/>
    <row r="4071" x14ac:dyDescent="0.25"/>
    <row r="4072" x14ac:dyDescent="0.25"/>
    <row r="4073" x14ac:dyDescent="0.25"/>
    <row r="4074" x14ac:dyDescent="0.25"/>
    <row r="4075" x14ac:dyDescent="0.25"/>
    <row r="4076" x14ac:dyDescent="0.25"/>
    <row r="4077" x14ac:dyDescent="0.25"/>
    <row r="4078" x14ac:dyDescent="0.25"/>
    <row r="4079" x14ac:dyDescent="0.25"/>
    <row r="4080" x14ac:dyDescent="0.25"/>
    <row r="4081" x14ac:dyDescent="0.25"/>
    <row r="4082" x14ac:dyDescent="0.25"/>
    <row r="4083" x14ac:dyDescent="0.25"/>
    <row r="4084" x14ac:dyDescent="0.25"/>
    <row r="4085" x14ac:dyDescent="0.25"/>
    <row r="4086" x14ac:dyDescent="0.25"/>
    <row r="4087" x14ac:dyDescent="0.25"/>
    <row r="4088" x14ac:dyDescent="0.25"/>
    <row r="4089" x14ac:dyDescent="0.25"/>
    <row r="4090" x14ac:dyDescent="0.25"/>
    <row r="4091" x14ac:dyDescent="0.25"/>
    <row r="4092" x14ac:dyDescent="0.25"/>
    <row r="4093" x14ac:dyDescent="0.25"/>
    <row r="4094" x14ac:dyDescent="0.25"/>
    <row r="4095" x14ac:dyDescent="0.25"/>
    <row r="4096" x14ac:dyDescent="0.25"/>
    <row r="4097" x14ac:dyDescent="0.25"/>
    <row r="4098" x14ac:dyDescent="0.25"/>
    <row r="4099" x14ac:dyDescent="0.25"/>
    <row r="4100" x14ac:dyDescent="0.25"/>
    <row r="4101" x14ac:dyDescent="0.25"/>
    <row r="4102" x14ac:dyDescent="0.25"/>
    <row r="4103" x14ac:dyDescent="0.25"/>
    <row r="4104" x14ac:dyDescent="0.25"/>
    <row r="4105" x14ac:dyDescent="0.25"/>
    <row r="4106" x14ac:dyDescent="0.25"/>
    <row r="4107" x14ac:dyDescent="0.25"/>
    <row r="4108" x14ac:dyDescent="0.25"/>
    <row r="4109" x14ac:dyDescent="0.25"/>
    <row r="4110" x14ac:dyDescent="0.25"/>
    <row r="4111" x14ac:dyDescent="0.25"/>
    <row r="4112" x14ac:dyDescent="0.25"/>
    <row r="4113" x14ac:dyDescent="0.25"/>
    <row r="4114" x14ac:dyDescent="0.25"/>
    <row r="4115" x14ac:dyDescent="0.25"/>
    <row r="4116" x14ac:dyDescent="0.25"/>
    <row r="4117" x14ac:dyDescent="0.25"/>
    <row r="4118" x14ac:dyDescent="0.25"/>
    <row r="4119" x14ac:dyDescent="0.25"/>
    <row r="4120" x14ac:dyDescent="0.25"/>
    <row r="4121" x14ac:dyDescent="0.25"/>
    <row r="4122" x14ac:dyDescent="0.25"/>
    <row r="4123" x14ac:dyDescent="0.25"/>
    <row r="4124" x14ac:dyDescent="0.25"/>
    <row r="4125" x14ac:dyDescent="0.25"/>
    <row r="4126" x14ac:dyDescent="0.25"/>
    <row r="4127" x14ac:dyDescent="0.25"/>
    <row r="4128" x14ac:dyDescent="0.25"/>
    <row r="4129" x14ac:dyDescent="0.25"/>
    <row r="4130" x14ac:dyDescent="0.25"/>
    <row r="4131" x14ac:dyDescent="0.25"/>
    <row r="4132" x14ac:dyDescent="0.25"/>
    <row r="4133" x14ac:dyDescent="0.25"/>
    <row r="4134" x14ac:dyDescent="0.25"/>
    <row r="4135" x14ac:dyDescent="0.25"/>
    <row r="4136" x14ac:dyDescent="0.25"/>
    <row r="4137" x14ac:dyDescent="0.25"/>
    <row r="4138" x14ac:dyDescent="0.25"/>
    <row r="4139" x14ac:dyDescent="0.25"/>
    <row r="4140" x14ac:dyDescent="0.25"/>
    <row r="4141" x14ac:dyDescent="0.25"/>
    <row r="4142" x14ac:dyDescent="0.25"/>
    <row r="4143" x14ac:dyDescent="0.25"/>
    <row r="4144" x14ac:dyDescent="0.25"/>
    <row r="4145" x14ac:dyDescent="0.25"/>
    <row r="4146" x14ac:dyDescent="0.25"/>
    <row r="4147" x14ac:dyDescent="0.25"/>
    <row r="4148" x14ac:dyDescent="0.25"/>
    <row r="4149" x14ac:dyDescent="0.25"/>
    <row r="4150" x14ac:dyDescent="0.25"/>
    <row r="4151" x14ac:dyDescent="0.25"/>
    <row r="4152" x14ac:dyDescent="0.25"/>
    <row r="4153" x14ac:dyDescent="0.25"/>
    <row r="4154" x14ac:dyDescent="0.25"/>
    <row r="4155" x14ac:dyDescent="0.25"/>
    <row r="4156" x14ac:dyDescent="0.25"/>
    <row r="4157" x14ac:dyDescent="0.25"/>
    <row r="4158" x14ac:dyDescent="0.25"/>
    <row r="4159" x14ac:dyDescent="0.25"/>
    <row r="4160" x14ac:dyDescent="0.25"/>
    <row r="4161" x14ac:dyDescent="0.25"/>
    <row r="4162" x14ac:dyDescent="0.25"/>
    <row r="4163" x14ac:dyDescent="0.25"/>
    <row r="4164" x14ac:dyDescent="0.25"/>
    <row r="4165" x14ac:dyDescent="0.25"/>
    <row r="4166" x14ac:dyDescent="0.25"/>
    <row r="4167" x14ac:dyDescent="0.25"/>
    <row r="4168" x14ac:dyDescent="0.25"/>
    <row r="4169" x14ac:dyDescent="0.25"/>
    <row r="4170" x14ac:dyDescent="0.25"/>
    <row r="4171" x14ac:dyDescent="0.25"/>
    <row r="4172" x14ac:dyDescent="0.25"/>
    <row r="4173" x14ac:dyDescent="0.25"/>
    <row r="4174" x14ac:dyDescent="0.25"/>
    <row r="4175" x14ac:dyDescent="0.25"/>
    <row r="4176" x14ac:dyDescent="0.25"/>
    <row r="4177" x14ac:dyDescent="0.25"/>
    <row r="4178" x14ac:dyDescent="0.25"/>
    <row r="4179" x14ac:dyDescent="0.25"/>
    <row r="4180" x14ac:dyDescent="0.25"/>
    <row r="4181" x14ac:dyDescent="0.25"/>
    <row r="4182" x14ac:dyDescent="0.25"/>
    <row r="4183" x14ac:dyDescent="0.25"/>
    <row r="4184" x14ac:dyDescent="0.25"/>
    <row r="4185" x14ac:dyDescent="0.25"/>
    <row r="4186" x14ac:dyDescent="0.25"/>
    <row r="4187" x14ac:dyDescent="0.25"/>
    <row r="4188" x14ac:dyDescent="0.25"/>
    <row r="4189" x14ac:dyDescent="0.25"/>
    <row r="4190" x14ac:dyDescent="0.25"/>
    <row r="4191" x14ac:dyDescent="0.25"/>
    <row r="4192" x14ac:dyDescent="0.25"/>
    <row r="4193" x14ac:dyDescent="0.25"/>
    <row r="4194" x14ac:dyDescent="0.25"/>
    <row r="4195" x14ac:dyDescent="0.25"/>
    <row r="4196" x14ac:dyDescent="0.25"/>
    <row r="4197" x14ac:dyDescent="0.25"/>
    <row r="4198" x14ac:dyDescent="0.25"/>
    <row r="4199" x14ac:dyDescent="0.25"/>
    <row r="4200" x14ac:dyDescent="0.25"/>
    <row r="4201" x14ac:dyDescent="0.25"/>
    <row r="4202" x14ac:dyDescent="0.25"/>
    <row r="4203" x14ac:dyDescent="0.25"/>
    <row r="4204" x14ac:dyDescent="0.25"/>
    <row r="4205" x14ac:dyDescent="0.25"/>
    <row r="4206" x14ac:dyDescent="0.25"/>
    <row r="4207" x14ac:dyDescent="0.25"/>
    <row r="4208" x14ac:dyDescent="0.25"/>
    <row r="4209" x14ac:dyDescent="0.25"/>
    <row r="4210" x14ac:dyDescent="0.25"/>
    <row r="4211" x14ac:dyDescent="0.25"/>
    <row r="4212" x14ac:dyDescent="0.25"/>
    <row r="4213" x14ac:dyDescent="0.25"/>
    <row r="4214" x14ac:dyDescent="0.25"/>
    <row r="4215" x14ac:dyDescent="0.25"/>
    <row r="4216" x14ac:dyDescent="0.25"/>
    <row r="4217" x14ac:dyDescent="0.25"/>
    <row r="4218" x14ac:dyDescent="0.25"/>
    <row r="4219" x14ac:dyDescent="0.25"/>
    <row r="4220" x14ac:dyDescent="0.25"/>
    <row r="4221" x14ac:dyDescent="0.25"/>
    <row r="4222" x14ac:dyDescent="0.25"/>
    <row r="4223" x14ac:dyDescent="0.25"/>
    <row r="4224" x14ac:dyDescent="0.25"/>
    <row r="4225" x14ac:dyDescent="0.25"/>
    <row r="4226" x14ac:dyDescent="0.25"/>
    <row r="4227" x14ac:dyDescent="0.25"/>
    <row r="4228" x14ac:dyDescent="0.25"/>
    <row r="4229" x14ac:dyDescent="0.25"/>
    <row r="4230" x14ac:dyDescent="0.25"/>
    <row r="4231" x14ac:dyDescent="0.25"/>
    <row r="4232" x14ac:dyDescent="0.25"/>
    <row r="4233" x14ac:dyDescent="0.25"/>
    <row r="4234" x14ac:dyDescent="0.25"/>
    <row r="4235" x14ac:dyDescent="0.25"/>
    <row r="4236" x14ac:dyDescent="0.25"/>
    <row r="4237" x14ac:dyDescent="0.25"/>
    <row r="4238" x14ac:dyDescent="0.25"/>
    <row r="4239" x14ac:dyDescent="0.25"/>
    <row r="4240" x14ac:dyDescent="0.25"/>
    <row r="4241" x14ac:dyDescent="0.25"/>
    <row r="4242" x14ac:dyDescent="0.25"/>
    <row r="4243" x14ac:dyDescent="0.25"/>
    <row r="4244" x14ac:dyDescent="0.25"/>
    <row r="4245" x14ac:dyDescent="0.25"/>
    <row r="4246" x14ac:dyDescent="0.25"/>
    <row r="4247" x14ac:dyDescent="0.25"/>
    <row r="4248" x14ac:dyDescent="0.25"/>
    <row r="4249" x14ac:dyDescent="0.25"/>
    <row r="4250" x14ac:dyDescent="0.25"/>
    <row r="4251" x14ac:dyDescent="0.25"/>
    <row r="4252" x14ac:dyDescent="0.25"/>
    <row r="4253" x14ac:dyDescent="0.25"/>
    <row r="4254" x14ac:dyDescent="0.25"/>
    <row r="4255" x14ac:dyDescent="0.25"/>
    <row r="4256" x14ac:dyDescent="0.25"/>
    <row r="4257" x14ac:dyDescent="0.25"/>
    <row r="4258" x14ac:dyDescent="0.25"/>
    <row r="4259" x14ac:dyDescent="0.25"/>
    <row r="4260" x14ac:dyDescent="0.25"/>
    <row r="4261" x14ac:dyDescent="0.25"/>
    <row r="4262" x14ac:dyDescent="0.25"/>
    <row r="4263" x14ac:dyDescent="0.25"/>
    <row r="4264" x14ac:dyDescent="0.25"/>
    <row r="4265" x14ac:dyDescent="0.25"/>
    <row r="4266" x14ac:dyDescent="0.25"/>
    <row r="4267" x14ac:dyDescent="0.25"/>
    <row r="4268" x14ac:dyDescent="0.25"/>
    <row r="4269" x14ac:dyDescent="0.25"/>
    <row r="4270" x14ac:dyDescent="0.25"/>
    <row r="4271" x14ac:dyDescent="0.25"/>
    <row r="4272" x14ac:dyDescent="0.25"/>
    <row r="4273" x14ac:dyDescent="0.25"/>
    <row r="4274" x14ac:dyDescent="0.25"/>
    <row r="4275" x14ac:dyDescent="0.25"/>
    <row r="4276" x14ac:dyDescent="0.25"/>
    <row r="4277" x14ac:dyDescent="0.25"/>
    <row r="4278" x14ac:dyDescent="0.25"/>
    <row r="4279" x14ac:dyDescent="0.25"/>
    <row r="4280" x14ac:dyDescent="0.25"/>
    <row r="4281" x14ac:dyDescent="0.25"/>
    <row r="4282" x14ac:dyDescent="0.25"/>
    <row r="4283" x14ac:dyDescent="0.25"/>
    <row r="4284" x14ac:dyDescent="0.25"/>
    <row r="4285" x14ac:dyDescent="0.25"/>
    <row r="4286" x14ac:dyDescent="0.25"/>
    <row r="4287" x14ac:dyDescent="0.25"/>
    <row r="4288" x14ac:dyDescent="0.25"/>
    <row r="4289" x14ac:dyDescent="0.25"/>
    <row r="4290" x14ac:dyDescent="0.25"/>
    <row r="4291" x14ac:dyDescent="0.25"/>
    <row r="4292" x14ac:dyDescent="0.25"/>
    <row r="4293" x14ac:dyDescent="0.25"/>
    <row r="4294" x14ac:dyDescent="0.25"/>
    <row r="4295" x14ac:dyDescent="0.25"/>
    <row r="4296" x14ac:dyDescent="0.25"/>
    <row r="4297" x14ac:dyDescent="0.25"/>
    <row r="4298" x14ac:dyDescent="0.25"/>
    <row r="4299" x14ac:dyDescent="0.25"/>
    <row r="4300" x14ac:dyDescent="0.25"/>
    <row r="4301" x14ac:dyDescent="0.25"/>
    <row r="4302" x14ac:dyDescent="0.25"/>
    <row r="4303" x14ac:dyDescent="0.25"/>
    <row r="4304" x14ac:dyDescent="0.25"/>
    <row r="4305" x14ac:dyDescent="0.25"/>
    <row r="4306" x14ac:dyDescent="0.25"/>
    <row r="4307" x14ac:dyDescent="0.25"/>
    <row r="4308" x14ac:dyDescent="0.25"/>
    <row r="4309" x14ac:dyDescent="0.25"/>
    <row r="4310" x14ac:dyDescent="0.25"/>
    <row r="4311" x14ac:dyDescent="0.25"/>
    <row r="4312" x14ac:dyDescent="0.25"/>
    <row r="4313" x14ac:dyDescent="0.25"/>
    <row r="4314" x14ac:dyDescent="0.25"/>
    <row r="4315" x14ac:dyDescent="0.25"/>
    <row r="4316" x14ac:dyDescent="0.25"/>
    <row r="4317" x14ac:dyDescent="0.25"/>
    <row r="4318" x14ac:dyDescent="0.25"/>
    <row r="4319" x14ac:dyDescent="0.25"/>
    <row r="4320" x14ac:dyDescent="0.25"/>
    <row r="4321" x14ac:dyDescent="0.25"/>
    <row r="4322" x14ac:dyDescent="0.25"/>
    <row r="4323" x14ac:dyDescent="0.25"/>
    <row r="4324" x14ac:dyDescent="0.25"/>
    <row r="4325" x14ac:dyDescent="0.25"/>
    <row r="4326" x14ac:dyDescent="0.25"/>
    <row r="4327" x14ac:dyDescent="0.25"/>
    <row r="4328" x14ac:dyDescent="0.25"/>
    <row r="4329" x14ac:dyDescent="0.25"/>
    <row r="4330" x14ac:dyDescent="0.25"/>
    <row r="4331" x14ac:dyDescent="0.25"/>
    <row r="4332" x14ac:dyDescent="0.25"/>
    <row r="4333" x14ac:dyDescent="0.25"/>
    <row r="4334" x14ac:dyDescent="0.25"/>
    <row r="4335" x14ac:dyDescent="0.25"/>
    <row r="4336" x14ac:dyDescent="0.25"/>
    <row r="4337" x14ac:dyDescent="0.25"/>
    <row r="4338" x14ac:dyDescent="0.25"/>
    <row r="4339" x14ac:dyDescent="0.25"/>
    <row r="4340" x14ac:dyDescent="0.25"/>
    <row r="4341" x14ac:dyDescent="0.25"/>
    <row r="4342" x14ac:dyDescent="0.25"/>
    <row r="4343" x14ac:dyDescent="0.25"/>
    <row r="4344" x14ac:dyDescent="0.25"/>
    <row r="4345" x14ac:dyDescent="0.25"/>
    <row r="4346" x14ac:dyDescent="0.25"/>
    <row r="4347" x14ac:dyDescent="0.25"/>
    <row r="4348" x14ac:dyDescent="0.25"/>
    <row r="4349" x14ac:dyDescent="0.25"/>
    <row r="4350" x14ac:dyDescent="0.25"/>
    <row r="4351" x14ac:dyDescent="0.25"/>
    <row r="4352" x14ac:dyDescent="0.25"/>
    <row r="4353" x14ac:dyDescent="0.25"/>
    <row r="4354" x14ac:dyDescent="0.25"/>
    <row r="4355" x14ac:dyDescent="0.25"/>
    <row r="4356" x14ac:dyDescent="0.25"/>
    <row r="4357" x14ac:dyDescent="0.25"/>
    <row r="4358" x14ac:dyDescent="0.25"/>
    <row r="4359" x14ac:dyDescent="0.25"/>
    <row r="4360" x14ac:dyDescent="0.25"/>
    <row r="4361" x14ac:dyDescent="0.25"/>
    <row r="4362" x14ac:dyDescent="0.25"/>
    <row r="4363" x14ac:dyDescent="0.25"/>
    <row r="4364" x14ac:dyDescent="0.25"/>
    <row r="4365" x14ac:dyDescent="0.25"/>
    <row r="4366" x14ac:dyDescent="0.25"/>
    <row r="4367" x14ac:dyDescent="0.25"/>
    <row r="4368" x14ac:dyDescent="0.25"/>
    <row r="4369" x14ac:dyDescent="0.25"/>
    <row r="4370" x14ac:dyDescent="0.25"/>
    <row r="4371" x14ac:dyDescent="0.25"/>
    <row r="4372" x14ac:dyDescent="0.25"/>
    <row r="4373" x14ac:dyDescent="0.25"/>
    <row r="4374" x14ac:dyDescent="0.25"/>
    <row r="4375" x14ac:dyDescent="0.25"/>
    <row r="4376" x14ac:dyDescent="0.25"/>
    <row r="4377" x14ac:dyDescent="0.25"/>
    <row r="4378" x14ac:dyDescent="0.25"/>
    <row r="4379" x14ac:dyDescent="0.25"/>
    <row r="4380" x14ac:dyDescent="0.25"/>
    <row r="4381" x14ac:dyDescent="0.25"/>
    <row r="4382" x14ac:dyDescent="0.25"/>
    <row r="4383" x14ac:dyDescent="0.25"/>
    <row r="4384" x14ac:dyDescent="0.25"/>
    <row r="4385" x14ac:dyDescent="0.25"/>
    <row r="4386" x14ac:dyDescent="0.25"/>
    <row r="4387" x14ac:dyDescent="0.25"/>
    <row r="4388" x14ac:dyDescent="0.25"/>
    <row r="4389" x14ac:dyDescent="0.25"/>
    <row r="4390" x14ac:dyDescent="0.25"/>
    <row r="4391" x14ac:dyDescent="0.25"/>
    <row r="4392" x14ac:dyDescent="0.25"/>
    <row r="4393" x14ac:dyDescent="0.25"/>
    <row r="4394" x14ac:dyDescent="0.25"/>
    <row r="4395" x14ac:dyDescent="0.25"/>
    <row r="4396" x14ac:dyDescent="0.25"/>
    <row r="4397" x14ac:dyDescent="0.25"/>
    <row r="4398" x14ac:dyDescent="0.25"/>
    <row r="4399" x14ac:dyDescent="0.25"/>
    <row r="4400" x14ac:dyDescent="0.25"/>
    <row r="4401" x14ac:dyDescent="0.25"/>
    <row r="4402" x14ac:dyDescent="0.25"/>
    <row r="4403" x14ac:dyDescent="0.25"/>
    <row r="4404" x14ac:dyDescent="0.25"/>
    <row r="4405" x14ac:dyDescent="0.25"/>
    <row r="4406" x14ac:dyDescent="0.25"/>
    <row r="4407" x14ac:dyDescent="0.25"/>
    <row r="4408" x14ac:dyDescent="0.25"/>
    <row r="4409" x14ac:dyDescent="0.25"/>
    <row r="4410" x14ac:dyDescent="0.25"/>
    <row r="4411" x14ac:dyDescent="0.25"/>
    <row r="4412" x14ac:dyDescent="0.25"/>
    <row r="4413" x14ac:dyDescent="0.25"/>
    <row r="4414" x14ac:dyDescent="0.25"/>
    <row r="4415" x14ac:dyDescent="0.25"/>
    <row r="4416" x14ac:dyDescent="0.25"/>
    <row r="4417" x14ac:dyDescent="0.25"/>
    <row r="4418" x14ac:dyDescent="0.25"/>
    <row r="4419" x14ac:dyDescent="0.25"/>
    <row r="4420" x14ac:dyDescent="0.25"/>
    <row r="4421" x14ac:dyDescent="0.25"/>
    <row r="4422" x14ac:dyDescent="0.25"/>
    <row r="4423" x14ac:dyDescent="0.25"/>
    <row r="4424" x14ac:dyDescent="0.25"/>
    <row r="4425" x14ac:dyDescent="0.25"/>
    <row r="4426" x14ac:dyDescent="0.25"/>
    <row r="4427" x14ac:dyDescent="0.25"/>
    <row r="4428" x14ac:dyDescent="0.25"/>
    <row r="4429" x14ac:dyDescent="0.25"/>
    <row r="4430" x14ac:dyDescent="0.25"/>
    <row r="4431" x14ac:dyDescent="0.25"/>
    <row r="4432" x14ac:dyDescent="0.25"/>
    <row r="4433" x14ac:dyDescent="0.25"/>
    <row r="4434" x14ac:dyDescent="0.25"/>
    <row r="4435" x14ac:dyDescent="0.25"/>
    <row r="4436" x14ac:dyDescent="0.25"/>
    <row r="4437" x14ac:dyDescent="0.25"/>
    <row r="4438" x14ac:dyDescent="0.25"/>
    <row r="4439" x14ac:dyDescent="0.25"/>
    <row r="4440" x14ac:dyDescent="0.25"/>
    <row r="4441" x14ac:dyDescent="0.25"/>
    <row r="4442" x14ac:dyDescent="0.25"/>
    <row r="4443" x14ac:dyDescent="0.25"/>
    <row r="4444" x14ac:dyDescent="0.25"/>
    <row r="4445" x14ac:dyDescent="0.25"/>
    <row r="4446" x14ac:dyDescent="0.25"/>
    <row r="4447" x14ac:dyDescent="0.25"/>
    <row r="4448" x14ac:dyDescent="0.25"/>
    <row r="4449" x14ac:dyDescent="0.25"/>
    <row r="4450" x14ac:dyDescent="0.25"/>
    <row r="4451" x14ac:dyDescent="0.25"/>
    <row r="4452" x14ac:dyDescent="0.25"/>
    <row r="4453" x14ac:dyDescent="0.25"/>
    <row r="4454" x14ac:dyDescent="0.25"/>
    <row r="4455" x14ac:dyDescent="0.25"/>
    <row r="4456" x14ac:dyDescent="0.25"/>
    <row r="4457" x14ac:dyDescent="0.25"/>
    <row r="4458" x14ac:dyDescent="0.25"/>
    <row r="4459" x14ac:dyDescent="0.25"/>
    <row r="4460" x14ac:dyDescent="0.25"/>
    <row r="4461" x14ac:dyDescent="0.25"/>
    <row r="4462" x14ac:dyDescent="0.25"/>
    <row r="4463" x14ac:dyDescent="0.25"/>
    <row r="4464" x14ac:dyDescent="0.25"/>
    <row r="4465" x14ac:dyDescent="0.25"/>
    <row r="4466" x14ac:dyDescent="0.25"/>
    <row r="4467" x14ac:dyDescent="0.25"/>
    <row r="4468" x14ac:dyDescent="0.25"/>
    <row r="4469" x14ac:dyDescent="0.25"/>
    <row r="4470" x14ac:dyDescent="0.25"/>
    <row r="4471" x14ac:dyDescent="0.25"/>
    <row r="4472" x14ac:dyDescent="0.25"/>
    <row r="4473" x14ac:dyDescent="0.25"/>
    <row r="4474" x14ac:dyDescent="0.25"/>
    <row r="4475" x14ac:dyDescent="0.25"/>
    <row r="4476" x14ac:dyDescent="0.25"/>
    <row r="4477" x14ac:dyDescent="0.25"/>
    <row r="4478" x14ac:dyDescent="0.25"/>
    <row r="4479" x14ac:dyDescent="0.25"/>
    <row r="4480" x14ac:dyDescent="0.25"/>
    <row r="4481" x14ac:dyDescent="0.25"/>
    <row r="4482" x14ac:dyDescent="0.25"/>
    <row r="4483" x14ac:dyDescent="0.25"/>
    <row r="4484" x14ac:dyDescent="0.25"/>
    <row r="4485" x14ac:dyDescent="0.25"/>
    <row r="4486" x14ac:dyDescent="0.25"/>
    <row r="4487" x14ac:dyDescent="0.25"/>
    <row r="4488" x14ac:dyDescent="0.25"/>
    <row r="4489" x14ac:dyDescent="0.25"/>
    <row r="4490" x14ac:dyDescent="0.25"/>
    <row r="4491" x14ac:dyDescent="0.25"/>
    <row r="4492" x14ac:dyDescent="0.25"/>
    <row r="4493" x14ac:dyDescent="0.25"/>
    <row r="4494" x14ac:dyDescent="0.25"/>
    <row r="4495" x14ac:dyDescent="0.25"/>
    <row r="4496" x14ac:dyDescent="0.25"/>
    <row r="4497" x14ac:dyDescent="0.25"/>
    <row r="4498" x14ac:dyDescent="0.25"/>
    <row r="4499" x14ac:dyDescent="0.25"/>
    <row r="4500" x14ac:dyDescent="0.25"/>
    <row r="4501" x14ac:dyDescent="0.25"/>
    <row r="4502" x14ac:dyDescent="0.25"/>
    <row r="4503" x14ac:dyDescent="0.25"/>
    <row r="4504" x14ac:dyDescent="0.25"/>
    <row r="4505" x14ac:dyDescent="0.25"/>
    <row r="4506" x14ac:dyDescent="0.25"/>
    <row r="4507" x14ac:dyDescent="0.25"/>
    <row r="4508" x14ac:dyDescent="0.25"/>
    <row r="4509" x14ac:dyDescent="0.25"/>
    <row r="4510" x14ac:dyDescent="0.25"/>
    <row r="4511" x14ac:dyDescent="0.25"/>
    <row r="4512" x14ac:dyDescent="0.25"/>
    <row r="4513" x14ac:dyDescent="0.25"/>
    <row r="4514" x14ac:dyDescent="0.25"/>
    <row r="4515" x14ac:dyDescent="0.25"/>
    <row r="4516" x14ac:dyDescent="0.25"/>
    <row r="4517" x14ac:dyDescent="0.25"/>
    <row r="4518" x14ac:dyDescent="0.25"/>
    <row r="4519" x14ac:dyDescent="0.25"/>
    <row r="4520" x14ac:dyDescent="0.25"/>
    <row r="4521" x14ac:dyDescent="0.25"/>
    <row r="4522" x14ac:dyDescent="0.25"/>
    <row r="4523" x14ac:dyDescent="0.25"/>
    <row r="4524" x14ac:dyDescent="0.25"/>
    <row r="4525" x14ac:dyDescent="0.25"/>
    <row r="4526" x14ac:dyDescent="0.25"/>
    <row r="4527" x14ac:dyDescent="0.25"/>
    <row r="4528" x14ac:dyDescent="0.25"/>
    <row r="4529" x14ac:dyDescent="0.25"/>
    <row r="4530" x14ac:dyDescent="0.25"/>
    <row r="4531" x14ac:dyDescent="0.25"/>
    <row r="4532" x14ac:dyDescent="0.25"/>
    <row r="4533" x14ac:dyDescent="0.25"/>
    <row r="4534" x14ac:dyDescent="0.25"/>
    <row r="4535" x14ac:dyDescent="0.25"/>
    <row r="4536" x14ac:dyDescent="0.25"/>
    <row r="4537" x14ac:dyDescent="0.25"/>
    <row r="4538" x14ac:dyDescent="0.25"/>
    <row r="4539" x14ac:dyDescent="0.25"/>
    <row r="4540" x14ac:dyDescent="0.25"/>
    <row r="4541" x14ac:dyDescent="0.25"/>
    <row r="4542" x14ac:dyDescent="0.25"/>
    <row r="4543" x14ac:dyDescent="0.25"/>
    <row r="4544" x14ac:dyDescent="0.25"/>
    <row r="4545" x14ac:dyDescent="0.25"/>
    <row r="4546" x14ac:dyDescent="0.25"/>
    <row r="4547" x14ac:dyDescent="0.25"/>
    <row r="4548" x14ac:dyDescent="0.25"/>
    <row r="4549" x14ac:dyDescent="0.25"/>
    <row r="4550" x14ac:dyDescent="0.25"/>
    <row r="4551" x14ac:dyDescent="0.25"/>
    <row r="4552" x14ac:dyDescent="0.25"/>
    <row r="4553" x14ac:dyDescent="0.25"/>
    <row r="4554" x14ac:dyDescent="0.25"/>
    <row r="4555" x14ac:dyDescent="0.25"/>
    <row r="4556" x14ac:dyDescent="0.25"/>
    <row r="4557" x14ac:dyDescent="0.25"/>
    <row r="4558" x14ac:dyDescent="0.25"/>
    <row r="4559" x14ac:dyDescent="0.25"/>
    <row r="4560" x14ac:dyDescent="0.25"/>
    <row r="4561" x14ac:dyDescent="0.25"/>
    <row r="4562" x14ac:dyDescent="0.25"/>
    <row r="4563" x14ac:dyDescent="0.25"/>
    <row r="4564" x14ac:dyDescent="0.25"/>
    <row r="4565" x14ac:dyDescent="0.25"/>
    <row r="4566" x14ac:dyDescent="0.25"/>
    <row r="4567" x14ac:dyDescent="0.25"/>
    <row r="4568" x14ac:dyDescent="0.25"/>
    <row r="4569" x14ac:dyDescent="0.25"/>
    <row r="4570" x14ac:dyDescent="0.25"/>
    <row r="4571" x14ac:dyDescent="0.25"/>
    <row r="4572" x14ac:dyDescent="0.25"/>
    <row r="4573" x14ac:dyDescent="0.25"/>
    <row r="4574" x14ac:dyDescent="0.25"/>
    <row r="4575" x14ac:dyDescent="0.25"/>
    <row r="4576" x14ac:dyDescent="0.25"/>
    <row r="4577" x14ac:dyDescent="0.25"/>
    <row r="4578" x14ac:dyDescent="0.25"/>
    <row r="4579" x14ac:dyDescent="0.25"/>
    <row r="4580" x14ac:dyDescent="0.25"/>
    <row r="4581" x14ac:dyDescent="0.25"/>
    <row r="4582" x14ac:dyDescent="0.25"/>
    <row r="4583" x14ac:dyDescent="0.25"/>
    <row r="4584" x14ac:dyDescent="0.25"/>
    <row r="4585" x14ac:dyDescent="0.25"/>
    <row r="4586" x14ac:dyDescent="0.25"/>
    <row r="4587" x14ac:dyDescent="0.25"/>
    <row r="4588" x14ac:dyDescent="0.25"/>
    <row r="4589" x14ac:dyDescent="0.25"/>
    <row r="4590" x14ac:dyDescent="0.25"/>
    <row r="4591" x14ac:dyDescent="0.25"/>
    <row r="4592" x14ac:dyDescent="0.25"/>
    <row r="4593" x14ac:dyDescent="0.25"/>
    <row r="4594" x14ac:dyDescent="0.25"/>
    <row r="4595" x14ac:dyDescent="0.25"/>
    <row r="4596" x14ac:dyDescent="0.25"/>
    <row r="4597" x14ac:dyDescent="0.25"/>
    <row r="4598" x14ac:dyDescent="0.25"/>
    <row r="4599" x14ac:dyDescent="0.25"/>
    <row r="4600" x14ac:dyDescent="0.25"/>
    <row r="4601" x14ac:dyDescent="0.25"/>
    <row r="4602" x14ac:dyDescent="0.25"/>
    <row r="4603" x14ac:dyDescent="0.25"/>
    <row r="4604" x14ac:dyDescent="0.25"/>
    <row r="4605" x14ac:dyDescent="0.25"/>
    <row r="4606" x14ac:dyDescent="0.25"/>
    <row r="4607" x14ac:dyDescent="0.25"/>
    <row r="4608" x14ac:dyDescent="0.25"/>
    <row r="4609" x14ac:dyDescent="0.25"/>
    <row r="4610" x14ac:dyDescent="0.25"/>
    <row r="4611" x14ac:dyDescent="0.25"/>
    <row r="4612" x14ac:dyDescent="0.25"/>
    <row r="4613" x14ac:dyDescent="0.25"/>
    <row r="4614" x14ac:dyDescent="0.25"/>
    <row r="4615" x14ac:dyDescent="0.25"/>
    <row r="4616" x14ac:dyDescent="0.25"/>
    <row r="4617" x14ac:dyDescent="0.25"/>
    <row r="4618" x14ac:dyDescent="0.25"/>
    <row r="4619" x14ac:dyDescent="0.25"/>
    <row r="4620" x14ac:dyDescent="0.25"/>
    <row r="4621" x14ac:dyDescent="0.25"/>
    <row r="4622" x14ac:dyDescent="0.25"/>
    <row r="4623" x14ac:dyDescent="0.25"/>
    <row r="4624" x14ac:dyDescent="0.25"/>
    <row r="4625" x14ac:dyDescent="0.25"/>
    <row r="4626" x14ac:dyDescent="0.25"/>
    <row r="4627" x14ac:dyDescent="0.25"/>
    <row r="4628" x14ac:dyDescent="0.25"/>
    <row r="4629" x14ac:dyDescent="0.25"/>
    <row r="4630" x14ac:dyDescent="0.25"/>
    <row r="4631" x14ac:dyDescent="0.25"/>
    <row r="4632" x14ac:dyDescent="0.25"/>
    <row r="4633" x14ac:dyDescent="0.25"/>
    <row r="4634" x14ac:dyDescent="0.25"/>
    <row r="4635" x14ac:dyDescent="0.25"/>
    <row r="4636" x14ac:dyDescent="0.25"/>
    <row r="4637" x14ac:dyDescent="0.25"/>
    <row r="4638" x14ac:dyDescent="0.25"/>
    <row r="4639" x14ac:dyDescent="0.25"/>
    <row r="4640" x14ac:dyDescent="0.25"/>
    <row r="4641" x14ac:dyDescent="0.25"/>
    <row r="4642" x14ac:dyDescent="0.25"/>
    <row r="4643" x14ac:dyDescent="0.25"/>
    <row r="4644" x14ac:dyDescent="0.25"/>
    <row r="4645" x14ac:dyDescent="0.25"/>
    <row r="4646" x14ac:dyDescent="0.25"/>
    <row r="4647" x14ac:dyDescent="0.25"/>
    <row r="4648" x14ac:dyDescent="0.25"/>
    <row r="4649" x14ac:dyDescent="0.25"/>
    <row r="4650" x14ac:dyDescent="0.25"/>
    <row r="4651" x14ac:dyDescent="0.25"/>
    <row r="4652" x14ac:dyDescent="0.25"/>
    <row r="4653" x14ac:dyDescent="0.25"/>
    <row r="4654" x14ac:dyDescent="0.25"/>
    <row r="4655" x14ac:dyDescent="0.25"/>
    <row r="4656" x14ac:dyDescent="0.25"/>
    <row r="4657" x14ac:dyDescent="0.25"/>
    <row r="4658" x14ac:dyDescent="0.25"/>
    <row r="4659" x14ac:dyDescent="0.25"/>
    <row r="4660" x14ac:dyDescent="0.25"/>
    <row r="4661" x14ac:dyDescent="0.25"/>
    <row r="4662" x14ac:dyDescent="0.25"/>
    <row r="4663" x14ac:dyDescent="0.25"/>
    <row r="4664" x14ac:dyDescent="0.25"/>
    <row r="4665" x14ac:dyDescent="0.25"/>
    <row r="4666" x14ac:dyDescent="0.25"/>
    <row r="4667" x14ac:dyDescent="0.25"/>
    <row r="4668" x14ac:dyDescent="0.25"/>
    <row r="4669" x14ac:dyDescent="0.25"/>
    <row r="4670" x14ac:dyDescent="0.25"/>
    <row r="4671" x14ac:dyDescent="0.25"/>
    <row r="4672" x14ac:dyDescent="0.25"/>
    <row r="4673" x14ac:dyDescent="0.25"/>
    <row r="4674" x14ac:dyDescent="0.25"/>
    <row r="4675" x14ac:dyDescent="0.25"/>
    <row r="4676" x14ac:dyDescent="0.25"/>
    <row r="4677" x14ac:dyDescent="0.25"/>
    <row r="4678" x14ac:dyDescent="0.25"/>
    <row r="4679" x14ac:dyDescent="0.25"/>
    <row r="4680" x14ac:dyDescent="0.25"/>
    <row r="4681" x14ac:dyDescent="0.25"/>
    <row r="4682" x14ac:dyDescent="0.25"/>
    <row r="4683" x14ac:dyDescent="0.25"/>
    <row r="4684" x14ac:dyDescent="0.25"/>
    <row r="4685" x14ac:dyDescent="0.25"/>
    <row r="4686" x14ac:dyDescent="0.25"/>
    <row r="4687" x14ac:dyDescent="0.25"/>
    <row r="4688" x14ac:dyDescent="0.25"/>
    <row r="4689" x14ac:dyDescent="0.25"/>
    <row r="4690" x14ac:dyDescent="0.25"/>
    <row r="4691" x14ac:dyDescent="0.25"/>
    <row r="4692" x14ac:dyDescent="0.25"/>
    <row r="4693" x14ac:dyDescent="0.25"/>
    <row r="4694" x14ac:dyDescent="0.25"/>
    <row r="4695" x14ac:dyDescent="0.25"/>
    <row r="4696" x14ac:dyDescent="0.25"/>
    <row r="4697" x14ac:dyDescent="0.25"/>
    <row r="4698" x14ac:dyDescent="0.25"/>
    <row r="4699" x14ac:dyDescent="0.25"/>
    <row r="4700" x14ac:dyDescent="0.25"/>
    <row r="4701" x14ac:dyDescent="0.25"/>
    <row r="4702" x14ac:dyDescent="0.25"/>
    <row r="4703" x14ac:dyDescent="0.25"/>
    <row r="4704" x14ac:dyDescent="0.25"/>
    <row r="4705" x14ac:dyDescent="0.25"/>
    <row r="4706" x14ac:dyDescent="0.25"/>
    <row r="4707" x14ac:dyDescent="0.25"/>
    <row r="4708" x14ac:dyDescent="0.25"/>
    <row r="4709" x14ac:dyDescent="0.25"/>
    <row r="4710" x14ac:dyDescent="0.25"/>
    <row r="4711" x14ac:dyDescent="0.25"/>
    <row r="4712" x14ac:dyDescent="0.25"/>
    <row r="4713" x14ac:dyDescent="0.25"/>
    <row r="4714" x14ac:dyDescent="0.25"/>
    <row r="4715" x14ac:dyDescent="0.25"/>
    <row r="4716" x14ac:dyDescent="0.25"/>
    <row r="4717" x14ac:dyDescent="0.25"/>
    <row r="4718" x14ac:dyDescent="0.25"/>
    <row r="4719" x14ac:dyDescent="0.25"/>
    <row r="4720" x14ac:dyDescent="0.25"/>
    <row r="4721" x14ac:dyDescent="0.25"/>
    <row r="4722" x14ac:dyDescent="0.25"/>
    <row r="4723" x14ac:dyDescent="0.25"/>
    <row r="4724" x14ac:dyDescent="0.25"/>
    <row r="4725" x14ac:dyDescent="0.25"/>
    <row r="4726" x14ac:dyDescent="0.25"/>
    <row r="4727" x14ac:dyDescent="0.25"/>
    <row r="4728" x14ac:dyDescent="0.25"/>
    <row r="4729" x14ac:dyDescent="0.25"/>
    <row r="4730" x14ac:dyDescent="0.25"/>
    <row r="4731" x14ac:dyDescent="0.25"/>
    <row r="4732" x14ac:dyDescent="0.25"/>
    <row r="4733" x14ac:dyDescent="0.25"/>
    <row r="4734" x14ac:dyDescent="0.25"/>
    <row r="4735" x14ac:dyDescent="0.25"/>
    <row r="4736" x14ac:dyDescent="0.25"/>
    <row r="4737" x14ac:dyDescent="0.25"/>
    <row r="4738" x14ac:dyDescent="0.25"/>
    <row r="4739" x14ac:dyDescent="0.25"/>
    <row r="4740" x14ac:dyDescent="0.25"/>
    <row r="4741" x14ac:dyDescent="0.25"/>
    <row r="4742" x14ac:dyDescent="0.25"/>
    <row r="4743" x14ac:dyDescent="0.25"/>
    <row r="4744" x14ac:dyDescent="0.25"/>
    <row r="4745" x14ac:dyDescent="0.25"/>
    <row r="4746" x14ac:dyDescent="0.25"/>
    <row r="4747" x14ac:dyDescent="0.25"/>
    <row r="4748" x14ac:dyDescent="0.25"/>
    <row r="4749" x14ac:dyDescent="0.25"/>
    <row r="4750" x14ac:dyDescent="0.25"/>
    <row r="4751" x14ac:dyDescent="0.25"/>
    <row r="4752" x14ac:dyDescent="0.25"/>
    <row r="4753" x14ac:dyDescent="0.25"/>
    <row r="4754" x14ac:dyDescent="0.25"/>
    <row r="4755" x14ac:dyDescent="0.25"/>
    <row r="4756" x14ac:dyDescent="0.25"/>
    <row r="4757" x14ac:dyDescent="0.25"/>
    <row r="4758" x14ac:dyDescent="0.25"/>
    <row r="4759" x14ac:dyDescent="0.25"/>
    <row r="4760" x14ac:dyDescent="0.25"/>
    <row r="4761" x14ac:dyDescent="0.25"/>
    <row r="4762" x14ac:dyDescent="0.25"/>
    <row r="4763" x14ac:dyDescent="0.25"/>
    <row r="4764" x14ac:dyDescent="0.25"/>
    <row r="4765" x14ac:dyDescent="0.25"/>
    <row r="4766" x14ac:dyDescent="0.25"/>
    <row r="4767" x14ac:dyDescent="0.25"/>
    <row r="4768" x14ac:dyDescent="0.25"/>
    <row r="4769" x14ac:dyDescent="0.25"/>
    <row r="4770" x14ac:dyDescent="0.25"/>
    <row r="4771" x14ac:dyDescent="0.25"/>
    <row r="4772" x14ac:dyDescent="0.25"/>
    <row r="4773" x14ac:dyDescent="0.25"/>
    <row r="4774" x14ac:dyDescent="0.25"/>
    <row r="4775" x14ac:dyDescent="0.25"/>
    <row r="4776" x14ac:dyDescent="0.25"/>
    <row r="4777" x14ac:dyDescent="0.25"/>
    <row r="4778" x14ac:dyDescent="0.25"/>
    <row r="4779" x14ac:dyDescent="0.25"/>
    <row r="4780" x14ac:dyDescent="0.25"/>
    <row r="4781" x14ac:dyDescent="0.25"/>
    <row r="4782" x14ac:dyDescent="0.25"/>
    <row r="4783" x14ac:dyDescent="0.25"/>
    <row r="4784" x14ac:dyDescent="0.25"/>
    <row r="4785" x14ac:dyDescent="0.25"/>
    <row r="4786" x14ac:dyDescent="0.25"/>
    <row r="4787" x14ac:dyDescent="0.25"/>
    <row r="4788" x14ac:dyDescent="0.25"/>
    <row r="4789" x14ac:dyDescent="0.25"/>
    <row r="4790" x14ac:dyDescent="0.25"/>
    <row r="4791" x14ac:dyDescent="0.25"/>
    <row r="4792" x14ac:dyDescent="0.25"/>
    <row r="4793" x14ac:dyDescent="0.25"/>
    <row r="4794" x14ac:dyDescent="0.25"/>
    <row r="4795" x14ac:dyDescent="0.25"/>
    <row r="4796" x14ac:dyDescent="0.25"/>
    <row r="4797" x14ac:dyDescent="0.25"/>
    <row r="4798" x14ac:dyDescent="0.25"/>
    <row r="4799" x14ac:dyDescent="0.25"/>
    <row r="4800" x14ac:dyDescent="0.25"/>
    <row r="4801" x14ac:dyDescent="0.25"/>
    <row r="4802" x14ac:dyDescent="0.25"/>
    <row r="4803" x14ac:dyDescent="0.25"/>
    <row r="4804" x14ac:dyDescent="0.25"/>
    <row r="4805" x14ac:dyDescent="0.25"/>
    <row r="4806" x14ac:dyDescent="0.25"/>
    <row r="4807" x14ac:dyDescent="0.25"/>
    <row r="4808" x14ac:dyDescent="0.25"/>
    <row r="4809" x14ac:dyDescent="0.25"/>
    <row r="4810" x14ac:dyDescent="0.25"/>
    <row r="4811" x14ac:dyDescent="0.25"/>
    <row r="4812" x14ac:dyDescent="0.25"/>
    <row r="4813" x14ac:dyDescent="0.25"/>
    <row r="4814" x14ac:dyDescent="0.25"/>
    <row r="4815" x14ac:dyDescent="0.25"/>
    <row r="4816" x14ac:dyDescent="0.25"/>
    <row r="4817" x14ac:dyDescent="0.25"/>
    <row r="4818" x14ac:dyDescent="0.25"/>
    <row r="4819" x14ac:dyDescent="0.25"/>
    <row r="4820" x14ac:dyDescent="0.25"/>
    <row r="4821" x14ac:dyDescent="0.25"/>
    <row r="4822" x14ac:dyDescent="0.25"/>
    <row r="4823" x14ac:dyDescent="0.25"/>
    <row r="4824" x14ac:dyDescent="0.25"/>
    <row r="4825" x14ac:dyDescent="0.25"/>
    <row r="4826" x14ac:dyDescent="0.25"/>
    <row r="4827" x14ac:dyDescent="0.25"/>
    <row r="4828" x14ac:dyDescent="0.25"/>
    <row r="4829" x14ac:dyDescent="0.25"/>
    <row r="4830" x14ac:dyDescent="0.25"/>
    <row r="4831" x14ac:dyDescent="0.25"/>
    <row r="4832" x14ac:dyDescent="0.25"/>
    <row r="4833" x14ac:dyDescent="0.25"/>
    <row r="4834" x14ac:dyDescent="0.25"/>
    <row r="4835" x14ac:dyDescent="0.25"/>
    <row r="4836" x14ac:dyDescent="0.25"/>
    <row r="4837" x14ac:dyDescent="0.25"/>
    <row r="4838" x14ac:dyDescent="0.25"/>
    <row r="4839" x14ac:dyDescent="0.25"/>
    <row r="4840" x14ac:dyDescent="0.25"/>
    <row r="4841" x14ac:dyDescent="0.25"/>
    <row r="4842" x14ac:dyDescent="0.25"/>
    <row r="4843" x14ac:dyDescent="0.25"/>
    <row r="4844" x14ac:dyDescent="0.25"/>
    <row r="4845" x14ac:dyDescent="0.25"/>
    <row r="4846" x14ac:dyDescent="0.25"/>
    <row r="4847" x14ac:dyDescent="0.25"/>
    <row r="4848" x14ac:dyDescent="0.25"/>
    <row r="4849" x14ac:dyDescent="0.25"/>
    <row r="4850" x14ac:dyDescent="0.25"/>
    <row r="4851" x14ac:dyDescent="0.25"/>
    <row r="4852" x14ac:dyDescent="0.25"/>
    <row r="4853" x14ac:dyDescent="0.25"/>
    <row r="4854" x14ac:dyDescent="0.25"/>
    <row r="4855" x14ac:dyDescent="0.25"/>
    <row r="4856" x14ac:dyDescent="0.25"/>
    <row r="4857" x14ac:dyDescent="0.25"/>
    <row r="4858" x14ac:dyDescent="0.25"/>
    <row r="4859" x14ac:dyDescent="0.25"/>
    <row r="4860" x14ac:dyDescent="0.25"/>
    <row r="4861" x14ac:dyDescent="0.25"/>
    <row r="4862" x14ac:dyDescent="0.25"/>
    <row r="4863" x14ac:dyDescent="0.25"/>
    <row r="4864" x14ac:dyDescent="0.25"/>
    <row r="4865" x14ac:dyDescent="0.25"/>
    <row r="4866" x14ac:dyDescent="0.25"/>
    <row r="4867" x14ac:dyDescent="0.25"/>
    <row r="4868" x14ac:dyDescent="0.25"/>
    <row r="4869" x14ac:dyDescent="0.25"/>
    <row r="4870" x14ac:dyDescent="0.25"/>
    <row r="4871" x14ac:dyDescent="0.25"/>
    <row r="4872" x14ac:dyDescent="0.25"/>
    <row r="4873" x14ac:dyDescent="0.25"/>
    <row r="4874" x14ac:dyDescent="0.25"/>
    <row r="4875" x14ac:dyDescent="0.25"/>
    <row r="4876" x14ac:dyDescent="0.25"/>
    <row r="4877" x14ac:dyDescent="0.25"/>
    <row r="4878" x14ac:dyDescent="0.25"/>
    <row r="4879" x14ac:dyDescent="0.25"/>
    <row r="4880" x14ac:dyDescent="0.25"/>
    <row r="4881" x14ac:dyDescent="0.25"/>
    <row r="4882" x14ac:dyDescent="0.25"/>
    <row r="4883" x14ac:dyDescent="0.25"/>
    <row r="4884" x14ac:dyDescent="0.25"/>
    <row r="4885" x14ac:dyDescent="0.25"/>
    <row r="4886" x14ac:dyDescent="0.25"/>
    <row r="4887" x14ac:dyDescent="0.25"/>
    <row r="4888" x14ac:dyDescent="0.25"/>
    <row r="4889" x14ac:dyDescent="0.25"/>
    <row r="4890" x14ac:dyDescent="0.25"/>
    <row r="4891" x14ac:dyDescent="0.25"/>
    <row r="4892" x14ac:dyDescent="0.25"/>
    <row r="4893" x14ac:dyDescent="0.25"/>
    <row r="4894" x14ac:dyDescent="0.25"/>
    <row r="4895" x14ac:dyDescent="0.25"/>
    <row r="4896" x14ac:dyDescent="0.25"/>
    <row r="4897" x14ac:dyDescent="0.25"/>
    <row r="4898" x14ac:dyDescent="0.25"/>
    <row r="4899" x14ac:dyDescent="0.25"/>
    <row r="4900" x14ac:dyDescent="0.25"/>
    <row r="4901" x14ac:dyDescent="0.25"/>
    <row r="4902" x14ac:dyDescent="0.25"/>
    <row r="4903" x14ac:dyDescent="0.25"/>
    <row r="4904" x14ac:dyDescent="0.25"/>
    <row r="4905" x14ac:dyDescent="0.25"/>
    <row r="4906" x14ac:dyDescent="0.25"/>
    <row r="4907" x14ac:dyDescent="0.25"/>
    <row r="4908" x14ac:dyDescent="0.25"/>
    <row r="4909" x14ac:dyDescent="0.25"/>
    <row r="4910" x14ac:dyDescent="0.25"/>
    <row r="4911" x14ac:dyDescent="0.25"/>
    <row r="4912" x14ac:dyDescent="0.25"/>
    <row r="4913" x14ac:dyDescent="0.25"/>
    <row r="4914" x14ac:dyDescent="0.25"/>
    <row r="4915" x14ac:dyDescent="0.25"/>
    <row r="4916" x14ac:dyDescent="0.25"/>
    <row r="4917" x14ac:dyDescent="0.25"/>
    <row r="4918" x14ac:dyDescent="0.25"/>
    <row r="4919" x14ac:dyDescent="0.25"/>
    <row r="4920" x14ac:dyDescent="0.25"/>
    <row r="4921" x14ac:dyDescent="0.25"/>
    <row r="4922" x14ac:dyDescent="0.25"/>
    <row r="4923" x14ac:dyDescent="0.25"/>
    <row r="4924" x14ac:dyDescent="0.25"/>
    <row r="4925" x14ac:dyDescent="0.25"/>
    <row r="4926" x14ac:dyDescent="0.25"/>
    <row r="4927" x14ac:dyDescent="0.25"/>
    <row r="4928" x14ac:dyDescent="0.25"/>
    <row r="4929" x14ac:dyDescent="0.25"/>
    <row r="4930" x14ac:dyDescent="0.25"/>
    <row r="4931" x14ac:dyDescent="0.25"/>
    <row r="4932" x14ac:dyDescent="0.25"/>
    <row r="4933" x14ac:dyDescent="0.25"/>
    <row r="4934" x14ac:dyDescent="0.25"/>
    <row r="4935" x14ac:dyDescent="0.25"/>
    <row r="4936" x14ac:dyDescent="0.25"/>
    <row r="4937" x14ac:dyDescent="0.25"/>
    <row r="4938" x14ac:dyDescent="0.25"/>
    <row r="4939" x14ac:dyDescent="0.25"/>
    <row r="4940" x14ac:dyDescent="0.25"/>
    <row r="4941" x14ac:dyDescent="0.25"/>
    <row r="4942" x14ac:dyDescent="0.25"/>
    <row r="4943" x14ac:dyDescent="0.25"/>
    <row r="4944" x14ac:dyDescent="0.25"/>
    <row r="4945" x14ac:dyDescent="0.25"/>
    <row r="4946" x14ac:dyDescent="0.25"/>
    <row r="4947" x14ac:dyDescent="0.25"/>
    <row r="4948" x14ac:dyDescent="0.25"/>
    <row r="4949" x14ac:dyDescent="0.25"/>
    <row r="4950" x14ac:dyDescent="0.25"/>
    <row r="4951" x14ac:dyDescent="0.25"/>
    <row r="4952" x14ac:dyDescent="0.25"/>
    <row r="4953" x14ac:dyDescent="0.25"/>
    <row r="4954" x14ac:dyDescent="0.25"/>
    <row r="4955" x14ac:dyDescent="0.25"/>
    <row r="4956" x14ac:dyDescent="0.25"/>
    <row r="4957" x14ac:dyDescent="0.25"/>
    <row r="4958" x14ac:dyDescent="0.25"/>
    <row r="4959" x14ac:dyDescent="0.25"/>
    <row r="4960" x14ac:dyDescent="0.25"/>
    <row r="4961" x14ac:dyDescent="0.25"/>
    <row r="4962" x14ac:dyDescent="0.25"/>
    <row r="4963" x14ac:dyDescent="0.25"/>
    <row r="4964" x14ac:dyDescent="0.25"/>
    <row r="4965" x14ac:dyDescent="0.25"/>
    <row r="4966" x14ac:dyDescent="0.25"/>
    <row r="4967" x14ac:dyDescent="0.25"/>
    <row r="4968" x14ac:dyDescent="0.25"/>
    <row r="4969" x14ac:dyDescent="0.25"/>
    <row r="4970" x14ac:dyDescent="0.25"/>
    <row r="4971" x14ac:dyDescent="0.25"/>
    <row r="4972" x14ac:dyDescent="0.25"/>
    <row r="4973" x14ac:dyDescent="0.25"/>
    <row r="4974" x14ac:dyDescent="0.25"/>
    <row r="4975" x14ac:dyDescent="0.25"/>
    <row r="4976" x14ac:dyDescent="0.25"/>
    <row r="4977" x14ac:dyDescent="0.25"/>
    <row r="4978" x14ac:dyDescent="0.25"/>
    <row r="4979" x14ac:dyDescent="0.25"/>
    <row r="4980" x14ac:dyDescent="0.25"/>
    <row r="4981" x14ac:dyDescent="0.25"/>
    <row r="4982" x14ac:dyDescent="0.25"/>
    <row r="4983" x14ac:dyDescent="0.25"/>
    <row r="4984" x14ac:dyDescent="0.25"/>
    <row r="4985" x14ac:dyDescent="0.25"/>
    <row r="4986" x14ac:dyDescent="0.25"/>
    <row r="4987" x14ac:dyDescent="0.25"/>
    <row r="4988" x14ac:dyDescent="0.25"/>
    <row r="4989" x14ac:dyDescent="0.25"/>
    <row r="4990" x14ac:dyDescent="0.25"/>
    <row r="4991" x14ac:dyDescent="0.25"/>
    <row r="4992" x14ac:dyDescent="0.25"/>
    <row r="4993" x14ac:dyDescent="0.25"/>
    <row r="4994" x14ac:dyDescent="0.25"/>
    <row r="4995" x14ac:dyDescent="0.25"/>
    <row r="4996" x14ac:dyDescent="0.25"/>
    <row r="4997" x14ac:dyDescent="0.25"/>
    <row r="4998" x14ac:dyDescent="0.25"/>
    <row r="4999" x14ac:dyDescent="0.25"/>
    <row r="5000" x14ac:dyDescent="0.25"/>
    <row r="5001" x14ac:dyDescent="0.25"/>
    <row r="5002" x14ac:dyDescent="0.25"/>
    <row r="5003" x14ac:dyDescent="0.25"/>
    <row r="5004" x14ac:dyDescent="0.25"/>
    <row r="5005" x14ac:dyDescent="0.25"/>
    <row r="5006" x14ac:dyDescent="0.25"/>
    <row r="5007" x14ac:dyDescent="0.25"/>
    <row r="5008" x14ac:dyDescent="0.25"/>
    <row r="5009" x14ac:dyDescent="0.25"/>
    <row r="5010" x14ac:dyDescent="0.25"/>
    <row r="5011" x14ac:dyDescent="0.25"/>
    <row r="5012" x14ac:dyDescent="0.25"/>
    <row r="5013" x14ac:dyDescent="0.25"/>
    <row r="5014" x14ac:dyDescent="0.25"/>
    <row r="5015" x14ac:dyDescent="0.25"/>
    <row r="5016" x14ac:dyDescent="0.25"/>
    <row r="5017" x14ac:dyDescent="0.25"/>
    <row r="5018" x14ac:dyDescent="0.25"/>
    <row r="5019" x14ac:dyDescent="0.25"/>
    <row r="5020" x14ac:dyDescent="0.25"/>
    <row r="5021" x14ac:dyDescent="0.25"/>
    <row r="5022" x14ac:dyDescent="0.25"/>
    <row r="5023" x14ac:dyDescent="0.25"/>
    <row r="5024" x14ac:dyDescent="0.25"/>
    <row r="5025" x14ac:dyDescent="0.25"/>
    <row r="5026" x14ac:dyDescent="0.25"/>
    <row r="5027" x14ac:dyDescent="0.25"/>
    <row r="5028" x14ac:dyDescent="0.25"/>
    <row r="5029" x14ac:dyDescent="0.25"/>
    <row r="5030" x14ac:dyDescent="0.25"/>
    <row r="5031" x14ac:dyDescent="0.25"/>
    <row r="5032" x14ac:dyDescent="0.25"/>
    <row r="5033" x14ac:dyDescent="0.25"/>
    <row r="5034" x14ac:dyDescent="0.25"/>
    <row r="5035" x14ac:dyDescent="0.25"/>
    <row r="5036" x14ac:dyDescent="0.25"/>
    <row r="5037" x14ac:dyDescent="0.25"/>
    <row r="5038" x14ac:dyDescent="0.25"/>
    <row r="5039" x14ac:dyDescent="0.25"/>
    <row r="5040" x14ac:dyDescent="0.25"/>
    <row r="5041" x14ac:dyDescent="0.25"/>
    <row r="5042" x14ac:dyDescent="0.25"/>
    <row r="5043" x14ac:dyDescent="0.25"/>
    <row r="5044" x14ac:dyDescent="0.25"/>
    <row r="5045" x14ac:dyDescent="0.25"/>
    <row r="5046" x14ac:dyDescent="0.25"/>
    <row r="5047" x14ac:dyDescent="0.25"/>
    <row r="5048" x14ac:dyDescent="0.25"/>
    <row r="5049" x14ac:dyDescent="0.25"/>
    <row r="5050" x14ac:dyDescent="0.25"/>
    <row r="5051" x14ac:dyDescent="0.25"/>
    <row r="5052" x14ac:dyDescent="0.25"/>
    <row r="5053" x14ac:dyDescent="0.25"/>
    <row r="5054" x14ac:dyDescent="0.25"/>
    <row r="5055" x14ac:dyDescent="0.25"/>
    <row r="5056" x14ac:dyDescent="0.25"/>
    <row r="5057" x14ac:dyDescent="0.25"/>
    <row r="5058" x14ac:dyDescent="0.25"/>
    <row r="5059" x14ac:dyDescent="0.25"/>
    <row r="5060" x14ac:dyDescent="0.25"/>
    <row r="5061" x14ac:dyDescent="0.25"/>
    <row r="5062" x14ac:dyDescent="0.25"/>
    <row r="5063" x14ac:dyDescent="0.25"/>
    <row r="5064" x14ac:dyDescent="0.25"/>
    <row r="5065" x14ac:dyDescent="0.25"/>
    <row r="5066" x14ac:dyDescent="0.25"/>
    <row r="5067" x14ac:dyDescent="0.25"/>
    <row r="5068" x14ac:dyDescent="0.25"/>
    <row r="5069" x14ac:dyDescent="0.25"/>
    <row r="5070" x14ac:dyDescent="0.25"/>
    <row r="5071" x14ac:dyDescent="0.25"/>
    <row r="5072" x14ac:dyDescent="0.25"/>
    <row r="5073" x14ac:dyDescent="0.25"/>
    <row r="5074" x14ac:dyDescent="0.25"/>
    <row r="5075" x14ac:dyDescent="0.25"/>
    <row r="5076" x14ac:dyDescent="0.25"/>
    <row r="5077" x14ac:dyDescent="0.25"/>
    <row r="5078" x14ac:dyDescent="0.25"/>
    <row r="5079" x14ac:dyDescent="0.25"/>
    <row r="5080" x14ac:dyDescent="0.25"/>
    <row r="5081" x14ac:dyDescent="0.25"/>
    <row r="5082" x14ac:dyDescent="0.25"/>
    <row r="5083" x14ac:dyDescent="0.25"/>
    <row r="5084" x14ac:dyDescent="0.25"/>
    <row r="5085" x14ac:dyDescent="0.25"/>
    <row r="5086" x14ac:dyDescent="0.25"/>
    <row r="5087" x14ac:dyDescent="0.25"/>
    <row r="5088" x14ac:dyDescent="0.25"/>
    <row r="5089" x14ac:dyDescent="0.25"/>
    <row r="5090" x14ac:dyDescent="0.25"/>
    <row r="5091" x14ac:dyDescent="0.25"/>
    <row r="5092" x14ac:dyDescent="0.25"/>
    <row r="5093" x14ac:dyDescent="0.25"/>
    <row r="5094" x14ac:dyDescent="0.25"/>
    <row r="5095" x14ac:dyDescent="0.25"/>
    <row r="5096" x14ac:dyDescent="0.25"/>
    <row r="5097" x14ac:dyDescent="0.25"/>
    <row r="5098" x14ac:dyDescent="0.25"/>
    <row r="5099" x14ac:dyDescent="0.25"/>
    <row r="5100" x14ac:dyDescent="0.25"/>
    <row r="5101" x14ac:dyDescent="0.25"/>
    <row r="5102" x14ac:dyDescent="0.25"/>
    <row r="5103" x14ac:dyDescent="0.25"/>
    <row r="5104" x14ac:dyDescent="0.25"/>
    <row r="5105" x14ac:dyDescent="0.25"/>
    <row r="5106" x14ac:dyDescent="0.25"/>
    <row r="5107" x14ac:dyDescent="0.25"/>
    <row r="5108" x14ac:dyDescent="0.25"/>
    <row r="5109" x14ac:dyDescent="0.25"/>
    <row r="5110" x14ac:dyDescent="0.25"/>
    <row r="5111" x14ac:dyDescent="0.25"/>
    <row r="5112" x14ac:dyDescent="0.25"/>
    <row r="5113" x14ac:dyDescent="0.25"/>
    <row r="5114" x14ac:dyDescent="0.25"/>
    <row r="5115" x14ac:dyDescent="0.25"/>
    <row r="5116" x14ac:dyDescent="0.25"/>
    <row r="5117" x14ac:dyDescent="0.25"/>
    <row r="5118" x14ac:dyDescent="0.25"/>
    <row r="5119" x14ac:dyDescent="0.25"/>
    <row r="5120" x14ac:dyDescent="0.25"/>
    <row r="5121" x14ac:dyDescent="0.25"/>
    <row r="5122" x14ac:dyDescent="0.25"/>
    <row r="5123" x14ac:dyDescent="0.25"/>
    <row r="5124" x14ac:dyDescent="0.25"/>
    <row r="5125" x14ac:dyDescent="0.25"/>
    <row r="5126" x14ac:dyDescent="0.25"/>
    <row r="5127" x14ac:dyDescent="0.25"/>
    <row r="5128" x14ac:dyDescent="0.25"/>
    <row r="5129" x14ac:dyDescent="0.25"/>
    <row r="5130" x14ac:dyDescent="0.25"/>
    <row r="5131" x14ac:dyDescent="0.25"/>
    <row r="5132" x14ac:dyDescent="0.25"/>
    <row r="5133" x14ac:dyDescent="0.25"/>
    <row r="5134" x14ac:dyDescent="0.25"/>
    <row r="5135" x14ac:dyDescent="0.25"/>
    <row r="5136" x14ac:dyDescent="0.25"/>
    <row r="5137" x14ac:dyDescent="0.25"/>
    <row r="5138" x14ac:dyDescent="0.25"/>
    <row r="5139" x14ac:dyDescent="0.25"/>
    <row r="5140" x14ac:dyDescent="0.25"/>
    <row r="5141" x14ac:dyDescent="0.25"/>
    <row r="5142" x14ac:dyDescent="0.25"/>
    <row r="5143" x14ac:dyDescent="0.25"/>
    <row r="5144" x14ac:dyDescent="0.25"/>
    <row r="5145" x14ac:dyDescent="0.25"/>
    <row r="5146" x14ac:dyDescent="0.25"/>
    <row r="5147" x14ac:dyDescent="0.25"/>
    <row r="5148" x14ac:dyDescent="0.25"/>
    <row r="5149" x14ac:dyDescent="0.25"/>
    <row r="5150" x14ac:dyDescent="0.25"/>
    <row r="5151" x14ac:dyDescent="0.25"/>
    <row r="5152" x14ac:dyDescent="0.25"/>
    <row r="5153" x14ac:dyDescent="0.25"/>
    <row r="5154" x14ac:dyDescent="0.25"/>
    <row r="5155" x14ac:dyDescent="0.25"/>
    <row r="5156" x14ac:dyDescent="0.25"/>
    <row r="5157" x14ac:dyDescent="0.25"/>
    <row r="5158" x14ac:dyDescent="0.25"/>
    <row r="5159" x14ac:dyDescent="0.25"/>
    <row r="5160" x14ac:dyDescent="0.25"/>
    <row r="5161" x14ac:dyDescent="0.25"/>
    <row r="5162" x14ac:dyDescent="0.25"/>
    <row r="5163" x14ac:dyDescent="0.25"/>
    <row r="5164" x14ac:dyDescent="0.25"/>
    <row r="5165" x14ac:dyDescent="0.25"/>
    <row r="5166" x14ac:dyDescent="0.25"/>
    <row r="5167" x14ac:dyDescent="0.25"/>
    <row r="5168" x14ac:dyDescent="0.25"/>
    <row r="5169" x14ac:dyDescent="0.25"/>
    <row r="5170" x14ac:dyDescent="0.25"/>
    <row r="5171" x14ac:dyDescent="0.25"/>
    <row r="5172" x14ac:dyDescent="0.25"/>
    <row r="5173" x14ac:dyDescent="0.25"/>
    <row r="5174" x14ac:dyDescent="0.25"/>
    <row r="5175" x14ac:dyDescent="0.25"/>
    <row r="5176" x14ac:dyDescent="0.25"/>
    <row r="5177" x14ac:dyDescent="0.25"/>
    <row r="5178" x14ac:dyDescent="0.25"/>
    <row r="5179" x14ac:dyDescent="0.25"/>
    <row r="5180" x14ac:dyDescent="0.25"/>
    <row r="5181" x14ac:dyDescent="0.25"/>
    <row r="5182" x14ac:dyDescent="0.25"/>
    <row r="5183" x14ac:dyDescent="0.25"/>
    <row r="5184" x14ac:dyDescent="0.25"/>
    <row r="5185" x14ac:dyDescent="0.25"/>
    <row r="5186" x14ac:dyDescent="0.25"/>
    <row r="5187" x14ac:dyDescent="0.25"/>
    <row r="5188" x14ac:dyDescent="0.25"/>
    <row r="5189" x14ac:dyDescent="0.25"/>
    <row r="5190" x14ac:dyDescent="0.25"/>
    <row r="5191" x14ac:dyDescent="0.25"/>
    <row r="5192" x14ac:dyDescent="0.25"/>
    <row r="5193" x14ac:dyDescent="0.25"/>
    <row r="5194" x14ac:dyDescent="0.25"/>
    <row r="5195" x14ac:dyDescent="0.25"/>
    <row r="5196" x14ac:dyDescent="0.25"/>
    <row r="5197" x14ac:dyDescent="0.25"/>
    <row r="5198" x14ac:dyDescent="0.25"/>
    <row r="5199" x14ac:dyDescent="0.25"/>
    <row r="5200" x14ac:dyDescent="0.25"/>
    <row r="5201" x14ac:dyDescent="0.25"/>
    <row r="5202" x14ac:dyDescent="0.25"/>
    <row r="5203" x14ac:dyDescent="0.25"/>
    <row r="5204" x14ac:dyDescent="0.25"/>
    <row r="5205" x14ac:dyDescent="0.25"/>
    <row r="5206" x14ac:dyDescent="0.25"/>
    <row r="5207" x14ac:dyDescent="0.25"/>
    <row r="5208" x14ac:dyDescent="0.25"/>
    <row r="5209" x14ac:dyDescent="0.25"/>
    <row r="5210" x14ac:dyDescent="0.25"/>
    <row r="5211" x14ac:dyDescent="0.25"/>
    <row r="5212" x14ac:dyDescent="0.25"/>
    <row r="5213" x14ac:dyDescent="0.25"/>
    <row r="5214" x14ac:dyDescent="0.25"/>
    <row r="5215" x14ac:dyDescent="0.25"/>
    <row r="5216" x14ac:dyDescent="0.25"/>
    <row r="5217" x14ac:dyDescent="0.25"/>
    <row r="5218" x14ac:dyDescent="0.25"/>
    <row r="5219" x14ac:dyDescent="0.25"/>
    <row r="5220" x14ac:dyDescent="0.25"/>
    <row r="5221" x14ac:dyDescent="0.25"/>
    <row r="5222" x14ac:dyDescent="0.25"/>
    <row r="5223" x14ac:dyDescent="0.25"/>
    <row r="5224" x14ac:dyDescent="0.25"/>
    <row r="5225" x14ac:dyDescent="0.25"/>
    <row r="5226" x14ac:dyDescent="0.25"/>
    <row r="5227" x14ac:dyDescent="0.25"/>
    <row r="5228" x14ac:dyDescent="0.25"/>
    <row r="5229" x14ac:dyDescent="0.25"/>
    <row r="5230" x14ac:dyDescent="0.25"/>
    <row r="5231" x14ac:dyDescent="0.25"/>
    <row r="5232" x14ac:dyDescent="0.25"/>
    <row r="5233" x14ac:dyDescent="0.25"/>
    <row r="5234" x14ac:dyDescent="0.25"/>
    <row r="5235" x14ac:dyDescent="0.25"/>
    <row r="5236" x14ac:dyDescent="0.25"/>
    <row r="5237" x14ac:dyDescent="0.25"/>
    <row r="5238" x14ac:dyDescent="0.25"/>
    <row r="5239" x14ac:dyDescent="0.25"/>
    <row r="5240" x14ac:dyDescent="0.25"/>
    <row r="5241" x14ac:dyDescent="0.25"/>
    <row r="5242" x14ac:dyDescent="0.25"/>
    <row r="5243" x14ac:dyDescent="0.25"/>
    <row r="5244" x14ac:dyDescent="0.25"/>
    <row r="5245" x14ac:dyDescent="0.25"/>
    <row r="5246" x14ac:dyDescent="0.25"/>
    <row r="5247" x14ac:dyDescent="0.25"/>
    <row r="5248" x14ac:dyDescent="0.25"/>
    <row r="5249" x14ac:dyDescent="0.25"/>
    <row r="5250" x14ac:dyDescent="0.25"/>
    <row r="5251" x14ac:dyDescent="0.25"/>
    <row r="5252" x14ac:dyDescent="0.25"/>
    <row r="5253" x14ac:dyDescent="0.25"/>
    <row r="5254" x14ac:dyDescent="0.25"/>
    <row r="5255" x14ac:dyDescent="0.25"/>
    <row r="5256" x14ac:dyDescent="0.25"/>
    <row r="5257" x14ac:dyDescent="0.25"/>
    <row r="5258" x14ac:dyDescent="0.25"/>
    <row r="5259" x14ac:dyDescent="0.25"/>
    <row r="5260" x14ac:dyDescent="0.25"/>
    <row r="5261" x14ac:dyDescent="0.25"/>
    <row r="5262" x14ac:dyDescent="0.25"/>
    <row r="5263" x14ac:dyDescent="0.25"/>
    <row r="5264" x14ac:dyDescent="0.25"/>
    <row r="5265" x14ac:dyDescent="0.25"/>
    <row r="5266" x14ac:dyDescent="0.25"/>
    <row r="5267" x14ac:dyDescent="0.25"/>
    <row r="5268" x14ac:dyDescent="0.25"/>
    <row r="5269" x14ac:dyDescent="0.25"/>
    <row r="5270" x14ac:dyDescent="0.25"/>
    <row r="5271" x14ac:dyDescent="0.25"/>
    <row r="5272" x14ac:dyDescent="0.25"/>
    <row r="5273" x14ac:dyDescent="0.25"/>
    <row r="5274" x14ac:dyDescent="0.25"/>
    <row r="5275" x14ac:dyDescent="0.25"/>
    <row r="5276" x14ac:dyDescent="0.25"/>
    <row r="5277" x14ac:dyDescent="0.25"/>
    <row r="5278" x14ac:dyDescent="0.25"/>
    <row r="5279" x14ac:dyDescent="0.25"/>
    <row r="5280" x14ac:dyDescent="0.25"/>
    <row r="5281" x14ac:dyDescent="0.25"/>
    <row r="5282" x14ac:dyDescent="0.25"/>
    <row r="5283" x14ac:dyDescent="0.25"/>
    <row r="5284" x14ac:dyDescent="0.25"/>
    <row r="5285" x14ac:dyDescent="0.25"/>
    <row r="5286" x14ac:dyDescent="0.25"/>
    <row r="5287" x14ac:dyDescent="0.25"/>
    <row r="5288" x14ac:dyDescent="0.25"/>
    <row r="5289" x14ac:dyDescent="0.25"/>
    <row r="5290" x14ac:dyDescent="0.25"/>
    <row r="5291" x14ac:dyDescent="0.25"/>
    <row r="5292" x14ac:dyDescent="0.25"/>
    <row r="5293" x14ac:dyDescent="0.25"/>
    <row r="5294" x14ac:dyDescent="0.25"/>
    <row r="5295" x14ac:dyDescent="0.25"/>
    <row r="5296" x14ac:dyDescent="0.25"/>
    <row r="5297" x14ac:dyDescent="0.25"/>
    <row r="5298" x14ac:dyDescent="0.25"/>
    <row r="5299" x14ac:dyDescent="0.25"/>
    <row r="5300" x14ac:dyDescent="0.25"/>
    <row r="5301" x14ac:dyDescent="0.25"/>
    <row r="5302" x14ac:dyDescent="0.25"/>
    <row r="5303" x14ac:dyDescent="0.25"/>
    <row r="5304" x14ac:dyDescent="0.25"/>
    <row r="5305" x14ac:dyDescent="0.25"/>
    <row r="5306" x14ac:dyDescent="0.25"/>
    <row r="5307" x14ac:dyDescent="0.25"/>
    <row r="5308" x14ac:dyDescent="0.25"/>
    <row r="5309" x14ac:dyDescent="0.25"/>
    <row r="5310" x14ac:dyDescent="0.25"/>
    <row r="5311" x14ac:dyDescent="0.25"/>
    <row r="5312" x14ac:dyDescent="0.25"/>
    <row r="5313" x14ac:dyDescent="0.25"/>
    <row r="5314" x14ac:dyDescent="0.25"/>
    <row r="5315" x14ac:dyDescent="0.25"/>
    <row r="5316" x14ac:dyDescent="0.25"/>
    <row r="5317" x14ac:dyDescent="0.25"/>
    <row r="5318" x14ac:dyDescent="0.25"/>
    <row r="5319" x14ac:dyDescent="0.25"/>
    <row r="5320" x14ac:dyDescent="0.25"/>
    <row r="5321" x14ac:dyDescent="0.25"/>
    <row r="5322" x14ac:dyDescent="0.25"/>
    <row r="5323" x14ac:dyDescent="0.25"/>
    <row r="5324" x14ac:dyDescent="0.25"/>
    <row r="5325" x14ac:dyDescent="0.25"/>
    <row r="5326" x14ac:dyDescent="0.25"/>
    <row r="5327" x14ac:dyDescent="0.25"/>
    <row r="5328" x14ac:dyDescent="0.25"/>
    <row r="5329" x14ac:dyDescent="0.25"/>
    <row r="5330" x14ac:dyDescent="0.25"/>
    <row r="5331" x14ac:dyDescent="0.25"/>
    <row r="5332" x14ac:dyDescent="0.25"/>
    <row r="5333" x14ac:dyDescent="0.25"/>
    <row r="5334" x14ac:dyDescent="0.25"/>
    <row r="5335" x14ac:dyDescent="0.25"/>
    <row r="5336" x14ac:dyDescent="0.25"/>
    <row r="5337" x14ac:dyDescent="0.25"/>
    <row r="5338" x14ac:dyDescent="0.25"/>
    <row r="5339" x14ac:dyDescent="0.25"/>
    <row r="5340" x14ac:dyDescent="0.25"/>
    <row r="5341" x14ac:dyDescent="0.25"/>
    <row r="5342" x14ac:dyDescent="0.25"/>
    <row r="5343" x14ac:dyDescent="0.25"/>
    <row r="5344" x14ac:dyDescent="0.25"/>
    <row r="5345" x14ac:dyDescent="0.25"/>
    <row r="5346" x14ac:dyDescent="0.25"/>
    <row r="5347" x14ac:dyDescent="0.25"/>
    <row r="5348" x14ac:dyDescent="0.25"/>
    <row r="5349" x14ac:dyDescent="0.25"/>
    <row r="5350" x14ac:dyDescent="0.25"/>
    <row r="5351" x14ac:dyDescent="0.25"/>
    <row r="5352" x14ac:dyDescent="0.25"/>
    <row r="5353" x14ac:dyDescent="0.25"/>
    <row r="5354" x14ac:dyDescent="0.25"/>
    <row r="5355" x14ac:dyDescent="0.25"/>
    <row r="5356" x14ac:dyDescent="0.25"/>
    <row r="5357" x14ac:dyDescent="0.25"/>
    <row r="5358" x14ac:dyDescent="0.25"/>
    <row r="5359" x14ac:dyDescent="0.25"/>
    <row r="5360" x14ac:dyDescent="0.25"/>
    <row r="5361" x14ac:dyDescent="0.25"/>
    <row r="5362" x14ac:dyDescent="0.25"/>
    <row r="5363" x14ac:dyDescent="0.25"/>
    <row r="5364" x14ac:dyDescent="0.25"/>
    <row r="5365" x14ac:dyDescent="0.25"/>
    <row r="5366" x14ac:dyDescent="0.25"/>
    <row r="5367" x14ac:dyDescent="0.25"/>
    <row r="5368" x14ac:dyDescent="0.25"/>
    <row r="5369" x14ac:dyDescent="0.25"/>
    <row r="5370" x14ac:dyDescent="0.25"/>
    <row r="5371" x14ac:dyDescent="0.25"/>
    <row r="5372" x14ac:dyDescent="0.25"/>
    <row r="5373" x14ac:dyDescent="0.25"/>
    <row r="5374" x14ac:dyDescent="0.25"/>
    <row r="5375" x14ac:dyDescent="0.25"/>
    <row r="5376" x14ac:dyDescent="0.25"/>
    <row r="5377" x14ac:dyDescent="0.25"/>
    <row r="5378" x14ac:dyDescent="0.25"/>
    <row r="5379" x14ac:dyDescent="0.25"/>
    <row r="5380" x14ac:dyDescent="0.25"/>
    <row r="5381" x14ac:dyDescent="0.25"/>
    <row r="5382" x14ac:dyDescent="0.25"/>
    <row r="5383" x14ac:dyDescent="0.25"/>
    <row r="5384" x14ac:dyDescent="0.25"/>
    <row r="5385" x14ac:dyDescent="0.25"/>
    <row r="5386" x14ac:dyDescent="0.25"/>
    <row r="5387" x14ac:dyDescent="0.25"/>
    <row r="5388" x14ac:dyDescent="0.25"/>
    <row r="5389" x14ac:dyDescent="0.25"/>
    <row r="5390" x14ac:dyDescent="0.25"/>
    <row r="5391" x14ac:dyDescent="0.25"/>
    <row r="5392" x14ac:dyDescent="0.25"/>
    <row r="5393" x14ac:dyDescent="0.25"/>
    <row r="5394" x14ac:dyDescent="0.25"/>
    <row r="5395" x14ac:dyDescent="0.25"/>
    <row r="5396" x14ac:dyDescent="0.25"/>
    <row r="5397" x14ac:dyDescent="0.25"/>
    <row r="5398" x14ac:dyDescent="0.25"/>
    <row r="5399" x14ac:dyDescent="0.25"/>
    <row r="5400" x14ac:dyDescent="0.25"/>
    <row r="5401" x14ac:dyDescent="0.25"/>
    <row r="5402" x14ac:dyDescent="0.25"/>
    <row r="5403" x14ac:dyDescent="0.25"/>
    <row r="5404" x14ac:dyDescent="0.25"/>
    <row r="5405" x14ac:dyDescent="0.25"/>
    <row r="5406" x14ac:dyDescent="0.25"/>
    <row r="5407" x14ac:dyDescent="0.25"/>
    <row r="5408" x14ac:dyDescent="0.25"/>
    <row r="5409" x14ac:dyDescent="0.25"/>
    <row r="5410" x14ac:dyDescent="0.25"/>
    <row r="5411" x14ac:dyDescent="0.25"/>
    <row r="5412" x14ac:dyDescent="0.25"/>
    <row r="5413" x14ac:dyDescent="0.25"/>
    <row r="5414" x14ac:dyDescent="0.25"/>
    <row r="5415" x14ac:dyDescent="0.25"/>
    <row r="5416" x14ac:dyDescent="0.25"/>
    <row r="5417" x14ac:dyDescent="0.25"/>
    <row r="5418" x14ac:dyDescent="0.25"/>
    <row r="5419" x14ac:dyDescent="0.25"/>
    <row r="5420" x14ac:dyDescent="0.25"/>
    <row r="5421" x14ac:dyDescent="0.25"/>
    <row r="5422" x14ac:dyDescent="0.25"/>
    <row r="5423" x14ac:dyDescent="0.25"/>
    <row r="5424" x14ac:dyDescent="0.25"/>
    <row r="5425" x14ac:dyDescent="0.25"/>
    <row r="5426" x14ac:dyDescent="0.25"/>
    <row r="5427" x14ac:dyDescent="0.25"/>
    <row r="5428" x14ac:dyDescent="0.25"/>
    <row r="5429" x14ac:dyDescent="0.25"/>
    <row r="5430" x14ac:dyDescent="0.25"/>
    <row r="5431" x14ac:dyDescent="0.25"/>
    <row r="5432" x14ac:dyDescent="0.25"/>
    <row r="5433" x14ac:dyDescent="0.25"/>
    <row r="5434" x14ac:dyDescent="0.25"/>
    <row r="5435" x14ac:dyDescent="0.25"/>
    <row r="5436" x14ac:dyDescent="0.25"/>
    <row r="5437" x14ac:dyDescent="0.25"/>
    <row r="5438" x14ac:dyDescent="0.25"/>
    <row r="5439" x14ac:dyDescent="0.25"/>
    <row r="5440" x14ac:dyDescent="0.25"/>
    <row r="5441" x14ac:dyDescent="0.25"/>
    <row r="5442" x14ac:dyDescent="0.25"/>
    <row r="5443" x14ac:dyDescent="0.25"/>
    <row r="5444" x14ac:dyDescent="0.25"/>
    <row r="5445" x14ac:dyDescent="0.25"/>
    <row r="5446" x14ac:dyDescent="0.25"/>
    <row r="5447" x14ac:dyDescent="0.25"/>
    <row r="5448" x14ac:dyDescent="0.25"/>
    <row r="5449" x14ac:dyDescent="0.25"/>
    <row r="5450" x14ac:dyDescent="0.25"/>
    <row r="5451" x14ac:dyDescent="0.25"/>
    <row r="5452" x14ac:dyDescent="0.25"/>
    <row r="5453" x14ac:dyDescent="0.25"/>
    <row r="5454" x14ac:dyDescent="0.25"/>
    <row r="5455" x14ac:dyDescent="0.25"/>
    <row r="5456" x14ac:dyDescent="0.25"/>
    <row r="5457" x14ac:dyDescent="0.25"/>
    <row r="5458" x14ac:dyDescent="0.25"/>
    <row r="5459" x14ac:dyDescent="0.25"/>
    <row r="5460" x14ac:dyDescent="0.25"/>
    <row r="5461" x14ac:dyDescent="0.25"/>
    <row r="5462" x14ac:dyDescent="0.25"/>
    <row r="5463" x14ac:dyDescent="0.25"/>
    <row r="5464" x14ac:dyDescent="0.25"/>
    <row r="5465" x14ac:dyDescent="0.25"/>
    <row r="5466" x14ac:dyDescent="0.25"/>
    <row r="5467" x14ac:dyDescent="0.25"/>
    <row r="5468" x14ac:dyDescent="0.25"/>
    <row r="5469" x14ac:dyDescent="0.25"/>
    <row r="5470" x14ac:dyDescent="0.25"/>
    <row r="5471" x14ac:dyDescent="0.25"/>
    <row r="5472" x14ac:dyDescent="0.25"/>
    <row r="5473" x14ac:dyDescent="0.25"/>
    <row r="5474" x14ac:dyDescent="0.25"/>
    <row r="5475" x14ac:dyDescent="0.25"/>
    <row r="5476" x14ac:dyDescent="0.25"/>
    <row r="5477" x14ac:dyDescent="0.25"/>
    <row r="5478" x14ac:dyDescent="0.25"/>
    <row r="5479" x14ac:dyDescent="0.25"/>
    <row r="5480" x14ac:dyDescent="0.25"/>
    <row r="5481" x14ac:dyDescent="0.25"/>
    <row r="5482" x14ac:dyDescent="0.25"/>
    <row r="5483" x14ac:dyDescent="0.25"/>
    <row r="5484" x14ac:dyDescent="0.25"/>
    <row r="5485" x14ac:dyDescent="0.25"/>
    <row r="5486" x14ac:dyDescent="0.25"/>
    <row r="5487" x14ac:dyDescent="0.25"/>
    <row r="5488" x14ac:dyDescent="0.25"/>
    <row r="5489" x14ac:dyDescent="0.25"/>
    <row r="5490" x14ac:dyDescent="0.25"/>
    <row r="5491" x14ac:dyDescent="0.25"/>
    <row r="5492" x14ac:dyDescent="0.25"/>
    <row r="5493" x14ac:dyDescent="0.25"/>
    <row r="5494" x14ac:dyDescent="0.25"/>
    <row r="5495" x14ac:dyDescent="0.25"/>
    <row r="5496" x14ac:dyDescent="0.25"/>
    <row r="5497" x14ac:dyDescent="0.25"/>
    <row r="5498" x14ac:dyDescent="0.25"/>
    <row r="5499" x14ac:dyDescent="0.25"/>
    <row r="5500" x14ac:dyDescent="0.25"/>
    <row r="5501" x14ac:dyDescent="0.25"/>
    <row r="5502" x14ac:dyDescent="0.25"/>
    <row r="5503" x14ac:dyDescent="0.25"/>
    <row r="5504" x14ac:dyDescent="0.25"/>
    <row r="5505" x14ac:dyDescent="0.25"/>
    <row r="5506" x14ac:dyDescent="0.25"/>
    <row r="5507" x14ac:dyDescent="0.25"/>
    <row r="5508" x14ac:dyDescent="0.25"/>
    <row r="5509" x14ac:dyDescent="0.25"/>
    <row r="5510" x14ac:dyDescent="0.25"/>
    <row r="5511" x14ac:dyDescent="0.25"/>
    <row r="5512" x14ac:dyDescent="0.25"/>
    <row r="5513" x14ac:dyDescent="0.25"/>
    <row r="5514" x14ac:dyDescent="0.25"/>
    <row r="5515" x14ac:dyDescent="0.25"/>
    <row r="5516" x14ac:dyDescent="0.25"/>
    <row r="5517" x14ac:dyDescent="0.25"/>
    <row r="5518" x14ac:dyDescent="0.25"/>
    <row r="5519" x14ac:dyDescent="0.25"/>
    <row r="5520" x14ac:dyDescent="0.25"/>
    <row r="5521" x14ac:dyDescent="0.25"/>
    <row r="5522" x14ac:dyDescent="0.25"/>
    <row r="5523" x14ac:dyDescent="0.25"/>
    <row r="5524" x14ac:dyDescent="0.25"/>
    <row r="5525" x14ac:dyDescent="0.25"/>
    <row r="5526" x14ac:dyDescent="0.25"/>
    <row r="5527" x14ac:dyDescent="0.25"/>
    <row r="5528" x14ac:dyDescent="0.25"/>
    <row r="5529" x14ac:dyDescent="0.25"/>
    <row r="5530" x14ac:dyDescent="0.25"/>
    <row r="5531" x14ac:dyDescent="0.25"/>
    <row r="5532" x14ac:dyDescent="0.25"/>
    <row r="5533" x14ac:dyDescent="0.25"/>
    <row r="5534" x14ac:dyDescent="0.25"/>
    <row r="5535" x14ac:dyDescent="0.25"/>
    <row r="5536" x14ac:dyDescent="0.25"/>
    <row r="5537" x14ac:dyDescent="0.25"/>
    <row r="5538" x14ac:dyDescent="0.25"/>
    <row r="5539" x14ac:dyDescent="0.25"/>
    <row r="5540" x14ac:dyDescent="0.25"/>
    <row r="5541" x14ac:dyDescent="0.25"/>
    <row r="5542" x14ac:dyDescent="0.25"/>
    <row r="5543" x14ac:dyDescent="0.25"/>
    <row r="5544" x14ac:dyDescent="0.25"/>
    <row r="5545" x14ac:dyDescent="0.25"/>
    <row r="5546" x14ac:dyDescent="0.25"/>
    <row r="5547" x14ac:dyDescent="0.25"/>
    <row r="5548" x14ac:dyDescent="0.25"/>
    <row r="5549" x14ac:dyDescent="0.25"/>
    <row r="5550" x14ac:dyDescent="0.25"/>
    <row r="5551" x14ac:dyDescent="0.25"/>
    <row r="5552" x14ac:dyDescent="0.25"/>
    <row r="5553" x14ac:dyDescent="0.25"/>
    <row r="5554" x14ac:dyDescent="0.25"/>
    <row r="5555" x14ac:dyDescent="0.25"/>
    <row r="5556" x14ac:dyDescent="0.25"/>
    <row r="5557" x14ac:dyDescent="0.25"/>
    <row r="5558" x14ac:dyDescent="0.25"/>
    <row r="5559" x14ac:dyDescent="0.25"/>
    <row r="5560" x14ac:dyDescent="0.25"/>
    <row r="5561" x14ac:dyDescent="0.25"/>
    <row r="5562" x14ac:dyDescent="0.25"/>
    <row r="5563" x14ac:dyDescent="0.25"/>
    <row r="5564" x14ac:dyDescent="0.25"/>
    <row r="5565" x14ac:dyDescent="0.25"/>
    <row r="5566" x14ac:dyDescent="0.25"/>
    <row r="5567" x14ac:dyDescent="0.25"/>
    <row r="5568" x14ac:dyDescent="0.25"/>
    <row r="5569" x14ac:dyDescent="0.25"/>
    <row r="5570" x14ac:dyDescent="0.25"/>
    <row r="5571" x14ac:dyDescent="0.25"/>
    <row r="5572" x14ac:dyDescent="0.25"/>
    <row r="5573" x14ac:dyDescent="0.25"/>
    <row r="5574" x14ac:dyDescent="0.25"/>
    <row r="5575" x14ac:dyDescent="0.25"/>
    <row r="5576" x14ac:dyDescent="0.25"/>
    <row r="5577" x14ac:dyDescent="0.25"/>
    <row r="5578" x14ac:dyDescent="0.25"/>
    <row r="5579" x14ac:dyDescent="0.25"/>
    <row r="5580" x14ac:dyDescent="0.25"/>
    <row r="5581" x14ac:dyDescent="0.25"/>
    <row r="5582" x14ac:dyDescent="0.25"/>
    <row r="5583" x14ac:dyDescent="0.25"/>
    <row r="5584" x14ac:dyDescent="0.25"/>
    <row r="5585" x14ac:dyDescent="0.25"/>
    <row r="5586" x14ac:dyDescent="0.25"/>
    <row r="5587" x14ac:dyDescent="0.25"/>
    <row r="5588" x14ac:dyDescent="0.25"/>
    <row r="5589" x14ac:dyDescent="0.25"/>
    <row r="5590" x14ac:dyDescent="0.25"/>
    <row r="5591" x14ac:dyDescent="0.25"/>
    <row r="5592" x14ac:dyDescent="0.25"/>
    <row r="5593" x14ac:dyDescent="0.25"/>
    <row r="5594" x14ac:dyDescent="0.25"/>
    <row r="5595" x14ac:dyDescent="0.25"/>
    <row r="5596" x14ac:dyDescent="0.25"/>
    <row r="5597" x14ac:dyDescent="0.25"/>
    <row r="5598" x14ac:dyDescent="0.25"/>
    <row r="5599" x14ac:dyDescent="0.25"/>
    <row r="5600" x14ac:dyDescent="0.25"/>
    <row r="5601" x14ac:dyDescent="0.25"/>
    <row r="5602" x14ac:dyDescent="0.25"/>
    <row r="5603" x14ac:dyDescent="0.25"/>
    <row r="5604" x14ac:dyDescent="0.25"/>
    <row r="5605" x14ac:dyDescent="0.25"/>
    <row r="5606" x14ac:dyDescent="0.25"/>
    <row r="5607" x14ac:dyDescent="0.25"/>
    <row r="5608" x14ac:dyDescent="0.25"/>
    <row r="5609" x14ac:dyDescent="0.25"/>
    <row r="5610" x14ac:dyDescent="0.25"/>
    <row r="5611" x14ac:dyDescent="0.25"/>
    <row r="5612" x14ac:dyDescent="0.25"/>
    <row r="5613" x14ac:dyDescent="0.25"/>
    <row r="5614" x14ac:dyDescent="0.25"/>
    <row r="5615" x14ac:dyDescent="0.25"/>
    <row r="5616" x14ac:dyDescent="0.25"/>
    <row r="5617" x14ac:dyDescent="0.25"/>
    <row r="5618" x14ac:dyDescent="0.25"/>
    <row r="5619" x14ac:dyDescent="0.25"/>
    <row r="5620" x14ac:dyDescent="0.25"/>
    <row r="5621" x14ac:dyDescent="0.25"/>
    <row r="5622" x14ac:dyDescent="0.25"/>
    <row r="5623" x14ac:dyDescent="0.25"/>
    <row r="5624" x14ac:dyDescent="0.25"/>
    <row r="5625" x14ac:dyDescent="0.25"/>
    <row r="5626" x14ac:dyDescent="0.25"/>
    <row r="5627" x14ac:dyDescent="0.25"/>
    <row r="5628" x14ac:dyDescent="0.25"/>
    <row r="5629" x14ac:dyDescent="0.25"/>
    <row r="5630" x14ac:dyDescent="0.25"/>
    <row r="5631" x14ac:dyDescent="0.25"/>
    <row r="5632" x14ac:dyDescent="0.25"/>
    <row r="5633" x14ac:dyDescent="0.25"/>
    <row r="5634" x14ac:dyDescent="0.25"/>
    <row r="5635" x14ac:dyDescent="0.25"/>
    <row r="5636" x14ac:dyDescent="0.25"/>
    <row r="5637" x14ac:dyDescent="0.25"/>
    <row r="5638" x14ac:dyDescent="0.25"/>
    <row r="5639" x14ac:dyDescent="0.25"/>
    <row r="5640" x14ac:dyDescent="0.25"/>
    <row r="5641" x14ac:dyDescent="0.25"/>
    <row r="5642" x14ac:dyDescent="0.25"/>
    <row r="5643" x14ac:dyDescent="0.25"/>
    <row r="5644" x14ac:dyDescent="0.25"/>
    <row r="5645" x14ac:dyDescent="0.25"/>
    <row r="5646" x14ac:dyDescent="0.25"/>
    <row r="5647" x14ac:dyDescent="0.25"/>
    <row r="5648" x14ac:dyDescent="0.25"/>
    <row r="5649" x14ac:dyDescent="0.25"/>
    <row r="5650" x14ac:dyDescent="0.25"/>
    <row r="5651" x14ac:dyDescent="0.25"/>
    <row r="5652" x14ac:dyDescent="0.25"/>
    <row r="5653" x14ac:dyDescent="0.25"/>
    <row r="5654" x14ac:dyDescent="0.25"/>
    <row r="5655" x14ac:dyDescent="0.25"/>
    <row r="5656" x14ac:dyDescent="0.25"/>
    <row r="5657" x14ac:dyDescent="0.25"/>
    <row r="5658" x14ac:dyDescent="0.25"/>
    <row r="5659" x14ac:dyDescent="0.25"/>
    <row r="5660" x14ac:dyDescent="0.25"/>
    <row r="5661" x14ac:dyDescent="0.25"/>
    <row r="5662" x14ac:dyDescent="0.25"/>
    <row r="5663" x14ac:dyDescent="0.25"/>
    <row r="5664" x14ac:dyDescent="0.25"/>
    <row r="5665" x14ac:dyDescent="0.25"/>
    <row r="5666" x14ac:dyDescent="0.25"/>
    <row r="5667" x14ac:dyDescent="0.25"/>
    <row r="5668" x14ac:dyDescent="0.25"/>
    <row r="5669" x14ac:dyDescent="0.25"/>
    <row r="5670" x14ac:dyDescent="0.25"/>
    <row r="5671" x14ac:dyDescent="0.25"/>
    <row r="5672" x14ac:dyDescent="0.25"/>
    <row r="5673" x14ac:dyDescent="0.25"/>
    <row r="5674" x14ac:dyDescent="0.25"/>
    <row r="5675" x14ac:dyDescent="0.25"/>
    <row r="5676" x14ac:dyDescent="0.25"/>
    <row r="5677" x14ac:dyDescent="0.25"/>
    <row r="5678" x14ac:dyDescent="0.25"/>
    <row r="5679" x14ac:dyDescent="0.25"/>
    <row r="5680" x14ac:dyDescent="0.25"/>
    <row r="5681" x14ac:dyDescent="0.25"/>
    <row r="5682" x14ac:dyDescent="0.25"/>
    <row r="5683" x14ac:dyDescent="0.25"/>
    <row r="5684" x14ac:dyDescent="0.25"/>
    <row r="5685" x14ac:dyDescent="0.25"/>
    <row r="5686" x14ac:dyDescent="0.25"/>
    <row r="5687" x14ac:dyDescent="0.25"/>
    <row r="5688" x14ac:dyDescent="0.25"/>
    <row r="5689" x14ac:dyDescent="0.25"/>
    <row r="5690" x14ac:dyDescent="0.25"/>
    <row r="5691" x14ac:dyDescent="0.25"/>
    <row r="5692" x14ac:dyDescent="0.25"/>
    <row r="5693" x14ac:dyDescent="0.25"/>
    <row r="5694" x14ac:dyDescent="0.25"/>
    <row r="5695" x14ac:dyDescent="0.25"/>
    <row r="5696" x14ac:dyDescent="0.25"/>
    <row r="5697" x14ac:dyDescent="0.25"/>
    <row r="5698" x14ac:dyDescent="0.25"/>
    <row r="5699" x14ac:dyDescent="0.25"/>
    <row r="5700" x14ac:dyDescent="0.25"/>
    <row r="5701" x14ac:dyDescent="0.25"/>
    <row r="5702" x14ac:dyDescent="0.25"/>
    <row r="5703" x14ac:dyDescent="0.25"/>
    <row r="5704" x14ac:dyDescent="0.25"/>
    <row r="5705" x14ac:dyDescent="0.25"/>
    <row r="5706" x14ac:dyDescent="0.25"/>
    <row r="5707" x14ac:dyDescent="0.25"/>
    <row r="5708" x14ac:dyDescent="0.25"/>
    <row r="5709" x14ac:dyDescent="0.25"/>
    <row r="5710" x14ac:dyDescent="0.25"/>
    <row r="5711" x14ac:dyDescent="0.25"/>
    <row r="5712" x14ac:dyDescent="0.25"/>
    <row r="5713" x14ac:dyDescent="0.25"/>
    <row r="5714" x14ac:dyDescent="0.25"/>
    <row r="5715" x14ac:dyDescent="0.25"/>
    <row r="5716" x14ac:dyDescent="0.25"/>
    <row r="5717" x14ac:dyDescent="0.25"/>
    <row r="5718" x14ac:dyDescent="0.25"/>
    <row r="5719" x14ac:dyDescent="0.25"/>
    <row r="5720" x14ac:dyDescent="0.25"/>
    <row r="5721" x14ac:dyDescent="0.25"/>
    <row r="5722" x14ac:dyDescent="0.25"/>
    <row r="5723" x14ac:dyDescent="0.25"/>
    <row r="5724" x14ac:dyDescent="0.25"/>
    <row r="5725" x14ac:dyDescent="0.25"/>
    <row r="5726" x14ac:dyDescent="0.25"/>
    <row r="5727" x14ac:dyDescent="0.25"/>
    <row r="5728" x14ac:dyDescent="0.25"/>
    <row r="5729" x14ac:dyDescent="0.25"/>
    <row r="5730" x14ac:dyDescent="0.25"/>
    <row r="5731" x14ac:dyDescent="0.25"/>
    <row r="5732" x14ac:dyDescent="0.25"/>
    <row r="5733" x14ac:dyDescent="0.25"/>
    <row r="5734" x14ac:dyDescent="0.25"/>
    <row r="5735" x14ac:dyDescent="0.25"/>
    <row r="5736" x14ac:dyDescent="0.25"/>
    <row r="5737" x14ac:dyDescent="0.25"/>
    <row r="5738" x14ac:dyDescent="0.25"/>
    <row r="5739" x14ac:dyDescent="0.25"/>
    <row r="5740" x14ac:dyDescent="0.25"/>
    <row r="5741" x14ac:dyDescent="0.25"/>
    <row r="5742" x14ac:dyDescent="0.25"/>
    <row r="5743" x14ac:dyDescent="0.25"/>
    <row r="5744" x14ac:dyDescent="0.25"/>
    <row r="5745" x14ac:dyDescent="0.25"/>
    <row r="5746" x14ac:dyDescent="0.25"/>
    <row r="5747" x14ac:dyDescent="0.25"/>
    <row r="5748" x14ac:dyDescent="0.25"/>
    <row r="5749" x14ac:dyDescent="0.25"/>
    <row r="5750" x14ac:dyDescent="0.25"/>
    <row r="5751" x14ac:dyDescent="0.25"/>
    <row r="5752" x14ac:dyDescent="0.25"/>
    <row r="5753" x14ac:dyDescent="0.25"/>
    <row r="5754" x14ac:dyDescent="0.25"/>
    <row r="5755" x14ac:dyDescent="0.25"/>
    <row r="5756" x14ac:dyDescent="0.25"/>
    <row r="5757" x14ac:dyDescent="0.25"/>
    <row r="5758" x14ac:dyDescent="0.25"/>
    <row r="5759" x14ac:dyDescent="0.25"/>
    <row r="5760" x14ac:dyDescent="0.25"/>
    <row r="5761" x14ac:dyDescent="0.25"/>
    <row r="5762" x14ac:dyDescent="0.25"/>
    <row r="5763" x14ac:dyDescent="0.25"/>
    <row r="5764" x14ac:dyDescent="0.25"/>
    <row r="5765" x14ac:dyDescent="0.25"/>
    <row r="5766" x14ac:dyDescent="0.25"/>
    <row r="5767" x14ac:dyDescent="0.25"/>
    <row r="5768" x14ac:dyDescent="0.25"/>
    <row r="5769" x14ac:dyDescent="0.25"/>
    <row r="5770" x14ac:dyDescent="0.25"/>
    <row r="5771" x14ac:dyDescent="0.25"/>
    <row r="5772" x14ac:dyDescent="0.25"/>
    <row r="5773" x14ac:dyDescent="0.25"/>
    <row r="5774" x14ac:dyDescent="0.25"/>
    <row r="5775" x14ac:dyDescent="0.25"/>
    <row r="5776" x14ac:dyDescent="0.25"/>
    <row r="5777" x14ac:dyDescent="0.25"/>
    <row r="5778" x14ac:dyDescent="0.25"/>
    <row r="5779" x14ac:dyDescent="0.25"/>
    <row r="5780" x14ac:dyDescent="0.25"/>
    <row r="5781" x14ac:dyDescent="0.25"/>
    <row r="5782" x14ac:dyDescent="0.25"/>
    <row r="5783" x14ac:dyDescent="0.25"/>
    <row r="5784" x14ac:dyDescent="0.25"/>
    <row r="5785" x14ac:dyDescent="0.25"/>
    <row r="5786" x14ac:dyDescent="0.25"/>
    <row r="5787" x14ac:dyDescent="0.25"/>
    <row r="5788" x14ac:dyDescent="0.25"/>
    <row r="5789" x14ac:dyDescent="0.25"/>
    <row r="5790" x14ac:dyDescent="0.25"/>
    <row r="5791" x14ac:dyDescent="0.25"/>
    <row r="5792" x14ac:dyDescent="0.25"/>
    <row r="5793" x14ac:dyDescent="0.25"/>
    <row r="5794" x14ac:dyDescent="0.25"/>
    <row r="5795" x14ac:dyDescent="0.25"/>
    <row r="5796" x14ac:dyDescent="0.25"/>
    <row r="5797" x14ac:dyDescent="0.25"/>
    <row r="5798" x14ac:dyDescent="0.25"/>
    <row r="5799" x14ac:dyDescent="0.25"/>
    <row r="5800" x14ac:dyDescent="0.25"/>
    <row r="5801" x14ac:dyDescent="0.25"/>
    <row r="5802" x14ac:dyDescent="0.25"/>
    <row r="5803" x14ac:dyDescent="0.25"/>
    <row r="5804" x14ac:dyDescent="0.25"/>
    <row r="5805" x14ac:dyDescent="0.25"/>
    <row r="5806" x14ac:dyDescent="0.25"/>
    <row r="5807" x14ac:dyDescent="0.25"/>
    <row r="5808" x14ac:dyDescent="0.25"/>
    <row r="5809" x14ac:dyDescent="0.25"/>
    <row r="5810" x14ac:dyDescent="0.25"/>
    <row r="5811" x14ac:dyDescent="0.25"/>
    <row r="5812" x14ac:dyDescent="0.25"/>
    <row r="5813" x14ac:dyDescent="0.25"/>
    <row r="5814" x14ac:dyDescent="0.25"/>
    <row r="5815" x14ac:dyDescent="0.25"/>
    <row r="5816" x14ac:dyDescent="0.25"/>
    <row r="5817" x14ac:dyDescent="0.25"/>
    <row r="5818" x14ac:dyDescent="0.25"/>
    <row r="5819" x14ac:dyDescent="0.25"/>
    <row r="5820" x14ac:dyDescent="0.25"/>
    <row r="5821" x14ac:dyDescent="0.25"/>
    <row r="5822" x14ac:dyDescent="0.25"/>
    <row r="5823" x14ac:dyDescent="0.25"/>
    <row r="5824" x14ac:dyDescent="0.25"/>
    <row r="5825" x14ac:dyDescent="0.25"/>
    <row r="5826" x14ac:dyDescent="0.25"/>
    <row r="5827" x14ac:dyDescent="0.25"/>
    <row r="5828" x14ac:dyDescent="0.25"/>
    <row r="5829" x14ac:dyDescent="0.25"/>
    <row r="5830" x14ac:dyDescent="0.25"/>
    <row r="5831" x14ac:dyDescent="0.25"/>
    <row r="5832" x14ac:dyDescent="0.25"/>
    <row r="5833" x14ac:dyDescent="0.25"/>
    <row r="5834" x14ac:dyDescent="0.25"/>
    <row r="5835" x14ac:dyDescent="0.25"/>
    <row r="5836" x14ac:dyDescent="0.25"/>
    <row r="5837" x14ac:dyDescent="0.25"/>
    <row r="5838" x14ac:dyDescent="0.25"/>
    <row r="5839" x14ac:dyDescent="0.25"/>
    <row r="5840" x14ac:dyDescent="0.25"/>
    <row r="5841" x14ac:dyDescent="0.25"/>
    <row r="5842" x14ac:dyDescent="0.25"/>
    <row r="5843" x14ac:dyDescent="0.25"/>
    <row r="5844" x14ac:dyDescent="0.25"/>
    <row r="5845" x14ac:dyDescent="0.25"/>
    <row r="5846" x14ac:dyDescent="0.25"/>
    <row r="5847" x14ac:dyDescent="0.25"/>
    <row r="5848" x14ac:dyDescent="0.25"/>
    <row r="5849" x14ac:dyDescent="0.25"/>
    <row r="5850" x14ac:dyDescent="0.25"/>
    <row r="5851" x14ac:dyDescent="0.25"/>
    <row r="5852" x14ac:dyDescent="0.25"/>
    <row r="5853" x14ac:dyDescent="0.25"/>
    <row r="5854" x14ac:dyDescent="0.25"/>
    <row r="5855" x14ac:dyDescent="0.25"/>
    <row r="5856" x14ac:dyDescent="0.25"/>
    <row r="5857" x14ac:dyDescent="0.25"/>
    <row r="5858" x14ac:dyDescent="0.25"/>
    <row r="5859" x14ac:dyDescent="0.25"/>
    <row r="5860" x14ac:dyDescent="0.25"/>
    <row r="5861" x14ac:dyDescent="0.25"/>
    <row r="5862" x14ac:dyDescent="0.25"/>
    <row r="5863" x14ac:dyDescent="0.25"/>
    <row r="5864" x14ac:dyDescent="0.25"/>
    <row r="5865" x14ac:dyDescent="0.25"/>
    <row r="5866" x14ac:dyDescent="0.25"/>
    <row r="5867" x14ac:dyDescent="0.25"/>
    <row r="5868" x14ac:dyDescent="0.25"/>
    <row r="5869" x14ac:dyDescent="0.25"/>
    <row r="5870" x14ac:dyDescent="0.25"/>
    <row r="5871" x14ac:dyDescent="0.25"/>
    <row r="5872" x14ac:dyDescent="0.25"/>
    <row r="5873" x14ac:dyDescent="0.25"/>
    <row r="5874" x14ac:dyDescent="0.25"/>
    <row r="5875" x14ac:dyDescent="0.25"/>
    <row r="5876" x14ac:dyDescent="0.25"/>
    <row r="5877" x14ac:dyDescent="0.25"/>
    <row r="5878" x14ac:dyDescent="0.25"/>
    <row r="5879" x14ac:dyDescent="0.25"/>
    <row r="5880" x14ac:dyDescent="0.25"/>
    <row r="5881" x14ac:dyDescent="0.25"/>
    <row r="5882" x14ac:dyDescent="0.25"/>
    <row r="5883" x14ac:dyDescent="0.25"/>
    <row r="5884" x14ac:dyDescent="0.25"/>
    <row r="5885" x14ac:dyDescent="0.25"/>
    <row r="5886" x14ac:dyDescent="0.25"/>
    <row r="5887" x14ac:dyDescent="0.25"/>
    <row r="5888" x14ac:dyDescent="0.25"/>
    <row r="5889" x14ac:dyDescent="0.25"/>
    <row r="5890" x14ac:dyDescent="0.25"/>
    <row r="5891" x14ac:dyDescent="0.25"/>
    <row r="5892" x14ac:dyDescent="0.25"/>
    <row r="5893" x14ac:dyDescent="0.25"/>
    <row r="5894" x14ac:dyDescent="0.25"/>
    <row r="5895" x14ac:dyDescent="0.25"/>
    <row r="5896" x14ac:dyDescent="0.25"/>
    <row r="5897" x14ac:dyDescent="0.25"/>
    <row r="5898" x14ac:dyDescent="0.25"/>
    <row r="5899" x14ac:dyDescent="0.25"/>
    <row r="5900" x14ac:dyDescent="0.25"/>
    <row r="5901" x14ac:dyDescent="0.25"/>
    <row r="5902" x14ac:dyDescent="0.25"/>
    <row r="5903" x14ac:dyDescent="0.25"/>
    <row r="5904" x14ac:dyDescent="0.25"/>
    <row r="5905" x14ac:dyDescent="0.25"/>
    <row r="5906" x14ac:dyDescent="0.25"/>
    <row r="5907" x14ac:dyDescent="0.25"/>
    <row r="5908" x14ac:dyDescent="0.25"/>
    <row r="5909" x14ac:dyDescent="0.25"/>
    <row r="5910" x14ac:dyDescent="0.25"/>
    <row r="5911" x14ac:dyDescent="0.25"/>
    <row r="5912" x14ac:dyDescent="0.25"/>
    <row r="5913" x14ac:dyDescent="0.25"/>
    <row r="5914" x14ac:dyDescent="0.25"/>
    <row r="5915" x14ac:dyDescent="0.25"/>
    <row r="5916" x14ac:dyDescent="0.25"/>
    <row r="5917" x14ac:dyDescent="0.25"/>
    <row r="5918" x14ac:dyDescent="0.25"/>
    <row r="5919" x14ac:dyDescent="0.25"/>
    <row r="5920" x14ac:dyDescent="0.25"/>
    <row r="5921" x14ac:dyDescent="0.25"/>
    <row r="5922" x14ac:dyDescent="0.25"/>
    <row r="5923" x14ac:dyDescent="0.25"/>
    <row r="5924" x14ac:dyDescent="0.25"/>
    <row r="5925" x14ac:dyDescent="0.25"/>
    <row r="5926" x14ac:dyDescent="0.25"/>
    <row r="5927" x14ac:dyDescent="0.25"/>
    <row r="5928" x14ac:dyDescent="0.25"/>
    <row r="5929" x14ac:dyDescent="0.25"/>
    <row r="5930" x14ac:dyDescent="0.25"/>
    <row r="5931" x14ac:dyDescent="0.25"/>
    <row r="5932" x14ac:dyDescent="0.25"/>
    <row r="5933" x14ac:dyDescent="0.25"/>
    <row r="5934" x14ac:dyDescent="0.25"/>
    <row r="5935" x14ac:dyDescent="0.25"/>
    <row r="5936" x14ac:dyDescent="0.25"/>
    <row r="5937" x14ac:dyDescent="0.25"/>
    <row r="5938" x14ac:dyDescent="0.25"/>
    <row r="5939" x14ac:dyDescent="0.25"/>
    <row r="5940" x14ac:dyDescent="0.25"/>
    <row r="5941" x14ac:dyDescent="0.25"/>
    <row r="5942" x14ac:dyDescent="0.25"/>
    <row r="5943" x14ac:dyDescent="0.25"/>
    <row r="5944" x14ac:dyDescent="0.25"/>
    <row r="5945" x14ac:dyDescent="0.25"/>
    <row r="5946" x14ac:dyDescent="0.25"/>
    <row r="5947" x14ac:dyDescent="0.25"/>
    <row r="5948" x14ac:dyDescent="0.25"/>
    <row r="5949" x14ac:dyDescent="0.25"/>
    <row r="5950" x14ac:dyDescent="0.25"/>
    <row r="5951" x14ac:dyDescent="0.25"/>
    <row r="5952" x14ac:dyDescent="0.25"/>
    <row r="5953" x14ac:dyDescent="0.25"/>
    <row r="5954" x14ac:dyDescent="0.25"/>
    <row r="5955" x14ac:dyDescent="0.25"/>
    <row r="5956" x14ac:dyDescent="0.25"/>
    <row r="5957" x14ac:dyDescent="0.25"/>
    <row r="5958" x14ac:dyDescent="0.25"/>
    <row r="5959" x14ac:dyDescent="0.25"/>
    <row r="5960" x14ac:dyDescent="0.25"/>
    <row r="5961" x14ac:dyDescent="0.25"/>
    <row r="5962" x14ac:dyDescent="0.25"/>
    <row r="5963" x14ac:dyDescent="0.25"/>
    <row r="5964" x14ac:dyDescent="0.25"/>
    <row r="5965" x14ac:dyDescent="0.25"/>
    <row r="5966" x14ac:dyDescent="0.25"/>
    <row r="5967" x14ac:dyDescent="0.25"/>
    <row r="5968" x14ac:dyDescent="0.25"/>
    <row r="5969" x14ac:dyDescent="0.25"/>
    <row r="5970" x14ac:dyDescent="0.25"/>
    <row r="5971" x14ac:dyDescent="0.25"/>
    <row r="5972" x14ac:dyDescent="0.25"/>
    <row r="5973" x14ac:dyDescent="0.25"/>
    <row r="5974" x14ac:dyDescent="0.25"/>
    <row r="5975" x14ac:dyDescent="0.25"/>
    <row r="5976" x14ac:dyDescent="0.25"/>
    <row r="5977" x14ac:dyDescent="0.25"/>
    <row r="5978" x14ac:dyDescent="0.25"/>
    <row r="5979" x14ac:dyDescent="0.25"/>
    <row r="5980" x14ac:dyDescent="0.25"/>
    <row r="5981" x14ac:dyDescent="0.25"/>
    <row r="5982" x14ac:dyDescent="0.25"/>
    <row r="5983" x14ac:dyDescent="0.25"/>
    <row r="5984" x14ac:dyDescent="0.25"/>
    <row r="5985" x14ac:dyDescent="0.25"/>
    <row r="5986" x14ac:dyDescent="0.25"/>
    <row r="5987" x14ac:dyDescent="0.25"/>
    <row r="5988" x14ac:dyDescent="0.25"/>
    <row r="5989" x14ac:dyDescent="0.25"/>
    <row r="5990" x14ac:dyDescent="0.25"/>
    <row r="5991" x14ac:dyDescent="0.25"/>
    <row r="5992" x14ac:dyDescent="0.25"/>
    <row r="5993" x14ac:dyDescent="0.25"/>
    <row r="5994" x14ac:dyDescent="0.25"/>
    <row r="5995" x14ac:dyDescent="0.25"/>
    <row r="5996" x14ac:dyDescent="0.25"/>
    <row r="5997" x14ac:dyDescent="0.25"/>
    <row r="5998" x14ac:dyDescent="0.25"/>
    <row r="5999" x14ac:dyDescent="0.25"/>
    <row r="6000" x14ac:dyDescent="0.25"/>
    <row r="6001" x14ac:dyDescent="0.25"/>
    <row r="6002" x14ac:dyDescent="0.25"/>
    <row r="6003" x14ac:dyDescent="0.25"/>
    <row r="6004" x14ac:dyDescent="0.25"/>
    <row r="6005" x14ac:dyDescent="0.25"/>
    <row r="6006" x14ac:dyDescent="0.25"/>
    <row r="6007" x14ac:dyDescent="0.25"/>
    <row r="6008" x14ac:dyDescent="0.25"/>
    <row r="6009" x14ac:dyDescent="0.25"/>
    <row r="6010" x14ac:dyDescent="0.25"/>
    <row r="6011" x14ac:dyDescent="0.25"/>
    <row r="6012" x14ac:dyDescent="0.25"/>
    <row r="6013" x14ac:dyDescent="0.25"/>
    <row r="6014" x14ac:dyDescent="0.25"/>
    <row r="6015" x14ac:dyDescent="0.25"/>
    <row r="6016" x14ac:dyDescent="0.25"/>
    <row r="6017" x14ac:dyDescent="0.25"/>
    <row r="6018" x14ac:dyDescent="0.25"/>
    <row r="6019" x14ac:dyDescent="0.25"/>
    <row r="6020" x14ac:dyDescent="0.25"/>
    <row r="6021" x14ac:dyDescent="0.25"/>
    <row r="6022" x14ac:dyDescent="0.25"/>
    <row r="6023" x14ac:dyDescent="0.25"/>
    <row r="6024" x14ac:dyDescent="0.25"/>
    <row r="6025" x14ac:dyDescent="0.25"/>
    <row r="6026" x14ac:dyDescent="0.25"/>
    <row r="6027" x14ac:dyDescent="0.25"/>
    <row r="6028" x14ac:dyDescent="0.25"/>
    <row r="6029" x14ac:dyDescent="0.25"/>
    <row r="6030" x14ac:dyDescent="0.25"/>
    <row r="6031" x14ac:dyDescent="0.25"/>
    <row r="6032" x14ac:dyDescent="0.25"/>
    <row r="6033" x14ac:dyDescent="0.25"/>
    <row r="6034" x14ac:dyDescent="0.25"/>
    <row r="6035" x14ac:dyDescent="0.25"/>
    <row r="6036" x14ac:dyDescent="0.25"/>
    <row r="6037" x14ac:dyDescent="0.25"/>
    <row r="6038" x14ac:dyDescent="0.25"/>
    <row r="6039" x14ac:dyDescent="0.25"/>
    <row r="6040" x14ac:dyDescent="0.25"/>
    <row r="6041" x14ac:dyDescent="0.25"/>
    <row r="6042" x14ac:dyDescent="0.25"/>
    <row r="6043" x14ac:dyDescent="0.25"/>
    <row r="6044" x14ac:dyDescent="0.25"/>
    <row r="6045" x14ac:dyDescent="0.25"/>
    <row r="6046" x14ac:dyDescent="0.25"/>
    <row r="6047" x14ac:dyDescent="0.25"/>
    <row r="6048" x14ac:dyDescent="0.25"/>
    <row r="6049" x14ac:dyDescent="0.25"/>
    <row r="6050" x14ac:dyDescent="0.25"/>
    <row r="6051" x14ac:dyDescent="0.25"/>
    <row r="6052" x14ac:dyDescent="0.25"/>
    <row r="6053" x14ac:dyDescent="0.25"/>
    <row r="6054" x14ac:dyDescent="0.25"/>
    <row r="6055" x14ac:dyDescent="0.25"/>
    <row r="6056" x14ac:dyDescent="0.25"/>
    <row r="6057" x14ac:dyDescent="0.25"/>
    <row r="6058" x14ac:dyDescent="0.25"/>
    <row r="6059" x14ac:dyDescent="0.25"/>
    <row r="6060" x14ac:dyDescent="0.25"/>
    <row r="6061" x14ac:dyDescent="0.25"/>
    <row r="6062" x14ac:dyDescent="0.25"/>
    <row r="6063" x14ac:dyDescent="0.25"/>
    <row r="6064" x14ac:dyDescent="0.25"/>
    <row r="6065" x14ac:dyDescent="0.25"/>
    <row r="6066" x14ac:dyDescent="0.25"/>
    <row r="6067" x14ac:dyDescent="0.25"/>
    <row r="6068" x14ac:dyDescent="0.25"/>
    <row r="6069" x14ac:dyDescent="0.25"/>
    <row r="6070" x14ac:dyDescent="0.25"/>
    <row r="6071" x14ac:dyDescent="0.25"/>
    <row r="6072" x14ac:dyDescent="0.25"/>
    <row r="6073" x14ac:dyDescent="0.25"/>
    <row r="6074" x14ac:dyDescent="0.25"/>
    <row r="6075" x14ac:dyDescent="0.25"/>
    <row r="6076" x14ac:dyDescent="0.25"/>
    <row r="6077" x14ac:dyDescent="0.25"/>
    <row r="6078" x14ac:dyDescent="0.25"/>
    <row r="6079" x14ac:dyDescent="0.25"/>
    <row r="6080" x14ac:dyDescent="0.25"/>
    <row r="6081" x14ac:dyDescent="0.25"/>
    <row r="6082" x14ac:dyDescent="0.25"/>
    <row r="6083" x14ac:dyDescent="0.25"/>
    <row r="6084" x14ac:dyDescent="0.25"/>
    <row r="6085" x14ac:dyDescent="0.25"/>
    <row r="6086" x14ac:dyDescent="0.25"/>
    <row r="6087" x14ac:dyDescent="0.25"/>
    <row r="6088" x14ac:dyDescent="0.25"/>
    <row r="6089" x14ac:dyDescent="0.25"/>
    <row r="6090" x14ac:dyDescent="0.25"/>
    <row r="6091" x14ac:dyDescent="0.25"/>
    <row r="6092" x14ac:dyDescent="0.25"/>
    <row r="6093" x14ac:dyDescent="0.25"/>
    <row r="6094" x14ac:dyDescent="0.25"/>
    <row r="6095" x14ac:dyDescent="0.25"/>
    <row r="6096" x14ac:dyDescent="0.25"/>
    <row r="6097" x14ac:dyDescent="0.25"/>
    <row r="6098" x14ac:dyDescent="0.25"/>
    <row r="6099" x14ac:dyDescent="0.25"/>
    <row r="6100" x14ac:dyDescent="0.25"/>
    <row r="6101" x14ac:dyDescent="0.25"/>
    <row r="6102" x14ac:dyDescent="0.25"/>
    <row r="6103" x14ac:dyDescent="0.25"/>
    <row r="6104" x14ac:dyDescent="0.25"/>
    <row r="6105" x14ac:dyDescent="0.25"/>
    <row r="6106" x14ac:dyDescent="0.25"/>
    <row r="6107" x14ac:dyDescent="0.25"/>
    <row r="6108" x14ac:dyDescent="0.25"/>
    <row r="6109" x14ac:dyDescent="0.25"/>
    <row r="6110" x14ac:dyDescent="0.25"/>
    <row r="6111" x14ac:dyDescent="0.25"/>
    <row r="6112" x14ac:dyDescent="0.25"/>
    <row r="6113" x14ac:dyDescent="0.25"/>
    <row r="6114" x14ac:dyDescent="0.25"/>
    <row r="6115" x14ac:dyDescent="0.25"/>
    <row r="6116" x14ac:dyDescent="0.25"/>
    <row r="6117" x14ac:dyDescent="0.25"/>
    <row r="6118" x14ac:dyDescent="0.25"/>
    <row r="6119" x14ac:dyDescent="0.25"/>
    <row r="6120" x14ac:dyDescent="0.25"/>
    <row r="6121" x14ac:dyDescent="0.25"/>
    <row r="6122" x14ac:dyDescent="0.25"/>
    <row r="6123" x14ac:dyDescent="0.25"/>
    <row r="6124" x14ac:dyDescent="0.25"/>
    <row r="6125" x14ac:dyDescent="0.25"/>
    <row r="6126" x14ac:dyDescent="0.25"/>
    <row r="6127" x14ac:dyDescent="0.25"/>
    <row r="6128" x14ac:dyDescent="0.25"/>
    <row r="6129" x14ac:dyDescent="0.25"/>
    <row r="6130" x14ac:dyDescent="0.25"/>
    <row r="6131" x14ac:dyDescent="0.25"/>
    <row r="6132" x14ac:dyDescent="0.25"/>
    <row r="6133" x14ac:dyDescent="0.25"/>
    <row r="6134" x14ac:dyDescent="0.25"/>
    <row r="6135" x14ac:dyDescent="0.25"/>
    <row r="6136" x14ac:dyDescent="0.25"/>
    <row r="6137" x14ac:dyDescent="0.25"/>
    <row r="6138" x14ac:dyDescent="0.25"/>
    <row r="6139" x14ac:dyDescent="0.25"/>
    <row r="6140" x14ac:dyDescent="0.25"/>
    <row r="6141" x14ac:dyDescent="0.25"/>
    <row r="6142" x14ac:dyDescent="0.25"/>
    <row r="6143" x14ac:dyDescent="0.25"/>
    <row r="6144" x14ac:dyDescent="0.25"/>
    <row r="6145" x14ac:dyDescent="0.25"/>
    <row r="6146" x14ac:dyDescent="0.25"/>
    <row r="6147" x14ac:dyDescent="0.25"/>
    <row r="6148" x14ac:dyDescent="0.25"/>
    <row r="6149" x14ac:dyDescent="0.25"/>
    <row r="6150" x14ac:dyDescent="0.25"/>
    <row r="6151" x14ac:dyDescent="0.25"/>
    <row r="6152" x14ac:dyDescent="0.25"/>
    <row r="6153" x14ac:dyDescent="0.25"/>
    <row r="6154" x14ac:dyDescent="0.25"/>
    <row r="6155" x14ac:dyDescent="0.25"/>
    <row r="6156" x14ac:dyDescent="0.25"/>
    <row r="6157" x14ac:dyDescent="0.25"/>
    <row r="6158" x14ac:dyDescent="0.25"/>
    <row r="6159" x14ac:dyDescent="0.25"/>
    <row r="6160" x14ac:dyDescent="0.25"/>
    <row r="6161" x14ac:dyDescent="0.25"/>
    <row r="6162" x14ac:dyDescent="0.25"/>
    <row r="6163" x14ac:dyDescent="0.25"/>
    <row r="6164" x14ac:dyDescent="0.25"/>
    <row r="6165" x14ac:dyDescent="0.25"/>
    <row r="6166" x14ac:dyDescent="0.25"/>
    <row r="6167" x14ac:dyDescent="0.25"/>
    <row r="6168" x14ac:dyDescent="0.25"/>
    <row r="6169" x14ac:dyDescent="0.25"/>
    <row r="6170" x14ac:dyDescent="0.25"/>
    <row r="6171" x14ac:dyDescent="0.25"/>
    <row r="6172" x14ac:dyDescent="0.25"/>
    <row r="6173" x14ac:dyDescent="0.25"/>
    <row r="6174" x14ac:dyDescent="0.25"/>
    <row r="6175" x14ac:dyDescent="0.25"/>
    <row r="6176" x14ac:dyDescent="0.25"/>
    <row r="6177" x14ac:dyDescent="0.25"/>
    <row r="6178" x14ac:dyDescent="0.25"/>
    <row r="6179" x14ac:dyDescent="0.25"/>
    <row r="6180" x14ac:dyDescent="0.25"/>
    <row r="6181" x14ac:dyDescent="0.25"/>
    <row r="6182" x14ac:dyDescent="0.25"/>
    <row r="6183" x14ac:dyDescent="0.25"/>
    <row r="6184" x14ac:dyDescent="0.25"/>
    <row r="6185" x14ac:dyDescent="0.25"/>
    <row r="6186" x14ac:dyDescent="0.25"/>
    <row r="6187" x14ac:dyDescent="0.25"/>
    <row r="6188" x14ac:dyDescent="0.25"/>
    <row r="6189" x14ac:dyDescent="0.25"/>
    <row r="6190" x14ac:dyDescent="0.25"/>
    <row r="6191" x14ac:dyDescent="0.25"/>
    <row r="6192" x14ac:dyDescent="0.25"/>
    <row r="6193" x14ac:dyDescent="0.25"/>
    <row r="6194" x14ac:dyDescent="0.25"/>
    <row r="6195" x14ac:dyDescent="0.25"/>
    <row r="6196" x14ac:dyDescent="0.25"/>
    <row r="6197" x14ac:dyDescent="0.25"/>
    <row r="6198" x14ac:dyDescent="0.25"/>
    <row r="6199" x14ac:dyDescent="0.25"/>
    <row r="6200" x14ac:dyDescent="0.25"/>
    <row r="6201" x14ac:dyDescent="0.25"/>
    <row r="6202" x14ac:dyDescent="0.25"/>
    <row r="6203" x14ac:dyDescent="0.25"/>
    <row r="6204" x14ac:dyDescent="0.25"/>
    <row r="6205" x14ac:dyDescent="0.25"/>
    <row r="6206" x14ac:dyDescent="0.25"/>
    <row r="6207" x14ac:dyDescent="0.25"/>
    <row r="6208" x14ac:dyDescent="0.25"/>
    <row r="6209" x14ac:dyDescent="0.25"/>
    <row r="6210" x14ac:dyDescent="0.25"/>
    <row r="6211" x14ac:dyDescent="0.25"/>
    <row r="6212" x14ac:dyDescent="0.25"/>
    <row r="6213" x14ac:dyDescent="0.25"/>
    <row r="6214" x14ac:dyDescent="0.25"/>
    <row r="6215" x14ac:dyDescent="0.25"/>
    <row r="6216" x14ac:dyDescent="0.25"/>
    <row r="6217" x14ac:dyDescent="0.25"/>
    <row r="6218" x14ac:dyDescent="0.25"/>
    <row r="6219" x14ac:dyDescent="0.25"/>
    <row r="6220" x14ac:dyDescent="0.25"/>
    <row r="6221" x14ac:dyDescent="0.25"/>
    <row r="6222" x14ac:dyDescent="0.25"/>
    <row r="6223" x14ac:dyDescent="0.25"/>
    <row r="6224" x14ac:dyDescent="0.25"/>
    <row r="6225" x14ac:dyDescent="0.25"/>
    <row r="6226" x14ac:dyDescent="0.25"/>
    <row r="6227" x14ac:dyDescent="0.25"/>
    <row r="6228" x14ac:dyDescent="0.25"/>
    <row r="6229" x14ac:dyDescent="0.25"/>
    <row r="6230" x14ac:dyDescent="0.25"/>
    <row r="6231" x14ac:dyDescent="0.25"/>
    <row r="6232" x14ac:dyDescent="0.25"/>
    <row r="6233" x14ac:dyDescent="0.25"/>
    <row r="6234" x14ac:dyDescent="0.25"/>
    <row r="6235" x14ac:dyDescent="0.25"/>
    <row r="6236" x14ac:dyDescent="0.25"/>
    <row r="6237" x14ac:dyDescent="0.25"/>
    <row r="6238" x14ac:dyDescent="0.25"/>
    <row r="6239" x14ac:dyDescent="0.25"/>
    <row r="6240" x14ac:dyDescent="0.25"/>
    <row r="6241" x14ac:dyDescent="0.25"/>
    <row r="6242" x14ac:dyDescent="0.25"/>
    <row r="6243" x14ac:dyDescent="0.25"/>
    <row r="6244" x14ac:dyDescent="0.25"/>
    <row r="6245" x14ac:dyDescent="0.25"/>
    <row r="6246" x14ac:dyDescent="0.25"/>
    <row r="6247" x14ac:dyDescent="0.25"/>
    <row r="6248" x14ac:dyDescent="0.25"/>
    <row r="6249" x14ac:dyDescent="0.25"/>
    <row r="6250" x14ac:dyDescent="0.25"/>
    <row r="6251" x14ac:dyDescent="0.25"/>
    <row r="6252" x14ac:dyDescent="0.25"/>
    <row r="6253" x14ac:dyDescent="0.25"/>
    <row r="6254" x14ac:dyDescent="0.25"/>
    <row r="6255" x14ac:dyDescent="0.25"/>
    <row r="6256" x14ac:dyDescent="0.25"/>
    <row r="6257" x14ac:dyDescent="0.25"/>
    <row r="6258" x14ac:dyDescent="0.25"/>
    <row r="6259" x14ac:dyDescent="0.25"/>
    <row r="6260" x14ac:dyDescent="0.25"/>
    <row r="6261" x14ac:dyDescent="0.25"/>
    <row r="6262" x14ac:dyDescent="0.25"/>
    <row r="6263" x14ac:dyDescent="0.25"/>
    <row r="6264" x14ac:dyDescent="0.25"/>
    <row r="6265" x14ac:dyDescent="0.25"/>
    <row r="6266" x14ac:dyDescent="0.25"/>
    <row r="6267" x14ac:dyDescent="0.25"/>
    <row r="6268" x14ac:dyDescent="0.25"/>
    <row r="6269" x14ac:dyDescent="0.25"/>
    <row r="6270" x14ac:dyDescent="0.25"/>
    <row r="6271" x14ac:dyDescent="0.25"/>
    <row r="6272" x14ac:dyDescent="0.25"/>
    <row r="6273" x14ac:dyDescent="0.25"/>
    <row r="6274" x14ac:dyDescent="0.25"/>
    <row r="6275" x14ac:dyDescent="0.25"/>
    <row r="6276" x14ac:dyDescent="0.25"/>
    <row r="6277" x14ac:dyDescent="0.25"/>
    <row r="6278" x14ac:dyDescent="0.25"/>
    <row r="6279" x14ac:dyDescent="0.25"/>
    <row r="6280" x14ac:dyDescent="0.25"/>
    <row r="6281" x14ac:dyDescent="0.25"/>
    <row r="6282" x14ac:dyDescent="0.25"/>
    <row r="6283" x14ac:dyDescent="0.25"/>
    <row r="6284" x14ac:dyDescent="0.25"/>
    <row r="6285" x14ac:dyDescent="0.25"/>
    <row r="6286" x14ac:dyDescent="0.25"/>
    <row r="6287" x14ac:dyDescent="0.25"/>
    <row r="6288" x14ac:dyDescent="0.25"/>
    <row r="6289" x14ac:dyDescent="0.25"/>
    <row r="6290" x14ac:dyDescent="0.25"/>
    <row r="6291" x14ac:dyDescent="0.25"/>
    <row r="6292" x14ac:dyDescent="0.25"/>
    <row r="6293" x14ac:dyDescent="0.25"/>
    <row r="6294" x14ac:dyDescent="0.25"/>
    <row r="6295" x14ac:dyDescent="0.25"/>
    <row r="6296" x14ac:dyDescent="0.25"/>
    <row r="6297" x14ac:dyDescent="0.25"/>
    <row r="6298" x14ac:dyDescent="0.25"/>
    <row r="6299" x14ac:dyDescent="0.25"/>
    <row r="6300" x14ac:dyDescent="0.25"/>
    <row r="6301" x14ac:dyDescent="0.25"/>
    <row r="6302" x14ac:dyDescent="0.25"/>
    <row r="6303" x14ac:dyDescent="0.25"/>
    <row r="6304" x14ac:dyDescent="0.25"/>
    <row r="6305" x14ac:dyDescent="0.25"/>
    <row r="6306" x14ac:dyDescent="0.25"/>
    <row r="6307" x14ac:dyDescent="0.25"/>
    <row r="6308" x14ac:dyDescent="0.25"/>
    <row r="6309" x14ac:dyDescent="0.25"/>
    <row r="6310" x14ac:dyDescent="0.25"/>
    <row r="6311" x14ac:dyDescent="0.25"/>
    <row r="6312" x14ac:dyDescent="0.25"/>
    <row r="6313" x14ac:dyDescent="0.25"/>
    <row r="6314" x14ac:dyDescent="0.25"/>
    <row r="6315" x14ac:dyDescent="0.25"/>
    <row r="6316" x14ac:dyDescent="0.25"/>
    <row r="6317" x14ac:dyDescent="0.25"/>
    <row r="6318" x14ac:dyDescent="0.25"/>
    <row r="6319" x14ac:dyDescent="0.25"/>
    <row r="6320" x14ac:dyDescent="0.25"/>
    <row r="6321" x14ac:dyDescent="0.25"/>
    <row r="6322" x14ac:dyDescent="0.25"/>
    <row r="6323" x14ac:dyDescent="0.25"/>
    <row r="6324" x14ac:dyDescent="0.25"/>
    <row r="6325" x14ac:dyDescent="0.25"/>
    <row r="6326" x14ac:dyDescent="0.25"/>
    <row r="6327" x14ac:dyDescent="0.25"/>
    <row r="6328" x14ac:dyDescent="0.25"/>
    <row r="6329" x14ac:dyDescent="0.25"/>
    <row r="6330" x14ac:dyDescent="0.25"/>
    <row r="6331" x14ac:dyDescent="0.25"/>
    <row r="6332" x14ac:dyDescent="0.25"/>
    <row r="6333" x14ac:dyDescent="0.25"/>
    <row r="6334" x14ac:dyDescent="0.25"/>
    <row r="6335" x14ac:dyDescent="0.25"/>
    <row r="6336" x14ac:dyDescent="0.25"/>
    <row r="6337" x14ac:dyDescent="0.25"/>
    <row r="6338" x14ac:dyDescent="0.25"/>
    <row r="6339" x14ac:dyDescent="0.25"/>
    <row r="6340" x14ac:dyDescent="0.25"/>
    <row r="6341" x14ac:dyDescent="0.25"/>
    <row r="6342" x14ac:dyDescent="0.25"/>
    <row r="6343" x14ac:dyDescent="0.25"/>
    <row r="6344" x14ac:dyDescent="0.25"/>
    <row r="6345" x14ac:dyDescent="0.25"/>
    <row r="6346" x14ac:dyDescent="0.25"/>
    <row r="6347" x14ac:dyDescent="0.25"/>
    <row r="6348" x14ac:dyDescent="0.25"/>
    <row r="6349" x14ac:dyDescent="0.25"/>
    <row r="6350" x14ac:dyDescent="0.25"/>
    <row r="6351" x14ac:dyDescent="0.25"/>
    <row r="6352" x14ac:dyDescent="0.25"/>
    <row r="6353" x14ac:dyDescent="0.25"/>
    <row r="6354" x14ac:dyDescent="0.25"/>
    <row r="6355" x14ac:dyDescent="0.25"/>
    <row r="6356" x14ac:dyDescent="0.25"/>
    <row r="6357" x14ac:dyDescent="0.25"/>
    <row r="6358" x14ac:dyDescent="0.25"/>
    <row r="6359" x14ac:dyDescent="0.25"/>
    <row r="6360" x14ac:dyDescent="0.25"/>
    <row r="6361" x14ac:dyDescent="0.25"/>
    <row r="6362" x14ac:dyDescent="0.25"/>
    <row r="6363" x14ac:dyDescent="0.25"/>
    <row r="6364" x14ac:dyDescent="0.25"/>
    <row r="6365" x14ac:dyDescent="0.25"/>
    <row r="6366" x14ac:dyDescent="0.25"/>
    <row r="6367" x14ac:dyDescent="0.25"/>
    <row r="6368" x14ac:dyDescent="0.25"/>
    <row r="6369" x14ac:dyDescent="0.25"/>
    <row r="6370" x14ac:dyDescent="0.25"/>
    <row r="6371" x14ac:dyDescent="0.25"/>
    <row r="6372" x14ac:dyDescent="0.25"/>
    <row r="6373" x14ac:dyDescent="0.25"/>
    <row r="6374" x14ac:dyDescent="0.25"/>
    <row r="6375" x14ac:dyDescent="0.25"/>
    <row r="6376" x14ac:dyDescent="0.25"/>
    <row r="6377" x14ac:dyDescent="0.25"/>
    <row r="6378" x14ac:dyDescent="0.25"/>
    <row r="6379" x14ac:dyDescent="0.25"/>
    <row r="6380" x14ac:dyDescent="0.25"/>
    <row r="6381" x14ac:dyDescent="0.25"/>
    <row r="6382" x14ac:dyDescent="0.25"/>
    <row r="6383" x14ac:dyDescent="0.25"/>
    <row r="6384" x14ac:dyDescent="0.25"/>
    <row r="6385" x14ac:dyDescent="0.25"/>
    <row r="6386" x14ac:dyDescent="0.25"/>
    <row r="6387" x14ac:dyDescent="0.25"/>
    <row r="6388" x14ac:dyDescent="0.25"/>
    <row r="6389" x14ac:dyDescent="0.25"/>
    <row r="6390" x14ac:dyDescent="0.25"/>
    <row r="6391" x14ac:dyDescent="0.25"/>
    <row r="6392" x14ac:dyDescent="0.25"/>
    <row r="6393" x14ac:dyDescent="0.25"/>
    <row r="6394" x14ac:dyDescent="0.25"/>
    <row r="6395" x14ac:dyDescent="0.25"/>
    <row r="6396" x14ac:dyDescent="0.25"/>
    <row r="6397" x14ac:dyDescent="0.25"/>
    <row r="6398" x14ac:dyDescent="0.25"/>
    <row r="6399" x14ac:dyDescent="0.25"/>
    <row r="6400" x14ac:dyDescent="0.25"/>
    <row r="6401" x14ac:dyDescent="0.25"/>
    <row r="6402" x14ac:dyDescent="0.25"/>
    <row r="6403" x14ac:dyDescent="0.25"/>
    <row r="6404" x14ac:dyDescent="0.25"/>
    <row r="6405" x14ac:dyDescent="0.25"/>
    <row r="6406" x14ac:dyDescent="0.25"/>
    <row r="6407" x14ac:dyDescent="0.25"/>
    <row r="6408" x14ac:dyDescent="0.25"/>
    <row r="6409" x14ac:dyDescent="0.25"/>
    <row r="6410" x14ac:dyDescent="0.25"/>
    <row r="6411" x14ac:dyDescent="0.25"/>
    <row r="6412" x14ac:dyDescent="0.25"/>
    <row r="6413" x14ac:dyDescent="0.25"/>
    <row r="6414" x14ac:dyDescent="0.25"/>
    <row r="6415" x14ac:dyDescent="0.25"/>
    <row r="6416" x14ac:dyDescent="0.25"/>
    <row r="6417" x14ac:dyDescent="0.25"/>
    <row r="6418" x14ac:dyDescent="0.25"/>
    <row r="6419" x14ac:dyDescent="0.25"/>
    <row r="6420" x14ac:dyDescent="0.25"/>
    <row r="6421" x14ac:dyDescent="0.25"/>
    <row r="6422" x14ac:dyDescent="0.25"/>
    <row r="6423" x14ac:dyDescent="0.25"/>
    <row r="6424" x14ac:dyDescent="0.25"/>
    <row r="6425" x14ac:dyDescent="0.25"/>
    <row r="6426" x14ac:dyDescent="0.25"/>
    <row r="6427" x14ac:dyDescent="0.25"/>
    <row r="6428" x14ac:dyDescent="0.25"/>
    <row r="6429" x14ac:dyDescent="0.25"/>
    <row r="6430" x14ac:dyDescent="0.25"/>
    <row r="6431" x14ac:dyDescent="0.25"/>
    <row r="6432" x14ac:dyDescent="0.25"/>
    <row r="6433" x14ac:dyDescent="0.25"/>
    <row r="6434" x14ac:dyDescent="0.25"/>
    <row r="6435" x14ac:dyDescent="0.25"/>
    <row r="6436" x14ac:dyDescent="0.25"/>
    <row r="6437" x14ac:dyDescent="0.25"/>
    <row r="6438" x14ac:dyDescent="0.25"/>
    <row r="6439" x14ac:dyDescent="0.25"/>
    <row r="6440" x14ac:dyDescent="0.25"/>
    <row r="6441" x14ac:dyDescent="0.25"/>
    <row r="6442" x14ac:dyDescent="0.25"/>
    <row r="6443" x14ac:dyDescent="0.25"/>
    <row r="6444" x14ac:dyDescent="0.25"/>
    <row r="6445" x14ac:dyDescent="0.25"/>
    <row r="6446" x14ac:dyDescent="0.25"/>
    <row r="6447" x14ac:dyDescent="0.25"/>
    <row r="6448" x14ac:dyDescent="0.25"/>
    <row r="6449" x14ac:dyDescent="0.25"/>
    <row r="6450" x14ac:dyDescent="0.25"/>
    <row r="6451" x14ac:dyDescent="0.25"/>
    <row r="6452" x14ac:dyDescent="0.25"/>
    <row r="6453" x14ac:dyDescent="0.25"/>
    <row r="6454" x14ac:dyDescent="0.25"/>
    <row r="6455" x14ac:dyDescent="0.25"/>
    <row r="6456" x14ac:dyDescent="0.25"/>
    <row r="6457" x14ac:dyDescent="0.25"/>
    <row r="6458" x14ac:dyDescent="0.25"/>
    <row r="6459" x14ac:dyDescent="0.25"/>
    <row r="6460" x14ac:dyDescent="0.25"/>
    <row r="6461" x14ac:dyDescent="0.25"/>
    <row r="6462" x14ac:dyDescent="0.25"/>
    <row r="6463" x14ac:dyDescent="0.25"/>
    <row r="6464" x14ac:dyDescent="0.25"/>
    <row r="6465" x14ac:dyDescent="0.25"/>
    <row r="6466" x14ac:dyDescent="0.25"/>
    <row r="6467" x14ac:dyDescent="0.25"/>
    <row r="6468" x14ac:dyDescent="0.25"/>
    <row r="6469" x14ac:dyDescent="0.25"/>
    <row r="6470" x14ac:dyDescent="0.25"/>
    <row r="6471" x14ac:dyDescent="0.25"/>
    <row r="6472" x14ac:dyDescent="0.25"/>
    <row r="6473" x14ac:dyDescent="0.25"/>
    <row r="6474" x14ac:dyDescent="0.25"/>
    <row r="6475" x14ac:dyDescent="0.25"/>
    <row r="6476" x14ac:dyDescent="0.25"/>
    <row r="6477" x14ac:dyDescent="0.25"/>
    <row r="6478" x14ac:dyDescent="0.25"/>
    <row r="6479" x14ac:dyDescent="0.25"/>
    <row r="6480" x14ac:dyDescent="0.25"/>
    <row r="6481" x14ac:dyDescent="0.25"/>
    <row r="6482" x14ac:dyDescent="0.25"/>
    <row r="6483" x14ac:dyDescent="0.25"/>
    <row r="6484" x14ac:dyDescent="0.25"/>
    <row r="6485" x14ac:dyDescent="0.25"/>
    <row r="6486" x14ac:dyDescent="0.25"/>
    <row r="6487" x14ac:dyDescent="0.25"/>
    <row r="6488" x14ac:dyDescent="0.25"/>
    <row r="6489" x14ac:dyDescent="0.25"/>
    <row r="6490" x14ac:dyDescent="0.25"/>
    <row r="6491" x14ac:dyDescent="0.25"/>
    <row r="6492" x14ac:dyDescent="0.25"/>
    <row r="6493" x14ac:dyDescent="0.25"/>
    <row r="6494" x14ac:dyDescent="0.25"/>
    <row r="6495" x14ac:dyDescent="0.25"/>
    <row r="6496" x14ac:dyDescent="0.25"/>
    <row r="6497" x14ac:dyDescent="0.25"/>
    <row r="6498" x14ac:dyDescent="0.25"/>
    <row r="6499" x14ac:dyDescent="0.25"/>
    <row r="6500" x14ac:dyDescent="0.25"/>
    <row r="6501" x14ac:dyDescent="0.25"/>
    <row r="6502" x14ac:dyDescent="0.25"/>
    <row r="6503" x14ac:dyDescent="0.25"/>
    <row r="6504" x14ac:dyDescent="0.25"/>
    <row r="6505" x14ac:dyDescent="0.25"/>
    <row r="6506" x14ac:dyDescent="0.25"/>
    <row r="6507" x14ac:dyDescent="0.25"/>
    <row r="6508" x14ac:dyDescent="0.25"/>
    <row r="6509" x14ac:dyDescent="0.25"/>
    <row r="6510" x14ac:dyDescent="0.25"/>
    <row r="6511" x14ac:dyDescent="0.25"/>
    <row r="6512" x14ac:dyDescent="0.25"/>
    <row r="6513" x14ac:dyDescent="0.25"/>
    <row r="6514" x14ac:dyDescent="0.25"/>
    <row r="6515" x14ac:dyDescent="0.25"/>
    <row r="6516" x14ac:dyDescent="0.25"/>
    <row r="6517" x14ac:dyDescent="0.25"/>
    <row r="6518" x14ac:dyDescent="0.25"/>
    <row r="6519" x14ac:dyDescent="0.25"/>
    <row r="6520" x14ac:dyDescent="0.25"/>
    <row r="6521" x14ac:dyDescent="0.25"/>
    <row r="6522" x14ac:dyDescent="0.25"/>
    <row r="6523" x14ac:dyDescent="0.25"/>
    <row r="6524" x14ac:dyDescent="0.25"/>
    <row r="6525" x14ac:dyDescent="0.25"/>
    <row r="6526" x14ac:dyDescent="0.25"/>
    <row r="6527" x14ac:dyDescent="0.25"/>
    <row r="6528" x14ac:dyDescent="0.25"/>
    <row r="6529" x14ac:dyDescent="0.25"/>
    <row r="6530" x14ac:dyDescent="0.25"/>
    <row r="6531" x14ac:dyDescent="0.25"/>
    <row r="6532" x14ac:dyDescent="0.25"/>
    <row r="6533" x14ac:dyDescent="0.25"/>
    <row r="6534" x14ac:dyDescent="0.25"/>
    <row r="6535" x14ac:dyDescent="0.25"/>
    <row r="6536" x14ac:dyDescent="0.25"/>
    <row r="6537" x14ac:dyDescent="0.25"/>
    <row r="6538" x14ac:dyDescent="0.25"/>
    <row r="6539" x14ac:dyDescent="0.25"/>
    <row r="6540" x14ac:dyDescent="0.25"/>
    <row r="6541" x14ac:dyDescent="0.25"/>
    <row r="6542" x14ac:dyDescent="0.25"/>
    <row r="6543" x14ac:dyDescent="0.25"/>
    <row r="6544" x14ac:dyDescent="0.25"/>
    <row r="6545" x14ac:dyDescent="0.25"/>
    <row r="6546" x14ac:dyDescent="0.25"/>
    <row r="6547" x14ac:dyDescent="0.25"/>
    <row r="6548" x14ac:dyDescent="0.25"/>
    <row r="6549" x14ac:dyDescent="0.25"/>
    <row r="6550" x14ac:dyDescent="0.25"/>
    <row r="6551" x14ac:dyDescent="0.25"/>
    <row r="6552" x14ac:dyDescent="0.25"/>
    <row r="6553" x14ac:dyDescent="0.25"/>
    <row r="6554" x14ac:dyDescent="0.25"/>
    <row r="6555" x14ac:dyDescent="0.25"/>
    <row r="6556" x14ac:dyDescent="0.25"/>
    <row r="6557" x14ac:dyDescent="0.25"/>
    <row r="6558" x14ac:dyDescent="0.25"/>
    <row r="6559" x14ac:dyDescent="0.25"/>
    <row r="6560" x14ac:dyDescent="0.25"/>
    <row r="6561" x14ac:dyDescent="0.25"/>
    <row r="6562" x14ac:dyDescent="0.25"/>
    <row r="6563" x14ac:dyDescent="0.25"/>
    <row r="6564" x14ac:dyDescent="0.25"/>
    <row r="6565" x14ac:dyDescent="0.25"/>
    <row r="6566" x14ac:dyDescent="0.25"/>
    <row r="6567" x14ac:dyDescent="0.25"/>
    <row r="6568" x14ac:dyDescent="0.25"/>
    <row r="6569" x14ac:dyDescent="0.25"/>
    <row r="6570" x14ac:dyDescent="0.25"/>
    <row r="6571" x14ac:dyDescent="0.25"/>
    <row r="6572" x14ac:dyDescent="0.25"/>
    <row r="6573" x14ac:dyDescent="0.25"/>
    <row r="6574" x14ac:dyDescent="0.25"/>
    <row r="6575" x14ac:dyDescent="0.25"/>
    <row r="6576" x14ac:dyDescent="0.25"/>
    <row r="6577" x14ac:dyDescent="0.25"/>
    <row r="6578" x14ac:dyDescent="0.25"/>
    <row r="6579" x14ac:dyDescent="0.25"/>
    <row r="6580" x14ac:dyDescent="0.25"/>
    <row r="6581" x14ac:dyDescent="0.25"/>
    <row r="6582" x14ac:dyDescent="0.25"/>
    <row r="6583" x14ac:dyDescent="0.25"/>
    <row r="6584" x14ac:dyDescent="0.25"/>
    <row r="6585" x14ac:dyDescent="0.25"/>
    <row r="6586" x14ac:dyDescent="0.25"/>
    <row r="6587" x14ac:dyDescent="0.25"/>
    <row r="6588" x14ac:dyDescent="0.25"/>
    <row r="6589" x14ac:dyDescent="0.25"/>
    <row r="6590" x14ac:dyDescent="0.25"/>
    <row r="6591" x14ac:dyDescent="0.25"/>
    <row r="6592" x14ac:dyDescent="0.25"/>
    <row r="6593" x14ac:dyDescent="0.25"/>
    <row r="6594" x14ac:dyDescent="0.25"/>
    <row r="6595" x14ac:dyDescent="0.25"/>
    <row r="6596" x14ac:dyDescent="0.25"/>
    <row r="6597" x14ac:dyDescent="0.25"/>
    <row r="6598" x14ac:dyDescent="0.25"/>
    <row r="6599" x14ac:dyDescent="0.25"/>
    <row r="6600" x14ac:dyDescent="0.25"/>
    <row r="6601" x14ac:dyDescent="0.25"/>
    <row r="6602" x14ac:dyDescent="0.25"/>
    <row r="6603" x14ac:dyDescent="0.25"/>
    <row r="6604" x14ac:dyDescent="0.25"/>
    <row r="6605" x14ac:dyDescent="0.25"/>
    <row r="6606" x14ac:dyDescent="0.25"/>
    <row r="6607" x14ac:dyDescent="0.25"/>
    <row r="6608" x14ac:dyDescent="0.25"/>
    <row r="6609" x14ac:dyDescent="0.25"/>
    <row r="6610" x14ac:dyDescent="0.25"/>
    <row r="6611" x14ac:dyDescent="0.25"/>
    <row r="6612" x14ac:dyDescent="0.25"/>
    <row r="6613" x14ac:dyDescent="0.25"/>
    <row r="6614" x14ac:dyDescent="0.25"/>
    <row r="6615" x14ac:dyDescent="0.25"/>
    <row r="6616" x14ac:dyDescent="0.25"/>
    <row r="6617" x14ac:dyDescent="0.25"/>
    <row r="6618" x14ac:dyDescent="0.25"/>
    <row r="6619" x14ac:dyDescent="0.25"/>
    <row r="6620" x14ac:dyDescent="0.25"/>
    <row r="6621" x14ac:dyDescent="0.25"/>
    <row r="6622" x14ac:dyDescent="0.25"/>
    <row r="6623" x14ac:dyDescent="0.25"/>
    <row r="6624" x14ac:dyDescent="0.25"/>
    <row r="6625" x14ac:dyDescent="0.25"/>
    <row r="6626" x14ac:dyDescent="0.25"/>
    <row r="6627" x14ac:dyDescent="0.25"/>
    <row r="6628" x14ac:dyDescent="0.25"/>
    <row r="6629" x14ac:dyDescent="0.25"/>
    <row r="6630" x14ac:dyDescent="0.25"/>
    <row r="6631" x14ac:dyDescent="0.25"/>
    <row r="6632" x14ac:dyDescent="0.25"/>
    <row r="6633" x14ac:dyDescent="0.25"/>
    <row r="6634" x14ac:dyDescent="0.25"/>
    <row r="6635" x14ac:dyDescent="0.25"/>
    <row r="6636" x14ac:dyDescent="0.25"/>
    <row r="6637" x14ac:dyDescent="0.25"/>
    <row r="6638" x14ac:dyDescent="0.25"/>
    <row r="6639" x14ac:dyDescent="0.25"/>
    <row r="6640" x14ac:dyDescent="0.25"/>
    <row r="6641" x14ac:dyDescent="0.25"/>
    <row r="6642" x14ac:dyDescent="0.25"/>
    <row r="6643" x14ac:dyDescent="0.25"/>
    <row r="6644" x14ac:dyDescent="0.25"/>
    <row r="6645" x14ac:dyDescent="0.25"/>
    <row r="6646" x14ac:dyDescent="0.25"/>
    <row r="6647" x14ac:dyDescent="0.25"/>
    <row r="6648" x14ac:dyDescent="0.25"/>
    <row r="6649" x14ac:dyDescent="0.25"/>
    <row r="6650" x14ac:dyDescent="0.25"/>
    <row r="6651" x14ac:dyDescent="0.25"/>
    <row r="6652" x14ac:dyDescent="0.25"/>
    <row r="6653" x14ac:dyDescent="0.25"/>
    <row r="6654" x14ac:dyDescent="0.25"/>
    <row r="6655" x14ac:dyDescent="0.25"/>
    <row r="6656" x14ac:dyDescent="0.25"/>
    <row r="6657" x14ac:dyDescent="0.25"/>
    <row r="6658" x14ac:dyDescent="0.25"/>
    <row r="6659" x14ac:dyDescent="0.25"/>
    <row r="6660" x14ac:dyDescent="0.25"/>
    <row r="6661" x14ac:dyDescent="0.25"/>
    <row r="6662" x14ac:dyDescent="0.25"/>
    <row r="6663" x14ac:dyDescent="0.25"/>
    <row r="6664" x14ac:dyDescent="0.25"/>
    <row r="6665" x14ac:dyDescent="0.25"/>
    <row r="6666" x14ac:dyDescent="0.25"/>
    <row r="6667" x14ac:dyDescent="0.25"/>
    <row r="6668" x14ac:dyDescent="0.25"/>
    <row r="6669" x14ac:dyDescent="0.25"/>
    <row r="6670" x14ac:dyDescent="0.25"/>
    <row r="6671" x14ac:dyDescent="0.25"/>
    <row r="6672" x14ac:dyDescent="0.25"/>
    <row r="6673" x14ac:dyDescent="0.25"/>
    <row r="6674" x14ac:dyDescent="0.25"/>
    <row r="6675" x14ac:dyDescent="0.25"/>
    <row r="6676" x14ac:dyDescent="0.25"/>
    <row r="6677" x14ac:dyDescent="0.25"/>
    <row r="6678" x14ac:dyDescent="0.25"/>
    <row r="6679" x14ac:dyDescent="0.25"/>
    <row r="6680" x14ac:dyDescent="0.25"/>
    <row r="6681" x14ac:dyDescent="0.25"/>
    <row r="6682" x14ac:dyDescent="0.25"/>
    <row r="6683" x14ac:dyDescent="0.25"/>
    <row r="6684" x14ac:dyDescent="0.25"/>
    <row r="6685" x14ac:dyDescent="0.25"/>
    <row r="6686" x14ac:dyDescent="0.25"/>
    <row r="6687" x14ac:dyDescent="0.25"/>
    <row r="6688" x14ac:dyDescent="0.25"/>
    <row r="6689" x14ac:dyDescent="0.25"/>
    <row r="6690" x14ac:dyDescent="0.25"/>
    <row r="6691" x14ac:dyDescent="0.25"/>
    <row r="6692" x14ac:dyDescent="0.25"/>
    <row r="6693" x14ac:dyDescent="0.25"/>
    <row r="6694" x14ac:dyDescent="0.25"/>
    <row r="6695" x14ac:dyDescent="0.25"/>
    <row r="6696" x14ac:dyDescent="0.25"/>
    <row r="6697" x14ac:dyDescent="0.25"/>
    <row r="6698" x14ac:dyDescent="0.25"/>
    <row r="6699" x14ac:dyDescent="0.25"/>
    <row r="6700" x14ac:dyDescent="0.25"/>
    <row r="6701" x14ac:dyDescent="0.25"/>
    <row r="6702" x14ac:dyDescent="0.25"/>
    <row r="6703" x14ac:dyDescent="0.25"/>
    <row r="6704" x14ac:dyDescent="0.25"/>
    <row r="6705" x14ac:dyDescent="0.25"/>
    <row r="6706" x14ac:dyDescent="0.25"/>
    <row r="6707" x14ac:dyDescent="0.25"/>
    <row r="6708" x14ac:dyDescent="0.25"/>
    <row r="6709" x14ac:dyDescent="0.25"/>
    <row r="6710" x14ac:dyDescent="0.25"/>
    <row r="6711" x14ac:dyDescent="0.25"/>
    <row r="6712" x14ac:dyDescent="0.25"/>
    <row r="6713" x14ac:dyDescent="0.25"/>
    <row r="6714" x14ac:dyDescent="0.25"/>
    <row r="6715" x14ac:dyDescent="0.25"/>
    <row r="6716" x14ac:dyDescent="0.25"/>
    <row r="6717" x14ac:dyDescent="0.25"/>
    <row r="6718" x14ac:dyDescent="0.25"/>
    <row r="6719" x14ac:dyDescent="0.25"/>
    <row r="6720" x14ac:dyDescent="0.25"/>
    <row r="6721" x14ac:dyDescent="0.25"/>
    <row r="6722" x14ac:dyDescent="0.25"/>
    <row r="6723" x14ac:dyDescent="0.25"/>
    <row r="6724" x14ac:dyDescent="0.25"/>
    <row r="6725" x14ac:dyDescent="0.25"/>
    <row r="6726" x14ac:dyDescent="0.25"/>
    <row r="6727" x14ac:dyDescent="0.25"/>
    <row r="6728" x14ac:dyDescent="0.25"/>
    <row r="6729" x14ac:dyDescent="0.25"/>
    <row r="6730" x14ac:dyDescent="0.25"/>
    <row r="6731" x14ac:dyDescent="0.25"/>
    <row r="6732" x14ac:dyDescent="0.25"/>
    <row r="6733" x14ac:dyDescent="0.25"/>
    <row r="6734" x14ac:dyDescent="0.25"/>
    <row r="6735" x14ac:dyDescent="0.25"/>
    <row r="6736" x14ac:dyDescent="0.25"/>
    <row r="6737" x14ac:dyDescent="0.25"/>
    <row r="6738" x14ac:dyDescent="0.25"/>
    <row r="6739" x14ac:dyDescent="0.25"/>
    <row r="6740" x14ac:dyDescent="0.25"/>
    <row r="6741" x14ac:dyDescent="0.25"/>
    <row r="6742" x14ac:dyDescent="0.25"/>
    <row r="6743" x14ac:dyDescent="0.25"/>
    <row r="6744" x14ac:dyDescent="0.25"/>
    <row r="6745" x14ac:dyDescent="0.25"/>
    <row r="6746" x14ac:dyDescent="0.25"/>
    <row r="6747" x14ac:dyDescent="0.25"/>
    <row r="6748" x14ac:dyDescent="0.25"/>
    <row r="6749" x14ac:dyDescent="0.25"/>
    <row r="6750" x14ac:dyDescent="0.25"/>
    <row r="6751" x14ac:dyDescent="0.25"/>
    <row r="6752" x14ac:dyDescent="0.25"/>
    <row r="6753" x14ac:dyDescent="0.25"/>
    <row r="6754" x14ac:dyDescent="0.25"/>
    <row r="6755" x14ac:dyDescent="0.25"/>
    <row r="6756" x14ac:dyDescent="0.25"/>
    <row r="6757" x14ac:dyDescent="0.25"/>
    <row r="6758" x14ac:dyDescent="0.25"/>
    <row r="6759" x14ac:dyDescent="0.25"/>
    <row r="6760" x14ac:dyDescent="0.25"/>
    <row r="6761" x14ac:dyDescent="0.25"/>
    <row r="6762" x14ac:dyDescent="0.25"/>
    <row r="6763" x14ac:dyDescent="0.25"/>
    <row r="6764" x14ac:dyDescent="0.25"/>
    <row r="6765" x14ac:dyDescent="0.25"/>
    <row r="6766" x14ac:dyDescent="0.25"/>
    <row r="6767" x14ac:dyDescent="0.25"/>
    <row r="6768" x14ac:dyDescent="0.25"/>
    <row r="6769" x14ac:dyDescent="0.25"/>
    <row r="6770" x14ac:dyDescent="0.25"/>
    <row r="6771" x14ac:dyDescent="0.25"/>
    <row r="6772" x14ac:dyDescent="0.25"/>
    <row r="6773" x14ac:dyDescent="0.25"/>
    <row r="6774" x14ac:dyDescent="0.25"/>
    <row r="6775" x14ac:dyDescent="0.25"/>
    <row r="6776" x14ac:dyDescent="0.25"/>
    <row r="6777" x14ac:dyDescent="0.25"/>
    <row r="6778" x14ac:dyDescent="0.25"/>
    <row r="6779" x14ac:dyDescent="0.25"/>
    <row r="6780" x14ac:dyDescent="0.25"/>
    <row r="6781" x14ac:dyDescent="0.25"/>
    <row r="6782" x14ac:dyDescent="0.25"/>
    <row r="6783" x14ac:dyDescent="0.25"/>
    <row r="6784" x14ac:dyDescent="0.25"/>
    <row r="6785" x14ac:dyDescent="0.25"/>
    <row r="6786" x14ac:dyDescent="0.25"/>
    <row r="6787" x14ac:dyDescent="0.25"/>
    <row r="6788" x14ac:dyDescent="0.25"/>
    <row r="6789" x14ac:dyDescent="0.25"/>
    <row r="6790" x14ac:dyDescent="0.25"/>
    <row r="6791" x14ac:dyDescent="0.25"/>
    <row r="6792" x14ac:dyDescent="0.25"/>
    <row r="6793" x14ac:dyDescent="0.25"/>
    <row r="6794" x14ac:dyDescent="0.25"/>
    <row r="6795" x14ac:dyDescent="0.25"/>
    <row r="6796" x14ac:dyDescent="0.25"/>
    <row r="6797" x14ac:dyDescent="0.25"/>
    <row r="6798" x14ac:dyDescent="0.25"/>
    <row r="6799" x14ac:dyDescent="0.25"/>
    <row r="6800" x14ac:dyDescent="0.25"/>
    <row r="6801" x14ac:dyDescent="0.25"/>
    <row r="6802" x14ac:dyDescent="0.25"/>
    <row r="6803" x14ac:dyDescent="0.25"/>
    <row r="6804" x14ac:dyDescent="0.25"/>
    <row r="6805" x14ac:dyDescent="0.25"/>
    <row r="6806" x14ac:dyDescent="0.25"/>
    <row r="6807" x14ac:dyDescent="0.25"/>
    <row r="6808" x14ac:dyDescent="0.25"/>
    <row r="6809" x14ac:dyDescent="0.25"/>
    <row r="6810" x14ac:dyDescent="0.25"/>
    <row r="6811" x14ac:dyDescent="0.25"/>
    <row r="6812" x14ac:dyDescent="0.25"/>
    <row r="6813" x14ac:dyDescent="0.25"/>
    <row r="6814" x14ac:dyDescent="0.25"/>
    <row r="6815" x14ac:dyDescent="0.25"/>
    <row r="6816" x14ac:dyDescent="0.25"/>
    <row r="6817" x14ac:dyDescent="0.25"/>
    <row r="6818" x14ac:dyDescent="0.25"/>
    <row r="6819" x14ac:dyDescent="0.25"/>
    <row r="6820" x14ac:dyDescent="0.25"/>
    <row r="6821" x14ac:dyDescent="0.25"/>
    <row r="6822" x14ac:dyDescent="0.25"/>
    <row r="6823" x14ac:dyDescent="0.25"/>
    <row r="6824" x14ac:dyDescent="0.25"/>
    <row r="6825" x14ac:dyDescent="0.25"/>
    <row r="6826" x14ac:dyDescent="0.25"/>
    <row r="6827" x14ac:dyDescent="0.25"/>
    <row r="6828" x14ac:dyDescent="0.25"/>
    <row r="6829" x14ac:dyDescent="0.25"/>
    <row r="6830" x14ac:dyDescent="0.25"/>
    <row r="6831" x14ac:dyDescent="0.25"/>
    <row r="6832" x14ac:dyDescent="0.25"/>
    <row r="6833" x14ac:dyDescent="0.25"/>
    <row r="6834" x14ac:dyDescent="0.25"/>
    <row r="6835" x14ac:dyDescent="0.25"/>
    <row r="6836" x14ac:dyDescent="0.25"/>
    <row r="6837" x14ac:dyDescent="0.25"/>
    <row r="6838" x14ac:dyDescent="0.25"/>
    <row r="6839" x14ac:dyDescent="0.25"/>
    <row r="6840" x14ac:dyDescent="0.25"/>
    <row r="6841" x14ac:dyDescent="0.25"/>
    <row r="6842" x14ac:dyDescent="0.25"/>
    <row r="6843" x14ac:dyDescent="0.25"/>
    <row r="6844" x14ac:dyDescent="0.25"/>
    <row r="6845" x14ac:dyDescent="0.25"/>
    <row r="6846" x14ac:dyDescent="0.25"/>
    <row r="6847" x14ac:dyDescent="0.25"/>
    <row r="6848" x14ac:dyDescent="0.25"/>
    <row r="6849" x14ac:dyDescent="0.25"/>
    <row r="6850" x14ac:dyDescent="0.25"/>
    <row r="6851" x14ac:dyDescent="0.25"/>
    <row r="6852" x14ac:dyDescent="0.25"/>
    <row r="6853" x14ac:dyDescent="0.25"/>
    <row r="6854" x14ac:dyDescent="0.25"/>
    <row r="6855" x14ac:dyDescent="0.25"/>
    <row r="6856" x14ac:dyDescent="0.25"/>
    <row r="6857" x14ac:dyDescent="0.25"/>
    <row r="6858" x14ac:dyDescent="0.25"/>
    <row r="6859" x14ac:dyDescent="0.25"/>
    <row r="6860" x14ac:dyDescent="0.25"/>
    <row r="6861" x14ac:dyDescent="0.25"/>
    <row r="6862" x14ac:dyDescent="0.25"/>
    <row r="6863" x14ac:dyDescent="0.25"/>
    <row r="6864" x14ac:dyDescent="0.25"/>
    <row r="6865" x14ac:dyDescent="0.25"/>
    <row r="6866" x14ac:dyDescent="0.25"/>
    <row r="6867" x14ac:dyDescent="0.25"/>
    <row r="6868" x14ac:dyDescent="0.25"/>
    <row r="6869" x14ac:dyDescent="0.25"/>
    <row r="6870" x14ac:dyDescent="0.25"/>
    <row r="6871" x14ac:dyDescent="0.25"/>
    <row r="6872" x14ac:dyDescent="0.25"/>
    <row r="6873" x14ac:dyDescent="0.25"/>
    <row r="6874" x14ac:dyDescent="0.25"/>
    <row r="6875" x14ac:dyDescent="0.25"/>
    <row r="6876" x14ac:dyDescent="0.25"/>
    <row r="6877" x14ac:dyDescent="0.25"/>
    <row r="6878" x14ac:dyDescent="0.25"/>
    <row r="6879" x14ac:dyDescent="0.25"/>
    <row r="6880" x14ac:dyDescent="0.25"/>
    <row r="6881" x14ac:dyDescent="0.25"/>
    <row r="6882" x14ac:dyDescent="0.25"/>
    <row r="6883" x14ac:dyDescent="0.25"/>
    <row r="6884" x14ac:dyDescent="0.25"/>
    <row r="6885" x14ac:dyDescent="0.25"/>
    <row r="6886" x14ac:dyDescent="0.25"/>
    <row r="6887" x14ac:dyDescent="0.25"/>
    <row r="6888" x14ac:dyDescent="0.25"/>
    <row r="6889" x14ac:dyDescent="0.25"/>
    <row r="6890" x14ac:dyDescent="0.25"/>
    <row r="6891" x14ac:dyDescent="0.25"/>
    <row r="6892" x14ac:dyDescent="0.25"/>
    <row r="6893" x14ac:dyDescent="0.25"/>
    <row r="6894" x14ac:dyDescent="0.25"/>
    <row r="6895" x14ac:dyDescent="0.25"/>
    <row r="6896" x14ac:dyDescent="0.25"/>
    <row r="6897" x14ac:dyDescent="0.25"/>
    <row r="6898" x14ac:dyDescent="0.25"/>
    <row r="6899" x14ac:dyDescent="0.25"/>
    <row r="6900" x14ac:dyDescent="0.25"/>
    <row r="6901" x14ac:dyDescent="0.25"/>
    <row r="6902" x14ac:dyDescent="0.25"/>
    <row r="6903" x14ac:dyDescent="0.25"/>
    <row r="6904" x14ac:dyDescent="0.25"/>
    <row r="6905" x14ac:dyDescent="0.25"/>
    <row r="6906" x14ac:dyDescent="0.25"/>
    <row r="6907" x14ac:dyDescent="0.25"/>
    <row r="6908" x14ac:dyDescent="0.25"/>
    <row r="6909" x14ac:dyDescent="0.25"/>
    <row r="6910" x14ac:dyDescent="0.25"/>
    <row r="6911" x14ac:dyDescent="0.25"/>
    <row r="6912" x14ac:dyDescent="0.25"/>
    <row r="6913" x14ac:dyDescent="0.25"/>
    <row r="6914" x14ac:dyDescent="0.25"/>
    <row r="6915" x14ac:dyDescent="0.25"/>
    <row r="6916" x14ac:dyDescent="0.25"/>
    <row r="6917" x14ac:dyDescent="0.25"/>
    <row r="6918" x14ac:dyDescent="0.25"/>
    <row r="6919" x14ac:dyDescent="0.25"/>
    <row r="6920" x14ac:dyDescent="0.25"/>
    <row r="6921" x14ac:dyDescent="0.25"/>
    <row r="6922" x14ac:dyDescent="0.25"/>
    <row r="6923" x14ac:dyDescent="0.25"/>
    <row r="6924" x14ac:dyDescent="0.25"/>
    <row r="6925" x14ac:dyDescent="0.25"/>
    <row r="6926" x14ac:dyDescent="0.25"/>
    <row r="6927" x14ac:dyDescent="0.25"/>
    <row r="6928" x14ac:dyDescent="0.25"/>
    <row r="6929" x14ac:dyDescent="0.25"/>
    <row r="6930" x14ac:dyDescent="0.25"/>
    <row r="6931" x14ac:dyDescent="0.25"/>
    <row r="6932" x14ac:dyDescent="0.25"/>
    <row r="6933" x14ac:dyDescent="0.25"/>
    <row r="6934" x14ac:dyDescent="0.25"/>
    <row r="6935" x14ac:dyDescent="0.25"/>
    <row r="6936" x14ac:dyDescent="0.25"/>
    <row r="6937" x14ac:dyDescent="0.25"/>
    <row r="6938" x14ac:dyDescent="0.25"/>
    <row r="6939" x14ac:dyDescent="0.25"/>
    <row r="6940" x14ac:dyDescent="0.25"/>
    <row r="6941" x14ac:dyDescent="0.25"/>
    <row r="6942" x14ac:dyDescent="0.25"/>
    <row r="6943" x14ac:dyDescent="0.25"/>
    <row r="6944" x14ac:dyDescent="0.25"/>
    <row r="6945" x14ac:dyDescent="0.25"/>
    <row r="6946" x14ac:dyDescent="0.25"/>
    <row r="6947" x14ac:dyDescent="0.25"/>
    <row r="6948" x14ac:dyDescent="0.25"/>
    <row r="6949" x14ac:dyDescent="0.25"/>
    <row r="6950" x14ac:dyDescent="0.25"/>
    <row r="6951" x14ac:dyDescent="0.25"/>
    <row r="6952" x14ac:dyDescent="0.25"/>
    <row r="6953" x14ac:dyDescent="0.25"/>
    <row r="6954" x14ac:dyDescent="0.25"/>
    <row r="6955" x14ac:dyDescent="0.25"/>
    <row r="6956" x14ac:dyDescent="0.25"/>
    <row r="6957" x14ac:dyDescent="0.25"/>
    <row r="6958" x14ac:dyDescent="0.25"/>
    <row r="6959" x14ac:dyDescent="0.25"/>
    <row r="6960" x14ac:dyDescent="0.25"/>
    <row r="6961" x14ac:dyDescent="0.25"/>
    <row r="6962" x14ac:dyDescent="0.25"/>
    <row r="6963" x14ac:dyDescent="0.25"/>
    <row r="6964" x14ac:dyDescent="0.25"/>
    <row r="6965" x14ac:dyDescent="0.25"/>
    <row r="6966" x14ac:dyDescent="0.25"/>
    <row r="6967" x14ac:dyDescent="0.25"/>
    <row r="6968" x14ac:dyDescent="0.25"/>
    <row r="6969" x14ac:dyDescent="0.25"/>
    <row r="6970" x14ac:dyDescent="0.25"/>
    <row r="6971" x14ac:dyDescent="0.25"/>
    <row r="6972" x14ac:dyDescent="0.25"/>
    <row r="6973" x14ac:dyDescent="0.25"/>
    <row r="6974" x14ac:dyDescent="0.25"/>
    <row r="6975" x14ac:dyDescent="0.25"/>
    <row r="6976" x14ac:dyDescent="0.25"/>
    <row r="6977" x14ac:dyDescent="0.25"/>
    <row r="6978" x14ac:dyDescent="0.25"/>
    <row r="6979" x14ac:dyDescent="0.25"/>
    <row r="6980" x14ac:dyDescent="0.25"/>
    <row r="6981" x14ac:dyDescent="0.25"/>
    <row r="6982" x14ac:dyDescent="0.25"/>
    <row r="6983" x14ac:dyDescent="0.25"/>
    <row r="6984" x14ac:dyDescent="0.25"/>
    <row r="6985" x14ac:dyDescent="0.25"/>
    <row r="6986" x14ac:dyDescent="0.25"/>
    <row r="6987" x14ac:dyDescent="0.25"/>
    <row r="6988" x14ac:dyDescent="0.25"/>
    <row r="6989" x14ac:dyDescent="0.25"/>
    <row r="6990" x14ac:dyDescent="0.25"/>
    <row r="6991" x14ac:dyDescent="0.25"/>
    <row r="6992" x14ac:dyDescent="0.25"/>
    <row r="6993" x14ac:dyDescent="0.25"/>
    <row r="6994" x14ac:dyDescent="0.25"/>
    <row r="6995" x14ac:dyDescent="0.25"/>
    <row r="6996" x14ac:dyDescent="0.25"/>
    <row r="6997" x14ac:dyDescent="0.25"/>
    <row r="6998" x14ac:dyDescent="0.25"/>
    <row r="6999" x14ac:dyDescent="0.25"/>
    <row r="7000" x14ac:dyDescent="0.25"/>
    <row r="7001" x14ac:dyDescent="0.25"/>
    <row r="7002" x14ac:dyDescent="0.25"/>
    <row r="7003" x14ac:dyDescent="0.25"/>
    <row r="7004" x14ac:dyDescent="0.25"/>
    <row r="7005" x14ac:dyDescent="0.25"/>
    <row r="7006" x14ac:dyDescent="0.25"/>
    <row r="7007" x14ac:dyDescent="0.25"/>
    <row r="7008" x14ac:dyDescent="0.25"/>
    <row r="7009" x14ac:dyDescent="0.25"/>
    <row r="7010" x14ac:dyDescent="0.25"/>
    <row r="7011" x14ac:dyDescent="0.25"/>
    <row r="7012" x14ac:dyDescent="0.25"/>
    <row r="7013" x14ac:dyDescent="0.25"/>
    <row r="7014" x14ac:dyDescent="0.25"/>
    <row r="7015" x14ac:dyDescent="0.25"/>
    <row r="7016" x14ac:dyDescent="0.25"/>
    <row r="7017" x14ac:dyDescent="0.25"/>
    <row r="7018" x14ac:dyDescent="0.25"/>
    <row r="7019" x14ac:dyDescent="0.25"/>
    <row r="7020" x14ac:dyDescent="0.25"/>
    <row r="7021" x14ac:dyDescent="0.25"/>
    <row r="7022" x14ac:dyDescent="0.25"/>
    <row r="7023" x14ac:dyDescent="0.25"/>
    <row r="7024" x14ac:dyDescent="0.25"/>
    <row r="7025" x14ac:dyDescent="0.25"/>
    <row r="7026" x14ac:dyDescent="0.25"/>
    <row r="7027" x14ac:dyDescent="0.25"/>
    <row r="7028" x14ac:dyDescent="0.25"/>
    <row r="7029" x14ac:dyDescent="0.25"/>
    <row r="7030" x14ac:dyDescent="0.25"/>
    <row r="7031" x14ac:dyDescent="0.25"/>
    <row r="7032" x14ac:dyDescent="0.25"/>
    <row r="7033" x14ac:dyDescent="0.25"/>
    <row r="7034" x14ac:dyDescent="0.25"/>
    <row r="7035" x14ac:dyDescent="0.25"/>
    <row r="7036" x14ac:dyDescent="0.25"/>
    <row r="7037" x14ac:dyDescent="0.25"/>
    <row r="7038" x14ac:dyDescent="0.25"/>
    <row r="7039" x14ac:dyDescent="0.25"/>
    <row r="7040" x14ac:dyDescent="0.25"/>
    <row r="7041" x14ac:dyDescent="0.25"/>
    <row r="7042" x14ac:dyDescent="0.25"/>
    <row r="7043" x14ac:dyDescent="0.25"/>
    <row r="7044" x14ac:dyDescent="0.25"/>
    <row r="7045" x14ac:dyDescent="0.25"/>
    <row r="7046" x14ac:dyDescent="0.25"/>
    <row r="7047" x14ac:dyDescent="0.25"/>
    <row r="7048" x14ac:dyDescent="0.25"/>
    <row r="7049" x14ac:dyDescent="0.25"/>
    <row r="7050" x14ac:dyDescent="0.25"/>
    <row r="7051" x14ac:dyDescent="0.25"/>
    <row r="7052" x14ac:dyDescent="0.25"/>
    <row r="7053" x14ac:dyDescent="0.25"/>
    <row r="7054" x14ac:dyDescent="0.25"/>
    <row r="7055" x14ac:dyDescent="0.25"/>
    <row r="7056" x14ac:dyDescent="0.25"/>
    <row r="7057" x14ac:dyDescent="0.25"/>
    <row r="7058" x14ac:dyDescent="0.25"/>
    <row r="7059" x14ac:dyDescent="0.25"/>
    <row r="7060" x14ac:dyDescent="0.25"/>
    <row r="7061" x14ac:dyDescent="0.25"/>
    <row r="7062" x14ac:dyDescent="0.25"/>
    <row r="7063" x14ac:dyDescent="0.25"/>
    <row r="7064" x14ac:dyDescent="0.25"/>
    <row r="7065" x14ac:dyDescent="0.25"/>
    <row r="7066" x14ac:dyDescent="0.25"/>
    <row r="7067" x14ac:dyDescent="0.25"/>
    <row r="7068" x14ac:dyDescent="0.25"/>
    <row r="7069" x14ac:dyDescent="0.25"/>
    <row r="7070" x14ac:dyDescent="0.25"/>
    <row r="7071" x14ac:dyDescent="0.25"/>
    <row r="7072" x14ac:dyDescent="0.25"/>
    <row r="7073" x14ac:dyDescent="0.25"/>
    <row r="7074" x14ac:dyDescent="0.25"/>
    <row r="7075" x14ac:dyDescent="0.25"/>
    <row r="7076" x14ac:dyDescent="0.25"/>
    <row r="7077" x14ac:dyDescent="0.25"/>
    <row r="7078" x14ac:dyDescent="0.25"/>
    <row r="7079" x14ac:dyDescent="0.25"/>
    <row r="7080" x14ac:dyDescent="0.25"/>
    <row r="7081" x14ac:dyDescent="0.25"/>
    <row r="7082" x14ac:dyDescent="0.25"/>
    <row r="7083" x14ac:dyDescent="0.25"/>
    <row r="7084" x14ac:dyDescent="0.25"/>
    <row r="7085" x14ac:dyDescent="0.25"/>
    <row r="7086" x14ac:dyDescent="0.25"/>
    <row r="7087" x14ac:dyDescent="0.25"/>
    <row r="7088" x14ac:dyDescent="0.25"/>
    <row r="7089" x14ac:dyDescent="0.25"/>
    <row r="7090" x14ac:dyDescent="0.25"/>
    <row r="7091" x14ac:dyDescent="0.25"/>
    <row r="7092" x14ac:dyDescent="0.25"/>
    <row r="7093" x14ac:dyDescent="0.25"/>
    <row r="7094" x14ac:dyDescent="0.25"/>
    <row r="7095" x14ac:dyDescent="0.25"/>
    <row r="7096" x14ac:dyDescent="0.25"/>
    <row r="7097" x14ac:dyDescent="0.25"/>
    <row r="7098" x14ac:dyDescent="0.25"/>
    <row r="7099" x14ac:dyDescent="0.25"/>
    <row r="7100" x14ac:dyDescent="0.25"/>
    <row r="7101" x14ac:dyDescent="0.25"/>
    <row r="7102" x14ac:dyDescent="0.25"/>
    <row r="7103" x14ac:dyDescent="0.25"/>
    <row r="7104" x14ac:dyDescent="0.25"/>
    <row r="7105" x14ac:dyDescent="0.25"/>
    <row r="7106" x14ac:dyDescent="0.25"/>
    <row r="7107" x14ac:dyDescent="0.25"/>
    <row r="7108" x14ac:dyDescent="0.25"/>
    <row r="7109" x14ac:dyDescent="0.25"/>
    <row r="7110" x14ac:dyDescent="0.25"/>
    <row r="7111" x14ac:dyDescent="0.25"/>
    <row r="7112" x14ac:dyDescent="0.25"/>
    <row r="7113" x14ac:dyDescent="0.25"/>
    <row r="7114" x14ac:dyDescent="0.25"/>
    <row r="7115" x14ac:dyDescent="0.25"/>
    <row r="7116" x14ac:dyDescent="0.25"/>
    <row r="7117" x14ac:dyDescent="0.25"/>
    <row r="7118" x14ac:dyDescent="0.25"/>
    <row r="7119" x14ac:dyDescent="0.25"/>
    <row r="7120" x14ac:dyDescent="0.25"/>
    <row r="7121" x14ac:dyDescent="0.25"/>
    <row r="7122" x14ac:dyDescent="0.25"/>
    <row r="7123" x14ac:dyDescent="0.25"/>
    <row r="7124" x14ac:dyDescent="0.25"/>
    <row r="7125" x14ac:dyDescent="0.25"/>
    <row r="7126" x14ac:dyDescent="0.25"/>
    <row r="7127" x14ac:dyDescent="0.25"/>
    <row r="7128" x14ac:dyDescent="0.25"/>
    <row r="7129" x14ac:dyDescent="0.25"/>
    <row r="7130" x14ac:dyDescent="0.25"/>
    <row r="7131" x14ac:dyDescent="0.25"/>
    <row r="7132" x14ac:dyDescent="0.25"/>
    <row r="7133" x14ac:dyDescent="0.25"/>
    <row r="7134" x14ac:dyDescent="0.25"/>
    <row r="7135" x14ac:dyDescent="0.25"/>
    <row r="7136" x14ac:dyDescent="0.25"/>
    <row r="7137" x14ac:dyDescent="0.25"/>
    <row r="7138" x14ac:dyDescent="0.25"/>
    <row r="7139" x14ac:dyDescent="0.25"/>
    <row r="7140" x14ac:dyDescent="0.25"/>
    <row r="7141" x14ac:dyDescent="0.25"/>
    <row r="7142" x14ac:dyDescent="0.25"/>
    <row r="7143" x14ac:dyDescent="0.25"/>
    <row r="7144" x14ac:dyDescent="0.25"/>
    <row r="7145" x14ac:dyDescent="0.25"/>
    <row r="7146" x14ac:dyDescent="0.25"/>
    <row r="7147" x14ac:dyDescent="0.25"/>
    <row r="7148" x14ac:dyDescent="0.25"/>
    <row r="7149" x14ac:dyDescent="0.25"/>
    <row r="7150" x14ac:dyDescent="0.25"/>
    <row r="7151" x14ac:dyDescent="0.25"/>
    <row r="7152" x14ac:dyDescent="0.25"/>
    <row r="7153" x14ac:dyDescent="0.25"/>
    <row r="7154" x14ac:dyDescent="0.25"/>
    <row r="7155" x14ac:dyDescent="0.25"/>
    <row r="7156" x14ac:dyDescent="0.25"/>
    <row r="7157" x14ac:dyDescent="0.25"/>
    <row r="7158" x14ac:dyDescent="0.25"/>
    <row r="7159" x14ac:dyDescent="0.25"/>
    <row r="7160" x14ac:dyDescent="0.25"/>
    <row r="7161" x14ac:dyDescent="0.25"/>
    <row r="7162" x14ac:dyDescent="0.25"/>
    <row r="7163" x14ac:dyDescent="0.25"/>
    <row r="7164" x14ac:dyDescent="0.25"/>
    <row r="7165" x14ac:dyDescent="0.25"/>
    <row r="7166" x14ac:dyDescent="0.25"/>
    <row r="7167" x14ac:dyDescent="0.25"/>
    <row r="7168" x14ac:dyDescent="0.25"/>
    <row r="7169" x14ac:dyDescent="0.25"/>
    <row r="7170" x14ac:dyDescent="0.25"/>
    <row r="7171" x14ac:dyDescent="0.25"/>
    <row r="7172" x14ac:dyDescent="0.25"/>
    <row r="7173" x14ac:dyDescent="0.25"/>
    <row r="7174" x14ac:dyDescent="0.25"/>
    <row r="7175" x14ac:dyDescent="0.25"/>
    <row r="7176" x14ac:dyDescent="0.25"/>
    <row r="7177" x14ac:dyDescent="0.25"/>
    <row r="7178" x14ac:dyDescent="0.25"/>
    <row r="7179" x14ac:dyDescent="0.25"/>
    <row r="7180" x14ac:dyDescent="0.25"/>
    <row r="7181" x14ac:dyDescent="0.25"/>
    <row r="7182" x14ac:dyDescent="0.25"/>
    <row r="7183" x14ac:dyDescent="0.25"/>
    <row r="7184" x14ac:dyDescent="0.25"/>
    <row r="7185" x14ac:dyDescent="0.25"/>
    <row r="7186" x14ac:dyDescent="0.25"/>
    <row r="7187" x14ac:dyDescent="0.25"/>
    <row r="7188" x14ac:dyDescent="0.25"/>
    <row r="7189" x14ac:dyDescent="0.25"/>
    <row r="7190" x14ac:dyDescent="0.25"/>
    <row r="7191" x14ac:dyDescent="0.25"/>
    <row r="7192" x14ac:dyDescent="0.25"/>
    <row r="7193" x14ac:dyDescent="0.25"/>
    <row r="7194" x14ac:dyDescent="0.25"/>
    <row r="7195" x14ac:dyDescent="0.25"/>
    <row r="7196" x14ac:dyDescent="0.25"/>
    <row r="7197" x14ac:dyDescent="0.25"/>
    <row r="7198" x14ac:dyDescent="0.25"/>
    <row r="7199" x14ac:dyDescent="0.25"/>
    <row r="7200" x14ac:dyDescent="0.25"/>
    <row r="7201" x14ac:dyDescent="0.25"/>
    <row r="7202" x14ac:dyDescent="0.25"/>
    <row r="7203" x14ac:dyDescent="0.25"/>
    <row r="7204" x14ac:dyDescent="0.25"/>
    <row r="7205" x14ac:dyDescent="0.25"/>
    <row r="7206" x14ac:dyDescent="0.25"/>
    <row r="7207" x14ac:dyDescent="0.25"/>
    <row r="7208" x14ac:dyDescent="0.25"/>
    <row r="7209" x14ac:dyDescent="0.25"/>
    <row r="7210" x14ac:dyDescent="0.25"/>
    <row r="7211" x14ac:dyDescent="0.25"/>
    <row r="7212" x14ac:dyDescent="0.25"/>
    <row r="7213" x14ac:dyDescent="0.25"/>
    <row r="7214" x14ac:dyDescent="0.25"/>
    <row r="7215" x14ac:dyDescent="0.25"/>
    <row r="7216" x14ac:dyDescent="0.25"/>
    <row r="7217" x14ac:dyDescent="0.25"/>
    <row r="7218" x14ac:dyDescent="0.25"/>
    <row r="7219" x14ac:dyDescent="0.25"/>
    <row r="7220" x14ac:dyDescent="0.25"/>
    <row r="7221" x14ac:dyDescent="0.25"/>
    <row r="7222" x14ac:dyDescent="0.25"/>
    <row r="7223" x14ac:dyDescent="0.25"/>
    <row r="7224" x14ac:dyDescent="0.25"/>
    <row r="7225" x14ac:dyDescent="0.25"/>
    <row r="7226" x14ac:dyDescent="0.25"/>
    <row r="7227" x14ac:dyDescent="0.25"/>
    <row r="7228" x14ac:dyDescent="0.25"/>
    <row r="7229" x14ac:dyDescent="0.25"/>
    <row r="7230" x14ac:dyDescent="0.25"/>
    <row r="7231" x14ac:dyDescent="0.25"/>
    <row r="7232" x14ac:dyDescent="0.25"/>
    <row r="7233" x14ac:dyDescent="0.25"/>
    <row r="7234" x14ac:dyDescent="0.25"/>
    <row r="7235" x14ac:dyDescent="0.25"/>
    <row r="7236" x14ac:dyDescent="0.25"/>
    <row r="7237" x14ac:dyDescent="0.25"/>
    <row r="7238" x14ac:dyDescent="0.25"/>
    <row r="7239" x14ac:dyDescent="0.25"/>
    <row r="7240" x14ac:dyDescent="0.25"/>
    <row r="7241" x14ac:dyDescent="0.25"/>
    <row r="7242" x14ac:dyDescent="0.25"/>
    <row r="7243" x14ac:dyDescent="0.25"/>
    <row r="7244" x14ac:dyDescent="0.25"/>
    <row r="7245" x14ac:dyDescent="0.25"/>
    <row r="7246" x14ac:dyDescent="0.25"/>
    <row r="7247" x14ac:dyDescent="0.25"/>
    <row r="7248" x14ac:dyDescent="0.25"/>
    <row r="7249" x14ac:dyDescent="0.25"/>
    <row r="7250" x14ac:dyDescent="0.25"/>
    <row r="7251" x14ac:dyDescent="0.25"/>
    <row r="7252" x14ac:dyDescent="0.25"/>
    <row r="7253" x14ac:dyDescent="0.25"/>
    <row r="7254" x14ac:dyDescent="0.25"/>
    <row r="7255" x14ac:dyDescent="0.25"/>
    <row r="7256" x14ac:dyDescent="0.25"/>
    <row r="7257" x14ac:dyDescent="0.25"/>
    <row r="7258" x14ac:dyDescent="0.25"/>
    <row r="7259" x14ac:dyDescent="0.25"/>
    <row r="7260" x14ac:dyDescent="0.25"/>
    <row r="7261" x14ac:dyDescent="0.25"/>
    <row r="7262" x14ac:dyDescent="0.25"/>
    <row r="7263" x14ac:dyDescent="0.25"/>
    <row r="7264" x14ac:dyDescent="0.25"/>
    <row r="7265" x14ac:dyDescent="0.25"/>
    <row r="7266" x14ac:dyDescent="0.25"/>
    <row r="7267" x14ac:dyDescent="0.25"/>
    <row r="7268" x14ac:dyDescent="0.25"/>
    <row r="7269" x14ac:dyDescent="0.25"/>
    <row r="7270" x14ac:dyDescent="0.25"/>
    <row r="7271" x14ac:dyDescent="0.25"/>
    <row r="7272" x14ac:dyDescent="0.25"/>
    <row r="7273" x14ac:dyDescent="0.25"/>
    <row r="7274" x14ac:dyDescent="0.25"/>
    <row r="7275" x14ac:dyDescent="0.25"/>
    <row r="7276" x14ac:dyDescent="0.25"/>
    <row r="7277" x14ac:dyDescent="0.25"/>
    <row r="7278" x14ac:dyDescent="0.25"/>
    <row r="7279" x14ac:dyDescent="0.25"/>
    <row r="7280" x14ac:dyDescent="0.25"/>
    <row r="7281" x14ac:dyDescent="0.25"/>
    <row r="7282" x14ac:dyDescent="0.25"/>
    <row r="7283" x14ac:dyDescent="0.25"/>
    <row r="7284" x14ac:dyDescent="0.25"/>
    <row r="7285" x14ac:dyDescent="0.25"/>
    <row r="7286" x14ac:dyDescent="0.25"/>
    <row r="7287" x14ac:dyDescent="0.25"/>
    <row r="7288" x14ac:dyDescent="0.25"/>
    <row r="7289" x14ac:dyDescent="0.25"/>
    <row r="7290" x14ac:dyDescent="0.25"/>
    <row r="7291" x14ac:dyDescent="0.25"/>
    <row r="7292" x14ac:dyDescent="0.25"/>
    <row r="7293" x14ac:dyDescent="0.25"/>
    <row r="7294" x14ac:dyDescent="0.25"/>
    <row r="7295" x14ac:dyDescent="0.25"/>
    <row r="7296" x14ac:dyDescent="0.25"/>
    <row r="7297" x14ac:dyDescent="0.25"/>
    <row r="7298" x14ac:dyDescent="0.25"/>
    <row r="7299" x14ac:dyDescent="0.25"/>
    <row r="7300" x14ac:dyDescent="0.25"/>
    <row r="7301" x14ac:dyDescent="0.25"/>
    <row r="7302" x14ac:dyDescent="0.25"/>
    <row r="7303" x14ac:dyDescent="0.25"/>
    <row r="7304" x14ac:dyDescent="0.25"/>
    <row r="7305" x14ac:dyDescent="0.25"/>
    <row r="7306" x14ac:dyDescent="0.25"/>
    <row r="7307" x14ac:dyDescent="0.25"/>
    <row r="7308" x14ac:dyDescent="0.25"/>
    <row r="7309" x14ac:dyDescent="0.25"/>
    <row r="7310" x14ac:dyDescent="0.25"/>
    <row r="7311" x14ac:dyDescent="0.25"/>
    <row r="7312" x14ac:dyDescent="0.25"/>
    <row r="7313" x14ac:dyDescent="0.25"/>
    <row r="7314" x14ac:dyDescent="0.25"/>
    <row r="7315" x14ac:dyDescent="0.25"/>
    <row r="7316" x14ac:dyDescent="0.25"/>
    <row r="7317" x14ac:dyDescent="0.25"/>
    <row r="7318" x14ac:dyDescent="0.25"/>
    <row r="7319" x14ac:dyDescent="0.25"/>
    <row r="7320" x14ac:dyDescent="0.25"/>
    <row r="7321" x14ac:dyDescent="0.25"/>
    <row r="7322" x14ac:dyDescent="0.25"/>
    <row r="7323" x14ac:dyDescent="0.25"/>
    <row r="7324" x14ac:dyDescent="0.25"/>
    <row r="7325" x14ac:dyDescent="0.25"/>
    <row r="7326" x14ac:dyDescent="0.25"/>
    <row r="7327" x14ac:dyDescent="0.25"/>
    <row r="7328" x14ac:dyDescent="0.25"/>
    <row r="7329" x14ac:dyDescent="0.25"/>
    <row r="7330" x14ac:dyDescent="0.25"/>
    <row r="7331" x14ac:dyDescent="0.25"/>
    <row r="7332" x14ac:dyDescent="0.25"/>
    <row r="7333" x14ac:dyDescent="0.25"/>
    <row r="7334" x14ac:dyDescent="0.25"/>
    <row r="7335" x14ac:dyDescent="0.25"/>
    <row r="7336" x14ac:dyDescent="0.25"/>
    <row r="7337" x14ac:dyDescent="0.25"/>
    <row r="7338" x14ac:dyDescent="0.25"/>
    <row r="7339" x14ac:dyDescent="0.25"/>
    <row r="7340" x14ac:dyDescent="0.25"/>
    <row r="7341" x14ac:dyDescent="0.25"/>
    <row r="7342" x14ac:dyDescent="0.25"/>
    <row r="7343" x14ac:dyDescent="0.25"/>
    <row r="7344" x14ac:dyDescent="0.25"/>
    <row r="7345" x14ac:dyDescent="0.25"/>
    <row r="7346" x14ac:dyDescent="0.25"/>
    <row r="7347" x14ac:dyDescent="0.25"/>
    <row r="7348" x14ac:dyDescent="0.25"/>
    <row r="7349" x14ac:dyDescent="0.25"/>
    <row r="7350" x14ac:dyDescent="0.25"/>
    <row r="7351" x14ac:dyDescent="0.25"/>
    <row r="7352" x14ac:dyDescent="0.25"/>
    <row r="7353" x14ac:dyDescent="0.25"/>
    <row r="7354" x14ac:dyDescent="0.25"/>
    <row r="7355" x14ac:dyDescent="0.25"/>
    <row r="7356" x14ac:dyDescent="0.25"/>
    <row r="7357" x14ac:dyDescent="0.25"/>
    <row r="7358" x14ac:dyDescent="0.25"/>
    <row r="7359" x14ac:dyDescent="0.25"/>
    <row r="7360" x14ac:dyDescent="0.25"/>
    <row r="7361" x14ac:dyDescent="0.25"/>
    <row r="7362" x14ac:dyDescent="0.25"/>
    <row r="7363" x14ac:dyDescent="0.25"/>
    <row r="7364" x14ac:dyDescent="0.25"/>
    <row r="7365" x14ac:dyDescent="0.25"/>
    <row r="7366" x14ac:dyDescent="0.25"/>
    <row r="7367" x14ac:dyDescent="0.25"/>
    <row r="7368" x14ac:dyDescent="0.25"/>
    <row r="7369" x14ac:dyDescent="0.25"/>
    <row r="7370" x14ac:dyDescent="0.25"/>
    <row r="7371" x14ac:dyDescent="0.25"/>
    <row r="7372" x14ac:dyDescent="0.25"/>
    <row r="7373" x14ac:dyDescent="0.25"/>
    <row r="7374" x14ac:dyDescent="0.25"/>
    <row r="7375" x14ac:dyDescent="0.25"/>
    <row r="7376" x14ac:dyDescent="0.25"/>
    <row r="7377" x14ac:dyDescent="0.25"/>
    <row r="7378" x14ac:dyDescent="0.25"/>
    <row r="7379" x14ac:dyDescent="0.25"/>
    <row r="7380" x14ac:dyDescent="0.25"/>
    <row r="7381" x14ac:dyDescent="0.25"/>
    <row r="7382" x14ac:dyDescent="0.25"/>
    <row r="7383" x14ac:dyDescent="0.25"/>
    <row r="7384" x14ac:dyDescent="0.25"/>
    <row r="7385" x14ac:dyDescent="0.25"/>
    <row r="7386" x14ac:dyDescent="0.25"/>
    <row r="7387" x14ac:dyDescent="0.25"/>
    <row r="7388" x14ac:dyDescent="0.25"/>
    <row r="7389" x14ac:dyDescent="0.25"/>
    <row r="7390" x14ac:dyDescent="0.25"/>
    <row r="7391" x14ac:dyDescent="0.25"/>
    <row r="7392" x14ac:dyDescent="0.25"/>
    <row r="7393" x14ac:dyDescent="0.25"/>
    <row r="7394" x14ac:dyDescent="0.25"/>
    <row r="7395" x14ac:dyDescent="0.25"/>
    <row r="7396" x14ac:dyDescent="0.25"/>
    <row r="7397" x14ac:dyDescent="0.25"/>
    <row r="7398" x14ac:dyDescent="0.25"/>
    <row r="7399" x14ac:dyDescent="0.25"/>
    <row r="7400" x14ac:dyDescent="0.25"/>
    <row r="7401" x14ac:dyDescent="0.25"/>
    <row r="7402" x14ac:dyDescent="0.25"/>
    <row r="7403" x14ac:dyDescent="0.25"/>
    <row r="7404" x14ac:dyDescent="0.25"/>
    <row r="7405" x14ac:dyDescent="0.25"/>
    <row r="7406" x14ac:dyDescent="0.25"/>
    <row r="7407" x14ac:dyDescent="0.25"/>
    <row r="7408" x14ac:dyDescent="0.25"/>
    <row r="7409" x14ac:dyDescent="0.25"/>
    <row r="7410" x14ac:dyDescent="0.25"/>
    <row r="7411" x14ac:dyDescent="0.25"/>
    <row r="7412" x14ac:dyDescent="0.25"/>
    <row r="7413" x14ac:dyDescent="0.25"/>
    <row r="7414" x14ac:dyDescent="0.25"/>
    <row r="7415" x14ac:dyDescent="0.25"/>
    <row r="7416" x14ac:dyDescent="0.25"/>
    <row r="7417" x14ac:dyDescent="0.25"/>
    <row r="7418" x14ac:dyDescent="0.25"/>
    <row r="7419" x14ac:dyDescent="0.25"/>
    <row r="7420" x14ac:dyDescent="0.25"/>
    <row r="7421" x14ac:dyDescent="0.25"/>
    <row r="7422" x14ac:dyDescent="0.25"/>
    <row r="7423" x14ac:dyDescent="0.25"/>
    <row r="7424" x14ac:dyDescent="0.25"/>
    <row r="7425" x14ac:dyDescent="0.25"/>
    <row r="7426" x14ac:dyDescent="0.25"/>
    <row r="7427" x14ac:dyDescent="0.25"/>
    <row r="7428" x14ac:dyDescent="0.25"/>
    <row r="7429" x14ac:dyDescent="0.25"/>
    <row r="7430" x14ac:dyDescent="0.25"/>
    <row r="7431" x14ac:dyDescent="0.25"/>
    <row r="7432" x14ac:dyDescent="0.25"/>
    <row r="7433" x14ac:dyDescent="0.25"/>
    <row r="7434" x14ac:dyDescent="0.25"/>
    <row r="7435" x14ac:dyDescent="0.25"/>
    <row r="7436" x14ac:dyDescent="0.25"/>
    <row r="7437" x14ac:dyDescent="0.25"/>
    <row r="7438" x14ac:dyDescent="0.25"/>
    <row r="7439" x14ac:dyDescent="0.25"/>
    <row r="7440" x14ac:dyDescent="0.25"/>
    <row r="7441" x14ac:dyDescent="0.25"/>
    <row r="7442" x14ac:dyDescent="0.25"/>
    <row r="7443" x14ac:dyDescent="0.25"/>
    <row r="7444" x14ac:dyDescent="0.25"/>
    <row r="7445" x14ac:dyDescent="0.25"/>
    <row r="7446" x14ac:dyDescent="0.25"/>
    <row r="7447" x14ac:dyDescent="0.25"/>
    <row r="7448" x14ac:dyDescent="0.25"/>
    <row r="7449" x14ac:dyDescent="0.25"/>
    <row r="7450" x14ac:dyDescent="0.25"/>
    <row r="7451" x14ac:dyDescent="0.25"/>
    <row r="7452" x14ac:dyDescent="0.25"/>
    <row r="7453" x14ac:dyDescent="0.25"/>
    <row r="7454" x14ac:dyDescent="0.25"/>
    <row r="7455" x14ac:dyDescent="0.25"/>
    <row r="7456" x14ac:dyDescent="0.25"/>
    <row r="7457" x14ac:dyDescent="0.25"/>
    <row r="7458" x14ac:dyDescent="0.25"/>
    <row r="7459" x14ac:dyDescent="0.25"/>
    <row r="7460" x14ac:dyDescent="0.25"/>
    <row r="7461" x14ac:dyDescent="0.25"/>
    <row r="7462" x14ac:dyDescent="0.25"/>
    <row r="7463" x14ac:dyDescent="0.25"/>
    <row r="7464" x14ac:dyDescent="0.25"/>
    <row r="7465" x14ac:dyDescent="0.25"/>
    <row r="7466" x14ac:dyDescent="0.25"/>
    <row r="7467" x14ac:dyDescent="0.25"/>
    <row r="7468" x14ac:dyDescent="0.25"/>
    <row r="7469" x14ac:dyDescent="0.25"/>
    <row r="7470" x14ac:dyDescent="0.25"/>
    <row r="7471" x14ac:dyDescent="0.25"/>
    <row r="7472" x14ac:dyDescent="0.25"/>
    <row r="7473" x14ac:dyDescent="0.25"/>
    <row r="7474" x14ac:dyDescent="0.25"/>
    <row r="7475" x14ac:dyDescent="0.25"/>
    <row r="7476" x14ac:dyDescent="0.25"/>
    <row r="7477" x14ac:dyDescent="0.25"/>
    <row r="7478" x14ac:dyDescent="0.25"/>
    <row r="7479" x14ac:dyDescent="0.25"/>
    <row r="7480" x14ac:dyDescent="0.25"/>
    <row r="7481" x14ac:dyDescent="0.25"/>
    <row r="7482" x14ac:dyDescent="0.25"/>
    <row r="7483" x14ac:dyDescent="0.25"/>
    <row r="7484" x14ac:dyDescent="0.25"/>
    <row r="7485" x14ac:dyDescent="0.25"/>
    <row r="7486" x14ac:dyDescent="0.25"/>
    <row r="7487" x14ac:dyDescent="0.25"/>
    <row r="7488" x14ac:dyDescent="0.25"/>
    <row r="7489" x14ac:dyDescent="0.25"/>
    <row r="7490" x14ac:dyDescent="0.25"/>
    <row r="7491" x14ac:dyDescent="0.25"/>
    <row r="7492" x14ac:dyDescent="0.25"/>
    <row r="7493" x14ac:dyDescent="0.25"/>
    <row r="7494" x14ac:dyDescent="0.25"/>
    <row r="7495" x14ac:dyDescent="0.25"/>
    <row r="7496" x14ac:dyDescent="0.25"/>
    <row r="7497" x14ac:dyDescent="0.25"/>
    <row r="7498" x14ac:dyDescent="0.25"/>
    <row r="7499" x14ac:dyDescent="0.25"/>
    <row r="7500" x14ac:dyDescent="0.25"/>
    <row r="7501" x14ac:dyDescent="0.25"/>
    <row r="7502" x14ac:dyDescent="0.25"/>
    <row r="7503" x14ac:dyDescent="0.25"/>
    <row r="7504" x14ac:dyDescent="0.25"/>
    <row r="7505" x14ac:dyDescent="0.25"/>
    <row r="7506" x14ac:dyDescent="0.25"/>
    <row r="7507" x14ac:dyDescent="0.25"/>
    <row r="7508" x14ac:dyDescent="0.25"/>
    <row r="7509" x14ac:dyDescent="0.25"/>
    <row r="7510" x14ac:dyDescent="0.25"/>
    <row r="7511" x14ac:dyDescent="0.25"/>
    <row r="7512" x14ac:dyDescent="0.25"/>
    <row r="7513" x14ac:dyDescent="0.25"/>
    <row r="7514" x14ac:dyDescent="0.25"/>
    <row r="7515" x14ac:dyDescent="0.25"/>
    <row r="7516" x14ac:dyDescent="0.25"/>
    <row r="7517" x14ac:dyDescent="0.25"/>
    <row r="7518" x14ac:dyDescent="0.25"/>
    <row r="7519" x14ac:dyDescent="0.25"/>
    <row r="7520" x14ac:dyDescent="0.25"/>
    <row r="7521" x14ac:dyDescent="0.25"/>
    <row r="7522" x14ac:dyDescent="0.25"/>
    <row r="7523" x14ac:dyDescent="0.25"/>
    <row r="7524" x14ac:dyDescent="0.25"/>
    <row r="7525" x14ac:dyDescent="0.25"/>
    <row r="7526" x14ac:dyDescent="0.25"/>
    <row r="7527" x14ac:dyDescent="0.25"/>
    <row r="7528" x14ac:dyDescent="0.25"/>
    <row r="7529" x14ac:dyDescent="0.25"/>
    <row r="7530" x14ac:dyDescent="0.25"/>
    <row r="7531" x14ac:dyDescent="0.25"/>
    <row r="7532" x14ac:dyDescent="0.25"/>
    <row r="7533" x14ac:dyDescent="0.25"/>
    <row r="7534" x14ac:dyDescent="0.25"/>
    <row r="7535" x14ac:dyDescent="0.25"/>
    <row r="7536" x14ac:dyDescent="0.25"/>
    <row r="7537" x14ac:dyDescent="0.25"/>
    <row r="7538" x14ac:dyDescent="0.25"/>
    <row r="7539" x14ac:dyDescent="0.25"/>
    <row r="7540" x14ac:dyDescent="0.25"/>
    <row r="7541" x14ac:dyDescent="0.25"/>
    <row r="7542" x14ac:dyDescent="0.25"/>
    <row r="7543" x14ac:dyDescent="0.25"/>
    <row r="7544" x14ac:dyDescent="0.25"/>
    <row r="7545" x14ac:dyDescent="0.25"/>
    <row r="7546" x14ac:dyDescent="0.25"/>
    <row r="7547" x14ac:dyDescent="0.25"/>
    <row r="7548" x14ac:dyDescent="0.25"/>
    <row r="7549" x14ac:dyDescent="0.25"/>
    <row r="7550" x14ac:dyDescent="0.25"/>
    <row r="7551" x14ac:dyDescent="0.25"/>
    <row r="7552" x14ac:dyDescent="0.25"/>
    <row r="7553" x14ac:dyDescent="0.25"/>
    <row r="7554" x14ac:dyDescent="0.25"/>
    <row r="7555" x14ac:dyDescent="0.25"/>
    <row r="7556" x14ac:dyDescent="0.25"/>
    <row r="7557" x14ac:dyDescent="0.25"/>
    <row r="7558" x14ac:dyDescent="0.25"/>
    <row r="7559" x14ac:dyDescent="0.25"/>
    <row r="7560" x14ac:dyDescent="0.25"/>
    <row r="7561" x14ac:dyDescent="0.25"/>
    <row r="7562" x14ac:dyDescent="0.25"/>
    <row r="7563" x14ac:dyDescent="0.25"/>
    <row r="7564" x14ac:dyDescent="0.25"/>
    <row r="7565" x14ac:dyDescent="0.25"/>
    <row r="7566" x14ac:dyDescent="0.25"/>
    <row r="7567" x14ac:dyDescent="0.25"/>
    <row r="7568" x14ac:dyDescent="0.25"/>
    <row r="7569" x14ac:dyDescent="0.25"/>
    <row r="7570" x14ac:dyDescent="0.25"/>
    <row r="7571" x14ac:dyDescent="0.25"/>
    <row r="7572" x14ac:dyDescent="0.25"/>
    <row r="7573" x14ac:dyDescent="0.25"/>
    <row r="7574" x14ac:dyDescent="0.25"/>
    <row r="7575" x14ac:dyDescent="0.25"/>
    <row r="7576" x14ac:dyDescent="0.25"/>
    <row r="7577" x14ac:dyDescent="0.25"/>
    <row r="7578" x14ac:dyDescent="0.25"/>
    <row r="7579" x14ac:dyDescent="0.25"/>
    <row r="7580" x14ac:dyDescent="0.25"/>
    <row r="7581" x14ac:dyDescent="0.25"/>
    <row r="7582" x14ac:dyDescent="0.25"/>
    <row r="7583" x14ac:dyDescent="0.25"/>
    <row r="7584" x14ac:dyDescent="0.25"/>
    <row r="7585" x14ac:dyDescent="0.25"/>
    <row r="7586" x14ac:dyDescent="0.25"/>
    <row r="7587" x14ac:dyDescent="0.25"/>
    <row r="7588" x14ac:dyDescent="0.25"/>
    <row r="7589" x14ac:dyDescent="0.25"/>
    <row r="7590" x14ac:dyDescent="0.25"/>
    <row r="7591" x14ac:dyDescent="0.25"/>
    <row r="7592" x14ac:dyDescent="0.25"/>
    <row r="7593" x14ac:dyDescent="0.25"/>
    <row r="7594" x14ac:dyDescent="0.25"/>
    <row r="7595" x14ac:dyDescent="0.25"/>
    <row r="7596" x14ac:dyDescent="0.25"/>
    <row r="7597" x14ac:dyDescent="0.25"/>
    <row r="7598" x14ac:dyDescent="0.25"/>
    <row r="7599" x14ac:dyDescent="0.25"/>
    <row r="7600" x14ac:dyDescent="0.25"/>
    <row r="7601" x14ac:dyDescent="0.25"/>
    <row r="7602" x14ac:dyDescent="0.25"/>
    <row r="7603" x14ac:dyDescent="0.25"/>
    <row r="7604" x14ac:dyDescent="0.25"/>
    <row r="7605" x14ac:dyDescent="0.25"/>
    <row r="7606" x14ac:dyDescent="0.25"/>
    <row r="7607" x14ac:dyDescent="0.25"/>
    <row r="7608" x14ac:dyDescent="0.25"/>
    <row r="7609" x14ac:dyDescent="0.25"/>
    <row r="7610" x14ac:dyDescent="0.25"/>
    <row r="7611" x14ac:dyDescent="0.25"/>
    <row r="7612" x14ac:dyDescent="0.25"/>
    <row r="7613" x14ac:dyDescent="0.25"/>
    <row r="7614" x14ac:dyDescent="0.25"/>
    <row r="7615" x14ac:dyDescent="0.25"/>
    <row r="7616" x14ac:dyDescent="0.25"/>
    <row r="7617" x14ac:dyDescent="0.25"/>
    <row r="7618" x14ac:dyDescent="0.25"/>
    <row r="7619" x14ac:dyDescent="0.25"/>
    <row r="7620" x14ac:dyDescent="0.25"/>
    <row r="7621" x14ac:dyDescent="0.25"/>
    <row r="7622" x14ac:dyDescent="0.25"/>
    <row r="7623" x14ac:dyDescent="0.25"/>
    <row r="7624" x14ac:dyDescent="0.25"/>
    <row r="7625" x14ac:dyDescent="0.25"/>
    <row r="7626" x14ac:dyDescent="0.25"/>
    <row r="7627" x14ac:dyDescent="0.25"/>
    <row r="7628" x14ac:dyDescent="0.25"/>
    <row r="7629" x14ac:dyDescent="0.25"/>
    <row r="7630" x14ac:dyDescent="0.25"/>
    <row r="7631" x14ac:dyDescent="0.25"/>
    <row r="7632" x14ac:dyDescent="0.25"/>
    <row r="7633" x14ac:dyDescent="0.25"/>
    <row r="7634" x14ac:dyDescent="0.25"/>
    <row r="7635" x14ac:dyDescent="0.25"/>
    <row r="7636" x14ac:dyDescent="0.25"/>
    <row r="7637" x14ac:dyDescent="0.25"/>
    <row r="7638" x14ac:dyDescent="0.25"/>
    <row r="7639" x14ac:dyDescent="0.25"/>
    <row r="7640" x14ac:dyDescent="0.25"/>
    <row r="7641" x14ac:dyDescent="0.25"/>
    <row r="7642" x14ac:dyDescent="0.25"/>
    <row r="7643" x14ac:dyDescent="0.25"/>
    <row r="7644" x14ac:dyDescent="0.25"/>
    <row r="7645" x14ac:dyDescent="0.25"/>
    <row r="7646" x14ac:dyDescent="0.25"/>
    <row r="7647" x14ac:dyDescent="0.25"/>
    <row r="7648" x14ac:dyDescent="0.25"/>
    <row r="7649" x14ac:dyDescent="0.25"/>
    <row r="7650" x14ac:dyDescent="0.25"/>
    <row r="7651" x14ac:dyDescent="0.25"/>
    <row r="7652" x14ac:dyDescent="0.25"/>
    <row r="7653" x14ac:dyDescent="0.25"/>
    <row r="7654" x14ac:dyDescent="0.25"/>
    <row r="7655" x14ac:dyDescent="0.25"/>
    <row r="7656" x14ac:dyDescent="0.25"/>
    <row r="7657" x14ac:dyDescent="0.25"/>
    <row r="7658" x14ac:dyDescent="0.25"/>
    <row r="7659" x14ac:dyDescent="0.25"/>
    <row r="7660" x14ac:dyDescent="0.25"/>
    <row r="7661" x14ac:dyDescent="0.25"/>
    <row r="7662" x14ac:dyDescent="0.25"/>
    <row r="7663" x14ac:dyDescent="0.25"/>
    <row r="7664" x14ac:dyDescent="0.25"/>
    <row r="7665" x14ac:dyDescent="0.25"/>
    <row r="7666" x14ac:dyDescent="0.25"/>
    <row r="7667" x14ac:dyDescent="0.25"/>
    <row r="7668" x14ac:dyDescent="0.25"/>
    <row r="7669" x14ac:dyDescent="0.25"/>
    <row r="7670" x14ac:dyDescent="0.25"/>
    <row r="7671" x14ac:dyDescent="0.25"/>
    <row r="7672" x14ac:dyDescent="0.25"/>
    <row r="7673" x14ac:dyDescent="0.25"/>
    <row r="7674" x14ac:dyDescent="0.25"/>
    <row r="7675" x14ac:dyDescent="0.25"/>
    <row r="7676" x14ac:dyDescent="0.25"/>
    <row r="7677" x14ac:dyDescent="0.25"/>
    <row r="7678" x14ac:dyDescent="0.25"/>
    <row r="7679" x14ac:dyDescent="0.25"/>
    <row r="7680" x14ac:dyDescent="0.25"/>
    <row r="7681" x14ac:dyDescent="0.25"/>
    <row r="7682" x14ac:dyDescent="0.25"/>
    <row r="7683" x14ac:dyDescent="0.25"/>
    <row r="7684" x14ac:dyDescent="0.25"/>
    <row r="7685" x14ac:dyDescent="0.25"/>
    <row r="7686" x14ac:dyDescent="0.25"/>
    <row r="7687" x14ac:dyDescent="0.25"/>
    <row r="7688" x14ac:dyDescent="0.25"/>
    <row r="7689" x14ac:dyDescent="0.25"/>
    <row r="7690" x14ac:dyDescent="0.25"/>
    <row r="7691" x14ac:dyDescent="0.25"/>
    <row r="7692" x14ac:dyDescent="0.25"/>
    <row r="7693" x14ac:dyDescent="0.25"/>
    <row r="7694" x14ac:dyDescent="0.25"/>
    <row r="7695" x14ac:dyDescent="0.25"/>
    <row r="7696" x14ac:dyDescent="0.25"/>
    <row r="7697" x14ac:dyDescent="0.25"/>
    <row r="7698" x14ac:dyDescent="0.25"/>
    <row r="7699" x14ac:dyDescent="0.25"/>
    <row r="7700" x14ac:dyDescent="0.25"/>
    <row r="7701" x14ac:dyDescent="0.25"/>
    <row r="7702" x14ac:dyDescent="0.25"/>
    <row r="7703" x14ac:dyDescent="0.25"/>
    <row r="7704" x14ac:dyDescent="0.25"/>
    <row r="7705" x14ac:dyDescent="0.25"/>
    <row r="7706" x14ac:dyDescent="0.25"/>
    <row r="7707" x14ac:dyDescent="0.25"/>
    <row r="7708" x14ac:dyDescent="0.25"/>
    <row r="7709" x14ac:dyDescent="0.25"/>
    <row r="7710" x14ac:dyDescent="0.25"/>
    <row r="7711" x14ac:dyDescent="0.25"/>
    <row r="7712" x14ac:dyDescent="0.25"/>
    <row r="7713" x14ac:dyDescent="0.25"/>
    <row r="7714" x14ac:dyDescent="0.25"/>
    <row r="7715" x14ac:dyDescent="0.25"/>
    <row r="7716" x14ac:dyDescent="0.25"/>
    <row r="7717" x14ac:dyDescent="0.25"/>
    <row r="7718" x14ac:dyDescent="0.25"/>
    <row r="7719" x14ac:dyDescent="0.25"/>
    <row r="7720" x14ac:dyDescent="0.25"/>
    <row r="7721" x14ac:dyDescent="0.25"/>
    <row r="7722" x14ac:dyDescent="0.25"/>
    <row r="7723" x14ac:dyDescent="0.25"/>
    <row r="7724" x14ac:dyDescent="0.25"/>
    <row r="7725" x14ac:dyDescent="0.25"/>
    <row r="7726" x14ac:dyDescent="0.25"/>
    <row r="7727" x14ac:dyDescent="0.25"/>
    <row r="7728" x14ac:dyDescent="0.25"/>
    <row r="7729" x14ac:dyDescent="0.25"/>
    <row r="7730" x14ac:dyDescent="0.25"/>
    <row r="7731" x14ac:dyDescent="0.25"/>
    <row r="7732" x14ac:dyDescent="0.25"/>
    <row r="7733" x14ac:dyDescent="0.25"/>
    <row r="7734" x14ac:dyDescent="0.25"/>
    <row r="7735" x14ac:dyDescent="0.25"/>
    <row r="7736" x14ac:dyDescent="0.25"/>
    <row r="7737" x14ac:dyDescent="0.25"/>
    <row r="7738" x14ac:dyDescent="0.25"/>
    <row r="7739" x14ac:dyDescent="0.25"/>
    <row r="7740" x14ac:dyDescent="0.25"/>
    <row r="7741" x14ac:dyDescent="0.25"/>
    <row r="7742" x14ac:dyDescent="0.25"/>
    <row r="7743" x14ac:dyDescent="0.25"/>
    <row r="7744" x14ac:dyDescent="0.25"/>
    <row r="7745" x14ac:dyDescent="0.25"/>
    <row r="7746" x14ac:dyDescent="0.25"/>
    <row r="7747" x14ac:dyDescent="0.25"/>
    <row r="7748" x14ac:dyDescent="0.25"/>
    <row r="7749" x14ac:dyDescent="0.25"/>
    <row r="7750" x14ac:dyDescent="0.25"/>
    <row r="7751" x14ac:dyDescent="0.25"/>
    <row r="7752" x14ac:dyDescent="0.25"/>
    <row r="7753" x14ac:dyDescent="0.25"/>
    <row r="7754" x14ac:dyDescent="0.25"/>
    <row r="7755" x14ac:dyDescent="0.25"/>
    <row r="7756" x14ac:dyDescent="0.25"/>
    <row r="7757" x14ac:dyDescent="0.25"/>
    <row r="7758" x14ac:dyDescent="0.25"/>
    <row r="7759" x14ac:dyDescent="0.25"/>
    <row r="7760" x14ac:dyDescent="0.25"/>
    <row r="7761" x14ac:dyDescent="0.25"/>
    <row r="7762" x14ac:dyDescent="0.25"/>
    <row r="7763" x14ac:dyDescent="0.25"/>
    <row r="7764" x14ac:dyDescent="0.25"/>
    <row r="7765" x14ac:dyDescent="0.25"/>
    <row r="7766" x14ac:dyDescent="0.25"/>
    <row r="7767" x14ac:dyDescent="0.25"/>
    <row r="7768" x14ac:dyDescent="0.25"/>
    <row r="7769" x14ac:dyDescent="0.25"/>
    <row r="7770" x14ac:dyDescent="0.25"/>
    <row r="7771" x14ac:dyDescent="0.25"/>
    <row r="7772" x14ac:dyDescent="0.25"/>
    <row r="7773" x14ac:dyDescent="0.25"/>
    <row r="7774" x14ac:dyDescent="0.25"/>
    <row r="7775" x14ac:dyDescent="0.25"/>
    <row r="7776" x14ac:dyDescent="0.25"/>
    <row r="7777" x14ac:dyDescent="0.25"/>
    <row r="7778" x14ac:dyDescent="0.25"/>
    <row r="7779" x14ac:dyDescent="0.25"/>
    <row r="7780" x14ac:dyDescent="0.25"/>
    <row r="7781" x14ac:dyDescent="0.25"/>
    <row r="7782" x14ac:dyDescent="0.25"/>
    <row r="7783" x14ac:dyDescent="0.25"/>
    <row r="7784" x14ac:dyDescent="0.25"/>
    <row r="7785" x14ac:dyDescent="0.25"/>
    <row r="7786" x14ac:dyDescent="0.25"/>
    <row r="7787" x14ac:dyDescent="0.25"/>
    <row r="7788" x14ac:dyDescent="0.25"/>
    <row r="7789" x14ac:dyDescent="0.25"/>
    <row r="7790" x14ac:dyDescent="0.25"/>
    <row r="7791" x14ac:dyDescent="0.25"/>
    <row r="7792" x14ac:dyDescent="0.25"/>
    <row r="7793" x14ac:dyDescent="0.25"/>
    <row r="7794" x14ac:dyDescent="0.25"/>
    <row r="7795" x14ac:dyDescent="0.25"/>
    <row r="7796" x14ac:dyDescent="0.25"/>
    <row r="7797" x14ac:dyDescent="0.25"/>
    <row r="7798" x14ac:dyDescent="0.25"/>
    <row r="7799" x14ac:dyDescent="0.25"/>
    <row r="7800" x14ac:dyDescent="0.25"/>
    <row r="7801" x14ac:dyDescent="0.25"/>
    <row r="7802" x14ac:dyDescent="0.25"/>
    <row r="7803" x14ac:dyDescent="0.25"/>
    <row r="7804" x14ac:dyDescent="0.25"/>
    <row r="7805" x14ac:dyDescent="0.25"/>
    <row r="7806" x14ac:dyDescent="0.25"/>
    <row r="7807" x14ac:dyDescent="0.25"/>
    <row r="7808" x14ac:dyDescent="0.25"/>
    <row r="7809" x14ac:dyDescent="0.25"/>
    <row r="7810" x14ac:dyDescent="0.25"/>
    <row r="7811" x14ac:dyDescent="0.25"/>
    <row r="7812" x14ac:dyDescent="0.25"/>
    <row r="7813" x14ac:dyDescent="0.25"/>
    <row r="7814" x14ac:dyDescent="0.25"/>
    <row r="7815" x14ac:dyDescent="0.25"/>
    <row r="7816" x14ac:dyDescent="0.25"/>
    <row r="7817" x14ac:dyDescent="0.25"/>
    <row r="7818" x14ac:dyDescent="0.25"/>
    <row r="7819" x14ac:dyDescent="0.25"/>
    <row r="7820" x14ac:dyDescent="0.25"/>
    <row r="7821" x14ac:dyDescent="0.25"/>
    <row r="7822" x14ac:dyDescent="0.25"/>
    <row r="7823" x14ac:dyDescent="0.25"/>
    <row r="7824" x14ac:dyDescent="0.25"/>
    <row r="7825" x14ac:dyDescent="0.25"/>
    <row r="7826" x14ac:dyDescent="0.25"/>
    <row r="7827" x14ac:dyDescent="0.25"/>
    <row r="7828" x14ac:dyDescent="0.25"/>
    <row r="7829" x14ac:dyDescent="0.25"/>
    <row r="7830" x14ac:dyDescent="0.25"/>
    <row r="7831" x14ac:dyDescent="0.25"/>
    <row r="7832" x14ac:dyDescent="0.25"/>
    <row r="7833" x14ac:dyDescent="0.25"/>
    <row r="7834" x14ac:dyDescent="0.25"/>
    <row r="7835" x14ac:dyDescent="0.25"/>
    <row r="7836" x14ac:dyDescent="0.25"/>
    <row r="7837" x14ac:dyDescent="0.25"/>
    <row r="7838" x14ac:dyDescent="0.25"/>
    <row r="7839" x14ac:dyDescent="0.25"/>
    <row r="7840" x14ac:dyDescent="0.25"/>
    <row r="7841" x14ac:dyDescent="0.25"/>
    <row r="7842" x14ac:dyDescent="0.25"/>
    <row r="7843" x14ac:dyDescent="0.25"/>
    <row r="7844" x14ac:dyDescent="0.25"/>
    <row r="7845" x14ac:dyDescent="0.25"/>
    <row r="7846" x14ac:dyDescent="0.25"/>
    <row r="7847" x14ac:dyDescent="0.25"/>
    <row r="7848" x14ac:dyDescent="0.25"/>
    <row r="7849" x14ac:dyDescent="0.25"/>
    <row r="7850" x14ac:dyDescent="0.25"/>
    <row r="7851" x14ac:dyDescent="0.25"/>
    <row r="7852" x14ac:dyDescent="0.25"/>
    <row r="7853" x14ac:dyDescent="0.25"/>
    <row r="7854" x14ac:dyDescent="0.25"/>
    <row r="7855" x14ac:dyDescent="0.25"/>
    <row r="7856" x14ac:dyDescent="0.25"/>
    <row r="7857" x14ac:dyDescent="0.25"/>
    <row r="7858" x14ac:dyDescent="0.25"/>
    <row r="7859" x14ac:dyDescent="0.25"/>
    <row r="7860" x14ac:dyDescent="0.25"/>
    <row r="7861" x14ac:dyDescent="0.25"/>
    <row r="7862" x14ac:dyDescent="0.25"/>
    <row r="7863" x14ac:dyDescent="0.25"/>
    <row r="7864" x14ac:dyDescent="0.25"/>
    <row r="7865" x14ac:dyDescent="0.25"/>
    <row r="7866" x14ac:dyDescent="0.25"/>
    <row r="7867" x14ac:dyDescent="0.25"/>
    <row r="7868" x14ac:dyDescent="0.25"/>
    <row r="7869" x14ac:dyDescent="0.25"/>
    <row r="7870" x14ac:dyDescent="0.25"/>
    <row r="7871" x14ac:dyDescent="0.25"/>
    <row r="7872" x14ac:dyDescent="0.25"/>
    <row r="7873" x14ac:dyDescent="0.25"/>
    <row r="7874" x14ac:dyDescent="0.25"/>
    <row r="7875" x14ac:dyDescent="0.25"/>
    <row r="7876" x14ac:dyDescent="0.25"/>
    <row r="7877" x14ac:dyDescent="0.25"/>
    <row r="7878" x14ac:dyDescent="0.25"/>
    <row r="7879" x14ac:dyDescent="0.25"/>
    <row r="7880" x14ac:dyDescent="0.25"/>
    <row r="7881" x14ac:dyDescent="0.25"/>
    <row r="7882" x14ac:dyDescent="0.25"/>
    <row r="7883" x14ac:dyDescent="0.25"/>
    <row r="7884" x14ac:dyDescent="0.25"/>
    <row r="7885" x14ac:dyDescent="0.25"/>
    <row r="7886" x14ac:dyDescent="0.25"/>
    <row r="7887" x14ac:dyDescent="0.25"/>
    <row r="7888" x14ac:dyDescent="0.25"/>
    <row r="7889" x14ac:dyDescent="0.25"/>
    <row r="7890" x14ac:dyDescent="0.25"/>
    <row r="7891" x14ac:dyDescent="0.25"/>
    <row r="7892" x14ac:dyDescent="0.25"/>
    <row r="7893" x14ac:dyDescent="0.25"/>
    <row r="7894" x14ac:dyDescent="0.25"/>
    <row r="7895" x14ac:dyDescent="0.25"/>
    <row r="7896" x14ac:dyDescent="0.25"/>
    <row r="7897" x14ac:dyDescent="0.25"/>
    <row r="7898" x14ac:dyDescent="0.25"/>
    <row r="7899" x14ac:dyDescent="0.25"/>
    <row r="7900" x14ac:dyDescent="0.25"/>
    <row r="7901" x14ac:dyDescent="0.25"/>
    <row r="7902" x14ac:dyDescent="0.25"/>
    <row r="7903" x14ac:dyDescent="0.25"/>
    <row r="7904" x14ac:dyDescent="0.25"/>
    <row r="7905" x14ac:dyDescent="0.25"/>
    <row r="7906" x14ac:dyDescent="0.25"/>
    <row r="7907" x14ac:dyDescent="0.25"/>
    <row r="7908" x14ac:dyDescent="0.25"/>
    <row r="7909" x14ac:dyDescent="0.25"/>
    <row r="7910" x14ac:dyDescent="0.25"/>
    <row r="7911" x14ac:dyDescent="0.25"/>
    <row r="7912" x14ac:dyDescent="0.25"/>
    <row r="7913" x14ac:dyDescent="0.25"/>
    <row r="7914" x14ac:dyDescent="0.25"/>
    <row r="7915" x14ac:dyDescent="0.25"/>
    <row r="7916" x14ac:dyDescent="0.25"/>
    <row r="7917" x14ac:dyDescent="0.25"/>
    <row r="7918" x14ac:dyDescent="0.25"/>
    <row r="7919" x14ac:dyDescent="0.25"/>
    <row r="7920" x14ac:dyDescent="0.25"/>
    <row r="7921" x14ac:dyDescent="0.25"/>
    <row r="7922" x14ac:dyDescent="0.25"/>
    <row r="7923" x14ac:dyDescent="0.25"/>
    <row r="7924" x14ac:dyDescent="0.25"/>
    <row r="7925" x14ac:dyDescent="0.25"/>
    <row r="7926" x14ac:dyDescent="0.25"/>
    <row r="7927" x14ac:dyDescent="0.25"/>
    <row r="7928" x14ac:dyDescent="0.25"/>
    <row r="7929" x14ac:dyDescent="0.25"/>
    <row r="7930" x14ac:dyDescent="0.25"/>
    <row r="7931" x14ac:dyDescent="0.25"/>
    <row r="7932" x14ac:dyDescent="0.25"/>
    <row r="7933" x14ac:dyDescent="0.25"/>
    <row r="7934" x14ac:dyDescent="0.25"/>
    <row r="7935" x14ac:dyDescent="0.25"/>
    <row r="7936" x14ac:dyDescent="0.25"/>
    <row r="7937" x14ac:dyDescent="0.25"/>
    <row r="7938" x14ac:dyDescent="0.25"/>
    <row r="7939" x14ac:dyDescent="0.25"/>
    <row r="7940" x14ac:dyDescent="0.25"/>
    <row r="7941" x14ac:dyDescent="0.25"/>
    <row r="7942" x14ac:dyDescent="0.25"/>
    <row r="7943" x14ac:dyDescent="0.25"/>
    <row r="7944" x14ac:dyDescent="0.25"/>
    <row r="7945" x14ac:dyDescent="0.25"/>
    <row r="7946" x14ac:dyDescent="0.25"/>
    <row r="7947" x14ac:dyDescent="0.25"/>
    <row r="7948" x14ac:dyDescent="0.25"/>
    <row r="7949" x14ac:dyDescent="0.25"/>
    <row r="7950" x14ac:dyDescent="0.25"/>
    <row r="7951" x14ac:dyDescent="0.25"/>
    <row r="7952" x14ac:dyDescent="0.25"/>
    <row r="7953" x14ac:dyDescent="0.25"/>
    <row r="7954" x14ac:dyDescent="0.25"/>
    <row r="7955" x14ac:dyDescent="0.25"/>
    <row r="7956" x14ac:dyDescent="0.25"/>
    <row r="7957" x14ac:dyDescent="0.25"/>
    <row r="7958" x14ac:dyDescent="0.25"/>
    <row r="7959" x14ac:dyDescent="0.25"/>
    <row r="7960" x14ac:dyDescent="0.25"/>
    <row r="7961" x14ac:dyDescent="0.25"/>
    <row r="7962" x14ac:dyDescent="0.25"/>
    <row r="7963" x14ac:dyDescent="0.25"/>
    <row r="7964" x14ac:dyDescent="0.25"/>
    <row r="7965" x14ac:dyDescent="0.25"/>
    <row r="7966" x14ac:dyDescent="0.25"/>
    <row r="7967" x14ac:dyDescent="0.25"/>
    <row r="7968" x14ac:dyDescent="0.25"/>
    <row r="7969" x14ac:dyDescent="0.25"/>
    <row r="7970" x14ac:dyDescent="0.25"/>
    <row r="7971" x14ac:dyDescent="0.25"/>
    <row r="7972" x14ac:dyDescent="0.25"/>
    <row r="7973" x14ac:dyDescent="0.25"/>
    <row r="7974" x14ac:dyDescent="0.25"/>
    <row r="7975" x14ac:dyDescent="0.25"/>
    <row r="7976" x14ac:dyDescent="0.25"/>
    <row r="7977" x14ac:dyDescent="0.25"/>
    <row r="7978" x14ac:dyDescent="0.25"/>
    <row r="7979" x14ac:dyDescent="0.25"/>
    <row r="7980" x14ac:dyDescent="0.25"/>
    <row r="7981" x14ac:dyDescent="0.25"/>
    <row r="7982" x14ac:dyDescent="0.25"/>
    <row r="7983" x14ac:dyDescent="0.25"/>
    <row r="7984" x14ac:dyDescent="0.25"/>
    <row r="7985" x14ac:dyDescent="0.25"/>
    <row r="7986" x14ac:dyDescent="0.25"/>
    <row r="7987" x14ac:dyDescent="0.25"/>
    <row r="7988" x14ac:dyDescent="0.25"/>
    <row r="7989" x14ac:dyDescent="0.25"/>
    <row r="7990" x14ac:dyDescent="0.25"/>
    <row r="7991" x14ac:dyDescent="0.25"/>
    <row r="7992" x14ac:dyDescent="0.25"/>
    <row r="7993" x14ac:dyDescent="0.25"/>
    <row r="7994" x14ac:dyDescent="0.25"/>
    <row r="7995" x14ac:dyDescent="0.25"/>
    <row r="7996" x14ac:dyDescent="0.25"/>
    <row r="7997" x14ac:dyDescent="0.25"/>
    <row r="7998" x14ac:dyDescent="0.25"/>
    <row r="7999" x14ac:dyDescent="0.25"/>
    <row r="8000" x14ac:dyDescent="0.25"/>
    <row r="8001" x14ac:dyDescent="0.25"/>
    <row r="8002" x14ac:dyDescent="0.25"/>
    <row r="8003" x14ac:dyDescent="0.25"/>
    <row r="8004" x14ac:dyDescent="0.25"/>
    <row r="8005" x14ac:dyDescent="0.25"/>
    <row r="8006" x14ac:dyDescent="0.25"/>
    <row r="8007" x14ac:dyDescent="0.25"/>
    <row r="8008" x14ac:dyDescent="0.25"/>
    <row r="8009" x14ac:dyDescent="0.25"/>
    <row r="8010" x14ac:dyDescent="0.25"/>
    <row r="8011" x14ac:dyDescent="0.25"/>
    <row r="8012" x14ac:dyDescent="0.25"/>
    <row r="8013" x14ac:dyDescent="0.25"/>
    <row r="8014" x14ac:dyDescent="0.25"/>
    <row r="8015" x14ac:dyDescent="0.25"/>
    <row r="8016" x14ac:dyDescent="0.25"/>
    <row r="8017" x14ac:dyDescent="0.25"/>
    <row r="8018" x14ac:dyDescent="0.25"/>
    <row r="8019" x14ac:dyDescent="0.25"/>
    <row r="8020" x14ac:dyDescent="0.25"/>
    <row r="8021" x14ac:dyDescent="0.25"/>
    <row r="8022" x14ac:dyDescent="0.25"/>
    <row r="8023" x14ac:dyDescent="0.25"/>
    <row r="8024" x14ac:dyDescent="0.25"/>
    <row r="8025" x14ac:dyDescent="0.25"/>
    <row r="8026" x14ac:dyDescent="0.25"/>
    <row r="8027" x14ac:dyDescent="0.25"/>
    <row r="8028" x14ac:dyDescent="0.25"/>
    <row r="8029" x14ac:dyDescent="0.25"/>
    <row r="8030" x14ac:dyDescent="0.25"/>
    <row r="8031" x14ac:dyDescent="0.25"/>
    <row r="8032" x14ac:dyDescent="0.25"/>
    <row r="8033" x14ac:dyDescent="0.25"/>
    <row r="8034" x14ac:dyDescent="0.25"/>
    <row r="8035" x14ac:dyDescent="0.25"/>
    <row r="8036" x14ac:dyDescent="0.25"/>
    <row r="8037" x14ac:dyDescent="0.25"/>
    <row r="8038" x14ac:dyDescent="0.25"/>
    <row r="8039" x14ac:dyDescent="0.25"/>
    <row r="8040" x14ac:dyDescent="0.25"/>
    <row r="8041" x14ac:dyDescent="0.25"/>
    <row r="8042" x14ac:dyDescent="0.25"/>
    <row r="8043" x14ac:dyDescent="0.25"/>
    <row r="8044" x14ac:dyDescent="0.25"/>
    <row r="8045" x14ac:dyDescent="0.25"/>
    <row r="8046" x14ac:dyDescent="0.25"/>
    <row r="8047" x14ac:dyDescent="0.25"/>
    <row r="8048" x14ac:dyDescent="0.25"/>
    <row r="8049" x14ac:dyDescent="0.25"/>
    <row r="8050" x14ac:dyDescent="0.25"/>
    <row r="8051" x14ac:dyDescent="0.25"/>
    <row r="8052" x14ac:dyDescent="0.25"/>
    <row r="8053" x14ac:dyDescent="0.25"/>
    <row r="8054" x14ac:dyDescent="0.25"/>
    <row r="8055" x14ac:dyDescent="0.25"/>
    <row r="8056" x14ac:dyDescent="0.25"/>
    <row r="8057" x14ac:dyDescent="0.25"/>
    <row r="8058" x14ac:dyDescent="0.25"/>
    <row r="8059" x14ac:dyDescent="0.25"/>
    <row r="8060" x14ac:dyDescent="0.25"/>
    <row r="8061" x14ac:dyDescent="0.25"/>
    <row r="8062" x14ac:dyDescent="0.25"/>
    <row r="8063" x14ac:dyDescent="0.25"/>
    <row r="8064" x14ac:dyDescent="0.25"/>
    <row r="8065" x14ac:dyDescent="0.25"/>
    <row r="8066" x14ac:dyDescent="0.25"/>
    <row r="8067" x14ac:dyDescent="0.25"/>
    <row r="8068" x14ac:dyDescent="0.25"/>
    <row r="8069" x14ac:dyDescent="0.25"/>
    <row r="8070" x14ac:dyDescent="0.25"/>
    <row r="8071" x14ac:dyDescent="0.25"/>
    <row r="8072" x14ac:dyDescent="0.25"/>
    <row r="8073" x14ac:dyDescent="0.25"/>
    <row r="8074" x14ac:dyDescent="0.25"/>
    <row r="8075" x14ac:dyDescent="0.25"/>
    <row r="8076" x14ac:dyDescent="0.25"/>
    <row r="8077" x14ac:dyDescent="0.25"/>
    <row r="8078" x14ac:dyDescent="0.25"/>
    <row r="8079" x14ac:dyDescent="0.25"/>
    <row r="8080" x14ac:dyDescent="0.25"/>
    <row r="8081" x14ac:dyDescent="0.25"/>
    <row r="8082" x14ac:dyDescent="0.25"/>
    <row r="8083" x14ac:dyDescent="0.25"/>
    <row r="8084" x14ac:dyDescent="0.25"/>
    <row r="8085" x14ac:dyDescent="0.25"/>
    <row r="8086" x14ac:dyDescent="0.25"/>
    <row r="8087" x14ac:dyDescent="0.25"/>
    <row r="8088" x14ac:dyDescent="0.25"/>
    <row r="8089" x14ac:dyDescent="0.25"/>
    <row r="8090" x14ac:dyDescent="0.25"/>
    <row r="8091" x14ac:dyDescent="0.25"/>
    <row r="8092" x14ac:dyDescent="0.25"/>
    <row r="8093" x14ac:dyDescent="0.25"/>
    <row r="8094" x14ac:dyDescent="0.25"/>
    <row r="8095" x14ac:dyDescent="0.25"/>
    <row r="8096" x14ac:dyDescent="0.25"/>
    <row r="8097" x14ac:dyDescent="0.25"/>
    <row r="8098" x14ac:dyDescent="0.25"/>
    <row r="8099" x14ac:dyDescent="0.25"/>
    <row r="8100" x14ac:dyDescent="0.25"/>
    <row r="8101" x14ac:dyDescent="0.25"/>
    <row r="8102" x14ac:dyDescent="0.25"/>
    <row r="8103" x14ac:dyDescent="0.25"/>
    <row r="8104" x14ac:dyDescent="0.25"/>
    <row r="8105" x14ac:dyDescent="0.25"/>
    <row r="8106" x14ac:dyDescent="0.25"/>
    <row r="8107" x14ac:dyDescent="0.25"/>
    <row r="8108" x14ac:dyDescent="0.25"/>
    <row r="8109" x14ac:dyDescent="0.25"/>
    <row r="8110" x14ac:dyDescent="0.25"/>
    <row r="8111" x14ac:dyDescent="0.25"/>
    <row r="8112" x14ac:dyDescent="0.25"/>
    <row r="8113" x14ac:dyDescent="0.25"/>
    <row r="8114" x14ac:dyDescent="0.25"/>
    <row r="8115" x14ac:dyDescent="0.25"/>
    <row r="8116" x14ac:dyDescent="0.25"/>
    <row r="8117" x14ac:dyDescent="0.25"/>
    <row r="8118" x14ac:dyDescent="0.25"/>
    <row r="8119" x14ac:dyDescent="0.25"/>
    <row r="8120" x14ac:dyDescent="0.25"/>
    <row r="8121" x14ac:dyDescent="0.25"/>
    <row r="8122" x14ac:dyDescent="0.25"/>
    <row r="8123" x14ac:dyDescent="0.25"/>
    <row r="8124" x14ac:dyDescent="0.25"/>
    <row r="8125" x14ac:dyDescent="0.25"/>
    <row r="8126" x14ac:dyDescent="0.25"/>
    <row r="8127" x14ac:dyDescent="0.25"/>
    <row r="8128" x14ac:dyDescent="0.25"/>
    <row r="8129" x14ac:dyDescent="0.25"/>
    <row r="8130" x14ac:dyDescent="0.25"/>
    <row r="8131" x14ac:dyDescent="0.25"/>
    <row r="8132" x14ac:dyDescent="0.25"/>
    <row r="8133" x14ac:dyDescent="0.25"/>
    <row r="8134" x14ac:dyDescent="0.25"/>
    <row r="8135" x14ac:dyDescent="0.25"/>
    <row r="8136" x14ac:dyDescent="0.25"/>
    <row r="8137" x14ac:dyDescent="0.25"/>
    <row r="8138" x14ac:dyDescent="0.25"/>
    <row r="8139" x14ac:dyDescent="0.25"/>
    <row r="8140" x14ac:dyDescent="0.25"/>
    <row r="8141" x14ac:dyDescent="0.25"/>
    <row r="8142" x14ac:dyDescent="0.25"/>
    <row r="8143" x14ac:dyDescent="0.25"/>
    <row r="8144" x14ac:dyDescent="0.25"/>
    <row r="8145" x14ac:dyDescent="0.25"/>
    <row r="8146" x14ac:dyDescent="0.25"/>
    <row r="8147" x14ac:dyDescent="0.25"/>
    <row r="8148" x14ac:dyDescent="0.25"/>
    <row r="8149" x14ac:dyDescent="0.25"/>
    <row r="8150" x14ac:dyDescent="0.25"/>
    <row r="8151" x14ac:dyDescent="0.25"/>
    <row r="8152" x14ac:dyDescent="0.25"/>
    <row r="8153" x14ac:dyDescent="0.25"/>
    <row r="8154" x14ac:dyDescent="0.25"/>
    <row r="8155" x14ac:dyDescent="0.25"/>
    <row r="8156" x14ac:dyDescent="0.25"/>
    <row r="8157" x14ac:dyDescent="0.25"/>
    <row r="8158" x14ac:dyDescent="0.25"/>
    <row r="8159" x14ac:dyDescent="0.25"/>
    <row r="8160" x14ac:dyDescent="0.25"/>
    <row r="8161" x14ac:dyDescent="0.25"/>
    <row r="8162" x14ac:dyDescent="0.25"/>
    <row r="8163" x14ac:dyDescent="0.25"/>
    <row r="8164" x14ac:dyDescent="0.25"/>
    <row r="8165" x14ac:dyDescent="0.25"/>
    <row r="8166" x14ac:dyDescent="0.25"/>
    <row r="8167" x14ac:dyDescent="0.25"/>
    <row r="8168" x14ac:dyDescent="0.25"/>
    <row r="8169" x14ac:dyDescent="0.25"/>
    <row r="8170" x14ac:dyDescent="0.25"/>
    <row r="8171" x14ac:dyDescent="0.25"/>
    <row r="8172" x14ac:dyDescent="0.25"/>
    <row r="8173" x14ac:dyDescent="0.25"/>
    <row r="8174" x14ac:dyDescent="0.25"/>
    <row r="8175" x14ac:dyDescent="0.25"/>
    <row r="8176" x14ac:dyDescent="0.25"/>
    <row r="8177" x14ac:dyDescent="0.25"/>
    <row r="8178" x14ac:dyDescent="0.25"/>
    <row r="8179" x14ac:dyDescent="0.25"/>
    <row r="8180" x14ac:dyDescent="0.25"/>
    <row r="8181" x14ac:dyDescent="0.25"/>
    <row r="8182" x14ac:dyDescent="0.25"/>
    <row r="8183" x14ac:dyDescent="0.25"/>
    <row r="8184" x14ac:dyDescent="0.25"/>
    <row r="8185" x14ac:dyDescent="0.25"/>
    <row r="8186" x14ac:dyDescent="0.25"/>
    <row r="8187" x14ac:dyDescent="0.25"/>
    <row r="8188" x14ac:dyDescent="0.25"/>
    <row r="8189" x14ac:dyDescent="0.25"/>
    <row r="8190" x14ac:dyDescent="0.25"/>
    <row r="8191" x14ac:dyDescent="0.25"/>
    <row r="8192" x14ac:dyDescent="0.25"/>
    <row r="8193" x14ac:dyDescent="0.25"/>
    <row r="8194" x14ac:dyDescent="0.25"/>
    <row r="8195" x14ac:dyDescent="0.25"/>
    <row r="8196" x14ac:dyDescent="0.25"/>
    <row r="8197" x14ac:dyDescent="0.25"/>
    <row r="8198" x14ac:dyDescent="0.25"/>
    <row r="8199" x14ac:dyDescent="0.25"/>
    <row r="8200" x14ac:dyDescent="0.25"/>
    <row r="8201" x14ac:dyDescent="0.25"/>
    <row r="8202" x14ac:dyDescent="0.25"/>
    <row r="8203" x14ac:dyDescent="0.25"/>
    <row r="8204" x14ac:dyDescent="0.25"/>
    <row r="8205" x14ac:dyDescent="0.25"/>
    <row r="8206" x14ac:dyDescent="0.25"/>
    <row r="8207" x14ac:dyDescent="0.25"/>
    <row r="8208" x14ac:dyDescent="0.25"/>
    <row r="8209" x14ac:dyDescent="0.25"/>
    <row r="8210" x14ac:dyDescent="0.25"/>
    <row r="8211" x14ac:dyDescent="0.25"/>
    <row r="8212" x14ac:dyDescent="0.25"/>
    <row r="8213" x14ac:dyDescent="0.25"/>
    <row r="8214" x14ac:dyDescent="0.25"/>
    <row r="8215" x14ac:dyDescent="0.25"/>
    <row r="8216" x14ac:dyDescent="0.25"/>
    <row r="8217" x14ac:dyDescent="0.25"/>
    <row r="8218" x14ac:dyDescent="0.25"/>
    <row r="8219" x14ac:dyDescent="0.25"/>
    <row r="8220" x14ac:dyDescent="0.25"/>
    <row r="8221" x14ac:dyDescent="0.25"/>
    <row r="8222" x14ac:dyDescent="0.25"/>
    <row r="8223" x14ac:dyDescent="0.25"/>
    <row r="8224" x14ac:dyDescent="0.25"/>
    <row r="8225" x14ac:dyDescent="0.25"/>
    <row r="8226" x14ac:dyDescent="0.25"/>
    <row r="8227" x14ac:dyDescent="0.25"/>
    <row r="8228" x14ac:dyDescent="0.25"/>
    <row r="8229" x14ac:dyDescent="0.25"/>
    <row r="8230" x14ac:dyDescent="0.25"/>
    <row r="8231" x14ac:dyDescent="0.25"/>
    <row r="8232" x14ac:dyDescent="0.25"/>
    <row r="8233" x14ac:dyDescent="0.25"/>
    <row r="8234" x14ac:dyDescent="0.25"/>
    <row r="8235" x14ac:dyDescent="0.25"/>
    <row r="8236" x14ac:dyDescent="0.25"/>
    <row r="8237" x14ac:dyDescent="0.25"/>
    <row r="8238" x14ac:dyDescent="0.25"/>
    <row r="8239" x14ac:dyDescent="0.25"/>
    <row r="8240" x14ac:dyDescent="0.25"/>
    <row r="8241" x14ac:dyDescent="0.25"/>
    <row r="8242" x14ac:dyDescent="0.25"/>
    <row r="8243" x14ac:dyDescent="0.25"/>
    <row r="8244" x14ac:dyDescent="0.25"/>
    <row r="8245" x14ac:dyDescent="0.25"/>
    <row r="8246" x14ac:dyDescent="0.25"/>
    <row r="8247" x14ac:dyDescent="0.25"/>
    <row r="8248" x14ac:dyDescent="0.25"/>
    <row r="8249" x14ac:dyDescent="0.25"/>
    <row r="8250" x14ac:dyDescent="0.25"/>
    <row r="8251" x14ac:dyDescent="0.25"/>
    <row r="8252" x14ac:dyDescent="0.25"/>
    <row r="8253" x14ac:dyDescent="0.25"/>
    <row r="8254" x14ac:dyDescent="0.25"/>
    <row r="8255" x14ac:dyDescent="0.25"/>
    <row r="8256" x14ac:dyDescent="0.25"/>
    <row r="8257" x14ac:dyDescent="0.25"/>
    <row r="8258" x14ac:dyDescent="0.25"/>
    <row r="8259" x14ac:dyDescent="0.25"/>
    <row r="8260" x14ac:dyDescent="0.25"/>
    <row r="8261" x14ac:dyDescent="0.25"/>
    <row r="8262" x14ac:dyDescent="0.25"/>
    <row r="8263" x14ac:dyDescent="0.25"/>
    <row r="8264" x14ac:dyDescent="0.25"/>
    <row r="8265" x14ac:dyDescent="0.25"/>
    <row r="8266" x14ac:dyDescent="0.25"/>
    <row r="8267" x14ac:dyDescent="0.25"/>
    <row r="8268" x14ac:dyDescent="0.25"/>
    <row r="8269" x14ac:dyDescent="0.25"/>
    <row r="8270" x14ac:dyDescent="0.25"/>
    <row r="8271" x14ac:dyDescent="0.25"/>
    <row r="8272" x14ac:dyDescent="0.25"/>
    <row r="8273" x14ac:dyDescent="0.25"/>
    <row r="8274" x14ac:dyDescent="0.25"/>
    <row r="8275" x14ac:dyDescent="0.25"/>
    <row r="8276" x14ac:dyDescent="0.25"/>
    <row r="8277" x14ac:dyDescent="0.25"/>
    <row r="8278" x14ac:dyDescent="0.25"/>
    <row r="8279" x14ac:dyDescent="0.25"/>
    <row r="8280" x14ac:dyDescent="0.25"/>
    <row r="8281" x14ac:dyDescent="0.25"/>
    <row r="8282" x14ac:dyDescent="0.25"/>
    <row r="8283" x14ac:dyDescent="0.25"/>
    <row r="8284" x14ac:dyDescent="0.25"/>
    <row r="8285" x14ac:dyDescent="0.25"/>
    <row r="8286" x14ac:dyDescent="0.25"/>
    <row r="8287" x14ac:dyDescent="0.25"/>
    <row r="8288" x14ac:dyDescent="0.25"/>
    <row r="8289" x14ac:dyDescent="0.25"/>
    <row r="8290" x14ac:dyDescent="0.25"/>
    <row r="8291" x14ac:dyDescent="0.25"/>
    <row r="8292" x14ac:dyDescent="0.25"/>
    <row r="8293" x14ac:dyDescent="0.25"/>
    <row r="8294" x14ac:dyDescent="0.25"/>
    <row r="8295" x14ac:dyDescent="0.25"/>
    <row r="8296" x14ac:dyDescent="0.25"/>
    <row r="8297" x14ac:dyDescent="0.25"/>
    <row r="8298" x14ac:dyDescent="0.25"/>
    <row r="8299" x14ac:dyDescent="0.25"/>
    <row r="8300" x14ac:dyDescent="0.25"/>
    <row r="8301" x14ac:dyDescent="0.25"/>
    <row r="8302" x14ac:dyDescent="0.25"/>
    <row r="8303" x14ac:dyDescent="0.25"/>
    <row r="8304" x14ac:dyDescent="0.25"/>
    <row r="8305" x14ac:dyDescent="0.25"/>
    <row r="8306" x14ac:dyDescent="0.25"/>
    <row r="8307" x14ac:dyDescent="0.25"/>
    <row r="8308" x14ac:dyDescent="0.25"/>
    <row r="8309" x14ac:dyDescent="0.25"/>
    <row r="8310" x14ac:dyDescent="0.25"/>
    <row r="8311" x14ac:dyDescent="0.25"/>
    <row r="8312" x14ac:dyDescent="0.25"/>
    <row r="8313" x14ac:dyDescent="0.25"/>
    <row r="8314" x14ac:dyDescent="0.25"/>
    <row r="8315" x14ac:dyDescent="0.25"/>
    <row r="8316" x14ac:dyDescent="0.25"/>
    <row r="8317" x14ac:dyDescent="0.25"/>
    <row r="8318" x14ac:dyDescent="0.25"/>
    <row r="8319" x14ac:dyDescent="0.25"/>
    <row r="8320" x14ac:dyDescent="0.25"/>
    <row r="8321" x14ac:dyDescent="0.25"/>
    <row r="8322" x14ac:dyDescent="0.25"/>
    <row r="8323" x14ac:dyDescent="0.25"/>
    <row r="8324" x14ac:dyDescent="0.25"/>
    <row r="8325" x14ac:dyDescent="0.25"/>
    <row r="8326" x14ac:dyDescent="0.25"/>
    <row r="8327" x14ac:dyDescent="0.25"/>
    <row r="8328" x14ac:dyDescent="0.25"/>
    <row r="8329" x14ac:dyDescent="0.25"/>
    <row r="8330" x14ac:dyDescent="0.25"/>
    <row r="8331" x14ac:dyDescent="0.25"/>
    <row r="8332" x14ac:dyDescent="0.25"/>
    <row r="8333" x14ac:dyDescent="0.25"/>
    <row r="8334" x14ac:dyDescent="0.25"/>
    <row r="8335" x14ac:dyDescent="0.25"/>
    <row r="8336" x14ac:dyDescent="0.25"/>
    <row r="8337" x14ac:dyDescent="0.25"/>
    <row r="8338" x14ac:dyDescent="0.25"/>
    <row r="8339" x14ac:dyDescent="0.25"/>
    <row r="8340" x14ac:dyDescent="0.25"/>
    <row r="8341" x14ac:dyDescent="0.25"/>
    <row r="8342" x14ac:dyDescent="0.25"/>
    <row r="8343" x14ac:dyDescent="0.25"/>
    <row r="8344" x14ac:dyDescent="0.25"/>
    <row r="8345" x14ac:dyDescent="0.25"/>
    <row r="8346" x14ac:dyDescent="0.25"/>
    <row r="8347" x14ac:dyDescent="0.25"/>
    <row r="8348" x14ac:dyDescent="0.25"/>
    <row r="8349" x14ac:dyDescent="0.25"/>
    <row r="8350" x14ac:dyDescent="0.25"/>
    <row r="8351" x14ac:dyDescent="0.25"/>
    <row r="8352" x14ac:dyDescent="0.25"/>
    <row r="8353" x14ac:dyDescent="0.25"/>
    <row r="8354" x14ac:dyDescent="0.25"/>
    <row r="8355" x14ac:dyDescent="0.25"/>
    <row r="8356" x14ac:dyDescent="0.25"/>
    <row r="8357" x14ac:dyDescent="0.25"/>
    <row r="8358" x14ac:dyDescent="0.25"/>
    <row r="8359" x14ac:dyDescent="0.25"/>
    <row r="8360" x14ac:dyDescent="0.25"/>
    <row r="8361" x14ac:dyDescent="0.25"/>
    <row r="8362" x14ac:dyDescent="0.25"/>
    <row r="8363" x14ac:dyDescent="0.25"/>
    <row r="8364" x14ac:dyDescent="0.25"/>
    <row r="8365" x14ac:dyDescent="0.25"/>
    <row r="8366" x14ac:dyDescent="0.25"/>
    <row r="8367" x14ac:dyDescent="0.25"/>
    <row r="8368" x14ac:dyDescent="0.25"/>
    <row r="8369" x14ac:dyDescent="0.25"/>
    <row r="8370" x14ac:dyDescent="0.25"/>
    <row r="8371" x14ac:dyDescent="0.25"/>
    <row r="8372" x14ac:dyDescent="0.25"/>
    <row r="8373" x14ac:dyDescent="0.25"/>
    <row r="8374" x14ac:dyDescent="0.25"/>
    <row r="8375" x14ac:dyDescent="0.25"/>
    <row r="8376" x14ac:dyDescent="0.25"/>
    <row r="8377" x14ac:dyDescent="0.25"/>
    <row r="8378" x14ac:dyDescent="0.25"/>
    <row r="8379" x14ac:dyDescent="0.25"/>
    <row r="8380" x14ac:dyDescent="0.25"/>
    <row r="8381" x14ac:dyDescent="0.25"/>
    <row r="8382" x14ac:dyDescent="0.25"/>
    <row r="8383" x14ac:dyDescent="0.25"/>
    <row r="8384" x14ac:dyDescent="0.25"/>
    <row r="8385" x14ac:dyDescent="0.25"/>
    <row r="8386" x14ac:dyDescent="0.25"/>
    <row r="8387" x14ac:dyDescent="0.25"/>
    <row r="8388" x14ac:dyDescent="0.25"/>
    <row r="8389" x14ac:dyDescent="0.25"/>
    <row r="8390" x14ac:dyDescent="0.25"/>
    <row r="8391" x14ac:dyDescent="0.25"/>
    <row r="8392" x14ac:dyDescent="0.25"/>
    <row r="8393" x14ac:dyDescent="0.25"/>
    <row r="8394" x14ac:dyDescent="0.25"/>
    <row r="8395" x14ac:dyDescent="0.25"/>
    <row r="8396" x14ac:dyDescent="0.25"/>
    <row r="8397" x14ac:dyDescent="0.25"/>
    <row r="8398" x14ac:dyDescent="0.25"/>
    <row r="8399" x14ac:dyDescent="0.25"/>
    <row r="8400" x14ac:dyDescent="0.25"/>
    <row r="8401" x14ac:dyDescent="0.25"/>
    <row r="8402" x14ac:dyDescent="0.25"/>
    <row r="8403" x14ac:dyDescent="0.25"/>
    <row r="8404" x14ac:dyDescent="0.25"/>
    <row r="8405" x14ac:dyDescent="0.25"/>
    <row r="8406" x14ac:dyDescent="0.25"/>
    <row r="8407" x14ac:dyDescent="0.25"/>
    <row r="8408" x14ac:dyDescent="0.25"/>
    <row r="8409" x14ac:dyDescent="0.25"/>
    <row r="8410" x14ac:dyDescent="0.25"/>
    <row r="8411" x14ac:dyDescent="0.25"/>
    <row r="8412" x14ac:dyDescent="0.25"/>
    <row r="8413" x14ac:dyDescent="0.25"/>
    <row r="8414" x14ac:dyDescent="0.25"/>
    <row r="8415" x14ac:dyDescent="0.25"/>
    <row r="8416" x14ac:dyDescent="0.25"/>
    <row r="8417" x14ac:dyDescent="0.25"/>
    <row r="8418" x14ac:dyDescent="0.25"/>
    <row r="8419" x14ac:dyDescent="0.25"/>
    <row r="8420" x14ac:dyDescent="0.25"/>
    <row r="8421" x14ac:dyDescent="0.25"/>
    <row r="8422" x14ac:dyDescent="0.25"/>
    <row r="8423" x14ac:dyDescent="0.25"/>
    <row r="8424" x14ac:dyDescent="0.25"/>
    <row r="8425" x14ac:dyDescent="0.25"/>
    <row r="8426" x14ac:dyDescent="0.25"/>
    <row r="8427" x14ac:dyDescent="0.25"/>
    <row r="8428" x14ac:dyDescent="0.25"/>
    <row r="8429" x14ac:dyDescent="0.25"/>
    <row r="8430" x14ac:dyDescent="0.25"/>
    <row r="8431" x14ac:dyDescent="0.25"/>
    <row r="8432" x14ac:dyDescent="0.25"/>
    <row r="8433" x14ac:dyDescent="0.25"/>
    <row r="8434" x14ac:dyDescent="0.25"/>
    <row r="8435" x14ac:dyDescent="0.25"/>
    <row r="8436" x14ac:dyDescent="0.25"/>
    <row r="8437" x14ac:dyDescent="0.25"/>
    <row r="8438" x14ac:dyDescent="0.25"/>
    <row r="8439" x14ac:dyDescent="0.25"/>
    <row r="8440" x14ac:dyDescent="0.25"/>
    <row r="8441" x14ac:dyDescent="0.25"/>
    <row r="8442" x14ac:dyDescent="0.25"/>
    <row r="8443" x14ac:dyDescent="0.25"/>
    <row r="8444" x14ac:dyDescent="0.25"/>
    <row r="8445" x14ac:dyDescent="0.25"/>
    <row r="8446" x14ac:dyDescent="0.25"/>
    <row r="8447" x14ac:dyDescent="0.25"/>
    <row r="8448" x14ac:dyDescent="0.25"/>
    <row r="8449" x14ac:dyDescent="0.25"/>
    <row r="8450" x14ac:dyDescent="0.25"/>
    <row r="8451" x14ac:dyDescent="0.25"/>
    <row r="8452" x14ac:dyDescent="0.25"/>
    <row r="8453" x14ac:dyDescent="0.25"/>
    <row r="8454" x14ac:dyDescent="0.25"/>
    <row r="8455" x14ac:dyDescent="0.25"/>
    <row r="8456" x14ac:dyDescent="0.25"/>
    <row r="8457" x14ac:dyDescent="0.25"/>
    <row r="8458" x14ac:dyDescent="0.25"/>
    <row r="8459" x14ac:dyDescent="0.25"/>
    <row r="8460" x14ac:dyDescent="0.25"/>
    <row r="8461" x14ac:dyDescent="0.25"/>
    <row r="8462" x14ac:dyDescent="0.25"/>
    <row r="8463" x14ac:dyDescent="0.25"/>
    <row r="8464" x14ac:dyDescent="0.25"/>
    <row r="8465" x14ac:dyDescent="0.25"/>
    <row r="8466" x14ac:dyDescent="0.25"/>
    <row r="8467" x14ac:dyDescent="0.25"/>
    <row r="8468" x14ac:dyDescent="0.25"/>
    <row r="8469" x14ac:dyDescent="0.25"/>
    <row r="8470" x14ac:dyDescent="0.25"/>
    <row r="8471" x14ac:dyDescent="0.25"/>
    <row r="8472" x14ac:dyDescent="0.25"/>
    <row r="8473" x14ac:dyDescent="0.25"/>
    <row r="8474" x14ac:dyDescent="0.25"/>
    <row r="8475" x14ac:dyDescent="0.25"/>
    <row r="8476" x14ac:dyDescent="0.25"/>
    <row r="8477" x14ac:dyDescent="0.25"/>
    <row r="8478" x14ac:dyDescent="0.25"/>
    <row r="8479" x14ac:dyDescent="0.25"/>
    <row r="8480" x14ac:dyDescent="0.25"/>
    <row r="8481" x14ac:dyDescent="0.25"/>
    <row r="8482" x14ac:dyDescent="0.25"/>
    <row r="8483" x14ac:dyDescent="0.25"/>
    <row r="8484" x14ac:dyDescent="0.25"/>
    <row r="8485" x14ac:dyDescent="0.25"/>
    <row r="8486" x14ac:dyDescent="0.25"/>
    <row r="8487" x14ac:dyDescent="0.25"/>
    <row r="8488" x14ac:dyDescent="0.25"/>
    <row r="8489" x14ac:dyDescent="0.25"/>
    <row r="8490" x14ac:dyDescent="0.25"/>
    <row r="8491" x14ac:dyDescent="0.25"/>
    <row r="8492" x14ac:dyDescent="0.25"/>
    <row r="8493" x14ac:dyDescent="0.25"/>
    <row r="8494" x14ac:dyDescent="0.25"/>
    <row r="8495" x14ac:dyDescent="0.25"/>
    <row r="8496" x14ac:dyDescent="0.25"/>
    <row r="8497" x14ac:dyDescent="0.25"/>
    <row r="8498" x14ac:dyDescent="0.25"/>
    <row r="8499" x14ac:dyDescent="0.25"/>
    <row r="8500" x14ac:dyDescent="0.25"/>
    <row r="8501" x14ac:dyDescent="0.25"/>
    <row r="8502" x14ac:dyDescent="0.25"/>
    <row r="8503" x14ac:dyDescent="0.25"/>
    <row r="8504" x14ac:dyDescent="0.25"/>
    <row r="8505" x14ac:dyDescent="0.25"/>
    <row r="8506" x14ac:dyDescent="0.25"/>
    <row r="8507" x14ac:dyDescent="0.25"/>
    <row r="8508" x14ac:dyDescent="0.25"/>
    <row r="8509" x14ac:dyDescent="0.25"/>
    <row r="8510" x14ac:dyDescent="0.25"/>
    <row r="8511" x14ac:dyDescent="0.25"/>
    <row r="8512" x14ac:dyDescent="0.25"/>
    <row r="8513" x14ac:dyDescent="0.25"/>
    <row r="8514" x14ac:dyDescent="0.25"/>
    <row r="8515" x14ac:dyDescent="0.25"/>
    <row r="8516" x14ac:dyDescent="0.25"/>
    <row r="8517" x14ac:dyDescent="0.25"/>
    <row r="8518" x14ac:dyDescent="0.25"/>
    <row r="8519" x14ac:dyDescent="0.25"/>
    <row r="8520" x14ac:dyDescent="0.25"/>
    <row r="8521" x14ac:dyDescent="0.25"/>
    <row r="8522" x14ac:dyDescent="0.25"/>
    <row r="8523" x14ac:dyDescent="0.25"/>
    <row r="8524" x14ac:dyDescent="0.25"/>
    <row r="8525" x14ac:dyDescent="0.25"/>
    <row r="8526" x14ac:dyDescent="0.25"/>
    <row r="8527" x14ac:dyDescent="0.25"/>
    <row r="8528" x14ac:dyDescent="0.25"/>
    <row r="8529" x14ac:dyDescent="0.25"/>
    <row r="8530" x14ac:dyDescent="0.25"/>
    <row r="8531" x14ac:dyDescent="0.25"/>
    <row r="8532" x14ac:dyDescent="0.25"/>
    <row r="8533" x14ac:dyDescent="0.25"/>
    <row r="8534" x14ac:dyDescent="0.25"/>
    <row r="8535" x14ac:dyDescent="0.25"/>
    <row r="8536" x14ac:dyDescent="0.25"/>
    <row r="8537" x14ac:dyDescent="0.25"/>
    <row r="8538" x14ac:dyDescent="0.25"/>
    <row r="8539" x14ac:dyDescent="0.25"/>
    <row r="8540" x14ac:dyDescent="0.25"/>
    <row r="8541" x14ac:dyDescent="0.25"/>
    <row r="8542" x14ac:dyDescent="0.25"/>
    <row r="8543" x14ac:dyDescent="0.25"/>
    <row r="8544" x14ac:dyDescent="0.25"/>
    <row r="8545" x14ac:dyDescent="0.25"/>
    <row r="8546" x14ac:dyDescent="0.25"/>
    <row r="8547" x14ac:dyDescent="0.25"/>
    <row r="8548" x14ac:dyDescent="0.25"/>
    <row r="8549" x14ac:dyDescent="0.25"/>
    <row r="8550" x14ac:dyDescent="0.25"/>
    <row r="8551" x14ac:dyDescent="0.25"/>
    <row r="8552" x14ac:dyDescent="0.25"/>
    <row r="8553" x14ac:dyDescent="0.25"/>
    <row r="8554" x14ac:dyDescent="0.25"/>
    <row r="8555" x14ac:dyDescent="0.25"/>
    <row r="8556" x14ac:dyDescent="0.25"/>
    <row r="8557" x14ac:dyDescent="0.25"/>
    <row r="8558" x14ac:dyDescent="0.25"/>
    <row r="8559" x14ac:dyDescent="0.25"/>
    <row r="8560" x14ac:dyDescent="0.25"/>
    <row r="8561" x14ac:dyDescent="0.25"/>
    <row r="8562" x14ac:dyDescent="0.25"/>
    <row r="8563" x14ac:dyDescent="0.25"/>
    <row r="8564" x14ac:dyDescent="0.25"/>
    <row r="8565" x14ac:dyDescent="0.25"/>
    <row r="8566" x14ac:dyDescent="0.25"/>
    <row r="8567" x14ac:dyDescent="0.25"/>
    <row r="8568" x14ac:dyDescent="0.25"/>
    <row r="8569" x14ac:dyDescent="0.25"/>
    <row r="8570" x14ac:dyDescent="0.25"/>
    <row r="8571" x14ac:dyDescent="0.25"/>
    <row r="8572" x14ac:dyDescent="0.25"/>
    <row r="8573" x14ac:dyDescent="0.25"/>
    <row r="8574" x14ac:dyDescent="0.25"/>
    <row r="8575" x14ac:dyDescent="0.25"/>
    <row r="8576" x14ac:dyDescent="0.25"/>
    <row r="8577" x14ac:dyDescent="0.25"/>
    <row r="8578" x14ac:dyDescent="0.25"/>
    <row r="8579" x14ac:dyDescent="0.25"/>
    <row r="8580" x14ac:dyDescent="0.25"/>
    <row r="8581" x14ac:dyDescent="0.25"/>
    <row r="8582" x14ac:dyDescent="0.25"/>
    <row r="8583" x14ac:dyDescent="0.25"/>
    <row r="8584" x14ac:dyDescent="0.25"/>
    <row r="8585" x14ac:dyDescent="0.25"/>
    <row r="8586" x14ac:dyDescent="0.25"/>
    <row r="8587" x14ac:dyDescent="0.25"/>
    <row r="8588" x14ac:dyDescent="0.25"/>
    <row r="8589" x14ac:dyDescent="0.25"/>
    <row r="8590" x14ac:dyDescent="0.25"/>
    <row r="8591" x14ac:dyDescent="0.25"/>
    <row r="8592" x14ac:dyDescent="0.25"/>
    <row r="8593" x14ac:dyDescent="0.25"/>
    <row r="8594" x14ac:dyDescent="0.25"/>
    <row r="8595" x14ac:dyDescent="0.25"/>
    <row r="8596" x14ac:dyDescent="0.25"/>
    <row r="8597" x14ac:dyDescent="0.25"/>
    <row r="8598" x14ac:dyDescent="0.25"/>
    <row r="8599" x14ac:dyDescent="0.25"/>
    <row r="8600" x14ac:dyDescent="0.25"/>
    <row r="8601" x14ac:dyDescent="0.25"/>
    <row r="8602" x14ac:dyDescent="0.25"/>
    <row r="8603" x14ac:dyDescent="0.25"/>
    <row r="8604" x14ac:dyDescent="0.25"/>
    <row r="8605" x14ac:dyDescent="0.25"/>
    <row r="8606" x14ac:dyDescent="0.25"/>
    <row r="8607" x14ac:dyDescent="0.25"/>
    <row r="8608" x14ac:dyDescent="0.25"/>
    <row r="8609" x14ac:dyDescent="0.25"/>
    <row r="8610" x14ac:dyDescent="0.25"/>
    <row r="8611" x14ac:dyDescent="0.25"/>
    <row r="8612" x14ac:dyDescent="0.25"/>
    <row r="8613" x14ac:dyDescent="0.25"/>
    <row r="8614" x14ac:dyDescent="0.25"/>
    <row r="8615" x14ac:dyDescent="0.25"/>
    <row r="8616" x14ac:dyDescent="0.25"/>
    <row r="8617" x14ac:dyDescent="0.25"/>
    <row r="8618" x14ac:dyDescent="0.25"/>
    <row r="8619" x14ac:dyDescent="0.25"/>
    <row r="8620" x14ac:dyDescent="0.25"/>
    <row r="8621" x14ac:dyDescent="0.25"/>
    <row r="8622" x14ac:dyDescent="0.25"/>
    <row r="8623" x14ac:dyDescent="0.25"/>
    <row r="8624" x14ac:dyDescent="0.25"/>
    <row r="8625" x14ac:dyDescent="0.25"/>
    <row r="8626" x14ac:dyDescent="0.25"/>
    <row r="8627" x14ac:dyDescent="0.25"/>
    <row r="8628" x14ac:dyDescent="0.25"/>
    <row r="8629" x14ac:dyDescent="0.25"/>
    <row r="8630" x14ac:dyDescent="0.25"/>
    <row r="8631" x14ac:dyDescent="0.25"/>
    <row r="8632" x14ac:dyDescent="0.25"/>
    <row r="8633" x14ac:dyDescent="0.25"/>
    <row r="8634" x14ac:dyDescent="0.25"/>
    <row r="8635" x14ac:dyDescent="0.25"/>
    <row r="8636" x14ac:dyDescent="0.25"/>
    <row r="8637" x14ac:dyDescent="0.25"/>
    <row r="8638" x14ac:dyDescent="0.25"/>
    <row r="8639" x14ac:dyDescent="0.25"/>
    <row r="8640" x14ac:dyDescent="0.25"/>
    <row r="8641" x14ac:dyDescent="0.25"/>
    <row r="8642" x14ac:dyDescent="0.25"/>
    <row r="8643" x14ac:dyDescent="0.25"/>
    <row r="8644" x14ac:dyDescent="0.25"/>
    <row r="8645" x14ac:dyDescent="0.25"/>
    <row r="8646" x14ac:dyDescent="0.25"/>
    <row r="8647" x14ac:dyDescent="0.25"/>
    <row r="8648" x14ac:dyDescent="0.25"/>
    <row r="8649" x14ac:dyDescent="0.25"/>
    <row r="8650" x14ac:dyDescent="0.25"/>
    <row r="8651" x14ac:dyDescent="0.25"/>
    <row r="8652" x14ac:dyDescent="0.25"/>
    <row r="8653" x14ac:dyDescent="0.25"/>
    <row r="8654" x14ac:dyDescent="0.25"/>
    <row r="8655" x14ac:dyDescent="0.25"/>
    <row r="8656" x14ac:dyDescent="0.25"/>
    <row r="8657" x14ac:dyDescent="0.25"/>
    <row r="8658" x14ac:dyDescent="0.25"/>
    <row r="8659" x14ac:dyDescent="0.25"/>
    <row r="8660" x14ac:dyDescent="0.25"/>
    <row r="8661" x14ac:dyDescent="0.25"/>
    <row r="8662" x14ac:dyDescent="0.25"/>
    <row r="8663" x14ac:dyDescent="0.25"/>
    <row r="8664" x14ac:dyDescent="0.25"/>
    <row r="8665" x14ac:dyDescent="0.25"/>
    <row r="8666" x14ac:dyDescent="0.25"/>
    <row r="8667" x14ac:dyDescent="0.25"/>
    <row r="8668" x14ac:dyDescent="0.25"/>
    <row r="8669" x14ac:dyDescent="0.25"/>
    <row r="8670" x14ac:dyDescent="0.25"/>
    <row r="8671" x14ac:dyDescent="0.25"/>
    <row r="8672" x14ac:dyDescent="0.25"/>
    <row r="8673" x14ac:dyDescent="0.25"/>
    <row r="8674" x14ac:dyDescent="0.25"/>
    <row r="8675" x14ac:dyDescent="0.25"/>
    <row r="8676" x14ac:dyDescent="0.25"/>
    <row r="8677" x14ac:dyDescent="0.25"/>
    <row r="8678" x14ac:dyDescent="0.25"/>
    <row r="8679" x14ac:dyDescent="0.25"/>
    <row r="8680" x14ac:dyDescent="0.25"/>
    <row r="8681" x14ac:dyDescent="0.25"/>
    <row r="8682" x14ac:dyDescent="0.25"/>
    <row r="8683" x14ac:dyDescent="0.25"/>
    <row r="8684" x14ac:dyDescent="0.25"/>
    <row r="8685" x14ac:dyDescent="0.25"/>
    <row r="8686" x14ac:dyDescent="0.25"/>
    <row r="8687" x14ac:dyDescent="0.25"/>
    <row r="8688" x14ac:dyDescent="0.25"/>
    <row r="8689" x14ac:dyDescent="0.25"/>
    <row r="8690" x14ac:dyDescent="0.25"/>
    <row r="8691" x14ac:dyDescent="0.25"/>
    <row r="8692" x14ac:dyDescent="0.25"/>
    <row r="8693" x14ac:dyDescent="0.25"/>
    <row r="8694" x14ac:dyDescent="0.25"/>
    <row r="8695" x14ac:dyDescent="0.25"/>
    <row r="8696" x14ac:dyDescent="0.25"/>
    <row r="8697" x14ac:dyDescent="0.25"/>
    <row r="8698" x14ac:dyDescent="0.25"/>
    <row r="8699" x14ac:dyDescent="0.25"/>
    <row r="8700" x14ac:dyDescent="0.25"/>
    <row r="8701" x14ac:dyDescent="0.25"/>
    <row r="8702" x14ac:dyDescent="0.25"/>
    <row r="8703" x14ac:dyDescent="0.25"/>
    <row r="8704" x14ac:dyDescent="0.25"/>
    <row r="8705" x14ac:dyDescent="0.25"/>
    <row r="8706" x14ac:dyDescent="0.25"/>
    <row r="8707" x14ac:dyDescent="0.25"/>
    <row r="8708" x14ac:dyDescent="0.25"/>
    <row r="8709" x14ac:dyDescent="0.25"/>
    <row r="8710" x14ac:dyDescent="0.25"/>
    <row r="8711" x14ac:dyDescent="0.25"/>
    <row r="8712" x14ac:dyDescent="0.25"/>
    <row r="8713" x14ac:dyDescent="0.25"/>
    <row r="8714" x14ac:dyDescent="0.25"/>
    <row r="8715" x14ac:dyDescent="0.25"/>
    <row r="8716" x14ac:dyDescent="0.25"/>
    <row r="8717" x14ac:dyDescent="0.25"/>
    <row r="8718" x14ac:dyDescent="0.25"/>
    <row r="8719" x14ac:dyDescent="0.25"/>
    <row r="8720" x14ac:dyDescent="0.25"/>
    <row r="8721" x14ac:dyDescent="0.25"/>
    <row r="8722" x14ac:dyDescent="0.25"/>
    <row r="8723" x14ac:dyDescent="0.25"/>
    <row r="8724" x14ac:dyDescent="0.25"/>
    <row r="8725" x14ac:dyDescent="0.25"/>
    <row r="8726" x14ac:dyDescent="0.25"/>
    <row r="8727" x14ac:dyDescent="0.25"/>
    <row r="8728" x14ac:dyDescent="0.25"/>
    <row r="8729" x14ac:dyDescent="0.25"/>
    <row r="8730" x14ac:dyDescent="0.25"/>
    <row r="8731" x14ac:dyDescent="0.25"/>
    <row r="8732" x14ac:dyDescent="0.25"/>
    <row r="8733" x14ac:dyDescent="0.25"/>
    <row r="8734" x14ac:dyDescent="0.25"/>
    <row r="8735" x14ac:dyDescent="0.25"/>
    <row r="8736" x14ac:dyDescent="0.25"/>
    <row r="8737" x14ac:dyDescent="0.25"/>
    <row r="8738" x14ac:dyDescent="0.25"/>
    <row r="8739" x14ac:dyDescent="0.25"/>
    <row r="8740" x14ac:dyDescent="0.25"/>
    <row r="8741" x14ac:dyDescent="0.25"/>
    <row r="8742" x14ac:dyDescent="0.25"/>
    <row r="8743" x14ac:dyDescent="0.25"/>
    <row r="8744" x14ac:dyDescent="0.25"/>
    <row r="8745" x14ac:dyDescent="0.25"/>
    <row r="8746" x14ac:dyDescent="0.25"/>
    <row r="8747" x14ac:dyDescent="0.25"/>
    <row r="8748" x14ac:dyDescent="0.25"/>
    <row r="8749" x14ac:dyDescent="0.25"/>
    <row r="8750" x14ac:dyDescent="0.25"/>
    <row r="8751" x14ac:dyDescent="0.25"/>
    <row r="8752" x14ac:dyDescent="0.25"/>
    <row r="8753" x14ac:dyDescent="0.25"/>
    <row r="8754" x14ac:dyDescent="0.25"/>
    <row r="8755" x14ac:dyDescent="0.25"/>
    <row r="8756" x14ac:dyDescent="0.25"/>
    <row r="8757" x14ac:dyDescent="0.25"/>
    <row r="8758" x14ac:dyDescent="0.25"/>
    <row r="8759" x14ac:dyDescent="0.25"/>
    <row r="8760" x14ac:dyDescent="0.25"/>
    <row r="8761" x14ac:dyDescent="0.25"/>
    <row r="8762" x14ac:dyDescent="0.25"/>
    <row r="8763" x14ac:dyDescent="0.25"/>
    <row r="8764" x14ac:dyDescent="0.25"/>
    <row r="8765" x14ac:dyDescent="0.25"/>
    <row r="8766" x14ac:dyDescent="0.25"/>
    <row r="8767" x14ac:dyDescent="0.25"/>
    <row r="8768" x14ac:dyDescent="0.25"/>
    <row r="8769" x14ac:dyDescent="0.25"/>
    <row r="8770" x14ac:dyDescent="0.25"/>
    <row r="8771" x14ac:dyDescent="0.25"/>
    <row r="8772" x14ac:dyDescent="0.25"/>
    <row r="8773" x14ac:dyDescent="0.25"/>
    <row r="8774" x14ac:dyDescent="0.25"/>
    <row r="8775" x14ac:dyDescent="0.25"/>
    <row r="8776" x14ac:dyDescent="0.25"/>
    <row r="8777" x14ac:dyDescent="0.25"/>
    <row r="8778" x14ac:dyDescent="0.25"/>
    <row r="8779" x14ac:dyDescent="0.25"/>
    <row r="8780" x14ac:dyDescent="0.25"/>
    <row r="8781" x14ac:dyDescent="0.25"/>
    <row r="8782" x14ac:dyDescent="0.25"/>
    <row r="8783" x14ac:dyDescent="0.25"/>
    <row r="8784" x14ac:dyDescent="0.25"/>
    <row r="8785" x14ac:dyDescent="0.25"/>
    <row r="8786" x14ac:dyDescent="0.25"/>
    <row r="8787" x14ac:dyDescent="0.25"/>
    <row r="8788" x14ac:dyDescent="0.25"/>
    <row r="8789" x14ac:dyDescent="0.25"/>
    <row r="8790" x14ac:dyDescent="0.25"/>
    <row r="8791" x14ac:dyDescent="0.25"/>
    <row r="8792" x14ac:dyDescent="0.25"/>
    <row r="8793" x14ac:dyDescent="0.25"/>
    <row r="8794" x14ac:dyDescent="0.25"/>
    <row r="8795" x14ac:dyDescent="0.25"/>
    <row r="8796" x14ac:dyDescent="0.25"/>
    <row r="8797" x14ac:dyDescent="0.25"/>
    <row r="8798" x14ac:dyDescent="0.25"/>
    <row r="8799" x14ac:dyDescent="0.25"/>
    <row r="8800" x14ac:dyDescent="0.25"/>
    <row r="8801" x14ac:dyDescent="0.25"/>
    <row r="8802" x14ac:dyDescent="0.25"/>
    <row r="8803" x14ac:dyDescent="0.25"/>
    <row r="8804" x14ac:dyDescent="0.25"/>
    <row r="8805" x14ac:dyDescent="0.25"/>
    <row r="8806" x14ac:dyDescent="0.25"/>
    <row r="8807" x14ac:dyDescent="0.25"/>
    <row r="8808" x14ac:dyDescent="0.25"/>
    <row r="8809" x14ac:dyDescent="0.25"/>
    <row r="8810" x14ac:dyDescent="0.25"/>
    <row r="8811" x14ac:dyDescent="0.25"/>
    <row r="8812" x14ac:dyDescent="0.25"/>
    <row r="8813" x14ac:dyDescent="0.25"/>
    <row r="8814" x14ac:dyDescent="0.25"/>
    <row r="8815" x14ac:dyDescent="0.25"/>
    <row r="8816" x14ac:dyDescent="0.25"/>
    <row r="8817" x14ac:dyDescent="0.25"/>
    <row r="8818" x14ac:dyDescent="0.25"/>
    <row r="8819" x14ac:dyDescent="0.25"/>
    <row r="8820" x14ac:dyDescent="0.25"/>
    <row r="8821" x14ac:dyDescent="0.25"/>
    <row r="8822" x14ac:dyDescent="0.25"/>
    <row r="8823" x14ac:dyDescent="0.25"/>
    <row r="8824" x14ac:dyDescent="0.25"/>
    <row r="8825" x14ac:dyDescent="0.25"/>
    <row r="8826" x14ac:dyDescent="0.25"/>
    <row r="8827" x14ac:dyDescent="0.25"/>
    <row r="8828" x14ac:dyDescent="0.25"/>
    <row r="8829" x14ac:dyDescent="0.25"/>
    <row r="8830" x14ac:dyDescent="0.25"/>
    <row r="8831" x14ac:dyDescent="0.25"/>
    <row r="8832" x14ac:dyDescent="0.25"/>
    <row r="8833" x14ac:dyDescent="0.25"/>
    <row r="8834" x14ac:dyDescent="0.25"/>
    <row r="8835" x14ac:dyDescent="0.25"/>
    <row r="8836" x14ac:dyDescent="0.25"/>
    <row r="8837" x14ac:dyDescent="0.25"/>
    <row r="8838" x14ac:dyDescent="0.25"/>
    <row r="8839" x14ac:dyDescent="0.25"/>
    <row r="8840" x14ac:dyDescent="0.25"/>
    <row r="8841" x14ac:dyDescent="0.25"/>
    <row r="8842" x14ac:dyDescent="0.25"/>
    <row r="8843" x14ac:dyDescent="0.25"/>
    <row r="8844" x14ac:dyDescent="0.25"/>
    <row r="8845" x14ac:dyDescent="0.25"/>
    <row r="8846" x14ac:dyDescent="0.25"/>
    <row r="8847" x14ac:dyDescent="0.25"/>
    <row r="8848" x14ac:dyDescent="0.25"/>
    <row r="8849" x14ac:dyDescent="0.25"/>
    <row r="8850" x14ac:dyDescent="0.25"/>
    <row r="8851" x14ac:dyDescent="0.25"/>
    <row r="8852" x14ac:dyDescent="0.25"/>
    <row r="8853" x14ac:dyDescent="0.25"/>
    <row r="8854" x14ac:dyDescent="0.25"/>
    <row r="8855" x14ac:dyDescent="0.25"/>
    <row r="8856" x14ac:dyDescent="0.25"/>
    <row r="8857" x14ac:dyDescent="0.25"/>
    <row r="8858" x14ac:dyDescent="0.25"/>
    <row r="8859" x14ac:dyDescent="0.25"/>
    <row r="8860" x14ac:dyDescent="0.25"/>
    <row r="8861" x14ac:dyDescent="0.25"/>
    <row r="8862" x14ac:dyDescent="0.25"/>
    <row r="8863" x14ac:dyDescent="0.25"/>
    <row r="8864" x14ac:dyDescent="0.25"/>
    <row r="8865" x14ac:dyDescent="0.25"/>
    <row r="8866" x14ac:dyDescent="0.25"/>
    <row r="8867" x14ac:dyDescent="0.25"/>
    <row r="8868" x14ac:dyDescent="0.25"/>
    <row r="8869" x14ac:dyDescent="0.25"/>
    <row r="8870" x14ac:dyDescent="0.25"/>
    <row r="8871" x14ac:dyDescent="0.25"/>
    <row r="8872" x14ac:dyDescent="0.25"/>
    <row r="8873" x14ac:dyDescent="0.25"/>
    <row r="8874" x14ac:dyDescent="0.25"/>
    <row r="8875" x14ac:dyDescent="0.25"/>
    <row r="8876" x14ac:dyDescent="0.25"/>
    <row r="8877" x14ac:dyDescent="0.25"/>
    <row r="8878" x14ac:dyDescent="0.25"/>
    <row r="8879" x14ac:dyDescent="0.25"/>
    <row r="8880" x14ac:dyDescent="0.25"/>
    <row r="8881" x14ac:dyDescent="0.25"/>
    <row r="8882" x14ac:dyDescent="0.25"/>
    <row r="8883" x14ac:dyDescent="0.25"/>
    <row r="8884" x14ac:dyDescent="0.25"/>
    <row r="8885" x14ac:dyDescent="0.25"/>
    <row r="8886" x14ac:dyDescent="0.25"/>
    <row r="8887" x14ac:dyDescent="0.25"/>
    <row r="8888" x14ac:dyDescent="0.25"/>
    <row r="8889" x14ac:dyDescent="0.25"/>
    <row r="8890" x14ac:dyDescent="0.25"/>
    <row r="8891" x14ac:dyDescent="0.25"/>
    <row r="8892" x14ac:dyDescent="0.25"/>
    <row r="8893" x14ac:dyDescent="0.25"/>
    <row r="8894" x14ac:dyDescent="0.25"/>
    <row r="8895" x14ac:dyDescent="0.25"/>
    <row r="8896" x14ac:dyDescent="0.25"/>
    <row r="8897" x14ac:dyDescent="0.25"/>
    <row r="8898" x14ac:dyDescent="0.25"/>
    <row r="8899" x14ac:dyDescent="0.25"/>
    <row r="8900" x14ac:dyDescent="0.25"/>
    <row r="8901" x14ac:dyDescent="0.25"/>
    <row r="8902" x14ac:dyDescent="0.25"/>
    <row r="8903" x14ac:dyDescent="0.25"/>
    <row r="8904" x14ac:dyDescent="0.25"/>
    <row r="8905" x14ac:dyDescent="0.25"/>
    <row r="8906" x14ac:dyDescent="0.25"/>
    <row r="8907" x14ac:dyDescent="0.25"/>
    <row r="8908" x14ac:dyDescent="0.25"/>
    <row r="8909" x14ac:dyDescent="0.25"/>
    <row r="8910" x14ac:dyDescent="0.25"/>
    <row r="8911" x14ac:dyDescent="0.25"/>
    <row r="8912" x14ac:dyDescent="0.25"/>
    <row r="8913" x14ac:dyDescent="0.25"/>
    <row r="8914" x14ac:dyDescent="0.25"/>
    <row r="8915" x14ac:dyDescent="0.25"/>
    <row r="8916" x14ac:dyDescent="0.25"/>
    <row r="8917" x14ac:dyDescent="0.25"/>
    <row r="8918" x14ac:dyDescent="0.25"/>
    <row r="8919" x14ac:dyDescent="0.25"/>
    <row r="8920" x14ac:dyDescent="0.25"/>
    <row r="8921" x14ac:dyDescent="0.25"/>
    <row r="8922" x14ac:dyDescent="0.25"/>
    <row r="8923" x14ac:dyDescent="0.25"/>
    <row r="8924" x14ac:dyDescent="0.25"/>
    <row r="8925" x14ac:dyDescent="0.25"/>
    <row r="8926" x14ac:dyDescent="0.25"/>
    <row r="8927" x14ac:dyDescent="0.25"/>
    <row r="8928" x14ac:dyDescent="0.25"/>
    <row r="8929" x14ac:dyDescent="0.25"/>
    <row r="8930" x14ac:dyDescent="0.25"/>
    <row r="8931" x14ac:dyDescent="0.25"/>
    <row r="8932" x14ac:dyDescent="0.25"/>
    <row r="8933" x14ac:dyDescent="0.25"/>
    <row r="8934" x14ac:dyDescent="0.25"/>
    <row r="8935" x14ac:dyDescent="0.25"/>
    <row r="8936" x14ac:dyDescent="0.25"/>
    <row r="8937" x14ac:dyDescent="0.25"/>
    <row r="8938" x14ac:dyDescent="0.25"/>
    <row r="8939" x14ac:dyDescent="0.25"/>
    <row r="8940" x14ac:dyDescent="0.25"/>
    <row r="8941" x14ac:dyDescent="0.25"/>
    <row r="8942" x14ac:dyDescent="0.25"/>
    <row r="8943" x14ac:dyDescent="0.25"/>
    <row r="8944" x14ac:dyDescent="0.25"/>
    <row r="8945" x14ac:dyDescent="0.25"/>
    <row r="8946" x14ac:dyDescent="0.25"/>
    <row r="8947" x14ac:dyDescent="0.25"/>
    <row r="8948" x14ac:dyDescent="0.25"/>
    <row r="8949" x14ac:dyDescent="0.25"/>
    <row r="8950" x14ac:dyDescent="0.25"/>
    <row r="8951" x14ac:dyDescent="0.25"/>
    <row r="8952" x14ac:dyDescent="0.25"/>
    <row r="8953" x14ac:dyDescent="0.25"/>
    <row r="8954" x14ac:dyDescent="0.25"/>
    <row r="8955" x14ac:dyDescent="0.25"/>
    <row r="8956" x14ac:dyDescent="0.25"/>
    <row r="8957" x14ac:dyDescent="0.25"/>
    <row r="8958" x14ac:dyDescent="0.25"/>
    <row r="8959" x14ac:dyDescent="0.25"/>
    <row r="8960" x14ac:dyDescent="0.25"/>
    <row r="8961" x14ac:dyDescent="0.25"/>
    <row r="8962" x14ac:dyDescent="0.25"/>
    <row r="8963" x14ac:dyDescent="0.25"/>
    <row r="8964" x14ac:dyDescent="0.25"/>
    <row r="8965" x14ac:dyDescent="0.25"/>
    <row r="8966" x14ac:dyDescent="0.25"/>
    <row r="8967" x14ac:dyDescent="0.25"/>
    <row r="8968" x14ac:dyDescent="0.25"/>
    <row r="8969" x14ac:dyDescent="0.25"/>
    <row r="8970" x14ac:dyDescent="0.25"/>
    <row r="8971" x14ac:dyDescent="0.25"/>
    <row r="8972" x14ac:dyDescent="0.25"/>
    <row r="8973" x14ac:dyDescent="0.25"/>
    <row r="8974" x14ac:dyDescent="0.25"/>
    <row r="8975" x14ac:dyDescent="0.25"/>
    <row r="8976" x14ac:dyDescent="0.25"/>
    <row r="8977" x14ac:dyDescent="0.25"/>
    <row r="8978" x14ac:dyDescent="0.25"/>
    <row r="8979" x14ac:dyDescent="0.25"/>
    <row r="8980" x14ac:dyDescent="0.25"/>
    <row r="8981" x14ac:dyDescent="0.25"/>
    <row r="8982" x14ac:dyDescent="0.25"/>
    <row r="8983" x14ac:dyDescent="0.25"/>
    <row r="8984" x14ac:dyDescent="0.25"/>
    <row r="8985" x14ac:dyDescent="0.25"/>
    <row r="8986" x14ac:dyDescent="0.25"/>
    <row r="8987" x14ac:dyDescent="0.25"/>
    <row r="8988" x14ac:dyDescent="0.25"/>
    <row r="8989" x14ac:dyDescent="0.25"/>
    <row r="8990" x14ac:dyDescent="0.25"/>
    <row r="8991" x14ac:dyDescent="0.25"/>
    <row r="8992" x14ac:dyDescent="0.25"/>
    <row r="8993" x14ac:dyDescent="0.25"/>
    <row r="8994" x14ac:dyDescent="0.25"/>
    <row r="8995" x14ac:dyDescent="0.25"/>
    <row r="8996" x14ac:dyDescent="0.25"/>
    <row r="8997" x14ac:dyDescent="0.25"/>
    <row r="8998" x14ac:dyDescent="0.25"/>
    <row r="8999" x14ac:dyDescent="0.25"/>
    <row r="9000" x14ac:dyDescent="0.25"/>
    <row r="9001" x14ac:dyDescent="0.25"/>
    <row r="9002" x14ac:dyDescent="0.25"/>
    <row r="9003" x14ac:dyDescent="0.25"/>
    <row r="9004" x14ac:dyDescent="0.25"/>
    <row r="9005" x14ac:dyDescent="0.25"/>
    <row r="9006" x14ac:dyDescent="0.25"/>
    <row r="9007" x14ac:dyDescent="0.25"/>
    <row r="9008" x14ac:dyDescent="0.25"/>
    <row r="9009" x14ac:dyDescent="0.25"/>
    <row r="9010" x14ac:dyDescent="0.25"/>
    <row r="9011" x14ac:dyDescent="0.25"/>
    <row r="9012" x14ac:dyDescent="0.25"/>
    <row r="9013" x14ac:dyDescent="0.25"/>
    <row r="9014" x14ac:dyDescent="0.25"/>
    <row r="9015" x14ac:dyDescent="0.25"/>
    <row r="9016" x14ac:dyDescent="0.25"/>
    <row r="9017" x14ac:dyDescent="0.25"/>
    <row r="9018" x14ac:dyDescent="0.25"/>
    <row r="9019" x14ac:dyDescent="0.25"/>
    <row r="9020" x14ac:dyDescent="0.25"/>
    <row r="9021" x14ac:dyDescent="0.25"/>
    <row r="9022" x14ac:dyDescent="0.25"/>
    <row r="9023" x14ac:dyDescent="0.25"/>
    <row r="9024" x14ac:dyDescent="0.25"/>
    <row r="9025" x14ac:dyDescent="0.25"/>
    <row r="9026" x14ac:dyDescent="0.25"/>
    <row r="9027" x14ac:dyDescent="0.25"/>
    <row r="9028" x14ac:dyDescent="0.25"/>
    <row r="9029" x14ac:dyDescent="0.25"/>
    <row r="9030" x14ac:dyDescent="0.25"/>
    <row r="9031" x14ac:dyDescent="0.25"/>
    <row r="9032" x14ac:dyDescent="0.25"/>
    <row r="9033" x14ac:dyDescent="0.25"/>
    <row r="9034" x14ac:dyDescent="0.25"/>
    <row r="9035" x14ac:dyDescent="0.25"/>
    <row r="9036" x14ac:dyDescent="0.25"/>
    <row r="9037" x14ac:dyDescent="0.25"/>
    <row r="9038" x14ac:dyDescent="0.25"/>
    <row r="9039" x14ac:dyDescent="0.25"/>
    <row r="9040" x14ac:dyDescent="0.25"/>
    <row r="9041" x14ac:dyDescent="0.25"/>
    <row r="9042" x14ac:dyDescent="0.25"/>
    <row r="9043" x14ac:dyDescent="0.25"/>
    <row r="9044" x14ac:dyDescent="0.25"/>
    <row r="9045" x14ac:dyDescent="0.25"/>
    <row r="9046" x14ac:dyDescent="0.25"/>
    <row r="9047" x14ac:dyDescent="0.25"/>
    <row r="9048" x14ac:dyDescent="0.25"/>
    <row r="9049" x14ac:dyDescent="0.25"/>
    <row r="9050" x14ac:dyDescent="0.25"/>
    <row r="9051" x14ac:dyDescent="0.25"/>
    <row r="9052" x14ac:dyDescent="0.25"/>
    <row r="9053" x14ac:dyDescent="0.25"/>
    <row r="9054" x14ac:dyDescent="0.25"/>
    <row r="9055" x14ac:dyDescent="0.25"/>
    <row r="9056" x14ac:dyDescent="0.25"/>
    <row r="9057" x14ac:dyDescent="0.25"/>
    <row r="9058" x14ac:dyDescent="0.25"/>
    <row r="9059" x14ac:dyDescent="0.25"/>
    <row r="9060" x14ac:dyDescent="0.25"/>
    <row r="9061" x14ac:dyDescent="0.25"/>
    <row r="9062" x14ac:dyDescent="0.25"/>
    <row r="9063" x14ac:dyDescent="0.25"/>
    <row r="9064" x14ac:dyDescent="0.25"/>
    <row r="9065" x14ac:dyDescent="0.25"/>
    <row r="9066" x14ac:dyDescent="0.25"/>
    <row r="9067" x14ac:dyDescent="0.25"/>
    <row r="9068" x14ac:dyDescent="0.25"/>
    <row r="9069" x14ac:dyDescent="0.25"/>
    <row r="9070" x14ac:dyDescent="0.25"/>
    <row r="9071" x14ac:dyDescent="0.25"/>
    <row r="9072" x14ac:dyDescent="0.25"/>
    <row r="9073" x14ac:dyDescent="0.25"/>
    <row r="9074" x14ac:dyDescent="0.25"/>
    <row r="9075" x14ac:dyDescent="0.25"/>
    <row r="9076" x14ac:dyDescent="0.25"/>
    <row r="9077" x14ac:dyDescent="0.25"/>
    <row r="9078" x14ac:dyDescent="0.25"/>
    <row r="9079" x14ac:dyDescent="0.25"/>
    <row r="9080" x14ac:dyDescent="0.25"/>
    <row r="9081" x14ac:dyDescent="0.25"/>
    <row r="9082" x14ac:dyDescent="0.25"/>
    <row r="9083" x14ac:dyDescent="0.25"/>
    <row r="9084" x14ac:dyDescent="0.25"/>
    <row r="9085" x14ac:dyDescent="0.25"/>
    <row r="9086" x14ac:dyDescent="0.25"/>
    <row r="9087" x14ac:dyDescent="0.25"/>
    <row r="9088" x14ac:dyDescent="0.25"/>
    <row r="9089" x14ac:dyDescent="0.25"/>
    <row r="9090" x14ac:dyDescent="0.25"/>
    <row r="9091" x14ac:dyDescent="0.25"/>
    <row r="9092" x14ac:dyDescent="0.25"/>
    <row r="9093" x14ac:dyDescent="0.25"/>
    <row r="9094" x14ac:dyDescent="0.25"/>
    <row r="9095" x14ac:dyDescent="0.25"/>
    <row r="9096" x14ac:dyDescent="0.25"/>
    <row r="9097" x14ac:dyDescent="0.25"/>
    <row r="9098" x14ac:dyDescent="0.25"/>
    <row r="9099" x14ac:dyDescent="0.25"/>
    <row r="9100" x14ac:dyDescent="0.25"/>
    <row r="9101" x14ac:dyDescent="0.25"/>
    <row r="9102" x14ac:dyDescent="0.25"/>
    <row r="9103" x14ac:dyDescent="0.25"/>
    <row r="9104" x14ac:dyDescent="0.25"/>
    <row r="9105" x14ac:dyDescent="0.25"/>
    <row r="9106" x14ac:dyDescent="0.25"/>
    <row r="9107" x14ac:dyDescent="0.25"/>
    <row r="9108" x14ac:dyDescent="0.25"/>
    <row r="9109" x14ac:dyDescent="0.25"/>
    <row r="9110" x14ac:dyDescent="0.25"/>
    <row r="9111" x14ac:dyDescent="0.25"/>
    <row r="9112" x14ac:dyDescent="0.25"/>
    <row r="9113" x14ac:dyDescent="0.25"/>
    <row r="9114" x14ac:dyDescent="0.25"/>
    <row r="9115" x14ac:dyDescent="0.25"/>
    <row r="9116" x14ac:dyDescent="0.25"/>
    <row r="9117" x14ac:dyDescent="0.25"/>
    <row r="9118" x14ac:dyDescent="0.25"/>
    <row r="9119" x14ac:dyDescent="0.25"/>
    <row r="9120" x14ac:dyDescent="0.25"/>
    <row r="9121" x14ac:dyDescent="0.25"/>
    <row r="9122" x14ac:dyDescent="0.25"/>
    <row r="9123" x14ac:dyDescent="0.25"/>
    <row r="9124" x14ac:dyDescent="0.25"/>
    <row r="9125" x14ac:dyDescent="0.25"/>
    <row r="9126" x14ac:dyDescent="0.25"/>
    <row r="9127" x14ac:dyDescent="0.25"/>
    <row r="9128" x14ac:dyDescent="0.25"/>
    <row r="9129" x14ac:dyDescent="0.25"/>
    <row r="9130" x14ac:dyDescent="0.25"/>
    <row r="9131" x14ac:dyDescent="0.25"/>
    <row r="9132" x14ac:dyDescent="0.25"/>
    <row r="9133" x14ac:dyDescent="0.25"/>
    <row r="9134" x14ac:dyDescent="0.25"/>
    <row r="9135" x14ac:dyDescent="0.25"/>
    <row r="9136" x14ac:dyDescent="0.25"/>
    <row r="9137" x14ac:dyDescent="0.25"/>
    <row r="9138" x14ac:dyDescent="0.25"/>
    <row r="9139" x14ac:dyDescent="0.25"/>
    <row r="9140" x14ac:dyDescent="0.25"/>
    <row r="9141" x14ac:dyDescent="0.25"/>
    <row r="9142" x14ac:dyDescent="0.25"/>
    <row r="9143" x14ac:dyDescent="0.25"/>
    <row r="9144" x14ac:dyDescent="0.25"/>
    <row r="9145" x14ac:dyDescent="0.25"/>
    <row r="9146" x14ac:dyDescent="0.25"/>
    <row r="9147" x14ac:dyDescent="0.25"/>
    <row r="9148" x14ac:dyDescent="0.25"/>
    <row r="9149" x14ac:dyDescent="0.25"/>
    <row r="9150" x14ac:dyDescent="0.25"/>
    <row r="9151" x14ac:dyDescent="0.25"/>
    <row r="9152" x14ac:dyDescent="0.25"/>
    <row r="9153" x14ac:dyDescent="0.25"/>
    <row r="9154" x14ac:dyDescent="0.25"/>
    <row r="9155" x14ac:dyDescent="0.25"/>
    <row r="9156" x14ac:dyDescent="0.25"/>
    <row r="9157" x14ac:dyDescent="0.25"/>
    <row r="9158" x14ac:dyDescent="0.25"/>
    <row r="9159" x14ac:dyDescent="0.25"/>
    <row r="9160" x14ac:dyDescent="0.25"/>
    <row r="9161" x14ac:dyDescent="0.25"/>
    <row r="9162" x14ac:dyDescent="0.25"/>
    <row r="9163" x14ac:dyDescent="0.25"/>
    <row r="9164" x14ac:dyDescent="0.25"/>
    <row r="9165" x14ac:dyDescent="0.25"/>
    <row r="9166" x14ac:dyDescent="0.25"/>
    <row r="9167" x14ac:dyDescent="0.25"/>
    <row r="9168" x14ac:dyDescent="0.25"/>
    <row r="9169" x14ac:dyDescent="0.25"/>
    <row r="9170" x14ac:dyDescent="0.25"/>
    <row r="9171" x14ac:dyDescent="0.25"/>
    <row r="9172" x14ac:dyDescent="0.25"/>
    <row r="9173" x14ac:dyDescent="0.25"/>
    <row r="9174" x14ac:dyDescent="0.25"/>
    <row r="9175" x14ac:dyDescent="0.25"/>
    <row r="9176" x14ac:dyDescent="0.25"/>
    <row r="9177" x14ac:dyDescent="0.25"/>
    <row r="9178" x14ac:dyDescent="0.25"/>
    <row r="9179" x14ac:dyDescent="0.25"/>
    <row r="9180" x14ac:dyDescent="0.25"/>
    <row r="9181" x14ac:dyDescent="0.25"/>
    <row r="9182" x14ac:dyDescent="0.25"/>
    <row r="9183" x14ac:dyDescent="0.25"/>
    <row r="9184" x14ac:dyDescent="0.25"/>
    <row r="9185" x14ac:dyDescent="0.25"/>
    <row r="9186" x14ac:dyDescent="0.25"/>
    <row r="9187" x14ac:dyDescent="0.25"/>
    <row r="9188" x14ac:dyDescent="0.25"/>
    <row r="9189" x14ac:dyDescent="0.25"/>
    <row r="9190" x14ac:dyDescent="0.25"/>
    <row r="9191" x14ac:dyDescent="0.25"/>
    <row r="9192" x14ac:dyDescent="0.25"/>
    <row r="9193" x14ac:dyDescent="0.25"/>
    <row r="9194" x14ac:dyDescent="0.25"/>
    <row r="9195" x14ac:dyDescent="0.25"/>
    <row r="9196" x14ac:dyDescent="0.25"/>
    <row r="9197" x14ac:dyDescent="0.25"/>
    <row r="9198" x14ac:dyDescent="0.25"/>
    <row r="9199" x14ac:dyDescent="0.25"/>
    <row r="9200" x14ac:dyDescent="0.25"/>
    <row r="9201" x14ac:dyDescent="0.25"/>
    <row r="9202" x14ac:dyDescent="0.25"/>
    <row r="9203" x14ac:dyDescent="0.25"/>
    <row r="9204" x14ac:dyDescent="0.25"/>
    <row r="9205" x14ac:dyDescent="0.25"/>
    <row r="9206" x14ac:dyDescent="0.25"/>
    <row r="9207" x14ac:dyDescent="0.25"/>
    <row r="9208" x14ac:dyDescent="0.25"/>
    <row r="9209" x14ac:dyDescent="0.25"/>
    <row r="9210" x14ac:dyDescent="0.25"/>
    <row r="9211" x14ac:dyDescent="0.25"/>
    <row r="9212" x14ac:dyDescent="0.25"/>
    <row r="9213" x14ac:dyDescent="0.25"/>
    <row r="9214" x14ac:dyDescent="0.25"/>
    <row r="9215" x14ac:dyDescent="0.25"/>
    <row r="9216" x14ac:dyDescent="0.25"/>
    <row r="9217" x14ac:dyDescent="0.25"/>
    <row r="9218" x14ac:dyDescent="0.25"/>
    <row r="9219" x14ac:dyDescent="0.25"/>
    <row r="9220" x14ac:dyDescent="0.25"/>
    <row r="9221" x14ac:dyDescent="0.25"/>
    <row r="9222" x14ac:dyDescent="0.25"/>
    <row r="9223" x14ac:dyDescent="0.25"/>
    <row r="9224" x14ac:dyDescent="0.25"/>
    <row r="9225" x14ac:dyDescent="0.25"/>
    <row r="9226" x14ac:dyDescent="0.25"/>
    <row r="9227" x14ac:dyDescent="0.25"/>
    <row r="9228" x14ac:dyDescent="0.25"/>
    <row r="9229" x14ac:dyDescent="0.25"/>
    <row r="9230" x14ac:dyDescent="0.25"/>
    <row r="9231" x14ac:dyDescent="0.25"/>
    <row r="9232" x14ac:dyDescent="0.25"/>
    <row r="9233" x14ac:dyDescent="0.25"/>
    <row r="9234" x14ac:dyDescent="0.25"/>
    <row r="9235" x14ac:dyDescent="0.25"/>
    <row r="9236" x14ac:dyDescent="0.25"/>
    <row r="9237" x14ac:dyDescent="0.25"/>
    <row r="9238" x14ac:dyDescent="0.25"/>
    <row r="9239" x14ac:dyDescent="0.25"/>
    <row r="9240" x14ac:dyDescent="0.25"/>
    <row r="9241" x14ac:dyDescent="0.25"/>
    <row r="9242" x14ac:dyDescent="0.25"/>
    <row r="9243" x14ac:dyDescent="0.25"/>
    <row r="9244" x14ac:dyDescent="0.25"/>
    <row r="9245" x14ac:dyDescent="0.25"/>
    <row r="9246" x14ac:dyDescent="0.25"/>
    <row r="9247" x14ac:dyDescent="0.25"/>
    <row r="9248" x14ac:dyDescent="0.25"/>
    <row r="9249" x14ac:dyDescent="0.25"/>
    <row r="9250" x14ac:dyDescent="0.25"/>
    <row r="9251" x14ac:dyDescent="0.25"/>
    <row r="9252" x14ac:dyDescent="0.25"/>
    <row r="9253" x14ac:dyDescent="0.25"/>
    <row r="9254" x14ac:dyDescent="0.25"/>
    <row r="9255" x14ac:dyDescent="0.25"/>
    <row r="9256" x14ac:dyDescent="0.25"/>
    <row r="9257" x14ac:dyDescent="0.25"/>
    <row r="9258" x14ac:dyDescent="0.25"/>
    <row r="9259" x14ac:dyDescent="0.25"/>
    <row r="9260" x14ac:dyDescent="0.25"/>
    <row r="9261" x14ac:dyDescent="0.25"/>
    <row r="9262" x14ac:dyDescent="0.25"/>
    <row r="9263" x14ac:dyDescent="0.25"/>
    <row r="9264" x14ac:dyDescent="0.25"/>
    <row r="9265" x14ac:dyDescent="0.25"/>
    <row r="9266" x14ac:dyDescent="0.25"/>
    <row r="9267" x14ac:dyDescent="0.25"/>
    <row r="9268" x14ac:dyDescent="0.25"/>
    <row r="9269" x14ac:dyDescent="0.25"/>
    <row r="9270" x14ac:dyDescent="0.25"/>
    <row r="9271" x14ac:dyDescent="0.25"/>
    <row r="9272" x14ac:dyDescent="0.25"/>
    <row r="9273" x14ac:dyDescent="0.25"/>
    <row r="9274" x14ac:dyDescent="0.25"/>
    <row r="9275" x14ac:dyDescent="0.25"/>
    <row r="9276" x14ac:dyDescent="0.25"/>
    <row r="9277" x14ac:dyDescent="0.25"/>
    <row r="9278" x14ac:dyDescent="0.25"/>
    <row r="9279" x14ac:dyDescent="0.25"/>
    <row r="9280" x14ac:dyDescent="0.25"/>
    <row r="9281" x14ac:dyDescent="0.25"/>
    <row r="9282" x14ac:dyDescent="0.25"/>
    <row r="9283" x14ac:dyDescent="0.25"/>
    <row r="9284" x14ac:dyDescent="0.25"/>
    <row r="9285" x14ac:dyDescent="0.25"/>
    <row r="9286" x14ac:dyDescent="0.25"/>
    <row r="9287" x14ac:dyDescent="0.25"/>
    <row r="9288" x14ac:dyDescent="0.25"/>
    <row r="9289" x14ac:dyDescent="0.25"/>
    <row r="9290" x14ac:dyDescent="0.25"/>
    <row r="9291" x14ac:dyDescent="0.25"/>
    <row r="9292" x14ac:dyDescent="0.25"/>
    <row r="9293" x14ac:dyDescent="0.25"/>
    <row r="9294" x14ac:dyDescent="0.25"/>
    <row r="9295" x14ac:dyDescent="0.25"/>
    <row r="9296" x14ac:dyDescent="0.25"/>
    <row r="9297" x14ac:dyDescent="0.25"/>
    <row r="9298" x14ac:dyDescent="0.25"/>
    <row r="9299" x14ac:dyDescent="0.25"/>
    <row r="9300" x14ac:dyDescent="0.25"/>
    <row r="9301" x14ac:dyDescent="0.25"/>
    <row r="9302" x14ac:dyDescent="0.25"/>
    <row r="9303" x14ac:dyDescent="0.25"/>
    <row r="9304" x14ac:dyDescent="0.25"/>
    <row r="9305" x14ac:dyDescent="0.25"/>
    <row r="9306" x14ac:dyDescent="0.25"/>
    <row r="9307" x14ac:dyDescent="0.25"/>
    <row r="9308" x14ac:dyDescent="0.25"/>
    <row r="9309" x14ac:dyDescent="0.25"/>
    <row r="9310" x14ac:dyDescent="0.25"/>
    <row r="9311" x14ac:dyDescent="0.25"/>
    <row r="9312" x14ac:dyDescent="0.25"/>
    <row r="9313" x14ac:dyDescent="0.25"/>
    <row r="9314" x14ac:dyDescent="0.25"/>
    <row r="9315" x14ac:dyDescent="0.25"/>
    <row r="9316" x14ac:dyDescent="0.25"/>
    <row r="9317" x14ac:dyDescent="0.25"/>
    <row r="9318" x14ac:dyDescent="0.25"/>
    <row r="9319" x14ac:dyDescent="0.25"/>
    <row r="9320" x14ac:dyDescent="0.25"/>
    <row r="9321" x14ac:dyDescent="0.25"/>
    <row r="9322" x14ac:dyDescent="0.25"/>
    <row r="9323" x14ac:dyDescent="0.25"/>
    <row r="9324" x14ac:dyDescent="0.25"/>
    <row r="9325" x14ac:dyDescent="0.25"/>
    <row r="9326" x14ac:dyDescent="0.25"/>
    <row r="9327" x14ac:dyDescent="0.25"/>
    <row r="9328" x14ac:dyDescent="0.25"/>
    <row r="9329" x14ac:dyDescent="0.25"/>
    <row r="9330" x14ac:dyDescent="0.25"/>
    <row r="9331" x14ac:dyDescent="0.25"/>
    <row r="9332" x14ac:dyDescent="0.25"/>
    <row r="9333" x14ac:dyDescent="0.25"/>
    <row r="9334" x14ac:dyDescent="0.25"/>
    <row r="9335" x14ac:dyDescent="0.25"/>
    <row r="9336" x14ac:dyDescent="0.25"/>
    <row r="9337" x14ac:dyDescent="0.25"/>
    <row r="9338" x14ac:dyDescent="0.25"/>
    <row r="9339" x14ac:dyDescent="0.25"/>
    <row r="9340" x14ac:dyDescent="0.25"/>
    <row r="9341" x14ac:dyDescent="0.25"/>
    <row r="9342" x14ac:dyDescent="0.25"/>
    <row r="9343" x14ac:dyDescent="0.25"/>
    <row r="9344" x14ac:dyDescent="0.25"/>
    <row r="9345" x14ac:dyDescent="0.25"/>
    <row r="9346" x14ac:dyDescent="0.25"/>
    <row r="9347" x14ac:dyDescent="0.25"/>
    <row r="9348" x14ac:dyDescent="0.25"/>
    <row r="9349" x14ac:dyDescent="0.25"/>
    <row r="9350" x14ac:dyDescent="0.25"/>
    <row r="9351" x14ac:dyDescent="0.25"/>
    <row r="9352" x14ac:dyDescent="0.25"/>
    <row r="9353" x14ac:dyDescent="0.25"/>
    <row r="9354" x14ac:dyDescent="0.25"/>
    <row r="9355" x14ac:dyDescent="0.25"/>
    <row r="9356" x14ac:dyDescent="0.25"/>
    <row r="9357" x14ac:dyDescent="0.25"/>
    <row r="9358" x14ac:dyDescent="0.25"/>
    <row r="9359" x14ac:dyDescent="0.25"/>
    <row r="9360" x14ac:dyDescent="0.25"/>
    <row r="9361" x14ac:dyDescent="0.25"/>
    <row r="9362" x14ac:dyDescent="0.25"/>
    <row r="9363" x14ac:dyDescent="0.25"/>
    <row r="9364" x14ac:dyDescent="0.25"/>
    <row r="9365" x14ac:dyDescent="0.25"/>
    <row r="9366" x14ac:dyDescent="0.25"/>
    <row r="9367" x14ac:dyDescent="0.25"/>
    <row r="9368" x14ac:dyDescent="0.25"/>
    <row r="9369" x14ac:dyDescent="0.25"/>
    <row r="9370" x14ac:dyDescent="0.25"/>
    <row r="9371" x14ac:dyDescent="0.25"/>
    <row r="9372" x14ac:dyDescent="0.25"/>
    <row r="9373" x14ac:dyDescent="0.25"/>
    <row r="9374" x14ac:dyDescent="0.25"/>
    <row r="9375" x14ac:dyDescent="0.25"/>
    <row r="9376" x14ac:dyDescent="0.25"/>
    <row r="9377" x14ac:dyDescent="0.25"/>
    <row r="9378" x14ac:dyDescent="0.25"/>
    <row r="9379" x14ac:dyDescent="0.25"/>
    <row r="9380" x14ac:dyDescent="0.25"/>
    <row r="9381" x14ac:dyDescent="0.25"/>
    <row r="9382" x14ac:dyDescent="0.25"/>
    <row r="9383" x14ac:dyDescent="0.25"/>
    <row r="9384" x14ac:dyDescent="0.25"/>
    <row r="9385" x14ac:dyDescent="0.25"/>
    <row r="9386" x14ac:dyDescent="0.25"/>
    <row r="9387" x14ac:dyDescent="0.25"/>
    <row r="9388" x14ac:dyDescent="0.25"/>
    <row r="9389" x14ac:dyDescent="0.25"/>
    <row r="9390" x14ac:dyDescent="0.25"/>
    <row r="9391" x14ac:dyDescent="0.25"/>
    <row r="9392" x14ac:dyDescent="0.25"/>
    <row r="9393" x14ac:dyDescent="0.25"/>
    <row r="9394" x14ac:dyDescent="0.25"/>
    <row r="9395" x14ac:dyDescent="0.25"/>
    <row r="9396" x14ac:dyDescent="0.25"/>
    <row r="9397" x14ac:dyDescent="0.25"/>
    <row r="9398" x14ac:dyDescent="0.25"/>
    <row r="9399" x14ac:dyDescent="0.25"/>
    <row r="9400" x14ac:dyDescent="0.25"/>
    <row r="9401" x14ac:dyDescent="0.25"/>
    <row r="9402" x14ac:dyDescent="0.25"/>
    <row r="9403" x14ac:dyDescent="0.25"/>
    <row r="9404" x14ac:dyDescent="0.25"/>
    <row r="9405" x14ac:dyDescent="0.25"/>
    <row r="9406" x14ac:dyDescent="0.25"/>
    <row r="9407" x14ac:dyDescent="0.25"/>
    <row r="9408" x14ac:dyDescent="0.25"/>
    <row r="9409" x14ac:dyDescent="0.25"/>
    <row r="9410" x14ac:dyDescent="0.25"/>
    <row r="9411" x14ac:dyDescent="0.25"/>
    <row r="9412" x14ac:dyDescent="0.25"/>
    <row r="9413" x14ac:dyDescent="0.25"/>
    <row r="9414" x14ac:dyDescent="0.25"/>
    <row r="9415" x14ac:dyDescent="0.25"/>
    <row r="9416" x14ac:dyDescent="0.25"/>
    <row r="9417" x14ac:dyDescent="0.25"/>
    <row r="9418" x14ac:dyDescent="0.25"/>
    <row r="9419" x14ac:dyDescent="0.25"/>
    <row r="9420" x14ac:dyDescent="0.25"/>
    <row r="9421" x14ac:dyDescent="0.25"/>
    <row r="9422" x14ac:dyDescent="0.25"/>
    <row r="9423" x14ac:dyDescent="0.25"/>
    <row r="9424" x14ac:dyDescent="0.25"/>
    <row r="9425" x14ac:dyDescent="0.25"/>
    <row r="9426" x14ac:dyDescent="0.25"/>
    <row r="9427" x14ac:dyDescent="0.25"/>
    <row r="9428" x14ac:dyDescent="0.25"/>
    <row r="9429" x14ac:dyDescent="0.25"/>
    <row r="9430" x14ac:dyDescent="0.25"/>
    <row r="9431" x14ac:dyDescent="0.25"/>
    <row r="9432" x14ac:dyDescent="0.25"/>
    <row r="9433" x14ac:dyDescent="0.25"/>
    <row r="9434" x14ac:dyDescent="0.25"/>
    <row r="9435" x14ac:dyDescent="0.25"/>
    <row r="9436" x14ac:dyDescent="0.25"/>
    <row r="9437" x14ac:dyDescent="0.25"/>
    <row r="9438" x14ac:dyDescent="0.25"/>
    <row r="9439" x14ac:dyDescent="0.25"/>
    <row r="9440" x14ac:dyDescent="0.25"/>
    <row r="9441" x14ac:dyDescent="0.25"/>
    <row r="9442" x14ac:dyDescent="0.25"/>
    <row r="9443" x14ac:dyDescent="0.25"/>
    <row r="9444" x14ac:dyDescent="0.25"/>
    <row r="9445" x14ac:dyDescent="0.25"/>
    <row r="9446" x14ac:dyDescent="0.25"/>
    <row r="9447" x14ac:dyDescent="0.25"/>
    <row r="9448" x14ac:dyDescent="0.25"/>
    <row r="9449" x14ac:dyDescent="0.25"/>
    <row r="9450" x14ac:dyDescent="0.25"/>
    <row r="9451" x14ac:dyDescent="0.25"/>
    <row r="9452" x14ac:dyDescent="0.25"/>
    <row r="9453" x14ac:dyDescent="0.25"/>
    <row r="9454" x14ac:dyDescent="0.25"/>
    <row r="9455" x14ac:dyDescent="0.25"/>
    <row r="9456" x14ac:dyDescent="0.25"/>
    <row r="9457" x14ac:dyDescent="0.25"/>
    <row r="9458" x14ac:dyDescent="0.25"/>
    <row r="9459" x14ac:dyDescent="0.25"/>
    <row r="9460" x14ac:dyDescent="0.25"/>
    <row r="9461" x14ac:dyDescent="0.25"/>
    <row r="9462" x14ac:dyDescent="0.25"/>
    <row r="9463" x14ac:dyDescent="0.25"/>
    <row r="9464" x14ac:dyDescent="0.25"/>
    <row r="9465" x14ac:dyDescent="0.25"/>
    <row r="9466" x14ac:dyDescent="0.25"/>
    <row r="9467" x14ac:dyDescent="0.25"/>
    <row r="9468" x14ac:dyDescent="0.25"/>
    <row r="9469" x14ac:dyDescent="0.25"/>
    <row r="9470" x14ac:dyDescent="0.25"/>
    <row r="9471" x14ac:dyDescent="0.25"/>
    <row r="9472" x14ac:dyDescent="0.25"/>
    <row r="9473" x14ac:dyDescent="0.25"/>
    <row r="9474" x14ac:dyDescent="0.25"/>
    <row r="9475" x14ac:dyDescent="0.25"/>
    <row r="9476" x14ac:dyDescent="0.25"/>
    <row r="9477" x14ac:dyDescent="0.25"/>
    <row r="9478" x14ac:dyDescent="0.25"/>
    <row r="9479" x14ac:dyDescent="0.25"/>
    <row r="9480" x14ac:dyDescent="0.25"/>
    <row r="9481" x14ac:dyDescent="0.25"/>
    <row r="9482" x14ac:dyDescent="0.25"/>
    <row r="9483" x14ac:dyDescent="0.25"/>
    <row r="9484" x14ac:dyDescent="0.25"/>
    <row r="9485" x14ac:dyDescent="0.25"/>
    <row r="9486" x14ac:dyDescent="0.25"/>
    <row r="9487" x14ac:dyDescent="0.25"/>
    <row r="9488" x14ac:dyDescent="0.25"/>
    <row r="9489" x14ac:dyDescent="0.25"/>
    <row r="9490" x14ac:dyDescent="0.25"/>
    <row r="9491" x14ac:dyDescent="0.25"/>
    <row r="9492" x14ac:dyDescent="0.25"/>
    <row r="9493" x14ac:dyDescent="0.25"/>
    <row r="9494" x14ac:dyDescent="0.25"/>
    <row r="9495" x14ac:dyDescent="0.25"/>
    <row r="9496" x14ac:dyDescent="0.25"/>
    <row r="9497" x14ac:dyDescent="0.25"/>
    <row r="9498" x14ac:dyDescent="0.25"/>
    <row r="9499" x14ac:dyDescent="0.25"/>
    <row r="9500" x14ac:dyDescent="0.25"/>
    <row r="9501" x14ac:dyDescent="0.25"/>
    <row r="9502" x14ac:dyDescent="0.25"/>
    <row r="9503" x14ac:dyDescent="0.25"/>
    <row r="9504" x14ac:dyDescent="0.25"/>
    <row r="9505" x14ac:dyDescent="0.25"/>
    <row r="9506" x14ac:dyDescent="0.25"/>
    <row r="9507" x14ac:dyDescent="0.25"/>
    <row r="9508" x14ac:dyDescent="0.25"/>
    <row r="9509" x14ac:dyDescent="0.25"/>
    <row r="9510" x14ac:dyDescent="0.25"/>
    <row r="9511" x14ac:dyDescent="0.25"/>
    <row r="9512" x14ac:dyDescent="0.25"/>
    <row r="9513" x14ac:dyDescent="0.25"/>
    <row r="9514" x14ac:dyDescent="0.25"/>
    <row r="9515" x14ac:dyDescent="0.25"/>
    <row r="9516" x14ac:dyDescent="0.25"/>
    <row r="9517" x14ac:dyDescent="0.25"/>
    <row r="9518" x14ac:dyDescent="0.25"/>
    <row r="9519" x14ac:dyDescent="0.25"/>
    <row r="9520" x14ac:dyDescent="0.25"/>
    <row r="9521" x14ac:dyDescent="0.25"/>
    <row r="9522" x14ac:dyDescent="0.25"/>
    <row r="9523" x14ac:dyDescent="0.25"/>
    <row r="9524" x14ac:dyDescent="0.25"/>
    <row r="9525" x14ac:dyDescent="0.25"/>
    <row r="9526" x14ac:dyDescent="0.25"/>
    <row r="9527" x14ac:dyDescent="0.25"/>
    <row r="9528" x14ac:dyDescent="0.25"/>
    <row r="9529" x14ac:dyDescent="0.25"/>
    <row r="9530" x14ac:dyDescent="0.25"/>
    <row r="9531" x14ac:dyDescent="0.25"/>
    <row r="9532" x14ac:dyDescent="0.25"/>
    <row r="9533" x14ac:dyDescent="0.25"/>
    <row r="9534" x14ac:dyDescent="0.25"/>
    <row r="9535" x14ac:dyDescent="0.25"/>
    <row r="9536" x14ac:dyDescent="0.25"/>
    <row r="9537" x14ac:dyDescent="0.25"/>
    <row r="9538" x14ac:dyDescent="0.25"/>
    <row r="9539" x14ac:dyDescent="0.25"/>
    <row r="9540" x14ac:dyDescent="0.25"/>
    <row r="9541" x14ac:dyDescent="0.25"/>
    <row r="9542" x14ac:dyDescent="0.25"/>
    <row r="9543" x14ac:dyDescent="0.25"/>
    <row r="9544" x14ac:dyDescent="0.25"/>
    <row r="9545" x14ac:dyDescent="0.25"/>
    <row r="9546" x14ac:dyDescent="0.25"/>
    <row r="9547" x14ac:dyDescent="0.25"/>
    <row r="9548" x14ac:dyDescent="0.25"/>
    <row r="9549" x14ac:dyDescent="0.25"/>
    <row r="9550" x14ac:dyDescent="0.25"/>
    <row r="9551" x14ac:dyDescent="0.25"/>
    <row r="9552" x14ac:dyDescent="0.25"/>
    <row r="9553" x14ac:dyDescent="0.25"/>
    <row r="9554" x14ac:dyDescent="0.25"/>
    <row r="9555" x14ac:dyDescent="0.25"/>
    <row r="9556" x14ac:dyDescent="0.25"/>
    <row r="9557" x14ac:dyDescent="0.25"/>
    <row r="9558" x14ac:dyDescent="0.25"/>
    <row r="9559" x14ac:dyDescent="0.25"/>
    <row r="9560" x14ac:dyDescent="0.25"/>
    <row r="9561" x14ac:dyDescent="0.25"/>
    <row r="9562" x14ac:dyDescent="0.25"/>
    <row r="9563" x14ac:dyDescent="0.25"/>
    <row r="9564" x14ac:dyDescent="0.25"/>
    <row r="9565" x14ac:dyDescent="0.25"/>
    <row r="9566" x14ac:dyDescent="0.25"/>
    <row r="9567" x14ac:dyDescent="0.25"/>
    <row r="9568" x14ac:dyDescent="0.25"/>
    <row r="9569" x14ac:dyDescent="0.25"/>
    <row r="9570" x14ac:dyDescent="0.25"/>
    <row r="9571" x14ac:dyDescent="0.25"/>
    <row r="9572" x14ac:dyDescent="0.25"/>
    <row r="9573" x14ac:dyDescent="0.25"/>
    <row r="9574" x14ac:dyDescent="0.25"/>
    <row r="9575" x14ac:dyDescent="0.25"/>
    <row r="9576" x14ac:dyDescent="0.25"/>
    <row r="9577" x14ac:dyDescent="0.25"/>
    <row r="9578" x14ac:dyDescent="0.25"/>
    <row r="9579" x14ac:dyDescent="0.25"/>
    <row r="9580" x14ac:dyDescent="0.25"/>
    <row r="9581" x14ac:dyDescent="0.25"/>
    <row r="9582" x14ac:dyDescent="0.25"/>
    <row r="9583" x14ac:dyDescent="0.25"/>
    <row r="9584" x14ac:dyDescent="0.25"/>
    <row r="9585" x14ac:dyDescent="0.25"/>
    <row r="9586" x14ac:dyDescent="0.25"/>
    <row r="9587" x14ac:dyDescent="0.25"/>
    <row r="9588" x14ac:dyDescent="0.25"/>
    <row r="9589" x14ac:dyDescent="0.25"/>
    <row r="9590" x14ac:dyDescent="0.25"/>
    <row r="9591" x14ac:dyDescent="0.25"/>
    <row r="9592" x14ac:dyDescent="0.25"/>
    <row r="9593" x14ac:dyDescent="0.25"/>
    <row r="9594" x14ac:dyDescent="0.25"/>
    <row r="9595" x14ac:dyDescent="0.25"/>
    <row r="9596" x14ac:dyDescent="0.25"/>
    <row r="9597" x14ac:dyDescent="0.25"/>
    <row r="9598" x14ac:dyDescent="0.25"/>
    <row r="9599" x14ac:dyDescent="0.25"/>
    <row r="9600" x14ac:dyDescent="0.25"/>
    <row r="9601" x14ac:dyDescent="0.25"/>
    <row r="9602" x14ac:dyDescent="0.25"/>
    <row r="9603" x14ac:dyDescent="0.25"/>
    <row r="9604" x14ac:dyDescent="0.25"/>
    <row r="9605" x14ac:dyDescent="0.25"/>
    <row r="9606" x14ac:dyDescent="0.25"/>
    <row r="9607" x14ac:dyDescent="0.25"/>
    <row r="9608" x14ac:dyDescent="0.25"/>
    <row r="9609" x14ac:dyDescent="0.25"/>
    <row r="9610" x14ac:dyDescent="0.25"/>
    <row r="9611" x14ac:dyDescent="0.25"/>
    <row r="9612" x14ac:dyDescent="0.25"/>
    <row r="9613" x14ac:dyDescent="0.25"/>
    <row r="9614" x14ac:dyDescent="0.25"/>
    <row r="9615" x14ac:dyDescent="0.25"/>
    <row r="9616" x14ac:dyDescent="0.25"/>
    <row r="9617" x14ac:dyDescent="0.25"/>
    <row r="9618" x14ac:dyDescent="0.25"/>
    <row r="9619" x14ac:dyDescent="0.25"/>
    <row r="9620" x14ac:dyDescent="0.25"/>
    <row r="9621" x14ac:dyDescent="0.25"/>
    <row r="9622" x14ac:dyDescent="0.25"/>
    <row r="9623" x14ac:dyDescent="0.25"/>
    <row r="9624" x14ac:dyDescent="0.25"/>
    <row r="9625" x14ac:dyDescent="0.25"/>
    <row r="9626" x14ac:dyDescent="0.25"/>
    <row r="9627" x14ac:dyDescent="0.25"/>
    <row r="9628" x14ac:dyDescent="0.25"/>
    <row r="9629" x14ac:dyDescent="0.25"/>
    <row r="9630" x14ac:dyDescent="0.25"/>
    <row r="9631" x14ac:dyDescent="0.25"/>
    <row r="9632" x14ac:dyDescent="0.25"/>
    <row r="9633" x14ac:dyDescent="0.25"/>
    <row r="9634" x14ac:dyDescent="0.25"/>
    <row r="9635" x14ac:dyDescent="0.25"/>
    <row r="9636" x14ac:dyDescent="0.25"/>
    <row r="9637" x14ac:dyDescent="0.25"/>
    <row r="9638" x14ac:dyDescent="0.25"/>
    <row r="9639" x14ac:dyDescent="0.25"/>
    <row r="9640" x14ac:dyDescent="0.25"/>
    <row r="9641" x14ac:dyDescent="0.25"/>
    <row r="9642" x14ac:dyDescent="0.25"/>
    <row r="9643" x14ac:dyDescent="0.25"/>
    <row r="9644" x14ac:dyDescent="0.25"/>
    <row r="9645" x14ac:dyDescent="0.25"/>
    <row r="9646" x14ac:dyDescent="0.25"/>
    <row r="9647" x14ac:dyDescent="0.25"/>
    <row r="9648" x14ac:dyDescent="0.25"/>
    <row r="9649" x14ac:dyDescent="0.25"/>
    <row r="9650" x14ac:dyDescent="0.25"/>
    <row r="9651" x14ac:dyDescent="0.25"/>
    <row r="9652" x14ac:dyDescent="0.25"/>
    <row r="9653" x14ac:dyDescent="0.25"/>
    <row r="9654" x14ac:dyDescent="0.25"/>
    <row r="9655" x14ac:dyDescent="0.25"/>
    <row r="9656" x14ac:dyDescent="0.25"/>
    <row r="9657" x14ac:dyDescent="0.25"/>
    <row r="9658" x14ac:dyDescent="0.25"/>
    <row r="9659" x14ac:dyDescent="0.25"/>
    <row r="9660" x14ac:dyDescent="0.25"/>
    <row r="9661" x14ac:dyDescent="0.25"/>
    <row r="9662" x14ac:dyDescent="0.25"/>
    <row r="9663" x14ac:dyDescent="0.25"/>
    <row r="9664" x14ac:dyDescent="0.25"/>
    <row r="9665" x14ac:dyDescent="0.25"/>
    <row r="9666" x14ac:dyDescent="0.25"/>
    <row r="9667" x14ac:dyDescent="0.25"/>
    <row r="9668" x14ac:dyDescent="0.25"/>
    <row r="9669" x14ac:dyDescent="0.25"/>
    <row r="9670" x14ac:dyDescent="0.25"/>
    <row r="9671" x14ac:dyDescent="0.25"/>
    <row r="9672" x14ac:dyDescent="0.25"/>
    <row r="9673" x14ac:dyDescent="0.25"/>
    <row r="9674" x14ac:dyDescent="0.25"/>
    <row r="9675" x14ac:dyDescent="0.25"/>
    <row r="9676" x14ac:dyDescent="0.25"/>
    <row r="9677" x14ac:dyDescent="0.25"/>
    <row r="9678" x14ac:dyDescent="0.25"/>
    <row r="9679" x14ac:dyDescent="0.25"/>
    <row r="9680" x14ac:dyDescent="0.25"/>
    <row r="9681" x14ac:dyDescent="0.25"/>
    <row r="9682" x14ac:dyDescent="0.25"/>
    <row r="9683" x14ac:dyDescent="0.25"/>
    <row r="9684" x14ac:dyDescent="0.25"/>
    <row r="9685" x14ac:dyDescent="0.25"/>
    <row r="9686" x14ac:dyDescent="0.25"/>
    <row r="9687" x14ac:dyDescent="0.25"/>
    <row r="9688" x14ac:dyDescent="0.25"/>
    <row r="9689" x14ac:dyDescent="0.25"/>
    <row r="9690" x14ac:dyDescent="0.25"/>
    <row r="9691" x14ac:dyDescent="0.25"/>
    <row r="9692" x14ac:dyDescent="0.25"/>
    <row r="9693" x14ac:dyDescent="0.25"/>
    <row r="9694" x14ac:dyDescent="0.25"/>
    <row r="9695" x14ac:dyDescent="0.25"/>
    <row r="9696" x14ac:dyDescent="0.25"/>
    <row r="9697" x14ac:dyDescent="0.25"/>
    <row r="9698" x14ac:dyDescent="0.25"/>
    <row r="9699" x14ac:dyDescent="0.25"/>
    <row r="9700" x14ac:dyDescent="0.25"/>
    <row r="9701" x14ac:dyDescent="0.25"/>
    <row r="9702" x14ac:dyDescent="0.25"/>
    <row r="9703" x14ac:dyDescent="0.25"/>
    <row r="9704" x14ac:dyDescent="0.25"/>
    <row r="9705" x14ac:dyDescent="0.25"/>
    <row r="9706" x14ac:dyDescent="0.25"/>
    <row r="9707" x14ac:dyDescent="0.25"/>
    <row r="9708" x14ac:dyDescent="0.25"/>
    <row r="9709" x14ac:dyDescent="0.25"/>
    <row r="9710" x14ac:dyDescent="0.25"/>
    <row r="9711" x14ac:dyDescent="0.25"/>
    <row r="9712" x14ac:dyDescent="0.25"/>
    <row r="9713" x14ac:dyDescent="0.25"/>
    <row r="9714" x14ac:dyDescent="0.25"/>
    <row r="9715" x14ac:dyDescent="0.25"/>
    <row r="9716" x14ac:dyDescent="0.25"/>
    <row r="9717" x14ac:dyDescent="0.25"/>
    <row r="9718" x14ac:dyDescent="0.25"/>
    <row r="9719" x14ac:dyDescent="0.25"/>
    <row r="9720" x14ac:dyDescent="0.25"/>
    <row r="9721" x14ac:dyDescent="0.25"/>
    <row r="9722" x14ac:dyDescent="0.25"/>
    <row r="9723" x14ac:dyDescent="0.25"/>
    <row r="9724" x14ac:dyDescent="0.25"/>
    <row r="9725" x14ac:dyDescent="0.25"/>
    <row r="9726" x14ac:dyDescent="0.25"/>
    <row r="9727" x14ac:dyDescent="0.25"/>
    <row r="9728" x14ac:dyDescent="0.25"/>
    <row r="9729" x14ac:dyDescent="0.25"/>
    <row r="9730" x14ac:dyDescent="0.25"/>
    <row r="9731" x14ac:dyDescent="0.25"/>
    <row r="9732" x14ac:dyDescent="0.25"/>
    <row r="9733" x14ac:dyDescent="0.25"/>
    <row r="9734" x14ac:dyDescent="0.25"/>
    <row r="9735" x14ac:dyDescent="0.25"/>
    <row r="9736" x14ac:dyDescent="0.25"/>
    <row r="9737" x14ac:dyDescent="0.25"/>
    <row r="9738" x14ac:dyDescent="0.25"/>
    <row r="9739" x14ac:dyDescent="0.25"/>
    <row r="9740" x14ac:dyDescent="0.25"/>
    <row r="9741" x14ac:dyDescent="0.25"/>
    <row r="9742" x14ac:dyDescent="0.25"/>
    <row r="9743" x14ac:dyDescent="0.25"/>
    <row r="9744" x14ac:dyDescent="0.25"/>
    <row r="9745" x14ac:dyDescent="0.25"/>
    <row r="9746" x14ac:dyDescent="0.25"/>
    <row r="9747" x14ac:dyDescent="0.25"/>
    <row r="9748" x14ac:dyDescent="0.25"/>
    <row r="9749" x14ac:dyDescent="0.25"/>
    <row r="9750" x14ac:dyDescent="0.25"/>
    <row r="9751" x14ac:dyDescent="0.25"/>
    <row r="9752" x14ac:dyDescent="0.25"/>
    <row r="9753" x14ac:dyDescent="0.25"/>
    <row r="9754" x14ac:dyDescent="0.25"/>
    <row r="9755" x14ac:dyDescent="0.25"/>
    <row r="9756" x14ac:dyDescent="0.25"/>
    <row r="9757" x14ac:dyDescent="0.25"/>
    <row r="9758" x14ac:dyDescent="0.25"/>
    <row r="9759" x14ac:dyDescent="0.25"/>
    <row r="9760" x14ac:dyDescent="0.25"/>
    <row r="9761" x14ac:dyDescent="0.25"/>
    <row r="9762" x14ac:dyDescent="0.25"/>
    <row r="9763" x14ac:dyDescent="0.25"/>
    <row r="9764" x14ac:dyDescent="0.25"/>
    <row r="9765" x14ac:dyDescent="0.25"/>
    <row r="9766" x14ac:dyDescent="0.25"/>
    <row r="9767" x14ac:dyDescent="0.25"/>
    <row r="9768" x14ac:dyDescent="0.25"/>
    <row r="9769" x14ac:dyDescent="0.25"/>
    <row r="9770" x14ac:dyDescent="0.25"/>
    <row r="9771" x14ac:dyDescent="0.25"/>
    <row r="9772" x14ac:dyDescent="0.25"/>
    <row r="9773" x14ac:dyDescent="0.25"/>
    <row r="9774" x14ac:dyDescent="0.25"/>
    <row r="9775" x14ac:dyDescent="0.25"/>
    <row r="9776" x14ac:dyDescent="0.25"/>
    <row r="9777" x14ac:dyDescent="0.25"/>
    <row r="9778" x14ac:dyDescent="0.25"/>
    <row r="9779" x14ac:dyDescent="0.25"/>
    <row r="9780" x14ac:dyDescent="0.25"/>
    <row r="9781" x14ac:dyDescent="0.25"/>
    <row r="9782" x14ac:dyDescent="0.25"/>
    <row r="9783" x14ac:dyDescent="0.25"/>
    <row r="9784" x14ac:dyDescent="0.25"/>
    <row r="9785" x14ac:dyDescent="0.25"/>
    <row r="9786" x14ac:dyDescent="0.25"/>
    <row r="9787" x14ac:dyDescent="0.25"/>
    <row r="9788" x14ac:dyDescent="0.25"/>
    <row r="9789" x14ac:dyDescent="0.25"/>
    <row r="9790" x14ac:dyDescent="0.25"/>
    <row r="9791" x14ac:dyDescent="0.25"/>
    <row r="9792" x14ac:dyDescent="0.25"/>
    <row r="9793" x14ac:dyDescent="0.25"/>
    <row r="9794" x14ac:dyDescent="0.25"/>
    <row r="9795" x14ac:dyDescent="0.25"/>
    <row r="9796" x14ac:dyDescent="0.25"/>
    <row r="9797" x14ac:dyDescent="0.25"/>
    <row r="9798" x14ac:dyDescent="0.25"/>
    <row r="9799" x14ac:dyDescent="0.25"/>
    <row r="9800" x14ac:dyDescent="0.25"/>
    <row r="9801" x14ac:dyDescent="0.25"/>
    <row r="9802" x14ac:dyDescent="0.25"/>
    <row r="9803" x14ac:dyDescent="0.25"/>
    <row r="9804" x14ac:dyDescent="0.25"/>
    <row r="9805" x14ac:dyDescent="0.25"/>
    <row r="9806" x14ac:dyDescent="0.25"/>
    <row r="9807" x14ac:dyDescent="0.25"/>
    <row r="9808" x14ac:dyDescent="0.25"/>
    <row r="9809" x14ac:dyDescent="0.25"/>
    <row r="9810" x14ac:dyDescent="0.25"/>
    <row r="9811" x14ac:dyDescent="0.25"/>
    <row r="9812" x14ac:dyDescent="0.25"/>
    <row r="9813" x14ac:dyDescent="0.25"/>
    <row r="9814" x14ac:dyDescent="0.25"/>
    <row r="9815" x14ac:dyDescent="0.25"/>
    <row r="9816" x14ac:dyDescent="0.25"/>
    <row r="9817" x14ac:dyDescent="0.25"/>
    <row r="9818" x14ac:dyDescent="0.25"/>
    <row r="9819" x14ac:dyDescent="0.25"/>
    <row r="9820" x14ac:dyDescent="0.25"/>
    <row r="9821" x14ac:dyDescent="0.25"/>
    <row r="9822" x14ac:dyDescent="0.25"/>
    <row r="9823" x14ac:dyDescent="0.25"/>
    <row r="9824" x14ac:dyDescent="0.25"/>
    <row r="9825" x14ac:dyDescent="0.25"/>
    <row r="9826" x14ac:dyDescent="0.25"/>
    <row r="9827" x14ac:dyDescent="0.25"/>
    <row r="9828" x14ac:dyDescent="0.25"/>
    <row r="9829" x14ac:dyDescent="0.25"/>
    <row r="9830" x14ac:dyDescent="0.25"/>
    <row r="9831" x14ac:dyDescent="0.25"/>
    <row r="9832" x14ac:dyDescent="0.25"/>
    <row r="9833" x14ac:dyDescent="0.25"/>
    <row r="9834" x14ac:dyDescent="0.25"/>
    <row r="9835" x14ac:dyDescent="0.25"/>
    <row r="9836" x14ac:dyDescent="0.25"/>
    <row r="9837" x14ac:dyDescent="0.25"/>
    <row r="9838" x14ac:dyDescent="0.25"/>
    <row r="9839" x14ac:dyDescent="0.25"/>
    <row r="9840" x14ac:dyDescent="0.25"/>
    <row r="9841" x14ac:dyDescent="0.25"/>
    <row r="9842" x14ac:dyDescent="0.25"/>
    <row r="9843" x14ac:dyDescent="0.25"/>
    <row r="9844" x14ac:dyDescent="0.25"/>
    <row r="9845" x14ac:dyDescent="0.25"/>
    <row r="9846" x14ac:dyDescent="0.25"/>
    <row r="9847" x14ac:dyDescent="0.25"/>
    <row r="9848" x14ac:dyDescent="0.25"/>
    <row r="9849" x14ac:dyDescent="0.25"/>
    <row r="9850" x14ac:dyDescent="0.25"/>
    <row r="9851" x14ac:dyDescent="0.25"/>
    <row r="9852" x14ac:dyDescent="0.25"/>
    <row r="9853" x14ac:dyDescent="0.25"/>
    <row r="9854" x14ac:dyDescent="0.25"/>
    <row r="9855" x14ac:dyDescent="0.25"/>
    <row r="9856" x14ac:dyDescent="0.25"/>
    <row r="9857" x14ac:dyDescent="0.25"/>
    <row r="9858" x14ac:dyDescent="0.25"/>
    <row r="9859" x14ac:dyDescent="0.25"/>
    <row r="9860" x14ac:dyDescent="0.25"/>
    <row r="9861" x14ac:dyDescent="0.25"/>
    <row r="9862" x14ac:dyDescent="0.25"/>
    <row r="9863" x14ac:dyDescent="0.25"/>
    <row r="9864" x14ac:dyDescent="0.25"/>
    <row r="9865" x14ac:dyDescent="0.25"/>
    <row r="9866" x14ac:dyDescent="0.25"/>
    <row r="9867" x14ac:dyDescent="0.25"/>
    <row r="9868" x14ac:dyDescent="0.25"/>
    <row r="9869" x14ac:dyDescent="0.25"/>
    <row r="9870" x14ac:dyDescent="0.25"/>
    <row r="9871" x14ac:dyDescent="0.25"/>
    <row r="9872" x14ac:dyDescent="0.25"/>
    <row r="9873" x14ac:dyDescent="0.25"/>
    <row r="9874" x14ac:dyDescent="0.25"/>
    <row r="9875" x14ac:dyDescent="0.25"/>
    <row r="9876" x14ac:dyDescent="0.25"/>
    <row r="9877" x14ac:dyDescent="0.25"/>
    <row r="9878" x14ac:dyDescent="0.25"/>
    <row r="9879" x14ac:dyDescent="0.25"/>
    <row r="9880" x14ac:dyDescent="0.25"/>
    <row r="9881" x14ac:dyDescent="0.25"/>
    <row r="9882" x14ac:dyDescent="0.25"/>
    <row r="9883" x14ac:dyDescent="0.25"/>
    <row r="9884" x14ac:dyDescent="0.25"/>
    <row r="9885" x14ac:dyDescent="0.25"/>
    <row r="9886" x14ac:dyDescent="0.25"/>
    <row r="9887" x14ac:dyDescent="0.25"/>
    <row r="9888" x14ac:dyDescent="0.25"/>
    <row r="9889" x14ac:dyDescent="0.25"/>
    <row r="9890" x14ac:dyDescent="0.25"/>
    <row r="9891" x14ac:dyDescent="0.25"/>
    <row r="9892" x14ac:dyDescent="0.25"/>
    <row r="9893" x14ac:dyDescent="0.25"/>
    <row r="9894" x14ac:dyDescent="0.25"/>
    <row r="9895" x14ac:dyDescent="0.25"/>
    <row r="9896" x14ac:dyDescent="0.25"/>
    <row r="9897" x14ac:dyDescent="0.25"/>
    <row r="9898" x14ac:dyDescent="0.25"/>
    <row r="9899" x14ac:dyDescent="0.25"/>
    <row r="9900" x14ac:dyDescent="0.25"/>
    <row r="9901" x14ac:dyDescent="0.25"/>
    <row r="9902" x14ac:dyDescent="0.25"/>
    <row r="9903" x14ac:dyDescent="0.25"/>
    <row r="9904" x14ac:dyDescent="0.25"/>
    <row r="9905" x14ac:dyDescent="0.25"/>
    <row r="9906" x14ac:dyDescent="0.25"/>
    <row r="9907" x14ac:dyDescent="0.25"/>
    <row r="9908" x14ac:dyDescent="0.25"/>
    <row r="9909" x14ac:dyDescent="0.25"/>
    <row r="9910" x14ac:dyDescent="0.25"/>
    <row r="9911" x14ac:dyDescent="0.25"/>
    <row r="9912" x14ac:dyDescent="0.25"/>
    <row r="9913" x14ac:dyDescent="0.25"/>
    <row r="9914" x14ac:dyDescent="0.25"/>
    <row r="9915" x14ac:dyDescent="0.25"/>
    <row r="9916" x14ac:dyDescent="0.25"/>
    <row r="9917" x14ac:dyDescent="0.25"/>
    <row r="9918" x14ac:dyDescent="0.25"/>
    <row r="9919" x14ac:dyDescent="0.25"/>
    <row r="9920" x14ac:dyDescent="0.25"/>
    <row r="9921" x14ac:dyDescent="0.25"/>
    <row r="9922" x14ac:dyDescent="0.25"/>
    <row r="9923" x14ac:dyDescent="0.25"/>
    <row r="9924" x14ac:dyDescent="0.25"/>
    <row r="9925" x14ac:dyDescent="0.25"/>
    <row r="9926" x14ac:dyDescent="0.25"/>
    <row r="9927" x14ac:dyDescent="0.25"/>
    <row r="9928" x14ac:dyDescent="0.25"/>
    <row r="9929" x14ac:dyDescent="0.25"/>
    <row r="9930" x14ac:dyDescent="0.25"/>
    <row r="9931" x14ac:dyDescent="0.25"/>
    <row r="9932" x14ac:dyDescent="0.25"/>
    <row r="9933" x14ac:dyDescent="0.25"/>
    <row r="9934" x14ac:dyDescent="0.25"/>
    <row r="9935" x14ac:dyDescent="0.25"/>
    <row r="9936" x14ac:dyDescent="0.25"/>
    <row r="9937" x14ac:dyDescent="0.25"/>
    <row r="9938" x14ac:dyDescent="0.25"/>
    <row r="9939" x14ac:dyDescent="0.25"/>
    <row r="9940" x14ac:dyDescent="0.25"/>
    <row r="9941" x14ac:dyDescent="0.25"/>
    <row r="9942" x14ac:dyDescent="0.25"/>
    <row r="9943" x14ac:dyDescent="0.25"/>
    <row r="9944" x14ac:dyDescent="0.25"/>
    <row r="9945" x14ac:dyDescent="0.25"/>
    <row r="9946" x14ac:dyDescent="0.25"/>
    <row r="9947" x14ac:dyDescent="0.25"/>
    <row r="9948" x14ac:dyDescent="0.25"/>
    <row r="9949" x14ac:dyDescent="0.25"/>
    <row r="9950" x14ac:dyDescent="0.25"/>
    <row r="9951" x14ac:dyDescent="0.25"/>
    <row r="9952" x14ac:dyDescent="0.25"/>
    <row r="9953" x14ac:dyDescent="0.25"/>
    <row r="9954" x14ac:dyDescent="0.25"/>
    <row r="9955" x14ac:dyDescent="0.25"/>
    <row r="9956" x14ac:dyDescent="0.25"/>
    <row r="9957" x14ac:dyDescent="0.25"/>
    <row r="9958" x14ac:dyDescent="0.25"/>
    <row r="9959" x14ac:dyDescent="0.25"/>
    <row r="9960" x14ac:dyDescent="0.25"/>
    <row r="9961" x14ac:dyDescent="0.25"/>
    <row r="9962" x14ac:dyDescent="0.25"/>
    <row r="9963" x14ac:dyDescent="0.25"/>
    <row r="9964" x14ac:dyDescent="0.25"/>
    <row r="9965" x14ac:dyDescent="0.25"/>
    <row r="9966" x14ac:dyDescent="0.25"/>
    <row r="9967" x14ac:dyDescent="0.25"/>
    <row r="9968" x14ac:dyDescent="0.25"/>
    <row r="9969" x14ac:dyDescent="0.25"/>
    <row r="9970" x14ac:dyDescent="0.25"/>
    <row r="9971" x14ac:dyDescent="0.25"/>
    <row r="9972" x14ac:dyDescent="0.25"/>
    <row r="9973" x14ac:dyDescent="0.25"/>
    <row r="9974" x14ac:dyDescent="0.25"/>
    <row r="9975" x14ac:dyDescent="0.25"/>
    <row r="9976" x14ac:dyDescent="0.25"/>
    <row r="9977" x14ac:dyDescent="0.25"/>
    <row r="9978" x14ac:dyDescent="0.25"/>
    <row r="9979" x14ac:dyDescent="0.25"/>
    <row r="9980" x14ac:dyDescent="0.25"/>
    <row r="9981" x14ac:dyDescent="0.25"/>
    <row r="9982" x14ac:dyDescent="0.25"/>
    <row r="9983" x14ac:dyDescent="0.25"/>
    <row r="9984" x14ac:dyDescent="0.25"/>
    <row r="9985" x14ac:dyDescent="0.25"/>
    <row r="9986" x14ac:dyDescent="0.25"/>
    <row r="9987" x14ac:dyDescent="0.25"/>
    <row r="9988" x14ac:dyDescent="0.25"/>
    <row r="9989" x14ac:dyDescent="0.25"/>
    <row r="9990" x14ac:dyDescent="0.25"/>
    <row r="9991" x14ac:dyDescent="0.25"/>
    <row r="9992" x14ac:dyDescent="0.25"/>
    <row r="9993" x14ac:dyDescent="0.25"/>
    <row r="9994" x14ac:dyDescent="0.25"/>
    <row r="9995" x14ac:dyDescent="0.25"/>
    <row r="9996" x14ac:dyDescent="0.25"/>
    <row r="9997" x14ac:dyDescent="0.25"/>
    <row r="9998" x14ac:dyDescent="0.25"/>
    <row r="9999" x14ac:dyDescent="0.25"/>
    <row r="10000" x14ac:dyDescent="0.25"/>
    <row r="10001" x14ac:dyDescent="0.25"/>
    <row r="10002" x14ac:dyDescent="0.25"/>
    <row r="10003" x14ac:dyDescent="0.25"/>
    <row r="10004" x14ac:dyDescent="0.25"/>
    <row r="10005" x14ac:dyDescent="0.25"/>
    <row r="10006" x14ac:dyDescent="0.25"/>
    <row r="10007" x14ac:dyDescent="0.25"/>
    <row r="10008" x14ac:dyDescent="0.25"/>
    <row r="10009" x14ac:dyDescent="0.25"/>
    <row r="10010" x14ac:dyDescent="0.25"/>
    <row r="10011" x14ac:dyDescent="0.25"/>
    <row r="10012" x14ac:dyDescent="0.25"/>
    <row r="10013" x14ac:dyDescent="0.25"/>
    <row r="10014" x14ac:dyDescent="0.25"/>
    <row r="10015" x14ac:dyDescent="0.25"/>
    <row r="10016" x14ac:dyDescent="0.25"/>
    <row r="10017" x14ac:dyDescent="0.25"/>
    <row r="10018" x14ac:dyDescent="0.25"/>
    <row r="10019" x14ac:dyDescent="0.25"/>
    <row r="10020" x14ac:dyDescent="0.25"/>
    <row r="10021" x14ac:dyDescent="0.25"/>
    <row r="10022" x14ac:dyDescent="0.25"/>
    <row r="10023" x14ac:dyDescent="0.25"/>
    <row r="10024" x14ac:dyDescent="0.25"/>
    <row r="10025" x14ac:dyDescent="0.25"/>
    <row r="10026" x14ac:dyDescent="0.25"/>
    <row r="10027" x14ac:dyDescent="0.25"/>
    <row r="10028" x14ac:dyDescent="0.25"/>
    <row r="10029" x14ac:dyDescent="0.25"/>
    <row r="10030" x14ac:dyDescent="0.25"/>
    <row r="10031" x14ac:dyDescent="0.25"/>
    <row r="10032" x14ac:dyDescent="0.25"/>
    <row r="10033" x14ac:dyDescent="0.25"/>
    <row r="10034" x14ac:dyDescent="0.25"/>
    <row r="10035" x14ac:dyDescent="0.25"/>
    <row r="10036" x14ac:dyDescent="0.25"/>
    <row r="10037" x14ac:dyDescent="0.25"/>
    <row r="10038" x14ac:dyDescent="0.25"/>
    <row r="10039" x14ac:dyDescent="0.25"/>
    <row r="10040" x14ac:dyDescent="0.25"/>
    <row r="10041" x14ac:dyDescent="0.25"/>
    <row r="10042" x14ac:dyDescent="0.25"/>
    <row r="10043" x14ac:dyDescent="0.25"/>
    <row r="10044" x14ac:dyDescent="0.25"/>
    <row r="10045" x14ac:dyDescent="0.25"/>
    <row r="10046" x14ac:dyDescent="0.25"/>
    <row r="10047" x14ac:dyDescent="0.25"/>
    <row r="10048" x14ac:dyDescent="0.25"/>
    <row r="10049" x14ac:dyDescent="0.25"/>
    <row r="10050" x14ac:dyDescent="0.25"/>
    <row r="10051" x14ac:dyDescent="0.25"/>
    <row r="10052" x14ac:dyDescent="0.25"/>
    <row r="10053" x14ac:dyDescent="0.25"/>
    <row r="10054" x14ac:dyDescent="0.25"/>
    <row r="10055" x14ac:dyDescent="0.25"/>
    <row r="10056" x14ac:dyDescent="0.25"/>
    <row r="10057" x14ac:dyDescent="0.25"/>
    <row r="10058" x14ac:dyDescent="0.25"/>
    <row r="10059" x14ac:dyDescent="0.25"/>
    <row r="10060" x14ac:dyDescent="0.25"/>
    <row r="10061" x14ac:dyDescent="0.25"/>
    <row r="10062" x14ac:dyDescent="0.25"/>
    <row r="10063" x14ac:dyDescent="0.25"/>
    <row r="10064" x14ac:dyDescent="0.25"/>
    <row r="10065" x14ac:dyDescent="0.25"/>
    <row r="10066" x14ac:dyDescent="0.25"/>
    <row r="10067" x14ac:dyDescent="0.25"/>
    <row r="10068" x14ac:dyDescent="0.25"/>
    <row r="10069" x14ac:dyDescent="0.25"/>
    <row r="10070" x14ac:dyDescent="0.25"/>
    <row r="10071" x14ac:dyDescent="0.25"/>
    <row r="10072" x14ac:dyDescent="0.25"/>
    <row r="10073" x14ac:dyDescent="0.25"/>
    <row r="10074" x14ac:dyDescent="0.25"/>
    <row r="10075" x14ac:dyDescent="0.25"/>
    <row r="10076" x14ac:dyDescent="0.25"/>
    <row r="10077" x14ac:dyDescent="0.25"/>
    <row r="10078" x14ac:dyDescent="0.25"/>
    <row r="10079" x14ac:dyDescent="0.25"/>
    <row r="10080" x14ac:dyDescent="0.25"/>
    <row r="10081" x14ac:dyDescent="0.25"/>
    <row r="10082" x14ac:dyDescent="0.25"/>
    <row r="10083" x14ac:dyDescent="0.25"/>
    <row r="10084" x14ac:dyDescent="0.25"/>
    <row r="10085" x14ac:dyDescent="0.25"/>
    <row r="10086" x14ac:dyDescent="0.25"/>
    <row r="10087" x14ac:dyDescent="0.25"/>
    <row r="10088" x14ac:dyDescent="0.25"/>
    <row r="10089" x14ac:dyDescent="0.25"/>
    <row r="10090" x14ac:dyDescent="0.25"/>
    <row r="10091" x14ac:dyDescent="0.25"/>
    <row r="10092" x14ac:dyDescent="0.25"/>
    <row r="10093" x14ac:dyDescent="0.25"/>
    <row r="10094" x14ac:dyDescent="0.25"/>
    <row r="10095" x14ac:dyDescent="0.25"/>
    <row r="10096" x14ac:dyDescent="0.25"/>
    <row r="10097" x14ac:dyDescent="0.25"/>
    <row r="10098" x14ac:dyDescent="0.25"/>
    <row r="10099" x14ac:dyDescent="0.25"/>
    <row r="10100" x14ac:dyDescent="0.25"/>
    <row r="10101" x14ac:dyDescent="0.25"/>
    <row r="10102" x14ac:dyDescent="0.25"/>
    <row r="10103" x14ac:dyDescent="0.25"/>
    <row r="10104" x14ac:dyDescent="0.25"/>
    <row r="10105" x14ac:dyDescent="0.25"/>
    <row r="10106" x14ac:dyDescent="0.25"/>
    <row r="10107" x14ac:dyDescent="0.25"/>
    <row r="10108" x14ac:dyDescent="0.25"/>
    <row r="10109" x14ac:dyDescent="0.25"/>
    <row r="10110" x14ac:dyDescent="0.25"/>
    <row r="10111" x14ac:dyDescent="0.25"/>
    <row r="10112" x14ac:dyDescent="0.25"/>
    <row r="10113" x14ac:dyDescent="0.25"/>
    <row r="10114" x14ac:dyDescent="0.25"/>
    <row r="10115" x14ac:dyDescent="0.25"/>
    <row r="10116" x14ac:dyDescent="0.25"/>
    <row r="10117" x14ac:dyDescent="0.25"/>
    <row r="10118" x14ac:dyDescent="0.25"/>
    <row r="10119" x14ac:dyDescent="0.25"/>
    <row r="10120" x14ac:dyDescent="0.25"/>
    <row r="10121" x14ac:dyDescent="0.25"/>
    <row r="10122" x14ac:dyDescent="0.25"/>
    <row r="10123" x14ac:dyDescent="0.25"/>
    <row r="10124" x14ac:dyDescent="0.25"/>
    <row r="10125" x14ac:dyDescent="0.25"/>
    <row r="10126" x14ac:dyDescent="0.25"/>
    <row r="10127" x14ac:dyDescent="0.25"/>
    <row r="10128" x14ac:dyDescent="0.25"/>
    <row r="10129" x14ac:dyDescent="0.25"/>
    <row r="10130" x14ac:dyDescent="0.25"/>
    <row r="10131" x14ac:dyDescent="0.25"/>
    <row r="10132" x14ac:dyDescent="0.25"/>
    <row r="10133" x14ac:dyDescent="0.25"/>
    <row r="10134" x14ac:dyDescent="0.25"/>
    <row r="10135" x14ac:dyDescent="0.25"/>
    <row r="10136" x14ac:dyDescent="0.25"/>
    <row r="10137" x14ac:dyDescent="0.25"/>
    <row r="10138" x14ac:dyDescent="0.25"/>
    <row r="10139" x14ac:dyDescent="0.25"/>
    <row r="10140" x14ac:dyDescent="0.25"/>
    <row r="10141" x14ac:dyDescent="0.25"/>
    <row r="10142" x14ac:dyDescent="0.25"/>
    <row r="10143" x14ac:dyDescent="0.25"/>
    <row r="10144" x14ac:dyDescent="0.25"/>
    <row r="10145" x14ac:dyDescent="0.25"/>
    <row r="10146" x14ac:dyDescent="0.25"/>
    <row r="10147" x14ac:dyDescent="0.25"/>
    <row r="10148" x14ac:dyDescent="0.25"/>
    <row r="10149" x14ac:dyDescent="0.25"/>
    <row r="10150" x14ac:dyDescent="0.25"/>
    <row r="10151" x14ac:dyDescent="0.25"/>
    <row r="10152" x14ac:dyDescent="0.25"/>
    <row r="10153" x14ac:dyDescent="0.25"/>
    <row r="10154" x14ac:dyDescent="0.25"/>
    <row r="10155" x14ac:dyDescent="0.25"/>
    <row r="10156" x14ac:dyDescent="0.25"/>
    <row r="10157" x14ac:dyDescent="0.25"/>
    <row r="10158" x14ac:dyDescent="0.25"/>
    <row r="10159" x14ac:dyDescent="0.25"/>
    <row r="10160" x14ac:dyDescent="0.25"/>
    <row r="10161" x14ac:dyDescent="0.25"/>
    <row r="10162" x14ac:dyDescent="0.25"/>
    <row r="10163" x14ac:dyDescent="0.25"/>
    <row r="10164" x14ac:dyDescent="0.25"/>
    <row r="10165" x14ac:dyDescent="0.25"/>
    <row r="10166" x14ac:dyDescent="0.25"/>
    <row r="10167" x14ac:dyDescent="0.25"/>
    <row r="10168" x14ac:dyDescent="0.25"/>
    <row r="10169" x14ac:dyDescent="0.25"/>
    <row r="10170" x14ac:dyDescent="0.25"/>
    <row r="10171" x14ac:dyDescent="0.25"/>
    <row r="10172" x14ac:dyDescent="0.25"/>
    <row r="10173" x14ac:dyDescent="0.25"/>
    <row r="10174" x14ac:dyDescent="0.25"/>
    <row r="10175" x14ac:dyDescent="0.25"/>
    <row r="10176" x14ac:dyDescent="0.25"/>
    <row r="10177" x14ac:dyDescent="0.25"/>
    <row r="10178" x14ac:dyDescent="0.25"/>
    <row r="10179" x14ac:dyDescent="0.25"/>
    <row r="10180" x14ac:dyDescent="0.25"/>
    <row r="10181" x14ac:dyDescent="0.25"/>
    <row r="10182" x14ac:dyDescent="0.25"/>
    <row r="10183" x14ac:dyDescent="0.25"/>
    <row r="10184" x14ac:dyDescent="0.25"/>
    <row r="10185" x14ac:dyDescent="0.25"/>
    <row r="10186" x14ac:dyDescent="0.25"/>
    <row r="10187" x14ac:dyDescent="0.25"/>
    <row r="10188" x14ac:dyDescent="0.25"/>
    <row r="10189" x14ac:dyDescent="0.25"/>
    <row r="10190" x14ac:dyDescent="0.25"/>
    <row r="10191" x14ac:dyDescent="0.25"/>
    <row r="10192" x14ac:dyDescent="0.25"/>
    <row r="10193" x14ac:dyDescent="0.25"/>
    <row r="10194" x14ac:dyDescent="0.25"/>
    <row r="10195" x14ac:dyDescent="0.25"/>
    <row r="10196" x14ac:dyDescent="0.25"/>
    <row r="10197" x14ac:dyDescent="0.25"/>
    <row r="10198" x14ac:dyDescent="0.25"/>
    <row r="10199" x14ac:dyDescent="0.25"/>
    <row r="10200" x14ac:dyDescent="0.25"/>
    <row r="10201" x14ac:dyDescent="0.25"/>
    <row r="10202" x14ac:dyDescent="0.25"/>
    <row r="10203" x14ac:dyDescent="0.25"/>
    <row r="10204" x14ac:dyDescent="0.25"/>
    <row r="10205" x14ac:dyDescent="0.25"/>
    <row r="10206" x14ac:dyDescent="0.25"/>
    <row r="10207" x14ac:dyDescent="0.25"/>
    <row r="10208" x14ac:dyDescent="0.25"/>
    <row r="10209" x14ac:dyDescent="0.25"/>
    <row r="10210" x14ac:dyDescent="0.25"/>
    <row r="10211" x14ac:dyDescent="0.25"/>
    <row r="10212" x14ac:dyDescent="0.25"/>
    <row r="10213" x14ac:dyDescent="0.25"/>
    <row r="10214" x14ac:dyDescent="0.25"/>
    <row r="10215" x14ac:dyDescent="0.25"/>
    <row r="10216" x14ac:dyDescent="0.25"/>
    <row r="10217" x14ac:dyDescent="0.25"/>
    <row r="10218" x14ac:dyDescent="0.25"/>
    <row r="10219" x14ac:dyDescent="0.25"/>
    <row r="10220" x14ac:dyDescent="0.25"/>
    <row r="10221" x14ac:dyDescent="0.25"/>
    <row r="10222" x14ac:dyDescent="0.25"/>
    <row r="10223" x14ac:dyDescent="0.25"/>
    <row r="10224" x14ac:dyDescent="0.25"/>
    <row r="10225" x14ac:dyDescent="0.25"/>
    <row r="10226" x14ac:dyDescent="0.25"/>
    <row r="10227" x14ac:dyDescent="0.25"/>
    <row r="10228" x14ac:dyDescent="0.25"/>
    <row r="10229" x14ac:dyDescent="0.25"/>
    <row r="10230" x14ac:dyDescent="0.25"/>
    <row r="10231" x14ac:dyDescent="0.25"/>
    <row r="10232" x14ac:dyDescent="0.25"/>
    <row r="10233" x14ac:dyDescent="0.25"/>
    <row r="10234" x14ac:dyDescent="0.25"/>
    <row r="10235" x14ac:dyDescent="0.25"/>
    <row r="10236" x14ac:dyDescent="0.25"/>
    <row r="10237" x14ac:dyDescent="0.25"/>
    <row r="10238" x14ac:dyDescent="0.25"/>
    <row r="10239" x14ac:dyDescent="0.25"/>
    <row r="10240" x14ac:dyDescent="0.25"/>
    <row r="10241" x14ac:dyDescent="0.25"/>
    <row r="10242" x14ac:dyDescent="0.25"/>
    <row r="10243" x14ac:dyDescent="0.25"/>
    <row r="10244" x14ac:dyDescent="0.25"/>
    <row r="10245" x14ac:dyDescent="0.25"/>
    <row r="10246" x14ac:dyDescent="0.25"/>
    <row r="10247" x14ac:dyDescent="0.25"/>
    <row r="10248" x14ac:dyDescent="0.25"/>
    <row r="10249" x14ac:dyDescent="0.25"/>
    <row r="10250" x14ac:dyDescent="0.25"/>
    <row r="10251" x14ac:dyDescent="0.25"/>
    <row r="10252" x14ac:dyDescent="0.25"/>
    <row r="10253" x14ac:dyDescent="0.25"/>
    <row r="10254" x14ac:dyDescent="0.25"/>
    <row r="10255" x14ac:dyDescent="0.25"/>
    <row r="10256" x14ac:dyDescent="0.25"/>
    <row r="10257" x14ac:dyDescent="0.25"/>
    <row r="10258" x14ac:dyDescent="0.25"/>
    <row r="10259" x14ac:dyDescent="0.25"/>
    <row r="10260" x14ac:dyDescent="0.25"/>
    <row r="10261" x14ac:dyDescent="0.25"/>
    <row r="10262" x14ac:dyDescent="0.25"/>
    <row r="10263" x14ac:dyDescent="0.25"/>
    <row r="10264" x14ac:dyDescent="0.25"/>
    <row r="10265" x14ac:dyDescent="0.25"/>
    <row r="10266" x14ac:dyDescent="0.25"/>
    <row r="10267" x14ac:dyDescent="0.25"/>
    <row r="10268" x14ac:dyDescent="0.25"/>
    <row r="10269" x14ac:dyDescent="0.25"/>
    <row r="10270" x14ac:dyDescent="0.25"/>
    <row r="10271" x14ac:dyDescent="0.25"/>
    <row r="10272" x14ac:dyDescent="0.25"/>
    <row r="10273" x14ac:dyDescent="0.25"/>
    <row r="10274" x14ac:dyDescent="0.25"/>
    <row r="10275" x14ac:dyDescent="0.25"/>
    <row r="10276" x14ac:dyDescent="0.25"/>
    <row r="10277" x14ac:dyDescent="0.25"/>
    <row r="10278" x14ac:dyDescent="0.25"/>
    <row r="10279" x14ac:dyDescent="0.25"/>
    <row r="10280" x14ac:dyDescent="0.25"/>
    <row r="10281" x14ac:dyDescent="0.25"/>
    <row r="10282" x14ac:dyDescent="0.25"/>
    <row r="10283" x14ac:dyDescent="0.25"/>
    <row r="10284" x14ac:dyDescent="0.25"/>
    <row r="10285" x14ac:dyDescent="0.25"/>
    <row r="10286" x14ac:dyDescent="0.25"/>
    <row r="10287" x14ac:dyDescent="0.25"/>
    <row r="10288" x14ac:dyDescent="0.25"/>
    <row r="10289" x14ac:dyDescent="0.25"/>
    <row r="10290" x14ac:dyDescent="0.25"/>
    <row r="10291" x14ac:dyDescent="0.25"/>
    <row r="10292" x14ac:dyDescent="0.25"/>
    <row r="10293" x14ac:dyDescent="0.25"/>
    <row r="10294" x14ac:dyDescent="0.25"/>
    <row r="10295" x14ac:dyDescent="0.25"/>
    <row r="10296" x14ac:dyDescent="0.25"/>
    <row r="10297" x14ac:dyDescent="0.25"/>
    <row r="10298" x14ac:dyDescent="0.25"/>
    <row r="10299" x14ac:dyDescent="0.25"/>
    <row r="10300" x14ac:dyDescent="0.25"/>
    <row r="10301" x14ac:dyDescent="0.25"/>
    <row r="10302" x14ac:dyDescent="0.25"/>
    <row r="10303" x14ac:dyDescent="0.25"/>
    <row r="10304" x14ac:dyDescent="0.25"/>
    <row r="10305" x14ac:dyDescent="0.25"/>
    <row r="10306" x14ac:dyDescent="0.25"/>
    <row r="10307" x14ac:dyDescent="0.25"/>
    <row r="10308" x14ac:dyDescent="0.25"/>
    <row r="10309" x14ac:dyDescent="0.25"/>
    <row r="10310" x14ac:dyDescent="0.25"/>
    <row r="10311" x14ac:dyDescent="0.25"/>
    <row r="10312" x14ac:dyDescent="0.25"/>
    <row r="10313" x14ac:dyDescent="0.25"/>
    <row r="10314" x14ac:dyDescent="0.25"/>
    <row r="10315" x14ac:dyDescent="0.25"/>
    <row r="10316" x14ac:dyDescent="0.25"/>
    <row r="10317" x14ac:dyDescent="0.25"/>
    <row r="10318" x14ac:dyDescent="0.25"/>
    <row r="10319" x14ac:dyDescent="0.25"/>
    <row r="10320" x14ac:dyDescent="0.25"/>
    <row r="10321" x14ac:dyDescent="0.25"/>
    <row r="10322" x14ac:dyDescent="0.25"/>
    <row r="10323" x14ac:dyDescent="0.25"/>
    <row r="10324" x14ac:dyDescent="0.25"/>
    <row r="10325" x14ac:dyDescent="0.25"/>
    <row r="10326" x14ac:dyDescent="0.25"/>
    <row r="10327" x14ac:dyDescent="0.25"/>
    <row r="10328" x14ac:dyDescent="0.25"/>
    <row r="10329" x14ac:dyDescent="0.25"/>
    <row r="10330" x14ac:dyDescent="0.25"/>
    <row r="10331" x14ac:dyDescent="0.25"/>
    <row r="10332" x14ac:dyDescent="0.25"/>
    <row r="10333" x14ac:dyDescent="0.25"/>
    <row r="10334" x14ac:dyDescent="0.25"/>
    <row r="10335" x14ac:dyDescent="0.25"/>
    <row r="10336" x14ac:dyDescent="0.25"/>
    <row r="10337" x14ac:dyDescent="0.25"/>
    <row r="10338" x14ac:dyDescent="0.25"/>
    <row r="10339" x14ac:dyDescent="0.25"/>
    <row r="10340" x14ac:dyDescent="0.25"/>
    <row r="10341" x14ac:dyDescent="0.25"/>
    <row r="10342" x14ac:dyDescent="0.25"/>
    <row r="10343" x14ac:dyDescent="0.25"/>
    <row r="10344" x14ac:dyDescent="0.25"/>
    <row r="10345" x14ac:dyDescent="0.25"/>
    <row r="10346" x14ac:dyDescent="0.25"/>
    <row r="10347" x14ac:dyDescent="0.25"/>
    <row r="10348" x14ac:dyDescent="0.25"/>
    <row r="10349" x14ac:dyDescent="0.25"/>
    <row r="10350" x14ac:dyDescent="0.25"/>
    <row r="10351" x14ac:dyDescent="0.25"/>
    <row r="10352" x14ac:dyDescent="0.25"/>
    <row r="10353" x14ac:dyDescent="0.25"/>
    <row r="10354" x14ac:dyDescent="0.25"/>
    <row r="10355" x14ac:dyDescent="0.25"/>
    <row r="10356" x14ac:dyDescent="0.25"/>
    <row r="10357" x14ac:dyDescent="0.25"/>
    <row r="10358" x14ac:dyDescent="0.25"/>
    <row r="10359" x14ac:dyDescent="0.25"/>
    <row r="10360" x14ac:dyDescent="0.25"/>
    <row r="10361" x14ac:dyDescent="0.25"/>
    <row r="10362" x14ac:dyDescent="0.25"/>
    <row r="10363" x14ac:dyDescent="0.25"/>
    <row r="10364" x14ac:dyDescent="0.25"/>
    <row r="10365" x14ac:dyDescent="0.25"/>
    <row r="10366" x14ac:dyDescent="0.25"/>
    <row r="10367" x14ac:dyDescent="0.25"/>
    <row r="10368" x14ac:dyDescent="0.25"/>
    <row r="10369" x14ac:dyDescent="0.25"/>
    <row r="10370" x14ac:dyDescent="0.25"/>
    <row r="10371" x14ac:dyDescent="0.25"/>
    <row r="10372" x14ac:dyDescent="0.25"/>
    <row r="10373" x14ac:dyDescent="0.25"/>
    <row r="10374" x14ac:dyDescent="0.25"/>
    <row r="10375" x14ac:dyDescent="0.25"/>
    <row r="10376" x14ac:dyDescent="0.25"/>
    <row r="10377" x14ac:dyDescent="0.25"/>
    <row r="10378" x14ac:dyDescent="0.25"/>
    <row r="10379" x14ac:dyDescent="0.25"/>
    <row r="10380" x14ac:dyDescent="0.25"/>
    <row r="10381" x14ac:dyDescent="0.25"/>
    <row r="10382" x14ac:dyDescent="0.25"/>
    <row r="10383" x14ac:dyDescent="0.25"/>
    <row r="10384" x14ac:dyDescent="0.25"/>
    <row r="10385" x14ac:dyDescent="0.25"/>
    <row r="10386" x14ac:dyDescent="0.25"/>
    <row r="10387" x14ac:dyDescent="0.25"/>
    <row r="10388" x14ac:dyDescent="0.25"/>
    <row r="10389" x14ac:dyDescent="0.25"/>
    <row r="10390" x14ac:dyDescent="0.25"/>
    <row r="10391" x14ac:dyDescent="0.25"/>
    <row r="10392" x14ac:dyDescent="0.25"/>
    <row r="10393" x14ac:dyDescent="0.25"/>
    <row r="10394" x14ac:dyDescent="0.25"/>
    <row r="10395" x14ac:dyDescent="0.25"/>
    <row r="10396" x14ac:dyDescent="0.25"/>
    <row r="10397" x14ac:dyDescent="0.25"/>
    <row r="10398" x14ac:dyDescent="0.25"/>
    <row r="10399" x14ac:dyDescent="0.25"/>
    <row r="10400" x14ac:dyDescent="0.25"/>
    <row r="10401" x14ac:dyDescent="0.25"/>
    <row r="10402" x14ac:dyDescent="0.25"/>
    <row r="10403" x14ac:dyDescent="0.25"/>
    <row r="10404" x14ac:dyDescent="0.25"/>
    <row r="10405" x14ac:dyDescent="0.25"/>
    <row r="10406" x14ac:dyDescent="0.25"/>
    <row r="10407" x14ac:dyDescent="0.25"/>
    <row r="10408" x14ac:dyDescent="0.25"/>
    <row r="10409" x14ac:dyDescent="0.25"/>
    <row r="10410" x14ac:dyDescent="0.25"/>
    <row r="10411" x14ac:dyDescent="0.25"/>
    <row r="10412" x14ac:dyDescent="0.25"/>
    <row r="10413" x14ac:dyDescent="0.25"/>
    <row r="10414" x14ac:dyDescent="0.25"/>
    <row r="10415" x14ac:dyDescent="0.25"/>
    <row r="10416" x14ac:dyDescent="0.25"/>
    <row r="10417" x14ac:dyDescent="0.25"/>
    <row r="10418" x14ac:dyDescent="0.25"/>
    <row r="10419" x14ac:dyDescent="0.25"/>
    <row r="10420" x14ac:dyDescent="0.25"/>
    <row r="10421" x14ac:dyDescent="0.25"/>
    <row r="10422" x14ac:dyDescent="0.25"/>
    <row r="10423" x14ac:dyDescent="0.25"/>
    <row r="10424" x14ac:dyDescent="0.25"/>
    <row r="10425" x14ac:dyDescent="0.25"/>
    <row r="10426" x14ac:dyDescent="0.25"/>
    <row r="10427" x14ac:dyDescent="0.25"/>
    <row r="10428" x14ac:dyDescent="0.25"/>
    <row r="10429" x14ac:dyDescent="0.25"/>
    <row r="10430" x14ac:dyDescent="0.25"/>
    <row r="10431" x14ac:dyDescent="0.25"/>
    <row r="10432" x14ac:dyDescent="0.25"/>
    <row r="10433" x14ac:dyDescent="0.25"/>
    <row r="10434" x14ac:dyDescent="0.25"/>
    <row r="10435" x14ac:dyDescent="0.25"/>
    <row r="10436" x14ac:dyDescent="0.25"/>
    <row r="10437" x14ac:dyDescent="0.25"/>
    <row r="10438" x14ac:dyDescent="0.25"/>
    <row r="10439" x14ac:dyDescent="0.25"/>
    <row r="10440" x14ac:dyDescent="0.25"/>
    <row r="10441" x14ac:dyDescent="0.25"/>
    <row r="10442" x14ac:dyDescent="0.25"/>
    <row r="10443" x14ac:dyDescent="0.25"/>
    <row r="10444" x14ac:dyDescent="0.25"/>
    <row r="10445" x14ac:dyDescent="0.25"/>
    <row r="10446" x14ac:dyDescent="0.25"/>
    <row r="10447" x14ac:dyDescent="0.25"/>
    <row r="10448" x14ac:dyDescent="0.25"/>
    <row r="10449" x14ac:dyDescent="0.25"/>
    <row r="10450" x14ac:dyDescent="0.25"/>
    <row r="10451" x14ac:dyDescent="0.25"/>
    <row r="10452" x14ac:dyDescent="0.25"/>
    <row r="10453" x14ac:dyDescent="0.25"/>
    <row r="10454" x14ac:dyDescent="0.25"/>
    <row r="10455" x14ac:dyDescent="0.25"/>
    <row r="10456" x14ac:dyDescent="0.25"/>
    <row r="10457" x14ac:dyDescent="0.25"/>
    <row r="10458" x14ac:dyDescent="0.25"/>
    <row r="10459" x14ac:dyDescent="0.25"/>
    <row r="10460" x14ac:dyDescent="0.25"/>
    <row r="10461" x14ac:dyDescent="0.25"/>
    <row r="10462" x14ac:dyDescent="0.25"/>
    <row r="10463" x14ac:dyDescent="0.25"/>
    <row r="10464" x14ac:dyDescent="0.25"/>
    <row r="10465" x14ac:dyDescent="0.25"/>
    <row r="10466" x14ac:dyDescent="0.25"/>
    <row r="10467" x14ac:dyDescent="0.25"/>
    <row r="10468" x14ac:dyDescent="0.25"/>
    <row r="10469" x14ac:dyDescent="0.25"/>
    <row r="10470" x14ac:dyDescent="0.25"/>
    <row r="10471" x14ac:dyDescent="0.25"/>
    <row r="10472" x14ac:dyDescent="0.25"/>
    <row r="10473" x14ac:dyDescent="0.25"/>
    <row r="10474" x14ac:dyDescent="0.25"/>
    <row r="10475" x14ac:dyDescent="0.25"/>
    <row r="10476" x14ac:dyDescent="0.25"/>
    <row r="10477" x14ac:dyDescent="0.25"/>
    <row r="10478" x14ac:dyDescent="0.25"/>
    <row r="10479" x14ac:dyDescent="0.25"/>
    <row r="10480" x14ac:dyDescent="0.25"/>
    <row r="10481" x14ac:dyDescent="0.25"/>
    <row r="10482" x14ac:dyDescent="0.25"/>
    <row r="10483" x14ac:dyDescent="0.25"/>
    <row r="10484" x14ac:dyDescent="0.25"/>
    <row r="10485" x14ac:dyDescent="0.25"/>
    <row r="10486" x14ac:dyDescent="0.25"/>
    <row r="10487" x14ac:dyDescent="0.25"/>
    <row r="10488" x14ac:dyDescent="0.25"/>
    <row r="10489" x14ac:dyDescent="0.25"/>
    <row r="10490" x14ac:dyDescent="0.25"/>
    <row r="10491" x14ac:dyDescent="0.25"/>
    <row r="10492" x14ac:dyDescent="0.25"/>
    <row r="10493" x14ac:dyDescent="0.25"/>
    <row r="10494" x14ac:dyDescent="0.25"/>
    <row r="10495" x14ac:dyDescent="0.25"/>
    <row r="10496" x14ac:dyDescent="0.25"/>
    <row r="10497" x14ac:dyDescent="0.25"/>
    <row r="10498" x14ac:dyDescent="0.25"/>
    <row r="10499" x14ac:dyDescent="0.25"/>
    <row r="10500" x14ac:dyDescent="0.25"/>
    <row r="10501" x14ac:dyDescent="0.25"/>
    <row r="10502" x14ac:dyDescent="0.25"/>
    <row r="10503" x14ac:dyDescent="0.25"/>
    <row r="10504" x14ac:dyDescent="0.25"/>
    <row r="10505" x14ac:dyDescent="0.25"/>
    <row r="10506" x14ac:dyDescent="0.25"/>
    <row r="10507" x14ac:dyDescent="0.25"/>
    <row r="10508" x14ac:dyDescent="0.25"/>
    <row r="10509" x14ac:dyDescent="0.25"/>
    <row r="10510" x14ac:dyDescent="0.25"/>
    <row r="10511" x14ac:dyDescent="0.25"/>
    <row r="10512" x14ac:dyDescent="0.25"/>
    <row r="10513" x14ac:dyDescent="0.25"/>
    <row r="10514" x14ac:dyDescent="0.25"/>
    <row r="10515" x14ac:dyDescent="0.25"/>
    <row r="10516" x14ac:dyDescent="0.25"/>
    <row r="10517" x14ac:dyDescent="0.25"/>
    <row r="10518" x14ac:dyDescent="0.25"/>
    <row r="10519" x14ac:dyDescent="0.25"/>
    <row r="10520" x14ac:dyDescent="0.25"/>
    <row r="10521" x14ac:dyDescent="0.25"/>
    <row r="10522" x14ac:dyDescent="0.25"/>
    <row r="10523" x14ac:dyDescent="0.25"/>
    <row r="10524" x14ac:dyDescent="0.25"/>
    <row r="10525" x14ac:dyDescent="0.25"/>
    <row r="10526" x14ac:dyDescent="0.25"/>
    <row r="10527" x14ac:dyDescent="0.25"/>
    <row r="10528" x14ac:dyDescent="0.25"/>
    <row r="10529" x14ac:dyDescent="0.25"/>
    <row r="10530" x14ac:dyDescent="0.25"/>
    <row r="10531" x14ac:dyDescent="0.25"/>
    <row r="10532" x14ac:dyDescent="0.25"/>
    <row r="10533" x14ac:dyDescent="0.25"/>
    <row r="10534" x14ac:dyDescent="0.25"/>
    <row r="10535" x14ac:dyDescent="0.25"/>
    <row r="10536" x14ac:dyDescent="0.25"/>
    <row r="10537" x14ac:dyDescent="0.25"/>
    <row r="10538" x14ac:dyDescent="0.25"/>
    <row r="10539" x14ac:dyDescent="0.25"/>
    <row r="10540" x14ac:dyDescent="0.25"/>
    <row r="10541" x14ac:dyDescent="0.25"/>
    <row r="10542" x14ac:dyDescent="0.25"/>
    <row r="10543" x14ac:dyDescent="0.25"/>
    <row r="10544" x14ac:dyDescent="0.25"/>
    <row r="10545" x14ac:dyDescent="0.25"/>
    <row r="10546" x14ac:dyDescent="0.25"/>
    <row r="10547" x14ac:dyDescent="0.25"/>
    <row r="10548" x14ac:dyDescent="0.25"/>
    <row r="10549" x14ac:dyDescent="0.25"/>
    <row r="10550" x14ac:dyDescent="0.25"/>
    <row r="10551" x14ac:dyDescent="0.25"/>
    <row r="10552" x14ac:dyDescent="0.25"/>
    <row r="10553" x14ac:dyDescent="0.25"/>
    <row r="10554" x14ac:dyDescent="0.25"/>
    <row r="10555" x14ac:dyDescent="0.25"/>
    <row r="10556" x14ac:dyDescent="0.25"/>
    <row r="10557" x14ac:dyDescent="0.25"/>
    <row r="10558" x14ac:dyDescent="0.25"/>
    <row r="10559" x14ac:dyDescent="0.25"/>
    <row r="10560" x14ac:dyDescent="0.25"/>
    <row r="10561" x14ac:dyDescent="0.25"/>
    <row r="10562" x14ac:dyDescent="0.25"/>
    <row r="10563" x14ac:dyDescent="0.25"/>
    <row r="10564" x14ac:dyDescent="0.25"/>
    <row r="10565" x14ac:dyDescent="0.25"/>
    <row r="10566" x14ac:dyDescent="0.25"/>
    <row r="10567" x14ac:dyDescent="0.25"/>
    <row r="10568" x14ac:dyDescent="0.25"/>
    <row r="10569" x14ac:dyDescent="0.25"/>
    <row r="10570" x14ac:dyDescent="0.25"/>
    <row r="10571" x14ac:dyDescent="0.25"/>
    <row r="10572" x14ac:dyDescent="0.25"/>
    <row r="10573" x14ac:dyDescent="0.25"/>
    <row r="10574" x14ac:dyDescent="0.25"/>
    <row r="10575" x14ac:dyDescent="0.25"/>
    <row r="10576" x14ac:dyDescent="0.25"/>
    <row r="10577" x14ac:dyDescent="0.25"/>
    <row r="10578" x14ac:dyDescent="0.25"/>
    <row r="10579" x14ac:dyDescent="0.25"/>
    <row r="10580" x14ac:dyDescent="0.25"/>
    <row r="10581" x14ac:dyDescent="0.25"/>
    <row r="10582" x14ac:dyDescent="0.25"/>
    <row r="10583" x14ac:dyDescent="0.25"/>
    <row r="10584" x14ac:dyDescent="0.25"/>
    <row r="10585" x14ac:dyDescent="0.25"/>
    <row r="10586" x14ac:dyDescent="0.25"/>
    <row r="10587" x14ac:dyDescent="0.25"/>
    <row r="10588" x14ac:dyDescent="0.25"/>
    <row r="10589" x14ac:dyDescent="0.25"/>
    <row r="10590" x14ac:dyDescent="0.25"/>
    <row r="10591" x14ac:dyDescent="0.25"/>
    <row r="10592" x14ac:dyDescent="0.25"/>
    <row r="10593" x14ac:dyDescent="0.25"/>
    <row r="10594" x14ac:dyDescent="0.25"/>
    <row r="10595" x14ac:dyDescent="0.25"/>
    <row r="10596" x14ac:dyDescent="0.25"/>
    <row r="10597" x14ac:dyDescent="0.25"/>
    <row r="10598" x14ac:dyDescent="0.25"/>
    <row r="10599" x14ac:dyDescent="0.25"/>
    <row r="10600" x14ac:dyDescent="0.25"/>
    <row r="10601" x14ac:dyDescent="0.25"/>
    <row r="10602" x14ac:dyDescent="0.25"/>
    <row r="10603" x14ac:dyDescent="0.25"/>
    <row r="10604" x14ac:dyDescent="0.25"/>
    <row r="10605" x14ac:dyDescent="0.25"/>
    <row r="10606" x14ac:dyDescent="0.25"/>
    <row r="10607" x14ac:dyDescent="0.25"/>
    <row r="10608" x14ac:dyDescent="0.25"/>
    <row r="10609" x14ac:dyDescent="0.25"/>
    <row r="10610" x14ac:dyDescent="0.25"/>
    <row r="10611" x14ac:dyDescent="0.25"/>
    <row r="10612" x14ac:dyDescent="0.25"/>
    <row r="10613" x14ac:dyDescent="0.25"/>
    <row r="10614" x14ac:dyDescent="0.25"/>
    <row r="10615" x14ac:dyDescent="0.25"/>
    <row r="10616" x14ac:dyDescent="0.25"/>
    <row r="10617" x14ac:dyDescent="0.25"/>
    <row r="10618" x14ac:dyDescent="0.25"/>
    <row r="10619" x14ac:dyDescent="0.25"/>
    <row r="10620" x14ac:dyDescent="0.25"/>
    <row r="10621" x14ac:dyDescent="0.25"/>
    <row r="10622" x14ac:dyDescent="0.25"/>
    <row r="10623" x14ac:dyDescent="0.25"/>
    <row r="10624" x14ac:dyDescent="0.25"/>
    <row r="10625" x14ac:dyDescent="0.25"/>
    <row r="10626" x14ac:dyDescent="0.25"/>
    <row r="10627" x14ac:dyDescent="0.25"/>
    <row r="10628" x14ac:dyDescent="0.25"/>
    <row r="10629" x14ac:dyDescent="0.25"/>
    <row r="10630" x14ac:dyDescent="0.25"/>
    <row r="10631" x14ac:dyDescent="0.25"/>
    <row r="10632" x14ac:dyDescent="0.25"/>
    <row r="10633" x14ac:dyDescent="0.25"/>
    <row r="10634" x14ac:dyDescent="0.25"/>
    <row r="10635" x14ac:dyDescent="0.25"/>
    <row r="10636" x14ac:dyDescent="0.25"/>
    <row r="10637" x14ac:dyDescent="0.25"/>
    <row r="10638" x14ac:dyDescent="0.25"/>
    <row r="10639" x14ac:dyDescent="0.25"/>
    <row r="10640" x14ac:dyDescent="0.25"/>
    <row r="10641" x14ac:dyDescent="0.25"/>
    <row r="10642" x14ac:dyDescent="0.25"/>
    <row r="10643" x14ac:dyDescent="0.25"/>
    <row r="10644" x14ac:dyDescent="0.25"/>
    <row r="10645" x14ac:dyDescent="0.25"/>
    <row r="10646" x14ac:dyDescent="0.25"/>
    <row r="10647" x14ac:dyDescent="0.25"/>
    <row r="10648" x14ac:dyDescent="0.25"/>
    <row r="10649" x14ac:dyDescent="0.25"/>
    <row r="10650" x14ac:dyDescent="0.25"/>
    <row r="10651" x14ac:dyDescent="0.25"/>
    <row r="10652" x14ac:dyDescent="0.25"/>
    <row r="10653" x14ac:dyDescent="0.25"/>
    <row r="10654" x14ac:dyDescent="0.25"/>
    <row r="10655" x14ac:dyDescent="0.25"/>
    <row r="10656" x14ac:dyDescent="0.25"/>
    <row r="10657" x14ac:dyDescent="0.25"/>
    <row r="10658" x14ac:dyDescent="0.25"/>
    <row r="10659" x14ac:dyDescent="0.25"/>
    <row r="10660" x14ac:dyDescent="0.25"/>
    <row r="10661" x14ac:dyDescent="0.25"/>
    <row r="10662" x14ac:dyDescent="0.25"/>
    <row r="10663" x14ac:dyDescent="0.25"/>
    <row r="10664" x14ac:dyDescent="0.25"/>
    <row r="10665" x14ac:dyDescent="0.25"/>
    <row r="10666" x14ac:dyDescent="0.25"/>
    <row r="10667" x14ac:dyDescent="0.25"/>
    <row r="10668" x14ac:dyDescent="0.25"/>
    <row r="10669" x14ac:dyDescent="0.25"/>
    <row r="10670" x14ac:dyDescent="0.25"/>
    <row r="10671" x14ac:dyDescent="0.25"/>
    <row r="10672" x14ac:dyDescent="0.25"/>
    <row r="10673" x14ac:dyDescent="0.25"/>
    <row r="10674" x14ac:dyDescent="0.25"/>
    <row r="10675" x14ac:dyDescent="0.25"/>
    <row r="10676" x14ac:dyDescent="0.25"/>
    <row r="10677" x14ac:dyDescent="0.25"/>
    <row r="10678" x14ac:dyDescent="0.25"/>
    <row r="10679" x14ac:dyDescent="0.25"/>
    <row r="10680" x14ac:dyDescent="0.25"/>
    <row r="10681" x14ac:dyDescent="0.25"/>
    <row r="10682" x14ac:dyDescent="0.25"/>
    <row r="10683" x14ac:dyDescent="0.25"/>
    <row r="10684" x14ac:dyDescent="0.25"/>
    <row r="10685" x14ac:dyDescent="0.25"/>
    <row r="10686" x14ac:dyDescent="0.25"/>
    <row r="10687" x14ac:dyDescent="0.25"/>
    <row r="10688" x14ac:dyDescent="0.25"/>
    <row r="10689" x14ac:dyDescent="0.25"/>
    <row r="10690" x14ac:dyDescent="0.25"/>
    <row r="10691" x14ac:dyDescent="0.25"/>
    <row r="10692" x14ac:dyDescent="0.25"/>
    <row r="10693" x14ac:dyDescent="0.25"/>
    <row r="10694" x14ac:dyDescent="0.25"/>
    <row r="10695" x14ac:dyDescent="0.25"/>
    <row r="10696" x14ac:dyDescent="0.25"/>
    <row r="10697" x14ac:dyDescent="0.25"/>
    <row r="10698" x14ac:dyDescent="0.25"/>
    <row r="10699" x14ac:dyDescent="0.25"/>
    <row r="10700" x14ac:dyDescent="0.25"/>
    <row r="10701" x14ac:dyDescent="0.25"/>
    <row r="10702" x14ac:dyDescent="0.25"/>
    <row r="10703" x14ac:dyDescent="0.25"/>
    <row r="10704" x14ac:dyDescent="0.25"/>
    <row r="10705" x14ac:dyDescent="0.25"/>
    <row r="10706" x14ac:dyDescent="0.25"/>
    <row r="10707" x14ac:dyDescent="0.25"/>
    <row r="10708" x14ac:dyDescent="0.25"/>
    <row r="10709" x14ac:dyDescent="0.25"/>
    <row r="10710" x14ac:dyDescent="0.25"/>
    <row r="10711" x14ac:dyDescent="0.25"/>
    <row r="10712" x14ac:dyDescent="0.25"/>
    <row r="10713" x14ac:dyDescent="0.25"/>
    <row r="10714" x14ac:dyDescent="0.25"/>
    <row r="10715" x14ac:dyDescent="0.25"/>
    <row r="10716" x14ac:dyDescent="0.25"/>
    <row r="10717" x14ac:dyDescent="0.25"/>
    <row r="10718" x14ac:dyDescent="0.25"/>
    <row r="10719" x14ac:dyDescent="0.25"/>
    <row r="10720" x14ac:dyDescent="0.25"/>
    <row r="10721" x14ac:dyDescent="0.25"/>
    <row r="10722" x14ac:dyDescent="0.25"/>
    <row r="10723" x14ac:dyDescent="0.25"/>
    <row r="10724" x14ac:dyDescent="0.25"/>
    <row r="10725" x14ac:dyDescent="0.25"/>
    <row r="10726" x14ac:dyDescent="0.25"/>
    <row r="10727" x14ac:dyDescent="0.25"/>
    <row r="10728" x14ac:dyDescent="0.25"/>
    <row r="10729" x14ac:dyDescent="0.25"/>
    <row r="10730" x14ac:dyDescent="0.25"/>
    <row r="10731" x14ac:dyDescent="0.25"/>
    <row r="10732" x14ac:dyDescent="0.25"/>
    <row r="10733" x14ac:dyDescent="0.25"/>
    <row r="10734" x14ac:dyDescent="0.25"/>
    <row r="10735" x14ac:dyDescent="0.25"/>
    <row r="10736" x14ac:dyDescent="0.25"/>
    <row r="10737" x14ac:dyDescent="0.25"/>
    <row r="10738" x14ac:dyDescent="0.25"/>
    <row r="10739" x14ac:dyDescent="0.25"/>
    <row r="10740" x14ac:dyDescent="0.25"/>
    <row r="10741" x14ac:dyDescent="0.25"/>
    <row r="10742" x14ac:dyDescent="0.25"/>
    <row r="10743" x14ac:dyDescent="0.25"/>
    <row r="10744" x14ac:dyDescent="0.25"/>
    <row r="10745" x14ac:dyDescent="0.25"/>
    <row r="10746" x14ac:dyDescent="0.25"/>
    <row r="10747" x14ac:dyDescent="0.25"/>
    <row r="10748" x14ac:dyDescent="0.25"/>
    <row r="10749" x14ac:dyDescent="0.25"/>
    <row r="10750" x14ac:dyDescent="0.25"/>
    <row r="10751" x14ac:dyDescent="0.25"/>
    <row r="10752" x14ac:dyDescent="0.25"/>
    <row r="10753" x14ac:dyDescent="0.25"/>
    <row r="10754" x14ac:dyDescent="0.25"/>
    <row r="10755" x14ac:dyDescent="0.25"/>
    <row r="10756" x14ac:dyDescent="0.25"/>
    <row r="10757" x14ac:dyDescent="0.25"/>
    <row r="10758" x14ac:dyDescent="0.25"/>
    <row r="10759" x14ac:dyDescent="0.25"/>
    <row r="10760" x14ac:dyDescent="0.25"/>
    <row r="10761" x14ac:dyDescent="0.25"/>
    <row r="10762" x14ac:dyDescent="0.25"/>
    <row r="10763" x14ac:dyDescent="0.25"/>
    <row r="10764" x14ac:dyDescent="0.25"/>
    <row r="10765" x14ac:dyDescent="0.25"/>
    <row r="10766" x14ac:dyDescent="0.25"/>
    <row r="10767" x14ac:dyDescent="0.25"/>
    <row r="10768" x14ac:dyDescent="0.25"/>
    <row r="10769" x14ac:dyDescent="0.25"/>
    <row r="10770" x14ac:dyDescent="0.25"/>
    <row r="10771" x14ac:dyDescent="0.25"/>
    <row r="10772" x14ac:dyDescent="0.25"/>
    <row r="10773" x14ac:dyDescent="0.25"/>
    <row r="10774" x14ac:dyDescent="0.25"/>
    <row r="10775" x14ac:dyDescent="0.25"/>
    <row r="10776" x14ac:dyDescent="0.25"/>
    <row r="10777" x14ac:dyDescent="0.25"/>
    <row r="10778" x14ac:dyDescent="0.25"/>
    <row r="10779" x14ac:dyDescent="0.25"/>
    <row r="10780" x14ac:dyDescent="0.25"/>
    <row r="10781" x14ac:dyDescent="0.25"/>
    <row r="10782" x14ac:dyDescent="0.25"/>
    <row r="10783" x14ac:dyDescent="0.25"/>
    <row r="10784" x14ac:dyDescent="0.25"/>
    <row r="10785" x14ac:dyDescent="0.25"/>
    <row r="10786" x14ac:dyDescent="0.25"/>
    <row r="10787" x14ac:dyDescent="0.25"/>
    <row r="10788" x14ac:dyDescent="0.25"/>
    <row r="10789" x14ac:dyDescent="0.25"/>
    <row r="10790" x14ac:dyDescent="0.25"/>
    <row r="10791" x14ac:dyDescent="0.25"/>
    <row r="10792" x14ac:dyDescent="0.25"/>
    <row r="10793" x14ac:dyDescent="0.25"/>
    <row r="10794" x14ac:dyDescent="0.25"/>
    <row r="10795" x14ac:dyDescent="0.25"/>
    <row r="10796" x14ac:dyDescent="0.25"/>
    <row r="10797" x14ac:dyDescent="0.25"/>
    <row r="10798" x14ac:dyDescent="0.25"/>
    <row r="10799" x14ac:dyDescent="0.25"/>
    <row r="10800" x14ac:dyDescent="0.25"/>
    <row r="10801" x14ac:dyDescent="0.25"/>
    <row r="10802" x14ac:dyDescent="0.25"/>
    <row r="10803" x14ac:dyDescent="0.25"/>
    <row r="10804" x14ac:dyDescent="0.25"/>
    <row r="10805" x14ac:dyDescent="0.25"/>
    <row r="10806" x14ac:dyDescent="0.25"/>
    <row r="10807" x14ac:dyDescent="0.25"/>
    <row r="10808" x14ac:dyDescent="0.25"/>
    <row r="10809" x14ac:dyDescent="0.25"/>
    <row r="10810" x14ac:dyDescent="0.25"/>
    <row r="10811" x14ac:dyDescent="0.25"/>
    <row r="10812" x14ac:dyDescent="0.25"/>
    <row r="10813" x14ac:dyDescent="0.25"/>
    <row r="10814" x14ac:dyDescent="0.25"/>
    <row r="10815" x14ac:dyDescent="0.25"/>
    <row r="10816" x14ac:dyDescent="0.25"/>
    <row r="10817" x14ac:dyDescent="0.25"/>
    <row r="10818" x14ac:dyDescent="0.25"/>
    <row r="10819" x14ac:dyDescent="0.25"/>
    <row r="10820" x14ac:dyDescent="0.25"/>
    <row r="10821" x14ac:dyDescent="0.25"/>
    <row r="10822" x14ac:dyDescent="0.25"/>
    <row r="10823" x14ac:dyDescent="0.25"/>
    <row r="10824" x14ac:dyDescent="0.25"/>
    <row r="10825" x14ac:dyDescent="0.25"/>
    <row r="10826" x14ac:dyDescent="0.25"/>
    <row r="10827" x14ac:dyDescent="0.25"/>
    <row r="10828" x14ac:dyDescent="0.25"/>
    <row r="10829" x14ac:dyDescent="0.25"/>
    <row r="10830" x14ac:dyDescent="0.25"/>
    <row r="10831" x14ac:dyDescent="0.25"/>
    <row r="10832" x14ac:dyDescent="0.25"/>
    <row r="10833" x14ac:dyDescent="0.25"/>
    <row r="10834" x14ac:dyDescent="0.25"/>
    <row r="10835" x14ac:dyDescent="0.25"/>
    <row r="10836" x14ac:dyDescent="0.25"/>
    <row r="10837" x14ac:dyDescent="0.25"/>
    <row r="10838" x14ac:dyDescent="0.25"/>
    <row r="10839" x14ac:dyDescent="0.25"/>
    <row r="10840" x14ac:dyDescent="0.25"/>
    <row r="10841" x14ac:dyDescent="0.25"/>
    <row r="10842" x14ac:dyDescent="0.25"/>
    <row r="10843" x14ac:dyDescent="0.25"/>
    <row r="10844" x14ac:dyDescent="0.25"/>
    <row r="10845" x14ac:dyDescent="0.25"/>
    <row r="10846" x14ac:dyDescent="0.25"/>
    <row r="10847" x14ac:dyDescent="0.25"/>
    <row r="10848" x14ac:dyDescent="0.25"/>
    <row r="10849" x14ac:dyDescent="0.25"/>
    <row r="10850" x14ac:dyDescent="0.25"/>
    <row r="10851" x14ac:dyDescent="0.25"/>
    <row r="10852" x14ac:dyDescent="0.25"/>
    <row r="10853" x14ac:dyDescent="0.25"/>
    <row r="10854" x14ac:dyDescent="0.25"/>
    <row r="10855" x14ac:dyDescent="0.25"/>
    <row r="10856" x14ac:dyDescent="0.25"/>
    <row r="10857" x14ac:dyDescent="0.25"/>
    <row r="10858" x14ac:dyDescent="0.25"/>
    <row r="10859" x14ac:dyDescent="0.25"/>
    <row r="10860" x14ac:dyDescent="0.25"/>
    <row r="10861" x14ac:dyDescent="0.25"/>
    <row r="10862" x14ac:dyDescent="0.25"/>
    <row r="10863" x14ac:dyDescent="0.25"/>
    <row r="10864" x14ac:dyDescent="0.25"/>
    <row r="10865" x14ac:dyDescent="0.25"/>
    <row r="10866" x14ac:dyDescent="0.25"/>
    <row r="10867" x14ac:dyDescent="0.25"/>
    <row r="10868" x14ac:dyDescent="0.25"/>
    <row r="10869" x14ac:dyDescent="0.25"/>
    <row r="10870" x14ac:dyDescent="0.25"/>
    <row r="10871" x14ac:dyDescent="0.25"/>
    <row r="10872" x14ac:dyDescent="0.25"/>
    <row r="10873" x14ac:dyDescent="0.25"/>
    <row r="10874" x14ac:dyDescent="0.25"/>
    <row r="10875" x14ac:dyDescent="0.25"/>
    <row r="10876" x14ac:dyDescent="0.25"/>
    <row r="10877" x14ac:dyDescent="0.25"/>
    <row r="10878" x14ac:dyDescent="0.25"/>
    <row r="10879" x14ac:dyDescent="0.25"/>
    <row r="10880" x14ac:dyDescent="0.25"/>
    <row r="10881" x14ac:dyDescent="0.25"/>
    <row r="10882" x14ac:dyDescent="0.25"/>
    <row r="10883" x14ac:dyDescent="0.25"/>
    <row r="10884" x14ac:dyDescent="0.25"/>
    <row r="10885" x14ac:dyDescent="0.25"/>
    <row r="10886" x14ac:dyDescent="0.25"/>
    <row r="10887" x14ac:dyDescent="0.25"/>
    <row r="10888" x14ac:dyDescent="0.25"/>
    <row r="10889" x14ac:dyDescent="0.25"/>
    <row r="10890" x14ac:dyDescent="0.25"/>
    <row r="10891" x14ac:dyDescent="0.25"/>
    <row r="10892" x14ac:dyDescent="0.25"/>
    <row r="10893" x14ac:dyDescent="0.25"/>
    <row r="10894" x14ac:dyDescent="0.25"/>
    <row r="10895" x14ac:dyDescent="0.25"/>
    <row r="10896" x14ac:dyDescent="0.25"/>
    <row r="10897" x14ac:dyDescent="0.25"/>
    <row r="10898" x14ac:dyDescent="0.25"/>
    <row r="10899" x14ac:dyDescent="0.25"/>
    <row r="10900" x14ac:dyDescent="0.25"/>
    <row r="10901" x14ac:dyDescent="0.25"/>
    <row r="10902" x14ac:dyDescent="0.25"/>
    <row r="10903" x14ac:dyDescent="0.25"/>
    <row r="10904" x14ac:dyDescent="0.25"/>
    <row r="10905" x14ac:dyDescent="0.25"/>
    <row r="10906" x14ac:dyDescent="0.25"/>
    <row r="10907" x14ac:dyDescent="0.25"/>
    <row r="10908" x14ac:dyDescent="0.25"/>
    <row r="10909" x14ac:dyDescent="0.25"/>
    <row r="10910" x14ac:dyDescent="0.25"/>
    <row r="10911" x14ac:dyDescent="0.25"/>
    <row r="10912" x14ac:dyDescent="0.25"/>
    <row r="10913" x14ac:dyDescent="0.25"/>
    <row r="10914" x14ac:dyDescent="0.25"/>
    <row r="10915" x14ac:dyDescent="0.25"/>
    <row r="10916" x14ac:dyDescent="0.25"/>
    <row r="10917" x14ac:dyDescent="0.25"/>
    <row r="10918" x14ac:dyDescent="0.25"/>
    <row r="10919" x14ac:dyDescent="0.25"/>
    <row r="10920" x14ac:dyDescent="0.25"/>
    <row r="10921" x14ac:dyDescent="0.25"/>
    <row r="10922" x14ac:dyDescent="0.25"/>
    <row r="10923" x14ac:dyDescent="0.25"/>
    <row r="10924" x14ac:dyDescent="0.25"/>
    <row r="10925" x14ac:dyDescent="0.25"/>
    <row r="10926" x14ac:dyDescent="0.25"/>
    <row r="10927" x14ac:dyDescent="0.25"/>
    <row r="10928" x14ac:dyDescent="0.25"/>
    <row r="10929" x14ac:dyDescent="0.25"/>
    <row r="10930" x14ac:dyDescent="0.25"/>
    <row r="10931" x14ac:dyDescent="0.25"/>
    <row r="10932" x14ac:dyDescent="0.25"/>
    <row r="10933" x14ac:dyDescent="0.25"/>
    <row r="10934" x14ac:dyDescent="0.25"/>
    <row r="10935" x14ac:dyDescent="0.25"/>
    <row r="10936" x14ac:dyDescent="0.25"/>
    <row r="10937" x14ac:dyDescent="0.25"/>
    <row r="10938" x14ac:dyDescent="0.25"/>
    <row r="10939" x14ac:dyDescent="0.25"/>
    <row r="10940" x14ac:dyDescent="0.25"/>
    <row r="10941" x14ac:dyDescent="0.25"/>
    <row r="10942" x14ac:dyDescent="0.25"/>
    <row r="10943" x14ac:dyDescent="0.25"/>
    <row r="10944" x14ac:dyDescent="0.25"/>
    <row r="10945" x14ac:dyDescent="0.25"/>
    <row r="10946" x14ac:dyDescent="0.25"/>
    <row r="10947" x14ac:dyDescent="0.25"/>
    <row r="10948" x14ac:dyDescent="0.25"/>
    <row r="10949" x14ac:dyDescent="0.25"/>
    <row r="10950" x14ac:dyDescent="0.25"/>
    <row r="10951" x14ac:dyDescent="0.25"/>
    <row r="10952" x14ac:dyDescent="0.25"/>
    <row r="10953" x14ac:dyDescent="0.25"/>
    <row r="10954" x14ac:dyDescent="0.25"/>
    <row r="10955" x14ac:dyDescent="0.25"/>
    <row r="10956" x14ac:dyDescent="0.25"/>
    <row r="10957" x14ac:dyDescent="0.25"/>
    <row r="10958" x14ac:dyDescent="0.25"/>
    <row r="10959" x14ac:dyDescent="0.25"/>
    <row r="10960" x14ac:dyDescent="0.25"/>
    <row r="10961" x14ac:dyDescent="0.25"/>
    <row r="10962" x14ac:dyDescent="0.25"/>
    <row r="10963" x14ac:dyDescent="0.25"/>
    <row r="10964" x14ac:dyDescent="0.25"/>
    <row r="10965" x14ac:dyDescent="0.25"/>
    <row r="10966" x14ac:dyDescent="0.25"/>
    <row r="10967" x14ac:dyDescent="0.25"/>
    <row r="10968" x14ac:dyDescent="0.25"/>
    <row r="10969" x14ac:dyDescent="0.25"/>
    <row r="10970" x14ac:dyDescent="0.25"/>
    <row r="10971" x14ac:dyDescent="0.25"/>
    <row r="10972" x14ac:dyDescent="0.25"/>
    <row r="10973" x14ac:dyDescent="0.25"/>
    <row r="10974" x14ac:dyDescent="0.25"/>
    <row r="10975" x14ac:dyDescent="0.25"/>
    <row r="10976" x14ac:dyDescent="0.25"/>
    <row r="10977" x14ac:dyDescent="0.25"/>
    <row r="10978" x14ac:dyDescent="0.25"/>
    <row r="10979" x14ac:dyDescent="0.25"/>
    <row r="10980" x14ac:dyDescent="0.25"/>
    <row r="10981" x14ac:dyDescent="0.25"/>
    <row r="10982" x14ac:dyDescent="0.25"/>
    <row r="10983" x14ac:dyDescent="0.25"/>
    <row r="10984" x14ac:dyDescent="0.25"/>
    <row r="10985" x14ac:dyDescent="0.25"/>
    <row r="10986" x14ac:dyDescent="0.25"/>
    <row r="10987" x14ac:dyDescent="0.25"/>
    <row r="10988" x14ac:dyDescent="0.25"/>
    <row r="10989" x14ac:dyDescent="0.25"/>
    <row r="10990" x14ac:dyDescent="0.25"/>
    <row r="10991" x14ac:dyDescent="0.25"/>
    <row r="10992" x14ac:dyDescent="0.25"/>
    <row r="10993" x14ac:dyDescent="0.25"/>
    <row r="10994" x14ac:dyDescent="0.25"/>
    <row r="10995" x14ac:dyDescent="0.25"/>
    <row r="10996" x14ac:dyDescent="0.25"/>
    <row r="10997" x14ac:dyDescent="0.25"/>
    <row r="10998" x14ac:dyDescent="0.25"/>
    <row r="10999" x14ac:dyDescent="0.25"/>
    <row r="11000" x14ac:dyDescent="0.25"/>
    <row r="11001" x14ac:dyDescent="0.25"/>
    <row r="11002" x14ac:dyDescent="0.25"/>
    <row r="11003" x14ac:dyDescent="0.25"/>
    <row r="11004" x14ac:dyDescent="0.25"/>
    <row r="11005" x14ac:dyDescent="0.25"/>
    <row r="11006" x14ac:dyDescent="0.25"/>
    <row r="11007" x14ac:dyDescent="0.25"/>
    <row r="11008" x14ac:dyDescent="0.25"/>
    <row r="11009" x14ac:dyDescent="0.25"/>
    <row r="11010" x14ac:dyDescent="0.25"/>
    <row r="11011" x14ac:dyDescent="0.25"/>
    <row r="11012" x14ac:dyDescent="0.25"/>
    <row r="11013" x14ac:dyDescent="0.25"/>
    <row r="11014" x14ac:dyDescent="0.25"/>
    <row r="11015" x14ac:dyDescent="0.25"/>
    <row r="11016" x14ac:dyDescent="0.25"/>
    <row r="11017" x14ac:dyDescent="0.25"/>
    <row r="11018" x14ac:dyDescent="0.25"/>
    <row r="11019" x14ac:dyDescent="0.25"/>
    <row r="11020" x14ac:dyDescent="0.25"/>
    <row r="11021" x14ac:dyDescent="0.25"/>
    <row r="11022" x14ac:dyDescent="0.25"/>
    <row r="11023" x14ac:dyDescent="0.25"/>
    <row r="11024" x14ac:dyDescent="0.25"/>
    <row r="11025" x14ac:dyDescent="0.25"/>
    <row r="11026" x14ac:dyDescent="0.25"/>
    <row r="11027" x14ac:dyDescent="0.25"/>
    <row r="11028" x14ac:dyDescent="0.25"/>
    <row r="11029" x14ac:dyDescent="0.25"/>
    <row r="11030" x14ac:dyDescent="0.25"/>
    <row r="11031" x14ac:dyDescent="0.25"/>
    <row r="11032" x14ac:dyDescent="0.25"/>
    <row r="11033" x14ac:dyDescent="0.25"/>
    <row r="11034" x14ac:dyDescent="0.25"/>
    <row r="11035" x14ac:dyDescent="0.25"/>
    <row r="11036" x14ac:dyDescent="0.25"/>
    <row r="11037" x14ac:dyDescent="0.25"/>
    <row r="11038" x14ac:dyDescent="0.25"/>
    <row r="11039" x14ac:dyDescent="0.25"/>
    <row r="11040" x14ac:dyDescent="0.25"/>
    <row r="11041" x14ac:dyDescent="0.25"/>
    <row r="11042" x14ac:dyDescent="0.25"/>
    <row r="11043" x14ac:dyDescent="0.25"/>
    <row r="11044" x14ac:dyDescent="0.25"/>
    <row r="11045" x14ac:dyDescent="0.25"/>
    <row r="11046" x14ac:dyDescent="0.25"/>
    <row r="11047" x14ac:dyDescent="0.25"/>
    <row r="11048" x14ac:dyDescent="0.25"/>
    <row r="11049" x14ac:dyDescent="0.25"/>
    <row r="11050" x14ac:dyDescent="0.25"/>
    <row r="11051" x14ac:dyDescent="0.25"/>
    <row r="11052" x14ac:dyDescent="0.25"/>
    <row r="11053" x14ac:dyDescent="0.25"/>
    <row r="11054" x14ac:dyDescent="0.25"/>
    <row r="11055" x14ac:dyDescent="0.25"/>
    <row r="11056" x14ac:dyDescent="0.25"/>
    <row r="11057" x14ac:dyDescent="0.25"/>
    <row r="11058" x14ac:dyDescent="0.25"/>
    <row r="11059" x14ac:dyDescent="0.25"/>
    <row r="11060" x14ac:dyDescent="0.25"/>
    <row r="11061" x14ac:dyDescent="0.25"/>
    <row r="11062" x14ac:dyDescent="0.25"/>
    <row r="11063" x14ac:dyDescent="0.25"/>
    <row r="11064" x14ac:dyDescent="0.25"/>
    <row r="11065" x14ac:dyDescent="0.25"/>
    <row r="11066" x14ac:dyDescent="0.25"/>
    <row r="11067" x14ac:dyDescent="0.25"/>
    <row r="11068" x14ac:dyDescent="0.25"/>
    <row r="11069" x14ac:dyDescent="0.25"/>
    <row r="11070" x14ac:dyDescent="0.25"/>
    <row r="11071" x14ac:dyDescent="0.25"/>
    <row r="11072" x14ac:dyDescent="0.25"/>
    <row r="11073" x14ac:dyDescent="0.25"/>
    <row r="11074" x14ac:dyDescent="0.25"/>
    <row r="11075" x14ac:dyDescent="0.25"/>
    <row r="11076" x14ac:dyDescent="0.25"/>
    <row r="11077" x14ac:dyDescent="0.25"/>
    <row r="11078" x14ac:dyDescent="0.25"/>
    <row r="11079" x14ac:dyDescent="0.25"/>
    <row r="11080" x14ac:dyDescent="0.25"/>
    <row r="11081" x14ac:dyDescent="0.25"/>
    <row r="11082" x14ac:dyDescent="0.25"/>
    <row r="11083" x14ac:dyDescent="0.25"/>
    <row r="11084" x14ac:dyDescent="0.25"/>
    <row r="11085" x14ac:dyDescent="0.25"/>
    <row r="11086" x14ac:dyDescent="0.25"/>
    <row r="11087" x14ac:dyDescent="0.25"/>
    <row r="11088" x14ac:dyDescent="0.25"/>
    <row r="11089" x14ac:dyDescent="0.25"/>
    <row r="11090" x14ac:dyDescent="0.25"/>
    <row r="11091" x14ac:dyDescent="0.25"/>
    <row r="11092" x14ac:dyDescent="0.25"/>
    <row r="11093" x14ac:dyDescent="0.25"/>
    <row r="11094" x14ac:dyDescent="0.25"/>
    <row r="11095" x14ac:dyDescent="0.25"/>
    <row r="11096" x14ac:dyDescent="0.25"/>
    <row r="11097" x14ac:dyDescent="0.25"/>
    <row r="11098" x14ac:dyDescent="0.25"/>
    <row r="11099" x14ac:dyDescent="0.25"/>
    <row r="11100" x14ac:dyDescent="0.25"/>
    <row r="11101" x14ac:dyDescent="0.25"/>
    <row r="11102" x14ac:dyDescent="0.25"/>
    <row r="11103" x14ac:dyDescent="0.25"/>
    <row r="11104" x14ac:dyDescent="0.25"/>
    <row r="11105" x14ac:dyDescent="0.25"/>
    <row r="11106" x14ac:dyDescent="0.25"/>
    <row r="11107" x14ac:dyDescent="0.25"/>
    <row r="11108" x14ac:dyDescent="0.25"/>
    <row r="11109" x14ac:dyDescent="0.25"/>
    <row r="11110" x14ac:dyDescent="0.25"/>
    <row r="11111" x14ac:dyDescent="0.25"/>
    <row r="11112" x14ac:dyDescent="0.25"/>
    <row r="11113" x14ac:dyDescent="0.25"/>
    <row r="11114" x14ac:dyDescent="0.25"/>
    <row r="11115" x14ac:dyDescent="0.25"/>
    <row r="11116" x14ac:dyDescent="0.25"/>
    <row r="11117" x14ac:dyDescent="0.25"/>
    <row r="11118" x14ac:dyDescent="0.25"/>
    <row r="11119" x14ac:dyDescent="0.25"/>
    <row r="11120" x14ac:dyDescent="0.25"/>
    <row r="11121" x14ac:dyDescent="0.25"/>
    <row r="11122" x14ac:dyDescent="0.25"/>
    <row r="11123" x14ac:dyDescent="0.25"/>
    <row r="11124" x14ac:dyDescent="0.25"/>
    <row r="11125" x14ac:dyDescent="0.25"/>
    <row r="11126" x14ac:dyDescent="0.25"/>
    <row r="11127" x14ac:dyDescent="0.25"/>
    <row r="11128" x14ac:dyDescent="0.25"/>
    <row r="11129" x14ac:dyDescent="0.25"/>
    <row r="11130" x14ac:dyDescent="0.25"/>
    <row r="11131" x14ac:dyDescent="0.25"/>
    <row r="11132" x14ac:dyDescent="0.25"/>
    <row r="11133" x14ac:dyDescent="0.25"/>
    <row r="11134" x14ac:dyDescent="0.25"/>
    <row r="11135" x14ac:dyDescent="0.25"/>
    <row r="11136" x14ac:dyDescent="0.25"/>
    <row r="11137" x14ac:dyDescent="0.25"/>
    <row r="11138" x14ac:dyDescent="0.25"/>
    <row r="11139" x14ac:dyDescent="0.25"/>
    <row r="11140" x14ac:dyDescent="0.25"/>
    <row r="11141" x14ac:dyDescent="0.25"/>
    <row r="11142" x14ac:dyDescent="0.25"/>
    <row r="11143" x14ac:dyDescent="0.25"/>
    <row r="11144" x14ac:dyDescent="0.25"/>
    <row r="11145" x14ac:dyDescent="0.25"/>
    <row r="11146" x14ac:dyDescent="0.25"/>
    <row r="11147" x14ac:dyDescent="0.25"/>
    <row r="11148" x14ac:dyDescent="0.25"/>
    <row r="11149" x14ac:dyDescent="0.25"/>
    <row r="11150" x14ac:dyDescent="0.25"/>
    <row r="11151" x14ac:dyDescent="0.25"/>
    <row r="11152" x14ac:dyDescent="0.25"/>
    <row r="11153" x14ac:dyDescent="0.25"/>
    <row r="11154" x14ac:dyDescent="0.25"/>
    <row r="11155" x14ac:dyDescent="0.25"/>
    <row r="11156" x14ac:dyDescent="0.25"/>
    <row r="11157" x14ac:dyDescent="0.25"/>
    <row r="11158" x14ac:dyDescent="0.25"/>
    <row r="11159" x14ac:dyDescent="0.25"/>
    <row r="11160" x14ac:dyDescent="0.25"/>
    <row r="11161" x14ac:dyDescent="0.25"/>
    <row r="11162" x14ac:dyDescent="0.25"/>
    <row r="11163" x14ac:dyDescent="0.25"/>
    <row r="11164" x14ac:dyDescent="0.25"/>
    <row r="11165" x14ac:dyDescent="0.25"/>
    <row r="11166" x14ac:dyDescent="0.25"/>
    <row r="11167" x14ac:dyDescent="0.25"/>
    <row r="11168" x14ac:dyDescent="0.25"/>
    <row r="11169" x14ac:dyDescent="0.25"/>
    <row r="11170" x14ac:dyDescent="0.25"/>
    <row r="11171" x14ac:dyDescent="0.25"/>
    <row r="11172" x14ac:dyDescent="0.25"/>
    <row r="11173" x14ac:dyDescent="0.25"/>
    <row r="11174" x14ac:dyDescent="0.25"/>
    <row r="11175" x14ac:dyDescent="0.25"/>
    <row r="11176" x14ac:dyDescent="0.25"/>
    <row r="11177" x14ac:dyDescent="0.25"/>
    <row r="11178" x14ac:dyDescent="0.25"/>
    <row r="11179" x14ac:dyDescent="0.25"/>
    <row r="11180" x14ac:dyDescent="0.25"/>
    <row r="11181" x14ac:dyDescent="0.25"/>
    <row r="11182" x14ac:dyDescent="0.25"/>
    <row r="11183" x14ac:dyDescent="0.25"/>
    <row r="11184" x14ac:dyDescent="0.25"/>
    <row r="11185" x14ac:dyDescent="0.25"/>
    <row r="11186" x14ac:dyDescent="0.25"/>
    <row r="11187" x14ac:dyDescent="0.25"/>
    <row r="11188" x14ac:dyDescent="0.25"/>
    <row r="11189" x14ac:dyDescent="0.25"/>
    <row r="11190" x14ac:dyDescent="0.25"/>
    <row r="11191" x14ac:dyDescent="0.25"/>
    <row r="11192" x14ac:dyDescent="0.25"/>
    <row r="11193" x14ac:dyDescent="0.25"/>
    <row r="11194" x14ac:dyDescent="0.25"/>
    <row r="11195" x14ac:dyDescent="0.25"/>
    <row r="11196" x14ac:dyDescent="0.25"/>
    <row r="11197" x14ac:dyDescent="0.25"/>
    <row r="11198" x14ac:dyDescent="0.25"/>
    <row r="11199" x14ac:dyDescent="0.25"/>
    <row r="11200" x14ac:dyDescent="0.25"/>
    <row r="11201" x14ac:dyDescent="0.25"/>
    <row r="11202" x14ac:dyDescent="0.25"/>
    <row r="11203" x14ac:dyDescent="0.25"/>
    <row r="11204" x14ac:dyDescent="0.25"/>
    <row r="11205" x14ac:dyDescent="0.25"/>
    <row r="11206" x14ac:dyDescent="0.25"/>
    <row r="11207" x14ac:dyDescent="0.25"/>
    <row r="11208" x14ac:dyDescent="0.25"/>
    <row r="11209" x14ac:dyDescent="0.25"/>
    <row r="11210" x14ac:dyDescent="0.25"/>
    <row r="11211" x14ac:dyDescent="0.25"/>
    <row r="11212" x14ac:dyDescent="0.25"/>
    <row r="11213" x14ac:dyDescent="0.25"/>
    <row r="11214" x14ac:dyDescent="0.25"/>
    <row r="11215" x14ac:dyDescent="0.25"/>
    <row r="11216" x14ac:dyDescent="0.25"/>
    <row r="11217" x14ac:dyDescent="0.25"/>
    <row r="11218" x14ac:dyDescent="0.25"/>
    <row r="11219" x14ac:dyDescent="0.25"/>
    <row r="11220" x14ac:dyDescent="0.25"/>
    <row r="11221" x14ac:dyDescent="0.25"/>
    <row r="11222" x14ac:dyDescent="0.25"/>
    <row r="11223" x14ac:dyDescent="0.25"/>
    <row r="11224" x14ac:dyDescent="0.25"/>
    <row r="11225" x14ac:dyDescent="0.25"/>
    <row r="11226" x14ac:dyDescent="0.25"/>
    <row r="11227" x14ac:dyDescent="0.25"/>
    <row r="11228" x14ac:dyDescent="0.25"/>
    <row r="11229" x14ac:dyDescent="0.25"/>
    <row r="11230" x14ac:dyDescent="0.25"/>
    <row r="11231" x14ac:dyDescent="0.25"/>
    <row r="11232" x14ac:dyDescent="0.25"/>
    <row r="11233" x14ac:dyDescent="0.25"/>
    <row r="11234" x14ac:dyDescent="0.25"/>
    <row r="11235" x14ac:dyDescent="0.25"/>
    <row r="11236" x14ac:dyDescent="0.25"/>
    <row r="11237" x14ac:dyDescent="0.25"/>
    <row r="11238" x14ac:dyDescent="0.25"/>
    <row r="11239" x14ac:dyDescent="0.25"/>
    <row r="11240" x14ac:dyDescent="0.25"/>
    <row r="11241" x14ac:dyDescent="0.25"/>
    <row r="11242" x14ac:dyDescent="0.25"/>
    <row r="11243" x14ac:dyDescent="0.25"/>
    <row r="11244" x14ac:dyDescent="0.25"/>
    <row r="11245" x14ac:dyDescent="0.25"/>
    <row r="11246" x14ac:dyDescent="0.25"/>
    <row r="11247" x14ac:dyDescent="0.25"/>
    <row r="11248" x14ac:dyDescent="0.25"/>
    <row r="11249" x14ac:dyDescent="0.25"/>
    <row r="11250" x14ac:dyDescent="0.25"/>
    <row r="11251" x14ac:dyDescent="0.25"/>
    <row r="11252" x14ac:dyDescent="0.25"/>
    <row r="11253" x14ac:dyDescent="0.25"/>
    <row r="11254" x14ac:dyDescent="0.25"/>
    <row r="11255" x14ac:dyDescent="0.25"/>
    <row r="11256" x14ac:dyDescent="0.25"/>
    <row r="11257" x14ac:dyDescent="0.25"/>
    <row r="11258" x14ac:dyDescent="0.25"/>
    <row r="11259" x14ac:dyDescent="0.25"/>
    <row r="11260" x14ac:dyDescent="0.25"/>
    <row r="11261" x14ac:dyDescent="0.25"/>
    <row r="11262" x14ac:dyDescent="0.25"/>
    <row r="11263" x14ac:dyDescent="0.25"/>
    <row r="11264" x14ac:dyDescent="0.25"/>
    <row r="11265" x14ac:dyDescent="0.25"/>
    <row r="11266" x14ac:dyDescent="0.25"/>
    <row r="11267" x14ac:dyDescent="0.25"/>
    <row r="11268" x14ac:dyDescent="0.25"/>
    <row r="11269" x14ac:dyDescent="0.25"/>
    <row r="11270" x14ac:dyDescent="0.25"/>
    <row r="11271" x14ac:dyDescent="0.25"/>
    <row r="11272" x14ac:dyDescent="0.25"/>
    <row r="11273" x14ac:dyDescent="0.25"/>
    <row r="11274" x14ac:dyDescent="0.25"/>
    <row r="11275" x14ac:dyDescent="0.25"/>
    <row r="11276" x14ac:dyDescent="0.25"/>
    <row r="11277" x14ac:dyDescent="0.25"/>
    <row r="11278" x14ac:dyDescent="0.25"/>
    <row r="11279" x14ac:dyDescent="0.25"/>
    <row r="11280" x14ac:dyDescent="0.25"/>
    <row r="11281" x14ac:dyDescent="0.25"/>
    <row r="11282" x14ac:dyDescent="0.25"/>
    <row r="11283" x14ac:dyDescent="0.25"/>
    <row r="11284" x14ac:dyDescent="0.25"/>
    <row r="11285" x14ac:dyDescent="0.25"/>
    <row r="11286" x14ac:dyDescent="0.25"/>
    <row r="11287" x14ac:dyDescent="0.25"/>
    <row r="11288" x14ac:dyDescent="0.25"/>
    <row r="11289" x14ac:dyDescent="0.25"/>
    <row r="11290" x14ac:dyDescent="0.25"/>
    <row r="11291" x14ac:dyDescent="0.25"/>
    <row r="11292" x14ac:dyDescent="0.25"/>
    <row r="11293" x14ac:dyDescent="0.25"/>
    <row r="11294" x14ac:dyDescent="0.25"/>
    <row r="11295" x14ac:dyDescent="0.25"/>
    <row r="11296" x14ac:dyDescent="0.25"/>
    <row r="11297" x14ac:dyDescent="0.25"/>
    <row r="11298" x14ac:dyDescent="0.25"/>
    <row r="11299" x14ac:dyDescent="0.25"/>
    <row r="11300" x14ac:dyDescent="0.25"/>
    <row r="11301" x14ac:dyDescent="0.25"/>
    <row r="11302" x14ac:dyDescent="0.25"/>
    <row r="11303" x14ac:dyDescent="0.25"/>
    <row r="11304" x14ac:dyDescent="0.25"/>
    <row r="11305" x14ac:dyDescent="0.25"/>
    <row r="11306" x14ac:dyDescent="0.25"/>
    <row r="11307" x14ac:dyDescent="0.25"/>
    <row r="11308" x14ac:dyDescent="0.25"/>
    <row r="11309" x14ac:dyDescent="0.25"/>
    <row r="11310" x14ac:dyDescent="0.25"/>
    <row r="11311" x14ac:dyDescent="0.25"/>
    <row r="11312" x14ac:dyDescent="0.25"/>
    <row r="11313" x14ac:dyDescent="0.25"/>
    <row r="11314" x14ac:dyDescent="0.25"/>
    <row r="11315" x14ac:dyDescent="0.25"/>
    <row r="11316" x14ac:dyDescent="0.25"/>
    <row r="11317" x14ac:dyDescent="0.25"/>
    <row r="11318" x14ac:dyDescent="0.25"/>
    <row r="11319" x14ac:dyDescent="0.25"/>
    <row r="11320" x14ac:dyDescent="0.25"/>
    <row r="11321" x14ac:dyDescent="0.25"/>
    <row r="11322" x14ac:dyDescent="0.25"/>
    <row r="11323" x14ac:dyDescent="0.25"/>
    <row r="11324" x14ac:dyDescent="0.25"/>
    <row r="11325" x14ac:dyDescent="0.25"/>
    <row r="11326" x14ac:dyDescent="0.25"/>
    <row r="11327" x14ac:dyDescent="0.25"/>
    <row r="11328" x14ac:dyDescent="0.25"/>
    <row r="11329" x14ac:dyDescent="0.25"/>
    <row r="11330" x14ac:dyDescent="0.25"/>
    <row r="11331" x14ac:dyDescent="0.25"/>
    <row r="11332" x14ac:dyDescent="0.25"/>
    <row r="11333" x14ac:dyDescent="0.25"/>
    <row r="11334" x14ac:dyDescent="0.25"/>
    <row r="11335" x14ac:dyDescent="0.25"/>
    <row r="11336" x14ac:dyDescent="0.25"/>
    <row r="11337" x14ac:dyDescent="0.25"/>
    <row r="11338" x14ac:dyDescent="0.25"/>
    <row r="11339" x14ac:dyDescent="0.25"/>
    <row r="11340" x14ac:dyDescent="0.25"/>
    <row r="11341" x14ac:dyDescent="0.25"/>
    <row r="11342" x14ac:dyDescent="0.25"/>
    <row r="11343" x14ac:dyDescent="0.25"/>
    <row r="11344" x14ac:dyDescent="0.25"/>
    <row r="11345" x14ac:dyDescent="0.25"/>
    <row r="11346" x14ac:dyDescent="0.25"/>
    <row r="11347" x14ac:dyDescent="0.25"/>
    <row r="11348" x14ac:dyDescent="0.25"/>
    <row r="11349" x14ac:dyDescent="0.25"/>
    <row r="11350" x14ac:dyDescent="0.25"/>
    <row r="11351" x14ac:dyDescent="0.25"/>
    <row r="11352" x14ac:dyDescent="0.25"/>
    <row r="11353" x14ac:dyDescent="0.25"/>
    <row r="11354" x14ac:dyDescent="0.25"/>
    <row r="11355" x14ac:dyDescent="0.25"/>
    <row r="11356" x14ac:dyDescent="0.25"/>
    <row r="11357" x14ac:dyDescent="0.25"/>
    <row r="11358" x14ac:dyDescent="0.25"/>
    <row r="11359" x14ac:dyDescent="0.25"/>
    <row r="11360" x14ac:dyDescent="0.25"/>
    <row r="11361" x14ac:dyDescent="0.25"/>
    <row r="11362" x14ac:dyDescent="0.25"/>
    <row r="11363" x14ac:dyDescent="0.25"/>
    <row r="11364" x14ac:dyDescent="0.25"/>
    <row r="11365" x14ac:dyDescent="0.25"/>
    <row r="11366" x14ac:dyDescent="0.25"/>
    <row r="11367" x14ac:dyDescent="0.25"/>
    <row r="11368" x14ac:dyDescent="0.25"/>
    <row r="11369" x14ac:dyDescent="0.25"/>
    <row r="11370" x14ac:dyDescent="0.25"/>
    <row r="11371" x14ac:dyDescent="0.25"/>
    <row r="11372" x14ac:dyDescent="0.25"/>
    <row r="11373" x14ac:dyDescent="0.25"/>
    <row r="11374" x14ac:dyDescent="0.25"/>
    <row r="11375" x14ac:dyDescent="0.25"/>
    <row r="11376" x14ac:dyDescent="0.25"/>
    <row r="11377" x14ac:dyDescent="0.25"/>
    <row r="11378" x14ac:dyDescent="0.25"/>
    <row r="11379" x14ac:dyDescent="0.25"/>
    <row r="11380" x14ac:dyDescent="0.25"/>
    <row r="11381" x14ac:dyDescent="0.25"/>
    <row r="11382" x14ac:dyDescent="0.25"/>
    <row r="11383" x14ac:dyDescent="0.25"/>
    <row r="11384" x14ac:dyDescent="0.25"/>
    <row r="11385" x14ac:dyDescent="0.25"/>
    <row r="11386" x14ac:dyDescent="0.25"/>
    <row r="11387" x14ac:dyDescent="0.25"/>
    <row r="11388" x14ac:dyDescent="0.25"/>
    <row r="11389" x14ac:dyDescent="0.25"/>
    <row r="11390" x14ac:dyDescent="0.25"/>
    <row r="11391" x14ac:dyDescent="0.25"/>
    <row r="11392" x14ac:dyDescent="0.25"/>
    <row r="11393" x14ac:dyDescent="0.25"/>
    <row r="11394" x14ac:dyDescent="0.25"/>
    <row r="11395" x14ac:dyDescent="0.25"/>
    <row r="11396" x14ac:dyDescent="0.25"/>
    <row r="11397" x14ac:dyDescent="0.25"/>
    <row r="11398" x14ac:dyDescent="0.25"/>
    <row r="11399" x14ac:dyDescent="0.25"/>
    <row r="11400" x14ac:dyDescent="0.25"/>
    <row r="11401" x14ac:dyDescent="0.25"/>
    <row r="11402" x14ac:dyDescent="0.25"/>
    <row r="11403" x14ac:dyDescent="0.25"/>
    <row r="11404" x14ac:dyDescent="0.25"/>
    <row r="11405" x14ac:dyDescent="0.25"/>
    <row r="11406" x14ac:dyDescent="0.25"/>
    <row r="11407" x14ac:dyDescent="0.25"/>
    <row r="11408" x14ac:dyDescent="0.25"/>
    <row r="11409" x14ac:dyDescent="0.25"/>
    <row r="11410" x14ac:dyDescent="0.25"/>
    <row r="11411" x14ac:dyDescent="0.25"/>
    <row r="11412" x14ac:dyDescent="0.25"/>
    <row r="11413" x14ac:dyDescent="0.25"/>
    <row r="11414" x14ac:dyDescent="0.25"/>
    <row r="11415" x14ac:dyDescent="0.25"/>
    <row r="11416" x14ac:dyDescent="0.25"/>
    <row r="11417" x14ac:dyDescent="0.25"/>
    <row r="11418" x14ac:dyDescent="0.25"/>
    <row r="11419" x14ac:dyDescent="0.25"/>
    <row r="11420" x14ac:dyDescent="0.25"/>
    <row r="11421" x14ac:dyDescent="0.25"/>
    <row r="11422" x14ac:dyDescent="0.25"/>
    <row r="11423" x14ac:dyDescent="0.25"/>
    <row r="11424" x14ac:dyDescent="0.25"/>
    <row r="11425" x14ac:dyDescent="0.25"/>
    <row r="11426" x14ac:dyDescent="0.25"/>
    <row r="11427" x14ac:dyDescent="0.25"/>
    <row r="11428" x14ac:dyDescent="0.25"/>
    <row r="11429" x14ac:dyDescent="0.25"/>
    <row r="11430" x14ac:dyDescent="0.25"/>
    <row r="11431" x14ac:dyDescent="0.25"/>
    <row r="11432" x14ac:dyDescent="0.25"/>
    <row r="11433" x14ac:dyDescent="0.25"/>
    <row r="11434" x14ac:dyDescent="0.25"/>
    <row r="11435" x14ac:dyDescent="0.25"/>
    <row r="11436" x14ac:dyDescent="0.25"/>
    <row r="11437" x14ac:dyDescent="0.25"/>
    <row r="11438" x14ac:dyDescent="0.25"/>
    <row r="11439" x14ac:dyDescent="0.25"/>
    <row r="11440" x14ac:dyDescent="0.25"/>
    <row r="11441" x14ac:dyDescent="0.25"/>
    <row r="11442" x14ac:dyDescent="0.25"/>
    <row r="11443" x14ac:dyDescent="0.25"/>
    <row r="11444" x14ac:dyDescent="0.25"/>
    <row r="11445" x14ac:dyDescent="0.25"/>
    <row r="11446" x14ac:dyDescent="0.25"/>
    <row r="11447" x14ac:dyDescent="0.25"/>
    <row r="11448" x14ac:dyDescent="0.25"/>
    <row r="11449" x14ac:dyDescent="0.25"/>
    <row r="11450" x14ac:dyDescent="0.25"/>
    <row r="11451" x14ac:dyDescent="0.25"/>
    <row r="11452" x14ac:dyDescent="0.25"/>
    <row r="11453" x14ac:dyDescent="0.25"/>
    <row r="11454" x14ac:dyDescent="0.25"/>
    <row r="11455" x14ac:dyDescent="0.25"/>
    <row r="11456" x14ac:dyDescent="0.25"/>
    <row r="11457" x14ac:dyDescent="0.25"/>
    <row r="11458" x14ac:dyDescent="0.25"/>
    <row r="11459" x14ac:dyDescent="0.25"/>
    <row r="11460" x14ac:dyDescent="0.25"/>
    <row r="11461" x14ac:dyDescent="0.25"/>
    <row r="11462" x14ac:dyDescent="0.25"/>
    <row r="11463" x14ac:dyDescent="0.25"/>
    <row r="11464" x14ac:dyDescent="0.25"/>
    <row r="11465" x14ac:dyDescent="0.25"/>
    <row r="11466" x14ac:dyDescent="0.25"/>
    <row r="11467" x14ac:dyDescent="0.25"/>
    <row r="11468" x14ac:dyDescent="0.25"/>
    <row r="11469" x14ac:dyDescent="0.25"/>
    <row r="11470" x14ac:dyDescent="0.25"/>
    <row r="11471" x14ac:dyDescent="0.25"/>
    <row r="11472" x14ac:dyDescent="0.25"/>
    <row r="11473" x14ac:dyDescent="0.25"/>
    <row r="11474" x14ac:dyDescent="0.25"/>
    <row r="11475" x14ac:dyDescent="0.25"/>
    <row r="11476" x14ac:dyDescent="0.25"/>
    <row r="11477" x14ac:dyDescent="0.25"/>
    <row r="11478" x14ac:dyDescent="0.25"/>
    <row r="11479" x14ac:dyDescent="0.25"/>
    <row r="11480" x14ac:dyDescent="0.25"/>
    <row r="11481" x14ac:dyDescent="0.25"/>
    <row r="11482" x14ac:dyDescent="0.25"/>
    <row r="11483" x14ac:dyDescent="0.25"/>
    <row r="11484" x14ac:dyDescent="0.25"/>
    <row r="11485" x14ac:dyDescent="0.25"/>
    <row r="11486" x14ac:dyDescent="0.25"/>
    <row r="11487" x14ac:dyDescent="0.25"/>
    <row r="11488" x14ac:dyDescent="0.25"/>
    <row r="11489" x14ac:dyDescent="0.25"/>
    <row r="11490" x14ac:dyDescent="0.25"/>
    <row r="11491" x14ac:dyDescent="0.25"/>
    <row r="11492" x14ac:dyDescent="0.25"/>
    <row r="11493" x14ac:dyDescent="0.25"/>
    <row r="11494" x14ac:dyDescent="0.25"/>
    <row r="11495" x14ac:dyDescent="0.25"/>
    <row r="11496" x14ac:dyDescent="0.25"/>
    <row r="11497" x14ac:dyDescent="0.25"/>
    <row r="11498" x14ac:dyDescent="0.25"/>
    <row r="11499" x14ac:dyDescent="0.25"/>
    <row r="11500" x14ac:dyDescent="0.25"/>
    <row r="11501" x14ac:dyDescent="0.25"/>
    <row r="11502" x14ac:dyDescent="0.25"/>
    <row r="11503" x14ac:dyDescent="0.25"/>
    <row r="11504" x14ac:dyDescent="0.25"/>
    <row r="11505" x14ac:dyDescent="0.25"/>
    <row r="11506" x14ac:dyDescent="0.25"/>
    <row r="11507" x14ac:dyDescent="0.25"/>
    <row r="11508" x14ac:dyDescent="0.25"/>
    <row r="11509" x14ac:dyDescent="0.25"/>
    <row r="11510" x14ac:dyDescent="0.25"/>
    <row r="11511" x14ac:dyDescent="0.25"/>
    <row r="11512" x14ac:dyDescent="0.25"/>
    <row r="11513" x14ac:dyDescent="0.25"/>
    <row r="11514" x14ac:dyDescent="0.25"/>
    <row r="11515" x14ac:dyDescent="0.25"/>
    <row r="11516" x14ac:dyDescent="0.25"/>
    <row r="11517" x14ac:dyDescent="0.25"/>
    <row r="11518" x14ac:dyDescent="0.25"/>
    <row r="11519" x14ac:dyDescent="0.25"/>
    <row r="11520" x14ac:dyDescent="0.25"/>
    <row r="11521" x14ac:dyDescent="0.25"/>
    <row r="11522" x14ac:dyDescent="0.25"/>
    <row r="11523" x14ac:dyDescent="0.25"/>
    <row r="11524" x14ac:dyDescent="0.25"/>
    <row r="11525" x14ac:dyDescent="0.25"/>
    <row r="11526" x14ac:dyDescent="0.25"/>
    <row r="11527" x14ac:dyDescent="0.25"/>
    <row r="11528" x14ac:dyDescent="0.25"/>
    <row r="11529" x14ac:dyDescent="0.25"/>
    <row r="11530" x14ac:dyDescent="0.25"/>
    <row r="11531" x14ac:dyDescent="0.25"/>
    <row r="11532" x14ac:dyDescent="0.25"/>
    <row r="11533" x14ac:dyDescent="0.25"/>
    <row r="11534" x14ac:dyDescent="0.25"/>
    <row r="11535" x14ac:dyDescent="0.25"/>
    <row r="11536" x14ac:dyDescent="0.25"/>
    <row r="11537" x14ac:dyDescent="0.25"/>
    <row r="11538" x14ac:dyDescent="0.25"/>
    <row r="11539" x14ac:dyDescent="0.25"/>
    <row r="11540" x14ac:dyDescent="0.25"/>
    <row r="11541" x14ac:dyDescent="0.25"/>
    <row r="11542" x14ac:dyDescent="0.25"/>
    <row r="11543" x14ac:dyDescent="0.25"/>
    <row r="11544" x14ac:dyDescent="0.25"/>
    <row r="11545" x14ac:dyDescent="0.25"/>
    <row r="11546" x14ac:dyDescent="0.25"/>
    <row r="11547" x14ac:dyDescent="0.25"/>
    <row r="11548" x14ac:dyDescent="0.25"/>
    <row r="11549" x14ac:dyDescent="0.25"/>
    <row r="11550" x14ac:dyDescent="0.25"/>
    <row r="11551" x14ac:dyDescent="0.25"/>
    <row r="11552" x14ac:dyDescent="0.25"/>
    <row r="11553" x14ac:dyDescent="0.25"/>
    <row r="11554" x14ac:dyDescent="0.25"/>
    <row r="11555" x14ac:dyDescent="0.25"/>
    <row r="11556" x14ac:dyDescent="0.25"/>
    <row r="11557" x14ac:dyDescent="0.25"/>
    <row r="11558" x14ac:dyDescent="0.25"/>
    <row r="11559" x14ac:dyDescent="0.25"/>
    <row r="11560" x14ac:dyDescent="0.25"/>
    <row r="11561" x14ac:dyDescent="0.25"/>
    <row r="11562" x14ac:dyDescent="0.25"/>
    <row r="11563" x14ac:dyDescent="0.25"/>
    <row r="11564" x14ac:dyDescent="0.25"/>
    <row r="11565" x14ac:dyDescent="0.25"/>
    <row r="11566" x14ac:dyDescent="0.25"/>
    <row r="11567" x14ac:dyDescent="0.25"/>
    <row r="11568" x14ac:dyDescent="0.25"/>
    <row r="11569" x14ac:dyDescent="0.25"/>
    <row r="11570" x14ac:dyDescent="0.25"/>
    <row r="11571" x14ac:dyDescent="0.25"/>
    <row r="11572" x14ac:dyDescent="0.25"/>
    <row r="11573" x14ac:dyDescent="0.25"/>
    <row r="11574" x14ac:dyDescent="0.25"/>
    <row r="11575" x14ac:dyDescent="0.25"/>
    <row r="11576" x14ac:dyDescent="0.25"/>
    <row r="11577" x14ac:dyDescent="0.25"/>
    <row r="11578" x14ac:dyDescent="0.25"/>
    <row r="11579" x14ac:dyDescent="0.25"/>
    <row r="11580" x14ac:dyDescent="0.25"/>
    <row r="11581" x14ac:dyDescent="0.25"/>
    <row r="11582" x14ac:dyDescent="0.25"/>
    <row r="11583" x14ac:dyDescent="0.25"/>
    <row r="11584" x14ac:dyDescent="0.25"/>
    <row r="11585" x14ac:dyDescent="0.25"/>
    <row r="11586" x14ac:dyDescent="0.25"/>
    <row r="11587" x14ac:dyDescent="0.25"/>
    <row r="11588" x14ac:dyDescent="0.25"/>
    <row r="11589" x14ac:dyDescent="0.25"/>
    <row r="11590" x14ac:dyDescent="0.25"/>
    <row r="11591" x14ac:dyDescent="0.25"/>
    <row r="11592" x14ac:dyDescent="0.25"/>
    <row r="11593" x14ac:dyDescent="0.25"/>
    <row r="11594" x14ac:dyDescent="0.25"/>
    <row r="11595" x14ac:dyDescent="0.25"/>
    <row r="11596" x14ac:dyDescent="0.25"/>
    <row r="11597" x14ac:dyDescent="0.25"/>
    <row r="11598" x14ac:dyDescent="0.25"/>
    <row r="11599" x14ac:dyDescent="0.25"/>
    <row r="11600" x14ac:dyDescent="0.25"/>
    <row r="11601" x14ac:dyDescent="0.25"/>
    <row r="11602" x14ac:dyDescent="0.25"/>
    <row r="11603" x14ac:dyDescent="0.25"/>
    <row r="11604" x14ac:dyDescent="0.25"/>
    <row r="11605" x14ac:dyDescent="0.25"/>
    <row r="11606" x14ac:dyDescent="0.25"/>
    <row r="11607" x14ac:dyDescent="0.25"/>
    <row r="11608" x14ac:dyDescent="0.25"/>
    <row r="11609" x14ac:dyDescent="0.25"/>
    <row r="11610" x14ac:dyDescent="0.25"/>
    <row r="11611" x14ac:dyDescent="0.25"/>
    <row r="11612" x14ac:dyDescent="0.25"/>
    <row r="11613" x14ac:dyDescent="0.25"/>
    <row r="11614" x14ac:dyDescent="0.25"/>
    <row r="11615" x14ac:dyDescent="0.25"/>
    <row r="11616" x14ac:dyDescent="0.25"/>
    <row r="11617" x14ac:dyDescent="0.25"/>
    <row r="11618" x14ac:dyDescent="0.25"/>
    <row r="11619" x14ac:dyDescent="0.25"/>
    <row r="11620" x14ac:dyDescent="0.25"/>
    <row r="11621" x14ac:dyDescent="0.25"/>
    <row r="11622" x14ac:dyDescent="0.25"/>
    <row r="11623" x14ac:dyDescent="0.25"/>
    <row r="11624" x14ac:dyDescent="0.25"/>
    <row r="11625" x14ac:dyDescent="0.25"/>
    <row r="11626" x14ac:dyDescent="0.25"/>
    <row r="11627" x14ac:dyDescent="0.25"/>
    <row r="11628" x14ac:dyDescent="0.25"/>
    <row r="11629" x14ac:dyDescent="0.25"/>
    <row r="11630" x14ac:dyDescent="0.25"/>
    <row r="11631" x14ac:dyDescent="0.25"/>
    <row r="11632" x14ac:dyDescent="0.25"/>
    <row r="11633" x14ac:dyDescent="0.25"/>
    <row r="11634" x14ac:dyDescent="0.25"/>
    <row r="11635" x14ac:dyDescent="0.25"/>
    <row r="11636" x14ac:dyDescent="0.25"/>
    <row r="11637" x14ac:dyDescent="0.25"/>
    <row r="11638" x14ac:dyDescent="0.25"/>
    <row r="11639" x14ac:dyDescent="0.25"/>
    <row r="11640" x14ac:dyDescent="0.25"/>
    <row r="11641" x14ac:dyDescent="0.25"/>
    <row r="11642" x14ac:dyDescent="0.25"/>
    <row r="11643" x14ac:dyDescent="0.25"/>
    <row r="11644" x14ac:dyDescent="0.25"/>
    <row r="11645" x14ac:dyDescent="0.25"/>
    <row r="11646" x14ac:dyDescent="0.25"/>
    <row r="11647" x14ac:dyDescent="0.25"/>
    <row r="11648" x14ac:dyDescent="0.25"/>
    <row r="11649" x14ac:dyDescent="0.25"/>
    <row r="11650" x14ac:dyDescent="0.25"/>
    <row r="11651" x14ac:dyDescent="0.25"/>
    <row r="11652" x14ac:dyDescent="0.25"/>
    <row r="11653" x14ac:dyDescent="0.25"/>
    <row r="11654" x14ac:dyDescent="0.25"/>
    <row r="11655" x14ac:dyDescent="0.25"/>
    <row r="11656" x14ac:dyDescent="0.25"/>
    <row r="11657" x14ac:dyDescent="0.25"/>
    <row r="11658" x14ac:dyDescent="0.25"/>
    <row r="11659" x14ac:dyDescent="0.25"/>
    <row r="11660" x14ac:dyDescent="0.25"/>
    <row r="11661" x14ac:dyDescent="0.25"/>
    <row r="11662" x14ac:dyDescent="0.25"/>
    <row r="11663" x14ac:dyDescent="0.25"/>
    <row r="11664" x14ac:dyDescent="0.25"/>
    <row r="11665" x14ac:dyDescent="0.25"/>
    <row r="11666" x14ac:dyDescent="0.25"/>
    <row r="11667" x14ac:dyDescent="0.25"/>
    <row r="11668" x14ac:dyDescent="0.25"/>
    <row r="11669" x14ac:dyDescent="0.25"/>
    <row r="11670" x14ac:dyDescent="0.25"/>
    <row r="11671" x14ac:dyDescent="0.25"/>
    <row r="11672" x14ac:dyDescent="0.25"/>
    <row r="11673" x14ac:dyDescent="0.25"/>
    <row r="11674" x14ac:dyDescent="0.25"/>
    <row r="11675" x14ac:dyDescent="0.25"/>
    <row r="11676" x14ac:dyDescent="0.25"/>
    <row r="11677" x14ac:dyDescent="0.25"/>
    <row r="11678" x14ac:dyDescent="0.25"/>
    <row r="11679" x14ac:dyDescent="0.25"/>
    <row r="11680" x14ac:dyDescent="0.25"/>
    <row r="11681" x14ac:dyDescent="0.25"/>
    <row r="11682" x14ac:dyDescent="0.25"/>
    <row r="11683" x14ac:dyDescent="0.25"/>
    <row r="11684" x14ac:dyDescent="0.25"/>
    <row r="11685" x14ac:dyDescent="0.25"/>
    <row r="11686" x14ac:dyDescent="0.25"/>
    <row r="11687" x14ac:dyDescent="0.25"/>
    <row r="11688" x14ac:dyDescent="0.25"/>
    <row r="11689" x14ac:dyDescent="0.25"/>
    <row r="11690" x14ac:dyDescent="0.25"/>
    <row r="11691" x14ac:dyDescent="0.25"/>
    <row r="11692" x14ac:dyDescent="0.25"/>
    <row r="11693" x14ac:dyDescent="0.25"/>
    <row r="11694" x14ac:dyDescent="0.25"/>
    <row r="11695" x14ac:dyDescent="0.25"/>
    <row r="11696" x14ac:dyDescent="0.25"/>
    <row r="11697" x14ac:dyDescent="0.25"/>
    <row r="11698" x14ac:dyDescent="0.25"/>
    <row r="11699" x14ac:dyDescent="0.25"/>
    <row r="11700" x14ac:dyDescent="0.25"/>
    <row r="11701" x14ac:dyDescent="0.25"/>
    <row r="11702" x14ac:dyDescent="0.25"/>
    <row r="11703" x14ac:dyDescent="0.25"/>
    <row r="11704" x14ac:dyDescent="0.25"/>
    <row r="11705" x14ac:dyDescent="0.25"/>
    <row r="11706" x14ac:dyDescent="0.25"/>
    <row r="11707" x14ac:dyDescent="0.25"/>
    <row r="11708" x14ac:dyDescent="0.25"/>
    <row r="11709" x14ac:dyDescent="0.25"/>
    <row r="11710" x14ac:dyDescent="0.25"/>
    <row r="11711" x14ac:dyDescent="0.25"/>
    <row r="11712" x14ac:dyDescent="0.25"/>
    <row r="11713" x14ac:dyDescent="0.25"/>
    <row r="11714" x14ac:dyDescent="0.25"/>
    <row r="11715" x14ac:dyDescent="0.25"/>
    <row r="11716" x14ac:dyDescent="0.25"/>
    <row r="11717" x14ac:dyDescent="0.25"/>
    <row r="11718" x14ac:dyDescent="0.25"/>
    <row r="11719" x14ac:dyDescent="0.25"/>
    <row r="11720" x14ac:dyDescent="0.25"/>
    <row r="11721" x14ac:dyDescent="0.25"/>
    <row r="11722" x14ac:dyDescent="0.25"/>
    <row r="11723" x14ac:dyDescent="0.25"/>
    <row r="11724" x14ac:dyDescent="0.25"/>
    <row r="11725" x14ac:dyDescent="0.25"/>
    <row r="11726" x14ac:dyDescent="0.25"/>
    <row r="11727" x14ac:dyDescent="0.25"/>
    <row r="11728" x14ac:dyDescent="0.25"/>
    <row r="11729" x14ac:dyDescent="0.25"/>
    <row r="11730" x14ac:dyDescent="0.25"/>
    <row r="11731" x14ac:dyDescent="0.25"/>
    <row r="11732" x14ac:dyDescent="0.25"/>
    <row r="11733" x14ac:dyDescent="0.25"/>
    <row r="11734" x14ac:dyDescent="0.25"/>
    <row r="11735" x14ac:dyDescent="0.25"/>
    <row r="11736" x14ac:dyDescent="0.25"/>
  </sheetData>
  <sheetProtection formatCells="0" formatColumns="0" formatRows="0" insertRows="0" deleteRows="0" selectLockedCells="1" sort="0" autoFilter="0"/>
  <mergeCells count="5">
    <mergeCell ref="S2:T2"/>
    <mergeCell ref="B7:C11"/>
    <mergeCell ref="E3:O3"/>
    <mergeCell ref="U7:V7"/>
    <mergeCell ref="S7:T7"/>
  </mergeCells>
  <phoneticPr fontId="8" type="noConversion"/>
  <conditionalFormatting sqref="C18:C19 C41:C70 Q41:W103 C82:C84">
    <cfRule type="cellIs" dxfId="85" priority="25" operator="greaterThan">
      <formula>0</formula>
    </cfRule>
  </conditionalFormatting>
  <conditionalFormatting sqref="C22:C23 C73:C74 C76:C77">
    <cfRule type="cellIs" dxfId="84" priority="44964" operator="greaterThan">
      <formula>0</formula>
    </cfRule>
  </conditionalFormatting>
  <conditionalFormatting sqref="C79:C80 C86:C87">
    <cfRule type="cellIs" dxfId="83" priority="293" operator="greaterThan">
      <formula>0</formula>
    </cfRule>
  </conditionalFormatting>
  <conditionalFormatting sqref="C89:C90">
    <cfRule type="cellIs" dxfId="82" priority="290" operator="greaterThan">
      <formula>0</formula>
    </cfRule>
  </conditionalFormatting>
  <conditionalFormatting sqref="C92:C93">
    <cfRule type="cellIs" dxfId="81" priority="97" operator="greaterThan">
      <formula>0</formula>
    </cfRule>
  </conditionalFormatting>
  <conditionalFormatting sqref="C96:C97">
    <cfRule type="cellIs" dxfId="80" priority="64" operator="greaterThan">
      <formula>0</formula>
    </cfRule>
  </conditionalFormatting>
  <conditionalFormatting sqref="C99:C100">
    <cfRule type="cellIs" dxfId="79" priority="61" operator="greaterThan">
      <formula>0</formula>
    </cfRule>
  </conditionalFormatting>
  <conditionalFormatting sqref="C102:C103">
    <cfRule type="cellIs" dxfId="78" priority="58" operator="greaterThan">
      <formula>0</formula>
    </cfRule>
  </conditionalFormatting>
  <conditionalFormatting sqref="P15:P16 P28:P30 P41:P262">
    <cfRule type="cellIs" dxfId="77" priority="29" operator="greaterThan">
      <formula>0</formula>
    </cfRule>
  </conditionalFormatting>
  <conditionalFormatting sqref="P18:P19">
    <cfRule type="cellIs" dxfId="76" priority="24" operator="greaterThan">
      <formula>0</formula>
    </cfRule>
  </conditionalFormatting>
  <conditionalFormatting sqref="P22:P23">
    <cfRule type="cellIs" dxfId="75" priority="43104" operator="greaterThan">
      <formula>0</formula>
    </cfRule>
  </conditionalFormatting>
  <conditionalFormatting sqref="P25:P26">
    <cfRule type="cellIs" dxfId="74" priority="285" operator="greaterThan">
      <formula>0</formula>
    </cfRule>
  </conditionalFormatting>
  <conditionalFormatting sqref="P32:P33">
    <cfRule type="cellIs" dxfId="73" priority="273" operator="greaterThan">
      <formula>0</formula>
    </cfRule>
  </conditionalFormatting>
  <conditionalFormatting sqref="P35:P36">
    <cfRule type="cellIs" dxfId="72" priority="250" operator="greaterThan">
      <formula>0</formula>
    </cfRule>
  </conditionalFormatting>
  <conditionalFormatting sqref="P38:P39">
    <cfRule type="cellIs" dxfId="71" priority="264" operator="greaterThan">
      <formula>0</formula>
    </cfRule>
  </conditionalFormatting>
  <conditionalFormatting sqref="P12:W14 C15:C16">
    <cfRule type="cellIs" dxfId="70" priority="31" operator="greaterThan">
      <formula>0</formula>
    </cfRule>
  </conditionalFormatting>
  <conditionalFormatting sqref="P17:W17">
    <cfRule type="cellIs" dxfId="69" priority="28" operator="greaterThan">
      <formula>0</formula>
    </cfRule>
  </conditionalFormatting>
  <conditionalFormatting sqref="P20:W21">
    <cfRule type="cellIs" dxfId="68" priority="41" operator="greaterThan">
      <formula>0</formula>
    </cfRule>
  </conditionalFormatting>
  <conditionalFormatting sqref="P24:W24 C25:C26">
    <cfRule type="cellIs" dxfId="67" priority="287" operator="greaterThan">
      <formula>0</formula>
    </cfRule>
  </conditionalFormatting>
  <conditionalFormatting sqref="P27:W27 C28:C29">
    <cfRule type="cellIs" dxfId="66" priority="284" operator="greaterThan">
      <formula>0</formula>
    </cfRule>
  </conditionalFormatting>
  <conditionalFormatting sqref="P31:W31 C32:C33">
    <cfRule type="cellIs" dxfId="65" priority="275" operator="greaterThan">
      <formula>0</formula>
    </cfRule>
  </conditionalFormatting>
  <conditionalFormatting sqref="P34:W34 C35:C36">
    <cfRule type="cellIs" dxfId="64" priority="252" operator="greaterThan">
      <formula>0</formula>
    </cfRule>
  </conditionalFormatting>
  <conditionalFormatting sqref="P37:W37 C38:C39">
    <cfRule type="cellIs" dxfId="63" priority="266" operator="greaterThan">
      <formula>0</formula>
    </cfRule>
  </conditionalFormatting>
  <conditionalFormatting sqref="P40:W40">
    <cfRule type="cellIs" dxfId="62" priority="208" operator="greaterThan">
      <formula>0</formula>
    </cfRule>
  </conditionalFormatting>
  <conditionalFormatting sqref="Q15:W16 Q18:W19 Q22:W23 Q25:W26 Q28:W30 Q32:W33 Q35:W36 Q38:W39">
    <cfRule type="cellIs" dxfId="61" priority="2" operator="greaterThan">
      <formula>0</formula>
    </cfRule>
  </conditionalFormatting>
  <conditionalFormatting sqref="X2:X7 X43:X44 X47 X50 X55 X58 X64:X65 X68 X71:X72 X75">
    <cfRule type="cellIs" dxfId="60" priority="44963" operator="lessThan">
      <formula>0</formula>
    </cfRule>
  </conditionalFormatting>
  <conditionalFormatting sqref="X9:X14">
    <cfRule type="cellIs" dxfId="59" priority="30" operator="lessThan">
      <formula>0</formula>
    </cfRule>
  </conditionalFormatting>
  <conditionalFormatting sqref="X17">
    <cfRule type="cellIs" dxfId="58" priority="27" operator="lessThan">
      <formula>0</formula>
    </cfRule>
  </conditionalFormatting>
  <conditionalFormatting sqref="X20:X21">
    <cfRule type="cellIs" dxfId="57" priority="40" operator="lessThan">
      <formula>0</formula>
    </cfRule>
  </conditionalFormatting>
  <conditionalFormatting sqref="X24">
    <cfRule type="cellIs" dxfId="56" priority="286" operator="lessThan">
      <formula>0</formula>
    </cfRule>
  </conditionalFormatting>
  <conditionalFormatting sqref="X27">
    <cfRule type="cellIs" dxfId="55" priority="283" operator="lessThan">
      <formula>0</formula>
    </cfRule>
  </conditionalFormatting>
  <conditionalFormatting sqref="X30:X31">
    <cfRule type="cellIs" dxfId="54" priority="274" operator="lessThan">
      <formula>0</formula>
    </cfRule>
  </conditionalFormatting>
  <conditionalFormatting sqref="X34">
    <cfRule type="cellIs" dxfId="53" priority="251" operator="lessThan">
      <formula>0</formula>
    </cfRule>
  </conditionalFormatting>
  <conditionalFormatting sqref="X37">
    <cfRule type="cellIs" dxfId="52" priority="265" operator="lessThan">
      <formula>0</formula>
    </cfRule>
  </conditionalFormatting>
  <conditionalFormatting sqref="X40">
    <cfRule type="cellIs" dxfId="51" priority="207" operator="lessThan">
      <formula>0</formula>
    </cfRule>
  </conditionalFormatting>
  <conditionalFormatting sqref="X61">
    <cfRule type="cellIs" dxfId="50" priority="117" operator="lessThan">
      <formula>0</formula>
    </cfRule>
  </conditionalFormatting>
  <conditionalFormatting sqref="X78 X81 X85">
    <cfRule type="cellIs" dxfId="49" priority="292" operator="lessThan">
      <formula>0</formula>
    </cfRule>
  </conditionalFormatting>
  <conditionalFormatting sqref="X88">
    <cfRule type="cellIs" dxfId="48" priority="103" operator="lessThan">
      <formula>0</formula>
    </cfRule>
  </conditionalFormatting>
  <conditionalFormatting sqref="X91">
    <cfRule type="cellIs" dxfId="47" priority="96" operator="lessThan">
      <formula>0</formula>
    </cfRule>
  </conditionalFormatting>
  <conditionalFormatting sqref="X94:X95">
    <cfRule type="cellIs" dxfId="46" priority="63" operator="lessThan">
      <formula>0</formula>
    </cfRule>
  </conditionalFormatting>
  <conditionalFormatting sqref="X98">
    <cfRule type="cellIs" dxfId="45" priority="60" operator="lessThan">
      <formula>0</formula>
    </cfRule>
  </conditionalFormatting>
  <conditionalFormatting sqref="X101">
    <cfRule type="cellIs" dxfId="44" priority="57" operator="lessThan">
      <formula>0</formula>
    </cfRule>
  </conditionalFormatting>
  <pageMargins left="0.19685039370078741" right="0" top="0.98425196850393704" bottom="0.98425196850393704" header="0.31496062992125984" footer="0.31496062992125984"/>
  <pageSetup paperSize="9" scale="42" orientation="landscape" r:id="rId1"/>
  <headerFooter>
    <oddHeader>&amp;C&amp;G</oddHeader>
    <oddFooter>&amp;CRua Demócrito Cavalcanti, 144 – Livramento, Vitória de Santo Antão – PE – CEP: 55.612-010&amp;R&amp;6Página &amp;P de &amp;N</oddFooter>
  </headerFooter>
  <ignoredErrors>
    <ignoredError sqref="Q2 J23:O23 Q23:V23" unlockedFormula="1"/>
  </ignoredError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107"/>
  <sheetViews>
    <sheetView view="pageBreakPreview" zoomScaleNormal="100" zoomScaleSheetLayoutView="100" workbookViewId="0">
      <pane ySplit="10" topLeftCell="A11" activePane="bottomLeft" state="frozen"/>
      <selection pane="bottomLeft" activeCell="F50" sqref="F50"/>
    </sheetView>
  </sheetViews>
  <sheetFormatPr defaultColWidth="0" defaultRowHeight="15" zeroHeight="1" x14ac:dyDescent="0.25"/>
  <cols>
    <col min="1" max="1" width="11.28515625" style="10" customWidth="1"/>
    <col min="2" max="3" width="15.140625" style="10" customWidth="1"/>
    <col min="4" max="4" width="49.28515625" style="10" customWidth="1"/>
    <col min="5" max="5" width="7.42578125" style="29" customWidth="1"/>
    <col min="6" max="6" width="11.7109375" style="30" customWidth="1"/>
    <col min="7" max="7" width="15.140625" style="30" customWidth="1"/>
    <col min="8" max="8" width="16.140625" style="10" customWidth="1"/>
    <col min="9" max="9" width="9.7109375" style="10" hidden="1" customWidth="1"/>
    <col min="10" max="10" width="9.140625" style="10" hidden="1" customWidth="1"/>
    <col min="11" max="11" width="17.5703125" style="10" hidden="1" customWidth="1"/>
    <col min="12" max="12" width="11.28515625" style="10" hidden="1" customWidth="1"/>
    <col min="13" max="13" width="12.7109375" style="10" hidden="1" customWidth="1"/>
    <col min="14" max="16384" width="9.140625" style="10" hidden="1"/>
  </cols>
  <sheetData>
    <row r="1" spans="1:52" x14ac:dyDescent="0.25">
      <c r="A1" s="15" t="s">
        <v>19</v>
      </c>
      <c r="B1" s="15"/>
      <c r="C1" s="15"/>
      <c r="D1" s="15"/>
      <c r="E1" s="15"/>
      <c r="F1" s="32" t="s">
        <v>17</v>
      </c>
      <c r="H1" s="16">
        <f>M.CALC.!$Q$7</f>
        <v>45689</v>
      </c>
      <c r="W1" s="10" t="s">
        <v>111</v>
      </c>
      <c r="AE1" s="17">
        <v>1</v>
      </c>
      <c r="AF1" s="18" t="s">
        <v>114</v>
      </c>
      <c r="AG1" s="19" t="s">
        <v>115</v>
      </c>
      <c r="AH1" s="20"/>
    </row>
    <row r="2" spans="1:52" ht="15" customHeight="1" x14ac:dyDescent="0.25">
      <c r="A2" s="674" t="str">
        <f>M.CALC.!$E$3</f>
        <v>EXECUÇÃO DOS SERVIÇOS DE MANUTENÇÃO DE CALÇAMENTOS DA CIDADE DA VITÓRIA DE SANTO ANTÃO - PE</v>
      </c>
      <c r="B2" s="674"/>
      <c r="C2" s="674"/>
      <c r="D2" s="674"/>
      <c r="E2" s="675"/>
      <c r="F2" s="32" t="s">
        <v>13</v>
      </c>
      <c r="H2" s="21">
        <f>M.CALC.!$U$7</f>
        <v>45752</v>
      </c>
      <c r="W2" s="10" t="s">
        <v>0</v>
      </c>
      <c r="AE2" s="22">
        <v>2</v>
      </c>
      <c r="AF2" s="23" t="s">
        <v>116</v>
      </c>
      <c r="AG2" s="24" t="s">
        <v>115</v>
      </c>
      <c r="AH2" s="20"/>
    </row>
    <row r="3" spans="1:52" x14ac:dyDescent="0.25">
      <c r="A3" s="674"/>
      <c r="B3" s="674"/>
      <c r="C3" s="674"/>
      <c r="D3" s="674"/>
      <c r="E3" s="675"/>
      <c r="F3" s="32" t="s">
        <v>12</v>
      </c>
      <c r="H3" s="205" t="str">
        <f>M.CALC.!$U$2</f>
        <v>REV00</v>
      </c>
      <c r="W3" s="10" t="s">
        <v>112</v>
      </c>
      <c r="AE3" s="22">
        <v>3</v>
      </c>
      <c r="AF3" s="23" t="s">
        <v>118</v>
      </c>
      <c r="AG3" s="24" t="s">
        <v>115</v>
      </c>
      <c r="AH3" s="20"/>
    </row>
    <row r="4" spans="1:52" x14ac:dyDescent="0.25">
      <c r="A4" s="674"/>
      <c r="B4" s="674"/>
      <c r="C4" s="674"/>
      <c r="D4" s="674"/>
      <c r="E4" s="675"/>
      <c r="F4" s="32" t="s">
        <v>14</v>
      </c>
      <c r="H4" s="9"/>
      <c r="AE4" s="22">
        <v>4</v>
      </c>
      <c r="AF4" s="23" t="s">
        <v>121</v>
      </c>
      <c r="AG4" s="24" t="s">
        <v>122</v>
      </c>
      <c r="AH4" s="20"/>
    </row>
    <row r="5" spans="1:52" x14ac:dyDescent="0.25">
      <c r="A5" s="674"/>
      <c r="B5" s="674"/>
      <c r="C5" s="674"/>
      <c r="D5" s="674"/>
      <c r="E5" s="675"/>
      <c r="F5" s="32" t="s">
        <v>11</v>
      </c>
      <c r="G5" s="10"/>
      <c r="H5" s="26"/>
      <c r="AE5" s="22"/>
      <c r="AF5" s="23"/>
      <c r="AG5" s="24"/>
      <c r="AH5" s="20"/>
    </row>
    <row r="6" spans="1:52" x14ac:dyDescent="0.25">
      <c r="A6" s="670" t="s">
        <v>36</v>
      </c>
      <c r="B6" s="670"/>
      <c r="C6" s="670"/>
      <c r="D6" s="670"/>
      <c r="E6" s="671"/>
      <c r="F6" s="112" t="s">
        <v>13252</v>
      </c>
      <c r="G6" s="10"/>
      <c r="H6" s="116">
        <f>IF('PLAN. COMP.'!$J$49&lt;'PLAN. COMP.'!$N$49,'PLAN. COMP.'!K8,'PLAN. COMP.'!$L$8)</f>
        <v>0.23376846232731241</v>
      </c>
      <c r="AE6" s="22"/>
      <c r="AF6" s="23"/>
      <c r="AG6" s="24"/>
      <c r="AH6" s="20"/>
    </row>
    <row r="7" spans="1:52" ht="15.75" customHeight="1" thickBot="1" x14ac:dyDescent="0.3">
      <c r="A7" s="672" t="str">
        <f>M.CALC.!$F$4</f>
        <v xml:space="preserve"> Vitória de Santo Antão/PE.</v>
      </c>
      <c r="B7" s="672"/>
      <c r="C7" s="672"/>
      <c r="D7" s="672"/>
      <c r="E7" s="673"/>
      <c r="F7" s="112"/>
      <c r="G7" s="10"/>
      <c r="H7" s="116"/>
      <c r="I7" s="7">
        <f>1+H6</f>
        <v>1.2337684623273124</v>
      </c>
      <c r="AE7" s="22"/>
      <c r="AF7" s="23"/>
      <c r="AG7" s="24"/>
      <c r="AH7" s="20"/>
      <c r="AS7" s="6">
        <f>1+H6</f>
        <v>1.2337684623273124</v>
      </c>
    </row>
    <row r="8" spans="1:52" s="34" customFormat="1" ht="12.75" x14ac:dyDescent="0.25">
      <c r="A8" s="657" t="s">
        <v>0</v>
      </c>
      <c r="B8" s="659" t="s">
        <v>13968</v>
      </c>
      <c r="C8" s="659" t="s">
        <v>124</v>
      </c>
      <c r="D8" s="661" t="s">
        <v>15</v>
      </c>
      <c r="E8" s="663" t="s">
        <v>1</v>
      </c>
      <c r="F8" s="665" t="s">
        <v>2</v>
      </c>
      <c r="G8" s="676" t="s">
        <v>3</v>
      </c>
      <c r="H8" s="677"/>
      <c r="I8" s="107"/>
      <c r="J8" s="107"/>
      <c r="K8" s="35"/>
    </row>
    <row r="9" spans="1:52" s="14" customFormat="1" ht="13.5" thickBot="1" x14ac:dyDescent="0.3">
      <c r="A9" s="658"/>
      <c r="B9" s="660"/>
      <c r="C9" s="660"/>
      <c r="D9" s="662"/>
      <c r="E9" s="664"/>
      <c r="F9" s="666"/>
      <c r="G9" s="36" t="s">
        <v>4</v>
      </c>
      <c r="H9" s="115" t="s">
        <v>5</v>
      </c>
      <c r="I9" s="54" t="s">
        <v>23</v>
      </c>
      <c r="J9" s="54" t="s">
        <v>24</v>
      </c>
    </row>
    <row r="10" spans="1:52" ht="27" customHeight="1" x14ac:dyDescent="0.25">
      <c r="A10" s="654" t="str">
        <f>CONCATENATE("PREÇOS UNITÁRIOS EXTRAÍDOS DAS TABELAS SINAPI/PE ",TEXT(H1,"mm/aaaa")," E ","COMPOSIÇÕES ADAPTADAS DO SINAPI, EMLURB RECIFE E COMPESA",", ","COM BDI"," ",K10," DE"," ",TEXT(H6,"0,00%"),", "," COM ENCARGOS SOCIAIS"," ",K10," DE  ",TEXT(I10,"0,00%")," (HORA)"," ",TEXT(J10,"0,00%"),"(MÊS)")</f>
        <v>PREÇOS UNITÁRIOS EXTRAÍDOS DAS TABELAS SINAPI/PE 02/2025 E COMPOSIÇÕES ADAPTADAS DO SINAPI, EMLURB RECIFE E COMPESA, COM BDI TOTAL DE 23,38%,  COM ENCARGOS SOCIAIS TOTAL DE  113,84% (HORA) 70,11%(MÊS)</v>
      </c>
      <c r="B10" s="654"/>
      <c r="C10" s="654"/>
      <c r="D10" s="654"/>
      <c r="E10" s="654"/>
      <c r="F10" s="654"/>
      <c r="G10" s="654"/>
      <c r="H10" s="654"/>
      <c r="I10" s="61">
        <f>IF('PLAN. COMP.'!$J$49&lt;'PLAN. COMP.'!$N$49,'ENCARGOS S'!$C$43,'ENCARGOS S'!$E$43)/100</f>
        <v>1.1384000000000001</v>
      </c>
      <c r="J10" s="61">
        <f>IF('PLAN. COMP.'!$J$49&lt;'PLAN. COMP.'!$N$49,'ENCARGOS S'!$D$43,'ENCARGOS S'!$F$43)/100</f>
        <v>0.70109999999999995</v>
      </c>
      <c r="K10" s="13" t="str">
        <f>'PLAN. COMP.'!N12</f>
        <v>TOTAL</v>
      </c>
    </row>
    <row r="11" spans="1:52" s="14" customFormat="1" ht="12.75" x14ac:dyDescent="0.25">
      <c r="A11" s="420" t="s">
        <v>6</v>
      </c>
      <c r="B11" s="421" t="str">
        <f>CONCATENATE(VLOOKUP(A11,'PLAN. COMP.'!$A$14:$N$49,3,0)," - BDI: ",TEXT($H$6,"0,00%"))</f>
        <v>ADMINISTRAÇÃO LOCAL/INSTALAÇÕES PROVISÓRIAS - BDI: 23,38%</v>
      </c>
      <c r="C11" s="422"/>
      <c r="D11" s="422"/>
      <c r="E11" s="423"/>
      <c r="F11" s="424"/>
      <c r="G11" s="425"/>
      <c r="H11" s="426">
        <f>SUBTOTAL(9,H12:H18)</f>
        <v>219706.56</v>
      </c>
      <c r="I11" s="49" t="e">
        <f>'PLAN. COMP.'!#REF!</f>
        <v>#REF!</v>
      </c>
      <c r="J11" s="13" t="e">
        <f>I11-G11</f>
        <v>#REF!</v>
      </c>
      <c r="K11" s="13" t="e">
        <f>'PLAN. COMP.'!#REF!</f>
        <v>#REF!</v>
      </c>
      <c r="L11" s="13" t="e">
        <f>K11-H11</f>
        <v>#REF!</v>
      </c>
      <c r="M11" s="13">
        <f>'PLAN. COMP.'!N14-H11</f>
        <v>0</v>
      </c>
      <c r="AQ11" s="51" t="e">
        <f>SUBTOTAL(9,#REF!)</f>
        <v>#REF!</v>
      </c>
      <c r="AT11" s="13" t="s">
        <v>35</v>
      </c>
      <c r="AZ11" s="13" t="e">
        <f>#REF!+#REF!</f>
        <v>#REF!</v>
      </c>
    </row>
    <row r="12" spans="1:52" s="14" customFormat="1" ht="12.75" x14ac:dyDescent="0.25">
      <c r="A12" s="300" t="s">
        <v>16</v>
      </c>
      <c r="B12" s="301" t="str">
        <f>CONCATENATE(VLOOKUP(A12,'PLAN. COMP.'!$A$14:$N$49,3,0)," - BDI: ",TEXT($H$6,"0,00%"))</f>
        <v>ADMINISTRAÇÃO LOCAL - BDI: 23,38%</v>
      </c>
      <c r="C12" s="302"/>
      <c r="D12" s="302"/>
      <c r="E12" s="303"/>
      <c r="F12" s="304"/>
      <c r="G12" s="305"/>
      <c r="H12" s="306">
        <f>SUBTOTAL(9,H13:H14)</f>
        <v>178337.52000000002</v>
      </c>
      <c r="I12" s="49" t="e">
        <f>'PLAN. COMP.'!#REF!</f>
        <v>#REF!</v>
      </c>
      <c r="J12" s="13" t="e">
        <f>I12-G12</f>
        <v>#REF!</v>
      </c>
      <c r="K12" s="13" t="e">
        <f>'PLAN. COMP.'!#REF!</f>
        <v>#REF!</v>
      </c>
      <c r="L12" s="13" t="e">
        <f>K12-H12</f>
        <v>#REF!</v>
      </c>
      <c r="M12" s="13">
        <f>'PLAN. COMP.'!N8-H12</f>
        <v>-178337.52000000002</v>
      </c>
      <c r="AQ12" s="51" t="e">
        <f>SUBTOTAL(9,#REF!)</f>
        <v>#REF!</v>
      </c>
      <c r="AT12" s="13" t="s">
        <v>35</v>
      </c>
      <c r="AZ12" s="13" t="e">
        <f>#REF!+#REF!</f>
        <v>#REF!</v>
      </c>
    </row>
    <row r="13" spans="1:52" s="14" customFormat="1" ht="25.5" x14ac:dyDescent="0.25">
      <c r="A13" s="45" t="s">
        <v>13259</v>
      </c>
      <c r="B13" s="46">
        <f>VLOOKUP(A13,M.CALC.!$E$14:$G$103,2,0)</f>
        <v>90777</v>
      </c>
      <c r="C13" s="46" t="str">
        <f>VLOOKUP(A13,M.CALC.!$E$14:$G$103,3,0)</f>
        <v>SINAPI/PE</v>
      </c>
      <c r="D13" s="47" t="str">
        <f>VLOOKUP(A13,'PLAN. COMP.'!$A$14:$N$48,4,0)</f>
        <v>ENGENHEIRO CIVIL DE OBRA JUNIOR COM ENCARGOS COMPLEMENTARES</v>
      </c>
      <c r="E13" s="46" t="str">
        <f>VLOOKUP(A13,'PLAN. COMP.'!$A$14:$N$48,5,0)</f>
        <v>H</v>
      </c>
      <c r="F13" s="48">
        <f>VLOOKUP(A13,'PLAN. COMP.'!$A$14:$N$48,6,0)</f>
        <v>528</v>
      </c>
      <c r="G13" s="48">
        <f>IF('PLAN. COMP.'!$J$49&lt;'PLAN. COMP.'!$N$49,VLOOKUP(A13,'PLAN. COMP.'!$A$14:$N$48,9,0),VLOOKUP(A13,'PLAN. COMP.'!$A$14:$N$48,13,0))</f>
        <v>159.83000000000001</v>
      </c>
      <c r="H13" s="49">
        <f t="shared" ref="H13:H14" si="0">IFERROR(ROUND(F13*G13,2)," ")</f>
        <v>84390.24</v>
      </c>
      <c r="I13" s="49" t="e">
        <f>'PLAN. COMP.'!#REF!</f>
        <v>#REF!</v>
      </c>
      <c r="J13" s="13" t="e">
        <f t="shared" ref="J13:J14" si="1">I13-G13</f>
        <v>#REF!</v>
      </c>
      <c r="K13" s="13" t="e">
        <f>'PLAN. COMP.'!#REF!</f>
        <v>#REF!</v>
      </c>
      <c r="L13" s="13" t="e">
        <f t="shared" ref="L13:L14" si="2">K13-H13</f>
        <v>#REF!</v>
      </c>
      <c r="M13" s="13">
        <f>'PLAN. COMP.'!N16-H13</f>
        <v>0</v>
      </c>
      <c r="AQ13" s="50">
        <f t="shared" ref="AQ13:AQ14" si="3">TRUNC(F13*G13,2)</f>
        <v>84390.24</v>
      </c>
      <c r="AR13" s="52">
        <f t="shared" ref="AR13:AR14" si="4">IFERROR(TRUNC((AN13*AP13),2),"-")</f>
        <v>0</v>
      </c>
      <c r="AT13" s="13"/>
      <c r="AU13" s="13"/>
      <c r="AV13" s="13">
        <f>SUM(H13:H13)</f>
        <v>84390.24</v>
      </c>
    </row>
    <row r="14" spans="1:52" s="14" customFormat="1" ht="25.5" x14ac:dyDescent="0.25">
      <c r="A14" s="45" t="s">
        <v>13260</v>
      </c>
      <c r="B14" s="46">
        <f>VLOOKUP(A14,M.CALC.!$E$14:$G$103,2,0)</f>
        <v>93572</v>
      </c>
      <c r="C14" s="46" t="str">
        <f>VLOOKUP(A14,M.CALC.!$E$14:$G$103,3,0)</f>
        <v>SINAPI/PE</v>
      </c>
      <c r="D14" s="47" t="str">
        <f>VLOOKUP(A14,'PLAN. COMP.'!$A$14:$N$48,4,0)</f>
        <v>ENCARREGADO GERAL DE OBRAS COM ENCARGOS COMPLEMENTARES</v>
      </c>
      <c r="E14" s="46" t="str">
        <f>VLOOKUP(A14,'PLAN. COMP.'!$A$14:$N$48,5,0)</f>
        <v>MES</v>
      </c>
      <c r="F14" s="48">
        <f>VLOOKUP(A14,'PLAN. COMP.'!$A$14:$N$48,6,0)</f>
        <v>12</v>
      </c>
      <c r="G14" s="48">
        <f>IF('PLAN. COMP.'!$J$49&lt;'PLAN. COMP.'!$N$49,VLOOKUP(A14,'PLAN. COMP.'!$A$14:$N$48,9,0),VLOOKUP(A14,'PLAN. COMP.'!$A$14:$N$48,13,0))</f>
        <v>7828.94</v>
      </c>
      <c r="H14" s="49">
        <f t="shared" si="0"/>
        <v>93947.28</v>
      </c>
      <c r="I14" s="49" t="e">
        <f>'PLAN. COMP.'!#REF!</f>
        <v>#REF!</v>
      </c>
      <c r="J14" s="13" t="e">
        <f t="shared" si="1"/>
        <v>#REF!</v>
      </c>
      <c r="K14" s="13" t="e">
        <f>'PLAN. COMP.'!#REF!</f>
        <v>#REF!</v>
      </c>
      <c r="L14" s="13" t="e">
        <f t="shared" si="2"/>
        <v>#REF!</v>
      </c>
      <c r="M14" s="13">
        <f>'PLAN. COMP.'!N20-H14</f>
        <v>-84347.28</v>
      </c>
      <c r="AQ14" s="50">
        <f t="shared" si="3"/>
        <v>93947.28</v>
      </c>
      <c r="AR14" s="52">
        <f t="shared" si="4"/>
        <v>0</v>
      </c>
      <c r="AT14" s="13"/>
      <c r="AU14" s="13"/>
      <c r="AV14" s="13">
        <f>SUM(H14:H14)</f>
        <v>93947.28</v>
      </c>
    </row>
    <row r="15" spans="1:52" s="14" customFormat="1" ht="12.75" x14ac:dyDescent="0.25">
      <c r="A15" s="300" t="s">
        <v>142</v>
      </c>
      <c r="B15" s="301" t="str">
        <f>CONCATENATE(VLOOKUP(A15,'PLAN. COMP.'!$A$14:$N$49,3,0)," - BDI: ",TEXT($H$6,"0,00%"))</f>
        <v>INSTALAÇÕES PROVISÓRIAS - BDI: 23,38%</v>
      </c>
      <c r="C15" s="302"/>
      <c r="D15" s="302"/>
      <c r="E15" s="303"/>
      <c r="F15" s="304"/>
      <c r="G15" s="305"/>
      <c r="H15" s="306">
        <f>SUBTOTAL(9,H16:H18)</f>
        <v>41369.040000000008</v>
      </c>
      <c r="I15" s="49" t="e">
        <f>'PLAN. COMP.'!#REF!</f>
        <v>#REF!</v>
      </c>
      <c r="J15" s="13" t="e">
        <f t="shared" ref="J15:J18" si="5">I15-G15</f>
        <v>#REF!</v>
      </c>
      <c r="K15" s="13" t="e">
        <f>'PLAN. COMP.'!#REF!</f>
        <v>#REF!</v>
      </c>
      <c r="L15" s="13" t="e">
        <f t="shared" ref="L15:L18" si="6">K15-H15</f>
        <v>#REF!</v>
      </c>
      <c r="M15" s="13">
        <f>'PLAN. COMP.'!N15-H15</f>
        <v>4246558.7199999997</v>
      </c>
      <c r="AQ15" s="51" t="e">
        <f>SUBTOTAL(9,#REF!)</f>
        <v>#REF!</v>
      </c>
      <c r="AT15" s="13" t="s">
        <v>35</v>
      </c>
      <c r="AZ15" s="13" t="e">
        <f>#REF!+#REF!</f>
        <v>#REF!</v>
      </c>
    </row>
    <row r="16" spans="1:52" s="14" customFormat="1" ht="38.25" x14ac:dyDescent="0.25">
      <c r="A16" s="45" t="s">
        <v>13255</v>
      </c>
      <c r="B16" s="46" t="str">
        <f>VLOOKUP(A16,M.CALC.!$E$14:$G$103,2,0)</f>
        <v>01.03.07U</v>
      </c>
      <c r="C16" s="46" t="str">
        <f>VLOOKUP(A16,M.CALC.!$E$14:$G$103,3,0)</f>
        <v>COMPESA</v>
      </c>
      <c r="D16" s="47" t="str">
        <f>VLOOKUP(A16,'PLAN. COMP.'!$A$14:$N$48,4,0)</f>
        <v>FORNECIMENTO E INSTALAÇÃO DE PLACA DE OBRA COM CHAPA GALVANIZADA E ESTRUTURA DE MADEIRA. AF_03/2022_PS</v>
      </c>
      <c r="E16" s="46" t="str">
        <f>VLOOKUP(A16,'PLAN. COMP.'!$A$14:$N$48,5,0)</f>
        <v>M2</v>
      </c>
      <c r="F16" s="48">
        <f>VLOOKUP(A16,'PLAN. COMP.'!$A$14:$N$48,6,0)</f>
        <v>48</v>
      </c>
      <c r="G16" s="48">
        <f>IF('PLAN. COMP.'!$J$49&lt;'PLAN. COMP.'!$N$49,VLOOKUP(A16,'PLAN. COMP.'!$A$14:$N$48,9,0),VLOOKUP(A16,'PLAN. COMP.'!$A$14:$N$48,13,0))</f>
        <v>574.63</v>
      </c>
      <c r="H16" s="49">
        <f>IFERROR(ROUND(F16*G16,2)," ")</f>
        <v>27582.240000000002</v>
      </c>
      <c r="I16" s="49" t="e">
        <f>'PLAN. COMP.'!#REF!</f>
        <v>#REF!</v>
      </c>
      <c r="J16" s="13" t="e">
        <f t="shared" si="5"/>
        <v>#REF!</v>
      </c>
      <c r="K16" s="13" t="e">
        <f>'PLAN. COMP.'!#REF!</f>
        <v>#REF!</v>
      </c>
      <c r="L16" s="13" t="e">
        <f t="shared" si="6"/>
        <v>#REF!</v>
      </c>
      <c r="M16" s="13">
        <f>'PLAN. COMP.'!N19-H16</f>
        <v>0</v>
      </c>
      <c r="AQ16" s="50">
        <f>TRUNC(F16*G16,2)</f>
        <v>27582.240000000002</v>
      </c>
      <c r="AR16" s="52">
        <f>IFERROR(TRUNC((AN16*AP16),2),"-")</f>
        <v>0</v>
      </c>
      <c r="AT16" s="13"/>
      <c r="AU16" s="13"/>
      <c r="AV16" s="13">
        <f>SUM(H16:H16)</f>
        <v>27582.240000000002</v>
      </c>
    </row>
    <row r="17" spans="1:52" s="14" customFormat="1" ht="38.25" x14ac:dyDescent="0.25">
      <c r="A17" s="45" t="s">
        <v>13256</v>
      </c>
      <c r="B17" s="46" t="str">
        <f>VLOOKUP(A17,M.CALC.!$E$14:$G$103,2,0)</f>
        <v>01.03.12U</v>
      </c>
      <c r="C17" s="46" t="str">
        <f>VLOOKUP(A17,M.CALC.!$E$14:$G$103,3,0)</f>
        <v>COMPESA</v>
      </c>
      <c r="D17" s="47" t="str">
        <f>VLOOKUP(A17,'PLAN. COMP.'!$A$14:$N$48,4,0)</f>
        <v>TELA TAPUME, COR LARANJA, COM SUPORTE A CADA 2M, DE ACORDO COM PADRÃO COMPESA / NTC - 108 (FORNECIMENTO E INSTALAÇÃO)</v>
      </c>
      <c r="E17" s="46" t="str">
        <f>VLOOKUP(A17,'PLAN. COMP.'!$A$14:$N$48,5,0)</f>
        <v>M</v>
      </c>
      <c r="F17" s="48">
        <f>VLOOKUP(A17,'PLAN. COMP.'!$A$14:$N$48,6,0)</f>
        <v>2500</v>
      </c>
      <c r="G17" s="48">
        <f>IF('PLAN. COMP.'!$J$49&lt;'PLAN. COMP.'!$N$49,VLOOKUP(A17,'PLAN. COMP.'!$A$14:$N$48,9,0),VLOOKUP(A17,'PLAN. COMP.'!$A$14:$N$48,13,0))</f>
        <v>3.84</v>
      </c>
      <c r="H17" s="49">
        <f>IFERROR(ROUND(F17*G17,2)," ")</f>
        <v>9600</v>
      </c>
      <c r="I17" s="49" t="e">
        <f>'PLAN. COMP.'!#REF!</f>
        <v>#REF!</v>
      </c>
      <c r="J17" s="13" t="e">
        <f t="shared" si="5"/>
        <v>#REF!</v>
      </c>
      <c r="K17" s="13" t="e">
        <f>'PLAN. COMP.'!#REF!</f>
        <v>#REF!</v>
      </c>
      <c r="L17" s="13" t="e">
        <f t="shared" si="6"/>
        <v>#REF!</v>
      </c>
      <c r="M17" s="13" t="e">
        <f>'PLAN. COMP.'!#REF!-H17</f>
        <v>#REF!</v>
      </c>
      <c r="AQ17" s="50">
        <f>TRUNC(F17*G17,2)</f>
        <v>9600</v>
      </c>
      <c r="AR17" s="52">
        <f>IFERROR(TRUNC((AN17*AP17),2),"-")</f>
        <v>0</v>
      </c>
      <c r="AT17" s="13"/>
      <c r="AU17" s="13"/>
      <c r="AV17" s="13">
        <f>SUM(H17:H17)</f>
        <v>9600</v>
      </c>
    </row>
    <row r="18" spans="1:52" s="14" customFormat="1" ht="51" x14ac:dyDescent="0.25">
      <c r="A18" s="45" t="s">
        <v>13257</v>
      </c>
      <c r="B18" s="46" t="str">
        <f>VLOOKUP(A18,M.CALC.!$E$14:$G$103,2,0)</f>
        <v>01.03.08U</v>
      </c>
      <c r="C18" s="46" t="str">
        <f>VLOOKUP(A18,M.CALC.!$E$14:$G$103,3,0)</f>
        <v>COMPESA</v>
      </c>
      <c r="D18" s="47" t="str">
        <f>VLOOKUP(A18,'PLAN. COMP.'!$A$14:$N$48,4,0)</f>
        <v>SINALIZAÇÃO ABERTA SEM ILUMINAÇÃO, COM CAVALETES EM POLIETILENO SEMIFLEXIVEL E DESMONTÁVEL, PREENCHIDO COM AREIA E ADESIVADO COM FITA REFLETIVA, CONFORME PADRÃO COMPESA (NTC-108)</v>
      </c>
      <c r="E18" s="46" t="str">
        <f>VLOOKUP(A18,'PLAN. COMP.'!$A$14:$N$48,5,0)</f>
        <v>UN</v>
      </c>
      <c r="F18" s="48">
        <f>VLOOKUP(A18,'PLAN. COMP.'!$A$14:$N$48,6,0)</f>
        <v>360</v>
      </c>
      <c r="G18" s="48">
        <f>IF('PLAN. COMP.'!$J$49&lt;'PLAN. COMP.'!$N$49,VLOOKUP(A18,'PLAN. COMP.'!$A$14:$N$48,9,0),VLOOKUP(A18,'PLAN. COMP.'!$A$14:$N$48,13,0))</f>
        <v>11.63</v>
      </c>
      <c r="H18" s="49">
        <f>IFERROR(ROUND(F18*G18,2)," ")</f>
        <v>4186.8</v>
      </c>
      <c r="I18" s="49" t="e">
        <f>'PLAN. COMP.'!#REF!</f>
        <v>#REF!</v>
      </c>
      <c r="J18" s="13" t="e">
        <f t="shared" si="5"/>
        <v>#REF!</v>
      </c>
      <c r="K18" s="13" t="e">
        <f>'PLAN. COMP.'!#REF!</f>
        <v>#REF!</v>
      </c>
      <c r="L18" s="13" t="e">
        <f t="shared" si="6"/>
        <v>#REF!</v>
      </c>
      <c r="M18" s="13" t="e">
        <f>'PLAN. COMP.'!#REF!-H18</f>
        <v>#REF!</v>
      </c>
      <c r="AQ18" s="50">
        <f>TRUNC(F18*G18,2)</f>
        <v>4186.8</v>
      </c>
      <c r="AR18" s="52">
        <f>IFERROR(TRUNC((AN18*AP18),2),"-")</f>
        <v>0</v>
      </c>
      <c r="AT18" s="13"/>
      <c r="AU18" s="13"/>
      <c r="AV18" s="13">
        <f>SUM(H18:H18)</f>
        <v>4186.8</v>
      </c>
    </row>
    <row r="19" spans="1:52" s="14" customFormat="1" ht="12.75" x14ac:dyDescent="0.25">
      <c r="A19" s="420" t="s">
        <v>7</v>
      </c>
      <c r="B19" s="421" t="str">
        <f>CONCATENATE(VLOOKUP(A19,'PLAN. COMP.'!$A$14:$N$49,3,0)," - BDI: ",TEXT($H$6,"0,00%"))</f>
        <v>SERVIÇOS PRELIMINARES - BDI: 23,38%</v>
      </c>
      <c r="C19" s="422"/>
      <c r="D19" s="422"/>
      <c r="E19" s="423"/>
      <c r="F19" s="424"/>
      <c r="G19" s="425"/>
      <c r="H19" s="426">
        <f>SUBTOTAL(9,H20:H23)</f>
        <v>161662.16</v>
      </c>
      <c r="I19" s="49" t="e">
        <f>'PLAN. COMP.'!#REF!</f>
        <v>#REF!</v>
      </c>
      <c r="J19" s="13" t="e">
        <f t="shared" ref="J19:J21" si="7">I19-G19</f>
        <v>#REF!</v>
      </c>
      <c r="K19" s="13" t="e">
        <f>'PLAN. COMP.'!#REF!</f>
        <v>#REF!</v>
      </c>
      <c r="L19" s="13" t="e">
        <f t="shared" ref="L19:L21" si="8">K19-H19</f>
        <v>#REF!</v>
      </c>
      <c r="M19" s="13" t="e">
        <f>'PLAN. COMP.'!#REF!-H19</f>
        <v>#REF!</v>
      </c>
      <c r="AQ19" s="51" t="e">
        <f>SUBTOTAL(9,#REF!)</f>
        <v>#REF!</v>
      </c>
      <c r="AT19" s="13" t="s">
        <v>35</v>
      </c>
      <c r="AZ19" s="13" t="e">
        <f>#REF!+#REF!</f>
        <v>#REF!</v>
      </c>
    </row>
    <row r="20" spans="1:52" s="14" customFormat="1" ht="12.75" x14ac:dyDescent="0.25">
      <c r="A20" s="45" t="s">
        <v>20</v>
      </c>
      <c r="B20" s="46" t="str">
        <f>VLOOKUP(A20,M.CALC.!$E$14:$G$103,2,0)</f>
        <v>10.02.01U</v>
      </c>
      <c r="C20" s="46" t="str">
        <f>VLOOKUP(A20,M.CALC.!$E$14:$G$103,3,0)</f>
        <v>COMPESA</v>
      </c>
      <c r="D20" s="47" t="str">
        <f>VLOOKUP(A20,'PLAN. COMP.'!$A$14:$N$48,4,0)</f>
        <v xml:space="preserve">DEMOLIÇÃO MANUAL DE CONCRETO SIMPLES. </v>
      </c>
      <c r="E20" s="46" t="str">
        <f>VLOOKUP(A20,'PLAN. COMP.'!$A$14:$N$48,5,0)</f>
        <v>M3</v>
      </c>
      <c r="F20" s="48">
        <f>VLOOKUP(A20,'PLAN. COMP.'!$A$14:$N$48,6,0)</f>
        <v>63.38</v>
      </c>
      <c r="G20" s="48">
        <f>IF('PLAN. COMP.'!$J$49&lt;'PLAN. COMP.'!$N$49,VLOOKUP(A20,'PLAN. COMP.'!$A$14:$N$48,9,0),VLOOKUP(A20,'PLAN. COMP.'!$A$14:$N$48,13,0))</f>
        <v>380.12</v>
      </c>
      <c r="H20" s="49">
        <f t="shared" ref="H20:H21" si="9">IFERROR(ROUND(F20*G20,2)," ")</f>
        <v>24092.01</v>
      </c>
      <c r="I20" s="49" t="e">
        <f>'PLAN. COMP.'!#REF!</f>
        <v>#REF!</v>
      </c>
      <c r="J20" s="13" t="e">
        <f t="shared" si="7"/>
        <v>#REF!</v>
      </c>
      <c r="K20" s="13" t="e">
        <f>'PLAN. COMP.'!#REF!</f>
        <v>#REF!</v>
      </c>
      <c r="L20" s="13" t="e">
        <f t="shared" si="8"/>
        <v>#REF!</v>
      </c>
      <c r="M20" s="13">
        <f>'PLAN. COMP.'!N25-H20</f>
        <v>-17177.309999999998</v>
      </c>
      <c r="AA20" s="13" t="e">
        <f>#REF!</f>
        <v>#REF!</v>
      </c>
      <c r="AB20" s="13" t="e">
        <f>#REF!</f>
        <v>#REF!</v>
      </c>
      <c r="AC20" s="13" t="e">
        <f>AA20+AB20</f>
        <v>#REF!</v>
      </c>
      <c r="AD20" s="13" t="e">
        <f>AC20-H20</f>
        <v>#REF!</v>
      </c>
      <c r="AQ20" s="50">
        <f t="shared" ref="AQ20:AQ21" si="10">TRUNC(F20*G20,2)</f>
        <v>24092</v>
      </c>
      <c r="AR20" s="52">
        <f t="shared" ref="AR20:AR22" si="11">IFERROR(TRUNC((AN20*AP20),2),"-")</f>
        <v>0</v>
      </c>
      <c r="AT20" s="13"/>
      <c r="AU20" s="13"/>
    </row>
    <row r="21" spans="1:52" s="14" customFormat="1" ht="25.5" x14ac:dyDescent="0.25">
      <c r="A21" s="45" t="s">
        <v>21</v>
      </c>
      <c r="B21" s="46" t="str">
        <f>VLOOKUP(A21,M.CALC.!$E$14:$G$103,2,0)</f>
        <v>10.04.01U</v>
      </c>
      <c r="C21" s="46" t="str">
        <f>VLOOKUP(A21,M.CALC.!$E$14:$G$103,3,0)</f>
        <v>COMPESA</v>
      </c>
      <c r="D21" s="47" t="str">
        <f>VLOOKUP(A21,'PLAN. COMP.'!$A$14:$N$48,4,0)</f>
        <v>DEMOLIÇÃO DE PAVIMENTAÇÃO EM PARALELEPÍPEDO COM REAPROVEITAMENTO.</v>
      </c>
      <c r="E21" s="46" t="str">
        <f>VLOOKUP(A21,'PLAN. COMP.'!$A$14:$N$48,5,0)</f>
        <v>M2</v>
      </c>
      <c r="F21" s="48">
        <f>VLOOKUP(A21,'PLAN. COMP.'!$A$14:$N$48,6,0)</f>
        <v>4794.2700000000004</v>
      </c>
      <c r="G21" s="48">
        <f>IF('PLAN. COMP.'!$J$49&lt;'PLAN. COMP.'!$N$49,VLOOKUP(A21,'PLAN. COMP.'!$A$14:$N$48,9,0),VLOOKUP(A21,'PLAN. COMP.'!$A$14:$N$48,13,0))</f>
        <v>25.45</v>
      </c>
      <c r="H21" s="49">
        <f t="shared" si="9"/>
        <v>122014.17</v>
      </c>
      <c r="I21" s="49" t="e">
        <f>'PLAN. COMP.'!#REF!</f>
        <v>#REF!</v>
      </c>
      <c r="J21" s="13" t="e">
        <f t="shared" si="7"/>
        <v>#REF!</v>
      </c>
      <c r="K21" s="13" t="e">
        <f>'PLAN. COMP.'!#REF!</f>
        <v>#REF!</v>
      </c>
      <c r="L21" s="13" t="e">
        <f t="shared" si="8"/>
        <v>#REF!</v>
      </c>
      <c r="M21" s="13" t="e">
        <f>'PLAN. COMP.'!#REF!-H21</f>
        <v>#REF!</v>
      </c>
      <c r="AQ21" s="50">
        <f t="shared" si="10"/>
        <v>122014.17</v>
      </c>
      <c r="AR21" s="52">
        <f t="shared" si="11"/>
        <v>0</v>
      </c>
      <c r="AT21" s="13"/>
      <c r="AU21" s="13"/>
      <c r="AV21" s="13">
        <f>SUM(H21:H23)</f>
        <v>137570.15</v>
      </c>
    </row>
    <row r="22" spans="1:52" s="14" customFormat="1" ht="12.75" x14ac:dyDescent="0.25">
      <c r="A22" s="45" t="s">
        <v>164</v>
      </c>
      <c r="B22" s="46" t="str">
        <f>VLOOKUP(A22,M.CALC.!$E$14:$G$103,2,0)</f>
        <v>10.04.03U</v>
      </c>
      <c r="C22" s="46" t="str">
        <f>VLOOKUP(A22,M.CALC.!$E$14:$G$103,3,0)</f>
        <v>COMPESA</v>
      </c>
      <c r="D22" s="47" t="str">
        <f>VLOOKUP(A22,'PLAN. COMP.'!$A$14:$N$48,4,0)</f>
        <v>DEMOLIÇÃO DE MEIO FIO OU LINHA D'ÁGUA.</v>
      </c>
      <c r="E22" s="46" t="str">
        <f>VLOOKUP(A22,'PLAN. COMP.'!$A$14:$N$48,5,0)</f>
        <v>M</v>
      </c>
      <c r="F22" s="48">
        <f>VLOOKUP(A22,'PLAN. COMP.'!$A$14:$N$48,6,0)</f>
        <v>1182</v>
      </c>
      <c r="G22" s="48">
        <f>IF('PLAN. COMP.'!$J$49&lt;'PLAN. COMP.'!$N$49,VLOOKUP(A22,'PLAN. COMP.'!$A$14:$N$48,9,0),VLOOKUP(A22,'PLAN. COMP.'!$A$14:$N$48,13,0))</f>
        <v>5.85</v>
      </c>
      <c r="H22" s="49">
        <f t="shared" ref="H22:H23" si="12">IFERROR(ROUND(F22*G22,2)," ")</f>
        <v>6914.7</v>
      </c>
      <c r="I22" s="49" t="e">
        <f>'PLAN. COMP.'!#REF!</f>
        <v>#REF!</v>
      </c>
      <c r="J22" s="13" t="e">
        <f t="shared" ref="J22:J23" si="13">I22-G22</f>
        <v>#REF!</v>
      </c>
      <c r="K22" s="13" t="e">
        <f>'PLAN. COMP.'!#REF!</f>
        <v>#REF!</v>
      </c>
      <c r="L22" s="13" t="e">
        <f t="shared" ref="L22:L23" si="14">K22-H22</f>
        <v>#REF!</v>
      </c>
      <c r="M22" s="13" t="e">
        <f>'PLAN. COMP.'!#REF!-H22</f>
        <v>#REF!</v>
      </c>
      <c r="AQ22" s="50">
        <f t="shared" ref="AQ22:AQ23" si="15">TRUNC(F22*G22,2)</f>
        <v>6914.7</v>
      </c>
      <c r="AR22" s="52">
        <f t="shared" si="11"/>
        <v>0</v>
      </c>
      <c r="AT22" s="13"/>
      <c r="AU22" s="13"/>
      <c r="AV22" s="13">
        <f>SUM(H22:H22)</f>
        <v>6914.7</v>
      </c>
    </row>
    <row r="23" spans="1:52" s="14" customFormat="1" ht="35.25" customHeight="1" x14ac:dyDescent="0.25">
      <c r="A23" s="45" t="s">
        <v>165</v>
      </c>
      <c r="B23" s="46" t="str">
        <f>VLOOKUP(A23,M.CALC.!$E$14:$G$103,2,0)</f>
        <v>19.08.010</v>
      </c>
      <c r="C23" s="46" t="str">
        <f>VLOOKUP(A23,M.CALC.!$E$14:$G$103,3,0)</f>
        <v>COMP.AJUSTADA</v>
      </c>
      <c r="D23" s="47" t="str">
        <f>VLOOKUP(A23,'PLAN. COMP.'!$A$14:$N$48,4,0)</f>
        <v>CORTE E RELIGACAO DE TUBULACAO DOMICILIAR DE AGUA, INCLUINDO REMANEJAMENTO.</v>
      </c>
      <c r="E23" s="46" t="str">
        <f>VLOOKUP(A23,'PLAN. COMP.'!$A$14:$N$48,5,0)</f>
        <v xml:space="preserve">UN    </v>
      </c>
      <c r="F23" s="48">
        <f>VLOOKUP(A23,'PLAN. COMP.'!$A$14:$N$48,6,0)</f>
        <v>64</v>
      </c>
      <c r="G23" s="48">
        <f>IF('PLAN. COMP.'!$J$49&lt;'PLAN. COMP.'!$N$49,VLOOKUP(A23,'PLAN. COMP.'!$A$14:$N$48,9,0),VLOOKUP(A23,'PLAN. COMP.'!$A$14:$N$48,13,0))</f>
        <v>135.02000000000001</v>
      </c>
      <c r="H23" s="49">
        <f t="shared" si="12"/>
        <v>8641.2800000000007</v>
      </c>
      <c r="I23" s="49" t="e">
        <f>'PLAN. COMP.'!#REF!</f>
        <v>#REF!</v>
      </c>
      <c r="J23" s="13" t="e">
        <f t="shared" si="13"/>
        <v>#REF!</v>
      </c>
      <c r="K23" s="13" t="e">
        <f>'PLAN. COMP.'!#REF!</f>
        <v>#REF!</v>
      </c>
      <c r="L23" s="13" t="e">
        <f t="shared" si="14"/>
        <v>#REF!</v>
      </c>
      <c r="M23" s="13" t="e">
        <f>'PLAN. COMP.'!#REF!-H23</f>
        <v>#REF!</v>
      </c>
      <c r="AQ23" s="50">
        <f t="shared" si="15"/>
        <v>8641.2800000000007</v>
      </c>
      <c r="AR23" s="52">
        <f t="shared" ref="AR23" si="16">IFERROR(TRUNC((AN23*AP23),2),"-")</f>
        <v>0</v>
      </c>
      <c r="AT23" s="13"/>
      <c r="AU23" s="13"/>
      <c r="AV23" s="13">
        <f>SUM(H23:H23)</f>
        <v>8641.2800000000007</v>
      </c>
    </row>
    <row r="24" spans="1:52" s="14" customFormat="1" ht="12.75" x14ac:dyDescent="0.25">
      <c r="A24" s="420" t="s">
        <v>8</v>
      </c>
      <c r="B24" s="421" t="str">
        <f>CONCATENATE(VLOOKUP(A24,'PLAN. COMP.'!$A$14:$N$49,3,0)," - BDI: ",TEXT($H$6,"0,00%"))</f>
        <v>TRABALHOS EM TERRA - BDI: 23,38%</v>
      </c>
      <c r="C24" s="422"/>
      <c r="D24" s="422"/>
      <c r="E24" s="423"/>
      <c r="F24" s="424"/>
      <c r="G24" s="425"/>
      <c r="H24" s="426">
        <f>SUBTOTAL(9,H25:H30)</f>
        <v>1112011.6600000001</v>
      </c>
      <c r="I24" s="49" t="e">
        <f>'PLAN. COMP.'!#REF!</f>
        <v>#REF!</v>
      </c>
      <c r="J24" s="13" t="e">
        <f t="shared" ref="J24:J30" si="17">I24-G24</f>
        <v>#REF!</v>
      </c>
      <c r="K24" s="13" t="e">
        <f>'PLAN. COMP.'!#REF!</f>
        <v>#REF!</v>
      </c>
      <c r="L24" s="13" t="e">
        <f t="shared" ref="L24:L30" si="18">K24-H24</f>
        <v>#REF!</v>
      </c>
      <c r="M24" s="13" t="e">
        <f>'PLAN. COMP.'!#REF!-H24</f>
        <v>#REF!</v>
      </c>
      <c r="AQ24" s="51" t="e">
        <f>SUBTOTAL(9,#REF!)</f>
        <v>#REF!</v>
      </c>
      <c r="AT24" s="13" t="s">
        <v>35</v>
      </c>
      <c r="AZ24" s="13" t="e">
        <f>#REF!+#REF!</f>
        <v>#REF!</v>
      </c>
    </row>
    <row r="25" spans="1:52" s="14" customFormat="1" ht="12.75" x14ac:dyDescent="0.25">
      <c r="A25" s="45" t="s">
        <v>22</v>
      </c>
      <c r="B25" s="46">
        <f>VLOOKUP(A25,M.CALC.!$E$14:$G$103,2,0)</f>
        <v>93358</v>
      </c>
      <c r="C25" s="46" t="str">
        <f>VLOOKUP(A25,M.CALC.!$E$14:$G$103,3,0)</f>
        <v>SINAPI/PE</v>
      </c>
      <c r="D25" s="47" t="str">
        <f>VLOOKUP(A25,'PLAN. COMP.'!$A$14:$N$48,4,0)</f>
        <v>ESCAVAÇÃO MANUAL DE VALA. AF_09/2024</v>
      </c>
      <c r="E25" s="46" t="str">
        <f>VLOOKUP(A25,'PLAN. COMP.'!$A$14:$N$48,5,0)</f>
        <v>M3</v>
      </c>
      <c r="F25" s="48">
        <f>VLOOKUP(A25,'PLAN. COMP.'!$A$14:$N$48,6,0)</f>
        <v>1737.54</v>
      </c>
      <c r="G25" s="48">
        <f>IF('PLAN. COMP.'!$J$49&lt;'PLAN. COMP.'!$N$49,VLOOKUP(A25,'PLAN. COMP.'!$A$14:$N$48,9,0),VLOOKUP(A25,'PLAN. COMP.'!$A$14:$N$48,13,0))</f>
        <v>112</v>
      </c>
      <c r="H25" s="49">
        <f t="shared" ref="H25:H30" si="19">IFERROR(ROUND(F25*G25,2)," ")</f>
        <v>194604.48</v>
      </c>
      <c r="I25" s="49" t="e">
        <f>'PLAN. COMP.'!#REF!</f>
        <v>#REF!</v>
      </c>
      <c r="J25" s="13" t="e">
        <f t="shared" si="17"/>
        <v>#REF!</v>
      </c>
      <c r="K25" s="13" t="e">
        <f>'PLAN. COMP.'!#REF!</f>
        <v>#REF!</v>
      </c>
      <c r="L25" s="13" t="e">
        <f t="shared" si="18"/>
        <v>#REF!</v>
      </c>
      <c r="M25" s="13" t="e">
        <f>'PLAN. COMP.'!#REF!-H25</f>
        <v>#REF!</v>
      </c>
      <c r="AQ25" s="50">
        <f t="shared" ref="AQ25:AQ30" si="20">TRUNC(F25*G25,2)</f>
        <v>194604.48</v>
      </c>
      <c r="AR25" s="52">
        <f t="shared" ref="AR25:AR30" si="21">IFERROR(TRUNC((AN25*AP25),2),"-")</f>
        <v>0</v>
      </c>
      <c r="AT25" s="13"/>
      <c r="AU25" s="13"/>
      <c r="AV25" s="13">
        <f>SUM(H25:H25)</f>
        <v>194604.48</v>
      </c>
    </row>
    <row r="26" spans="1:52" s="14" customFormat="1" ht="63.75" x14ac:dyDescent="0.25">
      <c r="A26" s="45" t="s">
        <v>102</v>
      </c>
      <c r="B26" s="46">
        <f>VLOOKUP(A26,M.CALC.!$E$14:$G$103,2,0)</f>
        <v>90091</v>
      </c>
      <c r="C26" s="46" t="str">
        <f>VLOOKUP(A26,M.CALC.!$E$14:$G$103,3,0)</f>
        <v>SINAPI/PE</v>
      </c>
      <c r="D26" s="47" t="str">
        <f>VLOOKUP(A26,'PLAN. COMP.'!$A$14:$N$48,4,0)</f>
        <v>ESCAVAÇÃO MECANIZADA DE VALA COM PROF. ATÉ 1,5 M (MÉDIA MONTANTE E JUSANTE/UMA COMPOSIÇÃO POR TRECHO), ESCAVADEIRA (0,8 M3), LARG. DE 1,5 M A 2,5 M, EM SOLO DE 1A CATEGORIA, LOCAIS COM BAIXO NÍVEL DE INTERFERÊNCIA. AF_02/2021</v>
      </c>
      <c r="E26" s="46" t="str">
        <f>VLOOKUP(A26,'PLAN. COMP.'!$A$14:$N$48,5,0)</f>
        <v>M3</v>
      </c>
      <c r="F26" s="48">
        <f>VLOOKUP(A26,'PLAN. COMP.'!$A$14:$N$48,6,0)</f>
        <v>8687.7099999999991</v>
      </c>
      <c r="G26" s="48">
        <f>IF('PLAN. COMP.'!$J$49&lt;'PLAN. COMP.'!$N$49,VLOOKUP(A26,'PLAN. COMP.'!$A$14:$N$48,9,0),VLOOKUP(A26,'PLAN. COMP.'!$A$14:$N$48,13,0))</f>
        <v>7.29</v>
      </c>
      <c r="H26" s="49">
        <f t="shared" si="19"/>
        <v>63333.41</v>
      </c>
      <c r="I26" s="49" t="e">
        <f>'PLAN. COMP.'!#REF!</f>
        <v>#REF!</v>
      </c>
      <c r="J26" s="13" t="e">
        <f t="shared" si="17"/>
        <v>#REF!</v>
      </c>
      <c r="K26" s="13" t="e">
        <f>'PLAN. COMP.'!#REF!</f>
        <v>#REF!</v>
      </c>
      <c r="L26" s="13" t="e">
        <f t="shared" si="18"/>
        <v>#REF!</v>
      </c>
      <c r="M26" s="13">
        <f>'PLAN. COMP.'!N34-H26</f>
        <v>24555.369999999995</v>
      </c>
      <c r="AA26" s="13" t="e">
        <f>#REF!</f>
        <v>#REF!</v>
      </c>
      <c r="AB26" s="13" t="e">
        <f>#REF!</f>
        <v>#REF!</v>
      </c>
      <c r="AC26" s="13" t="e">
        <f>AA26+AB26</f>
        <v>#REF!</v>
      </c>
      <c r="AD26" s="13" t="e">
        <f>AC26-H26</f>
        <v>#REF!</v>
      </c>
      <c r="AQ26" s="50">
        <f t="shared" si="20"/>
        <v>63333.4</v>
      </c>
      <c r="AR26" s="52">
        <f t="shared" si="21"/>
        <v>0</v>
      </c>
      <c r="AT26" s="13"/>
      <c r="AU26" s="13"/>
    </row>
    <row r="27" spans="1:52" s="14" customFormat="1" ht="58.5" customHeight="1" x14ac:dyDescent="0.25">
      <c r="A27" s="45" t="s">
        <v>13164</v>
      </c>
      <c r="B27" s="46">
        <f>VLOOKUP(A27,M.CALC.!$E$14:$G$103,2,0)</f>
        <v>100974</v>
      </c>
      <c r="C27" s="46" t="str">
        <f>VLOOKUP(A27,M.CALC.!$E$14:$G$103,3,0)</f>
        <v>SINAPI/PE</v>
      </c>
      <c r="D27" s="47" t="str">
        <f>VLOOKUP(A27,'PLAN. COMP.'!$A$14:$N$48,4,0)</f>
        <v>CARGA, MANOBRA E DESCARGA DE SOLOS E MATERIAIS GRANULARES EM CAMINHÃO BASCULANTE 10 M³ - CARGA COM PÁ CARREGADEIRA (CAÇAMBA DE 1,7 A 2,8 M³ / 128 HP) E DESCARGA LIVRE (UNIDADE: M3). AF_07/2020</v>
      </c>
      <c r="E27" s="46" t="str">
        <f>VLOOKUP(A27,'PLAN. COMP.'!$A$14:$N$48,5,0)</f>
        <v>M3</v>
      </c>
      <c r="F27" s="48">
        <f>VLOOKUP(A27,'PLAN. COMP.'!$A$14:$N$48,6,0)</f>
        <v>10425.25</v>
      </c>
      <c r="G27" s="48">
        <f>IF('PLAN. COMP.'!$J$49&lt;'PLAN. COMP.'!$N$49,VLOOKUP(A27,'PLAN. COMP.'!$A$14:$N$48,9,0),VLOOKUP(A27,'PLAN. COMP.'!$A$14:$N$48,13,0))</f>
        <v>10.59</v>
      </c>
      <c r="H27" s="49">
        <f t="shared" si="19"/>
        <v>110403.4</v>
      </c>
      <c r="I27" s="49" t="e">
        <f>'PLAN. COMP.'!#REF!</f>
        <v>#REF!</v>
      </c>
      <c r="J27" s="13" t="e">
        <f t="shared" si="17"/>
        <v>#REF!</v>
      </c>
      <c r="K27" s="13" t="e">
        <f>'PLAN. COMP.'!#REF!</f>
        <v>#REF!</v>
      </c>
      <c r="L27" s="13" t="e">
        <f t="shared" si="18"/>
        <v>#REF!</v>
      </c>
      <c r="M27" s="13" t="e">
        <f>'PLAN. COMP.'!#REF!-H27</f>
        <v>#REF!</v>
      </c>
      <c r="AQ27" s="50">
        <f t="shared" si="20"/>
        <v>110403.39</v>
      </c>
      <c r="AR27" s="52">
        <f t="shared" si="21"/>
        <v>0</v>
      </c>
      <c r="AT27" s="13"/>
      <c r="AU27" s="13"/>
      <c r="AV27" s="13">
        <f>SUM(H27:H30)</f>
        <v>854073.77</v>
      </c>
    </row>
    <row r="28" spans="1:52" s="14" customFormat="1" ht="44.25" customHeight="1" x14ac:dyDescent="0.25">
      <c r="A28" s="45" t="s">
        <v>13165</v>
      </c>
      <c r="B28" s="46">
        <f>VLOOKUP(A28,M.CALC.!$E$14:$G$103,2,0)</f>
        <v>95875</v>
      </c>
      <c r="C28" s="46" t="str">
        <f>VLOOKUP(A28,M.CALC.!$E$14:$G$103,3,0)</f>
        <v>SINAPI/PE</v>
      </c>
      <c r="D28" s="47" t="str">
        <f>VLOOKUP(A28,'PLAN. COMP.'!$A$14:$N$48,4,0)</f>
        <v>TRANSPORTE COM CAMINHÃO BASCULANTE DE 10 M³, EM VIA URBANA PAVIMENTADA, DMT ATÉ 30 KM (UNIDADE: M3XKM). AF_07/2020</v>
      </c>
      <c r="E28" s="46" t="str">
        <f>VLOOKUP(A28,'PLAN. COMP.'!$A$14:$N$48,5,0)</f>
        <v>M3XKM</v>
      </c>
      <c r="F28" s="48">
        <f>VLOOKUP(A28,'PLAN. COMP.'!$A$14:$N$48,6,0)</f>
        <v>104252.5</v>
      </c>
      <c r="G28" s="48">
        <f>IF('PLAN. COMP.'!$J$49&lt;'PLAN. COMP.'!$N$49,VLOOKUP(A28,'PLAN. COMP.'!$A$14:$N$48,9,0),VLOOKUP(A28,'PLAN. COMP.'!$A$14:$N$48,13,0))</f>
        <v>3.13</v>
      </c>
      <c r="H28" s="49">
        <f t="shared" si="19"/>
        <v>326310.33</v>
      </c>
      <c r="I28" s="49" t="e">
        <f>'PLAN. COMP.'!#REF!</f>
        <v>#REF!</v>
      </c>
      <c r="J28" s="13" t="e">
        <f t="shared" si="17"/>
        <v>#REF!</v>
      </c>
      <c r="K28" s="13" t="e">
        <f>'PLAN. COMP.'!#REF!</f>
        <v>#REF!</v>
      </c>
      <c r="L28" s="13" t="e">
        <f t="shared" si="18"/>
        <v>#REF!</v>
      </c>
      <c r="M28" s="13" t="e">
        <f>'PLAN. COMP.'!#REF!-H28</f>
        <v>#REF!</v>
      </c>
      <c r="AQ28" s="50">
        <f t="shared" si="20"/>
        <v>326310.32</v>
      </c>
      <c r="AR28" s="52">
        <f t="shared" si="21"/>
        <v>0</v>
      </c>
      <c r="AT28" s="13"/>
      <c r="AU28" s="13"/>
      <c r="AV28" s="13">
        <f>SUM(H28:H29)</f>
        <v>703011.89</v>
      </c>
    </row>
    <row r="29" spans="1:52" s="14" customFormat="1" ht="31.5" customHeight="1" x14ac:dyDescent="0.25">
      <c r="A29" s="45" t="s">
        <v>13166</v>
      </c>
      <c r="B29" s="46" t="str">
        <f>VLOOKUP(A29,M.CALC.!$E$14:$G$103,2,0)</f>
        <v>04.04.130</v>
      </c>
      <c r="C29" s="46" t="str">
        <f>VLOOKUP(A29,M.CALC.!$E$14:$G$103,3,0)</f>
        <v>COMP.AJUSTADA</v>
      </c>
      <c r="D29" s="47" t="str">
        <f>VLOOKUP(A29,'PLAN. COMP.'!$A$14:$N$48,4,0)</f>
        <v>FORNECIMENTO E ESPALHAMENTO DE PO DE PEDRA INCLUSIVE CARGA, DESCARGA E TRANSPORTE(POSTO OBRA).</v>
      </c>
      <c r="E29" s="46" t="str">
        <f>VLOOKUP(A29,'PLAN. COMP.'!$A$14:$N$48,5,0)</f>
        <v>M3</v>
      </c>
      <c r="F29" s="48">
        <f>VLOOKUP(A29,'PLAN. COMP.'!$A$14:$N$48,6,0)</f>
        <v>2633.54</v>
      </c>
      <c r="G29" s="48">
        <f>IF('PLAN. COMP.'!$J$49&lt;'PLAN. COMP.'!$N$49,VLOOKUP(A29,'PLAN. COMP.'!$A$14:$N$48,9,0),VLOOKUP(A29,'PLAN. COMP.'!$A$14:$N$48,13,0))</f>
        <v>143.04</v>
      </c>
      <c r="H29" s="49">
        <f t="shared" si="19"/>
        <v>376701.56</v>
      </c>
      <c r="I29" s="49" t="e">
        <f>'PLAN. COMP.'!#REF!</f>
        <v>#REF!</v>
      </c>
      <c r="J29" s="13" t="e">
        <f t="shared" si="17"/>
        <v>#REF!</v>
      </c>
      <c r="K29" s="13" t="e">
        <f>'PLAN. COMP.'!#REF!</f>
        <v>#REF!</v>
      </c>
      <c r="L29" s="13" t="e">
        <f t="shared" si="18"/>
        <v>#REF!</v>
      </c>
      <c r="M29" s="13">
        <f>'PLAN. COMP.'!N32-H29</f>
        <v>0</v>
      </c>
      <c r="AQ29" s="50">
        <f t="shared" si="20"/>
        <v>376701.56</v>
      </c>
      <c r="AR29" s="52">
        <f t="shared" si="21"/>
        <v>0</v>
      </c>
      <c r="AT29" s="13"/>
      <c r="AU29" s="13"/>
      <c r="AV29" s="13">
        <f>SUM(H29:H29)</f>
        <v>376701.56</v>
      </c>
    </row>
    <row r="30" spans="1:52" s="14" customFormat="1" ht="25.5" x14ac:dyDescent="0.25">
      <c r="A30" s="45" t="s">
        <v>13167</v>
      </c>
      <c r="B30" s="46">
        <f>VLOOKUP(A30,M.CALC.!$E$14:$G$103,2,0)</f>
        <v>100576</v>
      </c>
      <c r="C30" s="46" t="str">
        <f>VLOOKUP(A30,M.CALC.!$E$14:$G$103,3,0)</f>
        <v>SINAPI/PE</v>
      </c>
      <c r="D30" s="47" t="str">
        <f>VLOOKUP(A30,'PLAN. COMP.'!$A$14:$N$48,4,0)</f>
        <v>REGULARIZAÇÃO E COMPACTAÇÃO DE SUBLEITO DE SOLO  PREDOMINANTEMENTE ARGILOSO. AF_11/2019</v>
      </c>
      <c r="E30" s="46" t="str">
        <f>VLOOKUP(A30,'PLAN. COMP.'!$A$14:$N$48,5,0)</f>
        <v>M2</v>
      </c>
      <c r="F30" s="48">
        <f>VLOOKUP(A30,'PLAN. COMP.'!$A$14:$N$48,6,0)</f>
        <v>17375.419999999998</v>
      </c>
      <c r="G30" s="48">
        <f>IF('PLAN. COMP.'!$J$49&lt;'PLAN. COMP.'!$N$49,VLOOKUP(A30,'PLAN. COMP.'!$A$14:$N$48,9,0),VLOOKUP(A30,'PLAN. COMP.'!$A$14:$N$48,13,0))</f>
        <v>2.34</v>
      </c>
      <c r="H30" s="49">
        <f t="shared" si="19"/>
        <v>40658.480000000003</v>
      </c>
      <c r="I30" s="49" t="e">
        <f>'PLAN. COMP.'!#REF!</f>
        <v>#REF!</v>
      </c>
      <c r="J30" s="13" t="e">
        <f t="shared" si="17"/>
        <v>#REF!</v>
      </c>
      <c r="K30" s="13" t="e">
        <f>'PLAN. COMP.'!#REF!</f>
        <v>#REF!</v>
      </c>
      <c r="L30" s="13" t="e">
        <f t="shared" si="18"/>
        <v>#REF!</v>
      </c>
      <c r="M30" s="13">
        <f>'PLAN. COMP.'!N33-H30</f>
        <v>0</v>
      </c>
      <c r="AA30" s="13" t="e">
        <f>#REF!</f>
        <v>#REF!</v>
      </c>
      <c r="AB30" s="13" t="e">
        <f>#REF!</f>
        <v>#REF!</v>
      </c>
      <c r="AC30" s="13" t="e">
        <f>AA30+AB30</f>
        <v>#REF!</v>
      </c>
      <c r="AD30" s="13" t="e">
        <f>AC30-H30</f>
        <v>#REF!</v>
      </c>
      <c r="AQ30" s="50">
        <f t="shared" si="20"/>
        <v>40658.480000000003</v>
      </c>
      <c r="AR30" s="52">
        <f t="shared" si="21"/>
        <v>0</v>
      </c>
      <c r="AT30" s="13"/>
      <c r="AU30" s="13"/>
    </row>
    <row r="31" spans="1:52" s="14" customFormat="1" ht="12.75" x14ac:dyDescent="0.25">
      <c r="A31" s="420" t="s">
        <v>9</v>
      </c>
      <c r="B31" s="421" t="str">
        <f>CONCATENATE(VLOOKUP(A31,'PLAN. COMP.'!$A$14:$N$49,3,0)," - BDI: ",TEXT($H$6,"0,00%"))</f>
        <v>CONCRETOS E ALVENARIAS - BDI: 23,38%</v>
      </c>
      <c r="C31" s="422"/>
      <c r="D31" s="422"/>
      <c r="E31" s="423"/>
      <c r="F31" s="424"/>
      <c r="G31" s="425"/>
      <c r="H31" s="426">
        <f>SUBTOTAL(9,H32:H33)</f>
        <v>87888.78</v>
      </c>
      <c r="I31" s="49" t="e">
        <f>'PLAN. COMP.'!#REF!</f>
        <v>#REF!</v>
      </c>
      <c r="J31" s="13" t="e">
        <f t="shared" ref="J31:J32" si="22">I31-G31</f>
        <v>#REF!</v>
      </c>
      <c r="K31" s="13" t="e">
        <f>'PLAN. COMP.'!#REF!</f>
        <v>#REF!</v>
      </c>
      <c r="L31" s="13" t="e">
        <f t="shared" ref="L31:L32" si="23">K31-H31</f>
        <v>#REF!</v>
      </c>
      <c r="M31" s="13" t="e">
        <f>'PLAN. COMP.'!#REF!-H31</f>
        <v>#REF!</v>
      </c>
      <c r="AQ31" s="51" t="e">
        <f>SUBTOTAL(9,#REF!)</f>
        <v>#REF!</v>
      </c>
      <c r="AT31" s="13" t="s">
        <v>35</v>
      </c>
      <c r="AZ31" s="13" t="e">
        <f>#REF!+#REF!</f>
        <v>#REF!</v>
      </c>
    </row>
    <row r="32" spans="1:52" s="14" customFormat="1" ht="42.75" customHeight="1" x14ac:dyDescent="0.25">
      <c r="A32" s="45" t="s">
        <v>105</v>
      </c>
      <c r="B32" s="46">
        <f>VLOOKUP(A32,M.CALC.!$E$14:$G$103,2,0)</f>
        <v>94962</v>
      </c>
      <c r="C32" s="46" t="str">
        <f>VLOOKUP(A32,M.CALC.!$E$14:$G$103,3,0)</f>
        <v>SINAPI/PE</v>
      </c>
      <c r="D32" s="47" t="str">
        <f>VLOOKUP(A32,'PLAN. COMP.'!$A$14:$N$48,4,0)</f>
        <v>CONCRETO MAGRO PARA LASTRO, TRAÇO 1:4,5:4,5 (EM MASSA SECA DE CIMENTO/ AREIA MÉDIA/ BRITA 1) - PREPARO MECÂNICO COM BETONEIRA 400 L. AF_05/2021</v>
      </c>
      <c r="E32" s="46" t="str">
        <f>VLOOKUP(A32,'PLAN. COMP.'!$A$14:$N$48,5,0)</f>
        <v>M3</v>
      </c>
      <c r="F32" s="48">
        <f>VLOOKUP(A32,'PLAN. COMP.'!$A$14:$N$48,6,0)</f>
        <v>89.6</v>
      </c>
      <c r="G32" s="48">
        <f>IF('PLAN. COMP.'!$J$49&lt;'PLAN. COMP.'!$N$49,VLOOKUP(A32,'PLAN. COMP.'!$A$14:$N$48,9,0),VLOOKUP(A32,'PLAN. COMP.'!$A$14:$N$48,13,0))</f>
        <v>495.4</v>
      </c>
      <c r="H32" s="49">
        <f t="shared" ref="H32:H33" si="24">IFERROR(ROUND(F32*G32,2)," ")</f>
        <v>44387.839999999997</v>
      </c>
      <c r="I32" s="49" t="e">
        <f>'PLAN. COMP.'!#REF!</f>
        <v>#REF!</v>
      </c>
      <c r="J32" s="13" t="e">
        <f t="shared" si="22"/>
        <v>#REF!</v>
      </c>
      <c r="K32" s="13" t="e">
        <f>'PLAN. COMP.'!#REF!</f>
        <v>#REF!</v>
      </c>
      <c r="L32" s="13" t="e">
        <f t="shared" si="23"/>
        <v>#REF!</v>
      </c>
      <c r="M32" s="13" t="e">
        <f>'PLAN. COMP.'!#REF!-H32</f>
        <v>#REF!</v>
      </c>
      <c r="AQ32" s="50">
        <f t="shared" ref="AQ32" si="25">TRUNC(F32*G32,2)</f>
        <v>44387.839999999997</v>
      </c>
      <c r="AR32" s="52">
        <f t="shared" ref="AR32:AR33" si="26">IFERROR(TRUNC((AN32*AP32),2),"-")</f>
        <v>0</v>
      </c>
      <c r="AT32" s="13"/>
      <c r="AU32" s="13"/>
      <c r="AV32" s="13">
        <f>SUM(H32:H32)</f>
        <v>44387.839999999997</v>
      </c>
    </row>
    <row r="33" spans="1:52" s="14" customFormat="1" ht="38.25" x14ac:dyDescent="0.25">
      <c r="A33" s="45" t="s">
        <v>106</v>
      </c>
      <c r="B33" s="46">
        <f>VLOOKUP(A33,M.CALC.!$E$14:$G$103,2,0)</f>
        <v>97736</v>
      </c>
      <c r="C33" s="46" t="str">
        <f>VLOOKUP(A33,M.CALC.!$E$14:$G$103,3,0)</f>
        <v>SINAPI/PE</v>
      </c>
      <c r="D33" s="47" t="str">
        <f>VLOOKUP(A33,'PLAN. COMP.'!$A$14:$N$48,4,0)</f>
        <v>PEÇA RETANGULAR PRÉ-MOLDADA, VOLUME DE CONCRETO ACIMA DE 100 LITROS, TAXA DE AÇO APROXIMADA DE 30KG/M³. AF_01/2018</v>
      </c>
      <c r="E33" s="46" t="str">
        <f>VLOOKUP(A33,'PLAN. COMP.'!$A$14:$N$48,5,0)</f>
        <v>M3</v>
      </c>
      <c r="F33" s="48">
        <f>VLOOKUP(A33,'PLAN. COMP.'!$A$14:$N$48,6,0)</f>
        <v>23.63</v>
      </c>
      <c r="G33" s="48">
        <f>IF('PLAN. COMP.'!$J$49&lt;'PLAN. COMP.'!$N$49,VLOOKUP(A33,'PLAN. COMP.'!$A$14:$N$48,9,0),VLOOKUP(A33,'PLAN. COMP.'!$A$14:$N$48,13,0))</f>
        <v>1840.92</v>
      </c>
      <c r="H33" s="49">
        <f t="shared" si="24"/>
        <v>43500.94</v>
      </c>
      <c r="I33" s="49" t="e">
        <f>'PLAN. COMP.'!#REF!</f>
        <v>#REF!</v>
      </c>
      <c r="J33" s="13" t="e">
        <f>I33-G33</f>
        <v>#REF!</v>
      </c>
      <c r="K33" s="13" t="e">
        <f>'PLAN. COMP.'!#REF!</f>
        <v>#REF!</v>
      </c>
      <c r="L33" s="13" t="e">
        <f>K33-H33</f>
        <v>#REF!</v>
      </c>
      <c r="M33" s="13" t="e">
        <f>'PLAN. COMP.'!#REF!-H33</f>
        <v>#REF!</v>
      </c>
      <c r="AQ33" s="50">
        <f>TRUNC(F33*G33,2)</f>
        <v>43500.93</v>
      </c>
      <c r="AR33" s="52">
        <f t="shared" si="26"/>
        <v>0</v>
      </c>
      <c r="AT33" s="13"/>
      <c r="AU33" s="13"/>
      <c r="AV33" s="13">
        <f>SUM(H33:H33)</f>
        <v>43500.94</v>
      </c>
    </row>
    <row r="34" spans="1:52" s="14" customFormat="1" ht="12.75" x14ac:dyDescent="0.25">
      <c r="A34" s="420" t="s">
        <v>107</v>
      </c>
      <c r="B34" s="421" t="str">
        <f>CONCATENATE(VLOOKUP(A34,'PLAN. COMP.'!$A$14:$N$49,3,0)," - BDI: ",TEXT($H$6,"0,00%"))</f>
        <v>RESTAURAÇÃO E REPOSIÇÃO DE PAVIMENTAÇÃO - BDI: 23,38%</v>
      </c>
      <c r="C34" s="422"/>
      <c r="D34" s="422"/>
      <c r="E34" s="423"/>
      <c r="F34" s="424"/>
      <c r="G34" s="425"/>
      <c r="H34" s="426">
        <f>SUBTOTAL(9,H35:H41)</f>
        <v>2566334.7600000002</v>
      </c>
      <c r="I34" s="49" t="e">
        <f>'PLAN. COMP.'!#REF!</f>
        <v>#REF!</v>
      </c>
      <c r="J34" s="13" t="e">
        <f t="shared" ref="J34:J41" si="27">I34-G34</f>
        <v>#REF!</v>
      </c>
      <c r="K34" s="13" t="e">
        <f>'PLAN. COMP.'!#REF!</f>
        <v>#REF!</v>
      </c>
      <c r="L34" s="13" t="e">
        <f t="shared" ref="L34:L41" si="28">K34-H34</f>
        <v>#REF!</v>
      </c>
      <c r="M34" s="13">
        <f>'PLAN. COMP.'!N56-H34</f>
        <v>-2566334.7600000002</v>
      </c>
      <c r="AQ34" s="51" t="e">
        <f>SUBTOTAL(9,#REF!)</f>
        <v>#REF!</v>
      </c>
      <c r="AT34" s="13" t="s">
        <v>35</v>
      </c>
      <c r="AZ34" s="13" t="e">
        <f>#REF!+#REF!</f>
        <v>#REF!</v>
      </c>
    </row>
    <row r="35" spans="1:52" s="14" customFormat="1" ht="44.25" customHeight="1" x14ac:dyDescent="0.25">
      <c r="A35" s="45" t="s">
        <v>6757</v>
      </c>
      <c r="B35" s="46">
        <f>VLOOKUP(A35,M.CALC.!$E$14:$G$103,2,0)</f>
        <v>101852</v>
      </c>
      <c r="C35" s="46" t="str">
        <f>VLOOKUP(A35,M.CALC.!$E$14:$G$103,3,0)</f>
        <v>SINAPI/PE</v>
      </c>
      <c r="D35" s="47" t="str">
        <f>VLOOKUP(A35,'PLAN. COMP.'!$A$14:$N$48,4,0)</f>
        <v>REASSENTAMENTO DE PARALELEPÍPEDOS, REJUNTAMENTO COM ARGAMASSA, COM REAPROVEITAMENTO DOS PARALELEPÍPEDOS - INCLUSO RETIRADA E COLOCAÇÃO DO MATERIAL. AF_12/2020</v>
      </c>
      <c r="E35" s="46" t="str">
        <f>VLOOKUP(A35,'PLAN. COMP.'!$A$14:$N$48,5,0)</f>
        <v>M2</v>
      </c>
      <c r="F35" s="48">
        <f>VLOOKUP(A35,'PLAN. COMP.'!$A$14:$N$48,6,0)</f>
        <v>5753.12</v>
      </c>
      <c r="G35" s="48">
        <f>IF('PLAN. COMP.'!$J$49&lt;'PLAN. COMP.'!$N$49,VLOOKUP(A35,'PLAN. COMP.'!$A$14:$N$48,9,0),VLOOKUP(A35,'PLAN. COMP.'!$A$14:$N$48,13,0))</f>
        <v>97.59</v>
      </c>
      <c r="H35" s="49">
        <f>IFERROR(ROUND(F35*G35,2)," ")</f>
        <v>561446.98</v>
      </c>
      <c r="I35" s="49" t="e">
        <f>'PLAN. COMP.'!#REF!</f>
        <v>#REF!</v>
      </c>
      <c r="J35" s="13" t="e">
        <f t="shared" si="27"/>
        <v>#REF!</v>
      </c>
      <c r="K35" s="13" t="e">
        <f>'PLAN. COMP.'!#REF!</f>
        <v>#REF!</v>
      </c>
      <c r="L35" s="13" t="e">
        <f t="shared" si="28"/>
        <v>#REF!</v>
      </c>
      <c r="M35" s="13">
        <f>'PLAN. COMP.'!N57-H35</f>
        <v>-561446.98</v>
      </c>
      <c r="AQ35" s="50">
        <f t="shared" ref="AQ35:AQ41" si="29">TRUNC(F35*G35,2)</f>
        <v>561446.98</v>
      </c>
      <c r="AR35" s="52">
        <f t="shared" ref="AR35:AR41" si="30">IFERROR(TRUNC((AN35*AP35),2),"-")</f>
        <v>0</v>
      </c>
      <c r="AT35" s="13"/>
      <c r="AU35" s="13"/>
      <c r="AV35" s="13">
        <f>SUM(H35:H35)</f>
        <v>561446.98</v>
      </c>
    </row>
    <row r="36" spans="1:52" s="14" customFormat="1" ht="38.25" x14ac:dyDescent="0.25">
      <c r="A36" s="45" t="s">
        <v>6758</v>
      </c>
      <c r="B36" s="46" t="str">
        <f>VLOOKUP(A36,M.CALC.!$E$14:$G$103,2,0)</f>
        <v>09.01.04U</v>
      </c>
      <c r="C36" s="46" t="str">
        <f>VLOOKUP(A36,M.CALC.!$E$14:$G$103,3,0)</f>
        <v>COMPESA</v>
      </c>
      <c r="D36" s="47" t="str">
        <f>VLOOKUP(A36,'PLAN. COMP.'!$A$14:$N$48,4,0)</f>
        <v>REPOSIÇÃO DE MEIO-FIO EM PEDRA GRANÍTICA OU PRÉ- MOLDADO, REJUNTADO COM ARGAMASSA DE CIMENTO E AREIA TRAÇO 1:3.  (EXCLUSO O MEIO-FIO)</v>
      </c>
      <c r="E36" s="46" t="str">
        <f>VLOOKUP(A36,'PLAN. COMP.'!$A$14:$N$48,5,0)</f>
        <v>M</v>
      </c>
      <c r="F36" s="48">
        <f>VLOOKUP(A36,'PLAN. COMP.'!$A$14:$N$48,6,0)</f>
        <v>1182</v>
      </c>
      <c r="G36" s="48">
        <f>IF('PLAN. COMP.'!$J$49&lt;'PLAN. COMP.'!$N$49,VLOOKUP(A36,'PLAN. COMP.'!$A$14:$N$48,9,0),VLOOKUP(A36,'PLAN. COMP.'!$A$14:$N$48,13,0))</f>
        <v>14.73</v>
      </c>
      <c r="H36" s="49">
        <f t="shared" ref="H36:H41" si="31">IFERROR(ROUND(F36*G36,2)," ")</f>
        <v>17410.86</v>
      </c>
      <c r="I36" s="49" t="e">
        <f>'PLAN. COMP.'!#REF!</f>
        <v>#REF!</v>
      </c>
      <c r="J36" s="13" t="e">
        <f t="shared" si="27"/>
        <v>#REF!</v>
      </c>
      <c r="K36" s="13" t="e">
        <f>'PLAN. COMP.'!#REF!</f>
        <v>#REF!</v>
      </c>
      <c r="L36" s="13" t="e">
        <f t="shared" si="28"/>
        <v>#REF!</v>
      </c>
      <c r="M36" s="13">
        <f>'PLAN. COMP.'!N52-H36</f>
        <v>-17410.86</v>
      </c>
      <c r="AQ36" s="50">
        <f t="shared" si="29"/>
        <v>17410.86</v>
      </c>
      <c r="AR36" s="52">
        <f t="shared" si="30"/>
        <v>0</v>
      </c>
      <c r="AT36" s="13"/>
      <c r="AU36" s="13"/>
      <c r="AV36" s="13">
        <f>SUM(H36:H36)</f>
        <v>17410.86</v>
      </c>
    </row>
    <row r="37" spans="1:52" s="14" customFormat="1" ht="38.25" x14ac:dyDescent="0.25">
      <c r="A37" s="45" t="s">
        <v>13194</v>
      </c>
      <c r="B37" s="46">
        <f>VLOOKUP(A37,M.CALC.!$E$14:$G$103,2,0)</f>
        <v>101169</v>
      </c>
      <c r="C37" s="46" t="str">
        <f>VLOOKUP(A37,M.CALC.!$E$14:$G$103,3,0)</f>
        <v>SINAPI/PE</v>
      </c>
      <c r="D37" s="47" t="str">
        <f>VLOOKUP(A37,'PLAN. COMP.'!$A$14:$N$48,4,0)</f>
        <v>EXECUÇÃO DE PAVIMENTO EM PARALELEPÍPEDOS, REJUNTAMENTO COM ARGAMASSA TRAÇO 1:3 (CIMENTO E AREIA). AF_05/2020</v>
      </c>
      <c r="E37" s="46" t="str">
        <f>VLOOKUP(A37,'PLAN. COMP.'!$A$14:$N$48,5,0)</f>
        <v>M2</v>
      </c>
      <c r="F37" s="48">
        <f>VLOOKUP(A37,'PLAN. COMP.'!$A$14:$N$48,6,0)</f>
        <v>15097.4</v>
      </c>
      <c r="G37" s="48">
        <f>IF('PLAN. COMP.'!$J$49&lt;'PLAN. COMP.'!$N$49,VLOOKUP(A37,'PLAN. COMP.'!$A$14:$N$48,9,0),VLOOKUP(A37,'PLAN. COMP.'!$A$14:$N$48,13,0))</f>
        <v>105.98</v>
      </c>
      <c r="H37" s="49">
        <f t="shared" si="31"/>
        <v>1600022.45</v>
      </c>
      <c r="I37" s="49" t="e">
        <f>'PLAN. COMP.'!#REF!</f>
        <v>#REF!</v>
      </c>
      <c r="J37" s="13" t="e">
        <f t="shared" si="27"/>
        <v>#REF!</v>
      </c>
      <c r="K37" s="13" t="e">
        <f>'PLAN. COMP.'!#REF!</f>
        <v>#REF!</v>
      </c>
      <c r="L37" s="13" t="e">
        <f t="shared" si="28"/>
        <v>#REF!</v>
      </c>
      <c r="M37" s="13">
        <f>'PLAN. COMP.'!N53-H37</f>
        <v>-1600022.45</v>
      </c>
      <c r="AA37" s="13" t="e">
        <f>#REF!</f>
        <v>#REF!</v>
      </c>
      <c r="AB37" s="13" t="e">
        <f>#REF!</f>
        <v>#REF!</v>
      </c>
      <c r="AC37" s="13" t="e">
        <f>AA37+AB37</f>
        <v>#REF!</v>
      </c>
      <c r="AD37" s="13" t="e">
        <f>AC37-H37</f>
        <v>#REF!</v>
      </c>
      <c r="AQ37" s="50">
        <f t="shared" si="29"/>
        <v>1600022.45</v>
      </c>
      <c r="AR37" s="52">
        <f t="shared" si="30"/>
        <v>0</v>
      </c>
      <c r="AT37" s="13"/>
      <c r="AU37" s="13"/>
    </row>
    <row r="38" spans="1:52" s="14" customFormat="1" ht="38.25" x14ac:dyDescent="0.25">
      <c r="A38" s="45" t="s">
        <v>13195</v>
      </c>
      <c r="B38" s="46">
        <f>VLOOKUP(A38,M.CALC.!$E$14:$G$103,2,0)</f>
        <v>95875</v>
      </c>
      <c r="C38" s="46" t="str">
        <f>VLOOKUP(A38,M.CALC.!$E$14:$G$103,3,0)</f>
        <v>SINAPI/PE</v>
      </c>
      <c r="D38" s="47" t="str">
        <f>VLOOKUP(A38,'PLAN. COMP.'!$A$14:$N$48,4,0)</f>
        <v>TRANSPORTE COM CAMINHÃO BASCULANTE DE 10 M³, EM VIA URBANA PAVIMENTADA, DMT ATÉ 30 KM (UNIDADE: M3XKM). AF_07/2020</v>
      </c>
      <c r="E38" s="46" t="str">
        <f>VLOOKUP(A38,'PLAN. COMP.'!$A$14:$N$48,5,0)</f>
        <v>M3XKM</v>
      </c>
      <c r="F38" s="48">
        <f>VLOOKUP(A38,'PLAN. COMP.'!$A$14:$N$48,6,0)</f>
        <v>28584.41</v>
      </c>
      <c r="G38" s="48">
        <f>IF('PLAN. COMP.'!$J$49&lt;'PLAN. COMP.'!$N$49,VLOOKUP(A38,'PLAN. COMP.'!$A$14:$N$48,9,0),VLOOKUP(A38,'PLAN. COMP.'!$A$14:$N$48,13,0))</f>
        <v>3.13</v>
      </c>
      <c r="H38" s="49">
        <f t="shared" si="31"/>
        <v>89469.2</v>
      </c>
      <c r="I38" s="49" t="e">
        <f>'PLAN. COMP.'!#REF!</f>
        <v>#REF!</v>
      </c>
      <c r="J38" s="13" t="e">
        <f t="shared" si="27"/>
        <v>#REF!</v>
      </c>
      <c r="K38" s="13" t="e">
        <f>'PLAN. COMP.'!#REF!</f>
        <v>#REF!</v>
      </c>
      <c r="L38" s="13" t="e">
        <f t="shared" si="28"/>
        <v>#REF!</v>
      </c>
      <c r="M38" s="13">
        <f>'PLAN. COMP.'!N54-H38</f>
        <v>-89469.2</v>
      </c>
      <c r="AQ38" s="50">
        <f t="shared" si="29"/>
        <v>89469.2</v>
      </c>
      <c r="AR38" s="52">
        <f t="shared" si="30"/>
        <v>0</v>
      </c>
      <c r="AT38" s="13"/>
      <c r="AU38" s="13"/>
      <c r="AV38" s="13">
        <f>SUM(H38:H41)</f>
        <v>387454.47</v>
      </c>
    </row>
    <row r="39" spans="1:52" s="14" customFormat="1" ht="63.75" x14ac:dyDescent="0.25">
      <c r="A39" s="45" t="s">
        <v>13197</v>
      </c>
      <c r="B39" s="46">
        <f>VLOOKUP(A39,M.CALC.!$E$14:$G$103,2,0)</f>
        <v>94273</v>
      </c>
      <c r="C39" s="46" t="str">
        <f>VLOOKUP(A39,M.CALC.!$E$14:$G$103,3,0)</f>
        <v>COMP.AJUSTADA</v>
      </c>
      <c r="D39" s="47" t="str">
        <f>VLOOKUP(A39,'PLAN. COMP.'!$A$14:$N$48,4,0)</f>
        <v>ASSENTAMENTO DE GUIA (MEIO-FIO) EM TRECHO RETO, CONFECCIONADA EM CONCRETO PRÉ-FABRICADO, DIMENSÕES 100X15X13X30 CM (COMPRIMENTO X BASE INFERIOR X BASE SUPERIOR X ALTURA), PARA VIAS URBANAS (USO VIÁRIO). AF_06/2016</v>
      </c>
      <c r="E39" s="46" t="str">
        <f>VLOOKUP(A39,'PLAN. COMP.'!$A$14:$N$48,5,0)</f>
        <v>M</v>
      </c>
      <c r="F39" s="48">
        <f>VLOOKUP(A39,'PLAN. COMP.'!$A$14:$N$48,6,0)</f>
        <v>930.54</v>
      </c>
      <c r="G39" s="48">
        <f>IF('PLAN. COMP.'!$J$49&lt;'PLAN. COMP.'!$N$49,VLOOKUP(A39,'PLAN. COMP.'!$A$14:$N$48,9,0),VLOOKUP(A39,'PLAN. COMP.'!$A$14:$N$48,13,0))</f>
        <v>63.23</v>
      </c>
      <c r="H39" s="49">
        <f t="shared" si="31"/>
        <v>58838.04</v>
      </c>
      <c r="I39" s="49" t="e">
        <f>'PLAN. COMP.'!#REF!</f>
        <v>#REF!</v>
      </c>
      <c r="J39" s="13" t="e">
        <f t="shared" si="27"/>
        <v>#REF!</v>
      </c>
      <c r="K39" s="13" t="e">
        <f>'PLAN. COMP.'!#REF!</f>
        <v>#REF!</v>
      </c>
      <c r="L39" s="13" t="e">
        <f t="shared" si="28"/>
        <v>#REF!</v>
      </c>
      <c r="M39" s="13" t="e">
        <f>'PLAN. COMP.'!#REF!-H39</f>
        <v>#REF!</v>
      </c>
      <c r="AQ39" s="50">
        <f t="shared" si="29"/>
        <v>58838.04</v>
      </c>
      <c r="AR39" s="52">
        <f t="shared" si="30"/>
        <v>0</v>
      </c>
      <c r="AT39" s="13"/>
      <c r="AU39" s="13"/>
      <c r="AV39" s="13">
        <f>SUM(H39:H41)</f>
        <v>297985.27</v>
      </c>
    </row>
    <row r="40" spans="1:52" s="614" customFormat="1" ht="68.25" customHeight="1" x14ac:dyDescent="0.25">
      <c r="A40" s="45" t="s">
        <v>13198</v>
      </c>
      <c r="B40" s="46" t="str">
        <f>VLOOKUP(A40,M.CALC.!$E$14:$G$103,2,0)</f>
        <v>20.09.030</v>
      </c>
      <c r="C40" s="46" t="str">
        <f>VLOOKUP(A40,M.CALC.!$E$14:$G$103,3,0)</f>
        <v>COMP.AJUSTADA</v>
      </c>
      <c r="D40" s="47" t="str">
        <f>VLOOKUP(A40,'PLAN. COMP.'!$A$14:$N$48,4,0)</f>
        <v>CONSTRUCAO DE LINHA D'AGUA COM PARALELEPIPEDOS GRANITICOS ASSENTADOS SOBRE MISTURA DE CIMENTO E AREIA NO TRACO 1 6 COM 6 CM DE ESPESSURA E REJUNTADOS COM ARGAMASSA DE CIMENTO E AREIA 1 2,INCLUSIVE BASE DE CONCRETO 1 4 8 COM 10 CM DE ESPESSURA.</v>
      </c>
      <c r="E40" s="46" t="str">
        <f>VLOOKUP(A40,'PLAN. COMP.'!$A$14:$N$48,5,0)</f>
        <v>M</v>
      </c>
      <c r="F40" s="629">
        <f>VLOOKUP(A40,'PLAN. COMP.'!$A$14:$N$48,6,0)</f>
        <v>930.54</v>
      </c>
      <c r="G40" s="629">
        <f>IF('PLAN. COMP.'!$J$49&lt;'PLAN. COMP.'!$N$49,VLOOKUP(A40,'PLAN. COMP.'!$A$14:$N$48,9,0),VLOOKUP(A40,'PLAN. COMP.'!$A$14:$N$48,13,0))</f>
        <v>126.73</v>
      </c>
      <c r="H40" s="629">
        <f t="shared" si="31"/>
        <v>117927.33</v>
      </c>
      <c r="I40" s="625" t="e">
        <f>'PLAN. COMP.'!#REF!</f>
        <v>#REF!</v>
      </c>
      <c r="J40" s="615" t="e">
        <f t="shared" si="27"/>
        <v>#REF!</v>
      </c>
      <c r="K40" s="615" t="e">
        <f>'PLAN. COMP.'!#REF!</f>
        <v>#REF!</v>
      </c>
      <c r="L40" s="615" t="e">
        <f t="shared" si="28"/>
        <v>#REF!</v>
      </c>
      <c r="M40" s="615">
        <f>'PLAN. COMP.'!N51-H40</f>
        <v>-117927.33</v>
      </c>
      <c r="AA40" s="615" t="e">
        <f>#REF!</f>
        <v>#REF!</v>
      </c>
      <c r="AB40" s="615" t="e">
        <f>#REF!</f>
        <v>#REF!</v>
      </c>
      <c r="AC40" s="615" t="e">
        <f>AA40+AB40</f>
        <v>#REF!</v>
      </c>
      <c r="AD40" s="615" t="e">
        <f>AC40-H40</f>
        <v>#REF!</v>
      </c>
      <c r="AQ40" s="626">
        <f t="shared" si="29"/>
        <v>117927.33</v>
      </c>
      <c r="AR40" s="627">
        <f t="shared" si="30"/>
        <v>0</v>
      </c>
      <c r="AT40" s="615"/>
      <c r="AU40" s="615"/>
    </row>
    <row r="41" spans="1:52" s="14" customFormat="1" ht="38.25" x14ac:dyDescent="0.25">
      <c r="A41" s="45" t="s">
        <v>13199</v>
      </c>
      <c r="B41" s="46">
        <f>VLOOKUP(A41,M.CALC.!$E$14:$G$103,2,0)</f>
        <v>94990</v>
      </c>
      <c r="C41" s="46" t="str">
        <f>VLOOKUP(A41,M.CALC.!$E$14:$G$103,3,0)</f>
        <v>SINAPI/PE</v>
      </c>
      <c r="D41" s="47" t="str">
        <f>VLOOKUP(A41,'PLAN. COMP.'!$A$14:$N$48,4,0)</f>
        <v>EXECUÇÃO DE PASSEIO (CALÇADA) OU PISO DE CONCRETO COM CONCRETO MOLDADO IN LOCO, FEITO EM OBRA, ACABAMENTO CONVENCIONAL, NÃO ARMADO. AF_07/2016</v>
      </c>
      <c r="E41" s="46" t="str">
        <f>VLOOKUP(A41,'PLAN. COMP.'!$A$14:$N$48,5,0)</f>
        <v>M3</v>
      </c>
      <c r="F41" s="48">
        <f>VLOOKUP(A41,'PLAN. COMP.'!$A$14:$N$48,6,0)</f>
        <v>126.75</v>
      </c>
      <c r="G41" s="48">
        <f>IF('PLAN. COMP.'!$J$49&lt;'PLAN. COMP.'!$N$49,VLOOKUP(A41,'PLAN. COMP.'!$A$14:$N$48,9,0),VLOOKUP(A41,'PLAN. COMP.'!$A$14:$N$48,13,0))</f>
        <v>956.37</v>
      </c>
      <c r="H41" s="49">
        <f t="shared" si="31"/>
        <v>121219.9</v>
      </c>
      <c r="I41" s="49" t="e">
        <f>'PLAN. COMP.'!#REF!</f>
        <v>#REF!</v>
      </c>
      <c r="J41" s="13" t="e">
        <f t="shared" si="27"/>
        <v>#REF!</v>
      </c>
      <c r="K41" s="13" t="e">
        <f>'PLAN. COMP.'!#REF!</f>
        <v>#REF!</v>
      </c>
      <c r="L41" s="13" t="e">
        <f t="shared" si="28"/>
        <v>#REF!</v>
      </c>
      <c r="M41" s="13">
        <f>'PLAN. COMP.'!N52-H41</f>
        <v>-121219.9</v>
      </c>
      <c r="AQ41" s="50">
        <f t="shared" si="29"/>
        <v>121219.89</v>
      </c>
      <c r="AR41" s="52">
        <f t="shared" si="30"/>
        <v>0</v>
      </c>
      <c r="AT41" s="13"/>
      <c r="AU41" s="13"/>
      <c r="AV41" s="13">
        <f>SUM(H41:H119)</f>
        <v>30559604.440000005</v>
      </c>
    </row>
    <row r="42" spans="1:52" s="14" customFormat="1" ht="12.75" x14ac:dyDescent="0.25">
      <c r="A42" s="420" t="s">
        <v>108</v>
      </c>
      <c r="B42" s="421" t="str">
        <f>CONCATENATE(VLOOKUP(A42,'PLAN. COMP.'!$A$14:$N$49,3,0)," - BDI: ",TEXT($H$6,"0,00%"))</f>
        <v>SANEAMENTO - BDI: 23,38%</v>
      </c>
      <c r="C42" s="422"/>
      <c r="D42" s="422"/>
      <c r="E42" s="423"/>
      <c r="F42" s="424"/>
      <c r="G42" s="425"/>
      <c r="H42" s="426">
        <f>SUBTOTAL(9,H43:H45)</f>
        <v>140323.84</v>
      </c>
      <c r="I42" s="49" t="e">
        <f>'PLAN. COMP.'!#REF!</f>
        <v>#REF!</v>
      </c>
      <c r="J42" s="13" t="e">
        <f t="shared" ref="J42:J45" si="32">I42-G42</f>
        <v>#REF!</v>
      </c>
      <c r="K42" s="13" t="e">
        <f>'PLAN. COMP.'!#REF!</f>
        <v>#REF!</v>
      </c>
      <c r="L42" s="13" t="e">
        <f t="shared" ref="L42:L45" si="33">K42-H42</f>
        <v>#REF!</v>
      </c>
      <c r="M42" s="13">
        <f>'PLAN. COMP.'!N79-H42</f>
        <v>-140323.84</v>
      </c>
      <c r="AQ42" s="51" t="e">
        <f>SUBTOTAL(9,#REF!)</f>
        <v>#REF!</v>
      </c>
      <c r="AT42" s="13" t="s">
        <v>35</v>
      </c>
      <c r="AZ42" s="13" t="e">
        <f>#REF!+#REF!</f>
        <v>#REF!</v>
      </c>
    </row>
    <row r="43" spans="1:52" s="14" customFormat="1" ht="38.25" x14ac:dyDescent="0.25">
      <c r="A43" s="45" t="s">
        <v>7871</v>
      </c>
      <c r="B43" s="46">
        <f>VLOOKUP(A43,M.CALC.!$E$14:$G$103,2,0)</f>
        <v>90694</v>
      </c>
      <c r="C43" s="46" t="str">
        <f>VLOOKUP(A43,M.CALC.!$E$14:$G$103,3,0)</f>
        <v>SINAPI/PE</v>
      </c>
      <c r="D43" s="47" t="str">
        <f>VLOOKUP(A43,'PLAN. COMP.'!$A$14:$N$48,4,0)</f>
        <v>TUBO DE PVC PARA REDE COLETORA DE ESGOTO DE PAREDE MACIÇA, DN 100 MM, JUNTA ELÁSTICA - FORNECIMENTO E ASSENTAMENTO. AF_01/2021</v>
      </c>
      <c r="E43" s="46" t="str">
        <f>VLOOKUP(A43,'PLAN. COMP.'!$A$14:$N$48,5,0)</f>
        <v>M</v>
      </c>
      <c r="F43" s="48">
        <f>VLOOKUP(A43,'PLAN. COMP.'!$A$14:$N$48,6,0)</f>
        <v>768</v>
      </c>
      <c r="G43" s="48">
        <f>IF('PLAN. COMP.'!$J$49&lt;'PLAN. COMP.'!$N$49,VLOOKUP(A43,'PLAN. COMP.'!$A$14:$N$48,9,0),VLOOKUP(A43,'PLAN. COMP.'!$A$14:$N$48,13,0))</f>
        <v>33.81</v>
      </c>
      <c r="H43" s="49">
        <f t="shared" ref="H43:H45" si="34">IFERROR(ROUND(F43*G43,2)," ")</f>
        <v>25966.080000000002</v>
      </c>
      <c r="I43" s="49" t="e">
        <f>'PLAN. COMP.'!#REF!</f>
        <v>#REF!</v>
      </c>
      <c r="J43" s="13" t="e">
        <f t="shared" si="32"/>
        <v>#REF!</v>
      </c>
      <c r="K43" s="13" t="e">
        <f>'PLAN. COMP.'!#REF!</f>
        <v>#REF!</v>
      </c>
      <c r="L43" s="13" t="e">
        <f t="shared" si="33"/>
        <v>#REF!</v>
      </c>
      <c r="M43" s="13" t="e">
        <f>'PLAN. COMP.'!#REF!-H43</f>
        <v>#REF!</v>
      </c>
      <c r="AQ43" s="50">
        <f t="shared" ref="AQ43:AQ45" si="35">TRUNC(F43*G43,2)</f>
        <v>25966.080000000002</v>
      </c>
      <c r="AR43" s="52">
        <f t="shared" ref="AR43" si="36">IFERROR(TRUNC((AN43*AP43),2),"-")</f>
        <v>0</v>
      </c>
      <c r="AT43" s="13"/>
      <c r="AU43" s="13"/>
      <c r="AV43" s="13">
        <f>SUM(H43:H43)</f>
        <v>25966.080000000002</v>
      </c>
    </row>
    <row r="44" spans="1:52" s="14" customFormat="1" ht="38.25" x14ac:dyDescent="0.25">
      <c r="A44" s="45" t="s">
        <v>13114</v>
      </c>
      <c r="B44" s="46">
        <f>VLOOKUP(A44,M.CALC.!$E$14:$G$103,2,0)</f>
        <v>90695</v>
      </c>
      <c r="C44" s="46" t="str">
        <f>VLOOKUP(A44,M.CALC.!$E$14:$G$103,3,0)</f>
        <v>SINAPI/PE</v>
      </c>
      <c r="D44" s="47" t="str">
        <f>VLOOKUP(A44,'PLAN. COMP.'!$A$14:$N$48,4,0)</f>
        <v>TUBO DE PVC PARA REDE COLETORA DE ESGOTO DE PAREDE MACIÇA, DN 150 MM, JUNTA ELÁSTICA  - FORNECIMENTO E ASSENTAMENTO. AF_01/2021</v>
      </c>
      <c r="E44" s="46" t="str">
        <f>VLOOKUP(A44,'PLAN. COMP.'!$A$14:$N$48,5,0)</f>
        <v>M</v>
      </c>
      <c r="F44" s="48">
        <f>VLOOKUP(A44,'PLAN. COMP.'!$A$14:$N$48,6,0)</f>
        <v>768</v>
      </c>
      <c r="G44" s="48">
        <f>IF('PLAN. COMP.'!$J$49&lt;'PLAN. COMP.'!$N$49,VLOOKUP(A44,'PLAN. COMP.'!$A$14:$N$48,9,0),VLOOKUP(A44,'PLAN. COMP.'!$A$14:$N$48,13,0))</f>
        <v>95.65</v>
      </c>
      <c r="H44" s="49">
        <f t="shared" si="34"/>
        <v>73459.199999999997</v>
      </c>
      <c r="I44" s="49" t="e">
        <f>'PLAN. COMP.'!#REF!</f>
        <v>#REF!</v>
      </c>
      <c r="J44" s="13" t="e">
        <f t="shared" si="32"/>
        <v>#REF!</v>
      </c>
      <c r="K44" s="13" t="e">
        <f>'PLAN. COMP.'!#REF!</f>
        <v>#REF!</v>
      </c>
      <c r="L44" s="13" t="e">
        <f t="shared" si="33"/>
        <v>#REF!</v>
      </c>
      <c r="M44" s="13" t="e">
        <f>'PLAN. COMP.'!#REF!-H44</f>
        <v>#REF!</v>
      </c>
      <c r="AQ44" s="50">
        <f t="shared" si="35"/>
        <v>73459.199999999997</v>
      </c>
      <c r="AR44" s="52">
        <f t="shared" ref="AR44" si="37">IFERROR(TRUNC((AN44*AP44),2),"-")</f>
        <v>0</v>
      </c>
      <c r="AT44" s="13"/>
      <c r="AU44" s="13"/>
      <c r="AV44" s="13">
        <f>SUM(H44:H45)</f>
        <v>114357.75999999999</v>
      </c>
    </row>
    <row r="45" spans="1:52" s="14" customFormat="1" ht="38.25" x14ac:dyDescent="0.25">
      <c r="A45" s="45" t="s">
        <v>13203</v>
      </c>
      <c r="B45" s="46">
        <f>VLOOKUP(A45,M.CALC.!$E$14:$G$103,2,0)</f>
        <v>90696</v>
      </c>
      <c r="C45" s="46" t="str">
        <f>VLOOKUP(A45,M.CALC.!$E$14:$G$103,3,0)</f>
        <v>SINAPI/PE</v>
      </c>
      <c r="D45" s="47" t="str">
        <f>VLOOKUP(A45,'PLAN. COMP.'!$A$14:$N$48,4,0)</f>
        <v>TUBO DE PVC PARA REDE COLETORA DE ESGOTO DE PAREDE MACIÇA, DN 200 MM, JUNTA ELÁSTICA - FORNECIMENTO E ASSENTAMENTO. AF_01/2021</v>
      </c>
      <c r="E45" s="46" t="str">
        <f>VLOOKUP(A45,'PLAN. COMP.'!$A$14:$N$48,5,0)</f>
        <v>M</v>
      </c>
      <c r="F45" s="48">
        <f>VLOOKUP(A45,'PLAN. COMP.'!$A$14:$N$48,6,0)</f>
        <v>256</v>
      </c>
      <c r="G45" s="48">
        <f>IF('PLAN. COMP.'!$J$49&lt;'PLAN. COMP.'!$N$49,VLOOKUP(A45,'PLAN. COMP.'!$A$14:$N$48,9,0),VLOOKUP(A45,'PLAN. COMP.'!$A$14:$N$48,13,0))</f>
        <v>159.76</v>
      </c>
      <c r="H45" s="49">
        <f t="shared" si="34"/>
        <v>40898.559999999998</v>
      </c>
      <c r="I45" s="49" t="e">
        <f>'PLAN. COMP.'!#REF!</f>
        <v>#REF!</v>
      </c>
      <c r="J45" s="13" t="e">
        <f t="shared" si="32"/>
        <v>#REF!</v>
      </c>
      <c r="K45" s="13" t="e">
        <f>'PLAN. COMP.'!#REF!</f>
        <v>#REF!</v>
      </c>
      <c r="L45" s="13" t="e">
        <f t="shared" si="33"/>
        <v>#REF!</v>
      </c>
      <c r="M45" s="13">
        <f>'PLAN. COMP.'!N81-H45</f>
        <v>-40898.559999999998</v>
      </c>
      <c r="AQ45" s="50">
        <f t="shared" si="35"/>
        <v>40898.559999999998</v>
      </c>
      <c r="AR45" s="52">
        <f>IFERROR(TRUNC((AN45*AP45),2),"-")</f>
        <v>0</v>
      </c>
      <c r="AT45" s="13"/>
      <c r="AU45" s="13"/>
      <c r="AV45" s="13">
        <f>SUM(H45:H45)</f>
        <v>40898.559999999998</v>
      </c>
    </row>
    <row r="46" spans="1:52" s="14" customFormat="1" ht="12.75" x14ac:dyDescent="0.25">
      <c r="A46" s="667" t="s">
        <v>5</v>
      </c>
      <c r="B46" s="668"/>
      <c r="C46" s="668"/>
      <c r="D46" s="668"/>
      <c r="E46" s="668"/>
      <c r="F46" s="668"/>
      <c r="G46" s="669"/>
      <c r="H46" s="43">
        <f>SUBTOTAL(9,H11:H45)</f>
        <v>4287927.76</v>
      </c>
      <c r="I46" s="49">
        <f>'PLAN. COMP.'!I49</f>
        <v>0</v>
      </c>
      <c r="J46" s="13">
        <f t="shared" ref="J46" si="38">I46-G46</f>
        <v>0</v>
      </c>
      <c r="K46" s="13">
        <f>'PLAN. COMP.'!N49</f>
        <v>4287927.76</v>
      </c>
      <c r="L46" s="13">
        <f t="shared" ref="L46:L47" si="39">K46-H46</f>
        <v>0</v>
      </c>
      <c r="M46" s="13">
        <f>'PLAN. COMP.'!N49-H46</f>
        <v>0</v>
      </c>
      <c r="AA46" s="50" t="e">
        <f>#REF!</f>
        <v>#REF!</v>
      </c>
      <c r="AB46" s="13" t="e">
        <f>AA46-H46</f>
        <v>#REF!</v>
      </c>
      <c r="AD46" s="13"/>
      <c r="AI46" s="50" t="e">
        <f>#REF!</f>
        <v>#REF!</v>
      </c>
      <c r="AJ46" s="13" t="e">
        <f>H46-AI46</f>
        <v>#REF!</v>
      </c>
      <c r="AQ46" s="50"/>
      <c r="AR46" s="52">
        <f>IFERROR(TRUNC((AN46*AP46),2),"-")</f>
        <v>0</v>
      </c>
      <c r="AS46" s="50">
        <v>2874074.53</v>
      </c>
      <c r="AT46" s="50">
        <f>H46-AS46</f>
        <v>1413853.23</v>
      </c>
      <c r="AU46" s="13" t="e">
        <f>AT46/[2]M.CALC.!#REF!</f>
        <v>#REF!</v>
      </c>
      <c r="AV46" s="14" t="e">
        <f>#REF!</f>
        <v>#REF!</v>
      </c>
      <c r="AW46" s="13" t="e">
        <f>AV46-H46</f>
        <v>#REF!</v>
      </c>
    </row>
    <row r="47" spans="1:52" s="14" customFormat="1" ht="16.5" customHeight="1" x14ac:dyDescent="0.25">
      <c r="A47" s="655" t="s">
        <v>14003</v>
      </c>
      <c r="B47" s="656"/>
      <c r="C47" s="656"/>
      <c r="D47" s="656"/>
      <c r="E47" s="656"/>
      <c r="F47" s="656"/>
      <c r="G47" s="656"/>
      <c r="H47" s="656"/>
      <c r="K47" s="13">
        <f>'PLAN. COMP.'!N50</f>
        <v>-56035.120000001043</v>
      </c>
      <c r="L47" s="13">
        <f t="shared" si="39"/>
        <v>-56035.120000001043</v>
      </c>
      <c r="M47" s="13"/>
      <c r="AD47" s="13"/>
      <c r="AK47" s="13">
        <v>72</v>
      </c>
      <c r="AL47" s="14">
        <v>86.78</v>
      </c>
      <c r="AM47" s="13">
        <f>AK47*AL47</f>
        <v>6248.16</v>
      </c>
      <c r="AQ47" s="50">
        <f>TRUNC(F47*G47,2)</f>
        <v>0</v>
      </c>
    </row>
    <row r="48" spans="1:52" s="14" customFormat="1" ht="12.75" x14ac:dyDescent="0.25">
      <c r="A48" s="226"/>
      <c r="B48" s="227"/>
      <c r="C48" s="227"/>
      <c r="D48" s="227"/>
      <c r="E48" s="227"/>
      <c r="F48" s="227"/>
      <c r="G48" s="227"/>
      <c r="H48" s="227"/>
      <c r="AD48" s="13"/>
      <c r="AK48" s="13"/>
      <c r="AM48" s="13"/>
      <c r="AQ48" s="50"/>
    </row>
    <row r="49" spans="1:43" s="14" customFormat="1" ht="12.75" x14ac:dyDescent="0.2">
      <c r="A49" s="220"/>
      <c r="D49" s="224"/>
      <c r="E49" s="224" t="s">
        <v>166</v>
      </c>
      <c r="F49" s="50"/>
      <c r="G49" s="50"/>
      <c r="H49" s="13"/>
      <c r="AD49" s="13"/>
      <c r="AQ49" s="50">
        <f>TRUNC(F49*G49,2)</f>
        <v>0</v>
      </c>
    </row>
    <row r="50" spans="1:43" ht="18" customHeight="1" x14ac:dyDescent="0.25">
      <c r="H50" s="30"/>
    </row>
    <row r="51" spans="1:43" x14ac:dyDescent="0.25"/>
    <row r="52" spans="1:43" hidden="1" x14ac:dyDescent="0.25">
      <c r="H52" s="30">
        <v>15078868.430000003</v>
      </c>
    </row>
    <row r="53" spans="1:43" hidden="1" x14ac:dyDescent="0.25">
      <c r="H53" s="28">
        <f>H52-H46</f>
        <v>10790940.670000004</v>
      </c>
    </row>
    <row r="54" spans="1:43" x14ac:dyDescent="0.25"/>
    <row r="55" spans="1:43" x14ac:dyDescent="0.25"/>
    <row r="56" spans="1:43" x14ac:dyDescent="0.25"/>
    <row r="57" spans="1:43" x14ac:dyDescent="0.25"/>
    <row r="58" spans="1:43" x14ac:dyDescent="0.25"/>
    <row r="59" spans="1:43" x14ac:dyDescent="0.25"/>
    <row r="60" spans="1:43" x14ac:dyDescent="0.25"/>
    <row r="61" spans="1:43" x14ac:dyDescent="0.25"/>
    <row r="62" spans="1:43" x14ac:dyDescent="0.25"/>
    <row r="63" spans="1:43" x14ac:dyDescent="0.25"/>
    <row r="64" spans="1:43"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sheetData>
  <mergeCells count="13">
    <mergeCell ref="A6:E6"/>
    <mergeCell ref="C8:C9"/>
    <mergeCell ref="A7:E7"/>
    <mergeCell ref="A2:E5"/>
    <mergeCell ref="G8:H8"/>
    <mergeCell ref="A10:H10"/>
    <mergeCell ref="A47:H47"/>
    <mergeCell ref="A8:A9"/>
    <mergeCell ref="B8:B9"/>
    <mergeCell ref="D8:D9"/>
    <mergeCell ref="E8:E9"/>
    <mergeCell ref="F8:F9"/>
    <mergeCell ref="A46:G46"/>
  </mergeCells>
  <phoneticPr fontId="8" type="noConversion"/>
  <pageMargins left="0.51181102362204722" right="0.51181102362204722" top="1.5748031496062993" bottom="1.3779527559055118" header="0.31496062992125984" footer="0.31496062992125984"/>
  <pageSetup paperSize="9" scale="68" orientation="portrait" r:id="rId1"/>
  <headerFooter>
    <oddHeader>&amp;C&amp;G</oddHeader>
    <oddFooter>&amp;CRua Demócrito Cavalcanti, 144 – Livramento, Vitória de Santo Antão – PE – CEP: 55.612-010&amp;RPágina &amp;P de &amp;N</oddFooter>
  </headerFooter>
  <ignoredErrors>
    <ignoredError sqref="H1:H4" unlockedFormula="1"/>
  </ignoredError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S330"/>
  <sheetViews>
    <sheetView view="pageBreakPreview" zoomScale="85" zoomScaleNormal="100" zoomScaleSheetLayoutView="85" workbookViewId="0">
      <pane ySplit="7" topLeftCell="A8" activePane="bottomLeft" state="frozen"/>
      <selection activeCell="B1" sqref="B1"/>
      <selection pane="bottomLeft" activeCell="L1" sqref="L1"/>
    </sheetView>
  </sheetViews>
  <sheetFormatPr defaultColWidth="0" defaultRowHeight="15" zeroHeight="1" x14ac:dyDescent="0.25"/>
  <cols>
    <col min="1" max="1" width="10.5703125" style="10" hidden="1" customWidth="1"/>
    <col min="2" max="2" width="7.140625" customWidth="1"/>
    <col min="3" max="3" width="13.140625" customWidth="1"/>
    <col min="4" max="4" width="12" customWidth="1"/>
    <col min="5" max="5" width="14" customWidth="1"/>
    <col min="6" max="6" width="79.42578125" customWidth="1"/>
    <col min="7" max="7" width="7.140625" customWidth="1"/>
    <col min="8" max="8" width="13.28515625" style="199" customWidth="1"/>
    <col min="9" max="10" width="14.7109375" customWidth="1"/>
    <col min="11" max="12" width="14.7109375" style="197" customWidth="1"/>
    <col min="13" max="14" width="9.5703125" style="12" hidden="1" customWidth="1"/>
    <col min="15" max="19" width="9.140625" hidden="1" customWidth="1"/>
    <col min="20" max="16384" width="9.140625" hidden="1"/>
  </cols>
  <sheetData>
    <row r="1" spans="1:45" s="10" customFormat="1" x14ac:dyDescent="0.25">
      <c r="B1" s="15" t="s">
        <v>19</v>
      </c>
      <c r="E1" s="29"/>
      <c r="F1" s="30"/>
      <c r="K1" s="32" t="s">
        <v>17</v>
      </c>
      <c r="L1" s="16">
        <f>M.CALC.!$Q$7</f>
        <v>45689</v>
      </c>
      <c r="W1" s="10" t="s">
        <v>111</v>
      </c>
      <c r="AE1" s="17">
        <v>1</v>
      </c>
      <c r="AF1" s="18" t="s">
        <v>114</v>
      </c>
      <c r="AG1" s="19" t="s">
        <v>115</v>
      </c>
      <c r="AH1" s="20"/>
    </row>
    <row r="2" spans="1:45" s="10" customFormat="1" ht="15" customHeight="1" x14ac:dyDescent="0.25">
      <c r="B2" s="674" t="str">
        <f>M.CALC.!E3</f>
        <v>EXECUÇÃO DOS SERVIÇOS DE MANUTENÇÃO DE CALÇAMENTOS DA CIDADE DA VITÓRIA DE SANTO ANTÃO - PE</v>
      </c>
      <c r="C2" s="674"/>
      <c r="D2" s="674"/>
      <c r="E2" s="674"/>
      <c r="F2" s="674"/>
      <c r="G2" s="674"/>
      <c r="H2" s="674"/>
      <c r="I2" s="674"/>
      <c r="J2" s="675"/>
      <c r="K2" s="32" t="s">
        <v>13</v>
      </c>
      <c r="L2" s="21">
        <f>M.CALC.!$U$7</f>
        <v>45752</v>
      </c>
      <c r="W2" s="10" t="s">
        <v>0</v>
      </c>
      <c r="AE2" s="22">
        <v>2</v>
      </c>
      <c r="AF2" s="23" t="s">
        <v>116</v>
      </c>
      <c r="AG2" s="24" t="s">
        <v>115</v>
      </c>
      <c r="AH2" s="20"/>
    </row>
    <row r="3" spans="1:45" s="10" customFormat="1" x14ac:dyDescent="0.25">
      <c r="B3" s="674"/>
      <c r="C3" s="674"/>
      <c r="D3" s="674"/>
      <c r="E3" s="674"/>
      <c r="F3" s="674"/>
      <c r="G3" s="674"/>
      <c r="H3" s="674"/>
      <c r="I3" s="674"/>
      <c r="J3" s="675"/>
      <c r="K3" s="32" t="s">
        <v>12</v>
      </c>
      <c r="L3" s="205" t="str">
        <f>M.CALC.!$U$2</f>
        <v>REV00</v>
      </c>
      <c r="W3" s="10" t="s">
        <v>112</v>
      </c>
      <c r="AE3" s="22">
        <v>3</v>
      </c>
      <c r="AF3" s="23" t="s">
        <v>118</v>
      </c>
      <c r="AG3" s="24" t="s">
        <v>115</v>
      </c>
      <c r="AH3" s="20"/>
    </row>
    <row r="4" spans="1:45" s="10" customFormat="1" ht="13.5" customHeight="1" x14ac:dyDescent="0.25">
      <c r="B4" s="674"/>
      <c r="C4" s="674"/>
      <c r="D4" s="674"/>
      <c r="E4" s="674"/>
      <c r="F4" s="674"/>
      <c r="G4" s="674"/>
      <c r="H4" s="674"/>
      <c r="I4" s="674"/>
      <c r="J4" s="675"/>
      <c r="K4" s="32" t="s">
        <v>14</v>
      </c>
      <c r="L4" s="9"/>
      <c r="AE4" s="22">
        <v>4</v>
      </c>
      <c r="AF4" s="23" t="s">
        <v>121</v>
      </c>
      <c r="AG4" s="24" t="s">
        <v>122</v>
      </c>
      <c r="AH4" s="20"/>
    </row>
    <row r="5" spans="1:45" s="10" customFormat="1" x14ac:dyDescent="0.25">
      <c r="B5" s="670" t="s">
        <v>36</v>
      </c>
      <c r="C5" s="670"/>
      <c r="D5" s="670"/>
      <c r="E5" s="670"/>
      <c r="F5" s="670"/>
      <c r="G5" s="670"/>
      <c r="H5" s="670"/>
      <c r="I5" s="670"/>
      <c r="J5" s="671"/>
      <c r="K5" s="32" t="s">
        <v>11</v>
      </c>
      <c r="L5" s="26"/>
      <c r="AE5" s="22"/>
      <c r="AF5" s="23"/>
      <c r="AG5" s="24"/>
      <c r="AH5" s="20"/>
    </row>
    <row r="6" spans="1:45" s="10" customFormat="1" ht="15" customHeight="1" x14ac:dyDescent="0.25">
      <c r="B6" s="674" t="str">
        <f>M.CALC.!$F$4</f>
        <v xml:space="preserve"> Vitória de Santo Antão/PE.</v>
      </c>
      <c r="C6" s="674"/>
      <c r="D6" s="674"/>
      <c r="E6" s="674"/>
      <c r="F6" s="674"/>
      <c r="G6" s="674"/>
      <c r="H6" s="674"/>
      <c r="I6" s="674"/>
      <c r="J6" s="675"/>
      <c r="K6" s="112" t="s">
        <v>18</v>
      </c>
      <c r="L6" s="116"/>
      <c r="M6" s="7">
        <f>1+L6</f>
        <v>1</v>
      </c>
      <c r="AE6" s="22"/>
      <c r="AF6" s="23"/>
      <c r="AG6" s="24"/>
      <c r="AH6" s="20"/>
      <c r="AS6" s="6">
        <f>1+L6</f>
        <v>1</v>
      </c>
    </row>
    <row r="7" spans="1:45" s="10" customFormat="1" ht="21" x14ac:dyDescent="0.25">
      <c r="B7" s="688" t="s">
        <v>13113</v>
      </c>
      <c r="C7" s="688"/>
      <c r="D7" s="688"/>
      <c r="E7" s="688"/>
      <c r="F7" s="688"/>
      <c r="G7" s="688"/>
      <c r="H7" s="688"/>
      <c r="I7" s="688"/>
      <c r="J7" s="688"/>
      <c r="K7" s="688"/>
      <c r="L7" s="688"/>
      <c r="M7" s="7"/>
      <c r="AE7" s="20"/>
      <c r="AF7" s="20"/>
      <c r="AG7" s="20"/>
      <c r="AH7" s="20"/>
      <c r="AS7" s="6"/>
    </row>
    <row r="8" spans="1:45" ht="33" customHeight="1" x14ac:dyDescent="0.25">
      <c r="A8" s="27" t="s">
        <v>13133</v>
      </c>
      <c r="B8" s="184" t="str">
        <f>CONCATENATE("COMP.AJUSTADA"," ",A8," ","EMLURB")</f>
        <v>COMP.AJUSTADA 03.01.110 EMLURB</v>
      </c>
      <c r="C8" s="184"/>
      <c r="D8" s="185"/>
      <c r="E8" s="684" t="s">
        <v>13132</v>
      </c>
      <c r="F8" s="684"/>
      <c r="G8" s="684"/>
      <c r="H8" s="684"/>
      <c r="I8" s="684"/>
      <c r="J8" s="684"/>
      <c r="K8" s="684"/>
      <c r="L8" s="201" t="s">
        <v>27</v>
      </c>
      <c r="M8" s="12">
        <f>K12</f>
        <v>12.74</v>
      </c>
      <c r="N8" s="12">
        <f>L12</f>
        <v>13.77</v>
      </c>
    </row>
    <row r="9" spans="1:45" s="4" customFormat="1" x14ac:dyDescent="0.25">
      <c r="A9" s="1"/>
      <c r="B9" s="685" t="s">
        <v>0</v>
      </c>
      <c r="C9" s="685" t="s">
        <v>5572</v>
      </c>
      <c r="D9" s="685" t="s">
        <v>10</v>
      </c>
      <c r="E9" s="685" t="s">
        <v>5568</v>
      </c>
      <c r="F9" s="686" t="s">
        <v>15</v>
      </c>
      <c r="G9" s="685" t="s">
        <v>1</v>
      </c>
      <c r="H9" s="687" t="s">
        <v>5570</v>
      </c>
      <c r="I9" s="186" t="s">
        <v>5569</v>
      </c>
      <c r="J9" s="186"/>
      <c r="K9" s="202" t="s">
        <v>5</v>
      </c>
      <c r="L9" s="202"/>
      <c r="M9" s="183"/>
      <c r="N9" s="183"/>
    </row>
    <row r="10" spans="1:45" s="4" customFormat="1" x14ac:dyDescent="0.25">
      <c r="A10" s="1"/>
      <c r="B10" s="685"/>
      <c r="C10" s="685"/>
      <c r="D10" s="685"/>
      <c r="E10" s="685"/>
      <c r="F10" s="686"/>
      <c r="G10" s="685"/>
      <c r="H10" s="687"/>
      <c r="I10" s="188" t="s">
        <v>167</v>
      </c>
      <c r="J10" s="188" t="s">
        <v>5571</v>
      </c>
      <c r="K10" s="203" t="s">
        <v>167</v>
      </c>
      <c r="L10" s="203" t="s">
        <v>5571</v>
      </c>
      <c r="M10" s="183"/>
    </row>
    <row r="11" spans="1:45" ht="17.25" customHeight="1" x14ac:dyDescent="0.25">
      <c r="B11" s="190" t="s">
        <v>6</v>
      </c>
      <c r="C11" s="190" t="s">
        <v>5573</v>
      </c>
      <c r="D11" s="190">
        <v>88316</v>
      </c>
      <c r="E11" s="190" t="s">
        <v>148</v>
      </c>
      <c r="F11" s="191" t="str">
        <f>IFERROR(IF(C11="INSUMO",VLOOKUP(D11,'INS DES.'!$A$8:$E$5277,2,0),IF(C11="COMPOSIÇÃO",VLOOKUP(D11,'PLAN. COMP. DES'!$G$7:$K$7249,2,0),"")),"")</f>
        <v>SERVENTE COM ENCARGOS COMPLEMENTARES</v>
      </c>
      <c r="G11" s="192" t="str">
        <f>IFERROR(IF(C11="INSUMO",VLOOKUP(D11,'INS DES.'!$A$8:$E$5277,3,0),IF(C11="COMPOSIÇÃO",VLOOKUP(D11,'PLAN. COMP. DES'!$G$7:$K$7249,3,0),""))," ")</f>
        <v>H</v>
      </c>
      <c r="H11" s="196">
        <v>0.6</v>
      </c>
      <c r="I11" s="193">
        <v>21.24</v>
      </c>
      <c r="J11" s="193">
        <v>22.95</v>
      </c>
      <c r="K11" s="200">
        <f>IFERROR(I11*H11,"")</f>
        <v>12.743999999999998</v>
      </c>
      <c r="L11" s="200">
        <f>IFERROR(J11*H11,"")</f>
        <v>13.77</v>
      </c>
      <c r="N11"/>
    </row>
    <row r="12" spans="1:45" x14ac:dyDescent="0.25">
      <c r="B12" s="194" t="s">
        <v>5574</v>
      </c>
      <c r="C12" s="194"/>
      <c r="D12" s="177"/>
      <c r="E12" s="177"/>
      <c r="F12" s="177"/>
      <c r="G12" s="177"/>
      <c r="H12" s="198"/>
      <c r="I12" s="177"/>
      <c r="J12" s="177"/>
      <c r="K12" s="195">
        <f>ROUND(SUM(K11:K11),2)</f>
        <v>12.74</v>
      </c>
      <c r="L12" s="195">
        <f>ROUND(SUM(L11:L11),2)</f>
        <v>13.77</v>
      </c>
    </row>
    <row r="13" spans="1:45" x14ac:dyDescent="0.25">
      <c r="B13" s="678" t="s">
        <v>13134</v>
      </c>
      <c r="C13" s="679"/>
      <c r="D13" s="679"/>
      <c r="E13" s="679"/>
      <c r="F13" s="680"/>
      <c r="G13" s="177"/>
      <c r="H13" s="198"/>
      <c r="I13" s="177"/>
      <c r="J13" s="177"/>
      <c r="K13" s="204"/>
      <c r="L13" s="204"/>
    </row>
    <row r="14" spans="1:45" ht="18" customHeight="1" x14ac:dyDescent="0.25">
      <c r="B14" s="681"/>
      <c r="C14" s="682"/>
      <c r="D14" s="682"/>
      <c r="E14" s="682"/>
      <c r="F14" s="683"/>
      <c r="G14" s="177"/>
      <c r="H14" s="198"/>
      <c r="I14" s="177"/>
      <c r="J14" s="177"/>
      <c r="K14" s="204"/>
      <c r="L14" s="204"/>
    </row>
    <row r="15" spans="1:45" x14ac:dyDescent="0.25">
      <c r="B15" s="177"/>
      <c r="C15" s="177"/>
      <c r="D15" s="177"/>
      <c r="E15" s="177"/>
      <c r="F15" s="177"/>
      <c r="G15" s="177"/>
      <c r="H15" s="198"/>
      <c r="I15" s="177"/>
      <c r="J15" s="177"/>
      <c r="K15" s="204"/>
      <c r="L15" s="204"/>
    </row>
    <row r="16" spans="1:45" ht="21.75" customHeight="1" x14ac:dyDescent="0.25">
      <c r="A16" s="27" t="s">
        <v>13158</v>
      </c>
      <c r="B16" s="184" t="str">
        <f>CONCATENATE("COMP.AJUSTADA"," ",A16," ","EMLURB")</f>
        <v>COMP.AJUSTADA 19.08.010 EMLURB</v>
      </c>
      <c r="C16" s="184"/>
      <c r="D16" s="185"/>
      <c r="E16" s="684" t="s">
        <v>13116</v>
      </c>
      <c r="F16" s="684"/>
      <c r="G16" s="684"/>
      <c r="H16" s="684"/>
      <c r="I16" s="684"/>
      <c r="J16" s="684"/>
      <c r="K16" s="684"/>
      <c r="L16" s="201" t="s">
        <v>5530</v>
      </c>
      <c r="M16" s="12">
        <f>K27</f>
        <v>109.44</v>
      </c>
      <c r="N16" s="12">
        <f>L27</f>
        <v>117.38</v>
      </c>
    </row>
    <row r="17" spans="1:16" s="4" customFormat="1" x14ac:dyDescent="0.25">
      <c r="A17" s="1"/>
      <c r="B17" s="685" t="s">
        <v>0</v>
      </c>
      <c r="C17" s="685" t="s">
        <v>5572</v>
      </c>
      <c r="D17" s="685" t="s">
        <v>10</v>
      </c>
      <c r="E17" s="685" t="s">
        <v>5568</v>
      </c>
      <c r="F17" s="686" t="s">
        <v>15</v>
      </c>
      <c r="G17" s="685" t="s">
        <v>1</v>
      </c>
      <c r="H17" s="687" t="s">
        <v>5570</v>
      </c>
      <c r="I17" s="186" t="s">
        <v>5569</v>
      </c>
      <c r="J17" s="186"/>
      <c r="K17" s="202" t="s">
        <v>5</v>
      </c>
      <c r="L17" s="202"/>
      <c r="M17" s="183"/>
      <c r="N17" s="183"/>
    </row>
    <row r="18" spans="1:16" s="4" customFormat="1" x14ac:dyDescent="0.25">
      <c r="A18" s="1"/>
      <c r="B18" s="690"/>
      <c r="C18" s="690"/>
      <c r="D18" s="690"/>
      <c r="E18" s="690"/>
      <c r="F18" s="691"/>
      <c r="G18" s="690"/>
      <c r="H18" s="689"/>
      <c r="I18" s="418" t="s">
        <v>167</v>
      </c>
      <c r="J18" s="418" t="s">
        <v>5571</v>
      </c>
      <c r="K18" s="444" t="s">
        <v>167</v>
      </c>
      <c r="L18" s="444" t="s">
        <v>5571</v>
      </c>
      <c r="M18" s="183"/>
    </row>
    <row r="19" spans="1:16" s="10" customFormat="1" x14ac:dyDescent="0.25">
      <c r="B19" s="445" t="s">
        <v>6</v>
      </c>
      <c r="C19" s="445" t="s">
        <v>149</v>
      </c>
      <c r="D19" s="446">
        <v>3767</v>
      </c>
      <c r="E19" s="445" t="s">
        <v>148</v>
      </c>
      <c r="F19" s="447" t="str">
        <f>IFERROR(IF(C19="INSUMO",VLOOKUP(D19,'INS DES.'!$A$8:$E$5277,2,0),IF(C19="COMPOSIÇÃO",VLOOKUP(D19,'PLAN. COMP. DES'!$G$7:$K$7249,2,0),"")),"")</f>
        <v>LIXA EM FOLHA PARA PAREDE OU MADEIRA, NUMERO 120, COR VERMELHA</v>
      </c>
      <c r="G19" s="448" t="str">
        <f>IFERROR(IF(C19="INSUMO",VLOOKUP(D19,'INS DES.'!$A$8:$E$5277,3,0),IF(C19="COMPOSIÇÃO",VLOOKUP(D19,'PLAN. COMP. DES'!$G$7:$K$7249,3,0),""))," ")</f>
        <v xml:space="preserve">UN    </v>
      </c>
      <c r="H19" s="449">
        <v>1</v>
      </c>
      <c r="I19" s="450">
        <v>0.83</v>
      </c>
      <c r="J19" s="450">
        <v>0.83</v>
      </c>
      <c r="K19" s="451">
        <f>IFERROR(I19*H19,"")</f>
        <v>0.83</v>
      </c>
      <c r="L19" s="451">
        <f>IFERROR(J19*H19,"")</f>
        <v>0.83</v>
      </c>
      <c r="M19" s="30"/>
    </row>
    <row r="20" spans="1:16" x14ac:dyDescent="0.25">
      <c r="B20" s="445" t="s">
        <v>7</v>
      </c>
      <c r="C20" s="445" t="s">
        <v>149</v>
      </c>
      <c r="D20" s="446">
        <v>9868</v>
      </c>
      <c r="E20" s="445" t="s">
        <v>148</v>
      </c>
      <c r="F20" s="447" t="str">
        <f>IFERROR(IF(C20="INSUMO",VLOOKUP(D20,'INS DES.'!$A$8:$E$5277,2,0),IF(C20="COMPOSIÇÃO",VLOOKUP(D20,'PLAN. COMP. DES'!$G$7:$K$7249,2,0),"")),"")</f>
        <v>TUBO PVC, SOLDAVEL, DN 25 MM, AGUA FRIA (NBR-5648)</v>
      </c>
      <c r="G20" s="448" t="str">
        <f>IFERROR(IF(C20="INSUMO",VLOOKUP(D20,'INS DES.'!$A$8:$E$5277,3,0),IF(C20="COMPOSIÇÃO",VLOOKUP(D20,'PLAN. COMP. DES'!$G$7:$K$7249,3,0),""))," ")</f>
        <v xml:space="preserve">M     </v>
      </c>
      <c r="H20" s="449">
        <v>1.5</v>
      </c>
      <c r="I20" s="450">
        <v>3.75</v>
      </c>
      <c r="J20" s="450">
        <v>3.75</v>
      </c>
      <c r="K20" s="451">
        <f t="shared" ref="K20:K26" si="0">IFERROR(I20*H20,"")</f>
        <v>5.625</v>
      </c>
      <c r="L20" s="451">
        <f t="shared" ref="L20:L26" si="1">IFERROR(J20*H20,"")</f>
        <v>5.625</v>
      </c>
      <c r="N20"/>
    </row>
    <row r="21" spans="1:16" x14ac:dyDescent="0.25">
      <c r="B21" s="445" t="s">
        <v>8</v>
      </c>
      <c r="C21" s="445" t="s">
        <v>149</v>
      </c>
      <c r="D21" s="446">
        <v>3500</v>
      </c>
      <c r="E21" s="445" t="s">
        <v>148</v>
      </c>
      <c r="F21" s="447" t="str">
        <f>IFERROR(IF(C21="INSUMO",VLOOKUP(D21,'INS DES.'!$A$8:$E$5277,2,0),IF(C21="COMPOSIÇÃO",VLOOKUP(D21,'PLAN. COMP. DES'!$G$7:$K$7249,2,0),"")),"")</f>
        <v>JOELHO, PVC SOLDAVEL, 45 GRAUS, 25 MM, PARA AGUA FRIA PREDIAL</v>
      </c>
      <c r="G21" s="448" t="str">
        <f>IFERROR(IF(C21="INSUMO",VLOOKUP(D21,'INS DES.'!$A$8:$E$5277,3,0),IF(C21="COMPOSIÇÃO",VLOOKUP(D21,'PLAN. COMP. DES'!$G$7:$K$7249,3,0),""))," ")</f>
        <v xml:space="preserve">UN    </v>
      </c>
      <c r="H21" s="449">
        <v>4</v>
      </c>
      <c r="I21" s="450">
        <v>1.35</v>
      </c>
      <c r="J21" s="450">
        <v>1.35</v>
      </c>
      <c r="K21" s="451">
        <f t="shared" si="0"/>
        <v>5.4</v>
      </c>
      <c r="L21" s="451">
        <f t="shared" si="1"/>
        <v>5.4</v>
      </c>
      <c r="N21"/>
    </row>
    <row r="22" spans="1:16" x14ac:dyDescent="0.25">
      <c r="B22" s="445" t="s">
        <v>9</v>
      </c>
      <c r="C22" s="445" t="s">
        <v>149</v>
      </c>
      <c r="D22" s="446">
        <v>122</v>
      </c>
      <c r="E22" s="445" t="s">
        <v>148</v>
      </c>
      <c r="F22" s="447" t="str">
        <f>IFERROR(IF(C22="INSUMO",VLOOKUP(D22,'INS DES.'!$A$8:$E$5277,2,0),IF(C22="COMPOSIÇÃO",VLOOKUP(D22,'PLAN. COMP. DES'!$G$7:$K$7249,2,0),"")),"")</f>
        <v>ADESIVO PLASTICO PARA PVC, FRASCO COM *850* GR</v>
      </c>
      <c r="G22" s="448" t="str">
        <f>IFERROR(IF(C22="INSUMO",VLOOKUP(D22,'INS DES.'!$A$8:$E$5277,3,0),IF(C22="COMPOSIÇÃO",VLOOKUP(D22,'PLAN. COMP. DES'!$G$7:$K$7249,3,0),""))," ")</f>
        <v xml:space="preserve">UN    </v>
      </c>
      <c r="H22" s="449">
        <v>1.8800000000000001E-2</v>
      </c>
      <c r="I22" s="450">
        <v>60.78</v>
      </c>
      <c r="J22" s="450">
        <v>60.78</v>
      </c>
      <c r="K22" s="451">
        <f t="shared" si="0"/>
        <v>1.1426640000000001</v>
      </c>
      <c r="L22" s="451">
        <f t="shared" si="1"/>
        <v>1.1426640000000001</v>
      </c>
      <c r="N22"/>
    </row>
    <row r="23" spans="1:16" x14ac:dyDescent="0.25">
      <c r="B23" s="445" t="s">
        <v>107</v>
      </c>
      <c r="C23" s="445" t="s">
        <v>149</v>
      </c>
      <c r="D23" s="446">
        <v>20083</v>
      </c>
      <c r="E23" s="445" t="s">
        <v>148</v>
      </c>
      <c r="F23" s="447" t="str">
        <f>IFERROR(IF(C23="INSUMO",VLOOKUP(D23,'INS DES.'!$A$8:$E$5277,2,0),IF(C23="COMPOSIÇÃO",VLOOKUP(D23,'PLAN. COMP. DES'!$G$7:$K$7249,2,0),"")),"")</f>
        <v>SOLUCAO PREPARADORA / LIMPADORA PARA PVC, FRASCO COM 1000 CM3</v>
      </c>
      <c r="G23" s="448" t="str">
        <f>IFERROR(IF(C23="INSUMO",VLOOKUP(D23,'INS DES.'!$A$8:$E$5277,3,0),IF(C23="COMPOSIÇÃO",VLOOKUP(D23,'PLAN. COMP. DES'!$G$7:$K$7249,3,0),""))," ")</f>
        <v xml:space="preserve">UN    </v>
      </c>
      <c r="H23" s="449">
        <v>1.7999999999999999E-2</v>
      </c>
      <c r="I23" s="450">
        <v>68.86</v>
      </c>
      <c r="J23" s="450">
        <v>68.86</v>
      </c>
      <c r="K23" s="451">
        <f t="shared" si="0"/>
        <v>1.2394799999999999</v>
      </c>
      <c r="L23" s="451">
        <f t="shared" si="1"/>
        <v>1.2394799999999999</v>
      </c>
      <c r="N23"/>
    </row>
    <row r="24" spans="1:16" x14ac:dyDescent="0.25">
      <c r="B24" s="445" t="s">
        <v>108</v>
      </c>
      <c r="C24" s="445" t="s">
        <v>149</v>
      </c>
      <c r="D24" s="446">
        <v>13</v>
      </c>
      <c r="E24" s="445" t="s">
        <v>148</v>
      </c>
      <c r="F24" s="447" t="str">
        <f>IFERROR(IF(C24="INSUMO",VLOOKUP(D24,'INS DES.'!$A$8:$E$5277,2,0),IF(C24="COMPOSIÇÃO",VLOOKUP(D24,'PLAN. COMP. DES'!$G$7:$K$7249,2,0),"")),"")</f>
        <v>ESTOPA</v>
      </c>
      <c r="G24" s="448" t="str">
        <f>IFERROR(IF(C24="INSUMO",VLOOKUP(D24,'INS DES.'!$A$8:$E$5277,3,0),IF(C24="COMPOSIÇÃO",VLOOKUP(D24,'PLAN. COMP. DES'!$G$7:$K$7249,3,0),""))," ")</f>
        <v xml:space="preserve">KG    </v>
      </c>
      <c r="H24" s="449">
        <v>0.1</v>
      </c>
      <c r="I24" s="624">
        <v>20.010000000000002</v>
      </c>
      <c r="J24" s="624">
        <v>20.010000000000002</v>
      </c>
      <c r="K24" s="451">
        <f t="shared" si="0"/>
        <v>2.0010000000000003</v>
      </c>
      <c r="L24" s="451">
        <f t="shared" si="1"/>
        <v>2.0010000000000003</v>
      </c>
      <c r="N24"/>
    </row>
    <row r="25" spans="1:16" x14ac:dyDescent="0.25">
      <c r="B25" s="445" t="s">
        <v>109</v>
      </c>
      <c r="C25" s="445" t="s">
        <v>5573</v>
      </c>
      <c r="D25" s="448">
        <v>88267</v>
      </c>
      <c r="E25" s="445" t="s">
        <v>148</v>
      </c>
      <c r="F25" s="447" t="str">
        <f>IFERROR(IF(C25="INSUMO",VLOOKUP(D25,'INS DES.'!$A$8:$E$5277,2,0),IF(C25="COMPOSIÇÃO",VLOOKUP(D25,'PLAN. COMP. DES'!$G$7:$K$7249,2,0),"")),"")</f>
        <v>ENCANADOR OU BOMBEIRO HIDRÁULICO COM ENCARGOS COMPLEMENTARES</v>
      </c>
      <c r="G25" s="448" t="str">
        <f>IFERROR(IF(C25="INSUMO",VLOOKUP(D25,'INS DES.'!$A$8:$E$5277,3,0),IF(C25="COMPOSIÇÃO",VLOOKUP(D25,'PLAN. COMP. DES'!$G$7:$K$7249,3,0),""))," ")</f>
        <v>H</v>
      </c>
      <c r="H25" s="449">
        <v>2</v>
      </c>
      <c r="I25" s="450">
        <v>25.36</v>
      </c>
      <c r="J25" s="450">
        <v>27.62</v>
      </c>
      <c r="K25" s="451">
        <f t="shared" si="0"/>
        <v>50.72</v>
      </c>
      <c r="L25" s="451">
        <f t="shared" si="1"/>
        <v>55.24</v>
      </c>
      <c r="N25"/>
    </row>
    <row r="26" spans="1:16" x14ac:dyDescent="0.25">
      <c r="B26" s="445" t="s">
        <v>7816</v>
      </c>
      <c r="C26" s="445" t="s">
        <v>5573</v>
      </c>
      <c r="D26" s="448">
        <v>88316</v>
      </c>
      <c r="E26" s="445" t="s">
        <v>148</v>
      </c>
      <c r="F26" s="447" t="str">
        <f>IFERROR(IF(C26="INSUMO",VLOOKUP(D26,'INS DES.'!$A$8:$E$5277,2,0),IF(C26="COMPOSIÇÃO",VLOOKUP(D26,'PLAN. COMP. DES'!$G$7:$K$7249,2,0),"")),"")</f>
        <v>SERVENTE COM ENCARGOS COMPLEMENTARES</v>
      </c>
      <c r="G26" s="448" t="str">
        <f>IFERROR(IF(C26="INSUMO",VLOOKUP(D26,'INS DES.'!$A$8:$E$5277,3,0),IF(C26="COMPOSIÇÃO",VLOOKUP(D26,'PLAN. COMP. DES'!$G$7:$K$7249,3,0),""))," ")</f>
        <v>H</v>
      </c>
      <c r="H26" s="449">
        <v>2</v>
      </c>
      <c r="I26" s="193">
        <v>21.24</v>
      </c>
      <c r="J26" s="193">
        <v>22.95</v>
      </c>
      <c r="K26" s="451">
        <f t="shared" si="0"/>
        <v>42.48</v>
      </c>
      <c r="L26" s="451">
        <f t="shared" si="1"/>
        <v>45.9</v>
      </c>
      <c r="N26"/>
    </row>
    <row r="27" spans="1:16" x14ac:dyDescent="0.25">
      <c r="B27" s="194" t="s">
        <v>5574</v>
      </c>
      <c r="C27" s="194"/>
      <c r="D27" s="177"/>
      <c r="E27" s="177"/>
      <c r="F27" s="177"/>
      <c r="G27" s="177"/>
      <c r="H27" s="198"/>
      <c r="I27" s="177"/>
      <c r="J27" s="177"/>
      <c r="K27" s="195">
        <f>ROUND(SUM(K19:K26),2)</f>
        <v>109.44</v>
      </c>
      <c r="L27" s="195">
        <f>ROUND(SUM(L19:L26),2)</f>
        <v>117.38</v>
      </c>
    </row>
    <row r="28" spans="1:16" ht="15" customHeight="1" x14ac:dyDescent="0.25">
      <c r="B28" s="678" t="s">
        <v>13159</v>
      </c>
      <c r="C28" s="679"/>
      <c r="D28" s="679"/>
      <c r="E28" s="679"/>
      <c r="F28" s="680"/>
      <c r="G28" s="177"/>
      <c r="H28" s="198"/>
      <c r="I28" s="177"/>
      <c r="J28" s="177"/>
      <c r="K28" s="204"/>
      <c r="L28" s="204"/>
    </row>
    <row r="29" spans="1:16" ht="18" customHeight="1" x14ac:dyDescent="0.25">
      <c r="B29" s="681"/>
      <c r="C29" s="682"/>
      <c r="D29" s="682"/>
      <c r="E29" s="682"/>
      <c r="F29" s="683"/>
      <c r="G29" s="177"/>
      <c r="H29" s="198"/>
      <c r="I29" s="177"/>
      <c r="J29" s="177"/>
      <c r="K29" s="204"/>
      <c r="L29" s="204"/>
    </row>
    <row r="30" spans="1:16" x14ac:dyDescent="0.25">
      <c r="B30" s="177"/>
      <c r="C30" s="177"/>
      <c r="D30" s="177"/>
      <c r="E30" s="177"/>
      <c r="F30" s="177"/>
      <c r="G30" s="177"/>
      <c r="H30" s="198"/>
      <c r="I30" s="177"/>
      <c r="J30" s="177"/>
      <c r="K30" s="204"/>
      <c r="L30" s="204"/>
    </row>
    <row r="31" spans="1:16" x14ac:dyDescent="0.25">
      <c r="B31" s="177"/>
      <c r="C31" s="177"/>
      <c r="D31" s="177"/>
      <c r="E31" s="177"/>
      <c r="F31" s="177"/>
      <c r="G31" s="177"/>
      <c r="H31" s="198"/>
      <c r="I31" s="177"/>
      <c r="J31" s="177"/>
      <c r="K31" s="204"/>
      <c r="L31" s="204"/>
      <c r="P31" s="31" t="s">
        <v>7751</v>
      </c>
    </row>
    <row r="32" spans="1:16" x14ac:dyDescent="0.25">
      <c r="A32" s="10" t="s">
        <v>13171</v>
      </c>
      <c r="B32" s="184" t="str">
        <f>CONCATENATE("COMP.AJUSTADA"," ",A32," ","EMLURB")</f>
        <v>COMP.AJUSTADA 04.04.130 EMLURB</v>
      </c>
      <c r="C32" s="184"/>
      <c r="D32" s="185"/>
      <c r="E32" s="684" t="s">
        <v>13169</v>
      </c>
      <c r="F32" s="684"/>
      <c r="G32" s="684"/>
      <c r="H32" s="684"/>
      <c r="I32" s="684"/>
      <c r="J32" s="684"/>
      <c r="K32" s="684"/>
      <c r="L32" s="201" t="s">
        <v>26</v>
      </c>
      <c r="M32" s="12">
        <f>K38</f>
        <v>115.94</v>
      </c>
      <c r="N32" s="12">
        <f>L38</f>
        <v>116.35</v>
      </c>
    </row>
    <row r="33" spans="1:16" s="4" customFormat="1" x14ac:dyDescent="0.25">
      <c r="A33" s="1"/>
      <c r="B33" s="685" t="s">
        <v>0</v>
      </c>
      <c r="C33" s="685" t="s">
        <v>5572</v>
      </c>
      <c r="D33" s="685" t="s">
        <v>10</v>
      </c>
      <c r="E33" s="685" t="s">
        <v>5568</v>
      </c>
      <c r="F33" s="686" t="s">
        <v>15</v>
      </c>
      <c r="G33" s="685" t="s">
        <v>1</v>
      </c>
      <c r="H33" s="687" t="s">
        <v>5570</v>
      </c>
      <c r="I33" s="186" t="s">
        <v>5569</v>
      </c>
      <c r="J33" s="186"/>
      <c r="K33" s="202" t="s">
        <v>5</v>
      </c>
      <c r="L33" s="202"/>
      <c r="M33" s="183"/>
      <c r="N33" s="183"/>
    </row>
    <row r="34" spans="1:16" s="4" customFormat="1" x14ac:dyDescent="0.25">
      <c r="A34" s="1"/>
      <c r="B34" s="685"/>
      <c r="C34" s="685"/>
      <c r="D34" s="685"/>
      <c r="E34" s="685"/>
      <c r="F34" s="686"/>
      <c r="G34" s="685"/>
      <c r="H34" s="687"/>
      <c r="I34" s="188" t="s">
        <v>167</v>
      </c>
      <c r="J34" s="188" t="s">
        <v>5571</v>
      </c>
      <c r="K34" s="203" t="s">
        <v>167</v>
      </c>
      <c r="L34" s="203" t="s">
        <v>5571</v>
      </c>
      <c r="M34" s="183"/>
    </row>
    <row r="35" spans="1:16" x14ac:dyDescent="0.25">
      <c r="B35" s="190" t="s">
        <v>6</v>
      </c>
      <c r="C35" s="190" t="s">
        <v>149</v>
      </c>
      <c r="D35" s="511">
        <v>4741</v>
      </c>
      <c r="E35" s="190" t="s">
        <v>148</v>
      </c>
      <c r="F35" s="191" t="str">
        <f>IFERROR(IF(C35="INSUMO",VLOOKUP(D35,'INS DES.'!$A$8:$E$5277,2,0),IF(C35="COMPOSIÇÃO",VLOOKUP(D35,'PLAN. COMP. DES'!$G$7:$K$7249,2,0),"")),"")</f>
        <v>PO DE PEDRA (POSTO PEDREIRA/FORNECEDOR, SEM FRETE)</v>
      </c>
      <c r="G35" s="192" t="str">
        <f>IFERROR(IF(C35="INSUMO",VLOOKUP(D35,'INS DES.'!$A$8:$E$5277,3,0),IF(C35="COMPOSIÇÃO",VLOOKUP(D35,'PLAN. COMP. DES'!$G$7:$K$7249,3,0),""))," ")</f>
        <v xml:space="preserve">M3    </v>
      </c>
      <c r="H35" s="277">
        <v>1</v>
      </c>
      <c r="I35" s="193">
        <v>95.03</v>
      </c>
      <c r="J35" s="193">
        <v>95.03</v>
      </c>
      <c r="K35" s="200">
        <f>IFERROR(I35*H35,"")</f>
        <v>95.03</v>
      </c>
      <c r="L35" s="200">
        <f>IFERROR(J35*H35,"")</f>
        <v>95.03</v>
      </c>
    </row>
    <row r="36" spans="1:16" s="10" customFormat="1" ht="51.75" customHeight="1" x14ac:dyDescent="0.25">
      <c r="B36" s="445" t="s">
        <v>7</v>
      </c>
      <c r="C36" s="445" t="s">
        <v>5573</v>
      </c>
      <c r="D36" s="445">
        <v>73467</v>
      </c>
      <c r="E36" s="445" t="s">
        <v>148</v>
      </c>
      <c r="F36" s="191" t="str">
        <f>IFERROR(IF(C36="INSUMO",VLOOKUP(D36,'INS DES.'!$A$8:$E$5277,2,0),IF(C36="COMPOSIÇÃO",VLOOKUP(D36,'PLAN. COMP. DES'!$G$7:$K$7249,2,0),"")),"")</f>
        <v>CAMINHÃO TOCO, PBT 14.300 KG, CARGA ÚTIL MÁX. 9.710 KG, DIST. ENTRE EIXOS 3,56 M, POTÊNCIA 185 CV, INCLUSIVE CARROCERIA FIXA ABERTA DE MADEIRA P/ TRANSPORTE GERAL DE CARGA SECA, DIMEN. APROX. 2,50 X 6,50 X 0,50 M - CHP DIURNO. AF_06/2014</v>
      </c>
      <c r="G36" s="192" t="str">
        <f>IFERROR(IF(C36="INSUMO",VLOOKUP(D36,'INS DES.'!$A$8:$E$5277,3,0),IF(C36="COMPOSIÇÃO",VLOOKUP(D36,'PLAN. COMP. DES'!$G$7:$K$7249,3,0),""))," ")</f>
        <v>CHP</v>
      </c>
      <c r="H36" s="277">
        <v>6.9900000000000004E-2</v>
      </c>
      <c r="I36" s="193">
        <v>253.57</v>
      </c>
      <c r="J36" s="193">
        <v>255.8</v>
      </c>
      <c r="K36" s="200">
        <f>IFERROR(I36*H36,"")</f>
        <v>17.724543000000001</v>
      </c>
      <c r="L36" s="200">
        <f>IFERROR(J36*H36,"")</f>
        <v>17.880420000000001</v>
      </c>
      <c r="M36" s="30"/>
      <c r="N36" s="30"/>
      <c r="P36" s="191"/>
    </row>
    <row r="37" spans="1:16" x14ac:dyDescent="0.25">
      <c r="B37" s="445" t="s">
        <v>8</v>
      </c>
      <c r="C37" s="445" t="s">
        <v>5573</v>
      </c>
      <c r="D37" s="445">
        <v>88316</v>
      </c>
      <c r="E37" s="445" t="s">
        <v>148</v>
      </c>
      <c r="F37" s="191" t="str">
        <f>IFERROR(IF(C37="INSUMO",VLOOKUP(D37,'INS DES.'!$A$8:$E$5277,2,0),IF(C37="COMPOSIÇÃO",VLOOKUP(D37,'PLAN. COMP. DES'!$G$7:$K$7249,2,0),"")),"")</f>
        <v>SERVENTE COM ENCARGOS COMPLEMENTARES</v>
      </c>
      <c r="G37" s="192" t="str">
        <f>IFERROR(IF(C37="INSUMO",VLOOKUP(D37,'INS DES.'!$A$8:$E$5277,3,0),IF(C37="COMPOSIÇÃO",VLOOKUP(D37,'PLAN. COMP. DES'!$G$7:$K$7249,3,0),""))," ")</f>
        <v>H</v>
      </c>
      <c r="H37" s="277">
        <v>0.15</v>
      </c>
      <c r="I37" s="193">
        <v>21.24</v>
      </c>
      <c r="J37" s="193">
        <v>22.95</v>
      </c>
      <c r="K37" s="200">
        <f>IFERROR(I37*H37,"")</f>
        <v>3.1859999999999995</v>
      </c>
      <c r="L37" s="200">
        <f>IFERROR(J37*H37,"")</f>
        <v>3.4424999999999999</v>
      </c>
    </row>
    <row r="38" spans="1:16" x14ac:dyDescent="0.25">
      <c r="B38" s="194" t="s">
        <v>5574</v>
      </c>
      <c r="C38" s="194"/>
      <c r="D38" s="177"/>
      <c r="E38" s="177"/>
      <c r="F38" s="177"/>
      <c r="G38" s="177"/>
      <c r="H38" s="198"/>
      <c r="I38" s="177"/>
      <c r="J38" s="177"/>
      <c r="K38" s="195">
        <f>ROUND(SUM(K35:K37),2)</f>
        <v>115.94</v>
      </c>
      <c r="L38" s="195">
        <f>ROUND(SUM(L35:L37),2)</f>
        <v>116.35</v>
      </c>
      <c r="P38" s="31" t="s">
        <v>7748</v>
      </c>
    </row>
    <row r="39" spans="1:16" x14ac:dyDescent="0.25">
      <c r="B39" s="678" t="s">
        <v>13170</v>
      </c>
      <c r="C39" s="679"/>
      <c r="D39" s="679"/>
      <c r="E39" s="679"/>
      <c r="F39" s="680"/>
      <c r="G39" s="177"/>
      <c r="H39" s="198"/>
      <c r="I39" s="177"/>
      <c r="J39" s="177"/>
      <c r="K39" s="204"/>
      <c r="L39" s="204"/>
      <c r="P39" s="31" t="s">
        <v>7749</v>
      </c>
    </row>
    <row r="40" spans="1:16" ht="18" customHeight="1" x14ac:dyDescent="0.25">
      <c r="B40" s="681"/>
      <c r="C40" s="682"/>
      <c r="D40" s="682"/>
      <c r="E40" s="682"/>
      <c r="F40" s="683"/>
      <c r="G40" s="177"/>
      <c r="H40" s="198"/>
      <c r="I40" s="177"/>
      <c r="J40" s="177"/>
      <c r="K40" s="204"/>
      <c r="L40" s="204"/>
      <c r="P40" s="31" t="s">
        <v>7750</v>
      </c>
    </row>
    <row r="41" spans="1:16" x14ac:dyDescent="0.25">
      <c r="B41" s="177"/>
      <c r="C41" s="177"/>
      <c r="D41" s="177"/>
      <c r="E41" s="177"/>
      <c r="F41" s="177"/>
      <c r="G41" s="177"/>
      <c r="H41" s="198"/>
      <c r="I41" s="177"/>
      <c r="J41" s="177"/>
      <c r="K41" s="204"/>
      <c r="L41" s="204"/>
      <c r="P41" s="31" t="s">
        <v>7751</v>
      </c>
    </row>
    <row r="42" spans="1:16" x14ac:dyDescent="0.25">
      <c r="B42" s="177"/>
      <c r="C42" s="177"/>
      <c r="D42" s="177"/>
      <c r="E42" s="177"/>
      <c r="F42" s="177"/>
      <c r="G42" s="177"/>
      <c r="H42" s="198"/>
      <c r="I42" s="177"/>
      <c r="J42" s="177"/>
      <c r="K42" s="204"/>
      <c r="L42" s="204"/>
      <c r="P42" s="31" t="s">
        <v>7751</v>
      </c>
    </row>
    <row r="43" spans="1:16" x14ac:dyDescent="0.25">
      <c r="A43" s="10" t="s">
        <v>13189</v>
      </c>
      <c r="B43" s="184" t="str">
        <f>CONCATENATE("COMP.AJUSTADA"," ",A43," ","EMLURB")</f>
        <v>COMP.AJUSTADA 20.07.020 EMLURB</v>
      </c>
      <c r="C43" s="184"/>
      <c r="D43" s="185"/>
      <c r="E43" s="684" t="s">
        <v>13187</v>
      </c>
      <c r="F43" s="684"/>
      <c r="G43" s="684"/>
      <c r="H43" s="684"/>
      <c r="I43" s="684"/>
      <c r="J43" s="684"/>
      <c r="K43" s="684"/>
      <c r="L43" s="201" t="s">
        <v>27</v>
      </c>
      <c r="M43" s="12">
        <f>K51</f>
        <v>120.41</v>
      </c>
      <c r="N43" s="12">
        <f>L51</f>
        <v>124.55</v>
      </c>
    </row>
    <row r="44" spans="1:16" s="4" customFormat="1" x14ac:dyDescent="0.25">
      <c r="A44" s="1"/>
      <c r="B44" s="685" t="s">
        <v>0</v>
      </c>
      <c r="C44" s="685" t="s">
        <v>5572</v>
      </c>
      <c r="D44" s="685" t="s">
        <v>10</v>
      </c>
      <c r="E44" s="685" t="s">
        <v>5568</v>
      </c>
      <c r="F44" s="686" t="s">
        <v>15</v>
      </c>
      <c r="G44" s="685" t="s">
        <v>1</v>
      </c>
      <c r="H44" s="687" t="s">
        <v>5570</v>
      </c>
      <c r="I44" s="187" t="s">
        <v>5569</v>
      </c>
      <c r="J44" s="187"/>
      <c r="K44" s="202" t="s">
        <v>5</v>
      </c>
      <c r="L44" s="202"/>
      <c r="M44" s="183"/>
      <c r="N44" s="183"/>
    </row>
    <row r="45" spans="1:16" s="4" customFormat="1" x14ac:dyDescent="0.25">
      <c r="A45" s="1"/>
      <c r="B45" s="685"/>
      <c r="C45" s="685"/>
      <c r="D45" s="685"/>
      <c r="E45" s="685"/>
      <c r="F45" s="686"/>
      <c r="G45" s="685"/>
      <c r="H45" s="687"/>
      <c r="I45" s="189" t="s">
        <v>167</v>
      </c>
      <c r="J45" s="189" t="s">
        <v>5571</v>
      </c>
      <c r="K45" s="203" t="s">
        <v>167</v>
      </c>
      <c r="L45" s="203" t="s">
        <v>5571</v>
      </c>
      <c r="M45" s="183"/>
    </row>
    <row r="46" spans="1:16" s="10" customFormat="1" x14ac:dyDescent="0.25">
      <c r="A46" s="436"/>
      <c r="B46" s="190" t="s">
        <v>6</v>
      </c>
      <c r="C46" s="190" t="s">
        <v>149</v>
      </c>
      <c r="D46" s="190">
        <v>1379</v>
      </c>
      <c r="E46" s="445" t="s">
        <v>148</v>
      </c>
      <c r="F46" s="191" t="str">
        <f>IFERROR(IF(C46="INSUMO",VLOOKUP(D46,'INS DES.'!$A$8:$E$5277,2,0),IF(C46="COMPOSIÇÃO",VLOOKUP(D46,'PLAN. COMP. DES'!$G$7:$K$7249,2,0),"")),"")</f>
        <v>CIMENTO PORTLAND COMPOSTO CP II-32</v>
      </c>
      <c r="G46" s="192" t="str">
        <f>IFERROR(IF(C46="INSUMO",VLOOKUP(D46,'INS DES.'!$A$8:$E$5277,3,0),IF(C46="COMPOSIÇÃO",VLOOKUP(D46,'PLAN. COMP. DES'!$G$7:$K$7249,3,0),""))," ")</f>
        <v xml:space="preserve">KG    </v>
      </c>
      <c r="H46" s="277">
        <v>12</v>
      </c>
      <c r="I46" s="193">
        <v>0.7</v>
      </c>
      <c r="J46" s="193">
        <v>0.7</v>
      </c>
      <c r="K46" s="200">
        <f>IFERROR(I46*H46,"")</f>
        <v>8.3999999999999986</v>
      </c>
      <c r="L46" s="200">
        <f>IFERROR(J46*H46,"")</f>
        <v>8.3999999999999986</v>
      </c>
      <c r="M46" s="30"/>
      <c r="N46" s="30"/>
    </row>
    <row r="47" spans="1:16" s="10" customFormat="1" ht="18" customHeight="1" x14ac:dyDescent="0.25">
      <c r="A47" s="437"/>
      <c r="B47" s="190" t="s">
        <v>7</v>
      </c>
      <c r="C47" s="190" t="s">
        <v>149</v>
      </c>
      <c r="D47" s="190">
        <v>367</v>
      </c>
      <c r="E47" s="445" t="s">
        <v>148</v>
      </c>
      <c r="F47" s="191" t="str">
        <f>IFERROR(IF(C47="INSUMO",VLOOKUP(D47,'INS DES.'!$A$8:$E$5277,2,0),IF(C47="COMPOSIÇÃO",VLOOKUP(D47,'PLAN. COMP. DES'!$G$7:$K$7249,2,0),"")),"")</f>
        <v>AREIA GROSSA - POSTO JAZIDA/FORNECEDOR (RETIRADO NA JAZIDA, SEM TRANSPORTE)</v>
      </c>
      <c r="G47" s="192" t="str">
        <f>IFERROR(IF(C47="INSUMO",VLOOKUP(D47,'INS DES.'!$A$8:$E$5277,3,0),IF(C47="COMPOSIÇÃO",VLOOKUP(D47,'PLAN. COMP. DES'!$G$7:$K$7249,3,0),""))," ")</f>
        <v xml:space="preserve">M3    </v>
      </c>
      <c r="H47" s="277">
        <v>8.7599999999999997E-2</v>
      </c>
      <c r="I47" s="193">
        <v>131.69</v>
      </c>
      <c r="J47" s="193">
        <v>131.69</v>
      </c>
      <c r="K47" s="200">
        <f>IFERROR(I47*H47,"")</f>
        <v>11.536043999999999</v>
      </c>
      <c r="L47" s="200">
        <f>IFERROR(J47*H47,"")</f>
        <v>11.536043999999999</v>
      </c>
      <c r="M47" s="30"/>
      <c r="N47" s="30"/>
    </row>
    <row r="48" spans="1:16" ht="30" x14ac:dyDescent="0.25">
      <c r="A48" s="438"/>
      <c r="B48" s="190" t="s">
        <v>8</v>
      </c>
      <c r="C48" s="190" t="s">
        <v>149</v>
      </c>
      <c r="D48" s="190">
        <v>4385</v>
      </c>
      <c r="E48" s="445" t="s">
        <v>148</v>
      </c>
      <c r="F48" s="191" t="str">
        <f>IFERROR(IF(C48="INSUMO",VLOOKUP(D48,'INS DES.'!$A$8:$E$5277,2,0),IF(C48="COMPOSIÇÃO",VLOOKUP(D48,'PLAN. COMP. DES'!$G$7:$K$7249,2,0),"")),"")</f>
        <v>PARALELEPIPEDO GRANITICO OU BASALTICO, PARA PAVIMENTACAO, SEM FRETE (VARIACAO REGIONAL DE PECAS POR M2)</v>
      </c>
      <c r="G48" s="192" t="str">
        <f>IFERROR(IF(C48="INSUMO",VLOOKUP(D48,'INS DES.'!$A$8:$E$5277,3,0),IF(C48="COMPOSIÇÃO",VLOOKUP(D48,'PLAN. COMP. DES'!$G$7:$K$7249,3,0),""))," ")</f>
        <v xml:space="preserve">MIL   </v>
      </c>
      <c r="H48" s="277">
        <v>5.3999999999999999E-2</v>
      </c>
      <c r="I48" s="193">
        <v>938.65</v>
      </c>
      <c r="J48" s="193">
        <v>938.65</v>
      </c>
      <c r="K48" s="200">
        <f>IFERROR(I48*H48,"")</f>
        <v>50.687100000000001</v>
      </c>
      <c r="L48" s="200">
        <f>IFERROR(J48*H48,"")</f>
        <v>50.687100000000001</v>
      </c>
    </row>
    <row r="49" spans="1:16" x14ac:dyDescent="0.25">
      <c r="A49" s="438"/>
      <c r="B49" s="190" t="s">
        <v>9</v>
      </c>
      <c r="C49" s="190" t="s">
        <v>5573</v>
      </c>
      <c r="D49" s="190">
        <v>88260</v>
      </c>
      <c r="E49" s="445" t="s">
        <v>148</v>
      </c>
      <c r="F49" s="191" t="str">
        <f>IFERROR(IF(C49="INSUMO",VLOOKUP(D49,'INS DES.'!$A$8:$E$5277,2,0),IF(C49="COMPOSIÇÃO",VLOOKUP(D49,'PLAN. COMP. DES'!$G$7:$K$7249,2,0),"")),"")</f>
        <v>CALCETEIRO COM ENCARGOS COMPLEMENTARES</v>
      </c>
      <c r="G49" s="192" t="str">
        <f>IFERROR(IF(C49="INSUMO",VLOOKUP(D49,'INS DES.'!$A$8:$E$5277,3,0),IF(C49="COMPOSIÇÃO",VLOOKUP(D49,'PLAN. COMP. DES'!$G$7:$K$7249,3,0),""))," ")</f>
        <v>H</v>
      </c>
      <c r="H49" s="277">
        <v>0.84</v>
      </c>
      <c r="I49" s="193">
        <v>25.89</v>
      </c>
      <c r="J49" s="193">
        <v>28.14</v>
      </c>
      <c r="K49" s="200">
        <f>IFERROR(I49*H49,"")</f>
        <v>21.747599999999998</v>
      </c>
      <c r="L49" s="200">
        <f>IFERROR(J49*H49,"")</f>
        <v>23.637599999999999</v>
      </c>
    </row>
    <row r="50" spans="1:16" x14ac:dyDescent="0.25">
      <c r="A50" s="478"/>
      <c r="B50" s="190" t="s">
        <v>107</v>
      </c>
      <c r="C50" s="190" t="s">
        <v>5573</v>
      </c>
      <c r="D50" s="190">
        <v>88316</v>
      </c>
      <c r="E50" s="445" t="s">
        <v>148</v>
      </c>
      <c r="F50" s="191" t="str">
        <f>IFERROR(IF(C50="INSUMO",VLOOKUP(D50,'INS DES.'!$A$8:$E$5277,2,0),IF(C50="COMPOSIÇÃO",VLOOKUP(D50,'PLAN. COMP. DES'!$G$7:$K$7249,2,0),"")),"")</f>
        <v>SERVENTE COM ENCARGOS COMPLEMENTARES</v>
      </c>
      <c r="G50" s="192" t="str">
        <f>IFERROR(IF(C50="INSUMO",VLOOKUP(D50,'INS DES.'!$A$8:$E$5277,3,0),IF(C50="COMPOSIÇÃO",VLOOKUP(D50,'PLAN. COMP. DES'!$G$7:$K$7249,3,0),""))," ")</f>
        <v>H</v>
      </c>
      <c r="H50" s="277">
        <v>1.32</v>
      </c>
      <c r="I50" s="193">
        <v>21.24</v>
      </c>
      <c r="J50" s="193">
        <v>22.95</v>
      </c>
      <c r="K50" s="200">
        <f>IFERROR(I50*H50,"")</f>
        <v>28.036799999999999</v>
      </c>
      <c r="L50" s="200">
        <f>IFERROR(J50*H50,"")</f>
        <v>30.294</v>
      </c>
    </row>
    <row r="51" spans="1:16" x14ac:dyDescent="0.25">
      <c r="A51" s="479"/>
      <c r="B51" s="194" t="s">
        <v>5574</v>
      </c>
      <c r="C51" s="194"/>
      <c r="D51" s="177"/>
      <c r="E51" s="177"/>
      <c r="F51" s="177"/>
      <c r="G51" s="177"/>
      <c r="H51" s="198"/>
      <c r="I51" s="405"/>
      <c r="J51" s="405"/>
      <c r="K51" s="195">
        <f>ROUND(SUM(K46:K50),2)</f>
        <v>120.41</v>
      </c>
      <c r="L51" s="195">
        <f>ROUND(SUM(L46:L50),2)</f>
        <v>124.55</v>
      </c>
      <c r="P51" s="31" t="s">
        <v>7748</v>
      </c>
    </row>
    <row r="52" spans="1:16" x14ac:dyDescent="0.25">
      <c r="A52" s="438"/>
      <c r="B52" s="678" t="s">
        <v>13188</v>
      </c>
      <c r="C52" s="679"/>
      <c r="D52" s="679"/>
      <c r="E52" s="679"/>
      <c r="F52" s="680"/>
      <c r="G52" s="177"/>
      <c r="H52" s="198"/>
      <c r="I52" s="405"/>
      <c r="J52" s="405"/>
      <c r="K52" s="204"/>
      <c r="L52" s="204"/>
      <c r="P52" s="31" t="s">
        <v>7749</v>
      </c>
    </row>
    <row r="53" spans="1:16" ht="18" customHeight="1" x14ac:dyDescent="0.25">
      <c r="A53" s="438"/>
      <c r="B53" s="681"/>
      <c r="C53" s="682"/>
      <c r="D53" s="682"/>
      <c r="E53" s="682"/>
      <c r="F53" s="683"/>
      <c r="G53" s="177"/>
      <c r="H53" s="198"/>
      <c r="I53" s="405"/>
      <c r="J53" s="405"/>
      <c r="K53" s="204"/>
      <c r="L53" s="204"/>
      <c r="P53" s="31" t="s">
        <v>7750</v>
      </c>
    </row>
    <row r="54" spans="1:16" x14ac:dyDescent="0.25">
      <c r="B54" s="177"/>
      <c r="C54" s="177"/>
      <c r="D54" s="177"/>
      <c r="E54" s="177"/>
      <c r="F54" s="177"/>
      <c r="G54" s="177"/>
      <c r="H54" s="198"/>
      <c r="I54" s="405"/>
      <c r="J54" s="405"/>
      <c r="K54" s="204"/>
      <c r="L54" s="204"/>
      <c r="P54" s="31" t="s">
        <v>7751</v>
      </c>
    </row>
    <row r="55" spans="1:16" x14ac:dyDescent="0.25">
      <c r="B55" s="177"/>
      <c r="C55" s="177"/>
      <c r="D55" s="177"/>
      <c r="E55" s="177"/>
      <c r="F55" s="177"/>
      <c r="G55" s="177"/>
      <c r="H55" s="198"/>
      <c r="I55" s="405"/>
      <c r="J55" s="405"/>
      <c r="K55" s="204"/>
      <c r="L55" s="204"/>
      <c r="P55" s="31" t="s">
        <v>7751</v>
      </c>
    </row>
    <row r="56" spans="1:16" ht="38.25" customHeight="1" x14ac:dyDescent="0.25">
      <c r="A56" s="10" t="s">
        <v>13192</v>
      </c>
      <c r="B56" s="184" t="str">
        <f>CONCATENATE("COMP.AJUSTADA"," ",A56," ","EMLURB")</f>
        <v>COMP.AJUSTADA 20.09.030 EMLURB</v>
      </c>
      <c r="C56" s="184"/>
      <c r="D56" s="185"/>
      <c r="E56" s="684" t="s">
        <v>13191</v>
      </c>
      <c r="F56" s="684"/>
      <c r="G56" s="684"/>
      <c r="H56" s="684"/>
      <c r="I56" s="684"/>
      <c r="J56" s="684"/>
      <c r="K56" s="684"/>
      <c r="L56" s="201" t="s">
        <v>23</v>
      </c>
      <c r="M56" s="12">
        <f>K65</f>
        <v>102.72</v>
      </c>
      <c r="N56" s="12">
        <f>L65</f>
        <v>107.95</v>
      </c>
    </row>
    <row r="57" spans="1:16" s="4" customFormat="1" x14ac:dyDescent="0.25">
      <c r="A57" s="1"/>
      <c r="B57" s="685" t="s">
        <v>0</v>
      </c>
      <c r="C57" s="685" t="s">
        <v>5572</v>
      </c>
      <c r="D57" s="685" t="s">
        <v>10</v>
      </c>
      <c r="E57" s="685" t="s">
        <v>5568</v>
      </c>
      <c r="F57" s="686" t="s">
        <v>15</v>
      </c>
      <c r="G57" s="685" t="s">
        <v>1</v>
      </c>
      <c r="H57" s="687" t="s">
        <v>5570</v>
      </c>
      <c r="I57" s="187" t="s">
        <v>5569</v>
      </c>
      <c r="J57" s="187"/>
      <c r="K57" s="202" t="s">
        <v>5</v>
      </c>
      <c r="L57" s="202"/>
      <c r="M57" s="183"/>
      <c r="N57" s="183"/>
    </row>
    <row r="58" spans="1:16" s="4" customFormat="1" x14ac:dyDescent="0.25">
      <c r="A58" s="1"/>
      <c r="B58" s="685"/>
      <c r="C58" s="685"/>
      <c r="D58" s="685"/>
      <c r="E58" s="685"/>
      <c r="F58" s="686"/>
      <c r="G58" s="685"/>
      <c r="H58" s="687"/>
      <c r="I58" s="189" t="s">
        <v>167</v>
      </c>
      <c r="J58" s="189" t="s">
        <v>5571</v>
      </c>
      <c r="K58" s="203" t="s">
        <v>167</v>
      </c>
      <c r="L58" s="203" t="s">
        <v>5571</v>
      </c>
      <c r="M58" s="183"/>
    </row>
    <row r="59" spans="1:16" s="10" customFormat="1" x14ac:dyDescent="0.25">
      <c r="A59" s="435"/>
      <c r="B59" s="190" t="s">
        <v>6</v>
      </c>
      <c r="C59" s="190" t="s">
        <v>149</v>
      </c>
      <c r="D59" s="190">
        <v>1379</v>
      </c>
      <c r="E59" s="445" t="s">
        <v>148</v>
      </c>
      <c r="F59" s="191" t="str">
        <f>IFERROR(IF(C59="INSUMO",VLOOKUP(D59,'INS DES.'!$A$8:$E$5277,2,0),IF(C59="COMPOSIÇÃO",VLOOKUP(D59,'PLAN. COMP. DES'!$G$7:$K$7249,2,0),"")),"")</f>
        <v>CIMENTO PORTLAND COMPOSTO CP II-32</v>
      </c>
      <c r="G59" s="192" t="str">
        <f>IFERROR(IF(C59="INSUMO",VLOOKUP(D59,'INS DES.'!$A$8:$E$5277,3,0),IF(C59="COMPOSIÇÃO",VLOOKUP(D59,'PLAN. COMP. DES'!$G$7:$K$7249,3,0),""))," ")</f>
        <v xml:space="preserve">KG    </v>
      </c>
      <c r="H59" s="277">
        <v>12</v>
      </c>
      <c r="I59" s="193">
        <v>0.7</v>
      </c>
      <c r="J59" s="193">
        <v>0.7</v>
      </c>
      <c r="K59" s="200">
        <f t="shared" ref="K59:K64" si="2">IFERROR(I59*H59,"")</f>
        <v>8.3999999999999986</v>
      </c>
      <c r="L59" s="200">
        <f t="shared" ref="L59:L64" si="3">IFERROR(J59*H59,"")</f>
        <v>8.3999999999999986</v>
      </c>
      <c r="M59" s="30"/>
      <c r="N59" s="30"/>
    </row>
    <row r="60" spans="1:16" s="10" customFormat="1" ht="18" customHeight="1" x14ac:dyDescent="0.25">
      <c r="A60" s="435"/>
      <c r="B60" s="190" t="s">
        <v>7</v>
      </c>
      <c r="C60" s="190" t="s">
        <v>149</v>
      </c>
      <c r="D60" s="190">
        <v>367</v>
      </c>
      <c r="E60" s="445" t="s">
        <v>148</v>
      </c>
      <c r="F60" s="191" t="str">
        <f>IFERROR(IF(C60="INSUMO",VLOOKUP(D60,'INS DES.'!$A$8:$E$5277,2,0),IF(C60="COMPOSIÇÃO",VLOOKUP(D60,'PLAN. COMP. DES'!$G$7:$K$7249,2,0),"")),"")</f>
        <v>AREIA GROSSA - POSTO JAZIDA/FORNECEDOR (RETIRADO NA JAZIDA, SEM TRANSPORTE)</v>
      </c>
      <c r="G60" s="192" t="str">
        <f>IFERROR(IF(C60="INSUMO",VLOOKUP(D60,'INS DES.'!$A$8:$E$5277,3,0),IF(C60="COMPOSIÇÃO",VLOOKUP(D60,'PLAN. COMP. DES'!$G$7:$K$7249,3,0),""))," ")</f>
        <v xml:space="preserve">M3    </v>
      </c>
      <c r="H60" s="277">
        <v>8.7599999999999997E-2</v>
      </c>
      <c r="I60" s="193">
        <v>131.69</v>
      </c>
      <c r="J60" s="193">
        <v>131.69</v>
      </c>
      <c r="K60" s="200">
        <f t="shared" si="2"/>
        <v>11.536043999999999</v>
      </c>
      <c r="L60" s="200">
        <f t="shared" si="3"/>
        <v>11.536043999999999</v>
      </c>
      <c r="M60" s="30"/>
      <c r="N60" s="30"/>
    </row>
    <row r="61" spans="1:16" x14ac:dyDescent="0.25">
      <c r="A61" s="435"/>
      <c r="B61" s="190" t="s">
        <v>8</v>
      </c>
      <c r="C61" s="190" t="s">
        <v>149</v>
      </c>
      <c r="D61" s="190">
        <v>4718</v>
      </c>
      <c r="E61" s="445" t="s">
        <v>148</v>
      </c>
      <c r="F61" s="191" t="str">
        <f>IFERROR(IF(C61="INSUMO",VLOOKUP(D61,'INS DES.'!$A$8:$E$5277,2,0),IF(C61="COMPOSIÇÃO",VLOOKUP(D61,'PLAN. COMP. DES'!$G$7:$K$7249,2,0),"")),"")</f>
        <v>PEDRA BRITADA N. 2 (19 A 38 MM) POSTO PEDREIRA/FORNECEDOR, SEM FRETE</v>
      </c>
      <c r="G61" s="192" t="str">
        <f>IFERROR(IF(C61="INSUMO",VLOOKUP(D61,'INS DES.'!$A$8:$E$5277,3,0),IF(C61="COMPOSIÇÃO",VLOOKUP(D61,'PLAN. COMP. DES'!$G$7:$K$7249,3,0),""))," ")</f>
        <v xml:space="preserve">M3    </v>
      </c>
      <c r="H61" s="277">
        <v>5.3999999999999999E-2</v>
      </c>
      <c r="I61" s="193">
        <v>101.14</v>
      </c>
      <c r="J61" s="193">
        <v>101.14</v>
      </c>
      <c r="K61" s="200">
        <f t="shared" si="2"/>
        <v>5.4615599999999995</v>
      </c>
      <c r="L61" s="200">
        <f t="shared" si="3"/>
        <v>5.4615599999999995</v>
      </c>
    </row>
    <row r="62" spans="1:16" ht="30" x14ac:dyDescent="0.25">
      <c r="A62" s="474"/>
      <c r="B62" s="190" t="s">
        <v>9</v>
      </c>
      <c r="C62" s="190" t="s">
        <v>149</v>
      </c>
      <c r="D62" s="190">
        <v>4385</v>
      </c>
      <c r="E62" s="445" t="s">
        <v>148</v>
      </c>
      <c r="F62" s="191" t="str">
        <f>IFERROR(IF(C62="INSUMO",VLOOKUP(D62,'INS DES.'!$A$8:$E$5277,2,0),IF(C62="COMPOSIÇÃO",VLOOKUP(D62,'PLAN. COMP. DES'!$G$7:$K$7249,2,0),"")),"")</f>
        <v>PARALELEPIPEDO GRANITICO OU BASALTICO, PARA PAVIMENTACAO, SEM FRETE (VARIACAO REGIONAL DE PECAS POR M2)</v>
      </c>
      <c r="G62" s="617" t="s">
        <v>115</v>
      </c>
      <c r="H62" s="277">
        <f>0.014*1.15</f>
        <v>1.61E-2</v>
      </c>
      <c r="I62" s="193">
        <v>938.65</v>
      </c>
      <c r="J62" s="193">
        <v>938.65</v>
      </c>
      <c r="K62" s="200">
        <f t="shared" si="2"/>
        <v>15.112264999999999</v>
      </c>
      <c r="L62" s="200">
        <f t="shared" si="3"/>
        <v>15.112264999999999</v>
      </c>
    </row>
    <row r="63" spans="1:16" x14ac:dyDescent="0.25">
      <c r="A63" s="476"/>
      <c r="B63" s="190" t="s">
        <v>107</v>
      </c>
      <c r="C63" s="190" t="s">
        <v>5573</v>
      </c>
      <c r="D63" s="190">
        <v>88260</v>
      </c>
      <c r="E63" s="445" t="s">
        <v>148</v>
      </c>
      <c r="F63" s="191" t="str">
        <f>IFERROR(IF(C63="INSUMO",VLOOKUP(D63,'INS DES.'!$A$8:$E$5277,2,0),IF(C63="COMPOSIÇÃO",VLOOKUP(D63,'PLAN. COMP. DES'!$G$7:$K$7249,2,0),"")),"")</f>
        <v>CALCETEIRO COM ENCARGOS COMPLEMENTARES</v>
      </c>
      <c r="G63" s="192" t="str">
        <f>IFERROR(IF(C63="INSUMO",VLOOKUP(D63,'INS DES.'!$A$8:$E$5277,3,0),IF(C63="COMPOSIÇÃO",VLOOKUP(D63,'PLAN. COMP. DES'!$G$7:$K$7249,3,0),""))," ")</f>
        <v>H</v>
      </c>
      <c r="H63" s="277">
        <v>1.32</v>
      </c>
      <c r="I63" s="193">
        <v>25.89</v>
      </c>
      <c r="J63" s="193">
        <v>28.14</v>
      </c>
      <c r="K63" s="200">
        <f t="shared" si="2"/>
        <v>34.174800000000005</v>
      </c>
      <c r="L63" s="200">
        <f t="shared" si="3"/>
        <v>37.144800000000004</v>
      </c>
    </row>
    <row r="64" spans="1:16" x14ac:dyDescent="0.25">
      <c r="A64" s="476"/>
      <c r="B64" s="190" t="s">
        <v>108</v>
      </c>
      <c r="C64" s="190" t="s">
        <v>5573</v>
      </c>
      <c r="D64" s="190">
        <v>88316</v>
      </c>
      <c r="E64" s="445" t="s">
        <v>148</v>
      </c>
      <c r="F64" s="191" t="str">
        <f>IFERROR(IF(C64="INSUMO",VLOOKUP(D64,'INS DES.'!$A$8:$E$5277,2,0),IF(C64="COMPOSIÇÃO",VLOOKUP(D64,'PLAN. COMP. DES'!$G$7:$K$7249,2,0),"")),"")</f>
        <v>SERVENTE COM ENCARGOS COMPLEMENTARES</v>
      </c>
      <c r="G64" s="192" t="str">
        <f>IFERROR(IF(C64="INSUMO",VLOOKUP(D64,'INS DES.'!$A$8:$E$5277,3,0),IF(C64="COMPOSIÇÃO",VLOOKUP(D64,'PLAN. COMP. DES'!$G$7:$K$7249,3,0),""))," ")</f>
        <v>H</v>
      </c>
      <c r="H64" s="277">
        <v>1.32</v>
      </c>
      <c r="I64" s="193">
        <v>21.24</v>
      </c>
      <c r="J64" s="193">
        <v>22.95</v>
      </c>
      <c r="K64" s="200">
        <f t="shared" si="2"/>
        <v>28.036799999999999</v>
      </c>
      <c r="L64" s="200">
        <f t="shared" si="3"/>
        <v>30.294</v>
      </c>
    </row>
    <row r="65" spans="1:16" x14ac:dyDescent="0.25">
      <c r="A65" s="477"/>
      <c r="B65" s="194" t="s">
        <v>5574</v>
      </c>
      <c r="C65" s="194"/>
      <c r="D65" s="177"/>
      <c r="E65" s="177"/>
      <c r="F65" s="177"/>
      <c r="G65" s="177"/>
      <c r="H65" s="198"/>
      <c r="I65" s="405"/>
      <c r="J65" s="405"/>
      <c r="K65" s="195">
        <f>ROUND(SUM(K59:K64),2)</f>
        <v>102.72</v>
      </c>
      <c r="L65" s="195">
        <f>ROUND(SUM(L59:L64),2)</f>
        <v>107.95</v>
      </c>
      <c r="P65" s="31" t="s">
        <v>7748</v>
      </c>
    </row>
    <row r="66" spans="1:16" x14ac:dyDescent="0.25">
      <c r="A66" s="475"/>
      <c r="B66" s="678" t="s">
        <v>13193</v>
      </c>
      <c r="C66" s="679"/>
      <c r="D66" s="679"/>
      <c r="E66" s="679"/>
      <c r="F66" s="680"/>
      <c r="G66" s="177"/>
      <c r="H66" s="198"/>
      <c r="I66" s="405"/>
      <c r="J66" s="405"/>
      <c r="K66" s="204"/>
      <c r="L66" s="204"/>
      <c r="P66" s="31" t="s">
        <v>7749</v>
      </c>
    </row>
    <row r="67" spans="1:16" ht="33.75" customHeight="1" x14ac:dyDescent="0.25">
      <c r="A67" s="475"/>
      <c r="B67" s="681"/>
      <c r="C67" s="682"/>
      <c r="D67" s="682"/>
      <c r="E67" s="682"/>
      <c r="F67" s="683"/>
      <c r="G67" s="177"/>
      <c r="H67" s="198"/>
      <c r="I67" s="405"/>
      <c r="J67" s="405"/>
      <c r="K67" s="204"/>
      <c r="L67" s="204"/>
      <c r="P67" s="31" t="s">
        <v>7750</v>
      </c>
    </row>
    <row r="68" spans="1:16" x14ac:dyDescent="0.25">
      <c r="B68" s="177"/>
      <c r="C68" s="177"/>
      <c r="D68" s="177"/>
      <c r="E68" s="177"/>
      <c r="F68" s="177"/>
      <c r="G68" s="177"/>
      <c r="H68" s="198"/>
      <c r="I68" s="405"/>
      <c r="J68" s="405"/>
      <c r="K68" s="204"/>
      <c r="L68" s="204"/>
      <c r="P68" s="31" t="s">
        <v>7751</v>
      </c>
    </row>
    <row r="69" spans="1:16" x14ac:dyDescent="0.25"/>
    <row r="70" spans="1:16" x14ac:dyDescent="0.25">
      <c r="B70" s="184" t="str">
        <f>CONCATENATE("COMP.AJUSTADA"," ",A70," ","COMPESA")</f>
        <v>COMP.AJUSTADA  COMPESA</v>
      </c>
      <c r="C70" s="184"/>
      <c r="D70" s="185"/>
      <c r="E70" s="684" t="s">
        <v>13144</v>
      </c>
      <c r="F70" s="684"/>
      <c r="G70" s="684"/>
      <c r="H70" s="684"/>
      <c r="I70" s="684"/>
      <c r="J70" s="684"/>
      <c r="K70" s="684"/>
      <c r="L70" s="201" t="s">
        <v>115</v>
      </c>
    </row>
    <row r="71" spans="1:16" x14ac:dyDescent="0.25">
      <c r="B71" s="685" t="s">
        <v>0</v>
      </c>
      <c r="C71" s="685" t="s">
        <v>5572</v>
      </c>
      <c r="D71" s="685" t="s">
        <v>10</v>
      </c>
      <c r="E71" s="685" t="s">
        <v>5568</v>
      </c>
      <c r="F71" s="686" t="s">
        <v>15</v>
      </c>
      <c r="G71" s="685" t="s">
        <v>1</v>
      </c>
      <c r="H71" s="687" t="s">
        <v>5570</v>
      </c>
      <c r="I71" s="187" t="s">
        <v>5569</v>
      </c>
      <c r="J71" s="187"/>
      <c r="K71" s="202" t="s">
        <v>5</v>
      </c>
      <c r="L71" s="202"/>
    </row>
    <row r="72" spans="1:16" x14ac:dyDescent="0.25">
      <c r="B72" s="685"/>
      <c r="C72" s="685"/>
      <c r="D72" s="685"/>
      <c r="E72" s="685"/>
      <c r="F72" s="686"/>
      <c r="G72" s="685"/>
      <c r="H72" s="687"/>
      <c r="I72" s="189" t="s">
        <v>167</v>
      </c>
      <c r="J72" s="189" t="s">
        <v>5571</v>
      </c>
      <c r="K72" s="203" t="s">
        <v>167</v>
      </c>
      <c r="L72" s="203" t="s">
        <v>5571</v>
      </c>
    </row>
    <row r="73" spans="1:16" x14ac:dyDescent="0.25">
      <c r="B73" s="190" t="s">
        <v>6</v>
      </c>
      <c r="C73" s="190" t="s">
        <v>5573</v>
      </c>
      <c r="D73" s="190">
        <v>88309</v>
      </c>
      <c r="E73" s="445" t="s">
        <v>148</v>
      </c>
      <c r="F73" s="191" t="str">
        <f>IFERROR(IF(C73="INSUMO",VLOOKUP(D73,'INS DES.'!$A$8:$E$5277,2,0),IF(C73="COMPOSIÇÃO",VLOOKUP(D73,'PLAN. COMP. DES'!$G$7:$K$7249,2,0),"")),"")</f>
        <v>PEDREIRO COM ENCARGOS COMPLEMENTARES</v>
      </c>
      <c r="G73" s="192" t="str">
        <f>IFERROR(IF(C73="INSUMO",VLOOKUP(D73,'INS DES.'!$A$8:$E$5277,3,0),IF(C73="COMPOSIÇÃO",VLOOKUP(D73,'PLAN. COMP. DES'!$G$7:$K$7249,3,0),""))," ")</f>
        <v>H</v>
      </c>
      <c r="H73" s="277">
        <v>0.08</v>
      </c>
      <c r="I73" s="193">
        <v>26.07</v>
      </c>
      <c r="J73" s="193">
        <v>28.34</v>
      </c>
      <c r="K73" s="200">
        <f t="shared" ref="K73:K74" si="4">IFERROR(I73*H73,"")</f>
        <v>2.0855999999999999</v>
      </c>
      <c r="L73" s="200">
        <f t="shared" ref="L73:L74" si="5">IFERROR(J73*H73,"")</f>
        <v>2.2671999999999999</v>
      </c>
    </row>
    <row r="74" spans="1:16" x14ac:dyDescent="0.25">
      <c r="B74" s="190" t="s">
        <v>7</v>
      </c>
      <c r="C74" s="190" t="s">
        <v>5573</v>
      </c>
      <c r="D74" s="190">
        <v>88316</v>
      </c>
      <c r="E74" s="445" t="s">
        <v>148</v>
      </c>
      <c r="F74" s="191" t="str">
        <f>IFERROR(IF(C74="INSUMO",VLOOKUP(D74,'INS DES.'!$A$8:$E$5277,2,0),IF(C74="COMPOSIÇÃO",VLOOKUP(D74,'PLAN. COMP. DES'!$G$7:$K$7249,2,0),"")),"")</f>
        <v>SERVENTE COM ENCARGOS COMPLEMENTARES</v>
      </c>
      <c r="G74" s="192" t="str">
        <f>IFERROR(IF(C74="INSUMO",VLOOKUP(D74,'INS DES.'!$A$8:$E$5277,3,0),IF(C74="COMPOSIÇÃO",VLOOKUP(D74,'PLAN. COMP. DES'!$G$7:$K$7249,3,0),""))," ")</f>
        <v>H</v>
      </c>
      <c r="H74" s="277">
        <v>0.8</v>
      </c>
      <c r="I74" s="193">
        <v>21.24</v>
      </c>
      <c r="J74" s="193">
        <v>22.95</v>
      </c>
      <c r="K74" s="200">
        <f t="shared" si="4"/>
        <v>16.992000000000001</v>
      </c>
      <c r="L74" s="200">
        <f t="shared" si="5"/>
        <v>18.36</v>
      </c>
    </row>
    <row r="75" spans="1:16" x14ac:dyDescent="0.25">
      <c r="B75" s="194" t="s">
        <v>5574</v>
      </c>
      <c r="C75" s="194"/>
      <c r="D75" s="177"/>
      <c r="E75" s="177"/>
      <c r="F75" s="177"/>
      <c r="G75" s="177"/>
      <c r="H75" s="198"/>
      <c r="I75" s="405"/>
      <c r="J75" s="405"/>
      <c r="K75" s="195">
        <f>ROUND(SUM(K73:K74),2)</f>
        <v>19.079999999999998</v>
      </c>
      <c r="L75" s="195">
        <f>ROUND(SUM(L73:L74),2)</f>
        <v>20.63</v>
      </c>
    </row>
    <row r="76" spans="1:16" x14ac:dyDescent="0.25">
      <c r="B76" s="678" t="s">
        <v>13977</v>
      </c>
      <c r="C76" s="679"/>
      <c r="D76" s="679"/>
      <c r="E76" s="679"/>
      <c r="F76" s="680"/>
      <c r="G76" s="177"/>
      <c r="H76" s="198"/>
      <c r="I76" s="405"/>
      <c r="J76" s="405"/>
      <c r="K76" s="204"/>
      <c r="L76" s="204"/>
    </row>
    <row r="77" spans="1:16" x14ac:dyDescent="0.25">
      <c r="B77" s="681"/>
      <c r="C77" s="682"/>
      <c r="D77" s="682"/>
      <c r="E77" s="682"/>
      <c r="F77" s="683"/>
      <c r="G77" s="177"/>
      <c r="H77" s="198"/>
      <c r="I77" s="405"/>
      <c r="J77" s="405"/>
      <c r="K77" s="204"/>
      <c r="L77" s="204"/>
    </row>
    <row r="78" spans="1:16" x14ac:dyDescent="0.25"/>
    <row r="79" spans="1:16" x14ac:dyDescent="0.25">
      <c r="B79" s="184" t="str">
        <f>CONCATENATE("COMP.AJUSTADA"," ",A79," ","COMPESA")</f>
        <v>COMP.AJUSTADA  COMPESA</v>
      </c>
      <c r="C79" s="184"/>
      <c r="D79" s="185"/>
      <c r="E79" s="684" t="s">
        <v>13186</v>
      </c>
      <c r="F79" s="684"/>
      <c r="G79" s="684"/>
      <c r="H79" s="684"/>
      <c r="I79" s="684"/>
      <c r="J79" s="684"/>
      <c r="K79" s="684"/>
      <c r="L79" s="201" t="s">
        <v>23</v>
      </c>
    </row>
    <row r="80" spans="1:16" x14ac:dyDescent="0.25">
      <c r="B80" s="685" t="s">
        <v>0</v>
      </c>
      <c r="C80" s="685" t="s">
        <v>5572</v>
      </c>
      <c r="D80" s="685" t="s">
        <v>10</v>
      </c>
      <c r="E80" s="685" t="s">
        <v>5568</v>
      </c>
      <c r="F80" s="686" t="s">
        <v>15</v>
      </c>
      <c r="G80" s="685" t="s">
        <v>1</v>
      </c>
      <c r="H80" s="687" t="s">
        <v>5570</v>
      </c>
      <c r="I80" s="187" t="s">
        <v>5569</v>
      </c>
      <c r="J80" s="187"/>
      <c r="K80" s="202" t="s">
        <v>5</v>
      </c>
      <c r="L80" s="202"/>
    </row>
    <row r="81" spans="2:12" x14ac:dyDescent="0.25">
      <c r="B81" s="685"/>
      <c r="C81" s="685"/>
      <c r="D81" s="685"/>
      <c r="E81" s="685"/>
      <c r="F81" s="686"/>
      <c r="G81" s="685"/>
      <c r="H81" s="687"/>
      <c r="I81" s="189" t="s">
        <v>167</v>
      </c>
      <c r="J81" s="189" t="s">
        <v>5571</v>
      </c>
      <c r="K81" s="203" t="s">
        <v>167</v>
      </c>
      <c r="L81" s="203" t="s">
        <v>5571</v>
      </c>
    </row>
    <row r="82" spans="2:12" x14ac:dyDescent="0.25">
      <c r="B82" s="190" t="s">
        <v>6</v>
      </c>
      <c r="C82" s="190" t="s">
        <v>5573</v>
      </c>
      <c r="D82" s="190">
        <v>88309</v>
      </c>
      <c r="E82" s="445" t="s">
        <v>148</v>
      </c>
      <c r="F82" s="191" t="str">
        <f>IFERROR(IF(C82="INSUMO",VLOOKUP(D82,'INS DES.'!$A$8:$E$5277,2,0),IF(C82="COMPOSIÇÃO",VLOOKUP(D82,'PLAN. COMP. DES'!$G$7:$K$7249,2,0),"")),"")</f>
        <v>PEDREIRO COM ENCARGOS COMPLEMENTARES</v>
      </c>
      <c r="G82" s="192" t="str">
        <f>IFERROR(IF(C82="INSUMO",VLOOKUP(D82,'INS DES.'!$A$8:$E$5277,3,0),IF(C82="COMPOSIÇÃO",VLOOKUP(D82,'PLAN. COMP. DES'!$G$7:$K$7249,3,0),""))," ")</f>
        <v>H</v>
      </c>
      <c r="H82" s="277">
        <v>0.3</v>
      </c>
      <c r="I82" s="193">
        <v>26.07</v>
      </c>
      <c r="J82" s="193">
        <v>28.34</v>
      </c>
      <c r="K82" s="200">
        <f t="shared" ref="K82:K83" si="6">IFERROR(I82*H82,"")</f>
        <v>7.8209999999999997</v>
      </c>
      <c r="L82" s="200">
        <f t="shared" ref="L82:L83" si="7">IFERROR(J82*H82,"")</f>
        <v>8.5019999999999989</v>
      </c>
    </row>
    <row r="83" spans="2:12" x14ac:dyDescent="0.25">
      <c r="B83" s="190" t="s">
        <v>7</v>
      </c>
      <c r="C83" s="190" t="s">
        <v>5573</v>
      </c>
      <c r="D83" s="190">
        <v>88316</v>
      </c>
      <c r="E83" s="445" t="s">
        <v>148</v>
      </c>
      <c r="F83" s="191" t="str">
        <f>IFERROR(IF(C83="INSUMO",VLOOKUP(D83,'INS DES.'!$A$8:$E$5277,2,0),IF(C83="COMPOSIÇÃO",VLOOKUP(D83,'PLAN. COMP. DES'!$G$7:$K$7249,2,0),"")),"")</f>
        <v>SERVENTE COM ENCARGOS COMPLEMENTARES</v>
      </c>
      <c r="G83" s="192" t="str">
        <f>IFERROR(IF(C83="INSUMO",VLOOKUP(D83,'INS DES.'!$A$8:$E$5277,3,0),IF(C83="COMPOSIÇÃO",VLOOKUP(D83,'PLAN. COMP. DES'!$G$7:$K$7249,3,0),""))," ")</f>
        <v>H</v>
      </c>
      <c r="H83" s="277">
        <v>0.3</v>
      </c>
      <c r="I83" s="193">
        <v>21.24</v>
      </c>
      <c r="J83" s="193">
        <v>22.95</v>
      </c>
      <c r="K83" s="200">
        <f t="shared" si="6"/>
        <v>6.371999999999999</v>
      </c>
      <c r="L83" s="200">
        <f t="shared" si="7"/>
        <v>6.8849999999999998</v>
      </c>
    </row>
    <row r="84" spans="2:12" ht="30" x14ac:dyDescent="0.25">
      <c r="B84" s="190" t="s">
        <v>8</v>
      </c>
      <c r="C84" s="190" t="s">
        <v>5573</v>
      </c>
      <c r="D84" s="190">
        <v>88629</v>
      </c>
      <c r="E84" s="445" t="s">
        <v>148</v>
      </c>
      <c r="F84" s="191" t="str">
        <f>IFERROR(IF(C84="INSUMO",VLOOKUP(D84,'INS DES.'!$A$8:$E$5277,2,0),IF(C84="COMPOSIÇÃO",VLOOKUP(D84,'PLAN. COMP. DES'!$G$7:$K$7249,2,0),"")),"")</f>
        <v>ARGAMASSA TRAÇO 1:3 (EM VOLUME DE CIMENTO E AREIA MÉDIA ÚMIDA), PREPARO MANUAL. AF_08/2019</v>
      </c>
      <c r="G84" s="192" t="str">
        <f>IFERROR(IF(C84="INSUMO",VLOOKUP(D84,'INS DES.'!$A$8:$E$5277,3,0),IF(C84="COMPOSIÇÃO",VLOOKUP(D84,'PLAN. COMP. DES'!$G$7:$K$7249,3,0),""))," ")</f>
        <v>M3</v>
      </c>
      <c r="H84" s="277">
        <v>2E-3</v>
      </c>
      <c r="I84" s="628">
        <v>659.19</v>
      </c>
      <c r="J84" s="628">
        <v>673.85</v>
      </c>
      <c r="K84" s="200">
        <f t="shared" ref="K84" si="8">IFERROR(I84*H84,"")</f>
        <v>1.3183800000000001</v>
      </c>
      <c r="L84" s="200">
        <f t="shared" ref="L84" si="9">IFERROR(J84*H84,"")</f>
        <v>1.3477000000000001</v>
      </c>
    </row>
    <row r="85" spans="2:12" x14ac:dyDescent="0.25">
      <c r="B85" s="194" t="s">
        <v>5574</v>
      </c>
      <c r="C85" s="194"/>
      <c r="D85" s="177"/>
      <c r="E85" s="177"/>
      <c r="F85" s="177"/>
      <c r="G85" s="177"/>
      <c r="H85" s="198"/>
      <c r="I85" s="405"/>
      <c r="J85" s="405"/>
      <c r="K85" s="195">
        <f>ROUND(SUM(K82:K84),2)</f>
        <v>15.51</v>
      </c>
      <c r="L85" s="195">
        <f>ROUND(SUM(L82:L84),2)</f>
        <v>16.73</v>
      </c>
    </row>
    <row r="86" spans="2:12" x14ac:dyDescent="0.25">
      <c r="B86" s="678" t="s">
        <v>13978</v>
      </c>
      <c r="C86" s="679"/>
      <c r="D86" s="679"/>
      <c r="E86" s="679"/>
      <c r="F86" s="680"/>
      <c r="G86" s="177"/>
      <c r="H86" s="198"/>
      <c r="I86" s="405"/>
      <c r="J86" s="405"/>
      <c r="K86" s="204"/>
      <c r="L86" s="204"/>
    </row>
    <row r="87" spans="2:12" x14ac:dyDescent="0.25">
      <c r="B87" s="681"/>
      <c r="C87" s="682"/>
      <c r="D87" s="682"/>
      <c r="E87" s="682"/>
      <c r="F87" s="683"/>
      <c r="G87" s="177"/>
      <c r="H87" s="198"/>
      <c r="I87" s="405"/>
      <c r="J87" s="405"/>
      <c r="K87" s="204"/>
      <c r="L87" s="204"/>
    </row>
    <row r="88" spans="2:12" x14ac:dyDescent="0.25"/>
    <row r="89" spans="2:12" x14ac:dyDescent="0.25"/>
    <row r="90" spans="2:12" x14ac:dyDescent="0.25"/>
    <row r="91" spans="2:12" x14ac:dyDescent="0.25"/>
    <row r="92" spans="2:12" x14ac:dyDescent="0.25"/>
    <row r="93" spans="2:12" x14ac:dyDescent="0.25"/>
    <row r="94" spans="2:12" x14ac:dyDescent="0.25"/>
    <row r="95" spans="2:12" x14ac:dyDescent="0.25"/>
    <row r="96" spans="2:12"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ht="15.75" customHeight="1"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2" x14ac:dyDescent="0.25"/>
    <row r="323" x14ac:dyDescent="0.25"/>
    <row r="324" x14ac:dyDescent="0.25"/>
    <row r="325" x14ac:dyDescent="0.25"/>
    <row r="326" x14ac:dyDescent="0.25"/>
    <row r="327" x14ac:dyDescent="0.25"/>
    <row r="328" x14ac:dyDescent="0.25"/>
    <row r="329" x14ac:dyDescent="0.25"/>
    <row r="330" x14ac:dyDescent="0.25"/>
  </sheetData>
  <mergeCells count="67">
    <mergeCell ref="G17:G18"/>
    <mergeCell ref="B28:F29"/>
    <mergeCell ref="B17:B18"/>
    <mergeCell ref="C17:C18"/>
    <mergeCell ref="D17:D18"/>
    <mergeCell ref="E17:E18"/>
    <mergeCell ref="F17:F18"/>
    <mergeCell ref="B39:F40"/>
    <mergeCell ref="B2:J4"/>
    <mergeCell ref="B6:J6"/>
    <mergeCell ref="B5:J5"/>
    <mergeCell ref="E8:K8"/>
    <mergeCell ref="B13:F14"/>
    <mergeCell ref="G9:G10"/>
    <mergeCell ref="H9:H10"/>
    <mergeCell ref="B7:L7"/>
    <mergeCell ref="C9:C10"/>
    <mergeCell ref="B9:B10"/>
    <mergeCell ref="D9:D10"/>
    <mergeCell ref="E16:K16"/>
    <mergeCell ref="E9:E10"/>
    <mergeCell ref="F9:F10"/>
    <mergeCell ref="H17:H18"/>
    <mergeCell ref="E32:K32"/>
    <mergeCell ref="B33:B34"/>
    <mergeCell ref="C33:C34"/>
    <mergeCell ref="D33:D34"/>
    <mergeCell ref="E33:E34"/>
    <mergeCell ref="F33:F34"/>
    <mergeCell ref="G33:G34"/>
    <mergeCell ref="H33:H34"/>
    <mergeCell ref="H44:H45"/>
    <mergeCell ref="B52:F53"/>
    <mergeCell ref="E43:K43"/>
    <mergeCell ref="B44:B45"/>
    <mergeCell ref="C44:C45"/>
    <mergeCell ref="D44:D45"/>
    <mergeCell ref="E44:E45"/>
    <mergeCell ref="F44:F45"/>
    <mergeCell ref="G44:G45"/>
    <mergeCell ref="E56:K56"/>
    <mergeCell ref="B57:B58"/>
    <mergeCell ref="C57:C58"/>
    <mergeCell ref="D57:D58"/>
    <mergeCell ref="E57:E58"/>
    <mergeCell ref="F57:F58"/>
    <mergeCell ref="G57:G58"/>
    <mergeCell ref="H57:H58"/>
    <mergeCell ref="B66:F67"/>
    <mergeCell ref="E70:K70"/>
    <mergeCell ref="B71:B72"/>
    <mergeCell ref="C71:C72"/>
    <mergeCell ref="D71:D72"/>
    <mergeCell ref="E71:E72"/>
    <mergeCell ref="F71:F72"/>
    <mergeCell ref="G71:G72"/>
    <mergeCell ref="H71:H72"/>
    <mergeCell ref="B86:F87"/>
    <mergeCell ref="B76:F77"/>
    <mergeCell ref="E79:K79"/>
    <mergeCell ref="B80:B81"/>
    <mergeCell ref="C80:C81"/>
    <mergeCell ref="D80:D81"/>
    <mergeCell ref="E80:E81"/>
    <mergeCell ref="F80:F81"/>
    <mergeCell ref="G80:G81"/>
    <mergeCell ref="H80:H81"/>
  </mergeCells>
  <phoneticPr fontId="8" type="noConversion"/>
  <conditionalFormatting sqref="P31 P51:P55">
    <cfRule type="expression" dxfId="43" priority="349" stopIfTrue="1">
      <formula>AND($A31&lt;&gt;"COMPOSICAO",$A31&lt;&gt;"INSUMO",$A31&lt;&gt;"")</formula>
    </cfRule>
    <cfRule type="expression" dxfId="42" priority="350" stopIfTrue="1">
      <formula>AND(OR($A31="COMPOSICAO",$A31="INSUMO",$A31&lt;&gt;""),$A31&lt;&gt;"")</formula>
    </cfRule>
  </conditionalFormatting>
  <conditionalFormatting sqref="P38:P42">
    <cfRule type="expression" dxfId="41" priority="23" stopIfTrue="1">
      <formula>AND($A38&lt;&gt;"COMPOSICAO",$A38&lt;&gt;"INSUMO",$A38&lt;&gt;"")</formula>
    </cfRule>
    <cfRule type="expression" dxfId="40" priority="24" stopIfTrue="1">
      <formula>AND(OR($A38="COMPOSICAO",$A38="INSUMO",$A38&lt;&gt;""),$A38&lt;&gt;"")</formula>
    </cfRule>
  </conditionalFormatting>
  <conditionalFormatting sqref="P65:P68">
    <cfRule type="expression" dxfId="39" priority="19" stopIfTrue="1">
      <formula>AND($A65&lt;&gt;"COMPOSICAO",$A65&lt;&gt;"INSUMO",$A65&lt;&gt;"")</formula>
    </cfRule>
    <cfRule type="expression" dxfId="38" priority="20" stopIfTrue="1">
      <formula>AND(OR($A65="COMPOSICAO",$A65="INSUMO",$A65&lt;&gt;""),$A65&lt;&gt;"")</formula>
    </cfRule>
  </conditionalFormatting>
  <pageMargins left="0.51181102362204722" right="0.51181102362204722" top="1.3779527559055118" bottom="1.5748031496062993" header="0.31496062992125984" footer="0.31496062992125984"/>
  <pageSetup paperSize="9" scale="6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G1272"/>
  <sheetViews>
    <sheetView view="pageBreakPreview" zoomScale="70" zoomScaleNormal="100" zoomScaleSheetLayoutView="70" workbookViewId="0">
      <pane ySplit="13" topLeftCell="A14" activePane="bottomLeft" state="frozen"/>
      <selection pane="bottomLeft" activeCell="H17" sqref="H17"/>
    </sheetView>
  </sheetViews>
  <sheetFormatPr defaultColWidth="9.140625" defaultRowHeight="15" zeroHeight="1" x14ac:dyDescent="0.25"/>
  <cols>
    <col min="1" max="2" width="13" style="10" customWidth="1"/>
    <col min="3" max="3" width="15.140625" style="10" customWidth="1"/>
    <col min="4" max="4" width="72.5703125" style="10" customWidth="1"/>
    <col min="5" max="5" width="7.7109375" style="29" customWidth="1"/>
    <col min="6" max="8" width="12.42578125" style="30" customWidth="1"/>
    <col min="9" max="9" width="15.140625" style="30" customWidth="1"/>
    <col min="10" max="10" width="16.42578125" style="10" bestFit="1" customWidth="1"/>
    <col min="11" max="13" width="15.140625" style="10" customWidth="1"/>
    <col min="14" max="14" width="20.7109375" style="10" bestFit="1" customWidth="1"/>
    <col min="15" max="15" width="13.5703125" style="10" customWidth="1"/>
    <col min="16" max="16" width="9.140625" style="10"/>
    <col min="17" max="18" width="12.140625" style="10" customWidth="1"/>
    <col min="19" max="47" width="9.140625" style="10"/>
    <col min="48" max="48" width="9.28515625" style="10" bestFit="1" customWidth="1"/>
    <col min="49" max="49" width="9.140625" style="10"/>
    <col min="50" max="50" width="13.5703125" style="10" bestFit="1" customWidth="1"/>
    <col min="51" max="56" width="9.140625" style="10"/>
    <col min="57" max="57" width="9.28515625" style="10" bestFit="1" customWidth="1"/>
    <col min="58" max="58" width="9.140625" style="10"/>
    <col min="59" max="59" width="9.28515625" style="10" bestFit="1" customWidth="1"/>
    <col min="60" max="16384" width="9.140625" style="10"/>
  </cols>
  <sheetData>
    <row r="1" spans="1:59" x14ac:dyDescent="0.25">
      <c r="A1" s="10" t="s">
        <v>19</v>
      </c>
      <c r="E1" s="10"/>
      <c r="F1" s="10"/>
      <c r="G1" s="10"/>
      <c r="H1" s="10"/>
      <c r="K1" s="696" t="s">
        <v>17</v>
      </c>
      <c r="L1" s="697"/>
      <c r="M1" s="697"/>
      <c r="N1" s="16">
        <f>M.CALC.!$Q$7</f>
        <v>45689</v>
      </c>
    </row>
    <row r="2" spans="1:59" ht="15" customHeight="1" x14ac:dyDescent="0.25">
      <c r="A2" s="702" t="str">
        <f>M.CALC.!E3</f>
        <v>EXECUÇÃO DOS SERVIÇOS DE MANUTENÇÃO DE CALÇAMENTOS DA CIDADE DA VITÓRIA DE SANTO ANTÃO - PE</v>
      </c>
      <c r="B2" s="702"/>
      <c r="C2" s="702"/>
      <c r="D2" s="702"/>
      <c r="E2" s="702"/>
      <c r="F2" s="702"/>
      <c r="G2" s="702"/>
      <c r="H2" s="702"/>
      <c r="I2" s="702"/>
      <c r="J2" s="703"/>
      <c r="K2" s="696" t="s">
        <v>13</v>
      </c>
      <c r="L2" s="697"/>
      <c r="M2" s="697"/>
      <c r="N2" s="21">
        <f>M.CALC.!$U$7</f>
        <v>45752</v>
      </c>
    </row>
    <row r="3" spans="1:59" x14ac:dyDescent="0.25">
      <c r="A3" s="702"/>
      <c r="B3" s="702"/>
      <c r="C3" s="702"/>
      <c r="D3" s="702"/>
      <c r="E3" s="702"/>
      <c r="F3" s="702"/>
      <c r="G3" s="702"/>
      <c r="H3" s="702"/>
      <c r="I3" s="702"/>
      <c r="J3" s="703"/>
      <c r="K3" s="696" t="s">
        <v>12</v>
      </c>
      <c r="L3" s="697"/>
      <c r="M3" s="697"/>
      <c r="N3" s="25" t="str">
        <f>M.CALC.!$U$2</f>
        <v>REV00</v>
      </c>
    </row>
    <row r="4" spans="1:59" x14ac:dyDescent="0.25">
      <c r="A4" s="702"/>
      <c r="B4" s="702"/>
      <c r="C4" s="702"/>
      <c r="D4" s="702"/>
      <c r="E4" s="702"/>
      <c r="F4" s="702"/>
      <c r="G4" s="702"/>
      <c r="H4" s="702"/>
      <c r="I4" s="702"/>
      <c r="J4" s="703"/>
      <c r="K4" s="698" t="s">
        <v>14</v>
      </c>
      <c r="L4" s="699"/>
      <c r="M4" s="699"/>
    </row>
    <row r="5" spans="1:59" x14ac:dyDescent="0.25">
      <c r="A5" s="702"/>
      <c r="B5" s="702"/>
      <c r="C5" s="702"/>
      <c r="D5" s="702"/>
      <c r="E5" s="702"/>
      <c r="F5" s="702"/>
      <c r="G5" s="702"/>
      <c r="H5" s="702"/>
      <c r="I5" s="702"/>
      <c r="J5" s="703"/>
      <c r="K5" s="698" t="str">
        <f>[3]M.CALC.!N1</f>
        <v>Orçamento:</v>
      </c>
      <c r="L5" s="699"/>
      <c r="M5" s="699"/>
      <c r="N5" s="10" t="str">
        <f>[3]M.CALC.!O1</f>
        <v xml:space="preserve"> </v>
      </c>
    </row>
    <row r="6" spans="1:59" x14ac:dyDescent="0.25">
      <c r="A6" s="702"/>
      <c r="B6" s="702"/>
      <c r="C6" s="702"/>
      <c r="D6" s="702"/>
      <c r="E6" s="702"/>
      <c r="F6" s="702"/>
      <c r="G6" s="702"/>
      <c r="H6" s="702"/>
      <c r="I6" s="702"/>
      <c r="J6" s="703"/>
      <c r="K6" s="694" t="s">
        <v>13245</v>
      </c>
      <c r="L6" s="695"/>
      <c r="M6" s="694"/>
      <c r="N6" s="695"/>
      <c r="O6" s="6">
        <f>1+L6</f>
        <v>1</v>
      </c>
    </row>
    <row r="7" spans="1:59" ht="15.75" customHeight="1" x14ac:dyDescent="0.25">
      <c r="A7" s="705" t="s">
        <v>36</v>
      </c>
      <c r="B7" s="705"/>
      <c r="C7" s="705"/>
      <c r="D7" s="705"/>
      <c r="E7" s="705"/>
      <c r="F7" s="705"/>
      <c r="G7" s="705"/>
      <c r="H7" s="705"/>
      <c r="I7" s="705"/>
      <c r="J7" s="706"/>
      <c r="K7" s="57" t="s">
        <v>167</v>
      </c>
      <c r="L7" s="58" t="s">
        <v>168</v>
      </c>
      <c r="M7" s="57"/>
      <c r="N7" s="58"/>
      <c r="O7" s="6"/>
    </row>
    <row r="8" spans="1:59" x14ac:dyDescent="0.25">
      <c r="A8" s="699" t="str">
        <f>M.CALC.!F4</f>
        <v xml:space="preserve"> Vitória de Santo Antão/PE.</v>
      </c>
      <c r="B8" s="699"/>
      <c r="C8" s="699"/>
      <c r="D8" s="699"/>
      <c r="E8" s="699"/>
      <c r="F8" s="699"/>
      <c r="G8" s="699"/>
      <c r="H8" s="699"/>
      <c r="I8" s="699"/>
      <c r="J8" s="704"/>
      <c r="K8" s="59">
        <f>'BDI '!D30</f>
        <v>0.28438460437150992</v>
      </c>
      <c r="L8" s="60">
        <f>'BDI '!E30</f>
        <v>0.23376846232731241</v>
      </c>
      <c r="M8" s="59"/>
      <c r="N8" s="60"/>
      <c r="O8" s="7">
        <f>1+K8</f>
        <v>1.2843846043715099</v>
      </c>
      <c r="P8" s="7">
        <f>1+L8</f>
        <v>1.2337684623273124</v>
      </c>
      <c r="Q8" s="7">
        <f>1+M8</f>
        <v>1</v>
      </c>
      <c r="R8" s="7">
        <f>1+N8</f>
        <v>1</v>
      </c>
    </row>
    <row r="9" spans="1:59" ht="15" customHeight="1" x14ac:dyDescent="0.25">
      <c r="A9" s="487" t="s">
        <v>169</v>
      </c>
      <c r="B9" s="487"/>
      <c r="C9" s="487"/>
      <c r="D9" s="487"/>
      <c r="E9" s="487"/>
      <c r="F9" s="487"/>
      <c r="G9" s="487"/>
      <c r="H9" s="487"/>
      <c r="I9" s="487"/>
      <c r="J9" s="487"/>
      <c r="K9" s="487"/>
      <c r="L9" s="487"/>
      <c r="M9" s="487"/>
      <c r="N9" s="487"/>
    </row>
    <row r="10" spans="1:59" ht="15" customHeight="1" x14ac:dyDescent="0.25">
      <c r="A10" s="701" t="s">
        <v>0</v>
      </c>
      <c r="B10" s="701"/>
      <c r="C10" s="701" t="s">
        <v>100</v>
      </c>
      <c r="D10" s="701" t="s">
        <v>15</v>
      </c>
      <c r="E10" s="701" t="s">
        <v>1</v>
      </c>
      <c r="F10" s="701" t="s">
        <v>2</v>
      </c>
      <c r="G10" s="701" t="s">
        <v>3</v>
      </c>
      <c r="H10" s="701"/>
      <c r="I10" s="701"/>
      <c r="J10" s="701"/>
      <c r="K10" s="701"/>
      <c r="L10" s="701"/>
      <c r="M10" s="701"/>
      <c r="N10" s="701"/>
    </row>
    <row r="11" spans="1:59" x14ac:dyDescent="0.25">
      <c r="A11" s="701"/>
      <c r="B11" s="701"/>
      <c r="C11" s="701"/>
      <c r="D11" s="701"/>
      <c r="E11" s="701"/>
      <c r="F11" s="701"/>
      <c r="G11" s="701" t="s">
        <v>167</v>
      </c>
      <c r="H11" s="701"/>
      <c r="I11" s="701"/>
      <c r="J11" s="701"/>
      <c r="K11" s="707" t="s">
        <v>140</v>
      </c>
      <c r="L11" s="707"/>
      <c r="M11" s="707"/>
      <c r="N11" s="707"/>
    </row>
    <row r="12" spans="1:59" x14ac:dyDescent="0.25">
      <c r="A12" s="701"/>
      <c r="B12" s="701"/>
      <c r="C12" s="701"/>
      <c r="D12" s="701"/>
      <c r="E12" s="701"/>
      <c r="F12" s="701"/>
      <c r="G12" s="701" t="s">
        <v>110</v>
      </c>
      <c r="H12" s="709" t="s">
        <v>4</v>
      </c>
      <c r="I12" s="709"/>
      <c r="J12" s="710" t="s">
        <v>5</v>
      </c>
      <c r="K12" s="707" t="s">
        <v>110</v>
      </c>
      <c r="L12" s="708" t="s">
        <v>4</v>
      </c>
      <c r="M12" s="708"/>
      <c r="N12" s="700" t="s">
        <v>5</v>
      </c>
    </row>
    <row r="13" spans="1:59" x14ac:dyDescent="0.25">
      <c r="A13" s="701"/>
      <c r="B13" s="701"/>
      <c r="C13" s="701"/>
      <c r="D13" s="701"/>
      <c r="E13" s="701"/>
      <c r="F13" s="701"/>
      <c r="G13" s="701"/>
      <c r="H13" s="492" t="s">
        <v>13229</v>
      </c>
      <c r="I13" s="491" t="s">
        <v>13230</v>
      </c>
      <c r="J13" s="710"/>
      <c r="K13" s="707"/>
      <c r="L13" s="493" t="s">
        <v>13229</v>
      </c>
      <c r="M13" s="494" t="s">
        <v>13230</v>
      </c>
      <c r="N13" s="700"/>
    </row>
    <row r="14" spans="1:59" s="393" customFormat="1" ht="12.75" x14ac:dyDescent="0.25">
      <c r="A14" s="37" t="s">
        <v>6</v>
      </c>
      <c r="B14" s="488"/>
      <c r="C14" s="38" t="str">
        <f>VLOOKUP(A14,M.CALC.!$E$12:$X$103,4,0)</f>
        <v>ADMINISTRAÇÃO LOCAL/INSTALAÇÕES PROVISÓRIAS</v>
      </c>
      <c r="D14" s="39"/>
      <c r="E14" s="40"/>
      <c r="F14" s="41"/>
      <c r="G14" s="41"/>
      <c r="H14" s="41"/>
      <c r="I14" s="42"/>
      <c r="J14" s="43">
        <f>SUBTOTAL(9,J15:J21)</f>
        <v>218513.75999999998</v>
      </c>
      <c r="K14" s="43"/>
      <c r="L14" s="43"/>
      <c r="M14" s="43"/>
      <c r="N14" s="43">
        <f>SUBTOTAL(9,N15:N21)</f>
        <v>219706.56</v>
      </c>
      <c r="O14" s="392" t="e">
        <f>PLAN!#REF!-N14</f>
        <v>#REF!</v>
      </c>
      <c r="AV14" s="391" t="e">
        <f>SUBTOTAL(9,#REF!)</f>
        <v>#REF!</v>
      </c>
      <c r="AX14" s="392">
        <v>2555473.2199999997</v>
      </c>
      <c r="AY14" s="392"/>
      <c r="BE14" s="392" t="e">
        <f>#REF!+#REF!+#REF!+#REF!+#REF!+#REF!</f>
        <v>#REF!</v>
      </c>
      <c r="BG14" s="392" t="e">
        <f>BE14+#REF!+#REF!</f>
        <v>#REF!</v>
      </c>
    </row>
    <row r="15" spans="1:59" s="393" customFormat="1" ht="12.75" x14ac:dyDescent="0.25">
      <c r="A15" s="300" t="s">
        <v>16</v>
      </c>
      <c r="B15" s="495"/>
      <c r="C15" s="301" t="str">
        <f>VLOOKUP(A15,M.CALC.!$E$12:$X$103,4,0)</f>
        <v>ADMINISTRAÇÃO LOCAL</v>
      </c>
      <c r="D15" s="302"/>
      <c r="E15" s="303"/>
      <c r="F15" s="304"/>
      <c r="G15" s="304"/>
      <c r="H15" s="304"/>
      <c r="I15" s="305"/>
      <c r="J15" s="306">
        <f>SUBTOTAL(9,J16:J48)</f>
        <v>4343962.8800000008</v>
      </c>
      <c r="K15" s="306"/>
      <c r="L15" s="306"/>
      <c r="M15" s="306"/>
      <c r="N15" s="306">
        <f>SUBTOTAL(9,N16:N48)</f>
        <v>4287927.76</v>
      </c>
      <c r="O15" s="392" t="e">
        <f>PLAN!#REF!-N15</f>
        <v>#REF!</v>
      </c>
      <c r="AV15" s="391" t="e">
        <f>SUBTOTAL(9,#REF!)</f>
        <v>#REF!</v>
      </c>
      <c r="AX15" s="392">
        <v>2555473.2199999997</v>
      </c>
      <c r="AY15" s="392"/>
      <c r="BE15" s="392" t="e">
        <f>#REF!+#REF!+#REF!+#REF!+#REF!+#REF!</f>
        <v>#REF!</v>
      </c>
      <c r="BG15" s="392" t="e">
        <f>BE15+#REF!+#REF!</f>
        <v>#REF!</v>
      </c>
    </row>
    <row r="16" spans="1:59" s="14" customFormat="1" ht="12.75" x14ac:dyDescent="0.25">
      <c r="A16" s="394" t="s">
        <v>13259</v>
      </c>
      <c r="B16" s="489" t="s">
        <v>13246</v>
      </c>
      <c r="C16" s="46" t="str">
        <f>VLOOKUP(A16,M.CALC.!$E$14:$AB$103,24,0)</f>
        <v>SINAPI/PE 90777</v>
      </c>
      <c r="D16" s="47" t="str">
        <f>VLOOKUP(A16,M.CALC.!$E$14:$AB$103,4,0)</f>
        <v>ENGENHEIRO CIVIL DE OBRA JUNIOR COM ENCARGOS COMPLEMENTARES</v>
      </c>
      <c r="E16" s="46" t="str">
        <f>VLOOKUP(A16,M.CALC.!$E$14:$AB$103,21,0)</f>
        <v>H</v>
      </c>
      <c r="F16" s="48">
        <f>VLOOKUP(A16,M.CALC.!$E$14:$AB$49971,20,0)</f>
        <v>528</v>
      </c>
      <c r="G16" s="61">
        <f t="shared" ref="G16:G17" si="0">IF(B16="SERVIÇO",$K$8,$M$8)</f>
        <v>0.28438460437150992</v>
      </c>
      <c r="H16" s="48">
        <v>116.09</v>
      </c>
      <c r="I16" s="48">
        <f t="shared" ref="I16:I17" si="1">ROUND((H16*G16)+H16,2)</f>
        <v>149.1</v>
      </c>
      <c r="J16" s="49">
        <f t="shared" ref="J16:J17" si="2">IFERROR(ROUND(F16*I16,2)," ")</f>
        <v>78724.800000000003</v>
      </c>
      <c r="K16" s="61">
        <f t="shared" ref="K16:K17" si="3">IF(B16="SERVIÇO",$L$8,$N$8)</f>
        <v>0.23376846232731241</v>
      </c>
      <c r="L16" s="48">
        <v>129.55000000000001</v>
      </c>
      <c r="M16" s="48">
        <f t="shared" ref="M16:M17" si="4">ROUND((L16*K16)+L16,2)</f>
        <v>159.83000000000001</v>
      </c>
      <c r="N16" s="49">
        <f t="shared" ref="N16:N17" si="5">IFERROR(ROUND(F16*M16,2)," ")</f>
        <v>84390.24</v>
      </c>
      <c r="O16" s="13" t="e">
        <f>PLAN!#REF!-N16</f>
        <v>#REF!</v>
      </c>
      <c r="AV16" s="50">
        <f t="shared" ref="AV16:AV17" si="6">TRUNC(F16*I16,2)</f>
        <v>78724.800000000003</v>
      </c>
      <c r="AY16" s="13"/>
      <c r="AZ16" s="13"/>
    </row>
    <row r="17" spans="1:59" s="14" customFormat="1" ht="12.75" x14ac:dyDescent="0.25">
      <c r="A17" s="394" t="s">
        <v>13260</v>
      </c>
      <c r="B17" s="489" t="s">
        <v>13246</v>
      </c>
      <c r="C17" s="46" t="str">
        <f>VLOOKUP(A17,M.CALC.!$E$14:$AB$103,24,0)</f>
        <v>SINAPI/PE 93572</v>
      </c>
      <c r="D17" s="47" t="str">
        <f>VLOOKUP(A17,M.CALC.!$E$14:$AB$103,4,0)</f>
        <v>ENCARREGADO GERAL DE OBRAS COM ENCARGOS COMPLEMENTARES</v>
      </c>
      <c r="E17" s="46" t="str">
        <f>VLOOKUP(A17,M.CALC.!$E$14:$AB$103,21,0)</f>
        <v>MES</v>
      </c>
      <c r="F17" s="48">
        <f>VLOOKUP(A17,M.CALC.!$E$14:$AB$49971,20,0)</f>
        <v>12</v>
      </c>
      <c r="G17" s="61">
        <f t="shared" si="0"/>
        <v>0.28438460437150992</v>
      </c>
      <c r="H17" s="48">
        <v>6345.55</v>
      </c>
      <c r="I17" s="48">
        <f t="shared" si="1"/>
        <v>8150.13</v>
      </c>
      <c r="J17" s="49">
        <f t="shared" si="2"/>
        <v>97801.56</v>
      </c>
      <c r="K17" s="61">
        <f t="shared" si="3"/>
        <v>0.23376846232731241</v>
      </c>
      <c r="L17" s="48">
        <v>6345.55</v>
      </c>
      <c r="M17" s="48">
        <f t="shared" si="4"/>
        <v>7828.94</v>
      </c>
      <c r="N17" s="49">
        <f t="shared" si="5"/>
        <v>93947.28</v>
      </c>
      <c r="O17" s="13" t="e">
        <f>PLAN!#REF!-N17</f>
        <v>#REF!</v>
      </c>
      <c r="AV17" s="50">
        <f t="shared" si="6"/>
        <v>97801.56</v>
      </c>
      <c r="AY17" s="13"/>
      <c r="AZ17" s="13"/>
    </row>
    <row r="18" spans="1:59" s="393" customFormat="1" ht="12.75" x14ac:dyDescent="0.25">
      <c r="A18" s="300" t="s">
        <v>142</v>
      </c>
      <c r="B18" s="495"/>
      <c r="C18" s="301" t="str">
        <f>VLOOKUP(A18,M.CALC.!$E$12:$X$103,4,0)</f>
        <v>INSTALAÇÕES PROVISÓRIAS</v>
      </c>
      <c r="D18" s="302"/>
      <c r="E18" s="303"/>
      <c r="F18" s="304"/>
      <c r="G18" s="304"/>
      <c r="H18" s="304"/>
      <c r="I18" s="305"/>
      <c r="J18" s="306">
        <f>SUBTOTAL(9,J19:J21)</f>
        <v>41987.4</v>
      </c>
      <c r="K18" s="306"/>
      <c r="L18" s="306"/>
      <c r="M18" s="306"/>
      <c r="N18" s="306">
        <f>SUBTOTAL(9,N19:N21)</f>
        <v>41369.040000000008</v>
      </c>
      <c r="O18" s="392" t="e">
        <f>PLAN!#REF!-N18</f>
        <v>#REF!</v>
      </c>
      <c r="AV18" s="391" t="e">
        <f>SUBTOTAL(9,#REF!)</f>
        <v>#REF!</v>
      </c>
      <c r="AX18" s="392">
        <v>2555473.2199999997</v>
      </c>
      <c r="AY18" s="392"/>
      <c r="BE18" s="392" t="e">
        <f>#REF!+#REF!+#REF!+#REF!+#REF!+#REF!</f>
        <v>#REF!</v>
      </c>
      <c r="BG18" s="392" t="e">
        <f>BE18+#REF!+#REF!</f>
        <v>#REF!</v>
      </c>
    </row>
    <row r="19" spans="1:59" s="14" customFormat="1" ht="25.5" x14ac:dyDescent="0.25">
      <c r="A19" s="394" t="s">
        <v>13255</v>
      </c>
      <c r="B19" s="489" t="s">
        <v>13246</v>
      </c>
      <c r="C19" s="46" t="s">
        <v>13974</v>
      </c>
      <c r="D19" s="47" t="s">
        <v>13973</v>
      </c>
      <c r="E19" s="46" t="str">
        <f>VLOOKUP(A19,M.CALC.!$E$14:$AB$103,21,0)</f>
        <v>M2</v>
      </c>
      <c r="F19" s="48">
        <f>VLOOKUP(A19,M.CALC.!$E$14:$AB$49971,20,0)</f>
        <v>48</v>
      </c>
      <c r="G19" s="61">
        <f>IF(B19="SERVIÇO",$K$8,$M$8)</f>
        <v>0.28438460437150992</v>
      </c>
      <c r="H19" s="48">
        <v>462.48</v>
      </c>
      <c r="I19" s="48">
        <f>ROUND((H19*G19)+H19,2)</f>
        <v>594</v>
      </c>
      <c r="J19" s="49">
        <f>IFERROR(ROUND(F19*I19,2)," ")</f>
        <v>28512</v>
      </c>
      <c r="K19" s="61">
        <f>IF(B19="SERVIÇO",$L$8,$N$8)</f>
        <v>0.23376846232731241</v>
      </c>
      <c r="L19" s="48">
        <v>465.75</v>
      </c>
      <c r="M19" s="48">
        <f>ROUND((L19*K19)+L19,2)</f>
        <v>574.63</v>
      </c>
      <c r="N19" s="49">
        <f>IFERROR(ROUND(F19*M19,2)," ")</f>
        <v>27582.240000000002</v>
      </c>
      <c r="O19" s="13" t="e">
        <f>PLAN!#REF!-N19</f>
        <v>#REF!</v>
      </c>
      <c r="AV19" s="50">
        <f>TRUNC(F19*I19,2)</f>
        <v>28512</v>
      </c>
      <c r="AY19" s="13"/>
      <c r="AZ19" s="13"/>
    </row>
    <row r="20" spans="1:59" s="14" customFormat="1" ht="25.5" x14ac:dyDescent="0.25">
      <c r="A20" s="394" t="s">
        <v>13256</v>
      </c>
      <c r="B20" s="489" t="s">
        <v>13246</v>
      </c>
      <c r="C20" s="46" t="str">
        <f>VLOOKUP(A20,M.CALC.!$E$14:$AB$103,24,0)</f>
        <v>COMPESA 01.03.12U</v>
      </c>
      <c r="D20" s="47" t="str">
        <f>VLOOKUP(A20,M.CALC.!$E$14:$AB$103,4,0)</f>
        <v>TELA TAPUME, COR LARANJA, COM SUPORTE A CADA 2M, DE ACORDO COM PADRÃO COMPESA / NTC - 108 (FORNECIMENTO E INSTALAÇÃO)</v>
      </c>
      <c r="E20" s="46" t="str">
        <f>VLOOKUP(A20,M.CALC.!$E$14:$AB$103,21,0)</f>
        <v>M</v>
      </c>
      <c r="F20" s="48">
        <f>VLOOKUP(A20,M.CALC.!$E$14:$AB$49971,20,0)</f>
        <v>2500</v>
      </c>
      <c r="G20" s="61">
        <f>IF(B20="SERVIÇO",$K$8,$M$8)</f>
        <v>0.28438460437150992</v>
      </c>
      <c r="H20" s="48">
        <v>2.92</v>
      </c>
      <c r="I20" s="48">
        <f>ROUND((H20*G20)+H20,2)</f>
        <v>3.75</v>
      </c>
      <c r="J20" s="49">
        <f>IFERROR(ROUND(F20*I20,2)," ")</f>
        <v>9375</v>
      </c>
      <c r="K20" s="61">
        <f>IF(B20="SERVIÇO",$L$8,$N$8)</f>
        <v>0.23376846232731241</v>
      </c>
      <c r="L20" s="48">
        <v>3.11</v>
      </c>
      <c r="M20" s="48">
        <f>ROUND((L20*K20)+L20,2)</f>
        <v>3.84</v>
      </c>
      <c r="N20" s="49">
        <f>IFERROR(ROUND(F20*M20,2)," ")</f>
        <v>9600</v>
      </c>
      <c r="O20" s="13" t="e">
        <f>PLAN!#REF!-N20</f>
        <v>#REF!</v>
      </c>
      <c r="AV20" s="50">
        <f>TRUNC(F20*I20,2)</f>
        <v>9375</v>
      </c>
      <c r="AY20" s="13"/>
      <c r="AZ20" s="13"/>
    </row>
    <row r="21" spans="1:59" s="14" customFormat="1" ht="49.5" customHeight="1" x14ac:dyDescent="0.25">
      <c r="A21" s="394" t="s">
        <v>13257</v>
      </c>
      <c r="B21" s="489" t="s">
        <v>13246</v>
      </c>
      <c r="C21" s="46" t="str">
        <f>VLOOKUP(A21,M.CALC.!$E$14:$AB$103,24,0)</f>
        <v>COMPESA 01.03.08U</v>
      </c>
      <c r="D21" s="47" t="str">
        <f>VLOOKUP(A21,M.CALC.!$E$14:$AB$103,4,0)</f>
        <v>SINALIZAÇÃO ABERTA SEM ILUMINAÇÃO, COM CAVALETES EM POLIETILENO SEMIFLEXIVEL E DESMONTÁVEL, PREENCHIDO COM AREIA E ADESIVADO COM FITA REFLETIVA, CONFORME PADRÃO COMPESA (NTC-108)</v>
      </c>
      <c r="E21" s="46" t="str">
        <f>VLOOKUP(A21,M.CALC.!$E$14:$AB$103,21,0)</f>
        <v>UN</v>
      </c>
      <c r="F21" s="48">
        <f>VLOOKUP(A21,M.CALC.!$E$14:$AB$49971,20,0)</f>
        <v>360</v>
      </c>
      <c r="G21" s="61">
        <f>IF(B21="SERVIÇO",$K$8,$M$8)</f>
        <v>0.28438460437150992</v>
      </c>
      <c r="H21" s="48">
        <v>8.8699999999999992</v>
      </c>
      <c r="I21" s="48">
        <f>ROUND((H21*G21)+H21,2)</f>
        <v>11.39</v>
      </c>
      <c r="J21" s="49">
        <f>IFERROR(ROUND(F21*I21,2)," ")</f>
        <v>4100.3999999999996</v>
      </c>
      <c r="K21" s="61">
        <f>IF(B21="SERVIÇO",$L$8,$N$8)</f>
        <v>0.23376846232731241</v>
      </c>
      <c r="L21" s="48">
        <v>9.43</v>
      </c>
      <c r="M21" s="48">
        <f>ROUND((L21*K21)+L21,2)</f>
        <v>11.63</v>
      </c>
      <c r="N21" s="49">
        <f>IFERROR(ROUND(F21*M21,2)," ")</f>
        <v>4186.8</v>
      </c>
      <c r="O21" s="13" t="e">
        <f>PLAN!#REF!-N21</f>
        <v>#REF!</v>
      </c>
      <c r="AV21" s="50">
        <f>TRUNC(F21*I21,2)</f>
        <v>4100.3999999999996</v>
      </c>
      <c r="AY21" s="13"/>
      <c r="AZ21" s="13"/>
    </row>
    <row r="22" spans="1:59" s="14" customFormat="1" ht="12.75" x14ac:dyDescent="0.25">
      <c r="A22" s="420" t="s">
        <v>7</v>
      </c>
      <c r="B22" s="490"/>
      <c r="C22" s="421" t="str">
        <f>VLOOKUP(A22,M.CALC.!$E$12:$X$103,4,0)</f>
        <v>SERVIÇOS PRELIMINARES</v>
      </c>
      <c r="D22" s="422"/>
      <c r="E22" s="423"/>
      <c r="F22" s="424"/>
      <c r="G22" s="424"/>
      <c r="H22" s="424"/>
      <c r="I22" s="425"/>
      <c r="J22" s="426">
        <f>SUBTOTAL(9,J23:J26)</f>
        <v>155315.72</v>
      </c>
      <c r="K22" s="425"/>
      <c r="L22" s="424"/>
      <c r="M22" s="424"/>
      <c r="N22" s="426">
        <f>SUBTOTAL(9,N23:N26)</f>
        <v>161662.16</v>
      </c>
      <c r="O22" s="13" t="e">
        <f>PLAN!#REF!-N22</f>
        <v>#REF!</v>
      </c>
      <c r="AV22" s="44" t="e">
        <f>SUBTOTAL(9,#REF!)</f>
        <v>#REF!</v>
      </c>
      <c r="AX22" s="13">
        <v>2555473.2199999997</v>
      </c>
      <c r="AY22" s="13"/>
      <c r="BE22" s="13" t="e">
        <f>#REF!+#REF!+#REF!+#REF!+#REF!+#REF!</f>
        <v>#REF!</v>
      </c>
      <c r="BG22" s="13" t="e">
        <f>BE22+#REF!+#REF!</f>
        <v>#REF!</v>
      </c>
    </row>
    <row r="23" spans="1:59" s="14" customFormat="1" ht="25.5" x14ac:dyDescent="0.25">
      <c r="A23" s="394" t="s">
        <v>20</v>
      </c>
      <c r="B23" s="489" t="s">
        <v>13246</v>
      </c>
      <c r="C23" s="46" t="str">
        <f>VLOOKUP(A23,M.CALC.!$E$21:$AB$103,24,0)</f>
        <v>COMPESA 10.02.01U</v>
      </c>
      <c r="D23" s="47" t="str">
        <f>VLOOKUP(A23,M.CALC.!$E$21:$AB$103,4,0)</f>
        <v xml:space="preserve">DEMOLIÇÃO MANUAL DE CONCRETO SIMPLES. </v>
      </c>
      <c r="E23" s="46" t="str">
        <f>VLOOKUP(A23,M.CALC.!$E$21:$AB$103,21,0)</f>
        <v>M3</v>
      </c>
      <c r="F23" s="48">
        <f>VLOOKUP(A23,M.CALC.!$E$21:$AB$49971,20,0)</f>
        <v>63.38</v>
      </c>
      <c r="G23" s="61">
        <f t="shared" ref="G23:G44" si="7">IF(B23="SERVIÇO",$K$8,$M$8)</f>
        <v>0.28438460437150992</v>
      </c>
      <c r="H23" s="48">
        <v>275.10000000000002</v>
      </c>
      <c r="I23" s="48">
        <f t="shared" ref="I23:I26" si="8">ROUND((H23*G23)+H23,2)</f>
        <v>353.33</v>
      </c>
      <c r="J23" s="49">
        <f t="shared" ref="J23:J26" si="9">IFERROR(ROUND(F23*I23,2)," ")</f>
        <v>22394.06</v>
      </c>
      <c r="K23" s="61">
        <f t="shared" ref="K23:K26" si="10">IF(B23="SERVIÇO",$L$8,$N$8)</f>
        <v>0.23376846232731241</v>
      </c>
      <c r="L23" s="48">
        <v>308.10000000000002</v>
      </c>
      <c r="M23" s="48">
        <f t="shared" ref="M23:M26" si="11">ROUND((L23*K23)+L23,2)</f>
        <v>380.12</v>
      </c>
      <c r="N23" s="49">
        <f t="shared" ref="N23:N26" si="12">IFERROR(ROUND(F23*M23,2)," ")</f>
        <v>24092.01</v>
      </c>
      <c r="O23" s="13" t="e">
        <f>PLAN!#REF!-N23</f>
        <v>#REF!</v>
      </c>
      <c r="AV23" s="50">
        <f t="shared" ref="AV23" si="13">TRUNC(F23*I23,2)</f>
        <v>22394.05</v>
      </c>
      <c r="AY23" s="13"/>
      <c r="AZ23" s="13"/>
    </row>
    <row r="24" spans="1:59" s="14" customFormat="1" ht="25.5" x14ac:dyDescent="0.25">
      <c r="A24" s="394" t="s">
        <v>21</v>
      </c>
      <c r="B24" s="489" t="s">
        <v>13246</v>
      </c>
      <c r="C24" s="46" t="str">
        <f>VLOOKUP(A24,M.CALC.!$E$21:$AB$103,24,0)</f>
        <v>COMPESA 10.04.01U</v>
      </c>
      <c r="D24" s="47" t="str">
        <f>VLOOKUP(A24,M.CALC.!$E$21:$AB$103,4,0)</f>
        <v>DEMOLIÇÃO DE PAVIMENTAÇÃO EM PARALELEPÍPEDO COM REAPROVEITAMENTO.</v>
      </c>
      <c r="E24" s="46" t="str">
        <f>VLOOKUP(A24,M.CALC.!$E$21:$AB$103,21,0)</f>
        <v>M2</v>
      </c>
      <c r="F24" s="629">
        <f>VLOOKUP(A24,M.CALC.!$E$21:$AB$49971,20,0)</f>
        <v>4794.2700000000004</v>
      </c>
      <c r="G24" s="630">
        <f t="shared" si="7"/>
        <v>0.28438460437150992</v>
      </c>
      <c r="H24" s="629">
        <f>CPU´S!K75</f>
        <v>19.079999999999998</v>
      </c>
      <c r="I24" s="629">
        <f t="shared" si="8"/>
        <v>24.51</v>
      </c>
      <c r="J24" s="629">
        <f t="shared" si="9"/>
        <v>117507.56</v>
      </c>
      <c r="K24" s="630">
        <f t="shared" si="10"/>
        <v>0.23376846232731241</v>
      </c>
      <c r="L24" s="629">
        <f>CPU´S!L75</f>
        <v>20.63</v>
      </c>
      <c r="M24" s="629">
        <f t="shared" si="11"/>
        <v>25.45</v>
      </c>
      <c r="N24" s="629">
        <f t="shared" si="12"/>
        <v>122014.17</v>
      </c>
      <c r="O24" s="13" t="e">
        <f>PLAN!#REF!-N24</f>
        <v>#REF!</v>
      </c>
      <c r="AV24" s="631">
        <f>TRUNC(F24*I24,2)</f>
        <v>117507.55</v>
      </c>
      <c r="AY24" s="13"/>
      <c r="AZ24" s="13"/>
    </row>
    <row r="25" spans="1:59" s="14" customFormat="1" ht="25.5" x14ac:dyDescent="0.25">
      <c r="A25" s="394" t="s">
        <v>164</v>
      </c>
      <c r="B25" s="489" t="s">
        <v>13246</v>
      </c>
      <c r="C25" s="46" t="str">
        <f>VLOOKUP(A25,M.CALC.!$E$21:$AB$103,24,0)</f>
        <v>COMPESA 10.04.03U</v>
      </c>
      <c r="D25" s="47" t="str">
        <f>VLOOKUP(A25,M.CALC.!$E$21:$AB$103,4,0)</f>
        <v>DEMOLIÇÃO DE MEIO FIO OU LINHA D'ÁGUA.</v>
      </c>
      <c r="E25" s="46" t="str">
        <f>VLOOKUP(A25,M.CALC.!$E$21:$AB$103,21,0)</f>
        <v>M</v>
      </c>
      <c r="F25" s="48">
        <f>VLOOKUP(A25,M.CALC.!$E$21:$AB$49971,20,0)</f>
        <v>1182</v>
      </c>
      <c r="G25" s="61">
        <f t="shared" si="7"/>
        <v>0.28438460437150992</v>
      </c>
      <c r="H25" s="48">
        <v>4.2300000000000004</v>
      </c>
      <c r="I25" s="48">
        <f t="shared" si="8"/>
        <v>5.43</v>
      </c>
      <c r="J25" s="49">
        <f t="shared" si="9"/>
        <v>6418.26</v>
      </c>
      <c r="K25" s="61">
        <f t="shared" si="10"/>
        <v>0.23376846232731241</v>
      </c>
      <c r="L25" s="48">
        <v>4.74</v>
      </c>
      <c r="M25" s="48">
        <f t="shared" si="11"/>
        <v>5.85</v>
      </c>
      <c r="N25" s="49">
        <f t="shared" si="12"/>
        <v>6914.7</v>
      </c>
      <c r="O25" s="13" t="e">
        <f>PLAN!#REF!-N25</f>
        <v>#REF!</v>
      </c>
      <c r="AV25" s="50">
        <f>TRUNC(F25*I25,2)</f>
        <v>6418.26</v>
      </c>
      <c r="AY25" s="13"/>
      <c r="AZ25" s="13"/>
    </row>
    <row r="26" spans="1:59" s="14" customFormat="1" ht="38.25" x14ac:dyDescent="0.25">
      <c r="A26" s="394" t="s">
        <v>165</v>
      </c>
      <c r="B26" s="489" t="s">
        <v>13246</v>
      </c>
      <c r="C26" s="46" t="str">
        <f>VLOOKUP(A26,M.CALC.!$E$21:$AB$103,24,0)</f>
        <v>COMP.AJUSTADA 19.08.010 EMLURB</v>
      </c>
      <c r="D26" s="47" t="str">
        <f>VLOOKUP(A26,M.CALC.!$E$21:$AB$103,4,0)</f>
        <v>CORTE E RELIGACAO DE TUBULACAO DOMICILIAR DE AGUA, INCLUINDO REMANEJAMENTO.</v>
      </c>
      <c r="E26" s="46" t="str">
        <f>VLOOKUP(A26,M.CALC.!$E$21:$AB$103,21,0)</f>
        <v xml:space="preserve">UN    </v>
      </c>
      <c r="F26" s="629">
        <f>VLOOKUP(A26,M.CALC.!$E$21:$AB$49971,20,0)</f>
        <v>64</v>
      </c>
      <c r="G26" s="630">
        <f t="shared" si="7"/>
        <v>0.28438460437150992</v>
      </c>
      <c r="H26" s="629">
        <f>VLOOKUP(A26,M.CALC.!$E$21:$AB$103,22,0)</f>
        <v>109.44</v>
      </c>
      <c r="I26" s="629">
        <f t="shared" si="8"/>
        <v>140.56</v>
      </c>
      <c r="J26" s="629">
        <f t="shared" si="9"/>
        <v>8995.84</v>
      </c>
      <c r="K26" s="630">
        <f t="shared" si="10"/>
        <v>0.23376846232731241</v>
      </c>
      <c r="L26" s="629">
        <f>VLOOKUP(A26,M.CALC.!$E$21:$AB$103,22,0)</f>
        <v>109.44</v>
      </c>
      <c r="M26" s="629">
        <f t="shared" si="11"/>
        <v>135.02000000000001</v>
      </c>
      <c r="N26" s="629">
        <f t="shared" si="12"/>
        <v>8641.2800000000007</v>
      </c>
      <c r="O26" s="13" t="e">
        <f>PLAN!#REF!-N26</f>
        <v>#REF!</v>
      </c>
      <c r="AV26" s="631">
        <f>TRUNC(F26*I26,2)</f>
        <v>8995.84</v>
      </c>
      <c r="AY26" s="13"/>
      <c r="AZ26" s="13"/>
    </row>
    <row r="27" spans="1:59" s="14" customFormat="1" ht="12.75" x14ac:dyDescent="0.25">
      <c r="A27" s="420" t="s">
        <v>8</v>
      </c>
      <c r="B27" s="490"/>
      <c r="C27" s="421" t="str">
        <f>VLOOKUP(A27,M.CALC.!$E$12:$X$103,4,0)</f>
        <v>TRABALHOS EM TERRA</v>
      </c>
      <c r="D27" s="422"/>
      <c r="E27" s="423"/>
      <c r="F27" s="424"/>
      <c r="G27" s="424"/>
      <c r="H27" s="424"/>
      <c r="I27" s="425"/>
      <c r="J27" s="426">
        <f>SUBTOTAL(9,J28:J33)</f>
        <v>1134594.46</v>
      </c>
      <c r="K27" s="425"/>
      <c r="L27" s="424"/>
      <c r="M27" s="424"/>
      <c r="N27" s="426">
        <f>SUBTOTAL(9,N28:N33)</f>
        <v>1112011.6600000001</v>
      </c>
      <c r="O27" s="13" t="e">
        <f>PLAN!#REF!-N27</f>
        <v>#REF!</v>
      </c>
      <c r="AV27" s="44" t="e">
        <f>SUBTOTAL(9,#REF!)</f>
        <v>#REF!</v>
      </c>
      <c r="AX27" s="13">
        <v>2555473.2199999997</v>
      </c>
      <c r="AY27" s="13"/>
      <c r="BE27" s="13" t="e">
        <f>#REF!+#REF!+#REF!+#REF!+#REF!+#REF!</f>
        <v>#REF!</v>
      </c>
      <c r="BG27" s="13" t="e">
        <f>BE27+#REF!+#REF!</f>
        <v>#REF!</v>
      </c>
    </row>
    <row r="28" spans="1:59" s="14" customFormat="1" ht="12.75" x14ac:dyDescent="0.25">
      <c r="A28" s="45" t="s">
        <v>22</v>
      </c>
      <c r="B28" s="489" t="s">
        <v>13246</v>
      </c>
      <c r="C28" s="46" t="str">
        <f>VLOOKUP(A28,M.CALC.!$E$21:$AB$103,24,0)</f>
        <v>SINAPI/PE 93358</v>
      </c>
      <c r="D28" s="47" t="s">
        <v>13975</v>
      </c>
      <c r="E28" s="46" t="str">
        <f>VLOOKUP(A28,M.CALC.!$E$21:$AB$103,21,0)</f>
        <v>M3</v>
      </c>
      <c r="F28" s="48">
        <f>VLOOKUP(A28,M.CALC.!$E$21:$AB$49971,20,0)</f>
        <v>1737.54</v>
      </c>
      <c r="G28" s="61">
        <f t="shared" si="7"/>
        <v>0.28438460437150992</v>
      </c>
      <c r="H28" s="48">
        <v>84.02</v>
      </c>
      <c r="I28" s="48">
        <f t="shared" ref="I28:I33" si="14">ROUND((H28*G28)+H28,2)</f>
        <v>107.91</v>
      </c>
      <c r="J28" s="49">
        <f t="shared" ref="J28:J33" si="15">IFERROR(ROUND(F28*I28,2)," ")</f>
        <v>187497.94</v>
      </c>
      <c r="K28" s="61">
        <f t="shared" ref="K28:K33" si="16">IF(B28="SERVIÇO",$L$8,$N$8)</f>
        <v>0.23376846232731241</v>
      </c>
      <c r="L28" s="48">
        <v>90.78</v>
      </c>
      <c r="M28" s="48">
        <f t="shared" ref="M28:M33" si="17">ROUND((L28*K28)+L28,2)</f>
        <v>112</v>
      </c>
      <c r="N28" s="49">
        <f t="shared" ref="N28:N33" si="18">IFERROR(ROUND(F28*M28,2)," ")</f>
        <v>194604.48</v>
      </c>
      <c r="O28" s="13" t="e">
        <f>PLAN!#REF!-N28</f>
        <v>#REF!</v>
      </c>
      <c r="AV28" s="50">
        <f>TRUNC(F28*I28,2)</f>
        <v>187497.94</v>
      </c>
      <c r="AY28" s="13"/>
      <c r="AZ28" s="13"/>
    </row>
    <row r="29" spans="1:59" s="14" customFormat="1" ht="38.25" x14ac:dyDescent="0.25">
      <c r="A29" s="45" t="s">
        <v>102</v>
      </c>
      <c r="B29" s="489" t="s">
        <v>13246</v>
      </c>
      <c r="C29" s="46" t="str">
        <f>VLOOKUP(A29,M.CALC.!$E$21:$AB$103,24,0)</f>
        <v>SINAPI/PE 90091</v>
      </c>
      <c r="D29" s="47" t="str">
        <f>VLOOKUP(A29,M.CALC.!$E$21:$AB$103,4,0)</f>
        <v>ESCAVAÇÃO MECANIZADA DE VALA COM PROF. ATÉ 1,5 M (MÉDIA MONTANTE E JUSANTE/UMA COMPOSIÇÃO POR TRECHO), ESCAVADEIRA (0,8 M3), LARG. DE 1,5 M A 2,5 M, EM SOLO DE 1A CATEGORIA, LOCAIS COM BAIXO NÍVEL DE INTERFERÊNCIA. AF_02/2021</v>
      </c>
      <c r="E29" s="46" t="str">
        <f>VLOOKUP(A29,M.CALC.!$E$21:$AB$103,21,0)</f>
        <v>M3</v>
      </c>
      <c r="F29" s="48">
        <f>VLOOKUP(A29,M.CALC.!$E$21:$AB$49971,20,0)</f>
        <v>8687.7099999999991</v>
      </c>
      <c r="G29" s="61">
        <f t="shared" si="7"/>
        <v>0.28438460437150992</v>
      </c>
      <c r="H29" s="48">
        <v>5.78</v>
      </c>
      <c r="I29" s="48">
        <f t="shared" si="14"/>
        <v>7.42</v>
      </c>
      <c r="J29" s="49">
        <f t="shared" si="15"/>
        <v>64462.81</v>
      </c>
      <c r="K29" s="61">
        <f t="shared" si="16"/>
        <v>0.23376846232731241</v>
      </c>
      <c r="L29" s="48">
        <v>5.91</v>
      </c>
      <c r="M29" s="48">
        <f t="shared" si="17"/>
        <v>7.29</v>
      </c>
      <c r="N29" s="49">
        <f t="shared" si="18"/>
        <v>63333.41</v>
      </c>
      <c r="O29" s="13" t="e">
        <f>PLAN!#REF!-N29</f>
        <v>#REF!</v>
      </c>
      <c r="AV29" s="50">
        <f>TRUNC(F29*I29,2)</f>
        <v>64462.8</v>
      </c>
      <c r="AY29" s="13"/>
      <c r="AZ29" s="13"/>
    </row>
    <row r="30" spans="1:59" s="14" customFormat="1" ht="38.25" x14ac:dyDescent="0.25">
      <c r="A30" s="45" t="s">
        <v>13164</v>
      </c>
      <c r="B30" s="489" t="s">
        <v>13246</v>
      </c>
      <c r="C30" s="46" t="str">
        <f>VLOOKUP(A30,M.CALC.!$E$21:$AB$103,24,0)</f>
        <v>SINAPI/PE 100974</v>
      </c>
      <c r="D30" s="47" t="str">
        <f>VLOOKUP(A30,M.CALC.!$E$21:$AB$103,4,0)</f>
        <v>CARGA, MANOBRA E DESCARGA DE SOLOS E MATERIAIS GRANULARES EM CAMINHÃO BASCULANTE 10 M³ - CARGA COM PÁ CARREGADEIRA (CAÇAMBA DE 1,7 A 2,8 M³ / 128 HP) E DESCARGA LIVRE (UNIDADE: M3). AF_07/2020</v>
      </c>
      <c r="E30" s="46" t="str">
        <f>VLOOKUP(A30,M.CALC.!$E$21:$AB$103,21,0)</f>
        <v>M3</v>
      </c>
      <c r="F30" s="48">
        <f>VLOOKUP(A30,M.CALC.!$E$21:$AB$49971,20,0)</f>
        <v>10425.25</v>
      </c>
      <c r="G30" s="61">
        <f t="shared" si="7"/>
        <v>0.28438460437150992</v>
      </c>
      <c r="H30" s="48">
        <v>8.4700000000000006</v>
      </c>
      <c r="I30" s="48">
        <f t="shared" si="14"/>
        <v>10.88</v>
      </c>
      <c r="J30" s="49">
        <f t="shared" si="15"/>
        <v>113426.72</v>
      </c>
      <c r="K30" s="61">
        <f t="shared" si="16"/>
        <v>0.23376846232731241</v>
      </c>
      <c r="L30" s="48">
        <v>8.58</v>
      </c>
      <c r="M30" s="48">
        <f t="shared" si="17"/>
        <v>10.59</v>
      </c>
      <c r="N30" s="49">
        <f t="shared" si="18"/>
        <v>110403.4</v>
      </c>
      <c r="O30" s="13" t="e">
        <f>PLAN!#REF!-N30</f>
        <v>#REF!</v>
      </c>
      <c r="AV30" s="44" t="e">
        <f>SUBTOTAL(9,#REF!)</f>
        <v>#REF!</v>
      </c>
      <c r="AX30" s="13">
        <v>2555473.2199999997</v>
      </c>
      <c r="AY30" s="13"/>
      <c r="BE30" s="13" t="e">
        <f>#REF!+#REF!+#REF!+#REF!+#REF!+#REF!</f>
        <v>#REF!</v>
      </c>
      <c r="BG30" s="13" t="e">
        <f>BE30+#REF!+#REF!</f>
        <v>#REF!</v>
      </c>
    </row>
    <row r="31" spans="1:59" s="14" customFormat="1" ht="25.5" x14ac:dyDescent="0.25">
      <c r="A31" s="45" t="s">
        <v>13165</v>
      </c>
      <c r="B31" s="489" t="s">
        <v>13246</v>
      </c>
      <c r="C31" s="46" t="str">
        <f>VLOOKUP(A31,M.CALC.!$E$21:$AB$103,24,0)</f>
        <v>SINAPI/PE 95875</v>
      </c>
      <c r="D31" s="47" t="str">
        <f>VLOOKUP(A31,M.CALC.!$E$21:$AB$103,4,0)</f>
        <v>TRANSPORTE COM CAMINHÃO BASCULANTE DE 10 M³, EM VIA URBANA PAVIMENTADA, DMT ATÉ 30 KM (UNIDADE: M3XKM). AF_07/2020</v>
      </c>
      <c r="E31" s="46" t="str">
        <f>VLOOKUP(A31,M.CALC.!$E$21:$AB$103,21,0)</f>
        <v>M3XKM</v>
      </c>
      <c r="F31" s="48">
        <f>VLOOKUP(A31,M.CALC.!$E$21:$AB$49971,20,0)</f>
        <v>104252.5</v>
      </c>
      <c r="G31" s="61">
        <f t="shared" si="7"/>
        <v>0.28438460437150992</v>
      </c>
      <c r="H31" s="48">
        <v>2.5099999999999998</v>
      </c>
      <c r="I31" s="48">
        <f t="shared" si="14"/>
        <v>3.22</v>
      </c>
      <c r="J31" s="49">
        <f t="shared" si="15"/>
        <v>335693.05</v>
      </c>
      <c r="K31" s="61">
        <f t="shared" si="16"/>
        <v>0.23376846232731241</v>
      </c>
      <c r="L31" s="48">
        <v>2.54</v>
      </c>
      <c r="M31" s="48">
        <f t="shared" si="17"/>
        <v>3.13</v>
      </c>
      <c r="N31" s="49">
        <f t="shared" si="18"/>
        <v>326310.33</v>
      </c>
      <c r="O31" s="13" t="e">
        <f>PLAN!#REF!-N31</f>
        <v>#REF!</v>
      </c>
      <c r="AV31" s="50">
        <f>TRUNC(F31*I31,2)</f>
        <v>335693.05</v>
      </c>
      <c r="AY31" s="13"/>
      <c r="AZ31" s="13"/>
    </row>
    <row r="32" spans="1:59" s="14" customFormat="1" ht="38.25" x14ac:dyDescent="0.25">
      <c r="A32" s="45" t="s">
        <v>13166</v>
      </c>
      <c r="B32" s="489" t="s">
        <v>13246</v>
      </c>
      <c r="C32" s="46" t="str">
        <f>VLOOKUP(A32,M.CALC.!$E$21:$AB$103,24,0)</f>
        <v>COMP.AJUSTADA 04.04.130 EMLURB</v>
      </c>
      <c r="D32" s="47" t="str">
        <f>VLOOKUP(A32,M.CALC.!$E$21:$AB$103,4,0)</f>
        <v>FORNECIMENTO E ESPALHAMENTO DE PO DE PEDRA INCLUSIVE CARGA, DESCARGA E TRANSPORTE(POSTO OBRA).</v>
      </c>
      <c r="E32" s="46" t="str">
        <f>VLOOKUP(A32,M.CALC.!$E$21:$AB$103,21,0)</f>
        <v>M3</v>
      </c>
      <c r="F32" s="629">
        <f>VLOOKUP(A32,M.CALC.!$E$21:$AB$49971,20,0)</f>
        <v>2633.54</v>
      </c>
      <c r="G32" s="630">
        <f t="shared" si="7"/>
        <v>0.28438460437150992</v>
      </c>
      <c r="H32" s="629">
        <f>VLOOKUP(A32,M.CALC.!$E$21:$AB$103,22,0)</f>
        <v>115.94</v>
      </c>
      <c r="I32" s="629">
        <f t="shared" si="14"/>
        <v>148.91</v>
      </c>
      <c r="J32" s="629">
        <f t="shared" si="15"/>
        <v>392160.44</v>
      </c>
      <c r="K32" s="630">
        <f t="shared" si="16"/>
        <v>0.23376846232731241</v>
      </c>
      <c r="L32" s="629">
        <f>VLOOKUP(A32,M.CALC.!$E$21:$AB$103,22,0)</f>
        <v>115.94</v>
      </c>
      <c r="M32" s="629">
        <f t="shared" si="17"/>
        <v>143.04</v>
      </c>
      <c r="N32" s="629">
        <f t="shared" si="18"/>
        <v>376701.56</v>
      </c>
      <c r="O32" s="13" t="e">
        <f>PLAN!#REF!-N32</f>
        <v>#REF!</v>
      </c>
      <c r="AV32" s="631">
        <f>TRUNC(F32*I32,2)</f>
        <v>392160.44</v>
      </c>
      <c r="AY32" s="13"/>
      <c r="AZ32" s="13"/>
    </row>
    <row r="33" spans="1:59" s="14" customFormat="1" ht="25.5" x14ac:dyDescent="0.25">
      <c r="A33" s="45" t="s">
        <v>13167</v>
      </c>
      <c r="B33" s="489" t="s">
        <v>13246</v>
      </c>
      <c r="C33" s="46" t="str">
        <f>VLOOKUP(A33,M.CALC.!$E$21:$AB$103,24,0)</f>
        <v>SINAPI/PE 100576</v>
      </c>
      <c r="D33" s="47" t="str">
        <f>VLOOKUP(A33,M.CALC.!$E$21:$AB$103,4,0)</f>
        <v>REGULARIZAÇÃO E COMPACTAÇÃO DE SUBLEITO DE SOLO  PREDOMINANTEMENTE ARGILOSO. AF_11/2019</v>
      </c>
      <c r="E33" s="46" t="str">
        <f>VLOOKUP(A33,M.CALC.!$E$21:$AB$103,21,0)</f>
        <v>M2</v>
      </c>
      <c r="F33" s="48">
        <f>VLOOKUP(A33,M.CALC.!$E$21:$AB$49971,20,0)</f>
        <v>17375.419999999998</v>
      </c>
      <c r="G33" s="61">
        <f t="shared" si="7"/>
        <v>0.28438460437150992</v>
      </c>
      <c r="H33" s="48">
        <v>1.85</v>
      </c>
      <c r="I33" s="48">
        <f t="shared" si="14"/>
        <v>2.38</v>
      </c>
      <c r="J33" s="49">
        <f t="shared" si="15"/>
        <v>41353.5</v>
      </c>
      <c r="K33" s="61">
        <f t="shared" si="16"/>
        <v>0.23376846232731241</v>
      </c>
      <c r="L33" s="48">
        <v>1.9</v>
      </c>
      <c r="M33" s="48">
        <f t="shared" si="17"/>
        <v>2.34</v>
      </c>
      <c r="N33" s="49">
        <f t="shared" si="18"/>
        <v>40658.480000000003</v>
      </c>
      <c r="O33" s="13" t="e">
        <f>PLAN!#REF!-N33</f>
        <v>#REF!</v>
      </c>
      <c r="AV33" s="50">
        <f>TRUNC(F33*I33,2)</f>
        <v>41353.49</v>
      </c>
      <c r="AY33" s="13"/>
      <c r="AZ33" s="13"/>
    </row>
    <row r="34" spans="1:59" s="14" customFormat="1" ht="12.75" x14ac:dyDescent="0.25">
      <c r="A34" s="420" t="s">
        <v>9</v>
      </c>
      <c r="B34" s="490"/>
      <c r="C34" s="421" t="str">
        <f>VLOOKUP(A34,M.CALC.!$E$12:$X$103,4,0)</f>
        <v>CONCRETOS E ALVENARIAS</v>
      </c>
      <c r="D34" s="422"/>
      <c r="E34" s="423"/>
      <c r="F34" s="424"/>
      <c r="G34" s="424"/>
      <c r="H34" s="424"/>
      <c r="I34" s="425"/>
      <c r="J34" s="426">
        <f>SUBTOTAL(9,J35:J36)</f>
        <v>89376.510000000009</v>
      </c>
      <c r="K34" s="425"/>
      <c r="L34" s="424"/>
      <c r="M34" s="424"/>
      <c r="N34" s="426">
        <f>SUBTOTAL(9,N35:N36)</f>
        <v>87888.78</v>
      </c>
      <c r="O34" s="13" t="e">
        <f>PLAN!#REF!-N34</f>
        <v>#REF!</v>
      </c>
      <c r="AV34" s="44" t="e">
        <f>SUBTOTAL(9,#REF!)</f>
        <v>#REF!</v>
      </c>
      <c r="AX34" s="13">
        <v>2555473.2199999997</v>
      </c>
      <c r="AY34" s="13"/>
      <c r="BE34" s="13" t="e">
        <f>#REF!+#REF!+#REF!+#REF!+#REF!+#REF!</f>
        <v>#REF!</v>
      </c>
      <c r="BG34" s="13" t="e">
        <f>BE34+#REF!+#REF!</f>
        <v>#REF!</v>
      </c>
    </row>
    <row r="35" spans="1:59" s="14" customFormat="1" ht="25.5" x14ac:dyDescent="0.25">
      <c r="A35" s="45" t="s">
        <v>105</v>
      </c>
      <c r="B35" s="489" t="s">
        <v>13246</v>
      </c>
      <c r="C35" s="46" t="str">
        <f>VLOOKUP(A35,M.CALC.!$E$21:$AB$103,24,0)</f>
        <v>SINAPI/PE 94962</v>
      </c>
      <c r="D35" s="47" t="str">
        <f>VLOOKUP(A35,M.CALC.!$E$21:$AB$103,4,0)</f>
        <v>CONCRETO MAGRO PARA LASTRO, TRAÇO 1:4,5:4,5 (EM MASSA SECA DE CIMENTO/ AREIA MÉDIA/ BRITA 1) - PREPARO MECÂNICO COM BETONEIRA 400 L. AF_05/2021</v>
      </c>
      <c r="E35" s="46" t="str">
        <f>VLOOKUP(A35,M.CALC.!$E$21:$AB$103,21,0)</f>
        <v>M3</v>
      </c>
      <c r="F35" s="48">
        <f>VLOOKUP(A35,M.CALC.!$E$21:$AB$49971,20,0)</f>
        <v>89.6</v>
      </c>
      <c r="G35" s="61">
        <f t="shared" si="7"/>
        <v>0.28438460437150992</v>
      </c>
      <c r="H35" s="48">
        <v>395.06</v>
      </c>
      <c r="I35" s="48">
        <f t="shared" ref="I35:I36" si="19">ROUND((H35*G35)+H35,2)</f>
        <v>507.41</v>
      </c>
      <c r="J35" s="49">
        <f t="shared" ref="J35:J36" si="20">IFERROR(ROUND(F35*I35,2)," ")</f>
        <v>45463.94</v>
      </c>
      <c r="K35" s="61">
        <f t="shared" ref="K35:K36" si="21">IF(B35="SERVIÇO",$L$8,$N$8)</f>
        <v>0.23376846232731241</v>
      </c>
      <c r="L35" s="48">
        <v>401.53</v>
      </c>
      <c r="M35" s="48">
        <f t="shared" ref="M35:M36" si="22">ROUND((L35*K35)+L35,2)</f>
        <v>495.4</v>
      </c>
      <c r="N35" s="49">
        <f t="shared" ref="N35:N36" si="23">IFERROR(ROUND(F35*M35,2)," ")</f>
        <v>44387.839999999997</v>
      </c>
      <c r="O35" s="13" t="e">
        <f>PLAN!#REF!-N35</f>
        <v>#REF!</v>
      </c>
      <c r="AV35" s="50">
        <f t="shared" ref="AV35:AV36" si="24">TRUNC(F35*I35,2)</f>
        <v>45463.93</v>
      </c>
      <c r="AY35" s="13"/>
      <c r="AZ35" s="13"/>
    </row>
    <row r="36" spans="1:59" s="14" customFormat="1" ht="25.5" x14ac:dyDescent="0.25">
      <c r="A36" s="45" t="s">
        <v>106</v>
      </c>
      <c r="B36" s="489" t="s">
        <v>13246</v>
      </c>
      <c r="C36" s="46" t="str">
        <f>VLOOKUP(A36,M.CALC.!$E$21:$AB$103,24,0)</f>
        <v>SINAPI/PE 97736</v>
      </c>
      <c r="D36" s="47" t="str">
        <f>VLOOKUP(A36,M.CALC.!$E$21:$AB$103,4,0)</f>
        <v>PEÇA RETANGULAR PRÉ-MOLDADA, VOLUME DE CONCRETO ACIMA DE 100 LITROS, TAXA DE AÇO APROXIMADA DE 30KG/M³. AF_01/2018</v>
      </c>
      <c r="E36" s="46" t="str">
        <f>VLOOKUP(A36,M.CALC.!$E$21:$AB$103,21,0)</f>
        <v>M3</v>
      </c>
      <c r="F36" s="48">
        <f>VLOOKUP(A36,M.CALC.!$E$21:$AB$49971,20,0)</f>
        <v>23.63</v>
      </c>
      <c r="G36" s="61">
        <f t="shared" si="7"/>
        <v>0.28438460437150992</v>
      </c>
      <c r="H36" s="48">
        <v>1446.87</v>
      </c>
      <c r="I36" s="48">
        <f t="shared" si="19"/>
        <v>1858.34</v>
      </c>
      <c r="J36" s="49">
        <f t="shared" si="20"/>
        <v>43912.57</v>
      </c>
      <c r="K36" s="61">
        <f t="shared" si="21"/>
        <v>0.23376846232731241</v>
      </c>
      <c r="L36" s="48">
        <v>1492.11</v>
      </c>
      <c r="M36" s="48">
        <f t="shared" si="22"/>
        <v>1840.92</v>
      </c>
      <c r="N36" s="49">
        <f t="shared" si="23"/>
        <v>43500.94</v>
      </c>
      <c r="O36" s="13" t="e">
        <f>PLAN!#REF!-N36</f>
        <v>#REF!</v>
      </c>
      <c r="AV36" s="50">
        <f t="shared" si="24"/>
        <v>43912.57</v>
      </c>
      <c r="AY36" s="13"/>
      <c r="AZ36" s="13"/>
    </row>
    <row r="37" spans="1:59" s="14" customFormat="1" ht="12.75" x14ac:dyDescent="0.25">
      <c r="A37" s="420" t="s">
        <v>107</v>
      </c>
      <c r="B37" s="490"/>
      <c r="C37" s="421" t="str">
        <f>VLOOKUP(A37,M.CALC.!$E$12:$X$103,4,0)</f>
        <v>RESTAURAÇÃO E REPOSIÇÃO DE PAVIMENTAÇÃO</v>
      </c>
      <c r="D37" s="422"/>
      <c r="E37" s="423"/>
      <c r="F37" s="424"/>
      <c r="G37" s="424"/>
      <c r="H37" s="424"/>
      <c r="I37" s="425"/>
      <c r="J37" s="426">
        <f>SUBTOTAL(9,J38:J44)</f>
        <v>2601501.9500000002</v>
      </c>
      <c r="K37" s="425"/>
      <c r="L37" s="424"/>
      <c r="M37" s="424"/>
      <c r="N37" s="426">
        <f>SUBTOTAL(9,N38:N44)</f>
        <v>2566334.7600000002</v>
      </c>
      <c r="O37" s="13" t="e">
        <f>PLAN!#REF!-N37</f>
        <v>#REF!</v>
      </c>
      <c r="AV37" s="44" t="e">
        <f>SUBTOTAL(9,#REF!)</f>
        <v>#REF!</v>
      </c>
      <c r="AX37" s="13">
        <v>2555473.2199999997</v>
      </c>
      <c r="AY37" s="13"/>
      <c r="BE37" s="13" t="e">
        <f>#REF!+#REF!+#REF!+#REF!+#REF!+#REF!</f>
        <v>#REF!</v>
      </c>
      <c r="BG37" s="13" t="e">
        <f>BE37+#REF!+#REF!</f>
        <v>#REF!</v>
      </c>
    </row>
    <row r="38" spans="1:59" s="14" customFormat="1" ht="50.25" customHeight="1" x14ac:dyDescent="0.25">
      <c r="A38" s="45" t="s">
        <v>6757</v>
      </c>
      <c r="B38" s="489" t="s">
        <v>13246</v>
      </c>
      <c r="C38" s="46" t="str">
        <f>VLOOKUP(A38,M.CALC.!$E$21:$AB$103,24,0)</f>
        <v>SINAPI/PE 101852</v>
      </c>
      <c r="D38" s="47" t="str">
        <f>VLOOKUP(A38,M.CALC.!$E$21:$AB$103,4,0)</f>
        <v>REASSENTAMENTO DE PARALELEPÍPEDOS, REJUNTAMENTO COM ARGAMASSA, COM REAPROVEITAMENTO DOS PARALELEPÍPEDOS - INCLUSO RETIRADA E COLOCAÇÃO DO MATERIAL. AF_12/2020</v>
      </c>
      <c r="E38" s="46" t="str">
        <f>VLOOKUP(A38,M.CALC.!$E$21:$AB$103,21,0)</f>
        <v>M2</v>
      </c>
      <c r="F38" s="48">
        <f>VLOOKUP(A38,M.CALC.!$E$21:$AB$49971,20,0)</f>
        <v>5753.12</v>
      </c>
      <c r="G38" s="61">
        <f t="shared" si="7"/>
        <v>0.28438460437150992</v>
      </c>
      <c r="H38" s="48">
        <v>75.53</v>
      </c>
      <c r="I38" s="48">
        <f t="shared" ref="I38:I44" si="25">ROUND((H38*G38)+H38,2)</f>
        <v>97.01</v>
      </c>
      <c r="J38" s="49">
        <f t="shared" ref="J38:J44" si="26">IFERROR(ROUND(F38*I38,2)," ")</f>
        <v>558110.17000000004</v>
      </c>
      <c r="K38" s="61">
        <f t="shared" ref="K38:K44" si="27">IF(B38="SERVIÇO",$L$8,$N$8)</f>
        <v>0.23376846232731241</v>
      </c>
      <c r="L38" s="48">
        <v>79.099999999999994</v>
      </c>
      <c r="M38" s="48">
        <f t="shared" ref="M38:M44" si="28">ROUND((L38*K38)+L38,2)</f>
        <v>97.59</v>
      </c>
      <c r="N38" s="49">
        <f t="shared" ref="N38:N44" si="29">IFERROR(ROUND(F38*M38,2)," ")</f>
        <v>561446.98</v>
      </c>
      <c r="O38" s="13" t="e">
        <f>PLAN!#REF!-N38</f>
        <v>#REF!</v>
      </c>
      <c r="AV38" s="50">
        <f>TRUNC(F38*I38,2)</f>
        <v>558110.17000000004</v>
      </c>
      <c r="AY38" s="13"/>
      <c r="AZ38" s="13"/>
    </row>
    <row r="39" spans="1:59" s="14" customFormat="1" ht="38.25" customHeight="1" x14ac:dyDescent="0.25">
      <c r="A39" s="45" t="s">
        <v>6758</v>
      </c>
      <c r="B39" s="489" t="s">
        <v>13246</v>
      </c>
      <c r="C39" s="46" t="str">
        <f>VLOOKUP(A39,M.CALC.!$E$21:$AB$103,24,0)</f>
        <v>COMPESA 09.01.04U</v>
      </c>
      <c r="D39" s="47" t="str">
        <f>VLOOKUP(A39,M.CALC.!$E$21:$AB$103,4,0)</f>
        <v>REPOSIÇÃO DE MEIO-FIO EM PEDRA GRANÍTICA OU PRÉ- MOLDADO, REJUNTADO COM ARGAMASSA DE CIMENTO E AREIA TRAÇO 1:3.  (EXCLUSO O MEIO-FIO)</v>
      </c>
      <c r="E39" s="46" t="str">
        <f>VLOOKUP(A39,M.CALC.!$E$21:$AB$103,21,0)</f>
        <v>M</v>
      </c>
      <c r="F39" s="629">
        <f>VLOOKUP(A39,M.CALC.!$E$21:$AB$49971,20,0)</f>
        <v>1182</v>
      </c>
      <c r="G39" s="630">
        <f t="shared" si="7"/>
        <v>0.28438460437150992</v>
      </c>
      <c r="H39" s="629">
        <f>VLOOKUP(A39,M.CALC.!$E$21:$AB$103,22,0)</f>
        <v>11.94</v>
      </c>
      <c r="I39" s="629">
        <f t="shared" si="25"/>
        <v>15.34</v>
      </c>
      <c r="J39" s="629">
        <f t="shared" si="26"/>
        <v>18131.88</v>
      </c>
      <c r="K39" s="630">
        <f t="shared" si="27"/>
        <v>0.23376846232731241</v>
      </c>
      <c r="L39" s="629">
        <f>VLOOKUP(A39,M.CALC.!$E$21:$AB$103,22,0)</f>
        <v>11.94</v>
      </c>
      <c r="M39" s="629">
        <f t="shared" si="28"/>
        <v>14.73</v>
      </c>
      <c r="N39" s="629">
        <f t="shared" si="29"/>
        <v>17410.86</v>
      </c>
      <c r="O39" s="13" t="e">
        <f>PLAN!#REF!-N39</f>
        <v>#REF!</v>
      </c>
      <c r="AV39" s="631">
        <f>TRUNC(F39*I39,2)</f>
        <v>18131.88</v>
      </c>
      <c r="AY39" s="13"/>
      <c r="AZ39" s="13"/>
    </row>
    <row r="40" spans="1:59" s="14" customFormat="1" ht="33.75" customHeight="1" x14ac:dyDescent="0.25">
      <c r="A40" s="45" t="s">
        <v>13194</v>
      </c>
      <c r="B40" s="489" t="s">
        <v>13246</v>
      </c>
      <c r="C40" s="46" t="str">
        <f>VLOOKUP(A40,M.CALC.!$E$21:$AB$103,24,0)</f>
        <v>SINAPI/PE 101169</v>
      </c>
      <c r="D40" s="47" t="str">
        <f>VLOOKUP(A40,M.CALC.!$E$21:$AB$103,4,0)</f>
        <v>EXECUÇÃO DE PAVIMENTO EM PARALELEPÍPEDOS, REJUNTAMENTO COM ARGAMASSA TRAÇO 1:3 (CIMENTO E AREIA). AF_05/2020</v>
      </c>
      <c r="E40" s="46" t="str">
        <f>VLOOKUP(A40,M.CALC.!$E$21:$AB$103,21,0)</f>
        <v>M2</v>
      </c>
      <c r="F40" s="48">
        <f>VLOOKUP(A40,M.CALC.!$E$21:$AB$49971,20,0)</f>
        <v>15097.4</v>
      </c>
      <c r="G40" s="61">
        <f t="shared" si="7"/>
        <v>0.28438460437150992</v>
      </c>
      <c r="H40" s="48">
        <v>83.93</v>
      </c>
      <c r="I40" s="48">
        <f t="shared" si="25"/>
        <v>107.8</v>
      </c>
      <c r="J40" s="49">
        <f t="shared" si="26"/>
        <v>1627499.72</v>
      </c>
      <c r="K40" s="61">
        <f t="shared" si="27"/>
        <v>0.23376846232731241</v>
      </c>
      <c r="L40" s="48">
        <v>85.9</v>
      </c>
      <c r="M40" s="48">
        <f t="shared" si="28"/>
        <v>105.98</v>
      </c>
      <c r="N40" s="49">
        <f t="shared" si="29"/>
        <v>1600022.45</v>
      </c>
      <c r="O40" s="13" t="e">
        <f>PLAN!#REF!-N40</f>
        <v>#REF!</v>
      </c>
      <c r="AV40" s="50">
        <f>TRUNC(F40*I40,2)</f>
        <v>1627499.72</v>
      </c>
      <c r="AY40" s="13"/>
      <c r="AZ40" s="13"/>
    </row>
    <row r="41" spans="1:59" s="14" customFormat="1" ht="36" customHeight="1" x14ac:dyDescent="0.25">
      <c r="A41" s="45" t="s">
        <v>13195</v>
      </c>
      <c r="B41" s="489" t="s">
        <v>13246</v>
      </c>
      <c r="C41" s="46" t="str">
        <f>VLOOKUP(A41,M.CALC.!$E$21:$AB$103,24,0)</f>
        <v>SINAPI/PE 95875</v>
      </c>
      <c r="D41" s="47" t="str">
        <f>VLOOKUP(A41,M.CALC.!$E$21:$AB$103,4,0)</f>
        <v>TRANSPORTE COM CAMINHÃO BASCULANTE DE 10 M³, EM VIA URBANA PAVIMENTADA, DMT ATÉ 30 KM (UNIDADE: M3XKM). AF_07/2020</v>
      </c>
      <c r="E41" s="46" t="str">
        <f>VLOOKUP(A41,M.CALC.!$E$21:$AB$103,21,0)</f>
        <v>M3XKM</v>
      </c>
      <c r="F41" s="48">
        <f>VLOOKUP(A41,M.CALC.!$E$21:$AB$49971,20,0)</f>
        <v>28584.41</v>
      </c>
      <c r="G41" s="61">
        <f t="shared" si="7"/>
        <v>0.28438460437150992</v>
      </c>
      <c r="H41" s="48">
        <v>2.5099999999999998</v>
      </c>
      <c r="I41" s="48">
        <f t="shared" si="25"/>
        <v>3.22</v>
      </c>
      <c r="J41" s="49">
        <f t="shared" si="26"/>
        <v>92041.8</v>
      </c>
      <c r="K41" s="61">
        <f t="shared" si="27"/>
        <v>0.23376846232731241</v>
      </c>
      <c r="L41" s="48">
        <v>2.54</v>
      </c>
      <c r="M41" s="48">
        <f t="shared" si="28"/>
        <v>3.13</v>
      </c>
      <c r="N41" s="49">
        <f t="shared" si="29"/>
        <v>89469.2</v>
      </c>
      <c r="O41" s="13" t="e">
        <f>PLAN!#REF!-N41</f>
        <v>#REF!</v>
      </c>
      <c r="AV41" s="50">
        <f>TRUNC(F41*I41,2)</f>
        <v>92041.8</v>
      </c>
      <c r="AY41" s="13"/>
      <c r="AZ41" s="13"/>
    </row>
    <row r="42" spans="1:59" s="14" customFormat="1" ht="38.25" x14ac:dyDescent="0.25">
      <c r="A42" s="45" t="s">
        <v>13197</v>
      </c>
      <c r="B42" s="489" t="s">
        <v>13246</v>
      </c>
      <c r="C42" s="46" t="s">
        <v>13976</v>
      </c>
      <c r="D42" s="47" t="str">
        <f>VLOOKUP(A42,M.CALC.!$E$21:$AB$103,4,0)</f>
        <v>ASSENTAMENTO DE GUIA (MEIO-FIO) EM TRECHO RETO, CONFECCIONADA EM CONCRETO PRÉ-FABRICADO, DIMENSÕES 100X15X13X30 CM (COMPRIMENTO X BASE INFERIOR X BASE SUPERIOR X ALTURA), PARA VIAS URBANAS (USO VIÁRIO). AF_06/2016</v>
      </c>
      <c r="E42" s="46" t="str">
        <f>VLOOKUP(A42,M.CALC.!$E$21:$AB$103,21,0)</f>
        <v>M</v>
      </c>
      <c r="F42" s="48">
        <f>VLOOKUP(A42,M.CALC.!$E$21:$AB$49971,20,0)</f>
        <v>930.54</v>
      </c>
      <c r="G42" s="61">
        <f t="shared" si="7"/>
        <v>0.28438460437150992</v>
      </c>
      <c r="H42" s="48">
        <v>50.31</v>
      </c>
      <c r="I42" s="48">
        <f t="shared" si="25"/>
        <v>64.62</v>
      </c>
      <c r="J42" s="49">
        <f t="shared" si="26"/>
        <v>60131.49</v>
      </c>
      <c r="K42" s="61">
        <f t="shared" si="27"/>
        <v>0.23376846232731241</v>
      </c>
      <c r="L42" s="48">
        <v>51.25</v>
      </c>
      <c r="M42" s="48">
        <f t="shared" si="28"/>
        <v>63.23</v>
      </c>
      <c r="N42" s="49">
        <f t="shared" si="29"/>
        <v>58838.04</v>
      </c>
      <c r="O42" s="13" t="e">
        <f>PLAN!#REF!-N42</f>
        <v>#REF!</v>
      </c>
      <c r="AV42" s="44" t="e">
        <f>SUBTOTAL(9,#REF!)</f>
        <v>#REF!</v>
      </c>
      <c r="AX42" s="13">
        <v>2555473.2199999997</v>
      </c>
      <c r="AY42" s="13"/>
      <c r="BE42" s="13" t="e">
        <f>#REF!+#REF!+#REF!+#REF!+#REF!+#REF!</f>
        <v>#REF!</v>
      </c>
      <c r="BG42" s="13" t="e">
        <f>BE42+#REF!+#REF!</f>
        <v>#REF!</v>
      </c>
    </row>
    <row r="43" spans="1:59" s="614" customFormat="1" ht="51" x14ac:dyDescent="0.25">
      <c r="A43" s="45" t="s">
        <v>13198</v>
      </c>
      <c r="B43" s="489" t="s">
        <v>13246</v>
      </c>
      <c r="C43" s="46" t="str">
        <f>VLOOKUP(A43,M.CALC.!$E$21:$AB$103,24,0)</f>
        <v>COMP.AJUSTADA 20.09.030 EMLURB</v>
      </c>
      <c r="D43" s="47" t="str">
        <f>VLOOKUP(A43,M.CALC.!$E$21:$AB$103,4,0)</f>
        <v>CONSTRUCAO DE LINHA D'AGUA COM PARALELEPIPEDOS GRANITICOS ASSENTADOS SOBRE MISTURA DE CIMENTO E AREIA NO TRACO 1 6 COM 6 CM DE ESPESSURA E REJUNTADOS COM ARGAMASSA DE CIMENTO E AREIA 1 2,INCLUSIVE BASE DE CONCRETO 1 4 8 COM 10 CM DE ESPESSURA.</v>
      </c>
      <c r="E43" s="46" t="str">
        <f>VLOOKUP(A43,M.CALC.!$E$21:$AB$103,21,0)</f>
        <v>M</v>
      </c>
      <c r="F43" s="629">
        <f>VLOOKUP(A43,M.CALC.!$E$21:$AB$49971,20,0)</f>
        <v>930.54</v>
      </c>
      <c r="G43" s="630">
        <f t="shared" si="7"/>
        <v>0.28438460437150992</v>
      </c>
      <c r="H43" s="629">
        <f>VLOOKUP(A43,M.CALC.!$E$21:$AB$103,22,0)</f>
        <v>102.72</v>
      </c>
      <c r="I43" s="629">
        <f t="shared" si="25"/>
        <v>131.93</v>
      </c>
      <c r="J43" s="629">
        <f t="shared" si="26"/>
        <v>122766.14</v>
      </c>
      <c r="K43" s="630">
        <f t="shared" si="27"/>
        <v>0.23376846232731241</v>
      </c>
      <c r="L43" s="629">
        <f>VLOOKUP(A43,M.CALC.!$E$21:$AB$103,22,0)</f>
        <v>102.72</v>
      </c>
      <c r="M43" s="629">
        <f t="shared" si="28"/>
        <v>126.73</v>
      </c>
      <c r="N43" s="629">
        <f t="shared" si="29"/>
        <v>117927.33</v>
      </c>
      <c r="O43" s="615" t="e">
        <f>PLAN!#REF!-N43</f>
        <v>#REF!</v>
      </c>
      <c r="AV43" s="626">
        <f>TRUNC(F43*I43,2)</f>
        <v>122766.14</v>
      </c>
      <c r="AY43" s="615"/>
      <c r="AZ43" s="615"/>
    </row>
    <row r="44" spans="1:59" s="14" customFormat="1" ht="45" customHeight="1" x14ac:dyDescent="0.25">
      <c r="A44" s="45" t="s">
        <v>13199</v>
      </c>
      <c r="B44" s="489" t="s">
        <v>13246</v>
      </c>
      <c r="C44" s="46" t="str">
        <f>VLOOKUP(A44,M.CALC.!$E$21:$AB$103,24,0)</f>
        <v>SINAPI/PE 94990</v>
      </c>
      <c r="D44" s="47" t="str">
        <f>VLOOKUP(A44,M.CALC.!$E$21:$AB$103,4,0)</f>
        <v>EXECUÇÃO DE PASSEIO (CALÇADA) OU PISO DE CONCRETO COM CONCRETO MOLDADO IN LOCO, FEITO EM OBRA, ACABAMENTO CONVENCIONAL, NÃO ARMADO. AF_07/2016</v>
      </c>
      <c r="E44" s="46" t="str">
        <f>VLOOKUP(A44,M.CALC.!$E$21:$AB$103,21,0)</f>
        <v>M3</v>
      </c>
      <c r="F44" s="48">
        <f>VLOOKUP(A44,M.CALC.!$E$21:$AB$49971,20,0)</f>
        <v>126.75</v>
      </c>
      <c r="G44" s="61">
        <f t="shared" si="7"/>
        <v>0.28438460437150992</v>
      </c>
      <c r="H44" s="48">
        <v>754.45</v>
      </c>
      <c r="I44" s="48">
        <f t="shared" si="25"/>
        <v>969</v>
      </c>
      <c r="J44" s="49">
        <f t="shared" si="26"/>
        <v>122820.75</v>
      </c>
      <c r="K44" s="61">
        <f t="shared" si="27"/>
        <v>0.23376846232731241</v>
      </c>
      <c r="L44" s="48">
        <v>775.16</v>
      </c>
      <c r="M44" s="48">
        <f t="shared" si="28"/>
        <v>956.37</v>
      </c>
      <c r="N44" s="49">
        <f t="shared" si="29"/>
        <v>121219.9</v>
      </c>
      <c r="O44" s="13" t="e">
        <f>PLAN!#REF!-N44</f>
        <v>#REF!</v>
      </c>
      <c r="AV44" s="50">
        <f>TRUNC(F44*I44,2)</f>
        <v>122820.75</v>
      </c>
      <c r="AY44" s="13"/>
      <c r="AZ44" s="13"/>
    </row>
    <row r="45" spans="1:59" s="14" customFormat="1" ht="12.75" x14ac:dyDescent="0.25">
      <c r="A45" s="420" t="s">
        <v>108</v>
      </c>
      <c r="B45" s="490"/>
      <c r="C45" s="421" t="str">
        <f>VLOOKUP(A45,M.CALC.!$E$12:$X$103,4,0)</f>
        <v>SANEAMENTO</v>
      </c>
      <c r="D45" s="422"/>
      <c r="E45" s="423"/>
      <c r="F45" s="424"/>
      <c r="G45" s="424"/>
      <c r="H45" s="424"/>
      <c r="I45" s="425"/>
      <c r="J45" s="426">
        <f>SUBTOTAL(9,J46:J48)</f>
        <v>144660.48000000001</v>
      </c>
      <c r="K45" s="425"/>
      <c r="L45" s="424"/>
      <c r="M45" s="424"/>
      <c r="N45" s="426">
        <f>SUBTOTAL(9,N46:N48)</f>
        <v>140323.84</v>
      </c>
      <c r="O45" s="13" t="e">
        <f>PLAN!#REF!-N45</f>
        <v>#REF!</v>
      </c>
      <c r="AV45" s="44" t="e">
        <f>SUBTOTAL(9,#REF!)</f>
        <v>#REF!</v>
      </c>
      <c r="AX45" s="13">
        <v>2555473.2199999997</v>
      </c>
      <c r="AY45" s="13"/>
      <c r="BE45" s="13" t="e">
        <f>#REF!+#REF!+#REF!+#REF!+#REF!+#REF!</f>
        <v>#REF!</v>
      </c>
      <c r="BG45" s="13" t="e">
        <f>BE45+#REF!+#REF!</f>
        <v>#REF!</v>
      </c>
    </row>
    <row r="46" spans="1:59" s="14" customFormat="1" ht="25.5" x14ac:dyDescent="0.25">
      <c r="A46" s="45" t="s">
        <v>7871</v>
      </c>
      <c r="B46" s="489" t="s">
        <v>13246</v>
      </c>
      <c r="C46" s="46" t="str">
        <f>VLOOKUP(A46,M.CALC.!$E$21:$AB$103,24,0)</f>
        <v>SINAPI/PE 90694</v>
      </c>
      <c r="D46" s="47" t="str">
        <f>VLOOKUP(A46,M.CALC.!$E$21:$AB$103,4,0)</f>
        <v>TUBO DE PVC PARA REDE COLETORA DE ESGOTO DE PAREDE MACIÇA, DN 100 MM, JUNTA ELÁSTICA - FORNECIMENTO E ASSENTAMENTO. AF_01/2021</v>
      </c>
      <c r="E46" s="46" t="str">
        <f>VLOOKUP(A46,M.CALC.!$E$21:$AB$103,21,0)</f>
        <v>M</v>
      </c>
      <c r="F46" s="48">
        <f>VLOOKUP(A46,M.CALC.!$E$21:$AB$49971,20,0)</f>
        <v>768</v>
      </c>
      <c r="G46" s="61">
        <f t="shared" ref="G46:G48" si="30">IF(B46="SERVIÇO",$K$8,$M$8)</f>
        <v>0.28438460437150992</v>
      </c>
      <c r="H46" s="48">
        <v>26.34</v>
      </c>
      <c r="I46" s="48">
        <f t="shared" ref="I46:I48" si="31">ROUND((H46*G46)+H46,2)</f>
        <v>33.83</v>
      </c>
      <c r="J46" s="49">
        <f t="shared" ref="J46:J48" si="32">IFERROR(ROUND(F46*I46,2)," ")</f>
        <v>25981.439999999999</v>
      </c>
      <c r="K46" s="61">
        <f t="shared" ref="K46:K48" si="33">IF(B46="SERVIÇO",$L$8,$N$8)</f>
        <v>0.23376846232731241</v>
      </c>
      <c r="L46" s="48">
        <v>27.4</v>
      </c>
      <c r="M46" s="48">
        <f t="shared" ref="M46:M48" si="34">ROUND((L46*K46)+L46,2)</f>
        <v>33.81</v>
      </c>
      <c r="N46" s="49">
        <f t="shared" ref="N46:N48" si="35">IFERROR(ROUND(F46*M46,2)," ")</f>
        <v>25966.080000000002</v>
      </c>
      <c r="O46" s="13" t="e">
        <f>PLAN!#REF!-N46</f>
        <v>#REF!</v>
      </c>
      <c r="AV46" s="50">
        <f>TRUNC(F46*I46,2)</f>
        <v>25981.439999999999</v>
      </c>
      <c r="AY46" s="13"/>
      <c r="AZ46" s="13"/>
    </row>
    <row r="47" spans="1:59" s="14" customFormat="1" ht="25.5" x14ac:dyDescent="0.25">
      <c r="A47" s="45" t="s">
        <v>13114</v>
      </c>
      <c r="B47" s="489" t="s">
        <v>13246</v>
      </c>
      <c r="C47" s="46" t="str">
        <f>VLOOKUP(A47,M.CALC.!$E$21:$AB$103,24,0)</f>
        <v>SINAPI/PE 90695</v>
      </c>
      <c r="D47" s="47" t="str">
        <f>VLOOKUP(A47,M.CALC.!$E$21:$AB$103,4,0)</f>
        <v>TUBO DE PVC PARA REDE COLETORA DE ESGOTO DE PAREDE MACIÇA, DN 150 MM, JUNTA ELÁSTICA  - FORNECIMENTO E ASSENTAMENTO. AF_01/2021</v>
      </c>
      <c r="E47" s="46" t="str">
        <f>VLOOKUP(A47,M.CALC.!$E$21:$AB$103,21,0)</f>
        <v>M</v>
      </c>
      <c r="F47" s="48">
        <f>VLOOKUP(A47,M.CALC.!$E$21:$AB$49971,20,0)</f>
        <v>768</v>
      </c>
      <c r="G47" s="61">
        <f t="shared" si="30"/>
        <v>0.28438460437150992</v>
      </c>
      <c r="H47" s="48">
        <v>77.260000000000005</v>
      </c>
      <c r="I47" s="48">
        <f t="shared" si="31"/>
        <v>99.23</v>
      </c>
      <c r="J47" s="49">
        <f t="shared" si="32"/>
        <v>76208.639999999999</v>
      </c>
      <c r="K47" s="61">
        <f t="shared" si="33"/>
        <v>0.23376846232731241</v>
      </c>
      <c r="L47" s="48">
        <v>77.53</v>
      </c>
      <c r="M47" s="48">
        <f t="shared" si="34"/>
        <v>95.65</v>
      </c>
      <c r="N47" s="49">
        <f t="shared" si="35"/>
        <v>73459.199999999997</v>
      </c>
      <c r="O47" s="13" t="e">
        <f>PLAN!#REF!-N47</f>
        <v>#REF!</v>
      </c>
      <c r="AV47" s="50">
        <f>TRUNC(F47*I47,2)</f>
        <v>76208.639999999999</v>
      </c>
      <c r="AY47" s="13"/>
      <c r="AZ47" s="13"/>
    </row>
    <row r="48" spans="1:59" s="14" customFormat="1" ht="25.5" x14ac:dyDescent="0.25">
      <c r="A48" s="45" t="s">
        <v>13203</v>
      </c>
      <c r="B48" s="489" t="s">
        <v>13246</v>
      </c>
      <c r="C48" s="46" t="str">
        <f>VLOOKUP(A48,M.CALC.!$E$21:$AB$103,24,0)</f>
        <v>SINAPI/PE 90696</v>
      </c>
      <c r="D48" s="47" t="str">
        <f>VLOOKUP(A48,M.CALC.!$E$21:$AB$103,4,0)</f>
        <v>TUBO DE PVC PARA REDE COLETORA DE ESGOTO DE PAREDE MACIÇA, DN 200 MM, JUNTA ELÁSTICA - FORNECIMENTO E ASSENTAMENTO. AF_01/2021</v>
      </c>
      <c r="E48" s="46" t="str">
        <f>VLOOKUP(A48,M.CALC.!$E$21:$AB$103,21,0)</f>
        <v>M</v>
      </c>
      <c r="F48" s="48">
        <f>VLOOKUP(A48,M.CALC.!$E$21:$AB$49971,20,0)</f>
        <v>256</v>
      </c>
      <c r="G48" s="61">
        <f t="shared" si="30"/>
        <v>0.28438460437150992</v>
      </c>
      <c r="H48" s="48">
        <v>129.16999999999999</v>
      </c>
      <c r="I48" s="48">
        <f t="shared" si="31"/>
        <v>165.9</v>
      </c>
      <c r="J48" s="49">
        <f t="shared" si="32"/>
        <v>42470.400000000001</v>
      </c>
      <c r="K48" s="61">
        <f t="shared" si="33"/>
        <v>0.23376846232731241</v>
      </c>
      <c r="L48" s="48">
        <v>129.49</v>
      </c>
      <c r="M48" s="48">
        <f t="shared" si="34"/>
        <v>159.76</v>
      </c>
      <c r="N48" s="49">
        <f t="shared" si="35"/>
        <v>40898.559999999998</v>
      </c>
      <c r="O48" s="13" t="e">
        <f>PLAN!#REF!-N48</f>
        <v>#REF!</v>
      </c>
      <c r="AV48" s="50">
        <f>TRUNC(F48*I48,2)</f>
        <v>42470.400000000001</v>
      </c>
      <c r="AY48" s="13"/>
      <c r="AZ48" s="13"/>
    </row>
    <row r="49" spans="1:54" s="14" customFormat="1" ht="15" customHeight="1" x14ac:dyDescent="0.25">
      <c r="A49" s="692" t="s">
        <v>5</v>
      </c>
      <c r="B49" s="693"/>
      <c r="C49" s="668"/>
      <c r="D49" s="668"/>
      <c r="E49" s="668"/>
      <c r="F49" s="668"/>
      <c r="G49" s="668"/>
      <c r="H49" s="668"/>
      <c r="I49" s="668"/>
      <c r="J49" s="43">
        <f>SUBTOTAL(9,J14:J48)</f>
        <v>4343962.8800000008</v>
      </c>
      <c r="K49" s="43"/>
      <c r="L49" s="43"/>
      <c r="M49" s="43"/>
      <c r="N49" s="43">
        <f>SUBTOTAL(9,N14:N48)</f>
        <v>4287927.76</v>
      </c>
      <c r="AF49" s="50" t="e">
        <f>#REF!</f>
        <v>#REF!</v>
      </c>
      <c r="AG49" s="13" t="e">
        <f>AF49-J49</f>
        <v>#REF!</v>
      </c>
      <c r="AI49" s="13"/>
      <c r="AN49" s="50" t="e">
        <f>#REF!</f>
        <v>#REF!</v>
      </c>
      <c r="AO49" s="13" t="e">
        <f>J49-AN49</f>
        <v>#REF!</v>
      </c>
      <c r="AV49" s="50"/>
      <c r="AW49" s="52">
        <f>IFERROR(TRUNC((AS49*AU49),2),"-")</f>
        <v>0</v>
      </c>
      <c r="AX49" s="50">
        <v>2874074.53</v>
      </c>
      <c r="AY49" s="50">
        <f>J49-AX49</f>
        <v>1469888.350000001</v>
      </c>
      <c r="AZ49" s="13" t="e">
        <f>AY49/[2]M.CALC.!#REF!</f>
        <v>#REF!</v>
      </c>
      <c r="BA49" s="14" t="e">
        <f>#REF!</f>
        <v>#REF!</v>
      </c>
      <c r="BB49" s="13" t="e">
        <f>BA49-J49</f>
        <v>#REF!</v>
      </c>
    </row>
    <row r="50" spans="1:54" x14ac:dyDescent="0.25">
      <c r="N50" s="28">
        <f>N49-J49</f>
        <v>-56035.120000001043</v>
      </c>
    </row>
    <row r="51" spans="1:54" x14ac:dyDescent="0.25"/>
    <row r="52" spans="1:54" x14ac:dyDescent="0.25"/>
    <row r="53" spans="1:54" x14ac:dyDescent="0.25"/>
    <row r="54" spans="1:54" x14ac:dyDescent="0.25"/>
    <row r="55" spans="1:54" x14ac:dyDescent="0.25"/>
    <row r="56" spans="1:54" x14ac:dyDescent="0.25"/>
    <row r="57" spans="1:54" x14ac:dyDescent="0.25"/>
    <row r="58" spans="1:54" x14ac:dyDescent="0.25"/>
    <row r="59" spans="1:54" x14ac:dyDescent="0.25"/>
    <row r="60" spans="1:54" x14ac:dyDescent="0.25"/>
    <row r="61" spans="1:54" x14ac:dyDescent="0.25"/>
    <row r="62" spans="1:54" x14ac:dyDescent="0.25"/>
    <row r="63" spans="1:54" x14ac:dyDescent="0.25"/>
    <row r="64" spans="1:5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sheetData>
  <autoFilter ref="E1:E1209" xr:uid="{00000000-0009-0000-0000-00000A000000}"/>
  <mergeCells count="26">
    <mergeCell ref="B10:B13"/>
    <mergeCell ref="E10:E13"/>
    <mergeCell ref="F10:F13"/>
    <mergeCell ref="G10:N10"/>
    <mergeCell ref="J12:J13"/>
    <mergeCell ref="G12:G13"/>
    <mergeCell ref="G11:J11"/>
    <mergeCell ref="K11:N11"/>
    <mergeCell ref="C10:C13"/>
    <mergeCell ref="D10:D13"/>
    <mergeCell ref="A49:I49"/>
    <mergeCell ref="K6:L6"/>
    <mergeCell ref="M6:N6"/>
    <mergeCell ref="K1:M1"/>
    <mergeCell ref="K2:M2"/>
    <mergeCell ref="K3:M3"/>
    <mergeCell ref="K4:M4"/>
    <mergeCell ref="K5:M5"/>
    <mergeCell ref="N12:N13"/>
    <mergeCell ref="A10:A13"/>
    <mergeCell ref="A2:J6"/>
    <mergeCell ref="A8:J8"/>
    <mergeCell ref="A7:J7"/>
    <mergeCell ref="K12:K13"/>
    <mergeCell ref="L12:M12"/>
    <mergeCell ref="H12:I12"/>
  </mergeCells>
  <phoneticPr fontId="8" type="noConversion"/>
  <conditionalFormatting sqref="G16:G17 G23:G26 G28:G33 G38:G44 G46:G48">
    <cfRule type="cellIs" dxfId="37" priority="2" operator="lessThan">
      <formula>0.17</formula>
    </cfRule>
  </conditionalFormatting>
  <conditionalFormatting sqref="G19:G21">
    <cfRule type="cellIs" dxfId="36" priority="10" operator="lessThan">
      <formula>0.17</formula>
    </cfRule>
  </conditionalFormatting>
  <conditionalFormatting sqref="G35:G36">
    <cfRule type="cellIs" dxfId="35" priority="4" operator="lessThan">
      <formula>0.17</formula>
    </cfRule>
  </conditionalFormatting>
  <pageMargins left="0.51181102362204722" right="0.51181102362204722" top="1.1811023622047245" bottom="0.98425196850393704" header="0.31496062992125984" footer="0.31496062992125984"/>
  <pageSetup paperSize="9" scale="54" orientation="landscape" r:id="rId1"/>
  <headerFooter>
    <oddHeader>&amp;C&amp;G</oddHeader>
    <oddFooter>&amp;CRua Demócrito Cavalcanti, 144 – Livramento, Vitória de Santo Antão – PE – CEP: 55.612-010&amp;RPágina &amp;P de &amp;N</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C426"/>
  <sheetViews>
    <sheetView view="pageBreakPreview" zoomScale="70" zoomScaleNormal="100" zoomScaleSheetLayoutView="70" workbookViewId="0">
      <pane ySplit="10" topLeftCell="A11" activePane="bottomLeft" state="frozen"/>
      <selection activeCell="D1" sqref="D1"/>
      <selection pane="bottomLeft" activeCell="G97" sqref="G97:G99"/>
    </sheetView>
  </sheetViews>
  <sheetFormatPr defaultColWidth="9.140625" defaultRowHeight="0" customHeight="1" zeroHeight="1" x14ac:dyDescent="0.25"/>
  <cols>
    <col min="1" max="1" width="11.42578125" customWidth="1"/>
    <col min="2" max="2" width="16.140625" customWidth="1"/>
    <col min="3" max="3" width="63" customWidth="1"/>
    <col min="4" max="4" width="7.7109375" customWidth="1"/>
    <col min="5" max="5" width="13.28515625" customWidth="1"/>
    <col min="6" max="6" width="17" customWidth="1"/>
    <col min="7" max="7" width="20.28515625" customWidth="1"/>
    <col min="8" max="8" width="10.28515625" style="159" bestFit="1" customWidth="1"/>
    <col min="9" max="20" width="20.28515625" customWidth="1"/>
    <col min="21" max="21" width="20.42578125" customWidth="1"/>
    <col min="22" max="22" width="10" customWidth="1"/>
  </cols>
  <sheetData>
    <row r="1" spans="1:55" s="10" customFormat="1" ht="15" x14ac:dyDescent="0.25">
      <c r="A1" s="1" t="s">
        <v>19</v>
      </c>
      <c r="D1" s="29"/>
      <c r="E1" s="30"/>
      <c r="F1" s="7"/>
      <c r="H1" s="29"/>
      <c r="J1" s="369"/>
      <c r="K1" s="369"/>
      <c r="L1" s="369"/>
      <c r="M1" s="369"/>
      <c r="N1" s="369"/>
      <c r="O1" s="369"/>
      <c r="P1" s="369"/>
      <c r="Q1" s="369"/>
      <c r="R1" s="369"/>
      <c r="S1" s="313" t="s">
        <v>17</v>
      </c>
      <c r="T1" s="369">
        <f>PLAN!H1</f>
        <v>45689</v>
      </c>
      <c r="Z1" s="10" t="s">
        <v>111</v>
      </c>
      <c r="AH1" s="17"/>
      <c r="AI1" s="18"/>
      <c r="AJ1" s="19"/>
      <c r="AK1" s="20"/>
    </row>
    <row r="2" spans="1:55" s="10" customFormat="1" ht="15" customHeight="1" x14ac:dyDescent="0.25">
      <c r="A2" s="674" t="str">
        <f>M.CALC.!E3</f>
        <v>EXECUÇÃO DOS SERVIÇOS DE MANUTENÇÃO DE CALÇAMENTOS DA CIDADE DA VITÓRIA DE SANTO ANTÃO - PE</v>
      </c>
      <c r="B2" s="674"/>
      <c r="C2" s="674"/>
      <c r="D2" s="674"/>
      <c r="E2" s="674"/>
      <c r="F2" s="674"/>
      <c r="G2" s="674"/>
      <c r="H2" s="674"/>
      <c r="I2" s="674"/>
      <c r="J2" s="674"/>
      <c r="K2" s="674"/>
      <c r="L2" s="674"/>
      <c r="M2" s="674"/>
      <c r="N2" s="674"/>
      <c r="O2" s="674"/>
      <c r="P2" s="674"/>
      <c r="Q2" s="674"/>
      <c r="R2" s="675"/>
      <c r="S2" s="313" t="s">
        <v>13</v>
      </c>
      <c r="T2" s="332">
        <f>PLAN!H2</f>
        <v>45752</v>
      </c>
      <c r="Z2" s="10" t="s">
        <v>0</v>
      </c>
      <c r="AH2" s="22"/>
      <c r="AI2" s="23"/>
      <c r="AJ2" s="24"/>
      <c r="AK2" s="20"/>
    </row>
    <row r="3" spans="1:55" s="10" customFormat="1" ht="15" x14ac:dyDescent="0.25">
      <c r="A3" s="674"/>
      <c r="B3" s="674"/>
      <c r="C3" s="674"/>
      <c r="D3" s="674"/>
      <c r="E3" s="674"/>
      <c r="F3" s="674"/>
      <c r="G3" s="674"/>
      <c r="H3" s="674"/>
      <c r="I3" s="674"/>
      <c r="J3" s="674"/>
      <c r="K3" s="674"/>
      <c r="L3" s="674"/>
      <c r="M3" s="674"/>
      <c r="N3" s="674"/>
      <c r="O3" s="674"/>
      <c r="P3" s="674"/>
      <c r="Q3" s="674"/>
      <c r="R3" s="675"/>
      <c r="S3" s="313" t="s">
        <v>12</v>
      </c>
      <c r="T3" s="428" t="str">
        <f>PLAN!H3</f>
        <v>REV00</v>
      </c>
      <c r="Z3" s="10" t="s">
        <v>112</v>
      </c>
      <c r="AH3" s="22"/>
      <c r="AI3" s="23"/>
      <c r="AJ3" s="24"/>
      <c r="AK3" s="20"/>
    </row>
    <row r="4" spans="1:55" s="10" customFormat="1" ht="15" x14ac:dyDescent="0.25">
      <c r="A4" s="674"/>
      <c r="B4" s="674"/>
      <c r="C4" s="674"/>
      <c r="D4" s="674"/>
      <c r="E4" s="674"/>
      <c r="F4" s="674"/>
      <c r="G4" s="674"/>
      <c r="H4" s="674"/>
      <c r="I4" s="674"/>
      <c r="J4" s="674"/>
      <c r="K4" s="674"/>
      <c r="L4" s="674"/>
      <c r="M4" s="674"/>
      <c r="N4" s="674"/>
      <c r="O4" s="674"/>
      <c r="P4" s="674"/>
      <c r="Q4" s="674"/>
      <c r="R4" s="675"/>
      <c r="S4" s="313" t="s">
        <v>14</v>
      </c>
      <c r="T4" s="9"/>
      <c r="AH4" s="22"/>
      <c r="AI4" s="23"/>
      <c r="AJ4" s="24"/>
      <c r="AK4" s="20"/>
    </row>
    <row r="5" spans="1:55" s="10" customFormat="1" ht="15" x14ac:dyDescent="0.25">
      <c r="A5" s="314" t="s">
        <v>36</v>
      </c>
      <c r="B5" s="321"/>
      <c r="C5" s="321"/>
      <c r="D5" s="321"/>
      <c r="E5" s="321"/>
      <c r="F5" s="321"/>
      <c r="H5" s="29"/>
      <c r="J5" s="26"/>
      <c r="K5" s="26"/>
      <c r="L5" s="26"/>
      <c r="M5" s="26"/>
      <c r="N5" s="26"/>
      <c r="O5" s="26"/>
      <c r="P5" s="26"/>
      <c r="Q5" s="26"/>
      <c r="R5" s="26"/>
      <c r="S5" s="313" t="s">
        <v>11</v>
      </c>
      <c r="T5" s="26"/>
      <c r="AH5" s="22"/>
      <c r="AI5" s="23"/>
      <c r="AJ5" s="24"/>
      <c r="AK5" s="20"/>
    </row>
    <row r="6" spans="1:55" s="10" customFormat="1" ht="15" x14ac:dyDescent="0.25">
      <c r="A6" s="331" t="str">
        <f>M.CALC.!F4</f>
        <v xml:space="preserve"> Vitória de Santo Antão/PE.</v>
      </c>
      <c r="B6" s="322"/>
      <c r="C6" s="322"/>
      <c r="D6" s="322"/>
      <c r="E6" s="322"/>
      <c r="F6" s="7"/>
      <c r="H6" s="29"/>
      <c r="J6" s="16"/>
      <c r="K6" s="16"/>
      <c r="L6" s="16"/>
      <c r="M6" s="16"/>
      <c r="N6" s="16"/>
      <c r="O6" s="16"/>
      <c r="P6" s="16"/>
      <c r="Q6" s="16"/>
      <c r="R6" s="16"/>
      <c r="S6" s="315" t="s">
        <v>18</v>
      </c>
      <c r="T6" s="16"/>
      <c r="AH6" s="22"/>
      <c r="AI6" s="23"/>
      <c r="AJ6" s="24"/>
      <c r="AK6" s="20"/>
      <c r="AV6" s="6">
        <f>1+T6</f>
        <v>1</v>
      </c>
    </row>
    <row r="7" spans="1:55" s="114" customFormat="1" ht="15" x14ac:dyDescent="0.25">
      <c r="A7" s="727" t="s">
        <v>5549</v>
      </c>
      <c r="B7" s="728"/>
      <c r="C7" s="728"/>
      <c r="D7" s="728"/>
      <c r="E7" s="728"/>
      <c r="F7" s="728"/>
      <c r="G7" s="728"/>
      <c r="H7" s="728"/>
      <c r="I7" s="728"/>
      <c r="J7" s="728"/>
      <c r="K7" s="728"/>
      <c r="L7" s="728"/>
      <c r="M7" s="728"/>
      <c r="N7" s="728"/>
      <c r="O7" s="728"/>
      <c r="P7" s="728"/>
      <c r="Q7" s="728"/>
      <c r="R7" s="728"/>
      <c r="S7" s="728"/>
      <c r="T7" s="729"/>
    </row>
    <row r="8" spans="1:55" s="114" customFormat="1" ht="23.25" customHeight="1" x14ac:dyDescent="0.25">
      <c r="A8" s="750" t="s">
        <v>7868</v>
      </c>
      <c r="B8" s="751"/>
      <c r="C8" s="751"/>
      <c r="D8" s="751"/>
      <c r="E8" s="751"/>
      <c r="F8" s="751"/>
      <c r="G8" s="751"/>
      <c r="H8" s="752"/>
      <c r="I8" s="736" t="s">
        <v>7869</v>
      </c>
      <c r="J8" s="737"/>
      <c r="K8" s="737"/>
      <c r="L8" s="737"/>
      <c r="M8" s="737"/>
      <c r="N8" s="737"/>
      <c r="O8" s="737"/>
      <c r="P8" s="737"/>
      <c r="Q8" s="737"/>
      <c r="R8" s="737"/>
      <c r="S8" s="737"/>
      <c r="T8" s="738"/>
    </row>
    <row r="9" spans="1:55" s="114" customFormat="1" ht="11.25" customHeight="1" x14ac:dyDescent="0.25">
      <c r="A9" s="730" t="s">
        <v>0</v>
      </c>
      <c r="B9" s="741" t="s">
        <v>163</v>
      </c>
      <c r="C9" s="743" t="s">
        <v>15</v>
      </c>
      <c r="D9" s="730" t="s">
        <v>1</v>
      </c>
      <c r="E9" s="732" t="s">
        <v>2</v>
      </c>
      <c r="F9" s="753" t="s">
        <v>3</v>
      </c>
      <c r="G9" s="754"/>
      <c r="H9" s="755"/>
      <c r="I9" s="734">
        <v>1</v>
      </c>
      <c r="J9" s="734">
        <v>2</v>
      </c>
      <c r="K9" s="734">
        <v>3</v>
      </c>
      <c r="L9" s="734">
        <v>4</v>
      </c>
      <c r="M9" s="734">
        <v>5</v>
      </c>
      <c r="N9" s="734">
        <v>6</v>
      </c>
      <c r="O9" s="734">
        <v>7</v>
      </c>
      <c r="P9" s="734">
        <v>8</v>
      </c>
      <c r="Q9" s="734">
        <v>9</v>
      </c>
      <c r="R9" s="734">
        <v>10</v>
      </c>
      <c r="S9" s="734">
        <v>11</v>
      </c>
      <c r="T9" s="734">
        <v>12</v>
      </c>
      <c r="U9" s="114">
        <f>COUNT(I9:T10)</f>
        <v>12</v>
      </c>
    </row>
    <row r="10" spans="1:55" s="114" customFormat="1" ht="15" x14ac:dyDescent="0.25">
      <c r="A10" s="731"/>
      <c r="B10" s="742"/>
      <c r="C10" s="744"/>
      <c r="D10" s="731"/>
      <c r="E10" s="733"/>
      <c r="F10" s="335" t="s">
        <v>4</v>
      </c>
      <c r="G10" s="739" t="s">
        <v>5</v>
      </c>
      <c r="H10" s="740"/>
      <c r="I10" s="735"/>
      <c r="J10" s="735"/>
      <c r="K10" s="735"/>
      <c r="L10" s="735"/>
      <c r="M10" s="735"/>
      <c r="N10" s="735"/>
      <c r="O10" s="735"/>
      <c r="P10" s="735"/>
      <c r="Q10" s="735"/>
      <c r="R10" s="735"/>
      <c r="S10" s="735"/>
      <c r="T10" s="735"/>
    </row>
    <row r="11" spans="1:55" s="14" customFormat="1" ht="15" x14ac:dyDescent="0.25">
      <c r="A11" s="429" t="s">
        <v>6</v>
      </c>
      <c r="B11" s="430" t="str">
        <f>VLOOKUP(A11,PLAN!$A$11:$H$47,2,0)</f>
        <v>ADMINISTRAÇÃO LOCAL/INSTALAÇÕES PROVISÓRIAS - BDI: 23,38%</v>
      </c>
      <c r="C11" s="430"/>
      <c r="D11" s="431"/>
      <c r="E11" s="432"/>
      <c r="F11" s="501"/>
      <c r="G11" s="505">
        <f>VLOOKUP(A11,PLAN!$A$11:$H$46,8,0)</f>
        <v>219706.56</v>
      </c>
      <c r="H11" s="507">
        <f>G11/$T$101</f>
        <v>5.1238400527531279E-2</v>
      </c>
      <c r="I11" s="502">
        <f t="shared" ref="I11:T11" si="0">I12+I19</f>
        <v>22905.919999999998</v>
      </c>
      <c r="J11" s="434">
        <f t="shared" si="0"/>
        <v>16010.359999999999</v>
      </c>
      <c r="K11" s="434">
        <f t="shared" si="0"/>
        <v>22905.919999999998</v>
      </c>
      <c r="L11" s="434">
        <f t="shared" si="0"/>
        <v>16010.359999999999</v>
      </c>
      <c r="M11" s="434">
        <f t="shared" si="0"/>
        <v>16010.359999999999</v>
      </c>
      <c r="N11" s="434">
        <f t="shared" si="0"/>
        <v>22905.919999999998</v>
      </c>
      <c r="O11" s="434">
        <f t="shared" si="0"/>
        <v>16010.359999999999</v>
      </c>
      <c r="P11" s="434">
        <f t="shared" si="0"/>
        <v>16010.359999999999</v>
      </c>
      <c r="Q11" s="434">
        <f t="shared" si="0"/>
        <v>22905.919999999998</v>
      </c>
      <c r="R11" s="434">
        <f t="shared" si="0"/>
        <v>16010.359999999999</v>
      </c>
      <c r="S11" s="434">
        <f t="shared" si="0"/>
        <v>16010.359999999999</v>
      </c>
      <c r="T11" s="434">
        <f t="shared" si="0"/>
        <v>16010.359999999973</v>
      </c>
      <c r="U11" s="13">
        <f>SUM(I11:T11)-G11</f>
        <v>0</v>
      </c>
      <c r="AD11" s="13" t="e">
        <f>#REF!</f>
        <v>#REF!</v>
      </c>
      <c r="AE11" s="13" t="e">
        <f>#REF!</f>
        <v>#REF!</v>
      </c>
      <c r="AF11" s="13" t="e">
        <f>AD11+AE11</f>
        <v>#REF!</v>
      </c>
      <c r="AG11" s="13" t="e">
        <f>AF11-G11</f>
        <v>#REF!</v>
      </c>
      <c r="AT11" s="51" t="e">
        <f>SUBTOTAL(9,#REF!)</f>
        <v>#REF!</v>
      </c>
      <c r="AU11" s="51" t="e">
        <f>SUBTOTAL(9,#REF!)</f>
        <v>#REF!</v>
      </c>
      <c r="AW11" s="13"/>
      <c r="BC11" s="13" t="e">
        <f>#REF!+#REF!+#REF!</f>
        <v>#REF!</v>
      </c>
    </row>
    <row r="12" spans="1:55" s="14" customFormat="1" ht="15" x14ac:dyDescent="0.25">
      <c r="A12" s="350" t="s">
        <v>16</v>
      </c>
      <c r="B12" s="351" t="str">
        <f>VLOOKUP(A12,PLAN!$A$11:$H$47,2,0)</f>
        <v>ADMINISTRAÇÃO LOCAL - BDI: 23,38%</v>
      </c>
      <c r="C12" s="351"/>
      <c r="D12" s="352"/>
      <c r="E12" s="353"/>
      <c r="F12" s="503"/>
      <c r="G12" s="506">
        <f>VLOOKUP(A12,PLAN!$A$11:$H$46,8,0)</f>
        <v>178337.52000000002</v>
      </c>
      <c r="H12" s="508">
        <f>G12/$T$101</f>
        <v>4.1590607394001437E-2</v>
      </c>
      <c r="I12" s="504">
        <f>I13+I16</f>
        <v>14861.46</v>
      </c>
      <c r="J12" s="504">
        <f t="shared" ref="J12:T12" si="1">J13+J16</f>
        <v>14861.46</v>
      </c>
      <c r="K12" s="504">
        <f t="shared" si="1"/>
        <v>14861.46</v>
      </c>
      <c r="L12" s="504">
        <f t="shared" si="1"/>
        <v>14861.46</v>
      </c>
      <c r="M12" s="504">
        <f t="shared" si="1"/>
        <v>14861.46</v>
      </c>
      <c r="N12" s="504">
        <f t="shared" si="1"/>
        <v>14861.46</v>
      </c>
      <c r="O12" s="504">
        <f t="shared" si="1"/>
        <v>14861.46</v>
      </c>
      <c r="P12" s="504">
        <f t="shared" si="1"/>
        <v>14861.46</v>
      </c>
      <c r="Q12" s="504">
        <f t="shared" si="1"/>
        <v>14861.46</v>
      </c>
      <c r="R12" s="504">
        <f t="shared" si="1"/>
        <v>14861.46</v>
      </c>
      <c r="S12" s="504">
        <f t="shared" si="1"/>
        <v>14861.46</v>
      </c>
      <c r="T12" s="504">
        <f t="shared" si="1"/>
        <v>14861.459999999974</v>
      </c>
      <c r="U12" s="13">
        <f>G12-SUM(I12:T12)</f>
        <v>0</v>
      </c>
      <c r="AD12" s="13" t="e">
        <f>#REF!</f>
        <v>#REF!</v>
      </c>
      <c r="AE12" s="13" t="e">
        <f>#REF!</f>
        <v>#REF!</v>
      </c>
      <c r="AF12" s="13" t="e">
        <f>AD12+AE12</f>
        <v>#REF!</v>
      </c>
      <c r="AG12" s="13" t="e">
        <f>AF12-G12</f>
        <v>#REF!</v>
      </c>
      <c r="AT12" s="51" t="e">
        <f>SUBTOTAL(9,#REF!)</f>
        <v>#REF!</v>
      </c>
      <c r="AU12" s="51" t="e">
        <f>SUBTOTAL(9,#REF!)</f>
        <v>#REF!</v>
      </c>
      <c r="AW12" s="13"/>
      <c r="BC12" s="13" t="e">
        <f>#REF!+#REF!+#REF!</f>
        <v>#REF!</v>
      </c>
    </row>
    <row r="13" spans="1:55" s="14" customFormat="1" ht="25.5" customHeight="1" x14ac:dyDescent="0.25">
      <c r="A13" s="711" t="s">
        <v>13259</v>
      </c>
      <c r="B13" s="713" t="str">
        <f>CONCATENATE(VLOOKUP(A13,PLAN!$A$11:$H$45,2,0)," ",VLOOKUP(A13,PLAN!$A$11:$H$45,3,0))</f>
        <v>90777 SINAPI/PE</v>
      </c>
      <c r="C13" s="715" t="str">
        <f>VLOOKUP(A13,PLAN!$A$11:$H$45,4,0)</f>
        <v>ENGENHEIRO CIVIL DE OBRA JUNIOR COM ENCARGOS COMPLEMENTARES</v>
      </c>
      <c r="D13" s="713" t="str">
        <f>VLOOKUP(A13,PLAN!$A$11:$H$45,5,0)</f>
        <v>H</v>
      </c>
      <c r="E13" s="717">
        <f>VLOOKUP(A13,PLAN!$A$11:$H$45,6,0)</f>
        <v>528</v>
      </c>
      <c r="F13" s="719">
        <f>VLOOKUP(A13,PLAN!$A$11:$H$45,7,0)</f>
        <v>159.83000000000001</v>
      </c>
      <c r="G13" s="721">
        <f>VLOOKUP(A13,PLAN!$A$11:$H$45,8,0)</f>
        <v>84390.24</v>
      </c>
      <c r="H13" s="745">
        <f>G13/$T$101</f>
        <v>1.968089126576144E-2</v>
      </c>
      <c r="I13" s="337">
        <f>ROUND(G13*I14,2)</f>
        <v>7032.52</v>
      </c>
      <c r="J13" s="337">
        <f>ROUND(G13*J14,2)</f>
        <v>7032.52</v>
      </c>
      <c r="K13" s="337">
        <f>ROUND(G13*K14,2)</f>
        <v>7032.52</v>
      </c>
      <c r="L13" s="337">
        <f>ROUND(G13*L14,2)</f>
        <v>7032.52</v>
      </c>
      <c r="M13" s="337">
        <f>ROUND(G13*M14,2)</f>
        <v>7032.52</v>
      </c>
      <c r="N13" s="337">
        <f>ROUND(G13*N14,2)</f>
        <v>7032.52</v>
      </c>
      <c r="O13" s="337">
        <f>ROUND(G13*O14,2)</f>
        <v>7032.52</v>
      </c>
      <c r="P13" s="337">
        <f>ROUND(G13*P14,2)</f>
        <v>7032.52</v>
      </c>
      <c r="Q13" s="337">
        <f>ROUND(G13*Q14,2)</f>
        <v>7032.52</v>
      </c>
      <c r="R13" s="337">
        <f>ROUND(G13*R14,2)</f>
        <v>7032.52</v>
      </c>
      <c r="S13" s="337">
        <f>ROUND(G13*S14,2)</f>
        <v>7032.52</v>
      </c>
      <c r="T13" s="500">
        <f>G13-(SUM(I13:S13))</f>
        <v>7032.519999999975</v>
      </c>
      <c r="U13" s="13">
        <f>G13-SUM(I13:T13)</f>
        <v>0</v>
      </c>
      <c r="AD13" s="13" t="e">
        <f>#REF!</f>
        <v>#REF!</v>
      </c>
      <c r="AE13" s="13" t="e">
        <f>#REF!</f>
        <v>#REF!</v>
      </c>
      <c r="AF13" s="13" t="e">
        <f>AD13+AE13</f>
        <v>#REF!</v>
      </c>
      <c r="AG13" s="13" t="e">
        <f>AF13-G13</f>
        <v>#REF!</v>
      </c>
      <c r="AT13" s="50">
        <f>TRUNC(E13*F13,2)</f>
        <v>84390.24</v>
      </c>
      <c r="AU13" s="52">
        <f>IFERROR(TRUNC((AQ13*AS13),2),"-")</f>
        <v>0</v>
      </c>
      <c r="AW13" s="13"/>
      <c r="AX13" s="13"/>
    </row>
    <row r="14" spans="1:55" s="14" customFormat="1" ht="15" customHeight="1" x14ac:dyDescent="0.25">
      <c r="A14" s="711"/>
      <c r="B14" s="713"/>
      <c r="C14" s="715"/>
      <c r="D14" s="713"/>
      <c r="E14" s="717"/>
      <c r="F14" s="719"/>
      <c r="G14" s="719"/>
      <c r="H14" s="746"/>
      <c r="I14" s="317">
        <f>1/12</f>
        <v>8.3333333333333329E-2</v>
      </c>
      <c r="J14" s="317">
        <f t="shared" ref="J14:T14" si="2">1/12</f>
        <v>8.3333333333333329E-2</v>
      </c>
      <c r="K14" s="317">
        <f t="shared" si="2"/>
        <v>8.3333333333333329E-2</v>
      </c>
      <c r="L14" s="317">
        <f t="shared" si="2"/>
        <v>8.3333333333333329E-2</v>
      </c>
      <c r="M14" s="317">
        <f t="shared" si="2"/>
        <v>8.3333333333333329E-2</v>
      </c>
      <c r="N14" s="317">
        <f t="shared" si="2"/>
        <v>8.3333333333333329E-2</v>
      </c>
      <c r="O14" s="317">
        <f t="shared" si="2"/>
        <v>8.3333333333333329E-2</v>
      </c>
      <c r="P14" s="317">
        <f t="shared" si="2"/>
        <v>8.3333333333333329E-2</v>
      </c>
      <c r="Q14" s="317">
        <f t="shared" si="2"/>
        <v>8.3333333333333329E-2</v>
      </c>
      <c r="R14" s="317">
        <f t="shared" si="2"/>
        <v>8.3333333333333329E-2</v>
      </c>
      <c r="S14" s="317">
        <f t="shared" si="2"/>
        <v>8.3333333333333329E-2</v>
      </c>
      <c r="T14" s="317">
        <f t="shared" si="2"/>
        <v>8.3333333333333329E-2</v>
      </c>
      <c r="U14" s="13">
        <f t="shared" ref="U14:U18" si="3">G14-SUM(I14:T14)</f>
        <v>-1</v>
      </c>
      <c r="AD14" s="13"/>
      <c r="AE14" s="13"/>
      <c r="AF14" s="13"/>
      <c r="AG14" s="13"/>
      <c r="AT14" s="50"/>
      <c r="AU14" s="52"/>
      <c r="AW14" s="13"/>
      <c r="AX14" s="13"/>
    </row>
    <row r="15" spans="1:55" s="14" customFormat="1" ht="4.5" customHeight="1" x14ac:dyDescent="0.25">
      <c r="A15" s="712"/>
      <c r="B15" s="714"/>
      <c r="C15" s="716"/>
      <c r="D15" s="714"/>
      <c r="E15" s="718"/>
      <c r="F15" s="720"/>
      <c r="G15" s="720"/>
      <c r="H15" s="747"/>
      <c r="I15" s="319"/>
      <c r="J15" s="318"/>
      <c r="K15" s="318"/>
      <c r="L15" s="318"/>
      <c r="M15" s="318"/>
      <c r="N15" s="318"/>
      <c r="O15" s="318"/>
      <c r="P15" s="318"/>
      <c r="Q15" s="318"/>
      <c r="R15" s="318"/>
      <c r="S15" s="318"/>
      <c r="T15" s="318"/>
      <c r="U15" s="13">
        <f t="shared" si="3"/>
        <v>0</v>
      </c>
      <c r="AD15" s="13"/>
      <c r="AE15" s="13"/>
      <c r="AF15" s="13"/>
      <c r="AG15" s="13"/>
      <c r="AT15" s="50"/>
      <c r="AU15" s="52"/>
      <c r="AW15" s="13"/>
      <c r="AX15" s="13"/>
    </row>
    <row r="16" spans="1:55" s="14" customFormat="1" ht="16.5" customHeight="1" x14ac:dyDescent="0.25">
      <c r="A16" s="711" t="s">
        <v>13260</v>
      </c>
      <c r="B16" s="713" t="str">
        <f>CONCATENATE(VLOOKUP(A16,PLAN!$A$11:$H$45,2,0)," ",VLOOKUP(A16,PLAN!$A$11:$H$45,3,0))</f>
        <v>93572 SINAPI/PE</v>
      </c>
      <c r="C16" s="715" t="str">
        <f>VLOOKUP(A16,PLAN!$A$11:$H$45,4,0)</f>
        <v>ENCARREGADO GERAL DE OBRAS COM ENCARGOS COMPLEMENTARES</v>
      </c>
      <c r="D16" s="713" t="str">
        <f>VLOOKUP(A16,PLAN!$A$11:$H$45,5,0)</f>
        <v>MES</v>
      </c>
      <c r="E16" s="717">
        <f>VLOOKUP(A16,PLAN!$A$11:$H$45,6,0)</f>
        <v>12</v>
      </c>
      <c r="F16" s="719">
        <f>VLOOKUP(A16,PLAN!$A$11:$H$45,7,0)</f>
        <v>7828.94</v>
      </c>
      <c r="G16" s="721">
        <f>VLOOKUP(A16,PLAN!$A$11:$H$45,8,0)</f>
        <v>93947.28</v>
      </c>
      <c r="H16" s="745">
        <f>G16/$T$101</f>
        <v>2.1909716128239998E-2</v>
      </c>
      <c r="I16" s="337">
        <f>ROUND(G16*I17,2)</f>
        <v>7828.94</v>
      </c>
      <c r="J16" s="337">
        <f>ROUND(G16*J17,2)</f>
        <v>7828.94</v>
      </c>
      <c r="K16" s="337">
        <f>ROUND(G16*K17,2)</f>
        <v>7828.94</v>
      </c>
      <c r="L16" s="337">
        <f>ROUND(G16*L17,2)</f>
        <v>7828.94</v>
      </c>
      <c r="M16" s="337">
        <f>ROUND(G16*M17,2)</f>
        <v>7828.94</v>
      </c>
      <c r="N16" s="337">
        <f>ROUND(G16*N17,2)</f>
        <v>7828.94</v>
      </c>
      <c r="O16" s="337">
        <f>ROUND(G16*O17,2)</f>
        <v>7828.94</v>
      </c>
      <c r="P16" s="337">
        <f>ROUND(G16*P17,2)</f>
        <v>7828.94</v>
      </c>
      <c r="Q16" s="337">
        <f>ROUND(G16*Q17,2)</f>
        <v>7828.94</v>
      </c>
      <c r="R16" s="337">
        <f>ROUND(G16*R17,2)</f>
        <v>7828.94</v>
      </c>
      <c r="S16" s="337">
        <f>ROUND(G16*S17,2)</f>
        <v>7828.94</v>
      </c>
      <c r="T16" s="337">
        <f>ROUND(G16*T17,2)</f>
        <v>7828.94</v>
      </c>
      <c r="U16" s="13">
        <f t="shared" si="3"/>
        <v>0</v>
      </c>
      <c r="AD16" s="13" t="e">
        <f>#REF!</f>
        <v>#REF!</v>
      </c>
      <c r="AE16" s="13" t="e">
        <f>#REF!</f>
        <v>#REF!</v>
      </c>
      <c r="AF16" s="13" t="e">
        <f>AD16+AE16</f>
        <v>#REF!</v>
      </c>
      <c r="AG16" s="13" t="e">
        <f>AF16-G16</f>
        <v>#REF!</v>
      </c>
      <c r="AT16" s="50">
        <f>TRUNC(E16*F16,2)</f>
        <v>93947.28</v>
      </c>
      <c r="AU16" s="52">
        <f>IFERROR(TRUNC((AQ16*AS16),2),"-")</f>
        <v>0</v>
      </c>
      <c r="AW16" s="13"/>
      <c r="AX16" s="13"/>
    </row>
    <row r="17" spans="1:55" s="14" customFormat="1" ht="15" customHeight="1" x14ac:dyDescent="0.25">
      <c r="A17" s="711"/>
      <c r="B17" s="713"/>
      <c r="C17" s="715"/>
      <c r="D17" s="713"/>
      <c r="E17" s="717"/>
      <c r="F17" s="719"/>
      <c r="G17" s="719"/>
      <c r="H17" s="746"/>
      <c r="I17" s="317">
        <f>$I$14</f>
        <v>8.3333333333333329E-2</v>
      </c>
      <c r="J17" s="317">
        <f>$J$14</f>
        <v>8.3333333333333329E-2</v>
      </c>
      <c r="K17" s="317">
        <f>$K$14</f>
        <v>8.3333333333333329E-2</v>
      </c>
      <c r="L17" s="317">
        <f>$L$14</f>
        <v>8.3333333333333329E-2</v>
      </c>
      <c r="M17" s="317">
        <f t="shared" ref="M17:N17" si="4">$L$14</f>
        <v>8.3333333333333329E-2</v>
      </c>
      <c r="N17" s="317">
        <f t="shared" si="4"/>
        <v>8.3333333333333329E-2</v>
      </c>
      <c r="O17" s="317">
        <f>$O$14</f>
        <v>8.3333333333333329E-2</v>
      </c>
      <c r="P17" s="317">
        <f>$P$14</f>
        <v>8.3333333333333329E-2</v>
      </c>
      <c r="Q17" s="317">
        <f>$Q$14</f>
        <v>8.3333333333333329E-2</v>
      </c>
      <c r="R17" s="317">
        <f>$R$14</f>
        <v>8.3333333333333329E-2</v>
      </c>
      <c r="S17" s="317">
        <f>$S$14</f>
        <v>8.3333333333333329E-2</v>
      </c>
      <c r="T17" s="317">
        <f t="shared" ref="T17" si="5">1/12</f>
        <v>8.3333333333333329E-2</v>
      </c>
      <c r="U17" s="13">
        <f t="shared" si="3"/>
        <v>-1</v>
      </c>
      <c r="AD17" s="13"/>
      <c r="AE17" s="13"/>
      <c r="AF17" s="13"/>
      <c r="AG17" s="13"/>
      <c r="AT17" s="50"/>
      <c r="AU17" s="52"/>
      <c r="AW17" s="13"/>
      <c r="AX17" s="13"/>
    </row>
    <row r="18" spans="1:55" s="14" customFormat="1" ht="4.5" customHeight="1" x14ac:dyDescent="0.25">
      <c r="A18" s="712"/>
      <c r="B18" s="714"/>
      <c r="C18" s="716"/>
      <c r="D18" s="714"/>
      <c r="E18" s="718"/>
      <c r="F18" s="720"/>
      <c r="G18" s="720"/>
      <c r="H18" s="747"/>
      <c r="I18" s="318"/>
      <c r="J18" s="318"/>
      <c r="K18" s="318"/>
      <c r="L18" s="318"/>
      <c r="M18" s="318"/>
      <c r="N18" s="318"/>
      <c r="O18" s="318"/>
      <c r="P18" s="318"/>
      <c r="Q18" s="318"/>
      <c r="R18" s="318"/>
      <c r="S18" s="318"/>
      <c r="T18" s="318"/>
      <c r="U18" s="13">
        <f t="shared" si="3"/>
        <v>0</v>
      </c>
      <c r="AD18" s="13"/>
      <c r="AE18" s="13"/>
      <c r="AF18" s="13"/>
      <c r="AG18" s="13"/>
      <c r="AT18" s="50"/>
      <c r="AU18" s="52"/>
      <c r="AW18" s="13"/>
      <c r="AX18" s="13"/>
    </row>
    <row r="19" spans="1:55" s="14" customFormat="1" ht="15" x14ac:dyDescent="0.25">
      <c r="A19" s="350" t="s">
        <v>142</v>
      </c>
      <c r="B19" s="351" t="str">
        <f>VLOOKUP(A19,PLAN!$A$11:$H$47,2,0)</f>
        <v>INSTALAÇÕES PROVISÓRIAS - BDI: 23,38%</v>
      </c>
      <c r="C19" s="351"/>
      <c r="D19" s="352"/>
      <c r="E19" s="353"/>
      <c r="F19" s="503"/>
      <c r="G19" s="506">
        <f>VLOOKUP(A19,PLAN!$A$11:$H$46,8,0)</f>
        <v>41369.040000000008</v>
      </c>
      <c r="H19" s="509">
        <f>G19/$T$101</f>
        <v>9.6477931335298452E-3</v>
      </c>
      <c r="I19" s="504">
        <f>I20+I23+I26</f>
        <v>8044.46</v>
      </c>
      <c r="J19" s="504">
        <f t="shared" ref="J19:T19" si="6">J20+J23+J26</f>
        <v>1148.9000000000001</v>
      </c>
      <c r="K19" s="504">
        <f t="shared" si="6"/>
        <v>8044.46</v>
      </c>
      <c r="L19" s="504">
        <f t="shared" si="6"/>
        <v>1148.9000000000001</v>
      </c>
      <c r="M19" s="504">
        <f t="shared" si="6"/>
        <v>1148.9000000000001</v>
      </c>
      <c r="N19" s="504">
        <f t="shared" si="6"/>
        <v>8044.46</v>
      </c>
      <c r="O19" s="504">
        <f t="shared" si="6"/>
        <v>1148.9000000000001</v>
      </c>
      <c r="P19" s="504">
        <f t="shared" si="6"/>
        <v>1148.9000000000001</v>
      </c>
      <c r="Q19" s="504">
        <f t="shared" si="6"/>
        <v>8044.46</v>
      </c>
      <c r="R19" s="504">
        <f t="shared" si="6"/>
        <v>1148.9000000000001</v>
      </c>
      <c r="S19" s="504">
        <f t="shared" si="6"/>
        <v>1148.9000000000001</v>
      </c>
      <c r="T19" s="504">
        <f t="shared" si="6"/>
        <v>1148.8999999999996</v>
      </c>
      <c r="U19" s="13">
        <f>G19-SUM(I19:T19)</f>
        <v>0</v>
      </c>
      <c r="AD19" s="13" t="e">
        <f>#REF!</f>
        <v>#REF!</v>
      </c>
      <c r="AE19" s="13" t="e">
        <f>#REF!</f>
        <v>#REF!</v>
      </c>
      <c r="AF19" s="13" t="e">
        <f>AD19+AE19</f>
        <v>#REF!</v>
      </c>
      <c r="AG19" s="13" t="e">
        <f>AF19-G19</f>
        <v>#REF!</v>
      </c>
      <c r="AT19" s="51" t="e">
        <f>SUBTOTAL(9,#REF!)</f>
        <v>#REF!</v>
      </c>
      <c r="AU19" s="51" t="e">
        <f>SUBTOTAL(9,#REF!)</f>
        <v>#REF!</v>
      </c>
      <c r="AW19" s="13"/>
      <c r="BC19" s="13" t="e">
        <f>#REF!+#REF!+#REF!</f>
        <v>#REF!</v>
      </c>
    </row>
    <row r="20" spans="1:55" s="14" customFormat="1" ht="15" x14ac:dyDescent="0.25">
      <c r="A20" s="711" t="s">
        <v>13255</v>
      </c>
      <c r="B20" s="713" t="str">
        <f>CONCATENATE(VLOOKUP(A20,PLAN!$A$11:$H$45,2,0)," ",VLOOKUP(A20,PLAN!$A$11:$H$45,3,0))</f>
        <v>01.03.07U COMPESA</v>
      </c>
      <c r="C20" s="715" t="str">
        <f>VLOOKUP(A20,PLAN!$A$11:$H$45,4,0)</f>
        <v>FORNECIMENTO E INSTALAÇÃO DE PLACA DE OBRA COM CHAPA GALVANIZADA E ESTRUTURA DE MADEIRA. AF_03/2022_PS</v>
      </c>
      <c r="D20" s="713" t="str">
        <f>VLOOKUP(A20,PLAN!$A$11:$H$45,5,0)</f>
        <v>M2</v>
      </c>
      <c r="E20" s="717">
        <f>VLOOKUP(A20,PLAN!$A$11:$H$45,6,0)</f>
        <v>48</v>
      </c>
      <c r="F20" s="719">
        <f>VLOOKUP(A20,PLAN!$A$11:$H$45,7,0)</f>
        <v>574.63</v>
      </c>
      <c r="G20" s="721">
        <f>VLOOKUP(A20,PLAN!$A$11:$H$45,8,0)</f>
        <v>27582.240000000002</v>
      </c>
      <c r="H20" s="746">
        <f>G20/$T$101</f>
        <v>6.4325337421262908E-3</v>
      </c>
      <c r="I20" s="337">
        <f>ROUND(G20*I21,2)</f>
        <v>6895.56</v>
      </c>
      <c r="J20" s="337">
        <f>ROUND(G20*J21,2)</f>
        <v>0</v>
      </c>
      <c r="K20" s="337">
        <f>ROUND(G20*K21,2)</f>
        <v>6895.56</v>
      </c>
      <c r="L20" s="337">
        <f>ROUND(G20*L21,2)</f>
        <v>0</v>
      </c>
      <c r="M20" s="337">
        <f>ROUND(G20*M21,2)</f>
        <v>0</v>
      </c>
      <c r="N20" s="337">
        <f>ROUND(G20*N21,2)</f>
        <v>6895.56</v>
      </c>
      <c r="O20" s="337">
        <f>ROUND(G20*O21,2)</f>
        <v>0</v>
      </c>
      <c r="P20" s="337">
        <f>ROUND(G20*P21,2)</f>
        <v>0</v>
      </c>
      <c r="Q20" s="337">
        <f>ROUND(G20*Q21,2)</f>
        <v>6895.56</v>
      </c>
      <c r="R20" s="337">
        <f>ROUND(G20*R21,2)</f>
        <v>0</v>
      </c>
      <c r="S20" s="337">
        <f>ROUND(G20*S21,2)</f>
        <v>0</v>
      </c>
      <c r="T20" s="500">
        <f>G20-(SUM(I20:S20))</f>
        <v>0</v>
      </c>
      <c r="U20" s="13">
        <f>G20-SUM(I20:T20)</f>
        <v>0</v>
      </c>
      <c r="AD20" s="13" t="e">
        <f>#REF!</f>
        <v>#REF!</v>
      </c>
      <c r="AE20" s="13" t="e">
        <f>#REF!</f>
        <v>#REF!</v>
      </c>
      <c r="AF20" s="13" t="e">
        <f>AD20+AE20</f>
        <v>#REF!</v>
      </c>
      <c r="AG20" s="13" t="e">
        <f>AF20-G20</f>
        <v>#REF!</v>
      </c>
      <c r="AT20" s="50">
        <f>TRUNC(E20*F20,2)</f>
        <v>27582.240000000002</v>
      </c>
      <c r="AU20" s="52">
        <f>IFERROR(TRUNC((AQ20*AS20),2),"-")</f>
        <v>0</v>
      </c>
      <c r="AW20" s="13"/>
      <c r="AX20" s="13"/>
    </row>
    <row r="21" spans="1:55" s="14" customFormat="1" ht="15" x14ac:dyDescent="0.25">
      <c r="A21" s="711"/>
      <c r="B21" s="713"/>
      <c r="C21" s="715"/>
      <c r="D21" s="713"/>
      <c r="E21" s="717"/>
      <c r="F21" s="719"/>
      <c r="G21" s="719"/>
      <c r="H21" s="746"/>
      <c r="I21" s="317">
        <v>0.25</v>
      </c>
      <c r="J21" s="317">
        <v>0</v>
      </c>
      <c r="K21" s="317">
        <v>0.25</v>
      </c>
      <c r="L21" s="317">
        <v>0</v>
      </c>
      <c r="M21" s="317">
        <v>0</v>
      </c>
      <c r="N21" s="317">
        <v>0.25</v>
      </c>
      <c r="O21" s="317"/>
      <c r="P21" s="317"/>
      <c r="Q21" s="317">
        <v>0.25</v>
      </c>
      <c r="R21" s="317">
        <v>0</v>
      </c>
      <c r="S21" s="317">
        <v>0</v>
      </c>
      <c r="T21" s="317">
        <v>0</v>
      </c>
      <c r="U21" s="56">
        <f>SUM(I21:T21)</f>
        <v>1</v>
      </c>
      <c r="AD21" s="13"/>
      <c r="AE21" s="13"/>
      <c r="AF21" s="13"/>
      <c r="AG21" s="13"/>
      <c r="AT21" s="50"/>
      <c r="AU21" s="52"/>
      <c r="AW21" s="13"/>
      <c r="AX21" s="13"/>
    </row>
    <row r="22" spans="1:55" s="14" customFormat="1" ht="15" x14ac:dyDescent="0.25">
      <c r="A22" s="712"/>
      <c r="B22" s="714"/>
      <c r="C22" s="716"/>
      <c r="D22" s="714"/>
      <c r="E22" s="718"/>
      <c r="F22" s="720"/>
      <c r="G22" s="720"/>
      <c r="H22" s="747"/>
      <c r="I22" s="318"/>
      <c r="J22" s="318"/>
      <c r="K22" s="318"/>
      <c r="L22" s="318"/>
      <c r="M22" s="318"/>
      <c r="N22" s="318"/>
      <c r="O22" s="318"/>
      <c r="P22" s="318"/>
      <c r="Q22" s="318"/>
      <c r="R22" s="318"/>
      <c r="S22" s="318"/>
      <c r="T22" s="318"/>
      <c r="U22" s="13">
        <f>I22+T22-G22</f>
        <v>0</v>
      </c>
      <c r="AD22" s="13"/>
      <c r="AE22" s="13"/>
      <c r="AF22" s="13"/>
      <c r="AG22" s="13"/>
      <c r="AT22" s="50"/>
      <c r="AU22" s="52"/>
      <c r="AW22" s="13"/>
      <c r="AX22" s="13"/>
    </row>
    <row r="23" spans="1:55" s="14" customFormat="1" ht="15" x14ac:dyDescent="0.25">
      <c r="A23" s="711" t="s">
        <v>13256</v>
      </c>
      <c r="B23" s="713" t="str">
        <f>CONCATENATE(VLOOKUP(A23,PLAN!$A$11:$H$45,2,0)," ",VLOOKUP(A23,PLAN!$A$11:$H$45,3,0))</f>
        <v>01.03.12U COMPESA</v>
      </c>
      <c r="C23" s="715" t="str">
        <f>VLOOKUP(A23,PLAN!$A$11:$H$45,4,0)</f>
        <v>TELA TAPUME, COR LARANJA, COM SUPORTE A CADA 2M, DE ACORDO COM PADRÃO COMPESA / NTC - 108 (FORNECIMENTO E INSTALAÇÃO)</v>
      </c>
      <c r="D23" s="713" t="str">
        <f>VLOOKUP(A23,PLAN!$A$11:$H$45,5,0)</f>
        <v>M</v>
      </c>
      <c r="E23" s="717">
        <f>VLOOKUP(A23,PLAN!$A$11:$H$45,6,0)</f>
        <v>2500</v>
      </c>
      <c r="F23" s="719">
        <f>VLOOKUP(A23,PLAN!$A$11:$H$45,7,0)</f>
        <v>3.84</v>
      </c>
      <c r="G23" s="721">
        <f>VLOOKUP(A23,PLAN!$A$11:$H$45,8,0)</f>
        <v>9600</v>
      </c>
      <c r="H23" s="745">
        <f>G23/$T$101</f>
        <v>2.2388436879822809E-3</v>
      </c>
      <c r="I23" s="337">
        <f>ROUND(G23*I24,2)</f>
        <v>800</v>
      </c>
      <c r="J23" s="337">
        <f>ROUND(G23*J24,2)</f>
        <v>800</v>
      </c>
      <c r="K23" s="337">
        <f>ROUND(G23*K24,2)</f>
        <v>800</v>
      </c>
      <c r="L23" s="337">
        <f>ROUND(G23*L24,2)</f>
        <v>800</v>
      </c>
      <c r="M23" s="337">
        <f>ROUND(G23*M24,2)</f>
        <v>800</v>
      </c>
      <c r="N23" s="337">
        <f>ROUND(G23*N24,2)</f>
        <v>800</v>
      </c>
      <c r="O23" s="337">
        <f>ROUND(G23*O24,2)</f>
        <v>800</v>
      </c>
      <c r="P23" s="337">
        <f>ROUND(G23*P24,2)</f>
        <v>800</v>
      </c>
      <c r="Q23" s="337">
        <f>ROUND(G23*Q24,2)</f>
        <v>800</v>
      </c>
      <c r="R23" s="337">
        <f>ROUND(G23*R24,2)</f>
        <v>800</v>
      </c>
      <c r="S23" s="337">
        <f>ROUND(G23*S24,2)</f>
        <v>800</v>
      </c>
      <c r="T23" s="500">
        <f>G23-(SUM(I23:S23))</f>
        <v>800</v>
      </c>
      <c r="U23" s="13">
        <f>G23-SUM(I23:T23)</f>
        <v>0</v>
      </c>
      <c r="AD23" s="13" t="e">
        <f>#REF!</f>
        <v>#REF!</v>
      </c>
      <c r="AE23" s="13" t="e">
        <f>#REF!</f>
        <v>#REF!</v>
      </c>
      <c r="AF23" s="13" t="e">
        <f>AD23+AE23</f>
        <v>#REF!</v>
      </c>
      <c r="AG23" s="13" t="e">
        <f>AF23-G23</f>
        <v>#REF!</v>
      </c>
      <c r="AT23" s="50">
        <f>TRUNC(E23*F23,2)</f>
        <v>9600</v>
      </c>
      <c r="AU23" s="52">
        <f>IFERROR(TRUNC((AQ23*AS23),2),"-")</f>
        <v>0</v>
      </c>
      <c r="AW23" s="13"/>
      <c r="AX23" s="13"/>
    </row>
    <row r="24" spans="1:55" s="14" customFormat="1" ht="15" x14ac:dyDescent="0.25">
      <c r="A24" s="711"/>
      <c r="B24" s="713"/>
      <c r="C24" s="715"/>
      <c r="D24" s="713"/>
      <c r="E24" s="717"/>
      <c r="F24" s="719"/>
      <c r="G24" s="719"/>
      <c r="H24" s="746"/>
      <c r="I24" s="317">
        <f>$I$14</f>
        <v>8.3333333333333329E-2</v>
      </c>
      <c r="J24" s="317">
        <f>$J$14</f>
        <v>8.3333333333333329E-2</v>
      </c>
      <c r="K24" s="317">
        <f>$K$14</f>
        <v>8.3333333333333329E-2</v>
      </c>
      <c r="L24" s="317">
        <f>$L$14</f>
        <v>8.3333333333333329E-2</v>
      </c>
      <c r="M24" s="317">
        <f t="shared" ref="M24:N24" si="7">1/12</f>
        <v>8.3333333333333329E-2</v>
      </c>
      <c r="N24" s="317">
        <f t="shared" si="7"/>
        <v>8.3333333333333329E-2</v>
      </c>
      <c r="O24" s="317">
        <f>$O$14</f>
        <v>8.3333333333333329E-2</v>
      </c>
      <c r="P24" s="317">
        <f>$P$14</f>
        <v>8.3333333333333329E-2</v>
      </c>
      <c r="Q24" s="317">
        <f>$Q$14</f>
        <v>8.3333333333333329E-2</v>
      </c>
      <c r="R24" s="317">
        <f>$R$14</f>
        <v>8.3333333333333329E-2</v>
      </c>
      <c r="S24" s="317">
        <f>$S$14</f>
        <v>8.3333333333333329E-2</v>
      </c>
      <c r="T24" s="317">
        <f>1-(SUM(I24:S24))</f>
        <v>8.3333333333333259E-2</v>
      </c>
      <c r="U24" s="56">
        <f>SUM(I24:T24)</f>
        <v>1</v>
      </c>
      <c r="AD24" s="13"/>
      <c r="AE24" s="13"/>
      <c r="AF24" s="13"/>
      <c r="AG24" s="13"/>
      <c r="AT24" s="50"/>
      <c r="AU24" s="52"/>
      <c r="AW24" s="13"/>
      <c r="AX24" s="13"/>
    </row>
    <row r="25" spans="1:55" s="14" customFormat="1" ht="15" x14ac:dyDescent="0.25">
      <c r="A25" s="712"/>
      <c r="B25" s="714"/>
      <c r="C25" s="716"/>
      <c r="D25" s="714"/>
      <c r="E25" s="718"/>
      <c r="F25" s="720"/>
      <c r="G25" s="720"/>
      <c r="H25" s="747"/>
      <c r="I25" s="318"/>
      <c r="J25" s="318"/>
      <c r="K25" s="318"/>
      <c r="L25" s="318"/>
      <c r="M25" s="318"/>
      <c r="N25" s="318"/>
      <c r="O25" s="318"/>
      <c r="P25" s="318"/>
      <c r="Q25" s="318"/>
      <c r="R25" s="318"/>
      <c r="S25" s="318"/>
      <c r="T25" s="318"/>
      <c r="U25" s="13">
        <f>I25+T25-G25</f>
        <v>0</v>
      </c>
      <c r="AD25" s="13"/>
      <c r="AE25" s="13"/>
      <c r="AF25" s="13"/>
      <c r="AG25" s="13"/>
      <c r="AT25" s="50"/>
      <c r="AU25" s="52"/>
      <c r="AW25" s="13"/>
      <c r="AX25" s="13"/>
    </row>
    <row r="26" spans="1:55" s="14" customFormat="1" ht="15" x14ac:dyDescent="0.25">
      <c r="A26" s="711" t="s">
        <v>13257</v>
      </c>
      <c r="B26" s="713" t="str">
        <f>CONCATENATE(VLOOKUP(A26,PLAN!$A$11:$H$45,2,0)," ",VLOOKUP(A26,PLAN!$A$11:$H$45,3,0))</f>
        <v>01.03.08U COMPESA</v>
      </c>
      <c r="C26" s="715" t="str">
        <f>VLOOKUP(A26,PLAN!$A$11:$H$45,4,0)</f>
        <v>SINALIZAÇÃO ABERTA SEM ILUMINAÇÃO, COM CAVALETES EM POLIETILENO SEMIFLEXIVEL E DESMONTÁVEL, PREENCHIDO COM AREIA E ADESIVADO COM FITA REFLETIVA, CONFORME PADRÃO COMPESA (NTC-108)</v>
      </c>
      <c r="D26" s="713" t="str">
        <f>VLOOKUP(A26,PLAN!$A$11:$H$45,5,0)</f>
        <v>UN</v>
      </c>
      <c r="E26" s="722">
        <f>VLOOKUP(A26,PLAN!$A$11:$H$45,6,0)</f>
        <v>360</v>
      </c>
      <c r="F26" s="724">
        <f>VLOOKUP(A26,PLAN!$A$11:$H$45,7,0)</f>
        <v>11.63</v>
      </c>
      <c r="G26" s="726">
        <f>VLOOKUP(A26,PLAN!$A$11:$H$45,8,0)</f>
        <v>4186.8</v>
      </c>
      <c r="H26" s="745">
        <f>G26/$T$101</f>
        <v>9.764157034212723E-4</v>
      </c>
      <c r="I26" s="337">
        <f>ROUND(G26*I27,2)</f>
        <v>348.9</v>
      </c>
      <c r="J26" s="337">
        <f>ROUND(G26*J27,2)</f>
        <v>348.9</v>
      </c>
      <c r="K26" s="337">
        <f>ROUND(G26*K27,2)</f>
        <v>348.9</v>
      </c>
      <c r="L26" s="337">
        <f>ROUND(G26*L27,2)</f>
        <v>348.9</v>
      </c>
      <c r="M26" s="337">
        <f>ROUND(G26*M27,2)</f>
        <v>348.9</v>
      </c>
      <c r="N26" s="337">
        <f>ROUND(G26*N27,2)</f>
        <v>348.9</v>
      </c>
      <c r="O26" s="337">
        <f>ROUND(G26*O27,2)</f>
        <v>348.9</v>
      </c>
      <c r="P26" s="337">
        <f>ROUND(G26*P27,2)</f>
        <v>348.9</v>
      </c>
      <c r="Q26" s="337">
        <f>ROUND(G26*Q27,2)</f>
        <v>348.9</v>
      </c>
      <c r="R26" s="337">
        <f>ROUND(G26*R27,2)</f>
        <v>348.9</v>
      </c>
      <c r="S26" s="337">
        <f>ROUND(G26*S27,2)</f>
        <v>348.9</v>
      </c>
      <c r="T26" s="500">
        <f>G26-(SUM(I26:S26))</f>
        <v>348.89999999999964</v>
      </c>
      <c r="U26" s="13">
        <f>G26-SUM(I26:T26)</f>
        <v>0</v>
      </c>
      <c r="AD26" s="13" t="e">
        <f>#REF!</f>
        <v>#REF!</v>
      </c>
      <c r="AE26" s="13" t="e">
        <f>#REF!</f>
        <v>#REF!</v>
      </c>
      <c r="AF26" s="13" t="e">
        <f>AD26+AE26</f>
        <v>#REF!</v>
      </c>
      <c r="AG26" s="13" t="e">
        <f>AF26-G26</f>
        <v>#REF!</v>
      </c>
      <c r="AT26" s="50">
        <f>TRUNC(E26*F26,2)</f>
        <v>4186.8</v>
      </c>
      <c r="AU26" s="52">
        <f>IFERROR(TRUNC((AQ26*AS26),2),"-")</f>
        <v>0</v>
      </c>
      <c r="AW26" s="13"/>
      <c r="AX26" s="13"/>
    </row>
    <row r="27" spans="1:55" s="14" customFormat="1" ht="15" x14ac:dyDescent="0.25">
      <c r="A27" s="711"/>
      <c r="B27" s="713"/>
      <c r="C27" s="715"/>
      <c r="D27" s="713"/>
      <c r="E27" s="722"/>
      <c r="F27" s="724"/>
      <c r="G27" s="724"/>
      <c r="H27" s="746"/>
      <c r="I27" s="317">
        <f>$I$14</f>
        <v>8.3333333333333329E-2</v>
      </c>
      <c r="J27" s="317">
        <f>$J$14</f>
        <v>8.3333333333333329E-2</v>
      </c>
      <c r="K27" s="317">
        <f>$K$14</f>
        <v>8.3333333333333329E-2</v>
      </c>
      <c r="L27" s="317">
        <f>$L$14</f>
        <v>8.3333333333333329E-2</v>
      </c>
      <c r="M27" s="317">
        <f t="shared" ref="M27:N27" si="8">1/12</f>
        <v>8.3333333333333329E-2</v>
      </c>
      <c r="N27" s="317">
        <f t="shared" si="8"/>
        <v>8.3333333333333329E-2</v>
      </c>
      <c r="O27" s="317">
        <f>$O$14</f>
        <v>8.3333333333333329E-2</v>
      </c>
      <c r="P27" s="317">
        <f>$P$14</f>
        <v>8.3333333333333329E-2</v>
      </c>
      <c r="Q27" s="317">
        <f>$Q$14</f>
        <v>8.3333333333333329E-2</v>
      </c>
      <c r="R27" s="317">
        <f>$R$14</f>
        <v>8.3333333333333329E-2</v>
      </c>
      <c r="S27" s="317">
        <f>$S$14</f>
        <v>8.3333333333333329E-2</v>
      </c>
      <c r="T27" s="317">
        <f>1-(SUM(I27:S27))</f>
        <v>8.3333333333333259E-2</v>
      </c>
      <c r="U27" s="56">
        <f>SUM(I27:T27)</f>
        <v>1</v>
      </c>
      <c r="AD27" s="13"/>
      <c r="AE27" s="13"/>
      <c r="AF27" s="13"/>
      <c r="AG27" s="13"/>
      <c r="AT27" s="50"/>
      <c r="AU27" s="52"/>
      <c r="AW27" s="13"/>
      <c r="AX27" s="13"/>
    </row>
    <row r="28" spans="1:55" s="14" customFormat="1" ht="15" x14ac:dyDescent="0.25">
      <c r="A28" s="712"/>
      <c r="B28" s="714"/>
      <c r="C28" s="716"/>
      <c r="D28" s="714"/>
      <c r="E28" s="723"/>
      <c r="F28" s="725"/>
      <c r="G28" s="725"/>
      <c r="H28" s="747"/>
      <c r="I28" s="318"/>
      <c r="J28" s="318"/>
      <c r="K28" s="318"/>
      <c r="L28" s="318"/>
      <c r="M28" s="318"/>
      <c r="N28" s="318"/>
      <c r="O28" s="318"/>
      <c r="P28" s="318"/>
      <c r="Q28" s="318"/>
      <c r="R28" s="318"/>
      <c r="S28" s="318"/>
      <c r="T28" s="318"/>
      <c r="U28" s="13">
        <f>I28+T28-G28</f>
        <v>0</v>
      </c>
      <c r="AD28" s="13"/>
      <c r="AE28" s="13"/>
      <c r="AF28" s="13"/>
      <c r="AG28" s="13"/>
      <c r="AT28" s="50"/>
      <c r="AU28" s="52"/>
      <c r="AW28" s="13"/>
      <c r="AX28" s="13"/>
    </row>
    <row r="29" spans="1:55" s="14" customFormat="1" ht="15" x14ac:dyDescent="0.25">
      <c r="A29" s="429" t="s">
        <v>7</v>
      </c>
      <c r="B29" s="430" t="str">
        <f>VLOOKUP(A29,PLAN!$A$11:$H$47,2,0)</f>
        <v>SERVIÇOS PRELIMINARES - BDI: 23,38%</v>
      </c>
      <c r="C29" s="430"/>
      <c r="D29" s="431"/>
      <c r="E29" s="432"/>
      <c r="F29" s="433"/>
      <c r="G29" s="505">
        <f>VLOOKUP(A29,PLAN!$A$11:$H$46,8,0)</f>
        <v>161662.16</v>
      </c>
      <c r="H29" s="507">
        <f>G29/$T$101</f>
        <v>3.7701698593914749E-2</v>
      </c>
      <c r="I29" s="434">
        <f>I30+I33+I36+I39</f>
        <v>13471.86</v>
      </c>
      <c r="J29" s="434">
        <f t="shared" ref="J29:T29" si="9">J30+J33+J36+J39</f>
        <v>13471.86</v>
      </c>
      <c r="K29" s="434">
        <f t="shared" si="9"/>
        <v>13471.86</v>
      </c>
      <c r="L29" s="434">
        <f t="shared" si="9"/>
        <v>13471.86</v>
      </c>
      <c r="M29" s="434">
        <f t="shared" si="9"/>
        <v>13471.86</v>
      </c>
      <c r="N29" s="434">
        <f t="shared" si="9"/>
        <v>13471.86</v>
      </c>
      <c r="O29" s="434">
        <f t="shared" si="9"/>
        <v>13471.86</v>
      </c>
      <c r="P29" s="434">
        <f t="shared" si="9"/>
        <v>13471.86</v>
      </c>
      <c r="Q29" s="434">
        <f t="shared" si="9"/>
        <v>13471.86</v>
      </c>
      <c r="R29" s="434">
        <f t="shared" si="9"/>
        <v>13471.86</v>
      </c>
      <c r="S29" s="434">
        <f t="shared" si="9"/>
        <v>13471.86</v>
      </c>
      <c r="T29" s="434">
        <f t="shared" si="9"/>
        <v>13471.699999999986</v>
      </c>
      <c r="U29" s="13">
        <f>G29-SUM(I29:T29)</f>
        <v>0</v>
      </c>
      <c r="AD29" s="13" t="e">
        <f>#REF!</f>
        <v>#REF!</v>
      </c>
      <c r="AE29" s="13" t="e">
        <f>#REF!</f>
        <v>#REF!</v>
      </c>
      <c r="AF29" s="13" t="e">
        <f>AD29+AE29</f>
        <v>#REF!</v>
      </c>
      <c r="AG29" s="13" t="e">
        <f>AF29-G29</f>
        <v>#REF!</v>
      </c>
      <c r="AT29" s="51" t="e">
        <f>SUBTOTAL(9,#REF!)</f>
        <v>#REF!</v>
      </c>
      <c r="AU29" s="51" t="e">
        <f>SUBTOTAL(9,#REF!)</f>
        <v>#REF!</v>
      </c>
      <c r="AW29" s="13"/>
      <c r="BC29" s="13" t="e">
        <f>#REF!+#REF!+#REF!</f>
        <v>#REF!</v>
      </c>
    </row>
    <row r="30" spans="1:55" s="14" customFormat="1" ht="15" x14ac:dyDescent="0.25">
      <c r="A30" s="711" t="s">
        <v>20</v>
      </c>
      <c r="B30" s="713" t="str">
        <f>CONCATENATE(VLOOKUP(A30,PLAN!$A$11:$H$45,2,0)," ",VLOOKUP(A30,PLAN!$A$11:$H$45,3,0))</f>
        <v>10.02.01U COMPESA</v>
      </c>
      <c r="C30" s="715" t="str">
        <f>VLOOKUP(A30,PLAN!$A$11:$H$45,4,0)</f>
        <v xml:space="preserve">DEMOLIÇÃO MANUAL DE CONCRETO SIMPLES. </v>
      </c>
      <c r="D30" s="713" t="str">
        <f>VLOOKUP(A30,PLAN!$A$11:$H$45,5,0)</f>
        <v>M3</v>
      </c>
      <c r="E30" s="717">
        <f>VLOOKUP(A30,PLAN!$A$11:$H$45,6,0)</f>
        <v>63.38</v>
      </c>
      <c r="F30" s="719">
        <f>VLOOKUP(A30,PLAN!$A$11:$H$45,7,0)</f>
        <v>380.12</v>
      </c>
      <c r="G30" s="721">
        <f>VLOOKUP(A30,PLAN!$A$11:$H$45,8,0)</f>
        <v>24092.01</v>
      </c>
      <c r="H30" s="745">
        <f>G30/$T$101</f>
        <v>5.6185671374277069E-3</v>
      </c>
      <c r="I30" s="337">
        <f>ROUND(G30*I31,2)</f>
        <v>2007.67</v>
      </c>
      <c r="J30" s="337">
        <f>ROUND(G30*J31,2)</f>
        <v>2007.67</v>
      </c>
      <c r="K30" s="337">
        <f>ROUND(G30*K31,2)</f>
        <v>2007.67</v>
      </c>
      <c r="L30" s="337">
        <f>ROUND(G30*L31,2)</f>
        <v>2007.67</v>
      </c>
      <c r="M30" s="337">
        <f>ROUND(G30*M31,2)</f>
        <v>2007.67</v>
      </c>
      <c r="N30" s="337">
        <f>ROUND(G30*N31,2)</f>
        <v>2007.67</v>
      </c>
      <c r="O30" s="337">
        <f>ROUND(G30*O31,2)</f>
        <v>2007.67</v>
      </c>
      <c r="P30" s="337">
        <f>ROUND(G30*P31,2)</f>
        <v>2007.67</v>
      </c>
      <c r="Q30" s="337">
        <f>ROUND(G30*Q31,2)</f>
        <v>2007.67</v>
      </c>
      <c r="R30" s="337">
        <f>ROUND(G30*R31,2)</f>
        <v>2007.67</v>
      </c>
      <c r="S30" s="337">
        <f>ROUND(G30*S31,2)</f>
        <v>2007.67</v>
      </c>
      <c r="T30" s="500">
        <f>G30-(SUM(I30:S30))</f>
        <v>2007.6400000000031</v>
      </c>
      <c r="U30" s="13">
        <f>G30-SUM(I30:T30)</f>
        <v>0</v>
      </c>
      <c r="AD30" s="13" t="e">
        <f>#REF!</f>
        <v>#REF!</v>
      </c>
      <c r="AE30" s="13" t="e">
        <f>#REF!</f>
        <v>#REF!</v>
      </c>
      <c r="AF30" s="13" t="e">
        <f>AD30+AE30</f>
        <v>#REF!</v>
      </c>
      <c r="AG30" s="13" t="e">
        <f>AF30-G30</f>
        <v>#REF!</v>
      </c>
      <c r="AT30" s="50">
        <f>TRUNC(E30*F30,2)</f>
        <v>24092</v>
      </c>
      <c r="AU30" s="52">
        <f>IFERROR(TRUNC((AQ30*AS30),2),"-")</f>
        <v>0</v>
      </c>
      <c r="AW30" s="13"/>
      <c r="AX30" s="13"/>
    </row>
    <row r="31" spans="1:55" s="14" customFormat="1" ht="15" x14ac:dyDescent="0.25">
      <c r="A31" s="711"/>
      <c r="B31" s="713"/>
      <c r="C31" s="715"/>
      <c r="D31" s="713"/>
      <c r="E31" s="717"/>
      <c r="F31" s="719"/>
      <c r="G31" s="719"/>
      <c r="H31" s="746"/>
      <c r="I31" s="317">
        <f>1/12</f>
        <v>8.3333333333333329E-2</v>
      </c>
      <c r="J31" s="317">
        <f t="shared" ref="J31:T31" si="10">1/12</f>
        <v>8.3333333333333329E-2</v>
      </c>
      <c r="K31" s="317">
        <f t="shared" si="10"/>
        <v>8.3333333333333329E-2</v>
      </c>
      <c r="L31" s="317">
        <f t="shared" si="10"/>
        <v>8.3333333333333329E-2</v>
      </c>
      <c r="M31" s="317">
        <f t="shared" si="10"/>
        <v>8.3333333333333329E-2</v>
      </c>
      <c r="N31" s="317">
        <f t="shared" si="10"/>
        <v>8.3333333333333329E-2</v>
      </c>
      <c r="O31" s="317">
        <f t="shared" si="10"/>
        <v>8.3333333333333329E-2</v>
      </c>
      <c r="P31" s="317">
        <f t="shared" si="10"/>
        <v>8.3333333333333329E-2</v>
      </c>
      <c r="Q31" s="317">
        <f t="shared" si="10"/>
        <v>8.3333333333333329E-2</v>
      </c>
      <c r="R31" s="317">
        <f t="shared" si="10"/>
        <v>8.3333333333333329E-2</v>
      </c>
      <c r="S31" s="317">
        <f t="shared" si="10"/>
        <v>8.3333333333333329E-2</v>
      </c>
      <c r="T31" s="317">
        <f t="shared" si="10"/>
        <v>8.3333333333333329E-2</v>
      </c>
      <c r="U31" s="56">
        <f>SUM(I31:T31)</f>
        <v>1</v>
      </c>
      <c r="AD31" s="13"/>
      <c r="AE31" s="13"/>
      <c r="AF31" s="13"/>
      <c r="AG31" s="13"/>
      <c r="AT31" s="50"/>
      <c r="AU31" s="52"/>
      <c r="AW31" s="13"/>
      <c r="AX31" s="13"/>
    </row>
    <row r="32" spans="1:55" s="14" customFormat="1" ht="15" x14ac:dyDescent="0.25">
      <c r="A32" s="712"/>
      <c r="B32" s="714"/>
      <c r="C32" s="716"/>
      <c r="D32" s="714"/>
      <c r="E32" s="718"/>
      <c r="F32" s="720"/>
      <c r="G32" s="720"/>
      <c r="H32" s="747"/>
      <c r="I32" s="318"/>
      <c r="J32" s="318"/>
      <c r="K32" s="318"/>
      <c r="L32" s="318"/>
      <c r="M32" s="318"/>
      <c r="N32" s="318"/>
      <c r="O32" s="318"/>
      <c r="P32" s="318"/>
      <c r="Q32" s="318"/>
      <c r="R32" s="318"/>
      <c r="S32" s="318"/>
      <c r="T32" s="318"/>
      <c r="U32" s="13">
        <f>I32+T32-G32</f>
        <v>0</v>
      </c>
      <c r="AD32" s="13"/>
      <c r="AE32" s="13"/>
      <c r="AF32" s="13"/>
      <c r="AG32" s="13"/>
      <c r="AT32" s="50"/>
      <c r="AU32" s="52"/>
      <c r="AW32" s="13"/>
      <c r="AX32" s="13"/>
    </row>
    <row r="33" spans="1:55" s="14" customFormat="1" ht="15" x14ac:dyDescent="0.25">
      <c r="A33" s="711" t="s">
        <v>21</v>
      </c>
      <c r="B33" s="713" t="str">
        <f>CONCATENATE(VLOOKUP(A33,PLAN!$A$11:$H$45,2,0)," ",VLOOKUP(A33,PLAN!$A$11:$H$45,3,0))</f>
        <v>10.04.01U COMPESA</v>
      </c>
      <c r="C33" s="715" t="str">
        <f>VLOOKUP(A33,PLAN!$A$11:$H$45,4,0)</f>
        <v>DEMOLIÇÃO DE PAVIMENTAÇÃO EM PARALELEPÍPEDO COM REAPROVEITAMENTO.</v>
      </c>
      <c r="D33" s="713" t="str">
        <f>VLOOKUP(A33,PLAN!$A$11:$H$45,5,0)</f>
        <v>M2</v>
      </c>
      <c r="E33" s="717">
        <f>VLOOKUP(A33,PLAN!$A$11:$H$45,6,0)</f>
        <v>4794.2700000000004</v>
      </c>
      <c r="F33" s="719">
        <f>VLOOKUP(A33,PLAN!$A$11:$H$45,7,0)</f>
        <v>25.45</v>
      </c>
      <c r="G33" s="721">
        <f>VLOOKUP(A33,PLAN!$A$11:$H$45,8,0)</f>
        <v>122014.17</v>
      </c>
      <c r="H33" s="745">
        <f>G33/$T$101</f>
        <v>2.8455276494676766E-2</v>
      </c>
      <c r="I33" s="337">
        <f>ROUND(G33*I34,2)</f>
        <v>10167.85</v>
      </c>
      <c r="J33" s="337">
        <f>ROUND(G33*J34,2)</f>
        <v>10167.85</v>
      </c>
      <c r="K33" s="337">
        <f>ROUND(G33*K34,2)</f>
        <v>10167.85</v>
      </c>
      <c r="L33" s="337">
        <f>ROUND(G33*L34,2)</f>
        <v>10167.85</v>
      </c>
      <c r="M33" s="337">
        <f>ROUND(G33*M34,2)</f>
        <v>10167.85</v>
      </c>
      <c r="N33" s="337">
        <f>ROUND(G33*N34,2)</f>
        <v>10167.85</v>
      </c>
      <c r="O33" s="337">
        <f>ROUND(G33*O34,2)</f>
        <v>10167.85</v>
      </c>
      <c r="P33" s="337">
        <f>ROUND(G33*P34,2)</f>
        <v>10167.85</v>
      </c>
      <c r="Q33" s="337">
        <f>ROUND(G33*Q34,2)</f>
        <v>10167.85</v>
      </c>
      <c r="R33" s="337">
        <f>ROUND(G33*R34,2)</f>
        <v>10167.85</v>
      </c>
      <c r="S33" s="337">
        <f>ROUND(G33*S34,2)</f>
        <v>10167.85</v>
      </c>
      <c r="T33" s="500">
        <f>G33-(SUM(I33:S33))</f>
        <v>10167.819999999978</v>
      </c>
      <c r="U33" s="13">
        <f>G33-SUM(I33:T33)</f>
        <v>0</v>
      </c>
      <c r="AD33" s="13" t="e">
        <f>#REF!</f>
        <v>#REF!</v>
      </c>
      <c r="AE33" s="13" t="e">
        <f>#REF!</f>
        <v>#REF!</v>
      </c>
      <c r="AF33" s="13" t="e">
        <f>AD33+AE33</f>
        <v>#REF!</v>
      </c>
      <c r="AG33" s="13" t="e">
        <f>AF33-G33</f>
        <v>#REF!</v>
      </c>
      <c r="AT33" s="50">
        <f>TRUNC(E33*F33,2)</f>
        <v>122014.17</v>
      </c>
      <c r="AU33" s="52">
        <f>IFERROR(TRUNC((AQ33*AS33),2),"-")</f>
        <v>0</v>
      </c>
      <c r="AW33" s="13"/>
      <c r="AX33" s="13"/>
    </row>
    <row r="34" spans="1:55" s="14" customFormat="1" ht="15" x14ac:dyDescent="0.25">
      <c r="A34" s="711"/>
      <c r="B34" s="713"/>
      <c r="C34" s="715"/>
      <c r="D34" s="713"/>
      <c r="E34" s="717"/>
      <c r="F34" s="719"/>
      <c r="G34" s="719"/>
      <c r="H34" s="746"/>
      <c r="I34" s="317">
        <f>$I$31</f>
        <v>8.3333333333333329E-2</v>
      </c>
      <c r="J34" s="317">
        <f>$J$31</f>
        <v>8.3333333333333329E-2</v>
      </c>
      <c r="K34" s="317">
        <f>$K$31</f>
        <v>8.3333333333333329E-2</v>
      </c>
      <c r="L34" s="317">
        <f>$L$31</f>
        <v>8.3333333333333329E-2</v>
      </c>
      <c r="M34" s="317">
        <f>$M$31</f>
        <v>8.3333333333333329E-2</v>
      </c>
      <c r="N34" s="317">
        <f>$N$31</f>
        <v>8.3333333333333329E-2</v>
      </c>
      <c r="O34" s="317">
        <f>$O$31</f>
        <v>8.3333333333333329E-2</v>
      </c>
      <c r="P34" s="317">
        <f>$P$31</f>
        <v>8.3333333333333329E-2</v>
      </c>
      <c r="Q34" s="317">
        <f>$Q$31</f>
        <v>8.3333333333333329E-2</v>
      </c>
      <c r="R34" s="317">
        <f>$R$31</f>
        <v>8.3333333333333329E-2</v>
      </c>
      <c r="S34" s="317">
        <f>$S$31</f>
        <v>8.3333333333333329E-2</v>
      </c>
      <c r="T34" s="317">
        <f>1-(SUM(I34:S34))</f>
        <v>8.3333333333333259E-2</v>
      </c>
      <c r="U34" s="56">
        <f>SUM(I34:T34)</f>
        <v>1</v>
      </c>
      <c r="AD34" s="13"/>
      <c r="AE34" s="13"/>
      <c r="AF34" s="13"/>
      <c r="AG34" s="13"/>
      <c r="AT34" s="50"/>
      <c r="AU34" s="52"/>
      <c r="AW34" s="13"/>
      <c r="AX34" s="13"/>
    </row>
    <row r="35" spans="1:55" s="14" customFormat="1" ht="15" x14ac:dyDescent="0.25">
      <c r="A35" s="712"/>
      <c r="B35" s="714"/>
      <c r="C35" s="716"/>
      <c r="D35" s="714"/>
      <c r="E35" s="718"/>
      <c r="F35" s="720"/>
      <c r="G35" s="720"/>
      <c r="H35" s="747"/>
      <c r="I35" s="318"/>
      <c r="J35" s="318"/>
      <c r="K35" s="318"/>
      <c r="L35" s="318"/>
      <c r="M35" s="318"/>
      <c r="N35" s="318"/>
      <c r="O35" s="318"/>
      <c r="P35" s="318"/>
      <c r="Q35" s="318"/>
      <c r="R35" s="318"/>
      <c r="S35" s="318"/>
      <c r="T35" s="318"/>
      <c r="U35" s="13">
        <f>I35+T35-G35</f>
        <v>0</v>
      </c>
      <c r="AD35" s="13"/>
      <c r="AE35" s="13"/>
      <c r="AF35" s="13"/>
      <c r="AG35" s="13"/>
      <c r="AT35" s="50"/>
      <c r="AU35" s="52"/>
      <c r="AW35" s="13"/>
      <c r="AX35" s="13"/>
    </row>
    <row r="36" spans="1:55" s="14" customFormat="1" ht="15" x14ac:dyDescent="0.25">
      <c r="A36" s="711" t="s">
        <v>164</v>
      </c>
      <c r="B36" s="713" t="str">
        <f>CONCATENATE(VLOOKUP(A36,PLAN!$A$11:$H$45,2,0)," ",VLOOKUP(A36,PLAN!$A$11:$H$45,3,0))</f>
        <v>10.04.03U COMPESA</v>
      </c>
      <c r="C36" s="715" t="str">
        <f>VLOOKUP(A36,PLAN!$A$11:$H$45,4,0)</f>
        <v>DEMOLIÇÃO DE MEIO FIO OU LINHA D'ÁGUA.</v>
      </c>
      <c r="D36" s="713" t="str">
        <f>VLOOKUP(A36,PLAN!$A$11:$H$45,5,0)</f>
        <v>M</v>
      </c>
      <c r="E36" s="717">
        <f>VLOOKUP(A36,PLAN!$A$11:$H$45,6,0)</f>
        <v>1182</v>
      </c>
      <c r="F36" s="719">
        <f>VLOOKUP(A36,PLAN!$A$11:$H$45,7,0)</f>
        <v>5.85</v>
      </c>
      <c r="G36" s="721">
        <f>VLOOKUP(A36,PLAN!$A$11:$H$45,8,0)</f>
        <v>6914.7</v>
      </c>
      <c r="H36" s="745">
        <f>G36/$T$101</f>
        <v>1.6125971301344873E-3</v>
      </c>
      <c r="I36" s="337">
        <f>ROUND(G36*I37,2)</f>
        <v>576.23</v>
      </c>
      <c r="J36" s="337">
        <f>ROUND(G36*J37,2)</f>
        <v>576.23</v>
      </c>
      <c r="K36" s="337">
        <f>ROUND(G36*K37,2)</f>
        <v>576.23</v>
      </c>
      <c r="L36" s="337">
        <f>ROUND(G36*L37,2)</f>
        <v>576.23</v>
      </c>
      <c r="M36" s="337">
        <f>ROUND(G36*M37,2)</f>
        <v>576.23</v>
      </c>
      <c r="N36" s="337">
        <f>ROUND(G36*N37,2)</f>
        <v>576.23</v>
      </c>
      <c r="O36" s="337">
        <f>ROUND(G36*O37,2)</f>
        <v>576.23</v>
      </c>
      <c r="P36" s="337">
        <f>ROUND(G36*P37,2)</f>
        <v>576.23</v>
      </c>
      <c r="Q36" s="337">
        <f>ROUND(G36*Q37,2)</f>
        <v>576.23</v>
      </c>
      <c r="R36" s="337">
        <f>ROUND(G36*R37,2)</f>
        <v>576.23</v>
      </c>
      <c r="S36" s="337">
        <f>ROUND(G36*S37,2)</f>
        <v>576.23</v>
      </c>
      <c r="T36" s="500">
        <f>G36-(SUM(I36:S36))</f>
        <v>576.17000000000098</v>
      </c>
      <c r="U36" s="13">
        <f>G36-SUM(I36:T36)</f>
        <v>0</v>
      </c>
      <c r="AT36" s="50">
        <f>TRUNC(E36*F36,2)</f>
        <v>6914.7</v>
      </c>
      <c r="AU36" s="52">
        <f>IFERROR(TRUNC((AQ36*AS36),2),"-")</f>
        <v>0</v>
      </c>
      <c r="AW36" s="13"/>
      <c r="AX36" s="13"/>
      <c r="AY36" s="13">
        <f>SUM(G36:G144)</f>
        <v>7828674.0600000005</v>
      </c>
    </row>
    <row r="37" spans="1:55" s="14" customFormat="1" ht="23.25" customHeight="1" x14ac:dyDescent="0.25">
      <c r="A37" s="711"/>
      <c r="B37" s="713"/>
      <c r="C37" s="715"/>
      <c r="D37" s="713"/>
      <c r="E37" s="717"/>
      <c r="F37" s="719"/>
      <c r="G37" s="719"/>
      <c r="H37" s="746"/>
      <c r="I37" s="317">
        <f>$I$31</f>
        <v>8.3333333333333329E-2</v>
      </c>
      <c r="J37" s="317">
        <f>$J$31</f>
        <v>8.3333333333333329E-2</v>
      </c>
      <c r="K37" s="317">
        <f>$K$31</f>
        <v>8.3333333333333329E-2</v>
      </c>
      <c r="L37" s="317">
        <f>$L$31</f>
        <v>8.3333333333333329E-2</v>
      </c>
      <c r="M37" s="317">
        <f>$M$31</f>
        <v>8.3333333333333329E-2</v>
      </c>
      <c r="N37" s="317">
        <f>$N$31</f>
        <v>8.3333333333333329E-2</v>
      </c>
      <c r="O37" s="317">
        <f>$O$31</f>
        <v>8.3333333333333329E-2</v>
      </c>
      <c r="P37" s="317">
        <f>$P$31</f>
        <v>8.3333333333333329E-2</v>
      </c>
      <c r="Q37" s="317">
        <f>$Q$31</f>
        <v>8.3333333333333329E-2</v>
      </c>
      <c r="R37" s="317">
        <f>$R$31</f>
        <v>8.3333333333333329E-2</v>
      </c>
      <c r="S37" s="317">
        <f>$S$31</f>
        <v>8.3333333333333329E-2</v>
      </c>
      <c r="T37" s="317">
        <f>1-(SUM(I37:S37))</f>
        <v>8.3333333333333259E-2</v>
      </c>
      <c r="U37" s="56">
        <f>SUM(I37:T37)</f>
        <v>1</v>
      </c>
      <c r="AD37" s="13"/>
      <c r="AE37" s="13"/>
      <c r="AF37" s="13"/>
      <c r="AG37" s="13"/>
      <c r="AT37" s="50"/>
      <c r="AU37" s="52"/>
      <c r="AW37" s="13"/>
      <c r="AX37" s="13"/>
    </row>
    <row r="38" spans="1:55" s="14" customFormat="1" ht="4.5" customHeight="1" x14ac:dyDescent="0.25">
      <c r="A38" s="712"/>
      <c r="B38" s="714"/>
      <c r="C38" s="716"/>
      <c r="D38" s="714"/>
      <c r="E38" s="718"/>
      <c r="F38" s="720"/>
      <c r="G38" s="720"/>
      <c r="H38" s="747"/>
      <c r="I38" s="318"/>
      <c r="J38" s="318"/>
      <c r="K38" s="318"/>
      <c r="L38" s="318"/>
      <c r="M38" s="318"/>
      <c r="N38" s="318"/>
      <c r="O38" s="318"/>
      <c r="P38" s="318"/>
      <c r="Q38" s="318"/>
      <c r="R38" s="318"/>
      <c r="S38" s="318"/>
      <c r="T38" s="318"/>
      <c r="U38" s="13">
        <f>I38+T38-G38</f>
        <v>0</v>
      </c>
      <c r="AD38" s="13"/>
      <c r="AE38" s="13"/>
      <c r="AF38" s="13"/>
      <c r="AG38" s="13"/>
      <c r="AT38" s="50"/>
      <c r="AU38" s="52"/>
      <c r="AW38" s="13"/>
      <c r="AX38" s="13"/>
    </row>
    <row r="39" spans="1:55" s="14" customFormat="1" ht="15" customHeight="1" x14ac:dyDescent="0.25">
      <c r="A39" s="711" t="s">
        <v>165</v>
      </c>
      <c r="B39" s="713" t="str">
        <f>CONCATENATE(VLOOKUP(A39,PLAN!$A$11:$H$45,2,0)," ",VLOOKUP(A39,PLAN!$A$11:$H$45,3,0))</f>
        <v>19.08.010 COMP.AJUSTADA</v>
      </c>
      <c r="C39" s="715" t="str">
        <f>VLOOKUP(A39,PLAN!$A$11:$H$45,4,0)</f>
        <v>CORTE E RELIGACAO DE TUBULACAO DOMICILIAR DE AGUA, INCLUINDO REMANEJAMENTO.</v>
      </c>
      <c r="D39" s="713" t="str">
        <f>VLOOKUP(A39,PLAN!$A$11:$H$45,5,0)</f>
        <v xml:space="preserve">UN    </v>
      </c>
      <c r="E39" s="717">
        <f>VLOOKUP(A39,PLAN!$A$11:$H$45,6,0)</f>
        <v>64</v>
      </c>
      <c r="F39" s="719">
        <f>VLOOKUP(A39,PLAN!$A$11:$H$45,7,0)</f>
        <v>135.02000000000001</v>
      </c>
      <c r="G39" s="721">
        <f>VLOOKUP(A39,PLAN!$A$11:$H$45,8,0)</f>
        <v>8641.2800000000007</v>
      </c>
      <c r="H39" s="745">
        <f>G39/$T$101</f>
        <v>2.0152578316757837E-3</v>
      </c>
      <c r="I39" s="337">
        <f>ROUND(G39*I40,2)</f>
        <v>720.11</v>
      </c>
      <c r="J39" s="337">
        <f>ROUND(G39*J40,2)</f>
        <v>720.11</v>
      </c>
      <c r="K39" s="337">
        <f>ROUND(G39*K40,2)</f>
        <v>720.11</v>
      </c>
      <c r="L39" s="337">
        <f>ROUND(G39*L40,2)</f>
        <v>720.11</v>
      </c>
      <c r="M39" s="337">
        <f>ROUND(G39*M40,2)</f>
        <v>720.11</v>
      </c>
      <c r="N39" s="337">
        <f>ROUND(G39*N40,2)</f>
        <v>720.11</v>
      </c>
      <c r="O39" s="337">
        <f>ROUND(G39*O40,2)</f>
        <v>720.11</v>
      </c>
      <c r="P39" s="337">
        <f>ROUND(G39*P40,2)</f>
        <v>720.11</v>
      </c>
      <c r="Q39" s="337">
        <f>ROUND(G39*Q40,2)</f>
        <v>720.11</v>
      </c>
      <c r="R39" s="337">
        <f>ROUND(G39*R40,2)</f>
        <v>720.11</v>
      </c>
      <c r="S39" s="337">
        <f>ROUND(G39*S40,2)</f>
        <v>720.11</v>
      </c>
      <c r="T39" s="500">
        <f>G39-(SUM(I39:S39))</f>
        <v>720.07000000000244</v>
      </c>
      <c r="U39" s="13">
        <f>G39-SUM(I39:T39)</f>
        <v>0</v>
      </c>
      <c r="AT39" s="50">
        <f>TRUNC(E39*F39,2)</f>
        <v>8641.2800000000007</v>
      </c>
      <c r="AU39" s="52">
        <f>IFERROR(TRUNC((AQ39*AS39),2),"-")</f>
        <v>0</v>
      </c>
      <c r="AW39" s="13"/>
      <c r="AX39" s="13"/>
      <c r="AY39" s="13">
        <f>SUM(G39:G144)</f>
        <v>7821759.3600000013</v>
      </c>
    </row>
    <row r="40" spans="1:55" s="14" customFormat="1" ht="35.25" customHeight="1" x14ac:dyDescent="0.25">
      <c r="A40" s="711"/>
      <c r="B40" s="713"/>
      <c r="C40" s="715"/>
      <c r="D40" s="713"/>
      <c r="E40" s="717"/>
      <c r="F40" s="719"/>
      <c r="G40" s="719"/>
      <c r="H40" s="746"/>
      <c r="I40" s="317">
        <f>$I$31</f>
        <v>8.3333333333333329E-2</v>
      </c>
      <c r="J40" s="317">
        <f>$J$31</f>
        <v>8.3333333333333329E-2</v>
      </c>
      <c r="K40" s="317">
        <f>$K$31</f>
        <v>8.3333333333333329E-2</v>
      </c>
      <c r="L40" s="317">
        <f>$L$31</f>
        <v>8.3333333333333329E-2</v>
      </c>
      <c r="M40" s="317">
        <f>$M$31</f>
        <v>8.3333333333333329E-2</v>
      </c>
      <c r="N40" s="317">
        <f>$N$31</f>
        <v>8.3333333333333329E-2</v>
      </c>
      <c r="O40" s="317">
        <f>$O$31</f>
        <v>8.3333333333333329E-2</v>
      </c>
      <c r="P40" s="317">
        <f>$P$31</f>
        <v>8.3333333333333329E-2</v>
      </c>
      <c r="Q40" s="317">
        <f>$Q$31</f>
        <v>8.3333333333333329E-2</v>
      </c>
      <c r="R40" s="317">
        <f>$R$31</f>
        <v>8.3333333333333329E-2</v>
      </c>
      <c r="S40" s="317">
        <f>$S$31</f>
        <v>8.3333333333333329E-2</v>
      </c>
      <c r="T40" s="317">
        <f>1-(SUM(I40:S40))</f>
        <v>8.3333333333333259E-2</v>
      </c>
      <c r="U40" s="56">
        <f>SUM(I40:T40)</f>
        <v>1</v>
      </c>
      <c r="AD40" s="13"/>
      <c r="AE40" s="13"/>
      <c r="AF40" s="13"/>
      <c r="AG40" s="13"/>
      <c r="AT40" s="50"/>
      <c r="AU40" s="52"/>
      <c r="AW40" s="13"/>
      <c r="AX40" s="13"/>
    </row>
    <row r="41" spans="1:55" s="14" customFormat="1" ht="4.5" customHeight="1" x14ac:dyDescent="0.25">
      <c r="A41" s="712"/>
      <c r="B41" s="714"/>
      <c r="C41" s="716"/>
      <c r="D41" s="714"/>
      <c r="E41" s="718"/>
      <c r="F41" s="720"/>
      <c r="G41" s="720"/>
      <c r="H41" s="747"/>
      <c r="I41" s="318"/>
      <c r="J41" s="318"/>
      <c r="K41" s="318"/>
      <c r="L41" s="318"/>
      <c r="M41" s="318"/>
      <c r="N41" s="318"/>
      <c r="O41" s="318"/>
      <c r="P41" s="318"/>
      <c r="Q41" s="318"/>
      <c r="R41" s="318"/>
      <c r="S41" s="318"/>
      <c r="T41" s="318"/>
      <c r="U41" s="13">
        <f>I41+T41-G41</f>
        <v>0</v>
      </c>
      <c r="AD41" s="13"/>
      <c r="AE41" s="13"/>
      <c r="AF41" s="13"/>
      <c r="AG41" s="13"/>
      <c r="AT41" s="50"/>
      <c r="AU41" s="52"/>
      <c r="AW41" s="13"/>
      <c r="AX41" s="13"/>
    </row>
    <row r="42" spans="1:55" s="14" customFormat="1" ht="15" x14ac:dyDescent="0.25">
      <c r="A42" s="429" t="s">
        <v>8</v>
      </c>
      <c r="B42" s="430" t="str">
        <f>VLOOKUP(A42,PLAN!$A$11:$H$47,2,0)</f>
        <v>TRABALHOS EM TERRA - BDI: 23,38%</v>
      </c>
      <c r="C42" s="430"/>
      <c r="D42" s="431"/>
      <c r="E42" s="432"/>
      <c r="F42" s="433"/>
      <c r="G42" s="505">
        <f>VLOOKUP(A42,PLAN!$A$11:$H$46,8,0)</f>
        <v>1112011.6600000001</v>
      </c>
      <c r="H42" s="507">
        <f>G42/$T$101</f>
        <v>0.25933544645351025</v>
      </c>
      <c r="I42" s="434">
        <f>I43+I46+I49+I52+I55+I58</f>
        <v>92667.64</v>
      </c>
      <c r="J42" s="434">
        <f t="shared" ref="J42:T42" si="11">J43+J46+J49+J52+J55+J58</f>
        <v>92667.64</v>
      </c>
      <c r="K42" s="434">
        <f t="shared" si="11"/>
        <v>92667.64</v>
      </c>
      <c r="L42" s="434">
        <f t="shared" si="11"/>
        <v>92667.64</v>
      </c>
      <c r="M42" s="434">
        <f t="shared" si="11"/>
        <v>92667.64</v>
      </c>
      <c r="N42" s="434">
        <f t="shared" si="11"/>
        <v>92667.64</v>
      </c>
      <c r="O42" s="434">
        <f t="shared" si="11"/>
        <v>92667.64</v>
      </c>
      <c r="P42" s="434">
        <f t="shared" si="11"/>
        <v>92667.64</v>
      </c>
      <c r="Q42" s="434">
        <f t="shared" si="11"/>
        <v>92667.64</v>
      </c>
      <c r="R42" s="434">
        <f t="shared" si="11"/>
        <v>92667.64</v>
      </c>
      <c r="S42" s="434">
        <f t="shared" si="11"/>
        <v>92667.64</v>
      </c>
      <c r="T42" s="434">
        <f t="shared" si="11"/>
        <v>92667.620000000083</v>
      </c>
      <c r="U42" s="13">
        <f>G42-SUM(I42:T42)</f>
        <v>0</v>
      </c>
      <c r="AD42" s="13" t="e">
        <f>#REF!</f>
        <v>#REF!</v>
      </c>
      <c r="AE42" s="13" t="e">
        <f>#REF!</f>
        <v>#REF!</v>
      </c>
      <c r="AF42" s="13" t="e">
        <f>AD42+AE42</f>
        <v>#REF!</v>
      </c>
      <c r="AG42" s="13" t="e">
        <f>AF42-G42</f>
        <v>#REF!</v>
      </c>
      <c r="AT42" s="51" t="e">
        <f>SUBTOTAL(9,#REF!)</f>
        <v>#REF!</v>
      </c>
      <c r="AU42" s="51" t="e">
        <f>SUBTOTAL(9,#REF!)</f>
        <v>#REF!</v>
      </c>
      <c r="AW42" s="13"/>
      <c r="BC42" s="13" t="e">
        <f>#REF!+#REF!+#REF!</f>
        <v>#REF!</v>
      </c>
    </row>
    <row r="43" spans="1:55" s="14" customFormat="1" ht="16.5" customHeight="1" x14ac:dyDescent="0.25">
      <c r="A43" s="711" t="s">
        <v>22</v>
      </c>
      <c r="B43" s="713" t="str">
        <f>CONCATENATE(VLOOKUP(A43,PLAN!$A$11:$H$45,2,0)," ",VLOOKUP(A43,PLAN!$A$11:$H$45,3,0))</f>
        <v>93358 SINAPI/PE</v>
      </c>
      <c r="C43" s="715" t="str">
        <f>VLOOKUP(A43,PLAN!$A$11:$H$45,4,0)</f>
        <v>ESCAVAÇÃO MANUAL DE VALA. AF_09/2024</v>
      </c>
      <c r="D43" s="713" t="str">
        <f>VLOOKUP(A43,PLAN!$A$11:$H$45,5,0)</f>
        <v>M3</v>
      </c>
      <c r="E43" s="717">
        <f>VLOOKUP(A43,PLAN!$A$11:$H$45,6,0)</f>
        <v>1737.54</v>
      </c>
      <c r="F43" s="719">
        <f>VLOOKUP(A43,PLAN!$A$11:$H$45,7,0)</f>
        <v>112</v>
      </c>
      <c r="G43" s="721">
        <f>VLOOKUP(A43,PLAN!$A$11:$H$45,8,0)</f>
        <v>194604.48</v>
      </c>
      <c r="H43" s="745">
        <f>G43/$T$101</f>
        <v>4.538427205219521E-2</v>
      </c>
      <c r="I43" s="337">
        <f>ROUND(G43*I44,2)</f>
        <v>16217.04</v>
      </c>
      <c r="J43" s="337">
        <f>ROUND(G43*J44,2)</f>
        <v>16217.04</v>
      </c>
      <c r="K43" s="337">
        <f>ROUND(G43*K44,2)</f>
        <v>16217.04</v>
      </c>
      <c r="L43" s="337">
        <f>ROUND(G43*L44,2)</f>
        <v>16217.04</v>
      </c>
      <c r="M43" s="337">
        <f>ROUND(G43*M44,2)</f>
        <v>16217.04</v>
      </c>
      <c r="N43" s="337">
        <f>ROUND(G43*N44,2)</f>
        <v>16217.04</v>
      </c>
      <c r="O43" s="337">
        <f>ROUND(G43*O44,2)</f>
        <v>16217.04</v>
      </c>
      <c r="P43" s="337">
        <f>ROUND(G43*P44,2)</f>
        <v>16217.04</v>
      </c>
      <c r="Q43" s="337">
        <f>ROUND(G43*Q44,2)</f>
        <v>16217.04</v>
      </c>
      <c r="R43" s="337">
        <f>ROUND(G43*R44,2)</f>
        <v>16217.04</v>
      </c>
      <c r="S43" s="337">
        <f>ROUND(G43*S44,2)</f>
        <v>16217.04</v>
      </c>
      <c r="T43" s="500">
        <f>G43-(SUM(I43:S43))</f>
        <v>16217.03999999995</v>
      </c>
      <c r="U43" s="13">
        <f>G43-SUM(I43:T43)</f>
        <v>0</v>
      </c>
      <c r="AD43" s="13" t="e">
        <f>#REF!</f>
        <v>#REF!</v>
      </c>
      <c r="AE43" s="13" t="e">
        <f>#REF!</f>
        <v>#REF!</v>
      </c>
      <c r="AF43" s="13" t="e">
        <f>AD43+AE43</f>
        <v>#REF!</v>
      </c>
      <c r="AG43" s="13" t="e">
        <f>AF43-G43</f>
        <v>#REF!</v>
      </c>
      <c r="AT43" s="50">
        <f>TRUNC(E43*F43,2)</f>
        <v>194604.48</v>
      </c>
      <c r="AU43" s="52">
        <f>IFERROR(TRUNC((AQ43*AS43),2),"-")</f>
        <v>0</v>
      </c>
      <c r="AW43" s="13"/>
      <c r="AX43" s="13"/>
    </row>
    <row r="44" spans="1:55" s="14" customFormat="1" ht="31.5" customHeight="1" x14ac:dyDescent="0.25">
      <c r="A44" s="711"/>
      <c r="B44" s="713"/>
      <c r="C44" s="715"/>
      <c r="D44" s="713"/>
      <c r="E44" s="717"/>
      <c r="F44" s="719"/>
      <c r="G44" s="719"/>
      <c r="H44" s="746"/>
      <c r="I44" s="317">
        <f>$I$31</f>
        <v>8.3333333333333329E-2</v>
      </c>
      <c r="J44" s="317">
        <f t="shared" ref="J44:T44" si="12">$I$31</f>
        <v>8.3333333333333329E-2</v>
      </c>
      <c r="K44" s="317">
        <f t="shared" si="12"/>
        <v>8.3333333333333329E-2</v>
      </c>
      <c r="L44" s="317">
        <f t="shared" si="12"/>
        <v>8.3333333333333329E-2</v>
      </c>
      <c r="M44" s="317">
        <f t="shared" si="12"/>
        <v>8.3333333333333329E-2</v>
      </c>
      <c r="N44" s="317">
        <f t="shared" si="12"/>
        <v>8.3333333333333329E-2</v>
      </c>
      <c r="O44" s="317">
        <f t="shared" si="12"/>
        <v>8.3333333333333329E-2</v>
      </c>
      <c r="P44" s="317">
        <f t="shared" si="12"/>
        <v>8.3333333333333329E-2</v>
      </c>
      <c r="Q44" s="317">
        <f t="shared" si="12"/>
        <v>8.3333333333333329E-2</v>
      </c>
      <c r="R44" s="317">
        <f t="shared" si="12"/>
        <v>8.3333333333333329E-2</v>
      </c>
      <c r="S44" s="317">
        <f t="shared" si="12"/>
        <v>8.3333333333333329E-2</v>
      </c>
      <c r="T44" s="317">
        <f t="shared" si="12"/>
        <v>8.3333333333333329E-2</v>
      </c>
      <c r="U44" s="56">
        <f>SUM(I44:T44)</f>
        <v>1</v>
      </c>
      <c r="AD44" s="13"/>
      <c r="AE44" s="13"/>
      <c r="AF44" s="13"/>
      <c r="AG44" s="13"/>
      <c r="AT44" s="50"/>
      <c r="AU44" s="52"/>
      <c r="AW44" s="13"/>
      <c r="AX44" s="13"/>
    </row>
    <row r="45" spans="1:55" s="14" customFormat="1" ht="4.5" customHeight="1" x14ac:dyDescent="0.25">
      <c r="A45" s="712"/>
      <c r="B45" s="714"/>
      <c r="C45" s="716"/>
      <c r="D45" s="714"/>
      <c r="E45" s="718"/>
      <c r="F45" s="720"/>
      <c r="G45" s="720"/>
      <c r="H45" s="747"/>
      <c r="I45" s="318"/>
      <c r="J45" s="318"/>
      <c r="K45" s="318"/>
      <c r="L45" s="318"/>
      <c r="M45" s="318"/>
      <c r="N45" s="318"/>
      <c r="O45" s="318"/>
      <c r="P45" s="318"/>
      <c r="Q45" s="318"/>
      <c r="R45" s="318"/>
      <c r="S45" s="318"/>
      <c r="T45" s="318"/>
      <c r="U45" s="13">
        <f>I45+T45-G45</f>
        <v>0</v>
      </c>
      <c r="AD45" s="13"/>
      <c r="AE45" s="13"/>
      <c r="AF45" s="13"/>
      <c r="AG45" s="13"/>
      <c r="AT45" s="50"/>
      <c r="AU45" s="52"/>
      <c r="AW45" s="13"/>
      <c r="AX45" s="13"/>
    </row>
    <row r="46" spans="1:55" s="14" customFormat="1" ht="15" customHeight="1" x14ac:dyDescent="0.25">
      <c r="A46" s="711" t="s">
        <v>102</v>
      </c>
      <c r="B46" s="713" t="str">
        <f>CONCATENATE(VLOOKUP(A46,PLAN!$A$11:$H$45,2,0)," ",VLOOKUP(A46,PLAN!$A$11:$H$45,3,0))</f>
        <v>90091 SINAPI/PE</v>
      </c>
      <c r="C46" s="715" t="str">
        <f>VLOOKUP(A46,PLAN!$A$11:$H$45,4,0)</f>
        <v>ESCAVAÇÃO MECANIZADA DE VALA COM PROF. ATÉ 1,5 M (MÉDIA MONTANTE E JUSANTE/UMA COMPOSIÇÃO POR TRECHO), ESCAVADEIRA (0,8 M3), LARG. DE 1,5 M A 2,5 M, EM SOLO DE 1A CATEGORIA, LOCAIS COM BAIXO NÍVEL DE INTERFERÊNCIA. AF_02/2021</v>
      </c>
      <c r="D46" s="713" t="str">
        <f>VLOOKUP(A46,PLAN!$A$11:$H$45,5,0)</f>
        <v>M3</v>
      </c>
      <c r="E46" s="717">
        <f>VLOOKUP(A46,PLAN!$A$11:$H$45,6,0)</f>
        <v>8687.7099999999991</v>
      </c>
      <c r="F46" s="719">
        <f>VLOOKUP(A46,PLAN!$A$11:$H$45,7,0)</f>
        <v>7.29</v>
      </c>
      <c r="G46" s="721">
        <f>VLOOKUP(A46,PLAN!$A$11:$H$45,8,0)</f>
        <v>63333.41</v>
      </c>
      <c r="H46" s="745">
        <f>G46/$T$101</f>
        <v>1.4770167210093112E-2</v>
      </c>
      <c r="I46" s="337">
        <f>ROUND(G46*I47,2)</f>
        <v>5277.78</v>
      </c>
      <c r="J46" s="337">
        <f>ROUND(G46*J47,2)</f>
        <v>5277.78</v>
      </c>
      <c r="K46" s="337">
        <f>ROUND(G46*K47,2)</f>
        <v>5277.78</v>
      </c>
      <c r="L46" s="337">
        <f>ROUND(G46*L47,2)</f>
        <v>5277.78</v>
      </c>
      <c r="M46" s="337">
        <f>ROUND(G46*M47,2)</f>
        <v>5277.78</v>
      </c>
      <c r="N46" s="337">
        <f>ROUND(G46*N47,2)</f>
        <v>5277.78</v>
      </c>
      <c r="O46" s="337">
        <f>ROUND(G46*O47,2)</f>
        <v>5277.78</v>
      </c>
      <c r="P46" s="337">
        <f>ROUND(G46*P47,2)</f>
        <v>5277.78</v>
      </c>
      <c r="Q46" s="337">
        <f>ROUND(G46*Q47,2)</f>
        <v>5277.78</v>
      </c>
      <c r="R46" s="337">
        <f>ROUND(G46*R47,2)</f>
        <v>5277.78</v>
      </c>
      <c r="S46" s="337">
        <f>ROUND(G46*S47,2)</f>
        <v>5277.78</v>
      </c>
      <c r="T46" s="500">
        <f>G46-(SUM(I46:S46))</f>
        <v>5277.830000000009</v>
      </c>
      <c r="U46" s="13">
        <f>G46-SUM(I46:T46)</f>
        <v>0</v>
      </c>
      <c r="AD46" s="13" t="e">
        <f>#REF!</f>
        <v>#REF!</v>
      </c>
      <c r="AE46" s="13" t="e">
        <f>#REF!</f>
        <v>#REF!</v>
      </c>
      <c r="AF46" s="13" t="e">
        <f>AD46+AE46</f>
        <v>#REF!</v>
      </c>
      <c r="AG46" s="13" t="e">
        <f>AF46-G46</f>
        <v>#REF!</v>
      </c>
      <c r="AT46" s="50">
        <f>TRUNC(E46*F46,2)</f>
        <v>63333.4</v>
      </c>
      <c r="AU46" s="52">
        <f>IFERROR(TRUNC((AQ46*AS46),2),"-")</f>
        <v>0</v>
      </c>
      <c r="AW46" s="13"/>
      <c r="AX46" s="13"/>
    </row>
    <row r="47" spans="1:55" s="14" customFormat="1" ht="26.25" customHeight="1" x14ac:dyDescent="0.25">
      <c r="A47" s="711"/>
      <c r="B47" s="713"/>
      <c r="C47" s="715"/>
      <c r="D47" s="713"/>
      <c r="E47" s="717"/>
      <c r="F47" s="719"/>
      <c r="G47" s="719"/>
      <c r="H47" s="746"/>
      <c r="I47" s="317">
        <f>$I$44</f>
        <v>8.3333333333333329E-2</v>
      </c>
      <c r="J47" s="317">
        <f>$J$44</f>
        <v>8.3333333333333329E-2</v>
      </c>
      <c r="K47" s="317">
        <f>$K$44</f>
        <v>8.3333333333333329E-2</v>
      </c>
      <c r="L47" s="317">
        <f>$L$44</f>
        <v>8.3333333333333329E-2</v>
      </c>
      <c r="M47" s="317">
        <f>$M$44</f>
        <v>8.3333333333333329E-2</v>
      </c>
      <c r="N47" s="317">
        <f>$N$44</f>
        <v>8.3333333333333329E-2</v>
      </c>
      <c r="O47" s="317">
        <f>$O$44</f>
        <v>8.3333333333333329E-2</v>
      </c>
      <c r="P47" s="317">
        <f>$P$44</f>
        <v>8.3333333333333329E-2</v>
      </c>
      <c r="Q47" s="317">
        <f>$Q$44</f>
        <v>8.3333333333333329E-2</v>
      </c>
      <c r="R47" s="317">
        <f>$R$44</f>
        <v>8.3333333333333329E-2</v>
      </c>
      <c r="S47" s="317">
        <f>$S$44</f>
        <v>8.3333333333333329E-2</v>
      </c>
      <c r="T47" s="317">
        <f>1-(SUM(I47:S47))</f>
        <v>8.3333333333333259E-2</v>
      </c>
      <c r="U47" s="56">
        <f>SUM(I47:T47)</f>
        <v>1</v>
      </c>
      <c r="AD47" s="13"/>
      <c r="AE47" s="13"/>
      <c r="AF47" s="13"/>
      <c r="AG47" s="13"/>
      <c r="AT47" s="50"/>
      <c r="AU47" s="52"/>
      <c r="AW47" s="13"/>
      <c r="AX47" s="13"/>
    </row>
    <row r="48" spans="1:55" s="14" customFormat="1" ht="4.5" customHeight="1" x14ac:dyDescent="0.25">
      <c r="A48" s="712"/>
      <c r="B48" s="714"/>
      <c r="C48" s="716"/>
      <c r="D48" s="714"/>
      <c r="E48" s="718"/>
      <c r="F48" s="720"/>
      <c r="G48" s="720"/>
      <c r="H48" s="747"/>
      <c r="I48" s="318"/>
      <c r="J48" s="318"/>
      <c r="K48" s="318"/>
      <c r="L48" s="318"/>
      <c r="M48" s="318"/>
      <c r="N48" s="318"/>
      <c r="O48" s="318"/>
      <c r="P48" s="318"/>
      <c r="Q48" s="318"/>
      <c r="R48" s="318"/>
      <c r="S48" s="318"/>
      <c r="T48" s="318"/>
      <c r="U48" s="13">
        <f>I48+T48-G48</f>
        <v>0</v>
      </c>
      <c r="AD48" s="13"/>
      <c r="AE48" s="13"/>
      <c r="AF48" s="13"/>
      <c r="AG48" s="13"/>
      <c r="AT48" s="50"/>
      <c r="AU48" s="52"/>
      <c r="AW48" s="13"/>
      <c r="AX48" s="13"/>
    </row>
    <row r="49" spans="1:55" s="14" customFormat="1" ht="15" customHeight="1" x14ac:dyDescent="0.25">
      <c r="A49" s="711" t="s">
        <v>13164</v>
      </c>
      <c r="B49" s="713" t="str">
        <f>CONCATENATE(VLOOKUP(A49,PLAN!$A$11:$H$45,2,0)," ",VLOOKUP(A49,PLAN!$A$11:$H$45,3,0))</f>
        <v>100974 SINAPI/PE</v>
      </c>
      <c r="C49" s="715" t="str">
        <f>VLOOKUP(A49,PLAN!$A$11:$H$45,4,0)</f>
        <v>CARGA, MANOBRA E DESCARGA DE SOLOS E MATERIAIS GRANULARES EM CAMINHÃO BASCULANTE 10 M³ - CARGA COM PÁ CARREGADEIRA (CAÇAMBA DE 1,7 A 2,8 M³ / 128 HP) E DESCARGA LIVRE (UNIDADE: M3). AF_07/2020</v>
      </c>
      <c r="D49" s="713" t="str">
        <f>VLOOKUP(A49,PLAN!$A$11:$H$45,5,0)</f>
        <v>M3</v>
      </c>
      <c r="E49" s="717">
        <f>VLOOKUP(A49,PLAN!$A$11:$H$45,6,0)</f>
        <v>10425.25</v>
      </c>
      <c r="F49" s="719">
        <f>VLOOKUP(A49,PLAN!$A$11:$H$45,7,0)</f>
        <v>10.59</v>
      </c>
      <c r="G49" s="721">
        <f>VLOOKUP(A49,PLAN!$A$11:$H$45,8,0)</f>
        <v>110403.4</v>
      </c>
      <c r="H49" s="745">
        <f>G49/$T$101</f>
        <v>2.5747495335602388E-2</v>
      </c>
      <c r="I49" s="337">
        <f>ROUND(G49*I50,2)</f>
        <v>9200.2800000000007</v>
      </c>
      <c r="J49" s="337">
        <f>ROUND(G49*J50,2)</f>
        <v>9200.2800000000007</v>
      </c>
      <c r="K49" s="337">
        <f>ROUND(G49*K50,2)</f>
        <v>9200.2800000000007</v>
      </c>
      <c r="L49" s="337">
        <f>ROUND(G49*L50,2)</f>
        <v>9200.2800000000007</v>
      </c>
      <c r="M49" s="337">
        <f>ROUND(G49*M50,2)</f>
        <v>9200.2800000000007</v>
      </c>
      <c r="N49" s="337">
        <f>ROUND(G49*N50,2)</f>
        <v>9200.2800000000007</v>
      </c>
      <c r="O49" s="337">
        <f>ROUND(G49*O50,2)</f>
        <v>9200.2800000000007</v>
      </c>
      <c r="P49" s="337">
        <f>ROUND(G49*P50,2)</f>
        <v>9200.2800000000007</v>
      </c>
      <c r="Q49" s="337">
        <f>ROUND(G49*Q50,2)</f>
        <v>9200.2800000000007</v>
      </c>
      <c r="R49" s="337">
        <f>ROUND(G49*R50,2)</f>
        <v>9200.2800000000007</v>
      </c>
      <c r="S49" s="337">
        <f>ROUND(G49*S50,2)</f>
        <v>9200.2800000000007</v>
      </c>
      <c r="T49" s="500">
        <f>G49-(SUM(I49:S49))</f>
        <v>9200.3199999999924</v>
      </c>
      <c r="U49" s="13">
        <f>G49-SUM(I49:T49)</f>
        <v>0</v>
      </c>
      <c r="AT49" s="50">
        <f>TRUNC(E49*F49,2)</f>
        <v>110403.39</v>
      </c>
      <c r="AU49" s="52">
        <f>IFERROR(TRUNC((AQ49*AS49),2),"-")</f>
        <v>0</v>
      </c>
      <c r="AW49" s="13"/>
      <c r="AX49" s="13"/>
      <c r="AY49" s="13">
        <f>SUM(G49:G196)</f>
        <v>6443168.5300000003</v>
      </c>
    </row>
    <row r="50" spans="1:55" s="14" customFormat="1" ht="59.25" customHeight="1" x14ac:dyDescent="0.25">
      <c r="A50" s="711"/>
      <c r="B50" s="713"/>
      <c r="C50" s="715"/>
      <c r="D50" s="713"/>
      <c r="E50" s="717"/>
      <c r="F50" s="719"/>
      <c r="G50" s="719"/>
      <c r="H50" s="746"/>
      <c r="I50" s="317">
        <f>$I$44</f>
        <v>8.3333333333333329E-2</v>
      </c>
      <c r="J50" s="317">
        <f>$J$44</f>
        <v>8.3333333333333329E-2</v>
      </c>
      <c r="K50" s="317">
        <f>$K$44</f>
        <v>8.3333333333333329E-2</v>
      </c>
      <c r="L50" s="317">
        <f>$L$44</f>
        <v>8.3333333333333329E-2</v>
      </c>
      <c r="M50" s="317">
        <f>$M$44</f>
        <v>8.3333333333333329E-2</v>
      </c>
      <c r="N50" s="317">
        <f>$N$44</f>
        <v>8.3333333333333329E-2</v>
      </c>
      <c r="O50" s="317">
        <f>$O$44</f>
        <v>8.3333333333333329E-2</v>
      </c>
      <c r="P50" s="317">
        <f>$P$44</f>
        <v>8.3333333333333329E-2</v>
      </c>
      <c r="Q50" s="317">
        <f>$Q$44</f>
        <v>8.3333333333333329E-2</v>
      </c>
      <c r="R50" s="317">
        <f>$R$44</f>
        <v>8.3333333333333329E-2</v>
      </c>
      <c r="S50" s="317">
        <f>$S$44</f>
        <v>8.3333333333333329E-2</v>
      </c>
      <c r="T50" s="317">
        <f>1-(SUM(I50:S50))</f>
        <v>8.3333333333333259E-2</v>
      </c>
      <c r="U50" s="56">
        <f>SUM(I50:T50)</f>
        <v>1</v>
      </c>
      <c r="AD50" s="13"/>
      <c r="AE50" s="13"/>
      <c r="AF50" s="13"/>
      <c r="AG50" s="13"/>
      <c r="AT50" s="50"/>
      <c r="AU50" s="52"/>
      <c r="AW50" s="13"/>
      <c r="AX50" s="13"/>
    </row>
    <row r="51" spans="1:55" s="14" customFormat="1" ht="4.5" customHeight="1" x14ac:dyDescent="0.25">
      <c r="A51" s="712"/>
      <c r="B51" s="714"/>
      <c r="C51" s="716"/>
      <c r="D51" s="714"/>
      <c r="E51" s="718"/>
      <c r="F51" s="720"/>
      <c r="G51" s="720"/>
      <c r="H51" s="747"/>
      <c r="I51" s="318"/>
      <c r="J51" s="318"/>
      <c r="K51" s="318"/>
      <c r="L51" s="318"/>
      <c r="M51" s="318"/>
      <c r="N51" s="318"/>
      <c r="O51" s="318"/>
      <c r="P51" s="318"/>
      <c r="Q51" s="318"/>
      <c r="R51" s="318"/>
      <c r="S51" s="318"/>
      <c r="T51" s="318"/>
      <c r="U51" s="13">
        <f>I51+T51-G51</f>
        <v>0</v>
      </c>
      <c r="AD51" s="13"/>
      <c r="AE51" s="13"/>
      <c r="AF51" s="13"/>
      <c r="AG51" s="13"/>
      <c r="AT51" s="50"/>
      <c r="AU51" s="52"/>
      <c r="AW51" s="13"/>
      <c r="AX51" s="13"/>
    </row>
    <row r="52" spans="1:55" s="14" customFormat="1" ht="15" customHeight="1" x14ac:dyDescent="0.25">
      <c r="A52" s="711" t="s">
        <v>13165</v>
      </c>
      <c r="B52" s="713" t="str">
        <f>CONCATENATE(VLOOKUP(A52,PLAN!$A$11:$H$45,2,0)," ",VLOOKUP(A52,PLAN!$A$11:$H$45,3,0))</f>
        <v>95875 SINAPI/PE</v>
      </c>
      <c r="C52" s="715" t="str">
        <f>VLOOKUP(A52,PLAN!$A$11:$H$45,4,0)</f>
        <v>TRANSPORTE COM CAMINHÃO BASCULANTE DE 10 M³, EM VIA URBANA PAVIMENTADA, DMT ATÉ 30 KM (UNIDADE: M3XKM). AF_07/2020</v>
      </c>
      <c r="D52" s="713" t="str">
        <f>VLOOKUP(A52,PLAN!$A$11:$H$45,5,0)</f>
        <v>M3XKM</v>
      </c>
      <c r="E52" s="717">
        <f>VLOOKUP(A52,PLAN!$A$11:$H$45,6,0)</f>
        <v>104252.5</v>
      </c>
      <c r="F52" s="719">
        <f>VLOOKUP(A52,PLAN!$A$11:$H$45,7,0)</f>
        <v>3.13</v>
      </c>
      <c r="G52" s="721">
        <f>VLOOKUP(A52,PLAN!$A$11:$H$45,8,0)</f>
        <v>326310.33</v>
      </c>
      <c r="H52" s="745">
        <f>G52/$T$101</f>
        <v>7.6099773192074491E-2</v>
      </c>
      <c r="I52" s="337">
        <f>ROUND(G52*I53,2)</f>
        <v>27192.53</v>
      </c>
      <c r="J52" s="337">
        <f>ROUND(G52*J53,2)</f>
        <v>27192.53</v>
      </c>
      <c r="K52" s="337">
        <f>ROUND(G52*K53,2)</f>
        <v>27192.53</v>
      </c>
      <c r="L52" s="337">
        <f>ROUND(G52*L53,2)</f>
        <v>27192.53</v>
      </c>
      <c r="M52" s="337">
        <f>ROUND(G52*M53,2)</f>
        <v>27192.53</v>
      </c>
      <c r="N52" s="337">
        <f>ROUND(G52*N53,2)</f>
        <v>27192.53</v>
      </c>
      <c r="O52" s="337">
        <f>ROUND(G52*O53,2)</f>
        <v>27192.53</v>
      </c>
      <c r="P52" s="337">
        <f>ROUND(G52*P53,2)</f>
        <v>27192.53</v>
      </c>
      <c r="Q52" s="337">
        <f>ROUND(G52*Q53,2)</f>
        <v>27192.53</v>
      </c>
      <c r="R52" s="337">
        <f>ROUND(G52*R53,2)</f>
        <v>27192.53</v>
      </c>
      <c r="S52" s="337">
        <f>ROUND(G52*S53,2)</f>
        <v>27192.53</v>
      </c>
      <c r="T52" s="500">
        <f>G52-(SUM(I52:S52))</f>
        <v>27192.500000000058</v>
      </c>
      <c r="U52" s="13">
        <f>G52-SUM(I52:T52)</f>
        <v>0</v>
      </c>
      <c r="AT52" s="50">
        <f>TRUNC(E52*F52,2)</f>
        <v>326310.32</v>
      </c>
      <c r="AU52" s="52">
        <f>IFERROR(TRUNC((AQ52*AS52),2),"-")</f>
        <v>0</v>
      </c>
      <c r="AW52" s="13"/>
      <c r="AX52" s="13"/>
      <c r="AY52" s="13">
        <f>SUM(G52:G196)</f>
        <v>6332765.1300000008</v>
      </c>
    </row>
    <row r="53" spans="1:55" s="14" customFormat="1" ht="64.5" customHeight="1" x14ac:dyDescent="0.25">
      <c r="A53" s="711"/>
      <c r="B53" s="713"/>
      <c r="C53" s="715"/>
      <c r="D53" s="713"/>
      <c r="E53" s="717"/>
      <c r="F53" s="719"/>
      <c r="G53" s="719"/>
      <c r="H53" s="746"/>
      <c r="I53" s="317">
        <f>$I$44</f>
        <v>8.3333333333333329E-2</v>
      </c>
      <c r="J53" s="317">
        <f>$J$44</f>
        <v>8.3333333333333329E-2</v>
      </c>
      <c r="K53" s="317">
        <f>$K$44</f>
        <v>8.3333333333333329E-2</v>
      </c>
      <c r="L53" s="317">
        <f>$L$44</f>
        <v>8.3333333333333329E-2</v>
      </c>
      <c r="M53" s="317">
        <f>$M$44</f>
        <v>8.3333333333333329E-2</v>
      </c>
      <c r="N53" s="317">
        <f>$N$44</f>
        <v>8.3333333333333329E-2</v>
      </c>
      <c r="O53" s="317">
        <f>$O$44</f>
        <v>8.3333333333333329E-2</v>
      </c>
      <c r="P53" s="317">
        <f>$P$44</f>
        <v>8.3333333333333329E-2</v>
      </c>
      <c r="Q53" s="317">
        <f>$Q$44</f>
        <v>8.3333333333333329E-2</v>
      </c>
      <c r="R53" s="317">
        <f>$R$44</f>
        <v>8.3333333333333329E-2</v>
      </c>
      <c r="S53" s="317">
        <f>$S$44</f>
        <v>8.3333333333333329E-2</v>
      </c>
      <c r="T53" s="317">
        <f>1-(SUM(I53:S53))</f>
        <v>8.3333333333333259E-2</v>
      </c>
      <c r="U53" s="56">
        <f>SUM(I53:T53)</f>
        <v>1</v>
      </c>
      <c r="AD53" s="13"/>
      <c r="AE53" s="13"/>
      <c r="AF53" s="13"/>
      <c r="AG53" s="13"/>
      <c r="AT53" s="50"/>
      <c r="AU53" s="52"/>
      <c r="AW53" s="13"/>
      <c r="AX53" s="13"/>
    </row>
    <row r="54" spans="1:55" s="14" customFormat="1" ht="4.5" customHeight="1" x14ac:dyDescent="0.25">
      <c r="A54" s="712"/>
      <c r="B54" s="714"/>
      <c r="C54" s="716"/>
      <c r="D54" s="714"/>
      <c r="E54" s="718"/>
      <c r="F54" s="720"/>
      <c r="G54" s="720"/>
      <c r="H54" s="747"/>
      <c r="I54" s="318"/>
      <c r="J54" s="318"/>
      <c r="K54" s="318"/>
      <c r="L54" s="318"/>
      <c r="M54" s="318"/>
      <c r="N54" s="318"/>
      <c r="O54" s="318"/>
      <c r="P54" s="318"/>
      <c r="Q54" s="318"/>
      <c r="R54" s="318"/>
      <c r="S54" s="318"/>
      <c r="T54" s="318"/>
      <c r="U54" s="13">
        <f>I54+T54-G54</f>
        <v>0</v>
      </c>
      <c r="AD54" s="13"/>
      <c r="AE54" s="13"/>
      <c r="AF54" s="13"/>
      <c r="AG54" s="13"/>
      <c r="AT54" s="50"/>
      <c r="AU54" s="52"/>
      <c r="AW54" s="13"/>
      <c r="AX54" s="13"/>
    </row>
    <row r="55" spans="1:55" s="14" customFormat="1" ht="15" customHeight="1" x14ac:dyDescent="0.25">
      <c r="A55" s="711" t="s">
        <v>13166</v>
      </c>
      <c r="B55" s="713" t="str">
        <f>CONCATENATE(VLOOKUP(A55,PLAN!$A$11:$H$45,2,0)," ",VLOOKUP(A55,PLAN!$A$11:$H$45,3,0))</f>
        <v>04.04.130 COMP.AJUSTADA</v>
      </c>
      <c r="C55" s="715" t="str">
        <f>VLOOKUP(A55,PLAN!$A$11:$H$45,4,0)</f>
        <v>FORNECIMENTO E ESPALHAMENTO DE PO DE PEDRA INCLUSIVE CARGA, DESCARGA E TRANSPORTE(POSTO OBRA).</v>
      </c>
      <c r="D55" s="713" t="str">
        <f>VLOOKUP(A55,PLAN!$A$11:$H$45,5,0)</f>
        <v>M3</v>
      </c>
      <c r="E55" s="717">
        <f>VLOOKUP(A55,PLAN!$A$11:$H$45,6,0)</f>
        <v>2633.54</v>
      </c>
      <c r="F55" s="719">
        <f>VLOOKUP(A55,PLAN!$A$11:$H$45,7,0)</f>
        <v>143.04</v>
      </c>
      <c r="G55" s="721">
        <f>VLOOKUP(A55,PLAN!$A$11:$H$45,8,0)</f>
        <v>376701.56</v>
      </c>
      <c r="H55" s="745">
        <f>G55/$T$101</f>
        <v>8.7851657276987336E-2</v>
      </c>
      <c r="I55" s="337">
        <f>ROUND(G55*I56,2)</f>
        <v>31391.8</v>
      </c>
      <c r="J55" s="337">
        <f>ROUND(G55*J56,2)</f>
        <v>31391.8</v>
      </c>
      <c r="K55" s="337">
        <f>ROUND(G55*K56,2)</f>
        <v>31391.8</v>
      </c>
      <c r="L55" s="337">
        <f>ROUND(G55*L56,2)</f>
        <v>31391.8</v>
      </c>
      <c r="M55" s="337">
        <f>ROUND(G55*M56,2)</f>
        <v>31391.8</v>
      </c>
      <c r="N55" s="337">
        <f>ROUND(G55*N56,2)</f>
        <v>31391.8</v>
      </c>
      <c r="O55" s="337">
        <f>ROUND(G55*O56,2)</f>
        <v>31391.8</v>
      </c>
      <c r="P55" s="337">
        <f>ROUND(G55*P56,2)</f>
        <v>31391.8</v>
      </c>
      <c r="Q55" s="337">
        <f>ROUND(G55*Q56,2)</f>
        <v>31391.8</v>
      </c>
      <c r="R55" s="337">
        <f>ROUND(G55*R56,2)</f>
        <v>31391.8</v>
      </c>
      <c r="S55" s="337">
        <f>ROUND(G55*S56,2)</f>
        <v>31391.8</v>
      </c>
      <c r="T55" s="500">
        <f>G55-(SUM(I55:S55))</f>
        <v>31391.760000000068</v>
      </c>
      <c r="U55" s="13">
        <f>G55-SUM(I55:T55)</f>
        <v>0</v>
      </c>
      <c r="AT55" s="50">
        <f>TRUNC(E55*F55,2)</f>
        <v>376701.56</v>
      </c>
      <c r="AU55" s="52">
        <f>IFERROR(TRUNC((AQ55*AS55),2),"-")</f>
        <v>0</v>
      </c>
      <c r="AW55" s="13"/>
      <c r="AX55" s="13"/>
      <c r="AY55" s="13">
        <f>SUM(G55:G196)</f>
        <v>6006454.8000000007</v>
      </c>
    </row>
    <row r="56" spans="1:55" s="14" customFormat="1" ht="42" customHeight="1" x14ac:dyDescent="0.25">
      <c r="A56" s="711"/>
      <c r="B56" s="713"/>
      <c r="C56" s="715"/>
      <c r="D56" s="713"/>
      <c r="E56" s="717"/>
      <c r="F56" s="719"/>
      <c r="G56" s="719"/>
      <c r="H56" s="746"/>
      <c r="I56" s="317">
        <f>$I$44</f>
        <v>8.3333333333333329E-2</v>
      </c>
      <c r="J56" s="317">
        <f>$J$44</f>
        <v>8.3333333333333329E-2</v>
      </c>
      <c r="K56" s="317">
        <f>$K$44</f>
        <v>8.3333333333333329E-2</v>
      </c>
      <c r="L56" s="317">
        <f>$L$44</f>
        <v>8.3333333333333329E-2</v>
      </c>
      <c r="M56" s="317">
        <f>$M$44</f>
        <v>8.3333333333333329E-2</v>
      </c>
      <c r="N56" s="317">
        <f>$N$44</f>
        <v>8.3333333333333329E-2</v>
      </c>
      <c r="O56" s="317">
        <f>$O$44</f>
        <v>8.3333333333333329E-2</v>
      </c>
      <c r="P56" s="317">
        <f>$P$44</f>
        <v>8.3333333333333329E-2</v>
      </c>
      <c r="Q56" s="317">
        <f>$Q$44</f>
        <v>8.3333333333333329E-2</v>
      </c>
      <c r="R56" s="317">
        <f>$R$44</f>
        <v>8.3333333333333329E-2</v>
      </c>
      <c r="S56" s="317">
        <f>$S$44</f>
        <v>8.3333333333333329E-2</v>
      </c>
      <c r="T56" s="317">
        <f>1-(SUM(I56:S56))</f>
        <v>8.3333333333333259E-2</v>
      </c>
      <c r="U56" s="56">
        <f>SUM(I56:T56)</f>
        <v>1</v>
      </c>
      <c r="AD56" s="13"/>
      <c r="AE56" s="13"/>
      <c r="AF56" s="13"/>
      <c r="AG56" s="13"/>
      <c r="AT56" s="50"/>
      <c r="AU56" s="52"/>
      <c r="AW56" s="13"/>
      <c r="AX56" s="13"/>
    </row>
    <row r="57" spans="1:55" s="14" customFormat="1" ht="4.5" customHeight="1" x14ac:dyDescent="0.25">
      <c r="A57" s="712"/>
      <c r="B57" s="714"/>
      <c r="C57" s="716"/>
      <c r="D57" s="714"/>
      <c r="E57" s="718"/>
      <c r="F57" s="720"/>
      <c r="G57" s="720"/>
      <c r="H57" s="747"/>
      <c r="I57" s="318"/>
      <c r="J57" s="318"/>
      <c r="K57" s="318"/>
      <c r="L57" s="318"/>
      <c r="M57" s="318"/>
      <c r="N57" s="318"/>
      <c r="O57" s="318"/>
      <c r="P57" s="318"/>
      <c r="Q57" s="318"/>
      <c r="R57" s="318"/>
      <c r="S57" s="318"/>
      <c r="T57" s="318"/>
      <c r="U57" s="13">
        <f>I57+T57-G57</f>
        <v>0</v>
      </c>
      <c r="AD57" s="13"/>
      <c r="AE57" s="13"/>
      <c r="AF57" s="13"/>
      <c r="AG57" s="13"/>
      <c r="AT57" s="50"/>
      <c r="AU57" s="52"/>
      <c r="AW57" s="13"/>
      <c r="AX57" s="13"/>
    </row>
    <row r="58" spans="1:55" s="14" customFormat="1" ht="15" customHeight="1" x14ac:dyDescent="0.25">
      <c r="A58" s="711" t="s">
        <v>13167</v>
      </c>
      <c r="B58" s="713" t="str">
        <f>CONCATENATE(VLOOKUP(A58,PLAN!$A$11:$H$45,2,0)," ",VLOOKUP(A58,PLAN!$A$11:$H$45,3,0))</f>
        <v>100576 SINAPI/PE</v>
      </c>
      <c r="C58" s="715" t="str">
        <f>VLOOKUP(A58,PLAN!$A$11:$H$45,4,0)</f>
        <v>REGULARIZAÇÃO E COMPACTAÇÃO DE SUBLEITO DE SOLO  PREDOMINANTEMENTE ARGILOSO. AF_11/2019</v>
      </c>
      <c r="D58" s="713" t="str">
        <f>VLOOKUP(A58,PLAN!$A$11:$H$45,5,0)</f>
        <v>M2</v>
      </c>
      <c r="E58" s="717">
        <f>VLOOKUP(A58,PLAN!$A$11:$H$45,6,0)</f>
        <v>17375.419999999998</v>
      </c>
      <c r="F58" s="719">
        <f>VLOOKUP(A58,PLAN!$A$11:$H$45,7,0)</f>
        <v>2.34</v>
      </c>
      <c r="G58" s="721">
        <f>VLOOKUP(A58,PLAN!$A$11:$H$45,8,0)</f>
        <v>40658.480000000003</v>
      </c>
      <c r="H58" s="745">
        <f>G58/$T$101</f>
        <v>9.4820813865576885E-3</v>
      </c>
      <c r="I58" s="337">
        <f>ROUND(G58*I59,2)</f>
        <v>3388.21</v>
      </c>
      <c r="J58" s="337">
        <f>ROUND(G58*J59,2)</f>
        <v>3388.21</v>
      </c>
      <c r="K58" s="337">
        <f>ROUND(G58*K59,2)</f>
        <v>3388.21</v>
      </c>
      <c r="L58" s="337">
        <f>ROUND(G58*L59,2)</f>
        <v>3388.21</v>
      </c>
      <c r="M58" s="337">
        <f>ROUND(G58*M59,2)</f>
        <v>3388.21</v>
      </c>
      <c r="N58" s="337">
        <f>ROUND(G58*N59,2)</f>
        <v>3388.21</v>
      </c>
      <c r="O58" s="337">
        <f>ROUND(G58*O59,2)</f>
        <v>3388.21</v>
      </c>
      <c r="P58" s="337">
        <f>ROUND(G58*P59,2)</f>
        <v>3388.21</v>
      </c>
      <c r="Q58" s="337">
        <f>ROUND(G58*Q59,2)</f>
        <v>3388.21</v>
      </c>
      <c r="R58" s="337">
        <f>ROUND(G58*R59,2)</f>
        <v>3388.21</v>
      </c>
      <c r="S58" s="337">
        <f>ROUND(G58*S59,2)</f>
        <v>3388.21</v>
      </c>
      <c r="T58" s="500">
        <f>G58-(SUM(I58:S58))</f>
        <v>3388.1700000000055</v>
      </c>
      <c r="U58" s="13">
        <f>G58-SUM(I58:T58)</f>
        <v>0</v>
      </c>
      <c r="AD58" s="13" t="e">
        <f>#REF!</f>
        <v>#REF!</v>
      </c>
      <c r="AE58" s="13" t="e">
        <f>#REF!</f>
        <v>#REF!</v>
      </c>
      <c r="AF58" s="13" t="e">
        <f>AD58+AE58</f>
        <v>#REF!</v>
      </c>
      <c r="AG58" s="13" t="e">
        <f>AF58-G58</f>
        <v>#REF!</v>
      </c>
      <c r="AT58" s="50">
        <f>TRUNC(E58*F58,2)</f>
        <v>40658.480000000003</v>
      </c>
      <c r="AU58" s="52">
        <f>IFERROR(TRUNC((AQ58*AS58),2),"-")</f>
        <v>0</v>
      </c>
      <c r="AW58" s="13"/>
      <c r="AX58" s="13"/>
    </row>
    <row r="59" spans="1:55" s="14" customFormat="1" ht="41.25" customHeight="1" x14ac:dyDescent="0.25">
      <c r="A59" s="711"/>
      <c r="B59" s="713"/>
      <c r="C59" s="715"/>
      <c r="D59" s="713"/>
      <c r="E59" s="717"/>
      <c r="F59" s="719"/>
      <c r="G59" s="719"/>
      <c r="H59" s="746"/>
      <c r="I59" s="317">
        <f>$I$44</f>
        <v>8.3333333333333329E-2</v>
      </c>
      <c r="J59" s="317">
        <f>$J$44</f>
        <v>8.3333333333333329E-2</v>
      </c>
      <c r="K59" s="317">
        <f>$K$44</f>
        <v>8.3333333333333329E-2</v>
      </c>
      <c r="L59" s="317">
        <f>$L$44</f>
        <v>8.3333333333333329E-2</v>
      </c>
      <c r="M59" s="317">
        <f>$M$44</f>
        <v>8.3333333333333329E-2</v>
      </c>
      <c r="N59" s="317">
        <f>$N$44</f>
        <v>8.3333333333333329E-2</v>
      </c>
      <c r="O59" s="317">
        <f>$O$44</f>
        <v>8.3333333333333329E-2</v>
      </c>
      <c r="P59" s="317">
        <f>$P$44</f>
        <v>8.3333333333333329E-2</v>
      </c>
      <c r="Q59" s="317">
        <f>$Q$44</f>
        <v>8.3333333333333329E-2</v>
      </c>
      <c r="R59" s="317">
        <f>$R$44</f>
        <v>8.3333333333333329E-2</v>
      </c>
      <c r="S59" s="317">
        <f>$S$44</f>
        <v>8.3333333333333329E-2</v>
      </c>
      <c r="T59" s="317">
        <f>1-(SUM(I59:S59))</f>
        <v>8.3333333333333259E-2</v>
      </c>
      <c r="U59" s="56">
        <f>SUM(I59:T59)</f>
        <v>1</v>
      </c>
      <c r="AD59" s="13"/>
      <c r="AE59" s="13"/>
      <c r="AF59" s="13"/>
      <c r="AG59" s="13"/>
      <c r="AT59" s="50"/>
      <c r="AU59" s="52"/>
      <c r="AW59" s="13"/>
      <c r="AX59" s="13"/>
    </row>
    <row r="60" spans="1:55" s="14" customFormat="1" ht="4.5" customHeight="1" x14ac:dyDescent="0.25">
      <c r="A60" s="712"/>
      <c r="B60" s="714"/>
      <c r="C60" s="716"/>
      <c r="D60" s="714"/>
      <c r="E60" s="718"/>
      <c r="F60" s="720"/>
      <c r="G60" s="720"/>
      <c r="H60" s="747"/>
      <c r="I60" s="318"/>
      <c r="J60" s="318"/>
      <c r="K60" s="318"/>
      <c r="L60" s="318"/>
      <c r="M60" s="318"/>
      <c r="N60" s="318"/>
      <c r="O60" s="318"/>
      <c r="P60" s="318"/>
      <c r="Q60" s="318"/>
      <c r="R60" s="318"/>
      <c r="S60" s="318"/>
      <c r="T60" s="318"/>
      <c r="U60" s="13">
        <f>I60+T60-G60</f>
        <v>0</v>
      </c>
      <c r="AD60" s="13"/>
      <c r="AE60" s="13"/>
      <c r="AF60" s="13"/>
      <c r="AG60" s="13"/>
      <c r="AT60" s="50"/>
      <c r="AU60" s="52"/>
      <c r="AW60" s="13"/>
      <c r="AX60" s="13"/>
    </row>
    <row r="61" spans="1:55" s="14" customFormat="1" ht="15" x14ac:dyDescent="0.25">
      <c r="A61" s="429" t="s">
        <v>9</v>
      </c>
      <c r="B61" s="430" t="str">
        <f>VLOOKUP(A61,PLAN!$A$11:$H$47,2,0)</f>
        <v>CONCRETOS E ALVENARIAS - BDI: 23,38%</v>
      </c>
      <c r="C61" s="430"/>
      <c r="D61" s="431"/>
      <c r="E61" s="432"/>
      <c r="F61" s="433"/>
      <c r="G61" s="505">
        <f>VLOOKUP(A61,PLAN!$A$11:$H$46,8,0)</f>
        <v>87888.78</v>
      </c>
      <c r="H61" s="507">
        <f>G61/$T$101</f>
        <v>2.0496795869527431E-2</v>
      </c>
      <c r="I61" s="434">
        <f>I62+I65</f>
        <v>7324.07</v>
      </c>
      <c r="J61" s="434">
        <f t="shared" ref="J61:T61" si="13">J62+J65</f>
        <v>7324.07</v>
      </c>
      <c r="K61" s="434">
        <f t="shared" si="13"/>
        <v>7324.07</v>
      </c>
      <c r="L61" s="434">
        <f t="shared" si="13"/>
        <v>7324.07</v>
      </c>
      <c r="M61" s="434">
        <f t="shared" si="13"/>
        <v>7324.07</v>
      </c>
      <c r="N61" s="434">
        <f t="shared" si="13"/>
        <v>7324.07</v>
      </c>
      <c r="O61" s="434">
        <f t="shared" si="13"/>
        <v>7324.07</v>
      </c>
      <c r="P61" s="434">
        <f t="shared" si="13"/>
        <v>7324.07</v>
      </c>
      <c r="Q61" s="434">
        <f t="shared" si="13"/>
        <v>7324.07</v>
      </c>
      <c r="R61" s="434">
        <f t="shared" si="13"/>
        <v>7324.07</v>
      </c>
      <c r="S61" s="434">
        <f t="shared" si="13"/>
        <v>7324.07</v>
      </c>
      <c r="T61" s="434">
        <f t="shared" si="13"/>
        <v>7324.010000000002</v>
      </c>
      <c r="U61" s="13">
        <f>G61-SUM(I61:T61)</f>
        <v>0</v>
      </c>
      <c r="AD61" s="13" t="e">
        <f>#REF!</f>
        <v>#REF!</v>
      </c>
      <c r="AE61" s="13" t="e">
        <f>#REF!</f>
        <v>#REF!</v>
      </c>
      <c r="AF61" s="13" t="e">
        <f>AD61+AE61</f>
        <v>#REF!</v>
      </c>
      <c r="AG61" s="13" t="e">
        <f>AF61-G61</f>
        <v>#REF!</v>
      </c>
      <c r="AT61" s="51" t="e">
        <f>SUBTOTAL(9,#REF!)</f>
        <v>#REF!</v>
      </c>
      <c r="AU61" s="51" t="e">
        <f>SUBTOTAL(9,#REF!)</f>
        <v>#REF!</v>
      </c>
      <c r="AW61" s="13"/>
      <c r="BC61" s="13" t="e">
        <f>#REF!+#REF!+#REF!</f>
        <v>#REF!</v>
      </c>
    </row>
    <row r="62" spans="1:55" s="14" customFormat="1" ht="24.75" customHeight="1" x14ac:dyDescent="0.25">
      <c r="A62" s="711" t="s">
        <v>105</v>
      </c>
      <c r="B62" s="713" t="str">
        <f>CONCATENATE(VLOOKUP(A62,PLAN!$A$11:$H$45,2,0)," ",VLOOKUP(A62,PLAN!$A$11:$H$45,3,0))</f>
        <v>94962 SINAPI/PE</v>
      </c>
      <c r="C62" s="715" t="str">
        <f>VLOOKUP(A62,PLAN!$A$11:$H$45,4,0)</f>
        <v>CONCRETO MAGRO PARA LASTRO, TRAÇO 1:4,5:4,5 (EM MASSA SECA DE CIMENTO/ AREIA MÉDIA/ BRITA 1) - PREPARO MECÂNICO COM BETONEIRA 400 L. AF_05/2021</v>
      </c>
      <c r="D62" s="713" t="str">
        <f>VLOOKUP(A62,PLAN!$A$11:$H$45,5,0)</f>
        <v>M3</v>
      </c>
      <c r="E62" s="717">
        <f>VLOOKUP(A62,PLAN!$A$11:$H$45,6,0)</f>
        <v>89.6</v>
      </c>
      <c r="F62" s="719">
        <f>VLOOKUP(A62,PLAN!$A$11:$H$45,7,0)</f>
        <v>495.4</v>
      </c>
      <c r="G62" s="721">
        <f>VLOOKUP(A62,PLAN!$A$11:$H$45,8,0)</f>
        <v>44387.839999999997</v>
      </c>
      <c r="H62" s="745">
        <f>G62/$T$101</f>
        <v>1.0351816188246604E-2</v>
      </c>
      <c r="I62" s="337">
        <f>ROUND(G62*I63,2)</f>
        <v>3698.99</v>
      </c>
      <c r="J62" s="337">
        <f>ROUND(G62*J63,2)</f>
        <v>3698.99</v>
      </c>
      <c r="K62" s="337">
        <f>ROUND(G62*K63,2)</f>
        <v>3698.99</v>
      </c>
      <c r="L62" s="337">
        <f>ROUND(G62*L63,2)</f>
        <v>3698.99</v>
      </c>
      <c r="M62" s="337">
        <f>ROUND(G62*M63,2)</f>
        <v>3698.99</v>
      </c>
      <c r="N62" s="337">
        <f>ROUND(G62*N63,2)</f>
        <v>3698.99</v>
      </c>
      <c r="O62" s="337">
        <f>ROUND(G62*O63,2)</f>
        <v>3698.99</v>
      </c>
      <c r="P62" s="337">
        <f>ROUND(G62*P63,2)</f>
        <v>3698.99</v>
      </c>
      <c r="Q62" s="337">
        <f>ROUND(G62*Q63,2)</f>
        <v>3698.99</v>
      </c>
      <c r="R62" s="337">
        <f>ROUND(G62*R63,2)</f>
        <v>3698.99</v>
      </c>
      <c r="S62" s="337">
        <f>ROUND(G62*S63,2)</f>
        <v>3698.99</v>
      </c>
      <c r="T62" s="500">
        <f>G62-(SUM(I62:S62))</f>
        <v>3698.9500000000116</v>
      </c>
      <c r="U62" s="13">
        <f>G62-SUM(I62:T62)</f>
        <v>0</v>
      </c>
      <c r="AD62" s="13" t="e">
        <f>#REF!</f>
        <v>#REF!</v>
      </c>
      <c r="AE62" s="13" t="e">
        <f>#REF!</f>
        <v>#REF!</v>
      </c>
      <c r="AF62" s="13" t="e">
        <f>AD62+AE62</f>
        <v>#REF!</v>
      </c>
      <c r="AG62" s="13" t="e">
        <f>AF62-G62</f>
        <v>#REF!</v>
      </c>
      <c r="AT62" s="50">
        <f>TRUNC(E62*F62,2)</f>
        <v>44387.839999999997</v>
      </c>
      <c r="AU62" s="52">
        <f>IFERROR(TRUNC((AQ62*AS62),2),"-")</f>
        <v>0</v>
      </c>
      <c r="AW62" s="13"/>
      <c r="AX62" s="13"/>
    </row>
    <row r="63" spans="1:55" s="14" customFormat="1" ht="17.25" customHeight="1" x14ac:dyDescent="0.25">
      <c r="A63" s="711"/>
      <c r="B63" s="713"/>
      <c r="C63" s="715"/>
      <c r="D63" s="713"/>
      <c r="E63" s="717"/>
      <c r="F63" s="719"/>
      <c r="G63" s="719"/>
      <c r="H63" s="746"/>
      <c r="I63" s="317">
        <f>1/12</f>
        <v>8.3333333333333329E-2</v>
      </c>
      <c r="J63" s="317">
        <f t="shared" ref="J63:T63" si="14">1/12</f>
        <v>8.3333333333333329E-2</v>
      </c>
      <c r="K63" s="317">
        <f t="shared" si="14"/>
        <v>8.3333333333333329E-2</v>
      </c>
      <c r="L63" s="317">
        <f t="shared" si="14"/>
        <v>8.3333333333333329E-2</v>
      </c>
      <c r="M63" s="317">
        <f t="shared" si="14"/>
        <v>8.3333333333333329E-2</v>
      </c>
      <c r="N63" s="317">
        <f t="shared" si="14"/>
        <v>8.3333333333333329E-2</v>
      </c>
      <c r="O63" s="317">
        <f t="shared" si="14"/>
        <v>8.3333333333333329E-2</v>
      </c>
      <c r="P63" s="317">
        <f t="shared" si="14"/>
        <v>8.3333333333333329E-2</v>
      </c>
      <c r="Q63" s="317">
        <f t="shared" si="14"/>
        <v>8.3333333333333329E-2</v>
      </c>
      <c r="R63" s="317">
        <f t="shared" si="14"/>
        <v>8.3333333333333329E-2</v>
      </c>
      <c r="S63" s="317">
        <f t="shared" si="14"/>
        <v>8.3333333333333329E-2</v>
      </c>
      <c r="T63" s="317">
        <f t="shared" si="14"/>
        <v>8.3333333333333329E-2</v>
      </c>
      <c r="U63" s="56">
        <f>SUM(I63:T63)</f>
        <v>1</v>
      </c>
      <c r="AD63" s="13"/>
      <c r="AE63" s="13"/>
      <c r="AF63" s="13"/>
      <c r="AG63" s="13"/>
      <c r="AT63" s="50"/>
      <c r="AU63" s="52"/>
      <c r="AW63" s="13"/>
      <c r="AX63" s="13"/>
    </row>
    <row r="64" spans="1:55" s="14" customFormat="1" ht="4.5" customHeight="1" x14ac:dyDescent="0.25">
      <c r="A64" s="712"/>
      <c r="B64" s="714"/>
      <c r="C64" s="716"/>
      <c r="D64" s="714"/>
      <c r="E64" s="718"/>
      <c r="F64" s="720"/>
      <c r="G64" s="720"/>
      <c r="H64" s="747"/>
      <c r="I64" s="318"/>
      <c r="J64" s="318"/>
      <c r="K64" s="318"/>
      <c r="L64" s="318"/>
      <c r="M64" s="318"/>
      <c r="N64" s="318"/>
      <c r="O64" s="318"/>
      <c r="P64" s="318"/>
      <c r="Q64" s="318"/>
      <c r="R64" s="318"/>
      <c r="S64" s="318"/>
      <c r="T64" s="318"/>
      <c r="U64" s="13">
        <f>I64+T64-G64</f>
        <v>0</v>
      </c>
      <c r="AD64" s="13"/>
      <c r="AE64" s="13"/>
      <c r="AF64" s="13"/>
      <c r="AG64" s="13"/>
      <c r="AT64" s="50"/>
      <c r="AU64" s="52"/>
      <c r="AW64" s="13"/>
      <c r="AX64" s="13"/>
    </row>
    <row r="65" spans="1:55" s="14" customFormat="1" ht="15" customHeight="1" x14ac:dyDescent="0.25">
      <c r="A65" s="711" t="s">
        <v>106</v>
      </c>
      <c r="B65" s="713" t="str">
        <f>CONCATENATE(VLOOKUP(A65,PLAN!$A$11:$H$45,2,0)," ",VLOOKUP(A65,PLAN!$A$11:$H$45,3,0))</f>
        <v>97736 SINAPI/PE</v>
      </c>
      <c r="C65" s="715" t="str">
        <f>VLOOKUP(A65,PLAN!$A$11:$H$45,4,0)</f>
        <v>PEÇA RETANGULAR PRÉ-MOLDADA, VOLUME DE CONCRETO ACIMA DE 100 LITROS, TAXA DE AÇO APROXIMADA DE 30KG/M³. AF_01/2018</v>
      </c>
      <c r="D65" s="713" t="str">
        <f>VLOOKUP(A65,PLAN!$A$11:$H$45,5,0)</f>
        <v>M3</v>
      </c>
      <c r="E65" s="717">
        <f>VLOOKUP(A65,PLAN!$A$11:$H$45,6,0)</f>
        <v>23.63</v>
      </c>
      <c r="F65" s="719">
        <f>VLOOKUP(A65,PLAN!$A$11:$H$45,7,0)</f>
        <v>1840.92</v>
      </c>
      <c r="G65" s="721">
        <f>VLOOKUP(A65,PLAN!$A$11:$H$45,8,0)</f>
        <v>43500.94</v>
      </c>
      <c r="H65" s="745">
        <f>G65/$T$101</f>
        <v>1.0144979681280825E-2</v>
      </c>
      <c r="I65" s="337">
        <f>ROUND(G65*I66,2)</f>
        <v>3625.08</v>
      </c>
      <c r="J65" s="337">
        <f>ROUND(G65*J66,2)</f>
        <v>3625.08</v>
      </c>
      <c r="K65" s="337">
        <f>ROUND(G65*K66,2)</f>
        <v>3625.08</v>
      </c>
      <c r="L65" s="337">
        <f>ROUND(G65*L66,2)</f>
        <v>3625.08</v>
      </c>
      <c r="M65" s="337">
        <f>ROUND(G65*M66,2)</f>
        <v>3625.08</v>
      </c>
      <c r="N65" s="337">
        <f>ROUND(G65*N66,2)</f>
        <v>3625.08</v>
      </c>
      <c r="O65" s="337">
        <f>ROUND(G65*O66,2)</f>
        <v>3625.08</v>
      </c>
      <c r="P65" s="337">
        <f>ROUND(G65*P66,2)</f>
        <v>3625.08</v>
      </c>
      <c r="Q65" s="337">
        <f>ROUND(G65*Q66,2)</f>
        <v>3625.08</v>
      </c>
      <c r="R65" s="337">
        <f>ROUND(G65*R66,2)</f>
        <v>3625.08</v>
      </c>
      <c r="S65" s="337">
        <f>ROUND(G65*S66,2)</f>
        <v>3625.08</v>
      </c>
      <c r="T65" s="500">
        <f>G65-(SUM(I65:S65))</f>
        <v>3625.0599999999904</v>
      </c>
      <c r="U65" s="13">
        <f>G65-SUM(I65:T65)</f>
        <v>0</v>
      </c>
      <c r="AD65" s="13" t="e">
        <f>#REF!</f>
        <v>#REF!</v>
      </c>
      <c r="AE65" s="13" t="e">
        <f>#REF!</f>
        <v>#REF!</v>
      </c>
      <c r="AF65" s="13" t="e">
        <f>AD65+AE65</f>
        <v>#REF!</v>
      </c>
      <c r="AG65" s="13" t="e">
        <f>AF65-G65</f>
        <v>#REF!</v>
      </c>
      <c r="AT65" s="50">
        <f>TRUNC(E65*F65,2)</f>
        <v>43500.93</v>
      </c>
      <c r="AU65" s="52">
        <f>IFERROR(TRUNC((AQ65*AS65),2),"-")</f>
        <v>0</v>
      </c>
      <c r="AW65" s="13"/>
      <c r="AX65" s="13"/>
    </row>
    <row r="66" spans="1:55" s="14" customFormat="1" ht="36" customHeight="1" x14ac:dyDescent="0.25">
      <c r="A66" s="711"/>
      <c r="B66" s="713"/>
      <c r="C66" s="715"/>
      <c r="D66" s="713"/>
      <c r="E66" s="717"/>
      <c r="F66" s="719"/>
      <c r="G66" s="719"/>
      <c r="H66" s="746"/>
      <c r="I66" s="317">
        <f>$I$63</f>
        <v>8.3333333333333329E-2</v>
      </c>
      <c r="J66" s="317">
        <f>$J$63</f>
        <v>8.3333333333333329E-2</v>
      </c>
      <c r="K66" s="317">
        <f>$K$63</f>
        <v>8.3333333333333329E-2</v>
      </c>
      <c r="L66" s="317">
        <f>$L$63</f>
        <v>8.3333333333333329E-2</v>
      </c>
      <c r="M66" s="317">
        <f>$M$63</f>
        <v>8.3333333333333329E-2</v>
      </c>
      <c r="N66" s="317">
        <f>$N$63</f>
        <v>8.3333333333333329E-2</v>
      </c>
      <c r="O66" s="317">
        <f>$O$63</f>
        <v>8.3333333333333329E-2</v>
      </c>
      <c r="P66" s="317">
        <f>$P$63</f>
        <v>8.3333333333333329E-2</v>
      </c>
      <c r="Q66" s="317">
        <f>$Q$63</f>
        <v>8.3333333333333329E-2</v>
      </c>
      <c r="R66" s="317">
        <f>$R$63</f>
        <v>8.3333333333333329E-2</v>
      </c>
      <c r="S66" s="317">
        <f>$S$63</f>
        <v>8.3333333333333329E-2</v>
      </c>
      <c r="T66" s="317">
        <f>1-(SUM(I66:S66))</f>
        <v>8.3333333333333259E-2</v>
      </c>
      <c r="U66" s="56">
        <f>SUM(I66:T66)</f>
        <v>1</v>
      </c>
      <c r="AD66" s="13"/>
      <c r="AE66" s="13"/>
      <c r="AF66" s="13"/>
      <c r="AG66" s="13"/>
      <c r="AT66" s="50"/>
      <c r="AU66" s="52"/>
      <c r="AW66" s="13"/>
      <c r="AX66" s="13"/>
    </row>
    <row r="67" spans="1:55" s="14" customFormat="1" ht="4.5" customHeight="1" x14ac:dyDescent="0.25">
      <c r="A67" s="712"/>
      <c r="B67" s="714"/>
      <c r="C67" s="716"/>
      <c r="D67" s="714"/>
      <c r="E67" s="718"/>
      <c r="F67" s="720"/>
      <c r="G67" s="720"/>
      <c r="H67" s="747"/>
      <c r="I67" s="318"/>
      <c r="J67" s="318"/>
      <c r="K67" s="318"/>
      <c r="L67" s="318"/>
      <c r="M67" s="318"/>
      <c r="N67" s="318"/>
      <c r="O67" s="318"/>
      <c r="P67" s="318"/>
      <c r="Q67" s="318"/>
      <c r="R67" s="318"/>
      <c r="S67" s="318"/>
      <c r="T67" s="318"/>
      <c r="U67" s="13">
        <f>I67+T67-G67</f>
        <v>0</v>
      </c>
      <c r="AD67" s="13"/>
      <c r="AE67" s="13"/>
      <c r="AF67" s="13"/>
      <c r="AG67" s="13"/>
      <c r="AT67" s="50"/>
      <c r="AU67" s="52"/>
      <c r="AW67" s="13"/>
      <c r="AX67" s="13"/>
    </row>
    <row r="68" spans="1:55" s="14" customFormat="1" ht="15" x14ac:dyDescent="0.25">
      <c r="A68" s="429" t="s">
        <v>107</v>
      </c>
      <c r="B68" s="430" t="str">
        <f>VLOOKUP(A68,PLAN!$A$11:$H$47,2,0)</f>
        <v>RESTAURAÇÃO E REPOSIÇÃO DE PAVIMENTAÇÃO - BDI: 23,38%</v>
      </c>
      <c r="C68" s="430"/>
      <c r="D68" s="431"/>
      <c r="E68" s="432"/>
      <c r="F68" s="433"/>
      <c r="G68" s="505">
        <f>VLOOKUP(A68,PLAN!$A$11:$H$46,8,0)</f>
        <v>2566334.7600000002</v>
      </c>
      <c r="H68" s="507">
        <f>G68/$T$101</f>
        <v>0.59850233111203355</v>
      </c>
      <c r="I68" s="434">
        <f t="shared" ref="I68:T68" si="15">I69+I72+I75+I78+I81+I84+I87</f>
        <v>213861.24000000002</v>
      </c>
      <c r="J68" s="434">
        <f t="shared" si="15"/>
        <v>213861.24000000002</v>
      </c>
      <c r="K68" s="434">
        <f t="shared" si="15"/>
        <v>213861.24000000002</v>
      </c>
      <c r="L68" s="434">
        <f t="shared" si="15"/>
        <v>213861.24000000002</v>
      </c>
      <c r="M68" s="434">
        <f t="shared" si="15"/>
        <v>214841.87</v>
      </c>
      <c r="N68" s="434">
        <f t="shared" si="15"/>
        <v>214841.87</v>
      </c>
      <c r="O68" s="434">
        <f t="shared" si="15"/>
        <v>213861.24000000002</v>
      </c>
      <c r="P68" s="434">
        <f t="shared" si="15"/>
        <v>213861.24000000002</v>
      </c>
      <c r="Q68" s="434">
        <f t="shared" si="15"/>
        <v>213861.24000000002</v>
      </c>
      <c r="R68" s="434">
        <f t="shared" si="15"/>
        <v>213861.24000000002</v>
      </c>
      <c r="S68" s="434">
        <f t="shared" si="15"/>
        <v>213861.24000000002</v>
      </c>
      <c r="T68" s="434">
        <f t="shared" si="15"/>
        <v>211899.86000000016</v>
      </c>
      <c r="U68" s="13">
        <f>G68-SUM(I68:T68)</f>
        <v>0</v>
      </c>
      <c r="AD68" s="13" t="e">
        <f>#REF!</f>
        <v>#REF!</v>
      </c>
      <c r="AE68" s="13" t="e">
        <f>#REF!</f>
        <v>#REF!</v>
      </c>
      <c r="AF68" s="13" t="e">
        <f>AD68+AE68</f>
        <v>#REF!</v>
      </c>
      <c r="AG68" s="13" t="e">
        <f>AF68-G68</f>
        <v>#REF!</v>
      </c>
      <c r="AT68" s="51" t="e">
        <f>SUBTOTAL(9,#REF!)</f>
        <v>#REF!</v>
      </c>
      <c r="AU68" s="51" t="e">
        <f>SUBTOTAL(9,#REF!)</f>
        <v>#REF!</v>
      </c>
      <c r="AW68" s="13"/>
      <c r="BC68" s="13" t="e">
        <f>#REF!+#REF!+#REF!</f>
        <v>#REF!</v>
      </c>
    </row>
    <row r="69" spans="1:55" s="14" customFormat="1" ht="21.75" customHeight="1" x14ac:dyDescent="0.25">
      <c r="A69" s="711" t="s">
        <v>6757</v>
      </c>
      <c r="B69" s="713" t="str">
        <f>CONCATENATE(VLOOKUP(A69,PLAN!$A$11:$H$45,2,0)," ",VLOOKUP(A69,PLAN!$A$11:$H$45,3,0))</f>
        <v>101852 SINAPI/PE</v>
      </c>
      <c r="C69" s="715" t="str">
        <f>VLOOKUP(A69,PLAN!$A$11:$H$45,4,0)</f>
        <v>REASSENTAMENTO DE PARALELEPÍPEDOS, REJUNTAMENTO COM ARGAMASSA, COM REAPROVEITAMENTO DOS PARALELEPÍPEDOS - INCLUSO RETIRADA E COLOCAÇÃO DO MATERIAL. AF_12/2020</v>
      </c>
      <c r="D69" s="713" t="str">
        <f>VLOOKUP(A69,PLAN!$A$11:$H$45,5,0)</f>
        <v>M2</v>
      </c>
      <c r="E69" s="717">
        <f>VLOOKUP(A69,PLAN!$A$11:$H$45,6,0)</f>
        <v>5753.12</v>
      </c>
      <c r="F69" s="719">
        <f>VLOOKUP(A69,PLAN!$A$11:$H$45,7,0)</f>
        <v>97.59</v>
      </c>
      <c r="G69" s="721">
        <f>VLOOKUP(A69,PLAN!$A$11:$H$45,8,0)</f>
        <v>561446.98</v>
      </c>
      <c r="H69" s="745">
        <f>G69/$T$101</f>
        <v>0.13093666951142852</v>
      </c>
      <c r="I69" s="337">
        <f>ROUND(G69*I70,2)</f>
        <v>46787.25</v>
      </c>
      <c r="J69" s="337">
        <f>ROUND(G69*J70,2)</f>
        <v>46787.25</v>
      </c>
      <c r="K69" s="337">
        <f>ROUND(G69*K70,2)</f>
        <v>46787.25</v>
      </c>
      <c r="L69" s="337">
        <f>ROUND(G69*L70,2)</f>
        <v>46787.25</v>
      </c>
      <c r="M69" s="337">
        <f>ROUND(G69*M70,2)</f>
        <v>46787.25</v>
      </c>
      <c r="N69" s="337">
        <f>ROUND(G69*N70,2)</f>
        <v>46787.25</v>
      </c>
      <c r="O69" s="337">
        <f>ROUND(G69*O70,2)</f>
        <v>46787.25</v>
      </c>
      <c r="P69" s="337">
        <f>ROUND(G69*P70,2)</f>
        <v>46787.25</v>
      </c>
      <c r="Q69" s="337">
        <f>ROUND(G69*Q70,2)</f>
        <v>46787.25</v>
      </c>
      <c r="R69" s="337">
        <f>ROUND(G69*R70,2)</f>
        <v>46787.25</v>
      </c>
      <c r="S69" s="337">
        <f>ROUND(G69*S70,2)</f>
        <v>46787.25</v>
      </c>
      <c r="T69" s="500">
        <f>G69-(SUM(I69:S69))</f>
        <v>46787.229999999981</v>
      </c>
      <c r="U69" s="13">
        <f>G69-SUM(I69:T69)</f>
        <v>0</v>
      </c>
      <c r="AD69" s="13" t="e">
        <f>#REF!</f>
        <v>#REF!</v>
      </c>
      <c r="AE69" s="13" t="e">
        <f>#REF!</f>
        <v>#REF!</v>
      </c>
      <c r="AF69" s="13" t="e">
        <f>AD69+AE69</f>
        <v>#REF!</v>
      </c>
      <c r="AG69" s="13" t="e">
        <f>AF69-G69</f>
        <v>#REF!</v>
      </c>
      <c r="AT69" s="50">
        <f>TRUNC(E69*F69,2)</f>
        <v>561446.98</v>
      </c>
      <c r="AU69" s="52">
        <f>IFERROR(TRUNC((AQ69*AS69),2),"-")</f>
        <v>0</v>
      </c>
      <c r="AW69" s="13"/>
      <c r="AX69" s="13"/>
    </row>
    <row r="70" spans="1:55" s="14" customFormat="1" ht="48.75" customHeight="1" x14ac:dyDescent="0.25">
      <c r="A70" s="711"/>
      <c r="B70" s="713"/>
      <c r="C70" s="715"/>
      <c r="D70" s="713"/>
      <c r="E70" s="717"/>
      <c r="F70" s="719"/>
      <c r="G70" s="719"/>
      <c r="H70" s="746"/>
      <c r="I70" s="317">
        <f>$I$63</f>
        <v>8.3333333333333329E-2</v>
      </c>
      <c r="J70" s="317">
        <f>$J$63</f>
        <v>8.3333333333333329E-2</v>
      </c>
      <c r="K70" s="317">
        <f>$K$63</f>
        <v>8.3333333333333329E-2</v>
      </c>
      <c r="L70" s="317">
        <f>$L$63</f>
        <v>8.3333333333333329E-2</v>
      </c>
      <c r="M70" s="317">
        <f>$M$63</f>
        <v>8.3333333333333329E-2</v>
      </c>
      <c r="N70" s="317">
        <f>$N$63</f>
        <v>8.3333333333333329E-2</v>
      </c>
      <c r="O70" s="317">
        <f>$O$63</f>
        <v>8.3333333333333329E-2</v>
      </c>
      <c r="P70" s="317">
        <f>$P$63</f>
        <v>8.3333333333333329E-2</v>
      </c>
      <c r="Q70" s="317">
        <f>$Q$63</f>
        <v>8.3333333333333329E-2</v>
      </c>
      <c r="R70" s="317">
        <f>$R$63</f>
        <v>8.3333333333333329E-2</v>
      </c>
      <c r="S70" s="317">
        <f>$S$63</f>
        <v>8.3333333333333329E-2</v>
      </c>
      <c r="T70" s="317">
        <f>1-(SUM(I70:S70))</f>
        <v>8.3333333333333259E-2</v>
      </c>
      <c r="U70" s="56">
        <f>SUM(I70:T70)</f>
        <v>1</v>
      </c>
      <c r="AD70" s="13"/>
      <c r="AE70" s="13"/>
      <c r="AF70" s="13"/>
      <c r="AG70" s="13"/>
      <c r="AT70" s="50"/>
      <c r="AU70" s="52"/>
      <c r="AW70" s="13"/>
      <c r="AX70" s="13"/>
    </row>
    <row r="71" spans="1:55" s="14" customFormat="1" ht="4.5" customHeight="1" x14ac:dyDescent="0.25">
      <c r="A71" s="712"/>
      <c r="B71" s="714"/>
      <c r="C71" s="716"/>
      <c r="D71" s="714"/>
      <c r="E71" s="718"/>
      <c r="F71" s="720"/>
      <c r="G71" s="720"/>
      <c r="H71" s="747"/>
      <c r="I71" s="318"/>
      <c r="J71" s="318"/>
      <c r="K71" s="318"/>
      <c r="L71" s="318"/>
      <c r="M71" s="318"/>
      <c r="N71" s="318"/>
      <c r="O71" s="318"/>
      <c r="P71" s="318"/>
      <c r="Q71" s="318"/>
      <c r="R71" s="318"/>
      <c r="S71" s="318"/>
      <c r="T71" s="318"/>
      <c r="U71" s="13">
        <f>I71+T71-G71</f>
        <v>0</v>
      </c>
      <c r="AD71" s="13"/>
      <c r="AE71" s="13"/>
      <c r="AF71" s="13"/>
      <c r="AG71" s="13"/>
      <c r="AT71" s="50"/>
      <c r="AU71" s="52"/>
      <c r="AW71" s="13"/>
      <c r="AX71" s="13"/>
    </row>
    <row r="72" spans="1:55" s="14" customFormat="1" ht="29.25" customHeight="1" x14ac:dyDescent="0.25">
      <c r="A72" s="711" t="s">
        <v>6758</v>
      </c>
      <c r="B72" s="713" t="str">
        <f>CONCATENATE(VLOOKUP(A72,PLAN!$A$11:$H$45,2,0)," ",VLOOKUP(A72,PLAN!$A$11:$H$45,3,0))</f>
        <v>09.01.04U COMPESA</v>
      </c>
      <c r="C72" s="715" t="str">
        <f>VLOOKUP(A72,PLAN!$A$11:$H$45,4,0)</f>
        <v>REPOSIÇÃO DE MEIO-FIO EM PEDRA GRANÍTICA OU PRÉ- MOLDADO, REJUNTADO COM ARGAMASSA DE CIMENTO E AREIA TRAÇO 1:3.  (EXCLUSO O MEIO-FIO)</v>
      </c>
      <c r="D72" s="713" t="str">
        <f>VLOOKUP(A72,PLAN!$A$11:$H$45,5,0)</f>
        <v>M</v>
      </c>
      <c r="E72" s="717">
        <f>VLOOKUP(A72,PLAN!$A$11:$H$45,6,0)</f>
        <v>1182</v>
      </c>
      <c r="F72" s="719">
        <f>VLOOKUP(A72,PLAN!$A$11:$H$45,7,0)</f>
        <v>14.73</v>
      </c>
      <c r="G72" s="721">
        <f>VLOOKUP(A72,PLAN!$A$11:$H$45,8,0)</f>
        <v>17410.86</v>
      </c>
      <c r="H72" s="745">
        <f>G72/$T$101</f>
        <v>4.0604368763899144E-3</v>
      </c>
      <c r="I72" s="337">
        <f>ROUND(G72*I73,2)</f>
        <v>1450.91</v>
      </c>
      <c r="J72" s="337">
        <f>ROUND(G72*J73,2)</f>
        <v>1450.91</v>
      </c>
      <c r="K72" s="337">
        <f>ROUND(G72*K73,2)</f>
        <v>1450.91</v>
      </c>
      <c r="L72" s="337">
        <f>ROUND(G72*L73,2)</f>
        <v>1450.91</v>
      </c>
      <c r="M72" s="337">
        <f>ROUND(G72*M73,2)</f>
        <v>1450.91</v>
      </c>
      <c r="N72" s="337">
        <f>ROUND(G72*N73,2)</f>
        <v>1450.91</v>
      </c>
      <c r="O72" s="337">
        <f>ROUND(G72*O73,2)</f>
        <v>1450.91</v>
      </c>
      <c r="P72" s="337">
        <f>ROUND(G72*P73,2)</f>
        <v>1450.91</v>
      </c>
      <c r="Q72" s="337">
        <f>ROUND(G72*Q73,2)</f>
        <v>1450.91</v>
      </c>
      <c r="R72" s="337">
        <f>ROUND(G72*R73,2)</f>
        <v>1450.91</v>
      </c>
      <c r="S72" s="337">
        <f>ROUND(G72*S73,2)</f>
        <v>1450.91</v>
      </c>
      <c r="T72" s="500">
        <f>G72-(SUM(I72:S72))</f>
        <v>1450.8500000000004</v>
      </c>
      <c r="U72" s="13">
        <f>G72-SUM(I72:T72)</f>
        <v>0</v>
      </c>
      <c r="AD72" s="13" t="e">
        <f>#REF!</f>
        <v>#REF!</v>
      </c>
      <c r="AE72" s="13" t="e">
        <f>#REF!</f>
        <v>#REF!</v>
      </c>
      <c r="AF72" s="13" t="e">
        <f>AD72+AE72</f>
        <v>#REF!</v>
      </c>
      <c r="AG72" s="13" t="e">
        <f>AF72-G72</f>
        <v>#REF!</v>
      </c>
      <c r="AT72" s="50">
        <f>TRUNC(E72*F72,2)</f>
        <v>17410.86</v>
      </c>
      <c r="AU72" s="52">
        <f>IFERROR(TRUNC((AQ72*AS72),2),"-")</f>
        <v>0</v>
      </c>
      <c r="AW72" s="13"/>
      <c r="AX72" s="13"/>
    </row>
    <row r="73" spans="1:55" s="14" customFormat="1" ht="19.5" customHeight="1" x14ac:dyDescent="0.25">
      <c r="A73" s="711"/>
      <c r="B73" s="713"/>
      <c r="C73" s="715"/>
      <c r="D73" s="713"/>
      <c r="E73" s="717"/>
      <c r="F73" s="719"/>
      <c r="G73" s="719"/>
      <c r="H73" s="746"/>
      <c r="I73" s="317">
        <f>$I$63</f>
        <v>8.3333333333333329E-2</v>
      </c>
      <c r="J73" s="317">
        <f>$J$63</f>
        <v>8.3333333333333329E-2</v>
      </c>
      <c r="K73" s="317">
        <f>$K$63</f>
        <v>8.3333333333333329E-2</v>
      </c>
      <c r="L73" s="317">
        <f>$L$63</f>
        <v>8.3333333333333329E-2</v>
      </c>
      <c r="M73" s="317">
        <f>$M$63</f>
        <v>8.3333333333333329E-2</v>
      </c>
      <c r="N73" s="317">
        <f>$N$63</f>
        <v>8.3333333333333329E-2</v>
      </c>
      <c r="O73" s="317">
        <f>$O$63</f>
        <v>8.3333333333333329E-2</v>
      </c>
      <c r="P73" s="317">
        <f>$P$63</f>
        <v>8.3333333333333329E-2</v>
      </c>
      <c r="Q73" s="317">
        <f>$Q$63</f>
        <v>8.3333333333333329E-2</v>
      </c>
      <c r="R73" s="317">
        <f>$R$63</f>
        <v>8.3333333333333329E-2</v>
      </c>
      <c r="S73" s="317">
        <f>$S$63</f>
        <v>8.3333333333333329E-2</v>
      </c>
      <c r="T73" s="317">
        <f>1-(SUM(I73:S73))</f>
        <v>8.3333333333333259E-2</v>
      </c>
      <c r="U73" s="56">
        <f>SUM(I73:T73)</f>
        <v>1</v>
      </c>
      <c r="AD73" s="13"/>
      <c r="AE73" s="13"/>
      <c r="AF73" s="13"/>
      <c r="AG73" s="13"/>
      <c r="AT73" s="50"/>
      <c r="AU73" s="52"/>
      <c r="AW73" s="13"/>
      <c r="AX73" s="13"/>
    </row>
    <row r="74" spans="1:55" s="14" customFormat="1" ht="4.5" customHeight="1" x14ac:dyDescent="0.25">
      <c r="A74" s="712"/>
      <c r="B74" s="714"/>
      <c r="C74" s="716"/>
      <c r="D74" s="714"/>
      <c r="E74" s="718"/>
      <c r="F74" s="720"/>
      <c r="G74" s="720"/>
      <c r="H74" s="747"/>
      <c r="I74" s="318"/>
      <c r="J74" s="318"/>
      <c r="K74" s="318"/>
      <c r="L74" s="318"/>
      <c r="M74" s="318"/>
      <c r="N74" s="318"/>
      <c r="O74" s="318"/>
      <c r="P74" s="318"/>
      <c r="Q74" s="318"/>
      <c r="R74" s="318"/>
      <c r="S74" s="318"/>
      <c r="T74" s="318"/>
      <c r="U74" s="13">
        <f>I74+T74-G74</f>
        <v>0</v>
      </c>
      <c r="AD74" s="13"/>
      <c r="AE74" s="13"/>
      <c r="AF74" s="13"/>
      <c r="AG74" s="13"/>
      <c r="AT74" s="50"/>
      <c r="AU74" s="52"/>
      <c r="AW74" s="13"/>
      <c r="AX74" s="13"/>
    </row>
    <row r="75" spans="1:55" s="14" customFormat="1" ht="18" customHeight="1" x14ac:dyDescent="0.25">
      <c r="A75" s="711" t="s">
        <v>13194</v>
      </c>
      <c r="B75" s="713" t="str">
        <f>CONCATENATE(VLOOKUP(A75,PLAN!$A$11:$H$45,2,0)," ",VLOOKUP(A75,PLAN!$A$11:$H$45,3,0))</f>
        <v>101169 SINAPI/PE</v>
      </c>
      <c r="C75" s="715" t="str">
        <f>VLOOKUP(A75,PLAN!$A$11:$H$45,4,0)</f>
        <v>EXECUÇÃO DE PAVIMENTO EM PARALELEPÍPEDOS, REJUNTAMENTO COM ARGAMASSA TRAÇO 1:3 (CIMENTO E AREIA). AF_05/2020</v>
      </c>
      <c r="D75" s="713" t="str">
        <f>VLOOKUP(A75,PLAN!$A$11:$H$45,5,0)</f>
        <v>M2</v>
      </c>
      <c r="E75" s="717">
        <f>VLOOKUP(A75,PLAN!$A$11:$H$45,6,0)</f>
        <v>15097.4</v>
      </c>
      <c r="F75" s="719">
        <f>VLOOKUP(A75,PLAN!$A$11:$H$45,7,0)</f>
        <v>105.98</v>
      </c>
      <c r="G75" s="721">
        <f>VLOOKUP(A75,PLAN!$A$11:$H$45,8,0)</f>
        <v>1600022.45</v>
      </c>
      <c r="H75" s="745">
        <f>G75/$T$101</f>
        <v>0.37314585029296299</v>
      </c>
      <c r="I75" s="337">
        <f>ROUND(G75*I76,2)</f>
        <v>133335.20000000001</v>
      </c>
      <c r="J75" s="337">
        <f>ROUND(G75*J76,2)</f>
        <v>133335.20000000001</v>
      </c>
      <c r="K75" s="337">
        <f>ROUND(G75*K76,2)</f>
        <v>133335.20000000001</v>
      </c>
      <c r="L75" s="337">
        <f>ROUND(G75*L76,2)</f>
        <v>133335.20000000001</v>
      </c>
      <c r="M75" s="337">
        <f>ROUND(G75*M76,2)</f>
        <v>133335.20000000001</v>
      </c>
      <c r="N75" s="337">
        <f>ROUND(G75*N76,2)</f>
        <v>133335.20000000001</v>
      </c>
      <c r="O75" s="337">
        <f>ROUND(G75*O76,2)</f>
        <v>133335.20000000001</v>
      </c>
      <c r="P75" s="337">
        <f>ROUND(G75*P76,2)</f>
        <v>133335.20000000001</v>
      </c>
      <c r="Q75" s="337">
        <f>ROUND(G75*Q76,2)</f>
        <v>133335.20000000001</v>
      </c>
      <c r="R75" s="337">
        <f>ROUND(G75*R76,2)</f>
        <v>133335.20000000001</v>
      </c>
      <c r="S75" s="337">
        <f>ROUND(G75*S76,2)</f>
        <v>133335.20000000001</v>
      </c>
      <c r="T75" s="500">
        <f>G75-(SUM(I75:S75))</f>
        <v>133335.25000000023</v>
      </c>
      <c r="U75" s="13">
        <f>G75-SUM(I75:T75)</f>
        <v>0</v>
      </c>
      <c r="AT75" s="50">
        <f>TRUNC(E75*F75,2)</f>
        <v>1600022.45</v>
      </c>
      <c r="AU75" s="52">
        <f>IFERROR(TRUNC((AQ75*AS75),2),"-")</f>
        <v>0</v>
      </c>
      <c r="AW75" s="13"/>
      <c r="AX75" s="13"/>
      <c r="AY75" s="13">
        <f>SUM(G75:G300)</f>
        <v>2268124.6</v>
      </c>
    </row>
    <row r="76" spans="1:55" s="14" customFormat="1" ht="27.75" customHeight="1" x14ac:dyDescent="0.25">
      <c r="A76" s="711"/>
      <c r="B76" s="713"/>
      <c r="C76" s="715"/>
      <c r="D76" s="713"/>
      <c r="E76" s="717"/>
      <c r="F76" s="719"/>
      <c r="G76" s="719"/>
      <c r="H76" s="746"/>
      <c r="I76" s="317">
        <f>$I$63</f>
        <v>8.3333333333333329E-2</v>
      </c>
      <c r="J76" s="317">
        <f>$J$63</f>
        <v>8.3333333333333329E-2</v>
      </c>
      <c r="K76" s="317">
        <f>$K$63</f>
        <v>8.3333333333333329E-2</v>
      </c>
      <c r="L76" s="317">
        <f>$L$63</f>
        <v>8.3333333333333329E-2</v>
      </c>
      <c r="M76" s="317">
        <f>$M$63</f>
        <v>8.3333333333333329E-2</v>
      </c>
      <c r="N76" s="317">
        <f>$N$63</f>
        <v>8.3333333333333329E-2</v>
      </c>
      <c r="O76" s="317">
        <f>$O$63</f>
        <v>8.3333333333333329E-2</v>
      </c>
      <c r="P76" s="317">
        <f>$P$63</f>
        <v>8.3333333333333329E-2</v>
      </c>
      <c r="Q76" s="317">
        <f>$Q$63</f>
        <v>8.3333333333333329E-2</v>
      </c>
      <c r="R76" s="317">
        <f>$R$63</f>
        <v>8.3333333333333329E-2</v>
      </c>
      <c r="S76" s="317">
        <f>$S$63</f>
        <v>8.3333333333333329E-2</v>
      </c>
      <c r="T76" s="317">
        <f>1-(SUM(I76:S76))</f>
        <v>8.3333333333333259E-2</v>
      </c>
      <c r="U76" s="56">
        <f>SUM(I76:T76)</f>
        <v>1</v>
      </c>
      <c r="AD76" s="13"/>
      <c r="AE76" s="13"/>
      <c r="AF76" s="13"/>
      <c r="AG76" s="13"/>
      <c r="AT76" s="50"/>
      <c r="AU76" s="52"/>
      <c r="AW76" s="13"/>
      <c r="AX76" s="13"/>
    </row>
    <row r="77" spans="1:55" s="14" customFormat="1" ht="4.5" customHeight="1" x14ac:dyDescent="0.25">
      <c r="A77" s="712"/>
      <c r="B77" s="714"/>
      <c r="C77" s="716"/>
      <c r="D77" s="714"/>
      <c r="E77" s="718"/>
      <c r="F77" s="720"/>
      <c r="G77" s="720"/>
      <c r="H77" s="747"/>
      <c r="I77" s="318"/>
      <c r="J77" s="318"/>
      <c r="K77" s="318"/>
      <c r="L77" s="318"/>
      <c r="M77" s="318"/>
      <c r="N77" s="318"/>
      <c r="O77" s="318"/>
      <c r="P77" s="318"/>
      <c r="Q77" s="318"/>
      <c r="R77" s="318"/>
      <c r="S77" s="318"/>
      <c r="T77" s="318"/>
      <c r="U77" s="13">
        <f>I77+T77-G77</f>
        <v>0</v>
      </c>
      <c r="AD77" s="13"/>
      <c r="AE77" s="13"/>
      <c r="AF77" s="13"/>
      <c r="AG77" s="13"/>
      <c r="AT77" s="50"/>
      <c r="AU77" s="52"/>
      <c r="AW77" s="13"/>
      <c r="AX77" s="13"/>
    </row>
    <row r="78" spans="1:55" s="14" customFormat="1" ht="24" customHeight="1" x14ac:dyDescent="0.25">
      <c r="A78" s="711" t="s">
        <v>13195</v>
      </c>
      <c r="B78" s="713" t="str">
        <f>CONCATENATE(VLOOKUP(A78,PLAN!$A$11:$H$45,2,0)," ",VLOOKUP(A78,PLAN!$A$11:$H$45,3,0))</f>
        <v>95875 SINAPI/PE</v>
      </c>
      <c r="C78" s="715" t="str">
        <f>VLOOKUP(A78,PLAN!$A$11:$H$45,4,0)</f>
        <v>TRANSPORTE COM CAMINHÃO BASCULANTE DE 10 M³, EM VIA URBANA PAVIMENTADA, DMT ATÉ 30 KM (UNIDADE: M3XKM). AF_07/2020</v>
      </c>
      <c r="D78" s="713" t="str">
        <f>VLOOKUP(A78,PLAN!$A$11:$H$45,5,0)</f>
        <v>M3XKM</v>
      </c>
      <c r="E78" s="717">
        <f>VLOOKUP(A78,PLAN!$A$11:$H$45,6,0)</f>
        <v>28584.41</v>
      </c>
      <c r="F78" s="719">
        <f>VLOOKUP(A78,PLAN!$A$11:$H$45,7,0)</f>
        <v>3.13</v>
      </c>
      <c r="G78" s="721">
        <f>VLOOKUP(A78,PLAN!$A$11:$H$45,8,0)</f>
        <v>89469.2</v>
      </c>
      <c r="H78" s="745">
        <f>G78/$T$101</f>
        <v>2.0865370175919197E-2</v>
      </c>
      <c r="I78" s="337">
        <f>ROUND(G78*I79,2)</f>
        <v>7455.77</v>
      </c>
      <c r="J78" s="337">
        <f>ROUND(G78*J79,2)</f>
        <v>7455.77</v>
      </c>
      <c r="K78" s="337">
        <f>ROUND(G78*K79,2)</f>
        <v>7455.77</v>
      </c>
      <c r="L78" s="337">
        <f>ROUND(G78*L79,2)</f>
        <v>7455.77</v>
      </c>
      <c r="M78" s="337">
        <f>ROUND(G78*M79,2)</f>
        <v>7455.77</v>
      </c>
      <c r="N78" s="337">
        <f>ROUND(G78*N79,2)</f>
        <v>7455.77</v>
      </c>
      <c r="O78" s="337">
        <f>ROUND(G78*O79,2)</f>
        <v>7455.77</v>
      </c>
      <c r="P78" s="337">
        <f>ROUND(G78*P79,2)</f>
        <v>7455.77</v>
      </c>
      <c r="Q78" s="337">
        <f>ROUND(G78*Q79,2)</f>
        <v>7455.77</v>
      </c>
      <c r="R78" s="337">
        <f>ROUND(G78*R79,2)</f>
        <v>7455.77</v>
      </c>
      <c r="S78" s="337">
        <f>ROUND(G78*S79,2)</f>
        <v>7455.77</v>
      </c>
      <c r="T78" s="500">
        <f>G78-(SUM(I78:S78))</f>
        <v>7455.7299999999668</v>
      </c>
      <c r="U78" s="13">
        <f>G78-SUM(I78:T78)</f>
        <v>0</v>
      </c>
      <c r="AT78" s="50">
        <f>TRUNC(E78*F78,2)</f>
        <v>89469.2</v>
      </c>
      <c r="AU78" s="52">
        <f>IFERROR(TRUNC((AQ78*AS78),2),"-")</f>
        <v>0</v>
      </c>
      <c r="AW78" s="13"/>
      <c r="AX78" s="13"/>
      <c r="AY78" s="13">
        <f>SUM(G78:G300)</f>
        <v>668102.14999999991</v>
      </c>
    </row>
    <row r="79" spans="1:55" s="14" customFormat="1" ht="18.75" customHeight="1" x14ac:dyDescent="0.25">
      <c r="A79" s="711"/>
      <c r="B79" s="713"/>
      <c r="C79" s="715"/>
      <c r="D79" s="713"/>
      <c r="E79" s="717"/>
      <c r="F79" s="719"/>
      <c r="G79" s="719"/>
      <c r="H79" s="746"/>
      <c r="I79" s="317">
        <f>$I$63</f>
        <v>8.3333333333333329E-2</v>
      </c>
      <c r="J79" s="317">
        <f>$J$63</f>
        <v>8.3333333333333329E-2</v>
      </c>
      <c r="K79" s="317">
        <f>$K$63</f>
        <v>8.3333333333333329E-2</v>
      </c>
      <c r="L79" s="317">
        <f>$L$63</f>
        <v>8.3333333333333329E-2</v>
      </c>
      <c r="M79" s="317">
        <f>$M$63</f>
        <v>8.3333333333333329E-2</v>
      </c>
      <c r="N79" s="317">
        <f>$N$63</f>
        <v>8.3333333333333329E-2</v>
      </c>
      <c r="O79" s="317">
        <f>$O$63</f>
        <v>8.3333333333333329E-2</v>
      </c>
      <c r="P79" s="317">
        <f>$P$63</f>
        <v>8.3333333333333329E-2</v>
      </c>
      <c r="Q79" s="317">
        <f>$Q$63</f>
        <v>8.3333333333333329E-2</v>
      </c>
      <c r="R79" s="317">
        <f>$R$63</f>
        <v>8.3333333333333329E-2</v>
      </c>
      <c r="S79" s="317">
        <f>$S$63</f>
        <v>8.3333333333333329E-2</v>
      </c>
      <c r="T79" s="317">
        <f>1-(SUM(I79:S79))</f>
        <v>8.3333333333333259E-2</v>
      </c>
      <c r="U79" s="56">
        <f>SUM(I79:T79)</f>
        <v>1</v>
      </c>
      <c r="AD79" s="13"/>
      <c r="AE79" s="13"/>
      <c r="AF79" s="13"/>
      <c r="AG79" s="13"/>
      <c r="AT79" s="50"/>
      <c r="AU79" s="52"/>
      <c r="AW79" s="13"/>
      <c r="AX79" s="13"/>
    </row>
    <row r="80" spans="1:55" s="14" customFormat="1" ht="4.5" customHeight="1" x14ac:dyDescent="0.25">
      <c r="A80" s="712"/>
      <c r="B80" s="714"/>
      <c r="C80" s="716"/>
      <c r="D80" s="714"/>
      <c r="E80" s="718"/>
      <c r="F80" s="720"/>
      <c r="G80" s="720"/>
      <c r="H80" s="747"/>
      <c r="I80" s="318"/>
      <c r="J80" s="318"/>
      <c r="K80" s="318"/>
      <c r="L80" s="318"/>
      <c r="M80" s="318"/>
      <c r="N80" s="318"/>
      <c r="O80" s="318"/>
      <c r="P80" s="318"/>
      <c r="Q80" s="318"/>
      <c r="R80" s="318"/>
      <c r="S80" s="318"/>
      <c r="T80" s="318"/>
      <c r="U80" s="13">
        <f>I80+T80-G80</f>
        <v>0</v>
      </c>
      <c r="AD80" s="13"/>
      <c r="AE80" s="13"/>
      <c r="AF80" s="13"/>
      <c r="AG80" s="13"/>
      <c r="AT80" s="50"/>
      <c r="AU80" s="52"/>
      <c r="AW80" s="13"/>
      <c r="AX80" s="13"/>
    </row>
    <row r="81" spans="1:55" s="14" customFormat="1" ht="21" customHeight="1" x14ac:dyDescent="0.25">
      <c r="A81" s="711" t="s">
        <v>13197</v>
      </c>
      <c r="B81" s="713" t="str">
        <f>CONCATENATE(VLOOKUP(A81,PLAN!$A$11:$H$45,2,0)," ",VLOOKUP(A81,PLAN!$A$11:$H$45,3,0))</f>
        <v>94273 COMP.AJUSTADA</v>
      </c>
      <c r="C81" s="715" t="str">
        <f>VLOOKUP(A81,PLAN!$A$11:$H$45,4,0)</f>
        <v>ASSENTAMENTO DE GUIA (MEIO-FIO) EM TRECHO RETO, CONFECCIONADA EM CONCRETO PRÉ-FABRICADO, DIMENSÕES 100X15X13X30 CM (COMPRIMENTO X BASE INFERIOR X BASE SUPERIOR X ALTURA), PARA VIAS URBANAS (USO VIÁRIO). AF_06/2016</v>
      </c>
      <c r="D81" s="713" t="str">
        <f>VLOOKUP(A81,PLAN!$A$11:$H$45,5,0)</f>
        <v>M</v>
      </c>
      <c r="E81" s="717">
        <f>VLOOKUP(A81,PLAN!$A$11:$H$45,6,0)</f>
        <v>930.54</v>
      </c>
      <c r="F81" s="719">
        <f>VLOOKUP(A81,PLAN!$A$11:$H$45,7,0)</f>
        <v>63.23</v>
      </c>
      <c r="G81" s="721">
        <f>VLOOKUP(A81,PLAN!$A$11:$H$45,8,0)</f>
        <v>58838.04</v>
      </c>
      <c r="H81" s="745">
        <f>G81/$T$101</f>
        <v>1.3721789007005099E-2</v>
      </c>
      <c r="I81" s="337">
        <f>ROUND(G81*I82,2)</f>
        <v>4903.17</v>
      </c>
      <c r="J81" s="337">
        <f>ROUND(G81*J82,2)</f>
        <v>4903.17</v>
      </c>
      <c r="K81" s="337">
        <f>ROUND(G81*K82,2)</f>
        <v>4903.17</v>
      </c>
      <c r="L81" s="337">
        <f>ROUND(G81*L82,2)</f>
        <v>4903.17</v>
      </c>
      <c r="M81" s="337">
        <f>ROUND(G81*M82,2)</f>
        <v>5883.8</v>
      </c>
      <c r="N81" s="337">
        <f>ROUND(G81*N82,2)</f>
        <v>5883.8</v>
      </c>
      <c r="O81" s="337">
        <f>ROUND(G81*O82,2)</f>
        <v>4903.17</v>
      </c>
      <c r="P81" s="337">
        <f>ROUND(G81*P82,2)</f>
        <v>4903.17</v>
      </c>
      <c r="Q81" s="337">
        <f>ROUND(G81*Q82,2)</f>
        <v>4903.17</v>
      </c>
      <c r="R81" s="337">
        <f>ROUND(G81*R82,2)</f>
        <v>4903.17</v>
      </c>
      <c r="S81" s="337">
        <f>ROUND(G81*S82,2)</f>
        <v>4903.17</v>
      </c>
      <c r="T81" s="500">
        <f>G81-(SUM(I81:S81))</f>
        <v>2941.9100000000108</v>
      </c>
      <c r="U81" s="13">
        <f>G81-SUM(I81:T81)</f>
        <v>0</v>
      </c>
      <c r="AD81" s="13" t="e">
        <f>#REF!</f>
        <v>#REF!</v>
      </c>
      <c r="AE81" s="13" t="e">
        <f>#REF!</f>
        <v>#REF!</v>
      </c>
      <c r="AF81" s="13" t="e">
        <f>AD81+AE81</f>
        <v>#REF!</v>
      </c>
      <c r="AG81" s="13" t="e">
        <f>AF81-G81</f>
        <v>#REF!</v>
      </c>
      <c r="AT81" s="50">
        <f>TRUNC(E81*F81,2)</f>
        <v>58838.04</v>
      </c>
      <c r="AU81" s="52">
        <f>IFERROR(TRUNC((AQ81*AS81),2),"-")</f>
        <v>0</v>
      </c>
      <c r="AW81" s="13"/>
      <c r="AX81" s="13"/>
    </row>
    <row r="82" spans="1:55" s="14" customFormat="1" ht="49.5" customHeight="1" x14ac:dyDescent="0.25">
      <c r="A82" s="711"/>
      <c r="B82" s="713"/>
      <c r="C82" s="715"/>
      <c r="D82" s="713"/>
      <c r="E82" s="717"/>
      <c r="F82" s="719"/>
      <c r="G82" s="719"/>
      <c r="H82" s="746"/>
      <c r="I82" s="317">
        <f>$I$63</f>
        <v>8.3333333333333329E-2</v>
      </c>
      <c r="J82" s="317">
        <f>$J$63</f>
        <v>8.3333333333333329E-2</v>
      </c>
      <c r="K82" s="317">
        <f>$K$63</f>
        <v>8.3333333333333329E-2</v>
      </c>
      <c r="L82" s="317">
        <f>$L$63</f>
        <v>8.3333333333333329E-2</v>
      </c>
      <c r="M82" s="317">
        <v>0.1</v>
      </c>
      <c r="N82" s="317">
        <v>0.1</v>
      </c>
      <c r="O82" s="317">
        <f>$O$63</f>
        <v>8.3333333333333329E-2</v>
      </c>
      <c r="P82" s="317">
        <f>$P$63</f>
        <v>8.3333333333333329E-2</v>
      </c>
      <c r="Q82" s="317">
        <f>$Q$63</f>
        <v>8.3333333333333329E-2</v>
      </c>
      <c r="R82" s="317">
        <f>$R$63</f>
        <v>8.3333333333333329E-2</v>
      </c>
      <c r="S82" s="317">
        <f>$S$63</f>
        <v>8.3333333333333329E-2</v>
      </c>
      <c r="T82" s="317">
        <f>1-(SUM(I82:S82))</f>
        <v>4.9999999999999822E-2</v>
      </c>
      <c r="U82" s="56">
        <f>SUM(I82:T82)</f>
        <v>1</v>
      </c>
      <c r="AD82" s="13"/>
      <c r="AE82" s="13"/>
      <c r="AF82" s="13"/>
      <c r="AG82" s="13"/>
      <c r="AT82" s="50"/>
      <c r="AU82" s="52"/>
      <c r="AW82" s="13"/>
      <c r="AX82" s="13"/>
    </row>
    <row r="83" spans="1:55" s="14" customFormat="1" ht="4.5" customHeight="1" x14ac:dyDescent="0.25">
      <c r="A83" s="712"/>
      <c r="B83" s="714"/>
      <c r="C83" s="716"/>
      <c r="D83" s="714"/>
      <c r="E83" s="718"/>
      <c r="F83" s="720"/>
      <c r="G83" s="720"/>
      <c r="H83" s="747"/>
      <c r="I83" s="318"/>
      <c r="J83" s="318"/>
      <c r="K83" s="318"/>
      <c r="L83" s="318"/>
      <c r="M83" s="318"/>
      <c r="N83" s="318"/>
      <c r="O83" s="318"/>
      <c r="P83" s="318"/>
      <c r="Q83" s="318"/>
      <c r="R83" s="318"/>
      <c r="S83" s="318"/>
      <c r="T83" s="318"/>
      <c r="U83" s="13">
        <f>I83+T83-G83</f>
        <v>0</v>
      </c>
      <c r="AD83" s="13"/>
      <c r="AE83" s="13"/>
      <c r="AF83" s="13"/>
      <c r="AG83" s="13"/>
      <c r="AT83" s="50"/>
      <c r="AU83" s="52"/>
      <c r="AW83" s="13"/>
      <c r="AX83" s="13"/>
    </row>
    <row r="84" spans="1:55" s="14" customFormat="1" ht="29.25" customHeight="1" x14ac:dyDescent="0.25">
      <c r="A84" s="711" t="s">
        <v>13198</v>
      </c>
      <c r="B84" s="713" t="str">
        <f>CONCATENATE(VLOOKUP(A84,PLAN!$A$11:$H$45,2,0)," ",VLOOKUP(A84,PLAN!$A$11:$H$45,3,0))</f>
        <v>20.09.030 COMP.AJUSTADA</v>
      </c>
      <c r="C84" s="715" t="str">
        <f>VLOOKUP(A84,PLAN!$A$11:$H$45,4,0)</f>
        <v>CONSTRUCAO DE LINHA D'AGUA COM PARALELEPIPEDOS GRANITICOS ASSENTADOS SOBRE MISTURA DE CIMENTO E AREIA NO TRACO 1 6 COM 6 CM DE ESPESSURA E REJUNTADOS COM ARGAMASSA DE CIMENTO E AREIA 1 2,INCLUSIVE BASE DE CONCRETO 1 4 8 COM 10 CM DE ESPESSURA.</v>
      </c>
      <c r="D84" s="713" t="str">
        <f>VLOOKUP(A84,PLAN!$A$11:$H$45,5,0)</f>
        <v>M</v>
      </c>
      <c r="E84" s="717">
        <f>VLOOKUP(A84,PLAN!$A$11:$H$45,6,0)</f>
        <v>930.54</v>
      </c>
      <c r="F84" s="719">
        <f>VLOOKUP(A84,PLAN!$A$11:$H$45,7,0)</f>
        <v>126.73</v>
      </c>
      <c r="G84" s="721">
        <f>VLOOKUP(A84,PLAN!$A$11:$H$45,8,0)</f>
        <v>117927.33</v>
      </c>
      <c r="H84" s="745">
        <f>G84/$T$101</f>
        <v>2.7502172751156611E-2</v>
      </c>
      <c r="I84" s="337">
        <f>ROUND(G84*I85,2)</f>
        <v>9827.2800000000007</v>
      </c>
      <c r="J84" s="337">
        <f>ROUND(G84*J85,2)</f>
        <v>9827.2800000000007</v>
      </c>
      <c r="K84" s="337">
        <f>ROUND(G84*K85,2)</f>
        <v>9827.2800000000007</v>
      </c>
      <c r="L84" s="337">
        <f>ROUND(G84*L85,2)</f>
        <v>9827.2800000000007</v>
      </c>
      <c r="M84" s="337">
        <f>ROUND(G84*M85,2)</f>
        <v>9827.2800000000007</v>
      </c>
      <c r="N84" s="337">
        <f>ROUND(G84*N85,2)</f>
        <v>9827.2800000000007</v>
      </c>
      <c r="O84" s="337">
        <f>ROUND(G84*O85,2)</f>
        <v>9827.2800000000007</v>
      </c>
      <c r="P84" s="337">
        <f>ROUND(G84*P85,2)</f>
        <v>9827.2800000000007</v>
      </c>
      <c r="Q84" s="337">
        <f>ROUND(G84*Q85,2)</f>
        <v>9827.2800000000007</v>
      </c>
      <c r="R84" s="337">
        <f>ROUND(G84*R85,2)</f>
        <v>9827.2800000000007</v>
      </c>
      <c r="S84" s="337">
        <f>ROUND(G84*S85,2)</f>
        <v>9827.2800000000007</v>
      </c>
      <c r="T84" s="500">
        <f>G84-(SUM(I84:S84))</f>
        <v>9827.25</v>
      </c>
      <c r="U84" s="13">
        <f>G84-SUM(I84:T84)</f>
        <v>0</v>
      </c>
      <c r="AD84" s="13" t="e">
        <f>#REF!</f>
        <v>#REF!</v>
      </c>
      <c r="AE84" s="13" t="e">
        <f>#REF!</f>
        <v>#REF!</v>
      </c>
      <c r="AF84" s="13" t="e">
        <f>AD84+AE84</f>
        <v>#REF!</v>
      </c>
      <c r="AG84" s="13" t="e">
        <f>AF84-G84</f>
        <v>#REF!</v>
      </c>
      <c r="AT84" s="50">
        <f>TRUNC(E84*F84,2)</f>
        <v>117927.33</v>
      </c>
      <c r="AU84" s="52">
        <f>IFERROR(TRUNC((AQ84*AS84),2),"-")</f>
        <v>0</v>
      </c>
      <c r="AW84" s="13"/>
      <c r="AX84" s="13"/>
    </row>
    <row r="85" spans="1:55" s="14" customFormat="1" ht="39.75" customHeight="1" x14ac:dyDescent="0.25">
      <c r="A85" s="711"/>
      <c r="B85" s="713"/>
      <c r="C85" s="715"/>
      <c r="D85" s="713"/>
      <c r="E85" s="717"/>
      <c r="F85" s="719"/>
      <c r="G85" s="719"/>
      <c r="H85" s="746"/>
      <c r="I85" s="317">
        <f>$I$63</f>
        <v>8.3333333333333329E-2</v>
      </c>
      <c r="J85" s="317">
        <f>$J$63</f>
        <v>8.3333333333333329E-2</v>
      </c>
      <c r="K85" s="317">
        <f>$K$63</f>
        <v>8.3333333333333329E-2</v>
      </c>
      <c r="L85" s="317">
        <f>$L$63</f>
        <v>8.3333333333333329E-2</v>
      </c>
      <c r="M85" s="317">
        <f>$M$63</f>
        <v>8.3333333333333329E-2</v>
      </c>
      <c r="N85" s="317">
        <f>$N$63</f>
        <v>8.3333333333333329E-2</v>
      </c>
      <c r="O85" s="317">
        <f>$O$63</f>
        <v>8.3333333333333329E-2</v>
      </c>
      <c r="P85" s="317">
        <f>$P$63</f>
        <v>8.3333333333333329E-2</v>
      </c>
      <c r="Q85" s="317">
        <f>$Q$63</f>
        <v>8.3333333333333329E-2</v>
      </c>
      <c r="R85" s="317">
        <f>$R$63</f>
        <v>8.3333333333333329E-2</v>
      </c>
      <c r="S85" s="317">
        <f>$S$63</f>
        <v>8.3333333333333329E-2</v>
      </c>
      <c r="T85" s="317">
        <f>1-(SUM(I85:S85))</f>
        <v>8.3333333333333259E-2</v>
      </c>
      <c r="U85" s="56">
        <f>SUM(I85:T85)</f>
        <v>1</v>
      </c>
      <c r="AD85" s="13"/>
      <c r="AE85" s="13"/>
      <c r="AF85" s="13"/>
      <c r="AG85" s="13"/>
      <c r="AT85" s="50"/>
      <c r="AU85" s="52"/>
      <c r="AW85" s="13"/>
      <c r="AX85" s="13"/>
    </row>
    <row r="86" spans="1:55" s="14" customFormat="1" ht="4.5" customHeight="1" x14ac:dyDescent="0.25">
      <c r="A86" s="712"/>
      <c r="B86" s="714"/>
      <c r="C86" s="716"/>
      <c r="D86" s="714"/>
      <c r="E86" s="718"/>
      <c r="F86" s="720"/>
      <c r="G86" s="720"/>
      <c r="H86" s="747"/>
      <c r="I86" s="318"/>
      <c r="J86" s="318"/>
      <c r="K86" s="318"/>
      <c r="L86" s="318"/>
      <c r="M86" s="318"/>
      <c r="N86" s="318"/>
      <c r="O86" s="318"/>
      <c r="P86" s="318"/>
      <c r="Q86" s="318"/>
      <c r="R86" s="318"/>
      <c r="S86" s="318"/>
      <c r="T86" s="318"/>
      <c r="U86" s="13">
        <f>I86+T86-G86</f>
        <v>0</v>
      </c>
      <c r="AD86" s="13"/>
      <c r="AE86" s="13"/>
      <c r="AF86" s="13"/>
      <c r="AG86" s="13"/>
      <c r="AT86" s="50"/>
      <c r="AU86" s="52"/>
      <c r="AW86" s="13"/>
      <c r="AX86" s="13"/>
    </row>
    <row r="87" spans="1:55" s="14" customFormat="1" ht="23.25" customHeight="1" x14ac:dyDescent="0.25">
      <c r="A87" s="711" t="s">
        <v>13199</v>
      </c>
      <c r="B87" s="713" t="str">
        <f>CONCATENATE(VLOOKUP(A87,PLAN!$A$11:$H$45,2,0)," ",VLOOKUP(A87,PLAN!$A$11:$H$45,3,0))</f>
        <v>94990 SINAPI/PE</v>
      </c>
      <c r="C87" s="715" t="str">
        <f>VLOOKUP(A87,PLAN!$A$11:$H$45,4,0)</f>
        <v>EXECUÇÃO DE PASSEIO (CALÇADA) OU PISO DE CONCRETO COM CONCRETO MOLDADO IN LOCO, FEITO EM OBRA, ACABAMENTO CONVENCIONAL, NÃO ARMADO. AF_07/2016</v>
      </c>
      <c r="D87" s="713" t="str">
        <f>VLOOKUP(A87,PLAN!$A$11:$H$45,5,0)</f>
        <v>M3</v>
      </c>
      <c r="E87" s="717">
        <f>VLOOKUP(A87,PLAN!$A$11:$H$45,6,0)</f>
        <v>126.75</v>
      </c>
      <c r="F87" s="719">
        <f>VLOOKUP(A87,PLAN!$A$11:$H$45,7,0)</f>
        <v>956.37</v>
      </c>
      <c r="G87" s="721">
        <f>VLOOKUP(A87,PLAN!$A$11:$H$45,8,0)</f>
        <v>121219.9</v>
      </c>
      <c r="H87" s="745">
        <f>G87/$T$101</f>
        <v>2.8270042497171174E-2</v>
      </c>
      <c r="I87" s="337">
        <f>ROUND(G87*I88,2)</f>
        <v>10101.66</v>
      </c>
      <c r="J87" s="337">
        <f>ROUND(G87*J88,2)</f>
        <v>10101.66</v>
      </c>
      <c r="K87" s="337">
        <f>ROUND(G87*K88,2)</f>
        <v>10101.66</v>
      </c>
      <c r="L87" s="337">
        <f>ROUND(G87*L88,2)</f>
        <v>10101.66</v>
      </c>
      <c r="M87" s="337">
        <f>ROUND(G87*M88,2)</f>
        <v>10101.66</v>
      </c>
      <c r="N87" s="337">
        <f>ROUND(G87*N88,2)</f>
        <v>10101.66</v>
      </c>
      <c r="O87" s="337">
        <f>ROUND(G87*O88,2)</f>
        <v>10101.66</v>
      </c>
      <c r="P87" s="337">
        <f>ROUND(G87*P88,2)</f>
        <v>10101.66</v>
      </c>
      <c r="Q87" s="337">
        <f>ROUND(G87*Q88,2)</f>
        <v>10101.66</v>
      </c>
      <c r="R87" s="337">
        <f>ROUND(G87*R88,2)</f>
        <v>10101.66</v>
      </c>
      <c r="S87" s="337">
        <f>ROUND(G87*S88,2)</f>
        <v>10101.66</v>
      </c>
      <c r="T87" s="500">
        <f>G87-(SUM(I87:S87))</f>
        <v>10101.63999999997</v>
      </c>
      <c r="U87" s="13">
        <f>G87-SUM(I87:T87)</f>
        <v>0</v>
      </c>
      <c r="AD87" s="13" t="e">
        <f>#REF!</f>
        <v>#REF!</v>
      </c>
      <c r="AE87" s="13" t="e">
        <f>#REF!</f>
        <v>#REF!</v>
      </c>
      <c r="AF87" s="13" t="e">
        <f>AD87+AE87</f>
        <v>#REF!</v>
      </c>
      <c r="AG87" s="13" t="e">
        <f>AF87-G87</f>
        <v>#REF!</v>
      </c>
      <c r="AT87" s="50">
        <f>TRUNC(E87*F87,2)</f>
        <v>121219.89</v>
      </c>
      <c r="AU87" s="52">
        <f>IFERROR(TRUNC((AQ87*AS87),2),"-")</f>
        <v>0</v>
      </c>
      <c r="AW87" s="13"/>
      <c r="AX87" s="13"/>
    </row>
    <row r="88" spans="1:55" s="14" customFormat="1" ht="33.75" customHeight="1" x14ac:dyDescent="0.25">
      <c r="A88" s="711"/>
      <c r="B88" s="713"/>
      <c r="C88" s="715"/>
      <c r="D88" s="713"/>
      <c r="E88" s="717"/>
      <c r="F88" s="719"/>
      <c r="G88" s="719"/>
      <c r="H88" s="746"/>
      <c r="I88" s="317">
        <f>$I$63</f>
        <v>8.3333333333333329E-2</v>
      </c>
      <c r="J88" s="317">
        <f>$J$63</f>
        <v>8.3333333333333329E-2</v>
      </c>
      <c r="K88" s="317">
        <f>$K$63</f>
        <v>8.3333333333333329E-2</v>
      </c>
      <c r="L88" s="317">
        <f>$L$63</f>
        <v>8.3333333333333329E-2</v>
      </c>
      <c r="M88" s="317">
        <f>$M$63</f>
        <v>8.3333333333333329E-2</v>
      </c>
      <c r="N88" s="317">
        <f>$N$63</f>
        <v>8.3333333333333329E-2</v>
      </c>
      <c r="O88" s="317">
        <f>$O$63</f>
        <v>8.3333333333333329E-2</v>
      </c>
      <c r="P88" s="317">
        <f>$P$63</f>
        <v>8.3333333333333329E-2</v>
      </c>
      <c r="Q88" s="317">
        <f>$Q$63</f>
        <v>8.3333333333333329E-2</v>
      </c>
      <c r="R88" s="317">
        <f>$R$63</f>
        <v>8.3333333333333329E-2</v>
      </c>
      <c r="S88" s="317">
        <f>$S$63</f>
        <v>8.3333333333333329E-2</v>
      </c>
      <c r="T88" s="317">
        <f>1-(SUM(I88:S88))</f>
        <v>8.3333333333333259E-2</v>
      </c>
      <c r="U88" s="56">
        <f>SUM(I88:T88)</f>
        <v>1</v>
      </c>
      <c r="AD88" s="13"/>
      <c r="AE88" s="13"/>
      <c r="AF88" s="13"/>
      <c r="AG88" s="13"/>
      <c r="AT88" s="50"/>
      <c r="AU88" s="52"/>
      <c r="AW88" s="13"/>
      <c r="AX88" s="13"/>
    </row>
    <row r="89" spans="1:55" s="14" customFormat="1" ht="4.5" customHeight="1" x14ac:dyDescent="0.25">
      <c r="A89" s="712"/>
      <c r="B89" s="714"/>
      <c r="C89" s="716"/>
      <c r="D89" s="714"/>
      <c r="E89" s="718"/>
      <c r="F89" s="720"/>
      <c r="G89" s="720"/>
      <c r="H89" s="747"/>
      <c r="I89" s="318"/>
      <c r="J89" s="318"/>
      <c r="K89" s="318"/>
      <c r="L89" s="318"/>
      <c r="M89" s="318"/>
      <c r="N89" s="318"/>
      <c r="O89" s="318"/>
      <c r="P89" s="318"/>
      <c r="Q89" s="318"/>
      <c r="R89" s="318"/>
      <c r="S89" s="318"/>
      <c r="T89" s="318"/>
      <c r="U89" s="13">
        <f>I89+T89-G89</f>
        <v>0</v>
      </c>
      <c r="AD89" s="13"/>
      <c r="AE89" s="13"/>
      <c r="AF89" s="13"/>
      <c r="AG89" s="13"/>
      <c r="AT89" s="50"/>
      <c r="AU89" s="52"/>
      <c r="AW89" s="13"/>
      <c r="AX89" s="13"/>
    </row>
    <row r="90" spans="1:55" s="14" customFormat="1" ht="25.5" customHeight="1" x14ac:dyDescent="0.25">
      <c r="A90" s="429" t="s">
        <v>108</v>
      </c>
      <c r="B90" s="430" t="str">
        <f>VLOOKUP(A90,PLAN!$A$11:$H$47,2,0)</f>
        <v>SANEAMENTO - BDI: 23,38%</v>
      </c>
      <c r="C90" s="430"/>
      <c r="D90" s="431"/>
      <c r="E90" s="432"/>
      <c r="F90" s="433"/>
      <c r="G90" s="505">
        <f>VLOOKUP(A90,PLAN!$A$11:$H$46,8,0)</f>
        <v>140323.84</v>
      </c>
      <c r="H90" s="507">
        <f>G90/$T$101</f>
        <v>3.2725327443482867E-2</v>
      </c>
      <c r="I90" s="434">
        <f>I91+I94+I97</f>
        <v>11693.650000000001</v>
      </c>
      <c r="J90" s="434">
        <f t="shared" ref="J90:T90" si="16">J91+J94+J97</f>
        <v>11693.650000000001</v>
      </c>
      <c r="K90" s="434">
        <f t="shared" si="16"/>
        <v>11693.650000000001</v>
      </c>
      <c r="L90" s="434">
        <f t="shared" si="16"/>
        <v>11693.650000000001</v>
      </c>
      <c r="M90" s="434">
        <f t="shared" si="16"/>
        <v>11693.650000000001</v>
      </c>
      <c r="N90" s="434">
        <f t="shared" si="16"/>
        <v>11693.650000000001</v>
      </c>
      <c r="O90" s="434">
        <f t="shared" si="16"/>
        <v>11693.650000000001</v>
      </c>
      <c r="P90" s="434">
        <f t="shared" si="16"/>
        <v>11693.650000000001</v>
      </c>
      <c r="Q90" s="434">
        <f t="shared" si="16"/>
        <v>11693.650000000001</v>
      </c>
      <c r="R90" s="434">
        <f t="shared" si="16"/>
        <v>11693.650000000001</v>
      </c>
      <c r="S90" s="434">
        <f t="shared" si="16"/>
        <v>11693.650000000001</v>
      </c>
      <c r="T90" s="434">
        <f t="shared" si="16"/>
        <v>11693.690000000006</v>
      </c>
      <c r="U90" s="13">
        <f>G90-SUM(I90:T90)</f>
        <v>0</v>
      </c>
      <c r="AD90" s="13" t="e">
        <f>#REF!</f>
        <v>#REF!</v>
      </c>
      <c r="AE90" s="13" t="e">
        <f>#REF!</f>
        <v>#REF!</v>
      </c>
      <c r="AF90" s="13" t="e">
        <f>AD90+AE90</f>
        <v>#REF!</v>
      </c>
      <c r="AG90" s="13" t="e">
        <f>AF90-G90</f>
        <v>#REF!</v>
      </c>
      <c r="AT90" s="51" t="e">
        <f>SUBTOTAL(9,#REF!)</f>
        <v>#REF!</v>
      </c>
      <c r="AU90" s="51" t="e">
        <f>SUBTOTAL(9,#REF!)</f>
        <v>#REF!</v>
      </c>
      <c r="AW90" s="13"/>
      <c r="BC90" s="13" t="e">
        <f>#REF!+#REF!+#REF!</f>
        <v>#REF!</v>
      </c>
    </row>
    <row r="91" spans="1:55" s="14" customFormat="1" ht="27.75" customHeight="1" x14ac:dyDescent="0.25">
      <c r="A91" s="711" t="s">
        <v>7871</v>
      </c>
      <c r="B91" s="713" t="str">
        <f>CONCATENATE(VLOOKUP(A91,PLAN!$A$11:$H$45,2,0)," ",VLOOKUP(A91,PLAN!$A$11:$H$45,3,0))</f>
        <v>90694 SINAPI/PE</v>
      </c>
      <c r="C91" s="715" t="str">
        <f>VLOOKUP(A91,PLAN!$A$11:$H$45,4,0)</f>
        <v>TUBO DE PVC PARA REDE COLETORA DE ESGOTO DE PAREDE MACIÇA, DN 100 MM, JUNTA ELÁSTICA - FORNECIMENTO E ASSENTAMENTO. AF_01/2021</v>
      </c>
      <c r="D91" s="713" t="str">
        <f>VLOOKUP(A91,PLAN!$A$11:$H$45,5,0)</f>
        <v>M</v>
      </c>
      <c r="E91" s="717">
        <f>VLOOKUP(A91,PLAN!$A$11:$H$45,6,0)</f>
        <v>768</v>
      </c>
      <c r="F91" s="719">
        <f>VLOOKUP(A91,PLAN!$A$11:$H$45,7,0)</f>
        <v>33.81</v>
      </c>
      <c r="G91" s="721">
        <f>VLOOKUP(A91,PLAN!$A$11:$H$45,8,0)</f>
        <v>25966.080000000002</v>
      </c>
      <c r="H91" s="745">
        <f>G91/$T$101</f>
        <v>6.055624407254474E-3</v>
      </c>
      <c r="I91" s="337">
        <f>ROUND(G91*I92,2)</f>
        <v>2163.84</v>
      </c>
      <c r="J91" s="337">
        <f>ROUND(G91*J92,2)</f>
        <v>2163.84</v>
      </c>
      <c r="K91" s="337">
        <f>ROUND(G91*K92,2)</f>
        <v>2163.84</v>
      </c>
      <c r="L91" s="337">
        <f>ROUND(G91*L92,2)</f>
        <v>2163.84</v>
      </c>
      <c r="M91" s="337">
        <f>ROUND(G91*M92,2)</f>
        <v>2163.84</v>
      </c>
      <c r="N91" s="337">
        <f>ROUND(G91*N92,2)</f>
        <v>2163.84</v>
      </c>
      <c r="O91" s="337">
        <f>ROUND(G91*O92,2)</f>
        <v>2163.84</v>
      </c>
      <c r="P91" s="337">
        <f>ROUND(G91*P92,2)</f>
        <v>2163.84</v>
      </c>
      <c r="Q91" s="337">
        <f>ROUND(G91*Q92,2)</f>
        <v>2163.84</v>
      </c>
      <c r="R91" s="337">
        <f>ROUND(G91*R92,2)</f>
        <v>2163.84</v>
      </c>
      <c r="S91" s="337">
        <f>ROUND(G91*S92,2)</f>
        <v>2163.84</v>
      </c>
      <c r="T91" s="500">
        <f>G91-(SUM(I91:S91))</f>
        <v>2163.84</v>
      </c>
      <c r="U91" s="13">
        <f>G91-SUM(I91:T91)</f>
        <v>0</v>
      </c>
      <c r="AD91" s="13" t="e">
        <f>#REF!</f>
        <v>#REF!</v>
      </c>
      <c r="AE91" s="13" t="e">
        <f>#REF!</f>
        <v>#REF!</v>
      </c>
      <c r="AF91" s="13" t="e">
        <f>AD91+AE91</f>
        <v>#REF!</v>
      </c>
      <c r="AG91" s="13" t="e">
        <f>AF91-G91</f>
        <v>#REF!</v>
      </c>
      <c r="AT91" s="50">
        <f>TRUNC(E91*F91,2)</f>
        <v>25966.080000000002</v>
      </c>
      <c r="AU91" s="52">
        <f>IFERROR(TRUNC((AQ91*AS91),2),"-")</f>
        <v>0</v>
      </c>
      <c r="AW91" s="13"/>
      <c r="AX91" s="13"/>
    </row>
    <row r="92" spans="1:55" s="14" customFormat="1" ht="15" customHeight="1" x14ac:dyDescent="0.25">
      <c r="A92" s="711"/>
      <c r="B92" s="713"/>
      <c r="C92" s="715"/>
      <c r="D92" s="713"/>
      <c r="E92" s="717"/>
      <c r="F92" s="719"/>
      <c r="G92" s="719"/>
      <c r="H92" s="746"/>
      <c r="I92" s="317">
        <f>$I$63</f>
        <v>8.3333333333333329E-2</v>
      </c>
      <c r="J92" s="317">
        <f>$J$63</f>
        <v>8.3333333333333329E-2</v>
      </c>
      <c r="K92" s="317">
        <f>$K$63</f>
        <v>8.3333333333333329E-2</v>
      </c>
      <c r="L92" s="317">
        <f>$L$63</f>
        <v>8.3333333333333329E-2</v>
      </c>
      <c r="M92" s="317">
        <f>$M$63</f>
        <v>8.3333333333333329E-2</v>
      </c>
      <c r="N92" s="317">
        <f>$N$63</f>
        <v>8.3333333333333329E-2</v>
      </c>
      <c r="O92" s="317">
        <f>$O$63</f>
        <v>8.3333333333333329E-2</v>
      </c>
      <c r="P92" s="317">
        <f>$P$63</f>
        <v>8.3333333333333329E-2</v>
      </c>
      <c r="Q92" s="317">
        <f>$Q$63</f>
        <v>8.3333333333333329E-2</v>
      </c>
      <c r="R92" s="317">
        <f>$R$63</f>
        <v>8.3333333333333329E-2</v>
      </c>
      <c r="S92" s="317">
        <f>$S$63</f>
        <v>8.3333333333333329E-2</v>
      </c>
      <c r="T92" s="317">
        <f>1-(SUM(I92:S92))</f>
        <v>8.3333333333333259E-2</v>
      </c>
      <c r="U92" s="56">
        <f>SUM(I92:T92)</f>
        <v>1</v>
      </c>
      <c r="AD92" s="13"/>
      <c r="AE92" s="13"/>
      <c r="AF92" s="13"/>
      <c r="AG92" s="13"/>
      <c r="AT92" s="50"/>
      <c r="AU92" s="52"/>
      <c r="AW92" s="13"/>
      <c r="AX92" s="13"/>
    </row>
    <row r="93" spans="1:55" s="14" customFormat="1" ht="4.5" customHeight="1" x14ac:dyDescent="0.25">
      <c r="A93" s="712"/>
      <c r="B93" s="714"/>
      <c r="C93" s="716"/>
      <c r="D93" s="714"/>
      <c r="E93" s="718"/>
      <c r="F93" s="720"/>
      <c r="G93" s="720"/>
      <c r="H93" s="747"/>
      <c r="I93" s="318"/>
      <c r="J93" s="318"/>
      <c r="K93" s="318"/>
      <c r="L93" s="318"/>
      <c r="M93" s="318"/>
      <c r="N93" s="318"/>
      <c r="O93" s="318"/>
      <c r="P93" s="318"/>
      <c r="Q93" s="318"/>
      <c r="R93" s="318"/>
      <c r="S93" s="318"/>
      <c r="T93" s="318"/>
      <c r="U93" s="13">
        <f>I93+T93-G93</f>
        <v>0</v>
      </c>
      <c r="AD93" s="13"/>
      <c r="AE93" s="13"/>
      <c r="AF93" s="13"/>
      <c r="AG93" s="13"/>
      <c r="AT93" s="50"/>
      <c r="AU93" s="52"/>
      <c r="AW93" s="13"/>
      <c r="AX93" s="13"/>
    </row>
    <row r="94" spans="1:55" s="14" customFormat="1" ht="17.25" customHeight="1" x14ac:dyDescent="0.25">
      <c r="A94" s="711" t="s">
        <v>13114</v>
      </c>
      <c r="B94" s="713" t="str">
        <f>CONCATENATE(VLOOKUP(A94,PLAN!$A$11:$H$45,2,0)," ",VLOOKUP(A94,PLAN!$A$11:$H$45,3,0))</f>
        <v>90695 SINAPI/PE</v>
      </c>
      <c r="C94" s="715" t="str">
        <f>VLOOKUP(A94,PLAN!$A$11:$H$45,4,0)</f>
        <v>TUBO DE PVC PARA REDE COLETORA DE ESGOTO DE PAREDE MACIÇA, DN 150 MM, JUNTA ELÁSTICA  - FORNECIMENTO E ASSENTAMENTO. AF_01/2021</v>
      </c>
      <c r="D94" s="713" t="str">
        <f>VLOOKUP(A94,PLAN!$A$11:$H$45,5,0)</f>
        <v>M</v>
      </c>
      <c r="E94" s="717">
        <f>VLOOKUP(A94,PLAN!$A$11:$H$45,6,0)</f>
        <v>768</v>
      </c>
      <c r="F94" s="719">
        <f>VLOOKUP(A94,PLAN!$A$11:$H$45,7,0)</f>
        <v>95.65</v>
      </c>
      <c r="G94" s="721">
        <f>VLOOKUP(A94,PLAN!$A$11:$H$45,8,0)</f>
        <v>73459.199999999997</v>
      </c>
      <c r="H94" s="745">
        <f>G94/$T$101</f>
        <v>1.7131631900440411E-2</v>
      </c>
      <c r="I94" s="337">
        <f>ROUND(G94*I95,2)</f>
        <v>6121.6</v>
      </c>
      <c r="J94" s="337">
        <f>ROUND(G94*J95,2)</f>
        <v>6121.6</v>
      </c>
      <c r="K94" s="337">
        <f>ROUND(G94*K95,2)</f>
        <v>6121.6</v>
      </c>
      <c r="L94" s="337">
        <f>ROUND(G94*L95,2)</f>
        <v>6121.6</v>
      </c>
      <c r="M94" s="337">
        <f>ROUND(G94*M95,2)</f>
        <v>6121.6</v>
      </c>
      <c r="N94" s="337">
        <f>ROUND(G94*N95,2)</f>
        <v>6121.6</v>
      </c>
      <c r="O94" s="337">
        <f>ROUND(G94*O95,2)</f>
        <v>6121.6</v>
      </c>
      <c r="P94" s="337">
        <f>ROUND(G94*P95,2)</f>
        <v>6121.6</v>
      </c>
      <c r="Q94" s="337">
        <f>ROUND(G94*Q95,2)</f>
        <v>6121.6</v>
      </c>
      <c r="R94" s="337">
        <f>ROUND(G94*R95,2)</f>
        <v>6121.6</v>
      </c>
      <c r="S94" s="337">
        <f>ROUND(G94*S95,2)</f>
        <v>6121.6</v>
      </c>
      <c r="T94" s="500">
        <f>G94-(SUM(I94:S94))</f>
        <v>6121.6000000000058</v>
      </c>
      <c r="U94" s="13">
        <f>G94-SUM(I94:T94)</f>
        <v>0</v>
      </c>
      <c r="AD94" s="13" t="e">
        <f>#REF!</f>
        <v>#REF!</v>
      </c>
      <c r="AE94" s="13" t="e">
        <f>#REF!</f>
        <v>#REF!</v>
      </c>
      <c r="AF94" s="13" t="e">
        <f>AD94+AE94</f>
        <v>#REF!</v>
      </c>
      <c r="AG94" s="13" t="e">
        <f>AF94-G94</f>
        <v>#REF!</v>
      </c>
      <c r="AT94" s="50">
        <f>TRUNC(E94*F94,2)</f>
        <v>73459.199999999997</v>
      </c>
      <c r="AU94" s="52">
        <f>IFERROR(TRUNC((AQ94*AS94),2),"-")</f>
        <v>0</v>
      </c>
      <c r="AW94" s="13"/>
      <c r="AX94" s="13"/>
    </row>
    <row r="95" spans="1:55" s="14" customFormat="1" ht="38.25" customHeight="1" x14ac:dyDescent="0.25">
      <c r="A95" s="711"/>
      <c r="B95" s="713"/>
      <c r="C95" s="715"/>
      <c r="D95" s="713"/>
      <c r="E95" s="717"/>
      <c r="F95" s="719"/>
      <c r="G95" s="719"/>
      <c r="H95" s="746"/>
      <c r="I95" s="317">
        <f>$I$63</f>
        <v>8.3333333333333329E-2</v>
      </c>
      <c r="J95" s="317">
        <f>$J$63</f>
        <v>8.3333333333333329E-2</v>
      </c>
      <c r="K95" s="317">
        <f>$K$63</f>
        <v>8.3333333333333329E-2</v>
      </c>
      <c r="L95" s="317">
        <f>$L$63</f>
        <v>8.3333333333333329E-2</v>
      </c>
      <c r="M95" s="317">
        <f>$M$63</f>
        <v>8.3333333333333329E-2</v>
      </c>
      <c r="N95" s="317">
        <f>$N$63</f>
        <v>8.3333333333333329E-2</v>
      </c>
      <c r="O95" s="317">
        <f>$O$63</f>
        <v>8.3333333333333329E-2</v>
      </c>
      <c r="P95" s="317">
        <f>$P$63</f>
        <v>8.3333333333333329E-2</v>
      </c>
      <c r="Q95" s="317">
        <f>$Q$63</f>
        <v>8.3333333333333329E-2</v>
      </c>
      <c r="R95" s="317">
        <f>$R$63</f>
        <v>8.3333333333333329E-2</v>
      </c>
      <c r="S95" s="317">
        <f>$S$63</f>
        <v>8.3333333333333329E-2</v>
      </c>
      <c r="T95" s="317">
        <f>1-(SUM(I95:S95))</f>
        <v>8.3333333333333259E-2</v>
      </c>
      <c r="U95" s="56">
        <f>SUM(I95:T95)</f>
        <v>1</v>
      </c>
      <c r="AD95" s="13"/>
      <c r="AE95" s="13"/>
      <c r="AF95" s="13"/>
      <c r="AG95" s="13"/>
      <c r="AT95" s="50"/>
      <c r="AU95" s="52"/>
      <c r="AW95" s="13"/>
      <c r="AX95" s="13"/>
    </row>
    <row r="96" spans="1:55" s="14" customFormat="1" ht="4.5" customHeight="1" x14ac:dyDescent="0.25">
      <c r="A96" s="712"/>
      <c r="B96" s="714"/>
      <c r="C96" s="716"/>
      <c r="D96" s="714"/>
      <c r="E96" s="718"/>
      <c r="F96" s="720"/>
      <c r="G96" s="720"/>
      <c r="H96" s="747"/>
      <c r="I96" s="318"/>
      <c r="J96" s="318"/>
      <c r="K96" s="318"/>
      <c r="L96" s="318"/>
      <c r="M96" s="318"/>
      <c r="N96" s="318"/>
      <c r="O96" s="318"/>
      <c r="P96" s="318"/>
      <c r="Q96" s="318"/>
      <c r="R96" s="318"/>
      <c r="S96" s="318"/>
      <c r="T96" s="318"/>
      <c r="U96" s="13">
        <f>I96+T96-G96</f>
        <v>0</v>
      </c>
      <c r="AD96" s="13"/>
      <c r="AE96" s="13"/>
      <c r="AF96" s="13"/>
      <c r="AG96" s="13"/>
      <c r="AT96" s="50"/>
      <c r="AU96" s="52"/>
      <c r="AW96" s="13"/>
      <c r="AX96" s="13"/>
    </row>
    <row r="97" spans="1:52" s="14" customFormat="1" ht="15" customHeight="1" x14ac:dyDescent="0.25">
      <c r="A97" s="711" t="s">
        <v>13203</v>
      </c>
      <c r="B97" s="713" t="str">
        <f>CONCATENATE(VLOOKUP(A97,PLAN!$A$11:$H$45,2,0)," ",VLOOKUP(A97,PLAN!$A$11:$H$45,3,0))</f>
        <v>90696 SINAPI/PE</v>
      </c>
      <c r="C97" s="715" t="str">
        <f>VLOOKUP(A97,PLAN!$A$11:$H$45,4,0)</f>
        <v>TUBO DE PVC PARA REDE COLETORA DE ESGOTO DE PAREDE MACIÇA, DN 200 MM, JUNTA ELÁSTICA - FORNECIMENTO E ASSENTAMENTO. AF_01/2021</v>
      </c>
      <c r="D97" s="713" t="str">
        <f>VLOOKUP(A97,PLAN!$A$11:$H$45,5,0)</f>
        <v>M</v>
      </c>
      <c r="E97" s="717">
        <f>VLOOKUP(A97,PLAN!$A$11:$H$45,6,0)</f>
        <v>256</v>
      </c>
      <c r="F97" s="719">
        <f>VLOOKUP(A97,PLAN!$A$11:$H$45,7,0)</f>
        <v>159.76</v>
      </c>
      <c r="G97" s="721">
        <f>VLOOKUP(A97,PLAN!$A$11:$H$45,8,0)</f>
        <v>40898.559999999998</v>
      </c>
      <c r="H97" s="745">
        <f>G97/$T$101</f>
        <v>9.5380711357879785E-3</v>
      </c>
      <c r="I97" s="337">
        <f>ROUND(G97*I98,2)</f>
        <v>3408.21</v>
      </c>
      <c r="J97" s="337">
        <f>ROUND(G97*J98,2)</f>
        <v>3408.21</v>
      </c>
      <c r="K97" s="337">
        <f>ROUND(G97*K98,2)</f>
        <v>3408.21</v>
      </c>
      <c r="L97" s="337">
        <f>ROUND(G97*L98,2)</f>
        <v>3408.21</v>
      </c>
      <c r="M97" s="337">
        <f>ROUND(G97*M98,2)</f>
        <v>3408.21</v>
      </c>
      <c r="N97" s="337">
        <f>ROUND(G97*N98,2)</f>
        <v>3408.21</v>
      </c>
      <c r="O97" s="337">
        <f>ROUND(G97*O98,2)</f>
        <v>3408.21</v>
      </c>
      <c r="P97" s="337">
        <f>ROUND(G97*P98,2)</f>
        <v>3408.21</v>
      </c>
      <c r="Q97" s="337">
        <f>ROUND(G97*Q98,2)</f>
        <v>3408.21</v>
      </c>
      <c r="R97" s="337">
        <f>ROUND(G97*R98,2)</f>
        <v>3408.21</v>
      </c>
      <c r="S97" s="337">
        <f>ROUND(G97*S98,2)</f>
        <v>3408.21</v>
      </c>
      <c r="T97" s="500">
        <f>G97-(SUM(I97:S97))</f>
        <v>3408.25</v>
      </c>
      <c r="U97" s="13">
        <f>G97-SUM(I97:T97)</f>
        <v>0</v>
      </c>
      <c r="AT97" s="50">
        <f>TRUNC(E97*F97,2)</f>
        <v>40898.559999999998</v>
      </c>
      <c r="AU97" s="52">
        <f>IFERROR(TRUNC((AQ97*AS97),2),"-")</f>
        <v>0</v>
      </c>
      <c r="AW97" s="13"/>
      <c r="AX97" s="13"/>
      <c r="AY97" s="13">
        <f>SUM(G97:G376)</f>
        <v>40898.559999999998</v>
      </c>
    </row>
    <row r="98" spans="1:52" s="14" customFormat="1" ht="37.5" customHeight="1" x14ac:dyDescent="0.25">
      <c r="A98" s="711"/>
      <c r="B98" s="713"/>
      <c r="C98" s="715"/>
      <c r="D98" s="713"/>
      <c r="E98" s="717"/>
      <c r="F98" s="719"/>
      <c r="G98" s="719"/>
      <c r="H98" s="746"/>
      <c r="I98" s="317">
        <f>$I$63</f>
        <v>8.3333333333333329E-2</v>
      </c>
      <c r="J98" s="317">
        <f>$J$63</f>
        <v>8.3333333333333329E-2</v>
      </c>
      <c r="K98" s="317">
        <f>$K$63</f>
        <v>8.3333333333333329E-2</v>
      </c>
      <c r="L98" s="317">
        <f>$L$63</f>
        <v>8.3333333333333329E-2</v>
      </c>
      <c r="M98" s="317">
        <f>$M$63</f>
        <v>8.3333333333333329E-2</v>
      </c>
      <c r="N98" s="317">
        <f>$N$63</f>
        <v>8.3333333333333329E-2</v>
      </c>
      <c r="O98" s="317">
        <f>$O$63</f>
        <v>8.3333333333333329E-2</v>
      </c>
      <c r="P98" s="317">
        <f>$P$63</f>
        <v>8.3333333333333329E-2</v>
      </c>
      <c r="Q98" s="317">
        <f>$Q$63</f>
        <v>8.3333333333333329E-2</v>
      </c>
      <c r="R98" s="317">
        <f>$R$63</f>
        <v>8.3333333333333329E-2</v>
      </c>
      <c r="S98" s="317">
        <f>$S$63</f>
        <v>8.3333333333333329E-2</v>
      </c>
      <c r="T98" s="317">
        <f>1-(SUM(I98:S98))</f>
        <v>8.3333333333333259E-2</v>
      </c>
      <c r="U98" s="56">
        <f>SUM(I98:T98)</f>
        <v>1</v>
      </c>
      <c r="AD98" s="13"/>
      <c r="AE98" s="13"/>
      <c r="AF98" s="13"/>
      <c r="AG98" s="13"/>
      <c r="AT98" s="50"/>
      <c r="AU98" s="52"/>
      <c r="AW98" s="13"/>
      <c r="AX98" s="13"/>
    </row>
    <row r="99" spans="1:52" s="14" customFormat="1" ht="7.5" customHeight="1" x14ac:dyDescent="0.25">
      <c r="A99" s="712"/>
      <c r="B99" s="714"/>
      <c r="C99" s="716"/>
      <c r="D99" s="714"/>
      <c r="E99" s="718"/>
      <c r="F99" s="720"/>
      <c r="G99" s="720"/>
      <c r="H99" s="747"/>
      <c r="I99" s="318"/>
      <c r="J99" s="318"/>
      <c r="K99" s="318"/>
      <c r="L99" s="318"/>
      <c r="M99" s="318"/>
      <c r="N99" s="318"/>
      <c r="O99" s="318"/>
      <c r="P99" s="318"/>
      <c r="Q99" s="318"/>
      <c r="R99" s="318"/>
      <c r="S99" s="318"/>
      <c r="T99" s="318"/>
      <c r="U99" s="13">
        <f>I99+T99-G99</f>
        <v>0</v>
      </c>
      <c r="AD99" s="13"/>
      <c r="AE99" s="13"/>
      <c r="AF99" s="13"/>
      <c r="AG99" s="13"/>
      <c r="AT99" s="50"/>
      <c r="AU99" s="52"/>
      <c r="AW99" s="13"/>
      <c r="AX99" s="13"/>
    </row>
    <row r="100" spans="1:52" s="14" customFormat="1" ht="4.5" customHeight="1" x14ac:dyDescent="0.25">
      <c r="A100" s="618"/>
      <c r="B100" s="619"/>
      <c r="C100" s="620"/>
      <c r="D100" s="619"/>
      <c r="E100" s="621"/>
      <c r="F100" s="622"/>
      <c r="G100" s="622"/>
      <c r="H100" s="623"/>
      <c r="I100" s="318"/>
      <c r="J100" s="318"/>
      <c r="K100" s="318"/>
      <c r="L100" s="318"/>
      <c r="M100" s="318"/>
      <c r="N100" s="318"/>
      <c r="O100" s="318"/>
      <c r="P100" s="318"/>
      <c r="Q100" s="318"/>
      <c r="R100" s="318"/>
      <c r="S100" s="318"/>
      <c r="T100" s="318"/>
      <c r="U100" s="13">
        <f>I100+T100-G100</f>
        <v>0</v>
      </c>
      <c r="AD100" s="13"/>
      <c r="AE100" s="13"/>
      <c r="AF100" s="13"/>
      <c r="AG100" s="13"/>
      <c r="AT100" s="50"/>
      <c r="AU100" s="52"/>
      <c r="AW100" s="13"/>
      <c r="AX100" s="13"/>
    </row>
    <row r="101" spans="1:52" s="14" customFormat="1" ht="15.75" x14ac:dyDescent="0.25">
      <c r="A101" s="748" t="s">
        <v>5</v>
      </c>
      <c r="B101" s="748"/>
      <c r="C101" s="748"/>
      <c r="D101" s="748"/>
      <c r="E101" s="748"/>
      <c r="F101" s="748"/>
      <c r="G101" s="748"/>
      <c r="H101" s="748"/>
      <c r="I101" s="499"/>
      <c r="J101" s="499"/>
      <c r="K101" s="499"/>
      <c r="L101" s="499"/>
      <c r="M101" s="499"/>
      <c r="N101" s="499"/>
      <c r="O101" s="499"/>
      <c r="P101" s="499"/>
      <c r="Q101" s="499"/>
      <c r="R101" s="499"/>
      <c r="S101" s="499"/>
      <c r="T101" s="499">
        <f>VLOOKUP(A101,PLAN!A11:H46,8,0)</f>
        <v>4287927.76</v>
      </c>
      <c r="U101" s="13" t="e">
        <f>T101+#REF!-G101</f>
        <v>#REF!</v>
      </c>
      <c r="AD101" s="13"/>
      <c r="AE101" s="13"/>
      <c r="AF101" s="13"/>
      <c r="AG101" s="13"/>
      <c r="AT101" s="50"/>
      <c r="AU101" s="356"/>
      <c r="AW101" s="13"/>
      <c r="AX101" s="13"/>
    </row>
    <row r="102" spans="1:52" s="14" customFormat="1" ht="12.75" customHeight="1" x14ac:dyDescent="0.25">
      <c r="A102" s="749" t="s">
        <v>5550</v>
      </c>
      <c r="B102" s="749"/>
      <c r="C102" s="749"/>
      <c r="D102" s="749"/>
      <c r="E102" s="749"/>
      <c r="F102" s="749"/>
      <c r="G102" s="749"/>
      <c r="H102" s="749"/>
      <c r="I102" s="360">
        <f>I11+I29+I42+I61+I68+I90</f>
        <v>361924.38</v>
      </c>
      <c r="J102" s="360">
        <f>J11+J29+J42+J61+J68+J90</f>
        <v>355028.82000000007</v>
      </c>
      <c r="K102" s="360">
        <f>K11+K29+K42+K61+K68+K90</f>
        <v>361924.38</v>
      </c>
      <c r="L102" s="360">
        <f t="shared" ref="L102:T102" si="17">L11+L29+L42+L61+L68+L90</f>
        <v>355028.82000000007</v>
      </c>
      <c r="M102" s="360">
        <f t="shared" si="17"/>
        <v>356009.45</v>
      </c>
      <c r="N102" s="360">
        <f t="shared" si="17"/>
        <v>362905.01</v>
      </c>
      <c r="O102" s="360">
        <f t="shared" si="17"/>
        <v>355028.82000000007</v>
      </c>
      <c r="P102" s="360">
        <f t="shared" si="17"/>
        <v>355028.82000000007</v>
      </c>
      <c r="Q102" s="360">
        <f t="shared" si="17"/>
        <v>361924.38</v>
      </c>
      <c r="R102" s="360">
        <f t="shared" si="17"/>
        <v>355028.82000000007</v>
      </c>
      <c r="S102" s="360">
        <f t="shared" si="17"/>
        <v>355028.82000000007</v>
      </c>
      <c r="T102" s="360">
        <f t="shared" si="17"/>
        <v>353067.24000000022</v>
      </c>
      <c r="U102" s="13">
        <f>T101-SUM(I102:T102)</f>
        <v>0</v>
      </c>
      <c r="AM102" s="13"/>
      <c r="AT102" s="13">
        <v>72</v>
      </c>
      <c r="AU102" s="14">
        <v>86.78</v>
      </c>
      <c r="AV102" s="13">
        <f>AT102*AU102</f>
        <v>6248.16</v>
      </c>
      <c r="AZ102" s="50">
        <f>TRUNC(E102*F102,2)</f>
        <v>0</v>
      </c>
    </row>
    <row r="103" spans="1:52" s="14" customFormat="1" ht="15" x14ac:dyDescent="0.25">
      <c r="A103" s="749" t="s">
        <v>5551</v>
      </c>
      <c r="B103" s="749"/>
      <c r="C103" s="749"/>
      <c r="D103" s="749"/>
      <c r="E103" s="749"/>
      <c r="F103" s="749"/>
      <c r="G103" s="749"/>
      <c r="H103" s="749"/>
      <c r="I103" s="357">
        <f t="shared" ref="I103:S103" si="18">I102/$T$101</f>
        <v>8.4405428509364638E-2</v>
      </c>
      <c r="J103" s="357">
        <f t="shared" si="18"/>
        <v>8.2797295073833072E-2</v>
      </c>
      <c r="K103" s="357">
        <f t="shared" si="18"/>
        <v>8.4405428509364638E-2</v>
      </c>
      <c r="L103" s="357">
        <f t="shared" si="18"/>
        <v>8.2797295073833072E-2</v>
      </c>
      <c r="M103" s="357">
        <f t="shared" si="18"/>
        <v>8.3025990624431611E-2</v>
      </c>
      <c r="N103" s="357">
        <f t="shared" si="18"/>
        <v>8.4634124059963178E-2</v>
      </c>
      <c r="O103" s="357">
        <f t="shared" si="18"/>
        <v>8.2797295073833072E-2</v>
      </c>
      <c r="P103" s="357">
        <f t="shared" si="18"/>
        <v>8.2797295073833072E-2</v>
      </c>
      <c r="Q103" s="357">
        <f t="shared" si="18"/>
        <v>8.4405428509364638E-2</v>
      </c>
      <c r="R103" s="357">
        <f t="shared" si="18"/>
        <v>8.2797295073833072E-2</v>
      </c>
      <c r="S103" s="357">
        <f t="shared" si="18"/>
        <v>8.2797295073833072E-2</v>
      </c>
      <c r="T103" s="357">
        <f>1-SUM(I103:S103)</f>
        <v>8.2339829344513005E-2</v>
      </c>
      <c r="U103" s="56">
        <f>SUM(I103:T103)</f>
        <v>1</v>
      </c>
      <c r="AM103" s="13"/>
      <c r="AT103" s="13" t="e">
        <f>#REF!+#REF!</f>
        <v>#REF!</v>
      </c>
      <c r="AU103" s="14">
        <v>39.119999999999997</v>
      </c>
      <c r="AV103" s="13" t="e">
        <f>AT103*AU103</f>
        <v>#REF!</v>
      </c>
      <c r="AZ103" s="50">
        <f>TRUNC(E103*F103,2)</f>
        <v>0</v>
      </c>
    </row>
    <row r="104" spans="1:52" s="14" customFormat="1" ht="15" x14ac:dyDescent="0.25">
      <c r="A104" s="749" t="s">
        <v>5552</v>
      </c>
      <c r="B104" s="749"/>
      <c r="C104" s="749"/>
      <c r="D104" s="749"/>
      <c r="E104" s="749"/>
      <c r="F104" s="749"/>
      <c r="G104" s="749"/>
      <c r="H104" s="749"/>
      <c r="I104" s="358">
        <f>I102</f>
        <v>361924.38</v>
      </c>
      <c r="J104" s="358">
        <f t="shared" ref="J104:S104" si="19">I104+J102</f>
        <v>716953.20000000007</v>
      </c>
      <c r="K104" s="358">
        <f t="shared" si="19"/>
        <v>1078877.58</v>
      </c>
      <c r="L104" s="358">
        <f t="shared" si="19"/>
        <v>1433906.4000000001</v>
      </c>
      <c r="M104" s="358">
        <f t="shared" si="19"/>
        <v>1789915.85</v>
      </c>
      <c r="N104" s="358">
        <f t="shared" si="19"/>
        <v>2152820.8600000003</v>
      </c>
      <c r="O104" s="358">
        <f t="shared" si="19"/>
        <v>2507849.6800000006</v>
      </c>
      <c r="P104" s="358">
        <f t="shared" si="19"/>
        <v>2862878.5000000009</v>
      </c>
      <c r="Q104" s="358">
        <f t="shared" si="19"/>
        <v>3224802.8800000008</v>
      </c>
      <c r="R104" s="358">
        <f t="shared" si="19"/>
        <v>3579831.7000000011</v>
      </c>
      <c r="S104" s="358">
        <f t="shared" si="19"/>
        <v>3934860.5200000014</v>
      </c>
      <c r="T104" s="358">
        <f>S104+T102</f>
        <v>4287927.7600000016</v>
      </c>
      <c r="U104" s="30">
        <f>T101-T104</f>
        <v>0</v>
      </c>
      <c r="AM104" s="13"/>
      <c r="AZ104" s="50">
        <f>TRUNC(E104*F104,2)</f>
        <v>0</v>
      </c>
    </row>
    <row r="105" spans="1:52" s="10" customFormat="1" ht="15" x14ac:dyDescent="0.25">
      <c r="A105" s="749" t="s">
        <v>5553</v>
      </c>
      <c r="B105" s="749"/>
      <c r="C105" s="749"/>
      <c r="D105" s="749"/>
      <c r="E105" s="749"/>
      <c r="F105" s="749"/>
      <c r="G105" s="749"/>
      <c r="H105" s="749"/>
      <c r="I105" s="357">
        <f t="shared" ref="I105:T105" si="20">I104/$T$101</f>
        <v>8.4405428509364638E-2</v>
      </c>
      <c r="J105" s="357">
        <f t="shared" si="20"/>
        <v>0.16720272358319771</v>
      </c>
      <c r="K105" s="357">
        <f t="shared" si="20"/>
        <v>0.25160815209256232</v>
      </c>
      <c r="L105" s="357">
        <f t="shared" si="20"/>
        <v>0.33440544716639542</v>
      </c>
      <c r="M105" s="357">
        <f t="shared" si="20"/>
        <v>0.41743143779082703</v>
      </c>
      <c r="N105" s="357">
        <f t="shared" si="20"/>
        <v>0.50206556185079021</v>
      </c>
      <c r="O105" s="357">
        <f t="shared" si="20"/>
        <v>0.58486285692462336</v>
      </c>
      <c r="P105" s="357">
        <f t="shared" si="20"/>
        <v>0.66766015199845652</v>
      </c>
      <c r="Q105" s="357">
        <f t="shared" si="20"/>
        <v>0.75206558050782113</v>
      </c>
      <c r="R105" s="357">
        <f t="shared" si="20"/>
        <v>0.83486287558165417</v>
      </c>
      <c r="S105" s="357">
        <f t="shared" si="20"/>
        <v>0.91766017065548733</v>
      </c>
      <c r="T105" s="357">
        <f t="shared" si="20"/>
        <v>1.0000000000000004</v>
      </c>
      <c r="U105" s="28"/>
      <c r="V105" s="28"/>
    </row>
    <row r="106" spans="1:52" ht="15" x14ac:dyDescent="0.25"/>
    <row r="107" spans="1:52" ht="15" x14ac:dyDescent="0.25">
      <c r="J107" s="427" t="e">
        <f>A101-J104</f>
        <v>#VALUE!</v>
      </c>
      <c r="K107" s="427">
        <f>B101-K104</f>
        <v>-1078877.58</v>
      </c>
      <c r="L107" s="427">
        <f>C101-L104</f>
        <v>-1433906.4000000001</v>
      </c>
      <c r="M107" s="427">
        <f>D101-M104</f>
        <v>-1789915.85</v>
      </c>
      <c r="N107" s="427">
        <f t="shared" ref="N107:S107" si="21">B101-N104</f>
        <v>-2152820.8600000003</v>
      </c>
      <c r="O107" s="427">
        <f t="shared" si="21"/>
        <v>-2507849.6800000006</v>
      </c>
      <c r="P107" s="427">
        <f t="shared" si="21"/>
        <v>-2862878.5000000009</v>
      </c>
      <c r="Q107" s="427">
        <f t="shared" si="21"/>
        <v>-3224802.8800000008</v>
      </c>
      <c r="R107" s="427">
        <f t="shared" si="21"/>
        <v>-3579831.7000000011</v>
      </c>
      <c r="S107" s="427">
        <f t="shared" si="21"/>
        <v>-3934860.5200000014</v>
      </c>
      <c r="T107" s="427">
        <f>T101-T104</f>
        <v>0</v>
      </c>
    </row>
    <row r="108" spans="1:52" ht="15" x14ac:dyDescent="0.25">
      <c r="J108" s="427"/>
      <c r="K108" s="427"/>
      <c r="L108" s="427"/>
      <c r="M108" s="427"/>
      <c r="N108" s="427"/>
      <c r="O108" s="427"/>
      <c r="P108" s="427"/>
      <c r="Q108" s="427"/>
      <c r="R108" s="427"/>
      <c r="S108" s="427"/>
      <c r="T108" s="427"/>
    </row>
    <row r="109" spans="1:52" ht="15" x14ac:dyDescent="0.25">
      <c r="I109" s="360" t="e">
        <f>I29+I42+I61+I68+I90+#REF!+#REF!</f>
        <v>#REF!</v>
      </c>
      <c r="J109" s="360" t="e">
        <f>J29+J42+J61+J68+J90+#REF!+#REF!</f>
        <v>#REF!</v>
      </c>
      <c r="K109" s="360" t="e">
        <f>K29+K42+K61+K68+K90+#REF!+#REF!</f>
        <v>#REF!</v>
      </c>
      <c r="L109" s="360" t="e">
        <f>L29+L42+L61+L68+L90+#REF!+#REF!</f>
        <v>#REF!</v>
      </c>
      <c r="M109" s="360" t="e">
        <f>M29+M42+M61+M68+M90+#REF!+#REF!</f>
        <v>#REF!</v>
      </c>
      <c r="N109" s="360" t="e">
        <f>N29+N42+N61+N68+N90+#REF!+#REF!</f>
        <v>#REF!</v>
      </c>
      <c r="O109" s="360" t="e">
        <f>O29+O42+O61+O68+O90+#REF!+#REF!</f>
        <v>#REF!</v>
      </c>
      <c r="P109" s="360" t="e">
        <f>P29+P42+P61+P68+P90+#REF!+#REF!</f>
        <v>#REF!</v>
      </c>
      <c r="Q109" s="360" t="e">
        <f>Q29+Q42+Q61+Q68+Q90+#REF!+#REF!</f>
        <v>#REF!</v>
      </c>
      <c r="R109" s="360" t="e">
        <f>R29+R42+R61+R68+R90+#REF!+#REF!</f>
        <v>#REF!</v>
      </c>
      <c r="S109" s="360" t="e">
        <f>S29+S42+S61+S68+S90+#REF!+#REF!</f>
        <v>#REF!</v>
      </c>
      <c r="T109" s="360" t="e">
        <f>T29+T42+T61+T68+T90+#REF!+#REF!</f>
        <v>#REF!</v>
      </c>
    </row>
    <row r="110" spans="1:52" ht="15" x14ac:dyDescent="0.25"/>
    <row r="111" spans="1:52" ht="15" x14ac:dyDescent="0.25"/>
    <row r="112" spans="1:52" ht="15" x14ac:dyDescent="0.25"/>
    <row r="113" ht="15" x14ac:dyDescent="0.25"/>
    <row r="114" ht="15" x14ac:dyDescent="0.25"/>
    <row r="115" ht="15" x14ac:dyDescent="0.25"/>
    <row r="116" ht="15" x14ac:dyDescent="0.25"/>
    <row r="117" ht="15" x14ac:dyDescent="0.25"/>
    <row r="118" ht="15" x14ac:dyDescent="0.25"/>
    <row r="119" ht="15" x14ac:dyDescent="0.25"/>
    <row r="120" ht="15" x14ac:dyDescent="0.25"/>
    <row r="121" ht="15" x14ac:dyDescent="0.25"/>
    <row r="122" ht="15" x14ac:dyDescent="0.25"/>
    <row r="123" ht="15" x14ac:dyDescent="0.25"/>
    <row r="124" ht="15" x14ac:dyDescent="0.25"/>
    <row r="125" ht="15" x14ac:dyDescent="0.25"/>
    <row r="126" ht="15" x14ac:dyDescent="0.25"/>
    <row r="127" ht="15" x14ac:dyDescent="0.25"/>
    <row r="128" ht="15" x14ac:dyDescent="0.25"/>
    <row r="129" ht="15" x14ac:dyDescent="0.25"/>
    <row r="130" ht="15" x14ac:dyDescent="0.25"/>
    <row r="131" ht="15" x14ac:dyDescent="0.25"/>
    <row r="132" ht="15" x14ac:dyDescent="0.25"/>
    <row r="133" ht="15" x14ac:dyDescent="0.25"/>
    <row r="134" ht="15" x14ac:dyDescent="0.25"/>
    <row r="135" ht="15" x14ac:dyDescent="0.25"/>
    <row r="136" ht="15" x14ac:dyDescent="0.25"/>
    <row r="137" ht="15" x14ac:dyDescent="0.25"/>
    <row r="138" ht="15" x14ac:dyDescent="0.25"/>
    <row r="139" ht="15" x14ac:dyDescent="0.25"/>
    <row r="140" ht="15" x14ac:dyDescent="0.25"/>
    <row r="141" ht="15" x14ac:dyDescent="0.25"/>
    <row r="142" ht="15" x14ac:dyDescent="0.25"/>
    <row r="143" ht="15" x14ac:dyDescent="0.25"/>
    <row r="144" ht="15" x14ac:dyDescent="0.25"/>
    <row r="145" ht="15" x14ac:dyDescent="0.25"/>
    <row r="146" ht="15" x14ac:dyDescent="0.25"/>
    <row r="147" ht="15" x14ac:dyDescent="0.25"/>
    <row r="148" ht="15" x14ac:dyDescent="0.25"/>
    <row r="149" ht="15" x14ac:dyDescent="0.25"/>
    <row r="150" ht="15" x14ac:dyDescent="0.25"/>
    <row r="151" ht="15" x14ac:dyDescent="0.25"/>
    <row r="152" ht="15" x14ac:dyDescent="0.25"/>
    <row r="153" ht="15" x14ac:dyDescent="0.25"/>
    <row r="154" ht="15" x14ac:dyDescent="0.25"/>
    <row r="155" ht="15" x14ac:dyDescent="0.25"/>
    <row r="156" ht="15" x14ac:dyDescent="0.25"/>
    <row r="157" ht="15" x14ac:dyDescent="0.25"/>
    <row r="158" ht="15" x14ac:dyDescent="0.25"/>
    <row r="159" ht="15" x14ac:dyDescent="0.25"/>
    <row r="160" ht="15" x14ac:dyDescent="0.25"/>
    <row r="161" ht="15" x14ac:dyDescent="0.25"/>
    <row r="162" ht="15" x14ac:dyDescent="0.25"/>
    <row r="163" ht="15" x14ac:dyDescent="0.25"/>
    <row r="164" ht="15" x14ac:dyDescent="0.25"/>
    <row r="165" ht="15" x14ac:dyDescent="0.25"/>
    <row r="166" ht="15" x14ac:dyDescent="0.25"/>
    <row r="167" ht="15" x14ac:dyDescent="0.25"/>
    <row r="168" ht="15" x14ac:dyDescent="0.25"/>
    <row r="169" ht="15" x14ac:dyDescent="0.25"/>
    <row r="170" ht="15" x14ac:dyDescent="0.25"/>
    <row r="171" ht="15" x14ac:dyDescent="0.25"/>
    <row r="172" ht="15" x14ac:dyDescent="0.25"/>
    <row r="173" ht="15" x14ac:dyDescent="0.25"/>
    <row r="174" ht="15" x14ac:dyDescent="0.25"/>
    <row r="175" ht="15" x14ac:dyDescent="0.25"/>
    <row r="176" ht="15" x14ac:dyDescent="0.25"/>
    <row r="177" ht="15" x14ac:dyDescent="0.25"/>
    <row r="178" ht="15" x14ac:dyDescent="0.25"/>
    <row r="179" ht="15" x14ac:dyDescent="0.25"/>
    <row r="180" ht="15" x14ac:dyDescent="0.25"/>
    <row r="181" ht="15" x14ac:dyDescent="0.25"/>
    <row r="182" ht="15" x14ac:dyDescent="0.25"/>
    <row r="183" ht="15" x14ac:dyDescent="0.25"/>
    <row r="184" ht="15" x14ac:dyDescent="0.25"/>
    <row r="185" ht="15" x14ac:dyDescent="0.25"/>
    <row r="186" ht="15" x14ac:dyDescent="0.25"/>
    <row r="187" ht="15" x14ac:dyDescent="0.25"/>
    <row r="188" ht="15" x14ac:dyDescent="0.25"/>
    <row r="189" ht="15" x14ac:dyDescent="0.25"/>
    <row r="190" ht="15" x14ac:dyDescent="0.25"/>
    <row r="191" ht="15" x14ac:dyDescent="0.25"/>
    <row r="192" ht="15" x14ac:dyDescent="0.25"/>
    <row r="193" ht="15" x14ac:dyDescent="0.25"/>
    <row r="194" ht="15" x14ac:dyDescent="0.25"/>
    <row r="195" ht="15" x14ac:dyDescent="0.25"/>
    <row r="196" ht="15" x14ac:dyDescent="0.25"/>
    <row r="197" ht="15" x14ac:dyDescent="0.25"/>
    <row r="198" ht="15" x14ac:dyDescent="0.25"/>
    <row r="199" ht="15" x14ac:dyDescent="0.25"/>
    <row r="200" ht="15" x14ac:dyDescent="0.25"/>
    <row r="201" ht="15" x14ac:dyDescent="0.25"/>
    <row r="202" ht="15" x14ac:dyDescent="0.25"/>
    <row r="203" ht="15" x14ac:dyDescent="0.25"/>
    <row r="204" ht="15" x14ac:dyDescent="0.25"/>
    <row r="205" ht="15" x14ac:dyDescent="0.25"/>
    <row r="206" ht="15" x14ac:dyDescent="0.25"/>
    <row r="207" ht="15" x14ac:dyDescent="0.25"/>
    <row r="208" ht="15" x14ac:dyDescent="0.25"/>
    <row r="209" ht="15" x14ac:dyDescent="0.25"/>
    <row r="210" ht="15" x14ac:dyDescent="0.25"/>
    <row r="211" ht="15" x14ac:dyDescent="0.25"/>
    <row r="212" ht="15" x14ac:dyDescent="0.25"/>
    <row r="213" ht="15" x14ac:dyDescent="0.25"/>
    <row r="214" ht="15" x14ac:dyDescent="0.25"/>
    <row r="215" ht="15" x14ac:dyDescent="0.25"/>
    <row r="216" ht="15" x14ac:dyDescent="0.25"/>
    <row r="217" ht="15" x14ac:dyDescent="0.25"/>
    <row r="218" ht="15" x14ac:dyDescent="0.25"/>
    <row r="219" ht="15" x14ac:dyDescent="0.25"/>
    <row r="220" ht="15" x14ac:dyDescent="0.25"/>
    <row r="221" ht="15" x14ac:dyDescent="0.25"/>
    <row r="222" ht="15" x14ac:dyDescent="0.25"/>
    <row r="223" ht="15" x14ac:dyDescent="0.25"/>
    <row r="224" ht="15" x14ac:dyDescent="0.25"/>
    <row r="225" ht="15" x14ac:dyDescent="0.25"/>
    <row r="226" ht="15" x14ac:dyDescent="0.25"/>
    <row r="227" ht="15" x14ac:dyDescent="0.25"/>
    <row r="228" ht="15" x14ac:dyDescent="0.25"/>
    <row r="229" ht="15" x14ac:dyDescent="0.25"/>
    <row r="230" ht="15" x14ac:dyDescent="0.25"/>
    <row r="231" ht="15" x14ac:dyDescent="0.25"/>
    <row r="232" ht="15" x14ac:dyDescent="0.25"/>
    <row r="233" ht="15" x14ac:dyDescent="0.25"/>
    <row r="234" ht="15" x14ac:dyDescent="0.25"/>
    <row r="235" ht="15" x14ac:dyDescent="0.25"/>
    <row r="236" ht="15" x14ac:dyDescent="0.25"/>
    <row r="237" ht="15" x14ac:dyDescent="0.25"/>
    <row r="238" ht="15" x14ac:dyDescent="0.25"/>
    <row r="239" ht="15" x14ac:dyDescent="0.25"/>
    <row r="240" ht="15" x14ac:dyDescent="0.25"/>
    <row r="241" ht="15" x14ac:dyDescent="0.25"/>
    <row r="242" ht="15" x14ac:dyDescent="0.25"/>
    <row r="243" ht="15" x14ac:dyDescent="0.25"/>
    <row r="244" ht="15" x14ac:dyDescent="0.25"/>
    <row r="245" ht="15" x14ac:dyDescent="0.25"/>
    <row r="246" ht="15" x14ac:dyDescent="0.25"/>
    <row r="247" ht="15" x14ac:dyDescent="0.25"/>
    <row r="248" ht="15" x14ac:dyDescent="0.25"/>
    <row r="249" ht="15" x14ac:dyDescent="0.25"/>
    <row r="250" ht="15" x14ac:dyDescent="0.25"/>
    <row r="251" ht="15" x14ac:dyDescent="0.25"/>
    <row r="252" ht="15" x14ac:dyDescent="0.25"/>
    <row r="253" ht="15" x14ac:dyDescent="0.25"/>
    <row r="254" ht="15" x14ac:dyDescent="0.25"/>
    <row r="255" ht="15" x14ac:dyDescent="0.25"/>
    <row r="256" ht="15" x14ac:dyDescent="0.25"/>
    <row r="257" ht="15" x14ac:dyDescent="0.25"/>
    <row r="258" ht="15" x14ac:dyDescent="0.25"/>
    <row r="259" ht="15" x14ac:dyDescent="0.25"/>
    <row r="260" ht="15" x14ac:dyDescent="0.25"/>
    <row r="261" ht="15" x14ac:dyDescent="0.25"/>
    <row r="262" ht="15" x14ac:dyDescent="0.25"/>
    <row r="263" ht="15" x14ac:dyDescent="0.25"/>
    <row r="264" ht="15" x14ac:dyDescent="0.25"/>
    <row r="265" ht="15" x14ac:dyDescent="0.25"/>
    <row r="266" ht="15" x14ac:dyDescent="0.25"/>
    <row r="267" ht="15" x14ac:dyDescent="0.25"/>
    <row r="268" ht="15" x14ac:dyDescent="0.25"/>
    <row r="269" ht="15" x14ac:dyDescent="0.25"/>
    <row r="270" ht="15" x14ac:dyDescent="0.25"/>
    <row r="271" ht="15" x14ac:dyDescent="0.25"/>
    <row r="272" ht="15" x14ac:dyDescent="0.25"/>
    <row r="273" ht="15" x14ac:dyDescent="0.25"/>
    <row r="274" ht="15" x14ac:dyDescent="0.25"/>
    <row r="275" ht="15" x14ac:dyDescent="0.25"/>
    <row r="276" ht="15" x14ac:dyDescent="0.25"/>
    <row r="277" ht="15" x14ac:dyDescent="0.25"/>
    <row r="278" ht="15" x14ac:dyDescent="0.25"/>
    <row r="279" ht="15" x14ac:dyDescent="0.25"/>
    <row r="280" ht="15" x14ac:dyDescent="0.25"/>
    <row r="281" ht="15" x14ac:dyDescent="0.25"/>
    <row r="282" ht="15" x14ac:dyDescent="0.25"/>
    <row r="283" ht="15" x14ac:dyDescent="0.25"/>
    <row r="284" ht="15" x14ac:dyDescent="0.25"/>
    <row r="285" ht="15" x14ac:dyDescent="0.25"/>
    <row r="286" ht="15" x14ac:dyDescent="0.25"/>
    <row r="287" ht="15" x14ac:dyDescent="0.25"/>
    <row r="288" ht="15" x14ac:dyDescent="0.25"/>
    <row r="289" ht="15" x14ac:dyDescent="0.25"/>
    <row r="290" ht="15" x14ac:dyDescent="0.25"/>
    <row r="291" ht="15" x14ac:dyDescent="0.25"/>
    <row r="292" ht="15" x14ac:dyDescent="0.25"/>
    <row r="293" ht="15" x14ac:dyDescent="0.25"/>
    <row r="294" ht="15" x14ac:dyDescent="0.25"/>
    <row r="295" ht="15" x14ac:dyDescent="0.25"/>
    <row r="296" ht="15" x14ac:dyDescent="0.25"/>
    <row r="297" ht="15" x14ac:dyDescent="0.25"/>
    <row r="298" ht="15" x14ac:dyDescent="0.25"/>
    <row r="299" ht="15" x14ac:dyDescent="0.25"/>
    <row r="300" ht="15" x14ac:dyDescent="0.25"/>
    <row r="301" ht="15" x14ac:dyDescent="0.25"/>
    <row r="302" ht="15" x14ac:dyDescent="0.25"/>
    <row r="303" ht="15" x14ac:dyDescent="0.25"/>
    <row r="304" ht="15" x14ac:dyDescent="0.25"/>
    <row r="305" ht="15" x14ac:dyDescent="0.25"/>
    <row r="306" ht="15" x14ac:dyDescent="0.25"/>
    <row r="307" ht="15" x14ac:dyDescent="0.25"/>
    <row r="308" ht="15" x14ac:dyDescent="0.25"/>
    <row r="309" ht="15" x14ac:dyDescent="0.25"/>
    <row r="310" ht="15" x14ac:dyDescent="0.25"/>
    <row r="311" ht="15" x14ac:dyDescent="0.25"/>
    <row r="312" ht="15" x14ac:dyDescent="0.25"/>
    <row r="313" ht="15" x14ac:dyDescent="0.25"/>
    <row r="314" ht="15" x14ac:dyDescent="0.25"/>
    <row r="315" ht="15" x14ac:dyDescent="0.25"/>
    <row r="316" ht="15" x14ac:dyDescent="0.25"/>
    <row r="317" ht="15" x14ac:dyDescent="0.25"/>
    <row r="318" ht="15" x14ac:dyDescent="0.25"/>
    <row r="319" ht="15" x14ac:dyDescent="0.25"/>
    <row r="320" ht="15" x14ac:dyDescent="0.25"/>
    <row r="321" ht="15" x14ac:dyDescent="0.25"/>
    <row r="322" ht="15" x14ac:dyDescent="0.25"/>
    <row r="323" ht="15" x14ac:dyDescent="0.25"/>
    <row r="324" ht="15" x14ac:dyDescent="0.25"/>
    <row r="325" ht="15" x14ac:dyDescent="0.25"/>
    <row r="326" ht="15" x14ac:dyDescent="0.25"/>
    <row r="327" ht="15" x14ac:dyDescent="0.25"/>
    <row r="328" ht="15" x14ac:dyDescent="0.25"/>
    <row r="329" ht="15" x14ac:dyDescent="0.25"/>
    <row r="330" ht="15" x14ac:dyDescent="0.25"/>
    <row r="331" ht="15" x14ac:dyDescent="0.25"/>
    <row r="332" ht="15" x14ac:dyDescent="0.25"/>
    <row r="333" ht="15" x14ac:dyDescent="0.25"/>
    <row r="334" ht="15" x14ac:dyDescent="0.25"/>
    <row r="335" ht="15" x14ac:dyDescent="0.25"/>
    <row r="336" ht="15" x14ac:dyDescent="0.25"/>
    <row r="337" ht="15" x14ac:dyDescent="0.25"/>
    <row r="338" ht="15" x14ac:dyDescent="0.25"/>
    <row r="339" ht="15" x14ac:dyDescent="0.25"/>
    <row r="340" ht="15" x14ac:dyDescent="0.25"/>
    <row r="341" ht="15" x14ac:dyDescent="0.25"/>
    <row r="342" ht="15" x14ac:dyDescent="0.25"/>
    <row r="343" ht="15" x14ac:dyDescent="0.25"/>
    <row r="344" ht="15" x14ac:dyDescent="0.25"/>
    <row r="345" ht="15" x14ac:dyDescent="0.25"/>
    <row r="346" ht="15" x14ac:dyDescent="0.25"/>
    <row r="347" ht="15" x14ac:dyDescent="0.25"/>
    <row r="348" ht="15" x14ac:dyDescent="0.25"/>
    <row r="349" ht="15" x14ac:dyDescent="0.25"/>
    <row r="350" ht="15" x14ac:dyDescent="0.25"/>
    <row r="351" ht="15" x14ac:dyDescent="0.25"/>
    <row r="352" ht="15" x14ac:dyDescent="0.25"/>
    <row r="353" ht="15" x14ac:dyDescent="0.25"/>
    <row r="354" ht="15" x14ac:dyDescent="0.25"/>
    <row r="355" ht="15" x14ac:dyDescent="0.25"/>
    <row r="356" ht="15" x14ac:dyDescent="0.25"/>
    <row r="357" ht="15" x14ac:dyDescent="0.25"/>
    <row r="358" ht="15" x14ac:dyDescent="0.25"/>
    <row r="359" ht="15" x14ac:dyDescent="0.25"/>
    <row r="360" ht="15" x14ac:dyDescent="0.25"/>
    <row r="361" ht="15" x14ac:dyDescent="0.25"/>
    <row r="362" ht="15" x14ac:dyDescent="0.25"/>
    <row r="363" ht="15" x14ac:dyDescent="0.25"/>
    <row r="364" ht="15" x14ac:dyDescent="0.25"/>
    <row r="365" ht="15" x14ac:dyDescent="0.25"/>
    <row r="366" ht="15" x14ac:dyDescent="0.25"/>
    <row r="367" ht="15" x14ac:dyDescent="0.25"/>
    <row r="368" ht="15" x14ac:dyDescent="0.25"/>
    <row r="369" ht="15" x14ac:dyDescent="0.25"/>
    <row r="370" ht="15" x14ac:dyDescent="0.25"/>
    <row r="371" ht="15" x14ac:dyDescent="0.25"/>
    <row r="372" ht="15" x14ac:dyDescent="0.25"/>
    <row r="373" ht="15" x14ac:dyDescent="0.25"/>
    <row r="374" ht="15" x14ac:dyDescent="0.25"/>
    <row r="375" ht="15" x14ac:dyDescent="0.25"/>
    <row r="376" ht="15" x14ac:dyDescent="0.25"/>
    <row r="377" ht="15" x14ac:dyDescent="0.25"/>
    <row r="378" ht="15" x14ac:dyDescent="0.25"/>
    <row r="379" ht="15" x14ac:dyDescent="0.25"/>
    <row r="380" ht="15" x14ac:dyDescent="0.25"/>
    <row r="381" ht="15" x14ac:dyDescent="0.25"/>
    <row r="382" ht="15" x14ac:dyDescent="0.25"/>
    <row r="383" ht="15" x14ac:dyDescent="0.25"/>
    <row r="384" ht="15" x14ac:dyDescent="0.25"/>
    <row r="385" ht="15" x14ac:dyDescent="0.25"/>
    <row r="386" ht="15" x14ac:dyDescent="0.25"/>
    <row r="387" ht="15" x14ac:dyDescent="0.25"/>
    <row r="388" ht="15" x14ac:dyDescent="0.25"/>
    <row r="389" ht="15" x14ac:dyDescent="0.25"/>
    <row r="390" ht="15" x14ac:dyDescent="0.25"/>
    <row r="391" ht="15" x14ac:dyDescent="0.25"/>
    <row r="392" ht="15" x14ac:dyDescent="0.25"/>
    <row r="393" ht="15" x14ac:dyDescent="0.25"/>
    <row r="394" ht="15" x14ac:dyDescent="0.25"/>
    <row r="395" ht="15" x14ac:dyDescent="0.25"/>
    <row r="396" ht="15" x14ac:dyDescent="0.25"/>
    <row r="397" ht="15" x14ac:dyDescent="0.25"/>
    <row r="398" ht="15" x14ac:dyDescent="0.25"/>
    <row r="399" ht="15" x14ac:dyDescent="0.25"/>
    <row r="400" ht="15" x14ac:dyDescent="0.25"/>
    <row r="401" ht="15" x14ac:dyDescent="0.25"/>
    <row r="402" ht="15" x14ac:dyDescent="0.25"/>
    <row r="403" ht="15" x14ac:dyDescent="0.25"/>
    <row r="404" ht="15" x14ac:dyDescent="0.25"/>
    <row r="405" ht="15" x14ac:dyDescent="0.25"/>
    <row r="406" ht="15" x14ac:dyDescent="0.25"/>
    <row r="407" ht="15" x14ac:dyDescent="0.25"/>
    <row r="408" ht="15" x14ac:dyDescent="0.25"/>
    <row r="409" ht="15" x14ac:dyDescent="0.25"/>
    <row r="410" ht="15" x14ac:dyDescent="0.25"/>
    <row r="411" ht="15" x14ac:dyDescent="0.25"/>
    <row r="412" ht="15" x14ac:dyDescent="0.25"/>
    <row r="413" ht="15" x14ac:dyDescent="0.25"/>
    <row r="414" ht="15" x14ac:dyDescent="0.25"/>
    <row r="415" ht="15" x14ac:dyDescent="0.25"/>
    <row r="416" ht="15" x14ac:dyDescent="0.25"/>
    <row r="417" ht="15" x14ac:dyDescent="0.25"/>
    <row r="418" ht="15" x14ac:dyDescent="0.25"/>
    <row r="419" ht="15" x14ac:dyDescent="0.25"/>
    <row r="420" ht="15" x14ac:dyDescent="0.25"/>
    <row r="421" ht="15" x14ac:dyDescent="0.25"/>
    <row r="422" ht="15" x14ac:dyDescent="0.25"/>
    <row r="423" ht="15" x14ac:dyDescent="0.25"/>
    <row r="424" ht="15" x14ac:dyDescent="0.25"/>
    <row r="425" ht="15" x14ac:dyDescent="0.25"/>
    <row r="426" ht="15" customHeight="1" x14ac:dyDescent="0.25"/>
  </sheetData>
  <autoFilter ref="D1:D426" xr:uid="{00000000-0009-0000-0000-000002000000}"/>
  <mergeCells count="244">
    <mergeCell ref="A101:H101"/>
    <mergeCell ref="A102:H102"/>
    <mergeCell ref="A103:H103"/>
    <mergeCell ref="A104:H104"/>
    <mergeCell ref="A105:H105"/>
    <mergeCell ref="A8:H8"/>
    <mergeCell ref="F9:H9"/>
    <mergeCell ref="H65:H67"/>
    <mergeCell ref="H72:H74"/>
    <mergeCell ref="H75:H77"/>
    <mergeCell ref="H78:H80"/>
    <mergeCell ref="H81:H83"/>
    <mergeCell ref="H84:H86"/>
    <mergeCell ref="H87:H89"/>
    <mergeCell ref="H91:H93"/>
    <mergeCell ref="H94:H96"/>
    <mergeCell ref="H97:H99"/>
    <mergeCell ref="H69:H71"/>
    <mergeCell ref="H62:H64"/>
    <mergeCell ref="H46:H48"/>
    <mergeCell ref="H49:H51"/>
    <mergeCell ref="H52:H54"/>
    <mergeCell ref="H55:H57"/>
    <mergeCell ref="H58:H60"/>
    <mergeCell ref="H43:H45"/>
    <mergeCell ref="H13:H15"/>
    <mergeCell ref="H16:H18"/>
    <mergeCell ref="H30:H32"/>
    <mergeCell ref="H33:H35"/>
    <mergeCell ref="H36:H38"/>
    <mergeCell ref="H39:H41"/>
    <mergeCell ref="H20:H22"/>
    <mergeCell ref="H23:H25"/>
    <mergeCell ref="H26:H28"/>
    <mergeCell ref="A2:R4"/>
    <mergeCell ref="A7:T7"/>
    <mergeCell ref="D9:D10"/>
    <mergeCell ref="E9:E10"/>
    <mergeCell ref="I9:I10"/>
    <mergeCell ref="T9:T10"/>
    <mergeCell ref="I8:T8"/>
    <mergeCell ref="G10:H10"/>
    <mergeCell ref="A9:A10"/>
    <mergeCell ref="B9:B10"/>
    <mergeCell ref="C9:C10"/>
    <mergeCell ref="S9:S10"/>
    <mergeCell ref="R9:R10"/>
    <mergeCell ref="Q9:Q10"/>
    <mergeCell ref="M9:M10"/>
    <mergeCell ref="J9:J10"/>
    <mergeCell ref="K9:K10"/>
    <mergeCell ref="L9:L10"/>
    <mergeCell ref="N9:N10"/>
    <mergeCell ref="O9:O10"/>
    <mergeCell ref="P9:P10"/>
    <mergeCell ref="G91:G93"/>
    <mergeCell ref="A91:A93"/>
    <mergeCell ref="B91:B93"/>
    <mergeCell ref="C91:C93"/>
    <mergeCell ref="D91:D93"/>
    <mergeCell ref="E91:E93"/>
    <mergeCell ref="F91:F93"/>
    <mergeCell ref="C97:C99"/>
    <mergeCell ref="D97:D99"/>
    <mergeCell ref="E97:E99"/>
    <mergeCell ref="F97:F99"/>
    <mergeCell ref="G97:G99"/>
    <mergeCell ref="A94:A96"/>
    <mergeCell ref="B94:B96"/>
    <mergeCell ref="G94:G96"/>
    <mergeCell ref="A97:A99"/>
    <mergeCell ref="B97:B99"/>
    <mergeCell ref="C94:C96"/>
    <mergeCell ref="D94:D96"/>
    <mergeCell ref="E94:E96"/>
    <mergeCell ref="F94:F96"/>
    <mergeCell ref="A75:A77"/>
    <mergeCell ref="G81:G83"/>
    <mergeCell ref="G84:G86"/>
    <mergeCell ref="A87:A89"/>
    <mergeCell ref="B87:B89"/>
    <mergeCell ref="C87:C89"/>
    <mergeCell ref="D87:D89"/>
    <mergeCell ref="E87:E89"/>
    <mergeCell ref="F87:F89"/>
    <mergeCell ref="G87:G89"/>
    <mergeCell ref="A84:A86"/>
    <mergeCell ref="B84:B86"/>
    <mergeCell ref="C84:C86"/>
    <mergeCell ref="D84:D86"/>
    <mergeCell ref="E84:E86"/>
    <mergeCell ref="F84:F86"/>
    <mergeCell ref="A81:A83"/>
    <mergeCell ref="B81:B83"/>
    <mergeCell ref="C81:C83"/>
    <mergeCell ref="D81:D83"/>
    <mergeCell ref="E81:E83"/>
    <mergeCell ref="F81:F83"/>
    <mergeCell ref="A78:A80"/>
    <mergeCell ref="B78:B80"/>
    <mergeCell ref="C78:C80"/>
    <mergeCell ref="D78:D80"/>
    <mergeCell ref="E78:E80"/>
    <mergeCell ref="F78:F80"/>
    <mergeCell ref="G78:G80"/>
    <mergeCell ref="B75:B77"/>
    <mergeCell ref="C75:C77"/>
    <mergeCell ref="D75:D77"/>
    <mergeCell ref="E75:E77"/>
    <mergeCell ref="F75:F77"/>
    <mergeCell ref="G75:G77"/>
    <mergeCell ref="F43:F45"/>
    <mergeCell ref="G43:G45"/>
    <mergeCell ref="G58:G60"/>
    <mergeCell ref="G55:G57"/>
    <mergeCell ref="G49:G51"/>
    <mergeCell ref="G72:G74"/>
    <mergeCell ref="G62:G64"/>
    <mergeCell ref="G65:G67"/>
    <mergeCell ref="G69:G71"/>
    <mergeCell ref="A33:A35"/>
    <mergeCell ref="D52:D54"/>
    <mergeCell ref="E52:E54"/>
    <mergeCell ref="F52:F54"/>
    <mergeCell ref="G52:G54"/>
    <mergeCell ref="G33:G35"/>
    <mergeCell ref="B36:B38"/>
    <mergeCell ref="C36:C38"/>
    <mergeCell ref="D36:D38"/>
    <mergeCell ref="E36:E38"/>
    <mergeCell ref="D43:D45"/>
    <mergeCell ref="F39:F41"/>
    <mergeCell ref="G39:G41"/>
    <mergeCell ref="F36:F38"/>
    <mergeCell ref="G36:G38"/>
    <mergeCell ref="D39:D41"/>
    <mergeCell ref="E39:E41"/>
    <mergeCell ref="D46:D48"/>
    <mergeCell ref="E46:E48"/>
    <mergeCell ref="F46:F48"/>
    <mergeCell ref="G46:G48"/>
    <mergeCell ref="F33:F35"/>
    <mergeCell ref="B33:B35"/>
    <mergeCell ref="E43:E45"/>
    <mergeCell ref="A43:A45"/>
    <mergeCell ref="B43:B45"/>
    <mergeCell ref="C43:C45"/>
    <mergeCell ref="A36:A38"/>
    <mergeCell ref="A39:A41"/>
    <mergeCell ref="B39:B41"/>
    <mergeCell ref="C39:C41"/>
    <mergeCell ref="A46:A48"/>
    <mergeCell ref="B46:B48"/>
    <mergeCell ref="C46:C48"/>
    <mergeCell ref="C20:C22"/>
    <mergeCell ref="D20:D22"/>
    <mergeCell ref="A26:A28"/>
    <mergeCell ref="E20:E22"/>
    <mergeCell ref="F20:F22"/>
    <mergeCell ref="G20:G22"/>
    <mergeCell ref="D30:D32"/>
    <mergeCell ref="E30:E32"/>
    <mergeCell ref="B26:B28"/>
    <mergeCell ref="C26:C28"/>
    <mergeCell ref="D26:D28"/>
    <mergeCell ref="E26:E28"/>
    <mergeCell ref="F26:F28"/>
    <mergeCell ref="G26:G28"/>
    <mergeCell ref="F23:F25"/>
    <mergeCell ref="G23:G25"/>
    <mergeCell ref="A30:A32"/>
    <mergeCell ref="B30:B32"/>
    <mergeCell ref="C30:C32"/>
    <mergeCell ref="F30:F32"/>
    <mergeCell ref="G30:G32"/>
    <mergeCell ref="F13:F15"/>
    <mergeCell ref="G13:G15"/>
    <mergeCell ref="A13:A15"/>
    <mergeCell ref="B13:B15"/>
    <mergeCell ref="C13:C15"/>
    <mergeCell ref="D13:D15"/>
    <mergeCell ref="E13:E15"/>
    <mergeCell ref="C33:C35"/>
    <mergeCell ref="D33:D35"/>
    <mergeCell ref="E33:E35"/>
    <mergeCell ref="G16:G18"/>
    <mergeCell ref="A16:A18"/>
    <mergeCell ref="B16:B18"/>
    <mergeCell ref="C16:C18"/>
    <mergeCell ref="D16:D18"/>
    <mergeCell ref="E16:E18"/>
    <mergeCell ref="F16:F18"/>
    <mergeCell ref="A23:A25"/>
    <mergeCell ref="B23:B25"/>
    <mergeCell ref="C23:C25"/>
    <mergeCell ref="D23:D25"/>
    <mergeCell ref="E23:E25"/>
    <mergeCell ref="A20:A22"/>
    <mergeCell ref="B20:B22"/>
    <mergeCell ref="A55:A57"/>
    <mergeCell ref="C49:C51"/>
    <mergeCell ref="D49:D51"/>
    <mergeCell ref="E49:E51"/>
    <mergeCell ref="F49:F51"/>
    <mergeCell ref="C58:C60"/>
    <mergeCell ref="D58:D60"/>
    <mergeCell ref="E58:E60"/>
    <mergeCell ref="F58:F60"/>
    <mergeCell ref="F55:F57"/>
    <mergeCell ref="B55:B57"/>
    <mergeCell ref="A58:A60"/>
    <mergeCell ref="B58:B60"/>
    <mergeCell ref="C55:C57"/>
    <mergeCell ref="D55:D57"/>
    <mergeCell ref="E55:E57"/>
    <mergeCell ref="A49:A51"/>
    <mergeCell ref="B49:B51"/>
    <mergeCell ref="A52:A54"/>
    <mergeCell ref="B52:B54"/>
    <mergeCell ref="C52:C54"/>
    <mergeCell ref="A62:A64"/>
    <mergeCell ref="A72:A74"/>
    <mergeCell ref="B72:B74"/>
    <mergeCell ref="C72:C74"/>
    <mergeCell ref="D72:D74"/>
    <mergeCell ref="E72:E74"/>
    <mergeCell ref="F72:F74"/>
    <mergeCell ref="B62:B64"/>
    <mergeCell ref="C62:C64"/>
    <mergeCell ref="D62:D64"/>
    <mergeCell ref="E62:E64"/>
    <mergeCell ref="F62:F64"/>
    <mergeCell ref="A65:A67"/>
    <mergeCell ref="B65:B67"/>
    <mergeCell ref="C65:C67"/>
    <mergeCell ref="D65:D67"/>
    <mergeCell ref="E65:E67"/>
    <mergeCell ref="F65:F67"/>
    <mergeCell ref="A69:A71"/>
    <mergeCell ref="B69:B71"/>
    <mergeCell ref="C69:C71"/>
    <mergeCell ref="D69:D71"/>
    <mergeCell ref="E69:E71"/>
    <mergeCell ref="F69:F71"/>
  </mergeCells>
  <conditionalFormatting sqref="I15:T15">
    <cfRule type="expression" dxfId="34" priority="1502">
      <formula>I14&gt;0.01%</formula>
    </cfRule>
  </conditionalFormatting>
  <conditionalFormatting sqref="I18:T18">
    <cfRule type="expression" dxfId="33" priority="1479">
      <formula>I17&gt;0.01%</formula>
    </cfRule>
  </conditionalFormatting>
  <conditionalFormatting sqref="I22:T22">
    <cfRule type="expression" dxfId="32" priority="1419">
      <formula>I21&gt;0.01%</formula>
    </cfRule>
  </conditionalFormatting>
  <conditionalFormatting sqref="I25:T25">
    <cfRule type="expression" dxfId="31" priority="1407">
      <formula>I24&gt;0.01%</formula>
    </cfRule>
  </conditionalFormatting>
  <conditionalFormatting sqref="I28:T28">
    <cfRule type="expression" dxfId="30" priority="1395">
      <formula>I27&gt;0.01%</formula>
    </cfRule>
  </conditionalFormatting>
  <conditionalFormatting sqref="I32:T32">
    <cfRule type="expression" dxfId="29" priority="1371">
      <formula>I31&gt;0.01%</formula>
    </cfRule>
  </conditionalFormatting>
  <conditionalFormatting sqref="I35:T35">
    <cfRule type="expression" dxfId="28" priority="1359">
      <formula>I34&gt;0.01%</formula>
    </cfRule>
  </conditionalFormatting>
  <conditionalFormatting sqref="I38:T38">
    <cfRule type="expression" dxfId="27" priority="371">
      <formula>I37&gt;0.01%</formula>
    </cfRule>
  </conditionalFormatting>
  <conditionalFormatting sqref="I41:T41">
    <cfRule type="expression" dxfId="26" priority="359">
      <formula>I40&gt;0.01%</formula>
    </cfRule>
  </conditionalFormatting>
  <conditionalFormatting sqref="I45:T45">
    <cfRule type="expression" dxfId="25" priority="203">
      <formula>I44&gt;0.01%</formula>
    </cfRule>
  </conditionalFormatting>
  <conditionalFormatting sqref="I48:T48">
    <cfRule type="expression" dxfId="24" priority="191">
      <formula>I47&gt;0.01%</formula>
    </cfRule>
  </conditionalFormatting>
  <conditionalFormatting sqref="I51:T51">
    <cfRule type="expression" dxfId="23" priority="179">
      <formula>I50&gt;0.01%</formula>
    </cfRule>
  </conditionalFormatting>
  <conditionalFormatting sqref="I54:T54">
    <cfRule type="expression" dxfId="22" priority="167">
      <formula>I53&gt;0.01%</formula>
    </cfRule>
  </conditionalFormatting>
  <conditionalFormatting sqref="I57:T57">
    <cfRule type="expression" dxfId="21" priority="155">
      <formula>I56&gt;0.01%</formula>
    </cfRule>
  </conditionalFormatting>
  <conditionalFormatting sqref="I60:T60">
    <cfRule type="expression" dxfId="20" priority="143">
      <formula>I59&gt;0.01%</formula>
    </cfRule>
  </conditionalFormatting>
  <conditionalFormatting sqref="I64:T64">
    <cfRule type="expression" dxfId="19" priority="1059">
      <formula>I63&gt;0.01%</formula>
    </cfRule>
  </conditionalFormatting>
  <conditionalFormatting sqref="I67:T67">
    <cfRule type="expression" dxfId="18" priority="1047">
      <formula>I66&gt;0.01%</formula>
    </cfRule>
  </conditionalFormatting>
  <conditionalFormatting sqref="I71:T71">
    <cfRule type="expression" dxfId="17" priority="999">
      <formula>I70&gt;0.01%</formula>
    </cfRule>
  </conditionalFormatting>
  <conditionalFormatting sqref="I74:T74">
    <cfRule type="expression" dxfId="16" priority="987">
      <formula>I73&gt;0.01%</formula>
    </cfRule>
  </conditionalFormatting>
  <conditionalFormatting sqref="I77:T77">
    <cfRule type="expression" dxfId="15" priority="975">
      <formula>I76&gt;0.01%</formula>
    </cfRule>
  </conditionalFormatting>
  <conditionalFormatting sqref="I80:T80">
    <cfRule type="expression" dxfId="14" priority="963">
      <formula>I79&gt;0.01%</formula>
    </cfRule>
  </conditionalFormatting>
  <conditionalFormatting sqref="I83:T83">
    <cfRule type="expression" dxfId="13" priority="939">
      <formula>I82&gt;0.01%</formula>
    </cfRule>
  </conditionalFormatting>
  <conditionalFormatting sqref="I86:T86">
    <cfRule type="expression" dxfId="12" priority="927">
      <formula>I85&gt;0.01%</formula>
    </cfRule>
  </conditionalFormatting>
  <conditionalFormatting sqref="I89:T89">
    <cfRule type="expression" dxfId="11" priority="915">
      <formula>I88&gt;0.01%</formula>
    </cfRule>
  </conditionalFormatting>
  <conditionalFormatting sqref="I93:T93">
    <cfRule type="expression" dxfId="10" priority="844">
      <formula>I92&gt;0.01%</formula>
    </cfRule>
  </conditionalFormatting>
  <conditionalFormatting sqref="I96:T96">
    <cfRule type="expression" dxfId="9" priority="821">
      <formula>I95&gt;0.01%</formula>
    </cfRule>
  </conditionalFormatting>
  <conditionalFormatting sqref="I99:T99">
    <cfRule type="expression" dxfId="8" priority="798">
      <formula>I98&gt;0.01%</formula>
    </cfRule>
  </conditionalFormatting>
  <conditionalFormatting sqref="I100:T100">
    <cfRule type="expression" dxfId="7" priority="430">
      <formula>#REF!&gt;0.01%</formula>
    </cfRule>
  </conditionalFormatting>
  <pageMargins left="0.51181102362204722" right="0.51181102362204722" top="0.78740157480314965" bottom="0.78740157480314965" header="0.31496062992125984" footer="0.31496062992125984"/>
  <pageSetup paperSize="9" scale="34" orientation="landscape" r:id="rId1"/>
  <headerFooter>
    <oddHeader>&amp;C&amp;G</oddHeader>
    <oddFooter>&amp;CRua Demócrito Cavalcanti, 144 – Livramento, Vitória de Santo Antão – PE – CEP: 55.612-010&amp;RPágina &amp;P de &amp;N</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J2342"/>
  <sheetViews>
    <sheetView view="pageBreakPreview" zoomScale="80" zoomScaleNormal="100" zoomScaleSheetLayoutView="80" workbookViewId="0">
      <pane ySplit="11" topLeftCell="A12" activePane="bottomLeft" state="frozen"/>
      <selection pane="bottomLeft" activeCell="E9" sqref="E9"/>
    </sheetView>
  </sheetViews>
  <sheetFormatPr defaultColWidth="9.140625" defaultRowHeight="15" zeroHeight="1" x14ac:dyDescent="0.25"/>
  <cols>
    <col min="1" max="1" width="0.85546875" customWidth="1"/>
    <col min="2" max="2" width="3.140625" customWidth="1"/>
    <col min="3" max="3" width="3.28515625" customWidth="1"/>
    <col min="4" max="4" width="1.140625" customWidth="1"/>
    <col min="5" max="5" width="12.85546875" customWidth="1"/>
    <col min="6" max="6" width="16.28515625" customWidth="1"/>
    <col min="7" max="7" width="17.140625" customWidth="1"/>
    <col min="8" max="8" width="60.85546875" customWidth="1"/>
    <col min="9" max="9" width="31" style="158" bestFit="1" customWidth="1"/>
    <col min="10" max="10" width="10.140625" customWidth="1"/>
    <col min="11" max="11" width="11.7109375" customWidth="1"/>
    <col min="12" max="12" width="10.140625" customWidth="1"/>
    <col min="13" max="13" width="10.7109375" customWidth="1"/>
    <col min="14" max="14" width="9.85546875" customWidth="1"/>
    <col min="15" max="15" width="11.5703125" customWidth="1"/>
    <col min="16" max="16" width="31" style="159" bestFit="1" customWidth="1"/>
    <col min="17" max="17" width="12" customWidth="1"/>
    <col min="18" max="20" width="10.140625" customWidth="1"/>
    <col min="21" max="21" width="7.7109375" bestFit="1" customWidth="1"/>
    <col min="22" max="22" width="10.85546875" customWidth="1"/>
    <col min="23" max="23" width="20" bestFit="1" customWidth="1"/>
    <col min="24" max="24" width="23.85546875" customWidth="1"/>
    <col min="25" max="25" width="13.85546875" customWidth="1"/>
    <col min="26" max="26" width="22.85546875" style="160" customWidth="1"/>
    <col min="27" max="27" width="22.42578125" style="160" customWidth="1"/>
    <col min="28" max="28" width="10.140625" customWidth="1"/>
    <col min="29" max="29" width="13.85546875" customWidth="1"/>
    <col min="30" max="33" width="9.140625" customWidth="1"/>
    <col min="34" max="34" width="19" customWidth="1"/>
    <col min="35" max="35" width="9.140625" style="159" customWidth="1"/>
    <col min="36" max="36" width="9.140625" customWidth="1"/>
  </cols>
  <sheetData>
    <row r="1" spans="1:36" ht="19.5" customHeight="1" x14ac:dyDescent="0.25">
      <c r="B1" s="166"/>
      <c r="C1" s="166"/>
      <c r="D1" s="164"/>
    </row>
    <row r="2" spans="1:36" s="10" customFormat="1" x14ac:dyDescent="0.25">
      <c r="B2" s="165"/>
      <c r="C2" s="165"/>
      <c r="D2" s="164"/>
      <c r="E2" s="144" t="s">
        <v>19</v>
      </c>
      <c r="F2" s="248"/>
      <c r="G2" s="248"/>
      <c r="H2" s="248"/>
      <c r="I2" s="249"/>
      <c r="J2" s="248"/>
      <c r="K2" s="248"/>
      <c r="L2" s="248"/>
      <c r="M2" s="248"/>
      <c r="N2" s="248"/>
      <c r="O2" s="248"/>
      <c r="P2" s="228" t="s">
        <v>11</v>
      </c>
      <c r="Q2" s="248" t="str">
        <f>IFERROR([1]PLAN.!G5," ")</f>
        <v xml:space="preserve"> </v>
      </c>
      <c r="R2" s="248"/>
      <c r="S2" s="650" t="s">
        <v>12</v>
      </c>
      <c r="T2" s="650"/>
      <c r="U2" s="250" t="s">
        <v>6760</v>
      </c>
      <c r="V2" s="248"/>
      <c r="W2" s="248"/>
      <c r="X2" s="248"/>
      <c r="Y2" s="119" t="s">
        <v>111</v>
      </c>
      <c r="Z2" s="145" t="s">
        <v>0</v>
      </c>
      <c r="AA2" s="145" t="s">
        <v>0</v>
      </c>
      <c r="AI2" s="29"/>
      <c r="AJ2" s="20"/>
    </row>
    <row r="3" spans="1:36" s="10" customFormat="1" x14ac:dyDescent="0.25">
      <c r="B3" s="165"/>
      <c r="C3" s="165"/>
      <c r="D3" s="164"/>
      <c r="E3" s="652" t="s">
        <v>6769</v>
      </c>
      <c r="F3" s="652"/>
      <c r="G3" s="652"/>
      <c r="H3" s="652"/>
      <c r="I3" s="652"/>
      <c r="J3" s="652"/>
      <c r="K3" s="652"/>
      <c r="L3" s="652"/>
      <c r="M3" s="652"/>
      <c r="N3" s="652"/>
      <c r="O3" s="652"/>
      <c r="P3" s="251"/>
      <c r="Q3" s="248"/>
      <c r="R3" s="248"/>
      <c r="S3" s="248"/>
      <c r="T3" s="248"/>
      <c r="U3" s="248"/>
      <c r="V3" s="248"/>
      <c r="W3" s="248"/>
      <c r="X3" s="248"/>
      <c r="Y3" s="146">
        <f>Q7</f>
        <v>44228</v>
      </c>
      <c r="Z3" s="145"/>
      <c r="AA3" s="145"/>
      <c r="AI3" s="29"/>
      <c r="AJ3" s="20"/>
    </row>
    <row r="4" spans="1:36" s="10" customFormat="1" x14ac:dyDescent="0.25">
      <c r="B4" s="165"/>
      <c r="C4" s="165"/>
      <c r="D4" s="164"/>
      <c r="E4" s="147" t="s">
        <v>36</v>
      </c>
      <c r="F4" s="248" t="s">
        <v>6759</v>
      </c>
      <c r="G4" s="248"/>
      <c r="H4" s="248"/>
      <c r="I4" s="248"/>
      <c r="J4" s="248"/>
      <c r="K4" s="248"/>
      <c r="L4" s="248"/>
      <c r="M4" s="248"/>
      <c r="N4" s="248"/>
      <c r="O4" s="248"/>
      <c r="P4" s="251"/>
      <c r="Q4" s="248"/>
      <c r="R4" s="248"/>
      <c r="S4" s="248"/>
      <c r="T4" s="248"/>
      <c r="U4" s="248"/>
      <c r="V4" s="248"/>
      <c r="W4" s="248"/>
      <c r="X4" s="248"/>
      <c r="Y4" s="119"/>
      <c r="Z4" s="145"/>
      <c r="AA4" s="145"/>
      <c r="AI4" s="29"/>
      <c r="AJ4" s="20"/>
    </row>
    <row r="5" spans="1:36" s="10" customFormat="1" x14ac:dyDescent="0.25">
      <c r="B5" s="165"/>
      <c r="C5" s="165"/>
      <c r="D5" s="161"/>
      <c r="E5" s="147" t="s">
        <v>5558</v>
      </c>
      <c r="F5" s="248" t="str">
        <f>CADASTRO!$B$10</f>
        <v>Secretaria de Infraestrutura e Obras</v>
      </c>
      <c r="G5" s="248"/>
      <c r="H5" s="248"/>
      <c r="I5" s="249"/>
      <c r="J5" s="248"/>
      <c r="K5" s="248"/>
      <c r="L5" s="248"/>
      <c r="M5" s="248"/>
      <c r="N5" s="248"/>
      <c r="O5" s="248"/>
      <c r="P5" s="251"/>
      <c r="Q5" s="248"/>
      <c r="R5" s="248"/>
      <c r="S5" s="248"/>
      <c r="T5" s="248"/>
      <c r="U5" s="248"/>
      <c r="V5" s="248"/>
      <c r="W5" s="248"/>
      <c r="X5" s="248"/>
      <c r="Y5" s="119"/>
      <c r="Z5" s="145"/>
      <c r="AA5" s="145"/>
      <c r="AI5" s="29"/>
      <c r="AJ5" s="20"/>
    </row>
    <row r="6" spans="1:36" s="10" customFormat="1" x14ac:dyDescent="0.25">
      <c r="B6" s="165"/>
      <c r="C6" s="165"/>
      <c r="D6" s="161"/>
      <c r="E6" s="147" t="s">
        <v>117</v>
      </c>
      <c r="F6" s="248"/>
      <c r="G6" s="248"/>
      <c r="H6" s="248"/>
      <c r="I6" s="249"/>
      <c r="J6" s="248"/>
      <c r="K6" s="248"/>
      <c r="L6" s="248"/>
      <c r="M6" s="248"/>
      <c r="N6" s="248"/>
      <c r="O6" s="248"/>
      <c r="P6" s="251"/>
      <c r="Q6" s="248"/>
      <c r="R6" s="248"/>
      <c r="S6" s="248"/>
      <c r="T6" s="248"/>
      <c r="U6" s="248"/>
      <c r="V6" s="248"/>
      <c r="W6" s="248"/>
      <c r="X6" s="248"/>
      <c r="Y6" s="119"/>
      <c r="Z6" s="145"/>
      <c r="AA6" s="145"/>
      <c r="AI6" s="29"/>
      <c r="AJ6" s="20"/>
    </row>
    <row r="7" spans="1:36" s="10" customFormat="1" ht="21" customHeight="1" x14ac:dyDescent="0.25">
      <c r="B7" s="651" t="s">
        <v>126</v>
      </c>
      <c r="C7" s="651"/>
      <c r="D7" s="161"/>
      <c r="E7" s="147" t="s">
        <v>119</v>
      </c>
      <c r="F7" s="248"/>
      <c r="G7" s="248"/>
      <c r="H7" s="248"/>
      <c r="I7" s="249"/>
      <c r="J7" s="248"/>
      <c r="K7" s="248"/>
      <c r="L7" s="248"/>
      <c r="M7" s="248"/>
      <c r="N7" s="248"/>
      <c r="O7" s="248"/>
      <c r="P7" s="228" t="s">
        <v>120</v>
      </c>
      <c r="Q7" s="252">
        <v>44228</v>
      </c>
      <c r="R7" s="248"/>
      <c r="S7" s="650" t="s">
        <v>13</v>
      </c>
      <c r="T7" s="650"/>
      <c r="U7" s="653">
        <v>44555</v>
      </c>
      <c r="V7" s="653"/>
      <c r="W7" s="248"/>
      <c r="X7" s="248"/>
      <c r="Y7" s="119"/>
      <c r="Z7" s="145"/>
      <c r="AA7" s="145"/>
      <c r="AI7" s="29"/>
      <c r="AJ7" s="20"/>
    </row>
    <row r="8" spans="1:36" ht="21.75" thickBot="1" x14ac:dyDescent="0.4">
      <c r="B8" s="651"/>
      <c r="C8" s="651"/>
      <c r="D8" s="162"/>
      <c r="E8" s="241" t="s">
        <v>7870</v>
      </c>
      <c r="F8" s="241"/>
      <c r="G8" s="241"/>
      <c r="H8" s="241"/>
      <c r="I8" s="241"/>
      <c r="J8" s="241"/>
      <c r="K8" s="241"/>
      <c r="L8" s="241"/>
      <c r="M8" s="241"/>
      <c r="N8" s="241"/>
      <c r="O8" s="241"/>
      <c r="P8" s="241"/>
      <c r="Q8" s="241"/>
      <c r="R8" s="241"/>
      <c r="S8" s="241"/>
      <c r="T8" s="241"/>
      <c r="U8" s="241"/>
      <c r="V8" s="241"/>
      <c r="W8" s="241"/>
      <c r="X8" s="242"/>
      <c r="Y8" s="230" t="s">
        <v>1</v>
      </c>
      <c r="Z8" s="243" t="s">
        <v>133</v>
      </c>
      <c r="AA8" s="244"/>
      <c r="AJ8" s="163"/>
    </row>
    <row r="9" spans="1:36" s="10" customFormat="1" ht="24" customHeight="1" x14ac:dyDescent="0.25">
      <c r="B9" s="651"/>
      <c r="C9" s="651"/>
      <c r="D9" s="164"/>
      <c r="E9" s="233" t="s">
        <v>0</v>
      </c>
      <c r="F9" s="231" t="s">
        <v>10</v>
      </c>
      <c r="G9" s="231" t="s">
        <v>124</v>
      </c>
      <c r="H9" s="121" t="s">
        <v>125</v>
      </c>
      <c r="I9" s="231" t="s">
        <v>126</v>
      </c>
      <c r="J9" s="120" t="s">
        <v>127</v>
      </c>
      <c r="K9" s="120" t="s">
        <v>128</v>
      </c>
      <c r="L9" s="120" t="s">
        <v>129</v>
      </c>
      <c r="M9" s="120" t="s">
        <v>130</v>
      </c>
      <c r="N9" s="121" t="s">
        <v>5555</v>
      </c>
      <c r="O9" s="231" t="s">
        <v>2</v>
      </c>
      <c r="P9" s="235" t="s">
        <v>132</v>
      </c>
      <c r="Q9" s="236"/>
      <c r="R9" s="236"/>
      <c r="S9" s="236"/>
      <c r="T9" s="236"/>
      <c r="U9" s="236"/>
      <c r="V9" s="236"/>
      <c r="W9" s="237"/>
      <c r="X9" s="229" t="s">
        <v>5</v>
      </c>
      <c r="Y9" s="245"/>
      <c r="Z9" s="246" t="s">
        <v>194</v>
      </c>
      <c r="AA9" s="246" t="s">
        <v>195</v>
      </c>
      <c r="AJ9" s="20"/>
    </row>
    <row r="10" spans="1:36" ht="15" customHeight="1" x14ac:dyDescent="0.25">
      <c r="B10" s="651"/>
      <c r="C10" s="651"/>
      <c r="D10" s="164"/>
      <c r="E10" s="239"/>
      <c r="F10" s="122"/>
      <c r="G10" s="122"/>
      <c r="H10" s="122"/>
      <c r="I10" s="122"/>
      <c r="J10" s="232" t="s">
        <v>134</v>
      </c>
      <c r="K10" s="232" t="s">
        <v>135</v>
      </c>
      <c r="L10" s="232" t="s">
        <v>136</v>
      </c>
      <c r="M10" s="232" t="s">
        <v>137</v>
      </c>
      <c r="N10" s="122"/>
      <c r="O10" s="122"/>
      <c r="P10" s="123" t="s">
        <v>126</v>
      </c>
      <c r="Q10" s="124" t="s">
        <v>127</v>
      </c>
      <c r="R10" s="124" t="s">
        <v>128</v>
      </c>
      <c r="S10" s="124" t="s">
        <v>129</v>
      </c>
      <c r="T10" s="124" t="s">
        <v>138</v>
      </c>
      <c r="U10" s="123" t="s">
        <v>131</v>
      </c>
      <c r="V10" s="123" t="s">
        <v>2</v>
      </c>
      <c r="W10" s="238" t="s">
        <v>139</v>
      </c>
      <c r="X10" s="234"/>
      <c r="Y10" s="245"/>
      <c r="Z10" s="247"/>
      <c r="AA10" s="247"/>
      <c r="AJ10" s="163"/>
    </row>
    <row r="11" spans="1:36" ht="15.75" customHeight="1" x14ac:dyDescent="0.25">
      <c r="B11" s="651"/>
      <c r="C11" s="651"/>
      <c r="D11" s="164"/>
      <c r="E11" s="239"/>
      <c r="F11" s="122"/>
      <c r="G11" s="122"/>
      <c r="H11" s="122"/>
      <c r="I11" s="122"/>
      <c r="J11" s="122"/>
      <c r="K11" s="232"/>
      <c r="L11" s="232"/>
      <c r="M11" s="232"/>
      <c r="N11" s="122"/>
      <c r="O11" s="122"/>
      <c r="P11" s="281"/>
      <c r="Q11" s="282" t="s">
        <v>134</v>
      </c>
      <c r="R11" s="282" t="s">
        <v>135</v>
      </c>
      <c r="S11" s="282" t="s">
        <v>136</v>
      </c>
      <c r="T11" s="282" t="s">
        <v>137</v>
      </c>
      <c r="U11" s="281"/>
      <c r="V11" s="281"/>
      <c r="W11" s="283"/>
      <c r="X11" s="234"/>
      <c r="Y11" s="245"/>
      <c r="Z11" s="247"/>
      <c r="AA11" s="247"/>
      <c r="AJ11" s="163"/>
    </row>
    <row r="12" spans="1:36" s="10" customFormat="1" x14ac:dyDescent="0.25">
      <c r="B12" s="165"/>
      <c r="C12" s="165"/>
      <c r="D12" s="164"/>
      <c r="E12" s="289" t="s">
        <v>6</v>
      </c>
      <c r="F12" s="290"/>
      <c r="G12" s="291"/>
      <c r="H12" s="292" t="s">
        <v>7815</v>
      </c>
      <c r="I12" s="293"/>
      <c r="J12" s="294"/>
      <c r="K12" s="294"/>
      <c r="L12" s="294"/>
      <c r="M12" s="294"/>
      <c r="N12" s="294"/>
      <c r="O12" s="294"/>
      <c r="P12" s="295"/>
      <c r="Q12" s="294"/>
      <c r="R12" s="294"/>
      <c r="S12" s="294"/>
      <c r="T12" s="294"/>
      <c r="U12" s="294"/>
      <c r="V12" s="294"/>
      <c r="W12" s="296"/>
      <c r="X12" s="310" t="s">
        <v>25</v>
      </c>
      <c r="Y12" s="297"/>
      <c r="Z12" s="279"/>
      <c r="AA12" s="279"/>
      <c r="AJ12" s="20"/>
    </row>
    <row r="13" spans="1:36" s="10" customFormat="1" x14ac:dyDescent="0.25">
      <c r="A13" s="10" t="str">
        <f>E12</f>
        <v>1.0</v>
      </c>
      <c r="B13" s="298">
        <f>COUNTA(B12)</f>
        <v>0</v>
      </c>
      <c r="C13" s="166"/>
      <c r="D13" s="164"/>
      <c r="E13" s="152" t="s">
        <v>6</v>
      </c>
      <c r="F13" s="149">
        <v>96520</v>
      </c>
      <c r="G13" s="270" t="s">
        <v>148</v>
      </c>
      <c r="H13" s="271" t="str">
        <f>VLOOKUP(F13,'PLAN. COMP. DES'!$G$7:$K$7249,2,0)</f>
        <v>ESCAVAÇÃO MECANIZADA PARA BLOCO DE COROAMENTO OU SAPATA COM RETROESCAVADEIRA (SEM ESCAVAÇÃO PARA COLOCAÇÃO DE FÔRMAS). AF_06/2017</v>
      </c>
      <c r="I13" s="272"/>
      <c r="J13" s="273"/>
      <c r="K13" s="273"/>
      <c r="L13" s="273"/>
      <c r="M13" s="273"/>
      <c r="N13" s="273"/>
      <c r="O13" s="273"/>
      <c r="P13" s="274"/>
      <c r="Q13" s="275"/>
      <c r="R13" s="275"/>
      <c r="S13" s="275"/>
      <c r="T13" s="275"/>
      <c r="U13" s="275"/>
      <c r="V13" s="275"/>
      <c r="W13" s="276"/>
      <c r="X13" s="276" t="e">
        <f>ROUND(SUBTOTAL(9,X14:X15),2)</f>
        <v>#VALUE!</v>
      </c>
      <c r="Y13" s="261" t="str">
        <f>VLOOKUP(F13,'PLAN. COMP. DES'!$G$7:$K$7249,3,0)</f>
        <v>M3</v>
      </c>
      <c r="Z13" s="182">
        <f>VLOOKUP(F13,'PLAN. COMP. DES'!$G$7:$K$7249,5,0)</f>
        <v>91.84</v>
      </c>
      <c r="AA13" s="167">
        <f>VLOOKUP(F13,'PLAN. COMP N DES'!$G$7:$K$7261,5,0)</f>
        <v>91.03</v>
      </c>
      <c r="AB13" s="10" t="str">
        <f>CONCATENATE(G13," ",F13)</f>
        <v>SINAPI/PE 96520</v>
      </c>
      <c r="AJ13" s="20"/>
    </row>
    <row r="14" spans="1:36" x14ac:dyDescent="0.25">
      <c r="A14" s="8"/>
      <c r="B14" s="11">
        <v>6</v>
      </c>
      <c r="C14" s="117"/>
      <c r="D14" s="8"/>
      <c r="E14" s="153"/>
      <c r="F14" s="154"/>
      <c r="G14" s="155"/>
      <c r="H14" s="156" t="s">
        <v>7807</v>
      </c>
      <c r="I14" s="266" t="str">
        <f>IFERROR(VLOOKUP(B14,CADASTRO!$E$44:$G$54,2,0)," ")</f>
        <v>V = (L1 x L2 x L3) x TX x QTD</v>
      </c>
      <c r="J14" s="157"/>
      <c r="K14" s="157">
        <v>0.6</v>
      </c>
      <c r="L14" s="157">
        <v>0.2</v>
      </c>
      <c r="M14" s="157">
        <v>0.3</v>
      </c>
      <c r="N14" s="157"/>
      <c r="O14" s="157">
        <v>2</v>
      </c>
      <c r="P14" s="266" t="str">
        <f>IFERROR(VLOOKUP(C14,CADASTRO!$E$44:$G$54,2,0)," ")</f>
        <v xml:space="preserve"> </v>
      </c>
      <c r="Q14" s="267"/>
      <c r="R14" s="267"/>
      <c r="S14" s="267"/>
      <c r="T14" s="267"/>
      <c r="U14" s="267"/>
      <c r="V14" s="267"/>
      <c r="W14" s="268" t="e">
        <f>#VALUE!</f>
        <v>#VALUE!</v>
      </c>
      <c r="X14" s="269" t="e">
        <f>#VALUE!</f>
        <v>#VALUE!</v>
      </c>
      <c r="Y14" s="131"/>
      <c r="Z14" s="132"/>
      <c r="AA14" s="132"/>
    </row>
    <row r="15" spans="1:36" x14ac:dyDescent="0.25">
      <c r="A15" s="8"/>
      <c r="B15" s="11"/>
      <c r="C15" s="117"/>
      <c r="D15" s="8"/>
      <c r="E15" s="154"/>
      <c r="F15" s="154"/>
      <c r="G15" s="155"/>
      <c r="H15" s="265"/>
      <c r="I15" s="266" t="str">
        <f>IFERROR(VLOOKUP(B15,CADASTRO!$E$44:$G$54,2,0)," ")</f>
        <v xml:space="preserve"> </v>
      </c>
      <c r="J15" s="267"/>
      <c r="K15" s="267"/>
      <c r="L15" s="267"/>
      <c r="M15" s="267"/>
      <c r="N15" s="267"/>
      <c r="O15" s="267"/>
      <c r="P15" s="266" t="str">
        <f>IFERROR(VLOOKUP(C15,CADASTRO!$E$44:$G$54,2,0)," ")</f>
        <v xml:space="preserve"> </v>
      </c>
      <c r="Q15" s="267"/>
      <c r="R15" s="267"/>
      <c r="S15" s="267"/>
      <c r="T15" s="267"/>
      <c r="U15" s="267"/>
      <c r="V15" s="267"/>
      <c r="W15" s="268" t="e">
        <f>#VALUE!</f>
        <v>#VALUE!</v>
      </c>
      <c r="X15" s="269" t="e">
        <f>#VALUE!</f>
        <v>#VALUE!</v>
      </c>
      <c r="Y15" s="260"/>
      <c r="Z15" s="132"/>
      <c r="AA15" s="132"/>
    </row>
    <row r="16" spans="1:36" s="10" customFormat="1" x14ac:dyDescent="0.25">
      <c r="B16" s="298">
        <f>COUNTA($B$12:B15)</f>
        <v>2</v>
      </c>
      <c r="C16" s="166"/>
      <c r="D16" s="164"/>
      <c r="E16" s="152" t="s">
        <v>7</v>
      </c>
      <c r="F16" s="149">
        <v>97084</v>
      </c>
      <c r="G16" s="270" t="s">
        <v>148</v>
      </c>
      <c r="H16" s="271" t="str">
        <f>VLOOKUP(F16,'PLAN. COMP. DES'!$G$7:$K$7249,2,0)</f>
        <v>COMPACTAÇÃO MECÂNICA DE SOLO PARA EXECUÇÃO DE RADIER, PISO DE CONCRETO OU LAJE SOBRE SOLO, COM COMPACTADOR DE SOLOS TIPO PLACA VIBRATÓRIA. AF_09/2021</v>
      </c>
      <c r="I16" s="309"/>
      <c r="J16" s="273"/>
      <c r="K16" s="273"/>
      <c r="L16" s="273"/>
      <c r="M16" s="273"/>
      <c r="N16" s="273"/>
      <c r="O16" s="273"/>
      <c r="P16" s="309"/>
      <c r="Q16" s="275"/>
      <c r="R16" s="275"/>
      <c r="S16" s="275"/>
      <c r="T16" s="275"/>
      <c r="U16" s="275"/>
      <c r="V16" s="275"/>
      <c r="W16" s="276"/>
      <c r="X16" s="276" t="e">
        <f>ROUND(SUBTOTAL(9,X17:X18),2)</f>
        <v>#VALUE!</v>
      </c>
      <c r="Y16" s="261" t="str">
        <f>VLOOKUP(F16,'PLAN. COMP. DES'!$G$7:$K$7249,3,0)</f>
        <v>M2</v>
      </c>
      <c r="Z16" s="182">
        <f>VLOOKUP(F16,'PLAN. COMP. DES'!$G$7:$K$7249,5,0)</f>
        <v>0.54</v>
      </c>
      <c r="AA16" s="167">
        <f>VLOOKUP(F16,'PLAN. COMP N DES'!$G$7:$K$7261,5,0)</f>
        <v>0.54</v>
      </c>
      <c r="AB16" s="10" t="str">
        <f>CONCATENATE(G16," ",F16)</f>
        <v>SINAPI/PE 97084</v>
      </c>
      <c r="AJ16" s="20"/>
    </row>
    <row r="17" spans="1:36" s="10" customFormat="1" x14ac:dyDescent="0.25">
      <c r="A17" s="9"/>
      <c r="B17" s="11">
        <v>3</v>
      </c>
      <c r="C17" s="117"/>
      <c r="D17" s="288"/>
      <c r="E17" s="153"/>
      <c r="F17" s="154"/>
      <c r="G17" s="155"/>
      <c r="H17" s="156"/>
      <c r="I17" s="266" t="str">
        <f>IFERROR(VLOOKUP(B17,CADASTRO!$E$44:$G$54,2,0)," ")</f>
        <v>A = (L1 x L2)x TX x QTD</v>
      </c>
      <c r="J17" s="157"/>
      <c r="K17" s="157">
        <f>K14</f>
        <v>0.6</v>
      </c>
      <c r="L17" s="157">
        <f>L14</f>
        <v>0.2</v>
      </c>
      <c r="M17" s="157"/>
      <c r="N17" s="157"/>
      <c r="O17" s="157">
        <f>O14</f>
        <v>2</v>
      </c>
      <c r="P17" s="266" t="str">
        <f>IFERROR(VLOOKUP(C17,CADASTRO!$E$44:$G$54,2,0)," ")</f>
        <v xml:space="preserve"> </v>
      </c>
      <c r="Q17" s="267"/>
      <c r="R17" s="267"/>
      <c r="S17" s="267"/>
      <c r="T17" s="267"/>
      <c r="U17" s="267"/>
      <c r="V17" s="267"/>
      <c r="W17" s="268" t="e">
        <f>#VALUE!</f>
        <v>#VALUE!</v>
      </c>
      <c r="X17" s="269" t="e">
        <f>#VALUE!</f>
        <v>#VALUE!</v>
      </c>
      <c r="Y17" s="131"/>
      <c r="Z17" s="132"/>
      <c r="AA17" s="132"/>
      <c r="AG17" s="20"/>
      <c r="AH17" s="20"/>
      <c r="AI17" s="299"/>
      <c r="AJ17" s="20"/>
    </row>
    <row r="18" spans="1:36" x14ac:dyDescent="0.25">
      <c r="A18" s="8"/>
      <c r="B18" s="11"/>
      <c r="C18" s="117"/>
      <c r="D18" s="8"/>
      <c r="E18" s="153"/>
      <c r="F18" s="154"/>
      <c r="G18" s="155"/>
      <c r="H18" s="156"/>
      <c r="I18" s="266" t="str">
        <f>IFERROR(VLOOKUP(B18,CADASTRO!$E$44:$G$54,2,0)," ")</f>
        <v xml:space="preserve"> </v>
      </c>
      <c r="J18" s="157"/>
      <c r="K18" s="157"/>
      <c r="L18" s="157"/>
      <c r="M18" s="157"/>
      <c r="N18" s="157"/>
      <c r="O18" s="157"/>
      <c r="P18" s="266" t="str">
        <f>IFERROR(VLOOKUP(C18,CADASTRO!$E$44:$G$54,2,0)," ")</f>
        <v xml:space="preserve"> </v>
      </c>
      <c r="Q18" s="267"/>
      <c r="R18" s="267"/>
      <c r="S18" s="267"/>
      <c r="T18" s="267"/>
      <c r="U18" s="267"/>
      <c r="V18" s="267"/>
      <c r="W18" s="268" t="e">
        <f>#VALUE!</f>
        <v>#VALUE!</v>
      </c>
      <c r="X18" s="269" t="e">
        <f>#VALUE!</f>
        <v>#VALUE!</v>
      </c>
      <c r="Y18" s="131"/>
      <c r="Z18" s="132"/>
      <c r="AA18" s="132"/>
    </row>
    <row r="19" spans="1:36" s="10" customFormat="1" x14ac:dyDescent="0.25">
      <c r="B19" s="298">
        <f>COUNTA($B$12:B15)</f>
        <v>2</v>
      </c>
      <c r="C19" s="166"/>
      <c r="D19" s="164"/>
      <c r="E19" s="152" t="s">
        <v>8</v>
      </c>
      <c r="F19" s="149">
        <v>96617</v>
      </c>
      <c r="G19" s="270" t="s">
        <v>148</v>
      </c>
      <c r="H19" s="271" t="str">
        <f>VLOOKUP(F19,'PLAN. COMP. DES'!$G$7:$K$7249,2,0)</f>
        <v>LASTRO DE CONCRETO MAGRO, APLICADO EM BLOCOS DE COROAMENTO OU SAPATAS, ESPESSURA DE 3 CM. AF_08/2017</v>
      </c>
      <c r="I19" s="309"/>
      <c r="J19" s="273"/>
      <c r="K19" s="273"/>
      <c r="L19" s="273"/>
      <c r="M19" s="273"/>
      <c r="N19" s="273"/>
      <c r="O19" s="273"/>
      <c r="P19" s="309"/>
      <c r="Q19" s="275"/>
      <c r="R19" s="275"/>
      <c r="S19" s="275"/>
      <c r="T19" s="275"/>
      <c r="U19" s="275"/>
      <c r="V19" s="275"/>
      <c r="W19" s="276"/>
      <c r="X19" s="276" t="e">
        <f>ROUND(SUBTOTAL(9,X20:X21),2)</f>
        <v>#VALUE!</v>
      </c>
      <c r="Y19" s="261" t="str">
        <f>VLOOKUP(F19,'PLAN. COMP. DES'!$G$7:$K$7249,3,0)</f>
        <v>M2</v>
      </c>
      <c r="Z19" s="182">
        <f>VLOOKUP(F19,'PLAN. COMP. DES'!$G$7:$K$7249,5,0)</f>
        <v>15.58</v>
      </c>
      <c r="AA19" s="167">
        <f>VLOOKUP(F19,'PLAN. COMP N DES'!$G$7:$K$7261,5,0)</f>
        <v>15.67</v>
      </c>
      <c r="AB19" s="10" t="str">
        <f>CONCATENATE(G19," ",F19)</f>
        <v>SINAPI/PE 96617</v>
      </c>
      <c r="AJ19" s="20"/>
    </row>
    <row r="20" spans="1:36" s="10" customFormat="1" x14ac:dyDescent="0.25">
      <c r="A20" s="9"/>
      <c r="B20" s="11">
        <v>3</v>
      </c>
      <c r="C20" s="117"/>
      <c r="D20" s="288"/>
      <c r="E20" s="153"/>
      <c r="F20" s="154"/>
      <c r="G20" s="155"/>
      <c r="H20" s="156"/>
      <c r="I20" s="266" t="str">
        <f>IFERROR(VLOOKUP(B20,CADASTRO!$E$44:$G$54,2,0)," ")</f>
        <v>A = (L1 x L2)x TX x QTD</v>
      </c>
      <c r="J20" s="157"/>
      <c r="K20" s="157">
        <f>K17</f>
        <v>0.6</v>
      </c>
      <c r="L20" s="157">
        <f>L17</f>
        <v>0.2</v>
      </c>
      <c r="M20" s="157"/>
      <c r="N20" s="157"/>
      <c r="O20" s="157">
        <f>O17</f>
        <v>2</v>
      </c>
      <c r="P20" s="266" t="str">
        <f>IFERROR(VLOOKUP(C20,CADASTRO!$E$44:$G$54,2,0)," ")</f>
        <v xml:space="preserve"> </v>
      </c>
      <c r="Q20" s="267"/>
      <c r="R20" s="267"/>
      <c r="S20" s="267"/>
      <c r="T20" s="267"/>
      <c r="U20" s="267"/>
      <c r="V20" s="267"/>
      <c r="W20" s="268" t="e">
        <f>#VALUE!</f>
        <v>#VALUE!</v>
      </c>
      <c r="X20" s="269" t="e">
        <f>#VALUE!</f>
        <v>#VALUE!</v>
      </c>
      <c r="Y20" s="131"/>
      <c r="Z20" s="132"/>
      <c r="AA20" s="132"/>
      <c r="AG20" s="20"/>
      <c r="AH20" s="20"/>
      <c r="AI20" s="299"/>
      <c r="AJ20" s="20"/>
    </row>
    <row r="21" spans="1:36" x14ac:dyDescent="0.25">
      <c r="A21" s="8"/>
      <c r="B21" s="11"/>
      <c r="C21" s="117"/>
      <c r="D21" s="8"/>
      <c r="E21" s="153"/>
      <c r="F21" s="154"/>
      <c r="G21" s="155"/>
      <c r="H21" s="156"/>
      <c r="I21" s="266" t="str">
        <f>IFERROR(VLOOKUP(B21,CADASTRO!$E$44:$G$54,2,0)," ")</f>
        <v xml:space="preserve"> </v>
      </c>
      <c r="J21" s="157"/>
      <c r="K21" s="157"/>
      <c r="L21" s="157"/>
      <c r="M21" s="157"/>
      <c r="N21" s="157"/>
      <c r="O21" s="157"/>
      <c r="P21" s="266" t="str">
        <f>IFERROR(VLOOKUP(C21,CADASTRO!$E$44:$G$54,2,0)," ")</f>
        <v xml:space="preserve"> </v>
      </c>
      <c r="Q21" s="267"/>
      <c r="R21" s="267"/>
      <c r="S21" s="267"/>
      <c r="T21" s="267"/>
      <c r="U21" s="267"/>
      <c r="V21" s="267"/>
      <c r="W21" s="268" t="e">
        <f>#VALUE!</f>
        <v>#VALUE!</v>
      </c>
      <c r="X21" s="269" t="e">
        <f>#VALUE!</f>
        <v>#VALUE!</v>
      </c>
      <c r="Y21" s="131"/>
      <c r="Z21" s="132"/>
      <c r="AA21" s="132"/>
    </row>
    <row r="22" spans="1:36" s="10" customFormat="1" x14ac:dyDescent="0.25">
      <c r="B22" s="298">
        <f>COUNTA($B$12:B18)</f>
        <v>4</v>
      </c>
      <c r="C22" s="166"/>
      <c r="D22" s="164"/>
      <c r="E22" s="152" t="s">
        <v>9</v>
      </c>
      <c r="F22" s="149">
        <v>96529</v>
      </c>
      <c r="G22" s="148" t="s">
        <v>148</v>
      </c>
      <c r="H22" s="307" t="str">
        <f>IFERROR(VLOOKUP(F22,'[4]PLAN. COMP. DES'!#REF!,2,0),"")</f>
        <v/>
      </c>
      <c r="I22" s="309"/>
      <c r="J22" s="125"/>
      <c r="K22" s="125"/>
      <c r="L22" s="125"/>
      <c r="M22" s="125"/>
      <c r="N22" s="125"/>
      <c r="O22" s="125"/>
      <c r="P22" s="309"/>
      <c r="Q22" s="126"/>
      <c r="R22" s="126"/>
      <c r="S22" s="126"/>
      <c r="T22" s="126"/>
      <c r="U22" s="126"/>
      <c r="V22" s="126"/>
      <c r="W22" s="127"/>
      <c r="X22" s="128" t="e">
        <f>ROUND(SUBTOTAL(9,X23:X25),2)</f>
        <v>#VALUE!</v>
      </c>
      <c r="Y22" s="261" t="str">
        <f>VLOOKUP(F22,'PLAN. COMP. DES'!$G$7:$K$7249,3,0)</f>
        <v>M2</v>
      </c>
      <c r="Z22" s="182">
        <f>VLOOKUP(F22,'PLAN. COMP. DES'!$G$7:$K$7249,5,0)</f>
        <v>304.97000000000003</v>
      </c>
      <c r="AA22" s="167">
        <f>VLOOKUP(F22,'PLAN. COMP N DES'!$G$7:$K$7261,5,0)</f>
        <v>301.14999999999998</v>
      </c>
      <c r="AB22" s="10" t="str">
        <f>CONCATENATE(G22," ",F22)</f>
        <v>SINAPI/PE 96529</v>
      </c>
      <c r="AJ22" s="20"/>
    </row>
    <row r="23" spans="1:36" s="10" customFormat="1" x14ac:dyDescent="0.25">
      <c r="A23" s="9"/>
      <c r="B23" s="11">
        <v>3</v>
      </c>
      <c r="C23" s="117"/>
      <c r="D23" s="288"/>
      <c r="E23" s="153"/>
      <c r="F23" s="154"/>
      <c r="G23" s="155"/>
      <c r="H23" s="156"/>
      <c r="I23" s="266" t="str">
        <f>IFERROR(VLOOKUP(B23,CADASTRO!$E$44:$G$54,2,0)," ")</f>
        <v>A = (L1 x L2)x TX x QTD</v>
      </c>
      <c r="J23" s="157"/>
      <c r="K23" s="157">
        <f>K20</f>
        <v>0.6</v>
      </c>
      <c r="L23" s="157">
        <v>0.1</v>
      </c>
      <c r="M23" s="157"/>
      <c r="N23" s="157"/>
      <c r="O23" s="157">
        <v>4</v>
      </c>
      <c r="P23" s="266" t="str">
        <f>IFERROR(VLOOKUP(C23,CADASTRO!$E$44:$G$54,2,0)," ")</f>
        <v xml:space="preserve"> </v>
      </c>
      <c r="Q23" s="267"/>
      <c r="R23" s="267"/>
      <c r="S23" s="267"/>
      <c r="T23" s="267"/>
      <c r="U23" s="267"/>
      <c r="V23" s="267"/>
      <c r="W23" s="268" t="e">
        <f>#VALUE!</f>
        <v>#VALUE!</v>
      </c>
      <c r="X23" s="269" t="e">
        <f>#VALUE!</f>
        <v>#VALUE!</v>
      </c>
      <c r="Y23" s="131"/>
      <c r="Z23" s="132"/>
      <c r="AA23" s="132"/>
      <c r="AG23" s="20"/>
      <c r="AH23" s="20"/>
      <c r="AI23" s="299"/>
      <c r="AJ23" s="20"/>
    </row>
    <row r="24" spans="1:36" x14ac:dyDescent="0.25">
      <c r="A24" s="8"/>
      <c r="B24" s="11">
        <v>3</v>
      </c>
      <c r="C24" s="117"/>
      <c r="D24" s="8"/>
      <c r="E24" s="153"/>
      <c r="F24" s="154"/>
      <c r="G24" s="155"/>
      <c r="H24" s="156"/>
      <c r="I24" s="266" t="str">
        <f>IFERROR(VLOOKUP(B24,CADASTRO!$E$44:$G$54,2,0)," ")</f>
        <v>A = (L1 x L2)x TX x QTD</v>
      </c>
      <c r="J24" s="157"/>
      <c r="K24" s="157">
        <v>0.2</v>
      </c>
      <c r="L24" s="157">
        <v>0.1</v>
      </c>
      <c r="M24" s="157"/>
      <c r="N24" s="157"/>
      <c r="O24" s="157">
        <v>4</v>
      </c>
      <c r="P24" s="266" t="str">
        <f>IFERROR(VLOOKUP(C24,CADASTRO!$E$44:$G$54,2,0)," ")</f>
        <v xml:space="preserve"> </v>
      </c>
      <c r="Q24" s="267"/>
      <c r="R24" s="267"/>
      <c r="S24" s="267"/>
      <c r="T24" s="267"/>
      <c r="U24" s="267"/>
      <c r="V24" s="267"/>
      <c r="W24" s="268" t="e">
        <f>#VALUE!</f>
        <v>#VALUE!</v>
      </c>
      <c r="X24" s="269" t="e">
        <f>#VALUE!</f>
        <v>#VALUE!</v>
      </c>
      <c r="Y24" s="131"/>
      <c r="Z24" s="132"/>
      <c r="AA24" s="132"/>
    </row>
    <row r="25" spans="1:36" x14ac:dyDescent="0.25">
      <c r="A25" s="8"/>
      <c r="B25" s="11"/>
      <c r="C25" s="117"/>
      <c r="D25" s="8"/>
      <c r="E25" s="153"/>
      <c r="F25" s="154"/>
      <c r="G25" s="155"/>
      <c r="H25" s="156"/>
      <c r="I25" s="266" t="str">
        <f>IFERROR(VLOOKUP(B25,CADASTRO!$E$44:$G$54,2,0)," ")</f>
        <v xml:space="preserve"> </v>
      </c>
      <c r="J25" s="157"/>
      <c r="K25" s="157"/>
      <c r="L25" s="157"/>
      <c r="M25" s="157"/>
      <c r="N25" s="157"/>
      <c r="O25" s="157"/>
      <c r="P25" s="266" t="str">
        <f>IFERROR(VLOOKUP(C25,CADASTRO!$E$44:$G$54,2,0)," ")</f>
        <v xml:space="preserve"> </v>
      </c>
      <c r="Q25" s="267"/>
      <c r="R25" s="267"/>
      <c r="S25" s="267"/>
      <c r="T25" s="267"/>
      <c r="U25" s="267"/>
      <c r="V25" s="267"/>
      <c r="W25" s="268" t="e">
        <f>#VALUE!</f>
        <v>#VALUE!</v>
      </c>
      <c r="X25" s="269" t="e">
        <f>#VALUE!</f>
        <v>#VALUE!</v>
      </c>
      <c r="Y25" s="131"/>
      <c r="Z25" s="132"/>
      <c r="AA25" s="132"/>
    </row>
    <row r="26" spans="1:36" s="10" customFormat="1" x14ac:dyDescent="0.25">
      <c r="B26" s="298">
        <f>COUNTA($B$12:B22)</f>
        <v>7</v>
      </c>
      <c r="C26" s="166"/>
      <c r="D26" s="164"/>
      <c r="E26" s="152" t="s">
        <v>107</v>
      </c>
      <c r="F26" s="149">
        <v>96545</v>
      </c>
      <c r="G26" s="148" t="s">
        <v>148</v>
      </c>
      <c r="H26" s="307" t="str">
        <f>IFERROR(VLOOKUP(F26,'[4]PLAN. COMP. DES'!#REF!,2,0),"")</f>
        <v/>
      </c>
      <c r="I26" s="309"/>
      <c r="J26" s="125"/>
      <c r="K26" s="125"/>
      <c r="L26" s="125"/>
      <c r="M26" s="125"/>
      <c r="N26" s="125"/>
      <c r="O26" s="125"/>
      <c r="P26" s="309"/>
      <c r="Q26" s="126"/>
      <c r="R26" s="126"/>
      <c r="S26" s="126"/>
      <c r="T26" s="126"/>
      <c r="U26" s="126"/>
      <c r="V26" s="126"/>
      <c r="W26" s="127"/>
      <c r="X26" s="128" t="e">
        <f>ROUND(SUBTOTAL(9,X27:X29),2)</f>
        <v>#VALUE!</v>
      </c>
      <c r="Y26" s="261" t="str">
        <f>VLOOKUP(F26,'PLAN. COMP. DES'!$G$7:$K$7249,3,0)</f>
        <v>KG</v>
      </c>
      <c r="Z26" s="182">
        <f>VLOOKUP(F26,'PLAN. COMP. DES'!$G$7:$K$7249,5,0)</f>
        <v>17.71</v>
      </c>
      <c r="AA26" s="167">
        <f>VLOOKUP(F26,'PLAN. COMP N DES'!$G$7:$K$7261,5,0)</f>
        <v>17.670000000000002</v>
      </c>
      <c r="AB26" s="10" t="str">
        <f>CONCATENATE(G26," ",F26)</f>
        <v>SINAPI/PE 96545</v>
      </c>
      <c r="AJ26" s="20"/>
    </row>
    <row r="27" spans="1:36" s="10" customFormat="1" x14ac:dyDescent="0.25">
      <c r="A27" s="9"/>
      <c r="B27" s="11">
        <v>2</v>
      </c>
      <c r="C27" s="117"/>
      <c r="D27" s="288"/>
      <c r="E27" s="153"/>
      <c r="F27" s="154"/>
      <c r="G27" s="155"/>
      <c r="H27" s="156"/>
      <c r="I27" s="266" t="str">
        <f>IFERROR(VLOOKUP(B27,CADASTRO!$E$44:$G$54,2,0)," ")</f>
        <v>L1</v>
      </c>
      <c r="J27" s="157"/>
      <c r="K27" s="157">
        <f>0.05+0.55+0.05</f>
        <v>0.65000000000000013</v>
      </c>
      <c r="L27" s="157"/>
      <c r="M27" s="157"/>
      <c r="N27" s="308">
        <v>0.39500000000000002</v>
      </c>
      <c r="O27" s="157">
        <v>10</v>
      </c>
      <c r="P27" s="266" t="str">
        <f>IFERROR(VLOOKUP(C27,CADASTRO!$E$44:$G$54,2,0)," ")</f>
        <v xml:space="preserve"> </v>
      </c>
      <c r="Q27" s="267"/>
      <c r="R27" s="267"/>
      <c r="S27" s="267"/>
      <c r="T27" s="267"/>
      <c r="U27" s="267"/>
      <c r="V27" s="267"/>
      <c r="W27" s="268" t="e">
        <f>#VALUE!</f>
        <v>#VALUE!</v>
      </c>
      <c r="X27" s="269" t="e">
        <f>#VALUE!</f>
        <v>#VALUE!</v>
      </c>
      <c r="Y27" s="131"/>
      <c r="Z27" s="132"/>
      <c r="AA27" s="132"/>
      <c r="AG27" s="20"/>
      <c r="AH27" s="20"/>
      <c r="AI27" s="299"/>
      <c r="AJ27" s="20"/>
    </row>
    <row r="28" spans="1:36" x14ac:dyDescent="0.25">
      <c r="A28" s="8"/>
      <c r="B28" s="11">
        <v>2</v>
      </c>
      <c r="C28" s="117"/>
      <c r="D28" s="8"/>
      <c r="E28" s="153"/>
      <c r="F28" s="154"/>
      <c r="G28" s="155"/>
      <c r="H28" s="156"/>
      <c r="I28" s="266" t="str">
        <f>IFERROR(VLOOKUP(B28,CADASTRO!$E$44:$G$54,2,0)," ")</f>
        <v>L1</v>
      </c>
      <c r="J28" s="157"/>
      <c r="K28" s="157">
        <f>0.05+0.15+0.05</f>
        <v>0.25</v>
      </c>
      <c r="L28" s="157"/>
      <c r="M28" s="157"/>
      <c r="N28" s="308">
        <v>0.39500000000000002</v>
      </c>
      <c r="O28" s="157">
        <v>14</v>
      </c>
      <c r="P28" s="266" t="str">
        <f>IFERROR(VLOOKUP(C28,CADASTRO!$E$44:$G$54,2,0)," ")</f>
        <v xml:space="preserve"> </v>
      </c>
      <c r="Q28" s="267"/>
      <c r="R28" s="267"/>
      <c r="S28" s="267"/>
      <c r="T28" s="267"/>
      <c r="U28" s="267"/>
      <c r="V28" s="267"/>
      <c r="W28" s="268" t="e">
        <f>#VALUE!</f>
        <v>#VALUE!</v>
      </c>
      <c r="X28" s="269" t="e">
        <f>#VALUE!</f>
        <v>#VALUE!</v>
      </c>
      <c r="Y28" s="131"/>
      <c r="Z28" s="132"/>
      <c r="AA28" s="132"/>
    </row>
    <row r="29" spans="1:36" x14ac:dyDescent="0.25">
      <c r="A29" s="8"/>
      <c r="B29" s="11"/>
      <c r="C29" s="117"/>
      <c r="D29" s="8"/>
      <c r="E29" s="153"/>
      <c r="F29" s="154"/>
      <c r="G29" s="155"/>
      <c r="H29" s="156"/>
      <c r="I29" s="266" t="str">
        <f>IFERROR(VLOOKUP(B29,CADASTRO!$E$44:$G$54,2,0)," ")</f>
        <v xml:space="preserve"> </v>
      </c>
      <c r="J29" s="157"/>
      <c r="K29" s="157"/>
      <c r="L29" s="157"/>
      <c r="M29" s="157"/>
      <c r="N29" s="157"/>
      <c r="O29" s="157"/>
      <c r="P29" s="266" t="str">
        <f>IFERROR(VLOOKUP(C29,CADASTRO!$E$44:$G$54,2,0)," ")</f>
        <v xml:space="preserve"> </v>
      </c>
      <c r="Q29" s="267"/>
      <c r="R29" s="267"/>
      <c r="S29" s="267"/>
      <c r="T29" s="267"/>
      <c r="U29" s="267"/>
      <c r="V29" s="267"/>
      <c r="W29" s="268" t="e">
        <f>#VALUE!</f>
        <v>#VALUE!</v>
      </c>
      <c r="X29" s="269" t="e">
        <f>#VALUE!</f>
        <v>#VALUE!</v>
      </c>
      <c r="Y29" s="131"/>
      <c r="Z29" s="132"/>
      <c r="AA29" s="132"/>
    </row>
    <row r="30" spans="1:36" s="10" customFormat="1" x14ac:dyDescent="0.25">
      <c r="B30" s="298">
        <f>COUNTA($B$12:B25)</f>
        <v>9</v>
      </c>
      <c r="C30" s="166"/>
      <c r="D30" s="164"/>
      <c r="E30" s="152" t="s">
        <v>108</v>
      </c>
      <c r="F30" s="149">
        <v>92777</v>
      </c>
      <c r="G30" s="270" t="s">
        <v>148</v>
      </c>
      <c r="H30" s="271" t="str">
        <f>VLOOKUP(F30,'PLAN. COMP. DES'!$G$7:$K$7249,2,0)</f>
        <v>ARMAÇÃO DE PILAR OU VIGA DE UMA ESTRUTURA CONVENCIONAL DE CONCRETO ARMADO EM UMA EDIFICAÇÃO TÉRREA OU SOBRADO UTILIZANDO AÇO CA-50 DE 8,0 MM - MONTAGEM. AF_12/2015</v>
      </c>
      <c r="I30" s="309"/>
      <c r="J30" s="273"/>
      <c r="K30" s="273"/>
      <c r="L30" s="273"/>
      <c r="M30" s="273"/>
      <c r="N30" s="273"/>
      <c r="O30" s="273"/>
      <c r="P30" s="309"/>
      <c r="Q30" s="275"/>
      <c r="R30" s="275"/>
      <c r="S30" s="275"/>
      <c r="T30" s="275"/>
      <c r="U30" s="275"/>
      <c r="V30" s="275"/>
      <c r="W30" s="276"/>
      <c r="X30" s="276" t="e">
        <f>ROUND(SUBTOTAL(9,X31:X33),2)</f>
        <v>#VALUE!</v>
      </c>
      <c r="Y30" s="261" t="str">
        <f>VLOOKUP(F30,'PLAN. COMP. DES'!$G$7:$K$7249,3,0)</f>
        <v>KG</v>
      </c>
      <c r="Z30" s="182">
        <f>VLOOKUP(F30,'PLAN. COMP. DES'!$G$7:$K$7249,5,0)</f>
        <v>17.690000000000001</v>
      </c>
      <c r="AA30" s="167">
        <f>VLOOKUP(F30,'PLAN. COMP N DES'!$G$7:$K$7261,5,0)</f>
        <v>17.649999999999999</v>
      </c>
      <c r="AB30" s="10" t="str">
        <f>CONCATENATE(G30," ",F30)</f>
        <v>SINAPI/PE 92777</v>
      </c>
      <c r="AJ30" s="20"/>
    </row>
    <row r="31" spans="1:36" s="10" customFormat="1" x14ac:dyDescent="0.25">
      <c r="A31" s="9"/>
      <c r="B31" s="11">
        <v>2</v>
      </c>
      <c r="C31" s="117"/>
      <c r="D31" s="288"/>
      <c r="E31" s="153"/>
      <c r="F31" s="154"/>
      <c r="G31" s="155"/>
      <c r="H31" s="156"/>
      <c r="I31" s="266" t="str">
        <f>IFERROR(VLOOKUP(B31,CADASTRO!$E$44:$G$54,2,0)," ")</f>
        <v>L1</v>
      </c>
      <c r="J31" s="157"/>
      <c r="K31" s="157">
        <f>1.7+0.05+0.05+0.2</f>
        <v>2</v>
      </c>
      <c r="L31" s="157"/>
      <c r="M31" s="157"/>
      <c r="N31" s="308">
        <v>0.39500000000000002</v>
      </c>
      <c r="O31" s="157">
        <v>6</v>
      </c>
      <c r="P31" s="266" t="str">
        <f>IFERROR(VLOOKUP(C31,CADASTRO!$E$44:$G$54,2,0)," ")</f>
        <v xml:space="preserve"> </v>
      </c>
      <c r="Q31" s="267"/>
      <c r="R31" s="267"/>
      <c r="S31" s="267"/>
      <c r="T31" s="267"/>
      <c r="U31" s="267"/>
      <c r="V31" s="267"/>
      <c r="W31" s="268" t="e">
        <f>#VALUE!</f>
        <v>#VALUE!</v>
      </c>
      <c r="X31" s="269" t="e">
        <f>#VALUE!</f>
        <v>#VALUE!</v>
      </c>
      <c r="Y31" s="131"/>
      <c r="Z31" s="132"/>
      <c r="AA31" s="132"/>
      <c r="AG31" s="20"/>
      <c r="AH31" s="20"/>
      <c r="AI31" s="299"/>
      <c r="AJ31" s="20"/>
    </row>
    <row r="32" spans="1:36" s="10" customFormat="1" x14ac:dyDescent="0.25">
      <c r="A32" s="9"/>
      <c r="B32" s="11">
        <v>2</v>
      </c>
      <c r="C32" s="117"/>
      <c r="D32" s="288"/>
      <c r="E32" s="153"/>
      <c r="F32" s="154"/>
      <c r="G32" s="155"/>
      <c r="H32" s="156"/>
      <c r="I32" s="266" t="str">
        <f>IFERROR(VLOOKUP(B32,CADASTRO!$E$44:$G$54,2,0)," ")</f>
        <v>L1</v>
      </c>
      <c r="J32" s="157"/>
      <c r="K32" s="157">
        <f>0.5+0.05+0.05+0.2</f>
        <v>0.8</v>
      </c>
      <c r="L32" s="157"/>
      <c r="M32" s="157"/>
      <c r="N32" s="308">
        <v>0.39500000000000002</v>
      </c>
      <c r="O32" s="157">
        <f>18</f>
        <v>18</v>
      </c>
      <c r="P32" s="266" t="str">
        <f>IFERROR(VLOOKUP(C32,CADASTRO!$E$44:$G$54,2,0)," ")</f>
        <v xml:space="preserve"> </v>
      </c>
      <c r="Q32" s="267"/>
      <c r="R32" s="267"/>
      <c r="S32" s="267"/>
      <c r="T32" s="267"/>
      <c r="U32" s="267"/>
      <c r="V32" s="267"/>
      <c r="W32" s="268" t="e">
        <f>#VALUE!</f>
        <v>#VALUE!</v>
      </c>
      <c r="X32" s="269" t="e">
        <f>#VALUE!</f>
        <v>#VALUE!</v>
      </c>
      <c r="Y32" s="131"/>
      <c r="Z32" s="132"/>
      <c r="AA32" s="132"/>
      <c r="AG32" s="20"/>
      <c r="AH32" s="20"/>
      <c r="AI32" s="299"/>
      <c r="AJ32" s="20"/>
    </row>
    <row r="33" spans="1:36" x14ac:dyDescent="0.25">
      <c r="A33" s="8"/>
      <c r="B33" s="11"/>
      <c r="C33" s="117"/>
      <c r="D33" s="8"/>
      <c r="E33" s="153"/>
      <c r="F33" s="154"/>
      <c r="G33" s="155"/>
      <c r="H33" s="156"/>
      <c r="I33" s="266" t="str">
        <f>IFERROR(VLOOKUP(B33,CADASTRO!$E$44:$G$54,2,0)," ")</f>
        <v xml:space="preserve"> </v>
      </c>
      <c r="J33" s="157"/>
      <c r="K33" s="157"/>
      <c r="L33" s="157"/>
      <c r="M33" s="157"/>
      <c r="N33" s="157"/>
      <c r="O33" s="157"/>
      <c r="P33" s="266" t="str">
        <f>IFERROR(VLOOKUP(C33,CADASTRO!$E$44:$G$54,2,0)," ")</f>
        <v xml:space="preserve"> </v>
      </c>
      <c r="Q33" s="267"/>
      <c r="R33" s="267"/>
      <c r="S33" s="267"/>
      <c r="T33" s="267"/>
      <c r="U33" s="267"/>
      <c r="V33" s="267"/>
      <c r="W33" s="268" t="e">
        <f>#VALUE!</f>
        <v>#VALUE!</v>
      </c>
      <c r="X33" s="269" t="e">
        <f>#VALUE!</f>
        <v>#VALUE!</v>
      </c>
      <c r="Y33" s="131"/>
      <c r="Z33" s="132"/>
      <c r="AA33" s="132"/>
    </row>
    <row r="34" spans="1:36" s="10" customFormat="1" ht="15.75" x14ac:dyDescent="0.25">
      <c r="B34" s="298">
        <f>COUNTA($B$12:B29)</f>
        <v>12</v>
      </c>
      <c r="C34" s="166"/>
      <c r="D34" s="164"/>
      <c r="E34" s="152" t="s">
        <v>109</v>
      </c>
      <c r="F34" s="149">
        <v>92759</v>
      </c>
      <c r="G34" s="270" t="s">
        <v>148</v>
      </c>
      <c r="H34" s="271" t="str">
        <f>VLOOKUP(F34,'PLAN. COMP. DES'!$G$7:$K$7249,2,0)</f>
        <v>ARMAÇÃO DE PILAR OU VIGA DE UMA ESTRUTURA CONVENCIONAL DE CONCRETO ARMADO EM UM EDIFÍCIO DE MÚLTIPLOS PAVIMENTOS UTILIZANDO AÇO CA-60 DE 5,0 MM - MONTAGEM. AF_12/2015</v>
      </c>
      <c r="I34" s="309"/>
      <c r="J34" s="273"/>
      <c r="K34" s="273"/>
      <c r="L34" s="273"/>
      <c r="M34" s="273"/>
      <c r="N34" s="273"/>
      <c r="O34" s="273"/>
      <c r="P34" s="309"/>
      <c r="Q34" s="275"/>
      <c r="R34" s="275"/>
      <c r="S34" s="275"/>
      <c r="T34" s="275"/>
      <c r="U34" s="275"/>
      <c r="V34" s="275"/>
      <c r="W34" s="276"/>
      <c r="X34" s="276" t="e">
        <f>ROUND(SUBTOTAL(9,X35:X36),2)</f>
        <v>#VALUE!</v>
      </c>
      <c r="Y34" s="261" t="str">
        <f>VLOOKUP(F34,'PLAN. COMP. DES'!$G$7:$K$7249,3,0)</f>
        <v>KG</v>
      </c>
      <c r="Z34" s="182">
        <f>VLOOKUP(F34,'PLAN. COMP. DES'!$G$7:$K$7249,5,0)</f>
        <v>17.03</v>
      </c>
      <c r="AA34" s="167">
        <f>VLOOKUP(F34,'PLAN. COMP N DES'!$G$7:$K$7261,5,0)</f>
        <v>16.989999999999998</v>
      </c>
      <c r="AB34" s="10" t="str">
        <f>CONCATENATE(G34," ",F34)</f>
        <v>SINAPI/PE 92759</v>
      </c>
      <c r="AJ34" s="20"/>
    </row>
    <row r="35" spans="1:36" s="10" customFormat="1" x14ac:dyDescent="0.25">
      <c r="A35" s="9"/>
      <c r="B35" s="11">
        <v>2</v>
      </c>
      <c r="C35" s="117"/>
      <c r="D35" s="288"/>
      <c r="E35" s="153"/>
      <c r="F35" s="154"/>
      <c r="G35" s="155"/>
      <c r="H35" s="156"/>
      <c r="I35" s="266" t="str">
        <f>IFERROR(VLOOKUP(B35,CADASTRO!$E$44:$G$54,2,0)," ")</f>
        <v>L1</v>
      </c>
      <c r="J35" s="157"/>
      <c r="K35" s="157">
        <f>0.06+0.55+0.06+0.55+0.1</f>
        <v>1.3200000000000003</v>
      </c>
      <c r="L35" s="157"/>
      <c r="M35" s="157"/>
      <c r="N35" s="308">
        <v>0.154</v>
      </c>
      <c r="O35" s="157">
        <v>12</v>
      </c>
      <c r="P35" s="266" t="str">
        <f>IFERROR(VLOOKUP(C35,CADASTRO!$E$44:$G$54,2,0)," ")</f>
        <v xml:space="preserve"> </v>
      </c>
      <c r="Q35" s="267"/>
      <c r="R35" s="267"/>
      <c r="S35" s="267"/>
      <c r="T35" s="267"/>
      <c r="U35" s="267"/>
      <c r="V35" s="267"/>
      <c r="W35" s="268" t="e">
        <f>#VALUE!</f>
        <v>#VALUE!</v>
      </c>
      <c r="X35" s="269" t="e">
        <f>#VALUE!</f>
        <v>#VALUE!</v>
      </c>
      <c r="Y35" s="131"/>
      <c r="Z35" s="132"/>
      <c r="AA35" s="132"/>
      <c r="AG35" s="20"/>
      <c r="AH35" s="20"/>
      <c r="AI35" s="299"/>
      <c r="AJ35" s="20"/>
    </row>
    <row r="36" spans="1:36" x14ac:dyDescent="0.25">
      <c r="A36" s="8"/>
      <c r="B36" s="11"/>
      <c r="C36" s="117"/>
      <c r="D36" s="8"/>
      <c r="E36" s="153"/>
      <c r="F36" s="154"/>
      <c r="G36" s="155"/>
      <c r="H36" s="156"/>
      <c r="I36" s="266" t="str">
        <f>IFERROR(VLOOKUP(B36,CADASTRO!$E$44:$G$54,2,0)," ")</f>
        <v xml:space="preserve"> </v>
      </c>
      <c r="J36" s="157"/>
      <c r="K36" s="157"/>
      <c r="L36" s="157"/>
      <c r="M36" s="157"/>
      <c r="N36" s="157"/>
      <c r="O36" s="157"/>
      <c r="P36" s="266" t="str">
        <f>IFERROR(VLOOKUP(C36,CADASTRO!$E$44:$G$54,2,0)," ")</f>
        <v xml:space="preserve"> </v>
      </c>
      <c r="Q36" s="267"/>
      <c r="R36" s="267"/>
      <c r="S36" s="267"/>
      <c r="T36" s="267"/>
      <c r="U36" s="267"/>
      <c r="V36" s="267"/>
      <c r="W36" s="268" t="e">
        <f>#VALUE!</f>
        <v>#VALUE!</v>
      </c>
      <c r="X36" s="269" t="e">
        <f>#VALUE!</f>
        <v>#VALUE!</v>
      </c>
      <c r="Y36" s="131"/>
      <c r="Z36" s="132"/>
      <c r="AA36" s="132"/>
    </row>
    <row r="37" spans="1:36" s="10" customFormat="1" x14ac:dyDescent="0.25">
      <c r="B37" s="298">
        <f>COUNTA(#REF!)</f>
        <v>1</v>
      </c>
      <c r="C37" s="166"/>
      <c r="D37" s="164"/>
      <c r="E37" s="152" t="s">
        <v>7816</v>
      </c>
      <c r="F37" s="149">
        <v>92264</v>
      </c>
      <c r="G37" s="270" t="s">
        <v>148</v>
      </c>
      <c r="H37" s="271" t="str">
        <f>VLOOKUP(F37,'PLAN. COMP. DES'!$G$7:$K$7249,2,0)</f>
        <v>FABRICAÇÃO DE FÔRMA PARA PILARES E ESTRUTURAS SIMILARES, EM CHAPA DE MADEIRA COMPENSADA PLASTIFICADA, E = 18 MM. AF_09/2020</v>
      </c>
      <c r="I37" s="309"/>
      <c r="J37" s="273"/>
      <c r="K37" s="273"/>
      <c r="L37" s="273"/>
      <c r="M37" s="273"/>
      <c r="N37" s="273"/>
      <c r="O37" s="273"/>
      <c r="P37" s="309"/>
      <c r="Q37" s="275"/>
      <c r="R37" s="275"/>
      <c r="S37" s="275"/>
      <c r="T37" s="275"/>
      <c r="U37" s="275"/>
      <c r="V37" s="275"/>
      <c r="W37" s="276"/>
      <c r="X37" s="276" t="e">
        <f>ROUND(SUBTOTAL(9,X38:X42),2)</f>
        <v>#VALUE!</v>
      </c>
      <c r="Y37" s="261" t="str">
        <f>VLOOKUP(F37,'PLAN. COMP. DES'!$G$7:$K$7249,3,0)</f>
        <v>M2</v>
      </c>
      <c r="Z37" s="182">
        <f>VLOOKUP(F37,'PLAN. COMP. DES'!$G$7:$K$7249,5,0)</f>
        <v>232.32</v>
      </c>
      <c r="AA37" s="167">
        <f>VLOOKUP(F37,'PLAN. COMP N DES'!$G$7:$K$7261,5,0)</f>
        <v>230.81</v>
      </c>
      <c r="AB37" s="10" t="str">
        <f>CONCATENATE(G37," ",F37)</f>
        <v>SINAPI/PE 92264</v>
      </c>
      <c r="AJ37" s="20"/>
    </row>
    <row r="38" spans="1:36" s="10" customFormat="1" x14ac:dyDescent="0.25">
      <c r="A38" s="9"/>
      <c r="B38" s="11">
        <v>3</v>
      </c>
      <c r="C38" s="117"/>
      <c r="D38" s="288"/>
      <c r="E38" s="153"/>
      <c r="F38" s="154"/>
      <c r="G38" s="155"/>
      <c r="H38" s="156" t="s">
        <v>7808</v>
      </c>
      <c r="I38" s="266" t="str">
        <f>IFERROR(VLOOKUP(B38,CADASTRO!$E$44:$G$54,2,0)," ")</f>
        <v>A = (L1 x L2)x TX x QTD</v>
      </c>
      <c r="J38" s="157"/>
      <c r="K38" s="157">
        <v>0.1</v>
      </c>
      <c r="L38" s="157">
        <v>0.5</v>
      </c>
      <c r="M38" s="157"/>
      <c r="N38" s="157"/>
      <c r="O38" s="157">
        <v>4</v>
      </c>
      <c r="P38" s="266" t="str">
        <f>IFERROR(VLOOKUP(C38,CADASTRO!$E$44:$G$54,2,0)," ")</f>
        <v xml:space="preserve"> </v>
      </c>
      <c r="Q38" s="267"/>
      <c r="R38" s="267"/>
      <c r="S38" s="267"/>
      <c r="T38" s="267"/>
      <c r="U38" s="267"/>
      <c r="V38" s="267"/>
      <c r="W38" s="268" t="e">
        <f>#VALUE!</f>
        <v>#VALUE!</v>
      </c>
      <c r="X38" s="269" t="e">
        <f>#VALUE!</f>
        <v>#VALUE!</v>
      </c>
      <c r="Y38" s="131"/>
      <c r="Z38" s="132"/>
      <c r="AA38" s="132"/>
      <c r="AG38" s="20"/>
      <c r="AH38" s="20"/>
      <c r="AI38" s="299"/>
      <c r="AJ38" s="20"/>
    </row>
    <row r="39" spans="1:36" s="10" customFormat="1" x14ac:dyDescent="0.25">
      <c r="A39" s="9"/>
      <c r="B39" s="11">
        <v>3</v>
      </c>
      <c r="C39" s="117"/>
      <c r="D39" s="288"/>
      <c r="E39" s="153"/>
      <c r="F39" s="154"/>
      <c r="G39" s="155"/>
      <c r="H39" s="156"/>
      <c r="I39" s="266" t="str">
        <f>IFERROR(VLOOKUP(B39,CADASTRO!$E$44:$G$54,2,0)," ")</f>
        <v>A = (L1 x L2)x TX x QTD</v>
      </c>
      <c r="J39" s="157"/>
      <c r="K39" s="157">
        <v>0.6</v>
      </c>
      <c r="L39" s="157">
        <v>0.5</v>
      </c>
      <c r="M39" s="157"/>
      <c r="N39" s="157"/>
      <c r="O39" s="157">
        <v>2</v>
      </c>
      <c r="P39" s="266" t="str">
        <f>IFERROR(VLOOKUP(C39,CADASTRO!$E$44:$G$54,2,0)," ")</f>
        <v xml:space="preserve"> </v>
      </c>
      <c r="Q39" s="267"/>
      <c r="R39" s="267"/>
      <c r="S39" s="267"/>
      <c r="T39" s="267"/>
      <c r="U39" s="267"/>
      <c r="V39" s="267"/>
      <c r="W39" s="268" t="e">
        <f>#VALUE!</f>
        <v>#VALUE!</v>
      </c>
      <c r="X39" s="269" t="e">
        <f>#VALUE!</f>
        <v>#VALUE!</v>
      </c>
      <c r="Y39" s="131"/>
      <c r="Z39" s="132"/>
      <c r="AA39" s="132"/>
      <c r="AG39" s="20"/>
      <c r="AH39" s="20"/>
      <c r="AI39" s="299"/>
      <c r="AJ39" s="20"/>
    </row>
    <row r="40" spans="1:36" s="10" customFormat="1" x14ac:dyDescent="0.25">
      <c r="A40" s="9"/>
      <c r="B40" s="11">
        <v>3</v>
      </c>
      <c r="C40" s="117"/>
      <c r="D40" s="288"/>
      <c r="E40" s="153"/>
      <c r="F40" s="154"/>
      <c r="G40" s="155"/>
      <c r="H40" s="156"/>
      <c r="I40" s="266" t="str">
        <f>IFERROR(VLOOKUP(B40,CADASTRO!$E$44:$G$54,2,0)," ")</f>
        <v>A = (L1 x L2)x TX x QTD</v>
      </c>
      <c r="J40" s="157"/>
      <c r="K40" s="157">
        <v>0.5</v>
      </c>
      <c r="L40" s="157">
        <v>0.6</v>
      </c>
      <c r="M40" s="157"/>
      <c r="N40" s="157"/>
      <c r="O40" s="157">
        <v>2</v>
      </c>
      <c r="P40" s="266" t="str">
        <f>IFERROR(VLOOKUP(C40,CADASTRO!$E$44:$G$54,2,0)," ")</f>
        <v xml:space="preserve"> </v>
      </c>
      <c r="Q40" s="267"/>
      <c r="R40" s="267"/>
      <c r="S40" s="267"/>
      <c r="T40" s="267"/>
      <c r="U40" s="267"/>
      <c r="V40" s="267"/>
      <c r="W40" s="268" t="e">
        <f>#VALUE!</f>
        <v>#VALUE!</v>
      </c>
      <c r="X40" s="269" t="e">
        <f>#VALUE!</f>
        <v>#VALUE!</v>
      </c>
      <c r="Y40" s="131"/>
      <c r="Z40" s="132"/>
      <c r="AA40" s="132"/>
      <c r="AG40" s="20"/>
      <c r="AH40" s="20"/>
      <c r="AI40" s="299"/>
      <c r="AJ40" s="20"/>
    </row>
    <row r="41" spans="1:36" s="10" customFormat="1" x14ac:dyDescent="0.25">
      <c r="A41" s="9"/>
      <c r="B41" s="11"/>
      <c r="C41" s="117"/>
      <c r="D41" s="288"/>
      <c r="E41" s="153"/>
      <c r="F41" s="154"/>
      <c r="G41" s="155"/>
      <c r="H41" s="156"/>
      <c r="I41" s="266" t="str">
        <f>IFERROR(VLOOKUP(B41,CADASTRO!$E$44:$G$54,2,0)," ")</f>
        <v xml:space="preserve"> </v>
      </c>
      <c r="J41" s="157"/>
      <c r="K41" s="157"/>
      <c r="L41" s="157"/>
      <c r="M41" s="157"/>
      <c r="N41" s="157"/>
      <c r="O41" s="157"/>
      <c r="P41" s="266" t="str">
        <f>IFERROR(VLOOKUP(C41,CADASTRO!$E$44:$G$54,2,0)," ")</f>
        <v xml:space="preserve"> </v>
      </c>
      <c r="Q41" s="267"/>
      <c r="R41" s="267"/>
      <c r="S41" s="267"/>
      <c r="T41" s="267"/>
      <c r="U41" s="267"/>
      <c r="V41" s="267"/>
      <c r="W41" s="268" t="e">
        <f>#VALUE!</f>
        <v>#VALUE!</v>
      </c>
      <c r="X41" s="269" t="e">
        <f>#VALUE!</f>
        <v>#VALUE!</v>
      </c>
      <c r="Y41" s="131"/>
      <c r="Z41" s="132"/>
      <c r="AA41" s="132"/>
      <c r="AG41" s="20"/>
      <c r="AH41" s="20"/>
      <c r="AI41" s="299"/>
      <c r="AJ41" s="20"/>
    </row>
    <row r="42" spans="1:36" s="10" customFormat="1" x14ac:dyDescent="0.25">
      <c r="A42" s="9"/>
      <c r="B42" s="11"/>
      <c r="C42" s="117"/>
      <c r="D42" s="288"/>
      <c r="E42" s="153"/>
      <c r="F42" s="154"/>
      <c r="G42" s="155"/>
      <c r="H42" s="156"/>
      <c r="I42" s="266" t="str">
        <f>IFERROR(VLOOKUP(B42,CADASTRO!$E$44:$G$54,2,0)," ")</f>
        <v xml:space="preserve"> </v>
      </c>
      <c r="J42" s="157"/>
      <c r="K42" s="157"/>
      <c r="L42" s="157"/>
      <c r="M42" s="157"/>
      <c r="N42" s="157"/>
      <c r="O42" s="157"/>
      <c r="P42" s="266" t="str">
        <f>IFERROR(VLOOKUP(C42,CADASTRO!$E$44:$G$54,2,0)," ")</f>
        <v xml:space="preserve"> </v>
      </c>
      <c r="Q42" s="267"/>
      <c r="R42" s="267"/>
      <c r="S42" s="267"/>
      <c r="T42" s="267"/>
      <c r="U42" s="267"/>
      <c r="V42" s="267"/>
      <c r="W42" s="268" t="e">
        <f>#VALUE!</f>
        <v>#VALUE!</v>
      </c>
      <c r="X42" s="269" t="e">
        <f>#VALUE!</f>
        <v>#VALUE!</v>
      </c>
      <c r="Y42" s="131"/>
      <c r="Z42" s="132"/>
      <c r="AA42" s="132"/>
      <c r="AG42" s="20"/>
      <c r="AH42" s="20"/>
      <c r="AI42" s="299"/>
      <c r="AJ42" s="20"/>
    </row>
    <row r="43" spans="1:36" s="10" customFormat="1" x14ac:dyDescent="0.25">
      <c r="A43" s="10" t="e">
        <f>#REF!</f>
        <v>#REF!</v>
      </c>
      <c r="B43" s="298">
        <f>COUNTA(#REF!)</f>
        <v>1</v>
      </c>
      <c r="C43" s="166"/>
      <c r="D43" s="164"/>
      <c r="E43" s="152" t="s">
        <v>7817</v>
      </c>
      <c r="F43" s="149">
        <v>92268</v>
      </c>
      <c r="G43" s="148" t="s">
        <v>7758</v>
      </c>
      <c r="H43" s="271" t="str">
        <f>VLOOKUP(F43,'PLAN. COMP. DES'!$G$7:$K$7249,2,0)</f>
        <v>FABRICAÇÃO DE FÔRMA PARA LAJES, EM CHAPA DE MADEIRA COMPENSADA PLASTIFICADA, E = 18 MM. AF_09/2020</v>
      </c>
      <c r="I43" s="309"/>
      <c r="J43" s="273"/>
      <c r="K43" s="273"/>
      <c r="L43" s="273"/>
      <c r="M43" s="273"/>
      <c r="N43" s="273"/>
      <c r="O43" s="273"/>
      <c r="P43" s="309"/>
      <c r="Q43" s="275"/>
      <c r="R43" s="275"/>
      <c r="S43" s="275"/>
      <c r="T43" s="275"/>
      <c r="U43" s="275"/>
      <c r="V43" s="275"/>
      <c r="W43" s="276"/>
      <c r="X43" s="276" t="e">
        <f>ROUND(SUBTOTAL(9,X44:X46),2)</f>
        <v>#VALUE!</v>
      </c>
      <c r="Y43" s="261" t="str">
        <f>VLOOKUP(F43,'PLAN. COMP. DES'!$G$7:$K$7249,3,0)</f>
        <v>M2</v>
      </c>
      <c r="Z43" s="182">
        <f>VLOOKUP(F43,'PLAN. COMP. DES'!$G$7:$K$7249,5,0)</f>
        <v>103.48</v>
      </c>
      <c r="AA43" s="167">
        <f>VLOOKUP(F43,'PLAN. COMP N DES'!$G$7:$K$7261,5,0)</f>
        <v>104.71</v>
      </c>
      <c r="AB43" s="10" t="str">
        <f>CONCATENATE(G43," ",F43)</f>
        <v>COMP.AJUSTADA 92268</v>
      </c>
      <c r="AJ43" s="20"/>
    </row>
    <row r="44" spans="1:36" s="10" customFormat="1" x14ac:dyDescent="0.25">
      <c r="A44" s="9"/>
      <c r="B44" s="11">
        <v>3</v>
      </c>
      <c r="C44" s="117"/>
      <c r="D44" s="288"/>
      <c r="E44" s="153"/>
      <c r="F44" s="154"/>
      <c r="G44" s="155"/>
      <c r="H44" s="156" t="s">
        <v>7809</v>
      </c>
      <c r="I44" s="266" t="str">
        <f>IFERROR(VLOOKUP(B44,CADASTRO!$E$44:$G$54,2,0)," ")</f>
        <v>A = (L1 x L2)x TX x QTD</v>
      </c>
      <c r="J44" s="157"/>
      <c r="K44" s="157">
        <v>1.5</v>
      </c>
      <c r="L44" s="157">
        <v>0.5</v>
      </c>
      <c r="M44" s="157"/>
      <c r="N44" s="157"/>
      <c r="O44" s="157"/>
      <c r="P44" s="266" t="str">
        <f>IFERROR(VLOOKUP(C44,CADASTRO!$E$44:$G$54,2,0)," ")</f>
        <v xml:space="preserve"> </v>
      </c>
      <c r="Q44" s="267"/>
      <c r="R44" s="267"/>
      <c r="S44" s="267"/>
      <c r="T44" s="267"/>
      <c r="U44" s="267"/>
      <c r="V44" s="267"/>
      <c r="W44" s="268" t="e">
        <f>#VALUE!</f>
        <v>#VALUE!</v>
      </c>
      <c r="X44" s="269" t="e">
        <f>#VALUE!</f>
        <v>#VALUE!</v>
      </c>
      <c r="Y44" s="131"/>
      <c r="Z44" s="132"/>
      <c r="AA44" s="132"/>
      <c r="AG44" s="20"/>
      <c r="AH44" s="20"/>
      <c r="AI44" s="299"/>
      <c r="AJ44" s="20"/>
    </row>
    <row r="45" spans="1:36" x14ac:dyDescent="0.25">
      <c r="A45" s="8"/>
      <c r="B45" s="11">
        <v>3</v>
      </c>
      <c r="C45" s="117"/>
      <c r="D45" s="8"/>
      <c r="E45" s="153"/>
      <c r="F45" s="154"/>
      <c r="G45" s="155"/>
      <c r="H45" s="156" t="s">
        <v>7810</v>
      </c>
      <c r="I45" s="266" t="str">
        <f>IFERROR(VLOOKUP(B45,CADASTRO!$E$44:$G$54,2,0)," ")</f>
        <v>A = (L1 x L2)x TX x QTD</v>
      </c>
      <c r="J45" s="157"/>
      <c r="K45" s="157">
        <v>1.5</v>
      </c>
      <c r="L45" s="157">
        <v>0.1</v>
      </c>
      <c r="M45" s="157"/>
      <c r="N45" s="157"/>
      <c r="O45" s="157">
        <v>2</v>
      </c>
      <c r="P45" s="266" t="str">
        <f>IFERROR(VLOOKUP(C45,CADASTRO!$E$44:$G$54,2,0)," ")</f>
        <v xml:space="preserve"> </v>
      </c>
      <c r="Q45" s="267"/>
      <c r="R45" s="267"/>
      <c r="S45" s="267"/>
      <c r="T45" s="267"/>
      <c r="U45" s="267"/>
      <c r="V45" s="267"/>
      <c r="W45" s="268" t="e">
        <f>#VALUE!</f>
        <v>#VALUE!</v>
      </c>
      <c r="X45" s="269" t="e">
        <f>#VALUE!</f>
        <v>#VALUE!</v>
      </c>
      <c r="Y45" s="131"/>
      <c r="Z45" s="132"/>
      <c r="AA45" s="132"/>
    </row>
    <row r="46" spans="1:36" x14ac:dyDescent="0.25">
      <c r="A46" s="8"/>
      <c r="B46" s="11"/>
      <c r="C46" s="117"/>
      <c r="D46" s="8"/>
      <c r="E46" s="153"/>
      <c r="F46" s="154"/>
      <c r="G46" s="155"/>
      <c r="H46" s="156"/>
      <c r="I46" s="266" t="str">
        <f>IFERROR(VLOOKUP(B46,CADASTRO!$E$44:$G$54,2,0)," ")</f>
        <v xml:space="preserve"> </v>
      </c>
      <c r="J46" s="157"/>
      <c r="K46" s="157"/>
      <c r="L46" s="157"/>
      <c r="M46" s="157"/>
      <c r="N46" s="157"/>
      <c r="O46" s="157"/>
      <c r="P46" s="266" t="str">
        <f>IFERROR(VLOOKUP(C46,CADASTRO!$E$44:$G$54,2,0)," ")</f>
        <v xml:space="preserve"> </v>
      </c>
      <c r="Q46" s="267"/>
      <c r="R46" s="267"/>
      <c r="S46" s="267"/>
      <c r="T46" s="267"/>
      <c r="U46" s="267"/>
      <c r="V46" s="267"/>
      <c r="W46" s="268" t="e">
        <f>#VALUE!</f>
        <v>#VALUE!</v>
      </c>
      <c r="X46" s="269" t="e">
        <f>#VALUE!</f>
        <v>#VALUE!</v>
      </c>
      <c r="Y46" s="131"/>
      <c r="Z46" s="132"/>
      <c r="AA46" s="132"/>
    </row>
    <row r="47" spans="1:36" s="10" customFormat="1" x14ac:dyDescent="0.25">
      <c r="B47" s="298">
        <f>COUNTA($B$12:B25)</f>
        <v>9</v>
      </c>
      <c r="C47" s="166"/>
      <c r="D47" s="164"/>
      <c r="E47" s="152" t="s">
        <v>7818</v>
      </c>
      <c r="F47" s="149">
        <v>92741</v>
      </c>
      <c r="G47" s="148" t="s">
        <v>148</v>
      </c>
      <c r="H47" s="271" t="e">
        <f>VLOOKUP(F47,'PLAN. COMP. DES'!$G$7:$K$7249,2,0)</f>
        <v>#N/A</v>
      </c>
      <c r="I47" s="309"/>
      <c r="J47" s="125"/>
      <c r="K47" s="125"/>
      <c r="L47" s="125"/>
      <c r="M47" s="125"/>
      <c r="N47" s="125"/>
      <c r="O47" s="125"/>
      <c r="P47" s="309"/>
      <c r="Q47" s="126"/>
      <c r="R47" s="126"/>
      <c r="S47" s="126"/>
      <c r="T47" s="126"/>
      <c r="U47" s="126"/>
      <c r="V47" s="126"/>
      <c r="W47" s="127"/>
      <c r="X47" s="128" t="e">
        <f>ROUND(SUBTOTAL(9,X48:X50),2)</f>
        <v>#VALUE!</v>
      </c>
      <c r="Y47" s="261" t="e">
        <f>VLOOKUP(F47,'PLAN. COMP. DES'!$G$7:$K$7249,3,0)</f>
        <v>#N/A</v>
      </c>
      <c r="Z47" s="182" t="e">
        <f>VLOOKUP(F47,'PLAN. COMP. DES'!$G$7:$K$7249,5,0)</f>
        <v>#N/A</v>
      </c>
      <c r="AA47" s="167" t="e">
        <f>VLOOKUP(F47,'PLAN. COMP N DES'!$G$7:$K$7261,5,0)</f>
        <v>#N/A</v>
      </c>
      <c r="AB47" s="10" t="str">
        <f>CONCATENATE(G47," ",F47)</f>
        <v>SINAPI/PE 92741</v>
      </c>
      <c r="AJ47" s="20"/>
    </row>
    <row r="48" spans="1:36" s="10" customFormat="1" x14ac:dyDescent="0.25">
      <c r="A48" s="9"/>
      <c r="B48" s="11">
        <v>6</v>
      </c>
      <c r="C48" s="117"/>
      <c r="D48" s="288"/>
      <c r="E48" s="153"/>
      <c r="F48" s="154"/>
      <c r="G48" s="155"/>
      <c r="H48" s="156" t="s">
        <v>7808</v>
      </c>
      <c r="I48" s="266" t="str">
        <f>IFERROR(VLOOKUP(B48,CADASTRO!$E$44:$G$54,2,0)," ")</f>
        <v>V = (L1 x L2 x L3) x TX x QTD</v>
      </c>
      <c r="J48" s="157"/>
      <c r="K48" s="157">
        <v>0.1</v>
      </c>
      <c r="L48" s="157">
        <v>0.5</v>
      </c>
      <c r="M48" s="157">
        <v>0.6</v>
      </c>
      <c r="N48" s="157"/>
      <c r="O48" s="157">
        <v>2</v>
      </c>
      <c r="P48" s="266" t="str">
        <f>IFERROR(VLOOKUP(C48,CADASTRO!$E$44:$G$54,2,0)," ")</f>
        <v xml:space="preserve"> </v>
      </c>
      <c r="Q48" s="157"/>
      <c r="R48" s="157"/>
      <c r="S48" s="157"/>
      <c r="T48" s="157"/>
      <c r="U48" s="157"/>
      <c r="V48" s="157"/>
      <c r="W48" s="130" t="e">
        <f>#VALUE!</f>
        <v>#VALUE!</v>
      </c>
      <c r="X48" s="269" t="e">
        <f>#VALUE!</f>
        <v>#VALUE!</v>
      </c>
      <c r="Y48" s="131"/>
      <c r="Z48" s="132"/>
      <c r="AA48" s="132"/>
      <c r="AG48" s="20"/>
      <c r="AH48" s="20"/>
      <c r="AI48" s="299"/>
      <c r="AJ48" s="20"/>
    </row>
    <row r="49" spans="1:36" x14ac:dyDescent="0.25">
      <c r="A49" s="8"/>
      <c r="B49" s="11">
        <v>6</v>
      </c>
      <c r="C49" s="117"/>
      <c r="D49" s="8"/>
      <c r="E49" s="153"/>
      <c r="F49" s="154"/>
      <c r="G49" s="155"/>
      <c r="H49" s="156" t="s">
        <v>7811</v>
      </c>
      <c r="I49" s="266" t="str">
        <f>IFERROR(VLOOKUP(B49,CADASTRO!$E$44:$G$54,2,0)," ")</f>
        <v>V = (L1 x L2 x L3) x TX x QTD</v>
      </c>
      <c r="J49" s="157"/>
      <c r="K49" s="157">
        <v>1.7</v>
      </c>
      <c r="L49" s="157">
        <v>0.5</v>
      </c>
      <c r="M49" s="157">
        <v>0.1</v>
      </c>
      <c r="N49" s="157"/>
      <c r="O49" s="157"/>
      <c r="P49" s="266" t="str">
        <f>IFERROR(VLOOKUP(C49,CADASTRO!$E$44:$G$54,2,0)," ")</f>
        <v xml:space="preserve"> </v>
      </c>
      <c r="Q49" s="157"/>
      <c r="R49" s="157"/>
      <c r="S49" s="157"/>
      <c r="T49" s="157"/>
      <c r="U49" s="157"/>
      <c r="V49" s="157"/>
      <c r="W49" s="130" t="e">
        <f>#VALUE!</f>
        <v>#VALUE!</v>
      </c>
      <c r="X49" s="269" t="e">
        <f>#VALUE!</f>
        <v>#VALUE!</v>
      </c>
      <c r="Y49" s="131"/>
      <c r="Z49" s="132"/>
      <c r="AA49" s="132"/>
    </row>
    <row r="50" spans="1:36" x14ac:dyDescent="0.25">
      <c r="A50" s="8"/>
      <c r="B50" s="11"/>
      <c r="C50" s="117"/>
      <c r="D50" s="8"/>
      <c r="E50" s="153"/>
      <c r="F50" s="154"/>
      <c r="G50" s="155"/>
      <c r="H50" s="156"/>
      <c r="I50" s="266" t="str">
        <f>IFERROR(VLOOKUP(B50,CADASTRO!$E$44:$G$54,2,0)," ")</f>
        <v xml:space="preserve"> </v>
      </c>
      <c r="J50" s="157"/>
      <c r="K50" s="157"/>
      <c r="L50" s="157"/>
      <c r="M50" s="157"/>
      <c r="N50" s="157"/>
      <c r="O50" s="157"/>
      <c r="P50" s="266" t="str">
        <f>IFERROR(VLOOKUP(C50,CADASTRO!$E$44:$G$54,2,0)," ")</f>
        <v xml:space="preserve"> </v>
      </c>
      <c r="Q50" s="157"/>
      <c r="R50" s="157"/>
      <c r="S50" s="157"/>
      <c r="T50" s="157"/>
      <c r="U50" s="157"/>
      <c r="V50" s="157"/>
      <c r="W50" s="130" t="e">
        <f>#VALUE!</f>
        <v>#VALUE!</v>
      </c>
      <c r="X50" s="269" t="e">
        <f>#VALUE!</f>
        <v>#VALUE!</v>
      </c>
      <c r="Y50" s="131"/>
      <c r="Z50" s="132"/>
      <c r="AA50" s="132"/>
    </row>
    <row r="51" spans="1:36" s="10" customFormat="1" ht="15.75" x14ac:dyDescent="0.25">
      <c r="B51" s="298">
        <f>COUNTA($B$12:B47)</f>
        <v>25</v>
      </c>
      <c r="C51" s="166"/>
      <c r="D51" s="164"/>
      <c r="E51" s="152" t="s">
        <v>7819</v>
      </c>
      <c r="F51" s="149">
        <v>20213</v>
      </c>
      <c r="G51" s="148" t="s">
        <v>148</v>
      </c>
      <c r="H51" s="271" t="str">
        <f>VLOOKUP(F51,'PLAN. COMP. DES'!$G$7:$K$7249,2,0)</f>
        <v xml:space="preserve"> VIGA APARELHADA *6 X 12* CM, EM MACARANDUBA, ANGELIM OU EQUIVALENTE DA REGIAO</v>
      </c>
      <c r="I51" s="309"/>
      <c r="J51" s="125"/>
      <c r="K51" s="125"/>
      <c r="L51" s="125"/>
      <c r="M51" s="125"/>
      <c r="N51" s="125"/>
      <c r="O51" s="125"/>
      <c r="P51" s="309"/>
      <c r="Q51" s="126"/>
      <c r="R51" s="126"/>
      <c r="S51" s="126"/>
      <c r="T51" s="126"/>
      <c r="U51" s="126"/>
      <c r="V51" s="126"/>
      <c r="W51" s="127"/>
      <c r="X51" s="128" t="e">
        <f>ROUND(SUBTOTAL(9,X52:X54),2)</f>
        <v>#VALUE!</v>
      </c>
      <c r="Y51" s="261" t="str">
        <f>VLOOKUP(F51,'PLAN. COMP. DES'!$G$7:$K$7249,3,0)</f>
        <v>M</v>
      </c>
      <c r="Z51" s="182">
        <f>VLOOKUP(F51,'PLAN. COMP. DES'!$G$7:$K$7249,5,0)</f>
        <v>20.29</v>
      </c>
      <c r="AA51" s="167">
        <f>VLOOKUP(F51,'PLAN. COMP N DES'!$G$7:$K$7261,5,0)</f>
        <v>20.29</v>
      </c>
      <c r="AB51" s="10" t="str">
        <f>CONCATENATE(G51," ",F51)</f>
        <v>SINAPI/PE 20213</v>
      </c>
      <c r="AJ51" s="20"/>
    </row>
    <row r="52" spans="1:36" s="10" customFormat="1" x14ac:dyDescent="0.25">
      <c r="A52" s="9"/>
      <c r="B52" s="11">
        <v>2</v>
      </c>
      <c r="C52" s="117"/>
      <c r="D52" s="288"/>
      <c r="E52" s="153"/>
      <c r="F52" s="154"/>
      <c r="G52" s="155"/>
      <c r="H52" s="156" t="s">
        <v>7813</v>
      </c>
      <c r="I52" s="266" t="str">
        <f>IFERROR(VLOOKUP(B52,CADASTRO!$E$44:$G$54,2,0)," ")</f>
        <v>L1</v>
      </c>
      <c r="J52" s="157"/>
      <c r="K52" s="157">
        <v>1.7</v>
      </c>
      <c r="L52" s="157"/>
      <c r="M52" s="157"/>
      <c r="N52" s="157"/>
      <c r="O52" s="157">
        <v>5</v>
      </c>
      <c r="P52" s="266" t="str">
        <f>IFERROR(VLOOKUP(C52,CADASTRO!$E$44:$G$54,2,0)," ")</f>
        <v xml:space="preserve"> </v>
      </c>
      <c r="Q52" s="157"/>
      <c r="R52" s="157"/>
      <c r="S52" s="157"/>
      <c r="T52" s="157"/>
      <c r="U52" s="157"/>
      <c r="V52" s="157"/>
      <c r="W52" s="130" t="e">
        <f>#VALUE!</f>
        <v>#VALUE!</v>
      </c>
      <c r="X52" s="269" t="e">
        <f>#VALUE!</f>
        <v>#VALUE!</v>
      </c>
      <c r="Y52" s="131"/>
      <c r="Z52" s="132"/>
      <c r="AA52" s="132"/>
      <c r="AG52" s="20"/>
      <c r="AH52" s="20"/>
      <c r="AI52" s="299"/>
      <c r="AJ52" s="20"/>
    </row>
    <row r="53" spans="1:36" x14ac:dyDescent="0.25">
      <c r="A53" s="8"/>
      <c r="B53" s="11">
        <v>2</v>
      </c>
      <c r="C53" s="117"/>
      <c r="D53" s="8"/>
      <c r="E53" s="153"/>
      <c r="F53" s="154"/>
      <c r="G53" s="155"/>
      <c r="H53" s="156" t="s">
        <v>7814</v>
      </c>
      <c r="I53" s="266" t="str">
        <f>IFERROR(VLOOKUP(B53,CADASTRO!$E$44:$G$54,2,0)," ")</f>
        <v>L1</v>
      </c>
      <c r="J53" s="157"/>
      <c r="K53" s="157">
        <v>1.7</v>
      </c>
      <c r="L53" s="157"/>
      <c r="M53" s="157"/>
      <c r="N53" s="157"/>
      <c r="O53" s="157">
        <v>5</v>
      </c>
      <c r="P53" s="266" t="str">
        <f>IFERROR(VLOOKUP(C53,CADASTRO!$E$44:$G$54,2,0)," ")</f>
        <v xml:space="preserve"> </v>
      </c>
      <c r="Q53" s="157"/>
      <c r="R53" s="157"/>
      <c r="S53" s="157"/>
      <c r="T53" s="157"/>
      <c r="U53" s="157"/>
      <c r="V53" s="157"/>
      <c r="W53" s="130" t="e">
        <f>#VALUE!</f>
        <v>#VALUE!</v>
      </c>
      <c r="X53" s="269" t="e">
        <f>#VALUE!</f>
        <v>#VALUE!</v>
      </c>
      <c r="Y53" s="131"/>
      <c r="Z53" s="132"/>
      <c r="AA53" s="132"/>
    </row>
    <row r="54" spans="1:36" x14ac:dyDescent="0.25">
      <c r="A54" s="8"/>
      <c r="B54" s="11"/>
      <c r="C54" s="117"/>
      <c r="D54" s="8"/>
      <c r="E54" s="153"/>
      <c r="F54" s="154"/>
      <c r="G54" s="155"/>
      <c r="H54" s="156"/>
      <c r="I54" s="266" t="str">
        <f>IFERROR(VLOOKUP(B54,CADASTRO!$E$44:$G$54,2,0)," ")</f>
        <v xml:space="preserve"> </v>
      </c>
      <c r="J54" s="157"/>
      <c r="K54" s="157"/>
      <c r="L54" s="157"/>
      <c r="M54" s="157"/>
      <c r="N54" s="157"/>
      <c r="O54" s="157"/>
      <c r="P54" s="266" t="str">
        <f>IFERROR(VLOOKUP(C54,CADASTRO!$E$44:$G$54,2,0)," ")</f>
        <v xml:space="preserve"> </v>
      </c>
      <c r="Q54" s="157"/>
      <c r="R54" s="157"/>
      <c r="S54" s="157"/>
      <c r="T54" s="157"/>
      <c r="U54" s="157"/>
      <c r="V54" s="157"/>
      <c r="W54" s="130" t="e">
        <f>#VALUE!</f>
        <v>#VALUE!</v>
      </c>
      <c r="X54" s="269" t="e">
        <f>#VALUE!</f>
        <v>#VALUE!</v>
      </c>
      <c r="Y54" s="131"/>
      <c r="Z54" s="132"/>
      <c r="AA54" s="132"/>
    </row>
    <row r="55" spans="1:36" s="10" customFormat="1" ht="15.75" x14ac:dyDescent="0.25">
      <c r="B55" s="298">
        <f>COUNTA($B$12:B47)</f>
        <v>25</v>
      </c>
      <c r="C55" s="166"/>
      <c r="D55" s="164"/>
      <c r="E55" s="152" t="s">
        <v>7820</v>
      </c>
      <c r="F55" s="149">
        <v>88261</v>
      </c>
      <c r="G55" s="148" t="s">
        <v>148</v>
      </c>
      <c r="H55" s="271" t="str">
        <f>VLOOKUP(F55,'PLAN. COMP. DES'!$G$7:$K$7249,2,0)</f>
        <v>CARPINTEIRO DE ESQUADRIA COM ENCARGOS COMPLEMENTARES</v>
      </c>
      <c r="I55" s="309"/>
      <c r="J55" s="125"/>
      <c r="K55" s="125"/>
      <c r="L55" s="125"/>
      <c r="M55" s="125"/>
      <c r="N55" s="125"/>
      <c r="O55" s="125"/>
      <c r="P55" s="309"/>
      <c r="Q55" s="126"/>
      <c r="R55" s="126"/>
      <c r="S55" s="126"/>
      <c r="T55" s="126"/>
      <c r="U55" s="126"/>
      <c r="V55" s="126"/>
      <c r="W55" s="127"/>
      <c r="X55" s="128" t="e">
        <f>ROUND(SUBTOTAL(9,X56:X57),2)</f>
        <v>#VALUE!</v>
      </c>
      <c r="Y55" s="261" t="str">
        <f>VLOOKUP(F55,'PLAN. COMP. DES'!$G$7:$K$7249,3,0)</f>
        <v>H</v>
      </c>
      <c r="Z55" s="182">
        <f>VLOOKUP(F55,'PLAN. COMP. DES'!$G$7:$K$7249,5,0)</f>
        <v>19.309999999999999</v>
      </c>
      <c r="AA55" s="167">
        <f>VLOOKUP(F55,'PLAN. COMP N DES'!$G$7:$K$7261,5,0)</f>
        <v>19.309999999999999</v>
      </c>
      <c r="AB55" s="10" t="str">
        <f>CONCATENATE(G55," ",F55)</f>
        <v>SINAPI/PE 88261</v>
      </c>
      <c r="AJ55" s="20"/>
    </row>
    <row r="56" spans="1:36" s="10" customFormat="1" x14ac:dyDescent="0.25">
      <c r="A56" s="9"/>
      <c r="B56" s="11">
        <v>1</v>
      </c>
      <c r="C56" s="117"/>
      <c r="D56" s="288"/>
      <c r="E56" s="153"/>
      <c r="F56" s="154"/>
      <c r="G56" s="155"/>
      <c r="H56" s="156"/>
      <c r="I56" s="266" t="str">
        <f>IFERROR(VLOOKUP(B56,CADASTRO!$E$44:$G$54,2,0)," ")</f>
        <v>UND</v>
      </c>
      <c r="J56" s="157"/>
      <c r="K56" s="157"/>
      <c r="L56" s="157"/>
      <c r="M56" s="157"/>
      <c r="N56" s="157"/>
      <c r="O56" s="157">
        <v>3</v>
      </c>
      <c r="P56" s="266" t="str">
        <f>IFERROR(VLOOKUP(C56,CADASTRO!$E$44:$G$54,2,0)," ")</f>
        <v xml:space="preserve"> </v>
      </c>
      <c r="Q56" s="157"/>
      <c r="R56" s="157"/>
      <c r="S56" s="157"/>
      <c r="T56" s="157"/>
      <c r="U56" s="157"/>
      <c r="V56" s="157"/>
      <c r="W56" s="130" t="e">
        <f>#VALUE!</f>
        <v>#VALUE!</v>
      </c>
      <c r="X56" s="269" t="e">
        <f>#VALUE!</f>
        <v>#VALUE!</v>
      </c>
      <c r="Y56" s="131"/>
      <c r="Z56" s="132"/>
      <c r="AA56" s="132"/>
      <c r="AG56" s="20"/>
      <c r="AH56" s="20"/>
      <c r="AI56" s="299"/>
      <c r="AJ56" s="20"/>
    </row>
    <row r="57" spans="1:36" x14ac:dyDescent="0.25">
      <c r="A57" s="8"/>
      <c r="B57" s="11"/>
      <c r="C57" s="117"/>
      <c r="D57" s="8"/>
      <c r="E57" s="153"/>
      <c r="F57" s="154"/>
      <c r="G57" s="155"/>
      <c r="H57" s="156"/>
      <c r="I57" s="266" t="str">
        <f>IFERROR(VLOOKUP(B57,CADASTRO!$E$44:$G$54,2,0)," ")</f>
        <v xml:space="preserve"> </v>
      </c>
      <c r="J57" s="157"/>
      <c r="K57" s="157"/>
      <c r="L57" s="157"/>
      <c r="M57" s="157"/>
      <c r="N57" s="157"/>
      <c r="O57" s="157"/>
      <c r="P57" s="266" t="str">
        <f>IFERROR(VLOOKUP(C57,CADASTRO!$E$44:$G$54,2,0)," ")</f>
        <v xml:space="preserve"> </v>
      </c>
      <c r="Q57" s="157"/>
      <c r="R57" s="157"/>
      <c r="S57" s="157"/>
      <c r="T57" s="157"/>
      <c r="U57" s="157"/>
      <c r="V57" s="157"/>
      <c r="W57" s="130" t="e">
        <f>#VALUE!</f>
        <v>#VALUE!</v>
      </c>
      <c r="X57" s="269" t="e">
        <f>#VALUE!</f>
        <v>#VALUE!</v>
      </c>
      <c r="Y57" s="131"/>
      <c r="Z57" s="132"/>
      <c r="AA57" s="132"/>
    </row>
    <row r="58" spans="1:36" s="10" customFormat="1" ht="15.75" x14ac:dyDescent="0.25">
      <c r="B58" s="298">
        <f>COUNTA($B$12:B50)</f>
        <v>27</v>
      </c>
      <c r="C58" s="166"/>
      <c r="D58" s="164"/>
      <c r="E58" s="152" t="s">
        <v>7821</v>
      </c>
      <c r="F58" s="149">
        <v>88239</v>
      </c>
      <c r="G58" s="148" t="s">
        <v>148</v>
      </c>
      <c r="H58" s="271" t="str">
        <f>VLOOKUP(F58,'PLAN. COMP. DES'!$G$7:$K$7249,2,0)</f>
        <v>AJUDANTE DE CARPINTEIRO COM ENCARGOS COMPLEMENTARES</v>
      </c>
      <c r="I58" s="309"/>
      <c r="J58" s="125"/>
      <c r="K58" s="125"/>
      <c r="L58" s="125"/>
      <c r="M58" s="125"/>
      <c r="N58" s="125"/>
      <c r="O58" s="125"/>
      <c r="P58" s="309"/>
      <c r="Q58" s="126"/>
      <c r="R58" s="126"/>
      <c r="S58" s="126"/>
      <c r="T58" s="126"/>
      <c r="U58" s="126"/>
      <c r="V58" s="126"/>
      <c r="W58" s="127"/>
      <c r="X58" s="128" t="e">
        <f>ROUND(SUBTOTAL(9,X59:X60),2)</f>
        <v>#VALUE!</v>
      </c>
      <c r="Y58" s="261" t="str">
        <f>VLOOKUP(F58,'PLAN. COMP. DES'!$G$7:$K$7249,3,0)</f>
        <v>H</v>
      </c>
      <c r="Z58" s="182">
        <f>VLOOKUP(F58,'PLAN. COMP. DES'!$G$7:$K$7249,5,0)</f>
        <v>16.38</v>
      </c>
      <c r="AA58" s="167">
        <f>VLOOKUP(F58,'PLAN. COMP N DES'!$G$7:$K$7261,5,0)</f>
        <v>16.38</v>
      </c>
      <c r="AB58" s="10" t="str">
        <f>CONCATENATE(G58," ",F58)</f>
        <v>SINAPI/PE 88239</v>
      </c>
      <c r="AJ58" s="20"/>
    </row>
    <row r="59" spans="1:36" s="10" customFormat="1" x14ac:dyDescent="0.25">
      <c r="A59" s="9"/>
      <c r="B59" s="11">
        <v>1</v>
      </c>
      <c r="C59" s="117"/>
      <c r="D59" s="288"/>
      <c r="E59" s="153"/>
      <c r="F59" s="154"/>
      <c r="G59" s="155"/>
      <c r="H59" s="156"/>
      <c r="I59" s="266" t="str">
        <f>IFERROR(VLOOKUP(B59,CADASTRO!$E$44:$G$54,2,0)," ")</f>
        <v>UND</v>
      </c>
      <c r="J59" s="157"/>
      <c r="K59" s="157"/>
      <c r="L59" s="157"/>
      <c r="M59" s="157"/>
      <c r="N59" s="157"/>
      <c r="O59" s="157">
        <v>3</v>
      </c>
      <c r="P59" s="266" t="str">
        <f>IFERROR(VLOOKUP(C59,CADASTRO!$E$44:$G$54,2,0)," ")</f>
        <v xml:space="preserve"> </v>
      </c>
      <c r="Q59" s="157"/>
      <c r="R59" s="157"/>
      <c r="S59" s="157"/>
      <c r="T59" s="157"/>
      <c r="U59" s="157"/>
      <c r="V59" s="157"/>
      <c r="W59" s="130" t="e">
        <f>#VALUE!</f>
        <v>#VALUE!</v>
      </c>
      <c r="X59" s="269" t="e">
        <f>#VALUE!</f>
        <v>#VALUE!</v>
      </c>
      <c r="Y59" s="131"/>
      <c r="Z59" s="132"/>
      <c r="AA59" s="132"/>
      <c r="AG59" s="20"/>
      <c r="AH59" s="20"/>
      <c r="AI59" s="299"/>
      <c r="AJ59" s="20"/>
    </row>
    <row r="60" spans="1:36" x14ac:dyDescent="0.25">
      <c r="A60" s="8"/>
      <c r="B60" s="11"/>
      <c r="C60" s="117"/>
      <c r="D60" s="8"/>
      <c r="E60" s="153"/>
      <c r="F60" s="154"/>
      <c r="G60" s="155"/>
      <c r="H60" s="156"/>
      <c r="I60" s="266" t="str">
        <f>IFERROR(VLOOKUP(B60,CADASTRO!$E$44:$G$54,2,0)," ")</f>
        <v xml:space="preserve"> </v>
      </c>
      <c r="J60" s="157"/>
      <c r="K60" s="157"/>
      <c r="L60" s="157"/>
      <c r="M60" s="157"/>
      <c r="N60" s="157"/>
      <c r="O60" s="157"/>
      <c r="P60" s="266" t="str">
        <f>IFERROR(VLOOKUP(C60,CADASTRO!$E$44:$G$54,2,0)," ")</f>
        <v xml:space="preserve"> </v>
      </c>
      <c r="Q60" s="157"/>
      <c r="R60" s="157"/>
      <c r="S60" s="157"/>
      <c r="T60" s="157"/>
      <c r="U60" s="157"/>
      <c r="V60" s="157"/>
      <c r="W60" s="130" t="e">
        <f>#VALUE!</f>
        <v>#VALUE!</v>
      </c>
      <c r="X60" s="269" t="e">
        <f>#VALUE!</f>
        <v>#VALUE!</v>
      </c>
      <c r="Y60" s="131"/>
      <c r="Z60" s="132"/>
      <c r="AA60" s="132"/>
    </row>
    <row r="61" spans="1:36" s="10" customFormat="1" ht="15.75" x14ac:dyDescent="0.25">
      <c r="B61" s="298">
        <f>COUNTA($B$12:B54)</f>
        <v>30</v>
      </c>
      <c r="C61" s="166"/>
      <c r="D61" s="164"/>
      <c r="E61" s="152" t="s">
        <v>7822</v>
      </c>
      <c r="F61" s="149">
        <v>102203</v>
      </c>
      <c r="G61" s="148" t="s">
        <v>148</v>
      </c>
      <c r="H61" s="271" t="str">
        <f>VLOOKUP(F61,'PLAN. COMP. DES'!$G$7:$K$7249,2,0)</f>
        <v>PINTURA VERNIZ (INCOLOR) ALQUÍDICO EM MADEIRA, USO INTERNO E EXTERNO, 1 DEMÃO. AF_01/2021</v>
      </c>
      <c r="I61" s="309"/>
      <c r="J61" s="125"/>
      <c r="K61" s="125"/>
      <c r="L61" s="125"/>
      <c r="M61" s="125"/>
      <c r="N61" s="125"/>
      <c r="O61" s="125"/>
      <c r="P61" s="309"/>
      <c r="Q61" s="126"/>
      <c r="R61" s="126"/>
      <c r="S61" s="126"/>
      <c r="T61" s="126"/>
      <c r="U61" s="126"/>
      <c r="V61" s="126"/>
      <c r="W61" s="127"/>
      <c r="X61" s="128" t="e">
        <f>ROUND(SUBTOTAL(9,X62:X63),2)</f>
        <v>#VALUE!</v>
      </c>
      <c r="Y61" s="261" t="str">
        <f>VLOOKUP(F61,'PLAN. COMP. DES'!$G$7:$K$7249,3,0)</f>
        <v>M2</v>
      </c>
      <c r="Z61" s="182">
        <f>VLOOKUP(F61,'PLAN. COMP. DES'!$G$7:$K$7249,5,0)</f>
        <v>8.17</v>
      </c>
      <c r="AA61" s="167">
        <f>VLOOKUP(F61,'PLAN. COMP N DES'!$G$7:$K$7261,5,0)</f>
        <v>7.81</v>
      </c>
      <c r="AB61" s="10" t="str">
        <f>CONCATENATE(G61," ",F61)</f>
        <v>SINAPI/PE 102203</v>
      </c>
      <c r="AJ61" s="20"/>
    </row>
    <row r="62" spans="1:36" s="10" customFormat="1" x14ac:dyDescent="0.25">
      <c r="A62" s="9"/>
      <c r="B62" s="11">
        <v>3</v>
      </c>
      <c r="C62" s="117"/>
      <c r="D62" s="288"/>
      <c r="E62" s="153"/>
      <c r="F62" s="154"/>
      <c r="G62" s="155"/>
      <c r="H62" s="156" t="s">
        <v>7813</v>
      </c>
      <c r="I62" s="266" t="str">
        <f>IFERROR(VLOOKUP(B62,CADASTRO!$E$44:$G$54,2,0)," ")</f>
        <v>A = (L1 x L2)x TX x QTD</v>
      </c>
      <c r="J62" s="157"/>
      <c r="K62" s="157">
        <v>1.9</v>
      </c>
      <c r="L62" s="157">
        <v>0.7</v>
      </c>
      <c r="M62" s="157"/>
      <c r="N62" s="157"/>
      <c r="O62" s="157">
        <v>1</v>
      </c>
      <c r="P62" s="266" t="str">
        <f>IFERROR(VLOOKUP(C62,CADASTRO!$E$44:$G$54,2,0)," ")</f>
        <v xml:space="preserve"> </v>
      </c>
      <c r="Q62" s="157"/>
      <c r="R62" s="157"/>
      <c r="S62" s="157"/>
      <c r="T62" s="157"/>
      <c r="U62" s="157"/>
      <c r="V62" s="157"/>
      <c r="W62" s="130" t="e">
        <f>#VALUE!</f>
        <v>#VALUE!</v>
      </c>
      <c r="X62" s="269" t="e">
        <f>#VALUE!</f>
        <v>#VALUE!</v>
      </c>
      <c r="Y62" s="131"/>
      <c r="Z62" s="132"/>
      <c r="AA62" s="132"/>
      <c r="AG62" s="20"/>
      <c r="AH62" s="20"/>
      <c r="AI62" s="299"/>
      <c r="AJ62" s="20"/>
    </row>
    <row r="63" spans="1:36" x14ac:dyDescent="0.25">
      <c r="A63" s="8"/>
      <c r="B63" s="11">
        <v>3</v>
      </c>
      <c r="C63" s="117"/>
      <c r="D63" s="8"/>
      <c r="E63" s="153"/>
      <c r="F63" s="154"/>
      <c r="G63" s="155"/>
      <c r="H63" s="156" t="s">
        <v>7814</v>
      </c>
      <c r="I63" s="266" t="str">
        <f>IFERROR(VLOOKUP(B63,CADASTRO!$E$44:$G$54,2,0)," ")</f>
        <v>A = (L1 x L2)x TX x QTD</v>
      </c>
      <c r="J63" s="157"/>
      <c r="K63" s="157">
        <v>1.8</v>
      </c>
      <c r="L63" s="157">
        <v>0.44</v>
      </c>
      <c r="M63" s="157"/>
      <c r="N63" s="157"/>
      <c r="O63" s="157">
        <v>2</v>
      </c>
      <c r="P63" s="266" t="str">
        <f>IFERROR(VLOOKUP(C63,CADASTRO!$E$44:$G$54,2,0)," ")</f>
        <v xml:space="preserve"> </v>
      </c>
      <c r="Q63" s="157"/>
      <c r="R63" s="157"/>
      <c r="S63" s="157"/>
      <c r="T63" s="157"/>
      <c r="U63" s="157"/>
      <c r="V63" s="157"/>
      <c r="W63" s="130" t="e">
        <f>#VALUE!</f>
        <v>#VALUE!</v>
      </c>
      <c r="X63" s="269" t="e">
        <f>#VALUE!</f>
        <v>#VALUE!</v>
      </c>
      <c r="Y63" s="131"/>
      <c r="Z63" s="132"/>
      <c r="AA63" s="132"/>
    </row>
    <row r="64" spans="1:36" x14ac:dyDescent="0.25">
      <c r="E64" s="262"/>
      <c r="F64" s="262"/>
      <c r="G64" s="262"/>
      <c r="H64" s="262"/>
      <c r="I64" s="263"/>
      <c r="J64" s="262"/>
      <c r="K64" s="262"/>
      <c r="L64" s="262"/>
      <c r="M64" s="262"/>
      <c r="N64" s="262"/>
      <c r="O64" s="262"/>
      <c r="P64" s="266" t="str">
        <f>IFERROR(VLOOKUP(C64,CADASTRO!$E$44:$G$54,2,0)," ")</f>
        <v xml:space="preserve"> </v>
      </c>
      <c r="Q64" s="262"/>
      <c r="R64" s="262"/>
      <c r="S64" s="262"/>
      <c r="T64" s="262"/>
      <c r="U64" s="262"/>
      <c r="V64" s="262"/>
      <c r="W64" s="262"/>
      <c r="X64" s="262"/>
    </row>
    <row r="65" spans="5:24" x14ac:dyDescent="0.25">
      <c r="E65" s="262"/>
      <c r="F65" s="262"/>
      <c r="G65" s="262"/>
      <c r="H65" s="262"/>
      <c r="I65" s="263"/>
      <c r="J65" s="262"/>
      <c r="K65" s="262"/>
      <c r="L65" s="262"/>
      <c r="M65" s="262"/>
      <c r="N65" s="262"/>
      <c r="O65" s="262"/>
      <c r="P65" s="264"/>
      <c r="Q65" s="262"/>
      <c r="R65" s="262"/>
      <c r="S65" s="262"/>
      <c r="T65" s="262"/>
      <c r="U65" s="262"/>
      <c r="V65" s="262"/>
      <c r="W65" s="262"/>
      <c r="X65" s="262"/>
    </row>
    <row r="66" spans="5:24" x14ac:dyDescent="0.25">
      <c r="E66" s="262"/>
      <c r="F66" s="262"/>
      <c r="G66" s="262"/>
      <c r="H66" s="262"/>
      <c r="I66" s="263"/>
      <c r="J66" s="262"/>
      <c r="K66" s="262"/>
      <c r="L66" s="262"/>
      <c r="M66" s="262"/>
      <c r="N66" s="262"/>
      <c r="O66" s="262"/>
      <c r="P66" s="264"/>
      <c r="Q66" s="262"/>
      <c r="R66" s="262"/>
      <c r="S66" s="262"/>
      <c r="T66" s="262"/>
      <c r="U66" s="262"/>
      <c r="V66" s="262"/>
      <c r="W66" s="262"/>
      <c r="X66" s="262"/>
    </row>
    <row r="67" spans="5:24" x14ac:dyDescent="0.25">
      <c r="E67" s="262"/>
      <c r="F67" s="262"/>
      <c r="G67" s="262"/>
      <c r="H67" s="262"/>
      <c r="I67" s="263"/>
      <c r="J67" s="262"/>
      <c r="K67" s="262"/>
      <c r="L67" s="262"/>
      <c r="M67" s="262"/>
      <c r="N67" s="262"/>
      <c r="O67" s="262"/>
      <c r="P67" s="264"/>
      <c r="Q67" s="262"/>
      <c r="R67" s="262"/>
      <c r="S67" s="262"/>
      <c r="T67" s="262"/>
      <c r="U67" s="262"/>
      <c r="V67" s="262"/>
      <c r="W67" s="262"/>
      <c r="X67" s="262"/>
    </row>
    <row r="68" spans="5:24" x14ac:dyDescent="0.25">
      <c r="E68" s="262"/>
      <c r="F68" s="262"/>
      <c r="G68" s="262"/>
      <c r="H68" s="262"/>
      <c r="I68" s="263"/>
      <c r="J68" s="262"/>
      <c r="K68" s="262"/>
      <c r="L68" s="262"/>
      <c r="M68" s="262"/>
      <c r="N68" s="262"/>
      <c r="O68" s="262"/>
      <c r="P68" s="264"/>
      <c r="Q68" s="262"/>
      <c r="R68" s="262"/>
      <c r="S68" s="262"/>
      <c r="T68" s="262"/>
      <c r="U68" s="262"/>
      <c r="V68" s="262"/>
      <c r="W68" s="262"/>
      <c r="X68" s="262"/>
    </row>
    <row r="69" spans="5:24" x14ac:dyDescent="0.25">
      <c r="E69" s="262"/>
      <c r="F69" s="262"/>
      <c r="G69" s="262"/>
      <c r="H69" s="262"/>
      <c r="I69" s="263"/>
      <c r="J69" s="262"/>
      <c r="K69" s="262"/>
      <c r="L69" s="262"/>
      <c r="M69" s="262"/>
      <c r="N69" s="262"/>
      <c r="O69" s="262"/>
      <c r="P69" s="264"/>
      <c r="Q69" s="262"/>
      <c r="R69" s="262"/>
      <c r="S69" s="262"/>
      <c r="T69" s="262"/>
      <c r="U69" s="262"/>
      <c r="V69" s="262"/>
      <c r="W69" s="262"/>
      <c r="X69" s="262"/>
    </row>
    <row r="70" spans="5:24" x14ac:dyDescent="0.25">
      <c r="E70" s="262"/>
      <c r="F70" s="262"/>
      <c r="G70" s="262"/>
      <c r="H70" s="262"/>
      <c r="I70" s="263"/>
      <c r="J70" s="262"/>
      <c r="K70" s="262"/>
      <c r="L70" s="262"/>
      <c r="M70" s="262"/>
      <c r="N70" s="262"/>
      <c r="O70" s="262"/>
      <c r="P70" s="264"/>
      <c r="Q70" s="262"/>
      <c r="R70" s="262"/>
      <c r="S70" s="262"/>
      <c r="T70" s="262"/>
      <c r="U70" s="262"/>
      <c r="V70" s="262"/>
      <c r="W70" s="262"/>
      <c r="X70" s="262"/>
    </row>
    <row r="71" spans="5:24" x14ac:dyDescent="0.25">
      <c r="E71" s="262"/>
      <c r="F71" s="262"/>
      <c r="G71" s="262"/>
      <c r="H71" s="262"/>
      <c r="I71" s="263"/>
      <c r="J71" s="262"/>
      <c r="K71" s="262"/>
      <c r="L71" s="262"/>
      <c r="M71" s="262"/>
      <c r="N71" s="262"/>
      <c r="O71" s="262"/>
      <c r="P71" s="264"/>
      <c r="Q71" s="262"/>
      <c r="R71" s="262"/>
      <c r="S71" s="262"/>
      <c r="T71" s="262"/>
      <c r="U71" s="262"/>
      <c r="V71" s="262"/>
      <c r="W71" s="262"/>
      <c r="X71" s="262"/>
    </row>
    <row r="72" spans="5:24" x14ac:dyDescent="0.25">
      <c r="E72" s="262"/>
      <c r="F72" s="262"/>
      <c r="G72" s="262"/>
      <c r="H72" s="262"/>
      <c r="I72" s="263"/>
      <c r="J72" s="262"/>
      <c r="K72" s="262"/>
      <c r="L72" s="262"/>
      <c r="M72" s="262"/>
      <c r="N72" s="262"/>
      <c r="O72" s="262"/>
      <c r="P72" s="264"/>
      <c r="Q72" s="262"/>
      <c r="R72" s="262"/>
      <c r="S72" s="262"/>
      <c r="T72" s="262"/>
      <c r="U72" s="262"/>
      <c r="V72" s="262"/>
      <c r="W72" s="262"/>
      <c r="X72" s="262"/>
    </row>
    <row r="73" spans="5:24" x14ac:dyDescent="0.25">
      <c r="E73" s="262"/>
      <c r="F73" s="262"/>
      <c r="G73" s="262"/>
      <c r="H73" s="262"/>
      <c r="I73" s="263"/>
      <c r="J73" s="262"/>
      <c r="K73" s="262"/>
      <c r="L73" s="262"/>
      <c r="M73" s="262"/>
      <c r="N73" s="262"/>
      <c r="O73" s="262"/>
      <c r="P73" s="264"/>
      <c r="Q73" s="262"/>
      <c r="R73" s="262"/>
      <c r="S73" s="262"/>
      <c r="T73" s="262"/>
      <c r="U73" s="262"/>
      <c r="V73" s="262"/>
      <c r="W73" s="262"/>
      <c r="X73" s="262"/>
    </row>
    <row r="74" spans="5:24" x14ac:dyDescent="0.25">
      <c r="E74" s="262"/>
      <c r="F74" s="262"/>
      <c r="G74" s="262"/>
      <c r="H74" s="262"/>
      <c r="I74" s="263"/>
      <c r="J74" s="262"/>
      <c r="K74" s="262"/>
      <c r="L74" s="262"/>
      <c r="M74" s="262"/>
      <c r="N74" s="262"/>
      <c r="O74" s="262"/>
      <c r="P74" s="264"/>
      <c r="Q74" s="262"/>
      <c r="R74" s="262"/>
      <c r="S74" s="262"/>
      <c r="T74" s="262"/>
      <c r="U74" s="262"/>
      <c r="V74" s="262"/>
      <c r="W74" s="262"/>
      <c r="X74" s="262"/>
    </row>
    <row r="75" spans="5:24" x14ac:dyDescent="0.25">
      <c r="E75" s="262"/>
      <c r="F75" s="262"/>
      <c r="G75" s="262"/>
      <c r="H75" s="262"/>
      <c r="I75" s="263"/>
      <c r="J75" s="262"/>
      <c r="K75" s="262"/>
      <c r="L75" s="262"/>
      <c r="M75" s="262"/>
      <c r="N75" s="262"/>
      <c r="O75" s="262"/>
      <c r="P75" s="264"/>
      <c r="Q75" s="262"/>
      <c r="R75" s="262"/>
      <c r="S75" s="262"/>
      <c r="T75" s="262"/>
      <c r="U75" s="262"/>
      <c r="V75" s="262"/>
      <c r="W75" s="262"/>
      <c r="X75" s="262"/>
    </row>
    <row r="76" spans="5:24" x14ac:dyDescent="0.25">
      <c r="E76" s="262"/>
      <c r="F76" s="262"/>
      <c r="G76" s="262"/>
      <c r="H76" s="262"/>
      <c r="I76" s="263"/>
      <c r="J76" s="262"/>
      <c r="K76" s="262"/>
      <c r="L76" s="262"/>
      <c r="M76" s="262"/>
      <c r="N76" s="262"/>
      <c r="O76" s="262"/>
      <c r="P76" s="264"/>
      <c r="Q76" s="262"/>
      <c r="R76" s="262"/>
      <c r="S76" s="262"/>
      <c r="T76" s="262"/>
      <c r="U76" s="262"/>
      <c r="V76" s="262"/>
      <c r="W76" s="262"/>
      <c r="X76" s="262"/>
    </row>
    <row r="77" spans="5:24" x14ac:dyDescent="0.25">
      <c r="E77" s="262"/>
      <c r="F77" s="262"/>
      <c r="G77" s="262"/>
      <c r="H77" s="262"/>
      <c r="I77" s="263"/>
      <c r="J77" s="262"/>
      <c r="K77" s="262"/>
      <c r="L77" s="262"/>
      <c r="M77" s="262"/>
      <c r="N77" s="262"/>
      <c r="O77" s="262"/>
      <c r="P77" s="264"/>
      <c r="Q77" s="262"/>
      <c r="R77" s="262"/>
      <c r="S77" s="262"/>
      <c r="T77" s="262"/>
      <c r="U77" s="262"/>
      <c r="V77" s="262"/>
      <c r="W77" s="262"/>
      <c r="X77" s="262"/>
    </row>
    <row r="78" spans="5:24" x14ac:dyDescent="0.25">
      <c r="E78" s="262"/>
      <c r="F78" s="262"/>
      <c r="G78" s="262"/>
      <c r="H78" s="262"/>
      <c r="I78" s="263"/>
      <c r="J78" s="262"/>
      <c r="K78" s="262"/>
      <c r="L78" s="262"/>
      <c r="M78" s="262"/>
      <c r="N78" s="262"/>
      <c r="O78" s="262"/>
      <c r="P78" s="264"/>
      <c r="Q78" s="262"/>
      <c r="R78" s="262"/>
      <c r="S78" s="262"/>
      <c r="T78" s="262"/>
      <c r="U78" s="262"/>
      <c r="V78" s="262"/>
      <c r="W78" s="262"/>
      <c r="X78" s="262"/>
    </row>
    <row r="79" spans="5:24" x14ac:dyDescent="0.25">
      <c r="E79" s="262"/>
      <c r="F79" s="262"/>
      <c r="G79" s="262"/>
      <c r="H79" s="262"/>
      <c r="I79" s="263"/>
      <c r="J79" s="262"/>
      <c r="K79" s="262"/>
      <c r="L79" s="262"/>
      <c r="M79" s="262"/>
      <c r="N79" s="262"/>
      <c r="O79" s="262"/>
      <c r="P79" s="264"/>
      <c r="Q79" s="262"/>
      <c r="R79" s="262"/>
      <c r="S79" s="262"/>
      <c r="T79" s="262"/>
      <c r="U79" s="262"/>
      <c r="V79" s="262"/>
      <c r="W79" s="262"/>
      <c r="X79" s="262"/>
    </row>
    <row r="80" spans="5:24" x14ac:dyDescent="0.25">
      <c r="E80" s="262"/>
      <c r="F80" s="262"/>
      <c r="G80" s="262"/>
      <c r="H80" s="262"/>
      <c r="I80" s="263"/>
      <c r="J80" s="262"/>
      <c r="K80" s="262"/>
      <c r="L80" s="262"/>
      <c r="M80" s="262"/>
      <c r="N80" s="262"/>
      <c r="O80" s="262"/>
      <c r="P80" s="264"/>
      <c r="Q80" s="262"/>
      <c r="R80" s="262"/>
      <c r="S80" s="262"/>
      <c r="T80" s="262"/>
      <c r="U80" s="262"/>
      <c r="V80" s="262"/>
      <c r="W80" s="262"/>
      <c r="X80" s="262"/>
    </row>
    <row r="81" spans="5:24" x14ac:dyDescent="0.25">
      <c r="E81" s="262"/>
      <c r="F81" s="262"/>
      <c r="G81" s="262"/>
      <c r="H81" s="262"/>
      <c r="I81" s="263"/>
      <c r="J81" s="262"/>
      <c r="K81" s="262"/>
      <c r="L81" s="262"/>
      <c r="M81" s="262"/>
      <c r="N81" s="262"/>
      <c r="O81" s="262"/>
      <c r="P81" s="264"/>
      <c r="Q81" s="262"/>
      <c r="R81" s="262"/>
      <c r="S81" s="262"/>
      <c r="T81" s="262"/>
      <c r="U81" s="262"/>
      <c r="V81" s="262"/>
      <c r="W81" s="262"/>
      <c r="X81" s="262"/>
    </row>
    <row r="82" spans="5:24" x14ac:dyDescent="0.25">
      <c r="E82" s="262"/>
      <c r="F82" s="262"/>
      <c r="G82" s="262"/>
      <c r="H82" s="262"/>
      <c r="I82" s="263"/>
      <c r="J82" s="262"/>
      <c r="K82" s="262"/>
      <c r="L82" s="262"/>
      <c r="M82" s="262"/>
      <c r="N82" s="262"/>
      <c r="O82" s="262"/>
      <c r="P82" s="264"/>
      <c r="Q82" s="262"/>
      <c r="R82" s="262"/>
      <c r="S82" s="262"/>
      <c r="T82" s="262"/>
      <c r="U82" s="262"/>
      <c r="V82" s="262"/>
      <c r="W82" s="262"/>
      <c r="X82" s="262"/>
    </row>
    <row r="83" spans="5:24" x14ac:dyDescent="0.25">
      <c r="E83" s="262"/>
      <c r="F83" s="262"/>
      <c r="G83" s="262"/>
      <c r="H83" s="262"/>
      <c r="I83" s="263"/>
      <c r="J83" s="262"/>
      <c r="K83" s="262"/>
      <c r="L83" s="262"/>
      <c r="M83" s="262"/>
      <c r="N83" s="262"/>
      <c r="O83" s="262"/>
      <c r="P83" s="264"/>
      <c r="Q83" s="262"/>
      <c r="R83" s="262"/>
      <c r="S83" s="262"/>
      <c r="T83" s="262"/>
      <c r="U83" s="262"/>
      <c r="V83" s="262"/>
      <c r="W83" s="262"/>
      <c r="X83" s="262"/>
    </row>
    <row r="84" spans="5:24" x14ac:dyDescent="0.25">
      <c r="E84" s="262"/>
      <c r="F84" s="262"/>
      <c r="G84" s="262"/>
      <c r="H84" s="262"/>
      <c r="I84" s="263"/>
      <c r="J84" s="262"/>
      <c r="K84" s="262"/>
      <c r="L84" s="262"/>
      <c r="M84" s="262"/>
      <c r="N84" s="262"/>
      <c r="O84" s="262"/>
      <c r="P84" s="264"/>
      <c r="Q84" s="262"/>
      <c r="R84" s="262"/>
      <c r="S84" s="262"/>
      <c r="T84" s="262"/>
      <c r="U84" s="262"/>
      <c r="V84" s="262"/>
      <c r="W84" s="262"/>
      <c r="X84" s="262"/>
    </row>
    <row r="85" spans="5:24" x14ac:dyDescent="0.25">
      <c r="E85" s="262"/>
      <c r="F85" s="262"/>
      <c r="G85" s="262"/>
      <c r="H85" s="262"/>
      <c r="I85" s="263"/>
      <c r="J85" s="262"/>
      <c r="K85" s="262"/>
      <c r="L85" s="262"/>
      <c r="M85" s="262"/>
      <c r="N85" s="262"/>
      <c r="O85" s="262"/>
      <c r="P85" s="264"/>
      <c r="Q85" s="262"/>
      <c r="R85" s="262"/>
      <c r="S85" s="262"/>
      <c r="T85" s="262"/>
      <c r="U85" s="262"/>
      <c r="V85" s="262"/>
      <c r="W85" s="262"/>
      <c r="X85" s="262"/>
    </row>
    <row r="86" spans="5:24" x14ac:dyDescent="0.25">
      <c r="E86" s="262"/>
      <c r="F86" s="262"/>
      <c r="G86" s="262"/>
      <c r="H86" s="262"/>
      <c r="I86" s="263"/>
      <c r="J86" s="262"/>
      <c r="K86" s="262"/>
      <c r="L86" s="262"/>
      <c r="M86" s="262"/>
      <c r="N86" s="262"/>
      <c r="O86" s="262"/>
      <c r="P86" s="264"/>
      <c r="Q86" s="262"/>
      <c r="R86" s="262"/>
      <c r="S86" s="262"/>
      <c r="T86" s="262"/>
      <c r="U86" s="262"/>
      <c r="V86" s="262"/>
      <c r="W86" s="262"/>
      <c r="X86" s="262"/>
    </row>
    <row r="87" spans="5:24" x14ac:dyDescent="0.25">
      <c r="E87" s="262"/>
      <c r="F87" s="262"/>
      <c r="G87" s="262"/>
      <c r="H87" s="262"/>
      <c r="I87" s="263"/>
      <c r="J87" s="262"/>
      <c r="K87" s="262"/>
      <c r="L87" s="262"/>
      <c r="M87" s="262"/>
      <c r="N87" s="262"/>
      <c r="O87" s="262"/>
      <c r="P87" s="264"/>
      <c r="Q87" s="262"/>
      <c r="R87" s="262"/>
      <c r="S87" s="262"/>
      <c r="T87" s="262"/>
      <c r="U87" s="262"/>
      <c r="V87" s="262"/>
      <c r="W87" s="262"/>
      <c r="X87" s="262"/>
    </row>
    <row r="88" spans="5:24" x14ac:dyDescent="0.25">
      <c r="E88" s="262"/>
      <c r="F88" s="262"/>
      <c r="G88" s="262"/>
      <c r="H88" s="262"/>
      <c r="I88" s="263"/>
      <c r="J88" s="262"/>
      <c r="K88" s="262"/>
      <c r="L88" s="262"/>
      <c r="M88" s="262"/>
      <c r="N88" s="262"/>
      <c r="O88" s="262"/>
      <c r="P88" s="264"/>
      <c r="Q88" s="262"/>
      <c r="R88" s="262"/>
      <c r="S88" s="262"/>
      <c r="T88" s="262"/>
      <c r="U88" s="262"/>
      <c r="V88" s="262"/>
      <c r="W88" s="262"/>
      <c r="X88" s="262"/>
    </row>
    <row r="89" spans="5:24" x14ac:dyDescent="0.25">
      <c r="E89" s="262"/>
      <c r="F89" s="262"/>
      <c r="G89" s="262"/>
      <c r="H89" s="262"/>
      <c r="I89" s="263"/>
      <c r="J89" s="262"/>
      <c r="K89" s="262"/>
      <c r="L89" s="262"/>
      <c r="M89" s="262"/>
      <c r="N89" s="262"/>
      <c r="O89" s="262"/>
      <c r="P89" s="264"/>
      <c r="Q89" s="262"/>
      <c r="R89" s="262"/>
      <c r="S89" s="262"/>
      <c r="T89" s="262"/>
      <c r="U89" s="262"/>
      <c r="V89" s="262"/>
      <c r="W89" s="262"/>
      <c r="X89" s="262"/>
    </row>
    <row r="90" spans="5:24" x14ac:dyDescent="0.25">
      <c r="E90" s="262"/>
      <c r="F90" s="262"/>
      <c r="G90" s="262"/>
      <c r="H90" s="262"/>
      <c r="I90" s="263"/>
      <c r="J90" s="262"/>
      <c r="K90" s="262"/>
      <c r="L90" s="262"/>
      <c r="M90" s="262"/>
      <c r="N90" s="262"/>
      <c r="O90" s="262"/>
      <c r="P90" s="264"/>
      <c r="Q90" s="262"/>
      <c r="R90" s="262"/>
      <c r="S90" s="262"/>
      <c r="T90" s="262"/>
      <c r="U90" s="262"/>
      <c r="V90" s="262"/>
      <c r="W90" s="262"/>
      <c r="X90" s="262"/>
    </row>
    <row r="91" spans="5:24" x14ac:dyDescent="0.25">
      <c r="E91" s="262"/>
      <c r="F91" s="262"/>
      <c r="G91" s="262"/>
      <c r="H91" s="262"/>
      <c r="I91" s="263"/>
      <c r="J91" s="262"/>
      <c r="K91" s="262"/>
      <c r="L91" s="262"/>
      <c r="M91" s="262"/>
      <c r="N91" s="262"/>
      <c r="O91" s="262"/>
      <c r="P91" s="264"/>
      <c r="Q91" s="262"/>
      <c r="R91" s="262"/>
      <c r="S91" s="262"/>
      <c r="T91" s="262"/>
      <c r="U91" s="262"/>
      <c r="V91" s="262"/>
      <c r="W91" s="262"/>
      <c r="X91" s="262"/>
    </row>
    <row r="92" spans="5:24" x14ac:dyDescent="0.25">
      <c r="E92" s="262"/>
      <c r="F92" s="262"/>
      <c r="G92" s="262"/>
      <c r="H92" s="262"/>
      <c r="I92" s="263"/>
      <c r="J92" s="262"/>
      <c r="K92" s="262"/>
      <c r="L92" s="262"/>
      <c r="M92" s="262"/>
      <c r="N92" s="262"/>
      <c r="O92" s="262"/>
      <c r="P92" s="264"/>
      <c r="Q92" s="262"/>
      <c r="R92" s="262"/>
      <c r="S92" s="262"/>
      <c r="T92" s="262"/>
      <c r="U92" s="262"/>
      <c r="V92" s="262"/>
      <c r="W92" s="262"/>
      <c r="X92" s="262"/>
    </row>
    <row r="93" spans="5:24" x14ac:dyDescent="0.25">
      <c r="E93" s="262"/>
      <c r="F93" s="262"/>
      <c r="G93" s="262"/>
      <c r="H93" s="262"/>
      <c r="I93" s="263"/>
      <c r="J93" s="262"/>
      <c r="K93" s="262"/>
      <c r="L93" s="262"/>
      <c r="M93" s="262"/>
      <c r="N93" s="262"/>
      <c r="O93" s="262"/>
      <c r="P93" s="264"/>
      <c r="Q93" s="262"/>
      <c r="R93" s="262"/>
      <c r="S93" s="262"/>
      <c r="T93" s="262"/>
      <c r="U93" s="262"/>
      <c r="V93" s="262"/>
      <c r="W93" s="262"/>
      <c r="X93" s="262"/>
    </row>
    <row r="94" spans="5:24" x14ac:dyDescent="0.25">
      <c r="E94" s="262"/>
      <c r="F94" s="262"/>
      <c r="G94" s="262"/>
      <c r="H94" s="262"/>
      <c r="I94" s="263"/>
      <c r="J94" s="262"/>
      <c r="K94" s="262"/>
      <c r="L94" s="262"/>
      <c r="M94" s="262"/>
      <c r="N94" s="262"/>
      <c r="O94" s="262"/>
      <c r="P94" s="264"/>
      <c r="Q94" s="262"/>
      <c r="R94" s="262"/>
      <c r="S94" s="262"/>
      <c r="T94" s="262"/>
      <c r="U94" s="262"/>
      <c r="V94" s="262"/>
      <c r="W94" s="262"/>
      <c r="X94" s="262"/>
    </row>
    <row r="95" spans="5:24" x14ac:dyDescent="0.25">
      <c r="E95" s="262"/>
      <c r="F95" s="262"/>
      <c r="G95" s="262"/>
      <c r="H95" s="262"/>
      <c r="I95" s="263"/>
      <c r="J95" s="262"/>
      <c r="K95" s="262"/>
      <c r="L95" s="262"/>
      <c r="M95" s="262"/>
      <c r="N95" s="262"/>
      <c r="O95" s="262"/>
      <c r="P95" s="264"/>
      <c r="Q95" s="262"/>
      <c r="R95" s="262"/>
      <c r="S95" s="262"/>
      <c r="T95" s="262"/>
      <c r="U95" s="262"/>
      <c r="V95" s="262"/>
      <c r="W95" s="262"/>
      <c r="X95" s="262"/>
    </row>
    <row r="96" spans="5:24" x14ac:dyDescent="0.25">
      <c r="E96" s="262"/>
      <c r="F96" s="262"/>
      <c r="G96" s="262"/>
      <c r="H96" s="262"/>
      <c r="I96" s="263"/>
      <c r="J96" s="262"/>
      <c r="K96" s="262"/>
      <c r="L96" s="262"/>
      <c r="M96" s="262"/>
      <c r="N96" s="262"/>
      <c r="O96" s="262"/>
      <c r="P96" s="264"/>
      <c r="Q96" s="262"/>
      <c r="R96" s="262"/>
      <c r="S96" s="262"/>
      <c r="T96" s="262"/>
      <c r="U96" s="262"/>
      <c r="V96" s="262"/>
      <c r="W96" s="262"/>
      <c r="X96" s="262"/>
    </row>
    <row r="97" spans="5:24" x14ac:dyDescent="0.25">
      <c r="E97" s="262"/>
      <c r="F97" s="262"/>
      <c r="G97" s="262"/>
      <c r="H97" s="262"/>
      <c r="I97" s="263"/>
      <c r="J97" s="262"/>
      <c r="K97" s="262"/>
      <c r="L97" s="262"/>
      <c r="M97" s="262"/>
      <c r="N97" s="262"/>
      <c r="O97" s="262"/>
      <c r="P97" s="264"/>
      <c r="Q97" s="262"/>
      <c r="R97" s="262"/>
      <c r="S97" s="262"/>
      <c r="T97" s="262"/>
      <c r="U97" s="262"/>
      <c r="V97" s="262"/>
      <c r="W97" s="262"/>
      <c r="X97" s="262"/>
    </row>
    <row r="98" spans="5:24" x14ac:dyDescent="0.25">
      <c r="E98" s="262"/>
      <c r="F98" s="262"/>
      <c r="G98" s="262"/>
      <c r="H98" s="262"/>
      <c r="I98" s="263"/>
      <c r="J98" s="262"/>
      <c r="K98" s="262"/>
      <c r="L98" s="262"/>
      <c r="M98" s="262"/>
      <c r="N98" s="262"/>
      <c r="O98" s="262"/>
      <c r="P98" s="264"/>
      <c r="Q98" s="262"/>
      <c r="R98" s="262"/>
      <c r="S98" s="262"/>
      <c r="T98" s="262"/>
      <c r="U98" s="262"/>
      <c r="V98" s="262"/>
      <c r="W98" s="262"/>
      <c r="X98" s="262"/>
    </row>
    <row r="99" spans="5:24" x14ac:dyDescent="0.25">
      <c r="E99" s="262"/>
      <c r="F99" s="262"/>
      <c r="G99" s="262"/>
      <c r="H99" s="262"/>
      <c r="I99" s="263"/>
      <c r="J99" s="262"/>
      <c r="K99" s="262"/>
      <c r="L99" s="262"/>
      <c r="M99" s="262"/>
      <c r="N99" s="262"/>
      <c r="O99" s="262"/>
      <c r="P99" s="264"/>
      <c r="Q99" s="262"/>
      <c r="R99" s="262"/>
      <c r="S99" s="262"/>
      <c r="T99" s="262"/>
      <c r="U99" s="262"/>
      <c r="V99" s="262"/>
      <c r="W99" s="262"/>
      <c r="X99" s="262"/>
    </row>
    <row r="100" spans="5:24" x14ac:dyDescent="0.25">
      <c r="E100" s="262"/>
      <c r="F100" s="262"/>
      <c r="G100" s="262"/>
      <c r="H100" s="262"/>
      <c r="I100" s="263"/>
      <c r="J100" s="262"/>
      <c r="K100" s="262"/>
      <c r="L100" s="262"/>
      <c r="M100" s="262"/>
      <c r="N100" s="262"/>
      <c r="O100" s="262"/>
      <c r="P100" s="264"/>
      <c r="Q100" s="262"/>
      <c r="R100" s="262"/>
      <c r="S100" s="262"/>
      <c r="T100" s="262"/>
      <c r="U100" s="262"/>
      <c r="V100" s="262"/>
      <c r="W100" s="262"/>
      <c r="X100" s="262"/>
    </row>
    <row r="101" spans="5:24" x14ac:dyDescent="0.25">
      <c r="E101" s="262"/>
      <c r="F101" s="262"/>
      <c r="G101" s="262"/>
      <c r="H101" s="262"/>
      <c r="I101" s="263"/>
      <c r="J101" s="262"/>
      <c r="K101" s="262"/>
      <c r="L101" s="262"/>
      <c r="M101" s="262"/>
      <c r="N101" s="262"/>
      <c r="O101" s="262"/>
      <c r="P101" s="264"/>
      <c r="Q101" s="262"/>
      <c r="R101" s="262"/>
      <c r="S101" s="262"/>
      <c r="T101" s="262"/>
      <c r="U101" s="262"/>
      <c r="V101" s="262"/>
      <c r="W101" s="262"/>
      <c r="X101" s="262"/>
    </row>
    <row r="102" spans="5:24" x14ac:dyDescent="0.25">
      <c r="E102" s="262"/>
      <c r="F102" s="262"/>
      <c r="G102" s="262"/>
      <c r="H102" s="262"/>
      <c r="I102" s="263"/>
      <c r="J102" s="262"/>
      <c r="K102" s="262"/>
      <c r="L102" s="262"/>
      <c r="M102" s="262"/>
      <c r="N102" s="262"/>
      <c r="O102" s="262"/>
      <c r="P102" s="264"/>
      <c r="Q102" s="262"/>
      <c r="R102" s="262"/>
      <c r="S102" s="262"/>
      <c r="T102" s="262"/>
      <c r="U102" s="262"/>
      <c r="V102" s="262"/>
      <c r="W102" s="262"/>
      <c r="X102" s="262"/>
    </row>
    <row r="103" spans="5:24" x14ac:dyDescent="0.25">
      <c r="E103" s="262"/>
      <c r="F103" s="262"/>
      <c r="G103" s="262"/>
      <c r="H103" s="262"/>
      <c r="I103" s="263"/>
      <c r="J103" s="262"/>
      <c r="K103" s="262"/>
      <c r="L103" s="262"/>
      <c r="M103" s="262"/>
      <c r="N103" s="262"/>
      <c r="O103" s="262"/>
      <c r="P103" s="264"/>
      <c r="Q103" s="262"/>
      <c r="R103" s="262"/>
      <c r="S103" s="262"/>
      <c r="T103" s="262"/>
      <c r="U103" s="262"/>
      <c r="V103" s="262"/>
      <c r="W103" s="262"/>
      <c r="X103" s="262"/>
    </row>
    <row r="104" spans="5:24" x14ac:dyDescent="0.25">
      <c r="E104" s="262"/>
      <c r="F104" s="262"/>
      <c r="G104" s="262"/>
      <c r="H104" s="262"/>
      <c r="I104" s="263"/>
      <c r="J104" s="262"/>
      <c r="K104" s="262"/>
      <c r="L104" s="262"/>
      <c r="M104" s="262"/>
      <c r="N104" s="262"/>
      <c r="O104" s="262"/>
      <c r="P104" s="264"/>
      <c r="Q104" s="262"/>
      <c r="R104" s="262"/>
      <c r="S104" s="262"/>
      <c r="T104" s="262"/>
      <c r="U104" s="262"/>
      <c r="V104" s="262"/>
      <c r="W104" s="262"/>
      <c r="X104" s="262"/>
    </row>
    <row r="105" spans="5:24" x14ac:dyDescent="0.25">
      <c r="E105" s="262"/>
      <c r="F105" s="262"/>
      <c r="G105" s="262"/>
      <c r="H105" s="262"/>
      <c r="I105" s="263"/>
      <c r="J105" s="262"/>
      <c r="K105" s="262"/>
      <c r="L105" s="262"/>
      <c r="M105" s="262"/>
      <c r="N105" s="262"/>
      <c r="O105" s="262"/>
      <c r="P105" s="264"/>
      <c r="Q105" s="262"/>
      <c r="R105" s="262"/>
      <c r="S105" s="262"/>
      <c r="T105" s="262"/>
      <c r="U105" s="262"/>
      <c r="V105" s="262"/>
      <c r="W105" s="262"/>
      <c r="X105" s="262"/>
    </row>
    <row r="106" spans="5:24" x14ac:dyDescent="0.25">
      <c r="E106" s="262"/>
      <c r="F106" s="262"/>
      <c r="G106" s="262"/>
      <c r="H106" s="262"/>
      <c r="I106" s="263"/>
      <c r="J106" s="262"/>
      <c r="K106" s="262"/>
      <c r="L106" s="262"/>
      <c r="M106" s="262"/>
      <c r="N106" s="262"/>
      <c r="O106" s="262"/>
      <c r="P106" s="264"/>
      <c r="Q106" s="262"/>
      <c r="R106" s="262"/>
      <c r="S106" s="262"/>
      <c r="T106" s="262"/>
      <c r="U106" s="262"/>
      <c r="V106" s="262"/>
      <c r="W106" s="262"/>
      <c r="X106" s="262"/>
    </row>
    <row r="107" spans="5:24" x14ac:dyDescent="0.25">
      <c r="E107" s="262"/>
      <c r="F107" s="262"/>
      <c r="G107" s="262"/>
      <c r="H107" s="262"/>
      <c r="I107" s="263"/>
      <c r="J107" s="262"/>
      <c r="K107" s="262"/>
      <c r="L107" s="262"/>
      <c r="M107" s="262"/>
      <c r="N107" s="262"/>
      <c r="O107" s="262"/>
      <c r="P107" s="264"/>
      <c r="Q107" s="262"/>
      <c r="R107" s="262"/>
      <c r="S107" s="262"/>
      <c r="T107" s="262"/>
      <c r="U107" s="262"/>
      <c r="V107" s="262"/>
      <c r="W107" s="262"/>
      <c r="X107" s="262"/>
    </row>
    <row r="108" spans="5:24" x14ac:dyDescent="0.25">
      <c r="E108" s="262"/>
      <c r="F108" s="262"/>
      <c r="G108" s="262"/>
      <c r="H108" s="262"/>
      <c r="I108" s="263"/>
      <c r="J108" s="262"/>
      <c r="K108" s="262"/>
      <c r="L108" s="262"/>
      <c r="M108" s="262"/>
      <c r="N108" s="262"/>
      <c r="O108" s="262"/>
      <c r="P108" s="264"/>
      <c r="Q108" s="262"/>
      <c r="R108" s="262"/>
      <c r="S108" s="262"/>
      <c r="T108" s="262"/>
      <c r="U108" s="262"/>
      <c r="V108" s="262"/>
      <c r="W108" s="262"/>
      <c r="X108" s="262"/>
    </row>
    <row r="109" spans="5:24" x14ac:dyDescent="0.25">
      <c r="E109" s="262"/>
      <c r="F109" s="262"/>
      <c r="G109" s="262"/>
      <c r="H109" s="262"/>
      <c r="I109" s="263"/>
      <c r="J109" s="262"/>
      <c r="K109" s="262"/>
      <c r="L109" s="262"/>
      <c r="M109" s="262"/>
      <c r="N109" s="262"/>
      <c r="O109" s="262"/>
      <c r="P109" s="264"/>
      <c r="Q109" s="262"/>
      <c r="R109" s="262"/>
      <c r="S109" s="262"/>
      <c r="T109" s="262"/>
      <c r="U109" s="262"/>
      <c r="V109" s="262"/>
      <c r="W109" s="262"/>
      <c r="X109" s="262"/>
    </row>
    <row r="110" spans="5:24" x14ac:dyDescent="0.25">
      <c r="E110" s="262"/>
      <c r="F110" s="262"/>
      <c r="G110" s="262"/>
      <c r="H110" s="262"/>
      <c r="I110" s="263"/>
      <c r="J110" s="262"/>
      <c r="K110" s="262"/>
      <c r="L110" s="262"/>
      <c r="M110" s="262"/>
      <c r="N110" s="262"/>
      <c r="O110" s="262"/>
      <c r="P110" s="264"/>
      <c r="Q110" s="262"/>
      <c r="R110" s="262"/>
      <c r="S110" s="262"/>
      <c r="T110" s="262"/>
      <c r="U110" s="262"/>
      <c r="V110" s="262"/>
      <c r="W110" s="262"/>
      <c r="X110" s="262"/>
    </row>
    <row r="111" spans="5:24" x14ac:dyDescent="0.25">
      <c r="E111" s="262"/>
      <c r="F111" s="262"/>
      <c r="G111" s="262"/>
      <c r="H111" s="262"/>
      <c r="I111" s="263"/>
      <c r="J111" s="262"/>
      <c r="K111" s="262"/>
      <c r="L111" s="262"/>
      <c r="M111" s="262"/>
      <c r="N111" s="262"/>
      <c r="O111" s="262"/>
      <c r="P111" s="264"/>
      <c r="Q111" s="262"/>
      <c r="R111" s="262"/>
      <c r="S111" s="262"/>
      <c r="T111" s="262"/>
      <c r="U111" s="262"/>
      <c r="V111" s="262"/>
      <c r="W111" s="262"/>
      <c r="X111" s="262"/>
    </row>
    <row r="112" spans="5:24" x14ac:dyDescent="0.25">
      <c r="E112" s="262"/>
      <c r="F112" s="262"/>
      <c r="G112" s="262"/>
      <c r="H112" s="262"/>
      <c r="I112" s="263"/>
      <c r="J112" s="262"/>
      <c r="K112" s="262"/>
      <c r="L112" s="262"/>
      <c r="M112" s="262"/>
      <c r="N112" s="262"/>
      <c r="O112" s="262"/>
      <c r="P112" s="264"/>
      <c r="Q112" s="262"/>
      <c r="R112" s="262"/>
      <c r="S112" s="262"/>
      <c r="T112" s="262"/>
      <c r="U112" s="262"/>
      <c r="V112" s="262"/>
      <c r="W112" s="262"/>
      <c r="X112" s="262"/>
    </row>
    <row r="113" spans="5:24" x14ac:dyDescent="0.25">
      <c r="E113" s="262"/>
      <c r="F113" s="262"/>
      <c r="G113" s="262"/>
      <c r="H113" s="262"/>
      <c r="I113" s="263"/>
      <c r="J113" s="262"/>
      <c r="K113" s="262"/>
      <c r="L113" s="262"/>
      <c r="M113" s="262"/>
      <c r="N113" s="262"/>
      <c r="O113" s="262"/>
      <c r="P113" s="264"/>
      <c r="Q113" s="262"/>
      <c r="R113" s="262"/>
      <c r="S113" s="262"/>
      <c r="T113" s="262"/>
      <c r="U113" s="262"/>
      <c r="V113" s="262"/>
      <c r="W113" s="262"/>
      <c r="X113" s="262"/>
    </row>
    <row r="114" spans="5:24" x14ac:dyDescent="0.25">
      <c r="E114" s="262"/>
      <c r="F114" s="262"/>
      <c r="G114" s="262"/>
      <c r="H114" s="262"/>
      <c r="I114" s="263"/>
      <c r="J114" s="262"/>
      <c r="K114" s="262"/>
      <c r="L114" s="262"/>
      <c r="M114" s="262"/>
      <c r="N114" s="262"/>
      <c r="O114" s="262"/>
      <c r="P114" s="264"/>
      <c r="Q114" s="262"/>
      <c r="R114" s="262"/>
      <c r="S114" s="262"/>
      <c r="T114" s="262"/>
      <c r="U114" s="262"/>
      <c r="V114" s="262"/>
      <c r="W114" s="262"/>
      <c r="X114" s="262"/>
    </row>
    <row r="115" spans="5:24" x14ac:dyDescent="0.25">
      <c r="E115" s="262"/>
      <c r="F115" s="262"/>
      <c r="G115" s="262"/>
      <c r="H115" s="262"/>
      <c r="I115" s="263"/>
      <c r="J115" s="262"/>
      <c r="K115" s="262"/>
      <c r="L115" s="262"/>
      <c r="M115" s="262"/>
      <c r="N115" s="262"/>
      <c r="O115" s="262"/>
      <c r="P115" s="264"/>
      <c r="Q115" s="262"/>
      <c r="R115" s="262"/>
      <c r="S115" s="262"/>
      <c r="T115" s="262"/>
      <c r="U115" s="262"/>
      <c r="V115" s="262"/>
      <c r="W115" s="262"/>
      <c r="X115" s="262"/>
    </row>
    <row r="116" spans="5:24" x14ac:dyDescent="0.25">
      <c r="E116" s="262"/>
      <c r="F116" s="262"/>
      <c r="G116" s="262"/>
      <c r="H116" s="262"/>
      <c r="I116" s="263"/>
      <c r="J116" s="262"/>
      <c r="K116" s="262"/>
      <c r="L116" s="262"/>
      <c r="M116" s="262"/>
      <c r="N116" s="262"/>
      <c r="O116" s="262"/>
      <c r="P116" s="264"/>
      <c r="Q116" s="262"/>
      <c r="R116" s="262"/>
      <c r="S116" s="262"/>
      <c r="T116" s="262"/>
      <c r="U116" s="262"/>
      <c r="V116" s="262"/>
      <c r="W116" s="262"/>
      <c r="X116" s="262"/>
    </row>
    <row r="117" spans="5:24" x14ac:dyDescent="0.25">
      <c r="E117" s="262"/>
      <c r="F117" s="262"/>
      <c r="G117" s="262"/>
      <c r="H117" s="262"/>
      <c r="I117" s="263"/>
      <c r="J117" s="262"/>
      <c r="K117" s="262"/>
      <c r="L117" s="262"/>
      <c r="M117" s="262"/>
      <c r="N117" s="262"/>
      <c r="O117" s="262"/>
      <c r="P117" s="264"/>
      <c r="Q117" s="262"/>
      <c r="R117" s="262"/>
      <c r="S117" s="262"/>
      <c r="T117" s="262"/>
      <c r="U117" s="262"/>
      <c r="V117" s="262"/>
      <c r="W117" s="262"/>
      <c r="X117" s="262"/>
    </row>
    <row r="118" spans="5:24" x14ac:dyDescent="0.25">
      <c r="E118" s="262"/>
      <c r="F118" s="262"/>
      <c r="G118" s="262"/>
      <c r="H118" s="262"/>
      <c r="I118" s="263"/>
      <c r="J118" s="262"/>
      <c r="K118" s="262"/>
      <c r="L118" s="262"/>
      <c r="M118" s="262"/>
      <c r="N118" s="262"/>
      <c r="O118" s="262"/>
      <c r="P118" s="264"/>
      <c r="Q118" s="262"/>
      <c r="R118" s="262"/>
      <c r="S118" s="262"/>
      <c r="T118" s="262"/>
      <c r="U118" s="262"/>
      <c r="V118" s="262"/>
      <c r="W118" s="262"/>
      <c r="X118" s="262"/>
    </row>
    <row r="119" spans="5:24" x14ac:dyDescent="0.25">
      <c r="E119" s="262"/>
      <c r="F119" s="262"/>
      <c r="G119" s="262"/>
      <c r="H119" s="262"/>
      <c r="I119" s="263"/>
      <c r="J119" s="262"/>
      <c r="K119" s="262"/>
      <c r="L119" s="262"/>
      <c r="M119" s="262"/>
      <c r="N119" s="262"/>
      <c r="O119" s="262"/>
      <c r="P119" s="264"/>
      <c r="Q119" s="262"/>
      <c r="R119" s="262"/>
      <c r="S119" s="262"/>
      <c r="T119" s="262"/>
      <c r="U119" s="262"/>
      <c r="V119" s="262"/>
      <c r="W119" s="262"/>
      <c r="X119" s="262"/>
    </row>
    <row r="120" spans="5:24" x14ac:dyDescent="0.25">
      <c r="E120" s="262"/>
      <c r="F120" s="262"/>
      <c r="G120" s="262"/>
      <c r="H120" s="262"/>
      <c r="I120" s="263"/>
      <c r="J120" s="262"/>
      <c r="K120" s="262"/>
      <c r="L120" s="262"/>
      <c r="M120" s="262"/>
      <c r="N120" s="262"/>
      <c r="O120" s="262"/>
      <c r="P120" s="264"/>
      <c r="Q120" s="262"/>
      <c r="R120" s="262"/>
      <c r="S120" s="262"/>
      <c r="T120" s="262"/>
      <c r="U120" s="262"/>
      <c r="V120" s="262"/>
      <c r="W120" s="262"/>
      <c r="X120" s="262"/>
    </row>
    <row r="121" spans="5:24" x14ac:dyDescent="0.25">
      <c r="E121" s="262"/>
      <c r="F121" s="262"/>
      <c r="G121" s="262"/>
      <c r="H121" s="262"/>
      <c r="I121" s="263"/>
      <c r="J121" s="262"/>
      <c r="K121" s="262"/>
      <c r="L121" s="262"/>
      <c r="M121" s="262"/>
      <c r="N121" s="262"/>
      <c r="O121" s="262"/>
      <c r="P121" s="264"/>
      <c r="Q121" s="262"/>
      <c r="R121" s="262"/>
      <c r="S121" s="262"/>
      <c r="T121" s="262"/>
      <c r="U121" s="262"/>
      <c r="V121" s="262"/>
      <c r="W121" s="262"/>
      <c r="X121" s="262"/>
    </row>
    <row r="122" spans="5:24" x14ac:dyDescent="0.25">
      <c r="E122" s="262"/>
      <c r="F122" s="262"/>
      <c r="G122" s="262"/>
      <c r="H122" s="262"/>
      <c r="I122" s="263"/>
      <c r="J122" s="262"/>
      <c r="K122" s="262"/>
      <c r="L122" s="262"/>
      <c r="M122" s="262"/>
      <c r="N122" s="262"/>
      <c r="O122" s="262"/>
      <c r="P122" s="264"/>
      <c r="Q122" s="262"/>
      <c r="R122" s="262"/>
      <c r="S122" s="262"/>
      <c r="T122" s="262"/>
      <c r="U122" s="262"/>
      <c r="V122" s="262"/>
      <c r="W122" s="262"/>
      <c r="X122" s="262"/>
    </row>
    <row r="123" spans="5:24" x14ac:dyDescent="0.25">
      <c r="E123" s="262"/>
      <c r="F123" s="262"/>
      <c r="G123" s="262"/>
      <c r="H123" s="262"/>
      <c r="I123" s="263"/>
      <c r="J123" s="262"/>
      <c r="K123" s="262"/>
      <c r="L123" s="262"/>
      <c r="M123" s="262"/>
      <c r="N123" s="262"/>
      <c r="O123" s="262"/>
      <c r="P123" s="264"/>
      <c r="Q123" s="262"/>
      <c r="R123" s="262"/>
      <c r="S123" s="262"/>
      <c r="T123" s="262"/>
      <c r="U123" s="262"/>
      <c r="V123" s="262"/>
      <c r="W123" s="262"/>
      <c r="X123" s="262"/>
    </row>
    <row r="124" spans="5:24" x14ac:dyDescent="0.25">
      <c r="E124" s="262"/>
      <c r="F124" s="262"/>
      <c r="G124" s="262"/>
      <c r="H124" s="262"/>
      <c r="I124" s="263"/>
      <c r="J124" s="262"/>
      <c r="K124" s="262"/>
      <c r="L124" s="262"/>
      <c r="M124" s="262"/>
      <c r="N124" s="262"/>
      <c r="O124" s="262"/>
      <c r="P124" s="264"/>
      <c r="Q124" s="262"/>
      <c r="R124" s="262"/>
      <c r="S124" s="262"/>
      <c r="T124" s="262"/>
      <c r="U124" s="262"/>
      <c r="V124" s="262"/>
      <c r="W124" s="262"/>
      <c r="X124" s="262"/>
    </row>
    <row r="125" spans="5:24" x14ac:dyDescent="0.25">
      <c r="E125" s="262"/>
      <c r="F125" s="262"/>
      <c r="G125" s="262"/>
      <c r="H125" s="262"/>
      <c r="I125" s="263"/>
      <c r="J125" s="262"/>
      <c r="K125" s="262"/>
      <c r="L125" s="262"/>
      <c r="M125" s="262"/>
      <c r="N125" s="262"/>
      <c r="O125" s="262"/>
      <c r="P125" s="264"/>
      <c r="Q125" s="262"/>
      <c r="R125" s="262"/>
      <c r="S125" s="262"/>
      <c r="T125" s="262"/>
      <c r="U125" s="262"/>
      <c r="V125" s="262"/>
      <c r="W125" s="262"/>
      <c r="X125" s="262"/>
    </row>
    <row r="126" spans="5:24" x14ac:dyDescent="0.25">
      <c r="E126" s="262"/>
      <c r="F126" s="262"/>
      <c r="G126" s="262"/>
      <c r="H126" s="262"/>
      <c r="I126" s="263"/>
      <c r="J126" s="262"/>
      <c r="K126" s="262"/>
      <c r="L126" s="262"/>
      <c r="M126" s="262"/>
      <c r="N126" s="262"/>
      <c r="O126" s="262"/>
      <c r="P126" s="264"/>
      <c r="Q126" s="262"/>
      <c r="R126" s="262"/>
      <c r="S126" s="262"/>
      <c r="T126" s="262"/>
      <c r="U126" s="262"/>
      <c r="V126" s="262"/>
      <c r="W126" s="262"/>
      <c r="X126" s="262"/>
    </row>
    <row r="127" spans="5:24" x14ac:dyDescent="0.25">
      <c r="E127" s="262"/>
      <c r="F127" s="262"/>
      <c r="G127" s="262"/>
      <c r="H127" s="262"/>
      <c r="I127" s="263"/>
      <c r="J127" s="262"/>
      <c r="K127" s="262"/>
      <c r="L127" s="262"/>
      <c r="M127" s="262"/>
      <c r="N127" s="262"/>
      <c r="O127" s="262"/>
      <c r="P127" s="264"/>
      <c r="Q127" s="262"/>
      <c r="R127" s="262"/>
      <c r="S127" s="262"/>
      <c r="T127" s="262"/>
      <c r="U127" s="262"/>
      <c r="V127" s="262"/>
      <c r="W127" s="262"/>
      <c r="X127" s="262"/>
    </row>
    <row r="128" spans="5:24" x14ac:dyDescent="0.25">
      <c r="E128" s="262"/>
      <c r="F128" s="262"/>
      <c r="G128" s="262"/>
      <c r="H128" s="262"/>
      <c r="I128" s="263"/>
      <c r="J128" s="262"/>
      <c r="K128" s="262"/>
      <c r="L128" s="262"/>
      <c r="M128" s="262"/>
      <c r="N128" s="262"/>
      <c r="O128" s="262"/>
      <c r="P128" s="264"/>
      <c r="Q128" s="262"/>
      <c r="R128" s="262"/>
      <c r="S128" s="262"/>
      <c r="T128" s="262"/>
      <c r="U128" s="262"/>
      <c r="V128" s="262"/>
      <c r="W128" s="262"/>
      <c r="X128" s="262"/>
    </row>
    <row r="129" spans="5:24" x14ac:dyDescent="0.25">
      <c r="E129" s="262"/>
      <c r="F129" s="262"/>
      <c r="G129" s="262"/>
      <c r="H129" s="262"/>
      <c r="I129" s="263"/>
      <c r="J129" s="262"/>
      <c r="K129" s="262"/>
      <c r="L129" s="262"/>
      <c r="M129" s="262"/>
      <c r="N129" s="262"/>
      <c r="O129" s="262"/>
      <c r="P129" s="264"/>
      <c r="Q129" s="262"/>
      <c r="R129" s="262"/>
      <c r="S129" s="262"/>
      <c r="T129" s="262"/>
      <c r="U129" s="262"/>
      <c r="V129" s="262"/>
      <c r="W129" s="262"/>
      <c r="X129" s="262"/>
    </row>
    <row r="130" spans="5:24" x14ac:dyDescent="0.25">
      <c r="E130" s="262"/>
      <c r="F130" s="262"/>
      <c r="G130" s="262"/>
      <c r="H130" s="262"/>
      <c r="I130" s="263"/>
      <c r="J130" s="262"/>
      <c r="K130" s="262"/>
      <c r="L130" s="262"/>
      <c r="M130" s="262"/>
      <c r="N130" s="262"/>
      <c r="O130" s="262"/>
      <c r="P130" s="264"/>
      <c r="Q130" s="262"/>
      <c r="R130" s="262"/>
      <c r="S130" s="262"/>
      <c r="T130" s="262"/>
      <c r="U130" s="262"/>
      <c r="V130" s="262"/>
      <c r="W130" s="262"/>
      <c r="X130" s="262"/>
    </row>
    <row r="131" spans="5:24" x14ac:dyDescent="0.25">
      <c r="E131" s="262"/>
      <c r="F131" s="262"/>
      <c r="G131" s="262"/>
      <c r="H131" s="262"/>
      <c r="I131" s="263"/>
      <c r="J131" s="262"/>
      <c r="K131" s="262"/>
      <c r="L131" s="262"/>
      <c r="M131" s="262"/>
      <c r="N131" s="262"/>
      <c r="O131" s="262"/>
      <c r="P131" s="264"/>
      <c r="Q131" s="262"/>
      <c r="R131" s="262"/>
      <c r="S131" s="262"/>
      <c r="T131" s="262"/>
      <c r="U131" s="262"/>
      <c r="V131" s="262"/>
      <c r="W131" s="262"/>
      <c r="X131" s="262"/>
    </row>
    <row r="132" spans="5:24" x14ac:dyDescent="0.25">
      <c r="E132" s="262"/>
      <c r="F132" s="262"/>
      <c r="G132" s="262"/>
      <c r="H132" s="262"/>
      <c r="I132" s="263"/>
      <c r="J132" s="262"/>
      <c r="K132" s="262"/>
      <c r="L132" s="262"/>
      <c r="M132" s="262"/>
      <c r="N132" s="262"/>
      <c r="O132" s="262"/>
      <c r="P132" s="264"/>
      <c r="Q132" s="262"/>
      <c r="R132" s="262"/>
      <c r="S132" s="262"/>
      <c r="T132" s="262"/>
      <c r="U132" s="262"/>
      <c r="V132" s="262"/>
      <c r="W132" s="262"/>
      <c r="X132" s="262"/>
    </row>
    <row r="133" spans="5:24" x14ac:dyDescent="0.25">
      <c r="E133" s="262"/>
      <c r="F133" s="262"/>
      <c r="G133" s="262"/>
      <c r="H133" s="262"/>
      <c r="I133" s="263"/>
      <c r="J133" s="262"/>
      <c r="K133" s="262"/>
      <c r="L133" s="262"/>
      <c r="M133" s="262"/>
      <c r="N133" s="262"/>
      <c r="O133" s="262"/>
      <c r="P133" s="264"/>
      <c r="Q133" s="262"/>
      <c r="R133" s="262"/>
      <c r="S133" s="262"/>
      <c r="T133" s="262"/>
      <c r="U133" s="262"/>
      <c r="V133" s="262"/>
      <c r="W133" s="262"/>
      <c r="X133" s="262"/>
    </row>
    <row r="134" spans="5:24" x14ac:dyDescent="0.25">
      <c r="E134" s="262"/>
      <c r="F134" s="262"/>
      <c r="G134" s="262"/>
      <c r="H134" s="262"/>
      <c r="I134" s="263"/>
      <c r="J134" s="262"/>
      <c r="K134" s="262"/>
      <c r="L134" s="262"/>
      <c r="M134" s="262"/>
      <c r="N134" s="262"/>
      <c r="O134" s="262"/>
      <c r="P134" s="264"/>
      <c r="Q134" s="262"/>
      <c r="R134" s="262"/>
      <c r="S134" s="262"/>
      <c r="T134" s="262"/>
      <c r="U134" s="262"/>
      <c r="V134" s="262"/>
      <c r="W134" s="262"/>
      <c r="X134" s="262"/>
    </row>
    <row r="135" spans="5:24" x14ac:dyDescent="0.25">
      <c r="E135" s="262"/>
      <c r="F135" s="262"/>
      <c r="G135" s="262"/>
      <c r="H135" s="262"/>
      <c r="I135" s="263"/>
      <c r="J135" s="262"/>
      <c r="K135" s="262"/>
      <c r="L135" s="262"/>
      <c r="M135" s="262"/>
      <c r="N135" s="262"/>
      <c r="O135" s="262"/>
      <c r="P135" s="264"/>
      <c r="Q135" s="262"/>
      <c r="R135" s="262"/>
      <c r="S135" s="262"/>
      <c r="T135" s="262"/>
      <c r="U135" s="262"/>
      <c r="V135" s="262"/>
      <c r="W135" s="262"/>
      <c r="X135" s="262"/>
    </row>
    <row r="136" spans="5:24" x14ac:dyDescent="0.25">
      <c r="E136" s="262"/>
      <c r="F136" s="262"/>
      <c r="G136" s="262"/>
      <c r="H136" s="262"/>
      <c r="I136" s="263"/>
      <c r="J136" s="262"/>
      <c r="K136" s="262"/>
      <c r="L136" s="262"/>
      <c r="M136" s="262"/>
      <c r="N136" s="262"/>
      <c r="O136" s="262"/>
      <c r="P136" s="264"/>
      <c r="Q136" s="262"/>
      <c r="R136" s="262"/>
      <c r="S136" s="262"/>
      <c r="T136" s="262"/>
      <c r="U136" s="262"/>
      <c r="V136" s="262"/>
      <c r="W136" s="262"/>
      <c r="X136" s="262"/>
    </row>
    <row r="137" spans="5:24" x14ac:dyDescent="0.25">
      <c r="E137" s="262"/>
      <c r="F137" s="262"/>
      <c r="G137" s="262"/>
      <c r="H137" s="262"/>
      <c r="I137" s="263"/>
      <c r="J137" s="262"/>
      <c r="K137" s="262"/>
      <c r="L137" s="262"/>
      <c r="M137" s="262"/>
      <c r="N137" s="262"/>
      <c r="O137" s="262"/>
      <c r="P137" s="264"/>
      <c r="Q137" s="262"/>
      <c r="R137" s="262"/>
      <c r="S137" s="262"/>
      <c r="T137" s="262"/>
      <c r="U137" s="262"/>
      <c r="V137" s="262"/>
      <c r="W137" s="262"/>
      <c r="X137" s="262"/>
    </row>
    <row r="138" spans="5:24" x14ac:dyDescent="0.25">
      <c r="E138" s="262"/>
      <c r="F138" s="262"/>
      <c r="G138" s="262"/>
      <c r="H138" s="262"/>
      <c r="I138" s="263"/>
      <c r="J138" s="262"/>
      <c r="K138" s="262"/>
      <c r="L138" s="262"/>
      <c r="M138" s="262"/>
      <c r="N138" s="262"/>
      <c r="O138" s="262"/>
      <c r="P138" s="264"/>
      <c r="Q138" s="262"/>
      <c r="R138" s="262"/>
      <c r="S138" s="262"/>
      <c r="T138" s="262"/>
      <c r="U138" s="262"/>
      <c r="V138" s="262"/>
      <c r="W138" s="262"/>
      <c r="X138" s="262"/>
    </row>
    <row r="139" spans="5:24" x14ac:dyDescent="0.25">
      <c r="E139" s="262"/>
      <c r="F139" s="262"/>
      <c r="G139" s="262"/>
      <c r="H139" s="262"/>
      <c r="I139" s="263"/>
      <c r="J139" s="262"/>
      <c r="K139" s="262"/>
      <c r="L139" s="262"/>
      <c r="M139" s="262"/>
      <c r="N139" s="262"/>
      <c r="O139" s="262"/>
      <c r="P139" s="264"/>
      <c r="Q139" s="262"/>
      <c r="R139" s="262"/>
      <c r="S139" s="262"/>
      <c r="T139" s="262"/>
      <c r="U139" s="262"/>
      <c r="V139" s="262"/>
      <c r="W139" s="262"/>
      <c r="X139" s="262"/>
    </row>
    <row r="140" spans="5:24" x14ac:dyDescent="0.25">
      <c r="E140" s="262"/>
      <c r="F140" s="262"/>
      <c r="G140" s="262"/>
      <c r="H140" s="262"/>
      <c r="I140" s="263"/>
      <c r="J140" s="262"/>
      <c r="K140" s="262"/>
      <c r="L140" s="262"/>
      <c r="M140" s="262"/>
      <c r="N140" s="262"/>
      <c r="O140" s="262"/>
      <c r="P140" s="264"/>
      <c r="Q140" s="262"/>
      <c r="R140" s="262"/>
      <c r="S140" s="262"/>
      <c r="T140" s="262"/>
      <c r="U140" s="262"/>
      <c r="V140" s="262"/>
      <c r="W140" s="262"/>
      <c r="X140" s="262"/>
    </row>
    <row r="141" spans="5:24" x14ac:dyDescent="0.25">
      <c r="E141" s="262"/>
      <c r="F141" s="262"/>
      <c r="G141" s="262"/>
      <c r="H141" s="262"/>
      <c r="I141" s="263"/>
      <c r="J141" s="262"/>
      <c r="K141" s="262"/>
      <c r="L141" s="262"/>
      <c r="M141" s="262"/>
      <c r="N141" s="262"/>
      <c r="O141" s="262"/>
      <c r="P141" s="264"/>
      <c r="Q141" s="262"/>
      <c r="R141" s="262"/>
      <c r="S141" s="262"/>
      <c r="T141" s="262"/>
      <c r="U141" s="262"/>
      <c r="V141" s="262"/>
      <c r="W141" s="262"/>
      <c r="X141" s="262"/>
    </row>
    <row r="142" spans="5:24" x14ac:dyDescent="0.25">
      <c r="E142" s="262"/>
      <c r="F142" s="262"/>
      <c r="G142" s="262"/>
      <c r="H142" s="262"/>
      <c r="I142" s="263"/>
      <c r="J142" s="262"/>
      <c r="K142" s="262"/>
      <c r="L142" s="262"/>
      <c r="M142" s="262"/>
      <c r="N142" s="262"/>
      <c r="O142" s="262"/>
      <c r="P142" s="264"/>
      <c r="Q142" s="262"/>
      <c r="R142" s="262"/>
      <c r="S142" s="262"/>
      <c r="T142" s="262"/>
      <c r="U142" s="262"/>
      <c r="V142" s="262"/>
      <c r="W142" s="262"/>
      <c r="X142" s="262"/>
    </row>
    <row r="143" spans="5:24" x14ac:dyDescent="0.25">
      <c r="E143" s="262"/>
      <c r="F143" s="262"/>
      <c r="G143" s="262"/>
      <c r="H143" s="262"/>
      <c r="I143" s="263"/>
      <c r="J143" s="262"/>
      <c r="K143" s="262"/>
      <c r="L143" s="262"/>
      <c r="M143" s="262"/>
      <c r="N143" s="262"/>
      <c r="O143" s="262"/>
      <c r="P143" s="264"/>
      <c r="Q143" s="262"/>
      <c r="R143" s="262"/>
      <c r="S143" s="262"/>
      <c r="T143" s="262"/>
      <c r="U143" s="262"/>
      <c r="V143" s="262"/>
      <c r="W143" s="262"/>
      <c r="X143" s="262"/>
    </row>
    <row r="144" spans="5:24" x14ac:dyDescent="0.25">
      <c r="E144" s="262"/>
      <c r="F144" s="262"/>
      <c r="G144" s="262"/>
      <c r="H144" s="262"/>
      <c r="I144" s="263"/>
      <c r="J144" s="262"/>
      <c r="K144" s="262"/>
      <c r="L144" s="262"/>
      <c r="M144" s="262"/>
      <c r="N144" s="262"/>
      <c r="O144" s="262"/>
      <c r="P144" s="264"/>
      <c r="Q144" s="262"/>
      <c r="R144" s="262"/>
      <c r="S144" s="262"/>
      <c r="T144" s="262"/>
      <c r="U144" s="262"/>
      <c r="V144" s="262"/>
      <c r="W144" s="262"/>
      <c r="X144" s="262"/>
    </row>
    <row r="145" spans="5:24" x14ac:dyDescent="0.25">
      <c r="E145" s="262"/>
      <c r="F145" s="262"/>
      <c r="G145" s="262"/>
      <c r="H145" s="262"/>
      <c r="I145" s="263"/>
      <c r="J145" s="262"/>
      <c r="K145" s="262"/>
      <c r="L145" s="262"/>
      <c r="M145" s="262"/>
      <c r="N145" s="262"/>
      <c r="O145" s="262"/>
      <c r="P145" s="264"/>
      <c r="Q145" s="262"/>
      <c r="R145" s="262"/>
      <c r="S145" s="262"/>
      <c r="T145" s="262"/>
      <c r="U145" s="262"/>
      <c r="V145" s="262"/>
      <c r="W145" s="262"/>
      <c r="X145" s="262"/>
    </row>
    <row r="146" spans="5:24" x14ac:dyDescent="0.25">
      <c r="E146" s="262"/>
      <c r="F146" s="262"/>
      <c r="G146" s="262"/>
      <c r="H146" s="262"/>
      <c r="I146" s="263"/>
      <c r="J146" s="262"/>
      <c r="K146" s="262"/>
      <c r="L146" s="262"/>
      <c r="M146" s="262"/>
      <c r="N146" s="262"/>
      <c r="O146" s="262"/>
      <c r="P146" s="264"/>
      <c r="Q146" s="262"/>
      <c r="R146" s="262"/>
      <c r="S146" s="262"/>
      <c r="T146" s="262"/>
      <c r="U146" s="262"/>
      <c r="V146" s="262"/>
      <c r="W146" s="262"/>
      <c r="X146" s="262"/>
    </row>
    <row r="147" spans="5:24" x14ac:dyDescent="0.25">
      <c r="E147" s="262"/>
      <c r="F147" s="262"/>
      <c r="G147" s="262"/>
      <c r="H147" s="262"/>
      <c r="I147" s="263"/>
      <c r="J147" s="262"/>
      <c r="K147" s="262"/>
      <c r="L147" s="262"/>
      <c r="M147" s="262"/>
      <c r="N147" s="262"/>
      <c r="O147" s="262"/>
      <c r="P147" s="264"/>
      <c r="Q147" s="262"/>
      <c r="R147" s="262"/>
      <c r="S147" s="262"/>
      <c r="T147" s="262"/>
      <c r="U147" s="262"/>
      <c r="V147" s="262"/>
      <c r="W147" s="262"/>
      <c r="X147" s="262"/>
    </row>
    <row r="148" spans="5:24" x14ac:dyDescent="0.25">
      <c r="E148" s="262"/>
      <c r="F148" s="262"/>
      <c r="G148" s="262"/>
      <c r="H148" s="262"/>
      <c r="I148" s="263"/>
      <c r="J148" s="262"/>
      <c r="K148" s="262"/>
      <c r="L148" s="262"/>
      <c r="M148" s="262"/>
      <c r="N148" s="262"/>
      <c r="O148" s="262"/>
      <c r="P148" s="264"/>
      <c r="Q148" s="262"/>
      <c r="R148" s="262"/>
      <c r="S148" s="262"/>
      <c r="T148" s="262"/>
      <c r="U148" s="262"/>
      <c r="V148" s="262"/>
      <c r="W148" s="262"/>
      <c r="X148" s="262"/>
    </row>
    <row r="149" spans="5:24" x14ac:dyDescent="0.25">
      <c r="E149" s="262"/>
      <c r="F149" s="262"/>
      <c r="G149" s="262"/>
      <c r="H149" s="262"/>
      <c r="I149" s="263"/>
      <c r="J149" s="262"/>
      <c r="K149" s="262"/>
      <c r="L149" s="262"/>
      <c r="M149" s="262"/>
      <c r="N149" s="262"/>
      <c r="O149" s="262"/>
      <c r="P149" s="264"/>
      <c r="Q149" s="262"/>
      <c r="R149" s="262"/>
      <c r="S149" s="262"/>
      <c r="T149" s="262"/>
      <c r="U149" s="262"/>
      <c r="V149" s="262"/>
      <c r="W149" s="262"/>
      <c r="X149" s="262"/>
    </row>
    <row r="150" spans="5:24" x14ac:dyDescent="0.25">
      <c r="E150" s="262"/>
      <c r="F150" s="262"/>
      <c r="G150" s="262"/>
      <c r="H150" s="262"/>
      <c r="I150" s="263"/>
      <c r="J150" s="262"/>
      <c r="K150" s="262"/>
      <c r="L150" s="262"/>
      <c r="M150" s="262"/>
      <c r="N150" s="262"/>
      <c r="O150" s="262"/>
      <c r="P150" s="264"/>
      <c r="Q150" s="262"/>
      <c r="R150" s="262"/>
      <c r="S150" s="262"/>
      <c r="T150" s="262"/>
      <c r="U150" s="262"/>
      <c r="V150" s="262"/>
      <c r="W150" s="262"/>
      <c r="X150" s="262"/>
    </row>
    <row r="151" spans="5:24" x14ac:dyDescent="0.25">
      <c r="E151" s="262"/>
      <c r="F151" s="262"/>
      <c r="G151" s="262"/>
      <c r="H151" s="262"/>
      <c r="I151" s="263"/>
      <c r="J151" s="262"/>
      <c r="K151" s="262"/>
      <c r="L151" s="262"/>
      <c r="M151" s="262"/>
      <c r="N151" s="262"/>
      <c r="O151" s="262"/>
      <c r="P151" s="264"/>
      <c r="Q151" s="262"/>
      <c r="R151" s="262"/>
      <c r="S151" s="262"/>
      <c r="T151" s="262"/>
      <c r="U151" s="262"/>
      <c r="V151" s="262"/>
      <c r="W151" s="262"/>
      <c r="X151" s="262"/>
    </row>
    <row r="152" spans="5:24" x14ac:dyDescent="0.25">
      <c r="E152" s="262"/>
      <c r="F152" s="262"/>
      <c r="G152" s="262"/>
      <c r="H152" s="262"/>
      <c r="I152" s="263"/>
      <c r="J152" s="262"/>
      <c r="K152" s="262"/>
      <c r="L152" s="262"/>
      <c r="M152" s="262"/>
      <c r="N152" s="262"/>
      <c r="O152" s="262"/>
      <c r="P152" s="264"/>
      <c r="Q152" s="262"/>
      <c r="R152" s="262"/>
      <c r="S152" s="262"/>
      <c r="T152" s="262"/>
      <c r="U152" s="262"/>
      <c r="V152" s="262"/>
      <c r="W152" s="262"/>
      <c r="X152" s="262"/>
    </row>
    <row r="153" spans="5:24" x14ac:dyDescent="0.25">
      <c r="E153" s="262"/>
      <c r="F153" s="262"/>
      <c r="G153" s="262"/>
      <c r="H153" s="262"/>
      <c r="I153" s="263"/>
      <c r="J153" s="262"/>
      <c r="K153" s="262"/>
      <c r="L153" s="262"/>
      <c r="M153" s="262"/>
      <c r="N153" s="262"/>
      <c r="O153" s="262"/>
      <c r="P153" s="264"/>
      <c r="Q153" s="262"/>
      <c r="R153" s="262"/>
      <c r="S153" s="262"/>
      <c r="T153" s="262"/>
      <c r="U153" s="262"/>
      <c r="V153" s="262"/>
      <c r="W153" s="262"/>
      <c r="X153" s="262"/>
    </row>
    <row r="154" spans="5:24" x14ac:dyDescent="0.25">
      <c r="E154" s="262"/>
      <c r="F154" s="262"/>
      <c r="G154" s="262"/>
      <c r="H154" s="262"/>
      <c r="I154" s="263"/>
      <c r="J154" s="262"/>
      <c r="K154" s="262"/>
      <c r="L154" s="262"/>
      <c r="M154" s="262"/>
      <c r="N154" s="262"/>
      <c r="O154" s="262"/>
      <c r="P154" s="264"/>
      <c r="Q154" s="262"/>
      <c r="R154" s="262"/>
      <c r="S154" s="262"/>
      <c r="T154" s="262"/>
      <c r="U154" s="262"/>
      <c r="V154" s="262"/>
      <c r="W154" s="262"/>
      <c r="X154" s="262"/>
    </row>
    <row r="155" spans="5:24" x14ac:dyDescent="0.25">
      <c r="E155" s="262"/>
      <c r="F155" s="262"/>
      <c r="G155" s="262"/>
      <c r="H155" s="262"/>
      <c r="I155" s="263"/>
      <c r="J155" s="262"/>
      <c r="K155" s="262"/>
      <c r="L155" s="262"/>
      <c r="M155" s="262"/>
      <c r="N155" s="262"/>
      <c r="O155" s="262"/>
      <c r="P155" s="264"/>
      <c r="Q155" s="262"/>
      <c r="R155" s="262"/>
      <c r="S155" s="262"/>
      <c r="T155" s="262"/>
      <c r="U155" s="262"/>
      <c r="V155" s="262"/>
      <c r="W155" s="262"/>
      <c r="X155" s="262"/>
    </row>
    <row r="156" spans="5:24" x14ac:dyDescent="0.25">
      <c r="E156" s="262"/>
      <c r="F156" s="262"/>
      <c r="G156" s="262"/>
      <c r="H156" s="262"/>
      <c r="I156" s="263"/>
      <c r="J156" s="262"/>
      <c r="K156" s="262"/>
      <c r="L156" s="262"/>
      <c r="M156" s="262"/>
      <c r="N156" s="262"/>
      <c r="O156" s="262"/>
      <c r="P156" s="264"/>
      <c r="Q156" s="262"/>
      <c r="R156" s="262"/>
      <c r="S156" s="262"/>
      <c r="T156" s="262"/>
      <c r="U156" s="262"/>
      <c r="V156" s="262"/>
      <c r="W156" s="262"/>
      <c r="X156" s="262"/>
    </row>
    <row r="157" spans="5:24" x14ac:dyDescent="0.25">
      <c r="E157" s="262"/>
      <c r="F157" s="262"/>
      <c r="G157" s="262"/>
      <c r="H157" s="262"/>
      <c r="I157" s="263"/>
      <c r="J157" s="262"/>
      <c r="K157" s="262"/>
      <c r="L157" s="262"/>
      <c r="M157" s="262"/>
      <c r="N157" s="262"/>
      <c r="O157" s="262"/>
      <c r="P157" s="264"/>
      <c r="Q157" s="262"/>
      <c r="R157" s="262"/>
      <c r="S157" s="262"/>
      <c r="T157" s="262"/>
      <c r="U157" s="262"/>
      <c r="V157" s="262"/>
      <c r="W157" s="262"/>
      <c r="X157" s="262"/>
    </row>
    <row r="158" spans="5:24" x14ac:dyDescent="0.25">
      <c r="E158" s="262"/>
      <c r="F158" s="262"/>
      <c r="G158" s="262"/>
      <c r="H158" s="262"/>
      <c r="I158" s="263"/>
      <c r="J158" s="262"/>
      <c r="K158" s="262"/>
      <c r="L158" s="262"/>
      <c r="M158" s="262"/>
      <c r="N158" s="262"/>
      <c r="O158" s="262"/>
      <c r="P158" s="264"/>
      <c r="Q158" s="262"/>
      <c r="R158" s="262"/>
      <c r="S158" s="262"/>
      <c r="T158" s="262"/>
      <c r="U158" s="262"/>
      <c r="V158" s="262"/>
      <c r="W158" s="262"/>
      <c r="X158" s="262"/>
    </row>
    <row r="159" spans="5:24" x14ac:dyDescent="0.25">
      <c r="E159" s="262"/>
      <c r="F159" s="262"/>
      <c r="G159" s="262"/>
      <c r="H159" s="262"/>
      <c r="I159" s="263"/>
      <c r="J159" s="262"/>
      <c r="K159" s="262"/>
      <c r="L159" s="262"/>
      <c r="M159" s="262"/>
      <c r="N159" s="262"/>
      <c r="O159" s="262"/>
      <c r="P159" s="264"/>
      <c r="Q159" s="262"/>
      <c r="R159" s="262"/>
      <c r="S159" s="262"/>
      <c r="T159" s="262"/>
      <c r="U159" s="262"/>
      <c r="V159" s="262"/>
      <c r="W159" s="262"/>
      <c r="X159" s="262"/>
    </row>
    <row r="160" spans="5:24" x14ac:dyDescent="0.25">
      <c r="E160" s="262"/>
      <c r="F160" s="262"/>
      <c r="G160" s="262"/>
      <c r="H160" s="262"/>
      <c r="I160" s="263"/>
      <c r="J160" s="262"/>
      <c r="K160" s="262"/>
      <c r="L160" s="262"/>
      <c r="M160" s="262"/>
      <c r="N160" s="262"/>
      <c r="O160" s="262"/>
      <c r="P160" s="264"/>
      <c r="Q160" s="262"/>
      <c r="R160" s="262"/>
      <c r="S160" s="262"/>
      <c r="T160" s="262"/>
      <c r="U160" s="262"/>
      <c r="V160" s="262"/>
      <c r="W160" s="262"/>
      <c r="X160" s="262"/>
    </row>
    <row r="161" spans="5:24" x14ac:dyDescent="0.25">
      <c r="E161" s="262"/>
      <c r="F161" s="262"/>
      <c r="G161" s="262"/>
      <c r="H161" s="262"/>
      <c r="I161" s="263"/>
      <c r="J161" s="262"/>
      <c r="K161" s="262"/>
      <c r="L161" s="262"/>
      <c r="M161" s="262"/>
      <c r="N161" s="262"/>
      <c r="O161" s="262"/>
      <c r="P161" s="264"/>
      <c r="Q161" s="262"/>
      <c r="R161" s="262"/>
      <c r="S161" s="262"/>
      <c r="T161" s="262"/>
      <c r="U161" s="262"/>
      <c r="V161" s="262"/>
      <c r="W161" s="262"/>
      <c r="X161" s="262"/>
    </row>
    <row r="162" spans="5:24" x14ac:dyDescent="0.25">
      <c r="E162" s="262"/>
      <c r="F162" s="262"/>
      <c r="G162" s="262"/>
      <c r="H162" s="262"/>
      <c r="I162" s="263"/>
      <c r="J162" s="262"/>
      <c r="K162" s="262"/>
      <c r="L162" s="262"/>
      <c r="M162" s="262"/>
      <c r="N162" s="262"/>
      <c r="O162" s="262"/>
      <c r="P162" s="264"/>
      <c r="Q162" s="262"/>
      <c r="R162" s="262"/>
      <c r="S162" s="262"/>
      <c r="T162" s="262"/>
      <c r="U162" s="262"/>
      <c r="V162" s="262"/>
      <c r="W162" s="262"/>
      <c r="X162" s="262"/>
    </row>
    <row r="163" spans="5:24" x14ac:dyDescent="0.25">
      <c r="E163" s="262"/>
      <c r="F163" s="262"/>
      <c r="G163" s="262"/>
      <c r="H163" s="262"/>
      <c r="I163" s="263"/>
      <c r="J163" s="262"/>
      <c r="K163" s="262"/>
      <c r="L163" s="262"/>
      <c r="M163" s="262"/>
      <c r="N163" s="262"/>
      <c r="O163" s="262"/>
      <c r="P163" s="264"/>
      <c r="Q163" s="262"/>
      <c r="R163" s="262"/>
      <c r="S163" s="262"/>
      <c r="T163" s="262"/>
      <c r="U163" s="262"/>
      <c r="V163" s="262"/>
      <c r="W163" s="262"/>
      <c r="X163" s="262"/>
    </row>
    <row r="164" spans="5:24" x14ac:dyDescent="0.25">
      <c r="E164" s="262"/>
      <c r="F164" s="262"/>
      <c r="G164" s="262"/>
      <c r="H164" s="262"/>
      <c r="I164" s="263"/>
      <c r="J164" s="262"/>
      <c r="K164" s="262"/>
      <c r="L164" s="262"/>
      <c r="M164" s="262"/>
      <c r="N164" s="262"/>
      <c r="O164" s="262"/>
      <c r="P164" s="264"/>
      <c r="Q164" s="262"/>
      <c r="R164" s="262"/>
      <c r="S164" s="262"/>
      <c r="T164" s="262"/>
      <c r="U164" s="262"/>
      <c r="V164" s="262"/>
      <c r="W164" s="262"/>
      <c r="X164" s="262"/>
    </row>
    <row r="165" spans="5:24" x14ac:dyDescent="0.25">
      <c r="E165" s="262"/>
      <c r="F165" s="262"/>
      <c r="G165" s="262"/>
      <c r="H165" s="262"/>
      <c r="I165" s="263"/>
      <c r="J165" s="262"/>
      <c r="K165" s="262"/>
      <c r="L165" s="262"/>
      <c r="M165" s="262"/>
      <c r="N165" s="262"/>
      <c r="O165" s="262"/>
      <c r="P165" s="264"/>
      <c r="Q165" s="262"/>
      <c r="R165" s="262"/>
      <c r="S165" s="262"/>
      <c r="T165" s="262"/>
      <c r="U165" s="262"/>
      <c r="V165" s="262"/>
      <c r="W165" s="262"/>
      <c r="X165" s="262"/>
    </row>
    <row r="166" spans="5:24" x14ac:dyDescent="0.25">
      <c r="E166" s="262"/>
      <c r="F166" s="262"/>
      <c r="G166" s="262"/>
      <c r="H166" s="262"/>
      <c r="I166" s="263"/>
      <c r="J166" s="262"/>
      <c r="K166" s="262"/>
      <c r="L166" s="262"/>
      <c r="M166" s="262"/>
      <c r="N166" s="262"/>
      <c r="O166" s="262"/>
      <c r="P166" s="264"/>
      <c r="Q166" s="262"/>
      <c r="R166" s="262"/>
      <c r="S166" s="262"/>
      <c r="T166" s="262"/>
      <c r="U166" s="262"/>
      <c r="V166" s="262"/>
      <c r="W166" s="262"/>
      <c r="X166" s="262"/>
    </row>
    <row r="167" spans="5:24" x14ac:dyDescent="0.25">
      <c r="E167" s="262"/>
      <c r="F167" s="262"/>
      <c r="G167" s="262"/>
      <c r="H167" s="262"/>
      <c r="I167" s="263"/>
      <c r="J167" s="262"/>
      <c r="K167" s="262"/>
      <c r="L167" s="262"/>
      <c r="M167" s="262"/>
      <c r="N167" s="262"/>
      <c r="O167" s="262"/>
      <c r="P167" s="264"/>
      <c r="Q167" s="262"/>
      <c r="R167" s="262"/>
      <c r="S167" s="262"/>
      <c r="T167" s="262"/>
      <c r="U167" s="262"/>
      <c r="V167" s="262"/>
      <c r="W167" s="262"/>
      <c r="X167" s="262"/>
    </row>
    <row r="168" spans="5:24" x14ac:dyDescent="0.25">
      <c r="E168" s="262"/>
      <c r="F168" s="262"/>
      <c r="G168" s="262"/>
      <c r="H168" s="262"/>
      <c r="I168" s="263"/>
      <c r="J168" s="262"/>
      <c r="K168" s="262"/>
      <c r="L168" s="262"/>
      <c r="M168" s="262"/>
      <c r="N168" s="262"/>
      <c r="O168" s="262"/>
      <c r="P168" s="264"/>
      <c r="Q168" s="262"/>
      <c r="R168" s="262"/>
      <c r="S168" s="262"/>
      <c r="T168" s="262"/>
      <c r="U168" s="262"/>
      <c r="V168" s="262"/>
      <c r="W168" s="262"/>
      <c r="X168" s="262"/>
    </row>
    <row r="169" spans="5:24" x14ac:dyDescent="0.25">
      <c r="E169" s="262"/>
      <c r="F169" s="262"/>
      <c r="G169" s="262"/>
      <c r="H169" s="262"/>
      <c r="I169" s="263"/>
      <c r="J169" s="262"/>
      <c r="K169" s="262"/>
      <c r="L169" s="262"/>
      <c r="M169" s="262"/>
      <c r="N169" s="262"/>
      <c r="O169" s="262"/>
      <c r="P169" s="264"/>
      <c r="Q169" s="262"/>
      <c r="R169" s="262"/>
      <c r="S169" s="262"/>
      <c r="T169" s="262"/>
      <c r="U169" s="262"/>
      <c r="V169" s="262"/>
      <c r="W169" s="262"/>
      <c r="X169" s="262"/>
    </row>
    <row r="170" spans="5:24" x14ac:dyDescent="0.25">
      <c r="E170" s="262"/>
      <c r="F170" s="262"/>
      <c r="G170" s="262"/>
      <c r="H170" s="262"/>
      <c r="I170" s="263"/>
      <c r="J170" s="262"/>
      <c r="K170" s="262"/>
      <c r="L170" s="262"/>
      <c r="M170" s="262"/>
      <c r="N170" s="262"/>
      <c r="O170" s="262"/>
      <c r="P170" s="264"/>
      <c r="Q170" s="262"/>
      <c r="R170" s="262"/>
      <c r="S170" s="262"/>
      <c r="T170" s="262"/>
      <c r="U170" s="262"/>
      <c r="V170" s="262"/>
      <c r="W170" s="262"/>
      <c r="X170" s="262"/>
    </row>
    <row r="171" spans="5:24" x14ac:dyDescent="0.25">
      <c r="E171" s="262"/>
      <c r="F171" s="262"/>
      <c r="G171" s="262"/>
      <c r="H171" s="262"/>
      <c r="I171" s="263"/>
      <c r="J171" s="262"/>
      <c r="K171" s="262"/>
      <c r="L171" s="262"/>
      <c r="M171" s="262"/>
      <c r="N171" s="262"/>
      <c r="O171" s="262"/>
      <c r="P171" s="264"/>
      <c r="Q171" s="262"/>
      <c r="R171" s="262"/>
      <c r="S171" s="262"/>
      <c r="T171" s="262"/>
      <c r="U171" s="262"/>
      <c r="V171" s="262"/>
      <c r="W171" s="262"/>
      <c r="X171" s="262"/>
    </row>
    <row r="172" spans="5:24" x14ac:dyDescent="0.25">
      <c r="E172" s="262"/>
      <c r="F172" s="262"/>
      <c r="G172" s="262"/>
      <c r="H172" s="262"/>
      <c r="I172" s="263"/>
      <c r="J172" s="262"/>
      <c r="K172" s="262"/>
      <c r="L172" s="262"/>
      <c r="M172" s="262"/>
      <c r="N172" s="262"/>
      <c r="O172" s="262"/>
      <c r="P172" s="264"/>
      <c r="Q172" s="262"/>
      <c r="R172" s="262"/>
      <c r="S172" s="262"/>
      <c r="T172" s="262"/>
      <c r="U172" s="262"/>
      <c r="V172" s="262"/>
      <c r="W172" s="262"/>
      <c r="X172" s="262"/>
    </row>
    <row r="173" spans="5:24" x14ac:dyDescent="0.25">
      <c r="E173" s="262"/>
      <c r="F173" s="262"/>
      <c r="G173" s="262"/>
      <c r="H173" s="262"/>
      <c r="I173" s="263"/>
      <c r="J173" s="262"/>
      <c r="K173" s="262"/>
      <c r="L173" s="262"/>
      <c r="M173" s="262"/>
      <c r="N173" s="262"/>
      <c r="O173" s="262"/>
      <c r="P173" s="264"/>
      <c r="Q173" s="262"/>
      <c r="R173" s="262"/>
      <c r="S173" s="262"/>
      <c r="T173" s="262"/>
      <c r="U173" s="262"/>
      <c r="V173" s="262"/>
      <c r="W173" s="262"/>
      <c r="X173" s="262"/>
    </row>
    <row r="174" spans="5:24" x14ac:dyDescent="0.25">
      <c r="E174" s="262"/>
      <c r="F174" s="262"/>
      <c r="G174" s="262"/>
      <c r="H174" s="262"/>
      <c r="I174" s="263"/>
      <c r="J174" s="262"/>
      <c r="K174" s="262"/>
      <c r="L174" s="262"/>
      <c r="M174" s="262"/>
      <c r="N174" s="262"/>
      <c r="O174" s="262"/>
      <c r="P174" s="264"/>
      <c r="Q174" s="262"/>
      <c r="R174" s="262"/>
      <c r="S174" s="262"/>
      <c r="T174" s="262"/>
      <c r="U174" s="262"/>
      <c r="V174" s="262"/>
      <c r="W174" s="262"/>
      <c r="X174" s="262"/>
    </row>
    <row r="175" spans="5:24" x14ac:dyDescent="0.25">
      <c r="E175" s="262"/>
      <c r="F175" s="262"/>
      <c r="G175" s="262"/>
      <c r="H175" s="262"/>
      <c r="I175" s="263"/>
      <c r="J175" s="262"/>
      <c r="K175" s="262"/>
      <c r="L175" s="262"/>
      <c r="M175" s="262"/>
      <c r="N175" s="262"/>
      <c r="O175" s="262"/>
      <c r="P175" s="264"/>
      <c r="Q175" s="262"/>
      <c r="R175" s="262"/>
      <c r="S175" s="262"/>
      <c r="T175" s="262"/>
      <c r="U175" s="262"/>
      <c r="V175" s="262"/>
      <c r="W175" s="262"/>
      <c r="X175" s="262"/>
    </row>
    <row r="176" spans="5:24" x14ac:dyDescent="0.25">
      <c r="E176" s="262"/>
      <c r="F176" s="262"/>
      <c r="G176" s="262"/>
      <c r="H176" s="262"/>
      <c r="I176" s="263"/>
      <c r="J176" s="262"/>
      <c r="K176" s="262"/>
      <c r="L176" s="262"/>
      <c r="M176" s="262"/>
      <c r="N176" s="262"/>
      <c r="O176" s="262"/>
      <c r="P176" s="264"/>
      <c r="Q176" s="262"/>
      <c r="R176" s="262"/>
      <c r="S176" s="262"/>
      <c r="T176" s="262"/>
      <c r="U176" s="262"/>
      <c r="V176" s="262"/>
      <c r="W176" s="262"/>
      <c r="X176" s="262"/>
    </row>
    <row r="177" spans="5:24" x14ac:dyDescent="0.25">
      <c r="E177" s="262"/>
      <c r="F177" s="262"/>
      <c r="G177" s="262"/>
      <c r="H177" s="262"/>
      <c r="I177" s="263"/>
      <c r="J177" s="262"/>
      <c r="K177" s="262"/>
      <c r="L177" s="262"/>
      <c r="M177" s="262"/>
      <c r="N177" s="262"/>
      <c r="O177" s="262"/>
      <c r="P177" s="264"/>
      <c r="Q177" s="262"/>
      <c r="R177" s="262"/>
      <c r="S177" s="262"/>
      <c r="T177" s="262"/>
      <c r="U177" s="262"/>
      <c r="V177" s="262"/>
      <c r="W177" s="262"/>
      <c r="X177" s="262"/>
    </row>
    <row r="178" spans="5:24" x14ac:dyDescent="0.25">
      <c r="E178" s="262"/>
      <c r="F178" s="262"/>
      <c r="G178" s="262"/>
      <c r="H178" s="262"/>
      <c r="I178" s="263"/>
      <c r="J178" s="262"/>
      <c r="K178" s="262"/>
      <c r="L178" s="262"/>
      <c r="M178" s="262"/>
      <c r="N178" s="262"/>
      <c r="O178" s="262"/>
      <c r="P178" s="264"/>
      <c r="Q178" s="262"/>
      <c r="R178" s="262"/>
      <c r="S178" s="262"/>
      <c r="T178" s="262"/>
      <c r="U178" s="262"/>
      <c r="V178" s="262"/>
      <c r="W178" s="262"/>
      <c r="X178" s="262"/>
    </row>
    <row r="179" spans="5:24" x14ac:dyDescent="0.25">
      <c r="E179" s="262"/>
      <c r="F179" s="262"/>
      <c r="G179" s="262"/>
      <c r="H179" s="262"/>
      <c r="I179" s="263"/>
      <c r="J179" s="262"/>
      <c r="K179" s="262"/>
      <c r="L179" s="262"/>
      <c r="M179" s="262"/>
      <c r="N179" s="262"/>
      <c r="O179" s="262"/>
      <c r="P179" s="264"/>
      <c r="Q179" s="262"/>
      <c r="R179" s="262"/>
      <c r="S179" s="262"/>
      <c r="T179" s="262"/>
      <c r="U179" s="262"/>
      <c r="V179" s="262"/>
      <c r="W179" s="262"/>
      <c r="X179" s="262"/>
    </row>
    <row r="180" spans="5:24" x14ac:dyDescent="0.25">
      <c r="E180" s="262"/>
      <c r="F180" s="262"/>
      <c r="G180" s="262"/>
      <c r="H180" s="262"/>
      <c r="I180" s="263"/>
      <c r="J180" s="262"/>
      <c r="K180" s="262"/>
      <c r="L180" s="262"/>
      <c r="M180" s="262"/>
      <c r="N180" s="262"/>
      <c r="O180" s="262"/>
      <c r="P180" s="264"/>
      <c r="Q180" s="262"/>
      <c r="R180" s="262"/>
      <c r="S180" s="262"/>
      <c r="T180" s="262"/>
      <c r="U180" s="262"/>
      <c r="V180" s="262"/>
      <c r="W180" s="262"/>
      <c r="X180" s="262"/>
    </row>
    <row r="181" spans="5:24" x14ac:dyDescent="0.25">
      <c r="E181" s="262"/>
      <c r="F181" s="262"/>
      <c r="G181" s="262"/>
      <c r="H181" s="262"/>
      <c r="I181" s="263"/>
      <c r="J181" s="262"/>
      <c r="K181" s="262"/>
      <c r="L181" s="262"/>
      <c r="M181" s="262"/>
      <c r="N181" s="262"/>
      <c r="O181" s="262"/>
      <c r="P181" s="264"/>
      <c r="Q181" s="262"/>
      <c r="R181" s="262"/>
      <c r="S181" s="262"/>
      <c r="T181" s="262"/>
      <c r="U181" s="262"/>
      <c r="V181" s="262"/>
      <c r="W181" s="262"/>
      <c r="X181" s="262"/>
    </row>
    <row r="182" spans="5:24" x14ac:dyDescent="0.25">
      <c r="E182" s="262"/>
      <c r="F182" s="262"/>
      <c r="G182" s="262"/>
      <c r="H182" s="262"/>
      <c r="I182" s="263"/>
      <c r="J182" s="262"/>
      <c r="K182" s="262"/>
      <c r="L182" s="262"/>
      <c r="M182" s="262"/>
      <c r="N182" s="262"/>
      <c r="O182" s="262"/>
      <c r="P182" s="264"/>
      <c r="Q182" s="262"/>
      <c r="R182" s="262"/>
      <c r="S182" s="262"/>
      <c r="T182" s="262"/>
      <c r="U182" s="262"/>
      <c r="V182" s="262"/>
      <c r="W182" s="262"/>
      <c r="X182" s="262"/>
    </row>
    <row r="183" spans="5:24" x14ac:dyDescent="0.25">
      <c r="E183" s="262"/>
      <c r="F183" s="262"/>
      <c r="G183" s="262"/>
      <c r="H183" s="262"/>
      <c r="I183" s="263"/>
      <c r="J183" s="262"/>
      <c r="K183" s="262"/>
      <c r="L183" s="262"/>
      <c r="M183" s="262"/>
      <c r="N183" s="262"/>
      <c r="O183" s="262"/>
      <c r="P183" s="264"/>
      <c r="Q183" s="262"/>
      <c r="R183" s="262"/>
      <c r="S183" s="262"/>
      <c r="T183" s="262"/>
      <c r="U183" s="262"/>
      <c r="V183" s="262"/>
      <c r="W183" s="262"/>
      <c r="X183" s="262"/>
    </row>
    <row r="184" spans="5:24" x14ac:dyDescent="0.25">
      <c r="E184" s="262"/>
      <c r="F184" s="262"/>
      <c r="G184" s="262"/>
      <c r="H184" s="262"/>
      <c r="I184" s="263"/>
      <c r="J184" s="262"/>
      <c r="K184" s="262"/>
      <c r="L184" s="262"/>
      <c r="M184" s="262"/>
      <c r="N184" s="262"/>
      <c r="O184" s="262"/>
      <c r="P184" s="264"/>
      <c r="Q184" s="262"/>
      <c r="R184" s="262"/>
      <c r="S184" s="262"/>
      <c r="T184" s="262"/>
      <c r="U184" s="262"/>
      <c r="V184" s="262"/>
      <c r="W184" s="262"/>
      <c r="X184" s="262"/>
    </row>
    <row r="185" spans="5:24" x14ac:dyDescent="0.25">
      <c r="E185" s="262"/>
      <c r="F185" s="262"/>
      <c r="G185" s="262"/>
      <c r="H185" s="262"/>
      <c r="I185" s="263"/>
      <c r="J185" s="262"/>
      <c r="K185" s="262"/>
      <c r="L185" s="262"/>
      <c r="M185" s="262"/>
      <c r="N185" s="262"/>
      <c r="O185" s="262"/>
      <c r="P185" s="264"/>
      <c r="Q185" s="262"/>
      <c r="R185" s="262"/>
      <c r="S185" s="262"/>
      <c r="T185" s="262"/>
      <c r="U185" s="262"/>
      <c r="V185" s="262"/>
      <c r="W185" s="262"/>
      <c r="X185" s="262"/>
    </row>
    <row r="186" spans="5:24" x14ac:dyDescent="0.25">
      <c r="E186" s="262"/>
      <c r="F186" s="262"/>
      <c r="G186" s="262"/>
      <c r="H186" s="262"/>
      <c r="I186" s="263"/>
      <c r="J186" s="262"/>
      <c r="K186" s="262"/>
      <c r="L186" s="262"/>
      <c r="M186" s="262"/>
      <c r="N186" s="262"/>
      <c r="O186" s="262"/>
      <c r="P186" s="264"/>
      <c r="Q186" s="262"/>
      <c r="R186" s="262"/>
      <c r="S186" s="262"/>
      <c r="T186" s="262"/>
      <c r="U186" s="262"/>
      <c r="V186" s="262"/>
      <c r="W186" s="262"/>
      <c r="X186" s="262"/>
    </row>
    <row r="187" spans="5:24" x14ac:dyDescent="0.25">
      <c r="E187" s="262"/>
      <c r="F187" s="262"/>
      <c r="G187" s="262"/>
      <c r="H187" s="262"/>
      <c r="I187" s="263"/>
      <c r="J187" s="262"/>
      <c r="K187" s="262"/>
      <c r="L187" s="262"/>
      <c r="M187" s="262"/>
      <c r="N187" s="262"/>
      <c r="O187" s="262"/>
      <c r="P187" s="264"/>
      <c r="Q187" s="262"/>
      <c r="R187" s="262"/>
      <c r="S187" s="262"/>
      <c r="T187" s="262"/>
      <c r="U187" s="262"/>
      <c r="V187" s="262"/>
      <c r="W187" s="262"/>
      <c r="X187" s="262"/>
    </row>
    <row r="188" spans="5:24" x14ac:dyDescent="0.25">
      <c r="E188" s="262"/>
      <c r="F188" s="262"/>
      <c r="G188" s="262"/>
      <c r="H188" s="262"/>
      <c r="I188" s="263"/>
      <c r="J188" s="262"/>
      <c r="K188" s="262"/>
      <c r="L188" s="262"/>
      <c r="M188" s="262"/>
      <c r="N188" s="262"/>
      <c r="O188" s="262"/>
      <c r="P188" s="264"/>
      <c r="Q188" s="262"/>
      <c r="R188" s="262"/>
      <c r="S188" s="262"/>
      <c r="T188" s="262"/>
      <c r="U188" s="262"/>
      <c r="V188" s="262"/>
      <c r="W188" s="262"/>
      <c r="X188" s="262"/>
    </row>
    <row r="189" spans="5:24" x14ac:dyDescent="0.25">
      <c r="E189" s="262"/>
      <c r="F189" s="262"/>
      <c r="G189" s="262"/>
      <c r="H189" s="262"/>
      <c r="I189" s="263"/>
      <c r="J189" s="262"/>
      <c r="K189" s="262"/>
      <c r="L189" s="262"/>
      <c r="M189" s="262"/>
      <c r="N189" s="262"/>
      <c r="O189" s="262"/>
      <c r="P189" s="264"/>
      <c r="Q189" s="262"/>
      <c r="R189" s="262"/>
      <c r="S189" s="262"/>
      <c r="T189" s="262"/>
      <c r="U189" s="262"/>
      <c r="V189" s="262"/>
      <c r="W189" s="262"/>
      <c r="X189" s="262"/>
    </row>
    <row r="190" spans="5:24" x14ac:dyDescent="0.25">
      <c r="E190" s="262"/>
      <c r="F190" s="262"/>
      <c r="G190" s="262"/>
      <c r="H190" s="262"/>
      <c r="I190" s="263"/>
      <c r="J190" s="262"/>
      <c r="K190" s="262"/>
      <c r="L190" s="262"/>
      <c r="M190" s="262"/>
      <c r="N190" s="262"/>
      <c r="O190" s="262"/>
      <c r="P190" s="264"/>
      <c r="Q190" s="262"/>
      <c r="R190" s="262"/>
      <c r="S190" s="262"/>
      <c r="T190" s="262"/>
      <c r="U190" s="262"/>
      <c r="V190" s="262"/>
      <c r="W190" s="262"/>
      <c r="X190" s="262"/>
    </row>
    <row r="191" spans="5:24" x14ac:dyDescent="0.25">
      <c r="E191" s="262"/>
      <c r="F191" s="262"/>
      <c r="G191" s="262"/>
      <c r="H191" s="262"/>
      <c r="I191" s="263"/>
      <c r="J191" s="262"/>
      <c r="K191" s="262"/>
      <c r="L191" s="262"/>
      <c r="M191" s="262"/>
      <c r="N191" s="262"/>
      <c r="O191" s="262"/>
      <c r="P191" s="264"/>
      <c r="Q191" s="262"/>
      <c r="R191" s="262"/>
      <c r="S191" s="262"/>
      <c r="T191" s="262"/>
      <c r="U191" s="262"/>
      <c r="V191" s="262"/>
      <c r="W191" s="262"/>
      <c r="X191" s="262"/>
    </row>
    <row r="192" spans="5:24" x14ac:dyDescent="0.25">
      <c r="E192" s="262"/>
      <c r="F192" s="262"/>
      <c r="G192" s="262"/>
      <c r="H192" s="262"/>
      <c r="I192" s="263"/>
      <c r="J192" s="262"/>
      <c r="K192" s="262"/>
      <c r="L192" s="262"/>
      <c r="M192" s="262"/>
      <c r="N192" s="262"/>
      <c r="O192" s="262"/>
      <c r="P192" s="264"/>
      <c r="Q192" s="262"/>
      <c r="R192" s="262"/>
      <c r="S192" s="262"/>
      <c r="T192" s="262"/>
      <c r="U192" s="262"/>
      <c r="V192" s="262"/>
      <c r="W192" s="262"/>
      <c r="X192" s="262"/>
    </row>
    <row r="193" spans="5:24" x14ac:dyDescent="0.25">
      <c r="E193" s="262"/>
      <c r="F193" s="262"/>
      <c r="G193" s="262"/>
      <c r="H193" s="262"/>
      <c r="I193" s="263"/>
      <c r="J193" s="262"/>
      <c r="K193" s="262"/>
      <c r="L193" s="262"/>
      <c r="M193" s="262"/>
      <c r="N193" s="262"/>
      <c r="O193" s="262"/>
      <c r="P193" s="264"/>
      <c r="Q193" s="262"/>
      <c r="R193" s="262"/>
      <c r="S193" s="262"/>
      <c r="T193" s="262"/>
      <c r="U193" s="262"/>
      <c r="V193" s="262"/>
      <c r="W193" s="262"/>
      <c r="X193" s="262"/>
    </row>
    <row r="194" spans="5:24" x14ac:dyDescent="0.25">
      <c r="E194" s="262"/>
      <c r="F194" s="262"/>
      <c r="G194" s="262"/>
      <c r="H194" s="262"/>
      <c r="I194" s="263"/>
      <c r="J194" s="262"/>
      <c r="K194" s="262"/>
      <c r="L194" s="262"/>
      <c r="M194" s="262"/>
      <c r="N194" s="262"/>
      <c r="O194" s="262"/>
      <c r="P194" s="264"/>
      <c r="Q194" s="262"/>
      <c r="R194" s="262"/>
      <c r="S194" s="262"/>
      <c r="T194" s="262"/>
      <c r="U194" s="262"/>
      <c r="V194" s="262"/>
      <c r="W194" s="262"/>
      <c r="X194" s="262"/>
    </row>
    <row r="195" spans="5:24" x14ac:dyDescent="0.25">
      <c r="E195" s="262"/>
      <c r="F195" s="262"/>
      <c r="G195" s="262"/>
      <c r="H195" s="262"/>
      <c r="I195" s="263"/>
      <c r="J195" s="262"/>
      <c r="K195" s="262"/>
      <c r="L195" s="262"/>
      <c r="M195" s="262"/>
      <c r="N195" s="262"/>
      <c r="O195" s="262"/>
      <c r="P195" s="264"/>
      <c r="Q195" s="262"/>
      <c r="R195" s="262"/>
      <c r="S195" s="262"/>
      <c r="T195" s="262"/>
      <c r="U195" s="262"/>
      <c r="V195" s="262"/>
      <c r="W195" s="262"/>
      <c r="X195" s="262"/>
    </row>
    <row r="196" spans="5:24" x14ac:dyDescent="0.25">
      <c r="E196" s="262"/>
      <c r="F196" s="262"/>
      <c r="G196" s="262"/>
      <c r="H196" s="262"/>
      <c r="I196" s="263"/>
      <c r="J196" s="262"/>
      <c r="K196" s="262"/>
      <c r="L196" s="262"/>
      <c r="M196" s="262"/>
      <c r="N196" s="262"/>
      <c r="O196" s="262"/>
      <c r="P196" s="264"/>
      <c r="Q196" s="262"/>
      <c r="R196" s="262"/>
      <c r="S196" s="262"/>
      <c r="T196" s="262"/>
      <c r="U196" s="262"/>
      <c r="V196" s="262"/>
      <c r="W196" s="262"/>
      <c r="X196" s="262"/>
    </row>
    <row r="197" spans="5:24" x14ac:dyDescent="0.25">
      <c r="E197" s="262"/>
      <c r="F197" s="262"/>
      <c r="G197" s="262"/>
      <c r="H197" s="262"/>
      <c r="I197" s="263"/>
      <c r="J197" s="262"/>
      <c r="K197" s="262"/>
      <c r="L197" s="262"/>
      <c r="M197" s="262"/>
      <c r="N197" s="262"/>
      <c r="O197" s="262"/>
      <c r="P197" s="264"/>
      <c r="Q197" s="262"/>
      <c r="R197" s="262"/>
      <c r="S197" s="262"/>
      <c r="T197" s="262"/>
      <c r="U197" s="262"/>
      <c r="V197" s="262"/>
      <c r="W197" s="262"/>
      <c r="X197" s="262"/>
    </row>
    <row r="198" spans="5:24" x14ac:dyDescent="0.25">
      <c r="E198" s="262"/>
      <c r="F198" s="262"/>
      <c r="G198" s="262"/>
      <c r="H198" s="262"/>
      <c r="I198" s="263"/>
      <c r="J198" s="262"/>
      <c r="K198" s="262"/>
      <c r="L198" s="262"/>
      <c r="M198" s="262"/>
      <c r="N198" s="262"/>
      <c r="O198" s="262"/>
      <c r="P198" s="264"/>
      <c r="Q198" s="262"/>
      <c r="R198" s="262"/>
      <c r="S198" s="262"/>
      <c r="T198" s="262"/>
      <c r="U198" s="262"/>
      <c r="V198" s="262"/>
      <c r="W198" s="262"/>
      <c r="X198" s="262"/>
    </row>
    <row r="199" spans="5:24" x14ac:dyDescent="0.25">
      <c r="E199" s="262"/>
      <c r="F199" s="262"/>
      <c r="G199" s="262"/>
      <c r="H199" s="262"/>
      <c r="I199" s="263"/>
      <c r="J199" s="262"/>
      <c r="K199" s="262"/>
      <c r="L199" s="262"/>
      <c r="M199" s="262"/>
      <c r="N199" s="262"/>
      <c r="O199" s="262"/>
      <c r="P199" s="264"/>
      <c r="Q199" s="262"/>
      <c r="R199" s="262"/>
      <c r="S199" s="262"/>
      <c r="T199" s="262"/>
      <c r="U199" s="262"/>
      <c r="V199" s="262"/>
      <c r="W199" s="262"/>
      <c r="X199" s="262"/>
    </row>
    <row r="200" spans="5:24" x14ac:dyDescent="0.25">
      <c r="E200" s="262"/>
      <c r="F200" s="262"/>
      <c r="G200" s="262"/>
      <c r="H200" s="262"/>
      <c r="I200" s="263"/>
      <c r="J200" s="262"/>
      <c r="K200" s="262"/>
      <c r="L200" s="262"/>
      <c r="M200" s="262"/>
      <c r="N200" s="262"/>
      <c r="O200" s="262"/>
      <c r="P200" s="264"/>
      <c r="Q200" s="262"/>
      <c r="R200" s="262"/>
      <c r="S200" s="262"/>
      <c r="T200" s="262"/>
      <c r="U200" s="262"/>
      <c r="V200" s="262"/>
      <c r="W200" s="262"/>
      <c r="X200" s="262"/>
    </row>
    <row r="201" spans="5:24" x14ac:dyDescent="0.25">
      <c r="E201" s="262"/>
      <c r="F201" s="262"/>
      <c r="G201" s="262"/>
      <c r="H201" s="262"/>
      <c r="I201" s="263"/>
      <c r="J201" s="262"/>
      <c r="K201" s="262"/>
      <c r="L201" s="262"/>
      <c r="M201" s="262"/>
      <c r="N201" s="262"/>
      <c r="O201" s="262"/>
      <c r="P201" s="264"/>
      <c r="Q201" s="262"/>
      <c r="R201" s="262"/>
      <c r="S201" s="262"/>
      <c r="T201" s="262"/>
      <c r="U201" s="262"/>
      <c r="V201" s="262"/>
      <c r="W201" s="262"/>
      <c r="X201" s="262"/>
    </row>
    <row r="202" spans="5:24" x14ac:dyDescent="0.25">
      <c r="E202" s="262"/>
      <c r="F202" s="262"/>
      <c r="G202" s="262"/>
      <c r="H202" s="262"/>
      <c r="I202" s="263"/>
      <c r="J202" s="262"/>
      <c r="K202" s="262"/>
      <c r="L202" s="262"/>
      <c r="M202" s="262"/>
      <c r="N202" s="262"/>
      <c r="O202" s="262"/>
      <c r="P202" s="264"/>
      <c r="Q202" s="262"/>
      <c r="R202" s="262"/>
      <c r="S202" s="262"/>
      <c r="T202" s="262"/>
      <c r="U202" s="262"/>
      <c r="V202" s="262"/>
      <c r="W202" s="262"/>
      <c r="X202" s="262"/>
    </row>
    <row r="203" spans="5:24" x14ac:dyDescent="0.25">
      <c r="E203" s="262"/>
      <c r="F203" s="262"/>
      <c r="G203" s="262"/>
      <c r="H203" s="262"/>
      <c r="I203" s="263"/>
      <c r="J203" s="262"/>
      <c r="K203" s="262"/>
      <c r="L203" s="262"/>
      <c r="M203" s="262"/>
      <c r="N203" s="262"/>
      <c r="O203" s="262"/>
      <c r="P203" s="264"/>
      <c r="Q203" s="262"/>
      <c r="R203" s="262"/>
      <c r="S203" s="262"/>
      <c r="T203" s="262"/>
      <c r="U203" s="262"/>
      <c r="V203" s="262"/>
      <c r="W203" s="262"/>
      <c r="X203" s="262"/>
    </row>
    <row r="204" spans="5:24" x14ac:dyDescent="0.25">
      <c r="E204" s="262"/>
      <c r="F204" s="262"/>
      <c r="G204" s="262"/>
      <c r="H204" s="262"/>
      <c r="I204" s="263"/>
      <c r="J204" s="262"/>
      <c r="K204" s="262"/>
      <c r="L204" s="262"/>
      <c r="M204" s="262"/>
      <c r="N204" s="262"/>
      <c r="O204" s="262"/>
      <c r="P204" s="264"/>
      <c r="Q204" s="262"/>
      <c r="R204" s="262"/>
      <c r="S204" s="262"/>
      <c r="T204" s="262"/>
      <c r="U204" s="262"/>
      <c r="V204" s="262"/>
      <c r="W204" s="262"/>
      <c r="X204" s="262"/>
    </row>
    <row r="205" spans="5:24" x14ac:dyDescent="0.25">
      <c r="E205" s="262"/>
      <c r="F205" s="262"/>
      <c r="G205" s="262"/>
      <c r="H205" s="262"/>
      <c r="I205" s="263"/>
      <c r="J205" s="262"/>
      <c r="K205" s="262"/>
      <c r="L205" s="262"/>
      <c r="M205" s="262"/>
      <c r="N205" s="262"/>
      <c r="O205" s="262"/>
      <c r="P205" s="264"/>
      <c r="Q205" s="262"/>
      <c r="R205" s="262"/>
      <c r="S205" s="262"/>
      <c r="T205" s="262"/>
      <c r="U205" s="262"/>
      <c r="V205" s="262"/>
      <c r="W205" s="262"/>
      <c r="X205" s="262"/>
    </row>
    <row r="206" spans="5:24" x14ac:dyDescent="0.25">
      <c r="E206" s="262"/>
      <c r="F206" s="262"/>
      <c r="G206" s="262"/>
      <c r="H206" s="262"/>
      <c r="I206" s="263"/>
      <c r="J206" s="262"/>
      <c r="K206" s="262"/>
      <c r="L206" s="262"/>
      <c r="M206" s="262"/>
      <c r="N206" s="262"/>
      <c r="O206" s="262"/>
      <c r="P206" s="264"/>
      <c r="Q206" s="262"/>
      <c r="R206" s="262"/>
      <c r="S206" s="262"/>
      <c r="T206" s="262"/>
      <c r="U206" s="262"/>
      <c r="V206" s="262"/>
      <c r="W206" s="262"/>
      <c r="X206" s="262"/>
    </row>
    <row r="207" spans="5:24" x14ac:dyDescent="0.25">
      <c r="E207" s="262"/>
      <c r="F207" s="262"/>
      <c r="G207" s="262"/>
      <c r="H207" s="262"/>
      <c r="I207" s="263"/>
      <c r="J207" s="262"/>
      <c r="K207" s="262"/>
      <c r="L207" s="262"/>
      <c r="M207" s="262"/>
      <c r="N207" s="262"/>
      <c r="O207" s="262"/>
      <c r="P207" s="264"/>
      <c r="Q207" s="262"/>
      <c r="R207" s="262"/>
      <c r="S207" s="262"/>
      <c r="T207" s="262"/>
      <c r="U207" s="262"/>
      <c r="V207" s="262"/>
      <c r="W207" s="262"/>
      <c r="X207" s="262"/>
    </row>
    <row r="208" spans="5:24" x14ac:dyDescent="0.25">
      <c r="E208" s="262"/>
      <c r="F208" s="262"/>
      <c r="G208" s="262"/>
      <c r="H208" s="262"/>
      <c r="I208" s="263"/>
      <c r="J208" s="262"/>
      <c r="K208" s="262"/>
      <c r="L208" s="262"/>
      <c r="M208" s="262"/>
      <c r="N208" s="262"/>
      <c r="O208" s="262"/>
      <c r="P208" s="264"/>
      <c r="Q208" s="262"/>
      <c r="R208" s="262"/>
      <c r="S208" s="262"/>
      <c r="T208" s="262"/>
      <c r="U208" s="262"/>
      <c r="V208" s="262"/>
      <c r="W208" s="262"/>
      <c r="X208" s="262"/>
    </row>
    <row r="209" spans="5:24" x14ac:dyDescent="0.25">
      <c r="E209" s="262"/>
      <c r="F209" s="262"/>
      <c r="G209" s="262"/>
      <c r="H209" s="262"/>
      <c r="I209" s="263"/>
      <c r="J209" s="262"/>
      <c r="K209" s="262"/>
      <c r="L209" s="262"/>
      <c r="M209" s="262"/>
      <c r="N209" s="262"/>
      <c r="O209" s="262"/>
      <c r="P209" s="264"/>
      <c r="Q209" s="262"/>
      <c r="R209" s="262"/>
      <c r="S209" s="262"/>
      <c r="T209" s="262"/>
      <c r="U209" s="262"/>
      <c r="V209" s="262"/>
      <c r="W209" s="262"/>
      <c r="X209" s="262"/>
    </row>
    <row r="210" spans="5:24" x14ac:dyDescent="0.25">
      <c r="E210" s="262"/>
      <c r="F210" s="262"/>
      <c r="G210" s="262"/>
      <c r="H210" s="262"/>
      <c r="I210" s="263"/>
      <c r="J210" s="262"/>
      <c r="K210" s="262"/>
      <c r="L210" s="262"/>
      <c r="M210" s="262"/>
      <c r="N210" s="262"/>
      <c r="O210" s="262"/>
      <c r="P210" s="264"/>
      <c r="Q210" s="262"/>
      <c r="R210" s="262"/>
      <c r="S210" s="262"/>
      <c r="T210" s="262"/>
      <c r="U210" s="262"/>
      <c r="V210" s="262"/>
      <c r="W210" s="262"/>
      <c r="X210" s="262"/>
    </row>
    <row r="211" spans="5:24" x14ac:dyDescent="0.25">
      <c r="E211" s="262"/>
      <c r="F211" s="262"/>
      <c r="G211" s="262"/>
      <c r="H211" s="262"/>
      <c r="I211" s="263"/>
      <c r="J211" s="262"/>
      <c r="K211" s="262"/>
      <c r="L211" s="262"/>
      <c r="M211" s="262"/>
      <c r="N211" s="262"/>
      <c r="O211" s="262"/>
      <c r="P211" s="264"/>
      <c r="Q211" s="262"/>
      <c r="R211" s="262"/>
      <c r="S211" s="262"/>
      <c r="T211" s="262"/>
      <c r="U211" s="262"/>
      <c r="V211" s="262"/>
      <c r="W211" s="262"/>
      <c r="X211" s="262"/>
    </row>
    <row r="212" spans="5:24" x14ac:dyDescent="0.25">
      <c r="E212" s="262"/>
      <c r="F212" s="262"/>
      <c r="G212" s="262"/>
      <c r="H212" s="262"/>
      <c r="I212" s="263"/>
      <c r="J212" s="262"/>
      <c r="K212" s="262"/>
      <c r="L212" s="262"/>
      <c r="M212" s="262"/>
      <c r="N212" s="262"/>
      <c r="O212" s="262"/>
      <c r="P212" s="264"/>
      <c r="Q212" s="262"/>
      <c r="R212" s="262"/>
      <c r="S212" s="262"/>
      <c r="T212" s="262"/>
      <c r="U212" s="262"/>
      <c r="V212" s="262"/>
      <c r="W212" s="262"/>
      <c r="X212" s="262"/>
    </row>
    <row r="213" spans="5:24" x14ac:dyDescent="0.25">
      <c r="E213" s="262"/>
      <c r="F213" s="262"/>
      <c r="G213" s="262"/>
      <c r="H213" s="262"/>
      <c r="I213" s="263"/>
      <c r="J213" s="262"/>
      <c r="K213" s="262"/>
      <c r="L213" s="262"/>
      <c r="M213" s="262"/>
      <c r="N213" s="262"/>
      <c r="O213" s="262"/>
      <c r="P213" s="264"/>
      <c r="Q213" s="262"/>
      <c r="R213" s="262"/>
      <c r="S213" s="262"/>
      <c r="T213" s="262"/>
      <c r="U213" s="262"/>
      <c r="V213" s="262"/>
      <c r="W213" s="262"/>
      <c r="X213" s="262"/>
    </row>
    <row r="214" spans="5:24" x14ac:dyDescent="0.25">
      <c r="E214" s="262"/>
      <c r="F214" s="262"/>
      <c r="G214" s="262"/>
      <c r="H214" s="262"/>
      <c r="I214" s="263"/>
      <c r="J214" s="262"/>
      <c r="K214" s="262"/>
      <c r="L214" s="262"/>
      <c r="M214" s="262"/>
      <c r="N214" s="262"/>
      <c r="O214" s="262"/>
      <c r="P214" s="264"/>
      <c r="Q214" s="262"/>
      <c r="R214" s="262"/>
      <c r="S214" s="262"/>
      <c r="T214" s="262"/>
      <c r="U214" s="262"/>
      <c r="V214" s="262"/>
      <c r="W214" s="262"/>
      <c r="X214" s="262"/>
    </row>
    <row r="215" spans="5:24" x14ac:dyDescent="0.25">
      <c r="E215" s="262"/>
      <c r="F215" s="262"/>
      <c r="G215" s="262"/>
      <c r="H215" s="262"/>
      <c r="I215" s="263"/>
      <c r="J215" s="262"/>
      <c r="K215" s="262"/>
      <c r="L215" s="262"/>
      <c r="M215" s="262"/>
      <c r="N215" s="262"/>
      <c r="O215" s="262"/>
      <c r="P215" s="264"/>
      <c r="Q215" s="262"/>
      <c r="R215" s="262"/>
      <c r="S215" s="262"/>
      <c r="T215" s="262"/>
      <c r="U215" s="262"/>
      <c r="V215" s="262"/>
      <c r="W215" s="262"/>
      <c r="X215" s="262"/>
    </row>
    <row r="216" spans="5:24" x14ac:dyDescent="0.25">
      <c r="E216" s="262"/>
      <c r="F216" s="262"/>
      <c r="G216" s="262"/>
      <c r="H216" s="262"/>
      <c r="I216" s="263"/>
      <c r="J216" s="262"/>
      <c r="K216" s="262"/>
      <c r="L216" s="262"/>
      <c r="M216" s="262"/>
      <c r="N216" s="262"/>
      <c r="O216" s="262"/>
      <c r="P216" s="264"/>
      <c r="Q216" s="262"/>
      <c r="R216" s="262"/>
      <c r="S216" s="262"/>
      <c r="T216" s="262"/>
      <c r="U216" s="262"/>
      <c r="V216" s="262"/>
      <c r="W216" s="262"/>
      <c r="X216" s="262"/>
    </row>
    <row r="217" spans="5:24" x14ac:dyDescent="0.25">
      <c r="E217" s="262"/>
      <c r="F217" s="262"/>
      <c r="G217" s="262"/>
      <c r="H217" s="262"/>
      <c r="I217" s="263"/>
      <c r="J217" s="262"/>
      <c r="K217" s="262"/>
      <c r="L217" s="262"/>
      <c r="M217" s="262"/>
      <c r="N217" s="262"/>
      <c r="O217" s="262"/>
      <c r="P217" s="264"/>
      <c r="Q217" s="262"/>
      <c r="R217" s="262"/>
      <c r="S217" s="262"/>
      <c r="T217" s="262"/>
      <c r="U217" s="262"/>
      <c r="V217" s="262"/>
      <c r="W217" s="262"/>
      <c r="X217" s="262"/>
    </row>
    <row r="218" spans="5:24" x14ac:dyDescent="0.25">
      <c r="E218" s="262"/>
      <c r="F218" s="262"/>
      <c r="G218" s="262"/>
      <c r="H218" s="262"/>
      <c r="I218" s="263"/>
      <c r="J218" s="262"/>
      <c r="K218" s="262"/>
      <c r="L218" s="262"/>
      <c r="M218" s="262"/>
      <c r="N218" s="262"/>
      <c r="O218" s="262"/>
      <c r="P218" s="264"/>
      <c r="Q218" s="262"/>
      <c r="R218" s="262"/>
      <c r="S218" s="262"/>
      <c r="T218" s="262"/>
      <c r="U218" s="262"/>
      <c r="V218" s="262"/>
      <c r="W218" s="262"/>
      <c r="X218" s="262"/>
    </row>
    <row r="219" spans="5:24" x14ac:dyDescent="0.25">
      <c r="E219" s="262"/>
      <c r="F219" s="262"/>
      <c r="G219" s="262"/>
      <c r="H219" s="262"/>
      <c r="I219" s="263"/>
      <c r="J219" s="262"/>
      <c r="K219" s="262"/>
      <c r="L219" s="262"/>
      <c r="M219" s="262"/>
      <c r="N219" s="262"/>
      <c r="O219" s="262"/>
      <c r="P219" s="264"/>
      <c r="Q219" s="262"/>
      <c r="R219" s="262"/>
      <c r="S219" s="262"/>
      <c r="T219" s="262"/>
      <c r="U219" s="262"/>
      <c r="V219" s="262"/>
      <c r="W219" s="262"/>
      <c r="X219" s="262"/>
    </row>
    <row r="220" spans="5:24" x14ac:dyDescent="0.25">
      <c r="E220" s="262"/>
      <c r="F220" s="262"/>
      <c r="G220" s="262"/>
      <c r="H220" s="262"/>
      <c r="I220" s="263"/>
      <c r="J220" s="262"/>
      <c r="K220" s="262"/>
      <c r="L220" s="262"/>
      <c r="M220" s="262"/>
      <c r="N220" s="262"/>
      <c r="O220" s="262"/>
      <c r="P220" s="264"/>
      <c r="Q220" s="262"/>
      <c r="R220" s="262"/>
      <c r="S220" s="262"/>
      <c r="T220" s="262"/>
      <c r="U220" s="262"/>
      <c r="V220" s="262"/>
      <c r="W220" s="262"/>
      <c r="X220" s="262"/>
    </row>
    <row r="221" spans="5:24" x14ac:dyDescent="0.25">
      <c r="E221" s="262"/>
      <c r="F221" s="262"/>
      <c r="G221" s="262"/>
      <c r="H221" s="262"/>
      <c r="I221" s="263"/>
      <c r="J221" s="262"/>
      <c r="K221" s="262"/>
      <c r="L221" s="262"/>
      <c r="M221" s="262"/>
      <c r="N221" s="262"/>
      <c r="O221" s="262"/>
      <c r="P221" s="264"/>
      <c r="Q221" s="262"/>
      <c r="R221" s="262"/>
      <c r="S221" s="262"/>
      <c r="T221" s="262"/>
      <c r="U221" s="262"/>
      <c r="V221" s="262"/>
      <c r="W221" s="262"/>
      <c r="X221" s="262"/>
    </row>
    <row r="222" spans="5:24" x14ac:dyDescent="0.25">
      <c r="E222" s="262"/>
      <c r="F222" s="262"/>
      <c r="G222" s="262"/>
      <c r="H222" s="262"/>
      <c r="I222" s="263"/>
      <c r="J222" s="262"/>
      <c r="K222" s="262"/>
      <c r="L222" s="262"/>
      <c r="M222" s="262"/>
      <c r="N222" s="262"/>
      <c r="O222" s="262"/>
      <c r="P222" s="264"/>
      <c r="Q222" s="262"/>
      <c r="R222" s="262"/>
      <c r="S222" s="262"/>
      <c r="T222" s="262"/>
      <c r="U222" s="262"/>
      <c r="V222" s="262"/>
      <c r="W222" s="262"/>
      <c r="X222" s="262"/>
    </row>
    <row r="223" spans="5:24" x14ac:dyDescent="0.25">
      <c r="E223" s="262"/>
      <c r="F223" s="262"/>
      <c r="G223" s="262"/>
      <c r="H223" s="262"/>
      <c r="I223" s="263"/>
      <c r="J223" s="262"/>
      <c r="K223" s="262"/>
      <c r="L223" s="262"/>
      <c r="M223" s="262"/>
      <c r="N223" s="262"/>
      <c r="O223" s="262"/>
      <c r="P223" s="264"/>
      <c r="Q223" s="262"/>
      <c r="R223" s="262"/>
      <c r="S223" s="262"/>
      <c r="T223" s="262"/>
      <c r="U223" s="262"/>
      <c r="V223" s="262"/>
      <c r="W223" s="262"/>
      <c r="X223" s="262"/>
    </row>
    <row r="224" spans="5:24" x14ac:dyDescent="0.25">
      <c r="E224" s="262"/>
      <c r="F224" s="262"/>
      <c r="G224" s="262"/>
      <c r="H224" s="262"/>
      <c r="I224" s="263"/>
      <c r="J224" s="262"/>
      <c r="K224" s="262"/>
      <c r="L224" s="262"/>
      <c r="M224" s="262"/>
      <c r="N224" s="262"/>
      <c r="O224" s="262"/>
      <c r="P224" s="264"/>
      <c r="Q224" s="262"/>
      <c r="R224" s="262"/>
      <c r="S224" s="262"/>
      <c r="T224" s="262"/>
      <c r="U224" s="262"/>
      <c r="V224" s="262"/>
      <c r="W224" s="262"/>
      <c r="X224" s="262"/>
    </row>
    <row r="225" spans="5:24" x14ac:dyDescent="0.25">
      <c r="E225" s="262"/>
      <c r="F225" s="262"/>
      <c r="G225" s="262"/>
      <c r="H225" s="262"/>
      <c r="I225" s="263"/>
      <c r="J225" s="262"/>
      <c r="K225" s="262"/>
      <c r="L225" s="262"/>
      <c r="M225" s="262"/>
      <c r="N225" s="262"/>
      <c r="O225" s="262"/>
      <c r="P225" s="264"/>
      <c r="Q225" s="262"/>
      <c r="R225" s="262"/>
      <c r="S225" s="262"/>
      <c r="T225" s="262"/>
      <c r="U225" s="262"/>
      <c r="V225" s="262"/>
      <c r="W225" s="262"/>
      <c r="X225" s="262"/>
    </row>
    <row r="226" spans="5:24" x14ac:dyDescent="0.25">
      <c r="E226" s="262"/>
      <c r="F226" s="262"/>
      <c r="G226" s="262"/>
      <c r="H226" s="262"/>
      <c r="I226" s="263"/>
      <c r="J226" s="262"/>
      <c r="K226" s="262"/>
      <c r="L226" s="262"/>
      <c r="M226" s="262"/>
      <c r="N226" s="262"/>
      <c r="O226" s="262"/>
      <c r="P226" s="264"/>
      <c r="Q226" s="262"/>
      <c r="R226" s="262"/>
      <c r="S226" s="262"/>
      <c r="T226" s="262"/>
      <c r="U226" s="262"/>
      <c r="V226" s="262"/>
      <c r="W226" s="262"/>
      <c r="X226" s="262"/>
    </row>
    <row r="227" spans="5:24" x14ac:dyDescent="0.25">
      <c r="E227" s="262"/>
      <c r="F227" s="262"/>
      <c r="G227" s="262"/>
      <c r="H227" s="262"/>
      <c r="I227" s="263"/>
      <c r="J227" s="262"/>
      <c r="K227" s="262"/>
      <c r="L227" s="262"/>
      <c r="M227" s="262"/>
      <c r="N227" s="262"/>
      <c r="O227" s="262"/>
      <c r="P227" s="264"/>
      <c r="Q227" s="262"/>
      <c r="R227" s="262"/>
      <c r="S227" s="262"/>
      <c r="T227" s="262"/>
      <c r="U227" s="262"/>
      <c r="V227" s="262"/>
      <c r="W227" s="262"/>
      <c r="X227" s="262"/>
    </row>
    <row r="228" spans="5:24" x14ac:dyDescent="0.25">
      <c r="E228" s="262"/>
      <c r="F228" s="262"/>
      <c r="G228" s="262"/>
      <c r="H228" s="262"/>
      <c r="I228" s="263"/>
      <c r="J228" s="262"/>
      <c r="K228" s="262"/>
      <c r="L228" s="262"/>
      <c r="M228" s="262"/>
      <c r="N228" s="262"/>
      <c r="O228" s="262"/>
      <c r="P228" s="264"/>
      <c r="Q228" s="262"/>
      <c r="R228" s="262"/>
      <c r="S228" s="262"/>
      <c r="T228" s="262"/>
      <c r="U228" s="262"/>
      <c r="V228" s="262"/>
      <c r="W228" s="262"/>
      <c r="X228" s="262"/>
    </row>
    <row r="229" spans="5:24" x14ac:dyDescent="0.25">
      <c r="E229" s="262"/>
      <c r="F229" s="262"/>
      <c r="G229" s="262"/>
      <c r="H229" s="262"/>
      <c r="I229" s="263"/>
      <c r="J229" s="262"/>
      <c r="K229" s="262"/>
      <c r="L229" s="262"/>
      <c r="M229" s="262"/>
      <c r="N229" s="262"/>
      <c r="O229" s="262"/>
      <c r="P229" s="264"/>
      <c r="Q229" s="262"/>
      <c r="R229" s="262"/>
      <c r="S229" s="262"/>
      <c r="T229" s="262"/>
      <c r="U229" s="262"/>
      <c r="V229" s="262"/>
      <c r="W229" s="262"/>
      <c r="X229" s="262"/>
    </row>
    <row r="230" spans="5:24" x14ac:dyDescent="0.25">
      <c r="E230" s="262"/>
      <c r="F230" s="262"/>
      <c r="G230" s="262"/>
      <c r="H230" s="262"/>
      <c r="I230" s="263"/>
      <c r="J230" s="262"/>
      <c r="K230" s="262"/>
      <c r="L230" s="262"/>
      <c r="M230" s="262"/>
      <c r="N230" s="262"/>
      <c r="O230" s="262"/>
      <c r="P230" s="264"/>
      <c r="Q230" s="262"/>
      <c r="R230" s="262"/>
      <c r="S230" s="262"/>
      <c r="T230" s="262"/>
      <c r="U230" s="262"/>
      <c r="V230" s="262"/>
      <c r="W230" s="262"/>
      <c r="X230" s="262"/>
    </row>
    <row r="231" spans="5:24" x14ac:dyDescent="0.25">
      <c r="E231" s="262"/>
      <c r="F231" s="262"/>
      <c r="G231" s="262"/>
      <c r="H231" s="262"/>
      <c r="I231" s="263"/>
      <c r="J231" s="262"/>
      <c r="K231" s="262"/>
      <c r="L231" s="262"/>
      <c r="M231" s="262"/>
      <c r="N231" s="262"/>
      <c r="O231" s="262"/>
      <c r="P231" s="264"/>
      <c r="Q231" s="262"/>
      <c r="R231" s="262"/>
      <c r="S231" s="262"/>
      <c r="T231" s="262"/>
      <c r="U231" s="262"/>
      <c r="V231" s="262"/>
      <c r="W231" s="262"/>
      <c r="X231" s="262"/>
    </row>
    <row r="232" spans="5:24" x14ac:dyDescent="0.25">
      <c r="E232" s="262"/>
      <c r="F232" s="262"/>
      <c r="G232" s="262"/>
      <c r="H232" s="262"/>
      <c r="I232" s="263"/>
      <c r="J232" s="262"/>
      <c r="K232" s="262"/>
      <c r="L232" s="262"/>
      <c r="M232" s="262"/>
      <c r="N232" s="262"/>
      <c r="O232" s="262"/>
      <c r="P232" s="264"/>
      <c r="Q232" s="262"/>
      <c r="R232" s="262"/>
      <c r="S232" s="262"/>
      <c r="T232" s="262"/>
      <c r="U232" s="262"/>
      <c r="V232" s="262"/>
      <c r="W232" s="262"/>
      <c r="X232" s="262"/>
    </row>
    <row r="233" spans="5:24" x14ac:dyDescent="0.25">
      <c r="E233" s="262"/>
      <c r="F233" s="262"/>
      <c r="G233" s="262"/>
      <c r="H233" s="262"/>
      <c r="I233" s="263"/>
      <c r="J233" s="262"/>
      <c r="K233" s="262"/>
      <c r="L233" s="262"/>
      <c r="M233" s="262"/>
      <c r="N233" s="262"/>
      <c r="O233" s="262"/>
      <c r="P233" s="264"/>
      <c r="Q233" s="262"/>
      <c r="R233" s="262"/>
      <c r="S233" s="262"/>
      <c r="T233" s="262"/>
      <c r="U233" s="262"/>
      <c r="V233" s="262"/>
      <c r="W233" s="262"/>
      <c r="X233" s="262"/>
    </row>
    <row r="234" spans="5:24" x14ac:dyDescent="0.25">
      <c r="E234" s="262"/>
      <c r="F234" s="262"/>
      <c r="G234" s="262"/>
      <c r="H234" s="262"/>
      <c r="I234" s="263"/>
      <c r="J234" s="262"/>
      <c r="K234" s="262"/>
      <c r="L234" s="262"/>
      <c r="M234" s="262"/>
      <c r="N234" s="262"/>
      <c r="O234" s="262"/>
      <c r="P234" s="264"/>
      <c r="Q234" s="262"/>
      <c r="R234" s="262"/>
      <c r="S234" s="262"/>
      <c r="T234" s="262"/>
      <c r="U234" s="262"/>
      <c r="V234" s="262"/>
      <c r="W234" s="262"/>
      <c r="X234" s="262"/>
    </row>
    <row r="235" spans="5:24" x14ac:dyDescent="0.25">
      <c r="E235" s="262"/>
      <c r="F235" s="262"/>
      <c r="G235" s="262"/>
      <c r="H235" s="262"/>
      <c r="I235" s="263"/>
      <c r="J235" s="262"/>
      <c r="K235" s="262"/>
      <c r="L235" s="262"/>
      <c r="M235" s="262"/>
      <c r="N235" s="262"/>
      <c r="O235" s="262"/>
      <c r="P235" s="264"/>
      <c r="Q235" s="262"/>
      <c r="R235" s="262"/>
      <c r="S235" s="262"/>
      <c r="T235" s="262"/>
      <c r="U235" s="262"/>
      <c r="V235" s="262"/>
      <c r="W235" s="262"/>
      <c r="X235" s="262"/>
    </row>
    <row r="236" spans="5:24" x14ac:dyDescent="0.25">
      <c r="E236" s="262"/>
      <c r="F236" s="262"/>
      <c r="G236" s="262"/>
      <c r="H236" s="262"/>
      <c r="I236" s="263"/>
      <c r="J236" s="262"/>
      <c r="K236" s="262"/>
      <c r="L236" s="262"/>
      <c r="M236" s="262"/>
      <c r="N236" s="262"/>
      <c r="O236" s="262"/>
      <c r="P236" s="264"/>
      <c r="Q236" s="262"/>
      <c r="R236" s="262"/>
      <c r="S236" s="262"/>
      <c r="T236" s="262"/>
      <c r="U236" s="262"/>
      <c r="V236" s="262"/>
      <c r="W236" s="262"/>
      <c r="X236" s="262"/>
    </row>
    <row r="237" spans="5:24" x14ac:dyDescent="0.25">
      <c r="E237" s="262"/>
      <c r="F237" s="262"/>
      <c r="G237" s="262"/>
      <c r="H237" s="262"/>
      <c r="I237" s="263"/>
      <c r="J237" s="262"/>
      <c r="K237" s="262"/>
      <c r="L237" s="262"/>
      <c r="M237" s="262"/>
      <c r="N237" s="262"/>
      <c r="O237" s="262"/>
      <c r="P237" s="264"/>
      <c r="Q237" s="262"/>
      <c r="R237" s="262"/>
      <c r="S237" s="262"/>
      <c r="T237" s="262"/>
      <c r="U237" s="262"/>
      <c r="V237" s="262"/>
      <c r="W237" s="262"/>
      <c r="X237" s="262"/>
    </row>
    <row r="238" spans="5:24" x14ac:dyDescent="0.25">
      <c r="E238" s="262"/>
      <c r="F238" s="262"/>
      <c r="G238" s="262"/>
      <c r="H238" s="262"/>
      <c r="I238" s="263"/>
      <c r="J238" s="262"/>
      <c r="K238" s="262"/>
      <c r="L238" s="262"/>
      <c r="M238" s="262"/>
      <c r="N238" s="262"/>
      <c r="O238" s="262"/>
      <c r="P238" s="264"/>
      <c r="Q238" s="262"/>
      <c r="R238" s="262"/>
      <c r="S238" s="262"/>
      <c r="T238" s="262"/>
      <c r="U238" s="262"/>
      <c r="V238" s="262"/>
      <c r="W238" s="262"/>
      <c r="X238" s="262"/>
    </row>
    <row r="239" spans="5:24" x14ac:dyDescent="0.25">
      <c r="E239" s="262"/>
      <c r="F239" s="262"/>
      <c r="G239" s="262"/>
      <c r="H239" s="262"/>
      <c r="I239" s="263"/>
      <c r="J239" s="262"/>
      <c r="K239" s="262"/>
      <c r="L239" s="262"/>
      <c r="M239" s="262"/>
      <c r="N239" s="262"/>
      <c r="O239" s="262"/>
      <c r="P239" s="264"/>
      <c r="Q239" s="262"/>
      <c r="R239" s="262"/>
      <c r="S239" s="262"/>
      <c r="T239" s="262"/>
      <c r="U239" s="262"/>
      <c r="V239" s="262"/>
      <c r="W239" s="262"/>
      <c r="X239" s="262"/>
    </row>
    <row r="240" spans="5:24" x14ac:dyDescent="0.25">
      <c r="E240" s="262"/>
      <c r="F240" s="262"/>
      <c r="G240" s="262"/>
      <c r="H240" s="262"/>
      <c r="I240" s="263"/>
      <c r="J240" s="262"/>
      <c r="K240" s="262"/>
      <c r="L240" s="262"/>
      <c r="M240" s="262"/>
      <c r="N240" s="262"/>
      <c r="O240" s="262"/>
      <c r="P240" s="264"/>
      <c r="Q240" s="262"/>
      <c r="R240" s="262"/>
      <c r="S240" s="262"/>
      <c r="T240" s="262"/>
      <c r="U240" s="262"/>
      <c r="V240" s="262"/>
      <c r="W240" s="262"/>
      <c r="X240" s="262"/>
    </row>
    <row r="241" spans="5:24" x14ac:dyDescent="0.25">
      <c r="E241" s="262"/>
      <c r="F241" s="262"/>
      <c r="G241" s="262"/>
      <c r="H241" s="262"/>
      <c r="I241" s="263"/>
      <c r="J241" s="262"/>
      <c r="K241" s="262"/>
      <c r="L241" s="262"/>
      <c r="M241" s="262"/>
      <c r="N241" s="262"/>
      <c r="O241" s="262"/>
      <c r="P241" s="264"/>
      <c r="Q241" s="262"/>
      <c r="R241" s="262"/>
      <c r="S241" s="262"/>
      <c r="T241" s="262"/>
      <c r="U241" s="262"/>
      <c r="V241" s="262"/>
      <c r="W241" s="262"/>
      <c r="X241" s="262"/>
    </row>
    <row r="242" spans="5:24" x14ac:dyDescent="0.25">
      <c r="E242" s="262"/>
      <c r="F242" s="262"/>
      <c r="G242" s="262"/>
      <c r="H242" s="262"/>
      <c r="I242" s="263"/>
      <c r="J242" s="262"/>
      <c r="K242" s="262"/>
      <c r="L242" s="262"/>
      <c r="M242" s="262"/>
      <c r="N242" s="262"/>
      <c r="O242" s="262"/>
      <c r="P242" s="264"/>
      <c r="Q242" s="262"/>
      <c r="R242" s="262"/>
      <c r="S242" s="262"/>
      <c r="T242" s="262"/>
      <c r="U242" s="262"/>
      <c r="V242" s="262"/>
      <c r="W242" s="262"/>
      <c r="X242" s="262"/>
    </row>
    <row r="243" spans="5:24" x14ac:dyDescent="0.25">
      <c r="E243" s="262"/>
      <c r="F243" s="262"/>
      <c r="G243" s="262"/>
      <c r="H243" s="262"/>
      <c r="I243" s="263"/>
      <c r="J243" s="262"/>
      <c r="K243" s="262"/>
      <c r="L243" s="262"/>
      <c r="M243" s="262"/>
      <c r="N243" s="262"/>
      <c r="O243" s="262"/>
      <c r="P243" s="264"/>
      <c r="Q243" s="262"/>
      <c r="R243" s="262"/>
      <c r="S243" s="262"/>
      <c r="T243" s="262"/>
      <c r="U243" s="262"/>
      <c r="V243" s="262"/>
      <c r="W243" s="262"/>
      <c r="X243" s="262"/>
    </row>
    <row r="244" spans="5:24" x14ac:dyDescent="0.25">
      <c r="E244" s="262"/>
      <c r="F244" s="262"/>
      <c r="G244" s="262"/>
      <c r="H244" s="262"/>
      <c r="I244" s="263"/>
      <c r="J244" s="262"/>
      <c r="K244" s="262"/>
      <c r="L244" s="262"/>
      <c r="M244" s="262"/>
      <c r="N244" s="262"/>
      <c r="O244" s="262"/>
      <c r="P244" s="264"/>
      <c r="Q244" s="262"/>
      <c r="R244" s="262"/>
      <c r="S244" s="262"/>
      <c r="T244" s="262"/>
      <c r="U244" s="262"/>
      <c r="V244" s="262"/>
      <c r="W244" s="262"/>
      <c r="X244" s="262"/>
    </row>
    <row r="245" spans="5:24" x14ac:dyDescent="0.25">
      <c r="E245" s="262"/>
      <c r="F245" s="262"/>
      <c r="G245" s="262"/>
      <c r="H245" s="262"/>
      <c r="I245" s="263"/>
      <c r="J245" s="262"/>
      <c r="K245" s="262"/>
      <c r="L245" s="262"/>
      <c r="M245" s="262"/>
      <c r="N245" s="262"/>
      <c r="O245" s="262"/>
      <c r="P245" s="264"/>
      <c r="Q245" s="262"/>
      <c r="R245" s="262"/>
      <c r="S245" s="262"/>
      <c r="T245" s="262"/>
      <c r="U245" s="262"/>
      <c r="V245" s="262"/>
      <c r="W245" s="262"/>
      <c r="X245" s="262"/>
    </row>
    <row r="246" spans="5:24" x14ac:dyDescent="0.25">
      <c r="E246" s="262"/>
      <c r="F246" s="262"/>
      <c r="G246" s="262"/>
      <c r="H246" s="262"/>
      <c r="I246" s="263"/>
      <c r="J246" s="262"/>
      <c r="K246" s="262"/>
      <c r="L246" s="262"/>
      <c r="M246" s="262"/>
      <c r="N246" s="262"/>
      <c r="O246" s="262"/>
      <c r="P246" s="264"/>
      <c r="Q246" s="262"/>
      <c r="R246" s="262"/>
      <c r="S246" s="262"/>
      <c r="T246" s="262"/>
      <c r="U246" s="262"/>
      <c r="V246" s="262"/>
      <c r="W246" s="262"/>
      <c r="X246" s="262"/>
    </row>
    <row r="247" spans="5:24" x14ac:dyDescent="0.25">
      <c r="E247" s="262"/>
      <c r="F247" s="262"/>
      <c r="G247" s="262"/>
      <c r="H247" s="262"/>
      <c r="I247" s="263"/>
      <c r="J247" s="262"/>
      <c r="K247" s="262"/>
      <c r="L247" s="262"/>
      <c r="M247" s="262"/>
      <c r="N247" s="262"/>
      <c r="O247" s="262"/>
      <c r="P247" s="264"/>
      <c r="Q247" s="262"/>
      <c r="R247" s="262"/>
      <c r="S247" s="262"/>
      <c r="T247" s="262"/>
      <c r="U247" s="262"/>
      <c r="V247" s="262"/>
      <c r="W247" s="262"/>
      <c r="X247" s="262"/>
    </row>
    <row r="248" spans="5:24" x14ac:dyDescent="0.25">
      <c r="E248" s="262"/>
      <c r="F248" s="262"/>
      <c r="G248" s="262"/>
      <c r="H248" s="262"/>
      <c r="I248" s="263"/>
      <c r="J248" s="262"/>
      <c r="K248" s="262"/>
      <c r="L248" s="262"/>
      <c r="M248" s="262"/>
      <c r="N248" s="262"/>
      <c r="O248" s="262"/>
      <c r="P248" s="264"/>
      <c r="Q248" s="262"/>
      <c r="R248" s="262"/>
      <c r="S248" s="262"/>
      <c r="T248" s="262"/>
      <c r="U248" s="262"/>
      <c r="V248" s="262"/>
      <c r="W248" s="262"/>
      <c r="X248" s="262"/>
    </row>
    <row r="249" spans="5:24" x14ac:dyDescent="0.25">
      <c r="E249" s="262"/>
      <c r="F249" s="262"/>
      <c r="G249" s="262"/>
      <c r="H249" s="262"/>
      <c r="I249" s="263"/>
      <c r="J249" s="262"/>
      <c r="K249" s="262"/>
      <c r="L249" s="262"/>
      <c r="M249" s="262"/>
      <c r="N249" s="262"/>
      <c r="O249" s="262"/>
      <c r="P249" s="264"/>
      <c r="Q249" s="262"/>
      <c r="R249" s="262"/>
      <c r="S249" s="262"/>
      <c r="T249" s="262"/>
      <c r="U249" s="262"/>
      <c r="V249" s="262"/>
      <c r="W249" s="262"/>
      <c r="X249" s="262"/>
    </row>
    <row r="250" spans="5:24" x14ac:dyDescent="0.25">
      <c r="E250" s="262"/>
      <c r="F250" s="262"/>
      <c r="G250" s="262"/>
      <c r="H250" s="262"/>
      <c r="I250" s="263"/>
      <c r="J250" s="262"/>
      <c r="K250" s="262"/>
      <c r="L250" s="262"/>
      <c r="M250" s="262"/>
      <c r="N250" s="262"/>
      <c r="O250" s="262"/>
      <c r="P250" s="264"/>
      <c r="Q250" s="262"/>
      <c r="R250" s="262"/>
      <c r="S250" s="262"/>
      <c r="T250" s="262"/>
      <c r="U250" s="262"/>
      <c r="V250" s="262"/>
      <c r="W250" s="262"/>
      <c r="X250" s="262"/>
    </row>
    <row r="251" spans="5:24" x14ac:dyDescent="0.25">
      <c r="E251" s="262"/>
      <c r="F251" s="262"/>
      <c r="G251" s="262"/>
      <c r="H251" s="262"/>
      <c r="I251" s="263"/>
      <c r="J251" s="262"/>
      <c r="K251" s="262"/>
      <c r="L251" s="262"/>
      <c r="M251" s="262"/>
      <c r="N251" s="262"/>
      <c r="O251" s="262"/>
      <c r="P251" s="264"/>
      <c r="Q251" s="262"/>
      <c r="R251" s="262"/>
      <c r="S251" s="262"/>
      <c r="T251" s="262"/>
      <c r="U251" s="262"/>
      <c r="V251" s="262"/>
      <c r="W251" s="262"/>
      <c r="X251" s="262"/>
    </row>
    <row r="252" spans="5:24" x14ac:dyDescent="0.25">
      <c r="E252" s="262"/>
      <c r="F252" s="262"/>
      <c r="G252" s="262"/>
      <c r="H252" s="262"/>
      <c r="I252" s="263"/>
      <c r="J252" s="262"/>
      <c r="K252" s="262"/>
      <c r="L252" s="262"/>
      <c r="M252" s="262"/>
      <c r="N252" s="262"/>
      <c r="O252" s="262"/>
      <c r="P252" s="264"/>
      <c r="Q252" s="262"/>
      <c r="R252" s="262"/>
      <c r="S252" s="262"/>
      <c r="T252" s="262"/>
      <c r="U252" s="262"/>
      <c r="V252" s="262"/>
      <c r="W252" s="262"/>
      <c r="X252" s="262"/>
    </row>
    <row r="253" spans="5:24" x14ac:dyDescent="0.25">
      <c r="E253" s="262"/>
      <c r="F253" s="262"/>
      <c r="G253" s="262"/>
      <c r="H253" s="262"/>
      <c r="I253" s="263"/>
      <c r="J253" s="262"/>
      <c r="K253" s="262"/>
      <c r="L253" s="262"/>
      <c r="M253" s="262"/>
      <c r="N253" s="262"/>
      <c r="O253" s="262"/>
      <c r="P253" s="264"/>
      <c r="Q253" s="262"/>
      <c r="R253" s="262"/>
      <c r="S253" s="262"/>
      <c r="T253" s="262"/>
      <c r="U253" s="262"/>
      <c r="V253" s="262"/>
      <c r="W253" s="262"/>
      <c r="X253" s="262"/>
    </row>
    <row r="254" spans="5:24" x14ac:dyDescent="0.25">
      <c r="E254" s="262"/>
      <c r="F254" s="262"/>
      <c r="G254" s="262"/>
      <c r="H254" s="262"/>
      <c r="I254" s="263"/>
      <c r="J254" s="262"/>
      <c r="K254" s="262"/>
      <c r="L254" s="262"/>
      <c r="M254" s="262"/>
      <c r="N254" s="262"/>
      <c r="O254" s="262"/>
      <c r="P254" s="264"/>
      <c r="Q254" s="262"/>
      <c r="R254" s="262"/>
      <c r="S254" s="262"/>
      <c r="T254" s="262"/>
      <c r="U254" s="262"/>
      <c r="V254" s="262"/>
      <c r="W254" s="262"/>
      <c r="X254" s="262"/>
    </row>
    <row r="255" spans="5:24" x14ac:dyDescent="0.25">
      <c r="E255" s="262"/>
      <c r="F255" s="262"/>
      <c r="G255" s="262"/>
      <c r="H255" s="262"/>
      <c r="I255" s="263"/>
      <c r="J255" s="262"/>
      <c r="K255" s="262"/>
      <c r="L255" s="262"/>
      <c r="M255" s="262"/>
      <c r="N255" s="262"/>
      <c r="O255" s="262"/>
      <c r="P255" s="264"/>
      <c r="Q255" s="262"/>
      <c r="R255" s="262"/>
      <c r="S255" s="262"/>
      <c r="T255" s="262"/>
      <c r="U255" s="262"/>
      <c r="V255" s="262"/>
      <c r="W255" s="262"/>
      <c r="X255" s="262"/>
    </row>
    <row r="256" spans="5:24" x14ac:dyDescent="0.25">
      <c r="E256" s="262"/>
      <c r="F256" s="262"/>
      <c r="G256" s="262"/>
      <c r="H256" s="262"/>
      <c r="I256" s="263"/>
      <c r="J256" s="262"/>
      <c r="K256" s="262"/>
      <c r="L256" s="262"/>
      <c r="M256" s="262"/>
      <c r="N256" s="262"/>
      <c r="O256" s="262"/>
      <c r="P256" s="264"/>
      <c r="Q256" s="262"/>
      <c r="R256" s="262"/>
      <c r="S256" s="262"/>
      <c r="T256" s="262"/>
      <c r="U256" s="262"/>
      <c r="V256" s="262"/>
      <c r="W256" s="262"/>
      <c r="X256" s="262"/>
    </row>
    <row r="257" spans="5:24" x14ac:dyDescent="0.25">
      <c r="E257" s="262"/>
      <c r="F257" s="262"/>
      <c r="G257" s="262"/>
      <c r="H257" s="262"/>
      <c r="I257" s="263"/>
      <c r="J257" s="262"/>
      <c r="K257" s="262"/>
      <c r="L257" s="262"/>
      <c r="M257" s="262"/>
      <c r="N257" s="262"/>
      <c r="O257" s="262"/>
      <c r="P257" s="264"/>
      <c r="Q257" s="262"/>
      <c r="R257" s="262"/>
      <c r="S257" s="262"/>
      <c r="T257" s="262"/>
      <c r="U257" s="262"/>
      <c r="V257" s="262"/>
      <c r="W257" s="262"/>
      <c r="X257" s="262"/>
    </row>
    <row r="258" spans="5:24" x14ac:dyDescent="0.25">
      <c r="E258" s="262"/>
      <c r="F258" s="262"/>
      <c r="G258" s="262"/>
      <c r="H258" s="262"/>
      <c r="I258" s="263"/>
      <c r="J258" s="262"/>
      <c r="K258" s="262"/>
      <c r="L258" s="262"/>
      <c r="M258" s="262"/>
      <c r="N258" s="262"/>
      <c r="O258" s="262"/>
      <c r="P258" s="264"/>
      <c r="Q258" s="262"/>
      <c r="R258" s="262"/>
      <c r="S258" s="262"/>
      <c r="T258" s="262"/>
      <c r="U258" s="262"/>
      <c r="V258" s="262"/>
      <c r="W258" s="262"/>
      <c r="X258" s="262"/>
    </row>
    <row r="259" spans="5:24" x14ac:dyDescent="0.25">
      <c r="E259" s="262"/>
      <c r="F259" s="262"/>
      <c r="G259" s="262"/>
      <c r="H259" s="262"/>
      <c r="I259" s="263"/>
      <c r="J259" s="262"/>
      <c r="K259" s="262"/>
      <c r="L259" s="262"/>
      <c r="M259" s="262"/>
      <c r="N259" s="262"/>
      <c r="O259" s="262"/>
      <c r="P259" s="264"/>
      <c r="Q259" s="262"/>
      <c r="R259" s="262"/>
      <c r="S259" s="262"/>
      <c r="T259" s="262"/>
      <c r="U259" s="262"/>
      <c r="V259" s="262"/>
      <c r="W259" s="262"/>
      <c r="X259" s="262"/>
    </row>
    <row r="260" spans="5:24" x14ac:dyDescent="0.25">
      <c r="E260" s="262"/>
      <c r="F260" s="262"/>
      <c r="G260" s="262"/>
      <c r="H260" s="262"/>
      <c r="I260" s="263"/>
      <c r="J260" s="262"/>
      <c r="K260" s="262"/>
      <c r="L260" s="262"/>
      <c r="M260" s="262"/>
      <c r="N260" s="262"/>
      <c r="O260" s="262"/>
      <c r="P260" s="264"/>
      <c r="Q260" s="262"/>
      <c r="R260" s="262"/>
      <c r="S260" s="262"/>
      <c r="T260" s="262"/>
      <c r="U260" s="262"/>
      <c r="V260" s="262"/>
      <c r="W260" s="262"/>
      <c r="X260" s="262"/>
    </row>
    <row r="261" spans="5:24" x14ac:dyDescent="0.25">
      <c r="E261" s="262"/>
      <c r="F261" s="262"/>
      <c r="G261" s="262"/>
      <c r="H261" s="262"/>
      <c r="I261" s="263"/>
      <c r="J261" s="262"/>
      <c r="K261" s="262"/>
      <c r="L261" s="262"/>
      <c r="M261" s="262"/>
      <c r="N261" s="262"/>
      <c r="O261" s="262"/>
      <c r="P261" s="264"/>
      <c r="Q261" s="262"/>
      <c r="R261" s="262"/>
      <c r="S261" s="262"/>
      <c r="T261" s="262"/>
      <c r="U261" s="262"/>
      <c r="V261" s="262"/>
      <c r="W261" s="262"/>
      <c r="X261" s="262"/>
    </row>
    <row r="262" spans="5:24" x14ac:dyDescent="0.25">
      <c r="E262" s="262"/>
      <c r="F262" s="262"/>
      <c r="G262" s="262"/>
      <c r="H262" s="262"/>
      <c r="I262" s="263"/>
      <c r="J262" s="262"/>
      <c r="K262" s="262"/>
      <c r="L262" s="262"/>
      <c r="M262" s="262"/>
      <c r="N262" s="262"/>
      <c r="O262" s="262"/>
      <c r="P262" s="264"/>
      <c r="Q262" s="262"/>
      <c r="R262" s="262"/>
      <c r="S262" s="262"/>
      <c r="T262" s="262"/>
      <c r="U262" s="262"/>
      <c r="V262" s="262"/>
      <c r="W262" s="262"/>
      <c r="X262" s="262"/>
    </row>
    <row r="263" spans="5:24" x14ac:dyDescent="0.25">
      <c r="E263" s="262"/>
      <c r="F263" s="262"/>
      <c r="G263" s="262"/>
      <c r="H263" s="262"/>
      <c r="I263" s="263"/>
      <c r="J263" s="262"/>
      <c r="K263" s="262"/>
      <c r="L263" s="262"/>
      <c r="M263" s="262"/>
      <c r="N263" s="262"/>
      <c r="O263" s="262"/>
      <c r="P263" s="264"/>
      <c r="Q263" s="262"/>
      <c r="R263" s="262"/>
      <c r="S263" s="262"/>
      <c r="T263" s="262"/>
      <c r="U263" s="262"/>
      <c r="V263" s="262"/>
      <c r="W263" s="262"/>
      <c r="X263" s="262"/>
    </row>
    <row r="264" spans="5:24" x14ac:dyDescent="0.25">
      <c r="E264" s="262"/>
      <c r="F264" s="262"/>
      <c r="G264" s="262"/>
      <c r="H264" s="262"/>
      <c r="I264" s="263"/>
      <c r="J264" s="262"/>
      <c r="K264" s="262"/>
      <c r="L264" s="262"/>
      <c r="M264" s="262"/>
      <c r="N264" s="262"/>
      <c r="O264" s="262"/>
      <c r="P264" s="264"/>
      <c r="Q264" s="262"/>
      <c r="R264" s="262"/>
      <c r="S264" s="262"/>
      <c r="T264" s="262"/>
      <c r="U264" s="262"/>
      <c r="V264" s="262"/>
      <c r="W264" s="262"/>
      <c r="X264" s="262"/>
    </row>
    <row r="265" spans="5:24" x14ac:dyDescent="0.25">
      <c r="E265" s="262"/>
      <c r="F265" s="262"/>
      <c r="G265" s="262"/>
      <c r="H265" s="262"/>
      <c r="I265" s="263"/>
      <c r="J265" s="262"/>
      <c r="K265" s="262"/>
      <c r="L265" s="262"/>
      <c r="M265" s="262"/>
      <c r="N265" s="262"/>
      <c r="O265" s="262"/>
      <c r="P265" s="264"/>
      <c r="Q265" s="262"/>
      <c r="R265" s="262"/>
      <c r="S265" s="262"/>
      <c r="T265" s="262"/>
      <c r="U265" s="262"/>
      <c r="V265" s="262"/>
      <c r="W265" s="262"/>
      <c r="X265" s="262"/>
    </row>
    <row r="266" spans="5:24" x14ac:dyDescent="0.25">
      <c r="E266" s="262"/>
      <c r="F266" s="262"/>
      <c r="G266" s="262"/>
      <c r="H266" s="262"/>
      <c r="I266" s="263"/>
      <c r="J266" s="262"/>
      <c r="K266" s="262"/>
      <c r="L266" s="262"/>
      <c r="M266" s="262"/>
      <c r="N266" s="262"/>
      <c r="O266" s="262"/>
      <c r="P266" s="264"/>
      <c r="Q266" s="262"/>
      <c r="R266" s="262"/>
      <c r="S266" s="262"/>
      <c r="T266" s="262"/>
      <c r="U266" s="262"/>
      <c r="V266" s="262"/>
      <c r="W266" s="262"/>
      <c r="X266" s="262"/>
    </row>
    <row r="267" spans="5:24" x14ac:dyDescent="0.25">
      <c r="E267" s="262"/>
      <c r="F267" s="262"/>
      <c r="G267" s="262"/>
      <c r="H267" s="262"/>
      <c r="I267" s="263"/>
      <c r="J267" s="262"/>
      <c r="K267" s="262"/>
      <c r="L267" s="262"/>
      <c r="M267" s="262"/>
      <c r="N267" s="262"/>
      <c r="O267" s="262"/>
      <c r="P267" s="264"/>
      <c r="Q267" s="262"/>
      <c r="R267" s="262"/>
      <c r="S267" s="262"/>
      <c r="T267" s="262"/>
      <c r="U267" s="262"/>
      <c r="V267" s="262"/>
      <c r="W267" s="262"/>
      <c r="X267" s="262"/>
    </row>
    <row r="268" spans="5:24" x14ac:dyDescent="0.25">
      <c r="E268" s="262"/>
      <c r="F268" s="262"/>
      <c r="G268" s="262"/>
      <c r="H268" s="262"/>
      <c r="I268" s="263"/>
      <c r="J268" s="262"/>
      <c r="K268" s="262"/>
      <c r="L268" s="262"/>
      <c r="M268" s="262"/>
      <c r="N268" s="262"/>
      <c r="O268" s="262"/>
      <c r="P268" s="264"/>
      <c r="Q268" s="262"/>
      <c r="R268" s="262"/>
      <c r="S268" s="262"/>
      <c r="T268" s="262"/>
      <c r="U268" s="262"/>
      <c r="V268" s="262"/>
      <c r="W268" s="262"/>
      <c r="X268" s="262"/>
    </row>
    <row r="269" spans="5:24" x14ac:dyDescent="0.25">
      <c r="E269" s="262"/>
      <c r="F269" s="262"/>
      <c r="G269" s="262"/>
      <c r="H269" s="262"/>
      <c r="I269" s="263"/>
      <c r="J269" s="262"/>
      <c r="K269" s="262"/>
      <c r="L269" s="262"/>
      <c r="M269" s="262"/>
      <c r="N269" s="262"/>
      <c r="O269" s="262"/>
      <c r="P269" s="264"/>
      <c r="Q269" s="262"/>
      <c r="R269" s="262"/>
      <c r="S269" s="262"/>
      <c r="T269" s="262"/>
      <c r="U269" s="262"/>
      <c r="V269" s="262"/>
      <c r="W269" s="262"/>
      <c r="X269" s="262"/>
    </row>
    <row r="270" spans="5:24" x14ac:dyDescent="0.25">
      <c r="E270" s="262"/>
      <c r="F270" s="262"/>
      <c r="G270" s="262"/>
      <c r="H270" s="262"/>
      <c r="I270" s="263"/>
      <c r="J270" s="262"/>
      <c r="K270" s="262"/>
      <c r="L270" s="262"/>
      <c r="M270" s="262"/>
      <c r="N270" s="262"/>
      <c r="O270" s="262"/>
      <c r="P270" s="264"/>
      <c r="Q270" s="262"/>
      <c r="R270" s="262"/>
      <c r="S270" s="262"/>
      <c r="T270" s="262"/>
      <c r="U270" s="262"/>
      <c r="V270" s="262"/>
      <c r="W270" s="262"/>
      <c r="X270" s="262"/>
    </row>
    <row r="271" spans="5:24" x14ac:dyDescent="0.25">
      <c r="E271" s="262"/>
      <c r="F271" s="262"/>
      <c r="G271" s="262"/>
      <c r="H271" s="262"/>
      <c r="I271" s="263"/>
      <c r="J271" s="262"/>
      <c r="K271" s="262"/>
      <c r="L271" s="262"/>
      <c r="M271" s="262"/>
      <c r="N271" s="262"/>
      <c r="O271" s="262"/>
      <c r="P271" s="264"/>
      <c r="Q271" s="262"/>
      <c r="R271" s="262"/>
      <c r="S271" s="262"/>
      <c r="T271" s="262"/>
      <c r="U271" s="262"/>
      <c r="V271" s="262"/>
      <c r="W271" s="262"/>
      <c r="X271" s="262"/>
    </row>
    <row r="272" spans="5:24" x14ac:dyDescent="0.25">
      <c r="E272" s="262"/>
      <c r="F272" s="262"/>
      <c r="G272" s="262"/>
      <c r="H272" s="262"/>
      <c r="I272" s="263"/>
      <c r="J272" s="262"/>
      <c r="K272" s="262"/>
      <c r="L272" s="262"/>
      <c r="M272" s="262"/>
      <c r="N272" s="262"/>
      <c r="O272" s="262"/>
      <c r="P272" s="264"/>
      <c r="Q272" s="262"/>
      <c r="R272" s="262"/>
      <c r="S272" s="262"/>
      <c r="T272" s="262"/>
      <c r="U272" s="262"/>
      <c r="V272" s="262"/>
      <c r="W272" s="262"/>
      <c r="X272" s="262"/>
    </row>
    <row r="273" spans="5:24" x14ac:dyDescent="0.25">
      <c r="E273" s="262"/>
      <c r="F273" s="262"/>
      <c r="G273" s="262"/>
      <c r="H273" s="262"/>
      <c r="I273" s="263"/>
      <c r="J273" s="262"/>
      <c r="K273" s="262"/>
      <c r="L273" s="262"/>
      <c r="M273" s="262"/>
      <c r="N273" s="262"/>
      <c r="O273" s="262"/>
      <c r="P273" s="264"/>
      <c r="Q273" s="262"/>
      <c r="R273" s="262"/>
      <c r="S273" s="262"/>
      <c r="T273" s="262"/>
      <c r="U273" s="262"/>
      <c r="V273" s="262"/>
      <c r="W273" s="262"/>
      <c r="X273" s="262"/>
    </row>
    <row r="274" spans="5:24" x14ac:dyDescent="0.25">
      <c r="E274" s="262"/>
      <c r="F274" s="262"/>
      <c r="G274" s="262"/>
      <c r="H274" s="262"/>
      <c r="I274" s="263"/>
      <c r="J274" s="262"/>
      <c r="K274" s="262"/>
      <c r="L274" s="262"/>
      <c r="M274" s="262"/>
      <c r="N274" s="262"/>
      <c r="O274" s="262"/>
      <c r="P274" s="264"/>
      <c r="Q274" s="262"/>
      <c r="R274" s="262"/>
      <c r="S274" s="262"/>
      <c r="T274" s="262"/>
      <c r="U274" s="262"/>
      <c r="V274" s="262"/>
      <c r="W274" s="262"/>
      <c r="X274" s="262"/>
    </row>
    <row r="275" spans="5:24" x14ac:dyDescent="0.25">
      <c r="E275" s="262"/>
      <c r="F275" s="262"/>
      <c r="G275" s="262"/>
      <c r="H275" s="262"/>
      <c r="I275" s="263"/>
      <c r="J275" s="262"/>
      <c r="K275" s="262"/>
      <c r="L275" s="262"/>
      <c r="M275" s="262"/>
      <c r="N275" s="262"/>
      <c r="O275" s="262"/>
      <c r="P275" s="264"/>
      <c r="Q275" s="262"/>
      <c r="R275" s="262"/>
      <c r="S275" s="262"/>
      <c r="T275" s="262"/>
      <c r="U275" s="262"/>
      <c r="V275" s="262"/>
      <c r="W275" s="262"/>
      <c r="X275" s="262"/>
    </row>
    <row r="276" spans="5:24" x14ac:dyDescent="0.25">
      <c r="E276" s="262"/>
      <c r="F276" s="262"/>
      <c r="G276" s="262"/>
      <c r="H276" s="262"/>
      <c r="I276" s="263"/>
      <c r="J276" s="262"/>
      <c r="K276" s="262"/>
      <c r="L276" s="262"/>
      <c r="M276" s="262"/>
      <c r="N276" s="262"/>
      <c r="O276" s="262"/>
      <c r="P276" s="264"/>
      <c r="Q276" s="262"/>
      <c r="R276" s="262"/>
      <c r="S276" s="262"/>
      <c r="T276" s="262"/>
      <c r="U276" s="262"/>
      <c r="V276" s="262"/>
      <c r="W276" s="262"/>
      <c r="X276" s="262"/>
    </row>
    <row r="277" spans="5:24" x14ac:dyDescent="0.25">
      <c r="E277" s="262"/>
      <c r="F277" s="262"/>
      <c r="G277" s="262"/>
      <c r="H277" s="262"/>
      <c r="I277" s="263"/>
      <c r="J277" s="262"/>
      <c r="K277" s="262"/>
      <c r="L277" s="262"/>
      <c r="M277" s="262"/>
      <c r="N277" s="262"/>
      <c r="O277" s="262"/>
      <c r="P277" s="264"/>
      <c r="Q277" s="262"/>
      <c r="R277" s="262"/>
      <c r="S277" s="262"/>
      <c r="T277" s="262"/>
      <c r="U277" s="262"/>
      <c r="V277" s="262"/>
      <c r="W277" s="262"/>
      <c r="X277" s="262"/>
    </row>
    <row r="278" spans="5:24" x14ac:dyDescent="0.25">
      <c r="E278" s="262"/>
      <c r="F278" s="262"/>
      <c r="G278" s="262"/>
      <c r="H278" s="262"/>
      <c r="I278" s="263"/>
      <c r="J278" s="262"/>
      <c r="K278" s="262"/>
      <c r="L278" s="262"/>
      <c r="M278" s="262"/>
      <c r="N278" s="262"/>
      <c r="O278" s="262"/>
      <c r="P278" s="264"/>
      <c r="Q278" s="262"/>
      <c r="R278" s="262"/>
      <c r="S278" s="262"/>
      <c r="T278" s="262"/>
      <c r="U278" s="262"/>
      <c r="V278" s="262"/>
      <c r="W278" s="262"/>
      <c r="X278" s="262"/>
    </row>
    <row r="279" spans="5:24" x14ac:dyDescent="0.25">
      <c r="E279" s="262"/>
      <c r="F279" s="262"/>
      <c r="G279" s="262"/>
      <c r="H279" s="262"/>
      <c r="I279" s="263"/>
      <c r="J279" s="262"/>
      <c r="K279" s="262"/>
      <c r="L279" s="262"/>
      <c r="M279" s="262"/>
      <c r="N279" s="262"/>
      <c r="O279" s="262"/>
      <c r="P279" s="264"/>
      <c r="Q279" s="262"/>
      <c r="R279" s="262"/>
      <c r="S279" s="262"/>
      <c r="T279" s="262"/>
      <c r="U279" s="262"/>
      <c r="V279" s="262"/>
      <c r="W279" s="262"/>
      <c r="X279" s="262"/>
    </row>
    <row r="280" spans="5:24" x14ac:dyDescent="0.25">
      <c r="E280" s="262"/>
      <c r="F280" s="262"/>
      <c r="G280" s="262"/>
      <c r="H280" s="262"/>
      <c r="I280" s="263"/>
      <c r="J280" s="262"/>
      <c r="K280" s="262"/>
      <c r="L280" s="262"/>
      <c r="M280" s="262"/>
      <c r="N280" s="262"/>
      <c r="O280" s="262"/>
      <c r="P280" s="264"/>
      <c r="Q280" s="262"/>
      <c r="R280" s="262"/>
      <c r="S280" s="262"/>
      <c r="T280" s="262"/>
      <c r="U280" s="262"/>
      <c r="V280" s="262"/>
      <c r="W280" s="262"/>
      <c r="X280" s="262"/>
    </row>
    <row r="281" spans="5:24" x14ac:dyDescent="0.25">
      <c r="E281" s="262"/>
      <c r="F281" s="262"/>
      <c r="G281" s="262"/>
      <c r="H281" s="262"/>
      <c r="I281" s="263"/>
      <c r="J281" s="262"/>
      <c r="K281" s="262"/>
      <c r="L281" s="262"/>
      <c r="M281" s="262"/>
      <c r="N281" s="262"/>
      <c r="O281" s="262"/>
      <c r="P281" s="264"/>
      <c r="Q281" s="262"/>
      <c r="R281" s="262"/>
      <c r="S281" s="262"/>
      <c r="T281" s="262"/>
      <c r="U281" s="262"/>
      <c r="V281" s="262"/>
      <c r="W281" s="262"/>
      <c r="X281" s="262"/>
    </row>
    <row r="282" spans="5:24" x14ac:dyDescent="0.25">
      <c r="E282" s="262"/>
      <c r="F282" s="262"/>
      <c r="G282" s="262"/>
      <c r="H282" s="262"/>
      <c r="I282" s="263"/>
      <c r="J282" s="262"/>
      <c r="K282" s="262"/>
      <c r="L282" s="262"/>
      <c r="M282" s="262"/>
      <c r="N282" s="262"/>
      <c r="O282" s="262"/>
      <c r="P282" s="264"/>
      <c r="Q282" s="262"/>
      <c r="R282" s="262"/>
      <c r="S282" s="262"/>
      <c r="T282" s="262"/>
      <c r="U282" s="262"/>
      <c r="V282" s="262"/>
      <c r="W282" s="262"/>
      <c r="X282" s="262"/>
    </row>
    <row r="283" spans="5:24" x14ac:dyDescent="0.25">
      <c r="E283" s="262"/>
      <c r="F283" s="262"/>
      <c r="G283" s="262"/>
      <c r="H283" s="262"/>
      <c r="I283" s="263"/>
      <c r="J283" s="262"/>
      <c r="K283" s="262"/>
      <c r="L283" s="262"/>
      <c r="M283" s="262"/>
      <c r="N283" s="262"/>
      <c r="O283" s="262"/>
      <c r="P283" s="264"/>
      <c r="Q283" s="262"/>
      <c r="R283" s="262"/>
      <c r="S283" s="262"/>
      <c r="T283" s="262"/>
      <c r="U283" s="262"/>
      <c r="V283" s="262"/>
      <c r="W283" s="262"/>
      <c r="X283" s="262"/>
    </row>
    <row r="284" spans="5:24" x14ac:dyDescent="0.25">
      <c r="E284" s="262"/>
      <c r="F284" s="262"/>
      <c r="G284" s="262"/>
      <c r="H284" s="262"/>
      <c r="I284" s="263"/>
      <c r="J284" s="262"/>
      <c r="K284" s="262"/>
      <c r="L284" s="262"/>
      <c r="M284" s="262"/>
      <c r="N284" s="262"/>
      <c r="O284" s="262"/>
      <c r="P284" s="264"/>
      <c r="Q284" s="262"/>
      <c r="R284" s="262"/>
      <c r="S284" s="262"/>
      <c r="T284" s="262"/>
      <c r="U284" s="262"/>
      <c r="V284" s="262"/>
      <c r="W284" s="262"/>
      <c r="X284" s="262"/>
    </row>
    <row r="285" spans="5:24" x14ac:dyDescent="0.25">
      <c r="E285" s="262"/>
      <c r="F285" s="262"/>
      <c r="G285" s="262"/>
      <c r="H285" s="262"/>
      <c r="I285" s="263"/>
      <c r="J285" s="262"/>
      <c r="K285" s="262"/>
      <c r="L285" s="262"/>
      <c r="M285" s="262"/>
      <c r="N285" s="262"/>
      <c r="O285" s="262"/>
      <c r="P285" s="264"/>
      <c r="Q285" s="262"/>
      <c r="R285" s="262"/>
      <c r="S285" s="262"/>
      <c r="T285" s="262"/>
      <c r="U285" s="262"/>
      <c r="V285" s="262"/>
      <c r="W285" s="262"/>
      <c r="X285" s="262"/>
    </row>
    <row r="286" spans="5:24" x14ac:dyDescent="0.25">
      <c r="E286" s="262"/>
      <c r="F286" s="262"/>
      <c r="G286" s="262"/>
      <c r="H286" s="262"/>
      <c r="I286" s="263"/>
      <c r="J286" s="262"/>
      <c r="K286" s="262"/>
      <c r="L286" s="262"/>
      <c r="M286" s="262"/>
      <c r="N286" s="262"/>
      <c r="O286" s="262"/>
      <c r="P286" s="264"/>
      <c r="Q286" s="262"/>
      <c r="R286" s="262"/>
      <c r="S286" s="262"/>
      <c r="T286" s="262"/>
      <c r="U286" s="262"/>
      <c r="V286" s="262"/>
      <c r="W286" s="262"/>
      <c r="X286" s="262"/>
    </row>
    <row r="287" spans="5:24" x14ac:dyDescent="0.25">
      <c r="E287" s="262"/>
      <c r="F287" s="262"/>
      <c r="G287" s="262"/>
      <c r="H287" s="262"/>
      <c r="I287" s="263"/>
      <c r="J287" s="262"/>
      <c r="K287" s="262"/>
      <c r="L287" s="262"/>
      <c r="M287" s="262"/>
      <c r="N287" s="262"/>
      <c r="O287" s="262"/>
      <c r="P287" s="264"/>
      <c r="Q287" s="262"/>
      <c r="R287" s="262"/>
      <c r="S287" s="262"/>
      <c r="T287" s="262"/>
      <c r="U287" s="262"/>
      <c r="V287" s="262"/>
      <c r="W287" s="262"/>
      <c r="X287" s="262"/>
    </row>
    <row r="288" spans="5:24" x14ac:dyDescent="0.25">
      <c r="E288" s="262"/>
      <c r="F288" s="262"/>
      <c r="G288" s="262"/>
      <c r="H288" s="262"/>
      <c r="I288" s="263"/>
      <c r="J288" s="262"/>
      <c r="K288" s="262"/>
      <c r="L288" s="262"/>
      <c r="M288" s="262"/>
      <c r="N288" s="262"/>
      <c r="O288" s="262"/>
      <c r="P288" s="264"/>
      <c r="Q288" s="262"/>
      <c r="R288" s="262"/>
      <c r="S288" s="262"/>
      <c r="T288" s="262"/>
      <c r="U288" s="262"/>
      <c r="V288" s="262"/>
      <c r="W288" s="262"/>
      <c r="X288" s="262"/>
    </row>
    <row r="289" spans="5:24" x14ac:dyDescent="0.25">
      <c r="E289" s="262"/>
      <c r="F289" s="262"/>
      <c r="G289" s="262"/>
      <c r="H289" s="262"/>
      <c r="I289" s="263"/>
      <c r="J289" s="262"/>
      <c r="K289" s="262"/>
      <c r="L289" s="262"/>
      <c r="M289" s="262"/>
      <c r="N289" s="262"/>
      <c r="O289" s="262"/>
      <c r="P289" s="264"/>
      <c r="Q289" s="262"/>
      <c r="R289" s="262"/>
      <c r="S289" s="262"/>
      <c r="T289" s="262"/>
      <c r="U289" s="262"/>
      <c r="V289" s="262"/>
      <c r="W289" s="262"/>
      <c r="X289" s="262"/>
    </row>
    <row r="290" spans="5:24" x14ac:dyDescent="0.25">
      <c r="E290" s="262"/>
      <c r="F290" s="262"/>
      <c r="G290" s="262"/>
      <c r="H290" s="262"/>
      <c r="I290" s="263"/>
      <c r="J290" s="262"/>
      <c r="K290" s="262"/>
      <c r="L290" s="262"/>
      <c r="M290" s="262"/>
      <c r="N290" s="262"/>
      <c r="O290" s="262"/>
      <c r="P290" s="264"/>
      <c r="Q290" s="262"/>
      <c r="R290" s="262"/>
      <c r="S290" s="262"/>
      <c r="T290" s="262"/>
      <c r="U290" s="262"/>
      <c r="V290" s="262"/>
      <c r="W290" s="262"/>
      <c r="X290" s="262"/>
    </row>
    <row r="291" spans="5:24" x14ac:dyDescent="0.25">
      <c r="E291" s="262"/>
      <c r="F291" s="262"/>
      <c r="G291" s="262"/>
      <c r="H291" s="262"/>
      <c r="I291" s="263"/>
      <c r="J291" s="262"/>
      <c r="K291" s="262"/>
      <c r="L291" s="262"/>
      <c r="M291" s="262"/>
      <c r="N291" s="262"/>
      <c r="O291" s="262"/>
      <c r="P291" s="264"/>
      <c r="Q291" s="262"/>
      <c r="R291" s="262"/>
      <c r="S291" s="262"/>
      <c r="T291" s="262"/>
      <c r="U291" s="262"/>
      <c r="V291" s="262"/>
      <c r="W291" s="262"/>
      <c r="X291" s="262"/>
    </row>
    <row r="292" spans="5:24" x14ac:dyDescent="0.25">
      <c r="E292" s="262"/>
      <c r="F292" s="262"/>
      <c r="G292" s="262"/>
      <c r="H292" s="262"/>
      <c r="I292" s="263"/>
      <c r="J292" s="262"/>
      <c r="K292" s="262"/>
      <c r="L292" s="262"/>
      <c r="M292" s="262"/>
      <c r="N292" s="262"/>
      <c r="O292" s="262"/>
      <c r="P292" s="264"/>
      <c r="Q292" s="262"/>
      <c r="R292" s="262"/>
      <c r="S292" s="262"/>
      <c r="T292" s="262"/>
      <c r="U292" s="262"/>
      <c r="V292" s="262"/>
      <c r="W292" s="262"/>
      <c r="X292" s="262"/>
    </row>
    <row r="293" spans="5:24" x14ac:dyDescent="0.25">
      <c r="E293" s="262"/>
      <c r="F293" s="262"/>
      <c r="G293" s="262"/>
      <c r="H293" s="262"/>
      <c r="I293" s="263"/>
      <c r="J293" s="262"/>
      <c r="K293" s="262"/>
      <c r="L293" s="262"/>
      <c r="M293" s="262"/>
      <c r="N293" s="262"/>
      <c r="O293" s="262"/>
      <c r="P293" s="264"/>
      <c r="Q293" s="262"/>
      <c r="R293" s="262"/>
      <c r="S293" s="262"/>
      <c r="T293" s="262"/>
      <c r="U293" s="262"/>
      <c r="V293" s="262"/>
      <c r="W293" s="262"/>
      <c r="X293" s="262"/>
    </row>
    <row r="294" spans="5:24" x14ac:dyDescent="0.25">
      <c r="E294" s="262"/>
      <c r="F294" s="262"/>
      <c r="G294" s="262"/>
      <c r="H294" s="262"/>
      <c r="I294" s="263"/>
      <c r="J294" s="262"/>
      <c r="K294" s="262"/>
      <c r="L294" s="262"/>
      <c r="M294" s="262"/>
      <c r="N294" s="262"/>
      <c r="O294" s="262"/>
      <c r="P294" s="264"/>
      <c r="Q294" s="262"/>
      <c r="R294" s="262"/>
      <c r="S294" s="262"/>
      <c r="T294" s="262"/>
      <c r="U294" s="262"/>
      <c r="V294" s="262"/>
      <c r="W294" s="262"/>
      <c r="X294" s="262"/>
    </row>
    <row r="295" spans="5:24" x14ac:dyDescent="0.25">
      <c r="E295" s="262"/>
      <c r="F295" s="262"/>
      <c r="G295" s="262"/>
      <c r="H295" s="262"/>
      <c r="I295" s="263"/>
      <c r="J295" s="262"/>
      <c r="K295" s="262"/>
      <c r="L295" s="262"/>
      <c r="M295" s="262"/>
      <c r="N295" s="262"/>
      <c r="O295" s="262"/>
      <c r="P295" s="264"/>
      <c r="Q295" s="262"/>
      <c r="R295" s="262"/>
      <c r="S295" s="262"/>
      <c r="T295" s="262"/>
      <c r="U295" s="262"/>
      <c r="V295" s="262"/>
      <c r="W295" s="262"/>
      <c r="X295" s="262"/>
    </row>
    <row r="296" spans="5:24" x14ac:dyDescent="0.25">
      <c r="E296" s="262"/>
      <c r="F296" s="262"/>
      <c r="G296" s="262"/>
      <c r="H296" s="262"/>
      <c r="I296" s="263"/>
      <c r="J296" s="262"/>
      <c r="K296" s="262"/>
      <c r="L296" s="262"/>
      <c r="M296" s="262"/>
      <c r="N296" s="262"/>
      <c r="O296" s="262"/>
      <c r="P296" s="264"/>
      <c r="Q296" s="262"/>
      <c r="R296" s="262"/>
      <c r="S296" s="262"/>
      <c r="T296" s="262"/>
      <c r="U296" s="262"/>
      <c r="V296" s="262"/>
      <c r="W296" s="262"/>
      <c r="X296" s="262"/>
    </row>
    <row r="297" spans="5:24" x14ac:dyDescent="0.25">
      <c r="E297" s="262"/>
      <c r="F297" s="262"/>
      <c r="G297" s="262"/>
      <c r="H297" s="262"/>
      <c r="I297" s="263"/>
      <c r="J297" s="262"/>
      <c r="K297" s="262"/>
      <c r="L297" s="262"/>
      <c r="M297" s="262"/>
      <c r="N297" s="262"/>
      <c r="O297" s="262"/>
      <c r="P297" s="264"/>
      <c r="Q297" s="262"/>
      <c r="R297" s="262"/>
      <c r="S297" s="262"/>
      <c r="T297" s="262"/>
      <c r="U297" s="262"/>
      <c r="V297" s="262"/>
      <c r="W297" s="262"/>
      <c r="X297" s="262"/>
    </row>
    <row r="298" spans="5:24" x14ac:dyDescent="0.25">
      <c r="E298" s="262"/>
      <c r="F298" s="262"/>
      <c r="G298" s="262"/>
      <c r="H298" s="262"/>
      <c r="I298" s="263"/>
      <c r="J298" s="262"/>
      <c r="K298" s="262"/>
      <c r="L298" s="262"/>
      <c r="M298" s="262"/>
      <c r="N298" s="262"/>
      <c r="O298" s="262"/>
      <c r="P298" s="264"/>
      <c r="Q298" s="262"/>
      <c r="R298" s="262"/>
      <c r="S298" s="262"/>
      <c r="T298" s="262"/>
      <c r="U298" s="262"/>
      <c r="V298" s="262"/>
      <c r="W298" s="262"/>
      <c r="X298" s="262"/>
    </row>
    <row r="299" spans="5:24" x14ac:dyDescent="0.25">
      <c r="E299" s="262"/>
      <c r="F299" s="262"/>
      <c r="G299" s="262"/>
      <c r="H299" s="262"/>
      <c r="I299" s="263"/>
      <c r="J299" s="262"/>
      <c r="K299" s="262"/>
      <c r="L299" s="262"/>
      <c r="M299" s="262"/>
      <c r="N299" s="262"/>
      <c r="O299" s="262"/>
      <c r="P299" s="264"/>
      <c r="Q299" s="262"/>
      <c r="R299" s="262"/>
      <c r="S299" s="262"/>
      <c r="T299" s="262"/>
      <c r="U299" s="262"/>
      <c r="V299" s="262"/>
      <c r="W299" s="262"/>
      <c r="X299" s="262"/>
    </row>
    <row r="300" spans="5:24" x14ac:dyDescent="0.25">
      <c r="E300" s="262"/>
      <c r="F300" s="262"/>
      <c r="G300" s="262"/>
      <c r="H300" s="262"/>
      <c r="I300" s="263"/>
      <c r="J300" s="262"/>
      <c r="K300" s="262"/>
      <c r="L300" s="262"/>
      <c r="M300" s="262"/>
      <c r="N300" s="262"/>
      <c r="O300" s="262"/>
      <c r="P300" s="264"/>
      <c r="Q300" s="262"/>
      <c r="R300" s="262"/>
      <c r="S300" s="262"/>
      <c r="T300" s="262"/>
      <c r="U300" s="262"/>
      <c r="V300" s="262"/>
      <c r="W300" s="262"/>
      <c r="X300" s="262"/>
    </row>
    <row r="301" spans="5:24" x14ac:dyDescent="0.25">
      <c r="E301" s="262"/>
      <c r="F301" s="262"/>
      <c r="G301" s="262"/>
      <c r="H301" s="262"/>
      <c r="I301" s="263"/>
      <c r="J301" s="262"/>
      <c r="K301" s="262"/>
      <c r="L301" s="262"/>
      <c r="M301" s="262"/>
      <c r="N301" s="262"/>
      <c r="O301" s="262"/>
      <c r="P301" s="264"/>
      <c r="Q301" s="262"/>
      <c r="R301" s="262"/>
      <c r="S301" s="262"/>
      <c r="T301" s="262"/>
      <c r="U301" s="262"/>
      <c r="V301" s="262"/>
      <c r="W301" s="262"/>
      <c r="X301" s="262"/>
    </row>
    <row r="302" spans="5:24" x14ac:dyDescent="0.25">
      <c r="E302" s="262"/>
      <c r="F302" s="262"/>
      <c r="G302" s="262"/>
      <c r="H302" s="262"/>
      <c r="I302" s="263"/>
      <c r="J302" s="262"/>
      <c r="K302" s="262"/>
      <c r="L302" s="262"/>
      <c r="M302" s="262"/>
      <c r="N302" s="262"/>
      <c r="O302" s="262"/>
      <c r="P302" s="264"/>
      <c r="Q302" s="262"/>
      <c r="R302" s="262"/>
      <c r="S302" s="262"/>
      <c r="T302" s="262"/>
      <c r="U302" s="262"/>
      <c r="V302" s="262"/>
      <c r="W302" s="262"/>
      <c r="X302" s="262"/>
    </row>
    <row r="303" spans="5:24" x14ac:dyDescent="0.25">
      <c r="E303" s="262"/>
      <c r="F303" s="262"/>
      <c r="G303" s="262"/>
      <c r="H303" s="262"/>
      <c r="I303" s="263"/>
      <c r="J303" s="262"/>
      <c r="K303" s="262"/>
      <c r="L303" s="262"/>
      <c r="M303" s="262"/>
      <c r="N303" s="262"/>
      <c r="O303" s="262"/>
      <c r="P303" s="264"/>
      <c r="Q303" s="262"/>
      <c r="R303" s="262"/>
      <c r="S303" s="262"/>
      <c r="T303" s="262"/>
      <c r="U303" s="262"/>
      <c r="V303" s="262"/>
      <c r="W303" s="262"/>
      <c r="X303" s="262"/>
    </row>
    <row r="304" spans="5:24" x14ac:dyDescent="0.25">
      <c r="E304" s="262"/>
      <c r="F304" s="262"/>
      <c r="G304" s="262"/>
      <c r="H304" s="262"/>
      <c r="I304" s="263"/>
      <c r="J304" s="262"/>
      <c r="K304" s="262"/>
      <c r="L304" s="262"/>
      <c r="M304" s="262"/>
      <c r="N304" s="262"/>
      <c r="O304" s="262"/>
      <c r="P304" s="264"/>
      <c r="Q304" s="262"/>
      <c r="R304" s="262"/>
      <c r="S304" s="262"/>
      <c r="T304" s="262"/>
      <c r="U304" s="262"/>
      <c r="V304" s="262"/>
      <c r="W304" s="262"/>
      <c r="X304" s="262"/>
    </row>
    <row r="305" spans="5:24" x14ac:dyDescent="0.25">
      <c r="E305" s="262"/>
      <c r="F305" s="262"/>
      <c r="G305" s="262"/>
      <c r="H305" s="262"/>
      <c r="I305" s="263"/>
      <c r="J305" s="262"/>
      <c r="K305" s="262"/>
      <c r="L305" s="262"/>
      <c r="M305" s="262"/>
      <c r="N305" s="262"/>
      <c r="O305" s="262"/>
      <c r="P305" s="264"/>
      <c r="Q305" s="262"/>
      <c r="R305" s="262"/>
      <c r="S305" s="262"/>
      <c r="T305" s="262"/>
      <c r="U305" s="262"/>
      <c r="V305" s="262"/>
      <c r="W305" s="262"/>
      <c r="X305" s="262"/>
    </row>
    <row r="306" spans="5:24" x14ac:dyDescent="0.25">
      <c r="E306" s="262"/>
      <c r="F306" s="262"/>
      <c r="G306" s="262"/>
      <c r="H306" s="262"/>
      <c r="I306" s="263"/>
      <c r="J306" s="262"/>
      <c r="K306" s="262"/>
      <c r="L306" s="262"/>
      <c r="M306" s="262"/>
      <c r="N306" s="262"/>
      <c r="O306" s="262"/>
      <c r="P306" s="264"/>
      <c r="Q306" s="262"/>
      <c r="R306" s="262"/>
      <c r="S306" s="262"/>
      <c r="T306" s="262"/>
      <c r="U306" s="262"/>
      <c r="V306" s="262"/>
      <c r="W306" s="262"/>
      <c r="X306" s="262"/>
    </row>
    <row r="307" spans="5:24" x14ac:dyDescent="0.25">
      <c r="E307" s="262"/>
      <c r="F307" s="262"/>
      <c r="G307" s="262"/>
      <c r="H307" s="262"/>
      <c r="I307" s="263"/>
      <c r="J307" s="262"/>
      <c r="K307" s="262"/>
      <c r="L307" s="262"/>
      <c r="M307" s="262"/>
      <c r="N307" s="262"/>
      <c r="O307" s="262"/>
      <c r="P307" s="264"/>
      <c r="Q307" s="262"/>
      <c r="R307" s="262"/>
      <c r="S307" s="262"/>
      <c r="T307" s="262"/>
      <c r="U307" s="262"/>
      <c r="V307" s="262"/>
      <c r="W307" s="262"/>
      <c r="X307" s="262"/>
    </row>
    <row r="308" spans="5:24" x14ac:dyDescent="0.25">
      <c r="E308" s="262"/>
      <c r="F308" s="262"/>
      <c r="G308" s="262"/>
      <c r="H308" s="262"/>
      <c r="I308" s="263"/>
      <c r="J308" s="262"/>
      <c r="K308" s="262"/>
      <c r="L308" s="262"/>
      <c r="M308" s="262"/>
      <c r="N308" s="262"/>
      <c r="O308" s="262"/>
      <c r="P308" s="264"/>
      <c r="Q308" s="262"/>
      <c r="R308" s="262"/>
      <c r="S308" s="262"/>
      <c r="T308" s="262"/>
      <c r="U308" s="262"/>
      <c r="V308" s="262"/>
      <c r="W308" s="262"/>
      <c r="X308" s="262"/>
    </row>
    <row r="309" spans="5:24" x14ac:dyDescent="0.25">
      <c r="E309" s="262"/>
      <c r="F309" s="262"/>
      <c r="G309" s="262"/>
      <c r="H309" s="262"/>
      <c r="I309" s="263"/>
      <c r="J309" s="262"/>
      <c r="K309" s="262"/>
      <c r="L309" s="262"/>
      <c r="M309" s="262"/>
      <c r="N309" s="262"/>
      <c r="O309" s="262"/>
      <c r="P309" s="264"/>
      <c r="Q309" s="262"/>
      <c r="R309" s="262"/>
      <c r="S309" s="262"/>
      <c r="T309" s="262"/>
      <c r="U309" s="262"/>
      <c r="V309" s="262"/>
      <c r="W309" s="262"/>
      <c r="X309" s="262"/>
    </row>
    <row r="310" spans="5:24" x14ac:dyDescent="0.25">
      <c r="E310" s="262"/>
      <c r="F310" s="262"/>
      <c r="G310" s="262"/>
      <c r="H310" s="262"/>
      <c r="I310" s="263"/>
      <c r="J310" s="262"/>
      <c r="K310" s="262"/>
      <c r="L310" s="262"/>
      <c r="M310" s="262"/>
      <c r="N310" s="262"/>
      <c r="O310" s="262"/>
      <c r="P310" s="264"/>
      <c r="Q310" s="262"/>
      <c r="R310" s="262"/>
      <c r="S310" s="262"/>
      <c r="T310" s="262"/>
      <c r="U310" s="262"/>
      <c r="V310" s="262"/>
      <c r="W310" s="262"/>
      <c r="X310" s="262"/>
    </row>
    <row r="311" spans="5:24" x14ac:dyDescent="0.25">
      <c r="E311" s="262"/>
      <c r="F311" s="262"/>
      <c r="G311" s="262"/>
      <c r="H311" s="262"/>
      <c r="I311" s="263"/>
      <c r="J311" s="262"/>
      <c r="K311" s="262"/>
      <c r="L311" s="262"/>
      <c r="M311" s="262"/>
      <c r="N311" s="262"/>
      <c r="O311" s="262"/>
      <c r="P311" s="264"/>
      <c r="Q311" s="262"/>
      <c r="R311" s="262"/>
      <c r="S311" s="262"/>
      <c r="T311" s="262"/>
      <c r="U311" s="262"/>
      <c r="V311" s="262"/>
      <c r="W311" s="262"/>
      <c r="X311" s="262"/>
    </row>
    <row r="312" spans="5:24" x14ac:dyDescent="0.25">
      <c r="E312" s="262"/>
      <c r="F312" s="262"/>
      <c r="G312" s="262"/>
      <c r="H312" s="262"/>
      <c r="I312" s="263"/>
      <c r="J312" s="262"/>
      <c r="K312" s="262"/>
      <c r="L312" s="262"/>
      <c r="M312" s="262"/>
      <c r="N312" s="262"/>
      <c r="O312" s="262"/>
      <c r="P312" s="264"/>
      <c r="Q312" s="262"/>
      <c r="R312" s="262"/>
      <c r="S312" s="262"/>
      <c r="T312" s="262"/>
      <c r="U312" s="262"/>
      <c r="V312" s="262"/>
      <c r="W312" s="262"/>
      <c r="X312" s="262"/>
    </row>
    <row r="313" spans="5:24" x14ac:dyDescent="0.25">
      <c r="E313" s="262"/>
      <c r="F313" s="262"/>
      <c r="G313" s="262"/>
      <c r="H313" s="262"/>
      <c r="I313" s="263"/>
      <c r="J313" s="262"/>
      <c r="K313" s="262"/>
      <c r="L313" s="262"/>
      <c r="M313" s="262"/>
      <c r="N313" s="262"/>
      <c r="O313" s="262"/>
      <c r="P313" s="264"/>
      <c r="Q313" s="262"/>
      <c r="R313" s="262"/>
      <c r="S313" s="262"/>
      <c r="T313" s="262"/>
      <c r="U313" s="262"/>
      <c r="V313" s="262"/>
      <c r="W313" s="262"/>
      <c r="X313" s="262"/>
    </row>
    <row r="314" spans="5:24" x14ac:dyDescent="0.25">
      <c r="E314" s="262"/>
      <c r="F314" s="262"/>
      <c r="G314" s="262"/>
      <c r="H314" s="262"/>
      <c r="I314" s="263"/>
      <c r="J314" s="262"/>
      <c r="K314" s="262"/>
      <c r="L314" s="262"/>
      <c r="M314" s="262"/>
      <c r="N314" s="262"/>
      <c r="O314" s="262"/>
      <c r="P314" s="264"/>
      <c r="Q314" s="262"/>
      <c r="R314" s="262"/>
      <c r="S314" s="262"/>
      <c r="T314" s="262"/>
      <c r="U314" s="262"/>
      <c r="V314" s="262"/>
      <c r="W314" s="262"/>
      <c r="X314" s="262"/>
    </row>
    <row r="315" spans="5:24" x14ac:dyDescent="0.25">
      <c r="E315" s="262"/>
      <c r="F315" s="262"/>
      <c r="G315" s="262"/>
      <c r="H315" s="262"/>
      <c r="I315" s="263"/>
      <c r="J315" s="262"/>
      <c r="K315" s="262"/>
      <c r="L315" s="262"/>
      <c r="M315" s="262"/>
      <c r="N315" s="262"/>
      <c r="O315" s="262"/>
      <c r="P315" s="264"/>
      <c r="Q315" s="262"/>
      <c r="R315" s="262"/>
      <c r="S315" s="262"/>
      <c r="T315" s="262"/>
      <c r="U315" s="262"/>
      <c r="V315" s="262"/>
      <c r="W315" s="262"/>
      <c r="X315" s="262"/>
    </row>
    <row r="316" spans="5:24" x14ac:dyDescent="0.25">
      <c r="E316" s="262"/>
      <c r="F316" s="262"/>
      <c r="G316" s="262"/>
      <c r="H316" s="262"/>
      <c r="I316" s="263"/>
      <c r="J316" s="262"/>
      <c r="K316" s="262"/>
      <c r="L316" s="262"/>
      <c r="M316" s="262"/>
      <c r="N316" s="262"/>
      <c r="O316" s="262"/>
      <c r="P316" s="264"/>
      <c r="Q316" s="262"/>
      <c r="R316" s="262"/>
      <c r="S316" s="262"/>
      <c r="T316" s="262"/>
      <c r="U316" s="262"/>
      <c r="V316" s="262"/>
      <c r="W316" s="262"/>
      <c r="X316" s="262"/>
    </row>
    <row r="317" spans="5:24" x14ac:dyDescent="0.25">
      <c r="E317" s="262"/>
      <c r="F317" s="262"/>
      <c r="G317" s="262"/>
      <c r="H317" s="262"/>
      <c r="I317" s="263"/>
      <c r="J317" s="262"/>
      <c r="K317" s="262"/>
      <c r="L317" s="262"/>
      <c r="M317" s="262"/>
      <c r="N317" s="262"/>
      <c r="O317" s="262"/>
      <c r="P317" s="264"/>
      <c r="Q317" s="262"/>
      <c r="R317" s="262"/>
      <c r="S317" s="262"/>
      <c r="T317" s="262"/>
      <c r="U317" s="262"/>
      <c r="V317" s="262"/>
      <c r="W317" s="262"/>
      <c r="X317" s="262"/>
    </row>
    <row r="318" spans="5:24" x14ac:dyDescent="0.25">
      <c r="E318" s="262"/>
      <c r="F318" s="262"/>
      <c r="G318" s="262"/>
      <c r="H318" s="262"/>
      <c r="I318" s="263"/>
      <c r="J318" s="262"/>
      <c r="K318" s="262"/>
      <c r="L318" s="262"/>
      <c r="M318" s="262"/>
      <c r="N318" s="262"/>
      <c r="O318" s="262"/>
      <c r="P318" s="264"/>
      <c r="Q318" s="262"/>
      <c r="R318" s="262"/>
      <c r="S318" s="262"/>
      <c r="T318" s="262"/>
      <c r="U318" s="262"/>
      <c r="V318" s="262"/>
      <c r="W318" s="262"/>
      <c r="X318" s="262"/>
    </row>
    <row r="319" spans="5:24" x14ac:dyDescent="0.25">
      <c r="E319" s="262"/>
      <c r="F319" s="262"/>
      <c r="G319" s="262"/>
      <c r="H319" s="262"/>
      <c r="I319" s="263"/>
      <c r="J319" s="262"/>
      <c r="K319" s="262"/>
      <c r="L319" s="262"/>
      <c r="M319" s="262"/>
      <c r="N319" s="262"/>
      <c r="O319" s="262"/>
      <c r="P319" s="264"/>
      <c r="Q319" s="262"/>
      <c r="R319" s="262"/>
      <c r="S319" s="262"/>
      <c r="T319" s="262"/>
      <c r="U319" s="262"/>
      <c r="V319" s="262"/>
      <c r="W319" s="262"/>
      <c r="X319" s="262"/>
    </row>
    <row r="320" spans="5:24" x14ac:dyDescent="0.25">
      <c r="E320" s="262"/>
      <c r="F320" s="262"/>
      <c r="G320" s="262"/>
      <c r="H320" s="262"/>
      <c r="I320" s="263"/>
      <c r="J320" s="262"/>
      <c r="K320" s="262"/>
      <c r="L320" s="262"/>
      <c r="M320" s="262"/>
      <c r="N320" s="262"/>
      <c r="O320" s="262"/>
      <c r="P320" s="264"/>
      <c r="Q320" s="262"/>
      <c r="R320" s="262"/>
      <c r="S320" s="262"/>
      <c r="T320" s="262"/>
      <c r="U320" s="262"/>
      <c r="V320" s="262"/>
      <c r="W320" s="262"/>
      <c r="X320" s="262"/>
    </row>
    <row r="321" spans="5:24" x14ac:dyDescent="0.25">
      <c r="E321" s="262"/>
      <c r="F321" s="262"/>
      <c r="G321" s="262"/>
      <c r="H321" s="262"/>
      <c r="I321" s="263"/>
      <c r="J321" s="262"/>
      <c r="K321" s="262"/>
      <c r="L321" s="262"/>
      <c r="M321" s="262"/>
      <c r="N321" s="262"/>
      <c r="O321" s="262"/>
      <c r="P321" s="264"/>
      <c r="Q321" s="262"/>
      <c r="R321" s="262"/>
      <c r="S321" s="262"/>
      <c r="T321" s="262"/>
      <c r="U321" s="262"/>
      <c r="V321" s="262"/>
      <c r="W321" s="262"/>
      <c r="X321" s="262"/>
    </row>
    <row r="322" spans="5:24" x14ac:dyDescent="0.25">
      <c r="E322" s="262"/>
      <c r="F322" s="262"/>
      <c r="G322" s="262"/>
      <c r="H322" s="262"/>
      <c r="I322" s="263"/>
      <c r="J322" s="262"/>
      <c r="K322" s="262"/>
      <c r="L322" s="262"/>
      <c r="M322" s="262"/>
      <c r="N322" s="262"/>
      <c r="O322" s="262"/>
      <c r="P322" s="264"/>
      <c r="Q322" s="262"/>
      <c r="R322" s="262"/>
      <c r="S322" s="262"/>
      <c r="T322" s="262"/>
      <c r="U322" s="262"/>
      <c r="V322" s="262"/>
      <c r="W322" s="262"/>
      <c r="X322" s="262"/>
    </row>
    <row r="323" spans="5:24" x14ac:dyDescent="0.25">
      <c r="E323" s="262"/>
      <c r="F323" s="262"/>
      <c r="G323" s="262"/>
      <c r="H323" s="262"/>
      <c r="I323" s="263"/>
      <c r="J323" s="262"/>
      <c r="K323" s="262"/>
      <c r="L323" s="262"/>
      <c r="M323" s="262"/>
      <c r="N323" s="262"/>
      <c r="O323" s="262"/>
      <c r="P323" s="264"/>
      <c r="Q323" s="262"/>
      <c r="R323" s="262"/>
      <c r="S323" s="262"/>
      <c r="T323" s="262"/>
      <c r="U323" s="262"/>
      <c r="V323" s="262"/>
      <c r="W323" s="262"/>
      <c r="X323" s="262"/>
    </row>
    <row r="324" spans="5:24" x14ac:dyDescent="0.25">
      <c r="E324" s="262"/>
      <c r="F324" s="262"/>
      <c r="G324" s="262"/>
      <c r="H324" s="262"/>
      <c r="I324" s="263"/>
      <c r="J324" s="262"/>
      <c r="K324" s="262"/>
      <c r="L324" s="262"/>
      <c r="M324" s="262"/>
      <c r="N324" s="262"/>
      <c r="O324" s="262"/>
      <c r="P324" s="264"/>
      <c r="Q324" s="262"/>
      <c r="R324" s="262"/>
      <c r="S324" s="262"/>
      <c r="T324" s="262"/>
      <c r="U324" s="262"/>
      <c r="V324" s="262"/>
      <c r="W324" s="262"/>
      <c r="X324" s="262"/>
    </row>
    <row r="325" spans="5:24" x14ac:dyDescent="0.25">
      <c r="E325" s="262"/>
      <c r="F325" s="262"/>
      <c r="G325" s="262"/>
      <c r="H325" s="262"/>
      <c r="I325" s="263"/>
      <c r="J325" s="262"/>
      <c r="K325" s="262"/>
      <c r="L325" s="262"/>
      <c r="M325" s="262"/>
      <c r="N325" s="262"/>
      <c r="O325" s="262"/>
      <c r="P325" s="264"/>
      <c r="Q325" s="262"/>
      <c r="R325" s="262"/>
      <c r="S325" s="262"/>
      <c r="T325" s="262"/>
      <c r="U325" s="262"/>
      <c r="V325" s="262"/>
      <c r="W325" s="262"/>
      <c r="X325" s="262"/>
    </row>
    <row r="326" spans="5:24" x14ac:dyDescent="0.25">
      <c r="E326" s="262"/>
      <c r="F326" s="262"/>
      <c r="G326" s="262"/>
      <c r="H326" s="262"/>
      <c r="I326" s="263"/>
      <c r="J326" s="262"/>
      <c r="K326" s="262"/>
      <c r="L326" s="262"/>
      <c r="M326" s="262"/>
      <c r="N326" s="262"/>
      <c r="O326" s="262"/>
      <c r="P326" s="264"/>
      <c r="Q326" s="262"/>
      <c r="R326" s="262"/>
      <c r="S326" s="262"/>
      <c r="T326" s="262"/>
      <c r="U326" s="262"/>
      <c r="V326" s="262"/>
      <c r="W326" s="262"/>
      <c r="X326" s="262"/>
    </row>
    <row r="327" spans="5:24" x14ac:dyDescent="0.25">
      <c r="E327" s="262"/>
      <c r="F327" s="262"/>
      <c r="G327" s="262"/>
      <c r="H327" s="262"/>
      <c r="I327" s="263"/>
      <c r="J327" s="262"/>
      <c r="K327" s="262"/>
      <c r="L327" s="262"/>
      <c r="M327" s="262"/>
      <c r="N327" s="262"/>
      <c r="O327" s="262"/>
      <c r="P327" s="264"/>
      <c r="Q327" s="262"/>
      <c r="R327" s="262"/>
      <c r="S327" s="262"/>
      <c r="T327" s="262"/>
      <c r="U327" s="262"/>
      <c r="V327" s="262"/>
      <c r="W327" s="262"/>
      <c r="X327" s="262"/>
    </row>
    <row r="328" spans="5:24" x14ac:dyDescent="0.25">
      <c r="E328" s="262"/>
      <c r="F328" s="262"/>
      <c r="G328" s="262"/>
      <c r="H328" s="262"/>
      <c r="I328" s="263"/>
      <c r="J328" s="262"/>
      <c r="K328" s="262"/>
      <c r="L328" s="262"/>
      <c r="M328" s="262"/>
      <c r="N328" s="262"/>
      <c r="O328" s="262"/>
      <c r="P328" s="264"/>
      <c r="Q328" s="262"/>
      <c r="R328" s="262"/>
      <c r="S328" s="262"/>
      <c r="T328" s="262"/>
      <c r="U328" s="262"/>
      <c r="V328" s="262"/>
      <c r="W328" s="262"/>
      <c r="X328" s="262"/>
    </row>
    <row r="329" spans="5:24" x14ac:dyDescent="0.25">
      <c r="E329" s="262"/>
      <c r="F329" s="262"/>
      <c r="G329" s="262"/>
      <c r="H329" s="262"/>
      <c r="I329" s="263"/>
      <c r="J329" s="262"/>
      <c r="K329" s="262"/>
      <c r="L329" s="262"/>
      <c r="M329" s="262"/>
      <c r="N329" s="262"/>
      <c r="O329" s="262"/>
      <c r="P329" s="264"/>
      <c r="Q329" s="262"/>
      <c r="R329" s="262"/>
      <c r="S329" s="262"/>
      <c r="T329" s="262"/>
      <c r="U329" s="262"/>
      <c r="V329" s="262"/>
      <c r="W329" s="262"/>
      <c r="X329" s="262"/>
    </row>
    <row r="330" spans="5:24" x14ac:dyDescent="0.25">
      <c r="E330" s="262"/>
      <c r="F330" s="262"/>
      <c r="G330" s="262"/>
      <c r="H330" s="262"/>
      <c r="I330" s="263"/>
      <c r="J330" s="262"/>
      <c r="K330" s="262"/>
      <c r="L330" s="262"/>
      <c r="M330" s="262"/>
      <c r="N330" s="262"/>
      <c r="O330" s="262"/>
      <c r="P330" s="264"/>
      <c r="Q330" s="262"/>
      <c r="R330" s="262"/>
      <c r="S330" s="262"/>
      <c r="T330" s="262"/>
      <c r="U330" s="262"/>
      <c r="V330" s="262"/>
      <c r="W330" s="262"/>
      <c r="X330" s="262"/>
    </row>
    <row r="331" spans="5:24" x14ac:dyDescent="0.25">
      <c r="E331" s="262"/>
      <c r="F331" s="262"/>
      <c r="G331" s="262"/>
      <c r="H331" s="262"/>
      <c r="I331" s="263"/>
      <c r="J331" s="262"/>
      <c r="K331" s="262"/>
      <c r="L331" s="262"/>
      <c r="M331" s="262"/>
      <c r="N331" s="262"/>
      <c r="O331" s="262"/>
      <c r="P331" s="264"/>
      <c r="Q331" s="262"/>
      <c r="R331" s="262"/>
      <c r="S331" s="262"/>
      <c r="T331" s="262"/>
      <c r="U331" s="262"/>
      <c r="V331" s="262"/>
      <c r="W331" s="262"/>
      <c r="X331" s="262"/>
    </row>
    <row r="332" spans="5:24" x14ac:dyDescent="0.25">
      <c r="E332" s="262"/>
      <c r="F332" s="262"/>
      <c r="G332" s="262"/>
      <c r="H332" s="262"/>
      <c r="I332" s="263"/>
      <c r="J332" s="262"/>
      <c r="K332" s="262"/>
      <c r="L332" s="262"/>
      <c r="M332" s="262"/>
      <c r="N332" s="262"/>
      <c r="O332" s="262"/>
      <c r="P332" s="264"/>
      <c r="Q332" s="262"/>
      <c r="R332" s="262"/>
      <c r="S332" s="262"/>
      <c r="T332" s="262"/>
      <c r="U332" s="262"/>
      <c r="V332" s="262"/>
      <c r="W332" s="262"/>
      <c r="X332" s="262"/>
    </row>
    <row r="333" spans="5:24" x14ac:dyDescent="0.25">
      <c r="E333" s="262"/>
      <c r="F333" s="262"/>
      <c r="G333" s="262"/>
      <c r="H333" s="262"/>
      <c r="I333" s="263"/>
      <c r="J333" s="262"/>
      <c r="K333" s="262"/>
      <c r="L333" s="262"/>
      <c r="M333" s="262"/>
      <c r="N333" s="262"/>
      <c r="O333" s="262"/>
      <c r="P333" s="264"/>
      <c r="Q333" s="262"/>
      <c r="R333" s="262"/>
      <c r="S333" s="262"/>
      <c r="T333" s="262"/>
      <c r="U333" s="262"/>
      <c r="V333" s="262"/>
      <c r="W333" s="262"/>
      <c r="X333" s="262"/>
    </row>
    <row r="334" spans="5:24" x14ac:dyDescent="0.25">
      <c r="E334" s="262"/>
      <c r="F334" s="262"/>
      <c r="G334" s="262"/>
      <c r="H334" s="262"/>
      <c r="I334" s="263"/>
      <c r="J334" s="262"/>
      <c r="K334" s="262"/>
      <c r="L334" s="262"/>
      <c r="M334" s="262"/>
      <c r="N334" s="262"/>
      <c r="O334" s="262"/>
      <c r="P334" s="264"/>
      <c r="Q334" s="262"/>
      <c r="R334" s="262"/>
      <c r="S334" s="262"/>
      <c r="T334" s="262"/>
      <c r="U334" s="262"/>
      <c r="V334" s="262"/>
      <c r="W334" s="262"/>
      <c r="X334" s="262"/>
    </row>
    <row r="335" spans="5:24" x14ac:dyDescent="0.25">
      <c r="E335" s="262"/>
      <c r="F335" s="262"/>
      <c r="G335" s="262"/>
      <c r="H335" s="262"/>
      <c r="I335" s="263"/>
      <c r="J335" s="262"/>
      <c r="K335" s="262"/>
      <c r="L335" s="262"/>
      <c r="M335" s="262"/>
      <c r="N335" s="262"/>
      <c r="O335" s="262"/>
      <c r="P335" s="264"/>
      <c r="Q335" s="262"/>
      <c r="R335" s="262"/>
      <c r="S335" s="262"/>
      <c r="T335" s="262"/>
      <c r="U335" s="262"/>
      <c r="V335" s="262"/>
      <c r="W335" s="262"/>
      <c r="X335" s="262"/>
    </row>
    <row r="336" spans="5:24" x14ac:dyDescent="0.25">
      <c r="E336" s="262"/>
      <c r="F336" s="262"/>
      <c r="G336" s="262"/>
      <c r="H336" s="262"/>
      <c r="I336" s="263"/>
      <c r="J336" s="262"/>
      <c r="K336" s="262"/>
      <c r="L336" s="262"/>
      <c r="M336" s="262"/>
      <c r="N336" s="262"/>
      <c r="O336" s="262"/>
      <c r="P336" s="264"/>
      <c r="Q336" s="262"/>
      <c r="R336" s="262"/>
      <c r="S336" s="262"/>
      <c r="T336" s="262"/>
      <c r="U336" s="262"/>
      <c r="V336" s="262"/>
      <c r="W336" s="262"/>
      <c r="X336" s="262"/>
    </row>
    <row r="337" spans="5:24" x14ac:dyDescent="0.25">
      <c r="E337" s="262"/>
      <c r="F337" s="262"/>
      <c r="G337" s="262"/>
      <c r="H337" s="262"/>
      <c r="I337" s="263"/>
      <c r="J337" s="262"/>
      <c r="K337" s="262"/>
      <c r="L337" s="262"/>
      <c r="M337" s="262"/>
      <c r="N337" s="262"/>
      <c r="O337" s="262"/>
      <c r="P337" s="264"/>
      <c r="Q337" s="262"/>
      <c r="R337" s="262"/>
      <c r="S337" s="262"/>
      <c r="T337" s="262"/>
      <c r="U337" s="262"/>
      <c r="V337" s="262"/>
      <c r="W337" s="262"/>
      <c r="X337" s="262"/>
    </row>
    <row r="338" spans="5:24" x14ac:dyDescent="0.25">
      <c r="E338" s="262"/>
      <c r="F338" s="262"/>
      <c r="G338" s="262"/>
      <c r="H338" s="262"/>
      <c r="I338" s="263"/>
      <c r="J338" s="262"/>
      <c r="K338" s="262"/>
      <c r="L338" s="262"/>
      <c r="M338" s="262"/>
      <c r="N338" s="262"/>
      <c r="O338" s="262"/>
      <c r="P338" s="264"/>
      <c r="Q338" s="262"/>
      <c r="R338" s="262"/>
      <c r="S338" s="262"/>
      <c r="T338" s="262"/>
      <c r="U338" s="262"/>
      <c r="V338" s="262"/>
      <c r="W338" s="262"/>
      <c r="X338" s="262"/>
    </row>
    <row r="339" spans="5:24" x14ac:dyDescent="0.25">
      <c r="E339" s="262"/>
      <c r="F339" s="262"/>
      <c r="G339" s="262"/>
      <c r="H339" s="262"/>
      <c r="I339" s="263"/>
      <c r="J339" s="262"/>
      <c r="K339" s="262"/>
      <c r="L339" s="262"/>
      <c r="M339" s="262"/>
      <c r="N339" s="262"/>
      <c r="O339" s="262"/>
      <c r="P339" s="264"/>
      <c r="Q339" s="262"/>
      <c r="R339" s="262"/>
      <c r="S339" s="262"/>
      <c r="T339" s="262"/>
      <c r="U339" s="262"/>
      <c r="V339" s="262"/>
      <c r="W339" s="262"/>
      <c r="X339" s="262"/>
    </row>
    <row r="340" spans="5:24" x14ac:dyDescent="0.25">
      <c r="E340" s="262"/>
      <c r="F340" s="262"/>
      <c r="G340" s="262"/>
      <c r="H340" s="262"/>
      <c r="I340" s="263"/>
      <c r="J340" s="262"/>
      <c r="K340" s="262"/>
      <c r="L340" s="262"/>
      <c r="M340" s="262"/>
      <c r="N340" s="262"/>
      <c r="O340" s="262"/>
      <c r="P340" s="264"/>
      <c r="Q340" s="262"/>
      <c r="R340" s="262"/>
      <c r="S340" s="262"/>
      <c r="T340" s="262"/>
      <c r="U340" s="262"/>
      <c r="V340" s="262"/>
      <c r="W340" s="262"/>
      <c r="X340" s="262"/>
    </row>
    <row r="341" spans="5:24" x14ac:dyDescent="0.25">
      <c r="E341" s="262"/>
      <c r="F341" s="262"/>
      <c r="G341" s="262"/>
      <c r="H341" s="262"/>
      <c r="I341" s="263"/>
      <c r="J341" s="262"/>
      <c r="K341" s="262"/>
      <c r="L341" s="262"/>
      <c r="M341" s="262"/>
      <c r="N341" s="262"/>
      <c r="O341" s="262"/>
      <c r="P341" s="264"/>
      <c r="Q341" s="262"/>
      <c r="R341" s="262"/>
      <c r="S341" s="262"/>
      <c r="T341" s="262"/>
      <c r="U341" s="262"/>
      <c r="V341" s="262"/>
      <c r="W341" s="262"/>
      <c r="X341" s="262"/>
    </row>
    <row r="342" spans="5:24" x14ac:dyDescent="0.25">
      <c r="E342" s="262"/>
      <c r="F342" s="262"/>
      <c r="G342" s="262"/>
      <c r="H342" s="262"/>
      <c r="I342" s="263"/>
      <c r="J342" s="262"/>
      <c r="K342" s="262"/>
      <c r="L342" s="262"/>
      <c r="M342" s="262"/>
      <c r="N342" s="262"/>
      <c r="O342" s="262"/>
      <c r="P342" s="264"/>
      <c r="Q342" s="262"/>
      <c r="R342" s="262"/>
      <c r="S342" s="262"/>
      <c r="T342" s="262"/>
      <c r="U342" s="262"/>
      <c r="V342" s="262"/>
      <c r="W342" s="262"/>
      <c r="X342" s="262"/>
    </row>
    <row r="343" spans="5:24" x14ac:dyDescent="0.25">
      <c r="E343" s="262"/>
      <c r="F343" s="262"/>
      <c r="G343" s="262"/>
      <c r="H343" s="262"/>
      <c r="I343" s="263"/>
      <c r="J343" s="262"/>
      <c r="K343" s="262"/>
      <c r="L343" s="262"/>
      <c r="M343" s="262"/>
      <c r="N343" s="262"/>
      <c r="O343" s="262"/>
      <c r="P343" s="264"/>
      <c r="Q343" s="262"/>
      <c r="R343" s="262"/>
      <c r="S343" s="262"/>
      <c r="T343" s="262"/>
      <c r="U343" s="262"/>
      <c r="V343" s="262"/>
      <c r="W343" s="262"/>
      <c r="X343" s="262"/>
    </row>
    <row r="344" spans="5:24" x14ac:dyDescent="0.25">
      <c r="E344" s="262"/>
      <c r="F344" s="262"/>
      <c r="G344" s="262"/>
      <c r="H344" s="262"/>
      <c r="I344" s="263"/>
      <c r="J344" s="262"/>
      <c r="K344" s="262"/>
      <c r="L344" s="262"/>
      <c r="M344" s="262"/>
      <c r="N344" s="262"/>
      <c r="O344" s="262"/>
      <c r="P344" s="264"/>
      <c r="Q344" s="262"/>
      <c r="R344" s="262"/>
      <c r="S344" s="262"/>
      <c r="T344" s="262"/>
      <c r="U344" s="262"/>
      <c r="V344" s="262"/>
      <c r="W344" s="262"/>
      <c r="X344" s="262"/>
    </row>
    <row r="345" spans="5:24" x14ac:dyDescent="0.25">
      <c r="E345" s="262"/>
      <c r="F345" s="262"/>
      <c r="G345" s="262"/>
      <c r="H345" s="262"/>
      <c r="I345" s="263"/>
      <c r="J345" s="262"/>
      <c r="K345" s="262"/>
      <c r="L345" s="262"/>
      <c r="M345" s="262"/>
      <c r="N345" s="262"/>
      <c r="O345" s="262"/>
      <c r="P345" s="264"/>
      <c r="Q345" s="262"/>
      <c r="R345" s="262"/>
      <c r="S345" s="262"/>
      <c r="T345" s="262"/>
      <c r="U345" s="262"/>
      <c r="V345" s="262"/>
      <c r="W345" s="262"/>
      <c r="X345" s="262"/>
    </row>
    <row r="346" spans="5:24" x14ac:dyDescent="0.25">
      <c r="E346" s="262"/>
      <c r="F346" s="262"/>
      <c r="G346" s="262"/>
      <c r="H346" s="262"/>
      <c r="I346" s="263"/>
      <c r="J346" s="262"/>
      <c r="K346" s="262"/>
      <c r="L346" s="262"/>
      <c r="M346" s="262"/>
      <c r="N346" s="262"/>
      <c r="O346" s="262"/>
      <c r="P346" s="264"/>
      <c r="Q346" s="262"/>
      <c r="R346" s="262"/>
      <c r="S346" s="262"/>
      <c r="T346" s="262"/>
      <c r="U346" s="262"/>
      <c r="V346" s="262"/>
      <c r="W346" s="262"/>
      <c r="X346" s="262"/>
    </row>
    <row r="347" spans="5:24" x14ac:dyDescent="0.25">
      <c r="E347" s="262"/>
      <c r="F347" s="262"/>
      <c r="G347" s="262"/>
      <c r="H347" s="262"/>
      <c r="I347" s="263"/>
      <c r="J347" s="262"/>
      <c r="K347" s="262"/>
      <c r="L347" s="262"/>
      <c r="M347" s="262"/>
      <c r="N347" s="262"/>
      <c r="O347" s="262"/>
      <c r="P347" s="264"/>
      <c r="Q347" s="262"/>
      <c r="R347" s="262"/>
      <c r="S347" s="262"/>
      <c r="T347" s="262"/>
      <c r="U347" s="262"/>
      <c r="V347" s="262"/>
      <c r="W347" s="262"/>
      <c r="X347" s="262"/>
    </row>
    <row r="348" spans="5:24" x14ac:dyDescent="0.25">
      <c r="E348" s="262"/>
      <c r="F348" s="262"/>
      <c r="G348" s="262"/>
      <c r="H348" s="262"/>
      <c r="I348" s="263"/>
      <c r="J348" s="262"/>
      <c r="K348" s="262"/>
      <c r="L348" s="262"/>
      <c r="M348" s="262"/>
      <c r="N348" s="262"/>
      <c r="O348" s="262"/>
      <c r="P348" s="264"/>
      <c r="Q348" s="262"/>
      <c r="R348" s="262"/>
      <c r="S348" s="262"/>
      <c r="T348" s="262"/>
      <c r="U348" s="262"/>
      <c r="V348" s="262"/>
      <c r="W348" s="262"/>
      <c r="X348" s="262"/>
    </row>
    <row r="349" spans="5:24" x14ac:dyDescent="0.25">
      <c r="E349" s="262"/>
      <c r="F349" s="262"/>
      <c r="G349" s="262"/>
      <c r="H349" s="262"/>
      <c r="I349" s="263"/>
      <c r="J349" s="262"/>
      <c r="K349" s="262"/>
      <c r="L349" s="262"/>
      <c r="M349" s="262"/>
      <c r="N349" s="262"/>
      <c r="O349" s="262"/>
      <c r="P349" s="264"/>
      <c r="Q349" s="262"/>
      <c r="R349" s="262"/>
      <c r="S349" s="262"/>
      <c r="T349" s="262"/>
      <c r="U349" s="262"/>
      <c r="V349" s="262"/>
      <c r="W349" s="262"/>
      <c r="X349" s="262"/>
    </row>
    <row r="350" spans="5:24" x14ac:dyDescent="0.25">
      <c r="E350" s="262"/>
      <c r="F350" s="262"/>
      <c r="G350" s="262"/>
      <c r="H350" s="262"/>
      <c r="I350" s="263"/>
      <c r="J350" s="262"/>
      <c r="K350" s="262"/>
      <c r="L350" s="262"/>
      <c r="M350" s="262"/>
      <c r="N350" s="262"/>
      <c r="O350" s="262"/>
      <c r="P350" s="264"/>
      <c r="Q350" s="262"/>
      <c r="R350" s="262"/>
      <c r="S350" s="262"/>
      <c r="T350" s="262"/>
      <c r="U350" s="262"/>
      <c r="V350" s="262"/>
      <c r="W350" s="262"/>
      <c r="X350" s="262"/>
    </row>
    <row r="351" spans="5:24" x14ac:dyDescent="0.25">
      <c r="E351" s="262"/>
      <c r="F351" s="262"/>
      <c r="G351" s="262"/>
      <c r="H351" s="262"/>
      <c r="I351" s="263"/>
      <c r="J351" s="262"/>
      <c r="K351" s="262"/>
      <c r="L351" s="262"/>
      <c r="M351" s="262"/>
      <c r="N351" s="262"/>
      <c r="O351" s="262"/>
      <c r="P351" s="264"/>
      <c r="Q351" s="262"/>
      <c r="R351" s="262"/>
      <c r="S351" s="262"/>
      <c r="T351" s="262"/>
      <c r="U351" s="262"/>
      <c r="V351" s="262"/>
      <c r="W351" s="262"/>
      <c r="X351" s="262"/>
    </row>
    <row r="352" spans="5:24" x14ac:dyDescent="0.25">
      <c r="E352" s="262"/>
      <c r="F352" s="262"/>
      <c r="G352" s="262"/>
      <c r="H352" s="262"/>
      <c r="I352" s="263"/>
      <c r="J352" s="262"/>
      <c r="K352" s="262"/>
      <c r="L352" s="262"/>
      <c r="M352" s="262"/>
      <c r="N352" s="262"/>
      <c r="O352" s="262"/>
      <c r="P352" s="264"/>
      <c r="Q352" s="262"/>
      <c r="R352" s="262"/>
      <c r="S352" s="262"/>
      <c r="T352" s="262"/>
      <c r="U352" s="262"/>
      <c r="V352" s="262"/>
      <c r="W352" s="262"/>
      <c r="X352" s="262"/>
    </row>
    <row r="353" spans="5:24" x14ac:dyDescent="0.25">
      <c r="E353" s="262"/>
      <c r="F353" s="262"/>
      <c r="G353" s="262"/>
      <c r="H353" s="262"/>
      <c r="I353" s="263"/>
      <c r="J353" s="262"/>
      <c r="K353" s="262"/>
      <c r="L353" s="262"/>
      <c r="M353" s="262"/>
      <c r="N353" s="262"/>
      <c r="O353" s="262"/>
      <c r="P353" s="264"/>
      <c r="Q353" s="262"/>
      <c r="R353" s="262"/>
      <c r="S353" s="262"/>
      <c r="T353" s="262"/>
      <c r="U353" s="262"/>
      <c r="V353" s="262"/>
      <c r="W353" s="262"/>
      <c r="X353" s="262"/>
    </row>
    <row r="354" spans="5:24" x14ac:dyDescent="0.25">
      <c r="E354" s="262"/>
      <c r="F354" s="262"/>
      <c r="G354" s="262"/>
      <c r="H354" s="262"/>
      <c r="I354" s="263"/>
      <c r="J354" s="262"/>
      <c r="K354" s="262"/>
      <c r="L354" s="262"/>
      <c r="M354" s="262"/>
      <c r="N354" s="262"/>
      <c r="O354" s="262"/>
      <c r="P354" s="264"/>
      <c r="Q354" s="262"/>
      <c r="R354" s="262"/>
      <c r="S354" s="262"/>
      <c r="T354" s="262"/>
      <c r="U354" s="262"/>
      <c r="V354" s="262"/>
      <c r="W354" s="262"/>
      <c r="X354" s="262"/>
    </row>
    <row r="355" spans="5:24" x14ac:dyDescent="0.25">
      <c r="E355" s="262"/>
      <c r="F355" s="262"/>
      <c r="G355" s="262"/>
      <c r="H355" s="262"/>
      <c r="I355" s="263"/>
      <c r="J355" s="262"/>
      <c r="K355" s="262"/>
      <c r="L355" s="262"/>
      <c r="M355" s="262"/>
      <c r="N355" s="262"/>
      <c r="O355" s="262"/>
      <c r="P355" s="264"/>
      <c r="Q355" s="262"/>
      <c r="R355" s="262"/>
      <c r="S355" s="262"/>
      <c r="T355" s="262"/>
      <c r="U355" s="262"/>
      <c r="V355" s="262"/>
      <c r="W355" s="262"/>
      <c r="X355" s="262"/>
    </row>
    <row r="356" spans="5:24" x14ac:dyDescent="0.25">
      <c r="E356" s="262"/>
      <c r="F356" s="262"/>
      <c r="G356" s="262"/>
      <c r="H356" s="262"/>
      <c r="I356" s="263"/>
      <c r="J356" s="262"/>
      <c r="K356" s="262"/>
      <c r="L356" s="262"/>
      <c r="M356" s="262"/>
      <c r="N356" s="262"/>
      <c r="O356" s="262"/>
      <c r="P356" s="264"/>
      <c r="Q356" s="262"/>
      <c r="R356" s="262"/>
      <c r="S356" s="262"/>
      <c r="T356" s="262"/>
      <c r="U356" s="262"/>
      <c r="V356" s="262"/>
      <c r="W356" s="262"/>
      <c r="X356" s="262"/>
    </row>
    <row r="357" spans="5:24" x14ac:dyDescent="0.25">
      <c r="E357" s="262"/>
      <c r="F357" s="262"/>
      <c r="G357" s="262"/>
      <c r="H357" s="262"/>
      <c r="I357" s="263"/>
      <c r="J357" s="262"/>
      <c r="K357" s="262"/>
      <c r="L357" s="262"/>
      <c r="M357" s="262"/>
      <c r="N357" s="262"/>
      <c r="O357" s="262"/>
      <c r="P357" s="264"/>
      <c r="Q357" s="262"/>
      <c r="R357" s="262"/>
      <c r="S357" s="262"/>
      <c r="T357" s="262"/>
      <c r="U357" s="262"/>
      <c r="V357" s="262"/>
      <c r="W357" s="262"/>
      <c r="X357" s="262"/>
    </row>
    <row r="358" spans="5:24" x14ac:dyDescent="0.25">
      <c r="E358" s="262"/>
      <c r="F358" s="262"/>
      <c r="G358" s="262"/>
      <c r="H358" s="262"/>
      <c r="I358" s="263"/>
      <c r="J358" s="262"/>
      <c r="K358" s="262"/>
      <c r="L358" s="262"/>
      <c r="M358" s="262"/>
      <c r="N358" s="262"/>
      <c r="O358" s="262"/>
      <c r="P358" s="264"/>
      <c r="Q358" s="262"/>
      <c r="R358" s="262"/>
      <c r="S358" s="262"/>
      <c r="T358" s="262"/>
      <c r="U358" s="262"/>
      <c r="V358" s="262"/>
      <c r="W358" s="262"/>
      <c r="X358" s="262"/>
    </row>
    <row r="359" spans="5:24" x14ac:dyDescent="0.25">
      <c r="E359" s="262"/>
      <c r="F359" s="262"/>
      <c r="G359" s="262"/>
      <c r="H359" s="262"/>
      <c r="I359" s="263"/>
      <c r="J359" s="262"/>
      <c r="K359" s="262"/>
      <c r="L359" s="262"/>
      <c r="M359" s="262"/>
      <c r="N359" s="262"/>
      <c r="O359" s="262"/>
      <c r="P359" s="264"/>
      <c r="Q359" s="262"/>
      <c r="R359" s="262"/>
      <c r="S359" s="262"/>
      <c r="T359" s="262"/>
      <c r="U359" s="262"/>
      <c r="V359" s="262"/>
      <c r="W359" s="262"/>
      <c r="X359" s="262"/>
    </row>
    <row r="360" spans="5:24" x14ac:dyDescent="0.25">
      <c r="E360" s="262"/>
      <c r="F360" s="262"/>
      <c r="G360" s="262"/>
      <c r="H360" s="262"/>
      <c r="I360" s="263"/>
      <c r="J360" s="262"/>
      <c r="K360" s="262"/>
      <c r="L360" s="262"/>
      <c r="M360" s="262"/>
      <c r="N360" s="262"/>
      <c r="O360" s="262"/>
      <c r="P360" s="264"/>
      <c r="Q360" s="262"/>
      <c r="R360" s="262"/>
      <c r="S360" s="262"/>
      <c r="T360" s="262"/>
      <c r="U360" s="262"/>
      <c r="V360" s="262"/>
      <c r="W360" s="262"/>
      <c r="X360" s="262"/>
    </row>
    <row r="361" spans="5:24" x14ac:dyDescent="0.25">
      <c r="E361" s="262"/>
      <c r="F361" s="262"/>
      <c r="G361" s="262"/>
      <c r="H361" s="262"/>
      <c r="I361" s="263"/>
      <c r="J361" s="262"/>
      <c r="K361" s="262"/>
      <c r="L361" s="262"/>
      <c r="M361" s="262"/>
      <c r="N361" s="262"/>
      <c r="O361" s="262"/>
      <c r="P361" s="264"/>
      <c r="Q361" s="262"/>
      <c r="R361" s="262"/>
      <c r="S361" s="262"/>
      <c r="T361" s="262"/>
      <c r="U361" s="262"/>
      <c r="V361" s="262"/>
      <c r="W361" s="262"/>
      <c r="X361" s="262"/>
    </row>
    <row r="362" spans="5:24" x14ac:dyDescent="0.25">
      <c r="E362" s="262"/>
      <c r="F362" s="262"/>
      <c r="G362" s="262"/>
      <c r="H362" s="262"/>
      <c r="I362" s="263"/>
      <c r="J362" s="262"/>
      <c r="K362" s="262"/>
      <c r="L362" s="262"/>
      <c r="M362" s="262"/>
      <c r="N362" s="262"/>
      <c r="O362" s="262"/>
      <c r="P362" s="264"/>
      <c r="Q362" s="262"/>
      <c r="R362" s="262"/>
      <c r="S362" s="262"/>
      <c r="T362" s="262"/>
      <c r="U362" s="262"/>
      <c r="V362" s="262"/>
      <c r="W362" s="262"/>
      <c r="X362" s="262"/>
    </row>
    <row r="363" spans="5:24" x14ac:dyDescent="0.25">
      <c r="E363" s="262"/>
      <c r="F363" s="262"/>
      <c r="G363" s="262"/>
      <c r="H363" s="262"/>
      <c r="I363" s="263"/>
      <c r="J363" s="262"/>
      <c r="K363" s="262"/>
      <c r="L363" s="262"/>
      <c r="M363" s="262"/>
      <c r="N363" s="262"/>
      <c r="O363" s="262"/>
      <c r="P363" s="264"/>
      <c r="Q363" s="262"/>
      <c r="R363" s="262"/>
      <c r="S363" s="262"/>
      <c r="T363" s="262"/>
      <c r="U363" s="262"/>
      <c r="V363" s="262"/>
      <c r="W363" s="262"/>
      <c r="X363" s="262"/>
    </row>
    <row r="364" spans="5:24" x14ac:dyDescent="0.25">
      <c r="E364" s="262"/>
      <c r="F364" s="262"/>
      <c r="G364" s="262"/>
      <c r="H364" s="262"/>
      <c r="I364" s="263"/>
      <c r="J364" s="262"/>
      <c r="K364" s="262"/>
      <c r="L364" s="262"/>
      <c r="M364" s="262"/>
      <c r="N364" s="262"/>
      <c r="O364" s="262"/>
      <c r="P364" s="264"/>
      <c r="Q364" s="262"/>
      <c r="R364" s="262"/>
      <c r="S364" s="262"/>
      <c r="T364" s="262"/>
      <c r="U364" s="262"/>
      <c r="V364" s="262"/>
      <c r="W364" s="262"/>
      <c r="X364" s="262"/>
    </row>
    <row r="365" spans="5:24" x14ac:dyDescent="0.25">
      <c r="E365" s="262"/>
      <c r="F365" s="262"/>
      <c r="G365" s="262"/>
      <c r="H365" s="262"/>
      <c r="I365" s="263"/>
      <c r="J365" s="262"/>
      <c r="K365" s="262"/>
      <c r="L365" s="262"/>
      <c r="M365" s="262"/>
      <c r="N365" s="262"/>
      <c r="O365" s="262"/>
      <c r="P365" s="264"/>
      <c r="Q365" s="262"/>
      <c r="R365" s="262"/>
      <c r="S365" s="262"/>
      <c r="T365" s="262"/>
      <c r="U365" s="262"/>
      <c r="V365" s="262"/>
      <c r="W365" s="262"/>
      <c r="X365" s="262"/>
    </row>
    <row r="366" spans="5:24" x14ac:dyDescent="0.25">
      <c r="E366" s="262"/>
      <c r="F366" s="262"/>
      <c r="G366" s="262"/>
      <c r="H366" s="262"/>
      <c r="I366" s="263"/>
      <c r="J366" s="262"/>
      <c r="K366" s="262"/>
      <c r="L366" s="262"/>
      <c r="M366" s="262"/>
      <c r="N366" s="262"/>
      <c r="O366" s="262"/>
      <c r="P366" s="264"/>
      <c r="Q366" s="262"/>
      <c r="R366" s="262"/>
      <c r="S366" s="262"/>
      <c r="T366" s="262"/>
      <c r="U366" s="262"/>
      <c r="V366" s="262"/>
      <c r="W366" s="262"/>
      <c r="X366" s="262"/>
    </row>
    <row r="367" spans="5:24" x14ac:dyDescent="0.25">
      <c r="E367" s="262"/>
      <c r="F367" s="262"/>
      <c r="G367" s="262"/>
      <c r="H367" s="262"/>
      <c r="I367" s="263"/>
      <c r="J367" s="262"/>
      <c r="K367" s="262"/>
      <c r="L367" s="262"/>
      <c r="M367" s="262"/>
      <c r="N367" s="262"/>
      <c r="O367" s="262"/>
      <c r="P367" s="264"/>
      <c r="Q367" s="262"/>
      <c r="R367" s="262"/>
      <c r="S367" s="262"/>
      <c r="T367" s="262"/>
      <c r="U367" s="262"/>
      <c r="V367" s="262"/>
      <c r="W367" s="262"/>
      <c r="X367" s="262"/>
    </row>
    <row r="368" spans="5:24" x14ac:dyDescent="0.25">
      <c r="E368" s="262"/>
      <c r="F368" s="262"/>
      <c r="G368" s="262"/>
      <c r="H368" s="262"/>
      <c r="I368" s="263"/>
      <c r="J368" s="262"/>
      <c r="K368" s="262"/>
      <c r="L368" s="262"/>
      <c r="M368" s="262"/>
      <c r="N368" s="262"/>
      <c r="O368" s="262"/>
      <c r="P368" s="264"/>
      <c r="Q368" s="262"/>
      <c r="R368" s="262"/>
      <c r="S368" s="262"/>
      <c r="T368" s="262"/>
      <c r="U368" s="262"/>
      <c r="V368" s="262"/>
      <c r="W368" s="262"/>
      <c r="X368" s="262"/>
    </row>
    <row r="369" spans="5:24" x14ac:dyDescent="0.25">
      <c r="E369" s="262"/>
      <c r="F369" s="262"/>
      <c r="G369" s="262"/>
      <c r="H369" s="262"/>
      <c r="I369" s="263"/>
      <c r="J369" s="262"/>
      <c r="K369" s="262"/>
      <c r="L369" s="262"/>
      <c r="M369" s="262"/>
      <c r="N369" s="262"/>
      <c r="O369" s="262"/>
      <c r="P369" s="264"/>
      <c r="Q369" s="262"/>
      <c r="R369" s="262"/>
      <c r="S369" s="262"/>
      <c r="T369" s="262"/>
      <c r="U369" s="262"/>
      <c r="V369" s="262"/>
      <c r="W369" s="262"/>
      <c r="X369" s="262"/>
    </row>
    <row r="370" spans="5:24" x14ac:dyDescent="0.25">
      <c r="E370" s="262"/>
      <c r="F370" s="262"/>
      <c r="G370" s="262"/>
      <c r="H370" s="262"/>
      <c r="I370" s="263"/>
      <c r="J370" s="262"/>
      <c r="K370" s="262"/>
      <c r="L370" s="262"/>
      <c r="M370" s="262"/>
      <c r="N370" s="262"/>
      <c r="O370" s="262"/>
      <c r="P370" s="264"/>
      <c r="Q370" s="262"/>
      <c r="R370" s="262"/>
      <c r="S370" s="262"/>
      <c r="T370" s="262"/>
      <c r="U370" s="262"/>
      <c r="V370" s="262"/>
      <c r="W370" s="262"/>
      <c r="X370" s="262"/>
    </row>
    <row r="371" spans="5:24" x14ac:dyDescent="0.25">
      <c r="E371" s="262"/>
      <c r="F371" s="262"/>
      <c r="G371" s="262"/>
      <c r="H371" s="262"/>
      <c r="I371" s="263"/>
      <c r="J371" s="262"/>
      <c r="K371" s="262"/>
      <c r="L371" s="262"/>
      <c r="M371" s="262"/>
      <c r="N371" s="262"/>
      <c r="O371" s="262"/>
      <c r="P371" s="264"/>
      <c r="Q371" s="262"/>
      <c r="R371" s="262"/>
      <c r="S371" s="262"/>
      <c r="T371" s="262"/>
      <c r="U371" s="262"/>
      <c r="V371" s="262"/>
      <c r="W371" s="262"/>
      <c r="X371" s="262"/>
    </row>
    <row r="372" spans="5:24" x14ac:dyDescent="0.25">
      <c r="E372" s="262"/>
      <c r="F372" s="262"/>
      <c r="G372" s="262"/>
      <c r="H372" s="262"/>
      <c r="I372" s="263"/>
      <c r="J372" s="262"/>
      <c r="K372" s="262"/>
      <c r="L372" s="262"/>
      <c r="M372" s="262"/>
      <c r="N372" s="262"/>
      <c r="O372" s="262"/>
      <c r="P372" s="264"/>
      <c r="Q372" s="262"/>
      <c r="R372" s="262"/>
      <c r="S372" s="262"/>
      <c r="T372" s="262"/>
      <c r="U372" s="262"/>
      <c r="V372" s="262"/>
      <c r="W372" s="262"/>
      <c r="X372" s="262"/>
    </row>
    <row r="373" spans="5:24" x14ac:dyDescent="0.25">
      <c r="E373" s="262"/>
      <c r="F373" s="262"/>
      <c r="G373" s="262"/>
      <c r="H373" s="262"/>
      <c r="I373" s="263"/>
      <c r="J373" s="262"/>
      <c r="K373" s="262"/>
      <c r="L373" s="262"/>
      <c r="M373" s="262"/>
      <c r="N373" s="262"/>
      <c r="O373" s="262"/>
      <c r="P373" s="264"/>
      <c r="Q373" s="262"/>
      <c r="R373" s="262"/>
      <c r="S373" s="262"/>
      <c r="T373" s="262"/>
      <c r="U373" s="262"/>
      <c r="V373" s="262"/>
      <c r="W373" s="262"/>
      <c r="X373" s="262"/>
    </row>
    <row r="374" spans="5:24" x14ac:dyDescent="0.25">
      <c r="E374" s="262"/>
      <c r="F374" s="262"/>
      <c r="G374" s="262"/>
      <c r="H374" s="262"/>
      <c r="I374" s="263"/>
      <c r="J374" s="262"/>
      <c r="K374" s="262"/>
      <c r="L374" s="262"/>
      <c r="M374" s="262"/>
      <c r="N374" s="262"/>
      <c r="O374" s="262"/>
      <c r="P374" s="264"/>
      <c r="Q374" s="262"/>
      <c r="R374" s="262"/>
      <c r="S374" s="262"/>
      <c r="T374" s="262"/>
      <c r="U374" s="262"/>
      <c r="V374" s="262"/>
      <c r="W374" s="262"/>
      <c r="X374" s="262"/>
    </row>
    <row r="375" spans="5:24" x14ac:dyDescent="0.25">
      <c r="E375" s="262"/>
      <c r="F375" s="262"/>
      <c r="G375" s="262"/>
      <c r="H375" s="262"/>
      <c r="I375" s="263"/>
      <c r="J375" s="262"/>
      <c r="K375" s="262"/>
      <c r="L375" s="262"/>
      <c r="M375" s="262"/>
      <c r="N375" s="262"/>
      <c r="O375" s="262"/>
      <c r="P375" s="264"/>
      <c r="Q375" s="262"/>
      <c r="R375" s="262"/>
      <c r="S375" s="262"/>
      <c r="T375" s="262"/>
      <c r="U375" s="262"/>
      <c r="V375" s="262"/>
      <c r="W375" s="262"/>
      <c r="X375" s="262"/>
    </row>
    <row r="376" spans="5:24" x14ac:dyDescent="0.25">
      <c r="E376" s="262"/>
      <c r="F376" s="262"/>
      <c r="G376" s="262"/>
      <c r="H376" s="262"/>
      <c r="I376" s="263"/>
      <c r="J376" s="262"/>
      <c r="K376" s="262"/>
      <c r="L376" s="262"/>
      <c r="M376" s="262"/>
      <c r="N376" s="262"/>
      <c r="O376" s="262"/>
      <c r="P376" s="264"/>
      <c r="Q376" s="262"/>
      <c r="R376" s="262"/>
      <c r="S376" s="262"/>
      <c r="T376" s="262"/>
      <c r="U376" s="262"/>
      <c r="V376" s="262"/>
      <c r="W376" s="262"/>
      <c r="X376" s="262"/>
    </row>
    <row r="377" spans="5:24" x14ac:dyDescent="0.25">
      <c r="E377" s="262"/>
      <c r="F377" s="262"/>
      <c r="G377" s="262"/>
      <c r="H377" s="262"/>
      <c r="I377" s="263"/>
      <c r="J377" s="262"/>
      <c r="K377" s="262"/>
      <c r="L377" s="262"/>
      <c r="M377" s="262"/>
      <c r="N377" s="262"/>
      <c r="O377" s="262"/>
      <c r="P377" s="264"/>
      <c r="Q377" s="262"/>
      <c r="R377" s="262"/>
      <c r="S377" s="262"/>
      <c r="T377" s="262"/>
      <c r="U377" s="262"/>
      <c r="V377" s="262"/>
      <c r="W377" s="262"/>
      <c r="X377" s="262"/>
    </row>
    <row r="378" spans="5:24" x14ac:dyDescent="0.25">
      <c r="E378" s="262"/>
      <c r="F378" s="262"/>
      <c r="G378" s="262"/>
      <c r="H378" s="262"/>
      <c r="I378" s="263"/>
      <c r="J378" s="262"/>
      <c r="K378" s="262"/>
      <c r="L378" s="262"/>
      <c r="M378" s="262"/>
      <c r="N378" s="262"/>
      <c r="O378" s="262"/>
      <c r="P378" s="264"/>
      <c r="Q378" s="262"/>
      <c r="R378" s="262"/>
      <c r="S378" s="262"/>
      <c r="T378" s="262"/>
      <c r="U378" s="262"/>
      <c r="V378" s="262"/>
      <c r="W378" s="262"/>
      <c r="X378" s="262"/>
    </row>
    <row r="379" spans="5:24" x14ac:dyDescent="0.25">
      <c r="E379" s="262"/>
      <c r="F379" s="262"/>
      <c r="G379" s="262"/>
      <c r="H379" s="262"/>
      <c r="I379" s="263"/>
      <c r="J379" s="262"/>
      <c r="K379" s="262"/>
      <c r="L379" s="262"/>
      <c r="M379" s="262"/>
      <c r="N379" s="262"/>
      <c r="O379" s="262"/>
      <c r="P379" s="264"/>
      <c r="Q379" s="262"/>
      <c r="R379" s="262"/>
      <c r="S379" s="262"/>
      <c r="T379" s="262"/>
      <c r="U379" s="262"/>
      <c r="V379" s="262"/>
      <c r="W379" s="262"/>
      <c r="X379" s="262"/>
    </row>
    <row r="380" spans="5:24" x14ac:dyDescent="0.25">
      <c r="E380" s="262"/>
      <c r="F380" s="262"/>
      <c r="G380" s="262"/>
      <c r="H380" s="262"/>
      <c r="I380" s="263"/>
      <c r="J380" s="262"/>
      <c r="K380" s="262"/>
      <c r="L380" s="262"/>
      <c r="M380" s="262"/>
      <c r="N380" s="262"/>
      <c r="O380" s="262"/>
      <c r="P380" s="264"/>
      <c r="Q380" s="262"/>
      <c r="R380" s="262"/>
      <c r="S380" s="262"/>
      <c r="T380" s="262"/>
      <c r="U380" s="262"/>
      <c r="V380" s="262"/>
      <c r="W380" s="262"/>
      <c r="X380" s="262"/>
    </row>
    <row r="381" spans="5:24" x14ac:dyDescent="0.25">
      <c r="E381" s="262"/>
      <c r="F381" s="262"/>
      <c r="G381" s="262"/>
      <c r="H381" s="262"/>
      <c r="I381" s="263"/>
      <c r="J381" s="262"/>
      <c r="K381" s="262"/>
      <c r="L381" s="262"/>
      <c r="M381" s="262"/>
      <c r="N381" s="262"/>
      <c r="O381" s="262"/>
      <c r="P381" s="264"/>
      <c r="Q381" s="262"/>
      <c r="R381" s="262"/>
      <c r="S381" s="262"/>
      <c r="T381" s="262"/>
      <c r="U381" s="262"/>
      <c r="V381" s="262"/>
      <c r="W381" s="262"/>
      <c r="X381" s="262"/>
    </row>
    <row r="382" spans="5:24" x14ac:dyDescent="0.25">
      <c r="E382" s="262"/>
      <c r="F382" s="262"/>
      <c r="G382" s="262"/>
      <c r="H382" s="262"/>
      <c r="I382" s="263"/>
      <c r="J382" s="262"/>
      <c r="K382" s="262"/>
      <c r="L382" s="262"/>
      <c r="M382" s="262"/>
      <c r="N382" s="262"/>
      <c r="O382" s="262"/>
      <c r="P382" s="264"/>
      <c r="Q382" s="262"/>
      <c r="R382" s="262"/>
      <c r="S382" s="262"/>
      <c r="T382" s="262"/>
      <c r="U382" s="262"/>
      <c r="V382" s="262"/>
      <c r="W382" s="262"/>
      <c r="X382" s="262"/>
    </row>
    <row r="383" spans="5:24" x14ac:dyDescent="0.25">
      <c r="E383" s="262"/>
      <c r="F383" s="262"/>
      <c r="G383" s="262"/>
      <c r="H383" s="262"/>
      <c r="I383" s="263"/>
      <c r="J383" s="262"/>
      <c r="K383" s="262"/>
      <c r="L383" s="262"/>
      <c r="M383" s="262"/>
      <c r="N383" s="262"/>
      <c r="O383" s="262"/>
      <c r="P383" s="264"/>
      <c r="Q383" s="262"/>
      <c r="R383" s="262"/>
      <c r="S383" s="262"/>
      <c r="T383" s="262"/>
      <c r="U383" s="262"/>
      <c r="V383" s="262"/>
      <c r="W383" s="262"/>
      <c r="X383" s="262"/>
    </row>
    <row r="384" spans="5:24" x14ac:dyDescent="0.25">
      <c r="E384" s="262"/>
      <c r="F384" s="262"/>
      <c r="G384" s="262"/>
      <c r="H384" s="262"/>
      <c r="I384" s="263"/>
      <c r="J384" s="262"/>
      <c r="K384" s="262"/>
      <c r="L384" s="262"/>
      <c r="M384" s="262"/>
      <c r="N384" s="262"/>
      <c r="O384" s="262"/>
      <c r="P384" s="264"/>
      <c r="Q384" s="262"/>
      <c r="R384" s="262"/>
      <c r="S384" s="262"/>
      <c r="T384" s="262"/>
      <c r="U384" s="262"/>
      <c r="V384" s="262"/>
      <c r="W384" s="262"/>
      <c r="X384" s="262"/>
    </row>
    <row r="385" spans="5:24" x14ac:dyDescent="0.25">
      <c r="E385" s="262"/>
      <c r="F385" s="262"/>
      <c r="G385" s="262"/>
      <c r="H385" s="262"/>
      <c r="I385" s="263"/>
      <c r="J385" s="262"/>
      <c r="K385" s="262"/>
      <c r="L385" s="262"/>
      <c r="M385" s="262"/>
      <c r="N385" s="262"/>
      <c r="O385" s="262"/>
      <c r="P385" s="264"/>
      <c r="Q385" s="262"/>
      <c r="R385" s="262"/>
      <c r="S385" s="262"/>
      <c r="T385" s="262"/>
      <c r="U385" s="262"/>
      <c r="V385" s="262"/>
      <c r="W385" s="262"/>
      <c r="X385" s="262"/>
    </row>
    <row r="386" spans="5:24" x14ac:dyDescent="0.25">
      <c r="E386" s="262"/>
      <c r="F386" s="262"/>
      <c r="G386" s="262"/>
      <c r="H386" s="262"/>
      <c r="I386" s="263"/>
      <c r="J386" s="262"/>
      <c r="K386" s="262"/>
      <c r="L386" s="262"/>
      <c r="M386" s="262"/>
      <c r="N386" s="262"/>
      <c r="O386" s="262"/>
      <c r="P386" s="264"/>
      <c r="Q386" s="262"/>
      <c r="R386" s="262"/>
      <c r="S386" s="262"/>
      <c r="T386" s="262"/>
      <c r="U386" s="262"/>
      <c r="V386" s="262"/>
      <c r="W386" s="262"/>
      <c r="X386" s="262"/>
    </row>
    <row r="387" spans="5:24" x14ac:dyDescent="0.25">
      <c r="E387" s="262"/>
      <c r="F387" s="262"/>
      <c r="G387" s="262"/>
      <c r="H387" s="262"/>
      <c r="I387" s="263"/>
      <c r="J387" s="262"/>
      <c r="K387" s="262"/>
      <c r="L387" s="262"/>
      <c r="M387" s="262"/>
      <c r="N387" s="262"/>
      <c r="O387" s="262"/>
      <c r="P387" s="264"/>
      <c r="Q387" s="262"/>
      <c r="R387" s="262"/>
      <c r="S387" s="262"/>
      <c r="T387" s="262"/>
      <c r="U387" s="262"/>
      <c r="V387" s="262"/>
      <c r="W387" s="262"/>
      <c r="X387" s="262"/>
    </row>
    <row r="388" spans="5:24" x14ac:dyDescent="0.25">
      <c r="E388" s="262"/>
      <c r="F388" s="262"/>
      <c r="G388" s="262"/>
      <c r="H388" s="262"/>
      <c r="I388" s="263"/>
      <c r="J388" s="262"/>
      <c r="K388" s="262"/>
      <c r="L388" s="262"/>
      <c r="M388" s="262"/>
      <c r="N388" s="262"/>
      <c r="O388" s="262"/>
      <c r="P388" s="264"/>
      <c r="Q388" s="262"/>
      <c r="R388" s="262"/>
      <c r="S388" s="262"/>
      <c r="T388" s="262"/>
      <c r="U388" s="262"/>
      <c r="V388" s="262"/>
      <c r="W388" s="262"/>
      <c r="X388" s="262"/>
    </row>
    <row r="389" spans="5:24" x14ac:dyDescent="0.25">
      <c r="E389" s="262"/>
      <c r="F389" s="262"/>
      <c r="G389" s="262"/>
      <c r="H389" s="262"/>
      <c r="I389" s="263"/>
      <c r="J389" s="262"/>
      <c r="K389" s="262"/>
      <c r="L389" s="262"/>
      <c r="M389" s="262"/>
      <c r="N389" s="262"/>
      <c r="O389" s="262"/>
      <c r="P389" s="264"/>
      <c r="Q389" s="262"/>
      <c r="R389" s="262"/>
      <c r="S389" s="262"/>
      <c r="T389" s="262"/>
      <c r="U389" s="262"/>
      <c r="V389" s="262"/>
      <c r="W389" s="262"/>
      <c r="X389" s="262"/>
    </row>
    <row r="390" spans="5:24" x14ac:dyDescent="0.25">
      <c r="E390" s="262"/>
      <c r="F390" s="262"/>
      <c r="G390" s="262"/>
      <c r="H390" s="262"/>
      <c r="I390" s="263"/>
      <c r="J390" s="262"/>
      <c r="K390" s="262"/>
      <c r="L390" s="262"/>
      <c r="M390" s="262"/>
      <c r="N390" s="262"/>
      <c r="O390" s="262"/>
      <c r="P390" s="264"/>
      <c r="Q390" s="262"/>
      <c r="R390" s="262"/>
      <c r="S390" s="262"/>
      <c r="T390" s="262"/>
      <c r="U390" s="262"/>
      <c r="V390" s="262"/>
      <c r="W390" s="262"/>
      <c r="X390" s="262"/>
    </row>
    <row r="391" spans="5:24" x14ac:dyDescent="0.25">
      <c r="E391" s="262"/>
      <c r="F391" s="262"/>
      <c r="G391" s="262"/>
      <c r="H391" s="262"/>
      <c r="I391" s="263"/>
      <c r="J391" s="262"/>
      <c r="K391" s="262"/>
      <c r="L391" s="262"/>
      <c r="M391" s="262"/>
      <c r="N391" s="262"/>
      <c r="O391" s="262"/>
      <c r="P391" s="264"/>
      <c r="Q391" s="262"/>
      <c r="R391" s="262"/>
      <c r="S391" s="262"/>
      <c r="T391" s="262"/>
      <c r="U391" s="262"/>
      <c r="V391" s="262"/>
      <c r="W391" s="262"/>
      <c r="X391" s="262"/>
    </row>
    <row r="392" spans="5:24" x14ac:dyDescent="0.25">
      <c r="E392" s="262"/>
      <c r="F392" s="262"/>
      <c r="G392" s="262"/>
      <c r="H392" s="262"/>
      <c r="I392" s="263"/>
      <c r="J392" s="262"/>
      <c r="K392" s="262"/>
      <c r="L392" s="262"/>
      <c r="M392" s="262"/>
      <c r="N392" s="262"/>
      <c r="O392" s="262"/>
      <c r="P392" s="264"/>
      <c r="Q392" s="262"/>
      <c r="R392" s="262"/>
      <c r="S392" s="262"/>
      <c r="T392" s="262"/>
      <c r="U392" s="262"/>
      <c r="V392" s="262"/>
      <c r="W392" s="262"/>
      <c r="X392" s="262"/>
    </row>
    <row r="393" spans="5:24" x14ac:dyDescent="0.25">
      <c r="E393" s="262"/>
      <c r="F393" s="262"/>
      <c r="G393" s="262"/>
      <c r="H393" s="262"/>
      <c r="I393" s="263"/>
      <c r="J393" s="262"/>
      <c r="K393" s="262"/>
      <c r="L393" s="262"/>
      <c r="M393" s="262"/>
      <c r="N393" s="262"/>
      <c r="O393" s="262"/>
      <c r="P393" s="264"/>
      <c r="Q393" s="262"/>
      <c r="R393" s="262"/>
      <c r="S393" s="262"/>
      <c r="T393" s="262"/>
      <c r="U393" s="262"/>
      <c r="V393" s="262"/>
      <c r="W393" s="262"/>
      <c r="X393" s="262"/>
    </row>
    <row r="394" spans="5:24" x14ac:dyDescent="0.25">
      <c r="E394" s="262"/>
      <c r="F394" s="262"/>
      <c r="G394" s="262"/>
      <c r="H394" s="262"/>
      <c r="I394" s="263"/>
      <c r="J394" s="262"/>
      <c r="K394" s="262"/>
      <c r="L394" s="262"/>
      <c r="M394" s="262"/>
      <c r="N394" s="262"/>
      <c r="O394" s="262"/>
      <c r="P394" s="264"/>
      <c r="Q394" s="262"/>
      <c r="R394" s="262"/>
      <c r="S394" s="262"/>
      <c r="T394" s="262"/>
      <c r="U394" s="262"/>
      <c r="V394" s="262"/>
      <c r="W394" s="262"/>
      <c r="X394" s="262"/>
    </row>
    <row r="395" spans="5:24" x14ac:dyDescent="0.25">
      <c r="E395" s="262"/>
      <c r="F395" s="262"/>
      <c r="G395" s="262"/>
      <c r="H395" s="262"/>
      <c r="I395" s="263"/>
      <c r="J395" s="262"/>
      <c r="K395" s="262"/>
      <c r="L395" s="262"/>
      <c r="M395" s="262"/>
      <c r="N395" s="262"/>
      <c r="O395" s="262"/>
      <c r="P395" s="264"/>
      <c r="Q395" s="262"/>
      <c r="R395" s="262"/>
      <c r="S395" s="262"/>
      <c r="T395" s="262"/>
      <c r="U395" s="262"/>
      <c r="V395" s="262"/>
      <c r="W395" s="262"/>
      <c r="X395" s="262"/>
    </row>
    <row r="396" spans="5:24" x14ac:dyDescent="0.25">
      <c r="E396" s="262"/>
      <c r="F396" s="262"/>
      <c r="G396" s="262"/>
      <c r="H396" s="262"/>
      <c r="I396" s="263"/>
      <c r="J396" s="262"/>
      <c r="K396" s="262"/>
      <c r="L396" s="262"/>
      <c r="M396" s="262"/>
      <c r="N396" s="262"/>
      <c r="O396" s="262"/>
      <c r="P396" s="264"/>
      <c r="Q396" s="262"/>
      <c r="R396" s="262"/>
      <c r="S396" s="262"/>
      <c r="T396" s="262"/>
      <c r="U396" s="262"/>
      <c r="V396" s="262"/>
      <c r="W396" s="262"/>
      <c r="X396" s="262"/>
    </row>
    <row r="397" spans="5:24" x14ac:dyDescent="0.25">
      <c r="E397" s="262"/>
      <c r="F397" s="262"/>
      <c r="G397" s="262"/>
      <c r="H397" s="262"/>
      <c r="I397" s="263"/>
      <c r="J397" s="262"/>
      <c r="K397" s="262"/>
      <c r="L397" s="262"/>
      <c r="M397" s="262"/>
      <c r="N397" s="262"/>
      <c r="O397" s="262"/>
      <c r="P397" s="264"/>
      <c r="Q397" s="262"/>
      <c r="R397" s="262"/>
      <c r="S397" s="262"/>
      <c r="T397" s="262"/>
      <c r="U397" s="262"/>
      <c r="V397" s="262"/>
      <c r="W397" s="262"/>
      <c r="X397" s="262"/>
    </row>
    <row r="398" spans="5:24" x14ac:dyDescent="0.25">
      <c r="E398" s="262"/>
      <c r="F398" s="262"/>
      <c r="G398" s="262"/>
      <c r="H398" s="262"/>
      <c r="I398" s="263"/>
      <c r="J398" s="262"/>
      <c r="K398" s="262"/>
      <c r="L398" s="262"/>
      <c r="M398" s="262"/>
      <c r="N398" s="262"/>
      <c r="O398" s="262"/>
      <c r="P398" s="264"/>
      <c r="Q398" s="262"/>
      <c r="R398" s="262"/>
      <c r="S398" s="262"/>
      <c r="T398" s="262"/>
      <c r="U398" s="262"/>
      <c r="V398" s="262"/>
      <c r="W398" s="262"/>
      <c r="X398" s="262"/>
    </row>
    <row r="399" spans="5:24" x14ac:dyDescent="0.25">
      <c r="E399" s="262"/>
      <c r="F399" s="262"/>
      <c r="G399" s="262"/>
      <c r="H399" s="262"/>
      <c r="I399" s="263"/>
      <c r="J399" s="262"/>
      <c r="K399" s="262"/>
      <c r="L399" s="262"/>
      <c r="M399" s="262"/>
      <c r="N399" s="262"/>
      <c r="O399" s="262"/>
      <c r="P399" s="264"/>
      <c r="Q399" s="262"/>
      <c r="R399" s="262"/>
      <c r="S399" s="262"/>
      <c r="T399" s="262"/>
      <c r="U399" s="262"/>
      <c r="V399" s="262"/>
      <c r="W399" s="262"/>
      <c r="X399" s="262"/>
    </row>
    <row r="400" spans="5:24" x14ac:dyDescent="0.25">
      <c r="E400" s="262"/>
      <c r="F400" s="262"/>
      <c r="G400" s="262"/>
      <c r="H400" s="262"/>
      <c r="I400" s="263"/>
      <c r="J400" s="262"/>
      <c r="K400" s="262"/>
      <c r="L400" s="262"/>
      <c r="M400" s="262"/>
      <c r="N400" s="262"/>
      <c r="O400" s="262"/>
      <c r="P400" s="264"/>
      <c r="Q400" s="262"/>
      <c r="R400" s="262"/>
      <c r="S400" s="262"/>
      <c r="T400" s="262"/>
      <c r="U400" s="262"/>
      <c r="V400" s="262"/>
      <c r="W400" s="262"/>
      <c r="X400" s="262"/>
    </row>
    <row r="401" spans="5:24" x14ac:dyDescent="0.25">
      <c r="E401" s="262"/>
      <c r="F401" s="262"/>
      <c r="G401" s="262"/>
      <c r="H401" s="262"/>
      <c r="I401" s="263"/>
      <c r="J401" s="262"/>
      <c r="K401" s="262"/>
      <c r="L401" s="262"/>
      <c r="M401" s="262"/>
      <c r="N401" s="262"/>
      <c r="O401" s="262"/>
      <c r="P401" s="264"/>
      <c r="Q401" s="262"/>
      <c r="R401" s="262"/>
      <c r="S401" s="262"/>
      <c r="T401" s="262"/>
      <c r="U401" s="262"/>
      <c r="V401" s="262"/>
      <c r="W401" s="262"/>
      <c r="X401" s="262"/>
    </row>
    <row r="402" spans="5:24" x14ac:dyDescent="0.25">
      <c r="E402" s="262"/>
      <c r="F402" s="262"/>
      <c r="G402" s="262"/>
      <c r="H402" s="262"/>
      <c r="I402" s="263"/>
      <c r="J402" s="262"/>
      <c r="K402" s="262"/>
      <c r="L402" s="262"/>
      <c r="M402" s="262"/>
      <c r="N402" s="262"/>
      <c r="O402" s="262"/>
      <c r="P402" s="264"/>
      <c r="Q402" s="262"/>
      <c r="R402" s="262"/>
      <c r="S402" s="262"/>
      <c r="T402" s="262"/>
      <c r="U402" s="262"/>
      <c r="V402" s="262"/>
      <c r="W402" s="262"/>
      <c r="X402" s="262"/>
    </row>
    <row r="403" spans="5:24" x14ac:dyDescent="0.25">
      <c r="E403" s="262"/>
      <c r="F403" s="262"/>
      <c r="G403" s="262"/>
      <c r="H403" s="262"/>
      <c r="I403" s="263"/>
      <c r="J403" s="262"/>
      <c r="K403" s="262"/>
      <c r="L403" s="262"/>
      <c r="M403" s="262"/>
      <c r="N403" s="262"/>
      <c r="O403" s="262"/>
      <c r="P403" s="264"/>
      <c r="Q403" s="262"/>
      <c r="R403" s="262"/>
      <c r="S403" s="262"/>
      <c r="T403" s="262"/>
      <c r="U403" s="262"/>
      <c r="V403" s="262"/>
      <c r="W403" s="262"/>
      <c r="X403" s="262"/>
    </row>
    <row r="404" spans="5:24" x14ac:dyDescent="0.25">
      <c r="E404" s="262"/>
      <c r="F404" s="262"/>
      <c r="G404" s="262"/>
      <c r="H404" s="262"/>
      <c r="I404" s="263"/>
      <c r="J404" s="262"/>
      <c r="K404" s="262"/>
      <c r="L404" s="262"/>
      <c r="M404" s="262"/>
      <c r="N404" s="262"/>
      <c r="O404" s="262"/>
      <c r="P404" s="264"/>
      <c r="Q404" s="262"/>
      <c r="R404" s="262"/>
      <c r="S404" s="262"/>
      <c r="T404" s="262"/>
      <c r="U404" s="262"/>
      <c r="V404" s="262"/>
      <c r="W404" s="262"/>
      <c r="X404" s="262"/>
    </row>
    <row r="405" spans="5:24" x14ac:dyDescent="0.25">
      <c r="E405" s="262"/>
      <c r="F405" s="262"/>
      <c r="G405" s="262"/>
      <c r="H405" s="262"/>
      <c r="I405" s="263"/>
      <c r="J405" s="262"/>
      <c r="K405" s="262"/>
      <c r="L405" s="262"/>
      <c r="M405" s="262"/>
      <c r="N405" s="262"/>
      <c r="O405" s="262"/>
      <c r="P405" s="264"/>
      <c r="Q405" s="262"/>
      <c r="R405" s="262"/>
      <c r="S405" s="262"/>
      <c r="T405" s="262"/>
      <c r="U405" s="262"/>
      <c r="V405" s="262"/>
      <c r="W405" s="262"/>
      <c r="X405" s="262"/>
    </row>
    <row r="406" spans="5:24" x14ac:dyDescent="0.25">
      <c r="E406" s="262"/>
      <c r="F406" s="262"/>
      <c r="G406" s="262"/>
      <c r="H406" s="262"/>
      <c r="I406" s="263"/>
      <c r="J406" s="262"/>
      <c r="K406" s="262"/>
      <c r="L406" s="262"/>
      <c r="M406" s="262"/>
      <c r="N406" s="262"/>
      <c r="O406" s="262"/>
      <c r="P406" s="264"/>
      <c r="Q406" s="262"/>
      <c r="R406" s="262"/>
      <c r="S406" s="262"/>
      <c r="T406" s="262"/>
      <c r="U406" s="262"/>
      <c r="V406" s="262"/>
      <c r="W406" s="262"/>
      <c r="X406" s="262"/>
    </row>
    <row r="407" spans="5:24" x14ac:dyDescent="0.25">
      <c r="E407" s="262"/>
      <c r="F407" s="262"/>
      <c r="G407" s="262"/>
      <c r="H407" s="262"/>
      <c r="I407" s="263"/>
      <c r="J407" s="262"/>
      <c r="K407" s="262"/>
      <c r="L407" s="262"/>
      <c r="M407" s="262"/>
      <c r="N407" s="262"/>
      <c r="O407" s="262"/>
      <c r="P407" s="264"/>
      <c r="Q407" s="262"/>
      <c r="R407" s="262"/>
      <c r="S407" s="262"/>
      <c r="T407" s="262"/>
      <c r="U407" s="262"/>
      <c r="V407" s="262"/>
      <c r="W407" s="262"/>
      <c r="X407" s="262"/>
    </row>
    <row r="408" spans="5:24" x14ac:dyDescent="0.25">
      <c r="E408" s="262"/>
      <c r="F408" s="262"/>
      <c r="G408" s="262"/>
      <c r="H408" s="262"/>
      <c r="I408" s="263"/>
      <c r="J408" s="262"/>
      <c r="K408" s="262"/>
      <c r="L408" s="262"/>
      <c r="M408" s="262"/>
      <c r="N408" s="262"/>
      <c r="O408" s="262"/>
      <c r="P408" s="264"/>
      <c r="Q408" s="262"/>
      <c r="R408" s="262"/>
      <c r="S408" s="262"/>
      <c r="T408" s="262"/>
      <c r="U408" s="262"/>
      <c r="V408" s="262"/>
      <c r="W408" s="262"/>
      <c r="X408" s="262"/>
    </row>
    <row r="409" spans="5:24" x14ac:dyDescent="0.25">
      <c r="E409" s="262"/>
      <c r="F409" s="262"/>
      <c r="G409" s="262"/>
      <c r="H409" s="262"/>
      <c r="I409" s="263"/>
      <c r="J409" s="262"/>
      <c r="K409" s="262"/>
      <c r="L409" s="262"/>
      <c r="M409" s="262"/>
      <c r="N409" s="262"/>
      <c r="O409" s="262"/>
      <c r="P409" s="264"/>
      <c r="Q409" s="262"/>
      <c r="R409" s="262"/>
      <c r="S409" s="262"/>
      <c r="T409" s="262"/>
      <c r="U409" s="262"/>
      <c r="V409" s="262"/>
      <c r="W409" s="262"/>
      <c r="X409" s="262"/>
    </row>
    <row r="410" spans="5:24" x14ac:dyDescent="0.25">
      <c r="E410" s="262"/>
      <c r="F410" s="262"/>
      <c r="G410" s="262"/>
      <c r="H410" s="262"/>
      <c r="I410" s="263"/>
      <c r="J410" s="262"/>
      <c r="K410" s="262"/>
      <c r="L410" s="262"/>
      <c r="M410" s="262"/>
      <c r="N410" s="262"/>
      <c r="O410" s="262"/>
      <c r="P410" s="264"/>
      <c r="Q410" s="262"/>
      <c r="R410" s="262"/>
      <c r="S410" s="262"/>
      <c r="T410" s="262"/>
      <c r="U410" s="262"/>
      <c r="V410" s="262"/>
      <c r="W410" s="262"/>
      <c r="X410" s="262"/>
    </row>
    <row r="411" spans="5:24" x14ac:dyDescent="0.25">
      <c r="E411" s="262"/>
      <c r="F411" s="262"/>
      <c r="G411" s="262"/>
      <c r="H411" s="262"/>
      <c r="I411" s="263"/>
      <c r="J411" s="262"/>
      <c r="K411" s="262"/>
      <c r="L411" s="262"/>
      <c r="M411" s="262"/>
      <c r="N411" s="262"/>
      <c r="O411" s="262"/>
      <c r="P411" s="264"/>
      <c r="Q411" s="262"/>
      <c r="R411" s="262"/>
      <c r="S411" s="262"/>
      <c r="T411" s="262"/>
      <c r="U411" s="262"/>
      <c r="V411" s="262"/>
      <c r="W411" s="262"/>
      <c r="X411" s="262"/>
    </row>
    <row r="412" spans="5:24" x14ac:dyDescent="0.25">
      <c r="E412" s="262"/>
      <c r="F412" s="262"/>
      <c r="G412" s="262"/>
      <c r="H412" s="262"/>
      <c r="I412" s="263"/>
      <c r="J412" s="262"/>
      <c r="K412" s="262"/>
      <c r="L412" s="262"/>
      <c r="M412" s="262"/>
      <c r="N412" s="262"/>
      <c r="O412" s="262"/>
      <c r="P412" s="264"/>
      <c r="Q412" s="262"/>
      <c r="R412" s="262"/>
      <c r="S412" s="262"/>
      <c r="T412" s="262"/>
      <c r="U412" s="262"/>
      <c r="V412" s="262"/>
      <c r="W412" s="262"/>
      <c r="X412" s="262"/>
    </row>
    <row r="413" spans="5:24" x14ac:dyDescent="0.25">
      <c r="E413" s="262"/>
      <c r="F413" s="262"/>
      <c r="G413" s="262"/>
      <c r="H413" s="262"/>
      <c r="I413" s="263"/>
      <c r="J413" s="262"/>
      <c r="K413" s="262"/>
      <c r="L413" s="262"/>
      <c r="M413" s="262"/>
      <c r="N413" s="262"/>
      <c r="O413" s="262"/>
      <c r="P413" s="264"/>
      <c r="Q413" s="262"/>
      <c r="R413" s="262"/>
      <c r="S413" s="262"/>
      <c r="T413" s="262"/>
      <c r="U413" s="262"/>
      <c r="V413" s="262"/>
      <c r="W413" s="262"/>
      <c r="X413" s="262"/>
    </row>
    <row r="414" spans="5:24" x14ac:dyDescent="0.25">
      <c r="E414" s="262"/>
      <c r="F414" s="262"/>
      <c r="G414" s="262"/>
      <c r="H414" s="262"/>
      <c r="I414" s="263"/>
      <c r="J414" s="262"/>
      <c r="K414" s="262"/>
      <c r="L414" s="262"/>
      <c r="M414" s="262"/>
      <c r="N414" s="262"/>
      <c r="O414" s="262"/>
      <c r="P414" s="264"/>
      <c r="Q414" s="262"/>
      <c r="R414" s="262"/>
      <c r="S414" s="262"/>
      <c r="T414" s="262"/>
      <c r="U414" s="262"/>
      <c r="V414" s="262"/>
      <c r="W414" s="262"/>
      <c r="X414" s="262"/>
    </row>
    <row r="415" spans="5:24" x14ac:dyDescent="0.25">
      <c r="E415" s="262"/>
      <c r="F415" s="262"/>
      <c r="G415" s="262"/>
      <c r="H415" s="262"/>
      <c r="I415" s="263"/>
      <c r="J415" s="262"/>
      <c r="K415" s="262"/>
      <c r="L415" s="262"/>
      <c r="M415" s="262"/>
      <c r="N415" s="262"/>
      <c r="O415" s="262"/>
      <c r="P415" s="264"/>
      <c r="Q415" s="262"/>
      <c r="R415" s="262"/>
      <c r="S415" s="262"/>
      <c r="T415" s="262"/>
      <c r="U415" s="262"/>
      <c r="V415" s="262"/>
      <c r="W415" s="262"/>
      <c r="X415" s="262"/>
    </row>
    <row r="416" spans="5:24" x14ac:dyDescent="0.25">
      <c r="E416" s="262"/>
      <c r="F416" s="262"/>
      <c r="G416" s="262"/>
      <c r="H416" s="262"/>
      <c r="I416" s="263"/>
      <c r="J416" s="262"/>
      <c r="K416" s="262"/>
      <c r="L416" s="262"/>
      <c r="M416" s="262"/>
      <c r="N416" s="262"/>
      <c r="O416" s="262"/>
      <c r="P416" s="264"/>
      <c r="Q416" s="262"/>
      <c r="R416" s="262"/>
      <c r="S416" s="262"/>
      <c r="T416" s="262"/>
      <c r="U416" s="262"/>
      <c r="V416" s="262"/>
      <c r="W416" s="262"/>
      <c r="X416" s="262"/>
    </row>
    <row r="417" spans="5:24" x14ac:dyDescent="0.25">
      <c r="E417" s="262"/>
      <c r="F417" s="262"/>
      <c r="G417" s="262"/>
      <c r="H417" s="262"/>
      <c r="I417" s="263"/>
      <c r="J417" s="262"/>
      <c r="K417" s="262"/>
      <c r="L417" s="262"/>
      <c r="M417" s="262"/>
      <c r="N417" s="262"/>
      <c r="O417" s="262"/>
      <c r="P417" s="264"/>
      <c r="Q417" s="262"/>
      <c r="R417" s="262"/>
      <c r="S417" s="262"/>
      <c r="T417" s="262"/>
      <c r="U417" s="262"/>
      <c r="V417" s="262"/>
      <c r="W417" s="262"/>
      <c r="X417" s="262"/>
    </row>
    <row r="418" spans="5:24" x14ac:dyDescent="0.25">
      <c r="E418" s="262"/>
      <c r="F418" s="262"/>
      <c r="G418" s="262"/>
      <c r="H418" s="262"/>
      <c r="I418" s="263"/>
      <c r="J418" s="262"/>
      <c r="K418" s="262"/>
      <c r="L418" s="262"/>
      <c r="M418" s="262"/>
      <c r="N418" s="262"/>
      <c r="O418" s="262"/>
      <c r="P418" s="264"/>
      <c r="Q418" s="262"/>
      <c r="R418" s="262"/>
      <c r="S418" s="262"/>
      <c r="T418" s="262"/>
      <c r="U418" s="262"/>
      <c r="V418" s="262"/>
      <c r="W418" s="262"/>
      <c r="X418" s="262"/>
    </row>
    <row r="419" spans="5:24" x14ac:dyDescent="0.25">
      <c r="E419" s="262"/>
      <c r="F419" s="262"/>
      <c r="G419" s="262"/>
      <c r="H419" s="262"/>
      <c r="I419" s="263"/>
      <c r="J419" s="262"/>
      <c r="K419" s="262"/>
      <c r="L419" s="262"/>
      <c r="M419" s="262"/>
      <c r="N419" s="262"/>
      <c r="O419" s="262"/>
      <c r="P419" s="264"/>
      <c r="Q419" s="262"/>
      <c r="R419" s="262"/>
      <c r="S419" s="262"/>
      <c r="T419" s="262"/>
      <c r="U419" s="262"/>
      <c r="V419" s="262"/>
      <c r="W419" s="262"/>
      <c r="X419" s="262"/>
    </row>
    <row r="420" spans="5:24" x14ac:dyDescent="0.25">
      <c r="E420" s="262"/>
      <c r="F420" s="262"/>
      <c r="G420" s="262"/>
      <c r="H420" s="262"/>
      <c r="I420" s="263"/>
      <c r="J420" s="262"/>
      <c r="K420" s="262"/>
      <c r="L420" s="262"/>
      <c r="M420" s="262"/>
      <c r="N420" s="262"/>
      <c r="O420" s="262"/>
      <c r="P420" s="264"/>
      <c r="Q420" s="262"/>
      <c r="R420" s="262"/>
      <c r="S420" s="262"/>
      <c r="T420" s="262"/>
      <c r="U420" s="262"/>
      <c r="V420" s="262"/>
      <c r="W420" s="262"/>
      <c r="X420" s="262"/>
    </row>
    <row r="421" spans="5:24" x14ac:dyDescent="0.25">
      <c r="E421" s="262"/>
      <c r="F421" s="262"/>
      <c r="G421" s="262"/>
      <c r="H421" s="262"/>
      <c r="I421" s="263"/>
      <c r="J421" s="262"/>
      <c r="K421" s="262"/>
      <c r="L421" s="262"/>
      <c r="M421" s="262"/>
      <c r="N421" s="262"/>
      <c r="O421" s="262"/>
      <c r="P421" s="264"/>
      <c r="Q421" s="262"/>
      <c r="R421" s="262"/>
      <c r="S421" s="262"/>
      <c r="T421" s="262"/>
      <c r="U421" s="262"/>
      <c r="V421" s="262"/>
      <c r="W421" s="262"/>
      <c r="X421" s="262"/>
    </row>
    <row r="422" spans="5:24" x14ac:dyDescent="0.25">
      <c r="E422" s="262"/>
      <c r="F422" s="262"/>
      <c r="G422" s="262"/>
      <c r="H422" s="262"/>
      <c r="I422" s="263"/>
      <c r="J422" s="262"/>
      <c r="K422" s="262"/>
      <c r="L422" s="262"/>
      <c r="M422" s="262"/>
      <c r="N422" s="262"/>
      <c r="O422" s="262"/>
      <c r="P422" s="264"/>
      <c r="Q422" s="262"/>
      <c r="R422" s="262"/>
      <c r="S422" s="262"/>
      <c r="T422" s="262"/>
      <c r="U422" s="262"/>
      <c r="V422" s="262"/>
      <c r="W422" s="262"/>
      <c r="X422" s="262"/>
    </row>
    <row r="423" spans="5:24" x14ac:dyDescent="0.25">
      <c r="E423" s="262"/>
      <c r="F423" s="262"/>
      <c r="G423" s="262"/>
      <c r="H423" s="262"/>
      <c r="I423" s="263"/>
      <c r="J423" s="262"/>
      <c r="K423" s="262"/>
      <c r="L423" s="262"/>
      <c r="M423" s="262"/>
      <c r="N423" s="262"/>
      <c r="O423" s="262"/>
      <c r="P423" s="264"/>
      <c r="Q423" s="262"/>
      <c r="R423" s="262"/>
      <c r="S423" s="262"/>
      <c r="T423" s="262"/>
      <c r="U423" s="262"/>
      <c r="V423" s="262"/>
      <c r="W423" s="262"/>
      <c r="X423" s="262"/>
    </row>
    <row r="424" spans="5:24" x14ac:dyDescent="0.25">
      <c r="E424" s="262"/>
      <c r="F424" s="262"/>
      <c r="G424" s="262"/>
      <c r="H424" s="262"/>
      <c r="I424" s="263"/>
      <c r="J424" s="262"/>
      <c r="K424" s="262"/>
      <c r="L424" s="262"/>
      <c r="M424" s="262"/>
      <c r="N424" s="262"/>
      <c r="O424" s="262"/>
      <c r="P424" s="264"/>
      <c r="Q424" s="262"/>
      <c r="R424" s="262"/>
      <c r="S424" s="262"/>
      <c r="T424" s="262"/>
      <c r="U424" s="262"/>
      <c r="V424" s="262"/>
      <c r="W424" s="262"/>
      <c r="X424" s="262"/>
    </row>
    <row r="425" spans="5:24" x14ac:dyDescent="0.25">
      <c r="E425" s="262"/>
      <c r="F425" s="262"/>
      <c r="G425" s="262"/>
      <c r="H425" s="262"/>
      <c r="I425" s="263"/>
      <c r="J425" s="262"/>
      <c r="K425" s="262"/>
      <c r="L425" s="262"/>
      <c r="M425" s="262"/>
      <c r="N425" s="262"/>
      <c r="O425" s="262"/>
      <c r="P425" s="264"/>
      <c r="Q425" s="262"/>
      <c r="R425" s="262"/>
      <c r="S425" s="262"/>
      <c r="T425" s="262"/>
      <c r="U425" s="262"/>
      <c r="V425" s="262"/>
      <c r="W425" s="262"/>
      <c r="X425" s="262"/>
    </row>
    <row r="426" spans="5:24" x14ac:dyDescent="0.25">
      <c r="E426" s="262"/>
      <c r="F426" s="262"/>
      <c r="G426" s="262"/>
      <c r="H426" s="262"/>
      <c r="I426" s="263"/>
      <c r="J426" s="262"/>
      <c r="K426" s="262"/>
      <c r="L426" s="262"/>
      <c r="M426" s="262"/>
      <c r="N426" s="262"/>
      <c r="O426" s="262"/>
      <c r="P426" s="264"/>
      <c r="Q426" s="262"/>
      <c r="R426" s="262"/>
      <c r="S426" s="262"/>
      <c r="T426" s="262"/>
      <c r="U426" s="262"/>
      <c r="V426" s="262"/>
      <c r="W426" s="262"/>
      <c r="X426" s="262"/>
    </row>
    <row r="427" spans="5:24" x14ac:dyDescent="0.25">
      <c r="E427" s="262"/>
      <c r="F427" s="262"/>
      <c r="G427" s="262"/>
      <c r="H427" s="262"/>
      <c r="I427" s="263"/>
      <c r="J427" s="262"/>
      <c r="K427" s="262"/>
      <c r="L427" s="262"/>
      <c r="M427" s="262"/>
      <c r="N427" s="262"/>
      <c r="O427" s="262"/>
      <c r="P427" s="264"/>
      <c r="Q427" s="262"/>
      <c r="R427" s="262"/>
      <c r="S427" s="262"/>
      <c r="T427" s="262"/>
      <c r="U427" s="262"/>
      <c r="V427" s="262"/>
      <c r="W427" s="262"/>
      <c r="X427" s="262"/>
    </row>
    <row r="428" spans="5:24" x14ac:dyDescent="0.25">
      <c r="E428" s="262"/>
      <c r="F428" s="262"/>
      <c r="G428" s="262"/>
      <c r="H428" s="262"/>
      <c r="I428" s="263"/>
      <c r="J428" s="262"/>
      <c r="K428" s="262"/>
      <c r="L428" s="262"/>
      <c r="M428" s="262"/>
      <c r="N428" s="262"/>
      <c r="O428" s="262"/>
      <c r="P428" s="264"/>
      <c r="Q428" s="262"/>
      <c r="R428" s="262"/>
      <c r="S428" s="262"/>
      <c r="T428" s="262"/>
      <c r="U428" s="262"/>
      <c r="V428" s="262"/>
      <c r="W428" s="262"/>
      <c r="X428" s="262"/>
    </row>
    <row r="429" spans="5:24" x14ac:dyDescent="0.25">
      <c r="E429" s="262"/>
      <c r="F429" s="262"/>
      <c r="G429" s="262"/>
      <c r="H429" s="262"/>
      <c r="I429" s="263"/>
      <c r="J429" s="262"/>
      <c r="K429" s="262"/>
      <c r="L429" s="262"/>
      <c r="M429" s="262"/>
      <c r="N429" s="262"/>
      <c r="O429" s="262"/>
      <c r="P429" s="264"/>
      <c r="Q429" s="262"/>
      <c r="R429" s="262"/>
      <c r="S429" s="262"/>
      <c r="T429" s="262"/>
      <c r="U429" s="262"/>
      <c r="V429" s="262"/>
      <c r="W429" s="262"/>
      <c r="X429" s="262"/>
    </row>
    <row r="430" spans="5:24" x14ac:dyDescent="0.25">
      <c r="E430" s="262"/>
      <c r="F430" s="262"/>
      <c r="G430" s="262"/>
      <c r="H430" s="262"/>
      <c r="I430" s="263"/>
      <c r="J430" s="262"/>
      <c r="K430" s="262"/>
      <c r="L430" s="262"/>
      <c r="M430" s="262"/>
      <c r="N430" s="262"/>
      <c r="O430" s="262"/>
      <c r="P430" s="264"/>
      <c r="Q430" s="262"/>
      <c r="R430" s="262"/>
      <c r="S430" s="262"/>
      <c r="T430" s="262"/>
      <c r="U430" s="262"/>
      <c r="V430" s="262"/>
      <c r="W430" s="262"/>
      <c r="X430" s="262"/>
    </row>
    <row r="431" spans="5:24" x14ac:dyDescent="0.25">
      <c r="E431" s="262"/>
      <c r="F431" s="262"/>
      <c r="G431" s="262"/>
      <c r="H431" s="262"/>
      <c r="I431" s="263"/>
      <c r="J431" s="262"/>
      <c r="K431" s="262"/>
      <c r="L431" s="262"/>
      <c r="M431" s="262"/>
      <c r="N431" s="262"/>
      <c r="O431" s="262"/>
      <c r="P431" s="264"/>
      <c r="Q431" s="262"/>
      <c r="R431" s="262"/>
      <c r="S431" s="262"/>
      <c r="T431" s="262"/>
      <c r="U431" s="262"/>
      <c r="V431" s="262"/>
      <c r="W431" s="262"/>
      <c r="X431" s="262"/>
    </row>
    <row r="432" spans="5:24" x14ac:dyDescent="0.25">
      <c r="E432" s="262"/>
      <c r="F432" s="262"/>
      <c r="G432" s="262"/>
      <c r="H432" s="262"/>
      <c r="I432" s="263"/>
      <c r="J432" s="262"/>
      <c r="K432" s="262"/>
      <c r="L432" s="262"/>
      <c r="M432" s="262"/>
      <c r="N432" s="262"/>
      <c r="O432" s="262"/>
      <c r="P432" s="264"/>
      <c r="Q432" s="262"/>
      <c r="R432" s="262"/>
      <c r="S432" s="262"/>
      <c r="T432" s="262"/>
      <c r="U432" s="262"/>
      <c r="V432" s="262"/>
      <c r="W432" s="262"/>
      <c r="X432" s="262"/>
    </row>
    <row r="433" spans="5:24" x14ac:dyDescent="0.25">
      <c r="E433" s="262"/>
      <c r="F433" s="262"/>
      <c r="G433" s="262"/>
      <c r="H433" s="262"/>
      <c r="I433" s="263"/>
      <c r="J433" s="262"/>
      <c r="K433" s="262"/>
      <c r="L433" s="262"/>
      <c r="M433" s="262"/>
      <c r="N433" s="262"/>
      <c r="O433" s="262"/>
      <c r="P433" s="264"/>
      <c r="Q433" s="262"/>
      <c r="R433" s="262"/>
      <c r="S433" s="262"/>
      <c r="T433" s="262"/>
      <c r="U433" s="262"/>
      <c r="V433" s="262"/>
      <c r="W433" s="262"/>
      <c r="X433" s="262"/>
    </row>
    <row r="434" spans="5:24" x14ac:dyDescent="0.25">
      <c r="E434" s="262"/>
      <c r="F434" s="262"/>
      <c r="G434" s="262"/>
      <c r="H434" s="262"/>
      <c r="I434" s="263"/>
      <c r="J434" s="262"/>
      <c r="K434" s="262"/>
      <c r="L434" s="262"/>
      <c r="M434" s="262"/>
      <c r="N434" s="262"/>
      <c r="O434" s="262"/>
      <c r="P434" s="264"/>
      <c r="Q434" s="262"/>
      <c r="R434" s="262"/>
      <c r="S434" s="262"/>
      <c r="T434" s="262"/>
      <c r="U434" s="262"/>
      <c r="V434" s="262"/>
      <c r="W434" s="262"/>
      <c r="X434" s="262"/>
    </row>
    <row r="435" spans="5:24" x14ac:dyDescent="0.25">
      <c r="E435" s="262"/>
      <c r="F435" s="262"/>
      <c r="G435" s="262"/>
      <c r="H435" s="262"/>
      <c r="I435" s="263"/>
      <c r="J435" s="262"/>
      <c r="K435" s="262"/>
      <c r="L435" s="262"/>
      <c r="M435" s="262"/>
      <c r="N435" s="262"/>
      <c r="O435" s="262"/>
      <c r="P435" s="264"/>
      <c r="Q435" s="262"/>
      <c r="R435" s="262"/>
      <c r="S435" s="262"/>
      <c r="T435" s="262"/>
      <c r="U435" s="262"/>
      <c r="V435" s="262"/>
      <c r="W435" s="262"/>
      <c r="X435" s="262"/>
    </row>
    <row r="436" spans="5:24" x14ac:dyDescent="0.25">
      <c r="E436" s="262"/>
      <c r="F436" s="262"/>
      <c r="G436" s="262"/>
      <c r="H436" s="262"/>
      <c r="I436" s="263"/>
      <c r="J436" s="262"/>
      <c r="K436" s="262"/>
      <c r="L436" s="262"/>
      <c r="M436" s="262"/>
      <c r="N436" s="262"/>
      <c r="O436" s="262"/>
      <c r="P436" s="264"/>
      <c r="Q436" s="262"/>
      <c r="R436" s="262"/>
      <c r="S436" s="262"/>
      <c r="T436" s="262"/>
      <c r="U436" s="262"/>
      <c r="V436" s="262"/>
      <c r="W436" s="262"/>
      <c r="X436" s="262"/>
    </row>
    <row r="437" spans="5:24" x14ac:dyDescent="0.25">
      <c r="E437" s="262"/>
      <c r="F437" s="262"/>
      <c r="G437" s="262"/>
      <c r="H437" s="262"/>
      <c r="I437" s="263"/>
      <c r="J437" s="262"/>
      <c r="K437" s="262"/>
      <c r="L437" s="262"/>
      <c r="M437" s="262"/>
      <c r="N437" s="262"/>
      <c r="O437" s="262"/>
      <c r="P437" s="264"/>
      <c r="Q437" s="262"/>
      <c r="R437" s="262"/>
      <c r="S437" s="262"/>
      <c r="T437" s="262"/>
      <c r="U437" s="262"/>
      <c r="V437" s="262"/>
      <c r="W437" s="262"/>
      <c r="X437" s="262"/>
    </row>
    <row r="438" spans="5:24" x14ac:dyDescent="0.25">
      <c r="E438" s="262"/>
      <c r="F438" s="262"/>
      <c r="G438" s="262"/>
      <c r="H438" s="262"/>
      <c r="I438" s="263"/>
      <c r="J438" s="262"/>
      <c r="K438" s="262"/>
      <c r="L438" s="262"/>
      <c r="M438" s="262"/>
      <c r="N438" s="262"/>
      <c r="O438" s="262"/>
      <c r="P438" s="264"/>
      <c r="Q438" s="262"/>
      <c r="R438" s="262"/>
      <c r="S438" s="262"/>
      <c r="T438" s="262"/>
      <c r="U438" s="262"/>
      <c r="V438" s="262"/>
      <c r="W438" s="262"/>
      <c r="X438" s="262"/>
    </row>
    <row r="439" spans="5:24" x14ac:dyDescent="0.25">
      <c r="E439" s="262"/>
      <c r="F439" s="262"/>
      <c r="G439" s="262"/>
      <c r="H439" s="262"/>
      <c r="I439" s="263"/>
      <c r="J439" s="262"/>
      <c r="K439" s="262"/>
      <c r="L439" s="262"/>
      <c r="M439" s="262"/>
      <c r="N439" s="262"/>
      <c r="O439" s="262"/>
      <c r="P439" s="264"/>
      <c r="Q439" s="262"/>
      <c r="R439" s="262"/>
      <c r="S439" s="262"/>
      <c r="T439" s="262"/>
      <c r="U439" s="262"/>
      <c r="V439" s="262"/>
      <c r="W439" s="262"/>
      <c r="X439" s="262"/>
    </row>
    <row r="440" spans="5:24" x14ac:dyDescent="0.25">
      <c r="E440" s="262"/>
      <c r="F440" s="262"/>
      <c r="G440" s="262"/>
      <c r="H440" s="262"/>
      <c r="I440" s="263"/>
      <c r="J440" s="262"/>
      <c r="K440" s="262"/>
      <c r="L440" s="262"/>
      <c r="M440" s="262"/>
      <c r="N440" s="262"/>
      <c r="O440" s="262"/>
      <c r="P440" s="264"/>
      <c r="Q440" s="262"/>
      <c r="R440" s="262"/>
      <c r="S440" s="262"/>
      <c r="T440" s="262"/>
      <c r="U440" s="262"/>
      <c r="V440" s="262"/>
      <c r="W440" s="262"/>
      <c r="X440" s="262"/>
    </row>
    <row r="441" spans="5:24" x14ac:dyDescent="0.25">
      <c r="E441" s="262"/>
      <c r="F441" s="262"/>
      <c r="G441" s="262"/>
      <c r="H441" s="262"/>
      <c r="I441" s="263"/>
      <c r="J441" s="262"/>
      <c r="K441" s="262"/>
      <c r="L441" s="262"/>
      <c r="M441" s="262"/>
      <c r="N441" s="262"/>
      <c r="O441" s="262"/>
      <c r="P441" s="264"/>
      <c r="Q441" s="262"/>
      <c r="R441" s="262"/>
      <c r="S441" s="262"/>
      <c r="T441" s="262"/>
      <c r="U441" s="262"/>
      <c r="V441" s="262"/>
      <c r="W441" s="262"/>
      <c r="X441" s="262"/>
    </row>
    <row r="442" spans="5:24" x14ac:dyDescent="0.25">
      <c r="E442" s="262"/>
      <c r="F442" s="262"/>
      <c r="G442" s="262"/>
      <c r="H442" s="262"/>
      <c r="I442" s="263"/>
      <c r="J442" s="262"/>
      <c r="K442" s="262"/>
      <c r="L442" s="262"/>
      <c r="M442" s="262"/>
      <c r="N442" s="262"/>
      <c r="O442" s="262"/>
      <c r="P442" s="264"/>
      <c r="Q442" s="262"/>
      <c r="R442" s="262"/>
      <c r="S442" s="262"/>
      <c r="T442" s="262"/>
      <c r="U442" s="262"/>
      <c r="V442" s="262"/>
      <c r="W442" s="262"/>
      <c r="X442" s="262"/>
    </row>
    <row r="443" spans="5:24" x14ac:dyDescent="0.25">
      <c r="E443" s="262"/>
      <c r="F443" s="262"/>
      <c r="G443" s="262"/>
      <c r="H443" s="262"/>
      <c r="I443" s="263"/>
      <c r="J443" s="262"/>
      <c r="K443" s="262"/>
      <c r="L443" s="262"/>
      <c r="M443" s="262"/>
      <c r="N443" s="262"/>
      <c r="O443" s="262"/>
      <c r="P443" s="264"/>
      <c r="Q443" s="262"/>
      <c r="R443" s="262"/>
      <c r="S443" s="262"/>
      <c r="T443" s="262"/>
      <c r="U443" s="262"/>
      <c r="V443" s="262"/>
      <c r="W443" s="262"/>
      <c r="X443" s="262"/>
    </row>
    <row r="444" spans="5:24" x14ac:dyDescent="0.25">
      <c r="E444" s="262"/>
      <c r="F444" s="262"/>
      <c r="G444" s="262"/>
      <c r="H444" s="262"/>
      <c r="I444" s="263"/>
      <c r="J444" s="262"/>
      <c r="K444" s="262"/>
      <c r="L444" s="262"/>
      <c r="M444" s="262"/>
      <c r="N444" s="262"/>
      <c r="O444" s="262"/>
      <c r="P444" s="264"/>
      <c r="Q444" s="262"/>
      <c r="R444" s="262"/>
      <c r="S444" s="262"/>
      <c r="T444" s="262"/>
      <c r="U444" s="262"/>
      <c r="V444" s="262"/>
      <c r="W444" s="262"/>
      <c r="X444" s="262"/>
    </row>
    <row r="445" spans="5:24" x14ac:dyDescent="0.25">
      <c r="E445" s="262"/>
      <c r="F445" s="262"/>
      <c r="G445" s="262"/>
      <c r="H445" s="262"/>
      <c r="I445" s="263"/>
      <c r="J445" s="262"/>
      <c r="K445" s="262"/>
      <c r="L445" s="262"/>
      <c r="M445" s="262"/>
      <c r="N445" s="262"/>
      <c r="O445" s="262"/>
      <c r="P445" s="264"/>
      <c r="Q445" s="262"/>
      <c r="R445" s="262"/>
      <c r="S445" s="262"/>
      <c r="T445" s="262"/>
      <c r="U445" s="262"/>
      <c r="V445" s="262"/>
      <c r="W445" s="262"/>
      <c r="X445" s="262"/>
    </row>
    <row r="446" spans="5:24" x14ac:dyDescent="0.25">
      <c r="E446" s="262"/>
      <c r="F446" s="262"/>
      <c r="G446" s="262"/>
      <c r="H446" s="262"/>
      <c r="I446" s="263"/>
      <c r="J446" s="262"/>
      <c r="K446" s="262"/>
      <c r="L446" s="262"/>
      <c r="M446" s="262"/>
      <c r="N446" s="262"/>
      <c r="O446" s="262"/>
      <c r="P446" s="264"/>
      <c r="Q446" s="262"/>
      <c r="R446" s="262"/>
      <c r="S446" s="262"/>
      <c r="T446" s="262"/>
      <c r="U446" s="262"/>
      <c r="V446" s="262"/>
      <c r="W446" s="262"/>
      <c r="X446" s="262"/>
    </row>
    <row r="447" spans="5:24" x14ac:dyDescent="0.25">
      <c r="E447" s="262"/>
      <c r="F447" s="262"/>
      <c r="G447" s="262"/>
      <c r="H447" s="262"/>
      <c r="I447" s="263"/>
      <c r="J447" s="262"/>
      <c r="K447" s="262"/>
      <c r="L447" s="262"/>
      <c r="M447" s="262"/>
      <c r="N447" s="262"/>
      <c r="O447" s="262"/>
      <c r="P447" s="264"/>
      <c r="Q447" s="262"/>
      <c r="R447" s="262"/>
      <c r="S447" s="262"/>
      <c r="T447" s="262"/>
      <c r="U447" s="262"/>
      <c r="V447" s="262"/>
      <c r="W447" s="262"/>
      <c r="X447" s="262"/>
    </row>
    <row r="448" spans="5:24" x14ac:dyDescent="0.25">
      <c r="E448" s="262"/>
      <c r="F448" s="262"/>
      <c r="G448" s="262"/>
      <c r="H448" s="262"/>
      <c r="I448" s="263"/>
      <c r="J448" s="262"/>
      <c r="K448" s="262"/>
      <c r="L448" s="262"/>
      <c r="M448" s="262"/>
      <c r="N448" s="262"/>
      <c r="O448" s="262"/>
      <c r="P448" s="264"/>
      <c r="Q448" s="262"/>
      <c r="R448" s="262"/>
      <c r="S448" s="262"/>
      <c r="T448" s="262"/>
      <c r="U448" s="262"/>
      <c r="V448" s="262"/>
      <c r="W448" s="262"/>
      <c r="X448" s="262"/>
    </row>
    <row r="449" spans="5:24" x14ac:dyDescent="0.25">
      <c r="E449" s="262"/>
      <c r="F449" s="262"/>
      <c r="G449" s="262"/>
      <c r="H449" s="262"/>
      <c r="I449" s="263"/>
      <c r="J449" s="262"/>
      <c r="K449" s="262"/>
      <c r="L449" s="262"/>
      <c r="M449" s="262"/>
      <c r="N449" s="262"/>
      <c r="O449" s="262"/>
      <c r="P449" s="264"/>
      <c r="Q449" s="262"/>
      <c r="R449" s="262"/>
      <c r="S449" s="262"/>
      <c r="T449" s="262"/>
      <c r="U449" s="262"/>
      <c r="V449" s="262"/>
      <c r="W449" s="262"/>
      <c r="X449" s="262"/>
    </row>
    <row r="450" spans="5:24" x14ac:dyDescent="0.25">
      <c r="E450" s="262"/>
      <c r="F450" s="262"/>
      <c r="G450" s="262"/>
      <c r="H450" s="262"/>
      <c r="I450" s="263"/>
      <c r="J450" s="262"/>
      <c r="K450" s="262"/>
      <c r="L450" s="262"/>
      <c r="M450" s="262"/>
      <c r="N450" s="262"/>
      <c r="O450" s="262"/>
      <c r="P450" s="264"/>
      <c r="Q450" s="262"/>
      <c r="R450" s="262"/>
      <c r="S450" s="262"/>
      <c r="T450" s="262"/>
      <c r="U450" s="262"/>
      <c r="V450" s="262"/>
      <c r="W450" s="262"/>
      <c r="X450" s="262"/>
    </row>
    <row r="451" spans="5:24" x14ac:dyDescent="0.25">
      <c r="E451" s="262"/>
      <c r="F451" s="262"/>
      <c r="G451" s="262"/>
      <c r="H451" s="262"/>
      <c r="I451" s="263"/>
      <c r="J451" s="262"/>
      <c r="K451" s="262"/>
      <c r="L451" s="262"/>
      <c r="M451" s="262"/>
      <c r="N451" s="262"/>
      <c r="O451" s="262"/>
      <c r="P451" s="264"/>
      <c r="Q451" s="262"/>
      <c r="R451" s="262"/>
      <c r="S451" s="262"/>
      <c r="T451" s="262"/>
      <c r="U451" s="262"/>
      <c r="V451" s="262"/>
      <c r="W451" s="262"/>
      <c r="X451" s="262"/>
    </row>
    <row r="452" spans="5:24" x14ac:dyDescent="0.25">
      <c r="E452" s="262"/>
      <c r="F452" s="262"/>
      <c r="G452" s="262"/>
      <c r="H452" s="262"/>
      <c r="I452" s="263"/>
      <c r="J452" s="262"/>
      <c r="K452" s="262"/>
      <c r="L452" s="262"/>
      <c r="M452" s="262"/>
      <c r="N452" s="262"/>
      <c r="O452" s="262"/>
      <c r="P452" s="264"/>
      <c r="Q452" s="262"/>
      <c r="R452" s="262"/>
      <c r="S452" s="262"/>
      <c r="T452" s="262"/>
      <c r="U452" s="262"/>
      <c r="V452" s="262"/>
      <c r="W452" s="262"/>
      <c r="X452" s="262"/>
    </row>
    <row r="453" spans="5:24" x14ac:dyDescent="0.25">
      <c r="E453" s="262"/>
      <c r="F453" s="262"/>
      <c r="G453" s="262"/>
      <c r="H453" s="262"/>
      <c r="I453" s="263"/>
      <c r="J453" s="262"/>
      <c r="K453" s="262"/>
      <c r="L453" s="262"/>
      <c r="M453" s="262"/>
      <c r="N453" s="262"/>
      <c r="O453" s="262"/>
      <c r="P453" s="264"/>
      <c r="Q453" s="262"/>
      <c r="R453" s="262"/>
      <c r="S453" s="262"/>
      <c r="T453" s="262"/>
      <c r="U453" s="262"/>
      <c r="V453" s="262"/>
      <c r="W453" s="262"/>
      <c r="X453" s="262"/>
    </row>
    <row r="454" spans="5:24" x14ac:dyDescent="0.25">
      <c r="E454" s="262"/>
      <c r="F454" s="262"/>
      <c r="G454" s="262"/>
      <c r="H454" s="262"/>
      <c r="I454" s="263"/>
      <c r="J454" s="262"/>
      <c r="K454" s="262"/>
      <c r="L454" s="262"/>
      <c r="M454" s="262"/>
      <c r="N454" s="262"/>
      <c r="O454" s="262"/>
      <c r="P454" s="264"/>
      <c r="Q454" s="262"/>
      <c r="R454" s="262"/>
      <c r="S454" s="262"/>
      <c r="T454" s="262"/>
      <c r="U454" s="262"/>
      <c r="V454" s="262"/>
      <c r="W454" s="262"/>
      <c r="X454" s="262"/>
    </row>
    <row r="455" spans="5:24" x14ac:dyDescent="0.25">
      <c r="E455" s="262"/>
      <c r="F455" s="262"/>
      <c r="G455" s="262"/>
      <c r="H455" s="262"/>
      <c r="I455" s="263"/>
      <c r="J455" s="262"/>
      <c r="K455" s="262"/>
      <c r="L455" s="262"/>
      <c r="M455" s="262"/>
      <c r="N455" s="262"/>
      <c r="O455" s="262"/>
      <c r="P455" s="264"/>
      <c r="Q455" s="262"/>
      <c r="R455" s="262"/>
      <c r="S455" s="262"/>
      <c r="T455" s="262"/>
      <c r="U455" s="262"/>
      <c r="V455" s="262"/>
      <c r="W455" s="262"/>
      <c r="X455" s="262"/>
    </row>
    <row r="456" spans="5:24" x14ac:dyDescent="0.25">
      <c r="E456" s="262"/>
      <c r="F456" s="262"/>
      <c r="G456" s="262"/>
      <c r="H456" s="262"/>
      <c r="I456" s="263"/>
      <c r="J456" s="262"/>
      <c r="K456" s="262"/>
      <c r="L456" s="262"/>
      <c r="M456" s="262"/>
      <c r="N456" s="262"/>
      <c r="O456" s="262"/>
      <c r="P456" s="264"/>
      <c r="Q456" s="262"/>
      <c r="R456" s="262"/>
      <c r="S456" s="262"/>
      <c r="T456" s="262"/>
      <c r="U456" s="262"/>
      <c r="V456" s="262"/>
      <c r="W456" s="262"/>
      <c r="X456" s="262"/>
    </row>
    <row r="457" spans="5:24" x14ac:dyDescent="0.25">
      <c r="E457" s="262"/>
      <c r="F457" s="262"/>
      <c r="G457" s="262"/>
      <c r="H457" s="262"/>
      <c r="I457" s="263"/>
      <c r="J457" s="262"/>
      <c r="K457" s="262"/>
      <c r="L457" s="262"/>
      <c r="M457" s="262"/>
      <c r="N457" s="262"/>
      <c r="O457" s="262"/>
      <c r="P457" s="264"/>
      <c r="Q457" s="262"/>
      <c r="R457" s="262"/>
      <c r="S457" s="262"/>
      <c r="T457" s="262"/>
      <c r="U457" s="262"/>
      <c r="V457" s="262"/>
      <c r="W457" s="262"/>
      <c r="X457" s="262"/>
    </row>
    <row r="458" spans="5:24" x14ac:dyDescent="0.25">
      <c r="E458" s="262"/>
      <c r="F458" s="262"/>
      <c r="G458" s="262"/>
      <c r="H458" s="262"/>
      <c r="I458" s="263"/>
      <c r="J458" s="262"/>
      <c r="K458" s="262"/>
      <c r="L458" s="262"/>
      <c r="M458" s="262"/>
      <c r="N458" s="262"/>
      <c r="O458" s="262"/>
      <c r="P458" s="264"/>
      <c r="Q458" s="262"/>
      <c r="R458" s="262"/>
      <c r="S458" s="262"/>
      <c r="T458" s="262"/>
      <c r="U458" s="262"/>
      <c r="V458" s="262"/>
      <c r="W458" s="262"/>
      <c r="X458" s="262"/>
    </row>
    <row r="459" spans="5:24" x14ac:dyDescent="0.25">
      <c r="E459" s="262"/>
      <c r="F459" s="262"/>
      <c r="G459" s="262"/>
      <c r="H459" s="262"/>
      <c r="I459" s="263"/>
      <c r="J459" s="262"/>
      <c r="K459" s="262"/>
      <c r="L459" s="262"/>
      <c r="M459" s="262"/>
      <c r="N459" s="262"/>
      <c r="O459" s="262"/>
      <c r="P459" s="264"/>
      <c r="Q459" s="262"/>
      <c r="R459" s="262"/>
      <c r="S459" s="262"/>
      <c r="T459" s="262"/>
      <c r="U459" s="262"/>
      <c r="V459" s="262"/>
      <c r="W459" s="262"/>
      <c r="X459" s="262"/>
    </row>
    <row r="460" spans="5:24" x14ac:dyDescent="0.25">
      <c r="E460" s="262"/>
      <c r="F460" s="262"/>
      <c r="G460" s="262"/>
      <c r="H460" s="262"/>
      <c r="I460" s="263"/>
      <c r="J460" s="262"/>
      <c r="K460" s="262"/>
      <c r="L460" s="262"/>
      <c r="M460" s="262"/>
      <c r="N460" s="262"/>
      <c r="O460" s="262"/>
      <c r="P460" s="264"/>
      <c r="Q460" s="262"/>
      <c r="R460" s="262"/>
      <c r="S460" s="262"/>
      <c r="T460" s="262"/>
      <c r="U460" s="262"/>
      <c r="V460" s="262"/>
      <c r="W460" s="262"/>
      <c r="X460" s="262"/>
    </row>
    <row r="461" spans="5:24" x14ac:dyDescent="0.25">
      <c r="E461" s="262"/>
      <c r="F461" s="262"/>
      <c r="G461" s="262"/>
      <c r="H461" s="262"/>
      <c r="I461" s="263"/>
      <c r="J461" s="262"/>
      <c r="K461" s="262"/>
      <c r="L461" s="262"/>
      <c r="M461" s="262"/>
      <c r="N461" s="262"/>
      <c r="O461" s="262"/>
      <c r="P461" s="264"/>
      <c r="Q461" s="262"/>
      <c r="R461" s="262"/>
      <c r="S461" s="262"/>
      <c r="T461" s="262"/>
      <c r="U461" s="262"/>
      <c r="V461" s="262"/>
      <c r="W461" s="262"/>
      <c r="X461" s="262"/>
    </row>
    <row r="462" spans="5:24" x14ac:dyDescent="0.25">
      <c r="E462" s="262"/>
      <c r="F462" s="262"/>
      <c r="G462" s="262"/>
      <c r="H462" s="262"/>
      <c r="I462" s="263"/>
      <c r="J462" s="262"/>
      <c r="K462" s="262"/>
      <c r="L462" s="262"/>
      <c r="M462" s="262"/>
      <c r="N462" s="262"/>
      <c r="O462" s="262"/>
      <c r="P462" s="264"/>
      <c r="Q462" s="262"/>
      <c r="R462" s="262"/>
      <c r="S462" s="262"/>
      <c r="T462" s="262"/>
      <c r="U462" s="262"/>
      <c r="V462" s="262"/>
      <c r="W462" s="262"/>
      <c r="X462" s="262"/>
    </row>
    <row r="463" spans="5:24" x14ac:dyDescent="0.25">
      <c r="E463" s="262"/>
      <c r="F463" s="262"/>
      <c r="G463" s="262"/>
      <c r="H463" s="262"/>
      <c r="I463" s="263"/>
      <c r="J463" s="262"/>
      <c r="K463" s="262"/>
      <c r="L463" s="262"/>
      <c r="M463" s="262"/>
      <c r="N463" s="262"/>
      <c r="O463" s="262"/>
      <c r="P463" s="264"/>
      <c r="Q463" s="262"/>
      <c r="R463" s="262"/>
      <c r="S463" s="262"/>
      <c r="T463" s="262"/>
      <c r="U463" s="262"/>
      <c r="V463" s="262"/>
      <c r="W463" s="262"/>
      <c r="X463" s="262"/>
    </row>
    <row r="464" spans="5:24" x14ac:dyDescent="0.25">
      <c r="E464" s="262"/>
      <c r="F464" s="262"/>
      <c r="G464" s="262"/>
      <c r="H464" s="262"/>
      <c r="I464" s="263"/>
      <c r="J464" s="262"/>
      <c r="K464" s="262"/>
      <c r="L464" s="262"/>
      <c r="M464" s="262"/>
      <c r="N464" s="262"/>
      <c r="O464" s="262"/>
      <c r="P464" s="264"/>
      <c r="Q464" s="262"/>
      <c r="R464" s="262"/>
      <c r="S464" s="262"/>
      <c r="T464" s="262"/>
      <c r="U464" s="262"/>
      <c r="V464" s="262"/>
      <c r="W464" s="262"/>
      <c r="X464" s="262"/>
    </row>
    <row r="465" spans="5:24" x14ac:dyDescent="0.25">
      <c r="E465" s="262"/>
      <c r="F465" s="262"/>
      <c r="G465" s="262"/>
      <c r="H465" s="262"/>
      <c r="I465" s="263"/>
      <c r="J465" s="262"/>
      <c r="K465" s="262"/>
      <c r="L465" s="262"/>
      <c r="M465" s="262"/>
      <c r="N465" s="262"/>
      <c r="O465" s="262"/>
      <c r="P465" s="264"/>
      <c r="Q465" s="262"/>
      <c r="R465" s="262"/>
      <c r="S465" s="262"/>
      <c r="T465" s="262"/>
      <c r="U465" s="262"/>
      <c r="V465" s="262"/>
      <c r="W465" s="262"/>
      <c r="X465" s="262"/>
    </row>
    <row r="466" spans="5:24" x14ac:dyDescent="0.25">
      <c r="E466" s="262"/>
      <c r="F466" s="262"/>
      <c r="G466" s="262"/>
      <c r="H466" s="262"/>
      <c r="I466" s="263"/>
      <c r="J466" s="262"/>
      <c r="K466" s="262"/>
      <c r="L466" s="262"/>
      <c r="M466" s="262"/>
      <c r="N466" s="262"/>
      <c r="O466" s="262"/>
      <c r="P466" s="264"/>
      <c r="Q466" s="262"/>
      <c r="R466" s="262"/>
      <c r="S466" s="262"/>
      <c r="T466" s="262"/>
      <c r="U466" s="262"/>
      <c r="V466" s="262"/>
      <c r="W466" s="262"/>
      <c r="X466" s="262"/>
    </row>
    <row r="467" spans="5:24" x14ac:dyDescent="0.25">
      <c r="E467" s="262"/>
      <c r="F467" s="262"/>
      <c r="G467" s="262"/>
      <c r="H467" s="262"/>
      <c r="I467" s="263"/>
      <c r="J467" s="262"/>
      <c r="K467" s="262"/>
      <c r="L467" s="262"/>
      <c r="M467" s="262"/>
      <c r="N467" s="262"/>
      <c r="O467" s="262"/>
      <c r="P467" s="264"/>
      <c r="Q467" s="262"/>
      <c r="R467" s="262"/>
      <c r="S467" s="262"/>
      <c r="T467" s="262"/>
      <c r="U467" s="262"/>
      <c r="V467" s="262"/>
      <c r="W467" s="262"/>
      <c r="X467" s="262"/>
    </row>
    <row r="468" spans="5:24" x14ac:dyDescent="0.25">
      <c r="E468" s="262"/>
      <c r="F468" s="262"/>
      <c r="G468" s="262"/>
      <c r="H468" s="262"/>
      <c r="I468" s="263"/>
      <c r="J468" s="262"/>
      <c r="K468" s="262"/>
      <c r="L468" s="262"/>
      <c r="M468" s="262"/>
      <c r="N468" s="262"/>
      <c r="O468" s="262"/>
      <c r="P468" s="264"/>
      <c r="Q468" s="262"/>
      <c r="R468" s="262"/>
      <c r="S468" s="262"/>
      <c r="T468" s="262"/>
      <c r="U468" s="262"/>
      <c r="V468" s="262"/>
      <c r="W468" s="262"/>
      <c r="X468" s="262"/>
    </row>
    <row r="469" spans="5:24" x14ac:dyDescent="0.25">
      <c r="E469" s="262"/>
      <c r="F469" s="262"/>
      <c r="G469" s="262"/>
      <c r="H469" s="262"/>
      <c r="I469" s="263"/>
      <c r="J469" s="262"/>
      <c r="K469" s="262"/>
      <c r="L469" s="262"/>
      <c r="M469" s="262"/>
      <c r="N469" s="262"/>
      <c r="O469" s="262"/>
      <c r="P469" s="264"/>
      <c r="Q469" s="262"/>
      <c r="R469" s="262"/>
      <c r="S469" s="262"/>
      <c r="T469" s="262"/>
      <c r="U469" s="262"/>
      <c r="V469" s="262"/>
      <c r="W469" s="262"/>
      <c r="X469" s="262"/>
    </row>
    <row r="470" spans="5:24" x14ac:dyDescent="0.25">
      <c r="E470" s="262"/>
      <c r="F470" s="262"/>
      <c r="G470" s="262"/>
      <c r="H470" s="262"/>
      <c r="I470" s="263"/>
      <c r="J470" s="262"/>
      <c r="K470" s="262"/>
      <c r="L470" s="262"/>
      <c r="M470" s="262"/>
      <c r="N470" s="262"/>
      <c r="O470" s="262"/>
      <c r="P470" s="264"/>
      <c r="Q470" s="262"/>
      <c r="R470" s="262"/>
      <c r="S470" s="262"/>
      <c r="T470" s="262"/>
      <c r="U470" s="262"/>
      <c r="V470" s="262"/>
      <c r="W470" s="262"/>
      <c r="X470" s="262"/>
    </row>
    <row r="471" spans="5:24" x14ac:dyDescent="0.25">
      <c r="E471" s="262"/>
      <c r="F471" s="262"/>
      <c r="G471" s="262"/>
      <c r="H471" s="262"/>
      <c r="I471" s="263"/>
      <c r="J471" s="262"/>
      <c r="K471" s="262"/>
      <c r="L471" s="262"/>
      <c r="M471" s="262"/>
      <c r="N471" s="262"/>
      <c r="O471" s="262"/>
      <c r="P471" s="264"/>
      <c r="Q471" s="262"/>
      <c r="R471" s="262"/>
      <c r="S471" s="262"/>
      <c r="T471" s="262"/>
      <c r="U471" s="262"/>
      <c r="V471" s="262"/>
      <c r="W471" s="262"/>
      <c r="X471" s="262"/>
    </row>
    <row r="472" spans="5:24" x14ac:dyDescent="0.25">
      <c r="E472" s="262"/>
      <c r="F472" s="262"/>
      <c r="G472" s="262"/>
      <c r="H472" s="262"/>
      <c r="I472" s="263"/>
      <c r="J472" s="262"/>
      <c r="K472" s="262"/>
      <c r="L472" s="262"/>
      <c r="M472" s="262"/>
      <c r="N472" s="262"/>
      <c r="O472" s="262"/>
      <c r="P472" s="264"/>
      <c r="Q472" s="262"/>
      <c r="R472" s="262"/>
      <c r="S472" s="262"/>
      <c r="T472" s="262"/>
      <c r="U472" s="262"/>
      <c r="V472" s="262"/>
      <c r="W472" s="262"/>
      <c r="X472" s="262"/>
    </row>
    <row r="473" spans="5:24" x14ac:dyDescent="0.25">
      <c r="E473" s="262"/>
      <c r="F473" s="262"/>
      <c r="G473" s="262"/>
      <c r="H473" s="262"/>
      <c r="I473" s="263"/>
      <c r="J473" s="262"/>
      <c r="K473" s="262"/>
      <c r="L473" s="262"/>
      <c r="M473" s="262"/>
      <c r="N473" s="262"/>
      <c r="O473" s="262"/>
      <c r="P473" s="264"/>
      <c r="Q473" s="262"/>
      <c r="R473" s="262"/>
      <c r="S473" s="262"/>
      <c r="T473" s="262"/>
      <c r="U473" s="262"/>
      <c r="V473" s="262"/>
      <c r="W473" s="262"/>
      <c r="X473" s="262"/>
    </row>
    <row r="474" spans="5:24" x14ac:dyDescent="0.25">
      <c r="E474" s="262"/>
      <c r="F474" s="262"/>
      <c r="G474" s="262"/>
      <c r="H474" s="262"/>
      <c r="I474" s="263"/>
      <c r="J474" s="262"/>
      <c r="K474" s="262"/>
      <c r="L474" s="262"/>
      <c r="M474" s="262"/>
      <c r="N474" s="262"/>
      <c r="O474" s="262"/>
      <c r="P474" s="264"/>
      <c r="Q474" s="262"/>
      <c r="R474" s="262"/>
      <c r="S474" s="262"/>
      <c r="T474" s="262"/>
      <c r="U474" s="262"/>
      <c r="V474" s="262"/>
      <c r="W474" s="262"/>
      <c r="X474" s="262"/>
    </row>
    <row r="475" spans="5:24" x14ac:dyDescent="0.25">
      <c r="E475" s="262"/>
      <c r="F475" s="262"/>
      <c r="G475" s="262"/>
      <c r="H475" s="262"/>
      <c r="I475" s="263"/>
      <c r="J475" s="262"/>
      <c r="K475" s="262"/>
      <c r="L475" s="262"/>
      <c r="M475" s="262"/>
      <c r="N475" s="262"/>
      <c r="O475" s="262"/>
      <c r="P475" s="264"/>
      <c r="Q475" s="262"/>
      <c r="R475" s="262"/>
      <c r="S475" s="262"/>
      <c r="T475" s="262"/>
      <c r="U475" s="262"/>
      <c r="V475" s="262"/>
      <c r="W475" s="262"/>
      <c r="X475" s="262"/>
    </row>
    <row r="476" spans="5:24" x14ac:dyDescent="0.25">
      <c r="E476" s="262"/>
      <c r="F476" s="262"/>
      <c r="G476" s="262"/>
      <c r="H476" s="262"/>
      <c r="I476" s="263"/>
      <c r="J476" s="262"/>
      <c r="K476" s="262"/>
      <c r="L476" s="262"/>
      <c r="M476" s="262"/>
      <c r="N476" s="262"/>
      <c r="O476" s="262"/>
      <c r="P476" s="264"/>
      <c r="Q476" s="262"/>
      <c r="R476" s="262"/>
      <c r="S476" s="262"/>
      <c r="T476" s="262"/>
      <c r="U476" s="262"/>
      <c r="V476" s="262"/>
      <c r="W476" s="262"/>
      <c r="X476" s="262"/>
    </row>
    <row r="477" spans="5:24" x14ac:dyDescent="0.25">
      <c r="E477" s="262"/>
      <c r="F477" s="262"/>
      <c r="G477" s="262"/>
      <c r="H477" s="262"/>
      <c r="I477" s="263"/>
      <c r="J477" s="262"/>
      <c r="K477" s="262"/>
      <c r="L477" s="262"/>
      <c r="M477" s="262"/>
      <c r="N477" s="262"/>
      <c r="O477" s="262"/>
      <c r="P477" s="264"/>
      <c r="Q477" s="262"/>
      <c r="R477" s="262"/>
      <c r="S477" s="262"/>
      <c r="T477" s="262"/>
      <c r="U477" s="262"/>
      <c r="V477" s="262"/>
      <c r="W477" s="262"/>
      <c r="X477" s="262"/>
    </row>
    <row r="478" spans="5:24" x14ac:dyDescent="0.25">
      <c r="E478" s="262"/>
      <c r="F478" s="262"/>
      <c r="G478" s="262"/>
      <c r="H478" s="262"/>
      <c r="I478" s="263"/>
      <c r="J478" s="262"/>
      <c r="K478" s="262"/>
      <c r="L478" s="262"/>
      <c r="M478" s="262"/>
      <c r="N478" s="262"/>
      <c r="O478" s="262"/>
      <c r="P478" s="264"/>
      <c r="Q478" s="262"/>
      <c r="R478" s="262"/>
      <c r="S478" s="262"/>
      <c r="T478" s="262"/>
      <c r="U478" s="262"/>
      <c r="V478" s="262"/>
      <c r="W478" s="262"/>
      <c r="X478" s="262"/>
    </row>
    <row r="479" spans="5:24" x14ac:dyDescent="0.25">
      <c r="E479" s="262"/>
      <c r="F479" s="262"/>
      <c r="G479" s="262"/>
      <c r="H479" s="262"/>
      <c r="I479" s="263"/>
      <c r="J479" s="262"/>
      <c r="K479" s="262"/>
      <c r="L479" s="262"/>
      <c r="M479" s="262"/>
      <c r="N479" s="262"/>
      <c r="O479" s="262"/>
      <c r="P479" s="264"/>
      <c r="Q479" s="262"/>
      <c r="R479" s="262"/>
      <c r="S479" s="262"/>
      <c r="T479" s="262"/>
      <c r="U479" s="262"/>
      <c r="V479" s="262"/>
      <c r="W479" s="262"/>
      <c r="X479" s="262"/>
    </row>
    <row r="480" spans="5:24" x14ac:dyDescent="0.25">
      <c r="E480" s="262"/>
      <c r="F480" s="262"/>
      <c r="G480" s="262"/>
      <c r="H480" s="262"/>
      <c r="I480" s="263"/>
      <c r="J480" s="262"/>
      <c r="K480" s="262"/>
      <c r="L480" s="262"/>
      <c r="M480" s="262"/>
      <c r="N480" s="262"/>
      <c r="O480" s="262"/>
      <c r="P480" s="264"/>
      <c r="Q480" s="262"/>
      <c r="R480" s="262"/>
      <c r="S480" s="262"/>
      <c r="T480" s="262"/>
      <c r="U480" s="262"/>
      <c r="V480" s="262"/>
      <c r="W480" s="262"/>
      <c r="X480" s="262"/>
    </row>
    <row r="481" spans="5:24" x14ac:dyDescent="0.25">
      <c r="E481" s="262"/>
      <c r="F481" s="262"/>
      <c r="G481" s="262"/>
      <c r="H481" s="262"/>
      <c r="I481" s="263"/>
      <c r="J481" s="262"/>
      <c r="K481" s="262"/>
      <c r="L481" s="262"/>
      <c r="M481" s="262"/>
      <c r="N481" s="262"/>
      <c r="O481" s="262"/>
      <c r="P481" s="264"/>
      <c r="Q481" s="262"/>
      <c r="R481" s="262"/>
      <c r="S481" s="262"/>
      <c r="T481" s="262"/>
      <c r="U481" s="262"/>
      <c r="V481" s="262"/>
      <c r="W481" s="262"/>
      <c r="X481" s="262"/>
    </row>
    <row r="482" spans="5:24" x14ac:dyDescent="0.25">
      <c r="E482" s="262"/>
      <c r="F482" s="262"/>
      <c r="G482" s="262"/>
      <c r="H482" s="262"/>
      <c r="I482" s="263"/>
      <c r="J482" s="262"/>
      <c r="K482" s="262"/>
      <c r="L482" s="262"/>
      <c r="M482" s="262"/>
      <c r="N482" s="262"/>
      <c r="O482" s="262"/>
      <c r="P482" s="264"/>
      <c r="Q482" s="262"/>
      <c r="R482" s="262"/>
      <c r="S482" s="262"/>
      <c r="T482" s="262"/>
      <c r="U482" s="262"/>
      <c r="V482" s="262"/>
      <c r="W482" s="262"/>
      <c r="X482" s="262"/>
    </row>
    <row r="483" spans="5:24" x14ac:dyDescent="0.25">
      <c r="E483" s="262"/>
      <c r="F483" s="262"/>
      <c r="G483" s="262"/>
      <c r="H483" s="262"/>
      <c r="I483" s="263"/>
      <c r="J483" s="262"/>
      <c r="K483" s="262"/>
      <c r="L483" s="262"/>
      <c r="M483" s="262"/>
      <c r="N483" s="262"/>
      <c r="O483" s="262"/>
      <c r="P483" s="264"/>
      <c r="Q483" s="262"/>
      <c r="R483" s="262"/>
      <c r="S483" s="262"/>
      <c r="T483" s="262"/>
      <c r="U483" s="262"/>
      <c r="V483" s="262"/>
      <c r="W483" s="262"/>
      <c r="X483" s="262"/>
    </row>
    <row r="484" spans="5:24" x14ac:dyDescent="0.25">
      <c r="E484" s="262"/>
      <c r="F484" s="262"/>
      <c r="G484" s="262"/>
      <c r="H484" s="262"/>
      <c r="I484" s="263"/>
      <c r="J484" s="262"/>
      <c r="K484" s="262"/>
      <c r="L484" s="262"/>
      <c r="M484" s="262"/>
      <c r="N484" s="262"/>
      <c r="O484" s="262"/>
      <c r="P484" s="264"/>
      <c r="Q484" s="262"/>
      <c r="R484" s="262"/>
      <c r="S484" s="262"/>
      <c r="T484" s="262"/>
      <c r="U484" s="262"/>
      <c r="V484" s="262"/>
      <c r="W484" s="262"/>
      <c r="X484" s="262"/>
    </row>
    <row r="485" spans="5:24" x14ac:dyDescent="0.25">
      <c r="E485" s="262"/>
      <c r="F485" s="262"/>
      <c r="G485" s="262"/>
      <c r="H485" s="262"/>
      <c r="I485" s="263"/>
      <c r="J485" s="262"/>
      <c r="K485" s="262"/>
      <c r="L485" s="262"/>
      <c r="M485" s="262"/>
      <c r="N485" s="262"/>
      <c r="O485" s="262"/>
      <c r="P485" s="264"/>
      <c r="Q485" s="262"/>
      <c r="R485" s="262"/>
      <c r="S485" s="262"/>
      <c r="T485" s="262"/>
      <c r="U485" s="262"/>
      <c r="V485" s="262"/>
      <c r="W485" s="262"/>
      <c r="X485" s="262"/>
    </row>
    <row r="486" spans="5:24" x14ac:dyDescent="0.25">
      <c r="E486" s="262"/>
      <c r="F486" s="262"/>
      <c r="G486" s="262"/>
      <c r="H486" s="262"/>
      <c r="I486" s="263"/>
      <c r="J486" s="262"/>
      <c r="K486" s="262"/>
      <c r="L486" s="262"/>
      <c r="M486" s="262"/>
      <c r="N486" s="262"/>
      <c r="O486" s="262"/>
      <c r="P486" s="264"/>
      <c r="Q486" s="262"/>
      <c r="R486" s="262"/>
      <c r="S486" s="262"/>
      <c r="T486" s="262"/>
      <c r="U486" s="262"/>
      <c r="V486" s="262"/>
      <c r="W486" s="262"/>
      <c r="X486" s="262"/>
    </row>
    <row r="487" spans="5:24" x14ac:dyDescent="0.25">
      <c r="E487" s="262"/>
      <c r="F487" s="262"/>
      <c r="G487" s="262"/>
      <c r="H487" s="262"/>
      <c r="I487" s="263"/>
      <c r="J487" s="262"/>
      <c r="K487" s="262"/>
      <c r="L487" s="262"/>
      <c r="M487" s="262"/>
      <c r="N487" s="262"/>
      <c r="O487" s="262"/>
      <c r="P487" s="264"/>
      <c r="Q487" s="262"/>
      <c r="R487" s="262"/>
      <c r="S487" s="262"/>
      <c r="T487" s="262"/>
      <c r="U487" s="262"/>
      <c r="V487" s="262"/>
      <c r="W487" s="262"/>
      <c r="X487" s="262"/>
    </row>
    <row r="488" spans="5:24" x14ac:dyDescent="0.25">
      <c r="E488" s="262"/>
      <c r="F488" s="262"/>
      <c r="G488" s="262"/>
      <c r="H488" s="262"/>
      <c r="I488" s="263"/>
      <c r="J488" s="262"/>
      <c r="K488" s="262"/>
      <c r="L488" s="262"/>
      <c r="M488" s="262"/>
      <c r="N488" s="262"/>
      <c r="O488" s="262"/>
      <c r="P488" s="264"/>
      <c r="Q488" s="262"/>
      <c r="R488" s="262"/>
      <c r="S488" s="262"/>
      <c r="T488" s="262"/>
      <c r="U488" s="262"/>
      <c r="V488" s="262"/>
      <c r="W488" s="262"/>
      <c r="X488" s="262"/>
    </row>
    <row r="489" spans="5:24" x14ac:dyDescent="0.25">
      <c r="E489" s="262"/>
      <c r="F489" s="262"/>
      <c r="G489" s="262"/>
      <c r="H489" s="262"/>
      <c r="I489" s="263"/>
      <c r="J489" s="262"/>
      <c r="K489" s="262"/>
      <c r="L489" s="262"/>
      <c r="M489" s="262"/>
      <c r="N489" s="262"/>
      <c r="O489" s="262"/>
      <c r="P489" s="264"/>
      <c r="Q489" s="262"/>
      <c r="R489" s="262"/>
      <c r="S489" s="262"/>
      <c r="T489" s="262"/>
      <c r="U489" s="262"/>
      <c r="V489" s="262"/>
      <c r="W489" s="262"/>
      <c r="X489" s="262"/>
    </row>
    <row r="490" spans="5:24" x14ac:dyDescent="0.25">
      <c r="E490" s="262"/>
      <c r="F490" s="262"/>
      <c r="G490" s="262"/>
      <c r="H490" s="262"/>
      <c r="I490" s="263"/>
      <c r="J490" s="262"/>
      <c r="K490" s="262"/>
      <c r="L490" s="262"/>
      <c r="M490" s="262"/>
      <c r="N490" s="262"/>
      <c r="O490" s="262"/>
      <c r="P490" s="264"/>
      <c r="Q490" s="262"/>
      <c r="R490" s="262"/>
      <c r="S490" s="262"/>
      <c r="T490" s="262"/>
      <c r="U490" s="262"/>
      <c r="V490" s="262"/>
      <c r="W490" s="262"/>
      <c r="X490" s="262"/>
    </row>
    <row r="491" spans="5:24" x14ac:dyDescent="0.25">
      <c r="E491" s="262"/>
      <c r="F491" s="262"/>
      <c r="G491" s="262"/>
      <c r="H491" s="262"/>
      <c r="I491" s="263"/>
      <c r="J491" s="262"/>
      <c r="K491" s="262"/>
      <c r="L491" s="262"/>
      <c r="M491" s="262"/>
      <c r="N491" s="262"/>
      <c r="O491" s="262"/>
      <c r="P491" s="264"/>
      <c r="Q491" s="262"/>
      <c r="R491" s="262"/>
      <c r="S491" s="262"/>
      <c r="T491" s="262"/>
      <c r="U491" s="262"/>
      <c r="V491" s="262"/>
      <c r="W491" s="262"/>
      <c r="X491" s="262"/>
    </row>
    <row r="492" spans="5:24" x14ac:dyDescent="0.25">
      <c r="E492" s="262"/>
      <c r="F492" s="262"/>
      <c r="G492" s="262"/>
      <c r="H492" s="262"/>
      <c r="I492" s="263"/>
      <c r="J492" s="262"/>
      <c r="K492" s="262"/>
      <c r="L492" s="262"/>
      <c r="M492" s="262"/>
      <c r="N492" s="262"/>
      <c r="O492" s="262"/>
      <c r="P492" s="264"/>
      <c r="Q492" s="262"/>
      <c r="R492" s="262"/>
      <c r="S492" s="262"/>
      <c r="T492" s="262"/>
      <c r="U492" s="262"/>
      <c r="V492" s="262"/>
      <c r="W492" s="262"/>
      <c r="X492" s="262"/>
    </row>
    <row r="493" spans="5:24" x14ac:dyDescent="0.25">
      <c r="E493" s="262"/>
      <c r="F493" s="262"/>
      <c r="G493" s="262"/>
      <c r="H493" s="262"/>
      <c r="I493" s="263"/>
      <c r="J493" s="262"/>
      <c r="K493" s="262"/>
      <c r="L493" s="262"/>
      <c r="M493" s="262"/>
      <c r="N493" s="262"/>
      <c r="O493" s="262"/>
      <c r="P493" s="264"/>
      <c r="Q493" s="262"/>
      <c r="R493" s="262"/>
      <c r="S493" s="262"/>
      <c r="T493" s="262"/>
      <c r="U493" s="262"/>
      <c r="V493" s="262"/>
      <c r="W493" s="262"/>
      <c r="X493" s="262"/>
    </row>
    <row r="494" spans="5:24" x14ac:dyDescent="0.25">
      <c r="E494" s="262"/>
      <c r="F494" s="262"/>
      <c r="G494" s="262"/>
      <c r="H494" s="262"/>
      <c r="I494" s="263"/>
      <c r="J494" s="262"/>
      <c r="K494" s="262"/>
      <c r="L494" s="262"/>
      <c r="M494" s="262"/>
      <c r="N494" s="262"/>
      <c r="O494" s="262"/>
      <c r="P494" s="264"/>
      <c r="Q494" s="262"/>
      <c r="R494" s="262"/>
      <c r="S494" s="262"/>
      <c r="T494" s="262"/>
      <c r="U494" s="262"/>
      <c r="V494" s="262"/>
      <c r="W494" s="262"/>
      <c r="X494" s="262"/>
    </row>
    <row r="495" spans="5:24" x14ac:dyDescent="0.25">
      <c r="E495" s="262"/>
      <c r="F495" s="262"/>
      <c r="G495" s="262"/>
      <c r="H495" s="262"/>
      <c r="I495" s="263"/>
      <c r="J495" s="262"/>
      <c r="K495" s="262"/>
      <c r="L495" s="262"/>
      <c r="M495" s="262"/>
      <c r="N495" s="262"/>
      <c r="O495" s="262"/>
      <c r="P495" s="264"/>
      <c r="Q495" s="262"/>
      <c r="R495" s="262"/>
      <c r="S495" s="262"/>
      <c r="T495" s="262"/>
      <c r="U495" s="262"/>
      <c r="V495" s="262"/>
      <c r="W495" s="262"/>
      <c r="X495" s="262"/>
    </row>
    <row r="496" spans="5:24" x14ac:dyDescent="0.25">
      <c r="E496" s="262"/>
      <c r="F496" s="262"/>
      <c r="G496" s="262"/>
      <c r="H496" s="262"/>
      <c r="I496" s="263"/>
      <c r="J496" s="262"/>
      <c r="K496" s="262"/>
      <c r="L496" s="262"/>
      <c r="M496" s="262"/>
      <c r="N496" s="262"/>
      <c r="O496" s="262"/>
      <c r="P496" s="264"/>
      <c r="Q496" s="262"/>
      <c r="R496" s="262"/>
      <c r="S496" s="262"/>
      <c r="T496" s="262"/>
      <c r="U496" s="262"/>
      <c r="V496" s="262"/>
      <c r="W496" s="262"/>
      <c r="X496" s="262"/>
    </row>
    <row r="497" spans="5:24" x14ac:dyDescent="0.25">
      <c r="E497" s="262"/>
      <c r="F497" s="262"/>
      <c r="G497" s="262"/>
      <c r="H497" s="262"/>
      <c r="I497" s="263"/>
      <c r="J497" s="262"/>
      <c r="K497" s="262"/>
      <c r="L497" s="262"/>
      <c r="M497" s="262"/>
      <c r="N497" s="262"/>
      <c r="O497" s="262"/>
      <c r="P497" s="264"/>
      <c r="Q497" s="262"/>
      <c r="R497" s="262"/>
      <c r="S497" s="262"/>
      <c r="T497" s="262"/>
      <c r="U497" s="262"/>
      <c r="V497" s="262"/>
      <c r="W497" s="262"/>
      <c r="X497" s="262"/>
    </row>
    <row r="498" spans="5:24" x14ac:dyDescent="0.25">
      <c r="E498" s="262"/>
      <c r="F498" s="262"/>
      <c r="G498" s="262"/>
      <c r="H498" s="262"/>
      <c r="I498" s="263"/>
      <c r="J498" s="262"/>
      <c r="K498" s="262"/>
      <c r="L498" s="262"/>
      <c r="M498" s="262"/>
      <c r="N498" s="262"/>
      <c r="O498" s="262"/>
      <c r="P498" s="264"/>
      <c r="Q498" s="262"/>
      <c r="R498" s="262"/>
      <c r="S498" s="262"/>
      <c r="T498" s="262"/>
      <c r="U498" s="262"/>
      <c r="V498" s="262"/>
      <c r="W498" s="262"/>
      <c r="X498" s="262"/>
    </row>
    <row r="499" spans="5:24" x14ac:dyDescent="0.25">
      <c r="E499" s="262"/>
      <c r="F499" s="262"/>
      <c r="G499" s="262"/>
      <c r="H499" s="262"/>
      <c r="I499" s="263"/>
      <c r="J499" s="262"/>
      <c r="K499" s="262"/>
      <c r="L499" s="262"/>
      <c r="M499" s="262"/>
      <c r="N499" s="262"/>
      <c r="O499" s="262"/>
      <c r="P499" s="264"/>
      <c r="Q499" s="262"/>
      <c r="R499" s="262"/>
      <c r="S499" s="262"/>
      <c r="T499" s="262"/>
      <c r="U499" s="262"/>
      <c r="V499" s="262"/>
      <c r="W499" s="262"/>
      <c r="X499" s="262"/>
    </row>
    <row r="500" spans="5:24" x14ac:dyDescent="0.25">
      <c r="E500" s="262"/>
      <c r="F500" s="262"/>
      <c r="G500" s="262"/>
      <c r="H500" s="262"/>
      <c r="I500" s="263"/>
      <c r="J500" s="262"/>
      <c r="K500" s="262"/>
      <c r="L500" s="262"/>
      <c r="M500" s="262"/>
      <c r="N500" s="262"/>
      <c r="O500" s="262"/>
      <c r="P500" s="264"/>
      <c r="Q500" s="262"/>
      <c r="R500" s="262"/>
      <c r="S500" s="262"/>
      <c r="T500" s="262"/>
      <c r="U500" s="262"/>
      <c r="V500" s="262"/>
      <c r="W500" s="262"/>
      <c r="X500" s="262"/>
    </row>
    <row r="501" spans="5:24" x14ac:dyDescent="0.25">
      <c r="E501" s="262"/>
      <c r="F501" s="262"/>
      <c r="G501" s="262"/>
      <c r="H501" s="262"/>
      <c r="I501" s="263"/>
      <c r="J501" s="262"/>
      <c r="K501" s="262"/>
      <c r="L501" s="262"/>
      <c r="M501" s="262"/>
      <c r="N501" s="262"/>
      <c r="O501" s="262"/>
      <c r="P501" s="264"/>
      <c r="Q501" s="262"/>
      <c r="R501" s="262"/>
      <c r="S501" s="262"/>
      <c r="T501" s="262"/>
      <c r="U501" s="262"/>
      <c r="V501" s="262"/>
      <c r="W501" s="262"/>
      <c r="X501" s="262"/>
    </row>
    <row r="502" spans="5:24" x14ac:dyDescent="0.25">
      <c r="E502" s="262"/>
      <c r="F502" s="262"/>
      <c r="G502" s="262"/>
      <c r="H502" s="262"/>
      <c r="I502" s="263"/>
      <c r="J502" s="262"/>
      <c r="K502" s="262"/>
      <c r="L502" s="262"/>
      <c r="M502" s="262"/>
      <c r="N502" s="262"/>
      <c r="O502" s="262"/>
      <c r="P502" s="264"/>
      <c r="Q502" s="262"/>
      <c r="R502" s="262"/>
      <c r="S502" s="262"/>
      <c r="T502" s="262"/>
      <c r="U502" s="262"/>
      <c r="V502" s="262"/>
      <c r="W502" s="262"/>
      <c r="X502" s="262"/>
    </row>
    <row r="503" spans="5:24" x14ac:dyDescent="0.25">
      <c r="E503" s="262"/>
      <c r="F503" s="262"/>
      <c r="G503" s="262"/>
      <c r="H503" s="262"/>
      <c r="I503" s="263"/>
      <c r="J503" s="262"/>
      <c r="K503" s="262"/>
      <c r="L503" s="262"/>
      <c r="M503" s="262"/>
      <c r="N503" s="262"/>
      <c r="O503" s="262"/>
      <c r="P503" s="264"/>
      <c r="Q503" s="262"/>
      <c r="R503" s="262"/>
      <c r="S503" s="262"/>
      <c r="T503" s="262"/>
      <c r="U503" s="262"/>
      <c r="V503" s="262"/>
      <c r="W503" s="262"/>
      <c r="X503" s="262"/>
    </row>
    <row r="504" spans="5:24" x14ac:dyDescent="0.25">
      <c r="E504" s="262"/>
      <c r="F504" s="262"/>
      <c r="G504" s="262"/>
      <c r="H504" s="262"/>
      <c r="I504" s="263"/>
      <c r="J504" s="262"/>
      <c r="K504" s="262"/>
      <c r="L504" s="262"/>
      <c r="M504" s="262"/>
      <c r="N504" s="262"/>
      <c r="O504" s="262"/>
      <c r="P504" s="264"/>
      <c r="Q504" s="262"/>
      <c r="R504" s="262"/>
      <c r="S504" s="262"/>
      <c r="T504" s="262"/>
      <c r="U504" s="262"/>
      <c r="V504" s="262"/>
      <c r="W504" s="262"/>
      <c r="X504" s="262"/>
    </row>
    <row r="505" spans="5:24" x14ac:dyDescent="0.25">
      <c r="E505" s="262"/>
      <c r="F505" s="262"/>
      <c r="G505" s="262"/>
      <c r="H505" s="262"/>
      <c r="I505" s="263"/>
      <c r="J505" s="262"/>
      <c r="K505" s="262"/>
      <c r="L505" s="262"/>
      <c r="M505" s="262"/>
      <c r="N505" s="262"/>
      <c r="O505" s="262"/>
      <c r="P505" s="264"/>
      <c r="Q505" s="262"/>
      <c r="R505" s="262"/>
      <c r="S505" s="262"/>
      <c r="T505" s="262"/>
      <c r="U505" s="262"/>
      <c r="V505" s="262"/>
      <c r="W505" s="262"/>
      <c r="X505" s="262"/>
    </row>
    <row r="506" spans="5:24" x14ac:dyDescent="0.25">
      <c r="E506" s="262"/>
      <c r="F506" s="262"/>
      <c r="G506" s="262"/>
      <c r="H506" s="262"/>
      <c r="I506" s="263"/>
      <c r="J506" s="262"/>
      <c r="K506" s="262"/>
      <c r="L506" s="262"/>
      <c r="M506" s="262"/>
      <c r="N506" s="262"/>
      <c r="O506" s="262"/>
      <c r="P506" s="264"/>
      <c r="Q506" s="262"/>
      <c r="R506" s="262"/>
      <c r="S506" s="262"/>
      <c r="T506" s="262"/>
      <c r="U506" s="262"/>
      <c r="V506" s="262"/>
      <c r="W506" s="262"/>
      <c r="X506" s="262"/>
    </row>
    <row r="507" spans="5:24" x14ac:dyDescent="0.25">
      <c r="E507" s="262"/>
      <c r="F507" s="262"/>
      <c r="G507" s="262"/>
      <c r="H507" s="262"/>
      <c r="I507" s="263"/>
      <c r="J507" s="262"/>
      <c r="K507" s="262"/>
      <c r="L507" s="262"/>
      <c r="M507" s="262"/>
      <c r="N507" s="262"/>
      <c r="O507" s="262"/>
      <c r="P507" s="264"/>
      <c r="Q507" s="262"/>
      <c r="R507" s="262"/>
      <c r="S507" s="262"/>
      <c r="T507" s="262"/>
      <c r="U507" s="262"/>
      <c r="V507" s="262"/>
      <c r="W507" s="262"/>
      <c r="X507" s="262"/>
    </row>
    <row r="508" spans="5:24" x14ac:dyDescent="0.25">
      <c r="E508" s="262"/>
      <c r="F508" s="262"/>
      <c r="G508" s="262"/>
      <c r="H508" s="262"/>
      <c r="I508" s="263"/>
      <c r="J508" s="262"/>
      <c r="K508" s="262"/>
      <c r="L508" s="262"/>
      <c r="M508" s="262"/>
      <c r="N508" s="262"/>
      <c r="O508" s="262"/>
      <c r="P508" s="264"/>
      <c r="Q508" s="262"/>
      <c r="R508" s="262"/>
      <c r="S508" s="262"/>
      <c r="T508" s="262"/>
      <c r="U508" s="262"/>
      <c r="V508" s="262"/>
      <c r="W508" s="262"/>
      <c r="X508" s="262"/>
    </row>
    <row r="509" spans="5:24" x14ac:dyDescent="0.25">
      <c r="E509" s="262"/>
      <c r="F509" s="262"/>
      <c r="G509" s="262"/>
      <c r="H509" s="262"/>
      <c r="I509" s="263"/>
      <c r="J509" s="262"/>
      <c r="K509" s="262"/>
      <c r="L509" s="262"/>
      <c r="M509" s="262"/>
      <c r="N509" s="262"/>
      <c r="O509" s="262"/>
      <c r="P509" s="264"/>
      <c r="Q509" s="262"/>
      <c r="R509" s="262"/>
      <c r="S509" s="262"/>
      <c r="T509" s="262"/>
      <c r="U509" s="262"/>
      <c r="V509" s="262"/>
      <c r="W509" s="262"/>
      <c r="X509" s="262"/>
    </row>
    <row r="510" spans="5:24" x14ac:dyDescent="0.25">
      <c r="E510" s="262"/>
      <c r="F510" s="262"/>
      <c r="G510" s="262"/>
      <c r="H510" s="262"/>
      <c r="I510" s="263"/>
      <c r="J510" s="262"/>
      <c r="K510" s="262"/>
      <c r="L510" s="262"/>
      <c r="M510" s="262"/>
      <c r="N510" s="262"/>
      <c r="O510" s="262"/>
      <c r="P510" s="264"/>
      <c r="Q510" s="262"/>
      <c r="R510" s="262"/>
      <c r="S510" s="262"/>
      <c r="T510" s="262"/>
      <c r="U510" s="262"/>
      <c r="V510" s="262"/>
      <c r="W510" s="262"/>
      <c r="X510" s="262"/>
    </row>
    <row r="511" spans="5:24" x14ac:dyDescent="0.25">
      <c r="E511" s="262"/>
      <c r="F511" s="262"/>
      <c r="G511" s="262"/>
      <c r="H511" s="262"/>
      <c r="I511" s="263"/>
      <c r="J511" s="262"/>
      <c r="K511" s="262"/>
      <c r="L511" s="262"/>
      <c r="M511" s="262"/>
      <c r="N511" s="262"/>
      <c r="O511" s="262"/>
      <c r="P511" s="264"/>
      <c r="Q511" s="262"/>
      <c r="R511" s="262"/>
      <c r="S511" s="262"/>
      <c r="T511" s="262"/>
      <c r="U511" s="262"/>
      <c r="V511" s="262"/>
      <c r="W511" s="262"/>
      <c r="X511" s="262"/>
    </row>
    <row r="512" spans="5:24" x14ac:dyDescent="0.25">
      <c r="E512" s="262"/>
      <c r="F512" s="262"/>
      <c r="G512" s="262"/>
      <c r="H512" s="262"/>
      <c r="I512" s="263"/>
      <c r="J512" s="262"/>
      <c r="K512" s="262"/>
      <c r="L512" s="262"/>
      <c r="M512" s="262"/>
      <c r="N512" s="262"/>
      <c r="O512" s="262"/>
      <c r="P512" s="264"/>
      <c r="Q512" s="262"/>
      <c r="R512" s="262"/>
      <c r="S512" s="262"/>
      <c r="T512" s="262"/>
      <c r="U512" s="262"/>
      <c r="V512" s="262"/>
      <c r="W512" s="262"/>
      <c r="X512" s="262"/>
    </row>
    <row r="513" spans="5:24" x14ac:dyDescent="0.25">
      <c r="E513" s="262"/>
      <c r="F513" s="262"/>
      <c r="G513" s="262"/>
      <c r="H513" s="262"/>
      <c r="I513" s="263"/>
      <c r="J513" s="262"/>
      <c r="K513" s="262"/>
      <c r="L513" s="262"/>
      <c r="M513" s="262"/>
      <c r="N513" s="262"/>
      <c r="O513" s="262"/>
      <c r="P513" s="264"/>
      <c r="Q513" s="262"/>
      <c r="R513" s="262"/>
      <c r="S513" s="262"/>
      <c r="T513" s="262"/>
      <c r="U513" s="262"/>
      <c r="V513" s="262"/>
      <c r="W513" s="262"/>
      <c r="X513" s="262"/>
    </row>
    <row r="514" spans="5:24" x14ac:dyDescent="0.25">
      <c r="E514" s="262"/>
      <c r="F514" s="262"/>
      <c r="G514" s="262"/>
      <c r="H514" s="262"/>
      <c r="I514" s="263"/>
      <c r="J514" s="262"/>
      <c r="K514" s="262"/>
      <c r="L514" s="262"/>
      <c r="M514" s="262"/>
      <c r="N514" s="262"/>
      <c r="O514" s="262"/>
      <c r="P514" s="264"/>
      <c r="Q514" s="262"/>
      <c r="R514" s="262"/>
      <c r="S514" s="262"/>
      <c r="T514" s="262"/>
      <c r="U514" s="262"/>
      <c r="V514" s="262"/>
      <c r="W514" s="262"/>
      <c r="X514" s="262"/>
    </row>
    <row r="515" spans="5:24" x14ac:dyDescent="0.25">
      <c r="E515" s="262"/>
      <c r="F515" s="262"/>
      <c r="G515" s="262"/>
      <c r="H515" s="262"/>
      <c r="I515" s="263"/>
      <c r="J515" s="262"/>
      <c r="K515" s="262"/>
      <c r="L515" s="262"/>
      <c r="M515" s="262"/>
      <c r="N515" s="262"/>
      <c r="O515" s="262"/>
      <c r="P515" s="264"/>
      <c r="Q515" s="262"/>
      <c r="R515" s="262"/>
      <c r="S515" s="262"/>
      <c r="T515" s="262"/>
      <c r="U515" s="262"/>
      <c r="V515" s="262"/>
      <c r="W515" s="262"/>
      <c r="X515" s="262"/>
    </row>
    <row r="516" spans="5:24" x14ac:dyDescent="0.25">
      <c r="E516" s="262"/>
      <c r="F516" s="262"/>
      <c r="G516" s="262"/>
      <c r="H516" s="262"/>
      <c r="I516" s="263"/>
      <c r="J516" s="262"/>
      <c r="K516" s="262"/>
      <c r="L516" s="262"/>
      <c r="M516" s="262"/>
      <c r="N516" s="262"/>
      <c r="O516" s="262"/>
      <c r="P516" s="264"/>
      <c r="Q516" s="262"/>
      <c r="R516" s="262"/>
      <c r="S516" s="262"/>
      <c r="T516" s="262"/>
      <c r="U516" s="262"/>
      <c r="V516" s="262"/>
      <c r="W516" s="262"/>
      <c r="X516" s="262"/>
    </row>
    <row r="517" spans="5:24" x14ac:dyDescent="0.25">
      <c r="E517" s="262"/>
      <c r="F517" s="262"/>
      <c r="G517" s="262"/>
      <c r="H517" s="262"/>
      <c r="I517" s="263"/>
      <c r="J517" s="262"/>
      <c r="K517" s="262"/>
      <c r="L517" s="262"/>
      <c r="M517" s="262"/>
      <c r="N517" s="262"/>
      <c r="O517" s="262"/>
      <c r="P517" s="264"/>
      <c r="Q517" s="262"/>
      <c r="R517" s="262"/>
      <c r="S517" s="262"/>
      <c r="T517" s="262"/>
      <c r="U517" s="262"/>
      <c r="V517" s="262"/>
      <c r="W517" s="262"/>
      <c r="X517" s="262"/>
    </row>
    <row r="518" spans="5:24" x14ac:dyDescent="0.25">
      <c r="E518" s="262"/>
      <c r="F518" s="262"/>
      <c r="G518" s="262"/>
      <c r="H518" s="262"/>
      <c r="I518" s="263"/>
      <c r="J518" s="262"/>
      <c r="K518" s="262"/>
      <c r="L518" s="262"/>
      <c r="M518" s="262"/>
      <c r="N518" s="262"/>
      <c r="O518" s="262"/>
      <c r="P518" s="264"/>
      <c r="Q518" s="262"/>
      <c r="R518" s="262"/>
      <c r="S518" s="262"/>
      <c r="T518" s="262"/>
      <c r="U518" s="262"/>
      <c r="V518" s="262"/>
      <c r="W518" s="262"/>
      <c r="X518" s="262"/>
    </row>
    <row r="519" spans="5:24" x14ac:dyDescent="0.25">
      <c r="E519" s="262"/>
      <c r="F519" s="262"/>
      <c r="G519" s="262"/>
      <c r="H519" s="262"/>
      <c r="I519" s="263"/>
      <c r="J519" s="262"/>
      <c r="K519" s="262"/>
      <c r="L519" s="262"/>
      <c r="M519" s="262"/>
      <c r="N519" s="262"/>
      <c r="O519" s="262"/>
      <c r="P519" s="264"/>
      <c r="Q519" s="262"/>
      <c r="R519" s="262"/>
      <c r="S519" s="262"/>
      <c r="T519" s="262"/>
      <c r="U519" s="262"/>
      <c r="V519" s="262"/>
      <c r="W519" s="262"/>
      <c r="X519" s="262"/>
    </row>
    <row r="520" spans="5:24" x14ac:dyDescent="0.25">
      <c r="E520" s="262"/>
      <c r="F520" s="262"/>
      <c r="G520" s="262"/>
      <c r="H520" s="262"/>
      <c r="I520" s="263"/>
      <c r="J520" s="262"/>
      <c r="K520" s="262"/>
      <c r="L520" s="262"/>
      <c r="M520" s="262"/>
      <c r="N520" s="262"/>
      <c r="O520" s="262"/>
      <c r="P520" s="264"/>
      <c r="Q520" s="262"/>
      <c r="R520" s="262"/>
      <c r="S520" s="262"/>
      <c r="T520" s="262"/>
      <c r="U520" s="262"/>
      <c r="V520" s="262"/>
      <c r="W520" s="262"/>
      <c r="X520" s="262"/>
    </row>
    <row r="521" spans="5:24" x14ac:dyDescent="0.25">
      <c r="E521" s="262"/>
      <c r="F521" s="262"/>
      <c r="G521" s="262"/>
      <c r="H521" s="262"/>
      <c r="I521" s="263"/>
      <c r="J521" s="262"/>
      <c r="K521" s="262"/>
      <c r="L521" s="262"/>
      <c r="M521" s="262"/>
      <c r="N521" s="262"/>
      <c r="O521" s="262"/>
      <c r="P521" s="264"/>
      <c r="Q521" s="262"/>
      <c r="R521" s="262"/>
      <c r="S521" s="262"/>
      <c r="T521" s="262"/>
      <c r="U521" s="262"/>
      <c r="V521" s="262"/>
      <c r="W521" s="262"/>
      <c r="X521" s="262"/>
    </row>
    <row r="522" spans="5:24" x14ac:dyDescent="0.25">
      <c r="E522" s="262"/>
      <c r="F522" s="262"/>
      <c r="G522" s="262"/>
      <c r="H522" s="262"/>
      <c r="I522" s="263"/>
      <c r="J522" s="262"/>
      <c r="K522" s="262"/>
      <c r="L522" s="262"/>
      <c r="M522" s="262"/>
      <c r="N522" s="262"/>
      <c r="O522" s="262"/>
      <c r="P522" s="264"/>
      <c r="Q522" s="262"/>
      <c r="R522" s="262"/>
      <c r="S522" s="262"/>
      <c r="T522" s="262"/>
      <c r="U522" s="262"/>
      <c r="V522" s="262"/>
      <c r="W522" s="262"/>
      <c r="X522" s="262"/>
    </row>
    <row r="523" spans="5:24" x14ac:dyDescent="0.25">
      <c r="E523" s="262"/>
      <c r="F523" s="262"/>
      <c r="G523" s="262"/>
      <c r="H523" s="262"/>
      <c r="I523" s="263"/>
      <c r="J523" s="262"/>
      <c r="K523" s="262"/>
      <c r="L523" s="262"/>
      <c r="M523" s="262"/>
      <c r="N523" s="262"/>
      <c r="O523" s="262"/>
      <c r="P523" s="264"/>
      <c r="Q523" s="262"/>
      <c r="R523" s="262"/>
      <c r="S523" s="262"/>
      <c r="T523" s="262"/>
      <c r="U523" s="262"/>
      <c r="V523" s="262"/>
      <c r="W523" s="262"/>
      <c r="X523" s="262"/>
    </row>
    <row r="524" spans="5:24" x14ac:dyDescent="0.25">
      <c r="E524" s="262"/>
      <c r="F524" s="262"/>
      <c r="G524" s="262"/>
      <c r="H524" s="262"/>
      <c r="I524" s="263"/>
      <c r="J524" s="262"/>
      <c r="K524" s="262"/>
      <c r="L524" s="262"/>
      <c r="M524" s="262"/>
      <c r="N524" s="262"/>
      <c r="O524" s="262"/>
      <c r="P524" s="264"/>
      <c r="Q524" s="262"/>
      <c r="R524" s="262"/>
      <c r="S524" s="262"/>
      <c r="T524" s="262"/>
      <c r="U524" s="262"/>
      <c r="V524" s="262"/>
      <c r="W524" s="262"/>
      <c r="X524" s="262"/>
    </row>
    <row r="525" spans="5:24" x14ac:dyDescent="0.25">
      <c r="E525" s="262"/>
      <c r="F525" s="262"/>
      <c r="G525" s="262"/>
      <c r="H525" s="262"/>
      <c r="I525" s="263"/>
      <c r="J525" s="262"/>
      <c r="K525" s="262"/>
      <c r="L525" s="262"/>
      <c r="M525" s="262"/>
      <c r="N525" s="262"/>
      <c r="O525" s="262"/>
      <c r="P525" s="264"/>
      <c r="Q525" s="262"/>
      <c r="R525" s="262"/>
      <c r="S525" s="262"/>
      <c r="T525" s="262"/>
      <c r="U525" s="262"/>
      <c r="V525" s="262"/>
      <c r="W525" s="262"/>
      <c r="X525" s="262"/>
    </row>
    <row r="526" spans="5:24" x14ac:dyDescent="0.25">
      <c r="E526" s="262"/>
      <c r="F526" s="262"/>
      <c r="G526" s="262"/>
      <c r="H526" s="262"/>
      <c r="I526" s="263"/>
      <c r="J526" s="262"/>
      <c r="K526" s="262"/>
      <c r="L526" s="262"/>
      <c r="M526" s="262"/>
      <c r="N526" s="262"/>
      <c r="O526" s="262"/>
      <c r="P526" s="264"/>
      <c r="Q526" s="262"/>
      <c r="R526" s="262"/>
      <c r="S526" s="262"/>
      <c r="T526" s="262"/>
      <c r="U526" s="262"/>
      <c r="V526" s="262"/>
      <c r="W526" s="262"/>
      <c r="X526" s="262"/>
    </row>
    <row r="527" spans="5:24" x14ac:dyDescent="0.25">
      <c r="E527" s="262"/>
      <c r="F527" s="262"/>
      <c r="G527" s="262"/>
      <c r="H527" s="262"/>
      <c r="I527" s="263"/>
      <c r="J527" s="262"/>
      <c r="K527" s="262"/>
      <c r="L527" s="262"/>
      <c r="M527" s="262"/>
      <c r="N527" s="262"/>
      <c r="O527" s="262"/>
      <c r="P527" s="264"/>
      <c r="Q527" s="262"/>
      <c r="R527" s="262"/>
      <c r="S527" s="262"/>
      <c r="T527" s="262"/>
      <c r="U527" s="262"/>
      <c r="V527" s="262"/>
      <c r="W527" s="262"/>
      <c r="X527" s="262"/>
    </row>
    <row r="528" spans="5:24" x14ac:dyDescent="0.25">
      <c r="E528" s="262"/>
      <c r="F528" s="262"/>
      <c r="G528" s="262"/>
      <c r="H528" s="262"/>
      <c r="I528" s="263"/>
      <c r="J528" s="262"/>
      <c r="K528" s="262"/>
      <c r="L528" s="262"/>
      <c r="M528" s="262"/>
      <c r="N528" s="262"/>
      <c r="O528" s="262"/>
      <c r="P528" s="264"/>
      <c r="Q528" s="262"/>
      <c r="R528" s="262"/>
      <c r="S528" s="262"/>
      <c r="T528" s="262"/>
      <c r="U528" s="262"/>
      <c r="V528" s="262"/>
      <c r="W528" s="262"/>
      <c r="X528" s="262"/>
    </row>
    <row r="529" spans="5:24" x14ac:dyDescent="0.25">
      <c r="E529" s="262"/>
      <c r="F529" s="262"/>
      <c r="G529" s="262"/>
      <c r="H529" s="262"/>
      <c r="I529" s="263"/>
      <c r="J529" s="262"/>
      <c r="K529" s="262"/>
      <c r="L529" s="262"/>
      <c r="M529" s="262"/>
      <c r="N529" s="262"/>
      <c r="O529" s="262"/>
      <c r="P529" s="264"/>
      <c r="Q529" s="262"/>
      <c r="R529" s="262"/>
      <c r="S529" s="262"/>
      <c r="T529" s="262"/>
      <c r="U529" s="262"/>
      <c r="V529" s="262"/>
      <c r="W529" s="262"/>
      <c r="X529" s="262"/>
    </row>
    <row r="530" spans="5:24" x14ac:dyDescent="0.25">
      <c r="E530" s="262"/>
      <c r="F530" s="262"/>
      <c r="G530" s="262"/>
      <c r="H530" s="262"/>
      <c r="I530" s="263"/>
      <c r="J530" s="262"/>
      <c r="K530" s="262"/>
      <c r="L530" s="262"/>
      <c r="M530" s="262"/>
      <c r="N530" s="262"/>
      <c r="O530" s="262"/>
      <c r="P530" s="264"/>
      <c r="Q530" s="262"/>
      <c r="R530" s="262"/>
      <c r="S530" s="262"/>
      <c r="T530" s="262"/>
      <c r="U530" s="262"/>
      <c r="V530" s="262"/>
      <c r="W530" s="262"/>
      <c r="X530" s="262"/>
    </row>
    <row r="531" spans="5:24" x14ac:dyDescent="0.25">
      <c r="E531" s="262"/>
      <c r="F531" s="262"/>
      <c r="G531" s="262"/>
      <c r="H531" s="262"/>
      <c r="I531" s="263"/>
      <c r="J531" s="262"/>
      <c r="K531" s="262"/>
      <c r="L531" s="262"/>
      <c r="M531" s="262"/>
      <c r="N531" s="262"/>
      <c r="O531" s="262"/>
      <c r="P531" s="264"/>
      <c r="Q531" s="262"/>
      <c r="R531" s="262"/>
      <c r="S531" s="262"/>
      <c r="T531" s="262"/>
      <c r="U531" s="262"/>
      <c r="V531" s="262"/>
      <c r="W531" s="262"/>
      <c r="X531" s="262"/>
    </row>
    <row r="532" spans="5:24" x14ac:dyDescent="0.25">
      <c r="E532" s="262"/>
      <c r="F532" s="262"/>
      <c r="G532" s="262"/>
      <c r="H532" s="262"/>
      <c r="I532" s="263"/>
      <c r="J532" s="262"/>
      <c r="K532" s="262"/>
      <c r="L532" s="262"/>
      <c r="M532" s="262"/>
      <c r="N532" s="262"/>
      <c r="O532" s="262"/>
      <c r="P532" s="264"/>
      <c r="Q532" s="262"/>
      <c r="R532" s="262"/>
      <c r="S532" s="262"/>
      <c r="T532" s="262"/>
      <c r="U532" s="262"/>
      <c r="V532" s="262"/>
      <c r="W532" s="262"/>
      <c r="X532" s="262"/>
    </row>
    <row r="533" spans="5:24" x14ac:dyDescent="0.25">
      <c r="E533" s="262"/>
      <c r="F533" s="262"/>
      <c r="G533" s="262"/>
      <c r="H533" s="262"/>
      <c r="I533" s="263"/>
      <c r="J533" s="262"/>
      <c r="K533" s="262"/>
      <c r="L533" s="262"/>
      <c r="M533" s="262"/>
      <c r="N533" s="262"/>
      <c r="O533" s="262"/>
      <c r="P533" s="264"/>
      <c r="Q533" s="262"/>
      <c r="R533" s="262"/>
      <c r="S533" s="262"/>
      <c r="T533" s="262"/>
      <c r="U533" s="262"/>
      <c r="V533" s="262"/>
      <c r="W533" s="262"/>
      <c r="X533" s="262"/>
    </row>
    <row r="534" spans="5:24" x14ac:dyDescent="0.25">
      <c r="E534" s="262"/>
      <c r="F534" s="262"/>
      <c r="G534" s="262"/>
      <c r="H534" s="262"/>
      <c r="I534" s="263"/>
      <c r="J534" s="262"/>
      <c r="K534" s="262"/>
      <c r="L534" s="262"/>
      <c r="M534" s="262"/>
      <c r="N534" s="262"/>
      <c r="O534" s="262"/>
      <c r="P534" s="264"/>
      <c r="Q534" s="262"/>
      <c r="R534" s="262"/>
      <c r="S534" s="262"/>
      <c r="T534" s="262"/>
      <c r="U534" s="262"/>
      <c r="V534" s="262"/>
      <c r="W534" s="262"/>
      <c r="X534" s="262"/>
    </row>
    <row r="535" spans="5:24" x14ac:dyDescent="0.25">
      <c r="E535" s="262"/>
      <c r="F535" s="262"/>
      <c r="G535" s="262"/>
      <c r="H535" s="262"/>
      <c r="I535" s="263"/>
      <c r="J535" s="262"/>
      <c r="K535" s="262"/>
      <c r="L535" s="262"/>
      <c r="M535" s="262"/>
      <c r="N535" s="262"/>
      <c r="O535" s="262"/>
      <c r="P535" s="264"/>
      <c r="Q535" s="262"/>
      <c r="R535" s="262"/>
      <c r="S535" s="262"/>
      <c r="T535" s="262"/>
      <c r="U535" s="262"/>
      <c r="V535" s="262"/>
      <c r="W535" s="262"/>
      <c r="X535" s="262"/>
    </row>
    <row r="536" spans="5:24" x14ac:dyDescent="0.25">
      <c r="E536" s="262"/>
      <c r="F536" s="262"/>
      <c r="G536" s="262"/>
      <c r="H536" s="262"/>
      <c r="I536" s="263"/>
      <c r="J536" s="262"/>
      <c r="K536" s="262"/>
      <c r="L536" s="262"/>
      <c r="M536" s="262"/>
      <c r="N536" s="262"/>
      <c r="O536" s="262"/>
      <c r="P536" s="264"/>
      <c r="Q536" s="262"/>
      <c r="R536" s="262"/>
      <c r="S536" s="262"/>
      <c r="T536" s="262"/>
      <c r="U536" s="262"/>
      <c r="V536" s="262"/>
      <c r="W536" s="262"/>
      <c r="X536" s="262"/>
    </row>
    <row r="537" spans="5:24" x14ac:dyDescent="0.25">
      <c r="E537" s="262"/>
      <c r="F537" s="262"/>
      <c r="G537" s="262"/>
      <c r="H537" s="262"/>
      <c r="I537" s="263"/>
      <c r="J537" s="262"/>
      <c r="K537" s="262"/>
      <c r="L537" s="262"/>
      <c r="M537" s="262"/>
      <c r="N537" s="262"/>
      <c r="O537" s="262"/>
      <c r="P537" s="264"/>
      <c r="Q537" s="262"/>
      <c r="R537" s="262"/>
      <c r="S537" s="262"/>
      <c r="T537" s="262"/>
      <c r="U537" s="262"/>
      <c r="V537" s="262"/>
      <c r="W537" s="262"/>
      <c r="X537" s="262"/>
    </row>
    <row r="538" spans="5:24" x14ac:dyDescent="0.25">
      <c r="E538" s="262"/>
      <c r="F538" s="262"/>
      <c r="G538" s="262"/>
      <c r="H538" s="262"/>
      <c r="I538" s="263"/>
      <c r="J538" s="262"/>
      <c r="K538" s="262"/>
      <c r="L538" s="262"/>
      <c r="M538" s="262"/>
      <c r="N538" s="262"/>
      <c r="O538" s="262"/>
      <c r="P538" s="264"/>
      <c r="Q538" s="262"/>
      <c r="R538" s="262"/>
      <c r="S538" s="262"/>
      <c r="T538" s="262"/>
      <c r="U538" s="262"/>
      <c r="V538" s="262"/>
      <c r="W538" s="262"/>
      <c r="X538" s="262"/>
    </row>
    <row r="539" spans="5:24" x14ac:dyDescent="0.25">
      <c r="E539" s="262"/>
      <c r="F539" s="262"/>
      <c r="G539" s="262"/>
      <c r="H539" s="262"/>
      <c r="I539" s="263"/>
      <c r="J539" s="262"/>
      <c r="K539" s="262"/>
      <c r="L539" s="262"/>
      <c r="M539" s="262"/>
      <c r="N539" s="262"/>
      <c r="O539" s="262"/>
      <c r="P539" s="264"/>
      <c r="Q539" s="262"/>
      <c r="R539" s="262"/>
      <c r="S539" s="262"/>
      <c r="T539" s="262"/>
      <c r="U539" s="262"/>
      <c r="V539" s="262"/>
      <c r="W539" s="262"/>
      <c r="X539" s="262"/>
    </row>
    <row r="540" spans="5:24" x14ac:dyDescent="0.25">
      <c r="E540" s="262"/>
      <c r="F540" s="262"/>
      <c r="G540" s="262"/>
      <c r="H540" s="262"/>
      <c r="I540" s="263"/>
      <c r="J540" s="262"/>
      <c r="K540" s="262"/>
      <c r="L540" s="262"/>
      <c r="M540" s="262"/>
      <c r="N540" s="262"/>
      <c r="O540" s="262"/>
      <c r="P540" s="264"/>
      <c r="Q540" s="262"/>
      <c r="R540" s="262"/>
      <c r="S540" s="262"/>
      <c r="T540" s="262"/>
      <c r="U540" s="262"/>
      <c r="V540" s="262"/>
      <c r="W540" s="262"/>
      <c r="X540" s="262"/>
    </row>
    <row r="541" spans="5:24" x14ac:dyDescent="0.25">
      <c r="E541" s="262"/>
      <c r="F541" s="262"/>
      <c r="G541" s="262"/>
      <c r="H541" s="262"/>
      <c r="I541" s="263"/>
      <c r="J541" s="262"/>
      <c r="K541" s="262"/>
      <c r="L541" s="262"/>
      <c r="M541" s="262"/>
      <c r="N541" s="262"/>
      <c r="O541" s="262"/>
      <c r="P541" s="264"/>
      <c r="Q541" s="262"/>
      <c r="R541" s="262"/>
      <c r="S541" s="262"/>
      <c r="T541" s="262"/>
      <c r="U541" s="262"/>
      <c r="V541" s="262"/>
      <c r="W541" s="262"/>
      <c r="X541" s="262"/>
    </row>
    <row r="542" spans="5:24" x14ac:dyDescent="0.25">
      <c r="E542" s="262"/>
      <c r="F542" s="262"/>
      <c r="G542" s="262"/>
      <c r="H542" s="262"/>
      <c r="I542" s="263"/>
      <c r="J542" s="262"/>
      <c r="K542" s="262"/>
      <c r="L542" s="262"/>
      <c r="M542" s="262"/>
      <c r="N542" s="262"/>
      <c r="O542" s="262"/>
      <c r="P542" s="264"/>
      <c r="Q542" s="262"/>
      <c r="R542" s="262"/>
      <c r="S542" s="262"/>
      <c r="T542" s="262"/>
      <c r="U542" s="262"/>
      <c r="V542" s="262"/>
      <c r="W542" s="262"/>
      <c r="X542" s="262"/>
    </row>
    <row r="543" spans="5:24" x14ac:dyDescent="0.25">
      <c r="E543" s="262"/>
      <c r="F543" s="262"/>
      <c r="G543" s="262"/>
      <c r="H543" s="262"/>
      <c r="I543" s="263"/>
      <c r="J543" s="262"/>
      <c r="K543" s="262"/>
      <c r="L543" s="262"/>
      <c r="M543" s="262"/>
      <c r="N543" s="262"/>
      <c r="O543" s="262"/>
      <c r="P543" s="264"/>
      <c r="Q543" s="262"/>
      <c r="R543" s="262"/>
      <c r="S543" s="262"/>
      <c r="T543" s="262"/>
      <c r="U543" s="262"/>
      <c r="V543" s="262"/>
      <c r="W543" s="262"/>
      <c r="X543" s="262"/>
    </row>
    <row r="544" spans="5:24" x14ac:dyDescent="0.25">
      <c r="E544" s="262"/>
      <c r="F544" s="262"/>
      <c r="G544" s="262"/>
      <c r="H544" s="262"/>
      <c r="I544" s="263"/>
      <c r="J544" s="262"/>
      <c r="K544" s="262"/>
      <c r="L544" s="262"/>
      <c r="M544" s="262"/>
      <c r="N544" s="262"/>
      <c r="O544" s="262"/>
      <c r="P544" s="264"/>
      <c r="Q544" s="262"/>
      <c r="R544" s="262"/>
      <c r="S544" s="262"/>
      <c r="T544" s="262"/>
      <c r="U544" s="262"/>
      <c r="V544" s="262"/>
      <c r="W544" s="262"/>
      <c r="X544" s="262"/>
    </row>
    <row r="545" spans="5:24" x14ac:dyDescent="0.25">
      <c r="E545" s="262"/>
      <c r="F545" s="262"/>
      <c r="G545" s="262"/>
      <c r="H545" s="262"/>
      <c r="I545" s="263"/>
      <c r="J545" s="262"/>
      <c r="K545" s="262"/>
      <c r="L545" s="262"/>
      <c r="M545" s="262"/>
      <c r="N545" s="262"/>
      <c r="O545" s="262"/>
      <c r="P545" s="264"/>
      <c r="Q545" s="262"/>
      <c r="R545" s="262"/>
      <c r="S545" s="262"/>
      <c r="T545" s="262"/>
      <c r="U545" s="262"/>
      <c r="V545" s="262"/>
      <c r="W545" s="262"/>
      <c r="X545" s="262"/>
    </row>
    <row r="546" spans="5:24" x14ac:dyDescent="0.25">
      <c r="E546" s="262"/>
      <c r="F546" s="262"/>
      <c r="G546" s="262"/>
      <c r="H546" s="262"/>
      <c r="I546" s="263"/>
      <c r="J546" s="262"/>
      <c r="K546" s="262"/>
      <c r="L546" s="262"/>
      <c r="M546" s="262"/>
      <c r="N546" s="262"/>
      <c r="O546" s="262"/>
      <c r="P546" s="264"/>
      <c r="Q546" s="262"/>
      <c r="R546" s="262"/>
      <c r="S546" s="262"/>
      <c r="T546" s="262"/>
      <c r="U546" s="262"/>
      <c r="V546" s="262"/>
      <c r="W546" s="262"/>
      <c r="X546" s="262"/>
    </row>
    <row r="547" spans="5:24" x14ac:dyDescent="0.25">
      <c r="E547" s="262"/>
      <c r="F547" s="262"/>
      <c r="G547" s="262"/>
      <c r="H547" s="262"/>
      <c r="I547" s="263"/>
      <c r="J547" s="262"/>
      <c r="K547" s="262"/>
      <c r="L547" s="262"/>
      <c r="M547" s="262"/>
      <c r="N547" s="262"/>
      <c r="O547" s="262"/>
      <c r="P547" s="264"/>
      <c r="Q547" s="262"/>
      <c r="R547" s="262"/>
      <c r="S547" s="262"/>
      <c r="T547" s="262"/>
      <c r="U547" s="262"/>
      <c r="V547" s="262"/>
      <c r="W547" s="262"/>
      <c r="X547" s="262"/>
    </row>
    <row r="548" spans="5:24" x14ac:dyDescent="0.25">
      <c r="E548" s="262"/>
      <c r="F548" s="262"/>
      <c r="G548" s="262"/>
      <c r="H548" s="262"/>
      <c r="I548" s="263"/>
      <c r="J548" s="262"/>
      <c r="K548" s="262"/>
      <c r="L548" s="262"/>
      <c r="M548" s="262"/>
      <c r="N548" s="262"/>
      <c r="O548" s="262"/>
      <c r="P548" s="264"/>
      <c r="Q548" s="262"/>
      <c r="R548" s="262"/>
      <c r="S548" s="262"/>
      <c r="T548" s="262"/>
      <c r="U548" s="262"/>
      <c r="V548" s="262"/>
      <c r="W548" s="262"/>
      <c r="X548" s="262"/>
    </row>
    <row r="549" spans="5:24" x14ac:dyDescent="0.25">
      <c r="E549" s="262"/>
      <c r="F549" s="262"/>
      <c r="G549" s="262"/>
      <c r="H549" s="262"/>
      <c r="I549" s="263"/>
      <c r="J549" s="262"/>
      <c r="K549" s="262"/>
      <c r="L549" s="262"/>
      <c r="M549" s="262"/>
      <c r="N549" s="262"/>
      <c r="O549" s="262"/>
      <c r="P549" s="264"/>
      <c r="Q549" s="262"/>
      <c r="R549" s="262"/>
      <c r="S549" s="262"/>
      <c r="T549" s="262"/>
      <c r="U549" s="262"/>
      <c r="V549" s="262"/>
      <c r="W549" s="262"/>
      <c r="X549" s="262"/>
    </row>
    <row r="550" spans="5:24" x14ac:dyDescent="0.25">
      <c r="E550" s="262"/>
      <c r="F550" s="262"/>
      <c r="G550" s="262"/>
      <c r="H550" s="262"/>
      <c r="I550" s="263"/>
      <c r="J550" s="262"/>
      <c r="K550" s="262"/>
      <c r="L550" s="262"/>
      <c r="M550" s="262"/>
      <c r="N550" s="262"/>
      <c r="O550" s="262"/>
      <c r="P550" s="264"/>
      <c r="Q550" s="262"/>
      <c r="R550" s="262"/>
      <c r="S550" s="262"/>
      <c r="T550" s="262"/>
      <c r="U550" s="262"/>
      <c r="V550" s="262"/>
      <c r="W550" s="262"/>
      <c r="X550" s="262"/>
    </row>
    <row r="551" spans="5:24" x14ac:dyDescent="0.25">
      <c r="E551" s="262"/>
      <c r="F551" s="262"/>
      <c r="G551" s="262"/>
      <c r="H551" s="262"/>
      <c r="I551" s="263"/>
      <c r="J551" s="262"/>
      <c r="K551" s="262"/>
      <c r="L551" s="262"/>
      <c r="M551" s="262"/>
      <c r="N551" s="262"/>
      <c r="O551" s="262"/>
      <c r="P551" s="264"/>
      <c r="Q551" s="262"/>
      <c r="R551" s="262"/>
      <c r="S551" s="262"/>
      <c r="T551" s="262"/>
      <c r="U551" s="262"/>
      <c r="V551" s="262"/>
      <c r="W551" s="262"/>
      <c r="X551" s="262"/>
    </row>
    <row r="552" spans="5:24" x14ac:dyDescent="0.25">
      <c r="E552" s="262"/>
      <c r="F552" s="262"/>
      <c r="G552" s="262"/>
      <c r="H552" s="262"/>
      <c r="I552" s="263"/>
      <c r="J552" s="262"/>
      <c r="K552" s="262"/>
      <c r="L552" s="262"/>
      <c r="M552" s="262"/>
      <c r="N552" s="262"/>
      <c r="O552" s="262"/>
      <c r="P552" s="264"/>
      <c r="Q552" s="262"/>
      <c r="R552" s="262"/>
      <c r="S552" s="262"/>
      <c r="T552" s="262"/>
      <c r="U552" s="262"/>
      <c r="V552" s="262"/>
      <c r="W552" s="262"/>
      <c r="X552" s="262"/>
    </row>
    <row r="553" spans="5:24" x14ac:dyDescent="0.25">
      <c r="E553" s="262"/>
      <c r="F553" s="262"/>
      <c r="G553" s="262"/>
      <c r="H553" s="262"/>
      <c r="I553" s="263"/>
      <c r="J553" s="262"/>
      <c r="K553" s="262"/>
      <c r="L553" s="262"/>
      <c r="M553" s="262"/>
      <c r="N553" s="262"/>
      <c r="O553" s="262"/>
      <c r="P553" s="264"/>
      <c r="Q553" s="262"/>
      <c r="R553" s="262"/>
      <c r="S553" s="262"/>
      <c r="T553" s="262"/>
      <c r="U553" s="262"/>
      <c r="V553" s="262"/>
      <c r="W553" s="262"/>
      <c r="X553" s="262"/>
    </row>
    <row r="554" spans="5:24" x14ac:dyDescent="0.25">
      <c r="E554" s="262"/>
      <c r="F554" s="262"/>
      <c r="G554" s="262"/>
      <c r="H554" s="262"/>
      <c r="I554" s="263"/>
      <c r="J554" s="262"/>
      <c r="K554" s="262"/>
      <c r="L554" s="262"/>
      <c r="M554" s="262"/>
      <c r="N554" s="262"/>
      <c r="O554" s="262"/>
      <c r="P554" s="264"/>
      <c r="Q554" s="262"/>
      <c r="R554" s="262"/>
      <c r="S554" s="262"/>
      <c r="T554" s="262"/>
      <c r="U554" s="262"/>
      <c r="V554" s="262"/>
      <c r="W554" s="262"/>
      <c r="X554" s="262"/>
    </row>
    <row r="555" spans="5:24" x14ac:dyDescent="0.25">
      <c r="E555" s="262"/>
      <c r="F555" s="262"/>
      <c r="G555" s="262"/>
      <c r="H555" s="262"/>
      <c r="I555" s="263"/>
      <c r="J555" s="262"/>
      <c r="K555" s="262"/>
      <c r="L555" s="262"/>
      <c r="M555" s="262"/>
      <c r="N555" s="262"/>
      <c r="O555" s="262"/>
      <c r="P555" s="264"/>
      <c r="Q555" s="262"/>
      <c r="R555" s="262"/>
      <c r="S555" s="262"/>
      <c r="T555" s="262"/>
      <c r="U555" s="262"/>
      <c r="V555" s="262"/>
      <c r="W555" s="262"/>
      <c r="X555" s="262"/>
    </row>
    <row r="556" spans="5:24" x14ac:dyDescent="0.25">
      <c r="E556" s="262"/>
      <c r="F556" s="262"/>
      <c r="G556" s="262"/>
      <c r="H556" s="262"/>
      <c r="I556" s="263"/>
      <c r="J556" s="262"/>
      <c r="K556" s="262"/>
      <c r="L556" s="262"/>
      <c r="M556" s="262"/>
      <c r="N556" s="262"/>
      <c r="O556" s="262"/>
      <c r="P556" s="264"/>
      <c r="Q556" s="262"/>
      <c r="R556" s="262"/>
      <c r="S556" s="262"/>
      <c r="T556" s="262"/>
      <c r="U556" s="262"/>
      <c r="V556" s="262"/>
      <c r="W556" s="262"/>
      <c r="X556" s="262"/>
    </row>
    <row r="557" spans="5:24" x14ac:dyDescent="0.25">
      <c r="E557" s="262"/>
      <c r="F557" s="262"/>
      <c r="G557" s="262"/>
      <c r="H557" s="262"/>
      <c r="I557" s="263"/>
      <c r="J557" s="262"/>
      <c r="K557" s="262"/>
      <c r="L557" s="262"/>
      <c r="M557" s="262"/>
      <c r="N557" s="262"/>
      <c r="O557" s="262"/>
      <c r="P557" s="264"/>
      <c r="Q557" s="262"/>
      <c r="R557" s="262"/>
      <c r="S557" s="262"/>
      <c r="T557" s="262"/>
      <c r="U557" s="262"/>
      <c r="V557" s="262"/>
      <c r="W557" s="262"/>
      <c r="X557" s="262"/>
    </row>
    <row r="558" spans="5:24" x14ac:dyDescent="0.25">
      <c r="E558" s="262"/>
      <c r="F558" s="262"/>
      <c r="G558" s="262"/>
      <c r="H558" s="262"/>
      <c r="I558" s="263"/>
      <c r="J558" s="262"/>
      <c r="K558" s="262"/>
      <c r="L558" s="262"/>
      <c r="M558" s="262"/>
      <c r="N558" s="262"/>
      <c r="O558" s="262"/>
      <c r="P558" s="264"/>
      <c r="Q558" s="262"/>
      <c r="R558" s="262"/>
      <c r="S558" s="262"/>
      <c r="T558" s="262"/>
      <c r="U558" s="262"/>
      <c r="V558" s="262"/>
      <c r="W558" s="262"/>
      <c r="X558" s="262"/>
    </row>
    <row r="559" spans="5:24" x14ac:dyDescent="0.25">
      <c r="E559" s="262"/>
      <c r="F559" s="262"/>
      <c r="G559" s="262"/>
      <c r="H559" s="262"/>
      <c r="I559" s="263"/>
      <c r="J559" s="262"/>
      <c r="K559" s="262"/>
      <c r="L559" s="262"/>
      <c r="M559" s="262"/>
      <c r="N559" s="262"/>
      <c r="O559" s="262"/>
      <c r="P559" s="264"/>
      <c r="Q559" s="262"/>
      <c r="R559" s="262"/>
      <c r="S559" s="262"/>
      <c r="T559" s="262"/>
      <c r="U559" s="262"/>
      <c r="V559" s="262"/>
      <c r="W559" s="262"/>
      <c r="X559" s="262"/>
    </row>
    <row r="560" spans="5:24" x14ac:dyDescent="0.25">
      <c r="E560" s="262"/>
      <c r="F560" s="262"/>
      <c r="G560" s="262"/>
      <c r="H560" s="262"/>
      <c r="I560" s="263"/>
      <c r="J560" s="262"/>
      <c r="K560" s="262"/>
      <c r="L560" s="262"/>
      <c r="M560" s="262"/>
      <c r="N560" s="262"/>
      <c r="O560" s="262"/>
      <c r="P560" s="264"/>
      <c r="Q560" s="262"/>
      <c r="R560" s="262"/>
      <c r="S560" s="262"/>
      <c r="T560" s="262"/>
      <c r="U560" s="262"/>
      <c r="V560" s="262"/>
      <c r="W560" s="262"/>
      <c r="X560" s="262"/>
    </row>
    <row r="561" spans="5:24" x14ac:dyDescent="0.25">
      <c r="E561" s="262"/>
      <c r="F561" s="262"/>
      <c r="G561" s="262"/>
      <c r="H561" s="262"/>
      <c r="I561" s="263"/>
      <c r="J561" s="262"/>
      <c r="K561" s="262"/>
      <c r="L561" s="262"/>
      <c r="M561" s="262"/>
      <c r="N561" s="262"/>
      <c r="O561" s="262"/>
      <c r="P561" s="264"/>
      <c r="Q561" s="262"/>
      <c r="R561" s="262"/>
      <c r="S561" s="262"/>
      <c r="T561" s="262"/>
      <c r="U561" s="262"/>
      <c r="V561" s="262"/>
      <c r="W561" s="262"/>
      <c r="X561" s="262"/>
    </row>
    <row r="562" spans="5:24" x14ac:dyDescent="0.25">
      <c r="E562" s="262"/>
      <c r="F562" s="262"/>
      <c r="G562" s="262"/>
      <c r="H562" s="262"/>
      <c r="I562" s="263"/>
      <c r="J562" s="262"/>
      <c r="K562" s="262"/>
      <c r="L562" s="262"/>
      <c r="M562" s="262"/>
      <c r="N562" s="262"/>
      <c r="O562" s="262"/>
      <c r="P562" s="264"/>
      <c r="Q562" s="262"/>
      <c r="R562" s="262"/>
      <c r="S562" s="262"/>
      <c r="T562" s="262"/>
      <c r="U562" s="262"/>
      <c r="V562" s="262"/>
      <c r="W562" s="262"/>
      <c r="X562" s="262"/>
    </row>
    <row r="563" spans="5:24" x14ac:dyDescent="0.25">
      <c r="E563" s="262"/>
      <c r="F563" s="262"/>
      <c r="G563" s="262"/>
      <c r="H563" s="262"/>
      <c r="I563" s="263"/>
      <c r="J563" s="262"/>
      <c r="K563" s="262"/>
      <c r="L563" s="262"/>
      <c r="M563" s="262"/>
      <c r="N563" s="262"/>
      <c r="O563" s="262"/>
      <c r="P563" s="264"/>
      <c r="Q563" s="262"/>
      <c r="R563" s="262"/>
      <c r="S563" s="262"/>
      <c r="T563" s="262"/>
      <c r="U563" s="262"/>
      <c r="V563" s="262"/>
      <c r="W563" s="262"/>
      <c r="X563" s="262"/>
    </row>
    <row r="564" spans="5:24" x14ac:dyDescent="0.25">
      <c r="E564" s="262"/>
      <c r="F564" s="262"/>
      <c r="G564" s="262"/>
      <c r="H564" s="262"/>
      <c r="I564" s="263"/>
      <c r="J564" s="262"/>
      <c r="K564" s="262"/>
      <c r="L564" s="262"/>
      <c r="M564" s="262"/>
      <c r="N564" s="262"/>
      <c r="O564" s="262"/>
      <c r="P564" s="264"/>
      <c r="Q564" s="262"/>
      <c r="R564" s="262"/>
      <c r="S564" s="262"/>
      <c r="T564" s="262"/>
      <c r="U564" s="262"/>
      <c r="V564" s="262"/>
      <c r="W564" s="262"/>
      <c r="X564" s="262"/>
    </row>
    <row r="565" spans="5:24" x14ac:dyDescent="0.25">
      <c r="E565" s="262"/>
      <c r="F565" s="262"/>
      <c r="G565" s="262"/>
      <c r="H565" s="262"/>
      <c r="I565" s="263"/>
      <c r="J565" s="262"/>
      <c r="K565" s="262"/>
      <c r="L565" s="262"/>
      <c r="M565" s="262"/>
      <c r="N565" s="262"/>
      <c r="O565" s="262"/>
      <c r="P565" s="264"/>
      <c r="Q565" s="262"/>
      <c r="R565" s="262"/>
      <c r="S565" s="262"/>
      <c r="T565" s="262"/>
      <c r="U565" s="262"/>
      <c r="V565" s="262"/>
      <c r="W565" s="262"/>
      <c r="X565" s="262"/>
    </row>
    <row r="566" spans="5:24" x14ac:dyDescent="0.25">
      <c r="E566" s="262"/>
      <c r="F566" s="262"/>
      <c r="G566" s="262"/>
      <c r="H566" s="262"/>
      <c r="I566" s="263"/>
      <c r="J566" s="262"/>
      <c r="K566" s="262"/>
      <c r="L566" s="262"/>
      <c r="M566" s="262"/>
      <c r="N566" s="262"/>
      <c r="O566" s="262"/>
      <c r="P566" s="264"/>
      <c r="Q566" s="262"/>
      <c r="R566" s="262"/>
      <c r="S566" s="262"/>
      <c r="T566" s="262"/>
      <c r="U566" s="262"/>
      <c r="V566" s="262"/>
      <c r="W566" s="262"/>
      <c r="X566" s="262"/>
    </row>
    <row r="567" spans="5:24" x14ac:dyDescent="0.25">
      <c r="E567" s="262"/>
      <c r="F567" s="262"/>
      <c r="G567" s="262"/>
      <c r="H567" s="262"/>
      <c r="I567" s="263"/>
      <c r="J567" s="262"/>
      <c r="K567" s="262"/>
      <c r="L567" s="262"/>
      <c r="M567" s="262"/>
      <c r="N567" s="262"/>
      <c r="O567" s="262"/>
      <c r="P567" s="264"/>
      <c r="Q567" s="262"/>
      <c r="R567" s="262"/>
      <c r="S567" s="262"/>
      <c r="T567" s="262"/>
      <c r="U567" s="262"/>
      <c r="V567" s="262"/>
      <c r="W567" s="262"/>
      <c r="X567" s="262"/>
    </row>
    <row r="568" spans="5:24" x14ac:dyDescent="0.25">
      <c r="E568" s="262"/>
      <c r="F568" s="262"/>
      <c r="G568" s="262"/>
      <c r="H568" s="262"/>
      <c r="I568" s="263"/>
      <c r="J568" s="262"/>
      <c r="K568" s="262"/>
      <c r="L568" s="262"/>
      <c r="M568" s="262"/>
      <c r="N568" s="262"/>
      <c r="O568" s="262"/>
      <c r="P568" s="264"/>
      <c r="Q568" s="262"/>
      <c r="R568" s="262"/>
      <c r="S568" s="262"/>
      <c r="T568" s="262"/>
      <c r="U568" s="262"/>
      <c r="V568" s="262"/>
      <c r="W568" s="262"/>
      <c r="X568" s="262"/>
    </row>
    <row r="569" spans="5:24" x14ac:dyDescent="0.25">
      <c r="E569" s="262"/>
      <c r="F569" s="262"/>
      <c r="G569" s="262"/>
      <c r="H569" s="262"/>
      <c r="I569" s="263"/>
      <c r="J569" s="262"/>
      <c r="K569" s="262"/>
      <c r="L569" s="262"/>
      <c r="M569" s="262"/>
      <c r="N569" s="262"/>
      <c r="O569" s="262"/>
      <c r="P569" s="264"/>
      <c r="Q569" s="262"/>
      <c r="R569" s="262"/>
      <c r="S569" s="262"/>
      <c r="T569" s="262"/>
      <c r="U569" s="262"/>
      <c r="V569" s="262"/>
      <c r="W569" s="262"/>
      <c r="X569" s="262"/>
    </row>
    <row r="570" spans="5:24" x14ac:dyDescent="0.25">
      <c r="E570" s="262"/>
      <c r="F570" s="262"/>
      <c r="G570" s="262"/>
      <c r="H570" s="262"/>
      <c r="I570" s="263"/>
      <c r="J570" s="262"/>
      <c r="K570" s="262"/>
      <c r="L570" s="262"/>
      <c r="M570" s="262"/>
      <c r="N570" s="262"/>
      <c r="O570" s="262"/>
      <c r="P570" s="264"/>
      <c r="Q570" s="262"/>
      <c r="R570" s="262"/>
      <c r="S570" s="262"/>
      <c r="T570" s="262"/>
      <c r="U570" s="262"/>
      <c r="V570" s="262"/>
      <c r="W570" s="262"/>
      <c r="X570" s="262"/>
    </row>
    <row r="571" spans="5:24" x14ac:dyDescent="0.25">
      <c r="E571" s="262"/>
      <c r="F571" s="262"/>
      <c r="G571" s="262"/>
      <c r="H571" s="262"/>
      <c r="I571" s="263"/>
      <c r="J571" s="262"/>
      <c r="K571" s="262"/>
      <c r="L571" s="262"/>
      <c r="M571" s="262"/>
      <c r="N571" s="262"/>
      <c r="O571" s="262"/>
      <c r="P571" s="264"/>
      <c r="Q571" s="262"/>
      <c r="R571" s="262"/>
      <c r="S571" s="262"/>
      <c r="T571" s="262"/>
      <c r="U571" s="262"/>
      <c r="V571" s="262"/>
      <c r="W571" s="262"/>
      <c r="X571" s="262"/>
    </row>
    <row r="572" spans="5:24" x14ac:dyDescent="0.25">
      <c r="E572" s="262"/>
      <c r="F572" s="262"/>
      <c r="G572" s="262"/>
      <c r="H572" s="262"/>
      <c r="I572" s="263"/>
      <c r="J572" s="262"/>
      <c r="K572" s="262"/>
      <c r="L572" s="262"/>
      <c r="M572" s="262"/>
      <c r="N572" s="262"/>
      <c r="O572" s="262"/>
      <c r="P572" s="264"/>
      <c r="Q572" s="262"/>
      <c r="R572" s="262"/>
      <c r="S572" s="262"/>
      <c r="T572" s="262"/>
      <c r="U572" s="262"/>
      <c r="V572" s="262"/>
      <c r="W572" s="262"/>
      <c r="X572" s="262"/>
    </row>
    <row r="573" spans="5:24" x14ac:dyDescent="0.25">
      <c r="E573" s="262"/>
      <c r="F573" s="262"/>
      <c r="G573" s="262"/>
      <c r="H573" s="262"/>
      <c r="I573" s="263"/>
      <c r="J573" s="262"/>
      <c r="K573" s="262"/>
      <c r="L573" s="262"/>
      <c r="M573" s="262"/>
      <c r="N573" s="262"/>
      <c r="O573" s="262"/>
      <c r="P573" s="264"/>
      <c r="Q573" s="262"/>
      <c r="R573" s="262"/>
      <c r="S573" s="262"/>
      <c r="T573" s="262"/>
      <c r="U573" s="262"/>
      <c r="V573" s="262"/>
      <c r="W573" s="262"/>
      <c r="X573" s="262"/>
    </row>
    <row r="574" spans="5:24" x14ac:dyDescent="0.25">
      <c r="E574" s="262"/>
      <c r="F574" s="262"/>
      <c r="G574" s="262"/>
      <c r="H574" s="262"/>
      <c r="I574" s="263"/>
      <c r="J574" s="262"/>
      <c r="K574" s="262"/>
      <c r="L574" s="262"/>
      <c r="M574" s="262"/>
      <c r="N574" s="262"/>
      <c r="O574" s="262"/>
      <c r="P574" s="264"/>
      <c r="Q574" s="262"/>
      <c r="R574" s="262"/>
      <c r="S574" s="262"/>
      <c r="T574" s="262"/>
      <c r="U574" s="262"/>
      <c r="V574" s="262"/>
      <c r="W574" s="262"/>
      <c r="X574" s="262"/>
    </row>
    <row r="575" spans="5:24" x14ac:dyDescent="0.25">
      <c r="E575" s="262"/>
      <c r="F575" s="262"/>
      <c r="G575" s="262"/>
      <c r="H575" s="262"/>
      <c r="I575" s="263"/>
      <c r="J575" s="262"/>
      <c r="K575" s="262"/>
      <c r="L575" s="262"/>
      <c r="M575" s="262"/>
      <c r="N575" s="262"/>
      <c r="O575" s="262"/>
      <c r="P575" s="264"/>
      <c r="Q575" s="262"/>
      <c r="R575" s="262"/>
      <c r="S575" s="262"/>
      <c r="T575" s="262"/>
      <c r="U575" s="262"/>
      <c r="V575" s="262"/>
      <c r="W575" s="262"/>
      <c r="X575" s="262"/>
    </row>
    <row r="576" spans="5:24" x14ac:dyDescent="0.25">
      <c r="E576" s="262"/>
      <c r="F576" s="262"/>
      <c r="G576" s="262"/>
      <c r="H576" s="262"/>
      <c r="I576" s="263"/>
      <c r="J576" s="262"/>
      <c r="K576" s="262"/>
      <c r="L576" s="262"/>
      <c r="M576" s="262"/>
      <c r="N576" s="262"/>
      <c r="O576" s="262"/>
      <c r="P576" s="264"/>
      <c r="Q576" s="262"/>
      <c r="R576" s="262"/>
      <c r="S576" s="262"/>
      <c r="T576" s="262"/>
      <c r="U576" s="262"/>
      <c r="V576" s="262"/>
      <c r="W576" s="262"/>
      <c r="X576" s="262"/>
    </row>
    <row r="577" spans="5:24" x14ac:dyDescent="0.25">
      <c r="E577" s="262"/>
      <c r="F577" s="262"/>
      <c r="G577" s="262"/>
      <c r="H577" s="262"/>
      <c r="I577" s="263"/>
      <c r="J577" s="262"/>
      <c r="K577" s="262"/>
      <c r="L577" s="262"/>
      <c r="M577" s="262"/>
      <c r="N577" s="262"/>
      <c r="O577" s="262"/>
      <c r="P577" s="264"/>
      <c r="Q577" s="262"/>
      <c r="R577" s="262"/>
      <c r="S577" s="262"/>
      <c r="T577" s="262"/>
      <c r="U577" s="262"/>
      <c r="V577" s="262"/>
      <c r="W577" s="262"/>
      <c r="X577" s="262"/>
    </row>
    <row r="578" spans="5:24" x14ac:dyDescent="0.25">
      <c r="E578" s="262"/>
      <c r="F578" s="262"/>
      <c r="G578" s="262"/>
      <c r="H578" s="262"/>
      <c r="I578" s="263"/>
      <c r="J578" s="262"/>
      <c r="K578" s="262"/>
      <c r="L578" s="262"/>
      <c r="M578" s="262"/>
      <c r="N578" s="262"/>
      <c r="O578" s="262"/>
      <c r="P578" s="264"/>
      <c r="Q578" s="262"/>
      <c r="R578" s="262"/>
      <c r="S578" s="262"/>
      <c r="T578" s="262"/>
      <c r="U578" s="262"/>
      <c r="V578" s="262"/>
      <c r="W578" s="262"/>
      <c r="X578" s="262"/>
    </row>
    <row r="579" spans="5:24" x14ac:dyDescent="0.25">
      <c r="E579" s="262"/>
      <c r="F579" s="262"/>
      <c r="G579" s="262"/>
      <c r="H579" s="262"/>
      <c r="I579" s="263"/>
      <c r="J579" s="262"/>
      <c r="K579" s="262"/>
      <c r="L579" s="262"/>
      <c r="M579" s="262"/>
      <c r="N579" s="262"/>
      <c r="O579" s="262"/>
      <c r="P579" s="264"/>
      <c r="Q579" s="262"/>
      <c r="R579" s="262"/>
      <c r="S579" s="262"/>
      <c r="T579" s="262"/>
      <c r="U579" s="262"/>
      <c r="V579" s="262"/>
      <c r="W579" s="262"/>
      <c r="X579" s="262"/>
    </row>
    <row r="580" spans="5:24" x14ac:dyDescent="0.25">
      <c r="E580" s="262"/>
      <c r="F580" s="262"/>
      <c r="G580" s="262"/>
      <c r="H580" s="262"/>
      <c r="I580" s="263"/>
      <c r="J580" s="262"/>
      <c r="K580" s="262"/>
      <c r="L580" s="262"/>
      <c r="M580" s="262"/>
      <c r="N580" s="262"/>
      <c r="O580" s="262"/>
      <c r="P580" s="264"/>
      <c r="Q580" s="262"/>
      <c r="R580" s="262"/>
      <c r="S580" s="262"/>
      <c r="T580" s="262"/>
      <c r="U580" s="262"/>
      <c r="V580" s="262"/>
      <c r="W580" s="262"/>
      <c r="X580" s="262"/>
    </row>
    <row r="581" spans="5:24" x14ac:dyDescent="0.25">
      <c r="E581" s="262"/>
      <c r="F581" s="262"/>
      <c r="G581" s="262"/>
      <c r="H581" s="262"/>
      <c r="I581" s="263"/>
      <c r="J581" s="262"/>
      <c r="K581" s="262"/>
      <c r="L581" s="262"/>
      <c r="M581" s="262"/>
      <c r="N581" s="262"/>
      <c r="O581" s="262"/>
      <c r="P581" s="264"/>
      <c r="Q581" s="262"/>
      <c r="R581" s="262"/>
      <c r="S581" s="262"/>
      <c r="T581" s="262"/>
      <c r="U581" s="262"/>
      <c r="V581" s="262"/>
      <c r="W581" s="262"/>
      <c r="X581" s="262"/>
    </row>
    <row r="582" spans="5:24" x14ac:dyDescent="0.25">
      <c r="E582" s="262"/>
      <c r="F582" s="262"/>
      <c r="G582" s="262"/>
      <c r="H582" s="262"/>
      <c r="I582" s="263"/>
      <c r="J582" s="262"/>
      <c r="K582" s="262"/>
      <c r="L582" s="262"/>
      <c r="M582" s="262"/>
      <c r="N582" s="262"/>
      <c r="O582" s="262"/>
      <c r="P582" s="264"/>
      <c r="Q582" s="262"/>
      <c r="R582" s="262"/>
      <c r="S582" s="262"/>
      <c r="T582" s="262"/>
      <c r="U582" s="262"/>
      <c r="V582" s="262"/>
      <c r="W582" s="262"/>
      <c r="X582" s="262"/>
    </row>
    <row r="583" spans="5:24" x14ac:dyDescent="0.25">
      <c r="E583" s="262"/>
      <c r="F583" s="262"/>
      <c r="G583" s="262"/>
      <c r="H583" s="262"/>
      <c r="I583" s="263"/>
      <c r="J583" s="262"/>
      <c r="K583" s="262"/>
      <c r="L583" s="262"/>
      <c r="M583" s="262"/>
      <c r="N583" s="262"/>
      <c r="O583" s="262"/>
      <c r="P583" s="264"/>
      <c r="Q583" s="262"/>
      <c r="R583" s="262"/>
      <c r="S583" s="262"/>
      <c r="T583" s="262"/>
      <c r="U583" s="262"/>
      <c r="V583" s="262"/>
      <c r="W583" s="262"/>
      <c r="X583" s="262"/>
    </row>
    <row r="584" spans="5:24" x14ac:dyDescent="0.25">
      <c r="E584" s="262"/>
      <c r="F584" s="262"/>
      <c r="G584" s="262"/>
      <c r="H584" s="262"/>
      <c r="I584" s="263"/>
      <c r="J584" s="262"/>
      <c r="K584" s="262"/>
      <c r="L584" s="262"/>
      <c r="M584" s="262"/>
      <c r="N584" s="262"/>
      <c r="O584" s="262"/>
      <c r="P584" s="264"/>
      <c r="Q584" s="262"/>
      <c r="R584" s="262"/>
      <c r="S584" s="262"/>
      <c r="T584" s="262"/>
      <c r="U584" s="262"/>
      <c r="V584" s="262"/>
      <c r="W584" s="262"/>
      <c r="X584" s="262"/>
    </row>
    <row r="585" spans="5:24" x14ac:dyDescent="0.25">
      <c r="E585" s="262"/>
      <c r="F585" s="262"/>
      <c r="G585" s="262"/>
      <c r="H585" s="262"/>
      <c r="I585" s="263"/>
      <c r="J585" s="262"/>
      <c r="K585" s="262"/>
      <c r="L585" s="262"/>
      <c r="M585" s="262"/>
      <c r="N585" s="262"/>
      <c r="O585" s="262"/>
      <c r="P585" s="264"/>
      <c r="Q585" s="262"/>
      <c r="R585" s="262"/>
      <c r="S585" s="262"/>
      <c r="T585" s="262"/>
      <c r="U585" s="262"/>
      <c r="V585" s="262"/>
      <c r="W585" s="262"/>
      <c r="X585" s="262"/>
    </row>
    <row r="586" spans="5:24" x14ac:dyDescent="0.25">
      <c r="E586" s="262"/>
      <c r="F586" s="262"/>
      <c r="G586" s="262"/>
      <c r="H586" s="262"/>
      <c r="I586" s="263"/>
      <c r="J586" s="262"/>
      <c r="K586" s="262"/>
      <c r="L586" s="262"/>
      <c r="M586" s="262"/>
      <c r="N586" s="262"/>
      <c r="O586" s="262"/>
      <c r="P586" s="264"/>
      <c r="Q586" s="262"/>
      <c r="R586" s="262"/>
      <c r="S586" s="262"/>
      <c r="T586" s="262"/>
      <c r="U586" s="262"/>
      <c r="V586" s="262"/>
      <c r="W586" s="262"/>
      <c r="X586" s="262"/>
    </row>
    <row r="587" spans="5:24" x14ac:dyDescent="0.25">
      <c r="E587" s="262"/>
      <c r="F587" s="262"/>
      <c r="G587" s="262"/>
      <c r="H587" s="262"/>
      <c r="I587" s="263"/>
      <c r="J587" s="262"/>
      <c r="K587" s="262"/>
      <c r="L587" s="262"/>
      <c r="M587" s="262"/>
      <c r="N587" s="262"/>
      <c r="O587" s="262"/>
      <c r="P587" s="264"/>
      <c r="Q587" s="262"/>
      <c r="R587" s="262"/>
      <c r="S587" s="262"/>
      <c r="T587" s="262"/>
      <c r="U587" s="262"/>
      <c r="V587" s="262"/>
      <c r="W587" s="262"/>
      <c r="X587" s="262"/>
    </row>
    <row r="588" spans="5:24" x14ac:dyDescent="0.25">
      <c r="E588" s="262"/>
      <c r="F588" s="262"/>
      <c r="G588" s="262"/>
      <c r="H588" s="262"/>
      <c r="I588" s="263"/>
      <c r="J588" s="262"/>
      <c r="K588" s="262"/>
      <c r="L588" s="262"/>
      <c r="M588" s="262"/>
      <c r="N588" s="262"/>
      <c r="O588" s="262"/>
      <c r="P588" s="264"/>
      <c r="Q588" s="262"/>
      <c r="R588" s="262"/>
      <c r="S588" s="262"/>
      <c r="T588" s="262"/>
      <c r="U588" s="262"/>
      <c r="V588" s="262"/>
      <c r="W588" s="262"/>
      <c r="X588" s="262"/>
    </row>
    <row r="589" spans="5:24" x14ac:dyDescent="0.25">
      <c r="E589" s="262"/>
      <c r="F589" s="262"/>
      <c r="G589" s="262"/>
      <c r="H589" s="262"/>
      <c r="I589" s="263"/>
      <c r="J589" s="262"/>
      <c r="K589" s="262"/>
      <c r="L589" s="262"/>
      <c r="M589" s="262"/>
      <c r="N589" s="262"/>
      <c r="O589" s="262"/>
      <c r="P589" s="264"/>
      <c r="Q589" s="262"/>
      <c r="R589" s="262"/>
      <c r="S589" s="262"/>
      <c r="T589" s="262"/>
      <c r="U589" s="262"/>
      <c r="V589" s="262"/>
      <c r="W589" s="262"/>
      <c r="X589" s="262"/>
    </row>
    <row r="590" spans="5:24" x14ac:dyDescent="0.25">
      <c r="E590" s="262"/>
      <c r="F590" s="262"/>
      <c r="G590" s="262"/>
      <c r="H590" s="262"/>
      <c r="I590" s="263"/>
      <c r="J590" s="262"/>
      <c r="K590" s="262"/>
      <c r="L590" s="262"/>
      <c r="M590" s="262"/>
      <c r="N590" s="262"/>
      <c r="O590" s="262"/>
      <c r="P590" s="264"/>
      <c r="Q590" s="262"/>
      <c r="R590" s="262"/>
      <c r="S590" s="262"/>
      <c r="T590" s="262"/>
      <c r="U590" s="262"/>
      <c r="V590" s="262"/>
      <c r="W590" s="262"/>
      <c r="X590" s="262"/>
    </row>
    <row r="591" spans="5:24" x14ac:dyDescent="0.25">
      <c r="E591" s="262"/>
      <c r="F591" s="262"/>
      <c r="G591" s="262"/>
      <c r="H591" s="262"/>
      <c r="I591" s="263"/>
      <c r="J591" s="262"/>
      <c r="K591" s="262"/>
      <c r="L591" s="262"/>
      <c r="M591" s="262"/>
      <c r="N591" s="262"/>
      <c r="O591" s="262"/>
      <c r="P591" s="264"/>
      <c r="Q591" s="262"/>
      <c r="R591" s="262"/>
      <c r="S591" s="262"/>
      <c r="T591" s="262"/>
      <c r="U591" s="262"/>
      <c r="V591" s="262"/>
      <c r="W591" s="262"/>
      <c r="X591" s="262"/>
    </row>
    <row r="592" spans="5:24" x14ac:dyDescent="0.25">
      <c r="E592" s="262"/>
      <c r="F592" s="262"/>
      <c r="G592" s="262"/>
      <c r="H592" s="262"/>
      <c r="I592" s="263"/>
      <c r="J592" s="262"/>
      <c r="K592" s="262"/>
      <c r="L592" s="262"/>
      <c r="M592" s="262"/>
      <c r="N592" s="262"/>
      <c r="O592" s="262"/>
      <c r="P592" s="264"/>
      <c r="Q592" s="262"/>
      <c r="R592" s="262"/>
      <c r="S592" s="262"/>
      <c r="T592" s="262"/>
      <c r="U592" s="262"/>
      <c r="V592" s="262"/>
      <c r="W592" s="262"/>
      <c r="X592" s="262"/>
    </row>
    <row r="593" spans="5:24" x14ac:dyDescent="0.25">
      <c r="E593" s="262"/>
      <c r="F593" s="262"/>
      <c r="G593" s="262"/>
      <c r="H593" s="262"/>
      <c r="I593" s="263"/>
      <c r="J593" s="262"/>
      <c r="K593" s="262"/>
      <c r="L593" s="262"/>
      <c r="M593" s="262"/>
      <c r="N593" s="262"/>
      <c r="O593" s="262"/>
      <c r="P593" s="264"/>
      <c r="Q593" s="262"/>
      <c r="R593" s="262"/>
      <c r="S593" s="262"/>
      <c r="T593" s="262"/>
      <c r="U593" s="262"/>
      <c r="V593" s="262"/>
      <c r="W593" s="262"/>
      <c r="X593" s="262"/>
    </row>
    <row r="594" spans="5:24" x14ac:dyDescent="0.25">
      <c r="E594" s="262"/>
      <c r="F594" s="262"/>
      <c r="G594" s="262"/>
      <c r="H594" s="262"/>
      <c r="I594" s="263"/>
      <c r="J594" s="262"/>
      <c r="K594" s="262"/>
      <c r="L594" s="262"/>
      <c r="M594" s="262"/>
      <c r="N594" s="262"/>
      <c r="O594" s="262"/>
      <c r="P594" s="264"/>
      <c r="Q594" s="262"/>
      <c r="R594" s="262"/>
      <c r="S594" s="262"/>
      <c r="T594" s="262"/>
      <c r="U594" s="262"/>
      <c r="V594" s="262"/>
      <c r="W594" s="262"/>
      <c r="X594" s="262"/>
    </row>
    <row r="595" spans="5:24" x14ac:dyDescent="0.25">
      <c r="E595" s="262"/>
      <c r="F595" s="262"/>
      <c r="G595" s="262"/>
      <c r="H595" s="262"/>
      <c r="I595" s="263"/>
      <c r="J595" s="262"/>
      <c r="K595" s="262"/>
      <c r="L595" s="262"/>
      <c r="M595" s="262"/>
      <c r="N595" s="262"/>
      <c r="O595" s="262"/>
      <c r="P595" s="264"/>
      <c r="Q595" s="262"/>
      <c r="R595" s="262"/>
      <c r="S595" s="262"/>
      <c r="T595" s="262"/>
      <c r="U595" s="262"/>
      <c r="V595" s="262"/>
      <c r="W595" s="262"/>
      <c r="X595" s="262"/>
    </row>
    <row r="596" spans="5:24" x14ac:dyDescent="0.25">
      <c r="E596" s="262"/>
      <c r="F596" s="262"/>
      <c r="G596" s="262"/>
      <c r="H596" s="262"/>
      <c r="I596" s="263"/>
      <c r="J596" s="262"/>
      <c r="K596" s="262"/>
      <c r="L596" s="262"/>
      <c r="M596" s="262"/>
      <c r="N596" s="262"/>
      <c r="O596" s="262"/>
      <c r="P596" s="264"/>
      <c r="Q596" s="262"/>
      <c r="R596" s="262"/>
      <c r="S596" s="262"/>
      <c r="T596" s="262"/>
      <c r="U596" s="262"/>
      <c r="V596" s="262"/>
      <c r="W596" s="262"/>
      <c r="X596" s="262"/>
    </row>
    <row r="597" spans="5:24" x14ac:dyDescent="0.25">
      <c r="E597" s="262"/>
      <c r="F597" s="262"/>
      <c r="G597" s="262"/>
      <c r="H597" s="262"/>
      <c r="I597" s="263"/>
      <c r="J597" s="262"/>
      <c r="K597" s="262"/>
      <c r="L597" s="262"/>
      <c r="M597" s="262"/>
      <c r="N597" s="262"/>
      <c r="O597" s="262"/>
      <c r="P597" s="264"/>
      <c r="Q597" s="262"/>
      <c r="R597" s="262"/>
      <c r="S597" s="262"/>
      <c r="T597" s="262"/>
      <c r="U597" s="262"/>
      <c r="V597" s="262"/>
      <c r="W597" s="262"/>
      <c r="X597" s="262"/>
    </row>
    <row r="598" spans="5:24" x14ac:dyDescent="0.25">
      <c r="E598" s="262"/>
      <c r="F598" s="262"/>
      <c r="G598" s="262"/>
      <c r="H598" s="262"/>
      <c r="I598" s="263"/>
      <c r="J598" s="262"/>
      <c r="K598" s="262"/>
      <c r="L598" s="262"/>
      <c r="M598" s="262"/>
      <c r="N598" s="262"/>
      <c r="O598" s="262"/>
      <c r="P598" s="264"/>
      <c r="Q598" s="262"/>
      <c r="R598" s="262"/>
      <c r="S598" s="262"/>
      <c r="T598" s="262"/>
      <c r="U598" s="262"/>
      <c r="V598" s="262"/>
      <c r="W598" s="262"/>
      <c r="X598" s="262"/>
    </row>
    <row r="599" spans="5:24" x14ac:dyDescent="0.25">
      <c r="E599" s="262"/>
      <c r="F599" s="262"/>
      <c r="G599" s="262"/>
      <c r="H599" s="262"/>
      <c r="I599" s="263"/>
      <c r="J599" s="262"/>
      <c r="K599" s="262"/>
      <c r="L599" s="262"/>
      <c r="M599" s="262"/>
      <c r="N599" s="262"/>
      <c r="O599" s="262"/>
      <c r="P599" s="264"/>
      <c r="Q599" s="262"/>
      <c r="R599" s="262"/>
      <c r="S599" s="262"/>
      <c r="T599" s="262"/>
      <c r="U599" s="262"/>
      <c r="V599" s="262"/>
      <c r="W599" s="262"/>
      <c r="X599" s="262"/>
    </row>
    <row r="600" spans="5:24" x14ac:dyDescent="0.25">
      <c r="E600" s="262"/>
      <c r="F600" s="262"/>
      <c r="G600" s="262"/>
      <c r="H600" s="262"/>
      <c r="I600" s="263"/>
      <c r="J600" s="262"/>
      <c r="K600" s="262"/>
      <c r="L600" s="262"/>
      <c r="M600" s="262"/>
      <c r="N600" s="262"/>
      <c r="O600" s="262"/>
      <c r="P600" s="264"/>
      <c r="Q600" s="262"/>
      <c r="R600" s="262"/>
      <c r="S600" s="262"/>
      <c r="T600" s="262"/>
      <c r="U600" s="262"/>
      <c r="V600" s="262"/>
      <c r="W600" s="262"/>
      <c r="X600" s="262"/>
    </row>
    <row r="601" spans="5:24" x14ac:dyDescent="0.25">
      <c r="E601" s="262"/>
      <c r="F601" s="262"/>
      <c r="G601" s="262"/>
      <c r="H601" s="262"/>
      <c r="I601" s="263"/>
      <c r="J601" s="262"/>
      <c r="K601" s="262"/>
      <c r="L601" s="262"/>
      <c r="M601" s="262"/>
      <c r="N601" s="262"/>
      <c r="O601" s="262"/>
      <c r="P601" s="264"/>
      <c r="Q601" s="262"/>
      <c r="R601" s="262"/>
      <c r="S601" s="262"/>
      <c r="T601" s="262"/>
      <c r="U601" s="262"/>
      <c r="V601" s="262"/>
      <c r="W601" s="262"/>
      <c r="X601" s="262"/>
    </row>
    <row r="602" spans="5:24" x14ac:dyDescent="0.25">
      <c r="E602" s="262"/>
      <c r="F602" s="262"/>
      <c r="G602" s="262"/>
      <c r="H602" s="262"/>
      <c r="I602" s="263"/>
      <c r="J602" s="262"/>
      <c r="K602" s="262"/>
      <c r="L602" s="262"/>
      <c r="M602" s="262"/>
      <c r="N602" s="262"/>
      <c r="O602" s="262"/>
      <c r="P602" s="264"/>
      <c r="Q602" s="262"/>
      <c r="R602" s="262"/>
      <c r="S602" s="262"/>
      <c r="T602" s="262"/>
      <c r="U602" s="262"/>
      <c r="V602" s="262"/>
      <c r="W602" s="262"/>
      <c r="X602" s="262"/>
    </row>
    <row r="603" spans="5:24" x14ac:dyDescent="0.25">
      <c r="E603" s="262"/>
      <c r="F603" s="262"/>
      <c r="G603" s="262"/>
      <c r="H603" s="262"/>
      <c r="I603" s="263"/>
      <c r="J603" s="262"/>
      <c r="K603" s="262"/>
      <c r="L603" s="262"/>
      <c r="M603" s="262"/>
      <c r="N603" s="262"/>
      <c r="O603" s="262"/>
      <c r="P603" s="264"/>
      <c r="Q603" s="262"/>
      <c r="R603" s="262"/>
      <c r="S603" s="262"/>
      <c r="T603" s="262"/>
      <c r="U603" s="262"/>
      <c r="V603" s="262"/>
      <c r="W603" s="262"/>
      <c r="X603" s="262"/>
    </row>
    <row r="604" spans="5:24" x14ac:dyDescent="0.25">
      <c r="E604" s="262"/>
      <c r="F604" s="262"/>
      <c r="G604" s="262"/>
      <c r="H604" s="262"/>
      <c r="I604" s="263"/>
      <c r="J604" s="262"/>
      <c r="K604" s="262"/>
      <c r="L604" s="262"/>
      <c r="M604" s="262"/>
      <c r="N604" s="262"/>
      <c r="O604" s="262"/>
      <c r="P604" s="264"/>
      <c r="Q604" s="262"/>
      <c r="R604" s="262"/>
      <c r="S604" s="262"/>
      <c r="T604" s="262"/>
      <c r="U604" s="262"/>
      <c r="V604" s="262"/>
      <c r="W604" s="262"/>
      <c r="X604" s="262"/>
    </row>
    <row r="605" spans="5:24" x14ac:dyDescent="0.25">
      <c r="E605" s="262"/>
      <c r="F605" s="262"/>
      <c r="G605" s="262"/>
      <c r="H605" s="262"/>
      <c r="I605" s="263"/>
      <c r="J605" s="262"/>
      <c r="K605" s="262"/>
      <c r="L605" s="262"/>
      <c r="M605" s="262"/>
      <c r="N605" s="262"/>
      <c r="O605" s="262"/>
      <c r="P605" s="264"/>
      <c r="Q605" s="262"/>
      <c r="R605" s="262"/>
      <c r="S605" s="262"/>
      <c r="T605" s="262"/>
      <c r="U605" s="262"/>
      <c r="V605" s="262"/>
      <c r="W605" s="262"/>
      <c r="X605" s="262"/>
    </row>
    <row r="606" spans="5:24" x14ac:dyDescent="0.25">
      <c r="E606" s="262"/>
      <c r="F606" s="262"/>
      <c r="G606" s="262"/>
      <c r="H606" s="262"/>
      <c r="I606" s="263"/>
      <c r="J606" s="262"/>
      <c r="K606" s="262"/>
      <c r="L606" s="262"/>
      <c r="M606" s="262"/>
      <c r="N606" s="262"/>
      <c r="O606" s="262"/>
      <c r="P606" s="264"/>
      <c r="Q606" s="262"/>
      <c r="R606" s="262"/>
      <c r="S606" s="262"/>
      <c r="T606" s="262"/>
      <c r="U606" s="262"/>
      <c r="V606" s="262"/>
      <c r="W606" s="262"/>
      <c r="X606" s="262"/>
    </row>
    <row r="607" spans="5:24" x14ac:dyDescent="0.25">
      <c r="E607" s="262"/>
      <c r="F607" s="262"/>
      <c r="G607" s="262"/>
      <c r="H607" s="262"/>
      <c r="I607" s="263"/>
      <c r="J607" s="262"/>
      <c r="K607" s="262"/>
      <c r="L607" s="262"/>
      <c r="M607" s="262"/>
      <c r="N607" s="262"/>
      <c r="O607" s="262"/>
      <c r="P607" s="264"/>
      <c r="Q607" s="262"/>
      <c r="R607" s="262"/>
      <c r="S607" s="262"/>
      <c r="T607" s="262"/>
      <c r="U607" s="262"/>
      <c r="V607" s="262"/>
      <c r="W607" s="262"/>
      <c r="X607" s="262"/>
    </row>
    <row r="608" spans="5:24" x14ac:dyDescent="0.25">
      <c r="E608" s="262"/>
      <c r="F608" s="262"/>
      <c r="G608" s="262"/>
      <c r="H608" s="262"/>
      <c r="I608" s="263"/>
      <c r="J608" s="262"/>
      <c r="K608" s="262"/>
      <c r="L608" s="262"/>
      <c r="M608" s="262"/>
      <c r="N608" s="262"/>
      <c r="O608" s="262"/>
      <c r="P608" s="264"/>
      <c r="Q608" s="262"/>
      <c r="R608" s="262"/>
      <c r="S608" s="262"/>
      <c r="T608" s="262"/>
      <c r="U608" s="262"/>
      <c r="V608" s="262"/>
      <c r="W608" s="262"/>
      <c r="X608" s="262"/>
    </row>
    <row r="609" spans="5:24" x14ac:dyDescent="0.25">
      <c r="E609" s="262"/>
      <c r="F609" s="262"/>
      <c r="G609" s="262"/>
      <c r="H609" s="262"/>
      <c r="I609" s="263"/>
      <c r="J609" s="262"/>
      <c r="K609" s="262"/>
      <c r="L609" s="262"/>
      <c r="M609" s="262"/>
      <c r="N609" s="262"/>
      <c r="O609" s="262"/>
      <c r="P609" s="264"/>
      <c r="Q609" s="262"/>
      <c r="R609" s="262"/>
      <c r="S609" s="262"/>
      <c r="T609" s="262"/>
      <c r="U609" s="262"/>
      <c r="V609" s="262"/>
      <c r="W609" s="262"/>
      <c r="X609" s="262"/>
    </row>
    <row r="610" spans="5:24" x14ac:dyDescent="0.25">
      <c r="E610" s="262"/>
      <c r="F610" s="262"/>
      <c r="G610" s="262"/>
      <c r="H610" s="262"/>
      <c r="I610" s="263"/>
      <c r="J610" s="262"/>
      <c r="K610" s="262"/>
      <c r="L610" s="262"/>
      <c r="M610" s="262"/>
      <c r="N610" s="262"/>
      <c r="O610" s="262"/>
      <c r="P610" s="264"/>
      <c r="Q610" s="262"/>
      <c r="R610" s="262"/>
      <c r="S610" s="262"/>
      <c r="T610" s="262"/>
      <c r="U610" s="262"/>
      <c r="V610" s="262"/>
      <c r="W610" s="262"/>
      <c r="X610" s="262"/>
    </row>
    <row r="611" spans="5:24" x14ac:dyDescent="0.25">
      <c r="E611" s="262"/>
      <c r="F611" s="262"/>
      <c r="G611" s="262"/>
      <c r="H611" s="262"/>
      <c r="I611" s="263"/>
      <c r="J611" s="262"/>
      <c r="K611" s="262"/>
      <c r="L611" s="262"/>
      <c r="M611" s="262"/>
      <c r="N611" s="262"/>
      <c r="O611" s="262"/>
      <c r="P611" s="264"/>
      <c r="Q611" s="262"/>
      <c r="R611" s="262"/>
      <c r="S611" s="262"/>
      <c r="T611" s="262"/>
      <c r="U611" s="262"/>
      <c r="V611" s="262"/>
      <c r="W611" s="262"/>
      <c r="X611" s="262"/>
    </row>
    <row r="612" spans="5:24" x14ac:dyDescent="0.25">
      <c r="E612" s="262"/>
      <c r="F612" s="262"/>
      <c r="G612" s="262"/>
      <c r="H612" s="262"/>
      <c r="I612" s="263"/>
      <c r="J612" s="262"/>
      <c r="K612" s="262"/>
      <c r="L612" s="262"/>
      <c r="M612" s="262"/>
      <c r="N612" s="262"/>
      <c r="O612" s="262"/>
      <c r="P612" s="264"/>
      <c r="Q612" s="262"/>
      <c r="R612" s="262"/>
      <c r="S612" s="262"/>
      <c r="T612" s="262"/>
      <c r="U612" s="262"/>
      <c r="V612" s="262"/>
      <c r="W612" s="262"/>
      <c r="X612" s="262"/>
    </row>
    <row r="613" spans="5:24" x14ac:dyDescent="0.25">
      <c r="E613" s="262"/>
      <c r="F613" s="262"/>
      <c r="G613" s="262"/>
      <c r="H613" s="262"/>
      <c r="I613" s="263"/>
      <c r="J613" s="262"/>
      <c r="K613" s="262"/>
      <c r="L613" s="262"/>
      <c r="M613" s="262"/>
      <c r="N613" s="262"/>
      <c r="O613" s="262"/>
      <c r="P613" s="264"/>
      <c r="Q613" s="262"/>
      <c r="R613" s="262"/>
      <c r="S613" s="262"/>
      <c r="T613" s="262"/>
      <c r="U613" s="262"/>
      <c r="V613" s="262"/>
      <c r="W613" s="262"/>
      <c r="X613" s="262"/>
    </row>
    <row r="614" spans="5:24" x14ac:dyDescent="0.25">
      <c r="E614" s="262"/>
      <c r="F614" s="262"/>
      <c r="G614" s="262"/>
      <c r="H614" s="262"/>
      <c r="I614" s="263"/>
      <c r="J614" s="262"/>
      <c r="K614" s="262"/>
      <c r="L614" s="262"/>
      <c r="M614" s="262"/>
      <c r="N614" s="262"/>
      <c r="O614" s="262"/>
      <c r="P614" s="264"/>
      <c r="Q614" s="262"/>
      <c r="R614" s="262"/>
      <c r="S614" s="262"/>
      <c r="T614" s="262"/>
      <c r="U614" s="262"/>
      <c r="V614" s="262"/>
      <c r="W614" s="262"/>
      <c r="X614" s="262"/>
    </row>
    <row r="615" spans="5:24" x14ac:dyDescent="0.25">
      <c r="E615" s="262"/>
      <c r="F615" s="262"/>
      <c r="G615" s="262"/>
      <c r="H615" s="262"/>
      <c r="I615" s="263"/>
      <c r="J615" s="262"/>
      <c r="K615" s="262"/>
      <c r="L615" s="262"/>
      <c r="M615" s="262"/>
      <c r="N615" s="262"/>
      <c r="O615" s="262"/>
      <c r="P615" s="264"/>
      <c r="Q615" s="262"/>
      <c r="R615" s="262"/>
      <c r="S615" s="262"/>
      <c r="T615" s="262"/>
      <c r="U615" s="262"/>
      <c r="V615" s="262"/>
      <c r="W615" s="262"/>
      <c r="X615" s="262"/>
    </row>
    <row r="616" spans="5:24" x14ac:dyDescent="0.25">
      <c r="E616" s="262"/>
      <c r="F616" s="262"/>
      <c r="G616" s="262"/>
      <c r="H616" s="262"/>
      <c r="I616" s="263"/>
      <c r="J616" s="262"/>
      <c r="K616" s="262"/>
      <c r="L616" s="262"/>
      <c r="M616" s="262"/>
      <c r="N616" s="262"/>
      <c r="O616" s="262"/>
      <c r="P616" s="264"/>
      <c r="Q616" s="262"/>
      <c r="R616" s="262"/>
      <c r="S616" s="262"/>
      <c r="T616" s="262"/>
      <c r="U616" s="262"/>
      <c r="V616" s="262"/>
      <c r="W616" s="262"/>
      <c r="X616" s="262"/>
    </row>
    <row r="617" spans="5:24" x14ac:dyDescent="0.25">
      <c r="E617" s="262"/>
      <c r="F617" s="262"/>
      <c r="G617" s="262"/>
      <c r="H617" s="262"/>
      <c r="I617" s="263"/>
      <c r="J617" s="262"/>
      <c r="K617" s="262"/>
      <c r="L617" s="262"/>
      <c r="M617" s="262"/>
      <c r="N617" s="262"/>
      <c r="O617" s="262"/>
      <c r="P617" s="264"/>
      <c r="Q617" s="262"/>
      <c r="R617" s="262"/>
      <c r="S617" s="262"/>
      <c r="T617" s="262"/>
      <c r="U617" s="262"/>
      <c r="V617" s="262"/>
      <c r="W617" s="262"/>
      <c r="X617" s="262"/>
    </row>
    <row r="618" spans="5:24" x14ac:dyDescent="0.25">
      <c r="E618" s="262"/>
      <c r="F618" s="262"/>
      <c r="G618" s="262"/>
      <c r="H618" s="262"/>
      <c r="I618" s="263"/>
      <c r="J618" s="262"/>
      <c r="K618" s="262"/>
      <c r="L618" s="262"/>
      <c r="M618" s="262"/>
      <c r="N618" s="262"/>
      <c r="O618" s="262"/>
      <c r="P618" s="264"/>
      <c r="Q618" s="262"/>
      <c r="R618" s="262"/>
      <c r="S618" s="262"/>
      <c r="T618" s="262"/>
      <c r="U618" s="262"/>
      <c r="V618" s="262"/>
      <c r="W618" s="262"/>
      <c r="X618" s="262"/>
    </row>
    <row r="619" spans="5:24" x14ac:dyDescent="0.25">
      <c r="E619" s="262"/>
      <c r="F619" s="262"/>
      <c r="G619" s="262"/>
      <c r="H619" s="262"/>
      <c r="I619" s="263"/>
      <c r="J619" s="262"/>
      <c r="K619" s="262"/>
      <c r="L619" s="262"/>
      <c r="M619" s="262"/>
      <c r="N619" s="262"/>
      <c r="O619" s="262"/>
      <c r="P619" s="264"/>
      <c r="Q619" s="262"/>
      <c r="R619" s="262"/>
      <c r="S619" s="262"/>
      <c r="T619" s="262"/>
      <c r="U619" s="262"/>
      <c r="V619" s="262"/>
      <c r="W619" s="262"/>
      <c r="X619" s="262"/>
    </row>
    <row r="620" spans="5:24" x14ac:dyDescent="0.25">
      <c r="E620" s="262"/>
      <c r="F620" s="262"/>
      <c r="G620" s="262"/>
      <c r="H620" s="262"/>
      <c r="I620" s="263"/>
      <c r="J620" s="262"/>
      <c r="K620" s="262"/>
      <c r="L620" s="262"/>
      <c r="M620" s="262"/>
      <c r="N620" s="262"/>
      <c r="O620" s="262"/>
      <c r="P620" s="264"/>
      <c r="Q620" s="262"/>
      <c r="R620" s="262"/>
      <c r="S620" s="262"/>
      <c r="T620" s="262"/>
      <c r="U620" s="262"/>
      <c r="V620" s="262"/>
      <c r="W620" s="262"/>
      <c r="X620" s="262"/>
    </row>
    <row r="621" spans="5:24" x14ac:dyDescent="0.25">
      <c r="E621" s="262"/>
      <c r="F621" s="262"/>
      <c r="G621" s="262"/>
      <c r="H621" s="262"/>
      <c r="I621" s="263"/>
      <c r="J621" s="262"/>
      <c r="K621" s="262"/>
      <c r="L621" s="262"/>
      <c r="M621" s="262"/>
      <c r="N621" s="262"/>
      <c r="O621" s="262"/>
      <c r="P621" s="264"/>
      <c r="Q621" s="262"/>
      <c r="R621" s="262"/>
      <c r="S621" s="262"/>
      <c r="T621" s="262"/>
      <c r="U621" s="262"/>
      <c r="V621" s="262"/>
      <c r="W621" s="262"/>
      <c r="X621" s="262"/>
    </row>
    <row r="622" spans="5:24" x14ac:dyDescent="0.25">
      <c r="E622" s="262"/>
      <c r="F622" s="262"/>
      <c r="G622" s="262"/>
      <c r="H622" s="262"/>
      <c r="I622" s="263"/>
      <c r="J622" s="262"/>
      <c r="K622" s="262"/>
      <c r="L622" s="262"/>
      <c r="M622" s="262"/>
      <c r="N622" s="262"/>
      <c r="O622" s="262"/>
      <c r="P622" s="264"/>
      <c r="Q622" s="262"/>
      <c r="R622" s="262"/>
      <c r="S622" s="262"/>
      <c r="T622" s="262"/>
      <c r="U622" s="262"/>
      <c r="V622" s="262"/>
      <c r="W622" s="262"/>
      <c r="X622" s="262"/>
    </row>
    <row r="623" spans="5:24" x14ac:dyDescent="0.25">
      <c r="E623" s="262"/>
      <c r="F623" s="262"/>
      <c r="G623" s="262"/>
      <c r="H623" s="262"/>
      <c r="I623" s="263"/>
      <c r="J623" s="262"/>
      <c r="K623" s="262"/>
      <c r="L623" s="262"/>
      <c r="M623" s="262"/>
      <c r="N623" s="262"/>
      <c r="O623" s="262"/>
      <c r="P623" s="264"/>
      <c r="Q623" s="262"/>
      <c r="R623" s="262"/>
      <c r="S623" s="262"/>
      <c r="T623" s="262"/>
      <c r="U623" s="262"/>
      <c r="V623" s="262"/>
      <c r="W623" s="262"/>
      <c r="X623" s="262"/>
    </row>
    <row r="624" spans="5:24" x14ac:dyDescent="0.25">
      <c r="E624" s="262"/>
      <c r="F624" s="262"/>
      <c r="G624" s="262"/>
      <c r="H624" s="262"/>
      <c r="I624" s="263"/>
      <c r="J624" s="262"/>
      <c r="K624" s="262"/>
      <c r="L624" s="262"/>
      <c r="M624" s="262"/>
      <c r="N624" s="262"/>
      <c r="O624" s="262"/>
      <c r="P624" s="264"/>
      <c r="Q624" s="262"/>
      <c r="R624" s="262"/>
      <c r="S624" s="262"/>
      <c r="T624" s="262"/>
      <c r="U624" s="262"/>
      <c r="V624" s="262"/>
      <c r="W624" s="262"/>
      <c r="X624" s="262"/>
    </row>
    <row r="625" spans="5:24" x14ac:dyDescent="0.25">
      <c r="E625" s="262"/>
      <c r="F625" s="262"/>
      <c r="G625" s="262"/>
      <c r="H625" s="262"/>
      <c r="I625" s="263"/>
      <c r="J625" s="262"/>
      <c r="K625" s="262"/>
      <c r="L625" s="262"/>
      <c r="M625" s="262"/>
      <c r="N625" s="262"/>
      <c r="O625" s="262"/>
      <c r="P625" s="264"/>
      <c r="Q625" s="262"/>
      <c r="R625" s="262"/>
      <c r="S625" s="262"/>
      <c r="T625" s="262"/>
      <c r="U625" s="262"/>
      <c r="V625" s="262"/>
      <c r="W625" s="262"/>
      <c r="X625" s="262"/>
    </row>
    <row r="626" spans="5:24" x14ac:dyDescent="0.25">
      <c r="E626" s="262"/>
      <c r="F626" s="262"/>
      <c r="G626" s="262"/>
      <c r="H626" s="262"/>
      <c r="I626" s="263"/>
      <c r="J626" s="262"/>
      <c r="K626" s="262"/>
      <c r="L626" s="262"/>
      <c r="M626" s="262"/>
      <c r="N626" s="262"/>
      <c r="O626" s="262"/>
      <c r="P626" s="264"/>
      <c r="Q626" s="262"/>
      <c r="R626" s="262"/>
      <c r="S626" s="262"/>
      <c r="T626" s="262"/>
      <c r="U626" s="262"/>
      <c r="V626" s="262"/>
      <c r="W626" s="262"/>
      <c r="X626" s="262"/>
    </row>
    <row r="627" spans="5:24" x14ac:dyDescent="0.25">
      <c r="E627" s="262"/>
      <c r="F627" s="262"/>
      <c r="G627" s="262"/>
      <c r="H627" s="262"/>
      <c r="I627" s="263"/>
      <c r="J627" s="262"/>
      <c r="K627" s="262"/>
      <c r="L627" s="262"/>
      <c r="M627" s="262"/>
      <c r="N627" s="262"/>
      <c r="O627" s="262"/>
      <c r="P627" s="264"/>
      <c r="Q627" s="262"/>
      <c r="R627" s="262"/>
      <c r="S627" s="262"/>
      <c r="T627" s="262"/>
      <c r="U627" s="262"/>
      <c r="V627" s="262"/>
      <c r="W627" s="262"/>
      <c r="X627" s="262"/>
    </row>
    <row r="628" spans="5:24" x14ac:dyDescent="0.25">
      <c r="E628" s="262"/>
      <c r="F628" s="262"/>
      <c r="G628" s="262"/>
      <c r="H628" s="262"/>
      <c r="I628" s="263"/>
      <c r="J628" s="262"/>
      <c r="K628" s="262"/>
      <c r="L628" s="262"/>
      <c r="M628" s="262"/>
      <c r="N628" s="262"/>
      <c r="O628" s="262"/>
      <c r="P628" s="264"/>
      <c r="Q628" s="262"/>
      <c r="R628" s="262"/>
      <c r="S628" s="262"/>
      <c r="T628" s="262"/>
      <c r="U628" s="262"/>
      <c r="V628" s="262"/>
      <c r="W628" s="262"/>
      <c r="X628" s="262"/>
    </row>
    <row r="629" spans="5:24" x14ac:dyDescent="0.25">
      <c r="E629" s="262"/>
      <c r="F629" s="262"/>
      <c r="G629" s="262"/>
      <c r="H629" s="262"/>
      <c r="I629" s="263"/>
      <c r="J629" s="262"/>
      <c r="K629" s="262"/>
      <c r="L629" s="262"/>
      <c r="M629" s="262"/>
      <c r="N629" s="262"/>
      <c r="O629" s="262"/>
      <c r="P629" s="264"/>
      <c r="Q629" s="262"/>
      <c r="R629" s="262"/>
      <c r="S629" s="262"/>
      <c r="T629" s="262"/>
      <c r="U629" s="262"/>
      <c r="V629" s="262"/>
      <c r="W629" s="262"/>
      <c r="X629" s="262"/>
    </row>
    <row r="630" spans="5:24" x14ac:dyDescent="0.25">
      <c r="E630" s="262"/>
      <c r="F630" s="262"/>
      <c r="G630" s="262"/>
      <c r="H630" s="262"/>
      <c r="I630" s="263"/>
      <c r="J630" s="262"/>
      <c r="K630" s="262"/>
      <c r="L630" s="262"/>
      <c r="M630" s="262"/>
      <c r="N630" s="262"/>
      <c r="O630" s="262"/>
      <c r="P630" s="264"/>
      <c r="Q630" s="262"/>
      <c r="R630" s="262"/>
      <c r="S630" s="262"/>
      <c r="T630" s="262"/>
      <c r="U630" s="262"/>
      <c r="V630" s="262"/>
      <c r="W630" s="262"/>
      <c r="X630" s="262"/>
    </row>
    <row r="631" spans="5:24" x14ac:dyDescent="0.25">
      <c r="E631" s="262"/>
      <c r="F631" s="262"/>
      <c r="G631" s="262"/>
      <c r="H631" s="262"/>
      <c r="I631" s="263"/>
      <c r="J631" s="262"/>
      <c r="K631" s="262"/>
      <c r="L631" s="262"/>
      <c r="M631" s="262"/>
      <c r="N631" s="262"/>
      <c r="O631" s="262"/>
      <c r="P631" s="264"/>
      <c r="Q631" s="262"/>
      <c r="R631" s="262"/>
      <c r="S631" s="262"/>
      <c r="T631" s="262"/>
      <c r="U631" s="262"/>
      <c r="V631" s="262"/>
      <c r="W631" s="262"/>
      <c r="X631" s="262"/>
    </row>
    <row r="632" spans="5:24" x14ac:dyDescent="0.25">
      <c r="E632" s="262"/>
      <c r="F632" s="262"/>
      <c r="G632" s="262"/>
      <c r="H632" s="262"/>
      <c r="I632" s="263"/>
      <c r="J632" s="262"/>
      <c r="K632" s="262"/>
      <c r="L632" s="262"/>
      <c r="M632" s="262"/>
      <c r="N632" s="262"/>
      <c r="O632" s="262"/>
      <c r="P632" s="264"/>
      <c r="Q632" s="262"/>
      <c r="R632" s="262"/>
      <c r="S632" s="262"/>
      <c r="T632" s="262"/>
      <c r="U632" s="262"/>
      <c r="V632" s="262"/>
      <c r="W632" s="262"/>
      <c r="X632" s="262"/>
    </row>
    <row r="633" spans="5:24" x14ac:dyDescent="0.25">
      <c r="E633" s="262"/>
      <c r="F633" s="262"/>
      <c r="G633" s="262"/>
      <c r="H633" s="262"/>
      <c r="I633" s="263"/>
      <c r="J633" s="262"/>
      <c r="K633" s="262"/>
      <c r="L633" s="262"/>
      <c r="M633" s="262"/>
      <c r="N633" s="262"/>
      <c r="O633" s="262"/>
      <c r="P633" s="264"/>
      <c r="Q633" s="262"/>
      <c r="R633" s="262"/>
      <c r="S633" s="262"/>
      <c r="T633" s="262"/>
      <c r="U633" s="262"/>
      <c r="V633" s="262"/>
      <c r="W633" s="262"/>
      <c r="X633" s="262"/>
    </row>
    <row r="634" spans="5:24" x14ac:dyDescent="0.25">
      <c r="E634" s="262"/>
      <c r="F634" s="262"/>
      <c r="G634" s="262"/>
      <c r="H634" s="262"/>
      <c r="I634" s="263"/>
      <c r="J634" s="262"/>
      <c r="K634" s="262"/>
      <c r="L634" s="262"/>
      <c r="M634" s="262"/>
      <c r="N634" s="262"/>
      <c r="O634" s="262"/>
      <c r="P634" s="264"/>
      <c r="Q634" s="262"/>
      <c r="R634" s="262"/>
      <c r="S634" s="262"/>
      <c r="T634" s="262"/>
      <c r="U634" s="262"/>
      <c r="V634" s="262"/>
      <c r="W634" s="262"/>
      <c r="X634" s="262"/>
    </row>
    <row r="635" spans="5:24" x14ac:dyDescent="0.25">
      <c r="E635" s="262"/>
      <c r="F635" s="262"/>
      <c r="G635" s="262"/>
      <c r="H635" s="262"/>
      <c r="I635" s="263"/>
      <c r="J635" s="262"/>
      <c r="K635" s="262"/>
      <c r="L635" s="262"/>
      <c r="M635" s="262"/>
      <c r="N635" s="262"/>
      <c r="O635" s="262"/>
      <c r="P635" s="264"/>
      <c r="Q635" s="262"/>
      <c r="R635" s="262"/>
      <c r="S635" s="262"/>
      <c r="T635" s="262"/>
      <c r="U635" s="262"/>
      <c r="V635" s="262"/>
      <c r="W635" s="262"/>
      <c r="X635" s="262"/>
    </row>
    <row r="636" spans="5:24" x14ac:dyDescent="0.25">
      <c r="E636" s="262"/>
      <c r="F636" s="262"/>
      <c r="G636" s="262"/>
      <c r="H636" s="262"/>
      <c r="I636" s="263"/>
      <c r="J636" s="262"/>
      <c r="K636" s="262"/>
      <c r="L636" s="262"/>
      <c r="M636" s="262"/>
      <c r="N636" s="262"/>
      <c r="O636" s="262"/>
      <c r="P636" s="264"/>
      <c r="Q636" s="262"/>
      <c r="R636" s="262"/>
      <c r="S636" s="262"/>
      <c r="T636" s="262"/>
      <c r="U636" s="262"/>
      <c r="V636" s="262"/>
      <c r="W636" s="262"/>
      <c r="X636" s="262"/>
    </row>
    <row r="637" spans="5:24" x14ac:dyDescent="0.25">
      <c r="E637" s="262"/>
      <c r="F637" s="262"/>
      <c r="G637" s="262"/>
      <c r="H637" s="262"/>
      <c r="I637" s="263"/>
      <c r="J637" s="262"/>
      <c r="K637" s="262"/>
      <c r="L637" s="262"/>
      <c r="M637" s="262"/>
      <c r="N637" s="262"/>
      <c r="O637" s="262"/>
      <c r="P637" s="264"/>
      <c r="Q637" s="262"/>
      <c r="R637" s="262"/>
      <c r="S637" s="262"/>
      <c r="T637" s="262"/>
      <c r="U637" s="262"/>
      <c r="V637" s="262"/>
      <c r="W637" s="262"/>
      <c r="X637" s="262"/>
    </row>
    <row r="638" spans="5:24" x14ac:dyDescent="0.25">
      <c r="E638" s="262"/>
      <c r="F638" s="262"/>
      <c r="G638" s="262"/>
      <c r="H638" s="262"/>
      <c r="I638" s="263"/>
      <c r="J638" s="262"/>
      <c r="K638" s="262"/>
      <c r="L638" s="262"/>
      <c r="M638" s="262"/>
      <c r="N638" s="262"/>
      <c r="O638" s="262"/>
      <c r="P638" s="264"/>
      <c r="Q638" s="262"/>
      <c r="R638" s="262"/>
      <c r="S638" s="262"/>
      <c r="T638" s="262"/>
      <c r="U638" s="262"/>
      <c r="V638" s="262"/>
      <c r="W638" s="262"/>
      <c r="X638" s="262"/>
    </row>
    <row r="639" spans="5:24" x14ac:dyDescent="0.25">
      <c r="E639" s="262"/>
      <c r="F639" s="262"/>
      <c r="G639" s="262"/>
      <c r="H639" s="262"/>
      <c r="I639" s="263"/>
      <c r="J639" s="262"/>
      <c r="K639" s="262"/>
      <c r="L639" s="262"/>
      <c r="M639" s="262"/>
      <c r="N639" s="262"/>
      <c r="O639" s="262"/>
      <c r="P639" s="264"/>
      <c r="Q639" s="262"/>
      <c r="R639" s="262"/>
      <c r="S639" s="262"/>
      <c r="T639" s="262"/>
      <c r="U639" s="262"/>
      <c r="V639" s="262"/>
      <c r="W639" s="262"/>
      <c r="X639" s="262"/>
    </row>
    <row r="640" spans="5:24" x14ac:dyDescent="0.25">
      <c r="E640" s="262"/>
      <c r="F640" s="262"/>
      <c r="G640" s="262"/>
      <c r="H640" s="262"/>
      <c r="I640" s="263"/>
      <c r="J640" s="262"/>
      <c r="K640" s="262"/>
      <c r="L640" s="262"/>
      <c r="M640" s="262"/>
      <c r="N640" s="262"/>
      <c r="O640" s="262"/>
      <c r="P640" s="264"/>
      <c r="Q640" s="262"/>
      <c r="R640" s="262"/>
      <c r="S640" s="262"/>
      <c r="T640" s="262"/>
      <c r="U640" s="262"/>
      <c r="V640" s="262"/>
      <c r="W640" s="262"/>
      <c r="X640" s="262"/>
    </row>
    <row r="641" spans="5:24" x14ac:dyDescent="0.25">
      <c r="E641" s="262"/>
      <c r="F641" s="262"/>
      <c r="G641" s="262"/>
      <c r="H641" s="262"/>
      <c r="I641" s="263"/>
      <c r="J641" s="262"/>
      <c r="K641" s="262"/>
      <c r="L641" s="262"/>
      <c r="M641" s="262"/>
      <c r="N641" s="262"/>
      <c r="O641" s="262"/>
      <c r="P641" s="264"/>
      <c r="Q641" s="262"/>
      <c r="R641" s="262"/>
      <c r="S641" s="262"/>
      <c r="T641" s="262"/>
      <c r="U641" s="262"/>
      <c r="V641" s="262"/>
      <c r="W641" s="262"/>
      <c r="X641" s="262"/>
    </row>
    <row r="642" spans="5:24" x14ac:dyDescent="0.25">
      <c r="E642" s="262"/>
      <c r="F642" s="262"/>
      <c r="G642" s="262"/>
      <c r="H642" s="262"/>
      <c r="I642" s="263"/>
      <c r="J642" s="262"/>
      <c r="K642" s="262"/>
      <c r="L642" s="262"/>
      <c r="M642" s="262"/>
      <c r="N642" s="262"/>
      <c r="O642" s="262"/>
      <c r="P642" s="264"/>
      <c r="Q642" s="262"/>
      <c r="R642" s="262"/>
      <c r="S642" s="262"/>
      <c r="T642" s="262"/>
      <c r="U642" s="262"/>
      <c r="V642" s="262"/>
      <c r="W642" s="262"/>
      <c r="X642" s="262"/>
    </row>
    <row r="643" spans="5:24" x14ac:dyDescent="0.25">
      <c r="E643" s="262"/>
      <c r="F643" s="262"/>
      <c r="G643" s="262"/>
      <c r="H643" s="262"/>
      <c r="I643" s="263"/>
      <c r="J643" s="262"/>
      <c r="K643" s="262"/>
      <c r="L643" s="262"/>
      <c r="M643" s="262"/>
      <c r="N643" s="262"/>
      <c r="O643" s="262"/>
      <c r="P643" s="264"/>
      <c r="Q643" s="262"/>
      <c r="R643" s="262"/>
      <c r="S643" s="262"/>
      <c r="T643" s="262"/>
      <c r="U643" s="262"/>
      <c r="V643" s="262"/>
      <c r="W643" s="262"/>
      <c r="X643" s="262"/>
    </row>
    <row r="644" spans="5:24" x14ac:dyDescent="0.25">
      <c r="E644" s="262"/>
      <c r="F644" s="262"/>
      <c r="G644" s="262"/>
      <c r="H644" s="262"/>
      <c r="I644" s="263"/>
      <c r="J644" s="262"/>
      <c r="K644" s="262"/>
      <c r="L644" s="262"/>
      <c r="M644" s="262"/>
      <c r="N644" s="262"/>
      <c r="O644" s="262"/>
      <c r="P644" s="264"/>
      <c r="Q644" s="262"/>
      <c r="R644" s="262"/>
      <c r="S644" s="262"/>
      <c r="T644" s="262"/>
      <c r="U644" s="262"/>
      <c r="V644" s="262"/>
      <c r="W644" s="262"/>
      <c r="X644" s="262"/>
    </row>
    <row r="645" spans="5:24" x14ac:dyDescent="0.25">
      <c r="E645" s="262"/>
      <c r="F645" s="262"/>
      <c r="G645" s="262"/>
      <c r="H645" s="262"/>
      <c r="I645" s="263"/>
      <c r="J645" s="262"/>
      <c r="K645" s="262"/>
      <c r="L645" s="262"/>
      <c r="M645" s="262"/>
      <c r="N645" s="262"/>
      <c r="O645" s="262"/>
      <c r="P645" s="264"/>
      <c r="Q645" s="262"/>
      <c r="R645" s="262"/>
      <c r="S645" s="262"/>
      <c r="T645" s="262"/>
      <c r="U645" s="262"/>
      <c r="V645" s="262"/>
      <c r="W645" s="262"/>
      <c r="X645" s="262"/>
    </row>
    <row r="646" spans="5:24" x14ac:dyDescent="0.25">
      <c r="E646" s="262"/>
      <c r="F646" s="262"/>
      <c r="G646" s="262"/>
      <c r="H646" s="262"/>
      <c r="I646" s="263"/>
      <c r="J646" s="262"/>
      <c r="K646" s="262"/>
      <c r="L646" s="262"/>
      <c r="M646" s="262"/>
      <c r="N646" s="262"/>
      <c r="O646" s="262"/>
      <c r="P646" s="264"/>
      <c r="Q646" s="262"/>
      <c r="R646" s="262"/>
      <c r="S646" s="262"/>
      <c r="T646" s="262"/>
      <c r="U646" s="262"/>
      <c r="V646" s="262"/>
      <c r="W646" s="262"/>
      <c r="X646" s="262"/>
    </row>
    <row r="647" spans="5:24" x14ac:dyDescent="0.25">
      <c r="E647" s="262"/>
      <c r="F647" s="262"/>
      <c r="G647" s="262"/>
      <c r="H647" s="262"/>
      <c r="I647" s="263"/>
      <c r="J647" s="262"/>
      <c r="K647" s="262"/>
      <c r="L647" s="262"/>
      <c r="M647" s="262"/>
      <c r="N647" s="262"/>
      <c r="O647" s="262"/>
      <c r="P647" s="264"/>
      <c r="Q647" s="262"/>
      <c r="R647" s="262"/>
      <c r="S647" s="262"/>
      <c r="T647" s="262"/>
      <c r="U647" s="262"/>
      <c r="V647" s="262"/>
      <c r="W647" s="262"/>
      <c r="X647" s="262"/>
    </row>
    <row r="648" spans="5:24" x14ac:dyDescent="0.25">
      <c r="E648" s="262"/>
      <c r="F648" s="262"/>
      <c r="G648" s="262"/>
      <c r="H648" s="262"/>
      <c r="I648" s="263"/>
      <c r="J648" s="262"/>
      <c r="K648" s="262"/>
      <c r="L648" s="262"/>
      <c r="M648" s="262"/>
      <c r="N648" s="262"/>
      <c r="O648" s="262"/>
      <c r="P648" s="264"/>
      <c r="Q648" s="262"/>
      <c r="R648" s="262"/>
      <c r="S648" s="262"/>
      <c r="T648" s="262"/>
      <c r="U648" s="262"/>
      <c r="V648" s="262"/>
      <c r="W648" s="262"/>
      <c r="X648" s="262"/>
    </row>
    <row r="649" spans="5:24" x14ac:dyDescent="0.25">
      <c r="E649" s="262"/>
      <c r="F649" s="262"/>
      <c r="G649" s="262"/>
      <c r="H649" s="262"/>
      <c r="I649" s="263"/>
      <c r="J649" s="262"/>
      <c r="K649" s="262"/>
      <c r="L649" s="262"/>
      <c r="M649" s="262"/>
      <c r="N649" s="262"/>
      <c r="O649" s="262"/>
      <c r="P649" s="264"/>
      <c r="Q649" s="262"/>
      <c r="R649" s="262"/>
      <c r="S649" s="262"/>
      <c r="T649" s="262"/>
      <c r="U649" s="262"/>
      <c r="V649" s="262"/>
      <c r="W649" s="262"/>
      <c r="X649" s="262"/>
    </row>
    <row r="650" spans="5:24" x14ac:dyDescent="0.25">
      <c r="E650" s="262"/>
      <c r="F650" s="262"/>
      <c r="G650" s="262"/>
      <c r="H650" s="262"/>
      <c r="I650" s="263"/>
      <c r="J650" s="262"/>
      <c r="K650" s="262"/>
      <c r="L650" s="262"/>
      <c r="M650" s="262"/>
      <c r="N650" s="262"/>
      <c r="O650" s="262"/>
      <c r="P650" s="264"/>
      <c r="Q650" s="262"/>
      <c r="R650" s="262"/>
      <c r="S650" s="262"/>
      <c r="T650" s="262"/>
      <c r="U650" s="262"/>
      <c r="V650" s="262"/>
      <c r="W650" s="262"/>
      <c r="X650" s="262"/>
    </row>
    <row r="651" spans="5:24" x14ac:dyDescent="0.25">
      <c r="E651" s="262"/>
      <c r="F651" s="262"/>
      <c r="G651" s="262"/>
      <c r="H651" s="262"/>
      <c r="I651" s="263"/>
      <c r="J651" s="262"/>
      <c r="K651" s="262"/>
      <c r="L651" s="262"/>
      <c r="M651" s="262"/>
      <c r="N651" s="262"/>
      <c r="O651" s="262"/>
      <c r="P651" s="264"/>
      <c r="Q651" s="262"/>
      <c r="R651" s="262"/>
      <c r="S651" s="262"/>
      <c r="T651" s="262"/>
      <c r="U651" s="262"/>
      <c r="V651" s="262"/>
      <c r="W651" s="262"/>
      <c r="X651" s="262"/>
    </row>
    <row r="652" spans="5:24" x14ac:dyDescent="0.25">
      <c r="E652" s="262"/>
      <c r="F652" s="262"/>
      <c r="G652" s="262"/>
      <c r="H652" s="262"/>
      <c r="I652" s="263"/>
      <c r="J652" s="262"/>
      <c r="K652" s="262"/>
      <c r="L652" s="262"/>
      <c r="M652" s="262"/>
      <c r="N652" s="262"/>
      <c r="O652" s="262"/>
      <c r="P652" s="264"/>
      <c r="Q652" s="262"/>
      <c r="R652" s="262"/>
      <c r="S652" s="262"/>
      <c r="T652" s="262"/>
      <c r="U652" s="262"/>
      <c r="V652" s="262"/>
      <c r="W652" s="262"/>
      <c r="X652" s="262"/>
    </row>
    <row r="653" spans="5:24" x14ac:dyDescent="0.25">
      <c r="E653" s="262"/>
      <c r="F653" s="262"/>
      <c r="G653" s="262"/>
      <c r="H653" s="262"/>
      <c r="I653" s="263"/>
      <c r="J653" s="262"/>
      <c r="K653" s="262"/>
      <c r="L653" s="262"/>
      <c r="M653" s="262"/>
      <c r="N653" s="262"/>
      <c r="O653" s="262"/>
      <c r="P653" s="264"/>
      <c r="Q653" s="262"/>
      <c r="R653" s="262"/>
      <c r="S653" s="262"/>
      <c r="T653" s="262"/>
      <c r="U653" s="262"/>
      <c r="V653" s="262"/>
      <c r="W653" s="262"/>
      <c r="X653" s="262"/>
    </row>
    <row r="654" spans="5:24" x14ac:dyDescent="0.25">
      <c r="E654" s="262"/>
      <c r="F654" s="262"/>
      <c r="G654" s="262"/>
      <c r="H654" s="262"/>
      <c r="I654" s="263"/>
      <c r="J654" s="262"/>
      <c r="K654" s="262"/>
      <c r="L654" s="262"/>
      <c r="M654" s="262"/>
      <c r="N654" s="262"/>
      <c r="O654" s="262"/>
      <c r="P654" s="264"/>
      <c r="Q654" s="262"/>
      <c r="R654" s="262"/>
      <c r="S654" s="262"/>
      <c r="T654" s="262"/>
      <c r="U654" s="262"/>
      <c r="V654" s="262"/>
      <c r="W654" s="262"/>
      <c r="X654" s="262"/>
    </row>
    <row r="655" spans="5:24" x14ac:dyDescent="0.25">
      <c r="E655" s="262"/>
      <c r="F655" s="262"/>
      <c r="G655" s="262"/>
      <c r="H655" s="262"/>
      <c r="I655" s="263"/>
      <c r="J655" s="262"/>
      <c r="K655" s="262"/>
      <c r="L655" s="262"/>
      <c r="M655" s="262"/>
      <c r="N655" s="262"/>
      <c r="O655" s="262"/>
      <c r="P655" s="264"/>
      <c r="Q655" s="262"/>
      <c r="R655" s="262"/>
      <c r="S655" s="262"/>
      <c r="T655" s="262"/>
      <c r="U655" s="262"/>
      <c r="V655" s="262"/>
      <c r="W655" s="262"/>
      <c r="X655" s="262"/>
    </row>
    <row r="656" spans="5:24" x14ac:dyDescent="0.25">
      <c r="E656" s="262"/>
      <c r="F656" s="262"/>
      <c r="G656" s="262"/>
      <c r="H656" s="262"/>
      <c r="I656" s="263"/>
      <c r="J656" s="262"/>
      <c r="K656" s="262"/>
      <c r="L656" s="262"/>
      <c r="M656" s="262"/>
      <c r="N656" s="262"/>
      <c r="O656" s="262"/>
      <c r="P656" s="264"/>
      <c r="Q656" s="262"/>
      <c r="R656" s="262"/>
      <c r="S656" s="262"/>
      <c r="T656" s="262"/>
      <c r="U656" s="262"/>
      <c r="V656" s="262"/>
      <c r="W656" s="262"/>
      <c r="X656" s="262"/>
    </row>
    <row r="657" spans="5:24" x14ac:dyDescent="0.25">
      <c r="E657" s="262"/>
      <c r="F657" s="262"/>
      <c r="G657" s="262"/>
      <c r="H657" s="262"/>
      <c r="I657" s="263"/>
      <c r="J657" s="262"/>
      <c r="K657" s="262"/>
      <c r="L657" s="262"/>
      <c r="M657" s="262"/>
      <c r="N657" s="262"/>
      <c r="O657" s="262"/>
      <c r="P657" s="264"/>
      <c r="Q657" s="262"/>
      <c r="R657" s="262"/>
      <c r="S657" s="262"/>
      <c r="T657" s="262"/>
      <c r="U657" s="262"/>
      <c r="V657" s="262"/>
      <c r="W657" s="262"/>
      <c r="X657" s="262"/>
    </row>
    <row r="658" spans="5:24" x14ac:dyDescent="0.25">
      <c r="E658" s="262"/>
      <c r="F658" s="262"/>
      <c r="G658" s="262"/>
      <c r="H658" s="262"/>
      <c r="I658" s="263"/>
      <c r="J658" s="262"/>
      <c r="K658" s="262"/>
      <c r="L658" s="262"/>
      <c r="M658" s="262"/>
      <c r="N658" s="262"/>
      <c r="O658" s="262"/>
      <c r="P658" s="264"/>
      <c r="Q658" s="262"/>
      <c r="R658" s="262"/>
      <c r="S658" s="262"/>
      <c r="T658" s="262"/>
      <c r="U658" s="262"/>
      <c r="V658" s="262"/>
      <c r="W658" s="262"/>
      <c r="X658" s="262"/>
    </row>
    <row r="659" spans="5:24" x14ac:dyDescent="0.25">
      <c r="E659" s="262"/>
      <c r="F659" s="262"/>
      <c r="G659" s="262"/>
      <c r="H659" s="262"/>
      <c r="I659" s="263"/>
      <c r="J659" s="262"/>
      <c r="K659" s="262"/>
      <c r="L659" s="262"/>
      <c r="M659" s="262"/>
      <c r="N659" s="262"/>
      <c r="O659" s="262"/>
      <c r="P659" s="264"/>
      <c r="Q659" s="262"/>
      <c r="R659" s="262"/>
      <c r="S659" s="262"/>
      <c r="T659" s="262"/>
      <c r="U659" s="262"/>
      <c r="V659" s="262"/>
      <c r="W659" s="262"/>
      <c r="X659" s="262"/>
    </row>
    <row r="660" spans="5:24" x14ac:dyDescent="0.25">
      <c r="E660" s="262"/>
      <c r="F660" s="262"/>
      <c r="G660" s="262"/>
      <c r="H660" s="262"/>
      <c r="I660" s="263"/>
      <c r="J660" s="262"/>
      <c r="K660" s="262"/>
      <c r="L660" s="262"/>
      <c r="M660" s="262"/>
      <c r="N660" s="262"/>
      <c r="O660" s="262"/>
      <c r="P660" s="264"/>
      <c r="Q660" s="262"/>
      <c r="R660" s="262"/>
      <c r="S660" s="262"/>
      <c r="T660" s="262"/>
      <c r="U660" s="262"/>
      <c r="V660" s="262"/>
      <c r="W660" s="262"/>
      <c r="X660" s="262"/>
    </row>
    <row r="661" spans="5:24" x14ac:dyDescent="0.25">
      <c r="E661" s="262"/>
      <c r="F661" s="262"/>
      <c r="G661" s="262"/>
      <c r="H661" s="262"/>
      <c r="I661" s="263"/>
      <c r="J661" s="262"/>
      <c r="K661" s="262"/>
      <c r="L661" s="262"/>
      <c r="M661" s="262"/>
      <c r="N661" s="262"/>
      <c r="O661" s="262"/>
      <c r="P661" s="264"/>
      <c r="Q661" s="262"/>
      <c r="R661" s="262"/>
      <c r="S661" s="262"/>
      <c r="T661" s="262"/>
      <c r="U661" s="262"/>
      <c r="V661" s="262"/>
      <c r="W661" s="262"/>
      <c r="X661" s="262"/>
    </row>
    <row r="662" spans="5:24" x14ac:dyDescent="0.25">
      <c r="E662" s="262"/>
      <c r="F662" s="262"/>
      <c r="G662" s="262"/>
      <c r="H662" s="262"/>
      <c r="I662" s="263"/>
      <c r="J662" s="262"/>
      <c r="K662" s="262"/>
      <c r="L662" s="262"/>
      <c r="M662" s="262"/>
      <c r="N662" s="262"/>
      <c r="O662" s="262"/>
      <c r="P662" s="264"/>
      <c r="Q662" s="262"/>
      <c r="R662" s="262"/>
      <c r="S662" s="262"/>
      <c r="T662" s="262"/>
      <c r="U662" s="262"/>
      <c r="V662" s="262"/>
      <c r="W662" s="262"/>
      <c r="X662" s="262"/>
    </row>
    <row r="663" spans="5:24" x14ac:dyDescent="0.25">
      <c r="E663" s="262"/>
      <c r="F663" s="262"/>
      <c r="G663" s="262"/>
      <c r="H663" s="262"/>
      <c r="I663" s="263"/>
      <c r="J663" s="262"/>
      <c r="K663" s="262"/>
      <c r="L663" s="262"/>
      <c r="M663" s="262"/>
      <c r="N663" s="262"/>
      <c r="O663" s="262"/>
      <c r="P663" s="264"/>
      <c r="Q663" s="262"/>
      <c r="R663" s="262"/>
      <c r="S663" s="262"/>
      <c r="T663" s="262"/>
      <c r="U663" s="262"/>
      <c r="V663" s="262"/>
      <c r="W663" s="262"/>
      <c r="X663" s="262"/>
    </row>
    <row r="664" spans="5:24" x14ac:dyDescent="0.25">
      <c r="E664" s="262"/>
      <c r="F664" s="262"/>
      <c r="G664" s="262"/>
      <c r="H664" s="262"/>
      <c r="I664" s="263"/>
      <c r="J664" s="262"/>
      <c r="K664" s="262"/>
      <c r="L664" s="262"/>
      <c r="M664" s="262"/>
      <c r="N664" s="262"/>
      <c r="O664" s="262"/>
      <c r="P664" s="264"/>
      <c r="Q664" s="262"/>
      <c r="R664" s="262"/>
      <c r="S664" s="262"/>
      <c r="T664" s="262"/>
      <c r="U664" s="262"/>
      <c r="V664" s="262"/>
      <c r="W664" s="262"/>
      <c r="X664" s="262"/>
    </row>
    <row r="665" spans="5:24" x14ac:dyDescent="0.25">
      <c r="E665" s="262"/>
      <c r="F665" s="262"/>
      <c r="G665" s="262"/>
      <c r="H665" s="262"/>
      <c r="I665" s="263"/>
      <c r="J665" s="262"/>
      <c r="K665" s="262"/>
      <c r="L665" s="262"/>
      <c r="M665" s="262"/>
      <c r="N665" s="262"/>
      <c r="O665" s="262"/>
      <c r="P665" s="264"/>
      <c r="Q665" s="262"/>
      <c r="R665" s="262"/>
      <c r="S665" s="262"/>
      <c r="T665" s="262"/>
      <c r="U665" s="262"/>
      <c r="V665" s="262"/>
      <c r="W665" s="262"/>
      <c r="X665" s="262"/>
    </row>
    <row r="666" spans="5:24" x14ac:dyDescent="0.25">
      <c r="E666" s="262"/>
      <c r="F666" s="262"/>
      <c r="G666" s="262"/>
      <c r="H666" s="262"/>
      <c r="I666" s="263"/>
      <c r="J666" s="262"/>
      <c r="K666" s="262"/>
      <c r="L666" s="262"/>
      <c r="M666" s="262"/>
      <c r="N666" s="262"/>
      <c r="O666" s="262"/>
      <c r="P666" s="264"/>
      <c r="Q666" s="262"/>
      <c r="R666" s="262"/>
      <c r="S666" s="262"/>
      <c r="T666" s="262"/>
      <c r="U666" s="262"/>
      <c r="V666" s="262"/>
      <c r="W666" s="262"/>
      <c r="X666" s="262"/>
    </row>
    <row r="667" spans="5:24" x14ac:dyDescent="0.25">
      <c r="E667" s="262"/>
      <c r="F667" s="262"/>
      <c r="G667" s="262"/>
      <c r="H667" s="262"/>
      <c r="I667" s="263"/>
      <c r="J667" s="262"/>
      <c r="K667" s="262"/>
      <c r="L667" s="262"/>
      <c r="M667" s="262"/>
      <c r="N667" s="262"/>
      <c r="O667" s="262"/>
      <c r="P667" s="264"/>
      <c r="Q667" s="262"/>
      <c r="R667" s="262"/>
      <c r="S667" s="262"/>
      <c r="T667" s="262"/>
      <c r="U667" s="262"/>
      <c r="V667" s="262"/>
      <c r="W667" s="262"/>
      <c r="X667" s="262"/>
    </row>
    <row r="668" spans="5:24" x14ac:dyDescent="0.25">
      <c r="E668" s="262"/>
      <c r="F668" s="262"/>
      <c r="G668" s="262"/>
      <c r="H668" s="262"/>
      <c r="I668" s="263"/>
      <c r="J668" s="262"/>
      <c r="K668" s="262"/>
      <c r="L668" s="262"/>
      <c r="M668" s="262"/>
      <c r="N668" s="262"/>
      <c r="O668" s="262"/>
      <c r="P668" s="264"/>
      <c r="Q668" s="262"/>
      <c r="R668" s="262"/>
      <c r="S668" s="262"/>
      <c r="T668" s="262"/>
      <c r="U668" s="262"/>
      <c r="V668" s="262"/>
      <c r="W668" s="262"/>
      <c r="X668" s="262"/>
    </row>
    <row r="669" spans="5:24" x14ac:dyDescent="0.25">
      <c r="E669" s="262"/>
      <c r="F669" s="262"/>
      <c r="G669" s="262"/>
      <c r="H669" s="262"/>
      <c r="I669" s="263"/>
      <c r="J669" s="262"/>
      <c r="K669" s="262"/>
      <c r="L669" s="262"/>
      <c r="M669" s="262"/>
      <c r="N669" s="262"/>
      <c r="O669" s="262"/>
      <c r="P669" s="264"/>
      <c r="Q669" s="262"/>
      <c r="R669" s="262"/>
      <c r="S669" s="262"/>
      <c r="T669" s="262"/>
      <c r="U669" s="262"/>
      <c r="V669" s="262"/>
      <c r="W669" s="262"/>
      <c r="X669" s="262"/>
    </row>
    <row r="670" spans="5:24" x14ac:dyDescent="0.25">
      <c r="E670" s="262"/>
      <c r="F670" s="262"/>
      <c r="G670" s="262"/>
      <c r="H670" s="262"/>
      <c r="I670" s="263"/>
      <c r="J670" s="262"/>
      <c r="K670" s="262"/>
      <c r="L670" s="262"/>
      <c r="M670" s="262"/>
      <c r="N670" s="262"/>
      <c r="O670" s="262"/>
      <c r="P670" s="264"/>
      <c r="Q670" s="262"/>
      <c r="R670" s="262"/>
      <c r="S670" s="262"/>
      <c r="T670" s="262"/>
      <c r="U670" s="262"/>
      <c r="V670" s="262"/>
      <c r="W670" s="262"/>
      <c r="X670" s="262"/>
    </row>
    <row r="671" spans="5:24" x14ac:dyDescent="0.25">
      <c r="E671" s="262"/>
      <c r="F671" s="262"/>
      <c r="G671" s="262"/>
      <c r="H671" s="262"/>
      <c r="I671" s="263"/>
      <c r="J671" s="262"/>
      <c r="K671" s="262"/>
      <c r="L671" s="262"/>
      <c r="M671" s="262"/>
      <c r="N671" s="262"/>
      <c r="O671" s="262"/>
      <c r="P671" s="264"/>
      <c r="Q671" s="262"/>
      <c r="R671" s="262"/>
      <c r="S671" s="262"/>
      <c r="T671" s="262"/>
      <c r="U671" s="262"/>
      <c r="V671" s="262"/>
      <c r="W671" s="262"/>
      <c r="X671" s="262"/>
    </row>
    <row r="672" spans="5:24" x14ac:dyDescent="0.25">
      <c r="E672" s="262"/>
      <c r="F672" s="262"/>
      <c r="G672" s="262"/>
      <c r="H672" s="262"/>
      <c r="I672" s="263"/>
      <c r="J672" s="262"/>
      <c r="K672" s="262"/>
      <c r="L672" s="262"/>
      <c r="M672" s="262"/>
      <c r="N672" s="262"/>
      <c r="O672" s="262"/>
      <c r="P672" s="264"/>
      <c r="Q672" s="262"/>
      <c r="R672" s="262"/>
      <c r="S672" s="262"/>
      <c r="T672" s="262"/>
      <c r="U672" s="262"/>
      <c r="V672" s="262"/>
      <c r="W672" s="262"/>
      <c r="X672" s="262"/>
    </row>
    <row r="673" spans="5:24" x14ac:dyDescent="0.25">
      <c r="E673" s="262"/>
      <c r="F673" s="262"/>
      <c r="G673" s="262"/>
      <c r="H673" s="262"/>
      <c r="I673" s="263"/>
      <c r="J673" s="262"/>
      <c r="K673" s="262"/>
      <c r="L673" s="262"/>
      <c r="M673" s="262"/>
      <c r="N673" s="262"/>
      <c r="O673" s="262"/>
      <c r="P673" s="264"/>
      <c r="Q673" s="262"/>
      <c r="R673" s="262"/>
      <c r="S673" s="262"/>
      <c r="T673" s="262"/>
      <c r="U673" s="262"/>
      <c r="V673" s="262"/>
      <c r="W673" s="262"/>
      <c r="X673" s="262"/>
    </row>
    <row r="674" spans="5:24" x14ac:dyDescent="0.25">
      <c r="E674" s="262"/>
      <c r="F674" s="262"/>
      <c r="G674" s="262"/>
      <c r="H674" s="262"/>
      <c r="I674" s="263"/>
      <c r="J674" s="262"/>
      <c r="K674" s="262"/>
      <c r="L674" s="262"/>
      <c r="M674" s="262"/>
      <c r="N674" s="262"/>
      <c r="O674" s="262"/>
      <c r="P674" s="264"/>
      <c r="Q674" s="262"/>
      <c r="R674" s="262"/>
      <c r="S674" s="262"/>
      <c r="T674" s="262"/>
      <c r="U674" s="262"/>
      <c r="V674" s="262"/>
      <c r="W674" s="262"/>
      <c r="X674" s="262"/>
    </row>
    <row r="675" spans="5:24" x14ac:dyDescent="0.25">
      <c r="E675" s="262"/>
      <c r="F675" s="262"/>
      <c r="G675" s="262"/>
      <c r="H675" s="262"/>
      <c r="I675" s="263"/>
      <c r="J675" s="262"/>
      <c r="K675" s="262"/>
      <c r="L675" s="262"/>
      <c r="M675" s="262"/>
      <c r="N675" s="262"/>
      <c r="O675" s="262"/>
      <c r="P675" s="264"/>
      <c r="Q675" s="262"/>
      <c r="R675" s="262"/>
      <c r="S675" s="262"/>
      <c r="T675" s="262"/>
      <c r="U675" s="262"/>
      <c r="V675" s="262"/>
      <c r="W675" s="262"/>
      <c r="X675" s="262"/>
    </row>
    <row r="676" spans="5:24" x14ac:dyDescent="0.25">
      <c r="E676" s="262"/>
      <c r="F676" s="262"/>
      <c r="G676" s="262"/>
      <c r="H676" s="262"/>
      <c r="I676" s="263"/>
      <c r="J676" s="262"/>
      <c r="K676" s="262"/>
      <c r="L676" s="262"/>
      <c r="M676" s="262"/>
      <c r="N676" s="262"/>
      <c r="O676" s="262"/>
      <c r="P676" s="264"/>
      <c r="Q676" s="262"/>
      <c r="R676" s="262"/>
      <c r="S676" s="262"/>
      <c r="T676" s="262"/>
      <c r="U676" s="262"/>
      <c r="V676" s="262"/>
      <c r="W676" s="262"/>
      <c r="X676" s="262"/>
    </row>
    <row r="677" spans="5:24" x14ac:dyDescent="0.25">
      <c r="E677" s="262"/>
      <c r="F677" s="262"/>
      <c r="G677" s="262"/>
      <c r="H677" s="262"/>
      <c r="I677" s="263"/>
      <c r="J677" s="262"/>
      <c r="K677" s="262"/>
      <c r="L677" s="262"/>
      <c r="M677" s="262"/>
      <c r="N677" s="262"/>
      <c r="O677" s="262"/>
      <c r="P677" s="264"/>
      <c r="Q677" s="262"/>
      <c r="R677" s="262"/>
      <c r="S677" s="262"/>
      <c r="T677" s="262"/>
      <c r="U677" s="262"/>
      <c r="V677" s="262"/>
      <c r="W677" s="262"/>
      <c r="X677" s="262"/>
    </row>
    <row r="678" spans="5:24" x14ac:dyDescent="0.25">
      <c r="E678" s="262"/>
      <c r="F678" s="262"/>
      <c r="G678" s="262"/>
      <c r="H678" s="262"/>
      <c r="I678" s="263"/>
      <c r="J678" s="262"/>
      <c r="K678" s="262"/>
      <c r="L678" s="262"/>
      <c r="M678" s="262"/>
      <c r="N678" s="262"/>
      <c r="O678" s="262"/>
      <c r="P678" s="264"/>
      <c r="Q678" s="262"/>
      <c r="R678" s="262"/>
      <c r="S678" s="262"/>
      <c r="T678" s="262"/>
      <c r="U678" s="262"/>
      <c r="V678" s="262"/>
      <c r="W678" s="262"/>
      <c r="X678" s="262"/>
    </row>
    <row r="679" spans="5:24" x14ac:dyDescent="0.25">
      <c r="E679" s="262"/>
      <c r="F679" s="262"/>
      <c r="G679" s="262"/>
      <c r="H679" s="262"/>
      <c r="I679" s="263"/>
      <c r="J679" s="262"/>
      <c r="K679" s="262"/>
      <c r="L679" s="262"/>
      <c r="M679" s="262"/>
      <c r="N679" s="262"/>
      <c r="O679" s="262"/>
      <c r="P679" s="264"/>
      <c r="Q679" s="262"/>
      <c r="R679" s="262"/>
      <c r="S679" s="262"/>
      <c r="T679" s="262"/>
      <c r="U679" s="262"/>
      <c r="V679" s="262"/>
      <c r="W679" s="262"/>
      <c r="X679" s="262"/>
    </row>
    <row r="680" spans="5:24" x14ac:dyDescent="0.25">
      <c r="E680" s="262"/>
      <c r="F680" s="262"/>
      <c r="G680" s="262"/>
      <c r="H680" s="262"/>
      <c r="I680" s="263"/>
      <c r="J680" s="262"/>
      <c r="K680" s="262"/>
      <c r="L680" s="262"/>
      <c r="M680" s="262"/>
      <c r="N680" s="262"/>
      <c r="O680" s="262"/>
      <c r="P680" s="264"/>
      <c r="Q680" s="262"/>
      <c r="R680" s="262"/>
      <c r="S680" s="262"/>
      <c r="T680" s="262"/>
      <c r="U680" s="262"/>
      <c r="V680" s="262"/>
      <c r="W680" s="262"/>
      <c r="X680" s="262"/>
    </row>
    <row r="681" spans="5:24" x14ac:dyDescent="0.25">
      <c r="E681" s="262"/>
      <c r="F681" s="262"/>
      <c r="G681" s="262"/>
      <c r="H681" s="262"/>
      <c r="I681" s="263"/>
      <c r="J681" s="262"/>
      <c r="K681" s="262"/>
      <c r="L681" s="262"/>
      <c r="M681" s="262"/>
      <c r="N681" s="262"/>
      <c r="O681" s="262"/>
      <c r="P681" s="264"/>
      <c r="Q681" s="262"/>
      <c r="R681" s="262"/>
      <c r="S681" s="262"/>
      <c r="T681" s="262"/>
      <c r="U681" s="262"/>
      <c r="V681" s="262"/>
      <c r="W681" s="262"/>
      <c r="X681" s="262"/>
    </row>
    <row r="682" spans="5:24" x14ac:dyDescent="0.25">
      <c r="E682" s="262"/>
      <c r="F682" s="262"/>
      <c r="G682" s="262"/>
      <c r="H682" s="262"/>
      <c r="I682" s="263"/>
      <c r="J682" s="262"/>
      <c r="K682" s="262"/>
      <c r="L682" s="262"/>
      <c r="M682" s="262"/>
      <c r="N682" s="262"/>
      <c r="O682" s="262"/>
      <c r="P682" s="264"/>
      <c r="Q682" s="262"/>
      <c r="R682" s="262"/>
      <c r="S682" s="262"/>
      <c r="T682" s="262"/>
      <c r="U682" s="262"/>
      <c r="V682" s="262"/>
      <c r="W682" s="262"/>
      <c r="X682" s="262"/>
    </row>
    <row r="683" spans="5:24" x14ac:dyDescent="0.25">
      <c r="E683" s="262"/>
      <c r="F683" s="262"/>
      <c r="G683" s="262"/>
      <c r="H683" s="262"/>
      <c r="I683" s="263"/>
      <c r="J683" s="262"/>
      <c r="K683" s="262"/>
      <c r="L683" s="262"/>
      <c r="M683" s="262"/>
      <c r="N683" s="262"/>
      <c r="O683" s="262"/>
      <c r="P683" s="264"/>
      <c r="Q683" s="262"/>
      <c r="R683" s="262"/>
      <c r="S683" s="262"/>
      <c r="T683" s="262"/>
      <c r="U683" s="262"/>
      <c r="V683" s="262"/>
      <c r="W683" s="262"/>
      <c r="X683" s="262"/>
    </row>
    <row r="684" spans="5:24" x14ac:dyDescent="0.25">
      <c r="E684" s="262"/>
      <c r="F684" s="262"/>
      <c r="G684" s="262"/>
      <c r="H684" s="262"/>
      <c r="I684" s="263"/>
      <c r="J684" s="262"/>
      <c r="K684" s="262"/>
      <c r="L684" s="262"/>
      <c r="M684" s="262"/>
      <c r="N684" s="262"/>
      <c r="O684" s="262"/>
      <c r="P684" s="264"/>
      <c r="Q684" s="262"/>
      <c r="R684" s="262"/>
      <c r="S684" s="262"/>
      <c r="T684" s="262"/>
      <c r="U684" s="262"/>
      <c r="V684" s="262"/>
      <c r="W684" s="262"/>
      <c r="X684" s="262"/>
    </row>
    <row r="685" spans="5:24" x14ac:dyDescent="0.25">
      <c r="E685" s="262"/>
      <c r="F685" s="262"/>
      <c r="G685" s="262"/>
      <c r="H685" s="262"/>
      <c r="I685" s="263"/>
      <c r="J685" s="262"/>
      <c r="K685" s="262"/>
      <c r="L685" s="262"/>
      <c r="M685" s="262"/>
      <c r="N685" s="262"/>
      <c r="O685" s="262"/>
      <c r="P685" s="264"/>
      <c r="Q685" s="262"/>
      <c r="R685" s="262"/>
      <c r="S685" s="262"/>
      <c r="T685" s="262"/>
      <c r="U685" s="262"/>
      <c r="V685" s="262"/>
      <c r="W685" s="262"/>
      <c r="X685" s="262"/>
    </row>
    <row r="686" spans="5:24" x14ac:dyDescent="0.25">
      <c r="E686" s="262"/>
      <c r="F686" s="262"/>
      <c r="G686" s="262"/>
      <c r="H686" s="262"/>
      <c r="I686" s="263"/>
      <c r="J686" s="262"/>
      <c r="K686" s="262"/>
      <c r="L686" s="262"/>
      <c r="M686" s="262"/>
      <c r="N686" s="262"/>
      <c r="O686" s="262"/>
      <c r="P686" s="264"/>
      <c r="Q686" s="262"/>
      <c r="R686" s="262"/>
      <c r="S686" s="262"/>
      <c r="T686" s="262"/>
      <c r="U686" s="262"/>
      <c r="V686" s="262"/>
      <c r="W686" s="262"/>
      <c r="X686" s="262"/>
    </row>
    <row r="687" spans="5:24" x14ac:dyDescent="0.25">
      <c r="E687" s="262"/>
      <c r="F687" s="262"/>
      <c r="G687" s="262"/>
      <c r="H687" s="262"/>
      <c r="I687" s="263"/>
      <c r="J687" s="262"/>
      <c r="K687" s="262"/>
      <c r="L687" s="262"/>
      <c r="M687" s="262"/>
      <c r="N687" s="262"/>
      <c r="O687" s="262"/>
      <c r="P687" s="264"/>
      <c r="Q687" s="262"/>
      <c r="R687" s="262"/>
      <c r="S687" s="262"/>
      <c r="T687" s="262"/>
      <c r="U687" s="262"/>
      <c r="V687" s="262"/>
      <c r="W687" s="262"/>
      <c r="X687" s="262"/>
    </row>
    <row r="688" spans="5:24" x14ac:dyDescent="0.25">
      <c r="E688" s="262"/>
      <c r="F688" s="262"/>
      <c r="G688" s="262"/>
      <c r="H688" s="262"/>
      <c r="I688" s="263"/>
      <c r="J688" s="262"/>
      <c r="K688" s="262"/>
      <c r="L688" s="262"/>
      <c r="M688" s="262"/>
      <c r="N688" s="262"/>
      <c r="O688" s="262"/>
      <c r="P688" s="264"/>
      <c r="Q688" s="262"/>
      <c r="R688" s="262"/>
      <c r="S688" s="262"/>
      <c r="T688" s="262"/>
      <c r="U688" s="262"/>
      <c r="V688" s="262"/>
      <c r="W688" s="262"/>
      <c r="X688" s="262"/>
    </row>
    <row r="689" spans="5:24" x14ac:dyDescent="0.25">
      <c r="E689" s="262"/>
      <c r="F689" s="262"/>
      <c r="G689" s="262"/>
      <c r="H689" s="262"/>
      <c r="I689" s="263"/>
      <c r="J689" s="262"/>
      <c r="K689" s="262"/>
      <c r="L689" s="262"/>
      <c r="M689" s="262"/>
      <c r="N689" s="262"/>
      <c r="O689" s="262"/>
      <c r="P689" s="264"/>
      <c r="Q689" s="262"/>
      <c r="R689" s="262"/>
      <c r="S689" s="262"/>
      <c r="T689" s="262"/>
      <c r="U689" s="262"/>
      <c r="V689" s="262"/>
      <c r="W689" s="262"/>
      <c r="X689" s="262"/>
    </row>
    <row r="690" spans="5:24" x14ac:dyDescent="0.25">
      <c r="E690" s="262"/>
      <c r="F690" s="262"/>
      <c r="G690" s="262"/>
      <c r="H690" s="262"/>
      <c r="I690" s="263"/>
      <c r="J690" s="262"/>
      <c r="K690" s="262"/>
      <c r="L690" s="262"/>
      <c r="M690" s="262"/>
      <c r="N690" s="262"/>
      <c r="O690" s="262"/>
      <c r="P690" s="264"/>
      <c r="Q690" s="262"/>
      <c r="R690" s="262"/>
      <c r="S690" s="262"/>
      <c r="T690" s="262"/>
      <c r="U690" s="262"/>
      <c r="V690" s="262"/>
      <c r="W690" s="262"/>
      <c r="X690" s="262"/>
    </row>
    <row r="691" spans="5:24" x14ac:dyDescent="0.25">
      <c r="E691" s="262"/>
      <c r="F691" s="262"/>
      <c r="G691" s="262"/>
      <c r="H691" s="262"/>
      <c r="I691" s="263"/>
      <c r="J691" s="262"/>
      <c r="K691" s="262"/>
      <c r="L691" s="262"/>
      <c r="M691" s="262"/>
      <c r="N691" s="262"/>
      <c r="O691" s="262"/>
      <c r="P691" s="264"/>
      <c r="Q691" s="262"/>
      <c r="R691" s="262"/>
      <c r="S691" s="262"/>
      <c r="T691" s="262"/>
      <c r="U691" s="262"/>
      <c r="V691" s="262"/>
      <c r="W691" s="262"/>
      <c r="X691" s="262"/>
    </row>
    <row r="692" spans="5:24" x14ac:dyDescent="0.25">
      <c r="E692" s="262"/>
      <c r="F692" s="262"/>
      <c r="G692" s="262"/>
      <c r="H692" s="262"/>
      <c r="I692" s="263"/>
      <c r="J692" s="262"/>
      <c r="K692" s="262"/>
      <c r="L692" s="262"/>
      <c r="M692" s="262"/>
      <c r="N692" s="262"/>
      <c r="O692" s="262"/>
      <c r="P692" s="264"/>
      <c r="Q692" s="262"/>
      <c r="R692" s="262"/>
      <c r="S692" s="262"/>
      <c r="T692" s="262"/>
      <c r="U692" s="262"/>
      <c r="V692" s="262"/>
      <c r="W692" s="262"/>
      <c r="X692" s="262"/>
    </row>
    <row r="693" spans="5:24" x14ac:dyDescent="0.25">
      <c r="E693" s="262"/>
      <c r="F693" s="262"/>
      <c r="G693" s="262"/>
      <c r="H693" s="262"/>
      <c r="I693" s="263"/>
      <c r="J693" s="262"/>
      <c r="K693" s="262"/>
      <c r="L693" s="262"/>
      <c r="M693" s="262"/>
      <c r="N693" s="262"/>
      <c r="O693" s="262"/>
      <c r="P693" s="264"/>
      <c r="Q693" s="262"/>
      <c r="R693" s="262"/>
      <c r="S693" s="262"/>
      <c r="T693" s="262"/>
      <c r="U693" s="262"/>
      <c r="V693" s="262"/>
      <c r="W693" s="262"/>
      <c r="X693" s="262"/>
    </row>
    <row r="694" spans="5:24" x14ac:dyDescent="0.25">
      <c r="E694" s="262"/>
      <c r="F694" s="262"/>
      <c r="G694" s="262"/>
      <c r="H694" s="262"/>
      <c r="I694" s="263"/>
      <c r="J694" s="262"/>
      <c r="K694" s="262"/>
      <c r="L694" s="262"/>
      <c r="M694" s="262"/>
      <c r="N694" s="262"/>
      <c r="O694" s="262"/>
      <c r="P694" s="264"/>
      <c r="Q694" s="262"/>
      <c r="R694" s="262"/>
      <c r="S694" s="262"/>
      <c r="T694" s="262"/>
      <c r="U694" s="262"/>
      <c r="V694" s="262"/>
      <c r="W694" s="262"/>
      <c r="X694" s="262"/>
    </row>
    <row r="695" spans="5:24" x14ac:dyDescent="0.25">
      <c r="E695" s="262"/>
      <c r="F695" s="262"/>
      <c r="G695" s="262"/>
      <c r="H695" s="262"/>
      <c r="I695" s="263"/>
      <c r="J695" s="262"/>
      <c r="K695" s="262"/>
      <c r="L695" s="262"/>
      <c r="M695" s="262"/>
      <c r="N695" s="262"/>
      <c r="O695" s="262"/>
      <c r="P695" s="264"/>
      <c r="Q695" s="262"/>
      <c r="R695" s="262"/>
      <c r="S695" s="262"/>
      <c r="T695" s="262"/>
      <c r="U695" s="262"/>
      <c r="V695" s="262"/>
      <c r="W695" s="262"/>
      <c r="X695" s="262"/>
    </row>
    <row r="696" spans="5:24" x14ac:dyDescent="0.25">
      <c r="E696" s="262"/>
      <c r="F696" s="262"/>
      <c r="G696" s="262"/>
      <c r="H696" s="262"/>
      <c r="I696" s="263"/>
      <c r="J696" s="262"/>
      <c r="K696" s="262"/>
      <c r="L696" s="262"/>
      <c r="M696" s="262"/>
      <c r="N696" s="262"/>
      <c r="O696" s="262"/>
      <c r="P696" s="264"/>
      <c r="Q696" s="262"/>
      <c r="R696" s="262"/>
      <c r="S696" s="262"/>
      <c r="T696" s="262"/>
      <c r="U696" s="262"/>
      <c r="V696" s="262"/>
      <c r="W696" s="262"/>
      <c r="X696" s="262"/>
    </row>
    <row r="697" spans="5:24" x14ac:dyDescent="0.25">
      <c r="E697" s="262"/>
      <c r="F697" s="262"/>
      <c r="G697" s="262"/>
      <c r="H697" s="262"/>
      <c r="I697" s="263"/>
      <c r="J697" s="262"/>
      <c r="K697" s="262"/>
      <c r="L697" s="262"/>
      <c r="M697" s="262"/>
      <c r="N697" s="262"/>
      <c r="O697" s="262"/>
      <c r="P697" s="264"/>
      <c r="Q697" s="262"/>
      <c r="R697" s="262"/>
      <c r="S697" s="262"/>
      <c r="T697" s="262"/>
      <c r="U697" s="262"/>
      <c r="V697" s="262"/>
      <c r="W697" s="262"/>
      <c r="X697" s="262"/>
    </row>
    <row r="698" spans="5:24" x14ac:dyDescent="0.25">
      <c r="E698" s="262"/>
      <c r="F698" s="262"/>
      <c r="G698" s="262"/>
      <c r="H698" s="262"/>
      <c r="I698" s="263"/>
      <c r="J698" s="262"/>
      <c r="K698" s="262"/>
      <c r="L698" s="262"/>
      <c r="M698" s="262"/>
      <c r="N698" s="262"/>
      <c r="O698" s="262"/>
      <c r="P698" s="264"/>
      <c r="Q698" s="262"/>
      <c r="R698" s="262"/>
      <c r="S698" s="262"/>
      <c r="T698" s="262"/>
      <c r="U698" s="262"/>
      <c r="V698" s="262"/>
      <c r="W698" s="262"/>
      <c r="X698" s="262"/>
    </row>
    <row r="699" spans="5:24" x14ac:dyDescent="0.25">
      <c r="E699" s="262"/>
      <c r="F699" s="262"/>
      <c r="G699" s="262"/>
      <c r="H699" s="262"/>
      <c r="I699" s="263"/>
      <c r="J699" s="262"/>
      <c r="K699" s="262"/>
      <c r="L699" s="262"/>
      <c r="M699" s="262"/>
      <c r="N699" s="262"/>
      <c r="O699" s="262"/>
      <c r="P699" s="264"/>
      <c r="Q699" s="262"/>
      <c r="R699" s="262"/>
      <c r="S699" s="262"/>
      <c r="T699" s="262"/>
      <c r="U699" s="262"/>
      <c r="V699" s="262"/>
      <c r="W699" s="262"/>
      <c r="X699" s="262"/>
    </row>
    <row r="700" spans="5:24" x14ac:dyDescent="0.25">
      <c r="E700" s="262"/>
      <c r="F700" s="262"/>
      <c r="G700" s="262"/>
      <c r="H700" s="262"/>
      <c r="I700" s="263"/>
      <c r="J700" s="262"/>
      <c r="K700" s="262"/>
      <c r="L700" s="262"/>
      <c r="M700" s="262"/>
      <c r="N700" s="262"/>
      <c r="O700" s="262"/>
      <c r="P700" s="264"/>
      <c r="Q700" s="262"/>
      <c r="R700" s="262"/>
      <c r="S700" s="262"/>
      <c r="T700" s="262"/>
      <c r="U700" s="262"/>
      <c r="V700" s="262"/>
      <c r="W700" s="262"/>
      <c r="X700" s="262"/>
    </row>
    <row r="701" spans="5:24" x14ac:dyDescent="0.25">
      <c r="E701" s="262"/>
      <c r="F701" s="262"/>
      <c r="G701" s="262"/>
      <c r="H701" s="262"/>
      <c r="I701" s="263"/>
      <c r="J701" s="262"/>
      <c r="K701" s="262"/>
      <c r="L701" s="262"/>
      <c r="M701" s="262"/>
      <c r="N701" s="262"/>
      <c r="O701" s="262"/>
      <c r="P701" s="264"/>
      <c r="Q701" s="262"/>
      <c r="R701" s="262"/>
      <c r="S701" s="262"/>
      <c r="T701" s="262"/>
      <c r="U701" s="262"/>
      <c r="V701" s="262"/>
      <c r="W701" s="262"/>
      <c r="X701" s="262"/>
    </row>
    <row r="702" spans="5:24" x14ac:dyDescent="0.25">
      <c r="E702" s="262"/>
      <c r="F702" s="262"/>
      <c r="G702" s="262"/>
      <c r="H702" s="262"/>
      <c r="I702" s="263"/>
      <c r="J702" s="262"/>
      <c r="K702" s="262"/>
      <c r="L702" s="262"/>
      <c r="M702" s="262"/>
      <c r="N702" s="262"/>
      <c r="O702" s="262"/>
      <c r="P702" s="264"/>
      <c r="Q702" s="262"/>
      <c r="R702" s="262"/>
      <c r="S702" s="262"/>
      <c r="T702" s="262"/>
      <c r="U702" s="262"/>
      <c r="V702" s="262"/>
      <c r="W702" s="262"/>
      <c r="X702" s="262"/>
    </row>
    <row r="703" spans="5:24" x14ac:dyDescent="0.25">
      <c r="E703" s="262"/>
      <c r="F703" s="262"/>
      <c r="G703" s="262"/>
      <c r="H703" s="262"/>
      <c r="I703" s="263"/>
      <c r="J703" s="262"/>
      <c r="K703" s="262"/>
      <c r="L703" s="262"/>
      <c r="M703" s="262"/>
      <c r="N703" s="262"/>
      <c r="O703" s="262"/>
      <c r="P703" s="264"/>
      <c r="Q703" s="262"/>
      <c r="R703" s="262"/>
      <c r="S703" s="262"/>
      <c r="T703" s="262"/>
      <c r="U703" s="262"/>
      <c r="V703" s="262"/>
      <c r="W703" s="262"/>
      <c r="X703" s="262"/>
    </row>
    <row r="704" spans="5:24" x14ac:dyDescent="0.25">
      <c r="E704" s="262"/>
      <c r="F704" s="262"/>
      <c r="G704" s="262"/>
      <c r="H704" s="262"/>
      <c r="I704" s="263"/>
      <c r="J704" s="262"/>
      <c r="K704" s="262"/>
      <c r="L704" s="262"/>
      <c r="M704" s="262"/>
      <c r="N704" s="262"/>
      <c r="O704" s="262"/>
      <c r="P704" s="264"/>
      <c r="Q704" s="262"/>
      <c r="R704" s="262"/>
      <c r="S704" s="262"/>
      <c r="T704" s="262"/>
      <c r="U704" s="262"/>
      <c r="V704" s="262"/>
      <c r="W704" s="262"/>
      <c r="X704" s="262"/>
    </row>
    <row r="705" spans="5:24" x14ac:dyDescent="0.25">
      <c r="E705" s="262"/>
      <c r="F705" s="262"/>
      <c r="G705" s="262"/>
      <c r="H705" s="262"/>
      <c r="I705" s="263"/>
      <c r="J705" s="262"/>
      <c r="K705" s="262"/>
      <c r="L705" s="262"/>
      <c r="M705" s="262"/>
      <c r="N705" s="262"/>
      <c r="O705" s="262"/>
      <c r="P705" s="264"/>
      <c r="Q705" s="262"/>
      <c r="R705" s="262"/>
      <c r="S705" s="262"/>
      <c r="T705" s="262"/>
      <c r="U705" s="262"/>
      <c r="V705" s="262"/>
      <c r="W705" s="262"/>
      <c r="X705" s="262"/>
    </row>
    <row r="706" spans="5:24" x14ac:dyDescent="0.25">
      <c r="E706" s="262"/>
      <c r="F706" s="262"/>
      <c r="G706" s="262"/>
      <c r="H706" s="262"/>
      <c r="I706" s="263"/>
      <c r="J706" s="262"/>
      <c r="K706" s="262"/>
      <c r="L706" s="262"/>
      <c r="M706" s="262"/>
      <c r="N706" s="262"/>
      <c r="O706" s="262"/>
      <c r="P706" s="264"/>
      <c r="Q706" s="262"/>
      <c r="R706" s="262"/>
      <c r="S706" s="262"/>
      <c r="T706" s="262"/>
      <c r="U706" s="262"/>
      <c r="V706" s="262"/>
      <c r="W706" s="262"/>
      <c r="X706" s="262"/>
    </row>
    <row r="707" spans="5:24" x14ac:dyDescent="0.25">
      <c r="E707" s="262"/>
      <c r="F707" s="262"/>
      <c r="G707" s="262"/>
      <c r="H707" s="262"/>
      <c r="I707" s="263"/>
      <c r="J707" s="262"/>
      <c r="K707" s="262"/>
      <c r="L707" s="262"/>
      <c r="M707" s="262"/>
      <c r="N707" s="262"/>
      <c r="O707" s="262"/>
      <c r="P707" s="264"/>
      <c r="Q707" s="262"/>
      <c r="R707" s="262"/>
      <c r="S707" s="262"/>
      <c r="T707" s="262"/>
      <c r="U707" s="262"/>
      <c r="V707" s="262"/>
      <c r="W707" s="262"/>
      <c r="X707" s="262"/>
    </row>
    <row r="708" spans="5:24" x14ac:dyDescent="0.25">
      <c r="E708" s="262"/>
      <c r="F708" s="262"/>
      <c r="G708" s="262"/>
      <c r="H708" s="262"/>
      <c r="I708" s="263"/>
      <c r="J708" s="262"/>
      <c r="K708" s="262"/>
      <c r="L708" s="262"/>
      <c r="M708" s="262"/>
      <c r="N708" s="262"/>
      <c r="O708" s="262"/>
      <c r="P708" s="264"/>
      <c r="Q708" s="262"/>
      <c r="R708" s="262"/>
      <c r="S708" s="262"/>
      <c r="T708" s="262"/>
      <c r="U708" s="262"/>
      <c r="V708" s="262"/>
      <c r="W708" s="262"/>
      <c r="X708" s="262"/>
    </row>
    <row r="709" spans="5:24" x14ac:dyDescent="0.25">
      <c r="E709" s="262"/>
      <c r="F709" s="262"/>
      <c r="G709" s="262"/>
      <c r="H709" s="262"/>
      <c r="I709" s="263"/>
      <c r="J709" s="262"/>
      <c r="K709" s="262"/>
      <c r="L709" s="262"/>
      <c r="M709" s="262"/>
      <c r="N709" s="262"/>
      <c r="O709" s="262"/>
      <c r="P709" s="264"/>
      <c r="Q709" s="262"/>
      <c r="R709" s="262"/>
      <c r="S709" s="262"/>
      <c r="T709" s="262"/>
      <c r="U709" s="262"/>
      <c r="V709" s="262"/>
      <c r="W709" s="262"/>
      <c r="X709" s="262"/>
    </row>
    <row r="710" spans="5:24" x14ac:dyDescent="0.25">
      <c r="E710" s="262"/>
      <c r="F710" s="262"/>
      <c r="G710" s="262"/>
      <c r="H710" s="262"/>
      <c r="I710" s="263"/>
      <c r="J710" s="262"/>
      <c r="K710" s="262"/>
      <c r="L710" s="262"/>
      <c r="M710" s="262"/>
      <c r="N710" s="262"/>
      <c r="O710" s="262"/>
      <c r="P710" s="264"/>
      <c r="Q710" s="262"/>
      <c r="R710" s="262"/>
      <c r="S710" s="262"/>
      <c r="T710" s="262"/>
      <c r="U710" s="262"/>
      <c r="V710" s="262"/>
      <c r="W710" s="262"/>
      <c r="X710" s="262"/>
    </row>
    <row r="711" spans="5:24" x14ac:dyDescent="0.25">
      <c r="E711" s="262"/>
      <c r="F711" s="262"/>
      <c r="G711" s="262"/>
      <c r="H711" s="262"/>
      <c r="I711" s="263"/>
      <c r="J711" s="262"/>
      <c r="K711" s="262"/>
      <c r="L711" s="262"/>
      <c r="M711" s="262"/>
      <c r="N711" s="262"/>
      <c r="O711" s="262"/>
      <c r="P711" s="264"/>
      <c r="Q711" s="262"/>
      <c r="R711" s="262"/>
      <c r="S711" s="262"/>
      <c r="T711" s="262"/>
      <c r="U711" s="262"/>
      <c r="V711" s="262"/>
      <c r="W711" s="262"/>
      <c r="X711" s="262"/>
    </row>
    <row r="712" spans="5:24" x14ac:dyDescent="0.25">
      <c r="E712" s="262"/>
      <c r="F712" s="262"/>
      <c r="G712" s="262"/>
      <c r="H712" s="262"/>
      <c r="I712" s="263"/>
      <c r="J712" s="262"/>
      <c r="K712" s="262"/>
      <c r="L712" s="262"/>
      <c r="M712" s="262"/>
      <c r="N712" s="262"/>
      <c r="O712" s="262"/>
      <c r="P712" s="264"/>
      <c r="Q712" s="262"/>
      <c r="R712" s="262"/>
      <c r="S712" s="262"/>
      <c r="T712" s="262"/>
      <c r="U712" s="262"/>
      <c r="V712" s="262"/>
      <c r="W712" s="262"/>
      <c r="X712" s="262"/>
    </row>
    <row r="713" spans="5:24" x14ac:dyDescent="0.25">
      <c r="E713" s="262"/>
      <c r="F713" s="262"/>
      <c r="G713" s="262"/>
      <c r="H713" s="262"/>
      <c r="I713" s="263"/>
      <c r="J713" s="262"/>
      <c r="K713" s="262"/>
      <c r="L713" s="262"/>
      <c r="M713" s="262"/>
      <c r="N713" s="262"/>
      <c r="O713" s="262"/>
      <c r="P713" s="264"/>
      <c r="Q713" s="262"/>
      <c r="R713" s="262"/>
      <c r="S713" s="262"/>
      <c r="T713" s="262"/>
      <c r="U713" s="262"/>
      <c r="V713" s="262"/>
      <c r="W713" s="262"/>
      <c r="X713" s="262"/>
    </row>
    <row r="714" spans="5:24" x14ac:dyDescent="0.25">
      <c r="E714" s="262"/>
      <c r="F714" s="262"/>
      <c r="G714" s="262"/>
      <c r="H714" s="262"/>
      <c r="I714" s="263"/>
      <c r="J714" s="262"/>
      <c r="K714" s="262"/>
      <c r="L714" s="262"/>
      <c r="M714" s="262"/>
      <c r="N714" s="262"/>
      <c r="O714" s="262"/>
      <c r="P714" s="264"/>
      <c r="Q714" s="262"/>
      <c r="R714" s="262"/>
      <c r="S714" s="262"/>
      <c r="T714" s="262"/>
      <c r="U714" s="262"/>
      <c r="V714" s="262"/>
      <c r="W714" s="262"/>
      <c r="X714" s="262"/>
    </row>
    <row r="715" spans="5:24" x14ac:dyDescent="0.25">
      <c r="E715" s="262"/>
      <c r="F715" s="262"/>
      <c r="G715" s="262"/>
      <c r="H715" s="262"/>
      <c r="I715" s="263"/>
      <c r="J715" s="262"/>
      <c r="K715" s="262"/>
      <c r="L715" s="262"/>
      <c r="M715" s="262"/>
      <c r="N715" s="262"/>
      <c r="O715" s="262"/>
      <c r="P715" s="264"/>
      <c r="Q715" s="262"/>
      <c r="R715" s="262"/>
      <c r="S715" s="262"/>
      <c r="T715" s="262"/>
      <c r="U715" s="262"/>
      <c r="V715" s="262"/>
      <c r="W715" s="262"/>
      <c r="X715" s="262"/>
    </row>
    <row r="716" spans="5:24" x14ac:dyDescent="0.25">
      <c r="E716" s="262"/>
      <c r="F716" s="262"/>
      <c r="G716" s="262"/>
      <c r="H716" s="262"/>
      <c r="I716" s="263"/>
      <c r="J716" s="262"/>
      <c r="K716" s="262"/>
      <c r="L716" s="262"/>
      <c r="M716" s="262"/>
      <c r="N716" s="262"/>
      <c r="O716" s="262"/>
      <c r="P716" s="264"/>
      <c r="Q716" s="262"/>
      <c r="R716" s="262"/>
      <c r="S716" s="262"/>
      <c r="T716" s="262"/>
      <c r="U716" s="262"/>
      <c r="V716" s="262"/>
      <c r="W716" s="262"/>
      <c r="X716" s="262"/>
    </row>
    <row r="717" spans="5:24" x14ac:dyDescent="0.25">
      <c r="E717" s="262"/>
      <c r="F717" s="262"/>
      <c r="G717" s="262"/>
      <c r="H717" s="262"/>
      <c r="I717" s="263"/>
      <c r="J717" s="262"/>
      <c r="K717" s="262"/>
      <c r="L717" s="262"/>
      <c r="M717" s="262"/>
      <c r="N717" s="262"/>
      <c r="O717" s="262"/>
      <c r="P717" s="264"/>
      <c r="Q717" s="262"/>
      <c r="R717" s="262"/>
      <c r="S717" s="262"/>
      <c r="T717" s="262"/>
      <c r="U717" s="262"/>
      <c r="V717" s="262"/>
      <c r="W717" s="262"/>
      <c r="X717" s="262"/>
    </row>
    <row r="718" spans="5:24" x14ac:dyDescent="0.25">
      <c r="E718" s="262"/>
      <c r="F718" s="262"/>
      <c r="G718" s="262"/>
      <c r="H718" s="262"/>
      <c r="I718" s="263"/>
      <c r="J718" s="262"/>
      <c r="K718" s="262"/>
      <c r="L718" s="262"/>
      <c r="M718" s="262"/>
      <c r="N718" s="262"/>
      <c r="O718" s="262"/>
      <c r="P718" s="264"/>
      <c r="Q718" s="262"/>
      <c r="R718" s="262"/>
      <c r="S718" s="262"/>
      <c r="T718" s="262"/>
      <c r="U718" s="262"/>
      <c r="V718" s="262"/>
      <c r="W718" s="262"/>
      <c r="X718" s="262"/>
    </row>
    <row r="719" spans="5:24" x14ac:dyDescent="0.25">
      <c r="E719" s="262"/>
      <c r="F719" s="262"/>
      <c r="G719" s="262"/>
      <c r="H719" s="262"/>
      <c r="I719" s="263"/>
      <c r="J719" s="262"/>
      <c r="K719" s="262"/>
      <c r="L719" s="262"/>
      <c r="M719" s="262"/>
      <c r="N719" s="262"/>
      <c r="O719" s="262"/>
      <c r="P719" s="264"/>
      <c r="Q719" s="262"/>
      <c r="R719" s="262"/>
      <c r="S719" s="262"/>
      <c r="T719" s="262"/>
      <c r="U719" s="262"/>
      <c r="V719" s="262"/>
      <c r="W719" s="262"/>
      <c r="X719" s="262"/>
    </row>
    <row r="720" spans="5:24" x14ac:dyDescent="0.25">
      <c r="E720" s="262"/>
      <c r="F720" s="262"/>
      <c r="G720" s="262"/>
      <c r="H720" s="262"/>
      <c r="I720" s="263"/>
      <c r="J720" s="262"/>
      <c r="K720" s="262"/>
      <c r="L720" s="262"/>
      <c r="M720" s="262"/>
      <c r="N720" s="262"/>
      <c r="O720" s="262"/>
      <c r="P720" s="264"/>
      <c r="Q720" s="262"/>
      <c r="R720" s="262"/>
      <c r="S720" s="262"/>
      <c r="T720" s="262"/>
      <c r="U720" s="262"/>
      <c r="V720" s="262"/>
      <c r="W720" s="262"/>
      <c r="X720" s="262"/>
    </row>
    <row r="721" spans="5:24" x14ac:dyDescent="0.25">
      <c r="E721" s="262"/>
      <c r="F721" s="262"/>
      <c r="G721" s="262"/>
      <c r="H721" s="262"/>
      <c r="I721" s="263"/>
      <c r="J721" s="262"/>
      <c r="K721" s="262"/>
      <c r="L721" s="262"/>
      <c r="M721" s="262"/>
      <c r="N721" s="262"/>
      <c r="O721" s="262"/>
      <c r="P721" s="264"/>
      <c r="Q721" s="262"/>
      <c r="R721" s="262"/>
      <c r="S721" s="262"/>
      <c r="T721" s="262"/>
      <c r="U721" s="262"/>
      <c r="V721" s="262"/>
      <c r="W721" s="262"/>
      <c r="X721" s="262"/>
    </row>
    <row r="722" spans="5:24" x14ac:dyDescent="0.25">
      <c r="E722" s="262"/>
      <c r="F722" s="262"/>
      <c r="G722" s="262"/>
      <c r="H722" s="262"/>
      <c r="I722" s="263"/>
      <c r="J722" s="262"/>
      <c r="K722" s="262"/>
      <c r="L722" s="262"/>
      <c r="M722" s="262"/>
      <c r="N722" s="262"/>
      <c r="O722" s="262"/>
      <c r="P722" s="264"/>
      <c r="Q722" s="262"/>
      <c r="R722" s="262"/>
      <c r="S722" s="262"/>
      <c r="T722" s="262"/>
      <c r="U722" s="262"/>
      <c r="V722" s="262"/>
      <c r="W722" s="262"/>
      <c r="X722" s="262"/>
    </row>
    <row r="723" spans="5:24" x14ac:dyDescent="0.25">
      <c r="E723" s="262"/>
      <c r="F723" s="262"/>
      <c r="G723" s="262"/>
      <c r="H723" s="262"/>
      <c r="I723" s="263"/>
      <c r="J723" s="262"/>
      <c r="K723" s="262"/>
      <c r="L723" s="262"/>
      <c r="M723" s="262"/>
      <c r="N723" s="262"/>
      <c r="O723" s="262"/>
      <c r="P723" s="264"/>
      <c r="Q723" s="262"/>
      <c r="R723" s="262"/>
      <c r="S723" s="262"/>
      <c r="T723" s="262"/>
      <c r="U723" s="262"/>
      <c r="V723" s="262"/>
      <c r="W723" s="262"/>
      <c r="X723" s="262"/>
    </row>
    <row r="724" spans="5:24" x14ac:dyDescent="0.25">
      <c r="E724" s="262"/>
      <c r="F724" s="262"/>
      <c r="G724" s="262"/>
      <c r="H724" s="262"/>
      <c r="I724" s="263"/>
      <c r="J724" s="262"/>
      <c r="K724" s="262"/>
      <c r="L724" s="262"/>
      <c r="M724" s="262"/>
      <c r="N724" s="262"/>
      <c r="O724" s="262"/>
      <c r="P724" s="264"/>
      <c r="Q724" s="262"/>
      <c r="R724" s="262"/>
      <c r="S724" s="262"/>
      <c r="T724" s="262"/>
      <c r="U724" s="262"/>
      <c r="V724" s="262"/>
      <c r="W724" s="262"/>
      <c r="X724" s="262"/>
    </row>
    <row r="725" spans="5:24" x14ac:dyDescent="0.25">
      <c r="E725" s="262"/>
      <c r="F725" s="262"/>
      <c r="G725" s="262"/>
      <c r="H725" s="262"/>
      <c r="I725" s="263"/>
      <c r="J725" s="262"/>
      <c r="K725" s="262"/>
      <c r="L725" s="262"/>
      <c r="M725" s="262"/>
      <c r="N725" s="262"/>
      <c r="O725" s="262"/>
      <c r="P725" s="264"/>
      <c r="Q725" s="262"/>
      <c r="R725" s="262"/>
      <c r="S725" s="262"/>
      <c r="T725" s="262"/>
      <c r="U725" s="262"/>
      <c r="V725" s="262"/>
      <c r="W725" s="262"/>
      <c r="X725" s="262"/>
    </row>
    <row r="726" spans="5:24" x14ac:dyDescent="0.25">
      <c r="E726" s="262"/>
      <c r="F726" s="262"/>
      <c r="G726" s="262"/>
      <c r="H726" s="262"/>
      <c r="I726" s="263"/>
      <c r="J726" s="262"/>
      <c r="K726" s="262"/>
      <c r="L726" s="262"/>
      <c r="M726" s="262"/>
      <c r="N726" s="262"/>
      <c r="O726" s="262"/>
      <c r="P726" s="264"/>
      <c r="Q726" s="262"/>
      <c r="R726" s="262"/>
      <c r="S726" s="262"/>
      <c r="T726" s="262"/>
      <c r="U726" s="262"/>
      <c r="V726" s="262"/>
      <c r="W726" s="262"/>
      <c r="X726" s="262"/>
    </row>
    <row r="727" spans="5:24" x14ac:dyDescent="0.25">
      <c r="E727" s="262"/>
      <c r="F727" s="262"/>
      <c r="G727" s="262"/>
      <c r="H727" s="262"/>
      <c r="I727" s="263"/>
      <c r="J727" s="262"/>
      <c r="K727" s="262"/>
      <c r="L727" s="262"/>
      <c r="M727" s="262"/>
      <c r="N727" s="262"/>
      <c r="O727" s="262"/>
      <c r="P727" s="264"/>
      <c r="Q727" s="262"/>
      <c r="R727" s="262"/>
      <c r="S727" s="262"/>
      <c r="T727" s="262"/>
      <c r="U727" s="262"/>
      <c r="V727" s="262"/>
      <c r="W727" s="262"/>
      <c r="X727" s="262"/>
    </row>
    <row r="728" spans="5:24" x14ac:dyDescent="0.25">
      <c r="E728" s="262"/>
      <c r="F728" s="262"/>
      <c r="G728" s="262"/>
      <c r="H728" s="262"/>
      <c r="I728" s="263"/>
      <c r="J728" s="262"/>
      <c r="K728" s="262"/>
      <c r="L728" s="262"/>
      <c r="M728" s="262"/>
      <c r="N728" s="262"/>
      <c r="O728" s="262"/>
      <c r="P728" s="264"/>
      <c r="Q728" s="262"/>
      <c r="R728" s="262"/>
      <c r="S728" s="262"/>
      <c r="T728" s="262"/>
      <c r="U728" s="262"/>
      <c r="V728" s="262"/>
      <c r="W728" s="262"/>
      <c r="X728" s="262"/>
    </row>
    <row r="729" spans="5:24" x14ac:dyDescent="0.25">
      <c r="E729" s="262"/>
      <c r="F729" s="262"/>
      <c r="G729" s="262"/>
      <c r="H729" s="262"/>
      <c r="I729" s="263"/>
      <c r="J729" s="262"/>
      <c r="K729" s="262"/>
      <c r="L729" s="262"/>
      <c r="M729" s="262"/>
      <c r="N729" s="262"/>
      <c r="O729" s="262"/>
      <c r="P729" s="264"/>
      <c r="Q729" s="262"/>
      <c r="R729" s="262"/>
      <c r="S729" s="262"/>
      <c r="T729" s="262"/>
      <c r="U729" s="262"/>
      <c r="V729" s="262"/>
      <c r="W729" s="262"/>
      <c r="X729" s="262"/>
    </row>
    <row r="730" spans="5:24" x14ac:dyDescent="0.25">
      <c r="E730" s="262"/>
      <c r="F730" s="262"/>
      <c r="G730" s="262"/>
      <c r="H730" s="262"/>
      <c r="I730" s="263"/>
      <c r="J730" s="262"/>
      <c r="K730" s="262"/>
      <c r="L730" s="262"/>
      <c r="M730" s="262"/>
      <c r="N730" s="262"/>
      <c r="O730" s="262"/>
      <c r="P730" s="264"/>
      <c r="Q730" s="262"/>
      <c r="R730" s="262"/>
      <c r="S730" s="262"/>
      <c r="T730" s="262"/>
      <c r="U730" s="262"/>
      <c r="V730" s="262"/>
      <c r="W730" s="262"/>
      <c r="X730" s="262"/>
    </row>
    <row r="731" spans="5:24" x14ac:dyDescent="0.25">
      <c r="E731" s="262"/>
      <c r="F731" s="262"/>
      <c r="G731" s="262"/>
      <c r="H731" s="262"/>
      <c r="I731" s="263"/>
      <c r="J731" s="262"/>
      <c r="K731" s="262"/>
      <c r="L731" s="262"/>
      <c r="M731" s="262"/>
      <c r="N731" s="262"/>
      <c r="O731" s="262"/>
      <c r="P731" s="264"/>
      <c r="Q731" s="262"/>
      <c r="R731" s="262"/>
      <c r="S731" s="262"/>
      <c r="T731" s="262"/>
      <c r="U731" s="262"/>
      <c r="V731" s="262"/>
      <c r="W731" s="262"/>
      <c r="X731" s="262"/>
    </row>
    <row r="732" spans="5:24" x14ac:dyDescent="0.25">
      <c r="E732" s="262"/>
      <c r="F732" s="262"/>
      <c r="G732" s="262"/>
      <c r="H732" s="262"/>
      <c r="I732" s="263"/>
      <c r="J732" s="262"/>
      <c r="K732" s="262"/>
      <c r="L732" s="262"/>
      <c r="M732" s="262"/>
      <c r="N732" s="262"/>
      <c r="O732" s="262"/>
      <c r="P732" s="264"/>
      <c r="Q732" s="262"/>
      <c r="R732" s="262"/>
      <c r="S732" s="262"/>
      <c r="T732" s="262"/>
      <c r="U732" s="262"/>
      <c r="V732" s="262"/>
      <c r="W732" s="262"/>
      <c r="X732" s="262"/>
    </row>
    <row r="733" spans="5:24" x14ac:dyDescent="0.25">
      <c r="E733" s="262"/>
      <c r="F733" s="262"/>
      <c r="G733" s="262"/>
      <c r="H733" s="262"/>
      <c r="I733" s="263"/>
      <c r="J733" s="262"/>
      <c r="K733" s="262"/>
      <c r="L733" s="262"/>
      <c r="M733" s="262"/>
      <c r="N733" s="262"/>
      <c r="O733" s="262"/>
      <c r="P733" s="264"/>
      <c r="Q733" s="262"/>
      <c r="R733" s="262"/>
      <c r="S733" s="262"/>
      <c r="T733" s="262"/>
      <c r="U733" s="262"/>
      <c r="V733" s="262"/>
      <c r="W733" s="262"/>
      <c r="X733" s="262"/>
    </row>
    <row r="734" spans="5:24" x14ac:dyDescent="0.25">
      <c r="E734" s="262"/>
      <c r="F734" s="262"/>
      <c r="G734" s="262"/>
      <c r="H734" s="262"/>
      <c r="I734" s="263"/>
      <c r="J734" s="262"/>
      <c r="K734" s="262"/>
      <c r="L734" s="262"/>
      <c r="M734" s="262"/>
      <c r="N734" s="262"/>
      <c r="O734" s="262"/>
      <c r="P734" s="264"/>
      <c r="Q734" s="262"/>
      <c r="R734" s="262"/>
      <c r="S734" s="262"/>
      <c r="T734" s="262"/>
      <c r="U734" s="262"/>
      <c r="V734" s="262"/>
      <c r="W734" s="262"/>
      <c r="X734" s="262"/>
    </row>
    <row r="735" spans="5:24" x14ac:dyDescent="0.25">
      <c r="E735" s="262"/>
      <c r="F735" s="262"/>
      <c r="G735" s="262"/>
      <c r="H735" s="262"/>
      <c r="I735" s="263"/>
      <c r="J735" s="262"/>
      <c r="K735" s="262"/>
      <c r="L735" s="262"/>
      <c r="M735" s="262"/>
      <c r="N735" s="262"/>
      <c r="O735" s="262"/>
      <c r="P735" s="264"/>
      <c r="Q735" s="262"/>
      <c r="R735" s="262"/>
      <c r="S735" s="262"/>
      <c r="T735" s="262"/>
      <c r="U735" s="262"/>
      <c r="V735" s="262"/>
      <c r="W735" s="262"/>
      <c r="X735" s="262"/>
    </row>
    <row r="736" spans="5:24" x14ac:dyDescent="0.25">
      <c r="E736" s="262"/>
      <c r="F736" s="262"/>
      <c r="G736" s="262"/>
      <c r="H736" s="262"/>
      <c r="I736" s="263"/>
      <c r="J736" s="262"/>
      <c r="K736" s="262"/>
      <c r="L736" s="262"/>
      <c r="M736" s="262"/>
      <c r="N736" s="262"/>
      <c r="O736" s="262"/>
      <c r="P736" s="264"/>
      <c r="Q736" s="262"/>
      <c r="R736" s="262"/>
      <c r="S736" s="262"/>
      <c r="T736" s="262"/>
      <c r="U736" s="262"/>
      <c r="V736" s="262"/>
      <c r="W736" s="262"/>
      <c r="X736" s="262"/>
    </row>
    <row r="737" spans="5:24" x14ac:dyDescent="0.25">
      <c r="E737" s="262"/>
      <c r="F737" s="262"/>
      <c r="G737" s="262"/>
      <c r="H737" s="262"/>
      <c r="I737" s="263"/>
      <c r="J737" s="262"/>
      <c r="K737" s="262"/>
      <c r="L737" s="262"/>
      <c r="M737" s="262"/>
      <c r="N737" s="262"/>
      <c r="O737" s="262"/>
      <c r="P737" s="264"/>
      <c r="Q737" s="262"/>
      <c r="R737" s="262"/>
      <c r="S737" s="262"/>
      <c r="T737" s="262"/>
      <c r="U737" s="262"/>
      <c r="V737" s="262"/>
      <c r="W737" s="262"/>
      <c r="X737" s="262"/>
    </row>
    <row r="738" spans="5:24" x14ac:dyDescent="0.25">
      <c r="E738" s="262"/>
      <c r="F738" s="262"/>
      <c r="G738" s="262"/>
      <c r="H738" s="262"/>
      <c r="I738" s="263"/>
      <c r="J738" s="262"/>
      <c r="K738" s="262"/>
      <c r="L738" s="262"/>
      <c r="M738" s="262"/>
      <c r="N738" s="262"/>
      <c r="O738" s="262"/>
      <c r="P738" s="264"/>
      <c r="Q738" s="262"/>
      <c r="R738" s="262"/>
      <c r="S738" s="262"/>
      <c r="T738" s="262"/>
      <c r="U738" s="262"/>
      <c r="V738" s="262"/>
      <c r="W738" s="262"/>
      <c r="X738" s="262"/>
    </row>
    <row r="739" spans="5:24" x14ac:dyDescent="0.25">
      <c r="E739" s="262"/>
      <c r="F739" s="262"/>
      <c r="G739" s="262"/>
      <c r="H739" s="262"/>
      <c r="I739" s="263"/>
      <c r="J739" s="262"/>
      <c r="K739" s="262"/>
      <c r="L739" s="262"/>
      <c r="M739" s="262"/>
      <c r="N739" s="262"/>
      <c r="O739" s="262"/>
      <c r="P739" s="264"/>
      <c r="Q739" s="262"/>
      <c r="R739" s="262"/>
      <c r="S739" s="262"/>
      <c r="T739" s="262"/>
      <c r="U739" s="262"/>
      <c r="V739" s="262"/>
      <c r="W739" s="262"/>
      <c r="X739" s="262"/>
    </row>
    <row r="740" spans="5:24" x14ac:dyDescent="0.25">
      <c r="E740" s="262"/>
      <c r="F740" s="262"/>
      <c r="G740" s="262"/>
      <c r="H740" s="262"/>
      <c r="I740" s="263"/>
      <c r="J740" s="262"/>
      <c r="K740" s="262"/>
      <c r="L740" s="262"/>
      <c r="M740" s="262"/>
      <c r="N740" s="262"/>
      <c r="O740" s="262"/>
      <c r="P740" s="264"/>
      <c r="Q740" s="262"/>
      <c r="R740" s="262"/>
      <c r="S740" s="262"/>
      <c r="T740" s="262"/>
      <c r="U740" s="262"/>
      <c r="V740" s="262"/>
      <c r="W740" s="262"/>
      <c r="X740" s="262"/>
    </row>
    <row r="741" spans="5:24" x14ac:dyDescent="0.25">
      <c r="E741" s="262"/>
      <c r="F741" s="262"/>
      <c r="G741" s="262"/>
      <c r="H741" s="262"/>
      <c r="I741" s="263"/>
      <c r="J741" s="262"/>
      <c r="K741" s="262"/>
      <c r="L741" s="262"/>
      <c r="M741" s="262"/>
      <c r="N741" s="262"/>
      <c r="O741" s="262"/>
      <c r="P741" s="264"/>
      <c r="Q741" s="262"/>
      <c r="R741" s="262"/>
      <c r="S741" s="262"/>
      <c r="T741" s="262"/>
      <c r="U741" s="262"/>
      <c r="V741" s="262"/>
      <c r="W741" s="262"/>
      <c r="X741" s="262"/>
    </row>
    <row r="742" spans="5:24" x14ac:dyDescent="0.25">
      <c r="E742" s="262"/>
      <c r="F742" s="262"/>
      <c r="G742" s="262"/>
      <c r="H742" s="262"/>
      <c r="I742" s="263"/>
      <c r="J742" s="262"/>
      <c r="K742" s="262"/>
      <c r="L742" s="262"/>
      <c r="M742" s="262"/>
      <c r="N742" s="262"/>
      <c r="O742" s="262"/>
      <c r="P742" s="264"/>
      <c r="Q742" s="262"/>
      <c r="R742" s="262"/>
      <c r="S742" s="262"/>
      <c r="T742" s="262"/>
      <c r="U742" s="262"/>
      <c r="V742" s="262"/>
      <c r="W742" s="262"/>
      <c r="X742" s="262"/>
    </row>
    <row r="743" spans="5:24" x14ac:dyDescent="0.25">
      <c r="E743" s="262"/>
      <c r="F743" s="262"/>
      <c r="G743" s="262"/>
      <c r="H743" s="262"/>
      <c r="I743" s="263"/>
      <c r="J743" s="262"/>
      <c r="K743" s="262"/>
      <c r="L743" s="262"/>
      <c r="M743" s="262"/>
      <c r="N743" s="262"/>
      <c r="O743" s="262"/>
      <c r="P743" s="264"/>
      <c r="Q743" s="262"/>
      <c r="R743" s="262"/>
      <c r="S743" s="262"/>
      <c r="T743" s="262"/>
      <c r="U743" s="262"/>
      <c r="V743" s="262"/>
      <c r="W743" s="262"/>
      <c r="X743" s="262"/>
    </row>
    <row r="744" spans="5:24" x14ac:dyDescent="0.25">
      <c r="E744" s="262"/>
      <c r="F744" s="262"/>
      <c r="G744" s="262"/>
      <c r="H744" s="262"/>
      <c r="I744" s="263"/>
      <c r="J744" s="262"/>
      <c r="K744" s="262"/>
      <c r="L744" s="262"/>
      <c r="M744" s="262"/>
      <c r="N744" s="262"/>
      <c r="O744" s="262"/>
      <c r="P744" s="264"/>
      <c r="Q744" s="262"/>
      <c r="R744" s="262"/>
      <c r="S744" s="262"/>
      <c r="T744" s="262"/>
      <c r="U744" s="262"/>
      <c r="V744" s="262"/>
      <c r="W744" s="262"/>
      <c r="X744" s="262"/>
    </row>
    <row r="745" spans="5:24" x14ac:dyDescent="0.25">
      <c r="E745" s="262"/>
      <c r="F745" s="262"/>
      <c r="G745" s="262"/>
      <c r="H745" s="262"/>
      <c r="I745" s="263"/>
      <c r="J745" s="262"/>
      <c r="K745" s="262"/>
      <c r="L745" s="262"/>
      <c r="M745" s="262"/>
      <c r="N745" s="262"/>
      <c r="O745" s="262"/>
      <c r="P745" s="264"/>
      <c r="Q745" s="262"/>
      <c r="R745" s="262"/>
      <c r="S745" s="262"/>
      <c r="T745" s="262"/>
      <c r="U745" s="262"/>
      <c r="V745" s="262"/>
      <c r="W745" s="262"/>
      <c r="X745" s="262"/>
    </row>
    <row r="746" spans="5:24" x14ac:dyDescent="0.25">
      <c r="E746" s="262"/>
      <c r="F746" s="262"/>
      <c r="G746" s="262"/>
      <c r="H746" s="262"/>
      <c r="I746" s="263"/>
      <c r="J746" s="262"/>
      <c r="K746" s="262"/>
      <c r="L746" s="262"/>
      <c r="M746" s="262"/>
      <c r="N746" s="262"/>
      <c r="O746" s="262"/>
      <c r="P746" s="264"/>
      <c r="Q746" s="262"/>
      <c r="R746" s="262"/>
      <c r="S746" s="262"/>
      <c r="T746" s="262"/>
      <c r="U746" s="262"/>
      <c r="V746" s="262"/>
      <c r="W746" s="262"/>
      <c r="X746" s="262"/>
    </row>
    <row r="747" spans="5:24" x14ac:dyDescent="0.25">
      <c r="E747" s="262"/>
      <c r="F747" s="262"/>
      <c r="G747" s="262"/>
      <c r="H747" s="262"/>
      <c r="I747" s="263"/>
      <c r="J747" s="262"/>
      <c r="K747" s="262"/>
      <c r="L747" s="262"/>
      <c r="M747" s="262"/>
      <c r="N747" s="262"/>
      <c r="O747" s="262"/>
      <c r="P747" s="264"/>
      <c r="Q747" s="262"/>
      <c r="R747" s="262"/>
      <c r="S747" s="262"/>
      <c r="T747" s="262"/>
      <c r="U747" s="262"/>
      <c r="V747" s="262"/>
      <c r="W747" s="262"/>
      <c r="X747" s="262"/>
    </row>
    <row r="748" spans="5:24" x14ac:dyDescent="0.25">
      <c r="E748" s="262"/>
      <c r="F748" s="262"/>
      <c r="G748" s="262"/>
      <c r="H748" s="262"/>
      <c r="I748" s="263"/>
      <c r="J748" s="262"/>
      <c r="K748" s="262"/>
      <c r="L748" s="262"/>
      <c r="M748" s="262"/>
      <c r="N748" s="262"/>
      <c r="O748" s="262"/>
      <c r="P748" s="264"/>
      <c r="Q748" s="262"/>
      <c r="R748" s="262"/>
      <c r="S748" s="262"/>
      <c r="T748" s="262"/>
      <c r="U748" s="262"/>
      <c r="V748" s="262"/>
      <c r="W748" s="262"/>
      <c r="X748" s="262"/>
    </row>
    <row r="749" spans="5:24" x14ac:dyDescent="0.25">
      <c r="E749" s="262"/>
      <c r="F749" s="262"/>
      <c r="G749" s="262"/>
      <c r="H749" s="262"/>
      <c r="I749" s="263"/>
      <c r="J749" s="262"/>
      <c r="K749" s="262"/>
      <c r="L749" s="262"/>
      <c r="M749" s="262"/>
      <c r="N749" s="262"/>
      <c r="O749" s="262"/>
      <c r="P749" s="264"/>
      <c r="Q749" s="262"/>
      <c r="R749" s="262"/>
      <c r="S749" s="262"/>
      <c r="T749" s="262"/>
      <c r="U749" s="262"/>
      <c r="V749" s="262"/>
      <c r="W749" s="262"/>
      <c r="X749" s="262"/>
    </row>
    <row r="750" spans="5:24" x14ac:dyDescent="0.25">
      <c r="E750" s="262"/>
      <c r="F750" s="262"/>
      <c r="G750" s="262"/>
      <c r="H750" s="262"/>
      <c r="I750" s="263"/>
      <c r="J750" s="262"/>
      <c r="K750" s="262"/>
      <c r="L750" s="262"/>
      <c r="M750" s="262"/>
      <c r="N750" s="262"/>
      <c r="O750" s="262"/>
      <c r="P750" s="264"/>
      <c r="Q750" s="262"/>
      <c r="R750" s="262"/>
      <c r="S750" s="262"/>
      <c r="T750" s="262"/>
      <c r="U750" s="262"/>
      <c r="V750" s="262"/>
      <c r="W750" s="262"/>
      <c r="X750" s="262"/>
    </row>
    <row r="751" spans="5:24" x14ac:dyDescent="0.25">
      <c r="E751" s="262"/>
      <c r="F751" s="262"/>
      <c r="G751" s="262"/>
      <c r="H751" s="262"/>
      <c r="I751" s="263"/>
      <c r="J751" s="262"/>
      <c r="K751" s="262"/>
      <c r="L751" s="262"/>
      <c r="M751" s="262"/>
      <c r="N751" s="262"/>
      <c r="O751" s="262"/>
      <c r="P751" s="264"/>
      <c r="Q751" s="262"/>
      <c r="R751" s="262"/>
      <c r="S751" s="262"/>
      <c r="T751" s="262"/>
      <c r="U751" s="262"/>
      <c r="V751" s="262"/>
      <c r="W751" s="262"/>
      <c r="X751" s="262"/>
    </row>
    <row r="752" spans="5:24" x14ac:dyDescent="0.25">
      <c r="E752" s="262"/>
      <c r="F752" s="262"/>
      <c r="G752" s="262"/>
      <c r="H752" s="262"/>
      <c r="I752" s="263"/>
      <c r="J752" s="262"/>
      <c r="K752" s="262"/>
      <c r="L752" s="262"/>
      <c r="M752" s="262"/>
      <c r="N752" s="262"/>
      <c r="O752" s="262"/>
      <c r="P752" s="264"/>
      <c r="Q752" s="262"/>
      <c r="R752" s="262"/>
      <c r="S752" s="262"/>
      <c r="T752" s="262"/>
      <c r="U752" s="262"/>
      <c r="V752" s="262"/>
      <c r="W752" s="262"/>
      <c r="X752" s="262"/>
    </row>
    <row r="753" spans="5:24" x14ac:dyDescent="0.25">
      <c r="E753" s="262"/>
      <c r="F753" s="262"/>
      <c r="G753" s="262"/>
      <c r="H753" s="262"/>
      <c r="I753" s="263"/>
      <c r="J753" s="262"/>
      <c r="K753" s="262"/>
      <c r="L753" s="262"/>
      <c r="M753" s="262"/>
      <c r="N753" s="262"/>
      <c r="O753" s="262"/>
      <c r="P753" s="264"/>
      <c r="Q753" s="262"/>
      <c r="R753" s="262"/>
      <c r="S753" s="262"/>
      <c r="T753" s="262"/>
      <c r="U753" s="262"/>
      <c r="V753" s="262"/>
      <c r="W753" s="262"/>
      <c r="X753" s="262"/>
    </row>
    <row r="754" spans="5:24" x14ac:dyDescent="0.25">
      <c r="E754" s="262"/>
      <c r="F754" s="262"/>
      <c r="G754" s="262"/>
      <c r="H754" s="262"/>
      <c r="I754" s="263"/>
      <c r="J754" s="262"/>
      <c r="K754" s="262"/>
      <c r="L754" s="262"/>
      <c r="M754" s="262"/>
      <c r="N754" s="262"/>
      <c r="O754" s="262"/>
      <c r="P754" s="264"/>
      <c r="Q754" s="262"/>
      <c r="R754" s="262"/>
      <c r="S754" s="262"/>
      <c r="T754" s="262"/>
      <c r="U754" s="262"/>
      <c r="V754" s="262"/>
      <c r="W754" s="262"/>
      <c r="X754" s="262"/>
    </row>
    <row r="755" spans="5:24" x14ac:dyDescent="0.25">
      <c r="E755" s="262"/>
      <c r="F755" s="262"/>
      <c r="G755" s="262"/>
      <c r="H755" s="262"/>
      <c r="I755" s="263"/>
      <c r="J755" s="262"/>
      <c r="K755" s="262"/>
      <c r="L755" s="262"/>
      <c r="M755" s="262"/>
      <c r="N755" s="262"/>
      <c r="O755" s="262"/>
      <c r="P755" s="264"/>
      <c r="Q755" s="262"/>
      <c r="R755" s="262"/>
      <c r="S755" s="262"/>
      <c r="T755" s="262"/>
      <c r="U755" s="262"/>
      <c r="V755" s="262"/>
      <c r="W755" s="262"/>
      <c r="X755" s="262"/>
    </row>
    <row r="756" spans="5:24" x14ac:dyDescent="0.25">
      <c r="E756" s="262"/>
      <c r="F756" s="262"/>
      <c r="G756" s="262"/>
      <c r="H756" s="262"/>
      <c r="I756" s="263"/>
      <c r="J756" s="262"/>
      <c r="K756" s="262"/>
      <c r="L756" s="262"/>
      <c r="M756" s="262"/>
      <c r="N756" s="262"/>
      <c r="O756" s="262"/>
      <c r="P756" s="264"/>
      <c r="Q756" s="262"/>
      <c r="R756" s="262"/>
      <c r="S756" s="262"/>
      <c r="T756" s="262"/>
      <c r="U756" s="262"/>
      <c r="V756" s="262"/>
      <c r="W756" s="262"/>
      <c r="X756" s="262"/>
    </row>
    <row r="757" spans="5:24" x14ac:dyDescent="0.25">
      <c r="E757" s="262"/>
      <c r="F757" s="262"/>
      <c r="G757" s="262"/>
      <c r="H757" s="262"/>
      <c r="I757" s="263"/>
      <c r="J757" s="262"/>
      <c r="K757" s="262"/>
      <c r="L757" s="262"/>
      <c r="M757" s="262"/>
      <c r="N757" s="262"/>
      <c r="O757" s="262"/>
      <c r="P757" s="264"/>
      <c r="Q757" s="262"/>
      <c r="R757" s="262"/>
      <c r="S757" s="262"/>
      <c r="T757" s="262"/>
      <c r="U757" s="262"/>
      <c r="V757" s="262"/>
      <c r="W757" s="262"/>
      <c r="X757" s="262"/>
    </row>
    <row r="758" spans="5:24" x14ac:dyDescent="0.25">
      <c r="E758" s="262"/>
      <c r="F758" s="262"/>
      <c r="G758" s="262"/>
      <c r="H758" s="262"/>
      <c r="I758" s="263"/>
      <c r="J758" s="262"/>
      <c r="K758" s="262"/>
      <c r="L758" s="262"/>
      <c r="M758" s="262"/>
      <c r="N758" s="262"/>
      <c r="O758" s="262"/>
      <c r="P758" s="264"/>
      <c r="Q758" s="262"/>
      <c r="R758" s="262"/>
      <c r="S758" s="262"/>
      <c r="T758" s="262"/>
      <c r="U758" s="262"/>
      <c r="V758" s="262"/>
      <c r="W758" s="262"/>
      <c r="X758" s="262"/>
    </row>
    <row r="759" spans="5:24" x14ac:dyDescent="0.25">
      <c r="E759" s="262"/>
      <c r="F759" s="262"/>
      <c r="G759" s="262"/>
      <c r="H759" s="262"/>
      <c r="I759" s="263"/>
      <c r="J759" s="262"/>
      <c r="K759" s="262"/>
      <c r="L759" s="262"/>
      <c r="M759" s="262"/>
      <c r="N759" s="262"/>
      <c r="O759" s="262"/>
      <c r="P759" s="264"/>
      <c r="Q759" s="262"/>
      <c r="R759" s="262"/>
      <c r="S759" s="262"/>
      <c r="T759" s="262"/>
      <c r="U759" s="262"/>
      <c r="V759" s="262"/>
      <c r="W759" s="262"/>
      <c r="X759" s="262"/>
    </row>
    <row r="760" spans="5:24" x14ac:dyDescent="0.25">
      <c r="E760" s="262"/>
      <c r="F760" s="262"/>
      <c r="G760" s="262"/>
      <c r="H760" s="262"/>
      <c r="I760" s="263"/>
      <c r="J760" s="262"/>
      <c r="K760" s="262"/>
      <c r="L760" s="262"/>
      <c r="M760" s="262"/>
      <c r="N760" s="262"/>
      <c r="O760" s="262"/>
      <c r="P760" s="264"/>
      <c r="Q760" s="262"/>
      <c r="R760" s="262"/>
      <c r="S760" s="262"/>
      <c r="T760" s="262"/>
      <c r="U760" s="262"/>
      <c r="V760" s="262"/>
      <c r="W760" s="262"/>
      <c r="X760" s="262"/>
    </row>
    <row r="761" spans="5:24" x14ac:dyDescent="0.25">
      <c r="E761" s="262"/>
      <c r="F761" s="262"/>
      <c r="G761" s="262"/>
      <c r="H761" s="262"/>
      <c r="I761" s="263"/>
      <c r="J761" s="262"/>
      <c r="K761" s="262"/>
      <c r="L761" s="262"/>
      <c r="M761" s="262"/>
      <c r="N761" s="262"/>
      <c r="O761" s="262"/>
      <c r="P761" s="264"/>
      <c r="Q761" s="262"/>
      <c r="R761" s="262"/>
      <c r="S761" s="262"/>
      <c r="T761" s="262"/>
      <c r="U761" s="262"/>
      <c r="V761" s="262"/>
      <c r="W761" s="262"/>
      <c r="X761" s="262"/>
    </row>
    <row r="762" spans="5:24" x14ac:dyDescent="0.25">
      <c r="E762" s="262"/>
      <c r="F762" s="262"/>
      <c r="G762" s="262"/>
      <c r="H762" s="262"/>
      <c r="I762" s="263"/>
      <c r="J762" s="262"/>
      <c r="K762" s="262"/>
      <c r="L762" s="262"/>
      <c r="M762" s="262"/>
      <c r="N762" s="262"/>
      <c r="O762" s="262"/>
      <c r="P762" s="264"/>
      <c r="Q762" s="262"/>
      <c r="R762" s="262"/>
      <c r="S762" s="262"/>
      <c r="T762" s="262"/>
      <c r="U762" s="262"/>
      <c r="V762" s="262"/>
      <c r="W762" s="262"/>
      <c r="X762" s="262"/>
    </row>
    <row r="763" spans="5:24" x14ac:dyDescent="0.25">
      <c r="E763" s="262"/>
      <c r="F763" s="262"/>
      <c r="G763" s="262"/>
      <c r="H763" s="262"/>
      <c r="I763" s="263"/>
      <c r="J763" s="262"/>
      <c r="K763" s="262"/>
      <c r="L763" s="262"/>
      <c r="M763" s="262"/>
      <c r="N763" s="262"/>
      <c r="O763" s="262"/>
      <c r="P763" s="264"/>
      <c r="Q763" s="262"/>
      <c r="R763" s="262"/>
      <c r="S763" s="262"/>
      <c r="T763" s="262"/>
      <c r="U763" s="262"/>
      <c r="V763" s="262"/>
      <c r="W763" s="262"/>
      <c r="X763" s="262"/>
    </row>
    <row r="764" spans="5:24" x14ac:dyDescent="0.25">
      <c r="E764" s="262"/>
      <c r="F764" s="262"/>
      <c r="G764" s="262"/>
      <c r="H764" s="262"/>
      <c r="I764" s="263"/>
      <c r="J764" s="262"/>
      <c r="K764" s="262"/>
      <c r="L764" s="262"/>
      <c r="M764" s="262"/>
      <c r="N764" s="262"/>
      <c r="O764" s="262"/>
      <c r="P764" s="264"/>
      <c r="Q764" s="262"/>
      <c r="R764" s="262"/>
      <c r="S764" s="262"/>
      <c r="T764" s="262"/>
      <c r="U764" s="262"/>
      <c r="V764" s="262"/>
      <c r="W764" s="262"/>
      <c r="X764" s="262"/>
    </row>
    <row r="765" spans="5:24" x14ac:dyDescent="0.25">
      <c r="E765" s="262"/>
      <c r="F765" s="262"/>
      <c r="G765" s="262"/>
      <c r="H765" s="262"/>
      <c r="I765" s="263"/>
      <c r="J765" s="262"/>
      <c r="K765" s="262"/>
      <c r="L765" s="262"/>
      <c r="M765" s="262"/>
      <c r="N765" s="262"/>
      <c r="O765" s="262"/>
      <c r="P765" s="264"/>
      <c r="Q765" s="262"/>
      <c r="R765" s="262"/>
      <c r="S765" s="262"/>
      <c r="T765" s="262"/>
      <c r="U765" s="262"/>
      <c r="V765" s="262"/>
      <c r="W765" s="262"/>
      <c r="X765" s="262"/>
    </row>
    <row r="766" spans="5:24" x14ac:dyDescent="0.25">
      <c r="E766" s="262"/>
      <c r="F766" s="262"/>
      <c r="G766" s="262"/>
      <c r="H766" s="262"/>
      <c r="I766" s="263"/>
      <c r="J766" s="262"/>
      <c r="K766" s="262"/>
      <c r="L766" s="262"/>
      <c r="M766" s="262"/>
      <c r="N766" s="262"/>
      <c r="O766" s="262"/>
      <c r="P766" s="264"/>
      <c r="Q766" s="262"/>
      <c r="R766" s="262"/>
      <c r="S766" s="262"/>
      <c r="T766" s="262"/>
      <c r="U766" s="262"/>
      <c r="V766" s="262"/>
      <c r="W766" s="262"/>
      <c r="X766" s="262"/>
    </row>
    <row r="767" spans="5:24" x14ac:dyDescent="0.25">
      <c r="E767" s="262"/>
      <c r="F767" s="262"/>
      <c r="G767" s="262"/>
      <c r="H767" s="262"/>
      <c r="I767" s="263"/>
      <c r="J767" s="262"/>
      <c r="K767" s="262"/>
      <c r="L767" s="262"/>
      <c r="M767" s="262"/>
      <c r="N767" s="262"/>
      <c r="O767" s="262"/>
      <c r="P767" s="264"/>
      <c r="Q767" s="262"/>
      <c r="R767" s="262"/>
      <c r="S767" s="262"/>
      <c r="T767" s="262"/>
      <c r="U767" s="262"/>
      <c r="V767" s="262"/>
      <c r="W767" s="262"/>
      <c r="X767" s="262"/>
    </row>
    <row r="768" spans="5:24" x14ac:dyDescent="0.25">
      <c r="E768" s="262"/>
      <c r="F768" s="262"/>
      <c r="G768" s="262"/>
      <c r="H768" s="262"/>
      <c r="I768" s="263"/>
      <c r="J768" s="262"/>
      <c r="K768" s="262"/>
      <c r="L768" s="262"/>
      <c r="M768" s="262"/>
      <c r="N768" s="262"/>
      <c r="O768" s="262"/>
      <c r="P768" s="264"/>
      <c r="Q768" s="262"/>
      <c r="R768" s="262"/>
      <c r="S768" s="262"/>
      <c r="T768" s="262"/>
      <c r="U768" s="262"/>
      <c r="V768" s="262"/>
      <c r="W768" s="262"/>
      <c r="X768" s="262"/>
    </row>
    <row r="769" spans="5:24" x14ac:dyDescent="0.25">
      <c r="E769" s="262"/>
      <c r="F769" s="262"/>
      <c r="G769" s="262"/>
      <c r="H769" s="262"/>
      <c r="I769" s="263"/>
      <c r="J769" s="262"/>
      <c r="K769" s="262"/>
      <c r="L769" s="262"/>
      <c r="M769" s="262"/>
      <c r="N769" s="262"/>
      <c r="O769" s="262"/>
      <c r="P769" s="264"/>
      <c r="Q769" s="262"/>
      <c r="R769" s="262"/>
      <c r="S769" s="262"/>
      <c r="T769" s="262"/>
      <c r="U769" s="262"/>
      <c r="V769" s="262"/>
      <c r="W769" s="262"/>
      <c r="X769" s="262"/>
    </row>
    <row r="770" spans="5:24" x14ac:dyDescent="0.25">
      <c r="E770" s="262"/>
      <c r="F770" s="262"/>
      <c r="G770" s="262"/>
      <c r="H770" s="262"/>
      <c r="I770" s="263"/>
      <c r="J770" s="262"/>
      <c r="K770" s="262"/>
      <c r="L770" s="262"/>
      <c r="M770" s="262"/>
      <c r="N770" s="262"/>
      <c r="O770" s="262"/>
      <c r="P770" s="264"/>
      <c r="Q770" s="262"/>
      <c r="R770" s="262"/>
      <c r="S770" s="262"/>
      <c r="T770" s="262"/>
      <c r="U770" s="262"/>
      <c r="V770" s="262"/>
      <c r="W770" s="262"/>
      <c r="X770" s="262"/>
    </row>
    <row r="771" spans="5:24" x14ac:dyDescent="0.25">
      <c r="E771" s="262"/>
      <c r="F771" s="262"/>
      <c r="G771" s="262"/>
      <c r="H771" s="262"/>
      <c r="I771" s="263"/>
      <c r="J771" s="262"/>
      <c r="K771" s="262"/>
      <c r="L771" s="262"/>
      <c r="M771" s="262"/>
      <c r="N771" s="262"/>
      <c r="O771" s="262"/>
      <c r="P771" s="264"/>
      <c r="Q771" s="262"/>
      <c r="R771" s="262"/>
      <c r="S771" s="262"/>
      <c r="T771" s="262"/>
      <c r="U771" s="262"/>
      <c r="V771" s="262"/>
      <c r="W771" s="262"/>
      <c r="X771" s="262"/>
    </row>
    <row r="772" spans="5:24" x14ac:dyDescent="0.25">
      <c r="E772" s="262"/>
      <c r="F772" s="262"/>
      <c r="G772" s="262"/>
      <c r="H772" s="262"/>
      <c r="I772" s="263"/>
      <c r="J772" s="262"/>
      <c r="K772" s="262"/>
      <c r="L772" s="262"/>
      <c r="M772" s="262"/>
      <c r="N772" s="262"/>
      <c r="O772" s="262"/>
      <c r="P772" s="264"/>
      <c r="Q772" s="262"/>
      <c r="R772" s="262"/>
      <c r="S772" s="262"/>
      <c r="T772" s="262"/>
      <c r="U772" s="262"/>
      <c r="V772" s="262"/>
      <c r="W772" s="262"/>
      <c r="X772" s="262"/>
    </row>
    <row r="773" spans="5:24" x14ac:dyDescent="0.25">
      <c r="E773" s="262"/>
      <c r="F773" s="262"/>
      <c r="G773" s="262"/>
      <c r="H773" s="262"/>
      <c r="I773" s="263"/>
      <c r="J773" s="262"/>
      <c r="K773" s="262"/>
      <c r="L773" s="262"/>
      <c r="M773" s="262"/>
      <c r="N773" s="262"/>
      <c r="O773" s="262"/>
      <c r="P773" s="264"/>
      <c r="Q773" s="262"/>
      <c r="R773" s="262"/>
      <c r="S773" s="262"/>
      <c r="T773" s="262"/>
      <c r="U773" s="262"/>
      <c r="V773" s="262"/>
      <c r="W773" s="262"/>
      <c r="X773" s="262"/>
    </row>
    <row r="774" spans="5:24" x14ac:dyDescent="0.25">
      <c r="E774" s="262"/>
      <c r="F774" s="262"/>
      <c r="G774" s="262"/>
      <c r="H774" s="262"/>
      <c r="I774" s="263"/>
      <c r="J774" s="262"/>
      <c r="K774" s="262"/>
      <c r="L774" s="262"/>
      <c r="M774" s="262"/>
      <c r="N774" s="262"/>
      <c r="O774" s="262"/>
      <c r="P774" s="264"/>
      <c r="Q774" s="262"/>
      <c r="R774" s="262"/>
      <c r="S774" s="262"/>
      <c r="T774" s="262"/>
      <c r="U774" s="262"/>
      <c r="V774" s="262"/>
      <c r="W774" s="262"/>
      <c r="X774" s="262"/>
    </row>
    <row r="775" spans="5:24" x14ac:dyDescent="0.25">
      <c r="E775" s="262"/>
      <c r="F775" s="262"/>
      <c r="G775" s="262"/>
      <c r="H775" s="262"/>
      <c r="I775" s="263"/>
      <c r="J775" s="262"/>
      <c r="K775" s="262"/>
      <c r="L775" s="262"/>
      <c r="M775" s="262"/>
      <c r="N775" s="262"/>
      <c r="O775" s="262"/>
      <c r="P775" s="264"/>
      <c r="Q775" s="262"/>
      <c r="R775" s="262"/>
      <c r="S775" s="262"/>
      <c r="T775" s="262"/>
      <c r="U775" s="262"/>
      <c r="V775" s="262"/>
      <c r="W775" s="262"/>
      <c r="X775" s="262"/>
    </row>
    <row r="776" spans="5:24" x14ac:dyDescent="0.25">
      <c r="E776" s="262"/>
      <c r="F776" s="262"/>
      <c r="G776" s="262"/>
      <c r="H776" s="262"/>
      <c r="I776" s="263"/>
      <c r="J776" s="262"/>
      <c r="K776" s="262"/>
      <c r="L776" s="262"/>
      <c r="M776" s="262"/>
      <c r="N776" s="262"/>
      <c r="O776" s="262"/>
      <c r="P776" s="264"/>
      <c r="Q776" s="262"/>
      <c r="R776" s="262"/>
      <c r="S776" s="262"/>
      <c r="T776" s="262"/>
      <c r="U776" s="262"/>
      <c r="V776" s="262"/>
      <c r="W776" s="262"/>
      <c r="X776" s="262"/>
    </row>
    <row r="777" spans="5:24" x14ac:dyDescent="0.25">
      <c r="E777" s="262"/>
      <c r="F777" s="262"/>
      <c r="G777" s="262"/>
      <c r="H777" s="262"/>
      <c r="I777" s="263"/>
      <c r="J777" s="262"/>
      <c r="K777" s="262"/>
      <c r="L777" s="262"/>
      <c r="M777" s="262"/>
      <c r="N777" s="262"/>
      <c r="O777" s="262"/>
      <c r="P777" s="264"/>
      <c r="Q777" s="262"/>
      <c r="R777" s="262"/>
      <c r="S777" s="262"/>
      <c r="T777" s="262"/>
      <c r="U777" s="262"/>
      <c r="V777" s="262"/>
      <c r="W777" s="262"/>
      <c r="X777" s="262"/>
    </row>
    <row r="778" spans="5:24" x14ac:dyDescent="0.25">
      <c r="E778" s="262"/>
      <c r="F778" s="262"/>
      <c r="G778" s="262"/>
      <c r="H778" s="262"/>
      <c r="I778" s="263"/>
      <c r="J778" s="262"/>
      <c r="K778" s="262"/>
      <c r="L778" s="262"/>
      <c r="M778" s="262"/>
      <c r="N778" s="262"/>
      <c r="O778" s="262"/>
      <c r="P778" s="264"/>
      <c r="Q778" s="262"/>
      <c r="R778" s="262"/>
      <c r="S778" s="262"/>
      <c r="T778" s="262"/>
      <c r="U778" s="262"/>
      <c r="V778" s="262"/>
      <c r="W778" s="262"/>
      <c r="X778" s="262"/>
    </row>
    <row r="779" spans="5:24" x14ac:dyDescent="0.25">
      <c r="E779" s="262"/>
      <c r="F779" s="262"/>
      <c r="G779" s="262"/>
      <c r="H779" s="262"/>
      <c r="I779" s="263"/>
      <c r="J779" s="262"/>
      <c r="K779" s="262"/>
      <c r="L779" s="262"/>
      <c r="M779" s="262"/>
      <c r="N779" s="262"/>
      <c r="O779" s="262"/>
      <c r="P779" s="264"/>
      <c r="Q779" s="262"/>
      <c r="R779" s="262"/>
      <c r="S779" s="262"/>
      <c r="T779" s="262"/>
      <c r="U779" s="262"/>
      <c r="V779" s="262"/>
      <c r="W779" s="262"/>
      <c r="X779" s="262"/>
    </row>
    <row r="780" spans="5:24" x14ac:dyDescent="0.25">
      <c r="E780" s="262"/>
      <c r="F780" s="262"/>
      <c r="G780" s="262"/>
      <c r="H780" s="262"/>
      <c r="I780" s="263"/>
      <c r="J780" s="262"/>
      <c r="K780" s="262"/>
      <c r="L780" s="262"/>
      <c r="M780" s="262"/>
      <c r="N780" s="262"/>
      <c r="O780" s="262"/>
      <c r="P780" s="264"/>
      <c r="Q780" s="262"/>
      <c r="R780" s="262"/>
      <c r="S780" s="262"/>
      <c r="T780" s="262"/>
      <c r="U780" s="262"/>
      <c r="V780" s="262"/>
      <c r="W780" s="262"/>
      <c r="X780" s="262"/>
    </row>
    <row r="781" spans="5:24" x14ac:dyDescent="0.25">
      <c r="E781" s="262"/>
      <c r="F781" s="262"/>
      <c r="G781" s="262"/>
      <c r="H781" s="262"/>
      <c r="I781" s="263"/>
      <c r="J781" s="262"/>
      <c r="K781" s="262"/>
      <c r="L781" s="262"/>
      <c r="M781" s="262"/>
      <c r="N781" s="262"/>
      <c r="O781" s="262"/>
      <c r="P781" s="264"/>
      <c r="Q781" s="262"/>
      <c r="R781" s="262"/>
      <c r="S781" s="262"/>
      <c r="T781" s="262"/>
      <c r="U781" s="262"/>
      <c r="V781" s="262"/>
      <c r="W781" s="262"/>
      <c r="X781" s="262"/>
    </row>
    <row r="782" spans="5:24" x14ac:dyDescent="0.25">
      <c r="E782" s="262"/>
      <c r="F782" s="262"/>
      <c r="G782" s="262"/>
      <c r="H782" s="262"/>
      <c r="I782" s="263"/>
      <c r="J782" s="262"/>
      <c r="K782" s="262"/>
      <c r="L782" s="262"/>
      <c r="M782" s="262"/>
      <c r="N782" s="262"/>
      <c r="O782" s="262"/>
      <c r="P782" s="264"/>
      <c r="Q782" s="262"/>
      <c r="R782" s="262"/>
      <c r="S782" s="262"/>
      <c r="T782" s="262"/>
      <c r="U782" s="262"/>
      <c r="V782" s="262"/>
      <c r="W782" s="262"/>
      <c r="X782" s="262"/>
    </row>
    <row r="783" spans="5:24" x14ac:dyDescent="0.25">
      <c r="E783" s="262"/>
      <c r="F783" s="262"/>
      <c r="G783" s="262"/>
      <c r="H783" s="262"/>
      <c r="I783" s="263"/>
      <c r="J783" s="262"/>
      <c r="K783" s="262"/>
      <c r="L783" s="262"/>
      <c r="M783" s="262"/>
      <c r="N783" s="262"/>
      <c r="O783" s="262"/>
      <c r="P783" s="264"/>
      <c r="Q783" s="262"/>
      <c r="R783" s="262"/>
      <c r="S783" s="262"/>
      <c r="T783" s="262"/>
      <c r="U783" s="262"/>
      <c r="V783" s="262"/>
      <c r="W783" s="262"/>
      <c r="X783" s="262"/>
    </row>
    <row r="784" spans="5:24" x14ac:dyDescent="0.25">
      <c r="E784" s="262"/>
      <c r="F784" s="262"/>
      <c r="G784" s="262"/>
      <c r="H784" s="262"/>
      <c r="I784" s="263"/>
      <c r="J784" s="262"/>
      <c r="K784" s="262"/>
      <c r="L784" s="262"/>
      <c r="M784" s="262"/>
      <c r="N784" s="262"/>
      <c r="O784" s="262"/>
      <c r="P784" s="264"/>
      <c r="Q784" s="262"/>
      <c r="R784" s="262"/>
      <c r="S784" s="262"/>
      <c r="T784" s="262"/>
      <c r="U784" s="262"/>
      <c r="V784" s="262"/>
      <c r="W784" s="262"/>
      <c r="X784" s="262"/>
    </row>
    <row r="785" spans="5:24" x14ac:dyDescent="0.25">
      <c r="E785" s="262"/>
      <c r="F785" s="262"/>
      <c r="G785" s="262"/>
      <c r="H785" s="262"/>
      <c r="I785" s="263"/>
      <c r="J785" s="262"/>
      <c r="K785" s="262"/>
      <c r="L785" s="262"/>
      <c r="M785" s="262"/>
      <c r="N785" s="262"/>
      <c r="O785" s="262"/>
      <c r="P785" s="264"/>
      <c r="Q785" s="262"/>
      <c r="R785" s="262"/>
      <c r="S785" s="262"/>
      <c r="T785" s="262"/>
      <c r="U785" s="262"/>
      <c r="V785" s="262"/>
      <c r="W785" s="262"/>
      <c r="X785" s="262"/>
    </row>
    <row r="786" spans="5:24" x14ac:dyDescent="0.25">
      <c r="E786" s="262"/>
      <c r="F786" s="262"/>
      <c r="G786" s="262"/>
      <c r="H786" s="262"/>
      <c r="I786" s="263"/>
      <c r="J786" s="262"/>
      <c r="K786" s="262"/>
      <c r="L786" s="262"/>
      <c r="M786" s="262"/>
      <c r="N786" s="262"/>
      <c r="O786" s="262"/>
      <c r="P786" s="264"/>
      <c r="Q786" s="262"/>
      <c r="R786" s="262"/>
      <c r="S786" s="262"/>
      <c r="T786" s="262"/>
      <c r="U786" s="262"/>
      <c r="V786" s="262"/>
      <c r="W786" s="262"/>
      <c r="X786" s="262"/>
    </row>
    <row r="787" spans="5:24" x14ac:dyDescent="0.25">
      <c r="E787" s="262"/>
      <c r="F787" s="262"/>
      <c r="G787" s="262"/>
      <c r="H787" s="262"/>
      <c r="I787" s="263"/>
      <c r="J787" s="262"/>
      <c r="K787" s="262"/>
      <c r="L787" s="262"/>
      <c r="M787" s="262"/>
      <c r="N787" s="262"/>
      <c r="O787" s="262"/>
      <c r="P787" s="264"/>
      <c r="Q787" s="262"/>
      <c r="R787" s="262"/>
      <c r="S787" s="262"/>
      <c r="T787" s="262"/>
      <c r="U787" s="262"/>
      <c r="V787" s="262"/>
      <c r="W787" s="262"/>
      <c r="X787" s="262"/>
    </row>
    <row r="788" spans="5:24" x14ac:dyDescent="0.25">
      <c r="E788" s="262"/>
      <c r="F788" s="262"/>
      <c r="G788" s="262"/>
      <c r="H788" s="262"/>
      <c r="I788" s="263"/>
      <c r="J788" s="262"/>
      <c r="K788" s="262"/>
      <c r="L788" s="262"/>
      <c r="M788" s="262"/>
      <c r="N788" s="262"/>
      <c r="O788" s="262"/>
      <c r="P788" s="264"/>
      <c r="Q788" s="262"/>
      <c r="R788" s="262"/>
      <c r="S788" s="262"/>
      <c r="T788" s="262"/>
      <c r="U788" s="262"/>
      <c r="V788" s="262"/>
      <c r="W788" s="262"/>
      <c r="X788" s="262"/>
    </row>
    <row r="789" spans="5:24" x14ac:dyDescent="0.25">
      <c r="E789" s="262"/>
      <c r="F789" s="262"/>
      <c r="G789" s="262"/>
      <c r="H789" s="262"/>
      <c r="I789" s="263"/>
      <c r="J789" s="262"/>
      <c r="K789" s="262"/>
      <c r="L789" s="262"/>
      <c r="M789" s="262"/>
      <c r="N789" s="262"/>
      <c r="O789" s="262"/>
      <c r="P789" s="264"/>
      <c r="Q789" s="262"/>
      <c r="R789" s="262"/>
      <c r="S789" s="262"/>
      <c r="T789" s="262"/>
      <c r="U789" s="262"/>
      <c r="V789" s="262"/>
      <c r="W789" s="262"/>
      <c r="X789" s="262"/>
    </row>
    <row r="790" spans="5:24" x14ac:dyDescent="0.25">
      <c r="E790" s="262"/>
      <c r="F790" s="262"/>
      <c r="G790" s="262"/>
      <c r="H790" s="262"/>
      <c r="I790" s="263"/>
      <c r="J790" s="262"/>
      <c r="K790" s="262"/>
      <c r="L790" s="262"/>
      <c r="M790" s="262"/>
      <c r="N790" s="262"/>
      <c r="O790" s="262"/>
      <c r="P790" s="264"/>
      <c r="Q790" s="262"/>
      <c r="R790" s="262"/>
      <c r="S790" s="262"/>
      <c r="T790" s="262"/>
      <c r="U790" s="262"/>
      <c r="V790" s="262"/>
      <c r="W790" s="262"/>
      <c r="X790" s="262"/>
    </row>
    <row r="791" spans="5:24" x14ac:dyDescent="0.25">
      <c r="E791" s="262"/>
      <c r="F791" s="262"/>
      <c r="G791" s="262"/>
      <c r="H791" s="262"/>
      <c r="I791" s="263"/>
      <c r="J791" s="262"/>
      <c r="K791" s="262"/>
      <c r="L791" s="262"/>
      <c r="M791" s="262"/>
      <c r="N791" s="262"/>
      <c r="O791" s="262"/>
      <c r="P791" s="264"/>
      <c r="Q791" s="262"/>
      <c r="R791" s="262"/>
      <c r="S791" s="262"/>
      <c r="T791" s="262"/>
      <c r="U791" s="262"/>
      <c r="V791" s="262"/>
      <c r="W791" s="262"/>
      <c r="X791" s="262"/>
    </row>
    <row r="792" spans="5:24" x14ac:dyDescent="0.25">
      <c r="E792" s="262"/>
      <c r="F792" s="262"/>
      <c r="G792" s="262"/>
      <c r="H792" s="262"/>
      <c r="I792" s="263"/>
      <c r="J792" s="262"/>
      <c r="K792" s="262"/>
      <c r="L792" s="262"/>
      <c r="M792" s="262"/>
      <c r="N792" s="262"/>
      <c r="O792" s="262"/>
      <c r="P792" s="264"/>
      <c r="Q792" s="262"/>
      <c r="R792" s="262"/>
      <c r="S792" s="262"/>
      <c r="T792" s="262"/>
      <c r="U792" s="262"/>
      <c r="V792" s="262"/>
      <c r="W792" s="262"/>
      <c r="X792" s="262"/>
    </row>
    <row r="793" spans="5:24" x14ac:dyDescent="0.25">
      <c r="E793" s="262"/>
      <c r="F793" s="262"/>
      <c r="G793" s="262"/>
      <c r="H793" s="262"/>
      <c r="I793" s="263"/>
      <c r="J793" s="262"/>
      <c r="K793" s="262"/>
      <c r="L793" s="262"/>
      <c r="M793" s="262"/>
      <c r="N793" s="262"/>
      <c r="O793" s="262"/>
      <c r="P793" s="264"/>
      <c r="Q793" s="262"/>
      <c r="R793" s="262"/>
      <c r="S793" s="262"/>
      <c r="T793" s="262"/>
      <c r="U793" s="262"/>
      <c r="V793" s="262"/>
      <c r="W793" s="262"/>
      <c r="X793" s="262"/>
    </row>
    <row r="794" spans="5:24" x14ac:dyDescent="0.25">
      <c r="E794" s="262"/>
      <c r="F794" s="262"/>
      <c r="G794" s="262"/>
      <c r="H794" s="262"/>
      <c r="I794" s="263"/>
      <c r="J794" s="262"/>
      <c r="K794" s="262"/>
      <c r="L794" s="262"/>
      <c r="M794" s="262"/>
      <c r="N794" s="262"/>
      <c r="O794" s="262"/>
      <c r="P794" s="264"/>
      <c r="Q794" s="262"/>
      <c r="R794" s="262"/>
      <c r="S794" s="262"/>
      <c r="T794" s="262"/>
      <c r="U794" s="262"/>
      <c r="V794" s="262"/>
      <c r="W794" s="262"/>
      <c r="X794" s="262"/>
    </row>
    <row r="795" spans="5:24" x14ac:dyDescent="0.25">
      <c r="E795" s="262"/>
      <c r="F795" s="262"/>
      <c r="G795" s="262"/>
      <c r="H795" s="262"/>
      <c r="I795" s="263"/>
      <c r="J795" s="262"/>
      <c r="K795" s="262"/>
      <c r="L795" s="262"/>
      <c r="M795" s="262"/>
      <c r="N795" s="262"/>
      <c r="O795" s="262"/>
      <c r="P795" s="264"/>
      <c r="Q795" s="262"/>
      <c r="R795" s="262"/>
      <c r="S795" s="262"/>
      <c r="T795" s="262"/>
      <c r="U795" s="262"/>
      <c r="V795" s="262"/>
      <c r="W795" s="262"/>
      <c r="X795" s="262"/>
    </row>
    <row r="796" spans="5:24" x14ac:dyDescent="0.25">
      <c r="E796" s="262"/>
      <c r="F796" s="262"/>
      <c r="G796" s="262"/>
      <c r="H796" s="262"/>
      <c r="I796" s="263"/>
      <c r="J796" s="262"/>
      <c r="K796" s="262"/>
      <c r="L796" s="262"/>
      <c r="M796" s="262"/>
      <c r="N796" s="262"/>
      <c r="O796" s="262"/>
      <c r="P796" s="264"/>
      <c r="Q796" s="262"/>
      <c r="R796" s="262"/>
      <c r="S796" s="262"/>
      <c r="T796" s="262"/>
      <c r="U796" s="262"/>
      <c r="V796" s="262"/>
      <c r="W796" s="262"/>
      <c r="X796" s="262"/>
    </row>
    <row r="797" spans="5:24" x14ac:dyDescent="0.25">
      <c r="E797" s="262"/>
      <c r="F797" s="262"/>
      <c r="G797" s="262"/>
      <c r="H797" s="262"/>
      <c r="I797" s="263"/>
      <c r="J797" s="262"/>
      <c r="K797" s="262"/>
      <c r="L797" s="262"/>
      <c r="M797" s="262"/>
      <c r="N797" s="262"/>
      <c r="O797" s="262"/>
      <c r="P797" s="264"/>
      <c r="Q797" s="262"/>
      <c r="R797" s="262"/>
      <c r="S797" s="262"/>
      <c r="T797" s="262"/>
      <c r="U797" s="262"/>
      <c r="V797" s="262"/>
      <c r="W797" s="262"/>
      <c r="X797" s="262"/>
    </row>
    <row r="798" spans="5:24" x14ac:dyDescent="0.25">
      <c r="E798" s="262"/>
      <c r="F798" s="262"/>
      <c r="G798" s="262"/>
      <c r="H798" s="262"/>
      <c r="I798" s="263"/>
      <c r="J798" s="262"/>
      <c r="K798" s="262"/>
      <c r="L798" s="262"/>
      <c r="M798" s="262"/>
      <c r="N798" s="262"/>
      <c r="O798" s="262"/>
      <c r="P798" s="264"/>
      <c r="Q798" s="262"/>
      <c r="R798" s="262"/>
      <c r="S798" s="262"/>
      <c r="T798" s="262"/>
      <c r="U798" s="262"/>
      <c r="V798" s="262"/>
      <c r="W798" s="262"/>
      <c r="X798" s="262"/>
    </row>
    <row r="799" spans="5:24" x14ac:dyDescent="0.25">
      <c r="E799" s="262"/>
      <c r="F799" s="262"/>
      <c r="G799" s="262"/>
      <c r="H799" s="262"/>
      <c r="I799" s="263"/>
      <c r="J799" s="262"/>
      <c r="K799" s="262"/>
      <c r="L799" s="262"/>
      <c r="M799" s="262"/>
      <c r="N799" s="262"/>
      <c r="O799" s="262"/>
      <c r="P799" s="264"/>
      <c r="Q799" s="262"/>
      <c r="R799" s="262"/>
      <c r="S799" s="262"/>
      <c r="T799" s="262"/>
      <c r="U799" s="262"/>
      <c r="V799" s="262"/>
      <c r="W799" s="262"/>
      <c r="X799" s="262"/>
    </row>
    <row r="800" spans="5:24" x14ac:dyDescent="0.25">
      <c r="E800" s="262"/>
      <c r="F800" s="262"/>
      <c r="G800" s="262"/>
      <c r="H800" s="262"/>
      <c r="I800" s="263"/>
      <c r="J800" s="262"/>
      <c r="K800" s="262"/>
      <c r="L800" s="262"/>
      <c r="M800" s="262"/>
      <c r="N800" s="262"/>
      <c r="O800" s="262"/>
      <c r="P800" s="264"/>
      <c r="Q800" s="262"/>
      <c r="R800" s="262"/>
      <c r="S800" s="262"/>
      <c r="T800" s="262"/>
      <c r="U800" s="262"/>
      <c r="V800" s="262"/>
      <c r="W800" s="262"/>
      <c r="X800" s="262"/>
    </row>
    <row r="801" spans="5:24" x14ac:dyDescent="0.25">
      <c r="E801" s="262"/>
      <c r="F801" s="262"/>
      <c r="G801" s="262"/>
      <c r="H801" s="262"/>
      <c r="I801" s="263"/>
      <c r="J801" s="262"/>
      <c r="K801" s="262"/>
      <c r="L801" s="262"/>
      <c r="M801" s="262"/>
      <c r="N801" s="262"/>
      <c r="O801" s="262"/>
      <c r="P801" s="264"/>
      <c r="Q801" s="262"/>
      <c r="R801" s="262"/>
      <c r="S801" s="262"/>
      <c r="T801" s="262"/>
      <c r="U801" s="262"/>
      <c r="V801" s="262"/>
      <c r="W801" s="262"/>
      <c r="X801" s="262"/>
    </row>
    <row r="802" spans="5:24" x14ac:dyDescent="0.25">
      <c r="E802" s="262"/>
      <c r="F802" s="262"/>
      <c r="G802" s="262"/>
      <c r="H802" s="262"/>
      <c r="I802" s="263"/>
      <c r="J802" s="262"/>
      <c r="K802" s="262"/>
      <c r="L802" s="262"/>
      <c r="M802" s="262"/>
      <c r="N802" s="262"/>
      <c r="O802" s="262"/>
      <c r="P802" s="264"/>
      <c r="Q802" s="262"/>
      <c r="R802" s="262"/>
      <c r="S802" s="262"/>
      <c r="T802" s="262"/>
      <c r="U802" s="262"/>
      <c r="V802" s="262"/>
      <c r="W802" s="262"/>
      <c r="X802" s="262"/>
    </row>
    <row r="803" spans="5:24" x14ac:dyDescent="0.25">
      <c r="E803" s="262"/>
      <c r="F803" s="262"/>
      <c r="G803" s="262"/>
      <c r="H803" s="262"/>
      <c r="I803" s="263"/>
      <c r="J803" s="262"/>
      <c r="K803" s="262"/>
      <c r="L803" s="262"/>
      <c r="M803" s="262"/>
      <c r="N803" s="262"/>
      <c r="O803" s="262"/>
      <c r="P803" s="264"/>
      <c r="Q803" s="262"/>
      <c r="R803" s="262"/>
      <c r="S803" s="262"/>
      <c r="T803" s="262"/>
      <c r="U803" s="262"/>
      <c r="V803" s="262"/>
      <c r="W803" s="262"/>
      <c r="X803" s="262"/>
    </row>
    <row r="804" spans="5:24" x14ac:dyDescent="0.25">
      <c r="E804" s="262"/>
      <c r="F804" s="262"/>
      <c r="G804" s="262"/>
      <c r="H804" s="262"/>
      <c r="I804" s="263"/>
      <c r="J804" s="262"/>
      <c r="K804" s="262"/>
      <c r="L804" s="262"/>
      <c r="M804" s="262"/>
      <c r="N804" s="262"/>
      <c r="O804" s="262"/>
      <c r="P804" s="264"/>
      <c r="Q804" s="262"/>
      <c r="R804" s="262"/>
      <c r="S804" s="262"/>
      <c r="T804" s="262"/>
      <c r="U804" s="262"/>
      <c r="V804" s="262"/>
      <c r="W804" s="262"/>
      <c r="X804" s="262"/>
    </row>
    <row r="805" spans="5:24" x14ac:dyDescent="0.25">
      <c r="E805" s="262"/>
      <c r="F805" s="262"/>
      <c r="G805" s="262"/>
      <c r="H805" s="262"/>
      <c r="I805" s="263"/>
      <c r="J805" s="262"/>
      <c r="K805" s="262"/>
      <c r="L805" s="262"/>
      <c r="M805" s="262"/>
      <c r="N805" s="262"/>
      <c r="O805" s="262"/>
      <c r="P805" s="264"/>
      <c r="Q805" s="262"/>
      <c r="R805" s="262"/>
      <c r="S805" s="262"/>
      <c r="T805" s="262"/>
      <c r="U805" s="262"/>
      <c r="V805" s="262"/>
      <c r="W805" s="262"/>
      <c r="X805" s="262"/>
    </row>
    <row r="806" spans="5:24" x14ac:dyDescent="0.25">
      <c r="E806" s="262"/>
      <c r="F806" s="262"/>
      <c r="G806" s="262"/>
      <c r="H806" s="262"/>
      <c r="I806" s="263"/>
      <c r="J806" s="262"/>
      <c r="K806" s="262"/>
      <c r="L806" s="262"/>
      <c r="M806" s="262"/>
      <c r="N806" s="262"/>
      <c r="O806" s="262"/>
      <c r="P806" s="264"/>
      <c r="Q806" s="262"/>
      <c r="R806" s="262"/>
      <c r="S806" s="262"/>
      <c r="T806" s="262"/>
      <c r="U806" s="262"/>
      <c r="V806" s="262"/>
      <c r="W806" s="262"/>
      <c r="X806" s="262"/>
    </row>
    <row r="807" spans="5:24" x14ac:dyDescent="0.25">
      <c r="E807" s="262"/>
      <c r="F807" s="262"/>
      <c r="G807" s="262"/>
      <c r="H807" s="262"/>
      <c r="I807" s="263"/>
      <c r="J807" s="262"/>
      <c r="K807" s="262"/>
      <c r="L807" s="262"/>
      <c r="M807" s="262"/>
      <c r="N807" s="262"/>
      <c r="O807" s="262"/>
      <c r="P807" s="264"/>
      <c r="Q807" s="262"/>
      <c r="R807" s="262"/>
      <c r="S807" s="262"/>
      <c r="T807" s="262"/>
      <c r="U807" s="262"/>
      <c r="V807" s="262"/>
      <c r="W807" s="262"/>
      <c r="X807" s="262"/>
    </row>
    <row r="808" spans="5:24" x14ac:dyDescent="0.25">
      <c r="E808" s="262"/>
      <c r="F808" s="262"/>
      <c r="G808" s="262"/>
      <c r="H808" s="262"/>
      <c r="I808" s="263"/>
      <c r="J808" s="262"/>
      <c r="K808" s="262"/>
      <c r="L808" s="262"/>
      <c r="M808" s="262"/>
      <c r="N808" s="262"/>
      <c r="O808" s="262"/>
      <c r="P808" s="264"/>
      <c r="Q808" s="262"/>
      <c r="R808" s="262"/>
      <c r="S808" s="262"/>
      <c r="T808" s="262"/>
      <c r="U808" s="262"/>
      <c r="V808" s="262"/>
      <c r="W808" s="262"/>
      <c r="X808" s="262"/>
    </row>
    <row r="809" spans="5:24" x14ac:dyDescent="0.25">
      <c r="E809" s="262"/>
      <c r="F809" s="262"/>
      <c r="G809" s="262"/>
      <c r="H809" s="262"/>
      <c r="I809" s="263"/>
      <c r="J809" s="262"/>
      <c r="K809" s="262"/>
      <c r="L809" s="262"/>
      <c r="M809" s="262"/>
      <c r="N809" s="262"/>
      <c r="O809" s="262"/>
      <c r="P809" s="264"/>
      <c r="Q809" s="262"/>
      <c r="R809" s="262"/>
      <c r="S809" s="262"/>
      <c r="T809" s="262"/>
      <c r="U809" s="262"/>
      <c r="V809" s="262"/>
      <c r="W809" s="262"/>
      <c r="X809" s="262"/>
    </row>
    <row r="810" spans="5:24" x14ac:dyDescent="0.25">
      <c r="E810" s="262"/>
      <c r="F810" s="262"/>
      <c r="G810" s="262"/>
      <c r="H810" s="262"/>
      <c r="I810" s="263"/>
      <c r="J810" s="262"/>
      <c r="K810" s="262"/>
      <c r="L810" s="262"/>
      <c r="M810" s="262"/>
      <c r="N810" s="262"/>
      <c r="O810" s="262"/>
      <c r="P810" s="264"/>
      <c r="Q810" s="262"/>
      <c r="R810" s="262"/>
      <c r="S810" s="262"/>
      <c r="T810" s="262"/>
      <c r="U810" s="262"/>
      <c r="V810" s="262"/>
      <c r="W810" s="262"/>
      <c r="X810" s="262"/>
    </row>
    <row r="811" spans="5:24" x14ac:dyDescent="0.25">
      <c r="E811" s="262"/>
      <c r="F811" s="262"/>
      <c r="G811" s="262"/>
      <c r="H811" s="262"/>
      <c r="I811" s="263"/>
      <c r="J811" s="262"/>
      <c r="K811" s="262"/>
      <c r="L811" s="262"/>
      <c r="M811" s="262"/>
      <c r="N811" s="262"/>
      <c r="O811" s="262"/>
      <c r="P811" s="264"/>
      <c r="Q811" s="262"/>
      <c r="R811" s="262"/>
      <c r="S811" s="262"/>
      <c r="T811" s="262"/>
      <c r="U811" s="262"/>
      <c r="V811" s="262"/>
      <c r="W811" s="262"/>
      <c r="X811" s="262"/>
    </row>
    <row r="812" spans="5:24" x14ac:dyDescent="0.25">
      <c r="E812" s="262"/>
      <c r="F812" s="262"/>
      <c r="G812" s="262"/>
      <c r="H812" s="262"/>
      <c r="I812" s="263"/>
      <c r="J812" s="262"/>
      <c r="K812" s="262"/>
      <c r="L812" s="262"/>
      <c r="M812" s="262"/>
      <c r="N812" s="262"/>
      <c r="O812" s="262"/>
      <c r="P812" s="264"/>
      <c r="Q812" s="262"/>
      <c r="R812" s="262"/>
      <c r="S812" s="262"/>
      <c r="T812" s="262"/>
      <c r="U812" s="262"/>
      <c r="V812" s="262"/>
      <c r="W812" s="262"/>
      <c r="X812" s="262"/>
    </row>
    <row r="813" spans="5:24" x14ac:dyDescent="0.25">
      <c r="E813" s="262"/>
      <c r="F813" s="262"/>
      <c r="G813" s="262"/>
      <c r="H813" s="262"/>
      <c r="I813" s="263"/>
      <c r="J813" s="262"/>
      <c r="K813" s="262"/>
      <c r="L813" s="262"/>
      <c r="M813" s="262"/>
      <c r="N813" s="262"/>
      <c r="O813" s="262"/>
      <c r="P813" s="264"/>
      <c r="Q813" s="262"/>
      <c r="R813" s="262"/>
      <c r="S813" s="262"/>
      <c r="T813" s="262"/>
      <c r="U813" s="262"/>
      <c r="V813" s="262"/>
      <c r="W813" s="262"/>
      <c r="X813" s="262"/>
    </row>
    <row r="814" spans="5:24" x14ac:dyDescent="0.25">
      <c r="E814" s="262"/>
      <c r="F814" s="262"/>
      <c r="G814" s="262"/>
      <c r="H814" s="262"/>
      <c r="I814" s="263"/>
      <c r="J814" s="262"/>
      <c r="K814" s="262"/>
      <c r="L814" s="262"/>
      <c r="M814" s="262"/>
      <c r="N814" s="262"/>
      <c r="O814" s="262"/>
      <c r="P814" s="264"/>
      <c r="Q814" s="262"/>
      <c r="R814" s="262"/>
      <c r="S814" s="262"/>
      <c r="T814" s="262"/>
      <c r="U814" s="262"/>
      <c r="V814" s="262"/>
      <c r="W814" s="262"/>
      <c r="X814" s="262"/>
    </row>
    <row r="815" spans="5:24" x14ac:dyDescent="0.25">
      <c r="E815" s="262"/>
      <c r="F815" s="262"/>
      <c r="G815" s="262"/>
      <c r="H815" s="262"/>
      <c r="I815" s="263"/>
      <c r="J815" s="262"/>
      <c r="K815" s="262"/>
      <c r="L815" s="262"/>
      <c r="M815" s="262"/>
      <c r="N815" s="262"/>
      <c r="O815" s="262"/>
      <c r="P815" s="264"/>
      <c r="Q815" s="262"/>
      <c r="R815" s="262"/>
      <c r="S815" s="262"/>
      <c r="T815" s="262"/>
      <c r="U815" s="262"/>
      <c r="V815" s="262"/>
      <c r="W815" s="262"/>
      <c r="X815" s="262"/>
    </row>
    <row r="816" spans="5:24" x14ac:dyDescent="0.25">
      <c r="E816" s="262"/>
      <c r="F816" s="262"/>
      <c r="G816" s="262"/>
      <c r="H816" s="262"/>
      <c r="I816" s="263"/>
      <c r="J816" s="262"/>
      <c r="K816" s="262"/>
      <c r="L816" s="262"/>
      <c r="M816" s="262"/>
      <c r="N816" s="262"/>
      <c r="O816" s="262"/>
      <c r="P816" s="264"/>
      <c r="Q816" s="262"/>
      <c r="R816" s="262"/>
      <c r="S816" s="262"/>
      <c r="T816" s="262"/>
      <c r="U816" s="262"/>
      <c r="V816" s="262"/>
      <c r="W816" s="262"/>
      <c r="X816" s="262"/>
    </row>
    <row r="817" spans="5:24" x14ac:dyDescent="0.25">
      <c r="E817" s="262"/>
      <c r="F817" s="262"/>
      <c r="G817" s="262"/>
      <c r="H817" s="262"/>
      <c r="I817" s="263"/>
      <c r="J817" s="262"/>
      <c r="K817" s="262"/>
      <c r="L817" s="262"/>
      <c r="M817" s="262"/>
      <c r="N817" s="262"/>
      <c r="O817" s="262"/>
      <c r="P817" s="264"/>
      <c r="Q817" s="262"/>
      <c r="R817" s="262"/>
      <c r="S817" s="262"/>
      <c r="T817" s="262"/>
      <c r="U817" s="262"/>
      <c r="V817" s="262"/>
      <c r="W817" s="262"/>
      <c r="X817" s="262"/>
    </row>
    <row r="818" spans="5:24" x14ac:dyDescent="0.25">
      <c r="E818" s="262"/>
      <c r="F818" s="262"/>
      <c r="G818" s="262"/>
      <c r="H818" s="262"/>
      <c r="I818" s="263"/>
      <c r="J818" s="262"/>
      <c r="K818" s="262"/>
      <c r="L818" s="262"/>
      <c r="M818" s="262"/>
      <c r="N818" s="262"/>
      <c r="O818" s="262"/>
      <c r="P818" s="264"/>
      <c r="Q818" s="262"/>
      <c r="R818" s="262"/>
      <c r="S818" s="262"/>
      <c r="T818" s="262"/>
      <c r="U818" s="262"/>
      <c r="V818" s="262"/>
      <c r="W818" s="262"/>
      <c r="X818" s="262"/>
    </row>
    <row r="819" spans="5:24" x14ac:dyDescent="0.25">
      <c r="E819" s="262"/>
      <c r="F819" s="262"/>
      <c r="G819" s="262"/>
      <c r="H819" s="262"/>
      <c r="I819" s="263"/>
      <c r="J819" s="262"/>
      <c r="K819" s="262"/>
      <c r="L819" s="262"/>
      <c r="M819" s="262"/>
      <c r="N819" s="262"/>
      <c r="O819" s="262"/>
      <c r="P819" s="264"/>
      <c r="Q819" s="262"/>
      <c r="R819" s="262"/>
      <c r="S819" s="262"/>
      <c r="T819" s="262"/>
      <c r="U819" s="262"/>
      <c r="V819" s="262"/>
      <c r="W819" s="262"/>
      <c r="X819" s="262"/>
    </row>
    <row r="820" spans="5:24" x14ac:dyDescent="0.25">
      <c r="E820" s="262"/>
      <c r="F820" s="262"/>
      <c r="G820" s="262"/>
      <c r="H820" s="262"/>
      <c r="I820" s="263"/>
      <c r="J820" s="262"/>
      <c r="K820" s="262"/>
      <c r="L820" s="262"/>
      <c r="M820" s="262"/>
      <c r="N820" s="262"/>
      <c r="O820" s="262"/>
      <c r="P820" s="264"/>
      <c r="Q820" s="262"/>
      <c r="R820" s="262"/>
      <c r="S820" s="262"/>
      <c r="T820" s="262"/>
      <c r="U820" s="262"/>
      <c r="V820" s="262"/>
      <c r="W820" s="262"/>
      <c r="X820" s="262"/>
    </row>
    <row r="821" spans="5:24" x14ac:dyDescent="0.25">
      <c r="E821" s="262"/>
      <c r="F821" s="262"/>
      <c r="G821" s="262"/>
      <c r="H821" s="262"/>
      <c r="I821" s="263"/>
      <c r="J821" s="262"/>
      <c r="K821" s="262"/>
      <c r="L821" s="262"/>
      <c r="M821" s="262"/>
      <c r="N821" s="262"/>
      <c r="O821" s="262"/>
      <c r="P821" s="264"/>
      <c r="Q821" s="262"/>
      <c r="R821" s="262"/>
      <c r="S821" s="262"/>
      <c r="T821" s="262"/>
      <c r="U821" s="262"/>
      <c r="V821" s="262"/>
      <c r="W821" s="262"/>
      <c r="X821" s="262"/>
    </row>
    <row r="822" spans="5:24" x14ac:dyDescent="0.25">
      <c r="E822" s="262"/>
      <c r="F822" s="262"/>
      <c r="G822" s="262"/>
      <c r="H822" s="262"/>
      <c r="I822" s="263"/>
      <c r="J822" s="262"/>
      <c r="K822" s="262"/>
      <c r="L822" s="262"/>
      <c r="M822" s="262"/>
      <c r="N822" s="262"/>
      <c r="O822" s="262"/>
      <c r="P822" s="264"/>
      <c r="Q822" s="262"/>
      <c r="R822" s="262"/>
      <c r="S822" s="262"/>
      <c r="T822" s="262"/>
      <c r="U822" s="262"/>
      <c r="V822" s="262"/>
      <c r="W822" s="262"/>
      <c r="X822" s="262"/>
    </row>
    <row r="823" spans="5:24" x14ac:dyDescent="0.25">
      <c r="E823" s="262"/>
      <c r="F823" s="262"/>
      <c r="G823" s="262"/>
      <c r="H823" s="262"/>
      <c r="I823" s="263"/>
      <c r="J823" s="262"/>
      <c r="K823" s="262"/>
      <c r="L823" s="262"/>
      <c r="M823" s="262"/>
      <c r="N823" s="262"/>
      <c r="O823" s="262"/>
      <c r="P823" s="264"/>
      <c r="Q823" s="262"/>
      <c r="R823" s="262"/>
      <c r="S823" s="262"/>
      <c r="T823" s="262"/>
      <c r="U823" s="262"/>
      <c r="V823" s="262"/>
      <c r="W823" s="262"/>
      <c r="X823" s="262"/>
    </row>
    <row r="824" spans="5:24" x14ac:dyDescent="0.25">
      <c r="E824" s="262"/>
      <c r="F824" s="262"/>
      <c r="G824" s="262"/>
      <c r="H824" s="262"/>
      <c r="I824" s="263"/>
      <c r="J824" s="262"/>
      <c r="K824" s="262"/>
      <c r="L824" s="262"/>
      <c r="M824" s="262"/>
      <c r="N824" s="262"/>
      <c r="O824" s="262"/>
      <c r="P824" s="264"/>
      <c r="Q824" s="262"/>
      <c r="R824" s="262"/>
      <c r="S824" s="262"/>
      <c r="T824" s="262"/>
      <c r="U824" s="262"/>
      <c r="V824" s="262"/>
      <c r="W824" s="262"/>
      <c r="X824" s="262"/>
    </row>
    <row r="825" spans="5:24" x14ac:dyDescent="0.25">
      <c r="E825" s="262"/>
      <c r="F825" s="262"/>
      <c r="G825" s="262"/>
      <c r="H825" s="262"/>
      <c r="I825" s="263"/>
      <c r="J825" s="262"/>
      <c r="K825" s="262"/>
      <c r="L825" s="262"/>
      <c r="M825" s="262"/>
      <c r="N825" s="262"/>
      <c r="O825" s="262"/>
      <c r="P825" s="264"/>
      <c r="Q825" s="262"/>
      <c r="R825" s="262"/>
      <c r="S825" s="262"/>
      <c r="T825" s="262"/>
      <c r="U825" s="262"/>
      <c r="V825" s="262"/>
      <c r="W825" s="262"/>
      <c r="X825" s="262"/>
    </row>
    <row r="826" spans="5:24" x14ac:dyDescent="0.25">
      <c r="E826" s="262"/>
      <c r="F826" s="262"/>
      <c r="G826" s="262"/>
      <c r="H826" s="262"/>
      <c r="I826" s="263"/>
      <c r="J826" s="262"/>
      <c r="K826" s="262"/>
      <c r="L826" s="262"/>
      <c r="M826" s="262"/>
      <c r="N826" s="262"/>
      <c r="O826" s="262"/>
      <c r="P826" s="264"/>
      <c r="Q826" s="262"/>
      <c r="R826" s="262"/>
      <c r="S826" s="262"/>
      <c r="T826" s="262"/>
      <c r="U826" s="262"/>
      <c r="V826" s="262"/>
      <c r="W826" s="262"/>
      <c r="X826" s="262"/>
    </row>
    <row r="827" spans="5:24" x14ac:dyDescent="0.25">
      <c r="E827" s="262"/>
      <c r="F827" s="262"/>
      <c r="G827" s="262"/>
      <c r="H827" s="262"/>
      <c r="I827" s="263"/>
      <c r="J827" s="262"/>
      <c r="K827" s="262"/>
      <c r="L827" s="262"/>
      <c r="M827" s="262"/>
      <c r="N827" s="262"/>
      <c r="O827" s="262"/>
      <c r="P827" s="264"/>
      <c r="Q827" s="262"/>
      <c r="R827" s="262"/>
      <c r="S827" s="262"/>
      <c r="T827" s="262"/>
      <c r="U827" s="262"/>
      <c r="V827" s="262"/>
      <c r="W827" s="262"/>
      <c r="X827" s="262"/>
    </row>
    <row r="828" spans="5:24" x14ac:dyDescent="0.25">
      <c r="E828" s="262"/>
      <c r="F828" s="262"/>
      <c r="G828" s="262"/>
      <c r="H828" s="262"/>
      <c r="I828" s="263"/>
      <c r="J828" s="262"/>
      <c r="K828" s="262"/>
      <c r="L828" s="262"/>
      <c r="M828" s="262"/>
      <c r="N828" s="262"/>
      <c r="O828" s="262"/>
      <c r="P828" s="264"/>
      <c r="Q828" s="262"/>
      <c r="R828" s="262"/>
      <c r="S828" s="262"/>
      <c r="T828" s="262"/>
      <c r="U828" s="262"/>
      <c r="V828" s="262"/>
      <c r="W828" s="262"/>
      <c r="X828" s="262"/>
    </row>
    <row r="829" spans="5:24" x14ac:dyDescent="0.25">
      <c r="E829" s="262"/>
      <c r="F829" s="262"/>
      <c r="G829" s="262"/>
      <c r="H829" s="262"/>
      <c r="I829" s="263"/>
      <c r="J829" s="262"/>
      <c r="K829" s="262"/>
      <c r="L829" s="262"/>
      <c r="M829" s="262"/>
      <c r="N829" s="262"/>
      <c r="O829" s="262"/>
      <c r="P829" s="264"/>
      <c r="Q829" s="262"/>
      <c r="R829" s="262"/>
      <c r="S829" s="262"/>
      <c r="T829" s="262"/>
      <c r="U829" s="262"/>
      <c r="V829" s="262"/>
      <c r="W829" s="262"/>
      <c r="X829" s="262"/>
    </row>
    <row r="830" spans="5:24" x14ac:dyDescent="0.25">
      <c r="E830" s="262"/>
      <c r="F830" s="262"/>
      <c r="G830" s="262"/>
      <c r="H830" s="262"/>
      <c r="I830" s="263"/>
      <c r="J830" s="262"/>
      <c r="K830" s="262"/>
      <c r="L830" s="262"/>
      <c r="M830" s="262"/>
      <c r="N830" s="262"/>
      <c r="O830" s="262"/>
      <c r="P830" s="264"/>
      <c r="Q830" s="262"/>
      <c r="R830" s="262"/>
      <c r="S830" s="262"/>
      <c r="T830" s="262"/>
      <c r="U830" s="262"/>
      <c r="V830" s="262"/>
      <c r="W830" s="262"/>
      <c r="X830" s="262"/>
    </row>
    <row r="831" spans="5:24" x14ac:dyDescent="0.25">
      <c r="E831" s="262"/>
      <c r="F831" s="262"/>
      <c r="G831" s="262"/>
      <c r="H831" s="262"/>
      <c r="I831" s="263"/>
      <c r="J831" s="262"/>
      <c r="K831" s="262"/>
      <c r="L831" s="262"/>
      <c r="M831" s="262"/>
      <c r="N831" s="262"/>
      <c r="O831" s="262"/>
      <c r="P831" s="264"/>
      <c r="Q831" s="262"/>
      <c r="R831" s="262"/>
      <c r="S831" s="262"/>
      <c r="T831" s="262"/>
      <c r="U831" s="262"/>
      <c r="V831" s="262"/>
      <c r="W831" s="262"/>
      <c r="X831" s="262"/>
    </row>
    <row r="832" spans="5:24" x14ac:dyDescent="0.25">
      <c r="E832" s="262"/>
      <c r="F832" s="262"/>
      <c r="G832" s="262"/>
      <c r="H832" s="262"/>
      <c r="I832" s="263"/>
      <c r="J832" s="262"/>
      <c r="K832" s="262"/>
      <c r="L832" s="262"/>
      <c r="M832" s="262"/>
      <c r="N832" s="262"/>
      <c r="O832" s="262"/>
      <c r="P832" s="264"/>
      <c r="Q832" s="262"/>
      <c r="R832" s="262"/>
      <c r="S832" s="262"/>
      <c r="T832" s="262"/>
      <c r="U832" s="262"/>
      <c r="V832" s="262"/>
      <c r="W832" s="262"/>
      <c r="X832" s="262"/>
    </row>
    <row r="833" spans="5:24" x14ac:dyDescent="0.25">
      <c r="E833" s="262"/>
      <c r="F833" s="262"/>
      <c r="G833" s="262"/>
      <c r="H833" s="262"/>
      <c r="I833" s="263"/>
      <c r="J833" s="262"/>
      <c r="K833" s="262"/>
      <c r="L833" s="262"/>
      <c r="M833" s="262"/>
      <c r="N833" s="262"/>
      <c r="O833" s="262"/>
      <c r="P833" s="264"/>
      <c r="Q833" s="262"/>
      <c r="R833" s="262"/>
      <c r="S833" s="262"/>
      <c r="T833" s="262"/>
      <c r="U833" s="262"/>
      <c r="V833" s="262"/>
      <c r="W833" s="262"/>
      <c r="X833" s="262"/>
    </row>
    <row r="834" spans="5:24" x14ac:dyDescent="0.25">
      <c r="E834" s="262"/>
      <c r="F834" s="262"/>
      <c r="G834" s="262"/>
      <c r="H834" s="262"/>
      <c r="I834" s="263"/>
      <c r="J834" s="262"/>
      <c r="K834" s="262"/>
      <c r="L834" s="262"/>
      <c r="M834" s="262"/>
      <c r="N834" s="262"/>
      <c r="O834" s="262"/>
      <c r="P834" s="264"/>
      <c r="Q834" s="262"/>
      <c r="R834" s="262"/>
      <c r="S834" s="262"/>
      <c r="T834" s="262"/>
      <c r="U834" s="262"/>
      <c r="V834" s="262"/>
      <c r="W834" s="262"/>
      <c r="X834" s="262"/>
    </row>
    <row r="835" spans="5:24" x14ac:dyDescent="0.25">
      <c r="E835" s="262"/>
      <c r="F835" s="262"/>
      <c r="G835" s="262"/>
      <c r="H835" s="262"/>
      <c r="I835" s="263"/>
      <c r="J835" s="262"/>
      <c r="K835" s="262"/>
      <c r="L835" s="262"/>
      <c r="M835" s="262"/>
      <c r="N835" s="262"/>
      <c r="O835" s="262"/>
      <c r="P835" s="264"/>
      <c r="Q835" s="262"/>
      <c r="R835" s="262"/>
      <c r="S835" s="262"/>
      <c r="T835" s="262"/>
      <c r="U835" s="262"/>
      <c r="V835" s="262"/>
      <c r="W835" s="262"/>
      <c r="X835" s="262"/>
    </row>
    <row r="836" spans="5:24" x14ac:dyDescent="0.25">
      <c r="E836" s="262"/>
      <c r="F836" s="262"/>
      <c r="G836" s="262"/>
      <c r="H836" s="262"/>
      <c r="I836" s="263"/>
      <c r="J836" s="262"/>
      <c r="K836" s="262"/>
      <c r="L836" s="262"/>
      <c r="M836" s="262"/>
      <c r="N836" s="262"/>
      <c r="O836" s="262"/>
      <c r="P836" s="264"/>
      <c r="Q836" s="262"/>
      <c r="R836" s="262"/>
      <c r="S836" s="262"/>
      <c r="T836" s="262"/>
      <c r="U836" s="262"/>
      <c r="V836" s="262"/>
      <c r="W836" s="262"/>
      <c r="X836" s="262"/>
    </row>
    <row r="837" spans="5:24" x14ac:dyDescent="0.25">
      <c r="E837" s="262"/>
      <c r="F837" s="262"/>
      <c r="G837" s="262"/>
      <c r="H837" s="262"/>
      <c r="I837" s="263"/>
      <c r="J837" s="262"/>
      <c r="K837" s="262"/>
      <c r="L837" s="262"/>
      <c r="M837" s="262"/>
      <c r="N837" s="262"/>
      <c r="O837" s="262"/>
      <c r="P837" s="264"/>
      <c r="Q837" s="262"/>
      <c r="R837" s="262"/>
      <c r="S837" s="262"/>
      <c r="T837" s="262"/>
      <c r="U837" s="262"/>
      <c r="V837" s="262"/>
      <c r="W837" s="262"/>
      <c r="X837" s="262"/>
    </row>
    <row r="838" spans="5:24" x14ac:dyDescent="0.25">
      <c r="E838" s="262"/>
      <c r="F838" s="262"/>
      <c r="G838" s="262"/>
      <c r="H838" s="262"/>
      <c r="I838" s="263"/>
      <c r="J838" s="262"/>
      <c r="K838" s="262"/>
      <c r="L838" s="262"/>
      <c r="M838" s="262"/>
      <c r="N838" s="262"/>
      <c r="O838" s="262"/>
      <c r="P838" s="264"/>
      <c r="Q838" s="262"/>
      <c r="R838" s="262"/>
      <c r="S838" s="262"/>
      <c r="T838" s="262"/>
      <c r="U838" s="262"/>
      <c r="V838" s="262"/>
      <c r="W838" s="262"/>
      <c r="X838" s="262"/>
    </row>
    <row r="839" spans="5:24" x14ac:dyDescent="0.25">
      <c r="E839" s="262"/>
      <c r="F839" s="262"/>
      <c r="G839" s="262"/>
      <c r="H839" s="262"/>
      <c r="I839" s="263"/>
      <c r="J839" s="262"/>
      <c r="K839" s="262"/>
      <c r="L839" s="262"/>
      <c r="M839" s="262"/>
      <c r="N839" s="262"/>
      <c r="O839" s="262"/>
      <c r="P839" s="264"/>
      <c r="Q839" s="262"/>
      <c r="R839" s="262"/>
      <c r="S839" s="262"/>
      <c r="T839" s="262"/>
      <c r="U839" s="262"/>
      <c r="V839" s="262"/>
      <c r="W839" s="262"/>
      <c r="X839" s="262"/>
    </row>
    <row r="840" spans="5:24" x14ac:dyDescent="0.25">
      <c r="E840" s="262"/>
      <c r="F840" s="262"/>
      <c r="G840" s="262"/>
      <c r="H840" s="262"/>
      <c r="I840" s="263"/>
      <c r="J840" s="262"/>
      <c r="K840" s="262"/>
      <c r="L840" s="262"/>
      <c r="M840" s="262"/>
      <c r="N840" s="262"/>
      <c r="O840" s="262"/>
      <c r="P840" s="264"/>
      <c r="Q840" s="262"/>
      <c r="R840" s="262"/>
      <c r="S840" s="262"/>
      <c r="T840" s="262"/>
      <c r="U840" s="262"/>
      <c r="V840" s="262"/>
      <c r="W840" s="262"/>
      <c r="X840" s="262"/>
    </row>
    <row r="841" spans="5:24" x14ac:dyDescent="0.25">
      <c r="E841" s="262"/>
      <c r="F841" s="262"/>
      <c r="G841" s="262"/>
      <c r="H841" s="262"/>
      <c r="I841" s="263"/>
      <c r="J841" s="262"/>
      <c r="K841" s="262"/>
      <c r="L841" s="262"/>
      <c r="M841" s="262"/>
      <c r="N841" s="262"/>
      <c r="O841" s="262"/>
      <c r="P841" s="264"/>
      <c r="Q841" s="262"/>
      <c r="R841" s="262"/>
      <c r="S841" s="262"/>
      <c r="T841" s="262"/>
      <c r="U841" s="262"/>
      <c r="V841" s="262"/>
      <c r="W841" s="262"/>
      <c r="X841" s="262"/>
    </row>
    <row r="842" spans="5:24" x14ac:dyDescent="0.25">
      <c r="E842" s="262"/>
      <c r="F842" s="262"/>
      <c r="G842" s="262"/>
      <c r="H842" s="262"/>
      <c r="I842" s="263"/>
      <c r="J842" s="262"/>
      <c r="K842" s="262"/>
      <c r="L842" s="262"/>
      <c r="M842" s="262"/>
      <c r="N842" s="262"/>
      <c r="O842" s="262"/>
      <c r="P842" s="264"/>
      <c r="Q842" s="262"/>
      <c r="R842" s="262"/>
      <c r="S842" s="262"/>
      <c r="T842" s="262"/>
      <c r="U842" s="262"/>
      <c r="V842" s="262"/>
      <c r="W842" s="262"/>
      <c r="X842" s="262"/>
    </row>
    <row r="843" spans="5:24" x14ac:dyDescent="0.25">
      <c r="E843" s="262"/>
      <c r="F843" s="262"/>
      <c r="G843" s="262"/>
      <c r="H843" s="262"/>
      <c r="I843" s="263"/>
      <c r="J843" s="262"/>
      <c r="K843" s="262"/>
      <c r="L843" s="262"/>
      <c r="M843" s="262"/>
      <c r="N843" s="262"/>
      <c r="O843" s="262"/>
      <c r="P843" s="264"/>
      <c r="Q843" s="262"/>
      <c r="R843" s="262"/>
      <c r="S843" s="262"/>
      <c r="T843" s="262"/>
      <c r="U843" s="262"/>
      <c r="V843" s="262"/>
      <c r="W843" s="262"/>
      <c r="X843" s="262"/>
    </row>
    <row r="844" spans="5:24" x14ac:dyDescent="0.25">
      <c r="E844" s="262"/>
      <c r="F844" s="262"/>
      <c r="G844" s="262"/>
      <c r="H844" s="262"/>
      <c r="I844" s="263"/>
      <c r="J844" s="262"/>
      <c r="K844" s="262"/>
      <c r="L844" s="262"/>
      <c r="M844" s="262"/>
      <c r="N844" s="262"/>
      <c r="O844" s="262"/>
      <c r="P844" s="264"/>
      <c r="Q844" s="262"/>
      <c r="R844" s="262"/>
      <c r="S844" s="262"/>
      <c r="T844" s="262"/>
      <c r="U844" s="262"/>
      <c r="V844" s="262"/>
      <c r="W844" s="262"/>
      <c r="X844" s="262"/>
    </row>
    <row r="845" spans="5:24" x14ac:dyDescent="0.25">
      <c r="E845" s="262"/>
      <c r="F845" s="262"/>
      <c r="G845" s="262"/>
      <c r="H845" s="262"/>
      <c r="I845" s="263"/>
      <c r="J845" s="262"/>
      <c r="K845" s="262"/>
      <c r="L845" s="262"/>
      <c r="M845" s="262"/>
      <c r="N845" s="262"/>
      <c r="O845" s="262"/>
      <c r="P845" s="264"/>
      <c r="Q845" s="262"/>
      <c r="R845" s="262"/>
      <c r="S845" s="262"/>
      <c r="T845" s="262"/>
      <c r="U845" s="262"/>
      <c r="V845" s="262"/>
      <c r="W845" s="262"/>
      <c r="X845" s="262"/>
    </row>
    <row r="846" spans="5:24" x14ac:dyDescent="0.25">
      <c r="E846" s="262"/>
      <c r="F846" s="262"/>
      <c r="G846" s="262"/>
      <c r="H846" s="262"/>
      <c r="I846" s="263"/>
      <c r="J846" s="262"/>
      <c r="K846" s="262"/>
      <c r="L846" s="262"/>
      <c r="M846" s="262"/>
      <c r="N846" s="262"/>
      <c r="O846" s="262"/>
      <c r="P846" s="264"/>
      <c r="Q846" s="262"/>
      <c r="R846" s="262"/>
      <c r="S846" s="262"/>
      <c r="T846" s="262"/>
      <c r="U846" s="262"/>
      <c r="V846" s="262"/>
      <c r="W846" s="262"/>
      <c r="X846" s="262"/>
    </row>
    <row r="847" spans="5:24" x14ac:dyDescent="0.25">
      <c r="E847" s="262"/>
      <c r="F847" s="262"/>
      <c r="G847" s="262"/>
      <c r="H847" s="262"/>
      <c r="I847" s="263"/>
      <c r="J847" s="262"/>
      <c r="K847" s="262"/>
      <c r="L847" s="262"/>
      <c r="M847" s="262"/>
      <c r="N847" s="262"/>
      <c r="O847" s="262"/>
      <c r="P847" s="264"/>
      <c r="Q847" s="262"/>
      <c r="R847" s="262"/>
      <c r="S847" s="262"/>
      <c r="T847" s="262"/>
      <c r="U847" s="262"/>
      <c r="V847" s="262"/>
      <c r="W847" s="262"/>
      <c r="X847" s="262"/>
    </row>
    <row r="848" spans="5:24" x14ac:dyDescent="0.25">
      <c r="E848" s="262"/>
      <c r="F848" s="262"/>
      <c r="G848" s="262"/>
      <c r="H848" s="262"/>
      <c r="I848" s="263"/>
      <c r="J848" s="262"/>
      <c r="K848" s="262"/>
      <c r="L848" s="262"/>
      <c r="M848" s="262"/>
      <c r="N848" s="262"/>
      <c r="O848" s="262"/>
      <c r="P848" s="264"/>
      <c r="Q848" s="262"/>
      <c r="R848" s="262"/>
      <c r="S848" s="262"/>
      <c r="T848" s="262"/>
      <c r="U848" s="262"/>
      <c r="V848" s="262"/>
      <c r="W848" s="262"/>
      <c r="X848" s="262"/>
    </row>
    <row r="849" spans="5:24" x14ac:dyDescent="0.25">
      <c r="E849" s="262"/>
      <c r="F849" s="262"/>
      <c r="G849" s="262"/>
      <c r="H849" s="262"/>
      <c r="I849" s="263"/>
      <c r="J849" s="262"/>
      <c r="K849" s="262"/>
      <c r="L849" s="262"/>
      <c r="M849" s="262"/>
      <c r="N849" s="262"/>
      <c r="O849" s="262"/>
      <c r="P849" s="264"/>
      <c r="Q849" s="262"/>
      <c r="R849" s="262"/>
      <c r="S849" s="262"/>
      <c r="T849" s="262"/>
      <c r="U849" s="262"/>
      <c r="V849" s="262"/>
      <c r="W849" s="262"/>
      <c r="X849" s="262"/>
    </row>
    <row r="850" spans="5:24" x14ac:dyDescent="0.25">
      <c r="E850" s="262"/>
      <c r="F850" s="262"/>
      <c r="G850" s="262"/>
      <c r="H850" s="262"/>
      <c r="I850" s="263"/>
      <c r="J850" s="262"/>
      <c r="K850" s="262"/>
      <c r="L850" s="262"/>
      <c r="M850" s="262"/>
      <c r="N850" s="262"/>
      <c r="O850" s="262"/>
      <c r="P850" s="264"/>
      <c r="Q850" s="262"/>
      <c r="R850" s="262"/>
      <c r="S850" s="262"/>
      <c r="T850" s="262"/>
      <c r="U850" s="262"/>
      <c r="V850" s="262"/>
      <c r="W850" s="262"/>
      <c r="X850" s="262"/>
    </row>
    <row r="851" spans="5:24" x14ac:dyDescent="0.25">
      <c r="E851" s="262"/>
      <c r="F851" s="262"/>
      <c r="G851" s="262"/>
      <c r="H851" s="262"/>
      <c r="I851" s="263"/>
      <c r="J851" s="262"/>
      <c r="K851" s="262"/>
      <c r="L851" s="262"/>
      <c r="M851" s="262"/>
      <c r="N851" s="262"/>
      <c r="O851" s="262"/>
      <c r="P851" s="264"/>
      <c r="Q851" s="262"/>
      <c r="R851" s="262"/>
      <c r="S851" s="262"/>
      <c r="T851" s="262"/>
      <c r="U851" s="262"/>
      <c r="V851" s="262"/>
      <c r="W851" s="262"/>
      <c r="X851" s="262"/>
    </row>
    <row r="852" spans="5:24" x14ac:dyDescent="0.25">
      <c r="E852" s="262"/>
      <c r="F852" s="262"/>
      <c r="G852" s="262"/>
      <c r="H852" s="262"/>
      <c r="I852" s="263"/>
      <c r="J852" s="262"/>
      <c r="K852" s="262"/>
      <c r="L852" s="262"/>
      <c r="M852" s="262"/>
      <c r="N852" s="262"/>
      <c r="O852" s="262"/>
      <c r="P852" s="264"/>
      <c r="Q852" s="262"/>
      <c r="R852" s="262"/>
      <c r="S852" s="262"/>
      <c r="T852" s="262"/>
      <c r="U852" s="262"/>
      <c r="V852" s="262"/>
      <c r="W852" s="262"/>
      <c r="X852" s="262"/>
    </row>
    <row r="853" spans="5:24" x14ac:dyDescent="0.25">
      <c r="E853" s="262"/>
      <c r="F853" s="262"/>
      <c r="G853" s="262"/>
      <c r="H853" s="262"/>
      <c r="I853" s="263"/>
      <c r="J853" s="262"/>
      <c r="K853" s="262"/>
      <c r="L853" s="262"/>
      <c r="M853" s="262"/>
      <c r="N853" s="262"/>
      <c r="O853" s="262"/>
      <c r="P853" s="264"/>
      <c r="Q853" s="262"/>
      <c r="R853" s="262"/>
      <c r="S853" s="262"/>
      <c r="T853" s="262"/>
      <c r="U853" s="262"/>
      <c r="V853" s="262"/>
      <c r="W853" s="262"/>
      <c r="X853" s="262"/>
    </row>
    <row r="854" spans="5:24" x14ac:dyDescent="0.25">
      <c r="E854" s="262"/>
      <c r="F854" s="262"/>
      <c r="G854" s="262"/>
      <c r="H854" s="262"/>
      <c r="I854" s="263"/>
      <c r="J854" s="262"/>
      <c r="K854" s="262"/>
      <c r="L854" s="262"/>
      <c r="M854" s="262"/>
      <c r="N854" s="262"/>
      <c r="O854" s="262"/>
      <c r="P854" s="264"/>
      <c r="Q854" s="262"/>
      <c r="R854" s="262"/>
      <c r="S854" s="262"/>
      <c r="T854" s="262"/>
      <c r="U854" s="262"/>
      <c r="V854" s="262"/>
      <c r="W854" s="262"/>
      <c r="X854" s="262"/>
    </row>
    <row r="855" spans="5:24" x14ac:dyDescent="0.25">
      <c r="E855" s="262"/>
      <c r="F855" s="262"/>
      <c r="G855" s="262"/>
      <c r="H855" s="262"/>
      <c r="I855" s="263"/>
      <c r="J855" s="262"/>
      <c r="K855" s="262"/>
      <c r="L855" s="262"/>
      <c r="M855" s="262"/>
      <c r="N855" s="262"/>
      <c r="O855" s="262"/>
      <c r="P855" s="264"/>
      <c r="Q855" s="262"/>
      <c r="R855" s="262"/>
      <c r="S855" s="262"/>
      <c r="T855" s="262"/>
      <c r="U855" s="262"/>
      <c r="V855" s="262"/>
      <c r="W855" s="262"/>
      <c r="X855" s="262"/>
    </row>
    <row r="856" spans="5:24" x14ac:dyDescent="0.25">
      <c r="E856" s="262"/>
      <c r="F856" s="262"/>
      <c r="G856" s="262"/>
      <c r="H856" s="262"/>
      <c r="I856" s="263"/>
      <c r="J856" s="262"/>
      <c r="K856" s="262"/>
      <c r="L856" s="262"/>
      <c r="M856" s="262"/>
      <c r="N856" s="262"/>
      <c r="O856" s="262"/>
      <c r="P856" s="264"/>
      <c r="Q856" s="262"/>
      <c r="R856" s="262"/>
      <c r="S856" s="262"/>
      <c r="T856" s="262"/>
      <c r="U856" s="262"/>
      <c r="V856" s="262"/>
      <c r="W856" s="262"/>
      <c r="X856" s="262"/>
    </row>
    <row r="857" spans="5:24" x14ac:dyDescent="0.25">
      <c r="E857" s="262"/>
      <c r="F857" s="262"/>
      <c r="G857" s="262"/>
      <c r="H857" s="262"/>
      <c r="I857" s="263"/>
      <c r="J857" s="262"/>
      <c r="K857" s="262"/>
      <c r="L857" s="262"/>
      <c r="M857" s="262"/>
      <c r="N857" s="262"/>
      <c r="O857" s="262"/>
      <c r="P857" s="264"/>
      <c r="Q857" s="262"/>
      <c r="R857" s="262"/>
      <c r="S857" s="262"/>
      <c r="T857" s="262"/>
      <c r="U857" s="262"/>
      <c r="V857" s="262"/>
      <c r="W857" s="262"/>
      <c r="X857" s="262"/>
    </row>
    <row r="858" spans="5:24" x14ac:dyDescent="0.25">
      <c r="E858" s="262"/>
      <c r="F858" s="262"/>
      <c r="G858" s="262"/>
      <c r="H858" s="262"/>
      <c r="I858" s="263"/>
      <c r="J858" s="262"/>
      <c r="K858" s="262"/>
      <c r="L858" s="262"/>
      <c r="M858" s="262"/>
      <c r="N858" s="262"/>
      <c r="O858" s="262"/>
      <c r="P858" s="264"/>
      <c r="Q858" s="262"/>
      <c r="R858" s="262"/>
      <c r="S858" s="262"/>
      <c r="T858" s="262"/>
      <c r="U858" s="262"/>
      <c r="V858" s="262"/>
      <c r="W858" s="262"/>
      <c r="X858" s="262"/>
    </row>
    <row r="859" spans="5:24" x14ac:dyDescent="0.25">
      <c r="E859" s="262"/>
      <c r="F859" s="262"/>
      <c r="G859" s="262"/>
      <c r="H859" s="262"/>
      <c r="I859" s="263"/>
      <c r="J859" s="262"/>
      <c r="K859" s="262"/>
      <c r="L859" s="262"/>
      <c r="M859" s="262"/>
      <c r="N859" s="262"/>
      <c r="O859" s="262"/>
      <c r="P859" s="264"/>
      <c r="Q859" s="262"/>
      <c r="R859" s="262"/>
      <c r="S859" s="262"/>
      <c r="T859" s="262"/>
      <c r="U859" s="262"/>
      <c r="V859" s="262"/>
      <c r="W859" s="262"/>
      <c r="X859" s="262"/>
    </row>
    <row r="860" spans="5:24" x14ac:dyDescent="0.25">
      <c r="E860" s="262"/>
      <c r="F860" s="262"/>
      <c r="G860" s="262"/>
      <c r="H860" s="262"/>
      <c r="I860" s="263"/>
      <c r="J860" s="262"/>
      <c r="K860" s="262"/>
      <c r="L860" s="262"/>
      <c r="M860" s="262"/>
      <c r="N860" s="262"/>
      <c r="O860" s="262"/>
      <c r="P860" s="264"/>
      <c r="Q860" s="262"/>
      <c r="R860" s="262"/>
      <c r="S860" s="262"/>
      <c r="T860" s="262"/>
      <c r="U860" s="262"/>
      <c r="V860" s="262"/>
      <c r="W860" s="262"/>
      <c r="X860" s="262"/>
    </row>
    <row r="861" spans="5:24" x14ac:dyDescent="0.25">
      <c r="E861" s="262"/>
      <c r="F861" s="262"/>
      <c r="G861" s="262"/>
      <c r="H861" s="262"/>
      <c r="I861" s="263"/>
      <c r="J861" s="262"/>
      <c r="K861" s="262"/>
      <c r="L861" s="262"/>
      <c r="M861" s="262"/>
      <c r="N861" s="262"/>
      <c r="O861" s="262"/>
      <c r="P861" s="264"/>
      <c r="Q861" s="262"/>
      <c r="R861" s="262"/>
      <c r="S861" s="262"/>
      <c r="T861" s="262"/>
      <c r="U861" s="262"/>
      <c r="V861" s="262"/>
      <c r="W861" s="262"/>
      <c r="X861" s="262"/>
    </row>
    <row r="862" spans="5:24" x14ac:dyDescent="0.25">
      <c r="E862" s="262"/>
      <c r="F862" s="262"/>
      <c r="G862" s="262"/>
      <c r="H862" s="262"/>
      <c r="I862" s="263"/>
      <c r="J862" s="262"/>
      <c r="K862" s="262"/>
      <c r="L862" s="262"/>
      <c r="M862" s="262"/>
      <c r="N862" s="262"/>
      <c r="O862" s="262"/>
      <c r="P862" s="264"/>
      <c r="Q862" s="262"/>
      <c r="R862" s="262"/>
      <c r="S862" s="262"/>
      <c r="T862" s="262"/>
      <c r="U862" s="262"/>
      <c r="V862" s="262"/>
      <c r="W862" s="262"/>
      <c r="X862" s="262"/>
    </row>
    <row r="863" spans="5:24" x14ac:dyDescent="0.25">
      <c r="E863" s="262"/>
      <c r="F863" s="262"/>
      <c r="G863" s="262"/>
      <c r="H863" s="262"/>
      <c r="I863" s="263"/>
      <c r="J863" s="262"/>
      <c r="K863" s="262"/>
      <c r="L863" s="262"/>
      <c r="M863" s="262"/>
      <c r="N863" s="262"/>
      <c r="O863" s="262"/>
      <c r="P863" s="264"/>
      <c r="Q863" s="262"/>
      <c r="R863" s="262"/>
      <c r="S863" s="262"/>
      <c r="T863" s="262"/>
      <c r="U863" s="262"/>
      <c r="V863" s="262"/>
      <c r="W863" s="262"/>
      <c r="X863" s="262"/>
    </row>
    <row r="864" spans="5:24" x14ac:dyDescent="0.25">
      <c r="E864" s="262"/>
      <c r="F864" s="262"/>
      <c r="G864" s="262"/>
      <c r="H864" s="262"/>
      <c r="I864" s="263"/>
      <c r="J864" s="262"/>
      <c r="K864" s="262"/>
      <c r="L864" s="262"/>
      <c r="M864" s="262"/>
      <c r="N864" s="262"/>
      <c r="O864" s="262"/>
      <c r="P864" s="264"/>
      <c r="Q864" s="262"/>
      <c r="R864" s="262"/>
      <c r="S864" s="262"/>
      <c r="T864" s="262"/>
      <c r="U864" s="262"/>
      <c r="V864" s="262"/>
      <c r="W864" s="262"/>
      <c r="X864" s="262"/>
    </row>
    <row r="865" spans="5:24" x14ac:dyDescent="0.25">
      <c r="E865" s="262"/>
      <c r="F865" s="262"/>
      <c r="G865" s="262"/>
      <c r="H865" s="262"/>
      <c r="I865" s="263"/>
      <c r="J865" s="262"/>
      <c r="K865" s="262"/>
      <c r="L865" s="262"/>
      <c r="M865" s="262"/>
      <c r="N865" s="262"/>
      <c r="O865" s="262"/>
      <c r="P865" s="264"/>
      <c r="Q865" s="262"/>
      <c r="R865" s="262"/>
      <c r="S865" s="262"/>
      <c r="T865" s="262"/>
      <c r="U865" s="262"/>
      <c r="V865" s="262"/>
      <c r="W865" s="262"/>
      <c r="X865" s="262"/>
    </row>
    <row r="866" spans="5:24" x14ac:dyDescent="0.25">
      <c r="E866" s="262"/>
      <c r="F866" s="262"/>
      <c r="G866" s="262"/>
      <c r="H866" s="262"/>
      <c r="I866" s="263"/>
      <c r="J866" s="262"/>
      <c r="K866" s="262"/>
      <c r="L866" s="262"/>
      <c r="M866" s="262"/>
      <c r="N866" s="262"/>
      <c r="O866" s="262"/>
      <c r="P866" s="264"/>
      <c r="Q866" s="262"/>
      <c r="R866" s="262"/>
      <c r="S866" s="262"/>
      <c r="T866" s="262"/>
      <c r="U866" s="262"/>
      <c r="V866" s="262"/>
      <c r="W866" s="262"/>
      <c r="X866" s="262"/>
    </row>
    <row r="867" spans="5:24" x14ac:dyDescent="0.25">
      <c r="E867" s="262"/>
      <c r="F867" s="262"/>
      <c r="G867" s="262"/>
      <c r="H867" s="262"/>
      <c r="I867" s="263"/>
      <c r="J867" s="262"/>
      <c r="K867" s="262"/>
      <c r="L867" s="262"/>
      <c r="M867" s="262"/>
      <c r="N867" s="262"/>
      <c r="O867" s="262"/>
      <c r="P867" s="264"/>
      <c r="Q867" s="262"/>
      <c r="R867" s="262"/>
      <c r="S867" s="262"/>
      <c r="T867" s="262"/>
      <c r="U867" s="262"/>
      <c r="V867" s="262"/>
      <c r="W867" s="262"/>
      <c r="X867" s="262"/>
    </row>
    <row r="868" spans="5:24" x14ac:dyDescent="0.25">
      <c r="E868" s="262"/>
      <c r="F868" s="262"/>
      <c r="G868" s="262"/>
      <c r="H868" s="262"/>
      <c r="I868" s="263"/>
      <c r="J868" s="262"/>
      <c r="K868" s="262"/>
      <c r="L868" s="262"/>
      <c r="M868" s="262"/>
      <c r="N868" s="262"/>
      <c r="O868" s="262"/>
      <c r="P868" s="264"/>
      <c r="Q868" s="262"/>
      <c r="R868" s="262"/>
      <c r="S868" s="262"/>
      <c r="T868" s="262"/>
      <c r="U868" s="262"/>
      <c r="V868" s="262"/>
      <c r="W868" s="262"/>
      <c r="X868" s="262"/>
    </row>
    <row r="869" spans="5:24" x14ac:dyDescent="0.25">
      <c r="E869" s="262"/>
      <c r="F869" s="262"/>
      <c r="G869" s="262"/>
      <c r="H869" s="262"/>
      <c r="I869" s="263"/>
      <c r="J869" s="262"/>
      <c r="K869" s="262"/>
      <c r="L869" s="262"/>
      <c r="M869" s="262"/>
      <c r="N869" s="262"/>
      <c r="O869" s="262"/>
      <c r="P869" s="264"/>
      <c r="Q869" s="262"/>
      <c r="R869" s="262"/>
      <c r="S869" s="262"/>
      <c r="T869" s="262"/>
      <c r="U869" s="262"/>
      <c r="V869" s="262"/>
      <c r="W869" s="262"/>
      <c r="X869" s="262"/>
    </row>
    <row r="870" spans="5:24" x14ac:dyDescent="0.25">
      <c r="E870" s="262"/>
      <c r="F870" s="262"/>
      <c r="G870" s="262"/>
      <c r="H870" s="262"/>
      <c r="I870" s="263"/>
      <c r="J870" s="262"/>
      <c r="K870" s="262"/>
      <c r="L870" s="262"/>
      <c r="M870" s="262"/>
      <c r="N870" s="262"/>
      <c r="O870" s="262"/>
      <c r="P870" s="264"/>
      <c r="Q870" s="262"/>
      <c r="R870" s="262"/>
      <c r="S870" s="262"/>
      <c r="T870" s="262"/>
      <c r="U870" s="262"/>
      <c r="V870" s="262"/>
      <c r="W870" s="262"/>
      <c r="X870" s="262"/>
    </row>
    <row r="871" spans="5:24" x14ac:dyDescent="0.25">
      <c r="E871" s="262"/>
      <c r="F871" s="262"/>
      <c r="G871" s="262"/>
      <c r="H871" s="262"/>
      <c r="I871" s="263"/>
      <c r="J871" s="262"/>
      <c r="K871" s="262"/>
      <c r="L871" s="262"/>
      <c r="M871" s="262"/>
      <c r="N871" s="262"/>
      <c r="O871" s="262"/>
      <c r="P871" s="264"/>
      <c r="Q871" s="262"/>
      <c r="R871" s="262"/>
      <c r="S871" s="262"/>
      <c r="T871" s="262"/>
      <c r="U871" s="262"/>
      <c r="V871" s="262"/>
      <c r="W871" s="262"/>
      <c r="X871" s="262"/>
    </row>
    <row r="872" spans="5:24" x14ac:dyDescent="0.25">
      <c r="E872" s="262"/>
      <c r="F872" s="262"/>
      <c r="G872" s="262"/>
      <c r="H872" s="262"/>
      <c r="I872" s="263"/>
      <c r="J872" s="262"/>
      <c r="K872" s="262"/>
      <c r="L872" s="262"/>
      <c r="M872" s="262"/>
      <c r="N872" s="262"/>
      <c r="O872" s="262"/>
      <c r="P872" s="264"/>
      <c r="Q872" s="262"/>
      <c r="R872" s="262"/>
      <c r="S872" s="262"/>
      <c r="T872" s="262"/>
      <c r="U872" s="262"/>
      <c r="V872" s="262"/>
      <c r="W872" s="262"/>
      <c r="X872" s="262"/>
    </row>
    <row r="873" spans="5:24" x14ac:dyDescent="0.25">
      <c r="E873" s="262"/>
      <c r="F873" s="262"/>
      <c r="G873" s="262"/>
      <c r="H873" s="262"/>
      <c r="I873" s="263"/>
      <c r="J873" s="262"/>
      <c r="K873" s="262"/>
      <c r="L873" s="262"/>
      <c r="M873" s="262"/>
      <c r="N873" s="262"/>
      <c r="O873" s="262"/>
      <c r="P873" s="264"/>
      <c r="Q873" s="262"/>
      <c r="R873" s="262"/>
      <c r="S873" s="262"/>
      <c r="T873" s="262"/>
      <c r="U873" s="262"/>
      <c r="V873" s="262"/>
      <c r="W873" s="262"/>
      <c r="X873" s="262"/>
    </row>
    <row r="874" spans="5:24" x14ac:dyDescent="0.25">
      <c r="E874" s="262"/>
      <c r="F874" s="262"/>
      <c r="G874" s="262"/>
      <c r="H874" s="262"/>
      <c r="I874" s="263"/>
      <c r="J874" s="262"/>
      <c r="K874" s="262"/>
      <c r="L874" s="262"/>
      <c r="M874" s="262"/>
      <c r="N874" s="262"/>
      <c r="O874" s="262"/>
      <c r="P874" s="264"/>
      <c r="Q874" s="262"/>
      <c r="R874" s="262"/>
      <c r="S874" s="262"/>
      <c r="T874" s="262"/>
      <c r="U874" s="262"/>
      <c r="V874" s="262"/>
      <c r="W874" s="262"/>
      <c r="X874" s="262"/>
    </row>
    <row r="875" spans="5:24" x14ac:dyDescent="0.25">
      <c r="E875" s="262"/>
      <c r="F875" s="262"/>
      <c r="G875" s="262"/>
      <c r="H875" s="262"/>
      <c r="I875" s="263"/>
      <c r="J875" s="262"/>
      <c r="K875" s="262"/>
      <c r="L875" s="262"/>
      <c r="M875" s="262"/>
      <c r="N875" s="262"/>
      <c r="O875" s="262"/>
      <c r="P875" s="264"/>
      <c r="Q875" s="262"/>
      <c r="R875" s="262"/>
      <c r="S875" s="262"/>
      <c r="T875" s="262"/>
      <c r="U875" s="262"/>
      <c r="V875" s="262"/>
      <c r="W875" s="262"/>
      <c r="X875" s="262"/>
    </row>
    <row r="876" spans="5:24" x14ac:dyDescent="0.25">
      <c r="E876" s="262"/>
      <c r="F876" s="262"/>
      <c r="G876" s="262"/>
      <c r="H876" s="262"/>
      <c r="I876" s="263"/>
      <c r="J876" s="262"/>
      <c r="K876" s="262"/>
      <c r="L876" s="262"/>
      <c r="M876" s="262"/>
      <c r="N876" s="262"/>
      <c r="O876" s="262"/>
      <c r="P876" s="264"/>
      <c r="Q876" s="262"/>
      <c r="R876" s="262"/>
      <c r="S876" s="262"/>
      <c r="T876" s="262"/>
      <c r="U876" s="262"/>
      <c r="V876" s="262"/>
      <c r="W876" s="262"/>
      <c r="X876" s="262"/>
    </row>
    <row r="877" spans="5:24" x14ac:dyDescent="0.25">
      <c r="E877" s="262"/>
      <c r="F877" s="262"/>
      <c r="G877" s="262"/>
      <c r="H877" s="262"/>
      <c r="I877" s="263"/>
      <c r="J877" s="262"/>
      <c r="K877" s="262"/>
      <c r="L877" s="262"/>
      <c r="M877" s="262"/>
      <c r="N877" s="262"/>
      <c r="O877" s="262"/>
      <c r="P877" s="264"/>
      <c r="Q877" s="262"/>
      <c r="R877" s="262"/>
      <c r="S877" s="262"/>
      <c r="T877" s="262"/>
      <c r="U877" s="262"/>
      <c r="V877" s="262"/>
      <c r="W877" s="262"/>
      <c r="X877" s="262"/>
    </row>
    <row r="878" spans="5:24" x14ac:dyDescent="0.25">
      <c r="E878" s="262"/>
      <c r="F878" s="262"/>
      <c r="G878" s="262"/>
      <c r="H878" s="262"/>
      <c r="I878" s="263"/>
      <c r="J878" s="262"/>
      <c r="K878" s="262"/>
      <c r="L878" s="262"/>
      <c r="M878" s="262"/>
      <c r="N878" s="262"/>
      <c r="O878" s="262"/>
      <c r="P878" s="264"/>
      <c r="Q878" s="262"/>
      <c r="R878" s="262"/>
      <c r="S878" s="262"/>
      <c r="T878" s="262"/>
      <c r="U878" s="262"/>
      <c r="V878" s="262"/>
      <c r="W878" s="262"/>
      <c r="X878" s="262"/>
    </row>
    <row r="879" spans="5:24" x14ac:dyDescent="0.25">
      <c r="E879" s="262"/>
      <c r="F879" s="262"/>
      <c r="G879" s="262"/>
      <c r="H879" s="262"/>
      <c r="I879" s="263"/>
      <c r="J879" s="262"/>
      <c r="K879" s="262"/>
      <c r="L879" s="262"/>
      <c r="M879" s="262"/>
      <c r="N879" s="262"/>
      <c r="O879" s="262"/>
      <c r="P879" s="264"/>
      <c r="Q879" s="262"/>
      <c r="R879" s="262"/>
      <c r="S879" s="262"/>
      <c r="T879" s="262"/>
      <c r="U879" s="262"/>
      <c r="V879" s="262"/>
      <c r="W879" s="262"/>
      <c r="X879" s="262"/>
    </row>
    <row r="880" spans="5:24" x14ac:dyDescent="0.25">
      <c r="E880" s="262"/>
      <c r="F880" s="262"/>
      <c r="G880" s="262"/>
      <c r="H880" s="262"/>
      <c r="I880" s="263"/>
      <c r="J880" s="262"/>
      <c r="K880" s="262"/>
      <c r="L880" s="262"/>
      <c r="M880" s="262"/>
      <c r="N880" s="262"/>
      <c r="O880" s="262"/>
      <c r="P880" s="264"/>
      <c r="Q880" s="262"/>
      <c r="R880" s="262"/>
      <c r="S880" s="262"/>
      <c r="T880" s="262"/>
      <c r="U880" s="262"/>
      <c r="V880" s="262"/>
      <c r="W880" s="262"/>
      <c r="X880" s="262"/>
    </row>
    <row r="881" spans="5:24" x14ac:dyDescent="0.25">
      <c r="E881" s="262"/>
      <c r="F881" s="262"/>
      <c r="G881" s="262"/>
      <c r="H881" s="262"/>
      <c r="I881" s="263"/>
      <c r="J881" s="262"/>
      <c r="K881" s="262"/>
      <c r="L881" s="262"/>
      <c r="M881" s="262"/>
      <c r="N881" s="262"/>
      <c r="O881" s="262"/>
      <c r="P881" s="264"/>
      <c r="Q881" s="262"/>
      <c r="R881" s="262"/>
      <c r="S881" s="262"/>
      <c r="T881" s="262"/>
      <c r="U881" s="262"/>
      <c r="V881" s="262"/>
      <c r="W881" s="262"/>
      <c r="X881" s="262"/>
    </row>
    <row r="882" spans="5:24" x14ac:dyDescent="0.25">
      <c r="E882" s="262"/>
      <c r="F882" s="262"/>
      <c r="G882" s="262"/>
      <c r="H882" s="262"/>
      <c r="I882" s="263"/>
      <c r="J882" s="262"/>
      <c r="K882" s="262"/>
      <c r="L882" s="262"/>
      <c r="M882" s="262"/>
      <c r="N882" s="262"/>
      <c r="O882" s="262"/>
      <c r="P882" s="264"/>
      <c r="Q882" s="262"/>
      <c r="R882" s="262"/>
      <c r="S882" s="262"/>
      <c r="T882" s="262"/>
      <c r="U882" s="262"/>
      <c r="V882" s="262"/>
      <c r="W882" s="262"/>
      <c r="X882" s="262"/>
    </row>
    <row r="883" spans="5:24" x14ac:dyDescent="0.25">
      <c r="E883" s="262"/>
      <c r="F883" s="262"/>
      <c r="G883" s="262"/>
      <c r="H883" s="262"/>
      <c r="I883" s="263"/>
      <c r="J883" s="262"/>
      <c r="K883" s="262"/>
      <c r="L883" s="262"/>
      <c r="M883" s="262"/>
      <c r="N883" s="262"/>
      <c r="O883" s="262"/>
      <c r="P883" s="264"/>
      <c r="Q883" s="262"/>
      <c r="R883" s="262"/>
      <c r="S883" s="262"/>
      <c r="T883" s="262"/>
      <c r="U883" s="262"/>
      <c r="V883" s="262"/>
      <c r="W883" s="262"/>
      <c r="X883" s="262"/>
    </row>
    <row r="884" spans="5:24" x14ac:dyDescent="0.25">
      <c r="E884" s="262"/>
      <c r="F884" s="262"/>
      <c r="G884" s="262"/>
      <c r="H884" s="262"/>
      <c r="I884" s="263"/>
      <c r="J884" s="262"/>
      <c r="K884" s="262"/>
      <c r="L884" s="262"/>
      <c r="M884" s="262"/>
      <c r="N884" s="262"/>
      <c r="O884" s="262"/>
      <c r="P884" s="264"/>
      <c r="Q884" s="262"/>
      <c r="R884" s="262"/>
      <c r="S884" s="262"/>
      <c r="T884" s="262"/>
      <c r="U884" s="262"/>
      <c r="V884" s="262"/>
      <c r="W884" s="262"/>
      <c r="X884" s="262"/>
    </row>
    <row r="885" spans="5:24" x14ac:dyDescent="0.25">
      <c r="E885" s="262"/>
      <c r="F885" s="262"/>
      <c r="G885" s="262"/>
      <c r="H885" s="262"/>
      <c r="I885" s="263"/>
      <c r="J885" s="262"/>
      <c r="K885" s="262"/>
      <c r="L885" s="262"/>
      <c r="M885" s="262"/>
      <c r="N885" s="262"/>
      <c r="O885" s="262"/>
      <c r="P885" s="264"/>
      <c r="Q885" s="262"/>
      <c r="R885" s="262"/>
      <c r="S885" s="262"/>
      <c r="T885" s="262"/>
      <c r="U885" s="262"/>
      <c r="V885" s="262"/>
      <c r="W885" s="262"/>
      <c r="X885" s="262"/>
    </row>
    <row r="886" spans="5:24" x14ac:dyDescent="0.25">
      <c r="E886" s="262"/>
      <c r="F886" s="262"/>
      <c r="G886" s="262"/>
      <c r="H886" s="262"/>
      <c r="I886" s="263"/>
      <c r="J886" s="262"/>
      <c r="K886" s="262"/>
      <c r="L886" s="262"/>
      <c r="M886" s="262"/>
      <c r="N886" s="262"/>
      <c r="O886" s="262"/>
      <c r="P886" s="264"/>
      <c r="Q886" s="262"/>
      <c r="R886" s="262"/>
      <c r="S886" s="262"/>
      <c r="T886" s="262"/>
      <c r="U886" s="262"/>
      <c r="V886" s="262"/>
      <c r="W886" s="262"/>
      <c r="X886" s="262"/>
    </row>
    <row r="887" spans="5:24" x14ac:dyDescent="0.25">
      <c r="E887" s="262"/>
      <c r="F887" s="262"/>
      <c r="G887" s="262"/>
      <c r="H887" s="262"/>
      <c r="I887" s="263"/>
      <c r="J887" s="262"/>
      <c r="K887" s="262"/>
      <c r="L887" s="262"/>
      <c r="M887" s="262"/>
      <c r="N887" s="262"/>
      <c r="O887" s="262"/>
      <c r="P887" s="264"/>
      <c r="Q887" s="262"/>
      <c r="R887" s="262"/>
      <c r="S887" s="262"/>
      <c r="T887" s="262"/>
      <c r="U887" s="262"/>
      <c r="V887" s="262"/>
      <c r="W887" s="262"/>
      <c r="X887" s="262"/>
    </row>
    <row r="888" spans="5:24" x14ac:dyDescent="0.25">
      <c r="E888" s="262"/>
      <c r="F888" s="262"/>
      <c r="G888" s="262"/>
      <c r="H888" s="262"/>
      <c r="I888" s="263"/>
      <c r="J888" s="262"/>
      <c r="K888" s="262"/>
      <c r="L888" s="262"/>
      <c r="M888" s="262"/>
      <c r="N888" s="262"/>
      <c r="O888" s="262"/>
      <c r="P888" s="264"/>
      <c r="Q888" s="262"/>
      <c r="R888" s="262"/>
      <c r="S888" s="262"/>
      <c r="T888" s="262"/>
      <c r="U888" s="262"/>
      <c r="V888" s="262"/>
      <c r="W888" s="262"/>
      <c r="X888" s="262"/>
    </row>
    <row r="889" spans="5:24" x14ac:dyDescent="0.25">
      <c r="E889" s="262"/>
      <c r="F889" s="262"/>
      <c r="G889" s="262"/>
      <c r="H889" s="262"/>
      <c r="I889" s="263"/>
      <c r="J889" s="262"/>
      <c r="K889" s="262"/>
      <c r="L889" s="262"/>
      <c r="M889" s="262"/>
      <c r="N889" s="262"/>
      <c r="O889" s="262"/>
      <c r="P889" s="264"/>
      <c r="Q889" s="262"/>
      <c r="R889" s="262"/>
      <c r="S889" s="262"/>
      <c r="T889" s="262"/>
      <c r="U889" s="262"/>
      <c r="V889" s="262"/>
      <c r="W889" s="262"/>
      <c r="X889" s="262"/>
    </row>
    <row r="890" spans="5:24" x14ac:dyDescent="0.25">
      <c r="E890" s="262"/>
      <c r="F890" s="262"/>
      <c r="G890" s="262"/>
      <c r="H890" s="262"/>
      <c r="I890" s="263"/>
      <c r="J890" s="262"/>
      <c r="K890" s="262"/>
      <c r="L890" s="262"/>
      <c r="M890" s="262"/>
      <c r="N890" s="262"/>
      <c r="O890" s="262"/>
      <c r="P890" s="264"/>
      <c r="Q890" s="262"/>
      <c r="R890" s="262"/>
      <c r="S890" s="262"/>
      <c r="T890" s="262"/>
      <c r="U890" s="262"/>
      <c r="V890" s="262"/>
      <c r="W890" s="262"/>
      <c r="X890" s="262"/>
    </row>
    <row r="891" spans="5:24" x14ac:dyDescent="0.25">
      <c r="E891" s="262"/>
      <c r="F891" s="262"/>
      <c r="G891" s="262"/>
      <c r="H891" s="262"/>
      <c r="I891" s="263"/>
      <c r="J891" s="262"/>
      <c r="K891" s="262"/>
      <c r="L891" s="262"/>
      <c r="M891" s="262"/>
      <c r="N891" s="262"/>
      <c r="O891" s="262"/>
      <c r="P891" s="264"/>
      <c r="Q891" s="262"/>
      <c r="R891" s="262"/>
      <c r="S891" s="262"/>
      <c r="T891" s="262"/>
      <c r="U891" s="262"/>
      <c r="V891" s="262"/>
      <c r="W891" s="262"/>
      <c r="X891" s="262"/>
    </row>
    <row r="892" spans="5:24" x14ac:dyDescent="0.25">
      <c r="E892" s="262"/>
      <c r="F892" s="262"/>
      <c r="G892" s="262"/>
      <c r="H892" s="262"/>
      <c r="I892" s="263"/>
      <c r="J892" s="262"/>
      <c r="K892" s="262"/>
      <c r="L892" s="262"/>
      <c r="M892" s="262"/>
      <c r="N892" s="262"/>
      <c r="O892" s="262"/>
      <c r="P892" s="264"/>
      <c r="Q892" s="262"/>
      <c r="R892" s="262"/>
      <c r="S892" s="262"/>
      <c r="T892" s="262"/>
      <c r="U892" s="262"/>
      <c r="V892" s="262"/>
      <c r="W892" s="262"/>
      <c r="X892" s="262"/>
    </row>
    <row r="893" spans="5:24" x14ac:dyDescent="0.25">
      <c r="E893" s="262"/>
      <c r="F893" s="262"/>
      <c r="G893" s="262"/>
      <c r="H893" s="262"/>
      <c r="I893" s="263"/>
      <c r="J893" s="262"/>
      <c r="K893" s="262"/>
      <c r="L893" s="262"/>
      <c r="M893" s="262"/>
      <c r="N893" s="262"/>
      <c r="O893" s="262"/>
      <c r="P893" s="264"/>
      <c r="Q893" s="262"/>
      <c r="R893" s="262"/>
      <c r="S893" s="262"/>
      <c r="T893" s="262"/>
      <c r="U893" s="262"/>
      <c r="V893" s="262"/>
      <c r="W893" s="262"/>
      <c r="X893" s="262"/>
    </row>
    <row r="894" spans="5:24" x14ac:dyDescent="0.25">
      <c r="E894" s="262"/>
      <c r="F894" s="262"/>
      <c r="G894" s="262"/>
      <c r="H894" s="262"/>
      <c r="I894" s="263"/>
      <c r="J894" s="262"/>
      <c r="K894" s="262"/>
      <c r="L894" s="262"/>
      <c r="M894" s="262"/>
      <c r="N894" s="262"/>
      <c r="O894" s="262"/>
      <c r="P894" s="264"/>
      <c r="Q894" s="262"/>
      <c r="R894" s="262"/>
      <c r="S894" s="262"/>
      <c r="T894" s="262"/>
      <c r="U894" s="262"/>
      <c r="V894" s="262"/>
      <c r="W894" s="262"/>
      <c r="X894" s="262"/>
    </row>
    <row r="895" spans="5:24" x14ac:dyDescent="0.25">
      <c r="E895" s="262"/>
      <c r="F895" s="262"/>
      <c r="G895" s="262"/>
      <c r="H895" s="262"/>
      <c r="I895" s="263"/>
      <c r="J895" s="262"/>
      <c r="K895" s="262"/>
      <c r="L895" s="262"/>
      <c r="M895" s="262"/>
      <c r="N895" s="262"/>
      <c r="O895" s="262"/>
      <c r="P895" s="264"/>
      <c r="Q895" s="262"/>
      <c r="R895" s="262"/>
      <c r="S895" s="262"/>
      <c r="T895" s="262"/>
      <c r="U895" s="262"/>
      <c r="V895" s="262"/>
      <c r="W895" s="262"/>
      <c r="X895" s="262"/>
    </row>
    <row r="896" spans="5:24" x14ac:dyDescent="0.25">
      <c r="E896" s="262"/>
      <c r="F896" s="262"/>
      <c r="G896" s="262"/>
      <c r="H896" s="262"/>
      <c r="I896" s="263"/>
      <c r="J896" s="262"/>
      <c r="K896" s="262"/>
      <c r="L896" s="262"/>
      <c r="M896" s="262"/>
      <c r="N896" s="262"/>
      <c r="O896" s="262"/>
      <c r="P896" s="264"/>
      <c r="Q896" s="262"/>
      <c r="R896" s="262"/>
      <c r="S896" s="262"/>
      <c r="T896" s="262"/>
      <c r="U896" s="262"/>
      <c r="V896" s="262"/>
      <c r="W896" s="262"/>
      <c r="X896" s="262"/>
    </row>
    <row r="897" spans="5:24" x14ac:dyDescent="0.25">
      <c r="E897" s="262"/>
      <c r="F897" s="262"/>
      <c r="G897" s="262"/>
      <c r="H897" s="262"/>
      <c r="I897" s="263"/>
      <c r="J897" s="262"/>
      <c r="K897" s="262"/>
      <c r="L897" s="262"/>
      <c r="M897" s="262"/>
      <c r="N897" s="262"/>
      <c r="O897" s="262"/>
      <c r="P897" s="264"/>
      <c r="Q897" s="262"/>
      <c r="R897" s="262"/>
      <c r="S897" s="262"/>
      <c r="T897" s="262"/>
      <c r="U897" s="262"/>
      <c r="V897" s="262"/>
      <c r="W897" s="262"/>
      <c r="X897" s="262"/>
    </row>
    <row r="898" spans="5:24" x14ac:dyDescent="0.25">
      <c r="E898" s="262"/>
      <c r="F898" s="262"/>
      <c r="G898" s="262"/>
      <c r="H898" s="262"/>
      <c r="I898" s="263"/>
      <c r="J898" s="262"/>
      <c r="K898" s="262"/>
      <c r="L898" s="262"/>
      <c r="M898" s="262"/>
      <c r="N898" s="262"/>
      <c r="O898" s="262"/>
      <c r="P898" s="264"/>
      <c r="Q898" s="262"/>
      <c r="R898" s="262"/>
      <c r="S898" s="262"/>
      <c r="T898" s="262"/>
      <c r="U898" s="262"/>
      <c r="V898" s="262"/>
      <c r="W898" s="262"/>
      <c r="X898" s="262"/>
    </row>
    <row r="899" spans="5:24" x14ac:dyDescent="0.25">
      <c r="E899" s="262"/>
      <c r="F899" s="262"/>
      <c r="G899" s="262"/>
      <c r="H899" s="262"/>
      <c r="I899" s="263"/>
      <c r="J899" s="262"/>
      <c r="K899" s="262"/>
      <c r="L899" s="262"/>
      <c r="M899" s="262"/>
      <c r="N899" s="262"/>
      <c r="O899" s="262"/>
      <c r="P899" s="264"/>
      <c r="Q899" s="262"/>
      <c r="R899" s="262"/>
      <c r="S899" s="262"/>
      <c r="T899" s="262"/>
      <c r="U899" s="262"/>
      <c r="V899" s="262"/>
      <c r="W899" s="262"/>
      <c r="X899" s="262"/>
    </row>
    <row r="900" spans="5:24" x14ac:dyDescent="0.25">
      <c r="E900" s="262"/>
      <c r="F900" s="262"/>
      <c r="G900" s="262"/>
      <c r="H900" s="262"/>
      <c r="I900" s="263"/>
      <c r="J900" s="262"/>
      <c r="K900" s="262"/>
      <c r="L900" s="262"/>
      <c r="M900" s="262"/>
      <c r="N900" s="262"/>
      <c r="O900" s="262"/>
      <c r="P900" s="264"/>
      <c r="Q900" s="262"/>
      <c r="R900" s="262"/>
      <c r="S900" s="262"/>
      <c r="T900" s="262"/>
      <c r="U900" s="262"/>
      <c r="V900" s="262"/>
      <c r="W900" s="262"/>
      <c r="X900" s="262"/>
    </row>
    <row r="901" spans="5:24" x14ac:dyDescent="0.25">
      <c r="E901" s="262"/>
      <c r="F901" s="262"/>
      <c r="G901" s="262"/>
      <c r="H901" s="262"/>
      <c r="I901" s="263"/>
      <c r="J901" s="262"/>
      <c r="K901" s="262"/>
      <c r="L901" s="262"/>
      <c r="M901" s="262"/>
      <c r="N901" s="262"/>
      <c r="O901" s="262"/>
      <c r="P901" s="264"/>
      <c r="Q901" s="262"/>
      <c r="R901" s="262"/>
      <c r="S901" s="262"/>
      <c r="T901" s="262"/>
      <c r="U901" s="262"/>
      <c r="V901" s="262"/>
      <c r="W901" s="262"/>
      <c r="X901" s="262"/>
    </row>
    <row r="902" spans="5:24" x14ac:dyDescent="0.25">
      <c r="E902" s="262"/>
      <c r="F902" s="262"/>
      <c r="G902" s="262"/>
      <c r="H902" s="262"/>
      <c r="I902" s="263"/>
      <c r="J902" s="262"/>
      <c r="K902" s="262"/>
      <c r="L902" s="262"/>
      <c r="M902" s="262"/>
      <c r="N902" s="262"/>
      <c r="O902" s="262"/>
      <c r="P902" s="264"/>
      <c r="Q902" s="262"/>
      <c r="R902" s="262"/>
      <c r="S902" s="262"/>
      <c r="T902" s="262"/>
      <c r="U902" s="262"/>
      <c r="V902" s="262"/>
      <c r="W902" s="262"/>
      <c r="X902" s="262"/>
    </row>
    <row r="903" spans="5:24" x14ac:dyDescent="0.25">
      <c r="E903" s="262"/>
      <c r="F903" s="262"/>
      <c r="G903" s="262"/>
      <c r="H903" s="262"/>
      <c r="I903" s="263"/>
      <c r="J903" s="262"/>
      <c r="K903" s="262"/>
      <c r="L903" s="262"/>
      <c r="M903" s="262"/>
      <c r="N903" s="262"/>
      <c r="O903" s="262"/>
      <c r="P903" s="264"/>
      <c r="Q903" s="262"/>
      <c r="R903" s="262"/>
      <c r="S903" s="262"/>
      <c r="T903" s="262"/>
      <c r="U903" s="262"/>
      <c r="V903" s="262"/>
      <c r="W903" s="262"/>
      <c r="X903" s="262"/>
    </row>
    <row r="904" spans="5:24" x14ac:dyDescent="0.25">
      <c r="E904" s="262"/>
      <c r="F904" s="262"/>
      <c r="G904" s="262"/>
      <c r="H904" s="262"/>
      <c r="I904" s="263"/>
      <c r="J904" s="262"/>
      <c r="K904" s="262"/>
      <c r="L904" s="262"/>
      <c r="M904" s="262"/>
      <c r="N904" s="262"/>
      <c r="O904" s="262"/>
      <c r="P904" s="264"/>
      <c r="Q904" s="262"/>
      <c r="R904" s="262"/>
      <c r="S904" s="262"/>
      <c r="T904" s="262"/>
      <c r="U904" s="262"/>
      <c r="V904" s="262"/>
      <c r="W904" s="262"/>
      <c r="X904" s="262"/>
    </row>
    <row r="905" spans="5:24" x14ac:dyDescent="0.25">
      <c r="E905" s="262"/>
      <c r="F905" s="262"/>
      <c r="G905" s="262"/>
      <c r="H905" s="262"/>
      <c r="I905" s="263"/>
      <c r="J905" s="262"/>
      <c r="K905" s="262"/>
      <c r="L905" s="262"/>
      <c r="M905" s="262"/>
      <c r="N905" s="262"/>
      <c r="O905" s="262"/>
      <c r="P905" s="264"/>
      <c r="Q905" s="262"/>
      <c r="R905" s="262"/>
      <c r="S905" s="262"/>
      <c r="T905" s="262"/>
      <c r="U905" s="262"/>
      <c r="V905" s="262"/>
      <c r="W905" s="262"/>
      <c r="X905" s="262"/>
    </row>
    <row r="906" spans="5:24" x14ac:dyDescent="0.25">
      <c r="E906" s="262"/>
      <c r="F906" s="262"/>
      <c r="G906" s="262"/>
      <c r="H906" s="262"/>
      <c r="I906" s="263"/>
      <c r="J906" s="262"/>
      <c r="K906" s="262"/>
      <c r="L906" s="262"/>
      <c r="M906" s="262"/>
      <c r="N906" s="262"/>
      <c r="O906" s="262"/>
      <c r="P906" s="264"/>
      <c r="Q906" s="262"/>
      <c r="R906" s="262"/>
      <c r="S906" s="262"/>
      <c r="T906" s="262"/>
      <c r="U906" s="262"/>
      <c r="V906" s="262"/>
      <c r="W906" s="262"/>
      <c r="X906" s="262"/>
    </row>
    <row r="907" spans="5:24" x14ac:dyDescent="0.25">
      <c r="E907" s="262"/>
      <c r="F907" s="262"/>
      <c r="G907" s="262"/>
      <c r="H907" s="262"/>
      <c r="I907" s="263"/>
      <c r="J907" s="262"/>
      <c r="K907" s="262"/>
      <c r="L907" s="262"/>
      <c r="M907" s="262"/>
      <c r="N907" s="262"/>
      <c r="O907" s="262"/>
      <c r="P907" s="264"/>
      <c r="Q907" s="262"/>
      <c r="R907" s="262"/>
      <c r="S907" s="262"/>
      <c r="T907" s="262"/>
      <c r="U907" s="262"/>
      <c r="V907" s="262"/>
      <c r="W907" s="262"/>
      <c r="X907" s="262"/>
    </row>
    <row r="908" spans="5:24" x14ac:dyDescent="0.25">
      <c r="E908" s="262"/>
      <c r="F908" s="262"/>
      <c r="G908" s="262"/>
      <c r="H908" s="262"/>
      <c r="I908" s="263"/>
      <c r="J908" s="262"/>
      <c r="K908" s="262"/>
      <c r="L908" s="262"/>
      <c r="M908" s="262"/>
      <c r="N908" s="262"/>
      <c r="O908" s="262"/>
      <c r="P908" s="264"/>
      <c r="Q908" s="262"/>
      <c r="R908" s="262"/>
      <c r="S908" s="262"/>
      <c r="T908" s="262"/>
      <c r="U908" s="262"/>
      <c r="V908" s="262"/>
      <c r="W908" s="262"/>
      <c r="X908" s="262"/>
    </row>
    <row r="909" spans="5:24" x14ac:dyDescent="0.25">
      <c r="E909" s="262"/>
      <c r="F909" s="262"/>
      <c r="G909" s="262"/>
      <c r="H909" s="262"/>
      <c r="I909" s="263"/>
      <c r="J909" s="262"/>
      <c r="K909" s="262"/>
      <c r="L909" s="262"/>
      <c r="M909" s="262"/>
      <c r="N909" s="262"/>
      <c r="O909" s="262"/>
      <c r="P909" s="264"/>
      <c r="Q909" s="262"/>
      <c r="R909" s="262"/>
      <c r="S909" s="262"/>
      <c r="T909" s="262"/>
      <c r="U909" s="262"/>
      <c r="V909" s="262"/>
      <c r="W909" s="262"/>
      <c r="X909" s="262"/>
    </row>
    <row r="910" spans="5:24" x14ac:dyDescent="0.25">
      <c r="E910" s="262"/>
      <c r="F910" s="262"/>
      <c r="G910" s="262"/>
      <c r="H910" s="262"/>
      <c r="I910" s="263"/>
      <c r="J910" s="262"/>
      <c r="K910" s="262"/>
      <c r="L910" s="262"/>
      <c r="M910" s="262"/>
      <c r="N910" s="262"/>
      <c r="O910" s="262"/>
      <c r="P910" s="264"/>
      <c r="Q910" s="262"/>
      <c r="R910" s="262"/>
      <c r="S910" s="262"/>
      <c r="T910" s="262"/>
      <c r="U910" s="262"/>
      <c r="V910" s="262"/>
      <c r="W910" s="262"/>
      <c r="X910" s="262"/>
    </row>
    <row r="911" spans="5:24" x14ac:dyDescent="0.25">
      <c r="E911" s="262"/>
      <c r="F911" s="262"/>
      <c r="G911" s="262"/>
      <c r="H911" s="262"/>
      <c r="I911" s="263"/>
      <c r="J911" s="262"/>
      <c r="K911" s="262"/>
      <c r="L911" s="262"/>
      <c r="M911" s="262"/>
      <c r="N911" s="262"/>
      <c r="O911" s="262"/>
      <c r="P911" s="264"/>
      <c r="Q911" s="262"/>
      <c r="R911" s="262"/>
      <c r="S911" s="262"/>
      <c r="T911" s="262"/>
      <c r="U911" s="262"/>
      <c r="V911" s="262"/>
      <c r="W911" s="262"/>
      <c r="X911" s="262"/>
    </row>
    <row r="912" spans="5:24" x14ac:dyDescent="0.25">
      <c r="E912" s="262"/>
      <c r="F912" s="262"/>
      <c r="G912" s="262"/>
      <c r="H912" s="262"/>
      <c r="I912" s="263"/>
      <c r="J912" s="262"/>
      <c r="K912" s="262"/>
      <c r="L912" s="262"/>
      <c r="M912" s="262"/>
      <c r="N912" s="262"/>
      <c r="O912" s="262"/>
      <c r="P912" s="264"/>
      <c r="Q912" s="262"/>
      <c r="R912" s="262"/>
      <c r="S912" s="262"/>
      <c r="T912" s="262"/>
      <c r="U912" s="262"/>
      <c r="V912" s="262"/>
      <c r="W912" s="262"/>
      <c r="X912" s="262"/>
    </row>
    <row r="913" spans="5:24" x14ac:dyDescent="0.25">
      <c r="E913" s="262"/>
      <c r="F913" s="262"/>
      <c r="G913" s="262"/>
      <c r="H913" s="262"/>
      <c r="I913" s="263"/>
      <c r="J913" s="262"/>
      <c r="K913" s="262"/>
      <c r="L913" s="262"/>
      <c r="M913" s="262"/>
      <c r="N913" s="262"/>
      <c r="O913" s="262"/>
      <c r="P913" s="264"/>
      <c r="Q913" s="262"/>
      <c r="R913" s="262"/>
      <c r="S913" s="262"/>
      <c r="T913" s="262"/>
      <c r="U913" s="262"/>
      <c r="V913" s="262"/>
      <c r="W913" s="262"/>
      <c r="X913" s="262"/>
    </row>
    <row r="914" spans="5:24" x14ac:dyDescent="0.25">
      <c r="E914" s="262"/>
      <c r="F914" s="262"/>
      <c r="G914" s="262"/>
      <c r="H914" s="262"/>
      <c r="I914" s="263"/>
      <c r="J914" s="262"/>
      <c r="K914" s="262"/>
      <c r="L914" s="262"/>
      <c r="M914" s="262"/>
      <c r="N914" s="262"/>
      <c r="O914" s="262"/>
      <c r="P914" s="264"/>
      <c r="Q914" s="262"/>
      <c r="R914" s="262"/>
      <c r="S914" s="262"/>
      <c r="T914" s="262"/>
      <c r="U914" s="262"/>
      <c r="V914" s="262"/>
      <c r="W914" s="262"/>
      <c r="X914" s="262"/>
    </row>
    <row r="915" spans="5:24" x14ac:dyDescent="0.25">
      <c r="E915" s="262"/>
      <c r="F915" s="262"/>
      <c r="G915" s="262"/>
      <c r="H915" s="262"/>
      <c r="I915" s="263"/>
      <c r="J915" s="262"/>
      <c r="K915" s="262"/>
      <c r="L915" s="262"/>
      <c r="M915" s="262"/>
      <c r="N915" s="262"/>
      <c r="O915" s="262"/>
      <c r="P915" s="264"/>
      <c r="Q915" s="262"/>
      <c r="R915" s="262"/>
      <c r="S915" s="262"/>
      <c r="T915" s="262"/>
      <c r="U915" s="262"/>
      <c r="V915" s="262"/>
      <c r="W915" s="262"/>
      <c r="X915" s="262"/>
    </row>
    <row r="916" spans="5:24" x14ac:dyDescent="0.25">
      <c r="E916" s="262"/>
      <c r="F916" s="262"/>
      <c r="G916" s="262"/>
      <c r="H916" s="262"/>
      <c r="I916" s="263"/>
      <c r="J916" s="262"/>
      <c r="K916" s="262"/>
      <c r="L916" s="262"/>
      <c r="M916" s="262"/>
      <c r="N916" s="262"/>
      <c r="O916" s="262"/>
      <c r="P916" s="264"/>
      <c r="Q916" s="262"/>
      <c r="R916" s="262"/>
      <c r="S916" s="262"/>
      <c r="T916" s="262"/>
      <c r="U916" s="262"/>
      <c r="V916" s="262"/>
      <c r="W916" s="262"/>
      <c r="X916" s="262"/>
    </row>
    <row r="917" spans="5:24" x14ac:dyDescent="0.25">
      <c r="E917" s="262"/>
      <c r="F917" s="262"/>
      <c r="G917" s="262"/>
      <c r="H917" s="262"/>
      <c r="I917" s="263"/>
      <c r="J917" s="262"/>
      <c r="K917" s="262"/>
      <c r="L917" s="262"/>
      <c r="M917" s="262"/>
      <c r="N917" s="262"/>
      <c r="O917" s="262"/>
      <c r="P917" s="264"/>
      <c r="Q917" s="262"/>
      <c r="R917" s="262"/>
      <c r="S917" s="262"/>
      <c r="T917" s="262"/>
      <c r="U917" s="262"/>
      <c r="V917" s="262"/>
      <c r="W917" s="262"/>
      <c r="X917" s="262"/>
    </row>
    <row r="918" spans="5:24" x14ac:dyDescent="0.25">
      <c r="E918" s="262"/>
      <c r="F918" s="262"/>
      <c r="G918" s="262"/>
      <c r="H918" s="262"/>
      <c r="I918" s="263"/>
      <c r="J918" s="262"/>
      <c r="K918" s="262"/>
      <c r="L918" s="262"/>
      <c r="M918" s="262"/>
      <c r="N918" s="262"/>
      <c r="O918" s="262"/>
      <c r="P918" s="264"/>
      <c r="Q918" s="262"/>
      <c r="R918" s="262"/>
      <c r="S918" s="262"/>
      <c r="T918" s="262"/>
      <c r="U918" s="262"/>
      <c r="V918" s="262"/>
      <c r="W918" s="262"/>
      <c r="X918" s="262"/>
    </row>
    <row r="919" spans="5:24" x14ac:dyDescent="0.25">
      <c r="E919" s="262"/>
      <c r="F919" s="262"/>
      <c r="G919" s="262"/>
      <c r="H919" s="262"/>
      <c r="I919" s="263"/>
      <c r="J919" s="262"/>
      <c r="K919" s="262"/>
      <c r="L919" s="262"/>
      <c r="M919" s="262"/>
      <c r="N919" s="262"/>
      <c r="O919" s="262"/>
      <c r="P919" s="264"/>
      <c r="Q919" s="262"/>
      <c r="R919" s="262"/>
      <c r="S919" s="262"/>
      <c r="T919" s="262"/>
      <c r="U919" s="262"/>
      <c r="V919" s="262"/>
      <c r="W919" s="262"/>
      <c r="X919" s="262"/>
    </row>
    <row r="920" spans="5:24" x14ac:dyDescent="0.25">
      <c r="E920" s="262"/>
      <c r="F920" s="262"/>
      <c r="G920" s="262"/>
      <c r="H920" s="262"/>
      <c r="I920" s="263"/>
      <c r="J920" s="262"/>
      <c r="K920" s="262"/>
      <c r="L920" s="262"/>
      <c r="M920" s="262"/>
      <c r="N920" s="262"/>
      <c r="O920" s="262"/>
      <c r="P920" s="264"/>
      <c r="Q920" s="262"/>
      <c r="R920" s="262"/>
      <c r="S920" s="262"/>
      <c r="T920" s="262"/>
      <c r="U920" s="262"/>
      <c r="V920" s="262"/>
      <c r="W920" s="262"/>
      <c r="X920" s="262"/>
    </row>
    <row r="921" spans="5:24" x14ac:dyDescent="0.25">
      <c r="E921" s="262"/>
      <c r="F921" s="262"/>
      <c r="G921" s="262"/>
      <c r="H921" s="262"/>
      <c r="I921" s="263"/>
      <c r="J921" s="262"/>
      <c r="K921" s="262"/>
      <c r="L921" s="262"/>
      <c r="M921" s="262"/>
      <c r="N921" s="262"/>
      <c r="O921" s="262"/>
      <c r="P921" s="264"/>
      <c r="Q921" s="262"/>
      <c r="R921" s="262"/>
      <c r="S921" s="262"/>
      <c r="T921" s="262"/>
      <c r="U921" s="262"/>
      <c r="V921" s="262"/>
      <c r="W921" s="262"/>
      <c r="X921" s="262"/>
    </row>
    <row r="922" spans="5:24" x14ac:dyDescent="0.25">
      <c r="E922" s="262"/>
      <c r="F922" s="262"/>
      <c r="G922" s="262"/>
      <c r="H922" s="262"/>
      <c r="I922" s="263"/>
      <c r="J922" s="262"/>
      <c r="K922" s="262"/>
      <c r="L922" s="262"/>
      <c r="M922" s="262"/>
      <c r="N922" s="262"/>
      <c r="O922" s="262"/>
      <c r="P922" s="264"/>
      <c r="Q922" s="262"/>
      <c r="R922" s="262"/>
      <c r="S922" s="262"/>
      <c r="T922" s="262"/>
      <c r="U922" s="262"/>
      <c r="V922" s="262"/>
      <c r="W922" s="262"/>
      <c r="X922" s="262"/>
    </row>
    <row r="923" spans="5:24" x14ac:dyDescent="0.25">
      <c r="E923" s="262"/>
      <c r="F923" s="262"/>
      <c r="G923" s="262"/>
      <c r="H923" s="262"/>
      <c r="I923" s="263"/>
      <c r="J923" s="262"/>
      <c r="K923" s="262"/>
      <c r="L923" s="262"/>
      <c r="M923" s="262"/>
      <c r="N923" s="262"/>
      <c r="O923" s="262"/>
      <c r="P923" s="264"/>
      <c r="Q923" s="262"/>
      <c r="R923" s="262"/>
      <c r="S923" s="262"/>
      <c r="T923" s="262"/>
      <c r="U923" s="262"/>
      <c r="V923" s="262"/>
      <c r="W923" s="262"/>
      <c r="X923" s="262"/>
    </row>
    <row r="924" spans="5:24" x14ac:dyDescent="0.25">
      <c r="E924" s="262"/>
      <c r="F924" s="262"/>
      <c r="G924" s="262"/>
      <c r="H924" s="262"/>
      <c r="I924" s="263"/>
      <c r="J924" s="262"/>
      <c r="K924" s="262"/>
      <c r="L924" s="262"/>
      <c r="M924" s="262"/>
      <c r="N924" s="262"/>
      <c r="O924" s="262"/>
      <c r="P924" s="264"/>
      <c r="Q924" s="262"/>
      <c r="R924" s="262"/>
      <c r="S924" s="262"/>
      <c r="T924" s="262"/>
      <c r="U924" s="262"/>
      <c r="V924" s="262"/>
      <c r="W924" s="262"/>
      <c r="X924" s="262"/>
    </row>
    <row r="925" spans="5:24" x14ac:dyDescent="0.25">
      <c r="E925" s="262"/>
      <c r="F925" s="262"/>
      <c r="G925" s="262"/>
      <c r="H925" s="262"/>
      <c r="I925" s="263"/>
      <c r="J925" s="262"/>
      <c r="K925" s="262"/>
      <c r="L925" s="262"/>
      <c r="M925" s="262"/>
      <c r="N925" s="262"/>
      <c r="O925" s="262"/>
      <c r="P925" s="264"/>
      <c r="Q925" s="262"/>
      <c r="R925" s="262"/>
      <c r="S925" s="262"/>
      <c r="T925" s="262"/>
      <c r="U925" s="262"/>
      <c r="V925" s="262"/>
      <c r="W925" s="262"/>
      <c r="X925" s="262"/>
    </row>
    <row r="926" spans="5:24" x14ac:dyDescent="0.25">
      <c r="E926" s="262"/>
      <c r="F926" s="262"/>
      <c r="G926" s="262"/>
      <c r="H926" s="262"/>
      <c r="I926" s="263"/>
      <c r="J926" s="262"/>
      <c r="K926" s="262"/>
      <c r="L926" s="262"/>
      <c r="M926" s="262"/>
      <c r="N926" s="262"/>
      <c r="O926" s="262"/>
      <c r="P926" s="264"/>
      <c r="Q926" s="262"/>
      <c r="R926" s="262"/>
      <c r="S926" s="262"/>
      <c r="T926" s="262"/>
      <c r="U926" s="262"/>
      <c r="V926" s="262"/>
      <c r="W926" s="262"/>
      <c r="X926" s="262"/>
    </row>
    <row r="927" spans="5:24" x14ac:dyDescent="0.25">
      <c r="E927" s="262"/>
      <c r="F927" s="262"/>
      <c r="G927" s="262"/>
      <c r="H927" s="262"/>
      <c r="I927" s="263"/>
      <c r="J927" s="262"/>
      <c r="K927" s="262"/>
      <c r="L927" s="262"/>
      <c r="M927" s="262"/>
      <c r="N927" s="262"/>
      <c r="O927" s="262"/>
      <c r="P927" s="264"/>
      <c r="Q927" s="262"/>
      <c r="R927" s="262"/>
      <c r="S927" s="262"/>
      <c r="T927" s="262"/>
      <c r="U927" s="262"/>
      <c r="V927" s="262"/>
      <c r="W927" s="262"/>
      <c r="X927" s="262"/>
    </row>
    <row r="928" spans="5:24" x14ac:dyDescent="0.25">
      <c r="E928" s="262"/>
      <c r="F928" s="262"/>
      <c r="G928" s="262"/>
      <c r="H928" s="262"/>
      <c r="I928" s="263"/>
      <c r="J928" s="262"/>
      <c r="K928" s="262"/>
      <c r="L928" s="262"/>
      <c r="M928" s="262"/>
      <c r="N928" s="262"/>
      <c r="O928" s="262"/>
      <c r="P928" s="264"/>
      <c r="Q928" s="262"/>
      <c r="R928" s="262"/>
      <c r="S928" s="262"/>
      <c r="T928" s="262"/>
      <c r="U928" s="262"/>
      <c r="V928" s="262"/>
      <c r="W928" s="262"/>
      <c r="X928" s="262"/>
    </row>
    <row r="929" spans="5:24" x14ac:dyDescent="0.25">
      <c r="E929" s="262"/>
      <c r="F929" s="262"/>
      <c r="G929" s="262"/>
      <c r="H929" s="262"/>
      <c r="I929" s="263"/>
      <c r="J929" s="262"/>
      <c r="K929" s="262"/>
      <c r="L929" s="262"/>
      <c r="M929" s="262"/>
      <c r="N929" s="262"/>
      <c r="O929" s="262"/>
      <c r="P929" s="264"/>
      <c r="Q929" s="262"/>
      <c r="R929" s="262"/>
      <c r="S929" s="262"/>
      <c r="T929" s="262"/>
      <c r="U929" s="262"/>
      <c r="V929" s="262"/>
      <c r="W929" s="262"/>
      <c r="X929" s="262"/>
    </row>
    <row r="930" spans="5:24" x14ac:dyDescent="0.25">
      <c r="E930" s="262"/>
      <c r="F930" s="262"/>
      <c r="G930" s="262"/>
      <c r="H930" s="262"/>
      <c r="I930" s="263"/>
      <c r="J930" s="262"/>
      <c r="K930" s="262"/>
      <c r="L930" s="262"/>
      <c r="M930" s="262"/>
      <c r="N930" s="262"/>
      <c r="O930" s="262"/>
      <c r="P930" s="264"/>
      <c r="Q930" s="262"/>
      <c r="R930" s="262"/>
      <c r="S930" s="262"/>
      <c r="T930" s="262"/>
      <c r="U930" s="262"/>
      <c r="V930" s="262"/>
      <c r="W930" s="262"/>
      <c r="X930" s="262"/>
    </row>
    <row r="931" spans="5:24" x14ac:dyDescent="0.25">
      <c r="E931" s="262"/>
      <c r="F931" s="262"/>
      <c r="G931" s="262"/>
      <c r="H931" s="262"/>
      <c r="I931" s="263"/>
      <c r="J931" s="262"/>
      <c r="K931" s="262"/>
      <c r="L931" s="262"/>
      <c r="M931" s="262"/>
      <c r="N931" s="262"/>
      <c r="O931" s="262"/>
      <c r="P931" s="264"/>
      <c r="Q931" s="262"/>
      <c r="R931" s="262"/>
      <c r="S931" s="262"/>
      <c r="T931" s="262"/>
      <c r="U931" s="262"/>
      <c r="V931" s="262"/>
      <c r="W931" s="262"/>
      <c r="X931" s="262"/>
    </row>
    <row r="932" spans="5:24" x14ac:dyDescent="0.25">
      <c r="E932" s="262"/>
      <c r="F932" s="262"/>
      <c r="G932" s="262"/>
      <c r="H932" s="262"/>
      <c r="I932" s="263"/>
      <c r="J932" s="262"/>
      <c r="K932" s="262"/>
      <c r="L932" s="262"/>
      <c r="M932" s="262"/>
      <c r="N932" s="262"/>
      <c r="O932" s="262"/>
      <c r="P932" s="264"/>
      <c r="Q932" s="262"/>
      <c r="R932" s="262"/>
      <c r="S932" s="262"/>
      <c r="T932" s="262"/>
      <c r="U932" s="262"/>
      <c r="V932" s="262"/>
      <c r="W932" s="262"/>
      <c r="X932" s="262"/>
    </row>
    <row r="933" spans="5:24" x14ac:dyDescent="0.25">
      <c r="E933" s="262"/>
      <c r="F933" s="262"/>
      <c r="G933" s="262"/>
      <c r="H933" s="262"/>
      <c r="I933" s="263"/>
      <c r="J933" s="262"/>
      <c r="K933" s="262"/>
      <c r="L933" s="262"/>
      <c r="M933" s="262"/>
      <c r="N933" s="262"/>
      <c r="O933" s="262"/>
      <c r="P933" s="264"/>
      <c r="Q933" s="262"/>
      <c r="R933" s="262"/>
      <c r="S933" s="262"/>
      <c r="T933" s="262"/>
      <c r="U933" s="262"/>
      <c r="V933" s="262"/>
      <c r="W933" s="262"/>
      <c r="X933" s="262"/>
    </row>
    <row r="934" spans="5:24" x14ac:dyDescent="0.25">
      <c r="E934" s="262"/>
      <c r="F934" s="262"/>
      <c r="G934" s="262"/>
      <c r="H934" s="262"/>
      <c r="I934" s="263"/>
      <c r="J934" s="262"/>
      <c r="K934" s="262"/>
      <c r="L934" s="262"/>
      <c r="M934" s="262"/>
      <c r="N934" s="262"/>
      <c r="O934" s="262"/>
      <c r="P934" s="264"/>
      <c r="Q934" s="262"/>
      <c r="R934" s="262"/>
      <c r="S934" s="262"/>
      <c r="T934" s="262"/>
      <c r="U934" s="262"/>
      <c r="V934" s="262"/>
      <c r="W934" s="262"/>
      <c r="X934" s="262"/>
    </row>
    <row r="935" spans="5:24" x14ac:dyDescent="0.25">
      <c r="E935" s="262"/>
      <c r="F935" s="262"/>
      <c r="G935" s="262"/>
      <c r="H935" s="262"/>
      <c r="I935" s="263"/>
      <c r="J935" s="262"/>
      <c r="K935" s="262"/>
      <c r="L935" s="262"/>
      <c r="M935" s="262"/>
      <c r="N935" s="262"/>
      <c r="O935" s="262"/>
      <c r="P935" s="264"/>
      <c r="Q935" s="262"/>
      <c r="R935" s="262"/>
      <c r="S935" s="262"/>
      <c r="T935" s="262"/>
      <c r="U935" s="262"/>
      <c r="V935" s="262"/>
      <c r="W935" s="262"/>
      <c r="X935" s="262"/>
    </row>
    <row r="936" spans="5:24" x14ac:dyDescent="0.25">
      <c r="E936" s="262"/>
      <c r="F936" s="262"/>
      <c r="G936" s="262"/>
      <c r="H936" s="262"/>
      <c r="I936" s="263"/>
      <c r="J936" s="262"/>
      <c r="K936" s="262"/>
      <c r="L936" s="262"/>
      <c r="M936" s="262"/>
      <c r="N936" s="262"/>
      <c r="O936" s="262"/>
      <c r="P936" s="264"/>
      <c r="Q936" s="262"/>
      <c r="R936" s="262"/>
      <c r="S936" s="262"/>
      <c r="T936" s="262"/>
      <c r="U936" s="262"/>
      <c r="V936" s="262"/>
      <c r="W936" s="262"/>
      <c r="X936" s="262"/>
    </row>
    <row r="937" spans="5:24" x14ac:dyDescent="0.25">
      <c r="E937" s="262"/>
      <c r="F937" s="262"/>
      <c r="G937" s="262"/>
      <c r="H937" s="262"/>
      <c r="I937" s="263"/>
      <c r="J937" s="262"/>
      <c r="K937" s="262"/>
      <c r="L937" s="262"/>
      <c r="M937" s="262"/>
      <c r="N937" s="262"/>
      <c r="O937" s="262"/>
      <c r="P937" s="264"/>
      <c r="Q937" s="262"/>
      <c r="R937" s="262"/>
      <c r="S937" s="262"/>
      <c r="T937" s="262"/>
      <c r="U937" s="262"/>
      <c r="V937" s="262"/>
      <c r="W937" s="262"/>
      <c r="X937" s="262"/>
    </row>
    <row r="938" spans="5:24" x14ac:dyDescent="0.25">
      <c r="E938" s="262"/>
      <c r="F938" s="262"/>
      <c r="G938" s="262"/>
      <c r="H938" s="262"/>
      <c r="I938" s="263"/>
      <c r="J938" s="262"/>
      <c r="K938" s="262"/>
      <c r="L938" s="262"/>
      <c r="M938" s="262"/>
      <c r="N938" s="262"/>
      <c r="O938" s="262"/>
      <c r="P938" s="264"/>
      <c r="Q938" s="262"/>
      <c r="R938" s="262"/>
      <c r="S938" s="262"/>
      <c r="T938" s="262"/>
      <c r="U938" s="262"/>
      <c r="V938" s="262"/>
      <c r="W938" s="262"/>
      <c r="X938" s="262"/>
    </row>
    <row r="939" spans="5:24" x14ac:dyDescent="0.25">
      <c r="E939" s="262"/>
      <c r="F939" s="262"/>
      <c r="G939" s="262"/>
      <c r="H939" s="262"/>
      <c r="I939" s="263"/>
      <c r="J939" s="262"/>
      <c r="K939" s="262"/>
      <c r="L939" s="262"/>
      <c r="M939" s="262"/>
      <c r="N939" s="262"/>
      <c r="O939" s="262"/>
      <c r="P939" s="264"/>
      <c r="Q939" s="262"/>
      <c r="R939" s="262"/>
      <c r="S939" s="262"/>
      <c r="T939" s="262"/>
      <c r="U939" s="262"/>
      <c r="V939" s="262"/>
      <c r="W939" s="262"/>
      <c r="X939" s="262"/>
    </row>
    <row r="940" spans="5:24" x14ac:dyDescent="0.25">
      <c r="E940" s="262"/>
      <c r="F940" s="262"/>
      <c r="G940" s="262"/>
      <c r="H940" s="262"/>
      <c r="I940" s="263"/>
      <c r="J940" s="262"/>
      <c r="K940" s="262"/>
      <c r="L940" s="262"/>
      <c r="M940" s="262"/>
      <c r="N940" s="262"/>
      <c r="O940" s="262"/>
      <c r="P940" s="264"/>
      <c r="Q940" s="262"/>
      <c r="R940" s="262"/>
      <c r="S940" s="262"/>
      <c r="T940" s="262"/>
      <c r="U940" s="262"/>
      <c r="V940" s="262"/>
      <c r="W940" s="262"/>
      <c r="X940" s="262"/>
    </row>
    <row r="941" spans="5:24" x14ac:dyDescent="0.25">
      <c r="E941" s="262"/>
      <c r="F941" s="262"/>
      <c r="G941" s="262"/>
      <c r="H941" s="262"/>
      <c r="I941" s="263"/>
      <c r="J941" s="262"/>
      <c r="K941" s="262"/>
      <c r="L941" s="262"/>
      <c r="M941" s="262"/>
      <c r="N941" s="262"/>
      <c r="O941" s="262"/>
      <c r="P941" s="264"/>
      <c r="Q941" s="262"/>
      <c r="R941" s="262"/>
      <c r="S941" s="262"/>
      <c r="T941" s="262"/>
      <c r="U941" s="262"/>
      <c r="V941" s="262"/>
      <c r="W941" s="262"/>
      <c r="X941" s="262"/>
    </row>
    <row r="942" spans="5:24" x14ac:dyDescent="0.25">
      <c r="E942" s="262"/>
      <c r="F942" s="262"/>
      <c r="G942" s="262"/>
      <c r="H942" s="262"/>
      <c r="I942" s="263"/>
      <c r="J942" s="262"/>
      <c r="K942" s="262"/>
      <c r="L942" s="262"/>
      <c r="M942" s="262"/>
      <c r="N942" s="262"/>
      <c r="O942" s="262"/>
      <c r="P942" s="264"/>
      <c r="Q942" s="262"/>
      <c r="R942" s="262"/>
      <c r="S942" s="262"/>
      <c r="T942" s="262"/>
      <c r="U942" s="262"/>
      <c r="V942" s="262"/>
      <c r="W942" s="262"/>
      <c r="X942" s="262"/>
    </row>
    <row r="943" spans="5:24" x14ac:dyDescent="0.25">
      <c r="E943" s="262"/>
      <c r="F943" s="262"/>
      <c r="G943" s="262"/>
      <c r="H943" s="262"/>
      <c r="I943" s="263"/>
      <c r="J943" s="262"/>
      <c r="K943" s="262"/>
      <c r="L943" s="262"/>
      <c r="M943" s="262"/>
      <c r="N943" s="262"/>
      <c r="O943" s="262"/>
      <c r="P943" s="264"/>
      <c r="Q943" s="262"/>
      <c r="R943" s="262"/>
      <c r="S943" s="262"/>
      <c r="T943" s="262"/>
      <c r="U943" s="262"/>
      <c r="V943" s="262"/>
      <c r="W943" s="262"/>
      <c r="X943" s="262"/>
    </row>
    <row r="944" spans="5:24" x14ac:dyDescent="0.25">
      <c r="E944" s="262"/>
      <c r="F944" s="262"/>
      <c r="G944" s="262"/>
      <c r="H944" s="262"/>
      <c r="I944" s="263"/>
      <c r="J944" s="262"/>
      <c r="K944" s="262"/>
      <c r="L944" s="262"/>
      <c r="M944" s="262"/>
      <c r="N944" s="262"/>
      <c r="O944" s="262"/>
      <c r="P944" s="264"/>
      <c r="Q944" s="262"/>
      <c r="R944" s="262"/>
      <c r="S944" s="262"/>
      <c r="T944" s="262"/>
      <c r="U944" s="262"/>
      <c r="V944" s="262"/>
      <c r="W944" s="262"/>
      <c r="X944" s="262"/>
    </row>
    <row r="945" spans="5:24" x14ac:dyDescent="0.25">
      <c r="E945" s="262"/>
      <c r="F945" s="262"/>
      <c r="G945" s="262"/>
      <c r="H945" s="262"/>
      <c r="I945" s="263"/>
      <c r="J945" s="262"/>
      <c r="K945" s="262"/>
      <c r="L945" s="262"/>
      <c r="M945" s="262"/>
      <c r="N945" s="262"/>
      <c r="O945" s="262"/>
      <c r="P945" s="264"/>
      <c r="Q945" s="262"/>
      <c r="R945" s="262"/>
      <c r="S945" s="262"/>
      <c r="T945" s="262"/>
      <c r="U945" s="262"/>
      <c r="V945" s="262"/>
      <c r="W945" s="262"/>
      <c r="X945" s="262"/>
    </row>
    <row r="946" spans="5:24" x14ac:dyDescent="0.25">
      <c r="E946" s="262"/>
      <c r="F946" s="262"/>
      <c r="G946" s="262"/>
      <c r="H946" s="262"/>
      <c r="I946" s="263"/>
      <c r="J946" s="262"/>
      <c r="K946" s="262"/>
      <c r="L946" s="262"/>
      <c r="M946" s="262"/>
      <c r="N946" s="262"/>
      <c r="O946" s="262"/>
      <c r="P946" s="264"/>
      <c r="Q946" s="262"/>
      <c r="R946" s="262"/>
      <c r="S946" s="262"/>
      <c r="T946" s="262"/>
      <c r="U946" s="262"/>
      <c r="V946" s="262"/>
      <c r="W946" s="262"/>
      <c r="X946" s="262"/>
    </row>
    <row r="947" spans="5:24" x14ac:dyDescent="0.25">
      <c r="E947" s="262"/>
      <c r="F947" s="262"/>
      <c r="G947" s="262"/>
      <c r="H947" s="262"/>
      <c r="I947" s="263"/>
      <c r="J947" s="262"/>
      <c r="K947" s="262"/>
      <c r="L947" s="262"/>
      <c r="M947" s="262"/>
      <c r="N947" s="262"/>
      <c r="O947" s="262"/>
      <c r="P947" s="264"/>
      <c r="Q947" s="262"/>
      <c r="R947" s="262"/>
      <c r="S947" s="262"/>
      <c r="T947" s="262"/>
      <c r="U947" s="262"/>
      <c r="V947" s="262"/>
      <c r="W947" s="262"/>
      <c r="X947" s="262"/>
    </row>
    <row r="948" spans="5:24" x14ac:dyDescent="0.25">
      <c r="E948" s="262"/>
      <c r="F948" s="262"/>
      <c r="G948" s="262"/>
      <c r="H948" s="262"/>
      <c r="I948" s="263"/>
      <c r="J948" s="262"/>
      <c r="K948" s="262"/>
      <c r="L948" s="262"/>
      <c r="M948" s="262"/>
      <c r="N948" s="262"/>
      <c r="O948" s="262"/>
      <c r="P948" s="264"/>
      <c r="Q948" s="262"/>
      <c r="R948" s="262"/>
      <c r="S948" s="262"/>
      <c r="T948" s="262"/>
      <c r="U948" s="262"/>
      <c r="V948" s="262"/>
      <c r="W948" s="262"/>
      <c r="X948" s="262"/>
    </row>
    <row r="949" spans="5:24" x14ac:dyDescent="0.25">
      <c r="E949" s="262"/>
      <c r="F949" s="262"/>
      <c r="G949" s="262"/>
      <c r="H949" s="262"/>
      <c r="I949" s="263"/>
      <c r="J949" s="262"/>
      <c r="K949" s="262"/>
      <c r="L949" s="262"/>
      <c r="M949" s="262"/>
      <c r="N949" s="262"/>
      <c r="O949" s="262"/>
      <c r="P949" s="264"/>
      <c r="Q949" s="262"/>
      <c r="R949" s="262"/>
      <c r="S949" s="262"/>
      <c r="T949" s="262"/>
      <c r="U949" s="262"/>
      <c r="V949" s="262"/>
      <c r="W949" s="262"/>
      <c r="X949" s="262"/>
    </row>
    <row r="950" spans="5:24" x14ac:dyDescent="0.25">
      <c r="E950" s="262"/>
      <c r="F950" s="262"/>
      <c r="G950" s="262"/>
      <c r="H950" s="262"/>
      <c r="I950" s="263"/>
      <c r="J950" s="262"/>
      <c r="K950" s="262"/>
      <c r="L950" s="262"/>
      <c r="M950" s="262"/>
      <c r="N950" s="262"/>
      <c r="O950" s="262"/>
      <c r="P950" s="264"/>
      <c r="Q950" s="262"/>
      <c r="R950" s="262"/>
      <c r="S950" s="262"/>
      <c r="T950" s="262"/>
      <c r="U950" s="262"/>
      <c r="V950" s="262"/>
      <c r="W950" s="262"/>
      <c r="X950" s="262"/>
    </row>
    <row r="951" spans="5:24" x14ac:dyDescent="0.25">
      <c r="E951" s="262"/>
      <c r="F951" s="262"/>
      <c r="G951" s="262"/>
      <c r="H951" s="262"/>
      <c r="I951" s="263"/>
      <c r="J951" s="262"/>
      <c r="K951" s="262"/>
      <c r="L951" s="262"/>
      <c r="M951" s="262"/>
      <c r="N951" s="262"/>
      <c r="O951" s="262"/>
      <c r="P951" s="264"/>
      <c r="Q951" s="262"/>
      <c r="R951" s="262"/>
      <c r="S951" s="262"/>
      <c r="T951" s="262"/>
      <c r="U951" s="262"/>
      <c r="V951" s="262"/>
      <c r="W951" s="262"/>
      <c r="X951" s="262"/>
    </row>
    <row r="952" spans="5:24" x14ac:dyDescent="0.25">
      <c r="E952" s="262"/>
      <c r="F952" s="262"/>
      <c r="G952" s="262"/>
      <c r="H952" s="262"/>
      <c r="I952" s="263"/>
      <c r="J952" s="262"/>
      <c r="K952" s="262"/>
      <c r="L952" s="262"/>
      <c r="M952" s="262"/>
      <c r="N952" s="262"/>
      <c r="O952" s="262"/>
      <c r="P952" s="264"/>
      <c r="Q952" s="262"/>
      <c r="R952" s="262"/>
      <c r="S952" s="262"/>
      <c r="T952" s="262"/>
      <c r="U952" s="262"/>
      <c r="V952" s="262"/>
      <c r="W952" s="262"/>
      <c r="X952" s="262"/>
    </row>
    <row r="953" spans="5:24" x14ac:dyDescent="0.25">
      <c r="E953" s="262"/>
      <c r="F953" s="262"/>
      <c r="G953" s="262"/>
      <c r="H953" s="262"/>
      <c r="I953" s="263"/>
      <c r="J953" s="262"/>
      <c r="K953" s="262"/>
      <c r="L953" s="262"/>
      <c r="M953" s="262"/>
      <c r="N953" s="262"/>
      <c r="O953" s="262"/>
      <c r="P953" s="264"/>
      <c r="Q953" s="262"/>
      <c r="R953" s="262"/>
      <c r="S953" s="262"/>
      <c r="T953" s="262"/>
      <c r="U953" s="262"/>
      <c r="V953" s="262"/>
      <c r="W953" s="262"/>
      <c r="X953" s="262"/>
    </row>
    <row r="954" spans="5:24" x14ac:dyDescent="0.25">
      <c r="E954" s="262"/>
      <c r="F954" s="262"/>
      <c r="G954" s="262"/>
      <c r="H954" s="262"/>
      <c r="I954" s="263"/>
      <c r="J954" s="262"/>
      <c r="K954" s="262"/>
      <c r="L954" s="262"/>
      <c r="M954" s="262"/>
      <c r="N954" s="262"/>
      <c r="O954" s="262"/>
      <c r="P954" s="264"/>
      <c r="Q954" s="262"/>
      <c r="R954" s="262"/>
      <c r="S954" s="262"/>
      <c r="T954" s="262"/>
      <c r="U954" s="262"/>
      <c r="V954" s="262"/>
      <c r="W954" s="262"/>
      <c r="X954" s="262"/>
    </row>
    <row r="955" spans="5:24" x14ac:dyDescent="0.25">
      <c r="E955" s="262"/>
      <c r="F955" s="262"/>
      <c r="G955" s="262"/>
      <c r="H955" s="262"/>
      <c r="I955" s="263"/>
      <c r="J955" s="262"/>
      <c r="K955" s="262"/>
      <c r="L955" s="262"/>
      <c r="M955" s="262"/>
      <c r="N955" s="262"/>
      <c r="O955" s="262"/>
      <c r="P955" s="264"/>
      <c r="Q955" s="262"/>
      <c r="R955" s="262"/>
      <c r="S955" s="262"/>
      <c r="T955" s="262"/>
      <c r="U955" s="262"/>
      <c r="V955" s="262"/>
      <c r="W955" s="262"/>
      <c r="X955" s="262"/>
    </row>
    <row r="956" spans="5:24" x14ac:dyDescent="0.25">
      <c r="E956" s="262"/>
      <c r="F956" s="262"/>
      <c r="G956" s="262"/>
      <c r="H956" s="262"/>
      <c r="I956" s="263"/>
      <c r="J956" s="262"/>
      <c r="K956" s="262"/>
      <c r="L956" s="262"/>
      <c r="M956" s="262"/>
      <c r="N956" s="262"/>
      <c r="O956" s="262"/>
      <c r="P956" s="264"/>
      <c r="Q956" s="262"/>
      <c r="R956" s="262"/>
      <c r="S956" s="262"/>
      <c r="T956" s="262"/>
      <c r="U956" s="262"/>
      <c r="V956" s="262"/>
      <c r="W956" s="262"/>
      <c r="X956" s="262"/>
    </row>
    <row r="957" spans="5:24" x14ac:dyDescent="0.25">
      <c r="E957" s="262"/>
      <c r="F957" s="262"/>
      <c r="G957" s="262"/>
      <c r="H957" s="262"/>
      <c r="I957" s="263"/>
      <c r="J957" s="262"/>
      <c r="K957" s="262"/>
      <c r="L957" s="262"/>
      <c r="M957" s="262"/>
      <c r="N957" s="262"/>
      <c r="O957" s="262"/>
      <c r="P957" s="264"/>
      <c r="Q957" s="262"/>
      <c r="R957" s="262"/>
      <c r="S957" s="262"/>
      <c r="T957" s="262"/>
      <c r="U957" s="262"/>
      <c r="V957" s="262"/>
      <c r="W957" s="262"/>
      <c r="X957" s="262"/>
    </row>
    <row r="958" spans="5:24" x14ac:dyDescent="0.25">
      <c r="E958" s="262"/>
      <c r="F958" s="262"/>
      <c r="G958" s="262"/>
      <c r="H958" s="262"/>
      <c r="I958" s="263"/>
      <c r="J958" s="262"/>
      <c r="K958" s="262"/>
      <c r="L958" s="262"/>
      <c r="M958" s="262"/>
      <c r="N958" s="262"/>
      <c r="O958" s="262"/>
      <c r="P958" s="264"/>
      <c r="Q958" s="262"/>
      <c r="R958" s="262"/>
      <c r="S958" s="262"/>
      <c r="T958" s="262"/>
      <c r="U958" s="262"/>
      <c r="V958" s="262"/>
      <c r="W958" s="262"/>
      <c r="X958" s="262"/>
    </row>
    <row r="959" spans="5:24" x14ac:dyDescent="0.25">
      <c r="E959" s="262"/>
      <c r="F959" s="262"/>
      <c r="G959" s="262"/>
      <c r="H959" s="262"/>
      <c r="I959" s="263"/>
      <c r="J959" s="262"/>
      <c r="K959" s="262"/>
      <c r="L959" s="262"/>
      <c r="M959" s="262"/>
      <c r="N959" s="262"/>
      <c r="O959" s="262"/>
      <c r="P959" s="264"/>
      <c r="Q959" s="262"/>
      <c r="R959" s="262"/>
      <c r="S959" s="262"/>
      <c r="T959" s="262"/>
      <c r="U959" s="262"/>
      <c r="V959" s="262"/>
      <c r="W959" s="262"/>
      <c r="X959" s="262"/>
    </row>
    <row r="960" spans="5:24" x14ac:dyDescent="0.25">
      <c r="E960" s="262"/>
      <c r="F960" s="262"/>
      <c r="G960" s="262"/>
      <c r="H960" s="262"/>
      <c r="I960" s="263"/>
      <c r="J960" s="262"/>
      <c r="K960" s="262"/>
      <c r="L960" s="262"/>
      <c r="M960" s="262"/>
      <c r="N960" s="262"/>
      <c r="O960" s="262"/>
      <c r="P960" s="264"/>
      <c r="Q960" s="262"/>
      <c r="R960" s="262"/>
      <c r="S960" s="262"/>
      <c r="T960" s="262"/>
      <c r="U960" s="262"/>
      <c r="V960" s="262"/>
      <c r="W960" s="262"/>
      <c r="X960" s="262"/>
    </row>
    <row r="961" spans="5:24" x14ac:dyDescent="0.25">
      <c r="E961" s="262"/>
      <c r="F961" s="262"/>
      <c r="G961" s="262"/>
      <c r="H961" s="262"/>
      <c r="I961" s="263"/>
      <c r="J961" s="262"/>
      <c r="K961" s="262"/>
      <c r="L961" s="262"/>
      <c r="M961" s="262"/>
      <c r="N961" s="262"/>
      <c r="O961" s="262"/>
      <c r="P961" s="264"/>
      <c r="Q961" s="262"/>
      <c r="R961" s="262"/>
      <c r="S961" s="262"/>
      <c r="T961" s="262"/>
      <c r="U961" s="262"/>
      <c r="V961" s="262"/>
      <c r="W961" s="262"/>
      <c r="X961" s="262"/>
    </row>
    <row r="962" spans="5:24" x14ac:dyDescent="0.25">
      <c r="E962" s="262"/>
      <c r="F962" s="262"/>
      <c r="G962" s="262"/>
      <c r="H962" s="262"/>
      <c r="I962" s="263"/>
      <c r="J962" s="262"/>
      <c r="K962" s="262"/>
      <c r="L962" s="262"/>
      <c r="M962" s="262"/>
      <c r="N962" s="262"/>
      <c r="O962" s="262"/>
      <c r="P962" s="264"/>
      <c r="Q962" s="262"/>
      <c r="R962" s="262"/>
      <c r="S962" s="262"/>
      <c r="T962" s="262"/>
      <c r="U962" s="262"/>
      <c r="V962" s="262"/>
      <c r="W962" s="262"/>
      <c r="X962" s="262"/>
    </row>
    <row r="963" spans="5:24" x14ac:dyDescent="0.25">
      <c r="E963" s="262"/>
      <c r="F963" s="262"/>
      <c r="G963" s="262"/>
      <c r="H963" s="262"/>
      <c r="I963" s="263"/>
      <c r="J963" s="262"/>
      <c r="K963" s="262"/>
      <c r="L963" s="262"/>
      <c r="M963" s="262"/>
      <c r="N963" s="262"/>
      <c r="O963" s="262"/>
      <c r="P963" s="264"/>
      <c r="Q963" s="262"/>
      <c r="R963" s="262"/>
      <c r="S963" s="262"/>
      <c r="T963" s="262"/>
      <c r="U963" s="262"/>
      <c r="V963" s="262"/>
      <c r="W963" s="262"/>
      <c r="X963" s="262"/>
    </row>
    <row r="964" spans="5:24" x14ac:dyDescent="0.25">
      <c r="E964" s="262"/>
      <c r="F964" s="262"/>
      <c r="G964" s="262"/>
      <c r="H964" s="262"/>
      <c r="I964" s="263"/>
      <c r="J964" s="262"/>
      <c r="K964" s="262"/>
      <c r="L964" s="262"/>
      <c r="M964" s="262"/>
      <c r="N964" s="262"/>
      <c r="O964" s="262"/>
      <c r="P964" s="264"/>
      <c r="Q964" s="262"/>
      <c r="R964" s="262"/>
      <c r="S964" s="262"/>
      <c r="T964" s="262"/>
      <c r="U964" s="262"/>
      <c r="V964" s="262"/>
      <c r="W964" s="262"/>
      <c r="X964" s="262"/>
    </row>
    <row r="965" spans="5:24" x14ac:dyDescent="0.25">
      <c r="E965" s="262"/>
      <c r="F965" s="262"/>
      <c r="G965" s="262"/>
      <c r="H965" s="262"/>
      <c r="I965" s="263"/>
      <c r="J965" s="262"/>
      <c r="K965" s="262"/>
      <c r="L965" s="262"/>
      <c r="M965" s="262"/>
      <c r="N965" s="262"/>
      <c r="O965" s="262"/>
      <c r="P965" s="264"/>
      <c r="Q965" s="262"/>
      <c r="R965" s="262"/>
      <c r="S965" s="262"/>
      <c r="T965" s="262"/>
      <c r="U965" s="262"/>
      <c r="V965" s="262"/>
      <c r="W965" s="262"/>
      <c r="X965" s="262"/>
    </row>
    <row r="966" spans="5:24" x14ac:dyDescent="0.25">
      <c r="E966" s="262"/>
      <c r="F966" s="262"/>
      <c r="G966" s="262"/>
      <c r="H966" s="262"/>
      <c r="I966" s="263"/>
      <c r="J966" s="262"/>
      <c r="K966" s="262"/>
      <c r="L966" s="262"/>
      <c r="M966" s="262"/>
      <c r="N966" s="262"/>
      <c r="O966" s="262"/>
      <c r="P966" s="264"/>
      <c r="Q966" s="262"/>
      <c r="R966" s="262"/>
      <c r="S966" s="262"/>
      <c r="T966" s="262"/>
      <c r="U966" s="262"/>
      <c r="V966" s="262"/>
      <c r="W966" s="262"/>
      <c r="X966" s="262"/>
    </row>
    <row r="967" spans="5:24" x14ac:dyDescent="0.25">
      <c r="E967" s="262"/>
      <c r="F967" s="262"/>
      <c r="G967" s="262"/>
      <c r="H967" s="262"/>
      <c r="I967" s="263"/>
      <c r="J967" s="262"/>
      <c r="K967" s="262"/>
      <c r="L967" s="262"/>
      <c r="M967" s="262"/>
      <c r="N967" s="262"/>
      <c r="O967" s="262"/>
      <c r="P967" s="264"/>
      <c r="Q967" s="262"/>
      <c r="R967" s="262"/>
      <c r="S967" s="262"/>
      <c r="T967" s="262"/>
      <c r="U967" s="262"/>
      <c r="V967" s="262"/>
      <c r="W967" s="262"/>
      <c r="X967" s="262"/>
    </row>
    <row r="968" spans="5:24" x14ac:dyDescent="0.25">
      <c r="E968" s="262"/>
      <c r="F968" s="262"/>
      <c r="G968" s="262"/>
      <c r="H968" s="262"/>
      <c r="I968" s="263"/>
      <c r="J968" s="262"/>
      <c r="K968" s="262"/>
      <c r="L968" s="262"/>
      <c r="M968" s="262"/>
      <c r="N968" s="262"/>
      <c r="O968" s="262"/>
      <c r="P968" s="264"/>
      <c r="Q968" s="262"/>
      <c r="R968" s="262"/>
      <c r="S968" s="262"/>
      <c r="T968" s="262"/>
      <c r="U968" s="262"/>
      <c r="V968" s="262"/>
      <c r="W968" s="262"/>
      <c r="X968" s="262"/>
    </row>
    <row r="969" spans="5:24" x14ac:dyDescent="0.25">
      <c r="E969" s="262"/>
      <c r="F969" s="262"/>
      <c r="G969" s="262"/>
      <c r="H969" s="262"/>
      <c r="I969" s="263"/>
      <c r="J969" s="262"/>
      <c r="K969" s="262"/>
      <c r="L969" s="262"/>
      <c r="M969" s="262"/>
      <c r="N969" s="262"/>
      <c r="O969" s="262"/>
      <c r="P969" s="264"/>
      <c r="Q969" s="262"/>
      <c r="R969" s="262"/>
      <c r="S969" s="262"/>
      <c r="T969" s="262"/>
      <c r="U969" s="262"/>
      <c r="V969" s="262"/>
      <c r="W969" s="262"/>
      <c r="X969" s="262"/>
    </row>
    <row r="970" spans="5:24" x14ac:dyDescent="0.25">
      <c r="E970" s="262"/>
      <c r="F970" s="262"/>
      <c r="G970" s="262"/>
      <c r="H970" s="262"/>
      <c r="I970" s="263"/>
      <c r="J970" s="262"/>
      <c r="K970" s="262"/>
      <c r="L970" s="262"/>
      <c r="M970" s="262"/>
      <c r="N970" s="262"/>
      <c r="O970" s="262"/>
      <c r="P970" s="264"/>
      <c r="Q970" s="262"/>
      <c r="R970" s="262"/>
      <c r="S970" s="262"/>
      <c r="T970" s="262"/>
      <c r="U970" s="262"/>
      <c r="V970" s="262"/>
      <c r="W970" s="262"/>
      <c r="X970" s="262"/>
    </row>
    <row r="971" spans="5:24" x14ac:dyDescent="0.25">
      <c r="E971" s="262"/>
      <c r="F971" s="262"/>
      <c r="G971" s="262"/>
      <c r="H971" s="262"/>
      <c r="I971" s="263"/>
      <c r="J971" s="262"/>
      <c r="K971" s="262"/>
      <c r="L971" s="262"/>
      <c r="M971" s="262"/>
      <c r="N971" s="262"/>
      <c r="O971" s="262"/>
      <c r="P971" s="264"/>
      <c r="Q971" s="262"/>
      <c r="R971" s="262"/>
      <c r="S971" s="262"/>
      <c r="T971" s="262"/>
      <c r="U971" s="262"/>
      <c r="V971" s="262"/>
      <c r="W971" s="262"/>
      <c r="X971" s="262"/>
    </row>
    <row r="972" spans="5:24" x14ac:dyDescent="0.25">
      <c r="E972" s="262"/>
      <c r="F972" s="262"/>
      <c r="G972" s="262"/>
      <c r="H972" s="262"/>
      <c r="I972" s="263"/>
      <c r="J972" s="262"/>
      <c r="K972" s="262"/>
      <c r="L972" s="262"/>
      <c r="M972" s="262"/>
      <c r="N972" s="262"/>
      <c r="O972" s="262"/>
      <c r="P972" s="264"/>
      <c r="Q972" s="262"/>
      <c r="R972" s="262"/>
      <c r="S972" s="262"/>
      <c r="T972" s="262"/>
      <c r="U972" s="262"/>
      <c r="V972" s="262"/>
      <c r="W972" s="262"/>
      <c r="X972" s="262"/>
    </row>
    <row r="973" spans="5:24" x14ac:dyDescent="0.25">
      <c r="E973" s="262"/>
      <c r="F973" s="262"/>
      <c r="G973" s="262"/>
      <c r="H973" s="262"/>
      <c r="I973" s="263"/>
      <c r="J973" s="262"/>
      <c r="K973" s="262"/>
      <c r="L973" s="262"/>
      <c r="M973" s="262"/>
      <c r="N973" s="262"/>
      <c r="O973" s="262"/>
      <c r="P973" s="264"/>
      <c r="Q973" s="262"/>
      <c r="R973" s="262"/>
      <c r="S973" s="262"/>
      <c r="T973" s="262"/>
      <c r="U973" s="262"/>
      <c r="V973" s="262"/>
      <c r="W973" s="262"/>
      <c r="X973" s="262"/>
    </row>
    <row r="974" spans="5:24" x14ac:dyDescent="0.25">
      <c r="E974" s="262"/>
      <c r="F974" s="262"/>
      <c r="G974" s="262"/>
      <c r="H974" s="262"/>
      <c r="I974" s="263"/>
      <c r="J974" s="262"/>
      <c r="K974" s="262"/>
      <c r="L974" s="262"/>
      <c r="M974" s="262"/>
      <c r="N974" s="262"/>
      <c r="O974" s="262"/>
      <c r="P974" s="264"/>
      <c r="Q974" s="262"/>
      <c r="R974" s="262"/>
      <c r="S974" s="262"/>
      <c r="T974" s="262"/>
      <c r="U974" s="262"/>
      <c r="V974" s="262"/>
      <c r="W974" s="262"/>
      <c r="X974" s="262"/>
    </row>
    <row r="975" spans="5:24" x14ac:dyDescent="0.25">
      <c r="E975" s="262"/>
      <c r="F975" s="262"/>
      <c r="G975" s="262"/>
      <c r="H975" s="262"/>
      <c r="I975" s="263"/>
      <c r="J975" s="262"/>
      <c r="K975" s="262"/>
      <c r="L975" s="262"/>
      <c r="M975" s="262"/>
      <c r="N975" s="262"/>
      <c r="O975" s="262"/>
      <c r="P975" s="264"/>
      <c r="Q975" s="262"/>
      <c r="R975" s="262"/>
      <c r="S975" s="262"/>
      <c r="T975" s="262"/>
      <c r="U975" s="262"/>
      <c r="V975" s="262"/>
      <c r="W975" s="262"/>
      <c r="X975" s="262"/>
    </row>
    <row r="976" spans="5:24" x14ac:dyDescent="0.25">
      <c r="E976" s="262"/>
      <c r="F976" s="262"/>
      <c r="G976" s="262"/>
      <c r="H976" s="262"/>
      <c r="I976" s="263"/>
      <c r="J976" s="262"/>
      <c r="K976" s="262"/>
      <c r="L976" s="262"/>
      <c r="M976" s="262"/>
      <c r="N976" s="262"/>
      <c r="O976" s="262"/>
      <c r="P976" s="264"/>
      <c r="Q976" s="262"/>
      <c r="R976" s="262"/>
      <c r="S976" s="262"/>
      <c r="T976" s="262"/>
      <c r="U976" s="262"/>
      <c r="V976" s="262"/>
      <c r="W976" s="262"/>
      <c r="X976" s="262"/>
    </row>
    <row r="977" spans="5:24" x14ac:dyDescent="0.25">
      <c r="E977" s="262"/>
      <c r="F977" s="262"/>
      <c r="G977" s="262"/>
      <c r="H977" s="262"/>
      <c r="I977" s="263"/>
      <c r="J977" s="262"/>
      <c r="K977" s="262"/>
      <c r="L977" s="262"/>
      <c r="M977" s="262"/>
      <c r="N977" s="262"/>
      <c r="O977" s="262"/>
      <c r="P977" s="264"/>
      <c r="Q977" s="262"/>
      <c r="R977" s="262"/>
      <c r="S977" s="262"/>
      <c r="T977" s="262"/>
      <c r="U977" s="262"/>
      <c r="V977" s="262"/>
      <c r="W977" s="262"/>
      <c r="X977" s="262"/>
    </row>
    <row r="978" spans="5:24" x14ac:dyDescent="0.25">
      <c r="E978" s="262"/>
      <c r="F978" s="262"/>
      <c r="G978" s="262"/>
      <c r="H978" s="262"/>
      <c r="I978" s="263"/>
      <c r="J978" s="262"/>
      <c r="K978" s="262"/>
      <c r="L978" s="262"/>
      <c r="M978" s="262"/>
      <c r="N978" s="262"/>
      <c r="O978" s="262"/>
      <c r="P978" s="264"/>
      <c r="Q978" s="262"/>
      <c r="R978" s="262"/>
      <c r="S978" s="262"/>
      <c r="T978" s="262"/>
      <c r="U978" s="262"/>
      <c r="V978" s="262"/>
      <c r="W978" s="262"/>
      <c r="X978" s="262"/>
    </row>
    <row r="979" spans="5:24" x14ac:dyDescent="0.25">
      <c r="E979" s="262"/>
      <c r="F979" s="262"/>
      <c r="G979" s="262"/>
      <c r="H979" s="262"/>
      <c r="I979" s="263"/>
      <c r="J979" s="262"/>
      <c r="K979" s="262"/>
      <c r="L979" s="262"/>
      <c r="M979" s="262"/>
      <c r="N979" s="262"/>
      <c r="O979" s="262"/>
      <c r="P979" s="264"/>
      <c r="Q979" s="262"/>
      <c r="R979" s="262"/>
      <c r="S979" s="262"/>
      <c r="T979" s="262"/>
      <c r="U979" s="262"/>
      <c r="V979" s="262"/>
      <c r="W979" s="262"/>
      <c r="X979" s="262"/>
    </row>
    <row r="980" spans="5:24" x14ac:dyDescent="0.25">
      <c r="E980" s="262"/>
      <c r="F980" s="262"/>
      <c r="G980" s="262"/>
      <c r="H980" s="262"/>
      <c r="I980" s="263"/>
      <c r="J980" s="262"/>
      <c r="K980" s="262"/>
      <c r="L980" s="262"/>
      <c r="M980" s="262"/>
      <c r="N980" s="262"/>
      <c r="O980" s="262"/>
      <c r="P980" s="264"/>
      <c r="Q980" s="262"/>
      <c r="R980" s="262"/>
      <c r="S980" s="262"/>
      <c r="T980" s="262"/>
      <c r="U980" s="262"/>
      <c r="V980" s="262"/>
      <c r="W980" s="262"/>
      <c r="X980" s="262"/>
    </row>
    <row r="981" spans="5:24" x14ac:dyDescent="0.25">
      <c r="E981" s="262"/>
      <c r="F981" s="262"/>
      <c r="G981" s="262"/>
      <c r="H981" s="262"/>
      <c r="I981" s="263"/>
      <c r="J981" s="262"/>
      <c r="K981" s="262"/>
      <c r="L981" s="262"/>
      <c r="M981" s="262"/>
      <c r="N981" s="262"/>
      <c r="O981" s="262"/>
      <c r="P981" s="264"/>
      <c r="Q981" s="262"/>
      <c r="R981" s="262"/>
      <c r="S981" s="262"/>
      <c r="T981" s="262"/>
      <c r="U981" s="262"/>
      <c r="V981" s="262"/>
      <c r="W981" s="262"/>
      <c r="X981" s="262"/>
    </row>
    <row r="982" spans="5:24" x14ac:dyDescent="0.25">
      <c r="E982" s="262"/>
      <c r="F982" s="262"/>
      <c r="G982" s="262"/>
      <c r="H982" s="262"/>
      <c r="I982" s="263"/>
      <c r="J982" s="262"/>
      <c r="K982" s="262"/>
      <c r="L982" s="262"/>
      <c r="M982" s="262"/>
      <c r="N982" s="262"/>
      <c r="O982" s="262"/>
      <c r="P982" s="264"/>
      <c r="Q982" s="262"/>
      <c r="R982" s="262"/>
      <c r="S982" s="262"/>
      <c r="T982" s="262"/>
      <c r="U982" s="262"/>
      <c r="V982" s="262"/>
      <c r="W982" s="262"/>
      <c r="X982" s="262"/>
    </row>
    <row r="983" spans="5:24" x14ac:dyDescent="0.25">
      <c r="E983" s="262"/>
      <c r="F983" s="262"/>
      <c r="G983" s="262"/>
      <c r="H983" s="262"/>
      <c r="I983" s="263"/>
      <c r="J983" s="262"/>
      <c r="K983" s="262"/>
      <c r="L983" s="262"/>
      <c r="M983" s="262"/>
      <c r="N983" s="262"/>
      <c r="O983" s="262"/>
      <c r="P983" s="264"/>
      <c r="Q983" s="262"/>
      <c r="R983" s="262"/>
      <c r="S983" s="262"/>
      <c r="T983" s="262"/>
      <c r="U983" s="262"/>
      <c r="V983" s="262"/>
      <c r="W983" s="262"/>
      <c r="X983" s="262"/>
    </row>
    <row r="984" spans="5:24" x14ac:dyDescent="0.25">
      <c r="E984" s="262"/>
      <c r="F984" s="262"/>
      <c r="G984" s="262"/>
      <c r="H984" s="262"/>
      <c r="I984" s="263"/>
      <c r="J984" s="262"/>
      <c r="K984" s="262"/>
      <c r="L984" s="262"/>
      <c r="M984" s="262"/>
      <c r="N984" s="262"/>
      <c r="O984" s="262"/>
      <c r="P984" s="264"/>
      <c r="Q984" s="262"/>
      <c r="R984" s="262"/>
      <c r="S984" s="262"/>
      <c r="T984" s="262"/>
      <c r="U984" s="262"/>
      <c r="V984" s="262"/>
      <c r="W984" s="262"/>
      <c r="X984" s="262"/>
    </row>
    <row r="985" spans="5:24" x14ac:dyDescent="0.25">
      <c r="E985" s="262"/>
      <c r="F985" s="262"/>
      <c r="G985" s="262"/>
      <c r="H985" s="262"/>
      <c r="I985" s="263"/>
      <c r="J985" s="262"/>
      <c r="K985" s="262"/>
      <c r="L985" s="262"/>
      <c r="M985" s="262"/>
      <c r="N985" s="262"/>
      <c r="O985" s="262"/>
      <c r="P985" s="264"/>
      <c r="Q985" s="262"/>
      <c r="R985" s="262"/>
      <c r="S985" s="262"/>
      <c r="T985" s="262"/>
      <c r="U985" s="262"/>
      <c r="V985" s="262"/>
      <c r="W985" s="262"/>
      <c r="X985" s="262"/>
    </row>
    <row r="986" spans="5:24" x14ac:dyDescent="0.25">
      <c r="E986" s="262"/>
      <c r="F986" s="262"/>
      <c r="G986" s="262"/>
      <c r="H986" s="262"/>
      <c r="I986" s="263"/>
      <c r="J986" s="262"/>
      <c r="K986" s="262"/>
      <c r="L986" s="262"/>
      <c r="M986" s="262"/>
      <c r="N986" s="262"/>
      <c r="O986" s="262"/>
      <c r="P986" s="264"/>
      <c r="Q986" s="262"/>
      <c r="R986" s="262"/>
      <c r="S986" s="262"/>
      <c r="T986" s="262"/>
      <c r="U986" s="262"/>
      <c r="V986" s="262"/>
      <c r="W986" s="262"/>
      <c r="X986" s="262"/>
    </row>
    <row r="987" spans="5:24" x14ac:dyDescent="0.25">
      <c r="E987" s="262"/>
      <c r="F987" s="262"/>
      <c r="G987" s="262"/>
      <c r="H987" s="262"/>
      <c r="I987" s="263"/>
      <c r="J987" s="262"/>
      <c r="K987" s="262"/>
      <c r="L987" s="262"/>
      <c r="M987" s="262"/>
      <c r="N987" s="262"/>
      <c r="O987" s="262"/>
      <c r="P987" s="264"/>
      <c r="Q987" s="262"/>
      <c r="R987" s="262"/>
      <c r="S987" s="262"/>
      <c r="T987" s="262"/>
      <c r="U987" s="262"/>
      <c r="V987" s="262"/>
      <c r="W987" s="262"/>
      <c r="X987" s="262"/>
    </row>
    <row r="988" spans="5:24" x14ac:dyDescent="0.25">
      <c r="E988" s="262"/>
      <c r="F988" s="262"/>
      <c r="G988" s="262"/>
      <c r="H988" s="262"/>
      <c r="I988" s="263"/>
      <c r="J988" s="262"/>
      <c r="K988" s="262"/>
      <c r="L988" s="262"/>
      <c r="M988" s="262"/>
      <c r="N988" s="262"/>
      <c r="O988" s="262"/>
      <c r="P988" s="264"/>
      <c r="Q988" s="262"/>
      <c r="R988" s="262"/>
      <c r="S988" s="262"/>
      <c r="T988" s="262"/>
      <c r="U988" s="262"/>
      <c r="V988" s="262"/>
      <c r="W988" s="262"/>
      <c r="X988" s="262"/>
    </row>
    <row r="989" spans="5:24" x14ac:dyDescent="0.25">
      <c r="E989" s="262"/>
      <c r="F989" s="262"/>
      <c r="G989" s="262"/>
      <c r="H989" s="262"/>
      <c r="I989" s="263"/>
      <c r="J989" s="262"/>
      <c r="K989" s="262"/>
      <c r="L989" s="262"/>
      <c r="M989" s="262"/>
      <c r="N989" s="262"/>
      <c r="O989" s="262"/>
      <c r="P989" s="264"/>
      <c r="Q989" s="262"/>
      <c r="R989" s="262"/>
      <c r="S989" s="262"/>
      <c r="T989" s="262"/>
      <c r="U989" s="262"/>
      <c r="V989" s="262"/>
      <c r="W989" s="262"/>
      <c r="X989" s="262"/>
    </row>
    <row r="990" spans="5:24" x14ac:dyDescent="0.25">
      <c r="E990" s="262"/>
      <c r="F990" s="262"/>
      <c r="G990" s="262"/>
      <c r="H990" s="262"/>
      <c r="I990" s="263"/>
      <c r="J990" s="262"/>
      <c r="K990" s="262"/>
      <c r="L990" s="262"/>
      <c r="M990" s="262"/>
      <c r="N990" s="262"/>
      <c r="O990" s="262"/>
      <c r="P990" s="264"/>
      <c r="Q990" s="262"/>
      <c r="R990" s="262"/>
      <c r="S990" s="262"/>
      <c r="T990" s="262"/>
      <c r="U990" s="262"/>
      <c r="V990" s="262"/>
      <c r="W990" s="262"/>
      <c r="X990" s="262"/>
    </row>
    <row r="991" spans="5:24" x14ac:dyDescent="0.25">
      <c r="E991" s="262"/>
      <c r="F991" s="262"/>
      <c r="G991" s="262"/>
      <c r="H991" s="262"/>
      <c r="I991" s="263"/>
      <c r="J991" s="262"/>
      <c r="K991" s="262"/>
      <c r="L991" s="262"/>
      <c r="M991" s="262"/>
      <c r="N991" s="262"/>
      <c r="O991" s="262"/>
      <c r="P991" s="264"/>
      <c r="Q991" s="262"/>
      <c r="R991" s="262"/>
      <c r="S991" s="262"/>
      <c r="T991" s="262"/>
      <c r="U991" s="262"/>
      <c r="V991" s="262"/>
      <c r="W991" s="262"/>
      <c r="X991" s="262"/>
    </row>
    <row r="992" spans="5:24" x14ac:dyDescent="0.25">
      <c r="E992" s="262"/>
      <c r="F992" s="262"/>
      <c r="G992" s="262"/>
      <c r="H992" s="262"/>
      <c r="I992" s="263"/>
      <c r="J992" s="262"/>
      <c r="K992" s="262"/>
      <c r="L992" s="262"/>
      <c r="M992" s="262"/>
      <c r="N992" s="262"/>
      <c r="O992" s="262"/>
      <c r="P992" s="264"/>
      <c r="Q992" s="262"/>
      <c r="R992" s="262"/>
      <c r="S992" s="262"/>
      <c r="T992" s="262"/>
      <c r="U992" s="262"/>
      <c r="V992" s="262"/>
      <c r="W992" s="262"/>
      <c r="X992" s="262"/>
    </row>
    <row r="993" spans="5:24" x14ac:dyDescent="0.25">
      <c r="E993" s="262"/>
      <c r="F993" s="262"/>
      <c r="G993" s="262"/>
      <c r="H993" s="262"/>
      <c r="I993" s="263"/>
      <c r="J993" s="262"/>
      <c r="K993" s="262"/>
      <c r="L993" s="262"/>
      <c r="M993" s="262"/>
      <c r="N993" s="262"/>
      <c r="O993" s="262"/>
      <c r="P993" s="264"/>
      <c r="Q993" s="262"/>
      <c r="R993" s="262"/>
      <c r="S993" s="262"/>
      <c r="T993" s="262"/>
      <c r="U993" s="262"/>
      <c r="V993" s="262"/>
      <c r="W993" s="262"/>
      <c r="X993" s="262"/>
    </row>
    <row r="994" spans="5:24" x14ac:dyDescent="0.25">
      <c r="E994" s="262"/>
      <c r="F994" s="262"/>
      <c r="G994" s="262"/>
      <c r="H994" s="262"/>
      <c r="I994" s="263"/>
      <c r="J994" s="262"/>
      <c r="K994" s="262"/>
      <c r="L994" s="262"/>
      <c r="M994" s="262"/>
      <c r="N994" s="262"/>
      <c r="O994" s="262"/>
      <c r="P994" s="264"/>
      <c r="Q994" s="262"/>
      <c r="R994" s="262"/>
      <c r="S994" s="262"/>
      <c r="T994" s="262"/>
      <c r="U994" s="262"/>
      <c r="V994" s="262"/>
      <c r="W994" s="262"/>
      <c r="X994" s="262"/>
    </row>
    <row r="995" spans="5:24" x14ac:dyDescent="0.25">
      <c r="E995" s="262"/>
      <c r="F995" s="262"/>
      <c r="G995" s="262"/>
      <c r="H995" s="262"/>
      <c r="I995" s="263"/>
      <c r="J995" s="262"/>
      <c r="K995" s="262"/>
      <c r="L995" s="262"/>
      <c r="M995" s="262"/>
      <c r="N995" s="262"/>
      <c r="O995" s="262"/>
      <c r="P995" s="264"/>
      <c r="Q995" s="262"/>
      <c r="R995" s="262"/>
      <c r="S995" s="262"/>
      <c r="T995" s="262"/>
      <c r="U995" s="262"/>
      <c r="V995" s="262"/>
      <c r="W995" s="262"/>
      <c r="X995" s="262"/>
    </row>
    <row r="996" spans="5:24" x14ac:dyDescent="0.25">
      <c r="E996" s="262"/>
      <c r="F996" s="262"/>
      <c r="G996" s="262"/>
      <c r="H996" s="262"/>
      <c r="I996" s="263"/>
      <c r="J996" s="262"/>
      <c r="K996" s="262"/>
      <c r="L996" s="262"/>
      <c r="M996" s="262"/>
      <c r="N996" s="262"/>
      <c r="O996" s="262"/>
      <c r="P996" s="264"/>
      <c r="Q996" s="262"/>
      <c r="R996" s="262"/>
      <c r="S996" s="262"/>
      <c r="T996" s="262"/>
      <c r="U996" s="262"/>
      <c r="V996" s="262"/>
      <c r="W996" s="262"/>
      <c r="X996" s="262"/>
    </row>
    <row r="997" spans="5:24" x14ac:dyDescent="0.25">
      <c r="E997" s="262"/>
      <c r="F997" s="262"/>
      <c r="G997" s="262"/>
      <c r="H997" s="262"/>
      <c r="I997" s="263"/>
      <c r="J997" s="262"/>
      <c r="K997" s="262"/>
      <c r="L997" s="262"/>
      <c r="M997" s="262"/>
      <c r="N997" s="262"/>
      <c r="O997" s="262"/>
      <c r="P997" s="264"/>
      <c r="Q997" s="262"/>
      <c r="R997" s="262"/>
      <c r="S997" s="262"/>
      <c r="T997" s="262"/>
      <c r="U997" s="262"/>
      <c r="V997" s="262"/>
      <c r="W997" s="262"/>
      <c r="X997" s="262"/>
    </row>
    <row r="998" spans="5:24" x14ac:dyDescent="0.25">
      <c r="E998" s="262"/>
      <c r="F998" s="262"/>
      <c r="G998" s="262"/>
      <c r="H998" s="262"/>
      <c r="I998" s="263"/>
      <c r="J998" s="262"/>
      <c r="K998" s="262"/>
      <c r="L998" s="262"/>
      <c r="M998" s="262"/>
      <c r="N998" s="262"/>
      <c r="O998" s="262"/>
      <c r="P998" s="264"/>
      <c r="Q998" s="262"/>
      <c r="R998" s="262"/>
      <c r="S998" s="262"/>
      <c r="T998" s="262"/>
      <c r="U998" s="262"/>
      <c r="V998" s="262"/>
      <c r="W998" s="262"/>
      <c r="X998" s="262"/>
    </row>
    <row r="999" spans="5:24" x14ac:dyDescent="0.25">
      <c r="E999" s="262"/>
      <c r="F999" s="262"/>
      <c r="G999" s="262"/>
      <c r="H999" s="262"/>
      <c r="I999" s="263"/>
      <c r="J999" s="262"/>
      <c r="K999" s="262"/>
      <c r="L999" s="262"/>
      <c r="M999" s="262"/>
      <c r="N999" s="262"/>
      <c r="O999" s="262"/>
      <c r="P999" s="264"/>
      <c r="Q999" s="262"/>
      <c r="R999" s="262"/>
      <c r="S999" s="262"/>
      <c r="T999" s="262"/>
      <c r="U999" s="262"/>
      <c r="V999" s="262"/>
      <c r="W999" s="262"/>
      <c r="X999" s="262"/>
    </row>
    <row r="1000" spans="5:24" x14ac:dyDescent="0.25">
      <c r="E1000" s="262"/>
      <c r="F1000" s="262"/>
      <c r="G1000" s="262"/>
      <c r="H1000" s="262"/>
      <c r="I1000" s="263"/>
      <c r="J1000" s="262"/>
      <c r="K1000" s="262"/>
      <c r="L1000" s="262"/>
      <c r="M1000" s="262"/>
      <c r="N1000" s="262"/>
      <c r="O1000" s="262"/>
      <c r="P1000" s="264"/>
      <c r="Q1000" s="262"/>
      <c r="R1000" s="262"/>
      <c r="S1000" s="262"/>
      <c r="T1000" s="262"/>
      <c r="U1000" s="262"/>
      <c r="V1000" s="262"/>
      <c r="W1000" s="262"/>
      <c r="X1000" s="262"/>
    </row>
    <row r="1001" spans="5:24" x14ac:dyDescent="0.25">
      <c r="E1001" s="262"/>
      <c r="F1001" s="262"/>
      <c r="G1001" s="262"/>
      <c r="H1001" s="262"/>
      <c r="I1001" s="263"/>
      <c r="J1001" s="262"/>
      <c r="K1001" s="262"/>
      <c r="L1001" s="262"/>
      <c r="M1001" s="262"/>
      <c r="N1001" s="262"/>
      <c r="O1001" s="262"/>
      <c r="P1001" s="264"/>
      <c r="Q1001" s="262"/>
      <c r="R1001" s="262"/>
      <c r="S1001" s="262"/>
      <c r="T1001" s="262"/>
      <c r="U1001" s="262"/>
      <c r="V1001" s="262"/>
      <c r="W1001" s="262"/>
      <c r="X1001" s="262"/>
    </row>
    <row r="1002" spans="5:24" x14ac:dyDescent="0.25">
      <c r="E1002" s="262"/>
      <c r="F1002" s="262"/>
      <c r="G1002" s="262"/>
      <c r="H1002" s="262"/>
      <c r="I1002" s="263"/>
      <c r="J1002" s="262"/>
      <c r="K1002" s="262"/>
      <c r="L1002" s="262"/>
      <c r="M1002" s="262"/>
      <c r="N1002" s="262"/>
      <c r="O1002" s="262"/>
      <c r="P1002" s="264"/>
      <c r="Q1002" s="262"/>
      <c r="R1002" s="262"/>
      <c r="S1002" s="262"/>
      <c r="T1002" s="262"/>
      <c r="U1002" s="262"/>
      <c r="V1002" s="262"/>
      <c r="W1002" s="262"/>
      <c r="X1002" s="262"/>
    </row>
    <row r="1003" spans="5:24" x14ac:dyDescent="0.25">
      <c r="E1003" s="262"/>
      <c r="F1003" s="262"/>
      <c r="G1003" s="262"/>
      <c r="H1003" s="262"/>
      <c r="I1003" s="263"/>
      <c r="J1003" s="262"/>
      <c r="K1003" s="262"/>
      <c r="L1003" s="262"/>
      <c r="M1003" s="262"/>
      <c r="N1003" s="262"/>
      <c r="O1003" s="262"/>
      <c r="P1003" s="264"/>
      <c r="Q1003" s="262"/>
      <c r="R1003" s="262"/>
      <c r="S1003" s="262"/>
      <c r="T1003" s="262"/>
      <c r="U1003" s="262"/>
      <c r="V1003" s="262"/>
      <c r="W1003" s="262"/>
      <c r="X1003" s="262"/>
    </row>
    <row r="1004" spans="5:24" x14ac:dyDescent="0.25">
      <c r="E1004" s="262"/>
      <c r="F1004" s="262"/>
      <c r="G1004" s="262"/>
      <c r="H1004" s="262"/>
      <c r="I1004" s="263"/>
      <c r="J1004" s="262"/>
      <c r="K1004" s="262"/>
      <c r="L1004" s="262"/>
      <c r="M1004" s="262"/>
      <c r="N1004" s="262"/>
      <c r="O1004" s="262"/>
      <c r="P1004" s="264"/>
      <c r="Q1004" s="262"/>
      <c r="R1004" s="262"/>
      <c r="S1004" s="262"/>
      <c r="T1004" s="262"/>
      <c r="U1004" s="262"/>
      <c r="V1004" s="262"/>
      <c r="W1004" s="262"/>
      <c r="X1004" s="262"/>
    </row>
    <row r="1005" spans="5:24" x14ac:dyDescent="0.25">
      <c r="E1005" s="262"/>
      <c r="F1005" s="262"/>
      <c r="G1005" s="262"/>
      <c r="H1005" s="262"/>
      <c r="I1005" s="263"/>
      <c r="J1005" s="262"/>
      <c r="K1005" s="262"/>
      <c r="L1005" s="262"/>
      <c r="M1005" s="262"/>
      <c r="N1005" s="262"/>
      <c r="O1005" s="262"/>
      <c r="P1005" s="264"/>
      <c r="Q1005" s="262"/>
      <c r="R1005" s="262"/>
      <c r="S1005" s="262"/>
      <c r="T1005" s="262"/>
      <c r="U1005" s="262"/>
      <c r="V1005" s="262"/>
      <c r="W1005" s="262"/>
      <c r="X1005" s="262"/>
    </row>
    <row r="1006" spans="5:24" x14ac:dyDescent="0.25">
      <c r="E1006" s="262"/>
      <c r="F1006" s="262"/>
      <c r="G1006" s="262"/>
      <c r="H1006" s="262"/>
      <c r="I1006" s="263"/>
      <c r="J1006" s="262"/>
      <c r="K1006" s="262"/>
      <c r="L1006" s="262"/>
      <c r="M1006" s="262"/>
      <c r="N1006" s="262"/>
      <c r="O1006" s="262"/>
      <c r="P1006" s="264"/>
      <c r="Q1006" s="262"/>
      <c r="R1006" s="262"/>
      <c r="S1006" s="262"/>
      <c r="T1006" s="262"/>
      <c r="U1006" s="262"/>
      <c r="V1006" s="262"/>
      <c r="W1006" s="262"/>
      <c r="X1006" s="262"/>
    </row>
    <row r="1007" spans="5:24" x14ac:dyDescent="0.25">
      <c r="E1007" s="262"/>
      <c r="F1007" s="262"/>
      <c r="G1007" s="262"/>
      <c r="H1007" s="262"/>
      <c r="I1007" s="263"/>
      <c r="J1007" s="262"/>
      <c r="K1007" s="262"/>
      <c r="L1007" s="262"/>
      <c r="M1007" s="262"/>
      <c r="N1007" s="262"/>
      <c r="O1007" s="262"/>
      <c r="P1007" s="264"/>
      <c r="Q1007" s="262"/>
      <c r="R1007" s="262"/>
      <c r="S1007" s="262"/>
      <c r="T1007" s="262"/>
      <c r="U1007" s="262"/>
      <c r="V1007" s="262"/>
      <c r="W1007" s="262"/>
      <c r="X1007" s="262"/>
    </row>
    <row r="1008" spans="5:24" x14ac:dyDescent="0.25">
      <c r="E1008" s="262"/>
      <c r="F1008" s="262"/>
      <c r="G1008" s="262"/>
      <c r="H1008" s="262"/>
      <c r="I1008" s="263"/>
      <c r="J1008" s="262"/>
      <c r="K1008" s="262"/>
      <c r="L1008" s="262"/>
      <c r="M1008" s="262"/>
      <c r="N1008" s="262"/>
      <c r="O1008" s="262"/>
      <c r="P1008" s="264"/>
      <c r="Q1008" s="262"/>
      <c r="R1008" s="262"/>
      <c r="S1008" s="262"/>
      <c r="T1008" s="262"/>
      <c r="U1008" s="262"/>
      <c r="V1008" s="262"/>
      <c r="W1008" s="262"/>
      <c r="X1008" s="262"/>
    </row>
    <row r="1009" spans="5:24" x14ac:dyDescent="0.25">
      <c r="E1009" s="262"/>
      <c r="F1009" s="262"/>
      <c r="G1009" s="262"/>
      <c r="H1009" s="262"/>
      <c r="I1009" s="263"/>
      <c r="J1009" s="262"/>
      <c r="K1009" s="262"/>
      <c r="L1009" s="262"/>
      <c r="M1009" s="262"/>
      <c r="N1009" s="262"/>
      <c r="O1009" s="262"/>
      <c r="P1009" s="264"/>
      <c r="Q1009" s="262"/>
      <c r="R1009" s="262"/>
      <c r="S1009" s="262"/>
      <c r="T1009" s="262"/>
      <c r="U1009" s="262"/>
      <c r="V1009" s="262"/>
      <c r="W1009" s="262"/>
      <c r="X1009" s="262"/>
    </row>
    <row r="1010" spans="5:24" x14ac:dyDescent="0.25">
      <c r="E1010" s="262"/>
      <c r="F1010" s="262"/>
      <c r="G1010" s="262"/>
      <c r="H1010" s="262"/>
      <c r="I1010" s="263"/>
      <c r="J1010" s="262"/>
      <c r="K1010" s="262"/>
      <c r="L1010" s="262"/>
      <c r="M1010" s="262"/>
      <c r="N1010" s="262"/>
      <c r="O1010" s="262"/>
      <c r="P1010" s="264"/>
      <c r="Q1010" s="262"/>
      <c r="R1010" s="262"/>
      <c r="S1010" s="262"/>
      <c r="T1010" s="262"/>
      <c r="U1010" s="262"/>
      <c r="V1010" s="262"/>
      <c r="W1010" s="262"/>
      <c r="X1010" s="262"/>
    </row>
    <row r="1011" spans="5:24" x14ac:dyDescent="0.25">
      <c r="E1011" s="262"/>
      <c r="F1011" s="262"/>
      <c r="G1011" s="262"/>
      <c r="H1011" s="262"/>
      <c r="I1011" s="263"/>
      <c r="J1011" s="262"/>
      <c r="K1011" s="262"/>
      <c r="L1011" s="262"/>
      <c r="M1011" s="262"/>
      <c r="N1011" s="262"/>
      <c r="O1011" s="262"/>
      <c r="P1011" s="264"/>
      <c r="Q1011" s="262"/>
      <c r="R1011" s="262"/>
      <c r="S1011" s="262"/>
      <c r="T1011" s="262"/>
      <c r="U1011" s="262"/>
      <c r="V1011" s="262"/>
      <c r="W1011" s="262"/>
      <c r="X1011" s="262"/>
    </row>
    <row r="1012" spans="5:24" x14ac:dyDescent="0.25">
      <c r="E1012" s="262"/>
      <c r="F1012" s="262"/>
      <c r="G1012" s="262"/>
      <c r="H1012" s="262"/>
      <c r="I1012" s="263"/>
      <c r="J1012" s="262"/>
      <c r="K1012" s="262"/>
      <c r="L1012" s="262"/>
      <c r="M1012" s="262"/>
      <c r="N1012" s="262"/>
      <c r="O1012" s="262"/>
      <c r="P1012" s="264"/>
      <c r="Q1012" s="262"/>
      <c r="R1012" s="262"/>
      <c r="S1012" s="262"/>
      <c r="T1012" s="262"/>
      <c r="U1012" s="262"/>
      <c r="V1012" s="262"/>
      <c r="W1012" s="262"/>
      <c r="X1012" s="262"/>
    </row>
    <row r="1013" spans="5:24" x14ac:dyDescent="0.25">
      <c r="E1013" s="262"/>
      <c r="F1013" s="262"/>
      <c r="G1013" s="262"/>
      <c r="H1013" s="262"/>
      <c r="I1013" s="263"/>
      <c r="J1013" s="262"/>
      <c r="K1013" s="262"/>
      <c r="L1013" s="262"/>
      <c r="M1013" s="262"/>
      <c r="N1013" s="262"/>
      <c r="O1013" s="262"/>
      <c r="P1013" s="264"/>
      <c r="Q1013" s="262"/>
      <c r="R1013" s="262"/>
      <c r="S1013" s="262"/>
      <c r="T1013" s="262"/>
      <c r="U1013" s="262"/>
      <c r="V1013" s="262"/>
      <c r="W1013" s="262"/>
      <c r="X1013" s="262"/>
    </row>
    <row r="1014" spans="5:24" x14ac:dyDescent="0.25">
      <c r="E1014" s="262"/>
      <c r="F1014" s="262"/>
      <c r="G1014" s="262"/>
      <c r="H1014" s="262"/>
      <c r="I1014" s="263"/>
      <c r="J1014" s="262"/>
      <c r="K1014" s="262"/>
      <c r="L1014" s="262"/>
      <c r="M1014" s="262"/>
      <c r="N1014" s="262"/>
      <c r="O1014" s="262"/>
      <c r="P1014" s="264"/>
      <c r="Q1014" s="262"/>
      <c r="R1014" s="262"/>
      <c r="S1014" s="262"/>
      <c r="T1014" s="262"/>
      <c r="U1014" s="262"/>
      <c r="V1014" s="262"/>
      <c r="W1014" s="262"/>
      <c r="X1014" s="262"/>
    </row>
    <row r="1015" spans="5:24" x14ac:dyDescent="0.25">
      <c r="E1015" s="262"/>
      <c r="F1015" s="262"/>
      <c r="G1015" s="262"/>
      <c r="H1015" s="262"/>
      <c r="I1015" s="263"/>
      <c r="J1015" s="262"/>
      <c r="K1015" s="262"/>
      <c r="L1015" s="262"/>
      <c r="M1015" s="262"/>
      <c r="N1015" s="262"/>
      <c r="O1015" s="262"/>
      <c r="P1015" s="264"/>
      <c r="Q1015" s="262"/>
      <c r="R1015" s="262"/>
      <c r="S1015" s="262"/>
      <c r="T1015" s="262"/>
      <c r="U1015" s="262"/>
      <c r="V1015" s="262"/>
      <c r="W1015" s="262"/>
      <c r="X1015" s="262"/>
    </row>
    <row r="1016" spans="5:24" x14ac:dyDescent="0.25">
      <c r="E1016" s="262"/>
      <c r="F1016" s="262"/>
      <c r="G1016" s="262"/>
      <c r="H1016" s="262"/>
      <c r="I1016" s="263"/>
      <c r="J1016" s="262"/>
      <c r="K1016" s="262"/>
      <c r="L1016" s="262"/>
      <c r="M1016" s="262"/>
      <c r="N1016" s="262"/>
      <c r="O1016" s="262"/>
      <c r="P1016" s="264"/>
      <c r="Q1016" s="262"/>
      <c r="R1016" s="262"/>
      <c r="S1016" s="262"/>
      <c r="T1016" s="262"/>
      <c r="U1016" s="262"/>
      <c r="V1016" s="262"/>
      <c r="W1016" s="262"/>
      <c r="X1016" s="262"/>
    </row>
    <row r="1017" spans="5:24" x14ac:dyDescent="0.25">
      <c r="E1017" s="262"/>
      <c r="F1017" s="262"/>
      <c r="G1017" s="262"/>
      <c r="H1017" s="262"/>
      <c r="I1017" s="263"/>
      <c r="J1017" s="262"/>
      <c r="K1017" s="262"/>
      <c r="L1017" s="262"/>
      <c r="M1017" s="262"/>
      <c r="N1017" s="262"/>
      <c r="O1017" s="262"/>
      <c r="P1017" s="264"/>
      <c r="Q1017" s="262"/>
      <c r="R1017" s="262"/>
      <c r="S1017" s="262"/>
      <c r="T1017" s="262"/>
      <c r="U1017" s="262"/>
      <c r="V1017" s="262"/>
      <c r="W1017" s="262"/>
      <c r="X1017" s="262"/>
    </row>
    <row r="1018" spans="5:24" x14ac:dyDescent="0.25">
      <c r="E1018" s="262"/>
      <c r="F1018" s="262"/>
      <c r="G1018" s="262"/>
      <c r="H1018" s="262"/>
      <c r="I1018" s="263"/>
      <c r="J1018" s="262"/>
      <c r="K1018" s="262"/>
      <c r="L1018" s="262"/>
      <c r="M1018" s="262"/>
      <c r="N1018" s="262"/>
      <c r="O1018" s="262"/>
      <c r="P1018" s="264"/>
      <c r="Q1018" s="262"/>
      <c r="R1018" s="262"/>
      <c r="S1018" s="262"/>
      <c r="T1018" s="262"/>
      <c r="U1018" s="262"/>
      <c r="V1018" s="262"/>
      <c r="W1018" s="262"/>
      <c r="X1018" s="262"/>
    </row>
    <row r="1019" spans="5:24" x14ac:dyDescent="0.25">
      <c r="E1019" s="262"/>
      <c r="F1019" s="262"/>
      <c r="G1019" s="262"/>
      <c r="H1019" s="262"/>
      <c r="I1019" s="263"/>
      <c r="J1019" s="262"/>
      <c r="K1019" s="262"/>
      <c r="L1019" s="262"/>
      <c r="M1019" s="262"/>
      <c r="N1019" s="262"/>
      <c r="O1019" s="262"/>
      <c r="P1019" s="264"/>
      <c r="Q1019" s="262"/>
      <c r="R1019" s="262"/>
      <c r="S1019" s="262"/>
      <c r="T1019" s="262"/>
      <c r="U1019" s="262"/>
      <c r="V1019" s="262"/>
      <c r="W1019" s="262"/>
      <c r="X1019" s="262"/>
    </row>
    <row r="1020" spans="5:24" x14ac:dyDescent="0.25">
      <c r="E1020" s="262"/>
      <c r="F1020" s="262"/>
      <c r="G1020" s="262"/>
      <c r="H1020" s="262"/>
      <c r="I1020" s="263"/>
      <c r="J1020" s="262"/>
      <c r="K1020" s="262"/>
      <c r="L1020" s="262"/>
      <c r="M1020" s="262"/>
      <c r="N1020" s="262"/>
      <c r="O1020" s="262"/>
      <c r="P1020" s="264"/>
      <c r="Q1020" s="262"/>
      <c r="R1020" s="262"/>
      <c r="S1020" s="262"/>
      <c r="T1020" s="262"/>
      <c r="U1020" s="262"/>
      <c r="V1020" s="262"/>
      <c r="W1020" s="262"/>
      <c r="X1020" s="262"/>
    </row>
    <row r="1021" spans="5:24" x14ac:dyDescent="0.25">
      <c r="E1021" s="262"/>
      <c r="F1021" s="262"/>
      <c r="G1021" s="262"/>
      <c r="H1021" s="262"/>
      <c r="I1021" s="263"/>
      <c r="J1021" s="262"/>
      <c r="K1021" s="262"/>
      <c r="L1021" s="262"/>
      <c r="M1021" s="262"/>
      <c r="N1021" s="262"/>
      <c r="O1021" s="262"/>
      <c r="P1021" s="264"/>
      <c r="Q1021" s="262"/>
      <c r="R1021" s="262"/>
      <c r="S1021" s="262"/>
      <c r="T1021" s="262"/>
      <c r="U1021" s="262"/>
      <c r="V1021" s="262"/>
      <c r="W1021" s="262"/>
      <c r="X1021" s="262"/>
    </row>
    <row r="1022" spans="5:24" x14ac:dyDescent="0.25">
      <c r="E1022" s="262"/>
      <c r="F1022" s="262"/>
      <c r="G1022" s="262"/>
      <c r="H1022" s="262"/>
      <c r="I1022" s="263"/>
      <c r="J1022" s="262"/>
      <c r="K1022" s="262"/>
      <c r="L1022" s="262"/>
      <c r="M1022" s="262"/>
      <c r="N1022" s="262"/>
      <c r="O1022" s="262"/>
      <c r="P1022" s="264"/>
      <c r="Q1022" s="262"/>
      <c r="R1022" s="262"/>
      <c r="S1022" s="262"/>
      <c r="T1022" s="262"/>
      <c r="U1022" s="262"/>
      <c r="V1022" s="262"/>
      <c r="W1022" s="262"/>
      <c r="X1022" s="262"/>
    </row>
    <row r="1023" spans="5:24" x14ac:dyDescent="0.25">
      <c r="E1023" s="262"/>
      <c r="F1023" s="262"/>
      <c r="G1023" s="262"/>
      <c r="H1023" s="262"/>
      <c r="I1023" s="263"/>
      <c r="J1023" s="262"/>
      <c r="K1023" s="262"/>
      <c r="L1023" s="262"/>
      <c r="M1023" s="262"/>
      <c r="N1023" s="262"/>
      <c r="O1023" s="262"/>
      <c r="P1023" s="264"/>
      <c r="Q1023" s="262"/>
      <c r="R1023" s="262"/>
      <c r="S1023" s="262"/>
      <c r="T1023" s="262"/>
      <c r="U1023" s="262"/>
      <c r="V1023" s="262"/>
      <c r="W1023" s="262"/>
      <c r="X1023" s="262"/>
    </row>
    <row r="1024" spans="5:24" x14ac:dyDescent="0.25">
      <c r="E1024" s="262"/>
      <c r="F1024" s="262"/>
      <c r="G1024" s="262"/>
      <c r="H1024" s="262"/>
      <c r="I1024" s="263"/>
      <c r="J1024" s="262"/>
      <c r="K1024" s="262"/>
      <c r="L1024" s="262"/>
      <c r="M1024" s="262"/>
      <c r="N1024" s="262"/>
      <c r="O1024" s="262"/>
      <c r="P1024" s="264"/>
      <c r="Q1024" s="262"/>
      <c r="R1024" s="262"/>
      <c r="S1024" s="262"/>
      <c r="T1024" s="262"/>
      <c r="U1024" s="262"/>
      <c r="V1024" s="262"/>
      <c r="W1024" s="262"/>
      <c r="X1024" s="262"/>
    </row>
    <row r="1025" spans="5:24" x14ac:dyDescent="0.25">
      <c r="E1025" s="262"/>
      <c r="F1025" s="262"/>
      <c r="G1025" s="262"/>
      <c r="H1025" s="262"/>
      <c r="I1025" s="263"/>
      <c r="J1025" s="262"/>
      <c r="K1025" s="262"/>
      <c r="L1025" s="262"/>
      <c r="M1025" s="262"/>
      <c r="N1025" s="262"/>
      <c r="O1025" s="262"/>
      <c r="P1025" s="264"/>
      <c r="Q1025" s="262"/>
      <c r="R1025" s="262"/>
      <c r="S1025" s="262"/>
      <c r="T1025" s="262"/>
      <c r="U1025" s="262"/>
      <c r="V1025" s="262"/>
      <c r="W1025" s="262"/>
      <c r="X1025" s="262"/>
    </row>
    <row r="1026" spans="5:24" x14ac:dyDescent="0.25">
      <c r="E1026" s="262"/>
      <c r="F1026" s="262"/>
      <c r="G1026" s="262"/>
      <c r="H1026" s="262"/>
      <c r="I1026" s="263"/>
      <c r="J1026" s="262"/>
      <c r="K1026" s="262"/>
      <c r="L1026" s="262"/>
      <c r="M1026" s="262"/>
      <c r="N1026" s="262"/>
      <c r="O1026" s="262"/>
      <c r="P1026" s="264"/>
      <c r="Q1026" s="262"/>
      <c r="R1026" s="262"/>
      <c r="S1026" s="262"/>
      <c r="T1026" s="262"/>
      <c r="U1026" s="262"/>
      <c r="V1026" s="262"/>
      <c r="W1026" s="262"/>
      <c r="X1026" s="262"/>
    </row>
    <row r="1027" spans="5:24" x14ac:dyDescent="0.25">
      <c r="E1027" s="262"/>
      <c r="F1027" s="262"/>
      <c r="G1027" s="262"/>
      <c r="H1027" s="262"/>
      <c r="I1027" s="263"/>
      <c r="J1027" s="262"/>
      <c r="K1027" s="262"/>
      <c r="L1027" s="262"/>
      <c r="M1027" s="262"/>
      <c r="N1027" s="262"/>
      <c r="O1027" s="262"/>
      <c r="P1027" s="264"/>
      <c r="Q1027" s="262"/>
      <c r="R1027" s="262"/>
      <c r="S1027" s="262"/>
      <c r="T1027" s="262"/>
      <c r="U1027" s="262"/>
      <c r="V1027" s="262"/>
      <c r="W1027" s="262"/>
      <c r="X1027" s="262"/>
    </row>
    <row r="1028" spans="5:24" x14ac:dyDescent="0.25">
      <c r="E1028" s="262"/>
      <c r="F1028" s="262"/>
      <c r="G1028" s="262"/>
      <c r="H1028" s="262"/>
      <c r="I1028" s="263"/>
      <c r="J1028" s="262"/>
      <c r="K1028" s="262"/>
      <c r="L1028" s="262"/>
      <c r="M1028" s="262"/>
      <c r="N1028" s="262"/>
      <c r="O1028" s="262"/>
      <c r="P1028" s="264"/>
      <c r="Q1028" s="262"/>
      <c r="R1028" s="262"/>
      <c r="S1028" s="262"/>
      <c r="T1028" s="262"/>
      <c r="U1028" s="262"/>
      <c r="V1028" s="262"/>
      <c r="W1028" s="262"/>
      <c r="X1028" s="262"/>
    </row>
    <row r="1029" spans="5:24" x14ac:dyDescent="0.25">
      <c r="E1029" s="262"/>
      <c r="F1029" s="262"/>
      <c r="G1029" s="262"/>
      <c r="H1029" s="262"/>
      <c r="I1029" s="263"/>
      <c r="J1029" s="262"/>
      <c r="K1029" s="262"/>
      <c r="L1029" s="262"/>
      <c r="M1029" s="262"/>
      <c r="N1029" s="262"/>
      <c r="O1029" s="262"/>
      <c r="P1029" s="264"/>
      <c r="Q1029" s="262"/>
      <c r="R1029" s="262"/>
      <c r="S1029" s="262"/>
      <c r="T1029" s="262"/>
      <c r="U1029" s="262"/>
      <c r="V1029" s="262"/>
      <c r="W1029" s="262"/>
      <c r="X1029" s="262"/>
    </row>
    <row r="1030" spans="5:24" x14ac:dyDescent="0.25">
      <c r="E1030" s="262"/>
      <c r="F1030" s="262"/>
      <c r="G1030" s="262"/>
      <c r="H1030" s="262"/>
      <c r="I1030" s="263"/>
      <c r="J1030" s="262"/>
      <c r="K1030" s="262"/>
      <c r="L1030" s="262"/>
      <c r="M1030" s="262"/>
      <c r="N1030" s="262"/>
      <c r="O1030" s="262"/>
      <c r="P1030" s="264"/>
      <c r="Q1030" s="262"/>
      <c r="R1030" s="262"/>
      <c r="S1030" s="262"/>
      <c r="T1030" s="262"/>
      <c r="U1030" s="262"/>
      <c r="V1030" s="262"/>
      <c r="W1030" s="262"/>
      <c r="X1030" s="262"/>
    </row>
    <row r="1031" spans="5:24" x14ac:dyDescent="0.25">
      <c r="E1031" s="262"/>
      <c r="F1031" s="262"/>
      <c r="G1031" s="262"/>
      <c r="H1031" s="262"/>
      <c r="I1031" s="263"/>
      <c r="J1031" s="262"/>
      <c r="K1031" s="262"/>
      <c r="L1031" s="262"/>
      <c r="M1031" s="262"/>
      <c r="N1031" s="262"/>
      <c r="O1031" s="262"/>
      <c r="P1031" s="264"/>
      <c r="Q1031" s="262"/>
      <c r="R1031" s="262"/>
      <c r="S1031" s="262"/>
      <c r="T1031" s="262"/>
      <c r="U1031" s="262"/>
      <c r="V1031" s="262"/>
      <c r="W1031" s="262"/>
      <c r="X1031" s="262"/>
    </row>
    <row r="1032" spans="5:24" x14ac:dyDescent="0.25">
      <c r="E1032" s="262"/>
      <c r="F1032" s="262"/>
      <c r="G1032" s="262"/>
      <c r="H1032" s="262"/>
      <c r="I1032" s="263"/>
      <c r="J1032" s="262"/>
      <c r="K1032" s="262"/>
      <c r="L1032" s="262"/>
      <c r="M1032" s="262"/>
      <c r="N1032" s="262"/>
      <c r="O1032" s="262"/>
      <c r="P1032" s="264"/>
      <c r="Q1032" s="262"/>
      <c r="R1032" s="262"/>
      <c r="S1032" s="262"/>
      <c r="T1032" s="262"/>
      <c r="U1032" s="262"/>
      <c r="V1032" s="262"/>
      <c r="W1032" s="262"/>
      <c r="X1032" s="262"/>
    </row>
    <row r="1033" spans="5:24" x14ac:dyDescent="0.25">
      <c r="E1033" s="262"/>
      <c r="F1033" s="262"/>
      <c r="G1033" s="262"/>
      <c r="H1033" s="262"/>
      <c r="I1033" s="263"/>
      <c r="J1033" s="262"/>
      <c r="K1033" s="262"/>
      <c r="L1033" s="262"/>
      <c r="M1033" s="262"/>
      <c r="N1033" s="262"/>
      <c r="O1033" s="262"/>
      <c r="P1033" s="264"/>
      <c r="Q1033" s="262"/>
      <c r="R1033" s="262"/>
      <c r="S1033" s="262"/>
      <c r="T1033" s="262"/>
      <c r="U1033" s="262"/>
      <c r="V1033" s="262"/>
      <c r="W1033" s="262"/>
      <c r="X1033" s="262"/>
    </row>
    <row r="1034" spans="5:24" x14ac:dyDescent="0.25">
      <c r="E1034" s="262"/>
      <c r="F1034" s="262"/>
      <c r="G1034" s="262"/>
      <c r="H1034" s="262"/>
      <c r="I1034" s="263"/>
      <c r="J1034" s="262"/>
      <c r="K1034" s="262"/>
      <c r="L1034" s="262"/>
      <c r="M1034" s="262"/>
      <c r="N1034" s="262"/>
      <c r="O1034" s="262"/>
      <c r="P1034" s="264"/>
      <c r="Q1034" s="262"/>
      <c r="R1034" s="262"/>
      <c r="S1034" s="262"/>
      <c r="T1034" s="262"/>
      <c r="U1034" s="262"/>
      <c r="V1034" s="262"/>
      <c r="W1034" s="262"/>
      <c r="X1034" s="262"/>
    </row>
    <row r="1035" spans="5:24" x14ac:dyDescent="0.25">
      <c r="E1035" s="262"/>
      <c r="F1035" s="262"/>
      <c r="G1035" s="262"/>
      <c r="H1035" s="262"/>
      <c r="I1035" s="263"/>
      <c r="J1035" s="262"/>
      <c r="K1035" s="262"/>
      <c r="L1035" s="262"/>
      <c r="M1035" s="262"/>
      <c r="N1035" s="262"/>
      <c r="O1035" s="262"/>
      <c r="P1035" s="264"/>
      <c r="Q1035" s="262"/>
      <c r="R1035" s="262"/>
      <c r="S1035" s="262"/>
      <c r="T1035" s="262"/>
      <c r="U1035" s="262"/>
      <c r="V1035" s="262"/>
      <c r="W1035" s="262"/>
      <c r="X1035" s="262"/>
    </row>
    <row r="1036" spans="5:24" x14ac:dyDescent="0.25">
      <c r="E1036" s="262"/>
      <c r="F1036" s="262"/>
      <c r="G1036" s="262"/>
      <c r="H1036" s="262"/>
      <c r="I1036" s="263"/>
      <c r="J1036" s="262"/>
      <c r="K1036" s="262"/>
      <c r="L1036" s="262"/>
      <c r="M1036" s="262"/>
      <c r="N1036" s="262"/>
      <c r="O1036" s="262"/>
      <c r="P1036" s="264"/>
      <c r="Q1036" s="262"/>
      <c r="R1036" s="262"/>
      <c r="S1036" s="262"/>
      <c r="T1036" s="262"/>
      <c r="U1036" s="262"/>
      <c r="V1036" s="262"/>
      <c r="W1036" s="262"/>
      <c r="X1036" s="262"/>
    </row>
    <row r="1037" spans="5:24" x14ac:dyDescent="0.25">
      <c r="E1037" s="262"/>
      <c r="F1037" s="262"/>
      <c r="G1037" s="262"/>
      <c r="H1037" s="262"/>
      <c r="I1037" s="263"/>
      <c r="J1037" s="262"/>
      <c r="K1037" s="262"/>
      <c r="L1037" s="262"/>
      <c r="M1037" s="262"/>
      <c r="N1037" s="262"/>
      <c r="O1037" s="262"/>
      <c r="P1037" s="264"/>
      <c r="Q1037" s="262"/>
      <c r="R1037" s="262"/>
      <c r="S1037" s="262"/>
      <c r="T1037" s="262"/>
      <c r="U1037" s="262"/>
      <c r="V1037" s="262"/>
      <c r="W1037" s="262"/>
      <c r="X1037" s="262"/>
    </row>
    <row r="1038" spans="5:24" x14ac:dyDescent="0.25">
      <c r="E1038" s="262"/>
      <c r="F1038" s="262"/>
      <c r="G1038" s="262"/>
      <c r="H1038" s="262"/>
      <c r="I1038" s="263"/>
      <c r="J1038" s="262"/>
      <c r="K1038" s="262"/>
      <c r="L1038" s="262"/>
      <c r="M1038" s="262"/>
      <c r="N1038" s="262"/>
      <c r="O1038" s="262"/>
      <c r="P1038" s="264"/>
      <c r="Q1038" s="262"/>
      <c r="R1038" s="262"/>
      <c r="S1038" s="262"/>
      <c r="T1038" s="262"/>
      <c r="U1038" s="262"/>
      <c r="V1038" s="262"/>
      <c r="W1038" s="262"/>
      <c r="X1038" s="262"/>
    </row>
    <row r="1039" spans="5:24" x14ac:dyDescent="0.25">
      <c r="E1039" s="262"/>
      <c r="F1039" s="262"/>
      <c r="G1039" s="262"/>
      <c r="H1039" s="262"/>
      <c r="I1039" s="263"/>
      <c r="J1039" s="262"/>
      <c r="K1039" s="262"/>
      <c r="L1039" s="262"/>
      <c r="M1039" s="262"/>
      <c r="N1039" s="262"/>
      <c r="O1039" s="262"/>
      <c r="P1039" s="264"/>
      <c r="Q1039" s="262"/>
      <c r="R1039" s="262"/>
      <c r="S1039" s="262"/>
      <c r="T1039" s="262"/>
      <c r="U1039" s="262"/>
      <c r="V1039" s="262"/>
      <c r="W1039" s="262"/>
      <c r="X1039" s="262"/>
    </row>
    <row r="1040" spans="5:24" x14ac:dyDescent="0.25">
      <c r="E1040" s="262"/>
      <c r="F1040" s="262"/>
      <c r="G1040" s="262"/>
      <c r="H1040" s="262"/>
      <c r="I1040" s="263"/>
      <c r="J1040" s="262"/>
      <c r="K1040" s="262"/>
      <c r="L1040" s="262"/>
      <c r="M1040" s="262"/>
      <c r="N1040" s="262"/>
      <c r="O1040" s="262"/>
      <c r="P1040" s="264"/>
      <c r="Q1040" s="262"/>
      <c r="R1040" s="262"/>
      <c r="S1040" s="262"/>
      <c r="T1040" s="262"/>
      <c r="U1040" s="262"/>
      <c r="V1040" s="262"/>
      <c r="W1040" s="262"/>
      <c r="X1040" s="262"/>
    </row>
    <row r="1041" spans="5:24" x14ac:dyDescent="0.25">
      <c r="E1041" s="262"/>
      <c r="F1041" s="262"/>
      <c r="G1041" s="262"/>
      <c r="H1041" s="262"/>
      <c r="I1041" s="263"/>
      <c r="J1041" s="262"/>
      <c r="K1041" s="262"/>
      <c r="L1041" s="262"/>
      <c r="M1041" s="262"/>
      <c r="N1041" s="262"/>
      <c r="O1041" s="262"/>
      <c r="P1041" s="264"/>
      <c r="Q1041" s="262"/>
      <c r="R1041" s="262"/>
      <c r="S1041" s="262"/>
      <c r="T1041" s="262"/>
      <c r="U1041" s="262"/>
      <c r="V1041" s="262"/>
      <c r="W1041" s="262"/>
      <c r="X1041" s="262"/>
    </row>
    <row r="1042" spans="5:24" x14ac:dyDescent="0.25">
      <c r="E1042" s="262"/>
      <c r="F1042" s="262"/>
      <c r="G1042" s="262"/>
      <c r="H1042" s="262"/>
      <c r="I1042" s="263"/>
      <c r="J1042" s="262"/>
      <c r="K1042" s="262"/>
      <c r="L1042" s="262"/>
      <c r="M1042" s="262"/>
      <c r="N1042" s="262"/>
      <c r="O1042" s="262"/>
      <c r="P1042" s="264"/>
      <c r="Q1042" s="262"/>
      <c r="R1042" s="262"/>
      <c r="S1042" s="262"/>
      <c r="T1042" s="262"/>
      <c r="U1042" s="262"/>
      <c r="V1042" s="262"/>
      <c r="W1042" s="262"/>
      <c r="X1042" s="262"/>
    </row>
    <row r="1043" spans="5:24" x14ac:dyDescent="0.25">
      <c r="E1043" s="262"/>
      <c r="F1043" s="262"/>
      <c r="G1043" s="262"/>
      <c r="H1043" s="262"/>
      <c r="I1043" s="263"/>
      <c r="J1043" s="262"/>
      <c r="K1043" s="262"/>
      <c r="L1043" s="262"/>
      <c r="M1043" s="262"/>
      <c r="N1043" s="262"/>
      <c r="O1043" s="262"/>
      <c r="P1043" s="264"/>
      <c r="Q1043" s="262"/>
      <c r="R1043" s="262"/>
      <c r="S1043" s="262"/>
      <c r="T1043" s="262"/>
      <c r="U1043" s="262"/>
      <c r="V1043" s="262"/>
      <c r="W1043" s="262"/>
      <c r="X1043" s="262"/>
    </row>
    <row r="1044" spans="5:24" x14ac:dyDescent="0.25">
      <c r="E1044" s="262"/>
      <c r="F1044" s="262"/>
      <c r="G1044" s="262"/>
      <c r="H1044" s="262"/>
      <c r="I1044" s="263"/>
      <c r="J1044" s="262"/>
      <c r="K1044" s="262"/>
      <c r="L1044" s="262"/>
      <c r="M1044" s="262"/>
      <c r="N1044" s="262"/>
      <c r="O1044" s="262"/>
      <c r="P1044" s="264"/>
      <c r="Q1044" s="262"/>
      <c r="R1044" s="262"/>
      <c r="S1044" s="262"/>
      <c r="T1044" s="262"/>
      <c r="U1044" s="262"/>
      <c r="V1044" s="262"/>
      <c r="W1044" s="262"/>
      <c r="X1044" s="262"/>
    </row>
    <row r="1045" spans="5:24" x14ac:dyDescent="0.25">
      <c r="E1045" s="262"/>
      <c r="F1045" s="262"/>
      <c r="G1045" s="262"/>
      <c r="H1045" s="262"/>
      <c r="I1045" s="263"/>
      <c r="J1045" s="262"/>
      <c r="K1045" s="262"/>
      <c r="L1045" s="262"/>
      <c r="M1045" s="262"/>
      <c r="N1045" s="262"/>
      <c r="O1045" s="262"/>
      <c r="P1045" s="264"/>
      <c r="Q1045" s="262"/>
      <c r="R1045" s="262"/>
      <c r="S1045" s="262"/>
      <c r="T1045" s="262"/>
      <c r="U1045" s="262"/>
      <c r="V1045" s="262"/>
      <c r="W1045" s="262"/>
      <c r="X1045" s="262"/>
    </row>
    <row r="1046" spans="5:24" x14ac:dyDescent="0.25">
      <c r="E1046" s="262"/>
      <c r="F1046" s="262"/>
      <c r="G1046" s="262"/>
      <c r="H1046" s="262"/>
      <c r="I1046" s="263"/>
      <c r="J1046" s="262"/>
      <c r="K1046" s="262"/>
      <c r="L1046" s="262"/>
      <c r="M1046" s="262"/>
      <c r="N1046" s="262"/>
      <c r="O1046" s="262"/>
      <c r="P1046" s="264"/>
      <c r="Q1046" s="262"/>
      <c r="R1046" s="262"/>
      <c r="S1046" s="262"/>
      <c r="T1046" s="262"/>
      <c r="U1046" s="262"/>
      <c r="V1046" s="262"/>
      <c r="W1046" s="262"/>
      <c r="X1046" s="262"/>
    </row>
    <row r="1047" spans="5:24" x14ac:dyDescent="0.25">
      <c r="E1047" s="262"/>
      <c r="F1047" s="262"/>
      <c r="G1047" s="262"/>
      <c r="H1047" s="262"/>
      <c r="I1047" s="263"/>
      <c r="J1047" s="262"/>
      <c r="K1047" s="262"/>
      <c r="L1047" s="262"/>
      <c r="M1047" s="262"/>
      <c r="N1047" s="262"/>
      <c r="O1047" s="262"/>
      <c r="P1047" s="264"/>
      <c r="Q1047" s="262"/>
      <c r="R1047" s="262"/>
      <c r="S1047" s="262"/>
      <c r="T1047" s="262"/>
      <c r="U1047" s="262"/>
      <c r="V1047" s="262"/>
      <c r="W1047" s="262"/>
      <c r="X1047" s="262"/>
    </row>
    <row r="1048" spans="5:24" x14ac:dyDescent="0.25">
      <c r="E1048" s="262"/>
      <c r="F1048" s="262"/>
      <c r="G1048" s="262"/>
      <c r="H1048" s="262"/>
      <c r="I1048" s="263"/>
      <c r="J1048" s="262"/>
      <c r="K1048" s="262"/>
      <c r="L1048" s="262"/>
      <c r="M1048" s="262"/>
      <c r="N1048" s="262"/>
      <c r="O1048" s="262"/>
      <c r="P1048" s="264"/>
      <c r="Q1048" s="262"/>
      <c r="R1048" s="262"/>
      <c r="S1048" s="262"/>
      <c r="T1048" s="262"/>
      <c r="U1048" s="262"/>
      <c r="V1048" s="262"/>
      <c r="W1048" s="262"/>
      <c r="X1048" s="262"/>
    </row>
    <row r="1049" spans="5:24" x14ac:dyDescent="0.25">
      <c r="E1049" s="262"/>
      <c r="F1049" s="262"/>
      <c r="G1049" s="262"/>
      <c r="H1049" s="262"/>
      <c r="I1049" s="263"/>
      <c r="J1049" s="262"/>
      <c r="K1049" s="262"/>
      <c r="L1049" s="262"/>
      <c r="M1049" s="262"/>
      <c r="N1049" s="262"/>
      <c r="O1049" s="262"/>
      <c r="P1049" s="264"/>
      <c r="Q1049" s="262"/>
      <c r="R1049" s="262"/>
      <c r="S1049" s="262"/>
      <c r="T1049" s="262"/>
      <c r="U1049" s="262"/>
      <c r="V1049" s="262"/>
      <c r="W1049" s="262"/>
      <c r="X1049" s="262"/>
    </row>
    <row r="1050" spans="5:24" x14ac:dyDescent="0.25">
      <c r="E1050" s="262"/>
      <c r="F1050" s="262"/>
      <c r="G1050" s="262"/>
      <c r="H1050" s="262"/>
      <c r="I1050" s="263"/>
      <c r="J1050" s="262"/>
      <c r="K1050" s="262"/>
      <c r="L1050" s="262"/>
      <c r="M1050" s="262"/>
      <c r="N1050" s="262"/>
      <c r="O1050" s="262"/>
      <c r="P1050" s="264"/>
      <c r="Q1050" s="262"/>
      <c r="R1050" s="262"/>
      <c r="S1050" s="262"/>
      <c r="T1050" s="262"/>
      <c r="U1050" s="262"/>
      <c r="V1050" s="262"/>
      <c r="W1050" s="262"/>
      <c r="X1050" s="262"/>
    </row>
    <row r="1051" spans="5:24" x14ac:dyDescent="0.25">
      <c r="E1051" s="262"/>
      <c r="F1051" s="262"/>
      <c r="G1051" s="262"/>
      <c r="H1051" s="262"/>
      <c r="I1051" s="263"/>
      <c r="J1051" s="262"/>
      <c r="K1051" s="262"/>
      <c r="L1051" s="262"/>
      <c r="M1051" s="262"/>
      <c r="N1051" s="262"/>
      <c r="O1051" s="262"/>
      <c r="P1051" s="264"/>
      <c r="Q1051" s="262"/>
      <c r="R1051" s="262"/>
      <c r="S1051" s="262"/>
      <c r="T1051" s="262"/>
      <c r="U1051" s="262"/>
      <c r="V1051" s="262"/>
      <c r="W1051" s="262"/>
      <c r="X1051" s="262"/>
    </row>
    <row r="1052" spans="5:24" x14ac:dyDescent="0.25">
      <c r="E1052" s="262"/>
      <c r="F1052" s="262"/>
      <c r="G1052" s="262"/>
      <c r="H1052" s="262"/>
      <c r="I1052" s="263"/>
      <c r="J1052" s="262"/>
      <c r="K1052" s="262"/>
      <c r="L1052" s="262"/>
      <c r="M1052" s="262"/>
      <c r="N1052" s="262"/>
      <c r="O1052" s="262"/>
      <c r="P1052" s="264"/>
      <c r="Q1052" s="262"/>
      <c r="R1052" s="262"/>
      <c r="S1052" s="262"/>
      <c r="T1052" s="262"/>
      <c r="U1052" s="262"/>
      <c r="V1052" s="262"/>
      <c r="W1052" s="262"/>
      <c r="X1052" s="262"/>
    </row>
    <row r="1053" spans="5:24" x14ac:dyDescent="0.25">
      <c r="E1053" s="262"/>
      <c r="F1053" s="262"/>
      <c r="G1053" s="262"/>
      <c r="H1053" s="262"/>
      <c r="I1053" s="263"/>
      <c r="J1053" s="262"/>
      <c r="K1053" s="262"/>
      <c r="L1053" s="262"/>
      <c r="M1053" s="262"/>
      <c r="N1053" s="262"/>
      <c r="O1053" s="262"/>
      <c r="P1053" s="264"/>
      <c r="Q1053" s="262"/>
      <c r="R1053" s="262"/>
      <c r="S1053" s="262"/>
      <c r="T1053" s="262"/>
      <c r="U1053" s="262"/>
      <c r="V1053" s="262"/>
      <c r="W1053" s="262"/>
      <c r="X1053" s="262"/>
    </row>
    <row r="1054" spans="5:24" x14ac:dyDescent="0.25">
      <c r="E1054" s="262"/>
      <c r="F1054" s="262"/>
      <c r="G1054" s="262"/>
      <c r="H1054" s="262"/>
      <c r="I1054" s="263"/>
      <c r="J1054" s="262"/>
      <c r="K1054" s="262"/>
      <c r="L1054" s="262"/>
      <c r="M1054" s="262"/>
      <c r="N1054" s="262"/>
      <c r="O1054" s="262"/>
      <c r="P1054" s="264"/>
      <c r="Q1054" s="262"/>
      <c r="R1054" s="262"/>
      <c r="S1054" s="262"/>
      <c r="T1054" s="262"/>
      <c r="U1054" s="262"/>
      <c r="V1054" s="262"/>
      <c r="W1054" s="262"/>
      <c r="X1054" s="262"/>
    </row>
    <row r="1055" spans="5:24" x14ac:dyDescent="0.25">
      <c r="E1055" s="262"/>
      <c r="F1055" s="262"/>
      <c r="G1055" s="262"/>
      <c r="H1055" s="262"/>
      <c r="I1055" s="263"/>
      <c r="J1055" s="262"/>
      <c r="K1055" s="262"/>
      <c r="L1055" s="262"/>
      <c r="M1055" s="262"/>
      <c r="N1055" s="262"/>
      <c r="O1055" s="262"/>
      <c r="P1055" s="264"/>
      <c r="Q1055" s="262"/>
      <c r="R1055" s="262"/>
      <c r="S1055" s="262"/>
      <c r="T1055" s="262"/>
      <c r="U1055" s="262"/>
      <c r="V1055" s="262"/>
      <c r="W1055" s="262"/>
      <c r="X1055" s="262"/>
    </row>
    <row r="1056" spans="5:24" x14ac:dyDescent="0.25">
      <c r="E1056" s="262"/>
      <c r="F1056" s="262"/>
      <c r="G1056" s="262"/>
      <c r="H1056" s="262"/>
      <c r="I1056" s="263"/>
      <c r="J1056" s="262"/>
      <c r="K1056" s="262"/>
      <c r="L1056" s="262"/>
      <c r="M1056" s="262"/>
      <c r="N1056" s="262"/>
      <c r="O1056" s="262"/>
      <c r="P1056" s="264"/>
      <c r="Q1056" s="262"/>
      <c r="R1056" s="262"/>
      <c r="S1056" s="262"/>
      <c r="T1056" s="262"/>
      <c r="U1056" s="262"/>
      <c r="V1056" s="262"/>
      <c r="W1056" s="262"/>
      <c r="X1056" s="262"/>
    </row>
    <row r="1057" spans="5:24" x14ac:dyDescent="0.25">
      <c r="E1057" s="262"/>
      <c r="F1057" s="262"/>
      <c r="G1057" s="262"/>
      <c r="H1057" s="262"/>
      <c r="I1057" s="263"/>
      <c r="J1057" s="262"/>
      <c r="K1057" s="262"/>
      <c r="L1057" s="262"/>
      <c r="M1057" s="262"/>
      <c r="N1057" s="262"/>
      <c r="O1057" s="262"/>
      <c r="P1057" s="264"/>
      <c r="Q1057" s="262"/>
      <c r="R1057" s="262"/>
      <c r="S1057" s="262"/>
      <c r="T1057" s="262"/>
      <c r="U1057" s="262"/>
      <c r="V1057" s="262"/>
      <c r="W1057" s="262"/>
      <c r="X1057" s="262"/>
    </row>
    <row r="1058" spans="5:24" x14ac:dyDescent="0.25">
      <c r="E1058" s="262"/>
      <c r="F1058" s="262"/>
      <c r="G1058" s="262"/>
      <c r="H1058" s="262"/>
      <c r="I1058" s="263"/>
      <c r="J1058" s="262"/>
      <c r="K1058" s="262"/>
      <c r="L1058" s="262"/>
      <c r="M1058" s="262"/>
      <c r="N1058" s="262"/>
      <c r="O1058" s="262"/>
      <c r="P1058" s="264"/>
      <c r="Q1058" s="262"/>
      <c r="R1058" s="262"/>
      <c r="S1058" s="262"/>
      <c r="T1058" s="262"/>
      <c r="U1058" s="262"/>
      <c r="V1058" s="262"/>
      <c r="W1058" s="262"/>
      <c r="X1058" s="262"/>
    </row>
    <row r="1059" spans="5:24" x14ac:dyDescent="0.25">
      <c r="E1059" s="262"/>
      <c r="F1059" s="262"/>
      <c r="G1059" s="262"/>
      <c r="H1059" s="262"/>
      <c r="I1059" s="263"/>
      <c r="J1059" s="262"/>
      <c r="K1059" s="262"/>
      <c r="L1059" s="262"/>
      <c r="M1059" s="262"/>
      <c r="N1059" s="262"/>
      <c r="O1059" s="262"/>
      <c r="P1059" s="264"/>
      <c r="Q1059" s="262"/>
      <c r="R1059" s="262"/>
      <c r="S1059" s="262"/>
      <c r="T1059" s="262"/>
      <c r="U1059" s="262"/>
      <c r="V1059" s="262"/>
      <c r="W1059" s="262"/>
      <c r="X1059" s="262"/>
    </row>
    <row r="1060" spans="5:24" x14ac:dyDescent="0.25">
      <c r="E1060" s="262"/>
      <c r="F1060" s="262"/>
      <c r="G1060" s="262"/>
      <c r="H1060" s="262"/>
      <c r="I1060" s="263"/>
      <c r="J1060" s="262"/>
      <c r="K1060" s="262"/>
      <c r="L1060" s="262"/>
      <c r="M1060" s="262"/>
      <c r="N1060" s="262"/>
      <c r="O1060" s="262"/>
      <c r="P1060" s="264"/>
      <c r="Q1060" s="262"/>
      <c r="R1060" s="262"/>
      <c r="S1060" s="262"/>
      <c r="T1060" s="262"/>
      <c r="U1060" s="262"/>
      <c r="V1060" s="262"/>
      <c r="W1060" s="262"/>
      <c r="X1060" s="262"/>
    </row>
    <row r="1061" spans="5:24" x14ac:dyDescent="0.25">
      <c r="E1061" s="262"/>
      <c r="F1061" s="262"/>
      <c r="G1061" s="262"/>
      <c r="H1061" s="262"/>
      <c r="I1061" s="263"/>
      <c r="J1061" s="262"/>
      <c r="K1061" s="262"/>
      <c r="L1061" s="262"/>
      <c r="M1061" s="262"/>
      <c r="N1061" s="262"/>
      <c r="O1061" s="262"/>
      <c r="P1061" s="264"/>
      <c r="Q1061" s="262"/>
      <c r="R1061" s="262"/>
      <c r="S1061" s="262"/>
      <c r="T1061" s="262"/>
      <c r="U1061" s="262"/>
      <c r="V1061" s="262"/>
      <c r="W1061" s="262"/>
      <c r="X1061" s="262"/>
    </row>
    <row r="1062" spans="5:24" x14ac:dyDescent="0.25">
      <c r="E1062" s="262"/>
      <c r="F1062" s="262"/>
      <c r="G1062" s="262"/>
      <c r="H1062" s="262"/>
      <c r="I1062" s="263"/>
      <c r="J1062" s="262"/>
      <c r="K1062" s="262"/>
      <c r="L1062" s="262"/>
      <c r="M1062" s="262"/>
      <c r="N1062" s="262"/>
      <c r="O1062" s="262"/>
      <c r="P1062" s="264"/>
      <c r="Q1062" s="262"/>
      <c r="R1062" s="262"/>
      <c r="S1062" s="262"/>
      <c r="T1062" s="262"/>
      <c r="U1062" s="262"/>
      <c r="V1062" s="262"/>
      <c r="W1062" s="262"/>
      <c r="X1062" s="262"/>
    </row>
    <row r="1063" spans="5:24" x14ac:dyDescent="0.25">
      <c r="E1063" s="262"/>
      <c r="F1063" s="262"/>
      <c r="G1063" s="262"/>
      <c r="H1063" s="262"/>
      <c r="I1063" s="263"/>
      <c r="J1063" s="262"/>
      <c r="K1063" s="262"/>
      <c r="L1063" s="262"/>
      <c r="M1063" s="262"/>
      <c r="N1063" s="262"/>
      <c r="O1063" s="262"/>
      <c r="P1063" s="264"/>
      <c r="Q1063" s="262"/>
      <c r="R1063" s="262"/>
      <c r="S1063" s="262"/>
      <c r="T1063" s="262"/>
      <c r="U1063" s="262"/>
      <c r="V1063" s="262"/>
      <c r="W1063" s="262"/>
      <c r="X1063" s="262"/>
    </row>
    <row r="1064" spans="5:24" x14ac:dyDescent="0.25">
      <c r="E1064" s="262"/>
      <c r="F1064" s="262"/>
      <c r="G1064" s="262"/>
      <c r="H1064" s="262"/>
      <c r="I1064" s="263"/>
      <c r="J1064" s="262"/>
      <c r="K1064" s="262"/>
      <c r="L1064" s="262"/>
      <c r="M1064" s="262"/>
      <c r="N1064" s="262"/>
      <c r="O1064" s="262"/>
      <c r="P1064" s="264"/>
      <c r="Q1064" s="262"/>
      <c r="R1064" s="262"/>
      <c r="S1064" s="262"/>
      <c r="T1064" s="262"/>
      <c r="U1064" s="262"/>
      <c r="V1064" s="262"/>
      <c r="W1064" s="262"/>
      <c r="X1064" s="262"/>
    </row>
    <row r="1065" spans="5:24" x14ac:dyDescent="0.25">
      <c r="E1065" s="262"/>
      <c r="F1065" s="262"/>
      <c r="G1065" s="262"/>
      <c r="H1065" s="262"/>
      <c r="I1065" s="263"/>
      <c r="J1065" s="262"/>
      <c r="K1065" s="262"/>
      <c r="L1065" s="262"/>
      <c r="M1065" s="262"/>
      <c r="N1065" s="262"/>
      <c r="O1065" s="262"/>
      <c r="P1065" s="264"/>
      <c r="Q1065" s="262"/>
      <c r="R1065" s="262"/>
      <c r="S1065" s="262"/>
      <c r="T1065" s="262"/>
      <c r="U1065" s="262"/>
      <c r="V1065" s="262"/>
      <c r="W1065" s="262"/>
      <c r="X1065" s="262"/>
    </row>
    <row r="1066" spans="5:24" x14ac:dyDescent="0.25">
      <c r="E1066" s="262"/>
      <c r="F1066" s="262"/>
      <c r="G1066" s="262"/>
      <c r="H1066" s="262"/>
      <c r="I1066" s="263"/>
      <c r="J1066" s="262"/>
      <c r="K1066" s="262"/>
      <c r="L1066" s="262"/>
      <c r="M1066" s="262"/>
      <c r="N1066" s="262"/>
      <c r="O1066" s="262"/>
      <c r="P1066" s="264"/>
      <c r="Q1066" s="262"/>
      <c r="R1066" s="262"/>
      <c r="S1066" s="262"/>
      <c r="T1066" s="262"/>
      <c r="U1066" s="262"/>
      <c r="V1066" s="262"/>
      <c r="W1066" s="262"/>
      <c r="X1066" s="262"/>
    </row>
    <row r="1067" spans="5:24" x14ac:dyDescent="0.25">
      <c r="E1067" s="262"/>
      <c r="F1067" s="262"/>
      <c r="G1067" s="262"/>
      <c r="H1067" s="262"/>
      <c r="I1067" s="263"/>
      <c r="J1067" s="262"/>
      <c r="K1067" s="262"/>
      <c r="L1067" s="262"/>
      <c r="M1067" s="262"/>
      <c r="N1067" s="262"/>
      <c r="O1067" s="262"/>
      <c r="P1067" s="264"/>
      <c r="Q1067" s="262"/>
      <c r="R1067" s="262"/>
      <c r="S1067" s="262"/>
      <c r="T1067" s="262"/>
      <c r="U1067" s="262"/>
      <c r="V1067" s="262"/>
      <c r="W1067" s="262"/>
      <c r="X1067" s="262"/>
    </row>
    <row r="1068" spans="5:24" x14ac:dyDescent="0.25">
      <c r="E1068" s="262"/>
      <c r="F1068" s="262"/>
      <c r="G1068" s="262"/>
      <c r="H1068" s="262"/>
      <c r="I1068" s="263"/>
      <c r="J1068" s="262"/>
      <c r="K1068" s="262"/>
      <c r="L1068" s="262"/>
      <c r="M1068" s="262"/>
      <c r="N1068" s="262"/>
      <c r="O1068" s="262"/>
      <c r="P1068" s="264"/>
      <c r="Q1068" s="262"/>
      <c r="R1068" s="262"/>
      <c r="S1068" s="262"/>
      <c r="T1068" s="262"/>
      <c r="U1068" s="262"/>
      <c r="V1068" s="262"/>
      <c r="W1068" s="262"/>
      <c r="X1068" s="262"/>
    </row>
    <row r="1069" spans="5:24" x14ac:dyDescent="0.25">
      <c r="E1069" s="262"/>
      <c r="F1069" s="262"/>
      <c r="G1069" s="262"/>
      <c r="H1069" s="262"/>
      <c r="I1069" s="263"/>
      <c r="J1069" s="262"/>
      <c r="K1069" s="262"/>
      <c r="L1069" s="262"/>
      <c r="M1069" s="262"/>
      <c r="N1069" s="262"/>
      <c r="O1069" s="262"/>
      <c r="P1069" s="264"/>
      <c r="Q1069" s="262"/>
      <c r="R1069" s="262"/>
      <c r="S1069" s="262"/>
      <c r="T1069" s="262"/>
      <c r="U1069" s="262"/>
      <c r="V1069" s="262"/>
      <c r="W1069" s="262"/>
      <c r="X1069" s="262"/>
    </row>
    <row r="1070" spans="5:24" x14ac:dyDescent="0.25">
      <c r="E1070" s="262"/>
      <c r="F1070" s="262"/>
      <c r="G1070" s="262"/>
      <c r="H1070" s="262"/>
      <c r="I1070" s="263"/>
      <c r="J1070" s="262"/>
      <c r="K1070" s="262"/>
      <c r="L1070" s="262"/>
      <c r="M1070" s="262"/>
      <c r="N1070" s="262"/>
      <c r="O1070" s="262"/>
      <c r="P1070" s="264"/>
      <c r="Q1070" s="262"/>
      <c r="R1070" s="262"/>
      <c r="S1070" s="262"/>
      <c r="T1070" s="262"/>
      <c r="U1070" s="262"/>
      <c r="V1070" s="262"/>
      <c r="W1070" s="262"/>
      <c r="X1070" s="262"/>
    </row>
    <row r="1071" spans="5:24" x14ac:dyDescent="0.25">
      <c r="E1071" s="262"/>
      <c r="F1071" s="262"/>
      <c r="G1071" s="262"/>
      <c r="H1071" s="262"/>
      <c r="I1071" s="263"/>
      <c r="J1071" s="262"/>
      <c r="K1071" s="262"/>
      <c r="L1071" s="262"/>
      <c r="M1071" s="262"/>
      <c r="N1071" s="262"/>
      <c r="O1071" s="262"/>
      <c r="P1071" s="264"/>
      <c r="Q1071" s="262"/>
      <c r="R1071" s="262"/>
      <c r="S1071" s="262"/>
      <c r="T1071" s="262"/>
      <c r="U1071" s="262"/>
      <c r="V1071" s="262"/>
      <c r="W1071" s="262"/>
      <c r="X1071" s="262"/>
    </row>
    <row r="1072" spans="5:24" x14ac:dyDescent="0.25">
      <c r="E1072" s="262"/>
      <c r="F1072" s="262"/>
      <c r="G1072" s="262"/>
      <c r="H1072" s="262"/>
      <c r="I1072" s="263"/>
      <c r="J1072" s="262"/>
      <c r="K1072" s="262"/>
      <c r="L1072" s="262"/>
      <c r="M1072" s="262"/>
      <c r="N1072" s="262"/>
      <c r="O1072" s="262"/>
      <c r="P1072" s="264"/>
      <c r="Q1072" s="262"/>
      <c r="R1072" s="262"/>
      <c r="S1072" s="262"/>
      <c r="T1072" s="262"/>
      <c r="U1072" s="262"/>
      <c r="V1072" s="262"/>
      <c r="W1072" s="262"/>
      <c r="X1072" s="262"/>
    </row>
    <row r="1073" spans="5:24" x14ac:dyDescent="0.25">
      <c r="E1073" s="262"/>
      <c r="F1073" s="262"/>
      <c r="G1073" s="262"/>
      <c r="H1073" s="262"/>
      <c r="I1073" s="263"/>
      <c r="J1073" s="262"/>
      <c r="K1073" s="262"/>
      <c r="L1073" s="262"/>
      <c r="M1073" s="262"/>
      <c r="N1073" s="262"/>
      <c r="O1073" s="262"/>
      <c r="P1073" s="264"/>
      <c r="Q1073" s="262"/>
      <c r="R1073" s="262"/>
      <c r="S1073" s="262"/>
      <c r="T1073" s="262"/>
      <c r="U1073" s="262"/>
      <c r="V1073" s="262"/>
      <c r="W1073" s="262"/>
      <c r="X1073" s="262"/>
    </row>
    <row r="1074" spans="5:24" x14ac:dyDescent="0.25">
      <c r="E1074" s="262"/>
      <c r="F1074" s="262"/>
      <c r="G1074" s="262"/>
      <c r="H1074" s="262"/>
      <c r="I1074" s="263"/>
      <c r="J1074" s="262"/>
      <c r="K1074" s="262"/>
      <c r="L1074" s="262"/>
      <c r="M1074" s="262"/>
      <c r="N1074" s="262"/>
      <c r="O1074" s="262"/>
      <c r="P1074" s="264"/>
      <c r="Q1074" s="262"/>
      <c r="R1074" s="262"/>
      <c r="S1074" s="262"/>
      <c r="T1074" s="262"/>
      <c r="U1074" s="262"/>
      <c r="V1074" s="262"/>
      <c r="W1074" s="262"/>
      <c r="X1074" s="262"/>
    </row>
    <row r="1075" spans="5:24" x14ac:dyDescent="0.25">
      <c r="E1075" s="262"/>
      <c r="F1075" s="262"/>
      <c r="G1075" s="262"/>
      <c r="H1075" s="262"/>
      <c r="I1075" s="263"/>
      <c r="J1075" s="262"/>
      <c r="K1075" s="262"/>
      <c r="L1075" s="262"/>
      <c r="M1075" s="262"/>
      <c r="N1075" s="262"/>
      <c r="O1075" s="262"/>
      <c r="P1075" s="264"/>
      <c r="Q1075" s="262"/>
      <c r="R1075" s="262"/>
      <c r="S1075" s="262"/>
      <c r="T1075" s="262"/>
      <c r="U1075" s="262"/>
      <c r="V1075" s="262"/>
      <c r="W1075" s="262"/>
      <c r="X1075" s="262"/>
    </row>
    <row r="1076" spans="5:24" x14ac:dyDescent="0.25">
      <c r="E1076" s="262"/>
      <c r="F1076" s="262"/>
      <c r="G1076" s="262"/>
      <c r="H1076" s="262"/>
      <c r="I1076" s="263"/>
      <c r="J1076" s="262"/>
      <c r="K1076" s="262"/>
      <c r="L1076" s="262"/>
      <c r="M1076" s="262"/>
      <c r="N1076" s="262"/>
      <c r="O1076" s="262"/>
      <c r="P1076" s="264"/>
      <c r="Q1076" s="262"/>
      <c r="R1076" s="262"/>
      <c r="S1076" s="262"/>
      <c r="T1076" s="262"/>
      <c r="U1076" s="262"/>
      <c r="V1076" s="262"/>
      <c r="W1076" s="262"/>
      <c r="X1076" s="262"/>
    </row>
    <row r="1077" spans="5:24" x14ac:dyDescent="0.25">
      <c r="E1077" s="262"/>
      <c r="F1077" s="262"/>
      <c r="G1077" s="262"/>
      <c r="H1077" s="262"/>
      <c r="I1077" s="263"/>
      <c r="J1077" s="262"/>
      <c r="K1077" s="262"/>
      <c r="L1077" s="262"/>
      <c r="M1077" s="262"/>
      <c r="N1077" s="262"/>
      <c r="O1077" s="262"/>
      <c r="P1077" s="264"/>
      <c r="Q1077" s="262"/>
      <c r="R1077" s="262"/>
      <c r="S1077" s="262"/>
      <c r="T1077" s="262"/>
      <c r="U1077" s="262"/>
      <c r="V1077" s="262"/>
      <c r="W1077" s="262"/>
      <c r="X1077" s="262"/>
    </row>
    <row r="1078" spans="5:24" x14ac:dyDescent="0.25">
      <c r="E1078" s="262"/>
      <c r="F1078" s="262"/>
      <c r="G1078" s="262"/>
      <c r="H1078" s="262"/>
      <c r="I1078" s="263"/>
      <c r="J1078" s="262"/>
      <c r="K1078" s="262"/>
      <c r="L1078" s="262"/>
      <c r="M1078" s="262"/>
      <c r="N1078" s="262"/>
      <c r="O1078" s="262"/>
      <c r="P1078" s="264"/>
      <c r="Q1078" s="262"/>
      <c r="R1078" s="262"/>
      <c r="S1078" s="262"/>
      <c r="T1078" s="262"/>
      <c r="U1078" s="262"/>
      <c r="V1078" s="262"/>
      <c r="W1078" s="262"/>
      <c r="X1078" s="262"/>
    </row>
    <row r="1079" spans="5:24" x14ac:dyDescent="0.25">
      <c r="E1079" s="262"/>
      <c r="F1079" s="262"/>
      <c r="G1079" s="262"/>
      <c r="H1079" s="262"/>
      <c r="I1079" s="263"/>
      <c r="J1079" s="262"/>
      <c r="K1079" s="262"/>
      <c r="L1079" s="262"/>
      <c r="M1079" s="262"/>
      <c r="N1079" s="262"/>
      <c r="O1079" s="262"/>
      <c r="P1079" s="264"/>
      <c r="Q1079" s="262"/>
      <c r="R1079" s="262"/>
      <c r="S1079" s="262"/>
      <c r="T1079" s="262"/>
      <c r="U1079" s="262"/>
      <c r="V1079" s="262"/>
      <c r="W1079" s="262"/>
      <c r="X1079" s="262"/>
    </row>
    <row r="1080" spans="5:24" x14ac:dyDescent="0.25">
      <c r="E1080" s="262"/>
      <c r="F1080" s="262"/>
      <c r="G1080" s="262"/>
      <c r="H1080" s="262"/>
      <c r="I1080" s="263"/>
      <c r="J1080" s="262"/>
      <c r="K1080" s="262"/>
      <c r="L1080" s="262"/>
      <c r="M1080" s="262"/>
      <c r="N1080" s="262"/>
      <c r="O1080" s="262"/>
      <c r="P1080" s="264"/>
      <c r="Q1080" s="262"/>
      <c r="R1080" s="262"/>
      <c r="S1080" s="262"/>
      <c r="T1080" s="262"/>
      <c r="U1080" s="262"/>
      <c r="V1080" s="262"/>
      <c r="W1080" s="262"/>
      <c r="X1080" s="262"/>
    </row>
    <row r="1081" spans="5:24" x14ac:dyDescent="0.25">
      <c r="E1081" s="262"/>
      <c r="F1081" s="262"/>
      <c r="G1081" s="262"/>
      <c r="H1081" s="262"/>
      <c r="I1081" s="263"/>
      <c r="J1081" s="262"/>
      <c r="K1081" s="262"/>
      <c r="L1081" s="262"/>
      <c r="M1081" s="262"/>
      <c r="N1081" s="262"/>
      <c r="O1081" s="262"/>
      <c r="P1081" s="264"/>
      <c r="Q1081" s="262"/>
      <c r="R1081" s="262"/>
      <c r="S1081" s="262"/>
      <c r="T1081" s="262"/>
      <c r="U1081" s="262"/>
      <c r="V1081" s="262"/>
      <c r="W1081" s="262"/>
      <c r="X1081" s="262"/>
    </row>
    <row r="1082" spans="5:24" x14ac:dyDescent="0.25">
      <c r="E1082" s="262"/>
      <c r="F1082" s="262"/>
      <c r="G1082" s="262"/>
      <c r="H1082" s="262"/>
      <c r="I1082" s="263"/>
      <c r="J1082" s="262"/>
      <c r="K1082" s="262"/>
      <c r="L1082" s="262"/>
      <c r="M1082" s="262"/>
      <c r="N1082" s="262"/>
      <c r="O1082" s="262"/>
      <c r="P1082" s="264"/>
      <c r="Q1082" s="262"/>
      <c r="R1082" s="262"/>
      <c r="S1082" s="262"/>
      <c r="T1082" s="262"/>
      <c r="U1082" s="262"/>
      <c r="V1082" s="262"/>
      <c r="W1082" s="262"/>
      <c r="X1082" s="262"/>
    </row>
    <row r="1083" spans="5:24" x14ac:dyDescent="0.25">
      <c r="E1083" s="262"/>
      <c r="F1083" s="262"/>
      <c r="G1083" s="262"/>
      <c r="H1083" s="262"/>
      <c r="I1083" s="263"/>
      <c r="J1083" s="262"/>
      <c r="K1083" s="262"/>
      <c r="L1083" s="262"/>
      <c r="M1083" s="262"/>
      <c r="N1083" s="262"/>
      <c r="O1083" s="262"/>
      <c r="P1083" s="264"/>
      <c r="Q1083" s="262"/>
      <c r="R1083" s="262"/>
      <c r="S1083" s="262"/>
      <c r="T1083" s="262"/>
      <c r="U1083" s="262"/>
      <c r="V1083" s="262"/>
      <c r="W1083" s="262"/>
      <c r="X1083" s="262"/>
    </row>
    <row r="1084" spans="5:24" x14ac:dyDescent="0.25">
      <c r="E1084" s="262"/>
      <c r="F1084" s="262"/>
      <c r="G1084" s="262"/>
      <c r="H1084" s="262"/>
      <c r="I1084" s="263"/>
      <c r="J1084" s="262"/>
      <c r="K1084" s="262"/>
      <c r="L1084" s="262"/>
      <c r="M1084" s="262"/>
      <c r="N1084" s="262"/>
      <c r="O1084" s="262"/>
      <c r="P1084" s="264"/>
      <c r="Q1084" s="262"/>
      <c r="R1084" s="262"/>
      <c r="S1084" s="262"/>
      <c r="T1084" s="262"/>
      <c r="U1084" s="262"/>
      <c r="V1084" s="262"/>
      <c r="W1084" s="262"/>
      <c r="X1084" s="262"/>
    </row>
    <row r="1085" spans="5:24" x14ac:dyDescent="0.25">
      <c r="E1085" s="262"/>
      <c r="F1085" s="262"/>
      <c r="G1085" s="262"/>
      <c r="H1085" s="262"/>
      <c r="I1085" s="263"/>
      <c r="J1085" s="262"/>
      <c r="K1085" s="262"/>
      <c r="L1085" s="262"/>
      <c r="M1085" s="262"/>
      <c r="N1085" s="262"/>
      <c r="O1085" s="262"/>
      <c r="P1085" s="264"/>
      <c r="Q1085" s="262"/>
      <c r="R1085" s="262"/>
      <c r="S1085" s="262"/>
      <c r="T1085" s="262"/>
      <c r="U1085" s="262"/>
      <c r="V1085" s="262"/>
      <c r="W1085" s="262"/>
      <c r="X1085" s="262"/>
    </row>
    <row r="1086" spans="5:24" x14ac:dyDescent="0.25">
      <c r="E1086" s="262"/>
      <c r="F1086" s="262"/>
      <c r="G1086" s="262"/>
      <c r="H1086" s="262"/>
      <c r="I1086" s="263"/>
      <c r="J1086" s="262"/>
      <c r="K1086" s="262"/>
      <c r="L1086" s="262"/>
      <c r="M1086" s="262"/>
      <c r="N1086" s="262"/>
      <c r="O1086" s="262"/>
      <c r="P1086" s="264"/>
      <c r="Q1086" s="262"/>
      <c r="R1086" s="262"/>
      <c r="S1086" s="262"/>
      <c r="T1086" s="262"/>
      <c r="U1086" s="262"/>
      <c r="V1086" s="262"/>
      <c r="W1086" s="262"/>
      <c r="X1086" s="262"/>
    </row>
    <row r="1087" spans="5:24" x14ac:dyDescent="0.25">
      <c r="E1087" s="262"/>
      <c r="F1087" s="262"/>
      <c r="G1087" s="262"/>
      <c r="H1087" s="262"/>
      <c r="I1087" s="263"/>
      <c r="J1087" s="262"/>
      <c r="K1087" s="262"/>
      <c r="L1087" s="262"/>
      <c r="M1087" s="262"/>
      <c r="N1087" s="262"/>
      <c r="O1087" s="262"/>
      <c r="P1087" s="264"/>
      <c r="Q1087" s="262"/>
      <c r="R1087" s="262"/>
      <c r="S1087" s="262"/>
      <c r="T1087" s="262"/>
      <c r="U1087" s="262"/>
      <c r="V1087" s="262"/>
      <c r="W1087" s="262"/>
      <c r="X1087" s="262"/>
    </row>
    <row r="1088" spans="5:24" x14ac:dyDescent="0.25">
      <c r="E1088" s="262"/>
      <c r="F1088" s="262"/>
      <c r="G1088" s="262"/>
      <c r="H1088" s="262"/>
      <c r="I1088" s="263"/>
      <c r="J1088" s="262"/>
      <c r="K1088" s="262"/>
      <c r="L1088" s="262"/>
      <c r="M1088" s="262"/>
      <c r="N1088" s="262"/>
      <c r="O1088" s="262"/>
      <c r="P1088" s="264"/>
      <c r="Q1088" s="262"/>
      <c r="R1088" s="262"/>
      <c r="S1088" s="262"/>
      <c r="T1088" s="262"/>
      <c r="U1088" s="262"/>
      <c r="V1088" s="262"/>
      <c r="W1088" s="262"/>
      <c r="X1088" s="262"/>
    </row>
    <row r="1089" spans="5:24" x14ac:dyDescent="0.25">
      <c r="E1089" s="262"/>
      <c r="F1089" s="262"/>
      <c r="G1089" s="262"/>
      <c r="H1089" s="262"/>
      <c r="I1089" s="263"/>
      <c r="J1089" s="262"/>
      <c r="K1089" s="262"/>
      <c r="L1089" s="262"/>
      <c r="M1089" s="262"/>
      <c r="N1089" s="262"/>
      <c r="O1089" s="262"/>
      <c r="P1089" s="264"/>
      <c r="Q1089" s="262"/>
      <c r="R1089" s="262"/>
      <c r="S1089" s="262"/>
      <c r="T1089" s="262"/>
      <c r="U1089" s="262"/>
      <c r="V1089" s="262"/>
      <c r="W1089" s="262"/>
      <c r="X1089" s="262"/>
    </row>
    <row r="1090" spans="5:24" x14ac:dyDescent="0.25">
      <c r="E1090" s="262"/>
      <c r="F1090" s="262"/>
      <c r="G1090" s="262"/>
      <c r="H1090" s="262"/>
      <c r="I1090" s="263"/>
      <c r="J1090" s="262"/>
      <c r="K1090" s="262"/>
      <c r="L1090" s="262"/>
      <c r="M1090" s="262"/>
      <c r="N1090" s="262"/>
      <c r="O1090" s="262"/>
      <c r="P1090" s="264"/>
      <c r="Q1090" s="262"/>
      <c r="R1090" s="262"/>
      <c r="S1090" s="262"/>
      <c r="T1090" s="262"/>
      <c r="U1090" s="262"/>
      <c r="V1090" s="262"/>
      <c r="W1090" s="262"/>
      <c r="X1090" s="262"/>
    </row>
    <row r="1091" spans="5:24" x14ac:dyDescent="0.25">
      <c r="E1091" s="262"/>
      <c r="F1091" s="262"/>
      <c r="G1091" s="262"/>
      <c r="H1091" s="262"/>
      <c r="I1091" s="263"/>
      <c r="J1091" s="262"/>
      <c r="K1091" s="262"/>
      <c r="L1091" s="262"/>
      <c r="M1091" s="262"/>
      <c r="N1091" s="262"/>
      <c r="O1091" s="262"/>
      <c r="P1091" s="264"/>
      <c r="Q1091" s="262"/>
      <c r="R1091" s="262"/>
      <c r="S1091" s="262"/>
      <c r="T1091" s="262"/>
      <c r="U1091" s="262"/>
      <c r="V1091" s="262"/>
      <c r="W1091" s="262"/>
      <c r="X1091" s="262"/>
    </row>
    <row r="1092" spans="5:24" x14ac:dyDescent="0.25">
      <c r="E1092" s="262"/>
      <c r="F1092" s="262"/>
      <c r="G1092" s="262"/>
      <c r="H1092" s="262"/>
      <c r="I1092" s="263"/>
      <c r="J1092" s="262"/>
      <c r="K1092" s="262"/>
      <c r="L1092" s="262"/>
      <c r="M1092" s="262"/>
      <c r="N1092" s="262"/>
      <c r="O1092" s="262"/>
      <c r="P1092" s="264"/>
      <c r="Q1092" s="262"/>
      <c r="R1092" s="262"/>
      <c r="S1092" s="262"/>
      <c r="T1092" s="262"/>
      <c r="U1092" s="262"/>
      <c r="V1092" s="262"/>
      <c r="W1092" s="262"/>
      <c r="X1092" s="262"/>
    </row>
    <row r="1093" spans="5:24" x14ac:dyDescent="0.25">
      <c r="E1093" s="262"/>
      <c r="F1093" s="262"/>
      <c r="G1093" s="262"/>
      <c r="H1093" s="262"/>
      <c r="I1093" s="263"/>
      <c r="J1093" s="262"/>
      <c r="K1093" s="262"/>
      <c r="L1093" s="262"/>
      <c r="M1093" s="262"/>
      <c r="N1093" s="262"/>
      <c r="O1093" s="262"/>
      <c r="P1093" s="264"/>
      <c r="Q1093" s="262"/>
      <c r="R1093" s="262"/>
      <c r="S1093" s="262"/>
      <c r="T1093" s="262"/>
      <c r="U1093" s="262"/>
      <c r="V1093" s="262"/>
      <c r="W1093" s="262"/>
      <c r="X1093" s="262"/>
    </row>
    <row r="1094" spans="5:24" x14ac:dyDescent="0.25">
      <c r="E1094" s="262"/>
      <c r="F1094" s="262"/>
      <c r="G1094" s="262"/>
      <c r="H1094" s="262"/>
      <c r="I1094" s="263"/>
      <c r="J1094" s="262"/>
      <c r="K1094" s="262"/>
      <c r="L1094" s="262"/>
      <c r="M1094" s="262"/>
      <c r="N1094" s="262"/>
      <c r="O1094" s="262"/>
      <c r="P1094" s="264"/>
      <c r="Q1094" s="262"/>
      <c r="R1094" s="262"/>
      <c r="S1094" s="262"/>
      <c r="T1094" s="262"/>
      <c r="U1094" s="262"/>
      <c r="V1094" s="262"/>
      <c r="W1094" s="262"/>
      <c r="X1094" s="262"/>
    </row>
    <row r="1095" spans="5:24" x14ac:dyDescent="0.25">
      <c r="E1095" s="262"/>
      <c r="F1095" s="262"/>
      <c r="G1095" s="262"/>
      <c r="H1095" s="262"/>
      <c r="I1095" s="263"/>
      <c r="J1095" s="262"/>
      <c r="K1095" s="262"/>
      <c r="L1095" s="262"/>
      <c r="M1095" s="262"/>
      <c r="N1095" s="262"/>
      <c r="O1095" s="262"/>
      <c r="P1095" s="264"/>
      <c r="Q1095" s="262"/>
      <c r="R1095" s="262"/>
      <c r="S1095" s="262"/>
      <c r="T1095" s="262"/>
      <c r="U1095" s="262"/>
      <c r="V1095" s="262"/>
      <c r="W1095" s="262"/>
      <c r="X1095" s="262"/>
    </row>
    <row r="1096" spans="5:24" x14ac:dyDescent="0.25">
      <c r="E1096" s="262"/>
      <c r="F1096" s="262"/>
      <c r="G1096" s="262"/>
      <c r="H1096" s="262"/>
      <c r="I1096" s="263"/>
      <c r="J1096" s="262"/>
      <c r="K1096" s="262"/>
      <c r="L1096" s="262"/>
      <c r="M1096" s="262"/>
      <c r="N1096" s="262"/>
      <c r="O1096" s="262"/>
      <c r="P1096" s="264"/>
      <c r="Q1096" s="262"/>
      <c r="R1096" s="262"/>
      <c r="S1096" s="262"/>
      <c r="T1096" s="262"/>
      <c r="U1096" s="262"/>
      <c r="V1096" s="262"/>
      <c r="W1096" s="262"/>
      <c r="X1096" s="262"/>
    </row>
    <row r="1097" spans="5:24" x14ac:dyDescent="0.25">
      <c r="E1097" s="262"/>
      <c r="F1097" s="262"/>
      <c r="G1097" s="262"/>
      <c r="H1097" s="262"/>
      <c r="I1097" s="263"/>
      <c r="J1097" s="262"/>
      <c r="K1097" s="262"/>
      <c r="L1097" s="262"/>
      <c r="M1097" s="262"/>
      <c r="N1097" s="262"/>
      <c r="O1097" s="262"/>
      <c r="P1097" s="264"/>
      <c r="Q1097" s="262"/>
      <c r="R1097" s="262"/>
      <c r="S1097" s="262"/>
      <c r="T1097" s="262"/>
      <c r="U1097" s="262"/>
      <c r="V1097" s="262"/>
      <c r="W1097" s="262"/>
      <c r="X1097" s="262"/>
    </row>
    <row r="1098" spans="5:24" x14ac:dyDescent="0.25">
      <c r="E1098" s="262"/>
      <c r="F1098" s="262"/>
      <c r="G1098" s="262"/>
      <c r="H1098" s="262"/>
      <c r="I1098" s="263"/>
      <c r="J1098" s="262"/>
      <c r="K1098" s="262"/>
      <c r="L1098" s="262"/>
      <c r="M1098" s="262"/>
      <c r="N1098" s="262"/>
      <c r="O1098" s="262"/>
      <c r="P1098" s="264"/>
      <c r="Q1098" s="262"/>
      <c r="R1098" s="262"/>
      <c r="S1098" s="262"/>
      <c r="T1098" s="262"/>
      <c r="U1098" s="262"/>
      <c r="V1098" s="262"/>
      <c r="W1098" s="262"/>
      <c r="X1098" s="262"/>
    </row>
    <row r="1099" spans="5:24" x14ac:dyDescent="0.25">
      <c r="E1099" s="262"/>
      <c r="F1099" s="262"/>
      <c r="G1099" s="262"/>
      <c r="H1099" s="262"/>
      <c r="I1099" s="263"/>
      <c r="J1099" s="262"/>
      <c r="K1099" s="262"/>
      <c r="L1099" s="262"/>
      <c r="M1099" s="262"/>
      <c r="N1099" s="262"/>
      <c r="O1099" s="262"/>
      <c r="P1099" s="264"/>
      <c r="Q1099" s="262"/>
      <c r="R1099" s="262"/>
      <c r="S1099" s="262"/>
      <c r="T1099" s="262"/>
      <c r="U1099" s="262"/>
      <c r="V1099" s="262"/>
      <c r="W1099" s="262"/>
      <c r="X1099" s="262"/>
    </row>
    <row r="1100" spans="5:24" x14ac:dyDescent="0.25">
      <c r="E1100" s="262"/>
      <c r="F1100" s="262"/>
      <c r="G1100" s="262"/>
      <c r="H1100" s="262"/>
      <c r="I1100" s="263"/>
      <c r="J1100" s="262"/>
      <c r="K1100" s="262"/>
      <c r="L1100" s="262"/>
      <c r="M1100" s="262"/>
      <c r="N1100" s="262"/>
      <c r="O1100" s="262"/>
      <c r="P1100" s="264"/>
      <c r="Q1100" s="262"/>
      <c r="R1100" s="262"/>
      <c r="S1100" s="262"/>
      <c r="T1100" s="262"/>
      <c r="U1100" s="262"/>
      <c r="V1100" s="262"/>
      <c r="W1100" s="262"/>
      <c r="X1100" s="262"/>
    </row>
    <row r="1101" spans="5:24" x14ac:dyDescent="0.25">
      <c r="E1101" s="262"/>
      <c r="F1101" s="262"/>
      <c r="G1101" s="262"/>
      <c r="H1101" s="262"/>
      <c r="I1101" s="263"/>
      <c r="J1101" s="262"/>
      <c r="K1101" s="262"/>
      <c r="L1101" s="262"/>
      <c r="M1101" s="262"/>
      <c r="N1101" s="262"/>
      <c r="O1101" s="262"/>
      <c r="P1101" s="264"/>
      <c r="Q1101" s="262"/>
      <c r="R1101" s="262"/>
      <c r="S1101" s="262"/>
      <c r="T1101" s="262"/>
      <c r="U1101" s="262"/>
      <c r="V1101" s="262"/>
      <c r="W1101" s="262"/>
      <c r="X1101" s="262"/>
    </row>
    <row r="1102" spans="5:24" x14ac:dyDescent="0.25">
      <c r="E1102" s="262"/>
      <c r="F1102" s="262"/>
      <c r="G1102" s="262"/>
      <c r="H1102" s="262"/>
      <c r="I1102" s="263"/>
      <c r="J1102" s="262"/>
      <c r="K1102" s="262"/>
      <c r="L1102" s="262"/>
      <c r="M1102" s="262"/>
      <c r="N1102" s="262"/>
      <c r="O1102" s="262"/>
      <c r="P1102" s="264"/>
      <c r="Q1102" s="262"/>
      <c r="R1102" s="262"/>
      <c r="S1102" s="262"/>
      <c r="T1102" s="262"/>
      <c r="U1102" s="262"/>
      <c r="V1102" s="262"/>
      <c r="W1102" s="262"/>
      <c r="X1102" s="262"/>
    </row>
    <row r="1103" spans="5:24" x14ac:dyDescent="0.25">
      <c r="E1103" s="262"/>
      <c r="F1103" s="262"/>
      <c r="G1103" s="262"/>
      <c r="H1103" s="262"/>
      <c r="I1103" s="263"/>
      <c r="J1103" s="262"/>
      <c r="K1103" s="262"/>
      <c r="L1103" s="262"/>
      <c r="M1103" s="262"/>
      <c r="N1103" s="262"/>
      <c r="O1103" s="262"/>
      <c r="P1103" s="264"/>
      <c r="Q1103" s="262"/>
      <c r="R1103" s="262"/>
      <c r="S1103" s="262"/>
      <c r="T1103" s="262"/>
      <c r="U1103" s="262"/>
      <c r="V1103" s="262"/>
      <c r="W1103" s="262"/>
      <c r="X1103" s="262"/>
    </row>
    <row r="1104" spans="5:24" x14ac:dyDescent="0.25">
      <c r="E1104" s="262"/>
      <c r="F1104" s="262"/>
      <c r="G1104" s="262"/>
      <c r="H1104" s="262"/>
      <c r="I1104" s="263"/>
      <c r="J1104" s="262"/>
      <c r="K1104" s="262"/>
      <c r="L1104" s="262"/>
      <c r="M1104" s="262"/>
      <c r="N1104" s="262"/>
      <c r="O1104" s="262"/>
      <c r="P1104" s="264"/>
      <c r="Q1104" s="262"/>
      <c r="R1104" s="262"/>
      <c r="S1104" s="262"/>
      <c r="T1104" s="262"/>
      <c r="U1104" s="262"/>
      <c r="V1104" s="262"/>
      <c r="W1104" s="262"/>
      <c r="X1104" s="262"/>
    </row>
    <row r="1105" spans="5:24" x14ac:dyDescent="0.25">
      <c r="E1105" s="262"/>
      <c r="F1105" s="262"/>
      <c r="G1105" s="262"/>
      <c r="H1105" s="262"/>
      <c r="I1105" s="263"/>
      <c r="J1105" s="262"/>
      <c r="K1105" s="262"/>
      <c r="L1105" s="262"/>
      <c r="M1105" s="262"/>
      <c r="N1105" s="262"/>
      <c r="O1105" s="262"/>
      <c r="P1105" s="264"/>
      <c r="Q1105" s="262"/>
      <c r="R1105" s="262"/>
      <c r="S1105" s="262"/>
      <c r="T1105" s="262"/>
      <c r="U1105" s="262"/>
      <c r="V1105" s="262"/>
      <c r="W1105" s="262"/>
      <c r="X1105" s="262"/>
    </row>
    <row r="1106" spans="5:24" x14ac:dyDescent="0.25">
      <c r="E1106" s="262"/>
      <c r="F1106" s="262"/>
      <c r="G1106" s="262"/>
      <c r="H1106" s="262"/>
      <c r="I1106" s="263"/>
      <c r="J1106" s="262"/>
      <c r="K1106" s="262"/>
      <c r="L1106" s="262"/>
      <c r="M1106" s="262"/>
      <c r="N1106" s="262"/>
      <c r="O1106" s="262"/>
      <c r="P1106" s="264"/>
      <c r="Q1106" s="262"/>
      <c r="R1106" s="262"/>
      <c r="S1106" s="262"/>
      <c r="T1106" s="262"/>
      <c r="U1106" s="262"/>
      <c r="V1106" s="262"/>
      <c r="W1106" s="262"/>
      <c r="X1106" s="262"/>
    </row>
    <row r="1107" spans="5:24" x14ac:dyDescent="0.25">
      <c r="E1107" s="262"/>
      <c r="F1107" s="262"/>
      <c r="G1107" s="262"/>
      <c r="H1107" s="262"/>
      <c r="I1107" s="263"/>
      <c r="J1107" s="262"/>
      <c r="K1107" s="262"/>
      <c r="L1107" s="262"/>
      <c r="M1107" s="262"/>
      <c r="N1107" s="262"/>
      <c r="O1107" s="262"/>
      <c r="P1107" s="264"/>
      <c r="Q1107" s="262"/>
      <c r="R1107" s="262"/>
      <c r="S1107" s="262"/>
      <c r="T1107" s="262"/>
      <c r="U1107" s="262"/>
      <c r="V1107" s="262"/>
      <c r="W1107" s="262"/>
      <c r="X1107" s="262"/>
    </row>
    <row r="1108" spans="5:24" x14ac:dyDescent="0.25">
      <c r="E1108" s="262"/>
      <c r="F1108" s="262"/>
      <c r="G1108" s="262"/>
      <c r="H1108" s="262"/>
      <c r="I1108" s="263"/>
      <c r="J1108" s="262"/>
      <c r="K1108" s="262"/>
      <c r="L1108" s="262"/>
      <c r="M1108" s="262"/>
      <c r="N1108" s="262"/>
      <c r="O1108" s="262"/>
      <c r="P1108" s="264"/>
      <c r="Q1108" s="262"/>
      <c r="R1108" s="262"/>
      <c r="S1108" s="262"/>
      <c r="T1108" s="262"/>
      <c r="U1108" s="262"/>
      <c r="V1108" s="262"/>
      <c r="W1108" s="262"/>
      <c r="X1108" s="262"/>
    </row>
    <row r="1109" spans="5:24" x14ac:dyDescent="0.25">
      <c r="E1109" s="262"/>
      <c r="F1109" s="262"/>
      <c r="G1109" s="262"/>
      <c r="H1109" s="262"/>
      <c r="I1109" s="263"/>
      <c r="J1109" s="262"/>
      <c r="K1109" s="262"/>
      <c r="L1109" s="262"/>
      <c r="M1109" s="262"/>
      <c r="N1109" s="262"/>
      <c r="O1109" s="262"/>
      <c r="P1109" s="264"/>
      <c r="Q1109" s="262"/>
      <c r="R1109" s="262"/>
      <c r="S1109" s="262"/>
      <c r="T1109" s="262"/>
      <c r="U1109" s="262"/>
      <c r="V1109" s="262"/>
      <c r="W1109" s="262"/>
      <c r="X1109" s="262"/>
    </row>
    <row r="1110" spans="5:24" x14ac:dyDescent="0.25">
      <c r="E1110" s="262"/>
      <c r="F1110" s="262"/>
      <c r="G1110" s="262"/>
      <c r="H1110" s="262"/>
      <c r="I1110" s="263"/>
      <c r="J1110" s="262"/>
      <c r="K1110" s="262"/>
      <c r="L1110" s="262"/>
      <c r="M1110" s="262"/>
      <c r="N1110" s="262"/>
      <c r="O1110" s="262"/>
      <c r="P1110" s="264"/>
      <c r="Q1110" s="262"/>
      <c r="R1110" s="262"/>
      <c r="S1110" s="262"/>
      <c r="T1110" s="262"/>
      <c r="U1110" s="262"/>
      <c r="V1110" s="262"/>
      <c r="W1110" s="262"/>
      <c r="X1110" s="262"/>
    </row>
    <row r="1111" spans="5:24" x14ac:dyDescent="0.25">
      <c r="E1111" s="262"/>
      <c r="F1111" s="262"/>
      <c r="G1111" s="262"/>
      <c r="H1111" s="262"/>
      <c r="I1111" s="263"/>
      <c r="J1111" s="262"/>
      <c r="K1111" s="262"/>
      <c r="L1111" s="262"/>
      <c r="M1111" s="262"/>
      <c r="N1111" s="262"/>
      <c r="O1111" s="262"/>
      <c r="P1111" s="264"/>
      <c r="Q1111" s="262"/>
      <c r="R1111" s="262"/>
      <c r="S1111" s="262"/>
      <c r="T1111" s="262"/>
      <c r="U1111" s="262"/>
      <c r="V1111" s="262"/>
      <c r="W1111" s="262"/>
      <c r="X1111" s="262"/>
    </row>
    <row r="1112" spans="5:24" x14ac:dyDescent="0.25">
      <c r="E1112" s="262"/>
      <c r="F1112" s="262"/>
      <c r="G1112" s="262"/>
      <c r="H1112" s="262"/>
      <c r="I1112" s="263"/>
      <c r="J1112" s="262"/>
      <c r="K1112" s="262"/>
      <c r="L1112" s="262"/>
      <c r="M1112" s="262"/>
      <c r="N1112" s="262"/>
      <c r="O1112" s="262"/>
      <c r="P1112" s="264"/>
      <c r="Q1112" s="262"/>
      <c r="R1112" s="262"/>
      <c r="S1112" s="262"/>
      <c r="T1112" s="262"/>
      <c r="U1112" s="262"/>
      <c r="V1112" s="262"/>
      <c r="W1112" s="262"/>
      <c r="X1112" s="262"/>
    </row>
    <row r="1113" spans="5:24" x14ac:dyDescent="0.25">
      <c r="E1113" s="262"/>
      <c r="F1113" s="262"/>
      <c r="G1113" s="262"/>
      <c r="H1113" s="262"/>
      <c r="I1113" s="263"/>
      <c r="J1113" s="262"/>
      <c r="K1113" s="262"/>
      <c r="L1113" s="262"/>
      <c r="M1113" s="262"/>
      <c r="N1113" s="262"/>
      <c r="O1113" s="262"/>
      <c r="P1113" s="264"/>
      <c r="Q1113" s="262"/>
      <c r="R1113" s="262"/>
      <c r="S1113" s="262"/>
      <c r="T1113" s="262"/>
      <c r="U1113" s="262"/>
      <c r="V1113" s="262"/>
      <c r="W1113" s="262"/>
      <c r="X1113" s="262"/>
    </row>
    <row r="1114" spans="5:24" x14ac:dyDescent="0.25">
      <c r="E1114" s="262"/>
      <c r="F1114" s="262"/>
      <c r="G1114" s="262"/>
      <c r="H1114" s="262"/>
      <c r="I1114" s="263"/>
      <c r="J1114" s="262"/>
      <c r="K1114" s="262"/>
      <c r="L1114" s="262"/>
      <c r="M1114" s="262"/>
      <c r="N1114" s="262"/>
      <c r="O1114" s="262"/>
      <c r="P1114" s="264"/>
      <c r="Q1114" s="262"/>
      <c r="R1114" s="262"/>
      <c r="S1114" s="262"/>
      <c r="T1114" s="262"/>
      <c r="U1114" s="262"/>
      <c r="V1114" s="262"/>
      <c r="W1114" s="262"/>
      <c r="X1114" s="262"/>
    </row>
    <row r="1115" spans="5:24" x14ac:dyDescent="0.25">
      <c r="E1115" s="262"/>
      <c r="F1115" s="262"/>
      <c r="G1115" s="262"/>
      <c r="H1115" s="262"/>
      <c r="I1115" s="263"/>
      <c r="J1115" s="262"/>
      <c r="K1115" s="262"/>
      <c r="L1115" s="262"/>
      <c r="M1115" s="262"/>
      <c r="N1115" s="262"/>
      <c r="O1115" s="262"/>
      <c r="P1115" s="264"/>
      <c r="Q1115" s="262"/>
      <c r="R1115" s="262"/>
      <c r="S1115" s="262"/>
      <c r="T1115" s="262"/>
      <c r="U1115" s="262"/>
      <c r="V1115" s="262"/>
      <c r="W1115" s="262"/>
      <c r="X1115" s="262"/>
    </row>
    <row r="1116" spans="5:24" x14ac:dyDescent="0.25">
      <c r="E1116" s="262"/>
      <c r="F1116" s="262"/>
      <c r="G1116" s="262"/>
      <c r="H1116" s="262"/>
      <c r="I1116" s="263"/>
      <c r="J1116" s="262"/>
      <c r="K1116" s="262"/>
      <c r="L1116" s="262"/>
      <c r="M1116" s="262"/>
      <c r="N1116" s="262"/>
      <c r="O1116" s="262"/>
      <c r="P1116" s="264"/>
      <c r="Q1116" s="262"/>
      <c r="R1116" s="262"/>
      <c r="S1116" s="262"/>
      <c r="T1116" s="262"/>
      <c r="U1116" s="262"/>
      <c r="V1116" s="262"/>
      <c r="W1116" s="262"/>
      <c r="X1116" s="262"/>
    </row>
    <row r="1117" spans="5:24" x14ac:dyDescent="0.25">
      <c r="E1117" s="262"/>
      <c r="F1117" s="262"/>
      <c r="G1117" s="262"/>
      <c r="H1117" s="262"/>
      <c r="I1117" s="263"/>
      <c r="J1117" s="262"/>
      <c r="K1117" s="262"/>
      <c r="L1117" s="262"/>
      <c r="M1117" s="262"/>
      <c r="N1117" s="262"/>
      <c r="O1117" s="262"/>
      <c r="P1117" s="264"/>
      <c r="Q1117" s="262"/>
      <c r="R1117" s="262"/>
      <c r="S1117" s="262"/>
      <c r="T1117" s="262"/>
      <c r="U1117" s="262"/>
      <c r="V1117" s="262"/>
      <c r="W1117" s="262"/>
      <c r="X1117" s="262"/>
    </row>
    <row r="1118" spans="5:24" x14ac:dyDescent="0.25">
      <c r="E1118" s="262"/>
      <c r="F1118" s="262"/>
      <c r="G1118" s="262"/>
      <c r="H1118" s="262"/>
      <c r="I1118" s="263"/>
      <c r="J1118" s="262"/>
      <c r="K1118" s="262"/>
      <c r="L1118" s="262"/>
      <c r="M1118" s="262"/>
      <c r="N1118" s="262"/>
      <c r="O1118" s="262"/>
      <c r="P1118" s="264"/>
      <c r="Q1118" s="262"/>
      <c r="R1118" s="262"/>
      <c r="S1118" s="262"/>
      <c r="T1118" s="262"/>
      <c r="U1118" s="262"/>
      <c r="V1118" s="262"/>
      <c r="W1118" s="262"/>
      <c r="X1118" s="262"/>
    </row>
    <row r="1119" spans="5:24" x14ac:dyDescent="0.25">
      <c r="E1119" s="262"/>
      <c r="F1119" s="262"/>
      <c r="G1119" s="262"/>
      <c r="H1119" s="262"/>
      <c r="I1119" s="263"/>
      <c r="J1119" s="262"/>
      <c r="K1119" s="262"/>
      <c r="L1119" s="262"/>
      <c r="M1119" s="262"/>
      <c r="N1119" s="262"/>
      <c r="O1119" s="262"/>
      <c r="P1119" s="264"/>
      <c r="Q1119" s="262"/>
      <c r="R1119" s="262"/>
      <c r="S1119" s="262"/>
      <c r="T1119" s="262"/>
      <c r="U1119" s="262"/>
      <c r="V1119" s="262"/>
      <c r="W1119" s="262"/>
      <c r="X1119" s="262"/>
    </row>
    <row r="1120" spans="5:24" x14ac:dyDescent="0.25">
      <c r="E1120" s="262"/>
      <c r="F1120" s="262"/>
      <c r="G1120" s="262"/>
      <c r="H1120" s="262"/>
      <c r="I1120" s="263"/>
      <c r="J1120" s="262"/>
      <c r="K1120" s="262"/>
      <c r="L1120" s="262"/>
      <c r="M1120" s="262"/>
      <c r="N1120" s="262"/>
      <c r="O1120" s="262"/>
      <c r="P1120" s="264"/>
      <c r="Q1120" s="262"/>
      <c r="R1120" s="262"/>
      <c r="S1120" s="262"/>
      <c r="T1120" s="262"/>
      <c r="U1120" s="262"/>
      <c r="V1120" s="262"/>
      <c r="W1120" s="262"/>
      <c r="X1120" s="262"/>
    </row>
    <row r="1121" spans="5:24" x14ac:dyDescent="0.25">
      <c r="E1121" s="262"/>
      <c r="F1121" s="262"/>
      <c r="G1121" s="262"/>
      <c r="H1121" s="262"/>
      <c r="I1121" s="263"/>
      <c r="J1121" s="262"/>
      <c r="K1121" s="262"/>
      <c r="L1121" s="262"/>
      <c r="M1121" s="262"/>
      <c r="N1121" s="262"/>
      <c r="O1121" s="262"/>
      <c r="P1121" s="264"/>
      <c r="Q1121" s="262"/>
      <c r="R1121" s="262"/>
      <c r="S1121" s="262"/>
      <c r="T1121" s="262"/>
      <c r="U1121" s="262"/>
      <c r="V1121" s="262"/>
      <c r="W1121" s="262"/>
      <c r="X1121" s="262"/>
    </row>
    <row r="1122" spans="5:24" x14ac:dyDescent="0.25">
      <c r="E1122" s="262"/>
      <c r="F1122" s="262"/>
      <c r="G1122" s="262"/>
      <c r="H1122" s="262"/>
      <c r="I1122" s="263"/>
      <c r="J1122" s="262"/>
      <c r="K1122" s="262"/>
      <c r="L1122" s="262"/>
      <c r="M1122" s="262"/>
      <c r="N1122" s="262"/>
      <c r="O1122" s="262"/>
      <c r="P1122" s="264"/>
      <c r="Q1122" s="262"/>
      <c r="R1122" s="262"/>
      <c r="S1122" s="262"/>
      <c r="T1122" s="262"/>
      <c r="U1122" s="262"/>
      <c r="V1122" s="262"/>
      <c r="W1122" s="262"/>
      <c r="X1122" s="262"/>
    </row>
    <row r="1123" spans="5:24" x14ac:dyDescent="0.25">
      <c r="E1123" s="262"/>
      <c r="F1123" s="262"/>
      <c r="G1123" s="262"/>
      <c r="H1123" s="262"/>
      <c r="I1123" s="263"/>
      <c r="J1123" s="262"/>
      <c r="K1123" s="262"/>
      <c r="L1123" s="262"/>
      <c r="M1123" s="262"/>
      <c r="N1123" s="262"/>
      <c r="O1123" s="262"/>
      <c r="P1123" s="264"/>
      <c r="Q1123" s="262"/>
      <c r="R1123" s="262"/>
      <c r="S1123" s="262"/>
      <c r="T1123" s="262"/>
      <c r="U1123" s="262"/>
      <c r="V1123" s="262"/>
      <c r="W1123" s="262"/>
      <c r="X1123" s="262"/>
    </row>
    <row r="1124" spans="5:24" x14ac:dyDescent="0.25">
      <c r="E1124" s="262"/>
      <c r="F1124" s="262"/>
      <c r="G1124" s="262"/>
      <c r="H1124" s="262"/>
      <c r="I1124" s="263"/>
      <c r="J1124" s="262"/>
      <c r="K1124" s="262"/>
      <c r="L1124" s="262"/>
      <c r="M1124" s="262"/>
      <c r="N1124" s="262"/>
      <c r="O1124" s="262"/>
      <c r="P1124" s="264"/>
      <c r="Q1124" s="262"/>
      <c r="R1124" s="262"/>
      <c r="S1124" s="262"/>
      <c r="T1124" s="262"/>
      <c r="U1124" s="262"/>
      <c r="V1124" s="262"/>
      <c r="W1124" s="262"/>
      <c r="X1124" s="262"/>
    </row>
    <row r="1125" spans="5:24" x14ac:dyDescent="0.25">
      <c r="E1125" s="262"/>
      <c r="F1125" s="262"/>
      <c r="G1125" s="262"/>
      <c r="H1125" s="262"/>
      <c r="I1125" s="263"/>
      <c r="J1125" s="262"/>
      <c r="K1125" s="262"/>
      <c r="L1125" s="262"/>
      <c r="M1125" s="262"/>
      <c r="N1125" s="262"/>
      <c r="O1125" s="262"/>
      <c r="P1125" s="264"/>
      <c r="Q1125" s="262"/>
      <c r="R1125" s="262"/>
      <c r="S1125" s="262"/>
      <c r="T1125" s="262"/>
      <c r="U1125" s="262"/>
      <c r="V1125" s="262"/>
      <c r="W1125" s="262"/>
      <c r="X1125" s="262"/>
    </row>
    <row r="1126" spans="5:24" x14ac:dyDescent="0.25">
      <c r="E1126" s="262"/>
      <c r="F1126" s="262"/>
      <c r="G1126" s="262"/>
      <c r="H1126" s="262"/>
      <c r="I1126" s="263"/>
      <c r="J1126" s="262"/>
      <c r="K1126" s="262"/>
      <c r="L1126" s="262"/>
      <c r="M1126" s="262"/>
      <c r="N1126" s="262"/>
      <c r="O1126" s="262"/>
      <c r="P1126" s="264"/>
      <c r="Q1126" s="262"/>
      <c r="R1126" s="262"/>
      <c r="S1126" s="262"/>
      <c r="T1126" s="262"/>
      <c r="U1126" s="262"/>
      <c r="V1126" s="262"/>
      <c r="W1126" s="262"/>
      <c r="X1126" s="262"/>
    </row>
    <row r="1127" spans="5:24" x14ac:dyDescent="0.25">
      <c r="E1127" s="262"/>
      <c r="F1127" s="262"/>
      <c r="G1127" s="262"/>
      <c r="H1127" s="262"/>
      <c r="I1127" s="263"/>
      <c r="J1127" s="262"/>
      <c r="K1127" s="262"/>
      <c r="L1127" s="262"/>
      <c r="M1127" s="262"/>
      <c r="N1127" s="262"/>
      <c r="O1127" s="262"/>
      <c r="P1127" s="264"/>
      <c r="Q1127" s="262"/>
      <c r="R1127" s="262"/>
      <c r="S1127" s="262"/>
      <c r="T1127" s="262"/>
      <c r="U1127" s="262"/>
      <c r="V1127" s="262"/>
      <c r="W1127" s="262"/>
      <c r="X1127" s="262"/>
    </row>
    <row r="1128" spans="5:24" x14ac:dyDescent="0.25">
      <c r="E1128" s="262"/>
      <c r="F1128" s="262"/>
      <c r="G1128" s="262"/>
      <c r="H1128" s="262"/>
      <c r="I1128" s="263"/>
      <c r="J1128" s="262"/>
      <c r="K1128" s="262"/>
      <c r="L1128" s="262"/>
      <c r="M1128" s="262"/>
      <c r="N1128" s="262"/>
      <c r="O1128" s="262"/>
      <c r="P1128" s="264"/>
      <c r="Q1128" s="262"/>
      <c r="R1128" s="262"/>
      <c r="S1128" s="262"/>
      <c r="T1128" s="262"/>
      <c r="U1128" s="262"/>
      <c r="V1128" s="262"/>
      <c r="W1128" s="262"/>
      <c r="X1128" s="262"/>
    </row>
    <row r="1129" spans="5:24" x14ac:dyDescent="0.25">
      <c r="E1129" s="262"/>
      <c r="F1129" s="262"/>
      <c r="G1129" s="262"/>
      <c r="H1129" s="262"/>
      <c r="I1129" s="263"/>
      <c r="J1129" s="262"/>
      <c r="K1129" s="262"/>
      <c r="L1129" s="262"/>
      <c r="M1129" s="262"/>
      <c r="N1129" s="262"/>
      <c r="O1129" s="262"/>
      <c r="P1129" s="264"/>
      <c r="Q1129" s="262"/>
      <c r="R1129" s="262"/>
      <c r="S1129" s="262"/>
      <c r="T1129" s="262"/>
      <c r="U1129" s="262"/>
      <c r="V1129" s="262"/>
      <c r="W1129" s="262"/>
      <c r="X1129" s="262"/>
    </row>
    <row r="1130" spans="5:24" x14ac:dyDescent="0.25">
      <c r="E1130" s="262"/>
      <c r="F1130" s="262"/>
      <c r="G1130" s="262"/>
      <c r="H1130" s="262"/>
      <c r="I1130" s="263"/>
      <c r="J1130" s="262"/>
      <c r="K1130" s="262"/>
      <c r="L1130" s="262"/>
      <c r="M1130" s="262"/>
      <c r="N1130" s="262"/>
      <c r="O1130" s="262"/>
      <c r="P1130" s="264"/>
      <c r="Q1130" s="262"/>
      <c r="R1130" s="262"/>
      <c r="S1130" s="262"/>
      <c r="T1130" s="262"/>
      <c r="U1130" s="262"/>
      <c r="V1130" s="262"/>
      <c r="W1130" s="262"/>
      <c r="X1130" s="262"/>
    </row>
    <row r="1131" spans="5:24" x14ac:dyDescent="0.25">
      <c r="E1131" s="262"/>
      <c r="F1131" s="262"/>
      <c r="G1131" s="262"/>
      <c r="H1131" s="262"/>
      <c r="I1131" s="263"/>
      <c r="J1131" s="262"/>
      <c r="K1131" s="262"/>
      <c r="L1131" s="262"/>
      <c r="M1131" s="262"/>
      <c r="N1131" s="262"/>
      <c r="O1131" s="262"/>
      <c r="P1131" s="264"/>
      <c r="Q1131" s="262"/>
      <c r="R1131" s="262"/>
      <c r="S1131" s="262"/>
      <c r="T1131" s="262"/>
      <c r="U1131" s="262"/>
      <c r="V1131" s="262"/>
      <c r="W1131" s="262"/>
      <c r="X1131" s="262"/>
    </row>
    <row r="1132" spans="5:24" x14ac:dyDescent="0.25">
      <c r="E1132" s="262"/>
      <c r="F1132" s="262"/>
      <c r="G1132" s="262"/>
      <c r="H1132" s="262"/>
      <c r="I1132" s="263"/>
      <c r="J1132" s="262"/>
      <c r="K1132" s="262"/>
      <c r="L1132" s="262"/>
      <c r="M1132" s="262"/>
      <c r="N1132" s="262"/>
      <c r="O1132" s="262"/>
      <c r="P1132" s="264"/>
      <c r="Q1132" s="262"/>
      <c r="R1132" s="262"/>
      <c r="S1132" s="262"/>
      <c r="T1132" s="262"/>
      <c r="U1132" s="262"/>
      <c r="V1132" s="262"/>
      <c r="W1132" s="262"/>
      <c r="X1132" s="262"/>
    </row>
    <row r="1133" spans="5:24" x14ac:dyDescent="0.25">
      <c r="E1133" s="262"/>
      <c r="F1133" s="262"/>
      <c r="G1133" s="262"/>
      <c r="H1133" s="262"/>
      <c r="I1133" s="263"/>
      <c r="J1133" s="262"/>
      <c r="K1133" s="262"/>
      <c r="L1133" s="262"/>
      <c r="M1133" s="262"/>
      <c r="N1133" s="262"/>
      <c r="O1133" s="262"/>
      <c r="P1133" s="264"/>
      <c r="Q1133" s="262"/>
      <c r="R1133" s="262"/>
      <c r="S1133" s="262"/>
      <c r="T1133" s="262"/>
      <c r="U1133" s="262"/>
      <c r="V1133" s="262"/>
      <c r="W1133" s="262"/>
      <c r="X1133" s="262"/>
    </row>
    <row r="1134" spans="5:24" x14ac:dyDescent="0.25">
      <c r="E1134" s="262"/>
      <c r="F1134" s="262"/>
      <c r="G1134" s="262"/>
      <c r="H1134" s="262"/>
      <c r="I1134" s="263"/>
      <c r="J1134" s="262"/>
      <c r="K1134" s="262"/>
      <c r="L1134" s="262"/>
      <c r="M1134" s="262"/>
      <c r="N1134" s="262"/>
      <c r="O1134" s="262"/>
      <c r="P1134" s="264"/>
      <c r="Q1134" s="262"/>
      <c r="R1134" s="262"/>
      <c r="S1134" s="262"/>
      <c r="T1134" s="262"/>
      <c r="U1134" s="262"/>
      <c r="V1134" s="262"/>
      <c r="W1134" s="262"/>
      <c r="X1134" s="262"/>
    </row>
    <row r="1135" spans="5:24" x14ac:dyDescent="0.25">
      <c r="E1135" s="262"/>
      <c r="F1135" s="262"/>
      <c r="G1135" s="262"/>
      <c r="H1135" s="262"/>
      <c r="I1135" s="263"/>
      <c r="J1135" s="262"/>
      <c r="K1135" s="262"/>
      <c r="L1135" s="262"/>
      <c r="M1135" s="262"/>
      <c r="N1135" s="262"/>
      <c r="O1135" s="262"/>
      <c r="P1135" s="264"/>
      <c r="Q1135" s="262"/>
      <c r="R1135" s="262"/>
      <c r="S1135" s="262"/>
      <c r="T1135" s="262"/>
      <c r="U1135" s="262"/>
      <c r="V1135" s="262"/>
      <c r="W1135" s="262"/>
      <c r="X1135" s="262"/>
    </row>
    <row r="1136" spans="5:24" x14ac:dyDescent="0.25">
      <c r="E1136" s="262"/>
      <c r="F1136" s="262"/>
      <c r="G1136" s="262"/>
      <c r="H1136" s="262"/>
      <c r="I1136" s="263"/>
      <c r="J1136" s="262"/>
      <c r="K1136" s="262"/>
      <c r="L1136" s="262"/>
      <c r="M1136" s="262"/>
      <c r="N1136" s="262"/>
      <c r="O1136" s="262"/>
      <c r="P1136" s="264"/>
      <c r="Q1136" s="262"/>
      <c r="R1136" s="262"/>
      <c r="S1136" s="262"/>
      <c r="T1136" s="262"/>
      <c r="U1136" s="262"/>
      <c r="V1136" s="262"/>
      <c r="W1136" s="262"/>
      <c r="X1136" s="262"/>
    </row>
    <row r="1137" spans="5:24" x14ac:dyDescent="0.25">
      <c r="E1137" s="262"/>
      <c r="F1137" s="262"/>
      <c r="G1137" s="262"/>
      <c r="H1137" s="262"/>
      <c r="I1137" s="263"/>
      <c r="J1137" s="262"/>
      <c r="K1137" s="262"/>
      <c r="L1137" s="262"/>
      <c r="M1137" s="262"/>
      <c r="N1137" s="262"/>
      <c r="O1137" s="262"/>
      <c r="P1137" s="264"/>
      <c r="Q1137" s="262"/>
      <c r="R1137" s="262"/>
      <c r="S1137" s="262"/>
      <c r="T1137" s="262"/>
      <c r="U1137" s="262"/>
      <c r="V1137" s="262"/>
      <c r="W1137" s="262"/>
      <c r="X1137" s="262"/>
    </row>
    <row r="1138" spans="5:24" x14ac:dyDescent="0.25">
      <c r="E1138" s="262"/>
      <c r="F1138" s="262"/>
      <c r="G1138" s="262"/>
      <c r="H1138" s="262"/>
      <c r="I1138" s="263"/>
      <c r="J1138" s="262"/>
      <c r="K1138" s="262"/>
      <c r="L1138" s="262"/>
      <c r="M1138" s="262"/>
      <c r="N1138" s="262"/>
      <c r="O1138" s="262"/>
      <c r="P1138" s="264"/>
      <c r="Q1138" s="262"/>
      <c r="R1138" s="262"/>
      <c r="S1138" s="262"/>
      <c r="T1138" s="262"/>
      <c r="U1138" s="262"/>
      <c r="V1138" s="262"/>
      <c r="W1138" s="262"/>
      <c r="X1138" s="262"/>
    </row>
    <row r="1139" spans="5:24" x14ac:dyDescent="0.25">
      <c r="E1139" s="262"/>
      <c r="F1139" s="262"/>
      <c r="G1139" s="262"/>
      <c r="H1139" s="262"/>
      <c r="I1139" s="263"/>
      <c r="J1139" s="262"/>
      <c r="K1139" s="262"/>
      <c r="L1139" s="262"/>
      <c r="M1139" s="262"/>
      <c r="N1139" s="262"/>
      <c r="O1139" s="262"/>
      <c r="P1139" s="264"/>
      <c r="Q1139" s="262"/>
      <c r="R1139" s="262"/>
      <c r="S1139" s="262"/>
      <c r="T1139" s="262"/>
      <c r="U1139" s="262"/>
      <c r="V1139" s="262"/>
      <c r="W1139" s="262"/>
      <c r="X1139" s="262"/>
    </row>
    <row r="1140" spans="5:24" x14ac:dyDescent="0.25">
      <c r="E1140" s="262"/>
      <c r="F1140" s="262"/>
      <c r="G1140" s="262"/>
      <c r="H1140" s="262"/>
      <c r="I1140" s="263"/>
      <c r="J1140" s="262"/>
      <c r="K1140" s="262"/>
      <c r="L1140" s="262"/>
      <c r="M1140" s="262"/>
      <c r="N1140" s="262"/>
      <c r="O1140" s="262"/>
      <c r="P1140" s="264"/>
      <c r="Q1140" s="262"/>
      <c r="R1140" s="262"/>
      <c r="S1140" s="262"/>
      <c r="T1140" s="262"/>
      <c r="U1140" s="262"/>
      <c r="V1140" s="262"/>
      <c r="W1140" s="262"/>
      <c r="X1140" s="262"/>
    </row>
    <row r="1141" spans="5:24" x14ac:dyDescent="0.25">
      <c r="E1141" s="262"/>
      <c r="F1141" s="262"/>
      <c r="G1141" s="262"/>
      <c r="H1141" s="262"/>
      <c r="I1141" s="263"/>
      <c r="J1141" s="262"/>
      <c r="K1141" s="262"/>
      <c r="L1141" s="262"/>
      <c r="M1141" s="262"/>
      <c r="N1141" s="262"/>
      <c r="O1141" s="262"/>
      <c r="P1141" s="264"/>
      <c r="Q1141" s="262"/>
      <c r="R1141" s="262"/>
      <c r="S1141" s="262"/>
      <c r="T1141" s="262"/>
      <c r="U1141" s="262"/>
      <c r="V1141" s="262"/>
      <c r="W1141" s="262"/>
      <c r="X1141" s="262"/>
    </row>
    <row r="1142" spans="5:24" x14ac:dyDescent="0.25">
      <c r="E1142" s="262"/>
      <c r="F1142" s="262"/>
      <c r="G1142" s="262"/>
      <c r="H1142" s="262"/>
      <c r="I1142" s="263"/>
      <c r="J1142" s="262"/>
      <c r="K1142" s="262"/>
      <c r="L1142" s="262"/>
      <c r="M1142" s="262"/>
      <c r="N1142" s="262"/>
      <c r="O1142" s="262"/>
      <c r="P1142" s="264"/>
      <c r="Q1142" s="262"/>
      <c r="R1142" s="262"/>
      <c r="S1142" s="262"/>
      <c r="T1142" s="262"/>
      <c r="U1142" s="262"/>
      <c r="V1142" s="262"/>
      <c r="W1142" s="262"/>
      <c r="X1142" s="262"/>
    </row>
    <row r="1143" spans="5:24" x14ac:dyDescent="0.25">
      <c r="E1143" s="262"/>
      <c r="F1143" s="262"/>
      <c r="G1143" s="262"/>
      <c r="H1143" s="262"/>
      <c r="I1143" s="263"/>
      <c r="J1143" s="262"/>
      <c r="K1143" s="262"/>
      <c r="L1143" s="262"/>
      <c r="M1143" s="262"/>
      <c r="N1143" s="262"/>
      <c r="O1143" s="262"/>
      <c r="P1143" s="264"/>
      <c r="Q1143" s="262"/>
      <c r="R1143" s="262"/>
      <c r="S1143" s="262"/>
      <c r="T1143" s="262"/>
      <c r="U1143" s="262"/>
      <c r="V1143" s="262"/>
      <c r="W1143" s="262"/>
      <c r="X1143" s="262"/>
    </row>
    <row r="1144" spans="5:24" x14ac:dyDescent="0.25">
      <c r="E1144" s="262"/>
      <c r="F1144" s="262"/>
      <c r="G1144" s="262"/>
      <c r="H1144" s="262"/>
      <c r="I1144" s="263"/>
      <c r="J1144" s="262"/>
      <c r="K1144" s="262"/>
      <c r="L1144" s="262"/>
      <c r="M1144" s="262"/>
      <c r="N1144" s="262"/>
      <c r="O1144" s="262"/>
      <c r="P1144" s="264"/>
      <c r="Q1144" s="262"/>
      <c r="R1144" s="262"/>
      <c r="S1144" s="262"/>
      <c r="T1144" s="262"/>
      <c r="U1144" s="262"/>
      <c r="V1144" s="262"/>
      <c r="W1144" s="262"/>
      <c r="X1144" s="262"/>
    </row>
    <row r="1145" spans="5:24" x14ac:dyDescent="0.25">
      <c r="E1145" s="262"/>
      <c r="F1145" s="262"/>
      <c r="G1145" s="262"/>
      <c r="H1145" s="262"/>
      <c r="I1145" s="263"/>
      <c r="J1145" s="262"/>
      <c r="K1145" s="262"/>
      <c r="L1145" s="262"/>
      <c r="M1145" s="262"/>
      <c r="N1145" s="262"/>
      <c r="O1145" s="262"/>
      <c r="P1145" s="264"/>
      <c r="Q1145" s="262"/>
      <c r="R1145" s="262"/>
      <c r="S1145" s="262"/>
      <c r="T1145" s="262"/>
      <c r="U1145" s="262"/>
      <c r="V1145" s="262"/>
      <c r="W1145" s="262"/>
      <c r="X1145" s="262"/>
    </row>
    <row r="1146" spans="5:24" x14ac:dyDescent="0.25">
      <c r="E1146" s="262"/>
      <c r="F1146" s="262"/>
      <c r="G1146" s="262"/>
      <c r="H1146" s="262"/>
      <c r="I1146" s="263"/>
      <c r="J1146" s="262"/>
      <c r="K1146" s="262"/>
      <c r="L1146" s="262"/>
      <c r="M1146" s="262"/>
      <c r="N1146" s="262"/>
      <c r="O1146" s="262"/>
      <c r="P1146" s="264"/>
      <c r="Q1146" s="262"/>
      <c r="R1146" s="262"/>
      <c r="S1146" s="262"/>
      <c r="T1146" s="262"/>
      <c r="U1146" s="262"/>
      <c r="V1146" s="262"/>
      <c r="W1146" s="262"/>
      <c r="X1146" s="262"/>
    </row>
    <row r="1147" spans="5:24" x14ac:dyDescent="0.25">
      <c r="E1147" s="262"/>
      <c r="F1147" s="262"/>
      <c r="G1147" s="262"/>
      <c r="H1147" s="262"/>
      <c r="I1147" s="263"/>
      <c r="J1147" s="262"/>
      <c r="K1147" s="262"/>
      <c r="L1147" s="262"/>
      <c r="M1147" s="262"/>
      <c r="N1147" s="262"/>
      <c r="O1147" s="262"/>
      <c r="P1147" s="264"/>
      <c r="Q1147" s="262"/>
      <c r="R1147" s="262"/>
      <c r="S1147" s="262"/>
      <c r="T1147" s="262"/>
      <c r="U1147" s="262"/>
      <c r="V1147" s="262"/>
      <c r="W1147" s="262"/>
      <c r="X1147" s="262"/>
    </row>
    <row r="1148" spans="5:24" x14ac:dyDescent="0.25">
      <c r="E1148" s="262"/>
      <c r="F1148" s="262"/>
      <c r="G1148" s="262"/>
      <c r="H1148" s="262"/>
      <c r="I1148" s="263"/>
      <c r="J1148" s="262"/>
      <c r="K1148" s="262"/>
      <c r="L1148" s="262"/>
      <c r="M1148" s="262"/>
      <c r="N1148" s="262"/>
      <c r="O1148" s="262"/>
      <c r="P1148" s="264"/>
      <c r="Q1148" s="262"/>
      <c r="R1148" s="262"/>
      <c r="S1148" s="262"/>
      <c r="T1148" s="262"/>
      <c r="U1148" s="262"/>
      <c r="V1148" s="262"/>
      <c r="W1148" s="262"/>
      <c r="X1148" s="262"/>
    </row>
    <row r="1149" spans="5:24" x14ac:dyDescent="0.25">
      <c r="E1149" s="262"/>
      <c r="F1149" s="262"/>
      <c r="G1149" s="262"/>
      <c r="H1149" s="262"/>
      <c r="I1149" s="263"/>
      <c r="J1149" s="262"/>
      <c r="K1149" s="262"/>
      <c r="L1149" s="262"/>
      <c r="M1149" s="262"/>
      <c r="N1149" s="262"/>
      <c r="O1149" s="262"/>
      <c r="P1149" s="264"/>
      <c r="Q1149" s="262"/>
      <c r="R1149" s="262"/>
      <c r="S1149" s="262"/>
      <c r="T1149" s="262"/>
      <c r="U1149" s="262"/>
      <c r="V1149" s="262"/>
      <c r="W1149" s="262"/>
      <c r="X1149" s="262"/>
    </row>
    <row r="1150" spans="5:24" x14ac:dyDescent="0.25">
      <c r="E1150" s="262"/>
      <c r="F1150" s="262"/>
      <c r="G1150" s="262"/>
      <c r="H1150" s="262"/>
      <c r="I1150" s="263"/>
      <c r="J1150" s="262"/>
      <c r="K1150" s="262"/>
      <c r="L1150" s="262"/>
      <c r="M1150" s="262"/>
      <c r="N1150" s="262"/>
      <c r="O1150" s="262"/>
      <c r="P1150" s="264"/>
      <c r="Q1150" s="262"/>
      <c r="R1150" s="262"/>
      <c r="S1150" s="262"/>
      <c r="T1150" s="262"/>
      <c r="U1150" s="262"/>
      <c r="V1150" s="262"/>
      <c r="W1150" s="262"/>
      <c r="X1150" s="262"/>
    </row>
    <row r="1151" spans="5:24" x14ac:dyDescent="0.25">
      <c r="E1151" s="262"/>
      <c r="F1151" s="262"/>
      <c r="G1151" s="262"/>
      <c r="H1151" s="262"/>
      <c r="I1151" s="263"/>
      <c r="J1151" s="262"/>
      <c r="K1151" s="262"/>
      <c r="L1151" s="262"/>
      <c r="M1151" s="262"/>
      <c r="N1151" s="262"/>
      <c r="O1151" s="262"/>
      <c r="P1151" s="264"/>
      <c r="Q1151" s="262"/>
      <c r="R1151" s="262"/>
      <c r="S1151" s="262"/>
      <c r="T1151" s="262"/>
      <c r="U1151" s="262"/>
      <c r="V1151" s="262"/>
      <c r="W1151" s="262"/>
      <c r="X1151" s="262"/>
    </row>
    <row r="1152" spans="5:24" x14ac:dyDescent="0.25">
      <c r="E1152" s="262"/>
      <c r="F1152" s="262"/>
      <c r="G1152" s="262"/>
      <c r="H1152" s="262"/>
      <c r="I1152" s="263"/>
      <c r="J1152" s="262"/>
      <c r="K1152" s="262"/>
      <c r="L1152" s="262"/>
      <c r="M1152" s="262"/>
      <c r="N1152" s="262"/>
      <c r="O1152" s="262"/>
      <c r="P1152" s="264"/>
      <c r="Q1152" s="262"/>
      <c r="R1152" s="262"/>
      <c r="S1152" s="262"/>
      <c r="T1152" s="262"/>
      <c r="U1152" s="262"/>
      <c r="V1152" s="262"/>
      <c r="W1152" s="262"/>
      <c r="X1152" s="262"/>
    </row>
    <row r="1153" spans="5:24" x14ac:dyDescent="0.25">
      <c r="E1153" s="262"/>
      <c r="F1153" s="262"/>
      <c r="G1153" s="262"/>
      <c r="H1153" s="262"/>
      <c r="I1153" s="263"/>
      <c r="J1153" s="262"/>
      <c r="K1153" s="262"/>
      <c r="L1153" s="262"/>
      <c r="M1153" s="262"/>
      <c r="N1153" s="262"/>
      <c r="O1153" s="262"/>
      <c r="P1153" s="264"/>
      <c r="Q1153" s="262"/>
      <c r="R1153" s="262"/>
      <c r="S1153" s="262"/>
      <c r="T1153" s="262"/>
      <c r="U1153" s="262"/>
      <c r="V1153" s="262"/>
      <c r="W1153" s="262"/>
      <c r="X1153" s="262"/>
    </row>
    <row r="1154" spans="5:24" x14ac:dyDescent="0.25">
      <c r="E1154" s="262"/>
      <c r="F1154" s="262"/>
      <c r="G1154" s="262"/>
      <c r="H1154" s="262"/>
      <c r="I1154" s="263"/>
      <c r="J1154" s="262"/>
      <c r="K1154" s="262"/>
      <c r="L1154" s="262"/>
      <c r="M1154" s="262"/>
      <c r="N1154" s="262"/>
      <c r="O1154" s="262"/>
      <c r="P1154" s="264"/>
      <c r="Q1154" s="262"/>
      <c r="R1154" s="262"/>
      <c r="S1154" s="262"/>
      <c r="T1154" s="262"/>
      <c r="U1154" s="262"/>
      <c r="V1154" s="262"/>
      <c r="W1154" s="262"/>
      <c r="X1154" s="262"/>
    </row>
    <row r="1155" spans="5:24" x14ac:dyDescent="0.25">
      <c r="E1155" s="262"/>
      <c r="F1155" s="262"/>
      <c r="G1155" s="262"/>
      <c r="H1155" s="262"/>
      <c r="I1155" s="263"/>
      <c r="J1155" s="262"/>
      <c r="K1155" s="262"/>
      <c r="L1155" s="262"/>
      <c r="M1155" s="262"/>
      <c r="N1155" s="262"/>
      <c r="O1155" s="262"/>
      <c r="P1155" s="264"/>
      <c r="Q1155" s="262"/>
      <c r="R1155" s="262"/>
      <c r="S1155" s="262"/>
      <c r="T1155" s="262"/>
      <c r="U1155" s="262"/>
      <c r="V1155" s="262"/>
      <c r="W1155" s="262"/>
      <c r="X1155" s="262"/>
    </row>
    <row r="1156" spans="5:24" x14ac:dyDescent="0.25">
      <c r="E1156" s="262"/>
      <c r="F1156" s="262"/>
      <c r="G1156" s="262"/>
      <c r="H1156" s="262"/>
      <c r="I1156" s="263"/>
      <c r="J1156" s="262"/>
      <c r="K1156" s="262"/>
      <c r="L1156" s="262"/>
      <c r="M1156" s="262"/>
      <c r="N1156" s="262"/>
      <c r="O1156" s="262"/>
      <c r="P1156" s="264"/>
      <c r="Q1156" s="262"/>
      <c r="R1156" s="262"/>
      <c r="S1156" s="262"/>
      <c r="T1156" s="262"/>
      <c r="U1156" s="262"/>
      <c r="V1156" s="262"/>
      <c r="W1156" s="262"/>
      <c r="X1156" s="262"/>
    </row>
    <row r="1157" spans="5:24" x14ac:dyDescent="0.25">
      <c r="E1157" s="262"/>
      <c r="F1157" s="262"/>
      <c r="G1157" s="262"/>
      <c r="H1157" s="262"/>
      <c r="I1157" s="263"/>
      <c r="J1157" s="262"/>
      <c r="K1157" s="262"/>
      <c r="L1157" s="262"/>
      <c r="M1157" s="262"/>
      <c r="N1157" s="262"/>
      <c r="O1157" s="262"/>
      <c r="P1157" s="264"/>
      <c r="Q1157" s="262"/>
      <c r="R1157" s="262"/>
      <c r="S1157" s="262"/>
      <c r="T1157" s="262"/>
      <c r="U1157" s="262"/>
      <c r="V1157" s="262"/>
      <c r="W1157" s="262"/>
      <c r="X1157" s="262"/>
    </row>
    <row r="1158" spans="5:24" x14ac:dyDescent="0.25">
      <c r="E1158" s="262"/>
      <c r="F1158" s="262"/>
      <c r="G1158" s="262"/>
      <c r="H1158" s="262"/>
      <c r="I1158" s="263"/>
      <c r="J1158" s="262"/>
      <c r="K1158" s="262"/>
      <c r="L1158" s="262"/>
      <c r="M1158" s="262"/>
      <c r="N1158" s="262"/>
      <c r="O1158" s="262"/>
      <c r="P1158" s="264"/>
      <c r="Q1158" s="262"/>
      <c r="R1158" s="262"/>
      <c r="S1158" s="262"/>
      <c r="T1158" s="262"/>
      <c r="U1158" s="262"/>
      <c r="V1158" s="262"/>
      <c r="W1158" s="262"/>
      <c r="X1158" s="262"/>
    </row>
    <row r="1159" spans="5:24" x14ac:dyDescent="0.25">
      <c r="E1159" s="262"/>
      <c r="F1159" s="262"/>
      <c r="G1159" s="262"/>
      <c r="H1159" s="262"/>
      <c r="I1159" s="263"/>
      <c r="J1159" s="262"/>
      <c r="K1159" s="262"/>
      <c r="L1159" s="262"/>
      <c r="M1159" s="262"/>
      <c r="N1159" s="262"/>
      <c r="O1159" s="262"/>
      <c r="P1159" s="264"/>
      <c r="Q1159" s="262"/>
      <c r="R1159" s="262"/>
      <c r="S1159" s="262"/>
      <c r="T1159" s="262"/>
      <c r="U1159" s="262"/>
      <c r="V1159" s="262"/>
      <c r="W1159" s="262"/>
      <c r="X1159" s="262"/>
    </row>
    <row r="1160" spans="5:24" x14ac:dyDescent="0.25">
      <c r="E1160" s="262"/>
      <c r="F1160" s="262"/>
      <c r="G1160" s="262"/>
      <c r="H1160" s="262"/>
      <c r="I1160" s="263"/>
      <c r="J1160" s="262"/>
      <c r="K1160" s="262"/>
      <c r="L1160" s="262"/>
      <c r="M1160" s="262"/>
      <c r="N1160" s="262"/>
      <c r="O1160" s="262"/>
      <c r="P1160" s="264"/>
      <c r="Q1160" s="262"/>
      <c r="R1160" s="262"/>
      <c r="S1160" s="262"/>
      <c r="T1160" s="262"/>
      <c r="U1160" s="262"/>
      <c r="V1160" s="262"/>
      <c r="W1160" s="262"/>
      <c r="X1160" s="262"/>
    </row>
    <row r="1161" spans="5:24" x14ac:dyDescent="0.25">
      <c r="E1161" s="262"/>
      <c r="F1161" s="262"/>
      <c r="G1161" s="262"/>
      <c r="H1161" s="262"/>
      <c r="I1161" s="263"/>
      <c r="J1161" s="262"/>
      <c r="K1161" s="262"/>
      <c r="L1161" s="262"/>
      <c r="M1161" s="262"/>
      <c r="N1161" s="262"/>
      <c r="O1161" s="262"/>
      <c r="P1161" s="264"/>
      <c r="Q1161" s="262"/>
      <c r="R1161" s="262"/>
      <c r="S1161" s="262"/>
      <c r="T1161" s="262"/>
      <c r="U1161" s="262"/>
      <c r="V1161" s="262"/>
      <c r="W1161" s="262"/>
      <c r="X1161" s="262"/>
    </row>
    <row r="1162" spans="5:24" x14ac:dyDescent="0.25">
      <c r="E1162" s="262"/>
      <c r="F1162" s="262"/>
      <c r="G1162" s="262"/>
      <c r="H1162" s="262"/>
      <c r="I1162" s="263"/>
      <c r="J1162" s="262"/>
      <c r="K1162" s="262"/>
      <c r="L1162" s="262"/>
      <c r="M1162" s="262"/>
      <c r="N1162" s="262"/>
      <c r="O1162" s="262"/>
      <c r="P1162" s="264"/>
      <c r="Q1162" s="262"/>
      <c r="R1162" s="262"/>
      <c r="S1162" s="262"/>
      <c r="T1162" s="262"/>
      <c r="U1162" s="262"/>
      <c r="V1162" s="262"/>
      <c r="W1162" s="262"/>
      <c r="X1162" s="262"/>
    </row>
    <row r="1163" spans="5:24" x14ac:dyDescent="0.25">
      <c r="E1163" s="262"/>
      <c r="F1163" s="262"/>
      <c r="G1163" s="262"/>
      <c r="H1163" s="262"/>
      <c r="I1163" s="263"/>
      <c r="J1163" s="262"/>
      <c r="K1163" s="262"/>
      <c r="L1163" s="262"/>
      <c r="M1163" s="262"/>
      <c r="N1163" s="262"/>
      <c r="O1163" s="262"/>
      <c r="P1163" s="264"/>
      <c r="Q1163" s="262"/>
      <c r="R1163" s="262"/>
      <c r="S1163" s="262"/>
      <c r="T1163" s="262"/>
      <c r="U1163" s="262"/>
      <c r="V1163" s="262"/>
      <c r="W1163" s="262"/>
      <c r="X1163" s="262"/>
    </row>
    <row r="1164" spans="5:24" x14ac:dyDescent="0.25">
      <c r="E1164" s="262"/>
      <c r="F1164" s="262"/>
      <c r="G1164" s="262"/>
      <c r="H1164" s="262"/>
      <c r="I1164" s="263"/>
      <c r="J1164" s="262"/>
      <c r="K1164" s="262"/>
      <c r="L1164" s="262"/>
      <c r="M1164" s="262"/>
      <c r="N1164" s="262"/>
      <c r="O1164" s="262"/>
      <c r="P1164" s="264"/>
      <c r="Q1164" s="262"/>
      <c r="R1164" s="262"/>
      <c r="S1164" s="262"/>
      <c r="T1164" s="262"/>
      <c r="U1164" s="262"/>
      <c r="V1164" s="262"/>
      <c r="W1164" s="262"/>
      <c r="X1164" s="262"/>
    </row>
    <row r="1165" spans="5:24" x14ac:dyDescent="0.25">
      <c r="E1165" s="262"/>
      <c r="F1165" s="262"/>
      <c r="G1165" s="262"/>
      <c r="H1165" s="262"/>
      <c r="I1165" s="263"/>
      <c r="J1165" s="262"/>
      <c r="K1165" s="262"/>
      <c r="L1165" s="262"/>
      <c r="M1165" s="262"/>
      <c r="N1165" s="262"/>
      <c r="O1165" s="262"/>
      <c r="P1165" s="264"/>
      <c r="Q1165" s="262"/>
      <c r="R1165" s="262"/>
      <c r="S1165" s="262"/>
      <c r="T1165" s="262"/>
      <c r="U1165" s="262"/>
      <c r="V1165" s="262"/>
      <c r="W1165" s="262"/>
      <c r="X1165" s="262"/>
    </row>
    <row r="1166" spans="5:24" x14ac:dyDescent="0.25">
      <c r="E1166" s="262"/>
      <c r="F1166" s="262"/>
      <c r="G1166" s="262"/>
      <c r="H1166" s="262"/>
      <c r="I1166" s="263"/>
      <c r="J1166" s="262"/>
      <c r="K1166" s="262"/>
      <c r="L1166" s="262"/>
      <c r="M1166" s="262"/>
      <c r="N1166" s="262"/>
      <c r="O1166" s="262"/>
      <c r="P1166" s="264"/>
      <c r="Q1166" s="262"/>
      <c r="R1166" s="262"/>
      <c r="S1166" s="262"/>
      <c r="T1166" s="262"/>
      <c r="U1166" s="262"/>
      <c r="V1166" s="262"/>
      <c r="W1166" s="262"/>
      <c r="X1166" s="262"/>
    </row>
    <row r="1167" spans="5:24" x14ac:dyDescent="0.25">
      <c r="E1167" s="262"/>
      <c r="F1167" s="262"/>
      <c r="G1167" s="262"/>
      <c r="H1167" s="262"/>
      <c r="I1167" s="263"/>
      <c r="J1167" s="262"/>
      <c r="K1167" s="262"/>
      <c r="L1167" s="262"/>
      <c r="M1167" s="262"/>
      <c r="N1167" s="262"/>
      <c r="O1167" s="262"/>
      <c r="P1167" s="264"/>
      <c r="Q1167" s="262"/>
      <c r="R1167" s="262"/>
      <c r="S1167" s="262"/>
      <c r="T1167" s="262"/>
      <c r="U1167" s="262"/>
      <c r="V1167" s="262"/>
      <c r="W1167" s="262"/>
      <c r="X1167" s="262"/>
    </row>
    <row r="1168" spans="5:24" x14ac:dyDescent="0.25">
      <c r="E1168" s="262"/>
      <c r="F1168" s="262"/>
      <c r="G1168" s="262"/>
      <c r="H1168" s="262"/>
      <c r="I1168" s="263"/>
      <c r="J1168" s="262"/>
      <c r="K1168" s="262"/>
      <c r="L1168" s="262"/>
      <c r="M1168" s="262"/>
      <c r="N1168" s="262"/>
      <c r="O1168" s="262"/>
      <c r="P1168" s="264"/>
      <c r="Q1168" s="262"/>
      <c r="R1168" s="262"/>
      <c r="S1168" s="262"/>
      <c r="T1168" s="262"/>
      <c r="U1168" s="262"/>
      <c r="V1168" s="262"/>
      <c r="W1168" s="262"/>
      <c r="X1168" s="262"/>
    </row>
    <row r="1169" spans="5:24" x14ac:dyDescent="0.25">
      <c r="E1169" s="262"/>
      <c r="F1169" s="262"/>
      <c r="G1169" s="262"/>
      <c r="H1169" s="262"/>
      <c r="I1169" s="263"/>
      <c r="J1169" s="262"/>
      <c r="K1169" s="262"/>
      <c r="L1169" s="262"/>
      <c r="M1169" s="262"/>
      <c r="N1169" s="262"/>
      <c r="O1169" s="262"/>
      <c r="P1169" s="264"/>
      <c r="Q1169" s="262"/>
      <c r="R1169" s="262"/>
      <c r="S1169" s="262"/>
      <c r="T1169" s="262"/>
      <c r="U1169" s="262"/>
      <c r="V1169" s="262"/>
      <c r="W1169" s="262"/>
      <c r="X1169" s="262"/>
    </row>
    <row r="1170" spans="5:24" x14ac:dyDescent="0.25">
      <c r="E1170" s="262"/>
      <c r="F1170" s="262"/>
      <c r="G1170" s="262"/>
      <c r="H1170" s="262"/>
      <c r="I1170" s="263"/>
      <c r="J1170" s="262"/>
      <c r="K1170" s="262"/>
      <c r="L1170" s="262"/>
      <c r="M1170" s="262"/>
      <c r="N1170" s="262"/>
      <c r="O1170" s="262"/>
      <c r="P1170" s="264"/>
      <c r="Q1170" s="262"/>
      <c r="R1170" s="262"/>
      <c r="S1170" s="262"/>
      <c r="T1170" s="262"/>
      <c r="U1170" s="262"/>
      <c r="V1170" s="262"/>
      <c r="W1170" s="262"/>
      <c r="X1170" s="262"/>
    </row>
    <row r="1171" spans="5:24" x14ac:dyDescent="0.25">
      <c r="E1171" s="262"/>
      <c r="F1171" s="262"/>
      <c r="G1171" s="262"/>
      <c r="H1171" s="262"/>
      <c r="I1171" s="263"/>
      <c r="J1171" s="262"/>
      <c r="K1171" s="262"/>
      <c r="L1171" s="262"/>
      <c r="M1171" s="262"/>
      <c r="N1171" s="262"/>
      <c r="O1171" s="262"/>
      <c r="P1171" s="264"/>
      <c r="Q1171" s="262"/>
      <c r="R1171" s="262"/>
      <c r="S1171" s="262"/>
      <c r="T1171" s="262"/>
      <c r="U1171" s="262"/>
      <c r="V1171" s="262"/>
      <c r="W1171" s="262"/>
      <c r="X1171" s="262"/>
    </row>
    <row r="1172" spans="5:24" x14ac:dyDescent="0.25">
      <c r="E1172" s="262"/>
      <c r="F1172" s="262"/>
      <c r="G1172" s="262"/>
      <c r="H1172" s="262"/>
      <c r="I1172" s="263"/>
      <c r="J1172" s="262"/>
      <c r="K1172" s="262"/>
      <c r="L1172" s="262"/>
      <c r="M1172" s="262"/>
      <c r="N1172" s="262"/>
      <c r="O1172" s="262"/>
      <c r="P1172" s="264"/>
      <c r="Q1172" s="262"/>
      <c r="R1172" s="262"/>
      <c r="S1172" s="262"/>
      <c r="T1172" s="262"/>
      <c r="U1172" s="262"/>
      <c r="V1172" s="262"/>
      <c r="W1172" s="262"/>
      <c r="X1172" s="262"/>
    </row>
    <row r="1173" spans="5:24" x14ac:dyDescent="0.25">
      <c r="E1173" s="262"/>
      <c r="F1173" s="262"/>
      <c r="G1173" s="262"/>
      <c r="H1173" s="262"/>
      <c r="I1173" s="263"/>
      <c r="J1173" s="262"/>
      <c r="K1173" s="262"/>
      <c r="L1173" s="262"/>
      <c r="M1173" s="262"/>
      <c r="N1173" s="262"/>
      <c r="O1173" s="262"/>
      <c r="P1173" s="264"/>
      <c r="Q1173" s="262"/>
      <c r="R1173" s="262"/>
      <c r="S1173" s="262"/>
      <c r="T1173" s="262"/>
      <c r="U1173" s="262"/>
      <c r="V1173" s="262"/>
      <c r="W1173" s="262"/>
      <c r="X1173" s="262"/>
    </row>
    <row r="1174" spans="5:24" x14ac:dyDescent="0.25">
      <c r="E1174" s="262"/>
      <c r="F1174" s="262"/>
      <c r="G1174" s="262"/>
      <c r="H1174" s="262"/>
      <c r="I1174" s="263"/>
      <c r="J1174" s="262"/>
      <c r="K1174" s="262"/>
      <c r="L1174" s="262"/>
      <c r="M1174" s="262"/>
      <c r="N1174" s="262"/>
      <c r="O1174" s="262"/>
      <c r="P1174" s="264"/>
      <c r="Q1174" s="262"/>
      <c r="R1174" s="262"/>
      <c r="S1174" s="262"/>
      <c r="T1174" s="262"/>
      <c r="U1174" s="262"/>
      <c r="V1174" s="262"/>
      <c r="W1174" s="262"/>
      <c r="X1174" s="262"/>
    </row>
    <row r="1175" spans="5:24" x14ac:dyDescent="0.25">
      <c r="E1175" s="262"/>
      <c r="F1175" s="262"/>
      <c r="G1175" s="262"/>
      <c r="H1175" s="262"/>
      <c r="I1175" s="263"/>
      <c r="J1175" s="262"/>
      <c r="K1175" s="262"/>
      <c r="L1175" s="262"/>
      <c r="M1175" s="262"/>
      <c r="N1175" s="262"/>
      <c r="O1175" s="262"/>
      <c r="P1175" s="264"/>
      <c r="Q1175" s="262"/>
      <c r="R1175" s="262"/>
      <c r="S1175" s="262"/>
      <c r="T1175" s="262"/>
      <c r="U1175" s="262"/>
      <c r="V1175" s="262"/>
      <c r="W1175" s="262"/>
      <c r="X1175" s="262"/>
    </row>
    <row r="1176" spans="5:24" x14ac:dyDescent="0.25">
      <c r="E1176" s="262"/>
      <c r="F1176" s="262"/>
      <c r="G1176" s="262"/>
      <c r="H1176" s="262"/>
      <c r="I1176" s="263"/>
      <c r="J1176" s="262"/>
      <c r="K1176" s="262"/>
      <c r="L1176" s="262"/>
      <c r="M1176" s="262"/>
      <c r="N1176" s="262"/>
      <c r="O1176" s="262"/>
      <c r="P1176" s="264"/>
      <c r="Q1176" s="262"/>
      <c r="R1176" s="262"/>
      <c r="S1176" s="262"/>
      <c r="T1176" s="262"/>
      <c r="U1176" s="262"/>
      <c r="V1176" s="262"/>
      <c r="W1176" s="262"/>
      <c r="X1176" s="262"/>
    </row>
    <row r="1177" spans="5:24" x14ac:dyDescent="0.25">
      <c r="E1177" s="262"/>
      <c r="F1177" s="262"/>
      <c r="G1177" s="262"/>
      <c r="H1177" s="262"/>
      <c r="I1177" s="263"/>
      <c r="J1177" s="262"/>
      <c r="K1177" s="262"/>
      <c r="L1177" s="262"/>
      <c r="M1177" s="262"/>
      <c r="N1177" s="262"/>
      <c r="O1177" s="262"/>
      <c r="P1177" s="264"/>
      <c r="Q1177" s="262"/>
      <c r="R1177" s="262"/>
      <c r="S1177" s="262"/>
      <c r="T1177" s="262"/>
      <c r="U1177" s="262"/>
      <c r="V1177" s="262"/>
      <c r="W1177" s="262"/>
      <c r="X1177" s="262"/>
    </row>
    <row r="1178" spans="5:24" x14ac:dyDescent="0.25">
      <c r="E1178" s="262"/>
      <c r="F1178" s="262"/>
      <c r="G1178" s="262"/>
      <c r="H1178" s="262"/>
      <c r="I1178" s="263"/>
      <c r="J1178" s="262"/>
      <c r="K1178" s="262"/>
      <c r="L1178" s="262"/>
      <c r="M1178" s="262"/>
      <c r="N1178" s="262"/>
      <c r="O1178" s="262"/>
      <c r="P1178" s="264"/>
      <c r="Q1178" s="262"/>
      <c r="R1178" s="262"/>
      <c r="S1178" s="262"/>
      <c r="T1178" s="262"/>
      <c r="U1178" s="262"/>
      <c r="V1178" s="262"/>
      <c r="W1178" s="262"/>
      <c r="X1178" s="262"/>
    </row>
    <row r="1179" spans="5:24" x14ac:dyDescent="0.25">
      <c r="E1179" s="262"/>
      <c r="F1179" s="262"/>
      <c r="G1179" s="262"/>
      <c r="H1179" s="262"/>
      <c r="I1179" s="263"/>
      <c r="J1179" s="262"/>
      <c r="K1179" s="262"/>
      <c r="L1179" s="262"/>
      <c r="M1179" s="262"/>
      <c r="N1179" s="262"/>
      <c r="O1179" s="262"/>
      <c r="P1179" s="264"/>
      <c r="Q1179" s="262"/>
      <c r="R1179" s="262"/>
      <c r="S1179" s="262"/>
      <c r="T1179" s="262"/>
      <c r="U1179" s="262"/>
      <c r="V1179" s="262"/>
      <c r="W1179" s="262"/>
      <c r="X1179" s="262"/>
    </row>
    <row r="1180" spans="5:24" x14ac:dyDescent="0.25">
      <c r="E1180" s="262"/>
      <c r="F1180" s="262"/>
      <c r="G1180" s="262"/>
      <c r="H1180" s="262"/>
      <c r="I1180" s="263"/>
      <c r="J1180" s="262"/>
      <c r="K1180" s="262"/>
      <c r="L1180" s="262"/>
      <c r="M1180" s="262"/>
      <c r="N1180" s="262"/>
      <c r="O1180" s="262"/>
      <c r="P1180" s="264"/>
      <c r="Q1180" s="262"/>
      <c r="R1180" s="262"/>
      <c r="S1180" s="262"/>
      <c r="T1180" s="262"/>
      <c r="U1180" s="262"/>
      <c r="V1180" s="262"/>
      <c r="W1180" s="262"/>
      <c r="X1180" s="262"/>
    </row>
    <row r="1181" spans="5:24" x14ac:dyDescent="0.25">
      <c r="E1181" s="262"/>
      <c r="F1181" s="262"/>
      <c r="G1181" s="262"/>
      <c r="H1181" s="262"/>
      <c r="I1181" s="263"/>
      <c r="J1181" s="262"/>
      <c r="K1181" s="262"/>
      <c r="L1181" s="262"/>
      <c r="M1181" s="262"/>
      <c r="N1181" s="262"/>
      <c r="O1181" s="262"/>
      <c r="P1181" s="264"/>
      <c r="Q1181" s="262"/>
      <c r="R1181" s="262"/>
      <c r="S1181" s="262"/>
      <c r="T1181" s="262"/>
      <c r="U1181" s="262"/>
      <c r="V1181" s="262"/>
      <c r="W1181" s="262"/>
      <c r="X1181" s="262"/>
    </row>
    <row r="1182" spans="5:24" x14ac:dyDescent="0.25">
      <c r="E1182" s="262"/>
      <c r="F1182" s="262"/>
      <c r="G1182" s="262"/>
      <c r="H1182" s="262"/>
      <c r="I1182" s="263"/>
      <c r="J1182" s="262"/>
      <c r="K1182" s="262"/>
      <c r="L1182" s="262"/>
      <c r="M1182" s="262"/>
      <c r="N1182" s="262"/>
      <c r="O1182" s="262"/>
      <c r="P1182" s="264"/>
      <c r="Q1182" s="262"/>
      <c r="R1182" s="262"/>
      <c r="S1182" s="262"/>
      <c r="T1182" s="262"/>
      <c r="U1182" s="262"/>
      <c r="V1182" s="262"/>
      <c r="W1182" s="262"/>
      <c r="X1182" s="262"/>
    </row>
    <row r="1183" spans="5:24" x14ac:dyDescent="0.25">
      <c r="E1183" s="262"/>
      <c r="F1183" s="262"/>
      <c r="G1183" s="262"/>
      <c r="H1183" s="262"/>
      <c r="I1183" s="263"/>
      <c r="J1183" s="262"/>
      <c r="K1183" s="262"/>
      <c r="L1183" s="262"/>
      <c r="M1183" s="262"/>
      <c r="N1183" s="262"/>
      <c r="O1183" s="262"/>
      <c r="P1183" s="264"/>
      <c r="Q1183" s="262"/>
      <c r="R1183" s="262"/>
      <c r="S1183" s="262"/>
      <c r="T1183" s="262"/>
      <c r="U1183" s="262"/>
      <c r="V1183" s="262"/>
      <c r="W1183" s="262"/>
      <c r="X1183" s="262"/>
    </row>
    <row r="1184" spans="5:24" x14ac:dyDescent="0.25">
      <c r="E1184" s="262"/>
      <c r="F1184" s="262"/>
      <c r="G1184" s="262"/>
      <c r="H1184" s="262"/>
      <c r="I1184" s="263"/>
      <c r="J1184" s="262"/>
      <c r="K1184" s="262"/>
      <c r="L1184" s="262"/>
      <c r="M1184" s="262"/>
      <c r="N1184" s="262"/>
      <c r="O1184" s="262"/>
      <c r="P1184" s="264"/>
      <c r="Q1184" s="262"/>
      <c r="R1184" s="262"/>
      <c r="S1184" s="262"/>
      <c r="T1184" s="262"/>
      <c r="U1184" s="262"/>
      <c r="V1184" s="262"/>
      <c r="W1184" s="262"/>
      <c r="X1184" s="262"/>
    </row>
    <row r="1185" spans="5:24" x14ac:dyDescent="0.25">
      <c r="E1185" s="262"/>
      <c r="F1185" s="262"/>
      <c r="G1185" s="262"/>
      <c r="H1185" s="262"/>
      <c r="I1185" s="263"/>
      <c r="J1185" s="262"/>
      <c r="K1185" s="262"/>
      <c r="L1185" s="262"/>
      <c r="M1185" s="262"/>
      <c r="N1185" s="262"/>
      <c r="O1185" s="262"/>
      <c r="P1185" s="264"/>
      <c r="Q1185" s="262"/>
      <c r="R1185" s="262"/>
      <c r="S1185" s="262"/>
      <c r="T1185" s="262"/>
      <c r="U1185" s="262"/>
      <c r="V1185" s="262"/>
      <c r="W1185" s="262"/>
      <c r="X1185" s="262"/>
    </row>
    <row r="1186" spans="5:24" x14ac:dyDescent="0.25">
      <c r="E1186" s="262"/>
      <c r="F1186" s="262"/>
      <c r="G1186" s="262"/>
      <c r="H1186" s="262"/>
      <c r="I1186" s="263"/>
      <c r="J1186" s="262"/>
      <c r="K1186" s="262"/>
      <c r="L1186" s="262"/>
      <c r="M1186" s="262"/>
      <c r="N1186" s="262"/>
      <c r="O1186" s="262"/>
      <c r="P1186" s="264"/>
      <c r="Q1186" s="262"/>
      <c r="R1186" s="262"/>
      <c r="S1186" s="262"/>
      <c r="T1186" s="262"/>
      <c r="U1186" s="262"/>
      <c r="V1186" s="262"/>
      <c r="W1186" s="262"/>
      <c r="X1186" s="262"/>
    </row>
    <row r="1187" spans="5:24" x14ac:dyDescent="0.25">
      <c r="E1187" s="262"/>
      <c r="F1187" s="262"/>
      <c r="G1187" s="262"/>
      <c r="H1187" s="262"/>
      <c r="I1187" s="263"/>
      <c r="J1187" s="262"/>
      <c r="K1187" s="262"/>
      <c r="L1187" s="262"/>
      <c r="M1187" s="262"/>
      <c r="N1187" s="262"/>
      <c r="O1187" s="262"/>
      <c r="P1187" s="264"/>
      <c r="Q1187" s="262"/>
      <c r="R1187" s="262"/>
      <c r="S1187" s="262"/>
      <c r="T1187" s="262"/>
      <c r="U1187" s="262"/>
      <c r="V1187" s="262"/>
      <c r="W1187" s="262"/>
      <c r="X1187" s="262"/>
    </row>
    <row r="1188" spans="5:24" x14ac:dyDescent="0.25">
      <c r="E1188" s="262"/>
      <c r="F1188" s="262"/>
      <c r="G1188" s="262"/>
      <c r="H1188" s="262"/>
      <c r="I1188" s="263"/>
      <c r="J1188" s="262"/>
      <c r="K1188" s="262"/>
      <c r="L1188" s="262"/>
      <c r="M1188" s="262"/>
      <c r="N1188" s="262"/>
      <c r="O1188" s="262"/>
      <c r="P1188" s="264"/>
      <c r="Q1188" s="262"/>
      <c r="R1188" s="262"/>
      <c r="S1188" s="262"/>
      <c r="T1188" s="262"/>
      <c r="U1188" s="262"/>
      <c r="V1188" s="262"/>
      <c r="W1188" s="262"/>
      <c r="X1188" s="262"/>
    </row>
    <row r="1189" spans="5:24" x14ac:dyDescent="0.25">
      <c r="E1189" s="262"/>
      <c r="F1189" s="262"/>
      <c r="G1189" s="262"/>
      <c r="H1189" s="262"/>
      <c r="I1189" s="263"/>
      <c r="J1189" s="262"/>
      <c r="K1189" s="262"/>
      <c r="L1189" s="262"/>
      <c r="M1189" s="262"/>
      <c r="N1189" s="262"/>
      <c r="O1189" s="262"/>
      <c r="P1189" s="264"/>
      <c r="Q1189" s="262"/>
      <c r="R1189" s="262"/>
      <c r="S1189" s="262"/>
      <c r="T1189" s="262"/>
      <c r="U1189" s="262"/>
      <c r="V1189" s="262"/>
      <c r="W1189" s="262"/>
      <c r="X1189" s="262"/>
    </row>
    <row r="1190" spans="5:24" x14ac:dyDescent="0.25">
      <c r="E1190" s="262"/>
      <c r="F1190" s="262"/>
      <c r="G1190" s="262"/>
      <c r="H1190" s="262"/>
      <c r="I1190" s="263"/>
      <c r="J1190" s="262"/>
      <c r="K1190" s="262"/>
      <c r="L1190" s="262"/>
      <c r="M1190" s="262"/>
      <c r="N1190" s="262"/>
      <c r="O1190" s="262"/>
      <c r="P1190" s="264"/>
      <c r="Q1190" s="262"/>
      <c r="R1190" s="262"/>
      <c r="S1190" s="262"/>
      <c r="T1190" s="262"/>
      <c r="U1190" s="262"/>
      <c r="V1190" s="262"/>
      <c r="W1190" s="262"/>
      <c r="X1190" s="262"/>
    </row>
    <row r="1191" spans="5:24" x14ac:dyDescent="0.25">
      <c r="E1191" s="262"/>
      <c r="F1191" s="262"/>
      <c r="G1191" s="262"/>
      <c r="H1191" s="262"/>
      <c r="I1191" s="263"/>
      <c r="J1191" s="262"/>
      <c r="K1191" s="262"/>
      <c r="L1191" s="262"/>
      <c r="M1191" s="262"/>
      <c r="N1191" s="262"/>
      <c r="O1191" s="262"/>
      <c r="P1191" s="264"/>
      <c r="Q1191" s="262"/>
      <c r="R1191" s="262"/>
      <c r="S1191" s="262"/>
      <c r="T1191" s="262"/>
      <c r="U1191" s="262"/>
      <c r="V1191" s="262"/>
      <c r="W1191" s="262"/>
      <c r="X1191" s="262"/>
    </row>
    <row r="1192" spans="5:24" x14ac:dyDescent="0.25">
      <c r="E1192" s="262"/>
      <c r="F1192" s="262"/>
      <c r="G1192" s="262"/>
      <c r="H1192" s="262"/>
      <c r="I1192" s="263"/>
      <c r="J1192" s="262"/>
      <c r="K1192" s="262"/>
      <c r="L1192" s="262"/>
      <c r="M1192" s="262"/>
      <c r="N1192" s="262"/>
      <c r="O1192" s="262"/>
      <c r="P1192" s="264"/>
      <c r="Q1192" s="262"/>
      <c r="R1192" s="262"/>
      <c r="S1192" s="262"/>
      <c r="T1192" s="262"/>
      <c r="U1192" s="262"/>
      <c r="V1192" s="262"/>
      <c r="W1192" s="262"/>
      <c r="X1192" s="262"/>
    </row>
    <row r="1193" spans="5:24" x14ac:dyDescent="0.25">
      <c r="E1193" s="262"/>
      <c r="F1193" s="262"/>
      <c r="G1193" s="262"/>
      <c r="H1193" s="262"/>
      <c r="I1193" s="263"/>
      <c r="J1193" s="262"/>
      <c r="K1193" s="262"/>
      <c r="L1193" s="262"/>
      <c r="M1193" s="262"/>
      <c r="N1193" s="262"/>
      <c r="O1193" s="262"/>
      <c r="P1193" s="264"/>
      <c r="Q1193" s="262"/>
      <c r="R1193" s="262"/>
      <c r="S1193" s="262"/>
      <c r="T1193" s="262"/>
      <c r="U1193" s="262"/>
      <c r="V1193" s="262"/>
      <c r="W1193" s="262"/>
      <c r="X1193" s="262"/>
    </row>
    <row r="1194" spans="5:24" x14ac:dyDescent="0.25">
      <c r="E1194" s="262"/>
      <c r="F1194" s="262"/>
      <c r="G1194" s="262"/>
      <c r="H1194" s="262"/>
      <c r="I1194" s="263"/>
      <c r="J1194" s="262"/>
      <c r="K1194" s="262"/>
      <c r="L1194" s="262"/>
      <c r="M1194" s="262"/>
      <c r="N1194" s="262"/>
      <c r="O1194" s="262"/>
      <c r="P1194" s="264"/>
      <c r="Q1194" s="262"/>
      <c r="R1194" s="262"/>
      <c r="S1194" s="262"/>
      <c r="T1194" s="262"/>
      <c r="U1194" s="262"/>
      <c r="V1194" s="262"/>
      <c r="W1194" s="262"/>
      <c r="X1194" s="262"/>
    </row>
    <row r="1195" spans="5:24" x14ac:dyDescent="0.25">
      <c r="E1195" s="262"/>
      <c r="F1195" s="262"/>
      <c r="G1195" s="262"/>
      <c r="H1195" s="262"/>
      <c r="I1195" s="263"/>
      <c r="J1195" s="262"/>
      <c r="K1195" s="262"/>
      <c r="L1195" s="262"/>
      <c r="M1195" s="262"/>
      <c r="N1195" s="262"/>
      <c r="O1195" s="262"/>
      <c r="P1195" s="264"/>
      <c r="Q1195" s="262"/>
      <c r="R1195" s="262"/>
      <c r="S1195" s="262"/>
      <c r="T1195" s="262"/>
      <c r="U1195" s="262"/>
      <c r="V1195" s="262"/>
      <c r="W1195" s="262"/>
      <c r="X1195" s="262"/>
    </row>
    <row r="1196" spans="5:24" x14ac:dyDescent="0.25">
      <c r="E1196" s="262"/>
      <c r="F1196" s="262"/>
      <c r="G1196" s="262"/>
      <c r="H1196" s="262"/>
      <c r="I1196" s="263"/>
      <c r="J1196" s="262"/>
      <c r="K1196" s="262"/>
      <c r="L1196" s="262"/>
      <c r="M1196" s="262"/>
      <c r="N1196" s="262"/>
      <c r="O1196" s="262"/>
      <c r="P1196" s="264"/>
      <c r="Q1196" s="262"/>
      <c r="R1196" s="262"/>
      <c r="S1196" s="262"/>
      <c r="T1196" s="262"/>
      <c r="U1196" s="262"/>
      <c r="V1196" s="262"/>
      <c r="W1196" s="262"/>
      <c r="X1196" s="262"/>
    </row>
    <row r="1197" spans="5:24" x14ac:dyDescent="0.25">
      <c r="E1197" s="262"/>
      <c r="F1197" s="262"/>
      <c r="G1197" s="262"/>
      <c r="H1197" s="262"/>
      <c r="I1197" s="263"/>
      <c r="J1197" s="262"/>
      <c r="K1197" s="262"/>
      <c r="L1197" s="262"/>
      <c r="M1197" s="262"/>
      <c r="N1197" s="262"/>
      <c r="O1197" s="262"/>
      <c r="P1197" s="264"/>
      <c r="Q1197" s="262"/>
      <c r="R1197" s="262"/>
      <c r="S1197" s="262"/>
      <c r="T1197" s="262"/>
      <c r="U1197" s="262"/>
      <c r="V1197" s="262"/>
      <c r="W1197" s="262"/>
      <c r="X1197" s="262"/>
    </row>
    <row r="1198" spans="5:24" x14ac:dyDescent="0.25">
      <c r="E1198" s="262"/>
      <c r="F1198" s="262"/>
      <c r="G1198" s="262"/>
      <c r="H1198" s="262"/>
      <c r="I1198" s="263"/>
      <c r="J1198" s="262"/>
      <c r="K1198" s="262"/>
      <c r="L1198" s="262"/>
      <c r="M1198" s="262"/>
      <c r="N1198" s="262"/>
      <c r="O1198" s="262"/>
      <c r="P1198" s="264"/>
      <c r="Q1198" s="262"/>
      <c r="R1198" s="262"/>
      <c r="S1198" s="262"/>
      <c r="T1198" s="262"/>
      <c r="U1198" s="262"/>
      <c r="V1198" s="262"/>
      <c r="W1198" s="262"/>
      <c r="X1198" s="262"/>
    </row>
    <row r="1199" spans="5:24" x14ac:dyDescent="0.25">
      <c r="E1199" s="262"/>
      <c r="F1199" s="262"/>
      <c r="G1199" s="262"/>
      <c r="H1199" s="262"/>
      <c r="I1199" s="263"/>
      <c r="J1199" s="262"/>
      <c r="K1199" s="262"/>
      <c r="L1199" s="262"/>
      <c r="M1199" s="262"/>
      <c r="N1199" s="262"/>
      <c r="O1199" s="262"/>
      <c r="P1199" s="264"/>
      <c r="Q1199" s="262"/>
      <c r="R1199" s="262"/>
      <c r="S1199" s="262"/>
      <c r="T1199" s="262"/>
      <c r="U1199" s="262"/>
      <c r="V1199" s="262"/>
      <c r="W1199" s="262"/>
      <c r="X1199" s="262"/>
    </row>
    <row r="1200" spans="5:24" x14ac:dyDescent="0.25">
      <c r="E1200" s="262"/>
      <c r="F1200" s="262"/>
      <c r="G1200" s="262"/>
      <c r="H1200" s="262"/>
      <c r="I1200" s="263"/>
      <c r="J1200" s="262"/>
      <c r="K1200" s="262"/>
      <c r="L1200" s="262"/>
      <c r="M1200" s="262"/>
      <c r="N1200" s="262"/>
      <c r="O1200" s="262"/>
      <c r="P1200" s="264"/>
      <c r="Q1200" s="262"/>
      <c r="R1200" s="262"/>
      <c r="S1200" s="262"/>
      <c r="T1200" s="262"/>
      <c r="U1200" s="262"/>
      <c r="V1200" s="262"/>
      <c r="W1200" s="262"/>
      <c r="X1200" s="262"/>
    </row>
    <row r="1201" spans="5:24" x14ac:dyDescent="0.25">
      <c r="E1201" s="262"/>
      <c r="F1201" s="262"/>
      <c r="G1201" s="262"/>
      <c r="H1201" s="262"/>
      <c r="I1201" s="263"/>
      <c r="J1201" s="262"/>
      <c r="K1201" s="262"/>
      <c r="L1201" s="262"/>
      <c r="M1201" s="262"/>
      <c r="N1201" s="262"/>
      <c r="O1201" s="262"/>
      <c r="P1201" s="264"/>
      <c r="Q1201" s="262"/>
      <c r="R1201" s="262"/>
      <c r="S1201" s="262"/>
      <c r="T1201" s="262"/>
      <c r="U1201" s="262"/>
      <c r="V1201" s="262"/>
      <c r="W1201" s="262"/>
      <c r="X1201" s="262"/>
    </row>
    <row r="1202" spans="5:24" x14ac:dyDescent="0.25">
      <c r="E1202" s="262"/>
      <c r="F1202" s="262"/>
      <c r="G1202" s="262"/>
      <c r="H1202" s="262"/>
      <c r="I1202" s="263"/>
      <c r="J1202" s="262"/>
      <c r="K1202" s="262"/>
      <c r="L1202" s="262"/>
      <c r="M1202" s="262"/>
      <c r="N1202" s="262"/>
      <c r="O1202" s="262"/>
      <c r="P1202" s="264"/>
      <c r="Q1202" s="262"/>
      <c r="R1202" s="262"/>
      <c r="S1202" s="262"/>
      <c r="T1202" s="262"/>
      <c r="U1202" s="262"/>
      <c r="V1202" s="262"/>
      <c r="W1202" s="262"/>
      <c r="X1202" s="262"/>
    </row>
    <row r="1203" spans="5:24" x14ac:dyDescent="0.25">
      <c r="E1203" s="262"/>
      <c r="F1203" s="262"/>
      <c r="G1203" s="262"/>
      <c r="H1203" s="262"/>
      <c r="I1203" s="263"/>
      <c r="J1203" s="262"/>
      <c r="K1203" s="262"/>
      <c r="L1203" s="262"/>
      <c r="M1203" s="262"/>
      <c r="N1203" s="262"/>
      <c r="O1203" s="262"/>
      <c r="P1203" s="264"/>
      <c r="Q1203" s="262"/>
      <c r="R1203" s="262"/>
      <c r="S1203" s="262"/>
      <c r="T1203" s="262"/>
      <c r="U1203" s="262"/>
      <c r="V1203" s="262"/>
      <c r="W1203" s="262"/>
      <c r="X1203" s="262"/>
    </row>
    <row r="1204" spans="5:24" x14ac:dyDescent="0.25">
      <c r="E1204" s="262"/>
      <c r="F1204" s="262"/>
      <c r="G1204" s="262"/>
      <c r="H1204" s="262"/>
      <c r="I1204" s="263"/>
      <c r="J1204" s="262"/>
      <c r="K1204" s="262"/>
      <c r="L1204" s="262"/>
      <c r="M1204" s="262"/>
      <c r="N1204" s="262"/>
      <c r="O1204" s="262"/>
      <c r="P1204" s="264"/>
      <c r="Q1204" s="262"/>
      <c r="R1204" s="262"/>
      <c r="S1204" s="262"/>
      <c r="T1204" s="262"/>
      <c r="U1204" s="262"/>
      <c r="V1204" s="262"/>
      <c r="W1204" s="262"/>
      <c r="X1204" s="262"/>
    </row>
    <row r="1205" spans="5:24" x14ac:dyDescent="0.25">
      <c r="E1205" s="262"/>
      <c r="F1205" s="262"/>
      <c r="G1205" s="262"/>
      <c r="H1205" s="262"/>
      <c r="I1205" s="263"/>
      <c r="J1205" s="262"/>
      <c r="K1205" s="262"/>
      <c r="L1205" s="262"/>
      <c r="M1205" s="262"/>
      <c r="N1205" s="262"/>
      <c r="O1205" s="262"/>
      <c r="P1205" s="264"/>
      <c r="Q1205" s="262"/>
      <c r="R1205" s="262"/>
      <c r="S1205" s="262"/>
      <c r="T1205" s="262"/>
      <c r="U1205" s="262"/>
      <c r="V1205" s="262"/>
      <c r="W1205" s="262"/>
      <c r="X1205" s="262"/>
    </row>
    <row r="1206" spans="5:24" x14ac:dyDescent="0.25">
      <c r="E1206" s="262"/>
      <c r="F1206" s="262"/>
      <c r="G1206" s="262"/>
      <c r="H1206" s="262"/>
      <c r="I1206" s="263"/>
      <c r="J1206" s="262"/>
      <c r="K1206" s="262"/>
      <c r="L1206" s="262"/>
      <c r="M1206" s="262"/>
      <c r="N1206" s="262"/>
      <c r="O1206" s="262"/>
      <c r="P1206" s="264"/>
      <c r="Q1206" s="262"/>
      <c r="R1206" s="262"/>
      <c r="S1206" s="262"/>
      <c r="T1206" s="262"/>
      <c r="U1206" s="262"/>
      <c r="V1206" s="262"/>
      <c r="W1206" s="262"/>
      <c r="X1206" s="262"/>
    </row>
    <row r="1207" spans="5:24" x14ac:dyDescent="0.25">
      <c r="E1207" s="262"/>
      <c r="F1207" s="262"/>
      <c r="G1207" s="262"/>
      <c r="H1207" s="262"/>
      <c r="I1207" s="263"/>
      <c r="J1207" s="262"/>
      <c r="K1207" s="262"/>
      <c r="L1207" s="262"/>
      <c r="M1207" s="262"/>
      <c r="N1207" s="262"/>
      <c r="O1207" s="262"/>
      <c r="P1207" s="264"/>
      <c r="Q1207" s="262"/>
      <c r="R1207" s="262"/>
      <c r="S1207" s="262"/>
      <c r="T1207" s="262"/>
      <c r="U1207" s="262"/>
      <c r="V1207" s="262"/>
      <c r="W1207" s="262"/>
      <c r="X1207" s="262"/>
    </row>
    <row r="1208" spans="5:24" x14ac:dyDescent="0.25">
      <c r="E1208" s="262"/>
      <c r="F1208" s="262"/>
      <c r="G1208" s="262"/>
      <c r="H1208" s="262"/>
      <c r="I1208" s="263"/>
      <c r="J1208" s="262"/>
      <c r="K1208" s="262"/>
      <c r="L1208" s="262"/>
      <c r="M1208" s="262"/>
      <c r="N1208" s="262"/>
      <c r="O1208" s="262"/>
      <c r="P1208" s="264"/>
      <c r="Q1208" s="262"/>
      <c r="R1208" s="262"/>
      <c r="S1208" s="262"/>
      <c r="T1208" s="262"/>
      <c r="U1208" s="262"/>
      <c r="V1208" s="262"/>
      <c r="W1208" s="262"/>
      <c r="X1208" s="262"/>
    </row>
    <row r="1209" spans="5:24" x14ac:dyDescent="0.25">
      <c r="E1209" s="262"/>
      <c r="F1209" s="262"/>
      <c r="G1209" s="262"/>
      <c r="H1209" s="262"/>
      <c r="I1209" s="263"/>
      <c r="J1209" s="262"/>
      <c r="K1209" s="262"/>
      <c r="L1209" s="262"/>
      <c r="M1209" s="262"/>
      <c r="N1209" s="262"/>
      <c r="O1209" s="262"/>
      <c r="P1209" s="264"/>
      <c r="Q1209" s="262"/>
      <c r="R1209" s="262"/>
      <c r="S1209" s="262"/>
      <c r="T1209" s="262"/>
      <c r="U1209" s="262"/>
      <c r="V1209" s="262"/>
      <c r="W1209" s="262"/>
      <c r="X1209" s="262"/>
    </row>
    <row r="1210" spans="5:24" x14ac:dyDescent="0.25">
      <c r="E1210" s="262"/>
      <c r="F1210" s="262"/>
      <c r="G1210" s="262"/>
      <c r="H1210" s="262"/>
      <c r="I1210" s="263"/>
      <c r="J1210" s="262"/>
      <c r="K1210" s="262"/>
      <c r="L1210" s="262"/>
      <c r="M1210" s="262"/>
      <c r="N1210" s="262"/>
      <c r="O1210" s="262"/>
      <c r="P1210" s="264"/>
      <c r="Q1210" s="262"/>
      <c r="R1210" s="262"/>
      <c r="S1210" s="262"/>
      <c r="T1210" s="262"/>
      <c r="U1210" s="262"/>
      <c r="V1210" s="262"/>
      <c r="W1210" s="262"/>
      <c r="X1210" s="262"/>
    </row>
    <row r="1211" spans="5:24" x14ac:dyDescent="0.25">
      <c r="E1211" s="262"/>
      <c r="F1211" s="262"/>
      <c r="G1211" s="262"/>
      <c r="H1211" s="262"/>
      <c r="I1211" s="263"/>
      <c r="J1211" s="262"/>
      <c r="K1211" s="262"/>
      <c r="L1211" s="262"/>
      <c r="M1211" s="262"/>
      <c r="N1211" s="262"/>
      <c r="O1211" s="262"/>
      <c r="P1211" s="264"/>
      <c r="Q1211" s="262"/>
      <c r="R1211" s="262"/>
      <c r="S1211" s="262"/>
      <c r="T1211" s="262"/>
      <c r="U1211" s="262"/>
      <c r="V1211" s="262"/>
      <c r="W1211" s="262"/>
      <c r="X1211" s="262"/>
    </row>
    <row r="1212" spans="5:24" x14ac:dyDescent="0.25">
      <c r="E1212" s="262"/>
      <c r="F1212" s="262"/>
      <c r="G1212" s="262"/>
      <c r="H1212" s="262"/>
      <c r="I1212" s="263"/>
      <c r="J1212" s="262"/>
      <c r="K1212" s="262"/>
      <c r="L1212" s="262"/>
      <c r="M1212" s="262"/>
      <c r="N1212" s="262"/>
      <c r="O1212" s="262"/>
      <c r="P1212" s="264"/>
      <c r="Q1212" s="262"/>
      <c r="R1212" s="262"/>
      <c r="S1212" s="262"/>
      <c r="T1212" s="262"/>
      <c r="U1212" s="262"/>
      <c r="V1212" s="262"/>
      <c r="W1212" s="262"/>
      <c r="X1212" s="262"/>
    </row>
    <row r="1213" spans="5:24" x14ac:dyDescent="0.25">
      <c r="E1213" s="262"/>
      <c r="F1213" s="262"/>
      <c r="G1213" s="262"/>
      <c r="H1213" s="262"/>
      <c r="I1213" s="263"/>
      <c r="J1213" s="262"/>
      <c r="K1213" s="262"/>
      <c r="L1213" s="262"/>
      <c r="M1213" s="262"/>
      <c r="N1213" s="262"/>
      <c r="O1213" s="262"/>
      <c r="P1213" s="264"/>
      <c r="Q1213" s="262"/>
      <c r="R1213" s="262"/>
      <c r="S1213" s="262"/>
      <c r="T1213" s="262"/>
      <c r="U1213" s="262"/>
      <c r="V1213" s="262"/>
      <c r="W1213" s="262"/>
      <c r="X1213" s="262"/>
    </row>
    <row r="1214" spans="5:24" x14ac:dyDescent="0.25">
      <c r="E1214" s="262"/>
      <c r="F1214" s="262"/>
      <c r="G1214" s="262"/>
      <c r="H1214" s="262"/>
      <c r="I1214" s="263"/>
      <c r="J1214" s="262"/>
      <c r="K1214" s="262"/>
      <c r="L1214" s="262"/>
      <c r="M1214" s="262"/>
      <c r="N1214" s="262"/>
      <c r="O1214" s="262"/>
      <c r="P1214" s="264"/>
      <c r="Q1214" s="262"/>
      <c r="R1214" s="262"/>
      <c r="S1214" s="262"/>
      <c r="T1214" s="262"/>
      <c r="U1214" s="262"/>
      <c r="V1214" s="262"/>
      <c r="W1214" s="262"/>
      <c r="X1214" s="262"/>
    </row>
    <row r="1215" spans="5:24" x14ac:dyDescent="0.25">
      <c r="E1215" s="262"/>
      <c r="F1215" s="262"/>
      <c r="G1215" s="262"/>
      <c r="H1215" s="262"/>
      <c r="I1215" s="263"/>
      <c r="J1215" s="262"/>
      <c r="K1215" s="262"/>
      <c r="L1215" s="262"/>
      <c r="M1215" s="262"/>
      <c r="N1215" s="262"/>
      <c r="O1215" s="262"/>
      <c r="P1215" s="264"/>
      <c r="Q1215" s="262"/>
      <c r="R1215" s="262"/>
      <c r="S1215" s="262"/>
      <c r="T1215" s="262"/>
      <c r="U1215" s="262"/>
      <c r="V1215" s="262"/>
      <c r="W1215" s="262"/>
      <c r="X1215" s="262"/>
    </row>
    <row r="1216" spans="5:24" x14ac:dyDescent="0.25">
      <c r="E1216" s="262"/>
      <c r="F1216" s="262"/>
      <c r="G1216" s="262"/>
      <c r="H1216" s="262"/>
      <c r="I1216" s="263"/>
      <c r="J1216" s="262"/>
      <c r="K1216" s="262"/>
      <c r="L1216" s="262"/>
      <c r="M1216" s="262"/>
      <c r="N1216" s="262"/>
      <c r="O1216" s="262"/>
      <c r="P1216" s="264"/>
      <c r="Q1216" s="262"/>
      <c r="R1216" s="262"/>
      <c r="S1216" s="262"/>
      <c r="T1216" s="262"/>
      <c r="U1216" s="262"/>
      <c r="V1216" s="262"/>
      <c r="W1216" s="262"/>
      <c r="X1216" s="262"/>
    </row>
    <row r="1217" spans="5:24" x14ac:dyDescent="0.25">
      <c r="E1217" s="262"/>
      <c r="F1217" s="262"/>
      <c r="G1217" s="262"/>
      <c r="H1217" s="262"/>
      <c r="I1217" s="263"/>
      <c r="J1217" s="262"/>
      <c r="K1217" s="262"/>
      <c r="L1217" s="262"/>
      <c r="M1217" s="262"/>
      <c r="N1217" s="262"/>
      <c r="O1217" s="262"/>
      <c r="P1217" s="264"/>
      <c r="Q1217" s="262"/>
      <c r="R1217" s="262"/>
      <c r="S1217" s="262"/>
      <c r="T1217" s="262"/>
      <c r="U1217" s="262"/>
      <c r="V1217" s="262"/>
      <c r="W1217" s="262"/>
      <c r="X1217" s="262"/>
    </row>
    <row r="1218" spans="5:24" x14ac:dyDescent="0.25">
      <c r="E1218" s="262"/>
      <c r="F1218" s="262"/>
      <c r="G1218" s="262"/>
      <c r="H1218" s="262"/>
      <c r="I1218" s="263"/>
      <c r="J1218" s="262"/>
      <c r="K1218" s="262"/>
      <c r="L1218" s="262"/>
      <c r="M1218" s="262"/>
      <c r="N1218" s="262"/>
      <c r="O1218" s="262"/>
      <c r="P1218" s="264"/>
      <c r="Q1218" s="262"/>
      <c r="R1218" s="262"/>
      <c r="S1218" s="262"/>
      <c r="T1218" s="262"/>
      <c r="U1218" s="262"/>
      <c r="V1218" s="262"/>
      <c r="W1218" s="262"/>
      <c r="X1218" s="262"/>
    </row>
    <row r="1219" spans="5:24" x14ac:dyDescent="0.25">
      <c r="E1219" s="262"/>
      <c r="F1219" s="262"/>
      <c r="G1219" s="262"/>
      <c r="H1219" s="262"/>
      <c r="I1219" s="263"/>
      <c r="J1219" s="262"/>
      <c r="K1219" s="262"/>
      <c r="L1219" s="262"/>
      <c r="M1219" s="262"/>
      <c r="N1219" s="262"/>
      <c r="O1219" s="262"/>
      <c r="P1219" s="264"/>
      <c r="Q1219" s="262"/>
      <c r="R1219" s="262"/>
      <c r="S1219" s="262"/>
      <c r="T1219" s="262"/>
      <c r="U1219" s="262"/>
      <c r="V1219" s="262"/>
      <c r="W1219" s="262"/>
      <c r="X1219" s="262"/>
    </row>
    <row r="1220" spans="5:24" x14ac:dyDescent="0.25">
      <c r="E1220" s="262"/>
      <c r="F1220" s="262"/>
      <c r="G1220" s="262"/>
      <c r="H1220" s="262"/>
      <c r="I1220" s="263"/>
      <c r="J1220" s="262"/>
      <c r="K1220" s="262"/>
      <c r="L1220" s="262"/>
      <c r="M1220" s="262"/>
      <c r="N1220" s="262"/>
      <c r="O1220" s="262"/>
      <c r="P1220" s="264"/>
      <c r="Q1220" s="262"/>
      <c r="R1220" s="262"/>
      <c r="S1220" s="262"/>
      <c r="T1220" s="262"/>
      <c r="U1220" s="262"/>
      <c r="V1220" s="262"/>
      <c r="W1220" s="262"/>
      <c r="X1220" s="262"/>
    </row>
    <row r="1221" spans="5:24" x14ac:dyDescent="0.25">
      <c r="E1221" s="262"/>
      <c r="F1221" s="262"/>
      <c r="G1221" s="262"/>
      <c r="H1221" s="262"/>
      <c r="I1221" s="263"/>
      <c r="J1221" s="262"/>
      <c r="K1221" s="262"/>
      <c r="L1221" s="262"/>
      <c r="M1221" s="262"/>
      <c r="N1221" s="262"/>
      <c r="O1221" s="262"/>
      <c r="P1221" s="264"/>
      <c r="Q1221" s="262"/>
      <c r="R1221" s="262"/>
      <c r="S1221" s="262"/>
      <c r="T1221" s="262"/>
      <c r="U1221" s="262"/>
      <c r="V1221" s="262"/>
      <c r="W1221" s="262"/>
      <c r="X1221" s="262"/>
    </row>
    <row r="1222" spans="5:24" x14ac:dyDescent="0.25">
      <c r="E1222" s="262"/>
      <c r="F1222" s="262"/>
      <c r="G1222" s="262"/>
      <c r="H1222" s="262"/>
      <c r="I1222" s="263"/>
      <c r="J1222" s="262"/>
      <c r="K1222" s="262"/>
      <c r="L1222" s="262"/>
      <c r="M1222" s="262"/>
      <c r="N1222" s="262"/>
      <c r="O1222" s="262"/>
      <c r="P1222" s="264"/>
      <c r="Q1222" s="262"/>
      <c r="R1222" s="262"/>
      <c r="S1222" s="262"/>
      <c r="T1222" s="262"/>
      <c r="U1222" s="262"/>
      <c r="V1222" s="262"/>
      <c r="W1222" s="262"/>
      <c r="X1222" s="262"/>
    </row>
    <row r="1223" spans="5:24" x14ac:dyDescent="0.25">
      <c r="E1223" s="262"/>
      <c r="F1223" s="262"/>
      <c r="G1223" s="262"/>
      <c r="H1223" s="262"/>
      <c r="I1223" s="263"/>
      <c r="J1223" s="262"/>
      <c r="K1223" s="262"/>
      <c r="L1223" s="262"/>
      <c r="M1223" s="262"/>
      <c r="N1223" s="262"/>
      <c r="O1223" s="262"/>
      <c r="P1223" s="264"/>
      <c r="Q1223" s="262"/>
      <c r="R1223" s="262"/>
      <c r="S1223" s="262"/>
      <c r="T1223" s="262"/>
      <c r="U1223" s="262"/>
      <c r="V1223" s="262"/>
      <c r="W1223" s="262"/>
      <c r="X1223" s="262"/>
    </row>
    <row r="1224" spans="5:24" x14ac:dyDescent="0.25">
      <c r="E1224" s="262"/>
      <c r="F1224" s="262"/>
      <c r="G1224" s="262"/>
      <c r="H1224" s="262"/>
      <c r="I1224" s="263"/>
      <c r="J1224" s="262"/>
      <c r="K1224" s="262"/>
      <c r="L1224" s="262"/>
      <c r="M1224" s="262"/>
      <c r="N1224" s="262"/>
      <c r="O1224" s="262"/>
      <c r="P1224" s="264"/>
      <c r="Q1224" s="262"/>
      <c r="R1224" s="262"/>
      <c r="S1224" s="262"/>
      <c r="T1224" s="262"/>
      <c r="U1224" s="262"/>
      <c r="V1224" s="262"/>
      <c r="W1224" s="262"/>
      <c r="X1224" s="262"/>
    </row>
    <row r="1225" spans="5:24" x14ac:dyDescent="0.25">
      <c r="E1225" s="262"/>
      <c r="F1225" s="262"/>
      <c r="G1225" s="262"/>
      <c r="H1225" s="262"/>
      <c r="I1225" s="263"/>
      <c r="J1225" s="262"/>
      <c r="K1225" s="262"/>
      <c r="L1225" s="262"/>
      <c r="M1225" s="262"/>
      <c r="N1225" s="262"/>
      <c r="O1225" s="262"/>
      <c r="P1225" s="264"/>
      <c r="Q1225" s="262"/>
      <c r="R1225" s="262"/>
      <c r="S1225" s="262"/>
      <c r="T1225" s="262"/>
      <c r="U1225" s="262"/>
      <c r="V1225" s="262"/>
      <c r="W1225" s="262"/>
      <c r="X1225" s="262"/>
    </row>
    <row r="1226" spans="5:24" x14ac:dyDescent="0.25">
      <c r="E1226" s="262"/>
      <c r="F1226" s="262"/>
      <c r="G1226" s="262"/>
      <c r="H1226" s="262"/>
      <c r="I1226" s="263"/>
      <c r="J1226" s="262"/>
      <c r="K1226" s="262"/>
      <c r="L1226" s="262"/>
      <c r="M1226" s="262"/>
      <c r="N1226" s="262"/>
      <c r="O1226" s="262"/>
      <c r="P1226" s="264"/>
      <c r="Q1226" s="262"/>
      <c r="R1226" s="262"/>
      <c r="S1226" s="262"/>
      <c r="T1226" s="262"/>
      <c r="U1226" s="262"/>
      <c r="V1226" s="262"/>
      <c r="W1226" s="262"/>
      <c r="X1226" s="262"/>
    </row>
    <row r="1227" spans="5:24" x14ac:dyDescent="0.25">
      <c r="E1227" s="262"/>
      <c r="F1227" s="262"/>
      <c r="G1227" s="262"/>
      <c r="H1227" s="262"/>
      <c r="I1227" s="263"/>
      <c r="J1227" s="262"/>
      <c r="K1227" s="262"/>
      <c r="L1227" s="262"/>
      <c r="M1227" s="262"/>
      <c r="N1227" s="262"/>
      <c r="O1227" s="262"/>
      <c r="P1227" s="264"/>
      <c r="Q1227" s="262"/>
      <c r="R1227" s="262"/>
      <c r="S1227" s="262"/>
      <c r="T1227" s="262"/>
      <c r="U1227" s="262"/>
      <c r="V1227" s="262"/>
      <c r="W1227" s="262"/>
      <c r="X1227" s="262"/>
    </row>
    <row r="1228" spans="5:24" x14ac:dyDescent="0.25">
      <c r="E1228" s="262"/>
      <c r="F1228" s="262"/>
      <c r="G1228" s="262"/>
      <c r="H1228" s="262"/>
      <c r="I1228" s="263"/>
      <c r="J1228" s="262"/>
      <c r="K1228" s="262"/>
      <c r="L1228" s="262"/>
      <c r="M1228" s="262"/>
      <c r="N1228" s="262"/>
      <c r="O1228" s="262"/>
      <c r="P1228" s="264"/>
      <c r="Q1228" s="262"/>
      <c r="R1228" s="262"/>
      <c r="S1228" s="262"/>
      <c r="T1228" s="262"/>
      <c r="U1228" s="262"/>
      <c r="V1228" s="262"/>
      <c r="W1228" s="262"/>
      <c r="X1228" s="262"/>
    </row>
    <row r="1229" spans="5:24" x14ac:dyDescent="0.25">
      <c r="E1229" s="262"/>
      <c r="F1229" s="262"/>
      <c r="G1229" s="262"/>
      <c r="H1229" s="262"/>
      <c r="I1229" s="263"/>
      <c r="J1229" s="262"/>
      <c r="K1229" s="262"/>
      <c r="L1229" s="262"/>
      <c r="M1229" s="262"/>
      <c r="N1229" s="262"/>
      <c r="O1229" s="262"/>
      <c r="P1229" s="264"/>
      <c r="Q1229" s="262"/>
      <c r="R1229" s="262"/>
      <c r="S1229" s="262"/>
      <c r="T1229" s="262"/>
      <c r="U1229" s="262"/>
      <c r="V1229" s="262"/>
      <c r="W1229" s="262"/>
      <c r="X1229" s="262"/>
    </row>
    <row r="1230" spans="5:24" x14ac:dyDescent="0.25">
      <c r="E1230" s="262"/>
      <c r="F1230" s="262"/>
      <c r="G1230" s="262"/>
      <c r="H1230" s="262"/>
      <c r="I1230" s="263"/>
      <c r="J1230" s="262"/>
      <c r="K1230" s="262"/>
      <c r="L1230" s="262"/>
      <c r="M1230" s="262"/>
      <c r="N1230" s="262"/>
      <c r="O1230" s="262"/>
      <c r="P1230" s="264"/>
      <c r="Q1230" s="262"/>
      <c r="R1230" s="262"/>
      <c r="S1230" s="262"/>
      <c r="T1230" s="262"/>
      <c r="U1230" s="262"/>
      <c r="V1230" s="262"/>
      <c r="W1230" s="262"/>
      <c r="X1230" s="262"/>
    </row>
    <row r="1231" spans="5:24" x14ac:dyDescent="0.25">
      <c r="E1231" s="262"/>
      <c r="F1231" s="262"/>
      <c r="G1231" s="262"/>
      <c r="H1231" s="262"/>
      <c r="I1231" s="263"/>
      <c r="J1231" s="262"/>
      <c r="K1231" s="262"/>
      <c r="L1231" s="262"/>
      <c r="M1231" s="262"/>
      <c r="N1231" s="262"/>
      <c r="O1231" s="262"/>
      <c r="P1231" s="264"/>
      <c r="Q1231" s="262"/>
      <c r="R1231" s="262"/>
      <c r="S1231" s="262"/>
      <c r="T1231" s="262"/>
      <c r="U1231" s="262"/>
      <c r="V1231" s="262"/>
      <c r="W1231" s="262"/>
      <c r="X1231" s="262"/>
    </row>
    <row r="1232" spans="5:24" x14ac:dyDescent="0.25">
      <c r="E1232" s="262"/>
      <c r="F1232" s="262"/>
      <c r="G1232" s="262"/>
      <c r="H1232" s="262"/>
      <c r="I1232" s="263"/>
      <c r="J1232" s="262"/>
      <c r="K1232" s="262"/>
      <c r="L1232" s="262"/>
      <c r="M1232" s="262"/>
      <c r="N1232" s="262"/>
      <c r="O1232" s="262"/>
      <c r="P1232" s="264"/>
      <c r="Q1232" s="262"/>
      <c r="R1232" s="262"/>
      <c r="S1232" s="262"/>
      <c r="T1232" s="262"/>
      <c r="U1232" s="262"/>
      <c r="V1232" s="262"/>
      <c r="W1232" s="262"/>
      <c r="X1232" s="262"/>
    </row>
    <row r="1233" spans="5:24" x14ac:dyDescent="0.25">
      <c r="E1233" s="262"/>
      <c r="F1233" s="262"/>
      <c r="G1233" s="262"/>
      <c r="H1233" s="262"/>
      <c r="I1233" s="263"/>
      <c r="J1233" s="262"/>
      <c r="K1233" s="262"/>
      <c r="L1233" s="262"/>
      <c r="M1233" s="262"/>
      <c r="N1233" s="262"/>
      <c r="O1233" s="262"/>
      <c r="P1233" s="264"/>
      <c r="Q1233" s="262"/>
      <c r="R1233" s="262"/>
      <c r="S1233" s="262"/>
      <c r="T1233" s="262"/>
      <c r="U1233" s="262"/>
      <c r="V1233" s="262"/>
      <c r="W1233" s="262"/>
      <c r="X1233" s="262"/>
    </row>
    <row r="1234" spans="5:24" x14ac:dyDescent="0.25">
      <c r="E1234" s="262"/>
      <c r="F1234" s="262"/>
      <c r="G1234" s="262"/>
      <c r="H1234" s="262"/>
      <c r="I1234" s="263"/>
      <c r="J1234" s="262"/>
      <c r="K1234" s="262"/>
      <c r="L1234" s="262"/>
      <c r="M1234" s="262"/>
      <c r="N1234" s="262"/>
      <c r="O1234" s="262"/>
      <c r="P1234" s="264"/>
      <c r="Q1234" s="262"/>
      <c r="R1234" s="262"/>
      <c r="S1234" s="262"/>
      <c r="T1234" s="262"/>
      <c r="U1234" s="262"/>
      <c r="V1234" s="262"/>
      <c r="W1234" s="262"/>
      <c r="X1234" s="262"/>
    </row>
    <row r="1235" spans="5:24" x14ac:dyDescent="0.25">
      <c r="E1235" s="262"/>
      <c r="F1235" s="262"/>
      <c r="G1235" s="262"/>
      <c r="H1235" s="262"/>
      <c r="I1235" s="263"/>
      <c r="J1235" s="262"/>
      <c r="K1235" s="262"/>
      <c r="L1235" s="262"/>
      <c r="M1235" s="262"/>
      <c r="N1235" s="262"/>
      <c r="O1235" s="262"/>
      <c r="P1235" s="264"/>
      <c r="Q1235" s="262"/>
      <c r="R1235" s="262"/>
      <c r="S1235" s="262"/>
      <c r="T1235" s="262"/>
      <c r="U1235" s="262"/>
      <c r="V1235" s="262"/>
      <c r="W1235" s="262"/>
      <c r="X1235" s="262"/>
    </row>
    <row r="1236" spans="5:24" x14ac:dyDescent="0.25">
      <c r="E1236" s="262"/>
      <c r="F1236" s="262"/>
      <c r="G1236" s="262"/>
      <c r="H1236" s="262"/>
      <c r="I1236" s="263"/>
      <c r="J1236" s="262"/>
      <c r="K1236" s="262"/>
      <c r="L1236" s="262"/>
      <c r="M1236" s="262"/>
      <c r="N1236" s="262"/>
      <c r="O1236" s="262"/>
      <c r="P1236" s="264"/>
      <c r="Q1236" s="262"/>
      <c r="R1236" s="262"/>
      <c r="S1236" s="262"/>
      <c r="T1236" s="262"/>
      <c r="U1236" s="262"/>
      <c r="V1236" s="262"/>
      <c r="W1236" s="262"/>
      <c r="X1236" s="262"/>
    </row>
    <row r="1237" spans="5:24" x14ac:dyDescent="0.25">
      <c r="E1237" s="262"/>
      <c r="F1237" s="262"/>
      <c r="G1237" s="262"/>
      <c r="H1237" s="262"/>
      <c r="I1237" s="263"/>
      <c r="J1237" s="262"/>
      <c r="K1237" s="262"/>
      <c r="L1237" s="262"/>
      <c r="M1237" s="262"/>
      <c r="N1237" s="262"/>
      <c r="O1237" s="262"/>
      <c r="P1237" s="264"/>
      <c r="Q1237" s="262"/>
      <c r="R1237" s="262"/>
      <c r="S1237" s="262"/>
      <c r="T1237" s="262"/>
      <c r="U1237" s="262"/>
      <c r="V1237" s="262"/>
      <c r="W1237" s="262"/>
      <c r="X1237" s="262"/>
    </row>
    <row r="1238" spans="5:24" x14ac:dyDescent="0.25">
      <c r="E1238" s="262"/>
      <c r="F1238" s="262"/>
      <c r="G1238" s="262"/>
      <c r="H1238" s="262"/>
      <c r="I1238" s="263"/>
      <c r="J1238" s="262"/>
      <c r="K1238" s="262"/>
      <c r="L1238" s="262"/>
      <c r="M1238" s="262"/>
      <c r="N1238" s="262"/>
      <c r="O1238" s="262"/>
      <c r="P1238" s="264"/>
      <c r="Q1238" s="262"/>
      <c r="R1238" s="262"/>
      <c r="S1238" s="262"/>
      <c r="T1238" s="262"/>
      <c r="U1238" s="262"/>
      <c r="V1238" s="262"/>
      <c r="W1238" s="262"/>
      <c r="X1238" s="262"/>
    </row>
    <row r="1239" spans="5:24" x14ac:dyDescent="0.25">
      <c r="E1239" s="262"/>
      <c r="F1239" s="262"/>
      <c r="G1239" s="262"/>
      <c r="H1239" s="262"/>
      <c r="I1239" s="263"/>
      <c r="J1239" s="262"/>
      <c r="K1239" s="262"/>
      <c r="L1239" s="262"/>
      <c r="M1239" s="262"/>
      <c r="N1239" s="262"/>
      <c r="O1239" s="262"/>
      <c r="P1239" s="264"/>
      <c r="Q1239" s="262"/>
      <c r="R1239" s="262"/>
      <c r="S1239" s="262"/>
      <c r="T1239" s="262"/>
      <c r="U1239" s="262"/>
      <c r="V1239" s="262"/>
      <c r="W1239" s="262"/>
      <c r="X1239" s="262"/>
    </row>
    <row r="1240" spans="5:24" x14ac:dyDescent="0.25">
      <c r="E1240" s="262"/>
      <c r="F1240" s="262"/>
      <c r="G1240" s="262"/>
      <c r="H1240" s="262"/>
      <c r="I1240" s="263"/>
      <c r="J1240" s="262"/>
      <c r="K1240" s="262"/>
      <c r="L1240" s="262"/>
      <c r="M1240" s="262"/>
      <c r="N1240" s="262"/>
      <c r="O1240" s="262"/>
      <c r="P1240" s="264"/>
      <c r="Q1240" s="262"/>
      <c r="R1240" s="262"/>
      <c r="S1240" s="262"/>
      <c r="T1240" s="262"/>
      <c r="U1240" s="262"/>
      <c r="V1240" s="262"/>
      <c r="W1240" s="262"/>
      <c r="X1240" s="262"/>
    </row>
    <row r="1241" spans="5:24" x14ac:dyDescent="0.25">
      <c r="E1241" s="262"/>
      <c r="F1241" s="262"/>
      <c r="G1241" s="262"/>
      <c r="H1241" s="262"/>
      <c r="I1241" s="263"/>
      <c r="J1241" s="262"/>
      <c r="K1241" s="262"/>
      <c r="L1241" s="262"/>
      <c r="M1241" s="262"/>
      <c r="N1241" s="262"/>
      <c r="O1241" s="262"/>
      <c r="P1241" s="264"/>
      <c r="Q1241" s="262"/>
      <c r="R1241" s="262"/>
      <c r="S1241" s="262"/>
      <c r="T1241" s="262"/>
      <c r="U1241" s="262"/>
      <c r="V1241" s="262"/>
      <c r="W1241" s="262"/>
      <c r="X1241" s="262"/>
    </row>
    <row r="1242" spans="5:24" x14ac:dyDescent="0.25">
      <c r="E1242" s="262"/>
      <c r="F1242" s="262"/>
      <c r="G1242" s="262"/>
      <c r="H1242" s="262"/>
      <c r="I1242" s="263"/>
      <c r="J1242" s="262"/>
      <c r="K1242" s="262"/>
      <c r="L1242" s="262"/>
      <c r="M1242" s="262"/>
      <c r="N1242" s="262"/>
      <c r="O1242" s="262"/>
      <c r="P1242" s="264"/>
      <c r="Q1242" s="262"/>
      <c r="R1242" s="262"/>
      <c r="S1242" s="262"/>
      <c r="T1242" s="262"/>
      <c r="U1242" s="262"/>
      <c r="V1242" s="262"/>
      <c r="W1242" s="262"/>
      <c r="X1242" s="262"/>
    </row>
    <row r="1243" spans="5:24" x14ac:dyDescent="0.25">
      <c r="E1243" s="262"/>
      <c r="F1243" s="262"/>
      <c r="G1243" s="262"/>
      <c r="H1243" s="262"/>
      <c r="I1243" s="263"/>
      <c r="J1243" s="262"/>
      <c r="K1243" s="262"/>
      <c r="L1243" s="262"/>
      <c r="M1243" s="262"/>
      <c r="N1243" s="262"/>
      <c r="O1243" s="262"/>
      <c r="P1243" s="264"/>
      <c r="Q1243" s="262"/>
      <c r="R1243" s="262"/>
      <c r="S1243" s="262"/>
      <c r="T1243" s="262"/>
      <c r="U1243" s="262"/>
      <c r="V1243" s="262"/>
      <c r="W1243" s="262"/>
      <c r="X1243" s="262"/>
    </row>
    <row r="1244" spans="5:24" x14ac:dyDescent="0.25">
      <c r="E1244" s="262"/>
      <c r="F1244" s="262"/>
      <c r="G1244" s="262"/>
      <c r="H1244" s="262"/>
      <c r="I1244" s="263"/>
      <c r="J1244" s="262"/>
      <c r="K1244" s="262"/>
      <c r="L1244" s="262"/>
      <c r="M1244" s="262"/>
      <c r="N1244" s="262"/>
      <c r="O1244" s="262"/>
      <c r="P1244" s="264"/>
      <c r="Q1244" s="262"/>
      <c r="R1244" s="262"/>
      <c r="S1244" s="262"/>
      <c r="T1244" s="262"/>
      <c r="U1244" s="262"/>
      <c r="V1244" s="262"/>
      <c r="W1244" s="262"/>
      <c r="X1244" s="262"/>
    </row>
    <row r="1245" spans="5:24" x14ac:dyDescent="0.25">
      <c r="E1245" s="262"/>
      <c r="F1245" s="262"/>
      <c r="G1245" s="262"/>
      <c r="H1245" s="262"/>
      <c r="I1245" s="263"/>
      <c r="J1245" s="262"/>
      <c r="K1245" s="262"/>
      <c r="L1245" s="262"/>
      <c r="M1245" s="262"/>
      <c r="N1245" s="262"/>
      <c r="O1245" s="262"/>
      <c r="P1245" s="264"/>
      <c r="Q1245" s="262"/>
      <c r="R1245" s="262"/>
      <c r="S1245" s="262"/>
      <c r="T1245" s="262"/>
      <c r="U1245" s="262"/>
      <c r="V1245" s="262"/>
      <c r="W1245" s="262"/>
      <c r="X1245" s="262"/>
    </row>
    <row r="1246" spans="5:24" x14ac:dyDescent="0.25">
      <c r="E1246" s="262"/>
      <c r="F1246" s="262"/>
      <c r="G1246" s="262"/>
      <c r="H1246" s="262"/>
      <c r="I1246" s="263"/>
      <c r="J1246" s="262"/>
      <c r="K1246" s="262"/>
      <c r="L1246" s="262"/>
      <c r="M1246" s="262"/>
      <c r="N1246" s="262"/>
      <c r="O1246" s="262"/>
      <c r="P1246" s="264"/>
      <c r="Q1246" s="262"/>
      <c r="R1246" s="262"/>
      <c r="S1246" s="262"/>
      <c r="T1246" s="262"/>
      <c r="U1246" s="262"/>
      <c r="V1246" s="262"/>
      <c r="W1246" s="262"/>
      <c r="X1246" s="262"/>
    </row>
    <row r="1247" spans="5:24" x14ac:dyDescent="0.25">
      <c r="E1247" s="262"/>
      <c r="F1247" s="262"/>
      <c r="G1247" s="262"/>
      <c r="H1247" s="262"/>
      <c r="I1247" s="263"/>
      <c r="J1247" s="262"/>
      <c r="K1247" s="262"/>
      <c r="L1247" s="262"/>
      <c r="M1247" s="262"/>
      <c r="N1247" s="262"/>
      <c r="O1247" s="262"/>
      <c r="P1247" s="264"/>
      <c r="Q1247" s="262"/>
      <c r="R1247" s="262"/>
      <c r="S1247" s="262"/>
      <c r="T1247" s="262"/>
      <c r="U1247" s="262"/>
      <c r="V1247" s="262"/>
      <c r="W1247" s="262"/>
      <c r="X1247" s="262"/>
    </row>
    <row r="1248" spans="5:24" x14ac:dyDescent="0.25">
      <c r="E1248" s="262"/>
      <c r="F1248" s="262"/>
      <c r="G1248" s="262"/>
      <c r="H1248" s="262"/>
      <c r="I1248" s="263"/>
      <c r="J1248" s="262"/>
      <c r="K1248" s="262"/>
      <c r="L1248" s="262"/>
      <c r="M1248" s="262"/>
      <c r="N1248" s="262"/>
      <c r="O1248" s="262"/>
      <c r="P1248" s="264"/>
      <c r="Q1248" s="262"/>
      <c r="R1248" s="262"/>
      <c r="S1248" s="262"/>
      <c r="T1248" s="262"/>
      <c r="U1248" s="262"/>
      <c r="V1248" s="262"/>
      <c r="W1248" s="262"/>
      <c r="X1248" s="262"/>
    </row>
    <row r="1249" spans="5:24" x14ac:dyDescent="0.25">
      <c r="E1249" s="262"/>
      <c r="F1249" s="262"/>
      <c r="G1249" s="262"/>
      <c r="H1249" s="262"/>
      <c r="I1249" s="263"/>
      <c r="J1249" s="262"/>
      <c r="K1249" s="262"/>
      <c r="L1249" s="262"/>
      <c r="M1249" s="262"/>
      <c r="N1249" s="262"/>
      <c r="O1249" s="262"/>
      <c r="P1249" s="264"/>
      <c r="Q1249" s="262"/>
      <c r="R1249" s="262"/>
      <c r="S1249" s="262"/>
      <c r="T1249" s="262"/>
      <c r="U1249" s="262"/>
      <c r="V1249" s="262"/>
      <c r="W1249" s="262"/>
      <c r="X1249" s="262"/>
    </row>
    <row r="1250" spans="5:24" x14ac:dyDescent="0.25">
      <c r="E1250" s="262"/>
      <c r="F1250" s="262"/>
      <c r="G1250" s="262"/>
      <c r="H1250" s="262"/>
      <c r="I1250" s="263"/>
      <c r="J1250" s="262"/>
      <c r="K1250" s="262"/>
      <c r="L1250" s="262"/>
      <c r="M1250" s="262"/>
      <c r="N1250" s="262"/>
      <c r="O1250" s="262"/>
      <c r="P1250" s="264"/>
      <c r="Q1250" s="262"/>
      <c r="R1250" s="262"/>
      <c r="S1250" s="262"/>
      <c r="T1250" s="262"/>
      <c r="U1250" s="262"/>
      <c r="V1250" s="262"/>
      <c r="W1250" s="262"/>
      <c r="X1250" s="262"/>
    </row>
    <row r="1251" spans="5:24" x14ac:dyDescent="0.25">
      <c r="E1251" s="262"/>
      <c r="F1251" s="262"/>
      <c r="G1251" s="262"/>
      <c r="H1251" s="262"/>
      <c r="I1251" s="263"/>
      <c r="J1251" s="262"/>
      <c r="K1251" s="262"/>
      <c r="L1251" s="262"/>
      <c r="M1251" s="262"/>
      <c r="N1251" s="262"/>
      <c r="O1251" s="262"/>
      <c r="P1251" s="264"/>
      <c r="Q1251" s="262"/>
      <c r="R1251" s="262"/>
      <c r="S1251" s="262"/>
      <c r="T1251" s="262"/>
      <c r="U1251" s="262"/>
      <c r="V1251" s="262"/>
      <c r="W1251" s="262"/>
      <c r="X1251" s="262"/>
    </row>
    <row r="1252" spans="5:24" x14ac:dyDescent="0.25">
      <c r="E1252" s="262"/>
      <c r="F1252" s="262"/>
      <c r="G1252" s="262"/>
      <c r="H1252" s="262"/>
      <c r="I1252" s="263"/>
      <c r="J1252" s="262"/>
      <c r="K1252" s="262"/>
      <c r="L1252" s="262"/>
      <c r="M1252" s="262"/>
      <c r="N1252" s="262"/>
      <c r="O1252" s="262"/>
      <c r="P1252" s="264"/>
      <c r="Q1252" s="262"/>
      <c r="R1252" s="262"/>
      <c r="S1252" s="262"/>
      <c r="T1252" s="262"/>
      <c r="U1252" s="262"/>
      <c r="V1252" s="262"/>
      <c r="W1252" s="262"/>
      <c r="X1252" s="262"/>
    </row>
    <row r="1253" spans="5:24" x14ac:dyDescent="0.25">
      <c r="E1253" s="262"/>
      <c r="F1253" s="262"/>
      <c r="G1253" s="262"/>
      <c r="H1253" s="262"/>
      <c r="I1253" s="263"/>
      <c r="J1253" s="262"/>
      <c r="K1253" s="262"/>
      <c r="L1253" s="262"/>
      <c r="M1253" s="262"/>
      <c r="N1253" s="262"/>
      <c r="O1253" s="262"/>
      <c r="P1253" s="264"/>
      <c r="Q1253" s="262"/>
      <c r="R1253" s="262"/>
      <c r="S1253" s="262"/>
      <c r="T1253" s="262"/>
      <c r="U1253" s="262"/>
      <c r="V1253" s="262"/>
      <c r="W1253" s="262"/>
      <c r="X1253" s="262"/>
    </row>
    <row r="1254" spans="5:24" x14ac:dyDescent="0.25">
      <c r="E1254" s="262"/>
      <c r="F1254" s="262"/>
      <c r="G1254" s="262"/>
      <c r="H1254" s="262"/>
      <c r="I1254" s="263"/>
      <c r="J1254" s="262"/>
      <c r="K1254" s="262"/>
      <c r="L1254" s="262"/>
      <c r="M1254" s="262"/>
      <c r="N1254" s="262"/>
      <c r="O1254" s="262"/>
      <c r="P1254" s="264"/>
      <c r="Q1254" s="262"/>
      <c r="R1254" s="262"/>
      <c r="S1254" s="262"/>
      <c r="T1254" s="262"/>
      <c r="U1254" s="262"/>
      <c r="V1254" s="262"/>
      <c r="W1254" s="262"/>
      <c r="X1254" s="262"/>
    </row>
    <row r="1255" spans="5:24" x14ac:dyDescent="0.25">
      <c r="E1255" s="262"/>
      <c r="F1255" s="262"/>
      <c r="G1255" s="262"/>
      <c r="H1255" s="262"/>
      <c r="I1255" s="263"/>
      <c r="J1255" s="262"/>
      <c r="K1255" s="262"/>
      <c r="L1255" s="262"/>
      <c r="M1255" s="262"/>
      <c r="N1255" s="262"/>
      <c r="O1255" s="262"/>
      <c r="P1255" s="264"/>
      <c r="Q1255" s="262"/>
      <c r="R1255" s="262"/>
      <c r="S1255" s="262"/>
      <c r="T1255" s="262"/>
      <c r="U1255" s="262"/>
      <c r="V1255" s="262"/>
      <c r="W1255" s="262"/>
      <c r="X1255" s="262"/>
    </row>
    <row r="1256" spans="5:24" x14ac:dyDescent="0.25">
      <c r="E1256" s="262"/>
      <c r="F1256" s="262"/>
      <c r="G1256" s="262"/>
      <c r="H1256" s="262"/>
      <c r="I1256" s="263"/>
      <c r="J1256" s="262"/>
      <c r="K1256" s="262"/>
      <c r="L1256" s="262"/>
      <c r="M1256" s="262"/>
      <c r="N1256" s="262"/>
      <c r="O1256" s="262"/>
      <c r="P1256" s="264"/>
      <c r="Q1256" s="262"/>
      <c r="R1256" s="262"/>
      <c r="S1256" s="262"/>
      <c r="T1256" s="262"/>
      <c r="U1256" s="262"/>
      <c r="V1256" s="262"/>
      <c r="W1256" s="262"/>
      <c r="X1256" s="262"/>
    </row>
    <row r="1257" spans="5:24" x14ac:dyDescent="0.25">
      <c r="E1257" s="262"/>
      <c r="F1257" s="262"/>
      <c r="G1257" s="262"/>
      <c r="H1257" s="262"/>
      <c r="I1257" s="263"/>
      <c r="J1257" s="262"/>
      <c r="K1257" s="262"/>
      <c r="L1257" s="262"/>
      <c r="M1257" s="262"/>
      <c r="N1257" s="262"/>
      <c r="O1257" s="262"/>
      <c r="P1257" s="264"/>
      <c r="Q1257" s="262"/>
      <c r="R1257" s="262"/>
      <c r="S1257" s="262"/>
      <c r="T1257" s="262"/>
      <c r="U1257" s="262"/>
      <c r="V1257" s="262"/>
      <c r="W1257" s="262"/>
      <c r="X1257" s="262"/>
    </row>
    <row r="1258" spans="5:24" x14ac:dyDescent="0.25">
      <c r="E1258" s="262"/>
      <c r="F1258" s="262"/>
      <c r="G1258" s="262"/>
      <c r="H1258" s="262"/>
      <c r="I1258" s="263"/>
      <c r="J1258" s="262"/>
      <c r="K1258" s="262"/>
      <c r="L1258" s="262"/>
      <c r="M1258" s="262"/>
      <c r="N1258" s="262"/>
      <c r="O1258" s="262"/>
      <c r="P1258" s="264"/>
      <c r="Q1258" s="262"/>
      <c r="R1258" s="262"/>
      <c r="S1258" s="262"/>
      <c r="T1258" s="262"/>
      <c r="U1258" s="262"/>
      <c r="V1258" s="262"/>
      <c r="W1258" s="262"/>
      <c r="X1258" s="262"/>
    </row>
    <row r="1259" spans="5:24" x14ac:dyDescent="0.25">
      <c r="E1259" s="262"/>
      <c r="F1259" s="262"/>
      <c r="G1259" s="262"/>
      <c r="H1259" s="262"/>
      <c r="I1259" s="263"/>
      <c r="J1259" s="262"/>
      <c r="K1259" s="262"/>
      <c r="L1259" s="262"/>
      <c r="M1259" s="262"/>
      <c r="N1259" s="262"/>
      <c r="O1259" s="262"/>
      <c r="P1259" s="264"/>
      <c r="Q1259" s="262"/>
      <c r="R1259" s="262"/>
      <c r="S1259" s="262"/>
      <c r="T1259" s="262"/>
      <c r="U1259" s="262"/>
      <c r="V1259" s="262"/>
      <c r="W1259" s="262"/>
      <c r="X1259" s="262"/>
    </row>
    <row r="1260" spans="5:24" x14ac:dyDescent="0.25">
      <c r="E1260" s="262"/>
      <c r="F1260" s="262"/>
      <c r="G1260" s="262"/>
      <c r="H1260" s="262"/>
      <c r="I1260" s="263"/>
      <c r="J1260" s="262"/>
      <c r="K1260" s="262"/>
      <c r="L1260" s="262"/>
      <c r="M1260" s="262"/>
      <c r="N1260" s="262"/>
      <c r="O1260" s="262"/>
      <c r="P1260" s="264"/>
      <c r="Q1260" s="262"/>
      <c r="R1260" s="262"/>
      <c r="S1260" s="262"/>
      <c r="T1260" s="262"/>
      <c r="U1260" s="262"/>
      <c r="V1260" s="262"/>
      <c r="W1260" s="262"/>
      <c r="X1260" s="262"/>
    </row>
    <row r="1261" spans="5:24" x14ac:dyDescent="0.25">
      <c r="E1261" s="262"/>
      <c r="F1261" s="262"/>
      <c r="G1261" s="262"/>
      <c r="H1261" s="262"/>
      <c r="I1261" s="263"/>
      <c r="J1261" s="262"/>
      <c r="K1261" s="262"/>
      <c r="L1261" s="262"/>
      <c r="M1261" s="262"/>
      <c r="N1261" s="262"/>
      <c r="O1261" s="262"/>
      <c r="P1261" s="264"/>
      <c r="Q1261" s="262"/>
      <c r="R1261" s="262"/>
      <c r="S1261" s="262"/>
      <c r="T1261" s="262"/>
      <c r="U1261" s="262"/>
      <c r="V1261" s="262"/>
      <c r="W1261" s="262"/>
      <c r="X1261" s="262"/>
    </row>
    <row r="1262" spans="5:24" x14ac:dyDescent="0.25">
      <c r="E1262" s="262"/>
      <c r="F1262" s="262"/>
      <c r="G1262" s="262"/>
      <c r="H1262" s="262"/>
      <c r="I1262" s="263"/>
      <c r="J1262" s="262"/>
      <c r="K1262" s="262"/>
      <c r="L1262" s="262"/>
      <c r="M1262" s="262"/>
      <c r="N1262" s="262"/>
      <c r="O1262" s="262"/>
      <c r="P1262" s="264"/>
      <c r="Q1262" s="262"/>
      <c r="R1262" s="262"/>
      <c r="S1262" s="262"/>
      <c r="T1262" s="262"/>
      <c r="U1262" s="262"/>
      <c r="V1262" s="262"/>
      <c r="W1262" s="262"/>
      <c r="X1262" s="262"/>
    </row>
    <row r="1263" spans="5:24" x14ac:dyDescent="0.25">
      <c r="E1263" s="262"/>
      <c r="F1263" s="262"/>
      <c r="G1263" s="262"/>
      <c r="H1263" s="262"/>
      <c r="I1263" s="263"/>
      <c r="J1263" s="262"/>
      <c r="K1263" s="262"/>
      <c r="L1263" s="262"/>
      <c r="M1263" s="262"/>
      <c r="N1263" s="262"/>
      <c r="O1263" s="262"/>
      <c r="P1263" s="264"/>
      <c r="Q1263" s="262"/>
      <c r="R1263" s="262"/>
      <c r="S1263" s="262"/>
      <c r="T1263" s="262"/>
      <c r="U1263" s="262"/>
      <c r="V1263" s="262"/>
      <c r="W1263" s="262"/>
      <c r="X1263" s="262"/>
    </row>
    <row r="1264" spans="5:24" x14ac:dyDescent="0.25">
      <c r="E1264" s="262"/>
      <c r="F1264" s="262"/>
      <c r="G1264" s="262"/>
      <c r="H1264" s="262"/>
      <c r="I1264" s="263"/>
      <c r="J1264" s="262"/>
      <c r="K1264" s="262"/>
      <c r="L1264" s="262"/>
      <c r="M1264" s="262"/>
      <c r="N1264" s="262"/>
      <c r="O1264" s="262"/>
      <c r="P1264" s="264"/>
      <c r="Q1264" s="262"/>
      <c r="R1264" s="262"/>
      <c r="S1264" s="262"/>
      <c r="T1264" s="262"/>
      <c r="U1264" s="262"/>
      <c r="V1264" s="262"/>
      <c r="W1264" s="262"/>
      <c r="X1264" s="262"/>
    </row>
    <row r="1265" spans="5:24" x14ac:dyDescent="0.25">
      <c r="E1265" s="262"/>
      <c r="F1265" s="262"/>
      <c r="G1265" s="262"/>
      <c r="H1265" s="262"/>
      <c r="I1265" s="263"/>
      <c r="J1265" s="262"/>
      <c r="K1265" s="262"/>
      <c r="L1265" s="262"/>
      <c r="M1265" s="262"/>
      <c r="N1265" s="262"/>
      <c r="O1265" s="262"/>
      <c r="P1265" s="264"/>
      <c r="Q1265" s="262"/>
      <c r="R1265" s="262"/>
      <c r="S1265" s="262"/>
      <c r="T1265" s="262"/>
      <c r="U1265" s="262"/>
      <c r="V1265" s="262"/>
      <c r="W1265" s="262"/>
      <c r="X1265" s="262"/>
    </row>
    <row r="1266" spans="5:24" x14ac:dyDescent="0.25">
      <c r="E1266" s="262"/>
      <c r="F1266" s="262"/>
      <c r="G1266" s="262"/>
      <c r="H1266" s="262"/>
      <c r="I1266" s="263"/>
      <c r="J1266" s="262"/>
      <c r="K1266" s="262"/>
      <c r="L1266" s="262"/>
      <c r="M1266" s="262"/>
      <c r="N1266" s="262"/>
      <c r="O1266" s="262"/>
      <c r="P1266" s="264"/>
      <c r="Q1266" s="262"/>
      <c r="R1266" s="262"/>
      <c r="S1266" s="262"/>
      <c r="T1266" s="262"/>
      <c r="U1266" s="262"/>
      <c r="V1266" s="262"/>
      <c r="W1266" s="262"/>
      <c r="X1266" s="262"/>
    </row>
    <row r="1267" spans="5:24" x14ac:dyDescent="0.25">
      <c r="E1267" s="262"/>
      <c r="F1267" s="262"/>
      <c r="G1267" s="262"/>
      <c r="H1267" s="262"/>
      <c r="I1267" s="263"/>
      <c r="J1267" s="262"/>
      <c r="K1267" s="262"/>
      <c r="L1267" s="262"/>
      <c r="M1267" s="262"/>
      <c r="N1267" s="262"/>
      <c r="O1267" s="262"/>
      <c r="P1267" s="264"/>
      <c r="Q1267" s="262"/>
      <c r="R1267" s="262"/>
      <c r="S1267" s="262"/>
      <c r="T1267" s="262"/>
      <c r="U1267" s="262"/>
      <c r="V1267" s="262"/>
      <c r="W1267" s="262"/>
      <c r="X1267" s="262"/>
    </row>
    <row r="1268" spans="5:24" x14ac:dyDescent="0.25">
      <c r="E1268" s="262"/>
      <c r="F1268" s="262"/>
      <c r="G1268" s="262"/>
      <c r="H1268" s="262"/>
      <c r="I1268" s="263"/>
      <c r="J1268" s="262"/>
      <c r="K1268" s="262"/>
      <c r="L1268" s="262"/>
      <c r="M1268" s="262"/>
      <c r="N1268" s="262"/>
      <c r="O1268" s="262"/>
      <c r="P1268" s="264"/>
      <c r="Q1268" s="262"/>
      <c r="R1268" s="262"/>
      <c r="S1268" s="262"/>
      <c r="T1268" s="262"/>
      <c r="U1268" s="262"/>
      <c r="V1268" s="262"/>
      <c r="W1268" s="262"/>
      <c r="X1268" s="262"/>
    </row>
    <row r="1269" spans="5:24" x14ac:dyDescent="0.25">
      <c r="E1269" s="262"/>
      <c r="F1269" s="262"/>
      <c r="G1269" s="262"/>
      <c r="H1269" s="262"/>
      <c r="I1269" s="263"/>
      <c r="J1269" s="262"/>
      <c r="K1269" s="262"/>
      <c r="L1269" s="262"/>
      <c r="M1269" s="262"/>
      <c r="N1269" s="262"/>
      <c r="O1269" s="262"/>
      <c r="P1269" s="264"/>
      <c r="Q1269" s="262"/>
      <c r="R1269" s="262"/>
      <c r="S1269" s="262"/>
      <c r="T1269" s="262"/>
      <c r="U1269" s="262"/>
      <c r="V1269" s="262"/>
      <c r="W1269" s="262"/>
      <c r="X1269" s="262"/>
    </row>
    <row r="1270" spans="5:24" x14ac:dyDescent="0.25">
      <c r="E1270" s="262"/>
      <c r="F1270" s="262"/>
      <c r="G1270" s="262"/>
      <c r="H1270" s="262"/>
      <c r="I1270" s="263"/>
      <c r="J1270" s="262"/>
      <c r="K1270" s="262"/>
      <c r="L1270" s="262"/>
      <c r="M1270" s="262"/>
      <c r="N1270" s="262"/>
      <c r="O1270" s="262"/>
      <c r="P1270" s="264"/>
      <c r="Q1270" s="262"/>
      <c r="R1270" s="262"/>
      <c r="S1270" s="262"/>
      <c r="T1270" s="262"/>
      <c r="U1270" s="262"/>
      <c r="V1270" s="262"/>
      <c r="W1270" s="262"/>
      <c r="X1270" s="262"/>
    </row>
    <row r="1271" spans="5:24" x14ac:dyDescent="0.25">
      <c r="E1271" s="262"/>
      <c r="F1271" s="262"/>
      <c r="G1271" s="262"/>
      <c r="H1271" s="262"/>
      <c r="I1271" s="263"/>
      <c r="J1271" s="262"/>
      <c r="K1271" s="262"/>
      <c r="L1271" s="262"/>
      <c r="M1271" s="262"/>
      <c r="N1271" s="262"/>
      <c r="O1271" s="262"/>
      <c r="P1271" s="264"/>
      <c r="Q1271" s="262"/>
      <c r="R1271" s="262"/>
      <c r="S1271" s="262"/>
      <c r="T1271" s="262"/>
      <c r="U1271" s="262"/>
      <c r="V1271" s="262"/>
      <c r="W1271" s="262"/>
      <c r="X1271" s="262"/>
    </row>
    <row r="1272" spans="5:24" x14ac:dyDescent="0.25">
      <c r="E1272" s="262"/>
      <c r="F1272" s="262"/>
      <c r="G1272" s="262"/>
      <c r="H1272" s="262"/>
      <c r="I1272" s="263"/>
      <c r="J1272" s="262"/>
      <c r="K1272" s="262"/>
      <c r="L1272" s="262"/>
      <c r="M1272" s="262"/>
      <c r="N1272" s="262"/>
      <c r="O1272" s="262"/>
      <c r="P1272" s="264"/>
      <c r="Q1272" s="262"/>
      <c r="R1272" s="262"/>
      <c r="S1272" s="262"/>
      <c r="T1272" s="262"/>
      <c r="U1272" s="262"/>
      <c r="V1272" s="262"/>
      <c r="W1272" s="262"/>
      <c r="X1272" s="262"/>
    </row>
    <row r="1273" spans="5:24" x14ac:dyDescent="0.25">
      <c r="E1273" s="262"/>
      <c r="F1273" s="262"/>
      <c r="G1273" s="262"/>
      <c r="H1273" s="262"/>
      <c r="I1273" s="263"/>
      <c r="J1273" s="262"/>
      <c r="K1273" s="262"/>
      <c r="L1273" s="262"/>
      <c r="M1273" s="262"/>
      <c r="N1273" s="262"/>
      <c r="O1273" s="262"/>
      <c r="P1273" s="264"/>
      <c r="Q1273" s="262"/>
      <c r="R1273" s="262"/>
      <c r="S1273" s="262"/>
      <c r="T1273" s="262"/>
      <c r="U1273" s="262"/>
      <c r="V1273" s="262"/>
      <c r="W1273" s="262"/>
      <c r="X1273" s="262"/>
    </row>
    <row r="1274" spans="5:24" x14ac:dyDescent="0.25">
      <c r="E1274" s="262"/>
      <c r="F1274" s="262"/>
      <c r="G1274" s="262"/>
      <c r="H1274" s="262"/>
      <c r="I1274" s="263"/>
      <c r="J1274" s="262"/>
      <c r="K1274" s="262"/>
      <c r="L1274" s="262"/>
      <c r="M1274" s="262"/>
      <c r="N1274" s="262"/>
      <c r="O1274" s="262"/>
      <c r="P1274" s="264"/>
      <c r="Q1274" s="262"/>
      <c r="R1274" s="262"/>
      <c r="S1274" s="262"/>
      <c r="T1274" s="262"/>
      <c r="U1274" s="262"/>
      <c r="V1274" s="262"/>
      <c r="W1274" s="262"/>
      <c r="X1274" s="262"/>
    </row>
    <row r="1275" spans="5:24" x14ac:dyDescent="0.25">
      <c r="E1275" s="262"/>
      <c r="F1275" s="262"/>
      <c r="G1275" s="262"/>
      <c r="H1275" s="262"/>
      <c r="I1275" s="263"/>
      <c r="J1275" s="262"/>
      <c r="K1275" s="262"/>
      <c r="L1275" s="262"/>
      <c r="M1275" s="262"/>
      <c r="N1275" s="262"/>
      <c r="O1275" s="262"/>
      <c r="P1275" s="264"/>
      <c r="Q1275" s="262"/>
      <c r="R1275" s="262"/>
      <c r="S1275" s="262"/>
      <c r="T1275" s="262"/>
      <c r="U1275" s="262"/>
      <c r="V1275" s="262"/>
      <c r="W1275" s="262"/>
      <c r="X1275" s="262"/>
    </row>
    <row r="1276" spans="5:24" x14ac:dyDescent="0.25">
      <c r="E1276" s="262"/>
      <c r="F1276" s="262"/>
      <c r="G1276" s="262"/>
      <c r="H1276" s="262"/>
      <c r="I1276" s="263"/>
      <c r="J1276" s="262"/>
      <c r="K1276" s="262"/>
      <c r="L1276" s="262"/>
      <c r="M1276" s="262"/>
      <c r="N1276" s="262"/>
      <c r="O1276" s="262"/>
      <c r="P1276" s="264"/>
      <c r="Q1276" s="262"/>
      <c r="R1276" s="262"/>
      <c r="S1276" s="262"/>
      <c r="T1276" s="262"/>
      <c r="U1276" s="262"/>
      <c r="V1276" s="262"/>
      <c r="W1276" s="262"/>
      <c r="X1276" s="262"/>
    </row>
    <row r="1277" spans="5:24" x14ac:dyDescent="0.25">
      <c r="E1277" s="262"/>
      <c r="F1277" s="262"/>
      <c r="G1277" s="262"/>
      <c r="H1277" s="262"/>
      <c r="I1277" s="263"/>
      <c r="J1277" s="262"/>
      <c r="K1277" s="262"/>
      <c r="L1277" s="262"/>
      <c r="M1277" s="262"/>
      <c r="N1277" s="262"/>
      <c r="O1277" s="262"/>
      <c r="P1277" s="264"/>
      <c r="Q1277" s="262"/>
      <c r="R1277" s="262"/>
      <c r="S1277" s="262"/>
      <c r="T1277" s="262"/>
      <c r="U1277" s="262"/>
      <c r="V1277" s="262"/>
      <c r="W1277" s="262"/>
      <c r="X1277" s="262"/>
    </row>
    <row r="1278" spans="5:24" x14ac:dyDescent="0.25">
      <c r="E1278" s="262"/>
      <c r="F1278" s="262"/>
      <c r="G1278" s="262"/>
      <c r="H1278" s="262"/>
      <c r="I1278" s="263"/>
      <c r="J1278" s="262"/>
      <c r="K1278" s="262"/>
      <c r="L1278" s="262"/>
      <c r="M1278" s="262"/>
      <c r="N1278" s="262"/>
      <c r="O1278" s="262"/>
      <c r="P1278" s="264"/>
      <c r="Q1278" s="262"/>
      <c r="R1278" s="262"/>
      <c r="S1278" s="262"/>
      <c r="T1278" s="262"/>
      <c r="U1278" s="262"/>
      <c r="V1278" s="262"/>
      <c r="W1278" s="262"/>
      <c r="X1278" s="262"/>
    </row>
    <row r="1279" spans="5:24" x14ac:dyDescent="0.25">
      <c r="E1279" s="262"/>
      <c r="F1279" s="262"/>
      <c r="G1279" s="262"/>
      <c r="H1279" s="262"/>
      <c r="I1279" s="263"/>
      <c r="J1279" s="262"/>
      <c r="K1279" s="262"/>
      <c r="L1279" s="262"/>
      <c r="M1279" s="262"/>
      <c r="N1279" s="262"/>
      <c r="O1279" s="262"/>
      <c r="P1279" s="264"/>
      <c r="Q1279" s="262"/>
      <c r="R1279" s="262"/>
      <c r="S1279" s="262"/>
      <c r="T1279" s="262"/>
      <c r="U1279" s="262"/>
      <c r="V1279" s="262"/>
      <c r="W1279" s="262"/>
      <c r="X1279" s="262"/>
    </row>
    <row r="1280" spans="5:24" x14ac:dyDescent="0.25">
      <c r="E1280" s="262"/>
      <c r="F1280" s="262"/>
      <c r="G1280" s="262"/>
      <c r="H1280" s="262"/>
      <c r="I1280" s="263"/>
      <c r="J1280" s="262"/>
      <c r="K1280" s="262"/>
      <c r="L1280" s="262"/>
      <c r="M1280" s="262"/>
      <c r="N1280" s="262"/>
      <c r="O1280" s="262"/>
      <c r="P1280" s="264"/>
      <c r="Q1280" s="262"/>
      <c r="R1280" s="262"/>
      <c r="S1280" s="262"/>
      <c r="T1280" s="262"/>
      <c r="U1280" s="262"/>
      <c r="V1280" s="262"/>
      <c r="W1280" s="262"/>
      <c r="X1280" s="262"/>
    </row>
    <row r="1281" spans="5:24" x14ac:dyDescent="0.25">
      <c r="E1281" s="262"/>
      <c r="F1281" s="262"/>
      <c r="G1281" s="262"/>
      <c r="H1281" s="262"/>
      <c r="I1281" s="263"/>
      <c r="J1281" s="262"/>
      <c r="K1281" s="262"/>
      <c r="L1281" s="262"/>
      <c r="M1281" s="262"/>
      <c r="N1281" s="262"/>
      <c r="O1281" s="262"/>
      <c r="P1281" s="264"/>
      <c r="Q1281" s="262"/>
      <c r="R1281" s="262"/>
      <c r="S1281" s="262"/>
      <c r="T1281" s="262"/>
      <c r="U1281" s="262"/>
      <c r="V1281" s="262"/>
      <c r="W1281" s="262"/>
      <c r="X1281" s="262"/>
    </row>
    <row r="1282" spans="5:24" x14ac:dyDescent="0.25">
      <c r="E1282" s="262"/>
      <c r="F1282" s="262"/>
      <c r="G1282" s="262"/>
      <c r="H1282" s="262"/>
      <c r="I1282" s="263"/>
      <c r="J1282" s="262"/>
      <c r="K1282" s="262"/>
      <c r="L1282" s="262"/>
      <c r="M1282" s="262"/>
      <c r="N1282" s="262"/>
      <c r="O1282" s="262"/>
      <c r="P1282" s="264"/>
      <c r="Q1282" s="262"/>
      <c r="R1282" s="262"/>
      <c r="S1282" s="262"/>
      <c r="T1282" s="262"/>
      <c r="U1282" s="262"/>
      <c r="V1282" s="262"/>
      <c r="W1282" s="262"/>
      <c r="X1282" s="262"/>
    </row>
    <row r="1283" spans="5:24" x14ac:dyDescent="0.25">
      <c r="E1283" s="262"/>
      <c r="F1283" s="262"/>
      <c r="G1283" s="262"/>
      <c r="H1283" s="262"/>
      <c r="I1283" s="263"/>
      <c r="J1283" s="262"/>
      <c r="K1283" s="262"/>
      <c r="L1283" s="262"/>
      <c r="M1283" s="262"/>
      <c r="N1283" s="262"/>
      <c r="O1283" s="262"/>
      <c r="P1283" s="264"/>
      <c r="Q1283" s="262"/>
      <c r="R1283" s="262"/>
      <c r="S1283" s="262"/>
      <c r="T1283" s="262"/>
      <c r="U1283" s="262"/>
      <c r="V1283" s="262"/>
      <c r="W1283" s="262"/>
      <c r="X1283" s="262"/>
    </row>
    <row r="1284" spans="5:24" x14ac:dyDescent="0.25">
      <c r="E1284" s="262"/>
      <c r="F1284" s="262"/>
      <c r="G1284" s="262"/>
      <c r="H1284" s="262"/>
      <c r="I1284" s="263"/>
      <c r="J1284" s="262"/>
      <c r="K1284" s="262"/>
      <c r="L1284" s="262"/>
      <c r="M1284" s="262"/>
      <c r="N1284" s="262"/>
      <c r="O1284" s="262"/>
      <c r="P1284" s="264"/>
      <c r="Q1284" s="262"/>
      <c r="R1284" s="262"/>
      <c r="S1284" s="262"/>
      <c r="T1284" s="262"/>
      <c r="U1284" s="262"/>
      <c r="V1284" s="262"/>
      <c r="W1284" s="262"/>
      <c r="X1284" s="262"/>
    </row>
    <row r="1285" spans="5:24" x14ac:dyDescent="0.25">
      <c r="E1285" s="262"/>
      <c r="F1285" s="262"/>
      <c r="G1285" s="262"/>
      <c r="H1285" s="262"/>
      <c r="I1285" s="263"/>
      <c r="J1285" s="262"/>
      <c r="K1285" s="262"/>
      <c r="L1285" s="262"/>
      <c r="M1285" s="262"/>
      <c r="N1285" s="262"/>
      <c r="O1285" s="262"/>
      <c r="P1285" s="264"/>
      <c r="Q1285" s="262"/>
      <c r="R1285" s="262"/>
      <c r="S1285" s="262"/>
      <c r="T1285" s="262"/>
      <c r="U1285" s="262"/>
      <c r="V1285" s="262"/>
      <c r="W1285" s="262"/>
      <c r="X1285" s="262"/>
    </row>
    <row r="1286" spans="5:24" x14ac:dyDescent="0.25">
      <c r="E1286" s="262"/>
      <c r="F1286" s="262"/>
      <c r="G1286" s="262"/>
      <c r="H1286" s="262"/>
      <c r="I1286" s="263"/>
      <c r="J1286" s="262"/>
      <c r="K1286" s="262"/>
      <c r="L1286" s="262"/>
      <c r="M1286" s="262"/>
      <c r="N1286" s="262"/>
      <c r="O1286" s="262"/>
      <c r="P1286" s="264"/>
      <c r="Q1286" s="262"/>
      <c r="R1286" s="262"/>
      <c r="S1286" s="262"/>
      <c r="T1286" s="262"/>
      <c r="U1286" s="262"/>
      <c r="V1286" s="262"/>
      <c r="W1286" s="262"/>
      <c r="X1286" s="262"/>
    </row>
    <row r="1287" spans="5:24" x14ac:dyDescent="0.25">
      <c r="E1287" s="262"/>
      <c r="F1287" s="262"/>
      <c r="G1287" s="262"/>
      <c r="H1287" s="262"/>
      <c r="I1287" s="263"/>
      <c r="J1287" s="262"/>
      <c r="K1287" s="262"/>
      <c r="L1287" s="262"/>
      <c r="M1287" s="262"/>
      <c r="N1287" s="262"/>
      <c r="O1287" s="262"/>
      <c r="P1287" s="264"/>
      <c r="Q1287" s="262"/>
      <c r="R1287" s="262"/>
      <c r="S1287" s="262"/>
      <c r="T1287" s="262"/>
      <c r="U1287" s="262"/>
      <c r="V1287" s="262"/>
      <c r="W1287" s="262"/>
      <c r="X1287" s="262"/>
    </row>
    <row r="1288" spans="5:24" x14ac:dyDescent="0.25">
      <c r="E1288" s="262"/>
      <c r="F1288" s="262"/>
      <c r="G1288" s="262"/>
      <c r="H1288" s="262"/>
      <c r="I1288" s="263"/>
      <c r="J1288" s="262"/>
      <c r="K1288" s="262"/>
      <c r="L1288" s="262"/>
      <c r="M1288" s="262"/>
      <c r="N1288" s="262"/>
      <c r="O1288" s="262"/>
      <c r="P1288" s="264"/>
      <c r="Q1288" s="262"/>
      <c r="R1288" s="262"/>
      <c r="S1288" s="262"/>
      <c r="T1288" s="262"/>
      <c r="U1288" s="262"/>
      <c r="V1288" s="262"/>
      <c r="W1288" s="262"/>
      <c r="X1288" s="262"/>
    </row>
    <row r="1289" spans="5:24" x14ac:dyDescent="0.25">
      <c r="E1289" s="262"/>
      <c r="F1289" s="262"/>
      <c r="G1289" s="262"/>
      <c r="H1289" s="262"/>
      <c r="I1289" s="263"/>
      <c r="J1289" s="262"/>
      <c r="K1289" s="262"/>
      <c r="L1289" s="262"/>
      <c r="M1289" s="262"/>
      <c r="N1289" s="262"/>
      <c r="O1289" s="262"/>
      <c r="P1289" s="264"/>
      <c r="Q1289" s="262"/>
      <c r="R1289" s="262"/>
      <c r="S1289" s="262"/>
      <c r="T1289" s="262"/>
      <c r="U1289" s="262"/>
      <c r="V1289" s="262"/>
      <c r="W1289" s="262"/>
      <c r="X1289" s="262"/>
    </row>
    <row r="1290" spans="5:24" x14ac:dyDescent="0.25">
      <c r="E1290" s="262"/>
      <c r="F1290" s="262"/>
      <c r="G1290" s="262"/>
      <c r="H1290" s="262"/>
      <c r="I1290" s="263"/>
      <c r="J1290" s="262"/>
      <c r="K1290" s="262"/>
      <c r="L1290" s="262"/>
      <c r="M1290" s="262"/>
      <c r="N1290" s="262"/>
      <c r="O1290" s="262"/>
      <c r="P1290" s="264"/>
      <c r="Q1290" s="262"/>
      <c r="R1290" s="262"/>
      <c r="S1290" s="262"/>
      <c r="T1290" s="262"/>
      <c r="U1290" s="262"/>
      <c r="V1290" s="262"/>
      <c r="W1290" s="262"/>
      <c r="X1290" s="262"/>
    </row>
    <row r="1291" spans="5:24" x14ac:dyDescent="0.25">
      <c r="E1291" s="262"/>
      <c r="F1291" s="262"/>
      <c r="G1291" s="262"/>
      <c r="H1291" s="262"/>
      <c r="I1291" s="263"/>
      <c r="J1291" s="262"/>
      <c r="K1291" s="262"/>
      <c r="L1291" s="262"/>
      <c r="M1291" s="262"/>
      <c r="N1291" s="262"/>
      <c r="O1291" s="262"/>
      <c r="P1291" s="264"/>
      <c r="Q1291" s="262"/>
      <c r="R1291" s="262"/>
      <c r="S1291" s="262"/>
      <c r="T1291" s="262"/>
      <c r="U1291" s="262"/>
      <c r="V1291" s="262"/>
      <c r="W1291" s="262"/>
      <c r="X1291" s="262"/>
    </row>
    <row r="1292" spans="5:24" x14ac:dyDescent="0.25">
      <c r="E1292" s="262"/>
      <c r="F1292" s="262"/>
      <c r="G1292" s="262"/>
      <c r="H1292" s="262"/>
      <c r="I1292" s="263"/>
      <c r="J1292" s="262"/>
      <c r="K1292" s="262"/>
      <c r="L1292" s="262"/>
      <c r="M1292" s="262"/>
      <c r="N1292" s="262"/>
      <c r="O1292" s="262"/>
      <c r="P1292" s="264"/>
      <c r="Q1292" s="262"/>
      <c r="R1292" s="262"/>
      <c r="S1292" s="262"/>
      <c r="T1292" s="262"/>
      <c r="U1292" s="262"/>
      <c r="V1292" s="262"/>
      <c r="W1292" s="262"/>
      <c r="X1292" s="262"/>
    </row>
    <row r="1293" spans="5:24" x14ac:dyDescent="0.25">
      <c r="E1293" s="262"/>
      <c r="F1293" s="262"/>
      <c r="G1293" s="262"/>
      <c r="H1293" s="262"/>
      <c r="I1293" s="263"/>
      <c r="J1293" s="262"/>
      <c r="K1293" s="262"/>
      <c r="L1293" s="262"/>
      <c r="M1293" s="262"/>
      <c r="N1293" s="262"/>
      <c r="O1293" s="262"/>
      <c r="P1293" s="264"/>
      <c r="Q1293" s="262"/>
      <c r="R1293" s="262"/>
      <c r="S1293" s="262"/>
      <c r="T1293" s="262"/>
      <c r="U1293" s="262"/>
      <c r="V1293" s="262"/>
      <c r="W1293" s="262"/>
      <c r="X1293" s="262"/>
    </row>
    <row r="1294" spans="5:24" x14ac:dyDescent="0.25">
      <c r="E1294" s="262"/>
      <c r="F1294" s="262"/>
      <c r="G1294" s="262"/>
      <c r="H1294" s="262"/>
      <c r="I1294" s="263"/>
      <c r="J1294" s="262"/>
      <c r="K1294" s="262"/>
      <c r="L1294" s="262"/>
      <c r="M1294" s="262"/>
      <c r="N1294" s="262"/>
      <c r="O1294" s="262"/>
      <c r="P1294" s="264"/>
      <c r="Q1294" s="262"/>
      <c r="R1294" s="262"/>
      <c r="S1294" s="262"/>
      <c r="T1294" s="262"/>
      <c r="U1294" s="262"/>
      <c r="V1294" s="262"/>
      <c r="W1294" s="262"/>
      <c r="X1294" s="262"/>
    </row>
    <row r="1295" spans="5:24" x14ac:dyDescent="0.25">
      <c r="E1295" s="262"/>
      <c r="F1295" s="262"/>
      <c r="G1295" s="262"/>
      <c r="H1295" s="262"/>
      <c r="I1295" s="263"/>
      <c r="J1295" s="262"/>
      <c r="K1295" s="262"/>
      <c r="L1295" s="262"/>
      <c r="M1295" s="262"/>
      <c r="N1295" s="262"/>
      <c r="O1295" s="262"/>
      <c r="P1295" s="264"/>
      <c r="Q1295" s="262"/>
      <c r="R1295" s="262"/>
      <c r="S1295" s="262"/>
      <c r="T1295" s="262"/>
      <c r="U1295" s="262"/>
      <c r="V1295" s="262"/>
      <c r="W1295" s="262"/>
      <c r="X1295" s="262"/>
    </row>
    <row r="1296" spans="5:24" x14ac:dyDescent="0.25">
      <c r="E1296" s="262"/>
      <c r="F1296" s="262"/>
      <c r="G1296" s="262"/>
      <c r="H1296" s="262"/>
      <c r="I1296" s="263"/>
      <c r="J1296" s="262"/>
      <c r="K1296" s="262"/>
      <c r="L1296" s="262"/>
      <c r="M1296" s="262"/>
      <c r="N1296" s="262"/>
      <c r="O1296" s="262"/>
      <c r="P1296" s="264"/>
      <c r="Q1296" s="262"/>
      <c r="R1296" s="262"/>
      <c r="S1296" s="262"/>
      <c r="T1296" s="262"/>
      <c r="U1296" s="262"/>
      <c r="V1296" s="262"/>
      <c r="W1296" s="262"/>
      <c r="X1296" s="262"/>
    </row>
    <row r="1297" spans="5:24" x14ac:dyDescent="0.25">
      <c r="E1297" s="262"/>
      <c r="F1297" s="262"/>
      <c r="G1297" s="262"/>
      <c r="H1297" s="262"/>
      <c r="I1297" s="263"/>
      <c r="J1297" s="262"/>
      <c r="K1297" s="262"/>
      <c r="L1297" s="262"/>
      <c r="M1297" s="262"/>
      <c r="N1297" s="262"/>
      <c r="O1297" s="262"/>
      <c r="P1297" s="264"/>
      <c r="Q1297" s="262"/>
      <c r="R1297" s="262"/>
      <c r="S1297" s="262"/>
      <c r="T1297" s="262"/>
      <c r="U1297" s="262"/>
      <c r="V1297" s="262"/>
      <c r="W1297" s="262"/>
      <c r="X1297" s="262"/>
    </row>
    <row r="1298" spans="5:24" x14ac:dyDescent="0.25">
      <c r="E1298" s="262"/>
      <c r="F1298" s="262"/>
      <c r="G1298" s="262"/>
      <c r="H1298" s="262"/>
      <c r="I1298" s="263"/>
      <c r="J1298" s="262"/>
      <c r="K1298" s="262"/>
      <c r="L1298" s="262"/>
      <c r="M1298" s="262"/>
      <c r="N1298" s="262"/>
      <c r="O1298" s="262"/>
      <c r="P1298" s="264"/>
      <c r="Q1298" s="262"/>
      <c r="R1298" s="262"/>
      <c r="S1298" s="262"/>
      <c r="T1298" s="262"/>
      <c r="U1298" s="262"/>
      <c r="V1298" s="262"/>
      <c r="W1298" s="262"/>
      <c r="X1298" s="262"/>
    </row>
    <row r="1299" spans="5:24" x14ac:dyDescent="0.25">
      <c r="E1299" s="262"/>
      <c r="F1299" s="262"/>
      <c r="G1299" s="262"/>
      <c r="H1299" s="262"/>
      <c r="I1299" s="263"/>
      <c r="J1299" s="262"/>
      <c r="K1299" s="262"/>
      <c r="L1299" s="262"/>
      <c r="M1299" s="262"/>
      <c r="N1299" s="262"/>
      <c r="O1299" s="262"/>
      <c r="P1299" s="264"/>
      <c r="Q1299" s="262"/>
      <c r="R1299" s="262"/>
      <c r="S1299" s="262"/>
      <c r="T1299" s="262"/>
      <c r="U1299" s="262"/>
      <c r="V1299" s="262"/>
      <c r="W1299" s="262"/>
      <c r="X1299" s="262"/>
    </row>
    <row r="1300" spans="5:24" x14ac:dyDescent="0.25">
      <c r="E1300" s="262"/>
      <c r="F1300" s="262"/>
      <c r="G1300" s="262"/>
      <c r="H1300" s="262"/>
      <c r="I1300" s="263"/>
      <c r="J1300" s="262"/>
      <c r="K1300" s="262"/>
      <c r="L1300" s="262"/>
      <c r="M1300" s="262"/>
      <c r="N1300" s="262"/>
      <c r="O1300" s="262"/>
      <c r="P1300" s="264"/>
      <c r="Q1300" s="262"/>
      <c r="R1300" s="262"/>
      <c r="S1300" s="262"/>
      <c r="T1300" s="262"/>
      <c r="U1300" s="262"/>
      <c r="V1300" s="262"/>
      <c r="W1300" s="262"/>
      <c r="X1300" s="262"/>
    </row>
    <row r="1301" spans="5:24" x14ac:dyDescent="0.25">
      <c r="E1301" s="262"/>
      <c r="F1301" s="262"/>
      <c r="G1301" s="262"/>
      <c r="H1301" s="262"/>
      <c r="I1301" s="263"/>
      <c r="J1301" s="262"/>
      <c r="K1301" s="262"/>
      <c r="L1301" s="262"/>
      <c r="M1301" s="262"/>
      <c r="N1301" s="262"/>
      <c r="O1301" s="262"/>
      <c r="P1301" s="264"/>
      <c r="Q1301" s="262"/>
      <c r="R1301" s="262"/>
      <c r="S1301" s="262"/>
      <c r="T1301" s="262"/>
      <c r="U1301" s="262"/>
      <c r="V1301" s="262"/>
      <c r="W1301" s="262"/>
      <c r="X1301" s="262"/>
    </row>
    <row r="1302" spans="5:24" x14ac:dyDescent="0.25">
      <c r="E1302" s="262"/>
      <c r="F1302" s="262"/>
      <c r="G1302" s="262"/>
      <c r="H1302" s="262"/>
      <c r="I1302" s="263"/>
      <c r="J1302" s="262"/>
      <c r="K1302" s="262"/>
      <c r="L1302" s="262"/>
      <c r="M1302" s="262"/>
      <c r="N1302" s="262"/>
      <c r="O1302" s="262"/>
      <c r="P1302" s="264"/>
      <c r="Q1302" s="262"/>
      <c r="R1302" s="262"/>
      <c r="S1302" s="262"/>
      <c r="T1302" s="262"/>
      <c r="U1302" s="262"/>
      <c r="V1302" s="262"/>
      <c r="W1302" s="262"/>
      <c r="X1302" s="262"/>
    </row>
    <row r="1303" spans="5:24" x14ac:dyDescent="0.25">
      <c r="E1303" s="262"/>
      <c r="F1303" s="262"/>
      <c r="G1303" s="262"/>
      <c r="H1303" s="262"/>
      <c r="I1303" s="263"/>
      <c r="J1303" s="262"/>
      <c r="K1303" s="262"/>
      <c r="L1303" s="262"/>
      <c r="M1303" s="262"/>
      <c r="N1303" s="262"/>
      <c r="O1303" s="262"/>
      <c r="P1303" s="264"/>
      <c r="Q1303" s="262"/>
      <c r="R1303" s="262"/>
      <c r="S1303" s="262"/>
      <c r="T1303" s="262"/>
      <c r="U1303" s="262"/>
      <c r="V1303" s="262"/>
      <c r="W1303" s="262"/>
      <c r="X1303" s="262"/>
    </row>
    <row r="1304" spans="5:24" x14ac:dyDescent="0.25">
      <c r="E1304" s="262"/>
      <c r="F1304" s="262"/>
      <c r="G1304" s="262"/>
      <c r="H1304" s="262"/>
      <c r="I1304" s="263"/>
      <c r="J1304" s="262"/>
      <c r="K1304" s="262"/>
      <c r="L1304" s="262"/>
      <c r="M1304" s="262"/>
      <c r="N1304" s="262"/>
      <c r="O1304" s="262"/>
      <c r="P1304" s="264"/>
      <c r="Q1304" s="262"/>
      <c r="R1304" s="262"/>
      <c r="S1304" s="262"/>
      <c r="T1304" s="262"/>
      <c r="U1304" s="262"/>
      <c r="V1304" s="262"/>
      <c r="W1304" s="262"/>
      <c r="X1304" s="262"/>
    </row>
    <row r="1305" spans="5:24" x14ac:dyDescent="0.25">
      <c r="E1305" s="262"/>
      <c r="F1305" s="262"/>
      <c r="G1305" s="262"/>
      <c r="H1305" s="262"/>
      <c r="I1305" s="263"/>
      <c r="J1305" s="262"/>
      <c r="K1305" s="262"/>
      <c r="L1305" s="262"/>
      <c r="M1305" s="262"/>
      <c r="N1305" s="262"/>
      <c r="O1305" s="262"/>
      <c r="P1305" s="264"/>
      <c r="Q1305" s="262"/>
      <c r="R1305" s="262"/>
      <c r="S1305" s="262"/>
      <c r="T1305" s="262"/>
      <c r="U1305" s="262"/>
      <c r="V1305" s="262"/>
      <c r="W1305" s="262"/>
      <c r="X1305" s="262"/>
    </row>
    <row r="1306" spans="5:24" x14ac:dyDescent="0.25">
      <c r="E1306" s="262"/>
      <c r="F1306" s="262"/>
      <c r="G1306" s="262"/>
      <c r="H1306" s="262"/>
      <c r="I1306" s="263"/>
      <c r="J1306" s="262"/>
      <c r="K1306" s="262"/>
      <c r="L1306" s="262"/>
      <c r="M1306" s="262"/>
      <c r="N1306" s="262"/>
      <c r="O1306" s="262"/>
      <c r="P1306" s="264"/>
      <c r="Q1306" s="262"/>
      <c r="R1306" s="262"/>
      <c r="S1306" s="262"/>
      <c r="T1306" s="262"/>
      <c r="U1306" s="262"/>
      <c r="V1306" s="262"/>
      <c r="W1306" s="262"/>
      <c r="X1306" s="262"/>
    </row>
    <row r="1307" spans="5:24" x14ac:dyDescent="0.25">
      <c r="E1307" s="262"/>
      <c r="F1307" s="262"/>
      <c r="G1307" s="262"/>
      <c r="H1307" s="262"/>
      <c r="I1307" s="263"/>
      <c r="J1307" s="262"/>
      <c r="K1307" s="262"/>
      <c r="L1307" s="262"/>
      <c r="M1307" s="262"/>
      <c r="N1307" s="262"/>
      <c r="O1307" s="262"/>
      <c r="P1307" s="264"/>
      <c r="Q1307" s="262"/>
      <c r="R1307" s="262"/>
      <c r="S1307" s="262"/>
      <c r="T1307" s="262"/>
      <c r="U1307" s="262"/>
      <c r="V1307" s="262"/>
      <c r="W1307" s="262"/>
      <c r="X1307" s="262"/>
    </row>
    <row r="1308" spans="5:24" x14ac:dyDescent="0.25">
      <c r="E1308" s="262"/>
      <c r="F1308" s="262"/>
      <c r="G1308" s="262"/>
      <c r="H1308" s="262"/>
      <c r="I1308" s="263"/>
      <c r="J1308" s="262"/>
      <c r="K1308" s="262"/>
      <c r="L1308" s="262"/>
      <c r="M1308" s="262"/>
      <c r="N1308" s="262"/>
      <c r="O1308" s="262"/>
      <c r="P1308" s="264"/>
      <c r="Q1308" s="262"/>
      <c r="R1308" s="262"/>
      <c r="S1308" s="262"/>
      <c r="T1308" s="262"/>
      <c r="U1308" s="262"/>
      <c r="V1308" s="262"/>
      <c r="W1308" s="262"/>
      <c r="X1308" s="262"/>
    </row>
    <row r="1309" spans="5:24" x14ac:dyDescent="0.25">
      <c r="E1309" s="262"/>
      <c r="F1309" s="262"/>
      <c r="G1309" s="262"/>
      <c r="H1309" s="262"/>
      <c r="I1309" s="263"/>
      <c r="J1309" s="262"/>
      <c r="K1309" s="262"/>
      <c r="L1309" s="262"/>
      <c r="M1309" s="262"/>
      <c r="N1309" s="262"/>
      <c r="O1309" s="262"/>
      <c r="P1309" s="264"/>
      <c r="Q1309" s="262"/>
      <c r="R1309" s="262"/>
      <c r="S1309" s="262"/>
      <c r="T1309" s="262"/>
      <c r="U1309" s="262"/>
      <c r="V1309" s="262"/>
      <c r="W1309" s="262"/>
      <c r="X1309" s="262"/>
    </row>
    <row r="1310" spans="5:24" x14ac:dyDescent="0.25">
      <c r="E1310" s="262"/>
      <c r="F1310" s="262"/>
      <c r="G1310" s="262"/>
      <c r="H1310" s="262"/>
      <c r="I1310" s="263"/>
      <c r="J1310" s="262"/>
      <c r="K1310" s="262"/>
      <c r="L1310" s="262"/>
      <c r="M1310" s="262"/>
      <c r="N1310" s="262"/>
      <c r="O1310" s="262"/>
      <c r="P1310" s="264"/>
      <c r="Q1310" s="262"/>
      <c r="R1310" s="262"/>
      <c r="S1310" s="262"/>
      <c r="T1310" s="262"/>
      <c r="U1310" s="262"/>
      <c r="V1310" s="262"/>
      <c r="W1310" s="262"/>
      <c r="X1310" s="262"/>
    </row>
    <row r="1311" spans="5:24" x14ac:dyDescent="0.25">
      <c r="E1311" s="262"/>
      <c r="F1311" s="262"/>
      <c r="G1311" s="262"/>
      <c r="H1311" s="262"/>
      <c r="I1311" s="263"/>
      <c r="J1311" s="262"/>
      <c r="K1311" s="262"/>
      <c r="L1311" s="262"/>
      <c r="M1311" s="262"/>
      <c r="N1311" s="262"/>
      <c r="O1311" s="262"/>
      <c r="P1311" s="264"/>
      <c r="Q1311" s="262"/>
      <c r="R1311" s="262"/>
      <c r="S1311" s="262"/>
      <c r="T1311" s="262"/>
      <c r="U1311" s="262"/>
      <c r="V1311" s="262"/>
      <c r="W1311" s="262"/>
      <c r="X1311" s="262"/>
    </row>
    <row r="1312" spans="5:24" x14ac:dyDescent="0.25">
      <c r="E1312" s="262"/>
      <c r="F1312" s="262"/>
      <c r="G1312" s="262"/>
      <c r="H1312" s="262"/>
      <c r="I1312" s="263"/>
      <c r="J1312" s="262"/>
      <c r="K1312" s="262"/>
      <c r="L1312" s="262"/>
      <c r="M1312" s="262"/>
      <c r="N1312" s="262"/>
      <c r="O1312" s="262"/>
      <c r="P1312" s="264"/>
      <c r="Q1312" s="262"/>
      <c r="R1312" s="262"/>
      <c r="S1312" s="262"/>
      <c r="T1312" s="262"/>
      <c r="U1312" s="262"/>
      <c r="V1312" s="262"/>
      <c r="W1312" s="262"/>
      <c r="X1312" s="262"/>
    </row>
    <row r="1313" spans="5:24" x14ac:dyDescent="0.25">
      <c r="E1313" s="262"/>
      <c r="F1313" s="262"/>
      <c r="G1313" s="262"/>
      <c r="H1313" s="262"/>
      <c r="I1313" s="263"/>
      <c r="J1313" s="262"/>
      <c r="K1313" s="262"/>
      <c r="L1313" s="262"/>
      <c r="M1313" s="262"/>
      <c r="N1313" s="262"/>
      <c r="O1313" s="262"/>
      <c r="P1313" s="264"/>
      <c r="Q1313" s="262"/>
      <c r="R1313" s="262"/>
      <c r="S1313" s="262"/>
      <c r="T1313" s="262"/>
      <c r="U1313" s="262"/>
      <c r="V1313" s="262"/>
      <c r="W1313" s="262"/>
      <c r="X1313" s="262"/>
    </row>
    <row r="1314" spans="5:24" x14ac:dyDescent="0.25">
      <c r="E1314" s="262"/>
      <c r="F1314" s="262"/>
      <c r="G1314" s="262"/>
      <c r="H1314" s="262"/>
      <c r="I1314" s="263"/>
      <c r="J1314" s="262"/>
      <c r="K1314" s="262"/>
      <c r="L1314" s="262"/>
      <c r="M1314" s="262"/>
      <c r="N1314" s="262"/>
      <c r="O1314" s="262"/>
      <c r="P1314" s="264"/>
      <c r="Q1314" s="262"/>
      <c r="R1314" s="262"/>
      <c r="S1314" s="262"/>
      <c r="T1314" s="262"/>
      <c r="U1314" s="262"/>
      <c r="V1314" s="262"/>
      <c r="W1314" s="262"/>
      <c r="X1314" s="262"/>
    </row>
    <row r="1315" spans="5:24" x14ac:dyDescent="0.25">
      <c r="E1315" s="262"/>
      <c r="F1315" s="262"/>
      <c r="G1315" s="262"/>
      <c r="H1315" s="262"/>
      <c r="I1315" s="263"/>
      <c r="J1315" s="262"/>
      <c r="K1315" s="262"/>
      <c r="L1315" s="262"/>
      <c r="M1315" s="262"/>
      <c r="N1315" s="262"/>
      <c r="O1315" s="262"/>
      <c r="P1315" s="264"/>
      <c r="Q1315" s="262"/>
      <c r="R1315" s="262"/>
      <c r="S1315" s="262"/>
      <c r="T1315" s="262"/>
      <c r="U1315" s="262"/>
      <c r="V1315" s="262"/>
      <c r="W1315" s="262"/>
      <c r="X1315" s="262"/>
    </row>
    <row r="1316" spans="5:24" x14ac:dyDescent="0.25">
      <c r="E1316" s="262"/>
      <c r="F1316" s="262"/>
      <c r="G1316" s="262"/>
      <c r="H1316" s="262"/>
      <c r="I1316" s="263"/>
      <c r="J1316" s="262"/>
      <c r="K1316" s="262"/>
      <c r="L1316" s="262"/>
      <c r="M1316" s="262"/>
      <c r="N1316" s="262"/>
      <c r="O1316" s="262"/>
      <c r="P1316" s="264"/>
      <c r="Q1316" s="262"/>
      <c r="R1316" s="262"/>
      <c r="S1316" s="262"/>
      <c r="T1316" s="262"/>
      <c r="U1316" s="262"/>
      <c r="V1316" s="262"/>
      <c r="W1316" s="262"/>
      <c r="X1316" s="262"/>
    </row>
    <row r="1317" spans="5:24" x14ac:dyDescent="0.25">
      <c r="E1317" s="262"/>
      <c r="F1317" s="262"/>
      <c r="G1317" s="262"/>
      <c r="H1317" s="262"/>
      <c r="I1317" s="263"/>
      <c r="J1317" s="262"/>
      <c r="K1317" s="262"/>
      <c r="L1317" s="262"/>
      <c r="M1317" s="262"/>
      <c r="N1317" s="262"/>
      <c r="O1317" s="262"/>
      <c r="P1317" s="264"/>
      <c r="Q1317" s="262"/>
      <c r="R1317" s="262"/>
      <c r="S1317" s="262"/>
      <c r="T1317" s="262"/>
      <c r="U1317" s="262"/>
      <c r="V1317" s="262"/>
      <c r="W1317" s="262"/>
      <c r="X1317" s="262"/>
    </row>
    <row r="1318" spans="5:24" x14ac:dyDescent="0.25">
      <c r="E1318" s="262"/>
      <c r="F1318" s="262"/>
      <c r="G1318" s="262"/>
      <c r="H1318" s="262"/>
      <c r="I1318" s="263"/>
      <c r="J1318" s="262"/>
      <c r="K1318" s="262"/>
      <c r="L1318" s="262"/>
      <c r="M1318" s="262"/>
      <c r="N1318" s="262"/>
      <c r="O1318" s="262"/>
      <c r="P1318" s="264"/>
      <c r="Q1318" s="262"/>
      <c r="R1318" s="262"/>
      <c r="S1318" s="262"/>
      <c r="T1318" s="262"/>
      <c r="U1318" s="262"/>
      <c r="V1318" s="262"/>
      <c r="W1318" s="262"/>
      <c r="X1318" s="262"/>
    </row>
    <row r="1319" spans="5:24" x14ac:dyDescent="0.25">
      <c r="E1319" s="262"/>
      <c r="F1319" s="262"/>
      <c r="G1319" s="262"/>
      <c r="H1319" s="262"/>
      <c r="I1319" s="263"/>
      <c r="J1319" s="262"/>
      <c r="K1319" s="262"/>
      <c r="L1319" s="262"/>
      <c r="M1319" s="262"/>
      <c r="N1319" s="262"/>
      <c r="O1319" s="262"/>
      <c r="P1319" s="264"/>
      <c r="Q1319" s="262"/>
      <c r="R1319" s="262"/>
      <c r="S1319" s="262"/>
      <c r="T1319" s="262"/>
      <c r="U1319" s="262"/>
      <c r="V1319" s="262"/>
      <c r="W1319" s="262"/>
      <c r="X1319" s="262"/>
    </row>
    <row r="1320" spans="5:24" x14ac:dyDescent="0.25">
      <c r="E1320" s="262"/>
      <c r="F1320" s="262"/>
      <c r="G1320" s="262"/>
      <c r="H1320" s="262"/>
      <c r="I1320" s="263"/>
      <c r="J1320" s="262"/>
      <c r="K1320" s="262"/>
      <c r="L1320" s="262"/>
      <c r="M1320" s="262"/>
      <c r="N1320" s="262"/>
      <c r="O1320" s="262"/>
      <c r="P1320" s="264"/>
      <c r="Q1320" s="262"/>
      <c r="R1320" s="262"/>
      <c r="S1320" s="262"/>
      <c r="T1320" s="262"/>
      <c r="U1320" s="262"/>
      <c r="V1320" s="262"/>
      <c r="W1320" s="262"/>
      <c r="X1320" s="262"/>
    </row>
    <row r="1321" spans="5:24" x14ac:dyDescent="0.25">
      <c r="E1321" s="262"/>
      <c r="F1321" s="262"/>
      <c r="G1321" s="262"/>
      <c r="H1321" s="262"/>
      <c r="I1321" s="263"/>
      <c r="J1321" s="262"/>
      <c r="K1321" s="262"/>
      <c r="L1321" s="262"/>
      <c r="M1321" s="262"/>
      <c r="N1321" s="262"/>
      <c r="O1321" s="262"/>
      <c r="P1321" s="264"/>
      <c r="Q1321" s="262"/>
      <c r="R1321" s="262"/>
      <c r="S1321" s="262"/>
      <c r="T1321" s="262"/>
      <c r="U1321" s="262"/>
      <c r="V1321" s="262"/>
      <c r="W1321" s="262"/>
      <c r="X1321" s="262"/>
    </row>
    <row r="1322" spans="5:24" x14ac:dyDescent="0.25">
      <c r="E1322" s="262"/>
      <c r="F1322" s="262"/>
      <c r="G1322" s="262"/>
      <c r="H1322" s="262"/>
      <c r="I1322" s="263"/>
      <c r="J1322" s="262"/>
      <c r="K1322" s="262"/>
      <c r="L1322" s="262"/>
      <c r="M1322" s="262"/>
      <c r="N1322" s="262"/>
      <c r="O1322" s="262"/>
      <c r="P1322" s="264"/>
      <c r="Q1322" s="262"/>
      <c r="R1322" s="262"/>
      <c r="S1322" s="262"/>
      <c r="T1322" s="262"/>
      <c r="U1322" s="262"/>
      <c r="V1322" s="262"/>
      <c r="W1322" s="262"/>
      <c r="X1322" s="262"/>
    </row>
    <row r="1323" spans="5:24" x14ac:dyDescent="0.25">
      <c r="E1323" s="262"/>
      <c r="F1323" s="262"/>
      <c r="G1323" s="262"/>
      <c r="H1323" s="262"/>
      <c r="I1323" s="263"/>
      <c r="J1323" s="262"/>
      <c r="K1323" s="262"/>
      <c r="L1323" s="262"/>
      <c r="M1323" s="262"/>
      <c r="N1323" s="262"/>
      <c r="O1323" s="262"/>
      <c r="P1323" s="264"/>
      <c r="Q1323" s="262"/>
      <c r="R1323" s="262"/>
      <c r="S1323" s="262"/>
      <c r="T1323" s="262"/>
      <c r="U1323" s="262"/>
      <c r="V1323" s="262"/>
      <c r="W1323" s="262"/>
      <c r="X1323" s="262"/>
    </row>
    <row r="1324" spans="5:24" x14ac:dyDescent="0.25">
      <c r="E1324" s="262"/>
      <c r="F1324" s="262"/>
      <c r="G1324" s="262"/>
      <c r="H1324" s="262"/>
      <c r="I1324" s="263"/>
      <c r="J1324" s="262"/>
      <c r="K1324" s="262"/>
      <c r="L1324" s="262"/>
      <c r="M1324" s="262"/>
      <c r="N1324" s="262"/>
      <c r="O1324" s="262"/>
      <c r="P1324" s="264"/>
      <c r="Q1324" s="262"/>
      <c r="R1324" s="262"/>
      <c r="S1324" s="262"/>
      <c r="T1324" s="262"/>
      <c r="U1324" s="262"/>
      <c r="V1324" s="262"/>
      <c r="W1324" s="262"/>
      <c r="X1324" s="262"/>
    </row>
    <row r="1325" spans="5:24" x14ac:dyDescent="0.25">
      <c r="E1325" s="262"/>
      <c r="F1325" s="262"/>
      <c r="G1325" s="262"/>
      <c r="H1325" s="262"/>
      <c r="I1325" s="263"/>
      <c r="J1325" s="262"/>
      <c r="K1325" s="262"/>
      <c r="L1325" s="262"/>
      <c r="M1325" s="262"/>
      <c r="N1325" s="262"/>
      <c r="O1325" s="262"/>
      <c r="P1325" s="264"/>
      <c r="Q1325" s="262"/>
      <c r="R1325" s="262"/>
      <c r="S1325" s="262"/>
      <c r="T1325" s="262"/>
      <c r="U1325" s="262"/>
      <c r="V1325" s="262"/>
      <c r="W1325" s="262"/>
      <c r="X1325" s="262"/>
    </row>
    <row r="1326" spans="5:24" x14ac:dyDescent="0.25">
      <c r="E1326" s="262"/>
      <c r="F1326" s="262"/>
      <c r="G1326" s="262"/>
      <c r="H1326" s="262"/>
      <c r="I1326" s="263"/>
      <c r="J1326" s="262"/>
      <c r="K1326" s="262"/>
      <c r="L1326" s="262"/>
      <c r="M1326" s="262"/>
      <c r="N1326" s="262"/>
      <c r="O1326" s="262"/>
      <c r="P1326" s="264"/>
      <c r="Q1326" s="262"/>
      <c r="R1326" s="262"/>
      <c r="S1326" s="262"/>
      <c r="T1326" s="262"/>
      <c r="U1326" s="262"/>
      <c r="V1326" s="262"/>
      <c r="W1326" s="262"/>
      <c r="X1326" s="262"/>
    </row>
    <row r="1327" spans="5:24" x14ac:dyDescent="0.25">
      <c r="E1327" s="262"/>
      <c r="F1327" s="262"/>
      <c r="G1327" s="262"/>
      <c r="H1327" s="262"/>
      <c r="I1327" s="263"/>
      <c r="J1327" s="262"/>
      <c r="K1327" s="262"/>
      <c r="L1327" s="262"/>
      <c r="M1327" s="262"/>
      <c r="N1327" s="262"/>
      <c r="O1327" s="262"/>
      <c r="P1327" s="264"/>
      <c r="Q1327" s="262"/>
      <c r="R1327" s="262"/>
      <c r="S1327" s="262"/>
      <c r="T1327" s="262"/>
      <c r="U1327" s="262"/>
      <c r="V1327" s="262"/>
      <c r="W1327" s="262"/>
      <c r="X1327" s="262"/>
    </row>
    <row r="1328" spans="5:24" x14ac:dyDescent="0.25">
      <c r="E1328" s="262"/>
      <c r="F1328" s="262"/>
      <c r="G1328" s="262"/>
      <c r="H1328" s="262"/>
      <c r="I1328" s="263"/>
      <c r="J1328" s="262"/>
      <c r="K1328" s="262"/>
      <c r="L1328" s="262"/>
      <c r="M1328" s="262"/>
      <c r="N1328" s="262"/>
      <c r="O1328" s="262"/>
      <c r="P1328" s="264"/>
      <c r="Q1328" s="262"/>
      <c r="R1328" s="262"/>
      <c r="S1328" s="262"/>
      <c r="T1328" s="262"/>
      <c r="U1328" s="262"/>
      <c r="V1328" s="262"/>
      <c r="W1328" s="262"/>
      <c r="X1328" s="262"/>
    </row>
    <row r="1329" spans="5:24" x14ac:dyDescent="0.25">
      <c r="E1329" s="262"/>
      <c r="F1329" s="262"/>
      <c r="G1329" s="262"/>
      <c r="H1329" s="262"/>
      <c r="I1329" s="263"/>
      <c r="J1329" s="262"/>
      <c r="K1329" s="262"/>
      <c r="L1329" s="262"/>
      <c r="M1329" s="262"/>
      <c r="N1329" s="262"/>
      <c r="O1329" s="262"/>
      <c r="P1329" s="264"/>
      <c r="Q1329" s="262"/>
      <c r="R1329" s="262"/>
      <c r="S1329" s="262"/>
      <c r="T1329" s="262"/>
      <c r="U1329" s="262"/>
      <c r="V1329" s="262"/>
      <c r="W1329" s="262"/>
      <c r="X1329" s="262"/>
    </row>
    <row r="1330" spans="5:24" x14ac:dyDescent="0.25">
      <c r="E1330" s="262"/>
      <c r="F1330" s="262"/>
      <c r="G1330" s="262"/>
      <c r="H1330" s="262"/>
      <c r="I1330" s="263"/>
      <c r="J1330" s="262"/>
      <c r="K1330" s="262"/>
      <c r="L1330" s="262"/>
      <c r="M1330" s="262"/>
      <c r="N1330" s="262"/>
      <c r="O1330" s="262"/>
      <c r="P1330" s="264"/>
      <c r="Q1330" s="262"/>
      <c r="R1330" s="262"/>
      <c r="S1330" s="262"/>
      <c r="T1330" s="262"/>
      <c r="U1330" s="262"/>
      <c r="V1330" s="262"/>
      <c r="W1330" s="262"/>
      <c r="X1330" s="262"/>
    </row>
    <row r="1331" spans="5:24" x14ac:dyDescent="0.25">
      <c r="E1331" s="262"/>
      <c r="F1331" s="262"/>
      <c r="G1331" s="262"/>
      <c r="H1331" s="262"/>
      <c r="I1331" s="263"/>
      <c r="J1331" s="262"/>
      <c r="K1331" s="262"/>
      <c r="L1331" s="262"/>
      <c r="M1331" s="262"/>
      <c r="N1331" s="262"/>
      <c r="O1331" s="262"/>
      <c r="P1331" s="264"/>
      <c r="Q1331" s="262"/>
      <c r="R1331" s="262"/>
      <c r="S1331" s="262"/>
      <c r="T1331" s="262"/>
      <c r="U1331" s="262"/>
      <c r="V1331" s="262"/>
      <c r="W1331" s="262"/>
      <c r="X1331" s="262"/>
    </row>
    <row r="1332" spans="5:24" x14ac:dyDescent="0.25">
      <c r="E1332" s="262"/>
      <c r="F1332" s="262"/>
      <c r="G1332" s="262"/>
      <c r="H1332" s="262"/>
      <c r="I1332" s="263"/>
      <c r="J1332" s="262"/>
      <c r="K1332" s="262"/>
      <c r="L1332" s="262"/>
      <c r="M1332" s="262"/>
      <c r="N1332" s="262"/>
      <c r="O1332" s="262"/>
      <c r="P1332" s="264"/>
      <c r="Q1332" s="262"/>
      <c r="R1332" s="262"/>
      <c r="S1332" s="262"/>
      <c r="T1332" s="262"/>
      <c r="U1332" s="262"/>
      <c r="V1332" s="262"/>
      <c r="W1332" s="262"/>
      <c r="X1332" s="262"/>
    </row>
    <row r="1333" spans="5:24" x14ac:dyDescent="0.25">
      <c r="E1333" s="262"/>
      <c r="F1333" s="262"/>
      <c r="G1333" s="262"/>
      <c r="H1333" s="262"/>
      <c r="I1333" s="263"/>
      <c r="J1333" s="262"/>
      <c r="K1333" s="262"/>
      <c r="L1333" s="262"/>
      <c r="M1333" s="262"/>
      <c r="N1333" s="262"/>
      <c r="O1333" s="262"/>
      <c r="P1333" s="264"/>
      <c r="Q1333" s="262"/>
      <c r="R1333" s="262"/>
      <c r="S1333" s="262"/>
      <c r="T1333" s="262"/>
      <c r="U1333" s="262"/>
      <c r="V1333" s="262"/>
      <c r="W1333" s="262"/>
      <c r="X1333" s="262"/>
    </row>
    <row r="1334" spans="5:24" x14ac:dyDescent="0.25">
      <c r="E1334" s="262"/>
      <c r="F1334" s="262"/>
      <c r="G1334" s="262"/>
      <c r="H1334" s="262"/>
      <c r="I1334" s="263"/>
      <c r="J1334" s="262"/>
      <c r="K1334" s="262"/>
      <c r="L1334" s="262"/>
      <c r="M1334" s="262"/>
      <c r="N1334" s="262"/>
      <c r="O1334" s="262"/>
      <c r="P1334" s="264"/>
      <c r="Q1334" s="262"/>
      <c r="R1334" s="262"/>
      <c r="S1334" s="262"/>
      <c r="T1334" s="262"/>
      <c r="U1334" s="262"/>
      <c r="V1334" s="262"/>
      <c r="W1334" s="262"/>
      <c r="X1334" s="262"/>
    </row>
    <row r="1335" spans="5:24" x14ac:dyDescent="0.25">
      <c r="E1335" s="262"/>
      <c r="F1335" s="262"/>
      <c r="G1335" s="262"/>
      <c r="H1335" s="262"/>
      <c r="I1335" s="263"/>
      <c r="J1335" s="262"/>
      <c r="K1335" s="262"/>
      <c r="L1335" s="262"/>
      <c r="M1335" s="262"/>
      <c r="N1335" s="262"/>
      <c r="O1335" s="262"/>
      <c r="P1335" s="264"/>
      <c r="Q1335" s="262"/>
      <c r="R1335" s="262"/>
      <c r="S1335" s="262"/>
      <c r="T1335" s="262"/>
      <c r="U1335" s="262"/>
      <c r="V1335" s="262"/>
      <c r="W1335" s="262"/>
      <c r="X1335" s="262"/>
    </row>
    <row r="1336" spans="5:24" x14ac:dyDescent="0.25">
      <c r="E1336" s="262"/>
      <c r="F1336" s="262"/>
      <c r="G1336" s="262"/>
      <c r="H1336" s="262"/>
      <c r="I1336" s="263"/>
      <c r="J1336" s="262"/>
      <c r="K1336" s="262"/>
      <c r="L1336" s="262"/>
      <c r="M1336" s="262"/>
      <c r="N1336" s="262"/>
      <c r="O1336" s="262"/>
      <c r="P1336" s="264"/>
      <c r="Q1336" s="262"/>
      <c r="R1336" s="262"/>
      <c r="S1336" s="262"/>
      <c r="T1336" s="262"/>
      <c r="U1336" s="262"/>
      <c r="V1336" s="262"/>
      <c r="W1336" s="262"/>
      <c r="X1336" s="262"/>
    </row>
    <row r="1337" spans="5:24" x14ac:dyDescent="0.25">
      <c r="E1337" s="262"/>
      <c r="F1337" s="262"/>
      <c r="G1337" s="262"/>
      <c r="H1337" s="262"/>
      <c r="I1337" s="263"/>
      <c r="J1337" s="262"/>
      <c r="K1337" s="262"/>
      <c r="L1337" s="262"/>
      <c r="M1337" s="262"/>
      <c r="N1337" s="262"/>
      <c r="O1337" s="262"/>
      <c r="P1337" s="264"/>
      <c r="Q1337" s="262"/>
      <c r="R1337" s="262"/>
      <c r="S1337" s="262"/>
      <c r="T1337" s="262"/>
      <c r="U1337" s="262"/>
      <c r="V1337" s="262"/>
      <c r="W1337" s="262"/>
      <c r="X1337" s="262"/>
    </row>
    <row r="1338" spans="5:24" x14ac:dyDescent="0.25">
      <c r="E1338" s="262"/>
      <c r="F1338" s="262"/>
      <c r="G1338" s="262"/>
      <c r="H1338" s="262"/>
      <c r="I1338" s="263"/>
      <c r="J1338" s="262"/>
      <c r="K1338" s="262"/>
      <c r="L1338" s="262"/>
      <c r="M1338" s="262"/>
      <c r="N1338" s="262"/>
      <c r="O1338" s="262"/>
      <c r="P1338" s="264"/>
      <c r="Q1338" s="262"/>
      <c r="R1338" s="262"/>
      <c r="S1338" s="262"/>
      <c r="T1338" s="262"/>
      <c r="U1338" s="262"/>
      <c r="V1338" s="262"/>
      <c r="W1338" s="262"/>
      <c r="X1338" s="262"/>
    </row>
    <row r="1339" spans="5:24" x14ac:dyDescent="0.25">
      <c r="E1339" s="262"/>
      <c r="F1339" s="262"/>
      <c r="G1339" s="262"/>
      <c r="H1339" s="262"/>
      <c r="I1339" s="263"/>
      <c r="J1339" s="262"/>
      <c r="K1339" s="262"/>
      <c r="L1339" s="262"/>
      <c r="M1339" s="262"/>
      <c r="N1339" s="262"/>
      <c r="O1339" s="262"/>
      <c r="P1339" s="264"/>
      <c r="Q1339" s="262"/>
      <c r="R1339" s="262"/>
      <c r="S1339" s="262"/>
      <c r="T1339" s="262"/>
      <c r="U1339" s="262"/>
      <c r="V1339" s="262"/>
      <c r="W1339" s="262"/>
      <c r="X1339" s="262"/>
    </row>
    <row r="1340" spans="5:24" x14ac:dyDescent="0.25">
      <c r="E1340" s="262"/>
      <c r="F1340" s="262"/>
      <c r="G1340" s="262"/>
      <c r="H1340" s="262"/>
      <c r="I1340" s="263"/>
      <c r="J1340" s="262"/>
      <c r="K1340" s="262"/>
      <c r="L1340" s="262"/>
      <c r="M1340" s="262"/>
      <c r="N1340" s="262"/>
      <c r="O1340" s="262"/>
      <c r="P1340" s="264"/>
      <c r="Q1340" s="262"/>
      <c r="R1340" s="262"/>
      <c r="S1340" s="262"/>
      <c r="T1340" s="262"/>
      <c r="U1340" s="262"/>
      <c r="V1340" s="262"/>
      <c r="W1340" s="262"/>
      <c r="X1340" s="262"/>
    </row>
    <row r="1341" spans="5:24" x14ac:dyDescent="0.25">
      <c r="E1341" s="262"/>
      <c r="F1341" s="262"/>
      <c r="G1341" s="262"/>
      <c r="H1341" s="262"/>
      <c r="I1341" s="263"/>
      <c r="J1341" s="262"/>
      <c r="K1341" s="262"/>
      <c r="L1341" s="262"/>
      <c r="M1341" s="262"/>
      <c r="N1341" s="262"/>
      <c r="O1341" s="262"/>
      <c r="P1341" s="264"/>
      <c r="Q1341" s="262"/>
      <c r="R1341" s="262"/>
      <c r="S1341" s="262"/>
      <c r="T1341" s="262"/>
      <c r="U1341" s="262"/>
      <c r="V1341" s="262"/>
      <c r="W1341" s="262"/>
      <c r="X1341" s="262"/>
    </row>
    <row r="1342" spans="5:24" x14ac:dyDescent="0.25">
      <c r="E1342" s="262"/>
      <c r="F1342" s="262"/>
      <c r="G1342" s="262"/>
      <c r="H1342" s="262"/>
      <c r="I1342" s="263"/>
      <c r="J1342" s="262"/>
      <c r="K1342" s="262"/>
      <c r="L1342" s="262"/>
      <c r="M1342" s="262"/>
      <c r="N1342" s="262"/>
      <c r="O1342" s="262"/>
      <c r="P1342" s="264"/>
      <c r="Q1342" s="262"/>
      <c r="R1342" s="262"/>
      <c r="S1342" s="262"/>
      <c r="T1342" s="262"/>
      <c r="U1342" s="262"/>
      <c r="V1342" s="262"/>
      <c r="W1342" s="262"/>
      <c r="X1342" s="262"/>
    </row>
    <row r="1343" spans="5:24" x14ac:dyDescent="0.25">
      <c r="E1343" s="262"/>
      <c r="F1343" s="262"/>
      <c r="G1343" s="262"/>
      <c r="H1343" s="262"/>
      <c r="I1343" s="263"/>
      <c r="J1343" s="262"/>
      <c r="K1343" s="262"/>
      <c r="L1343" s="262"/>
      <c r="M1343" s="262"/>
      <c r="N1343" s="262"/>
      <c r="O1343" s="262"/>
      <c r="P1343" s="264"/>
      <c r="Q1343" s="262"/>
      <c r="R1343" s="262"/>
      <c r="S1343" s="262"/>
      <c r="T1343" s="262"/>
      <c r="U1343" s="262"/>
      <c r="V1343" s="262"/>
      <c r="W1343" s="262"/>
      <c r="X1343" s="262"/>
    </row>
    <row r="1344" spans="5:24" x14ac:dyDescent="0.25">
      <c r="E1344" s="262"/>
      <c r="F1344" s="262"/>
      <c r="G1344" s="262"/>
      <c r="H1344" s="262"/>
      <c r="I1344" s="263"/>
      <c r="J1344" s="262"/>
      <c r="K1344" s="262"/>
      <c r="L1344" s="262"/>
      <c r="M1344" s="262"/>
      <c r="N1344" s="262"/>
      <c r="O1344" s="262"/>
      <c r="P1344" s="264"/>
      <c r="Q1344" s="262"/>
      <c r="R1344" s="262"/>
      <c r="S1344" s="262"/>
      <c r="T1344" s="262"/>
      <c r="U1344" s="262"/>
      <c r="V1344" s="262"/>
      <c r="W1344" s="262"/>
      <c r="X1344" s="262"/>
    </row>
    <row r="1345" spans="5:24" x14ac:dyDescent="0.25">
      <c r="E1345" s="262"/>
      <c r="F1345" s="262"/>
      <c r="G1345" s="262"/>
      <c r="H1345" s="262"/>
      <c r="I1345" s="263"/>
      <c r="J1345" s="262"/>
      <c r="K1345" s="262"/>
      <c r="L1345" s="262"/>
      <c r="M1345" s="262"/>
      <c r="N1345" s="262"/>
      <c r="O1345" s="262"/>
      <c r="P1345" s="264"/>
      <c r="Q1345" s="262"/>
      <c r="R1345" s="262"/>
      <c r="S1345" s="262"/>
      <c r="T1345" s="262"/>
      <c r="U1345" s="262"/>
      <c r="V1345" s="262"/>
      <c r="W1345" s="262"/>
      <c r="X1345" s="262"/>
    </row>
    <row r="1346" spans="5:24" x14ac:dyDescent="0.25">
      <c r="E1346" s="262"/>
      <c r="F1346" s="262"/>
      <c r="G1346" s="262"/>
      <c r="H1346" s="262"/>
      <c r="I1346" s="263"/>
      <c r="J1346" s="262"/>
      <c r="K1346" s="262"/>
      <c r="L1346" s="262"/>
      <c r="M1346" s="262"/>
      <c r="N1346" s="262"/>
      <c r="O1346" s="262"/>
      <c r="P1346" s="264"/>
      <c r="Q1346" s="262"/>
      <c r="R1346" s="262"/>
      <c r="S1346" s="262"/>
      <c r="T1346" s="262"/>
      <c r="U1346" s="262"/>
      <c r="V1346" s="262"/>
      <c r="W1346" s="262"/>
      <c r="X1346" s="262"/>
    </row>
    <row r="1347" spans="5:24" x14ac:dyDescent="0.25">
      <c r="E1347" s="262"/>
      <c r="F1347" s="262"/>
      <c r="G1347" s="262"/>
      <c r="H1347" s="262"/>
      <c r="I1347" s="263"/>
      <c r="J1347" s="262"/>
      <c r="K1347" s="262"/>
      <c r="L1347" s="262"/>
      <c r="M1347" s="262"/>
      <c r="N1347" s="262"/>
      <c r="O1347" s="262"/>
      <c r="P1347" s="264"/>
      <c r="Q1347" s="262"/>
      <c r="R1347" s="262"/>
      <c r="S1347" s="262"/>
      <c r="T1347" s="262"/>
      <c r="U1347" s="262"/>
      <c r="V1347" s="262"/>
      <c r="W1347" s="262"/>
      <c r="X1347" s="262"/>
    </row>
    <row r="1348" spans="5:24" x14ac:dyDescent="0.25">
      <c r="E1348" s="262"/>
      <c r="F1348" s="262"/>
      <c r="G1348" s="262"/>
      <c r="H1348" s="262"/>
      <c r="I1348" s="263"/>
      <c r="J1348" s="262"/>
      <c r="K1348" s="262"/>
      <c r="L1348" s="262"/>
      <c r="M1348" s="262"/>
      <c r="N1348" s="262"/>
      <c r="O1348" s="262"/>
      <c r="P1348" s="264"/>
      <c r="Q1348" s="262"/>
      <c r="R1348" s="262"/>
      <c r="S1348" s="262"/>
      <c r="T1348" s="262"/>
      <c r="U1348" s="262"/>
      <c r="V1348" s="262"/>
      <c r="W1348" s="262"/>
      <c r="X1348" s="262"/>
    </row>
    <row r="1349" spans="5:24" x14ac:dyDescent="0.25">
      <c r="E1349" s="262"/>
      <c r="F1349" s="262"/>
      <c r="G1349" s="262"/>
      <c r="H1349" s="262"/>
      <c r="I1349" s="263"/>
      <c r="J1349" s="262"/>
      <c r="K1349" s="262"/>
      <c r="L1349" s="262"/>
      <c r="M1349" s="262"/>
      <c r="N1349" s="262"/>
      <c r="O1349" s="262"/>
      <c r="P1349" s="264"/>
      <c r="Q1349" s="262"/>
      <c r="R1349" s="262"/>
      <c r="S1349" s="262"/>
      <c r="T1349" s="262"/>
      <c r="U1349" s="262"/>
      <c r="V1349" s="262"/>
      <c r="W1349" s="262"/>
      <c r="X1349" s="262"/>
    </row>
    <row r="1350" spans="5:24" x14ac:dyDescent="0.25">
      <c r="E1350" s="262"/>
      <c r="F1350" s="262"/>
      <c r="G1350" s="262"/>
      <c r="H1350" s="262"/>
      <c r="I1350" s="263"/>
      <c r="J1350" s="262"/>
      <c r="K1350" s="262"/>
      <c r="L1350" s="262"/>
      <c r="M1350" s="262"/>
      <c r="N1350" s="262"/>
      <c r="O1350" s="262"/>
      <c r="P1350" s="264"/>
      <c r="Q1350" s="262"/>
      <c r="R1350" s="262"/>
      <c r="S1350" s="262"/>
      <c r="T1350" s="262"/>
      <c r="U1350" s="262"/>
      <c r="V1350" s="262"/>
      <c r="W1350" s="262"/>
      <c r="X1350" s="262"/>
    </row>
    <row r="1351" spans="5:24" x14ac:dyDescent="0.25">
      <c r="E1351" s="262"/>
      <c r="F1351" s="262"/>
      <c r="G1351" s="262"/>
      <c r="H1351" s="262"/>
      <c r="I1351" s="263"/>
      <c r="J1351" s="262"/>
      <c r="K1351" s="262"/>
      <c r="L1351" s="262"/>
      <c r="M1351" s="262"/>
      <c r="N1351" s="262"/>
      <c r="O1351" s="262"/>
      <c r="P1351" s="264"/>
      <c r="Q1351" s="262"/>
      <c r="R1351" s="262"/>
      <c r="S1351" s="262"/>
      <c r="T1351" s="262"/>
      <c r="U1351" s="262"/>
      <c r="V1351" s="262"/>
      <c r="W1351" s="262"/>
      <c r="X1351" s="262"/>
    </row>
    <row r="1352" spans="5:24" x14ac:dyDescent="0.25">
      <c r="E1352" s="262"/>
      <c r="F1352" s="262"/>
      <c r="G1352" s="262"/>
      <c r="H1352" s="262"/>
      <c r="I1352" s="263"/>
      <c r="J1352" s="262"/>
      <c r="K1352" s="262"/>
      <c r="L1352" s="262"/>
      <c r="M1352" s="262"/>
      <c r="N1352" s="262"/>
      <c r="O1352" s="262"/>
      <c r="P1352" s="264"/>
      <c r="Q1352" s="262"/>
      <c r="R1352" s="262"/>
      <c r="S1352" s="262"/>
      <c r="T1352" s="262"/>
      <c r="U1352" s="262"/>
      <c r="V1352" s="262"/>
      <c r="W1352" s="262"/>
      <c r="X1352" s="262"/>
    </row>
    <row r="1353" spans="5:24" x14ac:dyDescent="0.25">
      <c r="E1353" s="262"/>
      <c r="F1353" s="262"/>
      <c r="G1353" s="262"/>
      <c r="H1353" s="262"/>
      <c r="I1353" s="263"/>
      <c r="J1353" s="262"/>
      <c r="K1353" s="262"/>
      <c r="L1353" s="262"/>
      <c r="M1353" s="262"/>
      <c r="N1353" s="262"/>
      <c r="O1353" s="262"/>
      <c r="P1353" s="264"/>
      <c r="Q1353" s="262"/>
      <c r="R1353" s="262"/>
      <c r="S1353" s="262"/>
      <c r="T1353" s="262"/>
      <c r="U1353" s="262"/>
      <c r="V1353" s="262"/>
      <c r="W1353" s="262"/>
      <c r="X1353" s="262"/>
    </row>
    <row r="1354" spans="5:24" x14ac:dyDescent="0.25">
      <c r="E1354" s="262"/>
      <c r="F1354" s="262"/>
      <c r="G1354" s="262"/>
      <c r="H1354" s="262"/>
      <c r="I1354" s="263"/>
      <c r="J1354" s="262"/>
      <c r="K1354" s="262"/>
      <c r="L1354" s="262"/>
      <c r="M1354" s="262"/>
      <c r="N1354" s="262"/>
      <c r="O1354" s="262"/>
      <c r="P1354" s="264"/>
      <c r="Q1354" s="262"/>
      <c r="R1354" s="262"/>
      <c r="S1354" s="262"/>
      <c r="T1354" s="262"/>
      <c r="U1354" s="262"/>
      <c r="V1354" s="262"/>
      <c r="W1354" s="262"/>
      <c r="X1354" s="262"/>
    </row>
    <row r="1355" spans="5:24" x14ac:dyDescent="0.25">
      <c r="E1355" s="262"/>
      <c r="F1355" s="262"/>
      <c r="G1355" s="262"/>
      <c r="H1355" s="262"/>
      <c r="I1355" s="263"/>
      <c r="J1355" s="262"/>
      <c r="K1355" s="262"/>
      <c r="L1355" s="262"/>
      <c r="M1355" s="262"/>
      <c r="N1355" s="262"/>
      <c r="O1355" s="262"/>
      <c r="P1355" s="264"/>
      <c r="Q1355" s="262"/>
      <c r="R1355" s="262"/>
      <c r="S1355" s="262"/>
      <c r="T1355" s="262"/>
      <c r="U1355" s="262"/>
      <c r="V1355" s="262"/>
      <c r="W1355" s="262"/>
      <c r="X1355" s="262"/>
    </row>
    <row r="1356" spans="5:24" x14ac:dyDescent="0.25">
      <c r="E1356" s="262"/>
      <c r="F1356" s="262"/>
      <c r="G1356" s="262"/>
      <c r="H1356" s="262"/>
      <c r="I1356" s="263"/>
      <c r="J1356" s="262"/>
      <c r="K1356" s="262"/>
      <c r="L1356" s="262"/>
      <c r="M1356" s="262"/>
      <c r="N1356" s="262"/>
      <c r="O1356" s="262"/>
      <c r="P1356" s="264"/>
      <c r="Q1356" s="262"/>
      <c r="R1356" s="262"/>
      <c r="S1356" s="262"/>
      <c r="T1356" s="262"/>
      <c r="U1356" s="262"/>
      <c r="V1356" s="262"/>
      <c r="W1356" s="262"/>
      <c r="X1356" s="262"/>
    </row>
    <row r="1357" spans="5:24" x14ac:dyDescent="0.25">
      <c r="E1357" s="262"/>
      <c r="F1357" s="262"/>
      <c r="G1357" s="262"/>
      <c r="H1357" s="262"/>
      <c r="I1357" s="263"/>
      <c r="J1357" s="262"/>
      <c r="K1357" s="262"/>
      <c r="L1357" s="262"/>
      <c r="M1357" s="262"/>
      <c r="N1357" s="262"/>
      <c r="O1357" s="262"/>
      <c r="P1357" s="264"/>
      <c r="Q1357" s="262"/>
      <c r="R1357" s="262"/>
      <c r="S1357" s="262"/>
      <c r="T1357" s="262"/>
      <c r="U1357" s="262"/>
      <c r="V1357" s="262"/>
      <c r="W1357" s="262"/>
      <c r="X1357" s="262"/>
    </row>
    <row r="1358" spans="5:24" x14ac:dyDescent="0.25">
      <c r="E1358" s="262"/>
      <c r="F1358" s="262"/>
      <c r="G1358" s="262"/>
      <c r="H1358" s="262"/>
      <c r="I1358" s="263"/>
      <c r="J1358" s="262"/>
      <c r="K1358" s="262"/>
      <c r="L1358" s="262"/>
      <c r="M1358" s="262"/>
      <c r="N1358" s="262"/>
      <c r="O1358" s="262"/>
      <c r="P1358" s="264"/>
      <c r="Q1358" s="262"/>
      <c r="R1358" s="262"/>
      <c r="S1358" s="262"/>
      <c r="T1358" s="262"/>
      <c r="U1358" s="262"/>
      <c r="V1358" s="262"/>
      <c r="W1358" s="262"/>
      <c r="X1358" s="262"/>
    </row>
    <row r="1359" spans="5:24" x14ac:dyDescent="0.25">
      <c r="E1359" s="262"/>
      <c r="F1359" s="262"/>
      <c r="G1359" s="262"/>
      <c r="H1359" s="262"/>
      <c r="I1359" s="263"/>
      <c r="J1359" s="262"/>
      <c r="K1359" s="262"/>
      <c r="L1359" s="262"/>
      <c r="M1359" s="262"/>
      <c r="N1359" s="262"/>
      <c r="O1359" s="262"/>
      <c r="P1359" s="264"/>
      <c r="Q1359" s="262"/>
      <c r="R1359" s="262"/>
      <c r="S1359" s="262"/>
      <c r="T1359" s="262"/>
      <c r="U1359" s="262"/>
      <c r="V1359" s="262"/>
      <c r="W1359" s="262"/>
      <c r="X1359" s="262"/>
    </row>
    <row r="1360" spans="5:24" x14ac:dyDescent="0.25">
      <c r="E1360" s="262"/>
      <c r="F1360" s="262"/>
      <c r="G1360" s="262"/>
      <c r="H1360" s="262"/>
      <c r="I1360" s="263"/>
      <c r="J1360" s="262"/>
      <c r="K1360" s="262"/>
      <c r="L1360" s="262"/>
      <c r="M1360" s="262"/>
      <c r="N1360" s="262"/>
      <c r="O1360" s="262"/>
      <c r="P1360" s="264"/>
      <c r="Q1360" s="262"/>
      <c r="R1360" s="262"/>
      <c r="S1360" s="262"/>
      <c r="T1360" s="262"/>
      <c r="U1360" s="262"/>
      <c r="V1360" s="262"/>
      <c r="W1360" s="262"/>
      <c r="X1360" s="262"/>
    </row>
    <row r="1361" spans="5:24" x14ac:dyDescent="0.25">
      <c r="E1361" s="262"/>
      <c r="F1361" s="262"/>
      <c r="G1361" s="262"/>
      <c r="H1361" s="262"/>
      <c r="I1361" s="263"/>
      <c r="J1361" s="262"/>
      <c r="K1361" s="262"/>
      <c r="L1361" s="262"/>
      <c r="M1361" s="262"/>
      <c r="N1361" s="262"/>
      <c r="O1361" s="262"/>
      <c r="P1361" s="264"/>
      <c r="Q1361" s="262"/>
      <c r="R1361" s="262"/>
      <c r="S1361" s="262"/>
      <c r="T1361" s="262"/>
      <c r="U1361" s="262"/>
      <c r="V1361" s="262"/>
      <c r="W1361" s="262"/>
      <c r="X1361" s="262"/>
    </row>
    <row r="1362" spans="5:24" x14ac:dyDescent="0.25">
      <c r="E1362" s="262"/>
      <c r="F1362" s="262"/>
      <c r="G1362" s="262"/>
      <c r="H1362" s="262"/>
      <c r="I1362" s="263"/>
      <c r="J1362" s="262"/>
      <c r="K1362" s="262"/>
      <c r="L1362" s="262"/>
      <c r="M1362" s="262"/>
      <c r="N1362" s="262"/>
      <c r="O1362" s="262"/>
      <c r="P1362" s="264"/>
      <c r="Q1362" s="262"/>
      <c r="R1362" s="262"/>
      <c r="S1362" s="262"/>
      <c r="T1362" s="262"/>
      <c r="U1362" s="262"/>
      <c r="V1362" s="262"/>
      <c r="W1362" s="262"/>
      <c r="X1362" s="262"/>
    </row>
    <row r="1363" spans="5:24" x14ac:dyDescent="0.25">
      <c r="E1363" s="262"/>
      <c r="F1363" s="262"/>
      <c r="G1363" s="262"/>
      <c r="H1363" s="262"/>
      <c r="I1363" s="263"/>
      <c r="J1363" s="262"/>
      <c r="K1363" s="262"/>
      <c r="L1363" s="262"/>
      <c r="M1363" s="262"/>
      <c r="N1363" s="262"/>
      <c r="O1363" s="262"/>
      <c r="P1363" s="264"/>
      <c r="Q1363" s="262"/>
      <c r="R1363" s="262"/>
      <c r="S1363" s="262"/>
      <c r="T1363" s="262"/>
      <c r="U1363" s="262"/>
      <c r="V1363" s="262"/>
      <c r="W1363" s="262"/>
      <c r="X1363" s="262"/>
    </row>
    <row r="1364" spans="5:24" x14ac:dyDescent="0.25">
      <c r="E1364" s="262"/>
      <c r="F1364" s="262"/>
      <c r="G1364" s="262"/>
      <c r="H1364" s="262"/>
      <c r="I1364" s="263"/>
      <c r="J1364" s="262"/>
      <c r="K1364" s="262"/>
      <c r="L1364" s="262"/>
      <c r="M1364" s="262"/>
      <c r="N1364" s="262"/>
      <c r="O1364" s="262"/>
      <c r="P1364" s="264"/>
      <c r="Q1364" s="262"/>
      <c r="R1364" s="262"/>
      <c r="S1364" s="262"/>
      <c r="T1364" s="262"/>
      <c r="U1364" s="262"/>
      <c r="V1364" s="262"/>
      <c r="W1364" s="262"/>
      <c r="X1364" s="262"/>
    </row>
    <row r="1365" spans="5:24" x14ac:dyDescent="0.25">
      <c r="E1365" s="262"/>
      <c r="F1365" s="262"/>
      <c r="G1365" s="262"/>
      <c r="H1365" s="262"/>
      <c r="I1365" s="263"/>
      <c r="J1365" s="262"/>
      <c r="K1365" s="262"/>
      <c r="L1365" s="262"/>
      <c r="M1365" s="262"/>
      <c r="N1365" s="262"/>
      <c r="O1365" s="262"/>
      <c r="P1365" s="264"/>
      <c r="Q1365" s="262"/>
      <c r="R1365" s="262"/>
      <c r="S1365" s="262"/>
      <c r="T1365" s="262"/>
      <c r="U1365" s="262"/>
      <c r="V1365" s="262"/>
      <c r="W1365" s="262"/>
      <c r="X1365" s="262"/>
    </row>
    <row r="1366" spans="5:24" x14ac:dyDescent="0.25">
      <c r="E1366" s="262"/>
      <c r="F1366" s="262"/>
      <c r="G1366" s="262"/>
      <c r="H1366" s="262"/>
      <c r="I1366" s="263"/>
      <c r="J1366" s="262"/>
      <c r="K1366" s="262"/>
      <c r="L1366" s="262"/>
      <c r="M1366" s="262"/>
      <c r="N1366" s="262"/>
      <c r="O1366" s="262"/>
      <c r="P1366" s="264"/>
      <c r="Q1366" s="262"/>
      <c r="R1366" s="262"/>
      <c r="S1366" s="262"/>
      <c r="T1366" s="262"/>
      <c r="U1366" s="262"/>
      <c r="V1366" s="262"/>
      <c r="W1366" s="262"/>
      <c r="X1366" s="262"/>
    </row>
    <row r="1367" spans="5:24" x14ac:dyDescent="0.25">
      <c r="E1367" s="262"/>
      <c r="F1367" s="262"/>
      <c r="G1367" s="262"/>
      <c r="H1367" s="262"/>
      <c r="I1367" s="263"/>
      <c r="J1367" s="262"/>
      <c r="K1367" s="262"/>
      <c r="L1367" s="262"/>
      <c r="M1367" s="262"/>
      <c r="N1367" s="262"/>
      <c r="O1367" s="262"/>
      <c r="P1367" s="264"/>
      <c r="Q1367" s="262"/>
      <c r="R1367" s="262"/>
      <c r="S1367" s="262"/>
      <c r="T1367" s="262"/>
      <c r="U1367" s="262"/>
      <c r="V1367" s="262"/>
      <c r="W1367" s="262"/>
      <c r="X1367" s="262"/>
    </row>
    <row r="1368" spans="5:24" x14ac:dyDescent="0.25">
      <c r="E1368" s="262"/>
      <c r="F1368" s="262"/>
      <c r="G1368" s="262"/>
      <c r="H1368" s="262"/>
      <c r="I1368" s="263"/>
      <c r="J1368" s="262"/>
      <c r="K1368" s="262"/>
      <c r="L1368" s="262"/>
      <c r="M1368" s="262"/>
      <c r="N1368" s="262"/>
      <c r="O1368" s="262"/>
      <c r="P1368" s="264"/>
      <c r="Q1368" s="262"/>
      <c r="R1368" s="262"/>
      <c r="S1368" s="262"/>
      <c r="T1368" s="262"/>
      <c r="U1368" s="262"/>
      <c r="V1368" s="262"/>
      <c r="W1368" s="262"/>
      <c r="X1368" s="262"/>
    </row>
    <row r="1369" spans="5:24" x14ac:dyDescent="0.25">
      <c r="E1369" s="262"/>
      <c r="F1369" s="262"/>
      <c r="G1369" s="262"/>
      <c r="H1369" s="262"/>
      <c r="I1369" s="263"/>
      <c r="J1369" s="262"/>
      <c r="K1369" s="262"/>
      <c r="L1369" s="262"/>
      <c r="M1369" s="262"/>
      <c r="N1369" s="262"/>
      <c r="O1369" s="262"/>
      <c r="P1369" s="264"/>
      <c r="Q1369" s="262"/>
      <c r="R1369" s="262"/>
      <c r="S1369" s="262"/>
      <c r="T1369" s="262"/>
      <c r="U1369" s="262"/>
      <c r="V1369" s="262"/>
      <c r="W1369" s="262"/>
      <c r="X1369" s="262"/>
    </row>
    <row r="1370" spans="5:24" x14ac:dyDescent="0.25">
      <c r="E1370" s="262"/>
      <c r="F1370" s="262"/>
      <c r="G1370" s="262"/>
      <c r="H1370" s="262"/>
      <c r="I1370" s="263"/>
      <c r="J1370" s="262"/>
      <c r="K1370" s="262"/>
      <c r="L1370" s="262"/>
      <c r="M1370" s="262"/>
      <c r="N1370" s="262"/>
      <c r="O1370" s="262"/>
      <c r="P1370" s="264"/>
      <c r="Q1370" s="262"/>
      <c r="R1370" s="262"/>
      <c r="S1370" s="262"/>
      <c r="T1370" s="262"/>
      <c r="U1370" s="262"/>
      <c r="V1370" s="262"/>
      <c r="W1370" s="262"/>
      <c r="X1370" s="262"/>
    </row>
    <row r="1371" spans="5:24" x14ac:dyDescent="0.25">
      <c r="E1371" s="262"/>
      <c r="F1371" s="262"/>
      <c r="G1371" s="262"/>
      <c r="H1371" s="262"/>
      <c r="I1371" s="263"/>
      <c r="J1371" s="262"/>
      <c r="K1371" s="262"/>
      <c r="L1371" s="262"/>
      <c r="M1371" s="262"/>
      <c r="N1371" s="262"/>
      <c r="O1371" s="262"/>
      <c r="P1371" s="264"/>
      <c r="Q1371" s="262"/>
      <c r="R1371" s="262"/>
      <c r="S1371" s="262"/>
      <c r="T1371" s="262"/>
      <c r="U1371" s="262"/>
      <c r="V1371" s="262"/>
      <c r="W1371" s="262"/>
      <c r="X1371" s="262"/>
    </row>
    <row r="1372" spans="5:24" x14ac:dyDescent="0.25">
      <c r="E1372" s="262"/>
      <c r="F1372" s="262"/>
      <c r="G1372" s="262"/>
      <c r="H1372" s="262"/>
      <c r="I1372" s="263"/>
      <c r="J1372" s="262"/>
      <c r="K1372" s="262"/>
      <c r="L1372" s="262"/>
      <c r="M1372" s="262"/>
      <c r="N1372" s="262"/>
      <c r="O1372" s="262"/>
      <c r="P1372" s="264"/>
      <c r="Q1372" s="262"/>
      <c r="R1372" s="262"/>
      <c r="S1372" s="262"/>
      <c r="T1372" s="262"/>
      <c r="U1372" s="262"/>
      <c r="V1372" s="262"/>
      <c r="W1372" s="262"/>
      <c r="X1372" s="262"/>
    </row>
    <row r="1373" spans="5:24" x14ac:dyDescent="0.25">
      <c r="E1373" s="262"/>
      <c r="F1373" s="262"/>
      <c r="G1373" s="262"/>
      <c r="H1373" s="262"/>
      <c r="I1373" s="263"/>
      <c r="J1373" s="262"/>
      <c r="K1373" s="262"/>
      <c r="L1373" s="262"/>
      <c r="M1373" s="262"/>
      <c r="N1373" s="262"/>
      <c r="O1373" s="262"/>
      <c r="P1373" s="264"/>
      <c r="Q1373" s="262"/>
      <c r="R1373" s="262"/>
      <c r="S1373" s="262"/>
      <c r="T1373" s="262"/>
      <c r="U1373" s="262"/>
      <c r="V1373" s="262"/>
      <c r="W1373" s="262"/>
      <c r="X1373" s="262"/>
    </row>
    <row r="1374" spans="5:24" x14ac:dyDescent="0.25">
      <c r="E1374" s="262"/>
      <c r="F1374" s="262"/>
      <c r="G1374" s="262"/>
      <c r="H1374" s="262"/>
      <c r="I1374" s="263"/>
      <c r="J1374" s="262"/>
      <c r="K1374" s="262"/>
      <c r="L1374" s="262"/>
      <c r="M1374" s="262"/>
      <c r="N1374" s="262"/>
      <c r="O1374" s="262"/>
      <c r="P1374" s="264"/>
      <c r="Q1374" s="262"/>
      <c r="R1374" s="262"/>
      <c r="S1374" s="262"/>
      <c r="T1374" s="262"/>
      <c r="U1374" s="262"/>
      <c r="V1374" s="262"/>
      <c r="W1374" s="262"/>
      <c r="X1374" s="262"/>
    </row>
    <row r="1375" spans="5:24" x14ac:dyDescent="0.25">
      <c r="E1375" s="262"/>
      <c r="F1375" s="262"/>
      <c r="G1375" s="262"/>
      <c r="H1375" s="262"/>
      <c r="I1375" s="263"/>
      <c r="J1375" s="262"/>
      <c r="K1375" s="262"/>
      <c r="L1375" s="262"/>
      <c r="M1375" s="262"/>
      <c r="N1375" s="262"/>
      <c r="O1375" s="262"/>
      <c r="P1375" s="264"/>
      <c r="Q1375" s="262"/>
      <c r="R1375" s="262"/>
      <c r="S1375" s="262"/>
      <c r="T1375" s="262"/>
      <c r="U1375" s="262"/>
      <c r="V1375" s="262"/>
      <c r="W1375" s="262"/>
      <c r="X1375" s="262"/>
    </row>
    <row r="1376" spans="5:24" x14ac:dyDescent="0.25">
      <c r="E1376" s="262"/>
      <c r="F1376" s="262"/>
      <c r="G1376" s="262"/>
      <c r="H1376" s="262"/>
      <c r="I1376" s="263"/>
      <c r="J1376" s="262"/>
      <c r="K1376" s="262"/>
      <c r="L1376" s="262"/>
      <c r="M1376" s="262"/>
      <c r="N1376" s="262"/>
      <c r="O1376" s="262"/>
      <c r="P1376" s="264"/>
      <c r="Q1376" s="262"/>
      <c r="R1376" s="262"/>
      <c r="S1376" s="262"/>
      <c r="T1376" s="262"/>
      <c r="U1376" s="262"/>
      <c r="V1376" s="262"/>
      <c r="W1376" s="262"/>
      <c r="X1376" s="262"/>
    </row>
    <row r="1377" spans="5:24" x14ac:dyDescent="0.25">
      <c r="E1377" s="262"/>
      <c r="F1377" s="262"/>
      <c r="G1377" s="262"/>
      <c r="H1377" s="262"/>
      <c r="I1377" s="263"/>
      <c r="J1377" s="262"/>
      <c r="K1377" s="262"/>
      <c r="L1377" s="262"/>
      <c r="M1377" s="262"/>
      <c r="N1377" s="262"/>
      <c r="O1377" s="262"/>
      <c r="P1377" s="264"/>
      <c r="Q1377" s="262"/>
      <c r="R1377" s="262"/>
      <c r="S1377" s="262"/>
      <c r="T1377" s="262"/>
      <c r="U1377" s="262"/>
      <c r="V1377" s="262"/>
      <c r="W1377" s="262"/>
      <c r="X1377" s="262"/>
    </row>
    <row r="1378" spans="5:24" x14ac:dyDescent="0.25">
      <c r="E1378" s="262"/>
      <c r="F1378" s="262"/>
      <c r="G1378" s="262"/>
      <c r="H1378" s="262"/>
      <c r="I1378" s="263"/>
      <c r="J1378" s="262"/>
      <c r="K1378" s="262"/>
      <c r="L1378" s="262"/>
      <c r="M1378" s="262"/>
      <c r="N1378" s="262"/>
      <c r="O1378" s="262"/>
      <c r="P1378" s="264"/>
      <c r="Q1378" s="262"/>
      <c r="R1378" s="262"/>
      <c r="S1378" s="262"/>
      <c r="T1378" s="262"/>
      <c r="U1378" s="262"/>
      <c r="V1378" s="262"/>
      <c r="W1378" s="262"/>
      <c r="X1378" s="262"/>
    </row>
    <row r="1379" spans="5:24" x14ac:dyDescent="0.25">
      <c r="E1379" s="262"/>
      <c r="F1379" s="262"/>
      <c r="G1379" s="262"/>
      <c r="H1379" s="262"/>
      <c r="I1379" s="263"/>
      <c r="J1379" s="262"/>
      <c r="K1379" s="262"/>
      <c r="L1379" s="262"/>
      <c r="M1379" s="262"/>
      <c r="N1379" s="262"/>
      <c r="O1379" s="262"/>
      <c r="P1379" s="264"/>
      <c r="Q1379" s="262"/>
      <c r="R1379" s="262"/>
      <c r="S1379" s="262"/>
      <c r="T1379" s="262"/>
      <c r="U1379" s="262"/>
      <c r="V1379" s="262"/>
      <c r="W1379" s="262"/>
      <c r="X1379" s="262"/>
    </row>
    <row r="1380" spans="5:24" x14ac:dyDescent="0.25">
      <c r="E1380" s="262"/>
      <c r="F1380" s="262"/>
      <c r="G1380" s="262"/>
      <c r="H1380" s="262"/>
      <c r="I1380" s="263"/>
      <c r="J1380" s="262"/>
      <c r="K1380" s="262"/>
      <c r="L1380" s="262"/>
      <c r="M1380" s="262"/>
      <c r="N1380" s="262"/>
      <c r="O1380" s="262"/>
      <c r="P1380" s="264"/>
      <c r="Q1380" s="262"/>
      <c r="R1380" s="262"/>
      <c r="S1380" s="262"/>
      <c r="T1380" s="262"/>
      <c r="U1380" s="262"/>
      <c r="V1380" s="262"/>
      <c r="W1380" s="262"/>
      <c r="X1380" s="262"/>
    </row>
    <row r="1381" spans="5:24" x14ac:dyDescent="0.25">
      <c r="E1381" s="262"/>
      <c r="F1381" s="262"/>
      <c r="G1381" s="262"/>
      <c r="H1381" s="262"/>
      <c r="I1381" s="263"/>
      <c r="J1381" s="262"/>
      <c r="K1381" s="262"/>
      <c r="L1381" s="262"/>
      <c r="M1381" s="262"/>
      <c r="N1381" s="262"/>
      <c r="O1381" s="262"/>
      <c r="P1381" s="264"/>
      <c r="Q1381" s="262"/>
      <c r="R1381" s="262"/>
      <c r="S1381" s="262"/>
      <c r="T1381" s="262"/>
      <c r="U1381" s="262"/>
      <c r="V1381" s="262"/>
      <c r="W1381" s="262"/>
      <c r="X1381" s="262"/>
    </row>
    <row r="1382" spans="5:24" x14ac:dyDescent="0.25">
      <c r="E1382" s="262"/>
      <c r="F1382" s="262"/>
      <c r="G1382" s="262"/>
      <c r="H1382" s="262"/>
      <c r="I1382" s="263"/>
      <c r="J1382" s="262"/>
      <c r="K1382" s="262"/>
      <c r="L1382" s="262"/>
      <c r="M1382" s="262"/>
      <c r="N1382" s="262"/>
      <c r="O1382" s="262"/>
      <c r="P1382" s="264"/>
      <c r="Q1382" s="262"/>
      <c r="R1382" s="262"/>
      <c r="S1382" s="262"/>
      <c r="T1382" s="262"/>
      <c r="U1382" s="262"/>
      <c r="V1382" s="262"/>
      <c r="W1382" s="262"/>
      <c r="X1382" s="262"/>
    </row>
    <row r="1383" spans="5:24" x14ac:dyDescent="0.25">
      <c r="E1383" s="262"/>
      <c r="F1383" s="262"/>
      <c r="G1383" s="262"/>
      <c r="H1383" s="262"/>
      <c r="I1383" s="263"/>
      <c r="J1383" s="262"/>
      <c r="K1383" s="262"/>
      <c r="L1383" s="262"/>
      <c r="M1383" s="262"/>
      <c r="N1383" s="262"/>
      <c r="O1383" s="262"/>
      <c r="P1383" s="264"/>
      <c r="Q1383" s="262"/>
      <c r="R1383" s="262"/>
      <c r="S1383" s="262"/>
      <c r="T1383" s="262"/>
      <c r="U1383" s="262"/>
      <c r="V1383" s="262"/>
      <c r="W1383" s="262"/>
      <c r="X1383" s="262"/>
    </row>
    <row r="1384" spans="5:24" x14ac:dyDescent="0.25">
      <c r="E1384" s="262"/>
      <c r="F1384" s="262"/>
      <c r="G1384" s="262"/>
      <c r="H1384" s="262"/>
      <c r="I1384" s="263"/>
      <c r="J1384" s="262"/>
      <c r="K1384" s="262"/>
      <c r="L1384" s="262"/>
      <c r="M1384" s="262"/>
      <c r="N1384" s="262"/>
      <c r="O1384" s="262"/>
      <c r="P1384" s="264"/>
      <c r="Q1384" s="262"/>
      <c r="R1384" s="262"/>
      <c r="S1384" s="262"/>
      <c r="T1384" s="262"/>
      <c r="U1384" s="262"/>
      <c r="V1384" s="262"/>
      <c r="W1384" s="262"/>
      <c r="X1384" s="262"/>
    </row>
    <row r="1385" spans="5:24" x14ac:dyDescent="0.25">
      <c r="E1385" s="262"/>
      <c r="F1385" s="262"/>
      <c r="G1385" s="262"/>
      <c r="H1385" s="262"/>
      <c r="I1385" s="263"/>
      <c r="J1385" s="262"/>
      <c r="K1385" s="262"/>
      <c r="L1385" s="262"/>
      <c r="M1385" s="262"/>
      <c r="N1385" s="262"/>
      <c r="O1385" s="262"/>
      <c r="P1385" s="264"/>
      <c r="Q1385" s="262"/>
      <c r="R1385" s="262"/>
      <c r="S1385" s="262"/>
      <c r="T1385" s="262"/>
      <c r="U1385" s="262"/>
      <c r="V1385" s="262"/>
      <c r="W1385" s="262"/>
      <c r="X1385" s="262"/>
    </row>
    <row r="1386" spans="5:24" x14ac:dyDescent="0.25">
      <c r="E1386" s="262"/>
      <c r="F1386" s="262"/>
      <c r="G1386" s="262"/>
      <c r="H1386" s="262"/>
      <c r="I1386" s="263"/>
      <c r="J1386" s="262"/>
      <c r="K1386" s="262"/>
      <c r="L1386" s="262"/>
      <c r="M1386" s="262"/>
      <c r="N1386" s="262"/>
      <c r="O1386" s="262"/>
      <c r="P1386" s="264"/>
      <c r="Q1386" s="262"/>
      <c r="R1386" s="262"/>
      <c r="S1386" s="262"/>
      <c r="T1386" s="262"/>
      <c r="U1386" s="262"/>
      <c r="V1386" s="262"/>
      <c r="W1386" s="262"/>
      <c r="X1386" s="262"/>
    </row>
    <row r="1387" spans="5:24" x14ac:dyDescent="0.25">
      <c r="E1387" s="262"/>
      <c r="F1387" s="262"/>
      <c r="G1387" s="262"/>
      <c r="H1387" s="262"/>
      <c r="I1387" s="263"/>
      <c r="J1387" s="262"/>
      <c r="K1387" s="262"/>
      <c r="L1387" s="262"/>
      <c r="M1387" s="262"/>
      <c r="N1387" s="262"/>
      <c r="O1387" s="262"/>
      <c r="P1387" s="264"/>
      <c r="Q1387" s="262"/>
      <c r="R1387" s="262"/>
      <c r="S1387" s="262"/>
      <c r="T1387" s="262"/>
      <c r="U1387" s="262"/>
      <c r="V1387" s="262"/>
      <c r="W1387" s="262"/>
      <c r="X1387" s="262"/>
    </row>
    <row r="1388" spans="5:24" x14ac:dyDescent="0.25">
      <c r="E1388" s="262"/>
      <c r="F1388" s="262"/>
      <c r="G1388" s="262"/>
      <c r="H1388" s="262"/>
      <c r="I1388" s="263"/>
      <c r="J1388" s="262"/>
      <c r="K1388" s="262"/>
      <c r="L1388" s="262"/>
      <c r="M1388" s="262"/>
      <c r="N1388" s="262"/>
      <c r="O1388" s="262"/>
      <c r="P1388" s="264"/>
      <c r="Q1388" s="262"/>
      <c r="R1388" s="262"/>
      <c r="S1388" s="262"/>
      <c r="T1388" s="262"/>
      <c r="U1388" s="262"/>
      <c r="V1388" s="262"/>
      <c r="W1388" s="262"/>
      <c r="X1388" s="262"/>
    </row>
    <row r="1389" spans="5:24" x14ac:dyDescent="0.25">
      <c r="E1389" s="262"/>
      <c r="F1389" s="262"/>
      <c r="G1389" s="262"/>
      <c r="H1389" s="262"/>
      <c r="I1389" s="263"/>
      <c r="J1389" s="262"/>
      <c r="K1389" s="262"/>
      <c r="L1389" s="262"/>
      <c r="M1389" s="262"/>
      <c r="N1389" s="262"/>
      <c r="O1389" s="262"/>
      <c r="P1389" s="264"/>
      <c r="Q1389" s="262"/>
      <c r="R1389" s="262"/>
      <c r="S1389" s="262"/>
      <c r="T1389" s="262"/>
      <c r="U1389" s="262"/>
      <c r="V1389" s="262"/>
      <c r="W1389" s="262"/>
      <c r="X1389" s="262"/>
    </row>
    <row r="1390" spans="5:24" x14ac:dyDescent="0.25">
      <c r="E1390" s="262"/>
      <c r="F1390" s="262"/>
      <c r="G1390" s="262"/>
      <c r="H1390" s="262"/>
      <c r="I1390" s="263"/>
      <c r="J1390" s="262"/>
      <c r="K1390" s="262"/>
      <c r="L1390" s="262"/>
      <c r="M1390" s="262"/>
      <c r="N1390" s="262"/>
      <c r="O1390" s="262"/>
      <c r="P1390" s="264"/>
      <c r="Q1390" s="262"/>
      <c r="R1390" s="262"/>
      <c r="S1390" s="262"/>
      <c r="T1390" s="262"/>
      <c r="U1390" s="262"/>
      <c r="V1390" s="262"/>
      <c r="W1390" s="262"/>
      <c r="X1390" s="262"/>
    </row>
    <row r="1391" spans="5:24" x14ac:dyDescent="0.25">
      <c r="E1391" s="262"/>
      <c r="F1391" s="262"/>
      <c r="G1391" s="262"/>
      <c r="H1391" s="262"/>
      <c r="I1391" s="263"/>
      <c r="J1391" s="262"/>
      <c r="K1391" s="262"/>
      <c r="L1391" s="262"/>
      <c r="M1391" s="262"/>
      <c r="N1391" s="262"/>
      <c r="O1391" s="262"/>
      <c r="P1391" s="264"/>
      <c r="Q1391" s="262"/>
      <c r="R1391" s="262"/>
      <c r="S1391" s="262"/>
      <c r="T1391" s="262"/>
      <c r="U1391" s="262"/>
      <c r="V1391" s="262"/>
      <c r="W1391" s="262"/>
      <c r="X1391" s="262"/>
    </row>
    <row r="1392" spans="5:24" x14ac:dyDescent="0.25">
      <c r="E1392" s="262"/>
      <c r="F1392" s="262"/>
      <c r="G1392" s="262"/>
      <c r="H1392" s="262"/>
      <c r="I1392" s="263"/>
      <c r="J1392" s="262"/>
      <c r="K1392" s="262"/>
      <c r="L1392" s="262"/>
      <c r="M1392" s="262"/>
      <c r="N1392" s="262"/>
      <c r="O1392" s="262"/>
      <c r="P1392" s="264"/>
      <c r="Q1392" s="262"/>
      <c r="R1392" s="262"/>
      <c r="S1392" s="262"/>
      <c r="T1392" s="262"/>
      <c r="U1392" s="262"/>
      <c r="V1392" s="262"/>
      <c r="W1392" s="262"/>
      <c r="X1392" s="262"/>
    </row>
    <row r="1393" spans="5:24" x14ac:dyDescent="0.25">
      <c r="E1393" s="262"/>
      <c r="F1393" s="262"/>
      <c r="G1393" s="262"/>
      <c r="H1393" s="262"/>
      <c r="I1393" s="263"/>
      <c r="J1393" s="262"/>
      <c r="K1393" s="262"/>
      <c r="L1393" s="262"/>
      <c r="M1393" s="262"/>
      <c r="N1393" s="262"/>
      <c r="O1393" s="262"/>
      <c r="P1393" s="264"/>
      <c r="Q1393" s="262"/>
      <c r="R1393" s="262"/>
      <c r="S1393" s="262"/>
      <c r="T1393" s="262"/>
      <c r="U1393" s="262"/>
      <c r="V1393" s="262"/>
      <c r="W1393" s="262"/>
      <c r="X1393" s="262"/>
    </row>
    <row r="1394" spans="5:24" x14ac:dyDescent="0.25">
      <c r="E1394" s="262"/>
      <c r="F1394" s="262"/>
      <c r="G1394" s="262"/>
      <c r="H1394" s="262"/>
      <c r="I1394" s="263"/>
      <c r="J1394" s="262"/>
      <c r="K1394" s="262"/>
      <c r="L1394" s="262"/>
      <c r="M1394" s="262"/>
      <c r="N1394" s="262"/>
      <c r="O1394" s="262"/>
      <c r="P1394" s="264"/>
      <c r="Q1394" s="262"/>
      <c r="R1394" s="262"/>
      <c r="S1394" s="262"/>
      <c r="T1394" s="262"/>
      <c r="U1394" s="262"/>
      <c r="V1394" s="262"/>
      <c r="W1394" s="262"/>
      <c r="X1394" s="262"/>
    </row>
    <row r="1395" spans="5:24" x14ac:dyDescent="0.25">
      <c r="E1395" s="262"/>
      <c r="F1395" s="262"/>
      <c r="G1395" s="262"/>
      <c r="H1395" s="262"/>
      <c r="I1395" s="263"/>
      <c r="J1395" s="262"/>
      <c r="K1395" s="262"/>
      <c r="L1395" s="262"/>
      <c r="M1395" s="262"/>
      <c r="N1395" s="262"/>
      <c r="O1395" s="262"/>
      <c r="P1395" s="264"/>
      <c r="Q1395" s="262"/>
      <c r="R1395" s="262"/>
      <c r="S1395" s="262"/>
      <c r="T1395" s="262"/>
      <c r="U1395" s="262"/>
      <c r="V1395" s="262"/>
      <c r="W1395" s="262"/>
      <c r="X1395" s="262"/>
    </row>
    <row r="1396" spans="5:24" x14ac:dyDescent="0.25">
      <c r="E1396" s="262"/>
      <c r="F1396" s="262"/>
      <c r="G1396" s="262"/>
      <c r="H1396" s="262"/>
      <c r="I1396" s="263"/>
      <c r="J1396" s="262"/>
      <c r="K1396" s="262"/>
      <c r="L1396" s="262"/>
      <c r="M1396" s="262"/>
      <c r="N1396" s="262"/>
      <c r="O1396" s="262"/>
      <c r="P1396" s="264"/>
      <c r="Q1396" s="262"/>
      <c r="R1396" s="262"/>
      <c r="S1396" s="262"/>
      <c r="T1396" s="262"/>
      <c r="U1396" s="262"/>
      <c r="V1396" s="262"/>
      <c r="W1396" s="262"/>
      <c r="X1396" s="262"/>
    </row>
    <row r="1397" spans="5:24" x14ac:dyDescent="0.25">
      <c r="E1397" s="262"/>
      <c r="F1397" s="262"/>
      <c r="G1397" s="262"/>
      <c r="H1397" s="262"/>
      <c r="I1397" s="263"/>
      <c r="J1397" s="262"/>
      <c r="K1397" s="262"/>
      <c r="L1397" s="262"/>
      <c r="M1397" s="262"/>
      <c r="N1397" s="262"/>
      <c r="O1397" s="262"/>
      <c r="P1397" s="264"/>
      <c r="Q1397" s="262"/>
      <c r="R1397" s="262"/>
      <c r="S1397" s="262"/>
      <c r="T1397" s="262"/>
      <c r="U1397" s="262"/>
      <c r="V1397" s="262"/>
      <c r="W1397" s="262"/>
      <c r="X1397" s="262"/>
    </row>
    <row r="1398" spans="5:24" x14ac:dyDescent="0.25">
      <c r="E1398" s="262"/>
      <c r="F1398" s="262"/>
      <c r="G1398" s="262"/>
      <c r="H1398" s="262"/>
      <c r="I1398" s="263"/>
      <c r="J1398" s="262"/>
      <c r="K1398" s="262"/>
      <c r="L1398" s="262"/>
      <c r="M1398" s="262"/>
      <c r="N1398" s="262"/>
      <c r="O1398" s="262"/>
      <c r="P1398" s="264"/>
      <c r="Q1398" s="262"/>
      <c r="R1398" s="262"/>
      <c r="S1398" s="262"/>
      <c r="T1398" s="262"/>
      <c r="U1398" s="262"/>
      <c r="V1398" s="262"/>
      <c r="W1398" s="262"/>
      <c r="X1398" s="262"/>
    </row>
    <row r="1399" spans="5:24" x14ac:dyDescent="0.25">
      <c r="E1399" s="262"/>
      <c r="F1399" s="262"/>
      <c r="G1399" s="262"/>
      <c r="H1399" s="262"/>
      <c r="I1399" s="263"/>
      <c r="J1399" s="262"/>
      <c r="K1399" s="262"/>
      <c r="L1399" s="262"/>
      <c r="M1399" s="262"/>
      <c r="N1399" s="262"/>
      <c r="O1399" s="262"/>
      <c r="P1399" s="264"/>
      <c r="Q1399" s="262"/>
      <c r="R1399" s="262"/>
      <c r="S1399" s="262"/>
      <c r="T1399" s="262"/>
      <c r="U1399" s="262"/>
      <c r="V1399" s="262"/>
      <c r="W1399" s="262"/>
      <c r="X1399" s="262"/>
    </row>
    <row r="1400" spans="5:24" x14ac:dyDescent="0.25">
      <c r="E1400" s="262"/>
      <c r="F1400" s="262"/>
      <c r="G1400" s="262"/>
      <c r="H1400" s="262"/>
      <c r="I1400" s="263"/>
      <c r="J1400" s="262"/>
      <c r="K1400" s="262"/>
      <c r="L1400" s="262"/>
      <c r="M1400" s="262"/>
      <c r="N1400" s="262"/>
      <c r="O1400" s="262"/>
      <c r="P1400" s="264"/>
      <c r="Q1400" s="262"/>
      <c r="R1400" s="262"/>
      <c r="S1400" s="262"/>
      <c r="T1400" s="262"/>
      <c r="U1400" s="262"/>
      <c r="V1400" s="262"/>
      <c r="W1400" s="262"/>
      <c r="X1400" s="262"/>
    </row>
    <row r="1401" spans="5:24" x14ac:dyDescent="0.25">
      <c r="E1401" s="262"/>
      <c r="F1401" s="262"/>
      <c r="G1401" s="262"/>
      <c r="H1401" s="262"/>
      <c r="I1401" s="263"/>
      <c r="J1401" s="262"/>
      <c r="K1401" s="262"/>
      <c r="L1401" s="262"/>
      <c r="M1401" s="262"/>
      <c r="N1401" s="262"/>
      <c r="O1401" s="262"/>
      <c r="P1401" s="264"/>
      <c r="Q1401" s="262"/>
      <c r="R1401" s="262"/>
      <c r="S1401" s="262"/>
      <c r="T1401" s="262"/>
      <c r="U1401" s="262"/>
      <c r="V1401" s="262"/>
      <c r="W1401" s="262"/>
      <c r="X1401" s="262"/>
    </row>
    <row r="1402" spans="5:24" x14ac:dyDescent="0.25">
      <c r="E1402" s="262"/>
      <c r="F1402" s="262"/>
      <c r="G1402" s="262"/>
      <c r="H1402" s="262"/>
      <c r="I1402" s="263"/>
      <c r="J1402" s="262"/>
      <c r="K1402" s="262"/>
      <c r="L1402" s="262"/>
      <c r="M1402" s="262"/>
      <c r="N1402" s="262"/>
      <c r="O1402" s="262"/>
      <c r="P1402" s="264"/>
      <c r="Q1402" s="262"/>
      <c r="R1402" s="262"/>
      <c r="S1402" s="262"/>
      <c r="T1402" s="262"/>
      <c r="U1402" s="262"/>
      <c r="V1402" s="262"/>
      <c r="W1402" s="262"/>
      <c r="X1402" s="262"/>
    </row>
    <row r="1403" spans="5:24" x14ac:dyDescent="0.25">
      <c r="E1403" s="262"/>
      <c r="F1403" s="262"/>
      <c r="G1403" s="262"/>
      <c r="H1403" s="262"/>
      <c r="I1403" s="263"/>
      <c r="J1403" s="262"/>
      <c r="K1403" s="262"/>
      <c r="L1403" s="262"/>
      <c r="M1403" s="262"/>
      <c r="N1403" s="262"/>
      <c r="O1403" s="262"/>
      <c r="P1403" s="264"/>
      <c r="Q1403" s="262"/>
      <c r="R1403" s="262"/>
      <c r="S1403" s="262"/>
      <c r="T1403" s="262"/>
      <c r="U1403" s="262"/>
      <c r="V1403" s="262"/>
      <c r="W1403" s="262"/>
      <c r="X1403" s="262"/>
    </row>
    <row r="1404" spans="5:24" x14ac:dyDescent="0.25">
      <c r="E1404" s="262"/>
      <c r="F1404" s="262"/>
      <c r="G1404" s="262"/>
      <c r="H1404" s="262"/>
      <c r="I1404" s="263"/>
      <c r="J1404" s="262"/>
      <c r="K1404" s="262"/>
      <c r="L1404" s="262"/>
      <c r="M1404" s="262"/>
      <c r="N1404" s="262"/>
      <c r="O1404" s="262"/>
      <c r="P1404" s="264"/>
      <c r="Q1404" s="262"/>
      <c r="R1404" s="262"/>
      <c r="S1404" s="262"/>
      <c r="T1404" s="262"/>
      <c r="U1404" s="262"/>
      <c r="V1404" s="262"/>
      <c r="W1404" s="262"/>
      <c r="X1404" s="262"/>
    </row>
    <row r="1405" spans="5:24" x14ac:dyDescent="0.25">
      <c r="E1405" s="262"/>
      <c r="F1405" s="262"/>
      <c r="G1405" s="262"/>
      <c r="H1405" s="262"/>
      <c r="I1405" s="263"/>
      <c r="J1405" s="262"/>
      <c r="K1405" s="262"/>
      <c r="L1405" s="262"/>
      <c r="M1405" s="262"/>
      <c r="N1405" s="262"/>
      <c r="O1405" s="262"/>
      <c r="P1405" s="264"/>
      <c r="Q1405" s="262"/>
      <c r="R1405" s="262"/>
      <c r="S1405" s="262"/>
      <c r="T1405" s="262"/>
      <c r="U1405" s="262"/>
      <c r="V1405" s="262"/>
      <c r="W1405" s="262"/>
      <c r="X1405" s="262"/>
    </row>
    <row r="1406" spans="5:24" x14ac:dyDescent="0.25">
      <c r="E1406" s="262"/>
      <c r="F1406" s="262"/>
      <c r="G1406" s="262"/>
      <c r="H1406" s="262"/>
      <c r="I1406" s="263"/>
      <c r="J1406" s="262"/>
      <c r="K1406" s="262"/>
      <c r="L1406" s="262"/>
      <c r="M1406" s="262"/>
      <c r="N1406" s="262"/>
      <c r="O1406" s="262"/>
      <c r="P1406" s="264"/>
      <c r="Q1406" s="262"/>
      <c r="R1406" s="262"/>
      <c r="S1406" s="262"/>
      <c r="T1406" s="262"/>
      <c r="U1406" s="262"/>
      <c r="V1406" s="262"/>
      <c r="W1406" s="262"/>
      <c r="X1406" s="262"/>
    </row>
    <row r="1407" spans="5:24" x14ac:dyDescent="0.25">
      <c r="E1407" s="262"/>
      <c r="F1407" s="262"/>
      <c r="G1407" s="262"/>
      <c r="H1407" s="262"/>
      <c r="I1407" s="263"/>
      <c r="J1407" s="262"/>
      <c r="K1407" s="262"/>
      <c r="L1407" s="262"/>
      <c r="M1407" s="262"/>
      <c r="N1407" s="262"/>
      <c r="O1407" s="262"/>
      <c r="P1407" s="264"/>
      <c r="Q1407" s="262"/>
      <c r="R1407" s="262"/>
      <c r="S1407" s="262"/>
      <c r="T1407" s="262"/>
      <c r="U1407" s="262"/>
      <c r="V1407" s="262"/>
      <c r="W1407" s="262"/>
      <c r="X1407" s="262"/>
    </row>
    <row r="1408" spans="5:24" x14ac:dyDescent="0.25">
      <c r="E1408" s="262"/>
      <c r="F1408" s="262"/>
      <c r="G1408" s="262"/>
      <c r="H1408" s="262"/>
      <c r="I1408" s="263"/>
      <c r="J1408" s="262"/>
      <c r="K1408" s="262"/>
      <c r="L1408" s="262"/>
      <c r="M1408" s="262"/>
      <c r="N1408" s="262"/>
      <c r="O1408" s="262"/>
      <c r="P1408" s="264"/>
      <c r="Q1408" s="262"/>
      <c r="R1408" s="262"/>
      <c r="S1408" s="262"/>
      <c r="T1408" s="262"/>
      <c r="U1408" s="262"/>
      <c r="V1408" s="262"/>
      <c r="W1408" s="262"/>
      <c r="X1408" s="262"/>
    </row>
    <row r="1409" spans="5:24" x14ac:dyDescent="0.25">
      <c r="E1409" s="262"/>
      <c r="F1409" s="262"/>
      <c r="G1409" s="262"/>
      <c r="H1409" s="262"/>
      <c r="I1409" s="263"/>
      <c r="J1409" s="262"/>
      <c r="K1409" s="262"/>
      <c r="L1409" s="262"/>
      <c r="M1409" s="262"/>
      <c r="N1409" s="262"/>
      <c r="O1409" s="262"/>
      <c r="P1409" s="264"/>
      <c r="Q1409" s="262"/>
      <c r="R1409" s="262"/>
      <c r="S1409" s="262"/>
      <c r="T1409" s="262"/>
      <c r="U1409" s="262"/>
      <c r="V1409" s="262"/>
      <c r="W1409" s="262"/>
      <c r="X1409" s="262"/>
    </row>
    <row r="1410" spans="5:24" x14ac:dyDescent="0.25">
      <c r="E1410" s="262"/>
      <c r="F1410" s="262"/>
      <c r="G1410" s="262"/>
      <c r="H1410" s="262"/>
      <c r="I1410" s="263"/>
      <c r="J1410" s="262"/>
      <c r="K1410" s="262"/>
      <c r="L1410" s="262"/>
      <c r="M1410" s="262"/>
      <c r="N1410" s="262"/>
      <c r="O1410" s="262"/>
      <c r="P1410" s="264"/>
      <c r="Q1410" s="262"/>
      <c r="R1410" s="262"/>
      <c r="S1410" s="262"/>
      <c r="T1410" s="262"/>
      <c r="U1410" s="262"/>
      <c r="V1410" s="262"/>
      <c r="W1410" s="262"/>
      <c r="X1410" s="262"/>
    </row>
    <row r="1411" spans="5:24" x14ac:dyDescent="0.25">
      <c r="E1411" s="262"/>
      <c r="F1411" s="262"/>
      <c r="G1411" s="262"/>
      <c r="H1411" s="262"/>
      <c r="I1411" s="263"/>
      <c r="J1411" s="262"/>
      <c r="K1411" s="262"/>
      <c r="L1411" s="262"/>
      <c r="M1411" s="262"/>
      <c r="N1411" s="262"/>
      <c r="O1411" s="262"/>
      <c r="P1411" s="264"/>
      <c r="Q1411" s="262"/>
      <c r="R1411" s="262"/>
      <c r="S1411" s="262"/>
      <c r="T1411" s="262"/>
      <c r="U1411" s="262"/>
      <c r="V1411" s="262"/>
      <c r="W1411" s="262"/>
      <c r="X1411" s="262"/>
    </row>
    <row r="1412" spans="5:24" x14ac:dyDescent="0.25">
      <c r="E1412" s="262"/>
      <c r="F1412" s="262"/>
      <c r="G1412" s="262"/>
      <c r="H1412" s="262"/>
      <c r="I1412" s="263"/>
      <c r="J1412" s="262"/>
      <c r="K1412" s="262"/>
      <c r="L1412" s="262"/>
      <c r="M1412" s="262"/>
      <c r="N1412" s="262"/>
      <c r="O1412" s="262"/>
      <c r="P1412" s="264"/>
      <c r="Q1412" s="262"/>
      <c r="R1412" s="262"/>
      <c r="S1412" s="262"/>
      <c r="T1412" s="262"/>
      <c r="U1412" s="262"/>
      <c r="V1412" s="262"/>
      <c r="W1412" s="262"/>
      <c r="X1412" s="262"/>
    </row>
    <row r="1413" spans="5:24" x14ac:dyDescent="0.25">
      <c r="E1413" s="262"/>
      <c r="F1413" s="262"/>
      <c r="G1413" s="262"/>
      <c r="H1413" s="262"/>
      <c r="I1413" s="263"/>
      <c r="J1413" s="262"/>
      <c r="K1413" s="262"/>
      <c r="L1413" s="262"/>
      <c r="M1413" s="262"/>
      <c r="N1413" s="262"/>
      <c r="O1413" s="262"/>
      <c r="P1413" s="264"/>
      <c r="Q1413" s="262"/>
      <c r="R1413" s="262"/>
      <c r="S1413" s="262"/>
      <c r="T1413" s="262"/>
      <c r="U1413" s="262"/>
      <c r="V1413" s="262"/>
      <c r="W1413" s="262"/>
      <c r="X1413" s="262"/>
    </row>
    <row r="1414" spans="5:24" x14ac:dyDescent="0.25">
      <c r="E1414" s="262"/>
      <c r="F1414" s="262"/>
      <c r="G1414" s="262"/>
      <c r="H1414" s="262"/>
      <c r="I1414" s="263"/>
      <c r="J1414" s="262"/>
      <c r="K1414" s="262"/>
      <c r="L1414" s="262"/>
      <c r="M1414" s="262"/>
      <c r="N1414" s="262"/>
      <c r="O1414" s="262"/>
      <c r="P1414" s="264"/>
      <c r="Q1414" s="262"/>
      <c r="R1414" s="262"/>
      <c r="S1414" s="262"/>
      <c r="T1414" s="262"/>
      <c r="U1414" s="262"/>
      <c r="V1414" s="262"/>
      <c r="W1414" s="262"/>
      <c r="X1414" s="262"/>
    </row>
    <row r="1415" spans="5:24" x14ac:dyDescent="0.25">
      <c r="E1415" s="262"/>
      <c r="F1415" s="262"/>
      <c r="G1415" s="262"/>
      <c r="H1415" s="262"/>
      <c r="I1415" s="263"/>
      <c r="J1415" s="262"/>
      <c r="K1415" s="262"/>
      <c r="L1415" s="262"/>
      <c r="M1415" s="262"/>
      <c r="N1415" s="262"/>
      <c r="O1415" s="262"/>
      <c r="P1415" s="264"/>
      <c r="Q1415" s="262"/>
      <c r="R1415" s="262"/>
      <c r="S1415" s="262"/>
      <c r="T1415" s="262"/>
      <c r="U1415" s="262"/>
      <c r="V1415" s="262"/>
      <c r="W1415" s="262"/>
      <c r="X1415" s="262"/>
    </row>
    <row r="1416" spans="5:24" x14ac:dyDescent="0.25">
      <c r="E1416" s="262"/>
      <c r="F1416" s="262"/>
      <c r="G1416" s="262"/>
      <c r="H1416" s="262"/>
      <c r="I1416" s="263"/>
      <c r="J1416" s="262"/>
      <c r="K1416" s="262"/>
      <c r="L1416" s="262"/>
      <c r="M1416" s="262"/>
      <c r="N1416" s="262"/>
      <c r="O1416" s="262"/>
      <c r="P1416" s="264"/>
      <c r="Q1416" s="262"/>
      <c r="R1416" s="262"/>
      <c r="S1416" s="262"/>
      <c r="T1416" s="262"/>
      <c r="U1416" s="262"/>
      <c r="V1416" s="262"/>
      <c r="W1416" s="262"/>
      <c r="X1416" s="262"/>
    </row>
    <row r="1417" spans="5:24" x14ac:dyDescent="0.25"/>
    <row r="1418" spans="5:24" x14ac:dyDescent="0.25"/>
    <row r="1419" spans="5:24" x14ac:dyDescent="0.25"/>
    <row r="1420" spans="5:24" x14ac:dyDescent="0.25"/>
    <row r="1421" spans="5:24" x14ac:dyDescent="0.25"/>
    <row r="1422" spans="5:24" x14ac:dyDescent="0.25"/>
    <row r="1423" spans="5:24" x14ac:dyDescent="0.25"/>
    <row r="1424" spans="5: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sheetData>
  <mergeCells count="5">
    <mergeCell ref="S2:T2"/>
    <mergeCell ref="E3:O3"/>
    <mergeCell ref="B7:C11"/>
    <mergeCell ref="S7:T7"/>
    <mergeCell ref="U7:V7"/>
  </mergeCells>
  <conditionalFormatting sqref="P13:P64">
    <cfRule type="cellIs" dxfId="6" priority="1005" operator="greaterThan">
      <formula>0</formula>
    </cfRule>
  </conditionalFormatting>
  <conditionalFormatting sqref="P12:W13 C14:C15 Q14:W26 C17:D17 C18 C20:D20 C21 C23:D23 C24:C25 C27:D27 W27:W33 Q27:V35 C28:C29 Q30:W30 C31:D32 C33 Q34:W34 C35:D35 W35 C36 Q36:W63 C38:D42 C44:D44 C45:C46 C48:D49 C49:C50 C52:D52 C53:C54 C56:D56 C57 C59:D59 C60 C62:D62 C63">
    <cfRule type="cellIs" dxfId="5" priority="962" operator="greaterThan">
      <formula>0</formula>
    </cfRule>
  </conditionalFormatting>
  <conditionalFormatting sqref="X2:X7 X9:X13 X16 X19 X22 X26 X30 X34 X37 X43 X47 X51 X55 X58 X61">
    <cfRule type="cellIs" dxfId="4" priority="2481" operator="lessThan">
      <formula>0</formula>
    </cfRule>
  </conditionalFormatting>
  <pageMargins left="0.51181102362204722" right="0.51181102362204722" top="0.78740157480314965" bottom="0.78740157480314965" header="0.31496062992125984" footer="0.31496062992125984"/>
  <pageSetup paperSize="9" scale="40" orientation="landscape" r:id="rId1"/>
  <headerFooter>
    <oddHeader>&amp;C&amp;G</oddHeader>
    <oddFooter>&amp;CRua Demócrito Cavalcanti, 144 – Livramento, Vitória de Santo Antão – PE – CEP: 55.612-010&amp;RPágina &amp;P de &amp;N</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V356"/>
  <sheetViews>
    <sheetView view="pageBreakPreview" zoomScale="90" zoomScaleNormal="100" zoomScaleSheetLayoutView="90" workbookViewId="0">
      <pane ySplit="7" topLeftCell="A8" activePane="bottomLeft" state="frozen"/>
      <selection pane="bottomLeft" activeCell="A11" sqref="A11"/>
    </sheetView>
  </sheetViews>
  <sheetFormatPr defaultColWidth="9.140625" defaultRowHeight="15" zeroHeight="1" x14ac:dyDescent="0.25"/>
  <cols>
    <col min="1" max="1" width="9.140625" customWidth="1"/>
    <col min="2" max="2" width="14.85546875" customWidth="1"/>
    <col min="3" max="3" width="79" customWidth="1"/>
    <col min="4" max="5" width="9.140625" customWidth="1"/>
    <col min="6" max="6" width="10.7109375" customWidth="1"/>
    <col min="7" max="7" width="15.85546875" customWidth="1"/>
    <col min="8" max="13" width="17" customWidth="1"/>
    <col min="14" max="14" width="16.140625" customWidth="1"/>
    <col min="15" max="15" width="10" customWidth="1"/>
    <col min="16" max="48" width="9.140625" customWidth="1"/>
  </cols>
  <sheetData>
    <row r="1" spans="1:48" s="10" customFormat="1" x14ac:dyDescent="0.25">
      <c r="A1" s="1" t="s">
        <v>19</v>
      </c>
      <c r="D1" s="29"/>
      <c r="E1" s="30"/>
      <c r="F1" s="7"/>
      <c r="L1" s="313" t="s">
        <v>17</v>
      </c>
      <c r="M1" s="369">
        <f>M.CALC.!Q7</f>
        <v>45689</v>
      </c>
      <c r="S1" s="10" t="s">
        <v>111</v>
      </c>
      <c r="AA1" s="17">
        <v>1</v>
      </c>
      <c r="AB1" s="18" t="s">
        <v>114</v>
      </c>
      <c r="AC1" s="19" t="s">
        <v>115</v>
      </c>
      <c r="AD1" s="20"/>
    </row>
    <row r="2" spans="1:48" s="10" customFormat="1" ht="15" customHeight="1" x14ac:dyDescent="0.25">
      <c r="A2" s="761" t="str">
        <f>M.CALC.!E3</f>
        <v>EXECUÇÃO DOS SERVIÇOS DE MANUTENÇÃO DE CALÇAMENTOS DA CIDADE DA VITÓRIA DE SANTO ANTÃO - PE</v>
      </c>
      <c r="B2" s="761"/>
      <c r="C2" s="761"/>
      <c r="D2" s="761"/>
      <c r="E2" s="761"/>
      <c r="F2" s="761"/>
      <c r="G2" s="761"/>
      <c r="H2" s="761"/>
      <c r="I2" s="761"/>
      <c r="J2" s="761"/>
      <c r="K2" s="762"/>
      <c r="L2" s="313" t="s">
        <v>13</v>
      </c>
      <c r="M2" s="332">
        <f>M.CALC.!U7</f>
        <v>45752</v>
      </c>
      <c r="S2" s="10" t="s">
        <v>0</v>
      </c>
      <c r="AA2" s="22">
        <v>2</v>
      </c>
      <c r="AB2" s="23" t="s">
        <v>116</v>
      </c>
      <c r="AC2" s="24" t="s">
        <v>115</v>
      </c>
      <c r="AD2" s="20"/>
    </row>
    <row r="3" spans="1:48" s="10" customFormat="1" x14ac:dyDescent="0.25">
      <c r="A3" s="761"/>
      <c r="B3" s="761"/>
      <c r="C3" s="761"/>
      <c r="D3" s="761"/>
      <c r="E3" s="761"/>
      <c r="F3" s="761"/>
      <c r="G3" s="761"/>
      <c r="H3" s="761"/>
      <c r="I3" s="761"/>
      <c r="J3" s="761"/>
      <c r="K3" s="762"/>
      <c r="L3" s="313" t="s">
        <v>12</v>
      </c>
      <c r="M3" s="333" t="str">
        <f>M.CALC.!U2</f>
        <v>REV00</v>
      </c>
      <c r="S3" s="10" t="s">
        <v>112</v>
      </c>
      <c r="AA3" s="22">
        <v>3</v>
      </c>
      <c r="AB3" s="23" t="s">
        <v>118</v>
      </c>
      <c r="AC3" s="24" t="s">
        <v>115</v>
      </c>
      <c r="AD3" s="20"/>
    </row>
    <row r="4" spans="1:48" s="10" customFormat="1" x14ac:dyDescent="0.25">
      <c r="A4" s="761"/>
      <c r="B4" s="761"/>
      <c r="C4" s="761"/>
      <c r="D4" s="761"/>
      <c r="E4" s="761"/>
      <c r="F4" s="761"/>
      <c r="G4" s="761"/>
      <c r="H4" s="761"/>
      <c r="I4" s="761"/>
      <c r="J4" s="761"/>
      <c r="K4" s="762"/>
      <c r="L4" s="313" t="s">
        <v>14</v>
      </c>
      <c r="M4" s="9"/>
      <c r="AA4" s="22">
        <v>4</v>
      </c>
      <c r="AB4" s="23" t="s">
        <v>121</v>
      </c>
      <c r="AC4" s="24" t="s">
        <v>122</v>
      </c>
      <c r="AD4" s="20"/>
    </row>
    <row r="5" spans="1:48" s="10" customFormat="1" x14ac:dyDescent="0.25">
      <c r="A5" s="314" t="s">
        <v>36</v>
      </c>
      <c r="B5" s="321"/>
      <c r="C5" s="321"/>
      <c r="D5" s="321"/>
      <c r="E5" s="321"/>
      <c r="F5" s="321"/>
      <c r="G5" s="321"/>
      <c r="L5" s="313" t="s">
        <v>11</v>
      </c>
      <c r="M5" s="26"/>
      <c r="AA5" s="22"/>
      <c r="AB5" s="23"/>
      <c r="AC5" s="24"/>
      <c r="AD5" s="20"/>
    </row>
    <row r="6" spans="1:48" s="10" customFormat="1" x14ac:dyDescent="0.25">
      <c r="A6" s="331" t="str">
        <f>M.CALC.!F4</f>
        <v xml:space="preserve"> Vitória de Santo Antão/PE.</v>
      </c>
      <c r="B6" s="322"/>
      <c r="C6" s="322"/>
      <c r="D6" s="322"/>
      <c r="E6" s="322"/>
      <c r="F6" s="7"/>
      <c r="L6" s="315" t="s">
        <v>18</v>
      </c>
      <c r="M6" s="16"/>
      <c r="AA6" s="22"/>
      <c r="AB6" s="23"/>
      <c r="AC6" s="24"/>
      <c r="AD6" s="20"/>
      <c r="AO6" s="6">
        <f>1+M6</f>
        <v>1</v>
      </c>
    </row>
    <row r="7" spans="1:48" s="114" customFormat="1" ht="24" customHeight="1" x14ac:dyDescent="0.25">
      <c r="A7" s="727" t="s">
        <v>5549</v>
      </c>
      <c r="B7" s="728"/>
      <c r="C7" s="728"/>
      <c r="D7" s="728"/>
      <c r="E7" s="728"/>
      <c r="F7" s="728"/>
      <c r="G7" s="728"/>
      <c r="H7" s="728"/>
      <c r="I7" s="728"/>
      <c r="J7" s="728"/>
      <c r="K7" s="728"/>
      <c r="L7" s="728"/>
      <c r="M7" s="729"/>
    </row>
    <row r="8" spans="1:48" s="114" customFormat="1" ht="23.25" customHeight="1" x14ac:dyDescent="0.25">
      <c r="A8" s="760" t="s">
        <v>7868</v>
      </c>
      <c r="B8" s="760"/>
      <c r="C8" s="760"/>
      <c r="D8" s="760"/>
      <c r="E8" s="760"/>
      <c r="F8" s="760"/>
      <c r="G8" s="760"/>
      <c r="H8" s="736" t="s">
        <v>7869</v>
      </c>
      <c r="I8" s="737"/>
      <c r="J8" s="737"/>
      <c r="K8" s="737"/>
      <c r="L8" s="737"/>
      <c r="M8" s="738"/>
    </row>
    <row r="9" spans="1:48" s="114" customFormat="1" ht="11.25" customHeight="1" x14ac:dyDescent="0.25">
      <c r="A9" s="730" t="s">
        <v>0</v>
      </c>
      <c r="B9" s="741" t="s">
        <v>163</v>
      </c>
      <c r="C9" s="743" t="s">
        <v>15</v>
      </c>
      <c r="D9" s="730" t="s">
        <v>1</v>
      </c>
      <c r="E9" s="732" t="s">
        <v>2</v>
      </c>
      <c r="F9" s="734" t="s">
        <v>3</v>
      </c>
      <c r="G9" s="734"/>
      <c r="H9" s="734">
        <v>1</v>
      </c>
      <c r="I9" s="734">
        <v>2</v>
      </c>
      <c r="J9" s="734">
        <v>3</v>
      </c>
      <c r="K9" s="734">
        <v>4</v>
      </c>
      <c r="L9" s="734">
        <v>5</v>
      </c>
      <c r="M9" s="734">
        <v>6</v>
      </c>
      <c r="N9" s="114">
        <f>COUNT(H9:M10)</f>
        <v>6</v>
      </c>
    </row>
    <row r="10" spans="1:48" s="114" customFormat="1" x14ac:dyDescent="0.25">
      <c r="A10" s="731"/>
      <c r="B10" s="742"/>
      <c r="C10" s="744"/>
      <c r="D10" s="731"/>
      <c r="E10" s="733"/>
      <c r="F10" s="335" t="s">
        <v>4</v>
      </c>
      <c r="G10" s="336" t="s">
        <v>5</v>
      </c>
      <c r="H10" s="735"/>
      <c r="I10" s="735"/>
      <c r="J10" s="735"/>
      <c r="K10" s="735"/>
      <c r="L10" s="735"/>
      <c r="M10" s="735"/>
    </row>
    <row r="11" spans="1:48" s="14" customFormat="1" x14ac:dyDescent="0.25">
      <c r="A11" s="338" t="s">
        <v>6</v>
      </c>
      <c r="B11" s="339" t="str">
        <f>VLOOKUP(A11,PLAN!$A$11:$H$46,2,0)</f>
        <v>ADMINISTRAÇÃO LOCAL/INSTALAÇÕES PROVISÓRIAS - BDI: 23,38%</v>
      </c>
      <c r="C11" s="339"/>
      <c r="D11" s="340"/>
      <c r="E11" s="341"/>
      <c r="F11" s="342"/>
      <c r="G11" s="341">
        <f>VLOOKUP(A11,PLAN!$A$11:$H$46,7,0)</f>
        <v>0</v>
      </c>
      <c r="H11" s="343" t="e">
        <f t="shared" ref="H11:M11" si="0">H12+H15+H18+H21+H24+H27</f>
        <v>#N/A</v>
      </c>
      <c r="I11" s="343" t="e">
        <f t="shared" si="0"/>
        <v>#N/A</v>
      </c>
      <c r="J11" s="343" t="e">
        <f t="shared" si="0"/>
        <v>#N/A</v>
      </c>
      <c r="K11" s="343" t="e">
        <f t="shared" si="0"/>
        <v>#N/A</v>
      </c>
      <c r="L11" s="343" t="e">
        <f t="shared" si="0"/>
        <v>#N/A</v>
      </c>
      <c r="M11" s="343" t="e">
        <f t="shared" si="0"/>
        <v>#N/A</v>
      </c>
      <c r="N11" s="13" t="e">
        <f>G11-(H11+L11+M11)</f>
        <v>#N/A</v>
      </c>
      <c r="W11" s="13" t="e">
        <f>#REF!</f>
        <v>#REF!</v>
      </c>
      <c r="X11" s="13" t="e">
        <f>#REF!</f>
        <v>#REF!</v>
      </c>
      <c r="Y11" s="13" t="e">
        <f>W11+X11</f>
        <v>#REF!</v>
      </c>
      <c r="Z11" s="13" t="e">
        <f>Y11-G11</f>
        <v>#REF!</v>
      </c>
      <c r="AM11" s="51" t="e">
        <f>SUBTOTAL(9,#REF!)</f>
        <v>#REF!</v>
      </c>
      <c r="AN11" s="51" t="e">
        <f>SUBTOTAL(9,#REF!)</f>
        <v>#REF!</v>
      </c>
      <c r="AP11" s="13"/>
      <c r="AV11" s="13" t="e">
        <f>#REF!+#REF!+#REF!</f>
        <v>#REF!</v>
      </c>
    </row>
    <row r="12" spans="1:48" s="14" customFormat="1" ht="25.5" customHeight="1" x14ac:dyDescent="0.25">
      <c r="A12" s="711" t="s">
        <v>16</v>
      </c>
      <c r="B12" s="713" t="str">
        <f>VLOOKUP(A12,PLAN!$A$11:$H$45,2,0)</f>
        <v>ADMINISTRAÇÃO LOCAL - BDI: 23,38%</v>
      </c>
      <c r="C12" s="715">
        <f>VLOOKUP(A12,PLAN!$A$11:$H$45,3,0)</f>
        <v>0</v>
      </c>
      <c r="D12" s="713">
        <f>VLOOKUP(A12,PLAN!$A$11:$H$45,4,0)</f>
        <v>0</v>
      </c>
      <c r="E12" s="722">
        <f>VLOOKUP(A12,PLAN!$A$11:$H$45,5,0)</f>
        <v>0</v>
      </c>
      <c r="F12" s="722">
        <f>VLOOKUP(A12,PLAN!$A$11:$H$45,6,0)</f>
        <v>0</v>
      </c>
      <c r="G12" s="722">
        <f>VLOOKUP(A12,PLAN!$A$11:$H$45,7,0)</f>
        <v>0</v>
      </c>
      <c r="H12" s="337">
        <f>ROUND(G12*H13,2)</f>
        <v>0</v>
      </c>
      <c r="I12" s="337">
        <f>ROUND(F12*I13,2)</f>
        <v>0</v>
      </c>
      <c r="J12" s="337">
        <f>ROUND(F12*J13,2)</f>
        <v>0</v>
      </c>
      <c r="K12" s="337">
        <f>ROUND(G12*K13,2)</f>
        <v>0</v>
      </c>
      <c r="L12" s="337">
        <f>ROUND(G12*L13,2)</f>
        <v>0</v>
      </c>
      <c r="M12" s="337">
        <f>ROUND(G12*M13,2)</f>
        <v>0</v>
      </c>
      <c r="N12" s="13">
        <f t="shared" ref="N12:N75" si="1">G12-(H12+L12+M12)</f>
        <v>0</v>
      </c>
      <c r="W12" s="13" t="e">
        <f>#REF!</f>
        <v>#REF!</v>
      </c>
      <c r="X12" s="13" t="e">
        <f>#REF!</f>
        <v>#REF!</v>
      </c>
      <c r="Y12" s="13" t="e">
        <f>W12+X12</f>
        <v>#REF!</v>
      </c>
      <c r="Z12" s="13" t="e">
        <f>Y12-G12</f>
        <v>#REF!</v>
      </c>
      <c r="AM12" s="50">
        <f>TRUNC(E12*F12,2)</f>
        <v>0</v>
      </c>
      <c r="AN12" s="52">
        <f>IFERROR(TRUNC((AJ12*AL12),2),"-")</f>
        <v>0</v>
      </c>
      <c r="AP12" s="13"/>
      <c r="AQ12" s="13"/>
    </row>
    <row r="13" spans="1:48" s="14" customFormat="1" ht="15" customHeight="1" x14ac:dyDescent="0.25">
      <c r="A13" s="711"/>
      <c r="B13" s="713"/>
      <c r="C13" s="715"/>
      <c r="D13" s="713"/>
      <c r="E13" s="722"/>
      <c r="F13" s="722"/>
      <c r="G13" s="722"/>
      <c r="H13" s="317">
        <v>1</v>
      </c>
      <c r="I13" s="317"/>
      <c r="J13" s="317"/>
      <c r="K13" s="317"/>
      <c r="L13" s="317"/>
      <c r="M13" s="317"/>
      <c r="N13" s="13"/>
      <c r="W13" s="13"/>
      <c r="X13" s="13"/>
      <c r="Y13" s="13"/>
      <c r="Z13" s="13"/>
      <c r="AM13" s="50"/>
      <c r="AN13" s="52"/>
      <c r="AP13" s="13"/>
      <c r="AQ13" s="13"/>
    </row>
    <row r="14" spans="1:48" s="14" customFormat="1" ht="6.95" customHeight="1" x14ac:dyDescent="0.25">
      <c r="A14" s="712"/>
      <c r="B14" s="714"/>
      <c r="C14" s="716"/>
      <c r="D14" s="714"/>
      <c r="E14" s="723"/>
      <c r="F14" s="723"/>
      <c r="G14" s="723"/>
      <c r="H14" s="318"/>
      <c r="I14" s="318"/>
      <c r="J14" s="318"/>
      <c r="K14" s="318"/>
      <c r="L14" s="318"/>
      <c r="M14" s="318"/>
      <c r="N14" s="13">
        <f t="shared" si="1"/>
        <v>0</v>
      </c>
      <c r="W14" s="13"/>
      <c r="X14" s="13"/>
      <c r="Y14" s="13"/>
      <c r="Z14" s="13"/>
      <c r="AM14" s="50"/>
      <c r="AN14" s="52"/>
      <c r="AP14" s="13"/>
      <c r="AQ14" s="13"/>
    </row>
    <row r="15" spans="1:48" s="14" customFormat="1" x14ac:dyDescent="0.25">
      <c r="A15" s="757" t="s">
        <v>142</v>
      </c>
      <c r="B15" s="758" t="str">
        <f>VLOOKUP(A15,PLAN!$A$11:$H$45,2,0)</f>
        <v>INSTALAÇÕES PROVISÓRIAS - BDI: 23,38%</v>
      </c>
      <c r="C15" s="759">
        <f>VLOOKUP(A15,PLAN!$A$11:$H$45,3,0)</f>
        <v>0</v>
      </c>
      <c r="D15" s="758">
        <f>VLOOKUP(A15,PLAN!$A$11:$H$45,4,0)</f>
        <v>0</v>
      </c>
      <c r="E15" s="756">
        <f>VLOOKUP(A15,PLAN!$A$11:$H$45,5,0)</f>
        <v>0</v>
      </c>
      <c r="F15" s="756">
        <f>VLOOKUP(A15,PLAN!$A$11:$H$45,6,0)</f>
        <v>0</v>
      </c>
      <c r="G15" s="756">
        <f>VLOOKUP(A15,PLAN!$A$11:$H$45,7,0)</f>
        <v>0</v>
      </c>
      <c r="H15" s="316">
        <f>ROUND(G15*H16,2)</f>
        <v>0</v>
      </c>
      <c r="I15" s="316">
        <f>ROUND(F15*I16,2)</f>
        <v>0</v>
      </c>
      <c r="J15" s="316">
        <f>ROUND(F15*J16,2)</f>
        <v>0</v>
      </c>
      <c r="K15" s="316">
        <f>ROUND(G15*K16,2)</f>
        <v>0</v>
      </c>
      <c r="L15" s="316">
        <f>ROUND(G15*L16,2)</f>
        <v>0</v>
      </c>
      <c r="M15" s="316">
        <f>ROUND(G15*M16,2)</f>
        <v>0</v>
      </c>
      <c r="N15" s="13">
        <f t="shared" si="1"/>
        <v>0</v>
      </c>
      <c r="W15" s="13" t="e">
        <f>#REF!</f>
        <v>#REF!</v>
      </c>
      <c r="X15" s="13" t="e">
        <f>#REF!</f>
        <v>#REF!</v>
      </c>
      <c r="Y15" s="13" t="e">
        <f>W15+X15</f>
        <v>#REF!</v>
      </c>
      <c r="Z15" s="13" t="e">
        <f>Y15-G15</f>
        <v>#REF!</v>
      </c>
      <c r="AM15" s="50">
        <f>TRUNC(E15*F15,2)</f>
        <v>0</v>
      </c>
      <c r="AN15" s="52">
        <f>IFERROR(TRUNC((AJ15*AL15),2),"-")</f>
        <v>0</v>
      </c>
      <c r="AP15" s="13"/>
      <c r="AQ15" s="13"/>
    </row>
    <row r="16" spans="1:48" s="14" customFormat="1" ht="25.5" customHeight="1" x14ac:dyDescent="0.25">
      <c r="A16" s="711"/>
      <c r="B16" s="713"/>
      <c r="C16" s="715"/>
      <c r="D16" s="713"/>
      <c r="E16" s="722"/>
      <c r="F16" s="722"/>
      <c r="G16" s="722"/>
      <c r="H16" s="317">
        <v>1</v>
      </c>
      <c r="I16" s="317"/>
      <c r="J16" s="317"/>
      <c r="K16" s="317"/>
      <c r="L16" s="317"/>
      <c r="M16" s="317"/>
      <c r="N16" s="13"/>
      <c r="W16" s="13"/>
      <c r="X16" s="13"/>
      <c r="Y16" s="13"/>
      <c r="Z16" s="13"/>
      <c r="AM16" s="50"/>
      <c r="AN16" s="52"/>
      <c r="AP16" s="13"/>
      <c r="AQ16" s="13"/>
    </row>
    <row r="17" spans="1:48" s="14" customFormat="1" ht="6.95" customHeight="1" x14ac:dyDescent="0.25">
      <c r="A17" s="712"/>
      <c r="B17" s="714"/>
      <c r="C17" s="716"/>
      <c r="D17" s="714"/>
      <c r="E17" s="723"/>
      <c r="F17" s="723"/>
      <c r="G17" s="723"/>
      <c r="H17" s="318"/>
      <c r="I17" s="319"/>
      <c r="J17" s="319"/>
      <c r="K17" s="319"/>
      <c r="L17" s="319"/>
      <c r="M17" s="319"/>
      <c r="N17" s="13">
        <f t="shared" si="1"/>
        <v>0</v>
      </c>
      <c r="W17" s="13"/>
      <c r="X17" s="13"/>
      <c r="Y17" s="13"/>
      <c r="Z17" s="13"/>
      <c r="AM17" s="50"/>
      <c r="AN17" s="52"/>
      <c r="AP17" s="13"/>
      <c r="AQ17" s="13"/>
    </row>
    <row r="18" spans="1:48" s="14" customFormat="1" x14ac:dyDescent="0.25">
      <c r="A18" s="757" t="s">
        <v>174</v>
      </c>
      <c r="B18" s="758" t="e">
        <f>VLOOKUP(A18,PLAN!$A$11:$H$45,2,0)</f>
        <v>#N/A</v>
      </c>
      <c r="C18" s="759" t="e">
        <f>VLOOKUP(A18,PLAN!$A$11:$H$45,3,0)</f>
        <v>#N/A</v>
      </c>
      <c r="D18" s="758" t="e">
        <f>VLOOKUP(A18,PLAN!$A$11:$H$45,4,0)</f>
        <v>#N/A</v>
      </c>
      <c r="E18" s="756" t="e">
        <f>VLOOKUP(A18,PLAN!$A$11:$H$45,5,0)</f>
        <v>#N/A</v>
      </c>
      <c r="F18" s="756" t="e">
        <f>VLOOKUP(A18,PLAN!$A$11:$H$45,6,0)</f>
        <v>#N/A</v>
      </c>
      <c r="G18" s="756" t="e">
        <f>VLOOKUP(A18,PLAN!$A$11:$H$45,7,0)</f>
        <v>#N/A</v>
      </c>
      <c r="H18" s="316" t="e">
        <f>ROUND(G18*H19,2)</f>
        <v>#N/A</v>
      </c>
      <c r="I18" s="316" t="e">
        <f>ROUND(F18*I19,2)</f>
        <v>#N/A</v>
      </c>
      <c r="J18" s="316" t="e">
        <f>ROUND(F18*J19,2)</f>
        <v>#N/A</v>
      </c>
      <c r="K18" s="316" t="e">
        <f>ROUND(G18*K19,2)</f>
        <v>#N/A</v>
      </c>
      <c r="L18" s="316" t="e">
        <f>ROUND(G18*L19,2)</f>
        <v>#N/A</v>
      </c>
      <c r="M18" s="316" t="e">
        <f>ROUND(G18*M19,2)</f>
        <v>#N/A</v>
      </c>
      <c r="N18" s="13" t="e">
        <f t="shared" si="1"/>
        <v>#N/A</v>
      </c>
      <c r="AM18" s="50" t="e">
        <f>TRUNC(E18*F18,2)</f>
        <v>#N/A</v>
      </c>
      <c r="AN18" s="52">
        <f>IFERROR(TRUNC((AJ18*AL18),2),"-")</f>
        <v>0</v>
      </c>
      <c r="AP18" s="13"/>
      <c r="AQ18" s="13"/>
      <c r="AR18" s="13" t="e">
        <f>SUM(G18:G374)</f>
        <v>#N/A</v>
      </c>
    </row>
    <row r="19" spans="1:48" s="14" customFormat="1" ht="15.75" customHeight="1" x14ac:dyDescent="0.25">
      <c r="A19" s="711"/>
      <c r="B19" s="713"/>
      <c r="C19" s="715"/>
      <c r="D19" s="713"/>
      <c r="E19" s="722"/>
      <c r="F19" s="722"/>
      <c r="G19" s="722"/>
      <c r="H19" s="317">
        <v>1</v>
      </c>
      <c r="I19" s="317"/>
      <c r="J19" s="317"/>
      <c r="K19" s="317"/>
      <c r="L19" s="317"/>
      <c r="M19" s="317"/>
      <c r="N19" s="13"/>
      <c r="W19" s="13"/>
      <c r="X19" s="13"/>
      <c r="Y19" s="13"/>
      <c r="Z19" s="13"/>
      <c r="AM19" s="50"/>
      <c r="AN19" s="52"/>
      <c r="AP19" s="13"/>
      <c r="AQ19" s="13"/>
    </row>
    <row r="20" spans="1:48" s="14" customFormat="1" ht="6.95" customHeight="1" x14ac:dyDescent="0.25">
      <c r="A20" s="712"/>
      <c r="B20" s="714"/>
      <c r="C20" s="716"/>
      <c r="D20" s="714"/>
      <c r="E20" s="723"/>
      <c r="F20" s="723"/>
      <c r="G20" s="723"/>
      <c r="H20" s="318"/>
      <c r="I20" s="319"/>
      <c r="J20" s="319"/>
      <c r="K20" s="319"/>
      <c r="L20" s="319"/>
      <c r="M20" s="319"/>
      <c r="N20" s="13">
        <f t="shared" si="1"/>
        <v>0</v>
      </c>
      <c r="W20" s="13"/>
      <c r="X20" s="13"/>
      <c r="Y20" s="13"/>
      <c r="Z20" s="13"/>
      <c r="AM20" s="50"/>
      <c r="AN20" s="52"/>
      <c r="AP20" s="13"/>
      <c r="AQ20" s="13"/>
    </row>
    <row r="21" spans="1:48" s="14" customFormat="1" x14ac:dyDescent="0.25">
      <c r="A21" s="757" t="s">
        <v>176</v>
      </c>
      <c r="B21" s="758" t="e">
        <f>VLOOKUP(A21,PLAN!$A$11:$H$45,2,0)</f>
        <v>#N/A</v>
      </c>
      <c r="C21" s="759" t="e">
        <f>VLOOKUP(A21,PLAN!$A$11:$H$45,3,0)</f>
        <v>#N/A</v>
      </c>
      <c r="D21" s="758" t="e">
        <f>VLOOKUP(A21,PLAN!$A$11:$H$45,4,0)</f>
        <v>#N/A</v>
      </c>
      <c r="E21" s="756" t="e">
        <f>VLOOKUP(A21,PLAN!$A$11:$H$45,5,0)</f>
        <v>#N/A</v>
      </c>
      <c r="F21" s="756" t="e">
        <f>VLOOKUP(A21,PLAN!$A$11:$H$45,6,0)</f>
        <v>#N/A</v>
      </c>
      <c r="G21" s="756" t="e">
        <f>VLOOKUP(A21,PLAN!$A$11:$H$45,7,0)</f>
        <v>#N/A</v>
      </c>
      <c r="H21" s="316" t="e">
        <f>ROUND(G21*H22,2)</f>
        <v>#N/A</v>
      </c>
      <c r="I21" s="316" t="e">
        <f>ROUND(F21*I22,2)</f>
        <v>#N/A</v>
      </c>
      <c r="J21" s="316" t="e">
        <f>ROUND(F21*J22,2)</f>
        <v>#N/A</v>
      </c>
      <c r="K21" s="316" t="e">
        <f>ROUND(G21*K22,2)</f>
        <v>#N/A</v>
      </c>
      <c r="L21" s="316" t="e">
        <f>ROUND(G21*L22,2)</f>
        <v>#N/A</v>
      </c>
      <c r="M21" s="316" t="e">
        <f>ROUND(G21*M22,2)</f>
        <v>#N/A</v>
      </c>
      <c r="N21" s="13" t="e">
        <f t="shared" si="1"/>
        <v>#N/A</v>
      </c>
      <c r="AM21" s="50" t="e">
        <f>TRUNC(E21*F21,2)</f>
        <v>#N/A</v>
      </c>
      <c r="AN21" s="52">
        <f>IFERROR(TRUNC((AJ21*AL21),2),"-")</f>
        <v>0</v>
      </c>
      <c r="AP21" s="13"/>
      <c r="AQ21" s="13"/>
      <c r="AR21" s="13" t="e">
        <f>SUM(G21:G374)</f>
        <v>#N/A</v>
      </c>
    </row>
    <row r="22" spans="1:48" s="14" customFormat="1" ht="15.75" customHeight="1" x14ac:dyDescent="0.25">
      <c r="A22" s="711"/>
      <c r="B22" s="713"/>
      <c r="C22" s="715"/>
      <c r="D22" s="713"/>
      <c r="E22" s="722"/>
      <c r="F22" s="722"/>
      <c r="G22" s="722"/>
      <c r="H22" s="317">
        <v>1</v>
      </c>
      <c r="I22" s="317"/>
      <c r="J22" s="317"/>
      <c r="K22" s="317"/>
      <c r="L22" s="317"/>
      <c r="M22" s="317"/>
      <c r="N22" s="13"/>
      <c r="W22" s="13"/>
      <c r="X22" s="13"/>
      <c r="Y22" s="13"/>
      <c r="Z22" s="13"/>
      <c r="AM22" s="50"/>
      <c r="AN22" s="52"/>
      <c r="AP22" s="13"/>
      <c r="AQ22" s="13"/>
    </row>
    <row r="23" spans="1:48" s="14" customFormat="1" ht="6.95" customHeight="1" x14ac:dyDescent="0.25">
      <c r="A23" s="712"/>
      <c r="B23" s="714"/>
      <c r="C23" s="716"/>
      <c r="D23" s="714"/>
      <c r="E23" s="723"/>
      <c r="F23" s="723"/>
      <c r="G23" s="723"/>
      <c r="H23" s="318"/>
      <c r="I23" s="319"/>
      <c r="J23" s="319"/>
      <c r="K23" s="319"/>
      <c r="L23" s="319"/>
      <c r="M23" s="319"/>
      <c r="N23" s="13">
        <f t="shared" si="1"/>
        <v>0</v>
      </c>
      <c r="W23" s="13"/>
      <c r="X23" s="13"/>
      <c r="Y23" s="13"/>
      <c r="Z23" s="13"/>
      <c r="AM23" s="50"/>
      <c r="AN23" s="52"/>
      <c r="AP23" s="13"/>
      <c r="AQ23" s="13"/>
    </row>
    <row r="24" spans="1:48" s="14" customFormat="1" x14ac:dyDescent="0.25">
      <c r="A24" s="757" t="s">
        <v>6762</v>
      </c>
      <c r="B24" s="758" t="e">
        <f>VLOOKUP(A24,PLAN!$A$11:$H$45,2,0)</f>
        <v>#N/A</v>
      </c>
      <c r="C24" s="759" t="e">
        <f>VLOOKUP(A24,PLAN!$A$11:$H$45,3,0)</f>
        <v>#N/A</v>
      </c>
      <c r="D24" s="758" t="e">
        <f>VLOOKUP(A24,PLAN!$A$11:$H$45,4,0)</f>
        <v>#N/A</v>
      </c>
      <c r="E24" s="756" t="e">
        <f>VLOOKUP(A24,PLAN!$A$11:$H$45,5,0)</f>
        <v>#N/A</v>
      </c>
      <c r="F24" s="756" t="e">
        <f>VLOOKUP(A24,PLAN!$A$11:$H$45,6,0)</f>
        <v>#N/A</v>
      </c>
      <c r="G24" s="756" t="e">
        <f>VLOOKUP(A24,PLAN!$A$11:$H$45,7,0)</f>
        <v>#N/A</v>
      </c>
      <c r="H24" s="316" t="e">
        <f>ROUND(G24*H25,2)</f>
        <v>#N/A</v>
      </c>
      <c r="I24" s="316" t="e">
        <f>ROUND(F24*I25,2)</f>
        <v>#N/A</v>
      </c>
      <c r="J24" s="316" t="e">
        <f>ROUND(F24*J25,2)</f>
        <v>#N/A</v>
      </c>
      <c r="K24" s="316" t="e">
        <f>ROUND(G24*K25,2)</f>
        <v>#N/A</v>
      </c>
      <c r="L24" s="316" t="e">
        <f>ROUND(G24*L25,2)</f>
        <v>#N/A</v>
      </c>
      <c r="M24" s="316" t="e">
        <f>ROUND(G24*M25,2)</f>
        <v>#N/A</v>
      </c>
      <c r="N24" s="13" t="e">
        <f t="shared" si="1"/>
        <v>#N/A</v>
      </c>
      <c r="AM24" s="50" t="e">
        <f>TRUNC(E24*F24,2)</f>
        <v>#N/A</v>
      </c>
      <c r="AN24" s="52">
        <f>IFERROR(TRUNC((AJ24*AL24),2),"-")</f>
        <v>0</v>
      </c>
      <c r="AP24" s="13"/>
      <c r="AQ24" s="13"/>
      <c r="AR24" s="13" t="e">
        <f>SUM(G24:G374)</f>
        <v>#N/A</v>
      </c>
    </row>
    <row r="25" spans="1:48" s="14" customFormat="1" ht="15.75" customHeight="1" x14ac:dyDescent="0.25">
      <c r="A25" s="711"/>
      <c r="B25" s="713"/>
      <c r="C25" s="715"/>
      <c r="D25" s="713"/>
      <c r="E25" s="722"/>
      <c r="F25" s="722"/>
      <c r="G25" s="722"/>
      <c r="H25" s="317">
        <v>1</v>
      </c>
      <c r="I25" s="317"/>
      <c r="J25" s="317"/>
      <c r="K25" s="317"/>
      <c r="L25" s="317"/>
      <c r="M25" s="317"/>
      <c r="N25" s="13"/>
      <c r="W25" s="13"/>
      <c r="X25" s="13"/>
      <c r="Y25" s="13"/>
      <c r="Z25" s="13"/>
      <c r="AM25" s="50"/>
      <c r="AN25" s="52"/>
      <c r="AP25" s="13"/>
      <c r="AQ25" s="13"/>
    </row>
    <row r="26" spans="1:48" s="14" customFormat="1" ht="6.95" customHeight="1" x14ac:dyDescent="0.25">
      <c r="A26" s="712"/>
      <c r="B26" s="714"/>
      <c r="C26" s="716"/>
      <c r="D26" s="714"/>
      <c r="E26" s="723"/>
      <c r="F26" s="723"/>
      <c r="G26" s="723"/>
      <c r="H26" s="318"/>
      <c r="I26" s="319"/>
      <c r="J26" s="319"/>
      <c r="K26" s="319"/>
      <c r="L26" s="319"/>
      <c r="M26" s="319"/>
      <c r="N26" s="13">
        <f t="shared" si="1"/>
        <v>0</v>
      </c>
      <c r="W26" s="13"/>
      <c r="X26" s="13"/>
      <c r="Y26" s="13"/>
      <c r="Z26" s="13"/>
      <c r="AM26" s="50"/>
      <c r="AN26" s="52"/>
      <c r="AP26" s="13"/>
      <c r="AQ26" s="13"/>
    </row>
    <row r="27" spans="1:48" s="14" customFormat="1" x14ac:dyDescent="0.25">
      <c r="A27" s="757" t="s">
        <v>6763</v>
      </c>
      <c r="B27" s="758" t="e">
        <f>VLOOKUP(A27,PLAN!$A$11:$H$45,2,0)</f>
        <v>#N/A</v>
      </c>
      <c r="C27" s="759" t="e">
        <f>VLOOKUP(A27,PLAN!$A$11:$H$45,3,0)</f>
        <v>#N/A</v>
      </c>
      <c r="D27" s="758" t="e">
        <f>VLOOKUP(A27,PLAN!$A$11:$H$45,4,0)</f>
        <v>#N/A</v>
      </c>
      <c r="E27" s="756" t="e">
        <f>VLOOKUP(A27,PLAN!$A$11:$H$45,5,0)</f>
        <v>#N/A</v>
      </c>
      <c r="F27" s="756" t="e">
        <f>VLOOKUP(A27,PLAN!$A$11:$H$45,6,0)</f>
        <v>#N/A</v>
      </c>
      <c r="G27" s="756" t="e">
        <f>VLOOKUP(A27,PLAN!$A$11:$H$45,7,0)</f>
        <v>#N/A</v>
      </c>
      <c r="H27" s="316" t="e">
        <f>ROUND(G27*H28,2)</f>
        <v>#N/A</v>
      </c>
      <c r="I27" s="316" t="e">
        <f>ROUND(F27*I28,2)</f>
        <v>#N/A</v>
      </c>
      <c r="J27" s="316" t="e">
        <f>ROUND(F27*J28,2)</f>
        <v>#N/A</v>
      </c>
      <c r="K27" s="316" t="e">
        <f>ROUND(G27*K28,2)</f>
        <v>#N/A</v>
      </c>
      <c r="L27" s="316" t="e">
        <f>ROUND(G27*L28,2)</f>
        <v>#N/A</v>
      </c>
      <c r="M27" s="316" t="e">
        <f>ROUND(G27*M28,2)</f>
        <v>#N/A</v>
      </c>
      <c r="N27" s="13" t="e">
        <f t="shared" si="1"/>
        <v>#N/A</v>
      </c>
      <c r="W27" s="13" t="e">
        <f>#REF!</f>
        <v>#REF!</v>
      </c>
      <c r="X27" s="13" t="e">
        <f>#REF!</f>
        <v>#REF!</v>
      </c>
      <c r="Y27" s="13" t="e">
        <f>W27+X27</f>
        <v>#REF!</v>
      </c>
      <c r="Z27" s="13" t="e">
        <f>Y27-G27</f>
        <v>#REF!</v>
      </c>
      <c r="AM27" s="50" t="e">
        <f>TRUNC(E27*F27,2)</f>
        <v>#N/A</v>
      </c>
      <c r="AN27" s="52">
        <f>IFERROR(TRUNC((AJ27*AL27),2),"-")</f>
        <v>0</v>
      </c>
      <c r="AP27" s="13"/>
      <c r="AQ27" s="13"/>
    </row>
    <row r="28" spans="1:48" s="14" customFormat="1" ht="16.5" customHeight="1" x14ac:dyDescent="0.25">
      <c r="A28" s="711"/>
      <c r="B28" s="713"/>
      <c r="C28" s="715"/>
      <c r="D28" s="713"/>
      <c r="E28" s="722"/>
      <c r="F28" s="722"/>
      <c r="G28" s="722"/>
      <c r="H28" s="317">
        <v>1</v>
      </c>
      <c r="I28" s="317"/>
      <c r="J28" s="317"/>
      <c r="K28" s="317"/>
      <c r="L28" s="317"/>
      <c r="M28" s="317"/>
      <c r="N28" s="13"/>
      <c r="W28" s="13"/>
      <c r="X28" s="13"/>
      <c r="Y28" s="13"/>
      <c r="Z28" s="13"/>
      <c r="AM28" s="50"/>
      <c r="AN28" s="52"/>
      <c r="AP28" s="13"/>
      <c r="AQ28" s="13"/>
    </row>
    <row r="29" spans="1:48" s="14" customFormat="1" ht="6.95" customHeight="1" x14ac:dyDescent="0.25">
      <c r="A29" s="711"/>
      <c r="B29" s="713"/>
      <c r="C29" s="715"/>
      <c r="D29" s="713"/>
      <c r="E29" s="722"/>
      <c r="F29" s="722"/>
      <c r="G29" s="722"/>
      <c r="H29" s="317"/>
      <c r="I29" s="334"/>
      <c r="J29" s="334"/>
      <c r="K29" s="334"/>
      <c r="L29" s="334"/>
      <c r="M29" s="334"/>
      <c r="N29" s="13">
        <f t="shared" si="1"/>
        <v>0</v>
      </c>
      <c r="W29" s="13"/>
      <c r="X29" s="13"/>
      <c r="Y29" s="13"/>
      <c r="Z29" s="13"/>
      <c r="AM29" s="50"/>
      <c r="AN29" s="52"/>
      <c r="AP29" s="13"/>
      <c r="AQ29" s="13"/>
    </row>
    <row r="30" spans="1:48" s="14" customFormat="1" x14ac:dyDescent="0.25">
      <c r="A30" s="338" t="s">
        <v>7</v>
      </c>
      <c r="B30" s="339" t="str">
        <f>VLOOKUP(A30,PLAN!$A$11:$H$46,2,0)</f>
        <v>SERVIÇOS PRELIMINARES - BDI: 23,38%</v>
      </c>
      <c r="C30" s="339"/>
      <c r="D30" s="340"/>
      <c r="E30" s="341"/>
      <c r="F30" s="342"/>
      <c r="G30" s="341">
        <f>VLOOKUP(A30,PLAN!$A$11:$H$46,7,0)</f>
        <v>0</v>
      </c>
      <c r="H30" s="343" t="e">
        <f t="shared" ref="H30:M30" si="2">H31+H160</f>
        <v>#N/A</v>
      </c>
      <c r="I30" s="343" t="e">
        <f t="shared" si="2"/>
        <v>#N/A</v>
      </c>
      <c r="J30" s="343" t="e">
        <f t="shared" si="2"/>
        <v>#N/A</v>
      </c>
      <c r="K30" s="343" t="e">
        <f t="shared" si="2"/>
        <v>#N/A</v>
      </c>
      <c r="L30" s="343" t="e">
        <f t="shared" si="2"/>
        <v>#N/A</v>
      </c>
      <c r="M30" s="343" t="e">
        <f t="shared" si="2"/>
        <v>#N/A</v>
      </c>
      <c r="N30" s="13" t="e">
        <f t="shared" si="1"/>
        <v>#N/A</v>
      </c>
      <c r="W30" s="13" t="e">
        <f>#REF!</f>
        <v>#REF!</v>
      </c>
      <c r="X30" s="13" t="e">
        <f>#REF!</f>
        <v>#REF!</v>
      </c>
      <c r="Y30" s="13" t="e">
        <f>W30+X30</f>
        <v>#REF!</v>
      </c>
      <c r="Z30" s="13" t="e">
        <f>Y30-G30</f>
        <v>#REF!</v>
      </c>
      <c r="AM30" s="51" t="e">
        <f>SUBTOTAL(9,#REF!)</f>
        <v>#REF!</v>
      </c>
      <c r="AN30" s="51" t="e">
        <f>SUBTOTAL(9,#REF!)</f>
        <v>#REF!</v>
      </c>
      <c r="AP30" s="13"/>
      <c r="AV30" s="13" t="e">
        <f>#REF!+#REF!+#REF!</f>
        <v>#REF!</v>
      </c>
    </row>
    <row r="31" spans="1:48" s="14" customFormat="1" x14ac:dyDescent="0.25">
      <c r="A31" s="344" t="s">
        <v>20</v>
      </c>
      <c r="B31" s="345" t="str">
        <f>VLOOKUP(A31,PLAN!$A$11:$H$46,2,0)</f>
        <v>10.02.01U</v>
      </c>
      <c r="C31" s="345"/>
      <c r="D31" s="346"/>
      <c r="E31" s="347"/>
      <c r="F31" s="348"/>
      <c r="G31" s="347">
        <f>VLOOKUP(A31,PLAN!$A$11:$H$46,7,0)</f>
        <v>380.12</v>
      </c>
      <c r="H31" s="349" t="e">
        <f t="shared" ref="H31:M31" si="3">H32+H117</f>
        <v>#N/A</v>
      </c>
      <c r="I31" s="349" t="e">
        <f t="shared" si="3"/>
        <v>#N/A</v>
      </c>
      <c r="J31" s="349" t="e">
        <f t="shared" si="3"/>
        <v>#N/A</v>
      </c>
      <c r="K31" s="349" t="e">
        <f t="shared" si="3"/>
        <v>#N/A</v>
      </c>
      <c r="L31" s="349" t="e">
        <f t="shared" si="3"/>
        <v>#N/A</v>
      </c>
      <c r="M31" s="349" t="e">
        <f t="shared" si="3"/>
        <v>#N/A</v>
      </c>
      <c r="N31" s="13" t="e">
        <f t="shared" si="1"/>
        <v>#N/A</v>
      </c>
      <c r="W31" s="13" t="e">
        <f>#REF!</f>
        <v>#REF!</v>
      </c>
      <c r="X31" s="13" t="e">
        <f>#REF!</f>
        <v>#REF!</v>
      </c>
      <c r="Y31" s="13" t="e">
        <f>W31+X31</f>
        <v>#REF!</v>
      </c>
      <c r="Z31" s="13" t="e">
        <f>Y31-G31</f>
        <v>#REF!</v>
      </c>
      <c r="AM31" s="51" t="e">
        <f>SUBTOTAL(9,#REF!)</f>
        <v>#REF!</v>
      </c>
      <c r="AN31" s="51" t="e">
        <f>SUBTOTAL(9,#REF!)</f>
        <v>#REF!</v>
      </c>
      <c r="AP31" s="13"/>
      <c r="AV31" s="13" t="e">
        <f>#REF!+#REF!+#REF!</f>
        <v>#REF!</v>
      </c>
    </row>
    <row r="32" spans="1:48" s="14" customFormat="1" x14ac:dyDescent="0.25">
      <c r="A32" s="350" t="s">
        <v>6764</v>
      </c>
      <c r="B32" s="351" t="e">
        <f>VLOOKUP(A32,PLAN!$A$11:$H$46,2,0)</f>
        <v>#N/A</v>
      </c>
      <c r="C32" s="351"/>
      <c r="D32" s="352"/>
      <c r="E32" s="353"/>
      <c r="F32" s="354"/>
      <c r="G32" s="353" t="e">
        <f>VLOOKUP(A32,PLAN!$A$11:$H$46,7,0)</f>
        <v>#N/A</v>
      </c>
      <c r="H32" s="355" t="e">
        <f t="shared" ref="H32:M32" si="4">H33+H36+H39+H42+H45+H48+H51+H54+H57+H60+H63+H66+H69+H72+H75+H78+H81+H84+H87+H90+H93+H96+H99+H102+H105+H108+H111+H114</f>
        <v>#N/A</v>
      </c>
      <c r="I32" s="355" t="e">
        <f t="shared" si="4"/>
        <v>#N/A</v>
      </c>
      <c r="J32" s="355" t="e">
        <f t="shared" si="4"/>
        <v>#N/A</v>
      </c>
      <c r="K32" s="355" t="e">
        <f t="shared" si="4"/>
        <v>#N/A</v>
      </c>
      <c r="L32" s="355" t="e">
        <f t="shared" si="4"/>
        <v>#N/A</v>
      </c>
      <c r="M32" s="355" t="e">
        <f t="shared" si="4"/>
        <v>#N/A</v>
      </c>
      <c r="N32" s="13" t="e">
        <f t="shared" si="1"/>
        <v>#N/A</v>
      </c>
      <c r="W32" s="13" t="e">
        <f>#REF!</f>
        <v>#REF!</v>
      </c>
      <c r="X32" s="13" t="e">
        <f>#REF!</f>
        <v>#REF!</v>
      </c>
      <c r="Y32" s="13" t="e">
        <f>W32+X32</f>
        <v>#REF!</v>
      </c>
      <c r="Z32" s="13" t="e">
        <f>Y32-G32</f>
        <v>#REF!</v>
      </c>
      <c r="AM32" s="51" t="e">
        <f>SUBTOTAL(9,#REF!)</f>
        <v>#REF!</v>
      </c>
      <c r="AN32" s="51" t="e">
        <f>SUBTOTAL(9,#REF!)</f>
        <v>#REF!</v>
      </c>
      <c r="AP32" s="13"/>
      <c r="AV32" s="13" t="e">
        <f>#REF!+#REF!+#REF!</f>
        <v>#REF!</v>
      </c>
    </row>
    <row r="33" spans="1:44" s="14" customFormat="1" ht="25.5" customHeight="1" x14ac:dyDescent="0.25">
      <c r="A33" s="711" t="s">
        <v>7823</v>
      </c>
      <c r="B33" s="713" t="e">
        <f>VLOOKUP(A33,PLAN!$A$11:$H$45,2,0)</f>
        <v>#N/A</v>
      </c>
      <c r="C33" s="715" t="e">
        <f>VLOOKUP(A33,PLAN!$A$11:$H$45,3,0)</f>
        <v>#N/A</v>
      </c>
      <c r="D33" s="713" t="e">
        <f>VLOOKUP(A33,PLAN!$A$11:$H$45,4,0)</f>
        <v>#N/A</v>
      </c>
      <c r="E33" s="722" t="e">
        <f>VLOOKUP(A33,PLAN!$A$11:$H$45,5,0)</f>
        <v>#N/A</v>
      </c>
      <c r="F33" s="722" t="e">
        <f>VLOOKUP(A33,PLAN!$A$11:$H$45,6,0)</f>
        <v>#N/A</v>
      </c>
      <c r="G33" s="722" t="e">
        <f>VLOOKUP(A33,PLAN!$A$11:$H$45,7,0)</f>
        <v>#N/A</v>
      </c>
      <c r="H33" s="337" t="e">
        <f>ROUND(G33*H34,2)</f>
        <v>#N/A</v>
      </c>
      <c r="I33" s="337" t="e">
        <f>ROUND(F33*I34,2)</f>
        <v>#N/A</v>
      </c>
      <c r="J33" s="337" t="e">
        <f>ROUND(F33*J34,2)</f>
        <v>#N/A</v>
      </c>
      <c r="K33" s="337" t="e">
        <f>ROUND(G33*K34,2)</f>
        <v>#N/A</v>
      </c>
      <c r="L33" s="337" t="e">
        <f>ROUND(G33*L34,2)</f>
        <v>#N/A</v>
      </c>
      <c r="M33" s="337" t="e">
        <f>ROUND(G33*M34,2)</f>
        <v>#N/A</v>
      </c>
      <c r="N33" s="13" t="e">
        <f t="shared" si="1"/>
        <v>#N/A</v>
      </c>
      <c r="W33" s="13" t="e">
        <f>#REF!</f>
        <v>#REF!</v>
      </c>
      <c r="X33" s="13" t="e">
        <f>#REF!</f>
        <v>#REF!</v>
      </c>
      <c r="Y33" s="13" t="e">
        <f>W33+X33</f>
        <v>#REF!</v>
      </c>
      <c r="Z33" s="13" t="e">
        <f>Y33-G33</f>
        <v>#REF!</v>
      </c>
      <c r="AM33" s="50" t="e">
        <f>TRUNC(E33*F33,2)</f>
        <v>#N/A</v>
      </c>
      <c r="AN33" s="52">
        <f>IFERROR(TRUNC((AJ33*AL33),2),"-")</f>
        <v>0</v>
      </c>
      <c r="AP33" s="13"/>
      <c r="AQ33" s="13"/>
    </row>
    <row r="34" spans="1:44" s="14" customFormat="1" ht="15" customHeight="1" x14ac:dyDescent="0.25">
      <c r="A34" s="711"/>
      <c r="B34" s="713"/>
      <c r="C34" s="715"/>
      <c r="D34" s="713"/>
      <c r="E34" s="722"/>
      <c r="F34" s="722"/>
      <c r="G34" s="722"/>
      <c r="H34" s="317">
        <v>1</v>
      </c>
      <c r="I34" s="317"/>
      <c r="J34" s="317"/>
      <c r="K34" s="317"/>
      <c r="L34" s="317"/>
      <c r="M34" s="317"/>
      <c r="N34" s="13"/>
      <c r="W34" s="13"/>
      <c r="X34" s="13"/>
      <c r="Y34" s="13"/>
      <c r="Z34" s="13"/>
      <c r="AM34" s="50"/>
      <c r="AN34" s="52"/>
      <c r="AP34" s="13"/>
      <c r="AQ34" s="13"/>
    </row>
    <row r="35" spans="1:44" s="14" customFormat="1" ht="6.95" customHeight="1" x14ac:dyDescent="0.25">
      <c r="A35" s="712"/>
      <c r="B35" s="714"/>
      <c r="C35" s="716"/>
      <c r="D35" s="714"/>
      <c r="E35" s="723"/>
      <c r="F35" s="723"/>
      <c r="G35" s="723"/>
      <c r="H35" s="318"/>
      <c r="I35" s="319"/>
      <c r="J35" s="319"/>
      <c r="K35" s="319"/>
      <c r="L35" s="319"/>
      <c r="M35" s="319"/>
      <c r="N35" s="13">
        <f t="shared" si="1"/>
        <v>0</v>
      </c>
      <c r="W35" s="13"/>
      <c r="X35" s="13"/>
      <c r="Y35" s="13"/>
      <c r="Z35" s="13"/>
      <c r="AM35" s="50"/>
      <c r="AN35" s="52"/>
      <c r="AP35" s="13"/>
      <c r="AQ35" s="13"/>
    </row>
    <row r="36" spans="1:44" s="14" customFormat="1" x14ac:dyDescent="0.25">
      <c r="A36" s="757" t="s">
        <v>7824</v>
      </c>
      <c r="B36" s="758" t="e">
        <f>VLOOKUP(A36,PLAN!$A$11:$H$45,2,0)</f>
        <v>#N/A</v>
      </c>
      <c r="C36" s="759" t="e">
        <f>VLOOKUP(A36,PLAN!$A$11:$H$45,3,0)</f>
        <v>#N/A</v>
      </c>
      <c r="D36" s="758" t="e">
        <f>VLOOKUP(A36,PLAN!$A$11:$H$45,4,0)</f>
        <v>#N/A</v>
      </c>
      <c r="E36" s="756" t="e">
        <f>VLOOKUP(A36,PLAN!$A$11:$H$45,5,0)</f>
        <v>#N/A</v>
      </c>
      <c r="F36" s="756" t="e">
        <f>VLOOKUP(A36,PLAN!$A$11:$H$45,6,0)</f>
        <v>#N/A</v>
      </c>
      <c r="G36" s="756" t="e">
        <f>VLOOKUP(A36,PLAN!$A$11:$H$45,7,0)</f>
        <v>#N/A</v>
      </c>
      <c r="H36" s="316" t="e">
        <f>ROUND(G36*H37,2)</f>
        <v>#N/A</v>
      </c>
      <c r="I36" s="316" t="e">
        <f>ROUND(F36*I37,2)</f>
        <v>#N/A</v>
      </c>
      <c r="J36" s="316" t="e">
        <f>ROUND(F36*J37,2)</f>
        <v>#N/A</v>
      </c>
      <c r="K36" s="316" t="e">
        <f>ROUND(G36*K37,2)</f>
        <v>#N/A</v>
      </c>
      <c r="L36" s="316" t="e">
        <f>ROUND(G36*L37,2)</f>
        <v>#N/A</v>
      </c>
      <c r="M36" s="316" t="e">
        <f>ROUND(G36*M37,2)</f>
        <v>#N/A</v>
      </c>
      <c r="N36" s="13" t="e">
        <f t="shared" si="1"/>
        <v>#N/A</v>
      </c>
      <c r="W36" s="13" t="e">
        <f>#REF!</f>
        <v>#REF!</v>
      </c>
      <c r="X36" s="13" t="e">
        <f>#REF!</f>
        <v>#REF!</v>
      </c>
      <c r="Y36" s="13" t="e">
        <f>W36+X36</f>
        <v>#REF!</v>
      </c>
      <c r="Z36" s="13" t="e">
        <f>Y36-G36</f>
        <v>#REF!</v>
      </c>
      <c r="AM36" s="50" t="e">
        <f>TRUNC(E36*F36,2)</f>
        <v>#N/A</v>
      </c>
      <c r="AN36" s="52">
        <f>IFERROR(TRUNC((AJ36*AL36),2),"-")</f>
        <v>0</v>
      </c>
      <c r="AP36" s="13"/>
      <c r="AQ36" s="13"/>
    </row>
    <row r="37" spans="1:44" s="14" customFormat="1" ht="25.5" customHeight="1" x14ac:dyDescent="0.25">
      <c r="A37" s="711"/>
      <c r="B37" s="713"/>
      <c r="C37" s="715"/>
      <c r="D37" s="713"/>
      <c r="E37" s="722"/>
      <c r="F37" s="722"/>
      <c r="G37" s="722"/>
      <c r="H37" s="317">
        <v>1</v>
      </c>
      <c r="I37" s="317"/>
      <c r="J37" s="317"/>
      <c r="K37" s="317"/>
      <c r="L37" s="317"/>
      <c r="M37" s="317"/>
      <c r="N37" s="13"/>
      <c r="W37" s="13"/>
      <c r="X37" s="13"/>
      <c r="Y37" s="13"/>
      <c r="Z37" s="13"/>
      <c r="AM37" s="50"/>
      <c r="AN37" s="52"/>
      <c r="AP37" s="13"/>
      <c r="AQ37" s="13"/>
    </row>
    <row r="38" spans="1:44" s="14" customFormat="1" ht="6.95" customHeight="1" x14ac:dyDescent="0.25">
      <c r="A38" s="712"/>
      <c r="B38" s="714"/>
      <c r="C38" s="716"/>
      <c r="D38" s="714"/>
      <c r="E38" s="723"/>
      <c r="F38" s="723"/>
      <c r="G38" s="723"/>
      <c r="H38" s="318"/>
      <c r="I38" s="319"/>
      <c r="J38" s="319"/>
      <c r="K38" s="319"/>
      <c r="L38" s="319"/>
      <c r="M38" s="319"/>
      <c r="N38" s="13">
        <f t="shared" si="1"/>
        <v>0</v>
      </c>
      <c r="W38" s="13"/>
      <c r="X38" s="13"/>
      <c r="Y38" s="13"/>
      <c r="Z38" s="13"/>
      <c r="AM38" s="50"/>
      <c r="AN38" s="52"/>
      <c r="AP38" s="13"/>
      <c r="AQ38" s="13"/>
    </row>
    <row r="39" spans="1:44" s="14" customFormat="1" x14ac:dyDescent="0.25">
      <c r="A39" s="757" t="s">
        <v>7825</v>
      </c>
      <c r="B39" s="758" t="e">
        <f>VLOOKUP(A39,PLAN!$A$11:$H$45,2,0)</f>
        <v>#N/A</v>
      </c>
      <c r="C39" s="759" t="e">
        <f>VLOOKUP(A39,PLAN!$A$11:$H$45,3,0)</f>
        <v>#N/A</v>
      </c>
      <c r="D39" s="758" t="e">
        <f>VLOOKUP(A39,PLAN!$A$11:$H$45,4,0)</f>
        <v>#N/A</v>
      </c>
      <c r="E39" s="756" t="e">
        <f>VLOOKUP(A39,PLAN!$A$11:$H$45,5,0)</f>
        <v>#N/A</v>
      </c>
      <c r="F39" s="756" t="e">
        <f>VLOOKUP(A39,PLAN!$A$11:$H$45,6,0)</f>
        <v>#N/A</v>
      </c>
      <c r="G39" s="756" t="e">
        <f>VLOOKUP(A39,PLAN!$A$11:$H$45,7,0)</f>
        <v>#N/A</v>
      </c>
      <c r="H39" s="316" t="e">
        <f>ROUND(G39*H40,2)</f>
        <v>#N/A</v>
      </c>
      <c r="I39" s="316" t="e">
        <f>ROUND(F39*I40,2)</f>
        <v>#N/A</v>
      </c>
      <c r="J39" s="316" t="e">
        <f>ROUND(F39*J40,2)</f>
        <v>#N/A</v>
      </c>
      <c r="K39" s="316" t="e">
        <f>ROUND(G39*K40,2)</f>
        <v>#N/A</v>
      </c>
      <c r="L39" s="316" t="e">
        <f>ROUND(G39*L40,2)</f>
        <v>#N/A</v>
      </c>
      <c r="M39" s="316" t="e">
        <f>ROUND(G39*M40,2)</f>
        <v>#N/A</v>
      </c>
      <c r="N39" s="13" t="e">
        <f t="shared" si="1"/>
        <v>#N/A</v>
      </c>
      <c r="AM39" s="50" t="e">
        <f>TRUNC(E39*F39,2)</f>
        <v>#N/A</v>
      </c>
      <c r="AN39" s="52">
        <f>IFERROR(TRUNC((AJ39*AL39),2),"-")</f>
        <v>0</v>
      </c>
      <c r="AP39" s="13"/>
      <c r="AQ39" s="13"/>
      <c r="AR39" s="13" t="e">
        <f>SUM(G39:G395)</f>
        <v>#N/A</v>
      </c>
    </row>
    <row r="40" spans="1:44" s="14" customFormat="1" ht="15.75" customHeight="1" x14ac:dyDescent="0.25">
      <c r="A40" s="711"/>
      <c r="B40" s="713"/>
      <c r="C40" s="715"/>
      <c r="D40" s="713"/>
      <c r="E40" s="722"/>
      <c r="F40" s="722"/>
      <c r="G40" s="722"/>
      <c r="H40" s="317">
        <v>1</v>
      </c>
      <c r="I40" s="317"/>
      <c r="J40" s="317"/>
      <c r="K40" s="317"/>
      <c r="L40" s="317"/>
      <c r="M40" s="317"/>
      <c r="N40" s="13"/>
      <c r="W40" s="13"/>
      <c r="X40" s="13"/>
      <c r="Y40" s="13"/>
      <c r="Z40" s="13"/>
      <c r="AM40" s="50"/>
      <c r="AN40" s="52"/>
      <c r="AP40" s="13"/>
      <c r="AQ40" s="13"/>
    </row>
    <row r="41" spans="1:44" s="14" customFormat="1" ht="6.95" customHeight="1" x14ac:dyDescent="0.25">
      <c r="A41" s="712"/>
      <c r="B41" s="714"/>
      <c r="C41" s="716"/>
      <c r="D41" s="714"/>
      <c r="E41" s="723"/>
      <c r="F41" s="723"/>
      <c r="G41" s="723"/>
      <c r="H41" s="318"/>
      <c r="I41" s="319"/>
      <c r="J41" s="319"/>
      <c r="K41" s="319"/>
      <c r="L41" s="319"/>
      <c r="M41" s="319"/>
      <c r="N41" s="13">
        <f t="shared" si="1"/>
        <v>0</v>
      </c>
      <c r="W41" s="13"/>
      <c r="X41" s="13"/>
      <c r="Y41" s="13"/>
      <c r="Z41" s="13"/>
      <c r="AM41" s="50"/>
      <c r="AN41" s="52"/>
      <c r="AP41" s="13"/>
      <c r="AQ41" s="13"/>
    </row>
    <row r="42" spans="1:44" s="14" customFormat="1" x14ac:dyDescent="0.25">
      <c r="A42" s="757" t="s">
        <v>7826</v>
      </c>
      <c r="B42" s="758" t="e">
        <f>VLOOKUP(A42,PLAN!$A$11:$H$45,2,0)</f>
        <v>#N/A</v>
      </c>
      <c r="C42" s="759" t="e">
        <f>VLOOKUP(A42,PLAN!$A$11:$H$45,3,0)</f>
        <v>#N/A</v>
      </c>
      <c r="D42" s="758" t="e">
        <f>VLOOKUP(A42,PLAN!$A$11:$H$45,4,0)</f>
        <v>#N/A</v>
      </c>
      <c r="E42" s="756" t="e">
        <f>VLOOKUP(A42,PLAN!$A$11:$H$45,5,0)</f>
        <v>#N/A</v>
      </c>
      <c r="F42" s="756" t="e">
        <f>VLOOKUP(A42,PLAN!$A$11:$H$45,6,0)</f>
        <v>#N/A</v>
      </c>
      <c r="G42" s="756" t="e">
        <f>VLOOKUP(A42,PLAN!$A$11:$H$45,7,0)</f>
        <v>#N/A</v>
      </c>
      <c r="H42" s="316" t="e">
        <f>ROUND(G42*H43,2)</f>
        <v>#N/A</v>
      </c>
      <c r="I42" s="316" t="e">
        <f>ROUND(F42*I43,2)</f>
        <v>#N/A</v>
      </c>
      <c r="J42" s="316" t="e">
        <f>ROUND(F42*J43,2)</f>
        <v>#N/A</v>
      </c>
      <c r="K42" s="316" t="e">
        <f>ROUND(G42*K43,2)</f>
        <v>#N/A</v>
      </c>
      <c r="L42" s="316" t="e">
        <f>ROUND(G42*L43,2)</f>
        <v>#N/A</v>
      </c>
      <c r="M42" s="316" t="e">
        <f>ROUND(G42*M43,2)</f>
        <v>#N/A</v>
      </c>
      <c r="N42" s="13" t="e">
        <f t="shared" si="1"/>
        <v>#N/A</v>
      </c>
      <c r="AM42" s="50" t="e">
        <f>TRUNC(E42*F42,2)</f>
        <v>#N/A</v>
      </c>
      <c r="AN42" s="52">
        <f>IFERROR(TRUNC((AJ42*AL42),2),"-")</f>
        <v>0</v>
      </c>
      <c r="AP42" s="13"/>
      <c r="AQ42" s="13"/>
      <c r="AR42" s="13" t="e">
        <f>SUM(G42:G395)</f>
        <v>#N/A</v>
      </c>
    </row>
    <row r="43" spans="1:44" s="14" customFormat="1" ht="15.75" customHeight="1" x14ac:dyDescent="0.25">
      <c r="A43" s="711"/>
      <c r="B43" s="713"/>
      <c r="C43" s="715"/>
      <c r="D43" s="713"/>
      <c r="E43" s="722"/>
      <c r="F43" s="722"/>
      <c r="G43" s="722"/>
      <c r="H43" s="317">
        <v>1</v>
      </c>
      <c r="I43" s="317"/>
      <c r="J43" s="317"/>
      <c r="K43" s="317"/>
      <c r="L43" s="317"/>
      <c r="M43" s="317"/>
      <c r="N43" s="13"/>
      <c r="W43" s="13"/>
      <c r="X43" s="13"/>
      <c r="Y43" s="13"/>
      <c r="Z43" s="13"/>
      <c r="AM43" s="50"/>
      <c r="AN43" s="52"/>
      <c r="AP43" s="13"/>
      <c r="AQ43" s="13"/>
    </row>
    <row r="44" spans="1:44" s="14" customFormat="1" ht="6.95" customHeight="1" x14ac:dyDescent="0.25">
      <c r="A44" s="712"/>
      <c r="B44" s="714"/>
      <c r="C44" s="716"/>
      <c r="D44" s="714"/>
      <c r="E44" s="723"/>
      <c r="F44" s="723"/>
      <c r="G44" s="723"/>
      <c r="H44" s="318"/>
      <c r="I44" s="319"/>
      <c r="J44" s="319"/>
      <c r="K44" s="319"/>
      <c r="L44" s="319"/>
      <c r="M44" s="319"/>
      <c r="N44" s="13">
        <f t="shared" si="1"/>
        <v>0</v>
      </c>
      <c r="W44" s="13"/>
      <c r="X44" s="13"/>
      <c r="Y44" s="13"/>
      <c r="Z44" s="13"/>
      <c r="AM44" s="50"/>
      <c r="AN44" s="52"/>
      <c r="AP44" s="13"/>
      <c r="AQ44" s="13"/>
    </row>
    <row r="45" spans="1:44" s="14" customFormat="1" x14ac:dyDescent="0.25">
      <c r="A45" s="757" t="s">
        <v>7827</v>
      </c>
      <c r="B45" s="758" t="e">
        <f>VLOOKUP(A45,PLAN!$A$11:$H$45,2,0)</f>
        <v>#N/A</v>
      </c>
      <c r="C45" s="759" t="e">
        <f>VLOOKUP(A45,PLAN!$A$11:$H$45,3,0)</f>
        <v>#N/A</v>
      </c>
      <c r="D45" s="758" t="e">
        <f>VLOOKUP(A45,PLAN!$A$11:$H$45,4,0)</f>
        <v>#N/A</v>
      </c>
      <c r="E45" s="756" t="e">
        <f>VLOOKUP(A45,PLAN!$A$11:$H$45,5,0)</f>
        <v>#N/A</v>
      </c>
      <c r="F45" s="756" t="e">
        <f>VLOOKUP(A45,PLAN!$A$11:$H$45,6,0)</f>
        <v>#N/A</v>
      </c>
      <c r="G45" s="756" t="e">
        <f>VLOOKUP(A45,PLAN!$A$11:$H$45,7,0)</f>
        <v>#N/A</v>
      </c>
      <c r="H45" s="316" t="e">
        <f>ROUND(G45*H46,2)</f>
        <v>#N/A</v>
      </c>
      <c r="I45" s="316" t="e">
        <f>ROUND(F45*I46,2)</f>
        <v>#N/A</v>
      </c>
      <c r="J45" s="316" t="e">
        <f>ROUND(F45*J46,2)</f>
        <v>#N/A</v>
      </c>
      <c r="K45" s="316" t="e">
        <f>ROUND(G45*K46,2)</f>
        <v>#N/A</v>
      </c>
      <c r="L45" s="316" t="e">
        <f>ROUND(G45*L46,2)</f>
        <v>#N/A</v>
      </c>
      <c r="M45" s="316" t="e">
        <f>ROUND(G45*M46,2)</f>
        <v>#N/A</v>
      </c>
      <c r="N45" s="13" t="e">
        <f t="shared" si="1"/>
        <v>#N/A</v>
      </c>
      <c r="AM45" s="50" t="e">
        <f>TRUNC(E45*F45,2)</f>
        <v>#N/A</v>
      </c>
      <c r="AN45" s="52">
        <f>IFERROR(TRUNC((AJ45*AL45),2),"-")</f>
        <v>0</v>
      </c>
      <c r="AP45" s="13"/>
      <c r="AQ45" s="13"/>
      <c r="AR45" s="13" t="e">
        <f>SUM(G45:G395)</f>
        <v>#N/A</v>
      </c>
    </row>
    <row r="46" spans="1:44" s="14" customFormat="1" ht="26.25" customHeight="1" x14ac:dyDescent="0.25">
      <c r="A46" s="711"/>
      <c r="B46" s="713"/>
      <c r="C46" s="715"/>
      <c r="D46" s="713"/>
      <c r="E46" s="722"/>
      <c r="F46" s="722"/>
      <c r="G46" s="722"/>
      <c r="H46" s="317">
        <v>1</v>
      </c>
      <c r="I46" s="317"/>
      <c r="J46" s="317"/>
      <c r="K46" s="317"/>
      <c r="L46" s="317"/>
      <c r="M46" s="317"/>
      <c r="N46" s="13"/>
      <c r="W46" s="13"/>
      <c r="X46" s="13"/>
      <c r="Y46" s="13"/>
      <c r="Z46" s="13"/>
      <c r="AM46" s="50"/>
      <c r="AN46" s="52"/>
      <c r="AP46" s="13"/>
      <c r="AQ46" s="13"/>
    </row>
    <row r="47" spans="1:44" s="14" customFormat="1" ht="6.95" customHeight="1" x14ac:dyDescent="0.25">
      <c r="A47" s="712"/>
      <c r="B47" s="714"/>
      <c r="C47" s="716"/>
      <c r="D47" s="714"/>
      <c r="E47" s="723"/>
      <c r="F47" s="723"/>
      <c r="G47" s="723"/>
      <c r="H47" s="318"/>
      <c r="I47" s="319"/>
      <c r="J47" s="319"/>
      <c r="K47" s="319"/>
      <c r="L47" s="319"/>
      <c r="M47" s="319"/>
      <c r="N47" s="13">
        <f t="shared" si="1"/>
        <v>0</v>
      </c>
      <c r="W47" s="13"/>
      <c r="X47" s="13"/>
      <c r="Y47" s="13"/>
      <c r="Z47" s="13"/>
      <c r="AM47" s="50"/>
      <c r="AN47" s="52"/>
      <c r="AP47" s="13"/>
      <c r="AQ47" s="13"/>
    </row>
    <row r="48" spans="1:44" s="14" customFormat="1" x14ac:dyDescent="0.25">
      <c r="A48" s="757" t="s">
        <v>7828</v>
      </c>
      <c r="B48" s="758" t="e">
        <f>VLOOKUP(A48,PLAN!$A$11:$H$45,2,0)</f>
        <v>#N/A</v>
      </c>
      <c r="C48" s="759" t="e">
        <f>VLOOKUP(A48,PLAN!$A$11:$H$45,3,0)</f>
        <v>#N/A</v>
      </c>
      <c r="D48" s="758" t="e">
        <f>VLOOKUP(A48,PLAN!$A$11:$H$45,4,0)</f>
        <v>#N/A</v>
      </c>
      <c r="E48" s="756" t="e">
        <f>VLOOKUP(A48,PLAN!$A$11:$H$45,5,0)</f>
        <v>#N/A</v>
      </c>
      <c r="F48" s="756" t="e">
        <f>VLOOKUP(A48,PLAN!$A$11:$H$45,6,0)</f>
        <v>#N/A</v>
      </c>
      <c r="G48" s="756" t="e">
        <f>VLOOKUP(A48,PLAN!$A$11:$H$45,7,0)</f>
        <v>#N/A</v>
      </c>
      <c r="H48" s="316" t="e">
        <f>ROUND(G48*H49,2)</f>
        <v>#N/A</v>
      </c>
      <c r="I48" s="316" t="e">
        <f>ROUND(F48*I49,2)</f>
        <v>#N/A</v>
      </c>
      <c r="J48" s="316" t="e">
        <f>ROUND(F48*J49,2)</f>
        <v>#N/A</v>
      </c>
      <c r="K48" s="316" t="e">
        <f>ROUND(G48*K49,2)</f>
        <v>#N/A</v>
      </c>
      <c r="L48" s="316" t="e">
        <f>ROUND(G48*L49,2)</f>
        <v>#N/A</v>
      </c>
      <c r="M48" s="316" t="e">
        <f>ROUND(G48*M49,2)</f>
        <v>#N/A</v>
      </c>
      <c r="N48" s="13" t="e">
        <f t="shared" si="1"/>
        <v>#N/A</v>
      </c>
      <c r="W48" s="13" t="e">
        <f>#REF!</f>
        <v>#REF!</v>
      </c>
      <c r="X48" s="13" t="e">
        <f>#REF!</f>
        <v>#REF!</v>
      </c>
      <c r="Y48" s="13" t="e">
        <f>W48+X48</f>
        <v>#REF!</v>
      </c>
      <c r="Z48" s="13" t="e">
        <f>Y48-G48</f>
        <v>#REF!</v>
      </c>
      <c r="AM48" s="50" t="e">
        <f>TRUNC(E48*F48,2)</f>
        <v>#N/A</v>
      </c>
      <c r="AN48" s="52">
        <f>IFERROR(TRUNC((AJ48*AL48),2),"-")</f>
        <v>0</v>
      </c>
      <c r="AP48" s="13"/>
      <c r="AQ48" s="13"/>
    </row>
    <row r="49" spans="1:44" s="14" customFormat="1" ht="16.5" customHeight="1" x14ac:dyDescent="0.25">
      <c r="A49" s="711"/>
      <c r="B49" s="713"/>
      <c r="C49" s="715"/>
      <c r="D49" s="713"/>
      <c r="E49" s="722"/>
      <c r="F49" s="722"/>
      <c r="G49" s="722"/>
      <c r="H49" s="317">
        <v>1</v>
      </c>
      <c r="I49" s="317"/>
      <c r="J49" s="317"/>
      <c r="K49" s="317"/>
      <c r="L49" s="317"/>
      <c r="M49" s="317"/>
      <c r="N49" s="13"/>
      <c r="W49" s="13"/>
      <c r="X49" s="13"/>
      <c r="Y49" s="13"/>
      <c r="Z49" s="13"/>
      <c r="AM49" s="50"/>
      <c r="AN49" s="52"/>
      <c r="AP49" s="13"/>
      <c r="AQ49" s="13"/>
    </row>
    <row r="50" spans="1:44" s="14" customFormat="1" ht="6.95" customHeight="1" x14ac:dyDescent="0.25">
      <c r="A50" s="712"/>
      <c r="B50" s="714"/>
      <c r="C50" s="716"/>
      <c r="D50" s="714"/>
      <c r="E50" s="723"/>
      <c r="F50" s="723"/>
      <c r="G50" s="723"/>
      <c r="H50" s="318"/>
      <c r="I50" s="319"/>
      <c r="J50" s="319"/>
      <c r="K50" s="319"/>
      <c r="L50" s="319"/>
      <c r="M50" s="319"/>
      <c r="N50" s="13">
        <f t="shared" si="1"/>
        <v>0</v>
      </c>
      <c r="W50" s="13"/>
      <c r="X50" s="13"/>
      <c r="Y50" s="13"/>
      <c r="Z50" s="13"/>
      <c r="AM50" s="50"/>
      <c r="AN50" s="52"/>
      <c r="AP50" s="13"/>
      <c r="AQ50" s="13"/>
    </row>
    <row r="51" spans="1:44" s="14" customFormat="1" ht="25.5" customHeight="1" x14ac:dyDescent="0.25">
      <c r="A51" s="757" t="s">
        <v>7829</v>
      </c>
      <c r="B51" s="758" t="e">
        <f>VLOOKUP(A51,PLAN!$A$11:$H$45,2,0)</f>
        <v>#N/A</v>
      </c>
      <c r="C51" s="759" t="e">
        <f>VLOOKUP(A51,PLAN!$A$11:$H$45,3,0)</f>
        <v>#N/A</v>
      </c>
      <c r="D51" s="758" t="e">
        <f>VLOOKUP(A51,PLAN!$A$11:$H$45,4,0)</f>
        <v>#N/A</v>
      </c>
      <c r="E51" s="756" t="e">
        <f>VLOOKUP(A51,PLAN!$A$11:$H$45,5,0)</f>
        <v>#N/A</v>
      </c>
      <c r="F51" s="756" t="e">
        <f>VLOOKUP(A51,PLAN!$A$11:$H$45,6,0)</f>
        <v>#N/A</v>
      </c>
      <c r="G51" s="756" t="e">
        <f>VLOOKUP(A51,PLAN!$A$11:$H$45,7,0)</f>
        <v>#N/A</v>
      </c>
      <c r="H51" s="316" t="e">
        <f>ROUND(G51*H52,2)</f>
        <v>#N/A</v>
      </c>
      <c r="I51" s="316" t="e">
        <f>ROUND(F51*I52,2)</f>
        <v>#N/A</v>
      </c>
      <c r="J51" s="316" t="e">
        <f>ROUND(F51*J52,2)</f>
        <v>#N/A</v>
      </c>
      <c r="K51" s="316" t="e">
        <f>ROUND(G51*K52,2)</f>
        <v>#N/A</v>
      </c>
      <c r="L51" s="316" t="e">
        <f>ROUND(G51*L52,2)</f>
        <v>#N/A</v>
      </c>
      <c r="M51" s="316" t="e">
        <f>ROUND(G51*M52,2)</f>
        <v>#N/A</v>
      </c>
      <c r="N51" s="13" t="e">
        <f t="shared" si="1"/>
        <v>#N/A</v>
      </c>
      <c r="W51" s="13" t="e">
        <f>#REF!</f>
        <v>#REF!</v>
      </c>
      <c r="X51" s="13" t="e">
        <f>#REF!</f>
        <v>#REF!</v>
      </c>
      <c r="Y51" s="13" t="e">
        <f>W51+X51</f>
        <v>#REF!</v>
      </c>
      <c r="Z51" s="13" t="e">
        <f>Y51-G51</f>
        <v>#REF!</v>
      </c>
      <c r="AM51" s="50" t="e">
        <f>TRUNC(E51*F51,2)</f>
        <v>#N/A</v>
      </c>
      <c r="AN51" s="52">
        <f>IFERROR(TRUNC((AJ51*AL51),2),"-")</f>
        <v>0</v>
      </c>
      <c r="AP51" s="13"/>
      <c r="AQ51" s="13"/>
    </row>
    <row r="52" spans="1:44" s="14" customFormat="1" ht="15" customHeight="1" x14ac:dyDescent="0.25">
      <c r="A52" s="711"/>
      <c r="B52" s="713"/>
      <c r="C52" s="715"/>
      <c r="D52" s="713"/>
      <c r="E52" s="722"/>
      <c r="F52" s="722"/>
      <c r="G52" s="722"/>
      <c r="H52" s="317">
        <v>1</v>
      </c>
      <c r="I52" s="317"/>
      <c r="J52" s="317"/>
      <c r="K52" s="317"/>
      <c r="L52" s="317"/>
      <c r="M52" s="317"/>
      <c r="N52" s="13"/>
      <c r="W52" s="13"/>
      <c r="X52" s="13"/>
      <c r="Y52" s="13"/>
      <c r="Z52" s="13"/>
      <c r="AM52" s="50"/>
      <c r="AN52" s="52"/>
      <c r="AP52" s="13"/>
      <c r="AQ52" s="13"/>
    </row>
    <row r="53" spans="1:44" s="14" customFormat="1" ht="6.95" customHeight="1" x14ac:dyDescent="0.25">
      <c r="A53" s="712"/>
      <c r="B53" s="714"/>
      <c r="C53" s="716"/>
      <c r="D53" s="714"/>
      <c r="E53" s="723"/>
      <c r="F53" s="723"/>
      <c r="G53" s="723"/>
      <c r="H53" s="318"/>
      <c r="I53" s="319"/>
      <c r="J53" s="319"/>
      <c r="K53" s="319"/>
      <c r="L53" s="319"/>
      <c r="M53" s="319"/>
      <c r="N53" s="13">
        <f t="shared" si="1"/>
        <v>0</v>
      </c>
      <c r="W53" s="13"/>
      <c r="X53" s="13"/>
      <c r="Y53" s="13"/>
      <c r="Z53" s="13"/>
      <c r="AM53" s="50"/>
      <c r="AN53" s="52"/>
      <c r="AP53" s="13"/>
      <c r="AQ53" s="13"/>
    </row>
    <row r="54" spans="1:44" s="14" customFormat="1" x14ac:dyDescent="0.25">
      <c r="A54" s="757" t="s">
        <v>7830</v>
      </c>
      <c r="B54" s="758" t="e">
        <f>VLOOKUP(A54,PLAN!$A$11:$H$45,2,0)</f>
        <v>#N/A</v>
      </c>
      <c r="C54" s="759" t="e">
        <f>VLOOKUP(A54,PLAN!$A$11:$H$45,3,0)</f>
        <v>#N/A</v>
      </c>
      <c r="D54" s="758" t="e">
        <f>VLOOKUP(A54,PLAN!$A$11:$H$45,4,0)</f>
        <v>#N/A</v>
      </c>
      <c r="E54" s="756" t="e">
        <f>VLOOKUP(A54,PLAN!$A$11:$H$45,5,0)</f>
        <v>#N/A</v>
      </c>
      <c r="F54" s="756" t="e">
        <f>VLOOKUP(A54,PLAN!$A$11:$H$45,6,0)</f>
        <v>#N/A</v>
      </c>
      <c r="G54" s="756" t="e">
        <f>VLOOKUP(A54,PLAN!$A$11:$H$45,7,0)</f>
        <v>#N/A</v>
      </c>
      <c r="H54" s="316" t="e">
        <f>ROUND(G54*H55,2)</f>
        <v>#N/A</v>
      </c>
      <c r="I54" s="316" t="e">
        <f>ROUND(F54*I55,2)</f>
        <v>#N/A</v>
      </c>
      <c r="J54" s="316" t="e">
        <f>ROUND(F54*J55,2)</f>
        <v>#N/A</v>
      </c>
      <c r="K54" s="316" t="e">
        <f>ROUND(G54*K55,2)</f>
        <v>#N/A</v>
      </c>
      <c r="L54" s="316" t="e">
        <f>ROUND(G54*L55,2)</f>
        <v>#N/A</v>
      </c>
      <c r="M54" s="316" t="e">
        <f>ROUND(G54*M55,2)</f>
        <v>#N/A</v>
      </c>
      <c r="N54" s="13" t="e">
        <f t="shared" si="1"/>
        <v>#N/A</v>
      </c>
      <c r="W54" s="13" t="e">
        <f>#REF!</f>
        <v>#REF!</v>
      </c>
      <c r="X54" s="13" t="e">
        <f>#REF!</f>
        <v>#REF!</v>
      </c>
      <c r="Y54" s="13" t="e">
        <f>W54+X54</f>
        <v>#REF!</v>
      </c>
      <c r="Z54" s="13" t="e">
        <f>Y54-G54</f>
        <v>#REF!</v>
      </c>
      <c r="AM54" s="50" t="e">
        <f>TRUNC(E54*F54,2)</f>
        <v>#N/A</v>
      </c>
      <c r="AN54" s="52">
        <f>IFERROR(TRUNC((AJ54*AL54),2),"-")</f>
        <v>0</v>
      </c>
      <c r="AP54" s="13"/>
      <c r="AQ54" s="13"/>
    </row>
    <row r="55" spans="1:44" s="14" customFormat="1" ht="13.5" customHeight="1" x14ac:dyDescent="0.25">
      <c r="A55" s="711"/>
      <c r="B55" s="713"/>
      <c r="C55" s="715"/>
      <c r="D55" s="713"/>
      <c r="E55" s="722"/>
      <c r="F55" s="722"/>
      <c r="G55" s="722"/>
      <c r="H55" s="317">
        <v>1</v>
      </c>
      <c r="I55" s="317"/>
      <c r="J55" s="317"/>
      <c r="K55" s="317"/>
      <c r="L55" s="317"/>
      <c r="M55" s="317"/>
      <c r="N55" s="13"/>
      <c r="W55" s="13"/>
      <c r="X55" s="13"/>
      <c r="Y55" s="13"/>
      <c r="Z55" s="13"/>
      <c r="AM55" s="50"/>
      <c r="AN55" s="52"/>
      <c r="AP55" s="13"/>
      <c r="AQ55" s="13"/>
    </row>
    <row r="56" spans="1:44" s="14" customFormat="1" ht="6.95" customHeight="1" x14ac:dyDescent="0.25">
      <c r="A56" s="712"/>
      <c r="B56" s="714"/>
      <c r="C56" s="716"/>
      <c r="D56" s="714"/>
      <c r="E56" s="723"/>
      <c r="F56" s="723"/>
      <c r="G56" s="723"/>
      <c r="H56" s="318"/>
      <c r="I56" s="319"/>
      <c r="J56" s="319"/>
      <c r="K56" s="319"/>
      <c r="L56" s="319"/>
      <c r="M56" s="319"/>
      <c r="N56" s="13">
        <f t="shared" si="1"/>
        <v>0</v>
      </c>
      <c r="W56" s="13"/>
      <c r="X56" s="13"/>
      <c r="Y56" s="13"/>
      <c r="Z56" s="13"/>
      <c r="AM56" s="50"/>
      <c r="AN56" s="52"/>
      <c r="AP56" s="13"/>
      <c r="AQ56" s="13"/>
    </row>
    <row r="57" spans="1:44" s="14" customFormat="1" x14ac:dyDescent="0.25">
      <c r="A57" s="757" t="s">
        <v>7831</v>
      </c>
      <c r="B57" s="758" t="e">
        <f>VLOOKUP(A57,PLAN!$A$11:$H$45,2,0)</f>
        <v>#N/A</v>
      </c>
      <c r="C57" s="759" t="e">
        <f>VLOOKUP(A57,PLAN!$A$11:$H$45,3,0)</f>
        <v>#N/A</v>
      </c>
      <c r="D57" s="758" t="e">
        <f>VLOOKUP(A57,PLAN!$A$11:$H$45,4,0)</f>
        <v>#N/A</v>
      </c>
      <c r="E57" s="756" t="e">
        <f>VLOOKUP(A57,PLAN!$A$11:$H$45,5,0)</f>
        <v>#N/A</v>
      </c>
      <c r="F57" s="756" t="e">
        <f>VLOOKUP(A57,PLAN!$A$11:$H$45,6,0)</f>
        <v>#N/A</v>
      </c>
      <c r="G57" s="756" t="e">
        <f>VLOOKUP(A57,PLAN!$A$11:$H$45,7,0)</f>
        <v>#N/A</v>
      </c>
      <c r="H57" s="316" t="e">
        <f>ROUND(G57*H58,2)</f>
        <v>#N/A</v>
      </c>
      <c r="I57" s="316" t="e">
        <f>ROUND(F57*I58,2)</f>
        <v>#N/A</v>
      </c>
      <c r="J57" s="316" t="e">
        <f>ROUND(F57*J58,2)</f>
        <v>#N/A</v>
      </c>
      <c r="K57" s="316" t="e">
        <f>ROUND(G57*K58,2)</f>
        <v>#N/A</v>
      </c>
      <c r="L57" s="316" t="e">
        <f>ROUND(G57*L58,2)</f>
        <v>#N/A</v>
      </c>
      <c r="M57" s="316" t="e">
        <f>ROUND(G57*M58,2)</f>
        <v>#N/A</v>
      </c>
      <c r="N57" s="13" t="e">
        <f t="shared" si="1"/>
        <v>#N/A</v>
      </c>
      <c r="AM57" s="50" t="e">
        <f>TRUNC(E57*F57,2)</f>
        <v>#N/A</v>
      </c>
      <c r="AN57" s="52">
        <f>IFERROR(TRUNC((AJ57*AL57),2),"-")</f>
        <v>0</v>
      </c>
      <c r="AP57" s="13"/>
      <c r="AQ57" s="13"/>
      <c r="AR57" s="13" t="e">
        <f>SUM(G57:G413)</f>
        <v>#N/A</v>
      </c>
    </row>
    <row r="58" spans="1:44" s="14" customFormat="1" ht="15.75" customHeight="1" x14ac:dyDescent="0.25">
      <c r="A58" s="711"/>
      <c r="B58" s="713"/>
      <c r="C58" s="715"/>
      <c r="D58" s="713"/>
      <c r="E58" s="722"/>
      <c r="F58" s="722"/>
      <c r="G58" s="722"/>
      <c r="H58" s="317">
        <v>1</v>
      </c>
      <c r="I58" s="317"/>
      <c r="J58" s="317"/>
      <c r="K58" s="317"/>
      <c r="L58" s="317"/>
      <c r="M58" s="317"/>
      <c r="N58" s="13"/>
      <c r="W58" s="13"/>
      <c r="X58" s="13"/>
      <c r="Y58" s="13"/>
      <c r="Z58" s="13"/>
      <c r="AM58" s="50"/>
      <c r="AN58" s="52"/>
      <c r="AP58" s="13"/>
      <c r="AQ58" s="13"/>
    </row>
    <row r="59" spans="1:44" s="14" customFormat="1" ht="6.95" customHeight="1" x14ac:dyDescent="0.25">
      <c r="A59" s="712"/>
      <c r="B59" s="714"/>
      <c r="C59" s="716"/>
      <c r="D59" s="714"/>
      <c r="E59" s="723"/>
      <c r="F59" s="723"/>
      <c r="G59" s="723"/>
      <c r="H59" s="318"/>
      <c r="I59" s="319"/>
      <c r="J59" s="319"/>
      <c r="K59" s="319"/>
      <c r="L59" s="319"/>
      <c r="M59" s="319"/>
      <c r="N59" s="13">
        <f t="shared" si="1"/>
        <v>0</v>
      </c>
      <c r="W59" s="13"/>
      <c r="X59" s="13"/>
      <c r="Y59" s="13"/>
      <c r="Z59" s="13"/>
      <c r="AM59" s="50"/>
      <c r="AN59" s="52"/>
      <c r="AP59" s="13"/>
      <c r="AQ59" s="13"/>
    </row>
    <row r="60" spans="1:44" s="14" customFormat="1" x14ac:dyDescent="0.25">
      <c r="A60" s="757" t="s">
        <v>7832</v>
      </c>
      <c r="B60" s="758" t="e">
        <f>VLOOKUP(A60,PLAN!$A$11:$H$45,2,0)</f>
        <v>#N/A</v>
      </c>
      <c r="C60" s="759" t="e">
        <f>VLOOKUP(A60,PLAN!$A$11:$H$45,3,0)</f>
        <v>#N/A</v>
      </c>
      <c r="D60" s="758" t="e">
        <f>VLOOKUP(A60,PLAN!$A$11:$H$45,4,0)</f>
        <v>#N/A</v>
      </c>
      <c r="E60" s="756" t="e">
        <f>VLOOKUP(A60,PLAN!$A$11:$H$45,5,0)</f>
        <v>#N/A</v>
      </c>
      <c r="F60" s="756" t="e">
        <f>VLOOKUP(A60,PLAN!$A$11:$H$45,6,0)</f>
        <v>#N/A</v>
      </c>
      <c r="G60" s="756" t="e">
        <f>VLOOKUP(A60,PLAN!$A$11:$H$45,7,0)</f>
        <v>#N/A</v>
      </c>
      <c r="H60" s="316" t="e">
        <f>ROUND(G60*H61,2)</f>
        <v>#N/A</v>
      </c>
      <c r="I60" s="316" t="e">
        <f>ROUND(F60*I61,2)</f>
        <v>#N/A</v>
      </c>
      <c r="J60" s="316" t="e">
        <f>ROUND(F60*J61,2)</f>
        <v>#N/A</v>
      </c>
      <c r="K60" s="316" t="e">
        <f>ROUND(G60*K61,2)</f>
        <v>#N/A</v>
      </c>
      <c r="L60" s="316" t="e">
        <f>ROUND(G60*L61,2)</f>
        <v>#N/A</v>
      </c>
      <c r="M60" s="316" t="e">
        <f>ROUND(G60*M61,2)</f>
        <v>#N/A</v>
      </c>
      <c r="N60" s="13" t="e">
        <f t="shared" si="1"/>
        <v>#N/A</v>
      </c>
      <c r="AM60" s="50" t="e">
        <f>TRUNC(E60*F60,2)</f>
        <v>#N/A</v>
      </c>
      <c r="AN60" s="52">
        <f>IFERROR(TRUNC((AJ60*AL60),2),"-")</f>
        <v>0</v>
      </c>
      <c r="AP60" s="13"/>
      <c r="AQ60" s="13"/>
      <c r="AR60" s="13" t="e">
        <f>SUM(G60:G413)</f>
        <v>#N/A</v>
      </c>
    </row>
    <row r="61" spans="1:44" s="14" customFormat="1" ht="15.75" customHeight="1" x14ac:dyDescent="0.25">
      <c r="A61" s="711"/>
      <c r="B61" s="713"/>
      <c r="C61" s="715"/>
      <c r="D61" s="713"/>
      <c r="E61" s="722"/>
      <c r="F61" s="722"/>
      <c r="G61" s="722"/>
      <c r="H61" s="317">
        <v>1</v>
      </c>
      <c r="I61" s="317"/>
      <c r="J61" s="317"/>
      <c r="K61" s="317"/>
      <c r="L61" s="317"/>
      <c r="M61" s="317"/>
      <c r="N61" s="13"/>
      <c r="W61" s="13"/>
      <c r="X61" s="13"/>
      <c r="Y61" s="13"/>
      <c r="Z61" s="13"/>
      <c r="AM61" s="50"/>
      <c r="AN61" s="52"/>
      <c r="AP61" s="13"/>
      <c r="AQ61" s="13"/>
    </row>
    <row r="62" spans="1:44" s="14" customFormat="1" ht="6.95" customHeight="1" x14ac:dyDescent="0.25">
      <c r="A62" s="712"/>
      <c r="B62" s="714"/>
      <c r="C62" s="716"/>
      <c r="D62" s="714"/>
      <c r="E62" s="723"/>
      <c r="F62" s="723"/>
      <c r="G62" s="723"/>
      <c r="H62" s="318"/>
      <c r="I62" s="319"/>
      <c r="J62" s="319"/>
      <c r="K62" s="319"/>
      <c r="L62" s="319"/>
      <c r="M62" s="319"/>
      <c r="N62" s="13">
        <f t="shared" si="1"/>
        <v>0</v>
      </c>
      <c r="W62" s="13"/>
      <c r="X62" s="13"/>
      <c r="Y62" s="13"/>
      <c r="Z62" s="13"/>
      <c r="AM62" s="50"/>
      <c r="AN62" s="52"/>
      <c r="AP62" s="13"/>
      <c r="AQ62" s="13"/>
    </row>
    <row r="63" spans="1:44" s="14" customFormat="1" x14ac:dyDescent="0.25">
      <c r="A63" s="757" t="s">
        <v>7833</v>
      </c>
      <c r="B63" s="758" t="e">
        <f>VLOOKUP(A63,PLAN!$A$11:$H$45,2,0)</f>
        <v>#N/A</v>
      </c>
      <c r="C63" s="759" t="e">
        <f>VLOOKUP(A63,PLAN!$A$11:$H$45,3,0)</f>
        <v>#N/A</v>
      </c>
      <c r="D63" s="758" t="e">
        <f>VLOOKUP(A63,PLAN!$A$11:$H$45,4,0)</f>
        <v>#N/A</v>
      </c>
      <c r="E63" s="756" t="e">
        <f>VLOOKUP(A63,PLAN!$A$11:$H$45,5,0)</f>
        <v>#N/A</v>
      </c>
      <c r="F63" s="756" t="e">
        <f>VLOOKUP(A63,PLAN!$A$11:$H$45,6,0)</f>
        <v>#N/A</v>
      </c>
      <c r="G63" s="756" t="e">
        <f>VLOOKUP(A63,PLAN!$A$11:$H$45,7,0)</f>
        <v>#N/A</v>
      </c>
      <c r="H63" s="316" t="e">
        <f>ROUND(G63*H64,2)</f>
        <v>#N/A</v>
      </c>
      <c r="I63" s="316" t="e">
        <f>ROUND(F63*I64,2)</f>
        <v>#N/A</v>
      </c>
      <c r="J63" s="316" t="e">
        <f>ROUND(F63*J64,2)</f>
        <v>#N/A</v>
      </c>
      <c r="K63" s="316" t="e">
        <f>ROUND(G63*K64,2)</f>
        <v>#N/A</v>
      </c>
      <c r="L63" s="316" t="e">
        <f>ROUND(G63*L64,2)</f>
        <v>#N/A</v>
      </c>
      <c r="M63" s="316" t="e">
        <f>ROUND(G63*M64,2)</f>
        <v>#N/A</v>
      </c>
      <c r="N63" s="13" t="e">
        <f t="shared" si="1"/>
        <v>#N/A</v>
      </c>
      <c r="AM63" s="50" t="e">
        <f>TRUNC(E63*F63,2)</f>
        <v>#N/A</v>
      </c>
      <c r="AN63" s="52">
        <f>IFERROR(TRUNC((AJ63*AL63),2),"-")</f>
        <v>0</v>
      </c>
      <c r="AP63" s="13"/>
      <c r="AQ63" s="13"/>
      <c r="AR63" s="13" t="e">
        <f>SUM(G63:G413)</f>
        <v>#N/A</v>
      </c>
    </row>
    <row r="64" spans="1:44" s="14" customFormat="1" ht="31.5" customHeight="1" x14ac:dyDescent="0.25">
      <c r="A64" s="711"/>
      <c r="B64" s="713"/>
      <c r="C64" s="715"/>
      <c r="D64" s="713"/>
      <c r="E64" s="722"/>
      <c r="F64" s="722"/>
      <c r="G64" s="722"/>
      <c r="H64" s="317">
        <v>1</v>
      </c>
      <c r="I64" s="317"/>
      <c r="J64" s="317"/>
      <c r="K64" s="317"/>
      <c r="L64" s="317"/>
      <c r="M64" s="317"/>
      <c r="N64" s="13"/>
      <c r="W64" s="13"/>
      <c r="X64" s="13"/>
      <c r="Y64" s="13"/>
      <c r="Z64" s="13"/>
      <c r="AM64" s="50"/>
      <c r="AN64" s="52"/>
      <c r="AP64" s="13"/>
      <c r="AQ64" s="13"/>
    </row>
    <row r="65" spans="1:44" s="14" customFormat="1" ht="6.95" customHeight="1" x14ac:dyDescent="0.25">
      <c r="A65" s="712"/>
      <c r="B65" s="714"/>
      <c r="C65" s="716"/>
      <c r="D65" s="714"/>
      <c r="E65" s="723"/>
      <c r="F65" s="723"/>
      <c r="G65" s="723"/>
      <c r="H65" s="318"/>
      <c r="I65" s="319"/>
      <c r="J65" s="319"/>
      <c r="K65" s="319"/>
      <c r="L65" s="319"/>
      <c r="M65" s="319"/>
      <c r="N65" s="13">
        <f t="shared" si="1"/>
        <v>0</v>
      </c>
      <c r="W65" s="13"/>
      <c r="X65" s="13"/>
      <c r="Y65" s="13"/>
      <c r="Z65" s="13"/>
      <c r="AM65" s="50"/>
      <c r="AN65" s="52"/>
      <c r="AP65" s="13"/>
      <c r="AQ65" s="13"/>
    </row>
    <row r="66" spans="1:44" s="14" customFormat="1" x14ac:dyDescent="0.25">
      <c r="A66" s="757" t="s">
        <v>7834</v>
      </c>
      <c r="B66" s="758" t="e">
        <f>VLOOKUP(A66,PLAN!$A$11:$H$45,2,0)</f>
        <v>#N/A</v>
      </c>
      <c r="C66" s="759" t="e">
        <f>VLOOKUP(A66,PLAN!$A$11:$H$45,3,0)</f>
        <v>#N/A</v>
      </c>
      <c r="D66" s="758" t="e">
        <f>VLOOKUP(A66,PLAN!$A$11:$H$45,4,0)</f>
        <v>#N/A</v>
      </c>
      <c r="E66" s="756" t="e">
        <f>VLOOKUP(A66,PLAN!$A$11:$H$45,5,0)</f>
        <v>#N/A</v>
      </c>
      <c r="F66" s="756" t="e">
        <f>VLOOKUP(A66,PLAN!$A$11:$H$45,6,0)</f>
        <v>#N/A</v>
      </c>
      <c r="G66" s="756" t="e">
        <f>VLOOKUP(A66,PLAN!$A$11:$H$45,7,0)</f>
        <v>#N/A</v>
      </c>
      <c r="H66" s="316" t="e">
        <f>ROUND(G66*H67,2)</f>
        <v>#N/A</v>
      </c>
      <c r="I66" s="316" t="e">
        <f>ROUND(F66*I67,2)</f>
        <v>#N/A</v>
      </c>
      <c r="J66" s="316" t="e">
        <f>ROUND(F66*J67,2)</f>
        <v>#N/A</v>
      </c>
      <c r="K66" s="316" t="e">
        <f>ROUND(G66*K67,2)</f>
        <v>#N/A</v>
      </c>
      <c r="L66" s="316" t="e">
        <f>ROUND(G66*L67,2)</f>
        <v>#N/A</v>
      </c>
      <c r="M66" s="316" t="e">
        <f>ROUND(G66*M67,2)</f>
        <v>#N/A</v>
      </c>
      <c r="N66" s="13" t="e">
        <f t="shared" si="1"/>
        <v>#N/A</v>
      </c>
      <c r="W66" s="13" t="e">
        <f>#REF!</f>
        <v>#REF!</v>
      </c>
      <c r="X66" s="13" t="e">
        <f>#REF!</f>
        <v>#REF!</v>
      </c>
      <c r="Y66" s="13" t="e">
        <f>W66+X66</f>
        <v>#REF!</v>
      </c>
      <c r="Z66" s="13" t="e">
        <f>Y66-G66</f>
        <v>#REF!</v>
      </c>
      <c r="AM66" s="50" t="e">
        <f>TRUNC(E66*F66,2)</f>
        <v>#N/A</v>
      </c>
      <c r="AN66" s="52">
        <f>IFERROR(TRUNC((AJ66*AL66),2),"-")</f>
        <v>0</v>
      </c>
      <c r="AP66" s="13"/>
      <c r="AQ66" s="13"/>
    </row>
    <row r="67" spans="1:44" s="14" customFormat="1" ht="25.5" customHeight="1" x14ac:dyDescent="0.25">
      <c r="A67" s="711"/>
      <c r="B67" s="713"/>
      <c r="C67" s="715"/>
      <c r="D67" s="713"/>
      <c r="E67" s="722"/>
      <c r="F67" s="722"/>
      <c r="G67" s="722"/>
      <c r="H67" s="317">
        <v>1</v>
      </c>
      <c r="I67" s="317"/>
      <c r="J67" s="317"/>
      <c r="K67" s="317"/>
      <c r="L67" s="317"/>
      <c r="M67" s="317"/>
      <c r="N67" s="13"/>
      <c r="W67" s="13"/>
      <c r="X67" s="13"/>
      <c r="Y67" s="13"/>
      <c r="Z67" s="13"/>
      <c r="AM67" s="50"/>
      <c r="AN67" s="52"/>
      <c r="AP67" s="13"/>
      <c r="AQ67" s="13"/>
    </row>
    <row r="68" spans="1:44" s="14" customFormat="1" ht="6.95" customHeight="1" x14ac:dyDescent="0.25">
      <c r="A68" s="712"/>
      <c r="B68" s="714"/>
      <c r="C68" s="716"/>
      <c r="D68" s="714"/>
      <c r="E68" s="723"/>
      <c r="F68" s="723"/>
      <c r="G68" s="723"/>
      <c r="H68" s="318"/>
      <c r="I68" s="319"/>
      <c r="J68" s="319"/>
      <c r="K68" s="319"/>
      <c r="L68" s="319"/>
      <c r="M68" s="319"/>
      <c r="N68" s="13">
        <f t="shared" si="1"/>
        <v>0</v>
      </c>
      <c r="W68" s="13"/>
      <c r="X68" s="13"/>
      <c r="Y68" s="13"/>
      <c r="Z68" s="13"/>
      <c r="AM68" s="50"/>
      <c r="AN68" s="52"/>
      <c r="AP68" s="13"/>
      <c r="AQ68" s="13"/>
    </row>
    <row r="69" spans="1:44" s="14" customFormat="1" ht="25.5" customHeight="1" x14ac:dyDescent="0.25">
      <c r="A69" s="757" t="s">
        <v>7835</v>
      </c>
      <c r="B69" s="758" t="e">
        <f>VLOOKUP(A69,PLAN!$A$11:$H$45,2,0)</f>
        <v>#N/A</v>
      </c>
      <c r="C69" s="759" t="e">
        <f>VLOOKUP(A69,PLAN!$A$11:$H$45,3,0)</f>
        <v>#N/A</v>
      </c>
      <c r="D69" s="758" t="e">
        <f>VLOOKUP(A69,PLAN!$A$11:$H$45,4,0)</f>
        <v>#N/A</v>
      </c>
      <c r="E69" s="756" t="e">
        <f>VLOOKUP(A69,PLAN!$A$11:$H$45,5,0)</f>
        <v>#N/A</v>
      </c>
      <c r="F69" s="756" t="e">
        <f>VLOOKUP(A69,PLAN!$A$11:$H$45,6,0)</f>
        <v>#N/A</v>
      </c>
      <c r="G69" s="756" t="e">
        <f>VLOOKUP(A69,PLAN!$A$11:$H$45,7,0)</f>
        <v>#N/A</v>
      </c>
      <c r="H69" s="316" t="e">
        <f>ROUND(G69*H70,2)</f>
        <v>#N/A</v>
      </c>
      <c r="I69" s="316" t="e">
        <f>ROUND(F69*I70,2)</f>
        <v>#N/A</v>
      </c>
      <c r="J69" s="316" t="e">
        <f>ROUND(F69*J70,2)</f>
        <v>#N/A</v>
      </c>
      <c r="K69" s="316" t="e">
        <f>ROUND(G69*K70,2)</f>
        <v>#N/A</v>
      </c>
      <c r="L69" s="316" t="e">
        <f>ROUND(G69*L70,2)</f>
        <v>#N/A</v>
      </c>
      <c r="M69" s="316" t="e">
        <f>ROUND(G69*M70,2)</f>
        <v>#N/A</v>
      </c>
      <c r="N69" s="13" t="e">
        <f t="shared" si="1"/>
        <v>#N/A</v>
      </c>
      <c r="W69" s="13" t="e">
        <f>#REF!</f>
        <v>#REF!</v>
      </c>
      <c r="X69" s="13" t="e">
        <f>#REF!</f>
        <v>#REF!</v>
      </c>
      <c r="Y69" s="13" t="e">
        <f>W69+X69</f>
        <v>#REF!</v>
      </c>
      <c r="Z69" s="13" t="e">
        <f>Y69-G69</f>
        <v>#REF!</v>
      </c>
      <c r="AM69" s="50" t="e">
        <f>TRUNC(E69*F69,2)</f>
        <v>#N/A</v>
      </c>
      <c r="AN69" s="52">
        <f>IFERROR(TRUNC((AJ69*AL69),2),"-")</f>
        <v>0</v>
      </c>
      <c r="AP69" s="13"/>
      <c r="AQ69" s="13"/>
    </row>
    <row r="70" spans="1:44" s="14" customFormat="1" ht="15" customHeight="1" x14ac:dyDescent="0.25">
      <c r="A70" s="711"/>
      <c r="B70" s="713"/>
      <c r="C70" s="715"/>
      <c r="D70" s="713"/>
      <c r="E70" s="722"/>
      <c r="F70" s="722"/>
      <c r="G70" s="722"/>
      <c r="H70" s="317"/>
      <c r="I70" s="317"/>
      <c r="J70" s="317"/>
      <c r="K70" s="317"/>
      <c r="L70" s="317"/>
      <c r="M70" s="317">
        <v>1</v>
      </c>
      <c r="N70" s="13"/>
      <c r="W70" s="13"/>
      <c r="X70" s="13"/>
      <c r="Y70" s="13"/>
      <c r="Z70" s="13"/>
      <c r="AM70" s="50"/>
      <c r="AN70" s="52"/>
      <c r="AP70" s="13"/>
      <c r="AQ70" s="13"/>
    </row>
    <row r="71" spans="1:44" s="14" customFormat="1" ht="6.95" customHeight="1" x14ac:dyDescent="0.25">
      <c r="A71" s="712"/>
      <c r="B71" s="714"/>
      <c r="C71" s="716"/>
      <c r="D71" s="714"/>
      <c r="E71" s="723"/>
      <c r="F71" s="723"/>
      <c r="G71" s="723"/>
      <c r="H71" s="318"/>
      <c r="I71" s="319"/>
      <c r="J71" s="319"/>
      <c r="K71" s="319"/>
      <c r="L71" s="319"/>
      <c r="M71" s="319"/>
      <c r="N71" s="13">
        <f t="shared" si="1"/>
        <v>0</v>
      </c>
      <c r="W71" s="13"/>
      <c r="X71" s="13"/>
      <c r="Y71" s="13"/>
      <c r="Z71" s="13"/>
      <c r="AM71" s="50"/>
      <c r="AN71" s="52"/>
      <c r="AP71" s="13"/>
      <c r="AQ71" s="13"/>
    </row>
    <row r="72" spans="1:44" s="14" customFormat="1" x14ac:dyDescent="0.25">
      <c r="A72" s="757" t="s">
        <v>7836</v>
      </c>
      <c r="B72" s="758" t="e">
        <f>VLOOKUP(A72,PLAN!$A$11:$H$45,2,0)</f>
        <v>#N/A</v>
      </c>
      <c r="C72" s="759" t="e">
        <f>VLOOKUP(A72,PLAN!$A$11:$H$45,3,0)</f>
        <v>#N/A</v>
      </c>
      <c r="D72" s="758" t="e">
        <f>VLOOKUP(A72,PLAN!$A$11:$H$45,4,0)</f>
        <v>#N/A</v>
      </c>
      <c r="E72" s="756" t="e">
        <f>VLOOKUP(A72,PLAN!$A$11:$H$45,5,0)</f>
        <v>#N/A</v>
      </c>
      <c r="F72" s="756" t="e">
        <f>VLOOKUP(A72,PLAN!$A$11:$H$45,6,0)</f>
        <v>#N/A</v>
      </c>
      <c r="G72" s="756" t="e">
        <f>VLOOKUP(A72,PLAN!$A$11:$H$45,7,0)</f>
        <v>#N/A</v>
      </c>
      <c r="H72" s="316" t="e">
        <f>ROUND(G72*H73,2)</f>
        <v>#N/A</v>
      </c>
      <c r="I72" s="316" t="e">
        <f>ROUND(F72*I73,2)</f>
        <v>#N/A</v>
      </c>
      <c r="J72" s="316" t="e">
        <f>ROUND(F72*J73,2)</f>
        <v>#N/A</v>
      </c>
      <c r="K72" s="316" t="e">
        <f>ROUND(G72*K73,2)</f>
        <v>#N/A</v>
      </c>
      <c r="L72" s="316" t="e">
        <f>ROUND(G72*L73,2)</f>
        <v>#N/A</v>
      </c>
      <c r="M72" s="316" t="e">
        <f>ROUND(G72*M73,2)</f>
        <v>#N/A</v>
      </c>
      <c r="N72" s="13" t="e">
        <f t="shared" si="1"/>
        <v>#N/A</v>
      </c>
      <c r="W72" s="13" t="e">
        <f>#REF!</f>
        <v>#REF!</v>
      </c>
      <c r="X72" s="13" t="e">
        <f>#REF!</f>
        <v>#REF!</v>
      </c>
      <c r="Y72" s="13" t="e">
        <f>W72+X72</f>
        <v>#REF!</v>
      </c>
      <c r="Z72" s="13" t="e">
        <f>Y72-G72</f>
        <v>#REF!</v>
      </c>
      <c r="AM72" s="50" t="e">
        <f>TRUNC(E72*F72,2)</f>
        <v>#N/A</v>
      </c>
      <c r="AN72" s="52">
        <f>IFERROR(TRUNC((AJ72*AL72),2),"-")</f>
        <v>0</v>
      </c>
      <c r="AP72" s="13"/>
      <c r="AQ72" s="13"/>
    </row>
    <row r="73" spans="1:44" s="14" customFormat="1" ht="13.5" customHeight="1" x14ac:dyDescent="0.25">
      <c r="A73" s="711"/>
      <c r="B73" s="713"/>
      <c r="C73" s="715"/>
      <c r="D73" s="713"/>
      <c r="E73" s="722"/>
      <c r="F73" s="722"/>
      <c r="G73" s="722"/>
      <c r="H73" s="317"/>
      <c r="I73" s="317"/>
      <c r="J73" s="317"/>
      <c r="K73" s="317"/>
      <c r="L73" s="317"/>
      <c r="M73" s="317">
        <v>1</v>
      </c>
      <c r="N73" s="13"/>
      <c r="W73" s="13"/>
      <c r="X73" s="13"/>
      <c r="Y73" s="13"/>
      <c r="Z73" s="13"/>
      <c r="AM73" s="50"/>
      <c r="AN73" s="52"/>
      <c r="AP73" s="13"/>
      <c r="AQ73" s="13"/>
    </row>
    <row r="74" spans="1:44" s="14" customFormat="1" ht="6.95" customHeight="1" x14ac:dyDescent="0.25">
      <c r="A74" s="712"/>
      <c r="B74" s="714"/>
      <c r="C74" s="716"/>
      <c r="D74" s="714"/>
      <c r="E74" s="723"/>
      <c r="F74" s="723"/>
      <c r="G74" s="723"/>
      <c r="H74" s="318"/>
      <c r="I74" s="319"/>
      <c r="J74" s="319"/>
      <c r="K74" s="319"/>
      <c r="L74" s="319"/>
      <c r="M74" s="319"/>
      <c r="N74" s="13">
        <f t="shared" si="1"/>
        <v>0</v>
      </c>
      <c r="W74" s="13"/>
      <c r="X74" s="13"/>
      <c r="Y74" s="13"/>
      <c r="Z74" s="13"/>
      <c r="AM74" s="50"/>
      <c r="AN74" s="52"/>
      <c r="AP74" s="13"/>
      <c r="AQ74" s="13"/>
    </row>
    <row r="75" spans="1:44" s="14" customFormat="1" x14ac:dyDescent="0.25">
      <c r="A75" s="757" t="s">
        <v>7837</v>
      </c>
      <c r="B75" s="758" t="e">
        <f>VLOOKUP(A75,PLAN!$A$11:$H$45,2,0)</f>
        <v>#N/A</v>
      </c>
      <c r="C75" s="759" t="e">
        <f>VLOOKUP(A75,PLAN!$A$11:$H$45,3,0)</f>
        <v>#N/A</v>
      </c>
      <c r="D75" s="758" t="e">
        <f>VLOOKUP(A75,PLAN!$A$11:$H$45,4,0)</f>
        <v>#N/A</v>
      </c>
      <c r="E75" s="756" t="e">
        <f>VLOOKUP(A75,PLAN!$A$11:$H$45,5,0)</f>
        <v>#N/A</v>
      </c>
      <c r="F75" s="756" t="e">
        <f>VLOOKUP(A75,PLAN!$A$11:$H$45,6,0)</f>
        <v>#N/A</v>
      </c>
      <c r="G75" s="756" t="e">
        <f>VLOOKUP(A75,PLAN!$A$11:$H$45,7,0)</f>
        <v>#N/A</v>
      </c>
      <c r="H75" s="316" t="e">
        <f>ROUND(G75*H76,2)</f>
        <v>#N/A</v>
      </c>
      <c r="I75" s="316" t="e">
        <f>ROUND(F75*I76,2)</f>
        <v>#N/A</v>
      </c>
      <c r="J75" s="316" t="e">
        <f>ROUND(F75*J76,2)</f>
        <v>#N/A</v>
      </c>
      <c r="K75" s="316" t="e">
        <f>ROUND(G75*K76,2)</f>
        <v>#N/A</v>
      </c>
      <c r="L75" s="316" t="e">
        <f>ROUND(G75*L76,2)</f>
        <v>#N/A</v>
      </c>
      <c r="M75" s="316" t="e">
        <f>ROUND(G75*M76,2)</f>
        <v>#N/A</v>
      </c>
      <c r="N75" s="13" t="e">
        <f t="shared" si="1"/>
        <v>#N/A</v>
      </c>
      <c r="AM75" s="50" t="e">
        <f>TRUNC(E75*F75,2)</f>
        <v>#N/A</v>
      </c>
      <c r="AN75" s="52">
        <f>IFERROR(TRUNC((AJ75*AL75),2),"-")</f>
        <v>0</v>
      </c>
      <c r="AP75" s="13"/>
      <c r="AQ75" s="13"/>
      <c r="AR75" s="13" t="e">
        <f>SUM(G75:G431)</f>
        <v>#N/A</v>
      </c>
    </row>
    <row r="76" spans="1:44" s="14" customFormat="1" ht="34.5" customHeight="1" x14ac:dyDescent="0.25">
      <c r="A76" s="711"/>
      <c r="B76" s="713"/>
      <c r="C76" s="715"/>
      <c r="D76" s="713"/>
      <c r="E76" s="722"/>
      <c r="F76" s="722"/>
      <c r="G76" s="722"/>
      <c r="H76" s="317"/>
      <c r="I76" s="317"/>
      <c r="J76" s="317"/>
      <c r="K76" s="317"/>
      <c r="L76" s="317"/>
      <c r="M76" s="317">
        <v>1</v>
      </c>
      <c r="N76" s="13"/>
      <c r="W76" s="13"/>
      <c r="X76" s="13"/>
      <c r="Y76" s="13"/>
      <c r="Z76" s="13"/>
      <c r="AM76" s="50"/>
      <c r="AN76" s="52"/>
      <c r="AP76" s="13"/>
      <c r="AQ76" s="13"/>
    </row>
    <row r="77" spans="1:44" s="14" customFormat="1" ht="6.95" customHeight="1" x14ac:dyDescent="0.25">
      <c r="A77" s="712"/>
      <c r="B77" s="714"/>
      <c r="C77" s="716"/>
      <c r="D77" s="714"/>
      <c r="E77" s="723"/>
      <c r="F77" s="723"/>
      <c r="G77" s="723"/>
      <c r="H77" s="318"/>
      <c r="I77" s="319"/>
      <c r="J77" s="319"/>
      <c r="K77" s="319"/>
      <c r="L77" s="319"/>
      <c r="M77" s="319"/>
      <c r="N77" s="13">
        <f t="shared" ref="N77:N139" si="5">G77-(H77+L77+M77)</f>
        <v>0</v>
      </c>
      <c r="W77" s="13"/>
      <c r="X77" s="13"/>
      <c r="Y77" s="13"/>
      <c r="Z77" s="13"/>
      <c r="AM77" s="50"/>
      <c r="AN77" s="52"/>
      <c r="AP77" s="13"/>
      <c r="AQ77" s="13"/>
    </row>
    <row r="78" spans="1:44" s="14" customFormat="1" x14ac:dyDescent="0.25">
      <c r="A78" s="757" t="s">
        <v>7838</v>
      </c>
      <c r="B78" s="758" t="e">
        <f>VLOOKUP(A78,PLAN!$A$11:$H$45,2,0)</f>
        <v>#N/A</v>
      </c>
      <c r="C78" s="759" t="e">
        <f>VLOOKUP(A78,PLAN!$A$11:$H$45,3,0)</f>
        <v>#N/A</v>
      </c>
      <c r="D78" s="758" t="e">
        <f>VLOOKUP(A78,PLAN!$A$11:$H$45,4,0)</f>
        <v>#N/A</v>
      </c>
      <c r="E78" s="756" t="e">
        <f>VLOOKUP(A78,PLAN!$A$11:$H$45,5,0)</f>
        <v>#N/A</v>
      </c>
      <c r="F78" s="756" t="e">
        <f>VLOOKUP(A78,PLAN!$A$11:$H$45,6,0)</f>
        <v>#N/A</v>
      </c>
      <c r="G78" s="756" t="e">
        <f>VLOOKUP(A78,PLAN!$A$11:$H$45,7,0)</f>
        <v>#N/A</v>
      </c>
      <c r="H78" s="316" t="e">
        <f>ROUND(G78*H79,2)</f>
        <v>#N/A</v>
      </c>
      <c r="I78" s="316" t="e">
        <f>ROUND(F78*I79,2)</f>
        <v>#N/A</v>
      </c>
      <c r="J78" s="316" t="e">
        <f>ROUND(F78*J79,2)</f>
        <v>#N/A</v>
      </c>
      <c r="K78" s="316" t="e">
        <f>ROUND(G78*K79,2)</f>
        <v>#N/A</v>
      </c>
      <c r="L78" s="316" t="e">
        <f>ROUND(G78*L79,2)</f>
        <v>#N/A</v>
      </c>
      <c r="M78" s="316" t="e">
        <f>ROUND(G78*M79,2)</f>
        <v>#N/A</v>
      </c>
      <c r="N78" s="13" t="e">
        <f t="shared" si="5"/>
        <v>#N/A</v>
      </c>
      <c r="AM78" s="50" t="e">
        <f>TRUNC(E78*F78,2)</f>
        <v>#N/A</v>
      </c>
      <c r="AN78" s="52">
        <f>IFERROR(TRUNC((AJ78*AL78),2),"-")</f>
        <v>0</v>
      </c>
      <c r="AP78" s="13"/>
      <c r="AQ78" s="13"/>
      <c r="AR78" s="13" t="e">
        <f>SUM(G78:G431)</f>
        <v>#N/A</v>
      </c>
    </row>
    <row r="79" spans="1:44" s="14" customFormat="1" ht="23.25" customHeight="1" x14ac:dyDescent="0.25">
      <c r="A79" s="711"/>
      <c r="B79" s="713"/>
      <c r="C79" s="715"/>
      <c r="D79" s="713"/>
      <c r="E79" s="722"/>
      <c r="F79" s="722"/>
      <c r="G79" s="722"/>
      <c r="H79" s="317"/>
      <c r="I79" s="317"/>
      <c r="J79" s="317"/>
      <c r="K79" s="317"/>
      <c r="L79" s="317"/>
      <c r="M79" s="317">
        <v>1</v>
      </c>
      <c r="N79" s="13"/>
      <c r="W79" s="13"/>
      <c r="X79" s="13"/>
      <c r="Y79" s="13"/>
      <c r="Z79" s="13"/>
      <c r="AM79" s="50"/>
      <c r="AN79" s="52"/>
      <c r="AP79" s="13"/>
      <c r="AQ79" s="13"/>
    </row>
    <row r="80" spans="1:44" s="14" customFormat="1" ht="6.95" customHeight="1" x14ac:dyDescent="0.25">
      <c r="A80" s="712"/>
      <c r="B80" s="714"/>
      <c r="C80" s="716"/>
      <c r="D80" s="714"/>
      <c r="E80" s="723"/>
      <c r="F80" s="723"/>
      <c r="G80" s="723"/>
      <c r="H80" s="318"/>
      <c r="I80" s="319"/>
      <c r="J80" s="319"/>
      <c r="K80" s="319"/>
      <c r="L80" s="319"/>
      <c r="M80" s="319"/>
      <c r="N80" s="13">
        <f t="shared" si="5"/>
        <v>0</v>
      </c>
      <c r="W80" s="13"/>
      <c r="X80" s="13"/>
      <c r="Y80" s="13"/>
      <c r="Z80" s="13"/>
      <c r="AM80" s="50"/>
      <c r="AN80" s="52"/>
      <c r="AP80" s="13"/>
      <c r="AQ80" s="13"/>
    </row>
    <row r="81" spans="1:44" s="14" customFormat="1" x14ac:dyDescent="0.25">
      <c r="A81" s="757" t="s">
        <v>7839</v>
      </c>
      <c r="B81" s="758" t="e">
        <f>VLOOKUP(A81,PLAN!$A$11:$H$45,2,0)</f>
        <v>#N/A</v>
      </c>
      <c r="C81" s="759" t="e">
        <f>VLOOKUP(A81,PLAN!$A$11:$H$45,3,0)</f>
        <v>#N/A</v>
      </c>
      <c r="D81" s="758" t="e">
        <f>VLOOKUP(A81,PLAN!$A$11:$H$45,4,0)</f>
        <v>#N/A</v>
      </c>
      <c r="E81" s="756" t="e">
        <f>VLOOKUP(A81,PLAN!$A$11:$H$45,5,0)</f>
        <v>#N/A</v>
      </c>
      <c r="F81" s="756" t="e">
        <f>VLOOKUP(A81,PLAN!$A$11:$H$45,6,0)</f>
        <v>#N/A</v>
      </c>
      <c r="G81" s="756" t="e">
        <f>VLOOKUP(A81,PLAN!$A$11:$H$45,7,0)</f>
        <v>#N/A</v>
      </c>
      <c r="H81" s="316" t="e">
        <f>ROUND(G81*H82,2)</f>
        <v>#N/A</v>
      </c>
      <c r="I81" s="316" t="e">
        <f>ROUND(F81*I82,2)</f>
        <v>#N/A</v>
      </c>
      <c r="J81" s="316" t="e">
        <f>ROUND(F81*J82,2)</f>
        <v>#N/A</v>
      </c>
      <c r="K81" s="316" t="e">
        <f>ROUND(G81*K82,2)</f>
        <v>#N/A</v>
      </c>
      <c r="L81" s="316" t="e">
        <f>ROUND(G81*L82,2)</f>
        <v>#N/A</v>
      </c>
      <c r="M81" s="316" t="e">
        <f>ROUND(G81*M82,2)</f>
        <v>#N/A</v>
      </c>
      <c r="N81" s="13" t="e">
        <f t="shared" si="5"/>
        <v>#N/A</v>
      </c>
      <c r="AM81" s="50" t="e">
        <f>TRUNC(E81*F81,2)</f>
        <v>#N/A</v>
      </c>
      <c r="AN81" s="52">
        <f>IFERROR(TRUNC((AJ81*AL81),2),"-")</f>
        <v>0</v>
      </c>
      <c r="AP81" s="13"/>
      <c r="AQ81" s="13"/>
      <c r="AR81" s="13" t="e">
        <f>SUM(G81:G431)</f>
        <v>#N/A</v>
      </c>
    </row>
    <row r="82" spans="1:44" s="14" customFormat="1" ht="25.5" customHeight="1" x14ac:dyDescent="0.25">
      <c r="A82" s="711"/>
      <c r="B82" s="713"/>
      <c r="C82" s="715"/>
      <c r="D82" s="713"/>
      <c r="E82" s="722"/>
      <c r="F82" s="722"/>
      <c r="G82" s="722"/>
      <c r="H82" s="317"/>
      <c r="I82" s="317"/>
      <c r="J82" s="317"/>
      <c r="K82" s="317"/>
      <c r="L82" s="317"/>
      <c r="M82" s="317">
        <v>1</v>
      </c>
      <c r="N82" s="13"/>
      <c r="W82" s="13"/>
      <c r="X82" s="13"/>
      <c r="Y82" s="13"/>
      <c r="Z82" s="13"/>
      <c r="AM82" s="50"/>
      <c r="AN82" s="52"/>
      <c r="AP82" s="13"/>
      <c r="AQ82" s="13"/>
    </row>
    <row r="83" spans="1:44" s="14" customFormat="1" ht="6.95" customHeight="1" x14ac:dyDescent="0.25">
      <c r="A83" s="712"/>
      <c r="B83" s="714"/>
      <c r="C83" s="716"/>
      <c r="D83" s="714"/>
      <c r="E83" s="723"/>
      <c r="F83" s="723"/>
      <c r="G83" s="723"/>
      <c r="H83" s="318"/>
      <c r="I83" s="319"/>
      <c r="J83" s="319"/>
      <c r="K83" s="319"/>
      <c r="L83" s="319"/>
      <c r="M83" s="319"/>
      <c r="N83" s="13">
        <f t="shared" si="5"/>
        <v>0</v>
      </c>
      <c r="W83" s="13"/>
      <c r="X83" s="13"/>
      <c r="Y83" s="13"/>
      <c r="Z83" s="13"/>
      <c r="AM83" s="50"/>
      <c r="AN83" s="52"/>
      <c r="AP83" s="13"/>
      <c r="AQ83" s="13"/>
    </row>
    <row r="84" spans="1:44" s="14" customFormat="1" x14ac:dyDescent="0.25">
      <c r="A84" s="757" t="s">
        <v>7840</v>
      </c>
      <c r="B84" s="758" t="e">
        <f>VLOOKUP(A84,PLAN!$A$11:$H$45,2,0)</f>
        <v>#N/A</v>
      </c>
      <c r="C84" s="759" t="e">
        <f>VLOOKUP(A84,PLAN!$A$11:$H$45,3,0)</f>
        <v>#N/A</v>
      </c>
      <c r="D84" s="758" t="e">
        <f>VLOOKUP(A84,PLAN!$A$11:$H$45,4,0)</f>
        <v>#N/A</v>
      </c>
      <c r="E84" s="756" t="e">
        <f>VLOOKUP(A84,PLAN!$A$11:$H$45,5,0)</f>
        <v>#N/A</v>
      </c>
      <c r="F84" s="756" t="e">
        <f>VLOOKUP(A84,PLAN!$A$11:$H$45,6,0)</f>
        <v>#N/A</v>
      </c>
      <c r="G84" s="756" t="e">
        <f>VLOOKUP(A84,PLAN!$A$11:$H$45,7,0)</f>
        <v>#N/A</v>
      </c>
      <c r="H84" s="316" t="e">
        <f>ROUND(G84*H85,2)</f>
        <v>#N/A</v>
      </c>
      <c r="I84" s="316" t="e">
        <f>ROUND(F84*I85,2)</f>
        <v>#N/A</v>
      </c>
      <c r="J84" s="316" t="e">
        <f>ROUND(F84*J85,2)</f>
        <v>#N/A</v>
      </c>
      <c r="K84" s="316" t="e">
        <f>ROUND(G84*K85,2)</f>
        <v>#N/A</v>
      </c>
      <c r="L84" s="316" t="e">
        <f>ROUND(G84*L85,2)</f>
        <v>#N/A</v>
      </c>
      <c r="M84" s="316" t="e">
        <f>ROUND(G84*M85,2)</f>
        <v>#N/A</v>
      </c>
      <c r="N84" s="13" t="e">
        <f t="shared" si="5"/>
        <v>#N/A</v>
      </c>
      <c r="W84" s="13" t="e">
        <f>#REF!</f>
        <v>#REF!</v>
      </c>
      <c r="X84" s="13" t="e">
        <f>#REF!</f>
        <v>#REF!</v>
      </c>
      <c r="Y84" s="13" t="e">
        <f>W84+X84</f>
        <v>#REF!</v>
      </c>
      <c r="Z84" s="13" t="e">
        <f>Y84-G84</f>
        <v>#REF!</v>
      </c>
      <c r="AM84" s="50" t="e">
        <f>TRUNC(E84*F84,2)</f>
        <v>#N/A</v>
      </c>
      <c r="AN84" s="52">
        <f>IFERROR(TRUNC((AJ84*AL84),2),"-")</f>
        <v>0</v>
      </c>
      <c r="AP84" s="13"/>
      <c r="AQ84" s="13"/>
    </row>
    <row r="85" spans="1:44" s="14" customFormat="1" ht="30.75" customHeight="1" x14ac:dyDescent="0.25">
      <c r="A85" s="711"/>
      <c r="B85" s="713"/>
      <c r="C85" s="715"/>
      <c r="D85" s="713"/>
      <c r="E85" s="722"/>
      <c r="F85" s="722"/>
      <c r="G85" s="722"/>
      <c r="H85" s="317"/>
      <c r="I85" s="317"/>
      <c r="J85" s="317"/>
      <c r="K85" s="317"/>
      <c r="L85" s="317"/>
      <c r="M85" s="317">
        <v>1</v>
      </c>
      <c r="N85" s="13"/>
      <c r="W85" s="13"/>
      <c r="X85" s="13"/>
      <c r="Y85" s="13"/>
      <c r="Z85" s="13"/>
      <c r="AM85" s="50"/>
      <c r="AN85" s="52"/>
      <c r="AP85" s="13"/>
      <c r="AQ85" s="13"/>
    </row>
    <row r="86" spans="1:44" s="14" customFormat="1" ht="6.95" customHeight="1" x14ac:dyDescent="0.25">
      <c r="A86" s="712"/>
      <c r="B86" s="714"/>
      <c r="C86" s="716"/>
      <c r="D86" s="714"/>
      <c r="E86" s="723"/>
      <c r="F86" s="723"/>
      <c r="G86" s="723"/>
      <c r="H86" s="318"/>
      <c r="I86" s="319"/>
      <c r="J86" s="319"/>
      <c r="K86" s="319"/>
      <c r="L86" s="319"/>
      <c r="M86" s="319"/>
      <c r="N86" s="13">
        <f t="shared" si="5"/>
        <v>0</v>
      </c>
      <c r="W86" s="13"/>
      <c r="X86" s="13"/>
      <c r="Y86" s="13"/>
      <c r="Z86" s="13"/>
      <c r="AM86" s="50"/>
      <c r="AN86" s="52"/>
      <c r="AP86" s="13"/>
      <c r="AQ86" s="13"/>
    </row>
    <row r="87" spans="1:44" s="14" customFormat="1" ht="25.5" customHeight="1" x14ac:dyDescent="0.25">
      <c r="A87" s="757" t="s">
        <v>7841</v>
      </c>
      <c r="B87" s="758" t="e">
        <f>VLOOKUP(A87,PLAN!$A$11:$H$45,2,0)</f>
        <v>#N/A</v>
      </c>
      <c r="C87" s="759" t="e">
        <f>VLOOKUP(A87,PLAN!$A$11:$H$45,3,0)</f>
        <v>#N/A</v>
      </c>
      <c r="D87" s="758" t="e">
        <f>VLOOKUP(A87,PLAN!$A$11:$H$45,4,0)</f>
        <v>#N/A</v>
      </c>
      <c r="E87" s="756" t="e">
        <f>VLOOKUP(A87,PLAN!$A$11:$H$45,5,0)</f>
        <v>#N/A</v>
      </c>
      <c r="F87" s="756" t="e">
        <f>VLOOKUP(A87,PLAN!$A$11:$H$45,6,0)</f>
        <v>#N/A</v>
      </c>
      <c r="G87" s="756" t="e">
        <f>VLOOKUP(A87,PLAN!$A$11:$H$45,7,0)</f>
        <v>#N/A</v>
      </c>
      <c r="H87" s="316" t="e">
        <f>ROUND(G87*H88,2)</f>
        <v>#N/A</v>
      </c>
      <c r="I87" s="316" t="e">
        <f>ROUND(F87*I88,2)</f>
        <v>#N/A</v>
      </c>
      <c r="J87" s="316" t="e">
        <f>ROUND(F87*J88,2)</f>
        <v>#N/A</v>
      </c>
      <c r="K87" s="316" t="e">
        <f>ROUND(G87*K88,2)</f>
        <v>#N/A</v>
      </c>
      <c r="L87" s="316" t="e">
        <f>ROUND(G87*L88,2)</f>
        <v>#N/A</v>
      </c>
      <c r="M87" s="316" t="e">
        <f>ROUND(G87*M88,2)</f>
        <v>#N/A</v>
      </c>
      <c r="N87" s="13" t="e">
        <f t="shared" si="5"/>
        <v>#N/A</v>
      </c>
      <c r="W87" s="13" t="e">
        <f>#REF!</f>
        <v>#REF!</v>
      </c>
      <c r="X87" s="13" t="e">
        <f>#REF!</f>
        <v>#REF!</v>
      </c>
      <c r="Y87" s="13" t="e">
        <f>W87+X87</f>
        <v>#REF!</v>
      </c>
      <c r="Z87" s="13" t="e">
        <f>Y87-G87</f>
        <v>#REF!</v>
      </c>
      <c r="AM87" s="50" t="e">
        <f>TRUNC(E87*F87,2)</f>
        <v>#N/A</v>
      </c>
      <c r="AN87" s="52">
        <f>IFERROR(TRUNC((AJ87*AL87),2),"-")</f>
        <v>0</v>
      </c>
      <c r="AP87" s="13"/>
      <c r="AQ87" s="13"/>
    </row>
    <row r="88" spans="1:44" s="14" customFormat="1" ht="15" customHeight="1" x14ac:dyDescent="0.25">
      <c r="A88" s="711"/>
      <c r="B88" s="713"/>
      <c r="C88" s="715"/>
      <c r="D88" s="713"/>
      <c r="E88" s="722"/>
      <c r="F88" s="722"/>
      <c r="G88" s="722"/>
      <c r="H88" s="317"/>
      <c r="I88" s="317"/>
      <c r="J88" s="317"/>
      <c r="K88" s="317"/>
      <c r="L88" s="317"/>
      <c r="M88" s="317">
        <v>1</v>
      </c>
      <c r="N88" s="13"/>
      <c r="W88" s="13"/>
      <c r="X88" s="13"/>
      <c r="Y88" s="13"/>
      <c r="Z88" s="13"/>
      <c r="AM88" s="50"/>
      <c r="AN88" s="52"/>
      <c r="AP88" s="13"/>
      <c r="AQ88" s="13"/>
    </row>
    <row r="89" spans="1:44" s="14" customFormat="1" ht="6.95" customHeight="1" x14ac:dyDescent="0.25">
      <c r="A89" s="712"/>
      <c r="B89" s="714"/>
      <c r="C89" s="716"/>
      <c r="D89" s="714"/>
      <c r="E89" s="723"/>
      <c r="F89" s="723"/>
      <c r="G89" s="723"/>
      <c r="H89" s="318"/>
      <c r="I89" s="319"/>
      <c r="J89" s="319"/>
      <c r="K89" s="319"/>
      <c r="L89" s="319"/>
      <c r="M89" s="319"/>
      <c r="N89" s="13">
        <f t="shared" si="5"/>
        <v>0</v>
      </c>
      <c r="W89" s="13"/>
      <c r="X89" s="13"/>
      <c r="Y89" s="13"/>
      <c r="Z89" s="13"/>
      <c r="AM89" s="50"/>
      <c r="AN89" s="52"/>
      <c r="AP89" s="13"/>
      <c r="AQ89" s="13"/>
    </row>
    <row r="90" spans="1:44" s="14" customFormat="1" x14ac:dyDescent="0.25">
      <c r="A90" s="757" t="s">
        <v>7842</v>
      </c>
      <c r="B90" s="758" t="e">
        <f>VLOOKUP(A90,PLAN!$A$11:$H$45,2,0)</f>
        <v>#N/A</v>
      </c>
      <c r="C90" s="759" t="e">
        <f>VLOOKUP(A90,PLAN!$A$11:$H$45,3,0)</f>
        <v>#N/A</v>
      </c>
      <c r="D90" s="758" t="e">
        <f>VLOOKUP(A90,PLAN!$A$11:$H$45,4,0)</f>
        <v>#N/A</v>
      </c>
      <c r="E90" s="756" t="e">
        <f>VLOOKUP(A90,PLAN!$A$11:$H$45,5,0)</f>
        <v>#N/A</v>
      </c>
      <c r="F90" s="756" t="e">
        <f>VLOOKUP(A90,PLAN!$A$11:$H$45,6,0)</f>
        <v>#N/A</v>
      </c>
      <c r="G90" s="756" t="e">
        <f>VLOOKUP(A90,PLAN!$A$11:$H$45,7,0)</f>
        <v>#N/A</v>
      </c>
      <c r="H90" s="316" t="e">
        <f>ROUND(G90*H91,2)</f>
        <v>#N/A</v>
      </c>
      <c r="I90" s="316" t="e">
        <f>ROUND(F90*I91,2)</f>
        <v>#N/A</v>
      </c>
      <c r="J90" s="316" t="e">
        <f>ROUND(F90*J91,2)</f>
        <v>#N/A</v>
      </c>
      <c r="K90" s="316" t="e">
        <f>ROUND(G90*K91,2)</f>
        <v>#N/A</v>
      </c>
      <c r="L90" s="316" t="e">
        <f>ROUND(G90*L91,2)</f>
        <v>#N/A</v>
      </c>
      <c r="M90" s="316" t="e">
        <f>ROUND(G90*M91,2)</f>
        <v>#N/A</v>
      </c>
      <c r="N90" s="13" t="e">
        <f t="shared" si="5"/>
        <v>#N/A</v>
      </c>
      <c r="W90" s="13" t="e">
        <f>#REF!</f>
        <v>#REF!</v>
      </c>
      <c r="X90" s="13" t="e">
        <f>#REF!</f>
        <v>#REF!</v>
      </c>
      <c r="Y90" s="13" t="e">
        <f>W90+X90</f>
        <v>#REF!</v>
      </c>
      <c r="Z90" s="13" t="e">
        <f>Y90-G90</f>
        <v>#REF!</v>
      </c>
      <c r="AM90" s="50" t="e">
        <f>TRUNC(E90*F90,2)</f>
        <v>#N/A</v>
      </c>
      <c r="AN90" s="52">
        <f>IFERROR(TRUNC((AJ90*AL90),2),"-")</f>
        <v>0</v>
      </c>
      <c r="AP90" s="13"/>
      <c r="AQ90" s="13"/>
    </row>
    <row r="91" spans="1:44" s="14" customFormat="1" ht="13.5" customHeight="1" x14ac:dyDescent="0.25">
      <c r="A91" s="711"/>
      <c r="B91" s="713"/>
      <c r="C91" s="715"/>
      <c r="D91" s="713"/>
      <c r="E91" s="722"/>
      <c r="F91" s="722"/>
      <c r="G91" s="722"/>
      <c r="H91" s="317"/>
      <c r="I91" s="317"/>
      <c r="J91" s="317"/>
      <c r="K91" s="317"/>
      <c r="L91" s="317"/>
      <c r="M91" s="317">
        <v>1</v>
      </c>
      <c r="N91" s="13"/>
      <c r="W91" s="13"/>
      <c r="X91" s="13"/>
      <c r="Y91" s="13"/>
      <c r="Z91" s="13"/>
      <c r="AM91" s="50"/>
      <c r="AN91" s="52"/>
      <c r="AP91" s="13"/>
      <c r="AQ91" s="13"/>
    </row>
    <row r="92" spans="1:44" s="14" customFormat="1" ht="6.95" customHeight="1" x14ac:dyDescent="0.25">
      <c r="A92" s="712"/>
      <c r="B92" s="714"/>
      <c r="C92" s="716"/>
      <c r="D92" s="714"/>
      <c r="E92" s="723"/>
      <c r="F92" s="723"/>
      <c r="G92" s="723"/>
      <c r="H92" s="318"/>
      <c r="I92" s="319"/>
      <c r="J92" s="319"/>
      <c r="K92" s="319"/>
      <c r="L92" s="319"/>
      <c r="M92" s="319"/>
      <c r="N92" s="13">
        <f t="shared" si="5"/>
        <v>0</v>
      </c>
      <c r="W92" s="13"/>
      <c r="X92" s="13"/>
      <c r="Y92" s="13"/>
      <c r="Z92" s="13"/>
      <c r="AM92" s="50"/>
      <c r="AN92" s="52"/>
      <c r="AP92" s="13"/>
      <c r="AQ92" s="13"/>
    </row>
    <row r="93" spans="1:44" s="14" customFormat="1" x14ac:dyDescent="0.25">
      <c r="A93" s="757" t="s">
        <v>7843</v>
      </c>
      <c r="B93" s="758" t="e">
        <f>VLOOKUP(A93,PLAN!$A$11:$H$45,2,0)</f>
        <v>#N/A</v>
      </c>
      <c r="C93" s="759" t="e">
        <f>VLOOKUP(A93,PLAN!$A$11:$H$45,3,0)</f>
        <v>#N/A</v>
      </c>
      <c r="D93" s="758" t="e">
        <f>VLOOKUP(A93,PLAN!$A$11:$H$45,4,0)</f>
        <v>#N/A</v>
      </c>
      <c r="E93" s="756" t="e">
        <f>VLOOKUP(A93,PLAN!$A$11:$H$45,5,0)</f>
        <v>#N/A</v>
      </c>
      <c r="F93" s="756" t="e">
        <f>VLOOKUP(A93,PLAN!$A$11:$H$45,6,0)</f>
        <v>#N/A</v>
      </c>
      <c r="G93" s="756" t="e">
        <f>VLOOKUP(A93,PLAN!$A$11:$H$45,7,0)</f>
        <v>#N/A</v>
      </c>
      <c r="H93" s="316" t="e">
        <f>ROUND(G93*H94,2)</f>
        <v>#N/A</v>
      </c>
      <c r="I93" s="316" t="e">
        <f>ROUND(F93*I94,2)</f>
        <v>#N/A</v>
      </c>
      <c r="J93" s="316" t="e">
        <f>ROUND(F93*J94,2)</f>
        <v>#N/A</v>
      </c>
      <c r="K93" s="316" t="e">
        <f>ROUND(G93*K94,2)</f>
        <v>#N/A</v>
      </c>
      <c r="L93" s="316" t="e">
        <f>ROUND(G93*L94,2)</f>
        <v>#N/A</v>
      </c>
      <c r="M93" s="316" t="e">
        <f>ROUND(G93*M94,2)</f>
        <v>#N/A</v>
      </c>
      <c r="N93" s="13" t="e">
        <f t="shared" si="5"/>
        <v>#N/A</v>
      </c>
      <c r="AM93" s="50" t="e">
        <f>TRUNC(E93*F93,2)</f>
        <v>#N/A</v>
      </c>
      <c r="AN93" s="52">
        <f>IFERROR(TRUNC((AJ93*AL93),2),"-")</f>
        <v>0</v>
      </c>
      <c r="AP93" s="13"/>
      <c r="AQ93" s="13"/>
      <c r="AR93" s="13" t="e">
        <f>SUM(G93:G449)</f>
        <v>#N/A</v>
      </c>
    </row>
    <row r="94" spans="1:44" s="14" customFormat="1" ht="57" customHeight="1" x14ac:dyDescent="0.25">
      <c r="A94" s="711"/>
      <c r="B94" s="713"/>
      <c r="C94" s="715"/>
      <c r="D94" s="713"/>
      <c r="E94" s="722"/>
      <c r="F94" s="722"/>
      <c r="G94" s="722"/>
      <c r="H94" s="317"/>
      <c r="I94" s="317"/>
      <c r="J94" s="317"/>
      <c r="K94" s="317"/>
      <c r="L94" s="317"/>
      <c r="M94" s="317">
        <v>1</v>
      </c>
      <c r="N94" s="13"/>
      <c r="W94" s="13"/>
      <c r="X94" s="13"/>
      <c r="Y94" s="13"/>
      <c r="Z94" s="13"/>
      <c r="AM94" s="50"/>
      <c r="AN94" s="52"/>
      <c r="AP94" s="13"/>
      <c r="AQ94" s="13"/>
    </row>
    <row r="95" spans="1:44" s="14" customFormat="1" ht="6.95" customHeight="1" x14ac:dyDescent="0.25">
      <c r="A95" s="712"/>
      <c r="B95" s="714"/>
      <c r="C95" s="716"/>
      <c r="D95" s="714"/>
      <c r="E95" s="723"/>
      <c r="F95" s="723"/>
      <c r="G95" s="723"/>
      <c r="H95" s="318"/>
      <c r="I95" s="319"/>
      <c r="J95" s="319"/>
      <c r="K95" s="319"/>
      <c r="L95" s="319"/>
      <c r="M95" s="319"/>
      <c r="N95" s="13">
        <f t="shared" si="5"/>
        <v>0</v>
      </c>
      <c r="W95" s="13"/>
      <c r="X95" s="13"/>
      <c r="Y95" s="13"/>
      <c r="Z95" s="13"/>
      <c r="AM95" s="50"/>
      <c r="AN95" s="52"/>
      <c r="AP95" s="13"/>
      <c r="AQ95" s="13"/>
    </row>
    <row r="96" spans="1:44" s="14" customFormat="1" x14ac:dyDescent="0.25">
      <c r="A96" s="757" t="s">
        <v>7844</v>
      </c>
      <c r="B96" s="758" t="e">
        <f>VLOOKUP(A96,PLAN!$A$11:$H$45,2,0)</f>
        <v>#N/A</v>
      </c>
      <c r="C96" s="759" t="e">
        <f>VLOOKUP(A96,PLAN!$A$11:$H$45,3,0)</f>
        <v>#N/A</v>
      </c>
      <c r="D96" s="758" t="e">
        <f>VLOOKUP(A96,PLAN!$A$11:$H$45,4,0)</f>
        <v>#N/A</v>
      </c>
      <c r="E96" s="756" t="e">
        <f>VLOOKUP(A96,PLAN!$A$11:$H$45,5,0)</f>
        <v>#N/A</v>
      </c>
      <c r="F96" s="756" t="e">
        <f>VLOOKUP(A96,PLAN!$A$11:$H$45,6,0)</f>
        <v>#N/A</v>
      </c>
      <c r="G96" s="756" t="e">
        <f>VLOOKUP(A96,PLAN!$A$11:$H$45,7,0)</f>
        <v>#N/A</v>
      </c>
      <c r="H96" s="316" t="e">
        <f>ROUND(G96*H97,2)</f>
        <v>#N/A</v>
      </c>
      <c r="I96" s="316" t="e">
        <f>ROUND(F96*I97,2)</f>
        <v>#N/A</v>
      </c>
      <c r="J96" s="316" t="e">
        <f>ROUND(F96*J97,2)</f>
        <v>#N/A</v>
      </c>
      <c r="K96" s="316" t="e">
        <f>ROUND(G96*K97,2)</f>
        <v>#N/A</v>
      </c>
      <c r="L96" s="316" t="e">
        <f>ROUND(G96*L97,2)</f>
        <v>#N/A</v>
      </c>
      <c r="M96" s="316" t="e">
        <f>ROUND(G96*M97,2)</f>
        <v>#N/A</v>
      </c>
      <c r="N96" s="13" t="e">
        <f t="shared" si="5"/>
        <v>#N/A</v>
      </c>
      <c r="AM96" s="50" t="e">
        <f>TRUNC(E96*F96,2)</f>
        <v>#N/A</v>
      </c>
      <c r="AN96" s="52">
        <f>IFERROR(TRUNC((AJ96*AL96),2),"-")</f>
        <v>0</v>
      </c>
      <c r="AP96" s="13"/>
      <c r="AQ96" s="13"/>
      <c r="AR96" s="13" t="e">
        <f>SUM(G96:G449)</f>
        <v>#N/A</v>
      </c>
    </row>
    <row r="97" spans="1:44" s="14" customFormat="1" ht="27.75" customHeight="1" x14ac:dyDescent="0.25">
      <c r="A97" s="711"/>
      <c r="B97" s="713"/>
      <c r="C97" s="715"/>
      <c r="D97" s="713"/>
      <c r="E97" s="722"/>
      <c r="F97" s="722"/>
      <c r="G97" s="722"/>
      <c r="H97" s="317"/>
      <c r="I97" s="317"/>
      <c r="J97" s="317"/>
      <c r="K97" s="317"/>
      <c r="L97" s="317"/>
      <c r="M97" s="317">
        <v>1</v>
      </c>
      <c r="N97" s="13"/>
      <c r="W97" s="13"/>
      <c r="X97" s="13"/>
      <c r="Y97" s="13"/>
      <c r="Z97" s="13"/>
      <c r="AM97" s="50"/>
      <c r="AN97" s="52"/>
      <c r="AP97" s="13"/>
      <c r="AQ97" s="13"/>
    </row>
    <row r="98" spans="1:44" s="14" customFormat="1" ht="6.95" customHeight="1" x14ac:dyDescent="0.25">
      <c r="A98" s="712"/>
      <c r="B98" s="714"/>
      <c r="C98" s="716"/>
      <c r="D98" s="714"/>
      <c r="E98" s="723"/>
      <c r="F98" s="723"/>
      <c r="G98" s="723"/>
      <c r="H98" s="318"/>
      <c r="I98" s="319"/>
      <c r="J98" s="319"/>
      <c r="K98" s="319"/>
      <c r="L98" s="319"/>
      <c r="M98" s="319"/>
      <c r="N98" s="13">
        <f t="shared" si="5"/>
        <v>0</v>
      </c>
      <c r="W98" s="13"/>
      <c r="X98" s="13"/>
      <c r="Y98" s="13"/>
      <c r="Z98" s="13"/>
      <c r="AM98" s="50"/>
      <c r="AN98" s="52"/>
      <c r="AP98" s="13"/>
      <c r="AQ98" s="13"/>
    </row>
    <row r="99" spans="1:44" s="14" customFormat="1" x14ac:dyDescent="0.25">
      <c r="A99" s="757" t="s">
        <v>7845</v>
      </c>
      <c r="B99" s="758" t="e">
        <f>VLOOKUP(A99,PLAN!$A$11:$H$45,2,0)</f>
        <v>#N/A</v>
      </c>
      <c r="C99" s="759" t="e">
        <f>VLOOKUP(A99,PLAN!$A$11:$H$45,3,0)</f>
        <v>#N/A</v>
      </c>
      <c r="D99" s="758" t="e">
        <f>VLOOKUP(A99,PLAN!$A$11:$H$45,4,0)</f>
        <v>#N/A</v>
      </c>
      <c r="E99" s="756" t="e">
        <f>VLOOKUP(A99,PLAN!$A$11:$H$45,5,0)</f>
        <v>#N/A</v>
      </c>
      <c r="F99" s="756" t="e">
        <f>VLOOKUP(A99,PLAN!$A$11:$H$45,6,0)</f>
        <v>#N/A</v>
      </c>
      <c r="G99" s="756" t="e">
        <f>VLOOKUP(A99,PLAN!$A$11:$H$45,7,0)</f>
        <v>#N/A</v>
      </c>
      <c r="H99" s="316" t="e">
        <f>ROUND(G99*H100,2)</f>
        <v>#N/A</v>
      </c>
      <c r="I99" s="316" t="e">
        <f>ROUND(F99*I100,2)</f>
        <v>#N/A</v>
      </c>
      <c r="J99" s="316" t="e">
        <f>ROUND(F99*J100,2)</f>
        <v>#N/A</v>
      </c>
      <c r="K99" s="316" t="e">
        <f>ROUND(G99*K100,2)</f>
        <v>#N/A</v>
      </c>
      <c r="L99" s="316" t="e">
        <f>ROUND(G99*L100,2)</f>
        <v>#N/A</v>
      </c>
      <c r="M99" s="316" t="e">
        <f>ROUND(G99*M100,2)</f>
        <v>#N/A</v>
      </c>
      <c r="N99" s="13" t="e">
        <f t="shared" si="5"/>
        <v>#N/A</v>
      </c>
      <c r="AM99" s="50" t="e">
        <f>TRUNC(E99*F99,2)</f>
        <v>#N/A</v>
      </c>
      <c r="AN99" s="52">
        <f>IFERROR(TRUNC((AJ99*AL99),2),"-")</f>
        <v>0</v>
      </c>
      <c r="AP99" s="13"/>
      <c r="AQ99" s="13"/>
      <c r="AR99" s="13" t="e">
        <f>SUM(G99:G449)</f>
        <v>#N/A</v>
      </c>
    </row>
    <row r="100" spans="1:44" s="14" customFormat="1" ht="33.75" customHeight="1" x14ac:dyDescent="0.25">
      <c r="A100" s="711"/>
      <c r="B100" s="713"/>
      <c r="C100" s="715"/>
      <c r="D100" s="713"/>
      <c r="E100" s="722"/>
      <c r="F100" s="722"/>
      <c r="G100" s="722"/>
      <c r="H100" s="317"/>
      <c r="I100" s="317"/>
      <c r="J100" s="317"/>
      <c r="K100" s="317"/>
      <c r="L100" s="317"/>
      <c r="M100" s="317">
        <v>1</v>
      </c>
      <c r="N100" s="13"/>
      <c r="W100" s="13"/>
      <c r="X100" s="13"/>
      <c r="Y100" s="13"/>
      <c r="Z100" s="13"/>
      <c r="AM100" s="50"/>
      <c r="AN100" s="52"/>
      <c r="AP100" s="13"/>
      <c r="AQ100" s="13"/>
    </row>
    <row r="101" spans="1:44" s="14" customFormat="1" ht="6.95" customHeight="1" x14ac:dyDescent="0.25">
      <c r="A101" s="712"/>
      <c r="B101" s="714"/>
      <c r="C101" s="716"/>
      <c r="D101" s="714"/>
      <c r="E101" s="723"/>
      <c r="F101" s="723"/>
      <c r="G101" s="723"/>
      <c r="H101" s="318"/>
      <c r="I101" s="319"/>
      <c r="J101" s="319"/>
      <c r="K101" s="319"/>
      <c r="L101" s="319"/>
      <c r="M101" s="319"/>
      <c r="N101" s="13">
        <f t="shared" si="5"/>
        <v>0</v>
      </c>
      <c r="W101" s="13"/>
      <c r="X101" s="13"/>
      <c r="Y101" s="13"/>
      <c r="Z101" s="13"/>
      <c r="AM101" s="50"/>
      <c r="AN101" s="52"/>
      <c r="AP101" s="13"/>
      <c r="AQ101" s="13"/>
    </row>
    <row r="102" spans="1:44" s="14" customFormat="1" x14ac:dyDescent="0.25">
      <c r="A102" s="757" t="s">
        <v>7846</v>
      </c>
      <c r="B102" s="758" t="e">
        <f>VLOOKUP(A102,PLAN!$A$11:$H$45,2,0)</f>
        <v>#N/A</v>
      </c>
      <c r="C102" s="759" t="e">
        <f>VLOOKUP(A102,PLAN!$A$11:$H$45,3,0)</f>
        <v>#N/A</v>
      </c>
      <c r="D102" s="758" t="e">
        <f>VLOOKUP(A102,PLAN!$A$11:$H$45,4,0)</f>
        <v>#N/A</v>
      </c>
      <c r="E102" s="756" t="e">
        <f>VLOOKUP(A102,PLAN!$A$11:$H$45,5,0)</f>
        <v>#N/A</v>
      </c>
      <c r="F102" s="756" t="e">
        <f>VLOOKUP(A102,PLAN!$A$11:$H$45,6,0)</f>
        <v>#N/A</v>
      </c>
      <c r="G102" s="756" t="e">
        <f>VLOOKUP(A102,PLAN!$A$11:$H$45,7,0)</f>
        <v>#N/A</v>
      </c>
      <c r="H102" s="316" t="e">
        <f>ROUND(G102*H103,2)</f>
        <v>#N/A</v>
      </c>
      <c r="I102" s="316" t="e">
        <f>ROUND(F102*I103,2)</f>
        <v>#N/A</v>
      </c>
      <c r="J102" s="316" t="e">
        <f>ROUND(F102*J103,2)</f>
        <v>#N/A</v>
      </c>
      <c r="K102" s="316" t="e">
        <f>ROUND(G102*K103,2)</f>
        <v>#N/A</v>
      </c>
      <c r="L102" s="316" t="e">
        <f>ROUND(G102*L103,2)</f>
        <v>#N/A</v>
      </c>
      <c r="M102" s="316" t="e">
        <f>ROUND(G102*M103,2)</f>
        <v>#N/A</v>
      </c>
      <c r="N102" s="13" t="e">
        <f t="shared" si="5"/>
        <v>#N/A</v>
      </c>
      <c r="W102" s="13" t="e">
        <f>#REF!</f>
        <v>#REF!</v>
      </c>
      <c r="X102" s="13" t="e">
        <f>#REF!</f>
        <v>#REF!</v>
      </c>
      <c r="Y102" s="13" t="e">
        <f>W102+X102</f>
        <v>#REF!</v>
      </c>
      <c r="Z102" s="13" t="e">
        <f>Y102-G102</f>
        <v>#REF!</v>
      </c>
      <c r="AM102" s="50" t="e">
        <f>TRUNC(E102*F102,2)</f>
        <v>#N/A</v>
      </c>
      <c r="AN102" s="52">
        <f>IFERROR(TRUNC((AJ102*AL102),2),"-")</f>
        <v>0</v>
      </c>
      <c r="AP102" s="13"/>
      <c r="AQ102" s="13"/>
    </row>
    <row r="103" spans="1:44" s="14" customFormat="1" ht="16.5" customHeight="1" x14ac:dyDescent="0.25">
      <c r="A103" s="711"/>
      <c r="B103" s="713"/>
      <c r="C103" s="715"/>
      <c r="D103" s="713"/>
      <c r="E103" s="722"/>
      <c r="F103" s="722"/>
      <c r="G103" s="722"/>
      <c r="H103" s="317"/>
      <c r="I103" s="317"/>
      <c r="J103" s="317"/>
      <c r="K103" s="317"/>
      <c r="L103" s="317"/>
      <c r="M103" s="317">
        <v>1</v>
      </c>
      <c r="N103" s="13"/>
      <c r="W103" s="13"/>
      <c r="X103" s="13"/>
      <c r="Y103" s="13"/>
      <c r="Z103" s="13"/>
      <c r="AM103" s="50"/>
      <c r="AN103" s="52"/>
      <c r="AP103" s="13"/>
      <c r="AQ103" s="13"/>
    </row>
    <row r="104" spans="1:44" s="14" customFormat="1" ht="6.95" customHeight="1" x14ac:dyDescent="0.25">
      <c r="A104" s="712"/>
      <c r="B104" s="714"/>
      <c r="C104" s="716"/>
      <c r="D104" s="714"/>
      <c r="E104" s="723"/>
      <c r="F104" s="723"/>
      <c r="G104" s="723"/>
      <c r="H104" s="318"/>
      <c r="I104" s="319"/>
      <c r="J104" s="319"/>
      <c r="K104" s="319"/>
      <c r="L104" s="319"/>
      <c r="M104" s="319"/>
      <c r="N104" s="13">
        <f t="shared" si="5"/>
        <v>0</v>
      </c>
      <c r="W104" s="13"/>
      <c r="X104" s="13"/>
      <c r="Y104" s="13"/>
      <c r="Z104" s="13"/>
      <c r="AM104" s="50"/>
      <c r="AN104" s="52"/>
      <c r="AP104" s="13"/>
      <c r="AQ104" s="13"/>
    </row>
    <row r="105" spans="1:44" s="14" customFormat="1" ht="25.5" customHeight="1" x14ac:dyDescent="0.25">
      <c r="A105" s="757" t="s">
        <v>7847</v>
      </c>
      <c r="B105" s="758" t="e">
        <f>VLOOKUP(A105,PLAN!$A$11:$H$45,2,0)</f>
        <v>#N/A</v>
      </c>
      <c r="C105" s="759" t="e">
        <f>VLOOKUP(A105,PLAN!$A$11:$H$45,3,0)</f>
        <v>#N/A</v>
      </c>
      <c r="D105" s="758" t="e">
        <f>VLOOKUP(A105,PLAN!$A$11:$H$45,4,0)</f>
        <v>#N/A</v>
      </c>
      <c r="E105" s="756" t="e">
        <f>VLOOKUP(A105,PLAN!$A$11:$H$45,5,0)</f>
        <v>#N/A</v>
      </c>
      <c r="F105" s="756" t="e">
        <f>VLOOKUP(A105,PLAN!$A$11:$H$45,6,0)</f>
        <v>#N/A</v>
      </c>
      <c r="G105" s="756" t="e">
        <f>VLOOKUP(A105,PLAN!$A$11:$H$45,7,0)</f>
        <v>#N/A</v>
      </c>
      <c r="H105" s="316" t="e">
        <f>ROUND(G105*H106,2)</f>
        <v>#N/A</v>
      </c>
      <c r="I105" s="316" t="e">
        <f>ROUND(F105*I106,2)</f>
        <v>#N/A</v>
      </c>
      <c r="J105" s="316" t="e">
        <f>ROUND(F105*J106,2)</f>
        <v>#N/A</v>
      </c>
      <c r="K105" s="316" t="e">
        <f>ROUND(G105*K106,2)</f>
        <v>#N/A</v>
      </c>
      <c r="L105" s="316" t="e">
        <f>ROUND(G105*L106,2)</f>
        <v>#N/A</v>
      </c>
      <c r="M105" s="316" t="e">
        <f>ROUND(G105*M106,2)</f>
        <v>#N/A</v>
      </c>
      <c r="N105" s="13" t="e">
        <f t="shared" si="5"/>
        <v>#N/A</v>
      </c>
      <c r="W105" s="13" t="e">
        <f>#REF!</f>
        <v>#REF!</v>
      </c>
      <c r="X105" s="13" t="e">
        <f>#REF!</f>
        <v>#REF!</v>
      </c>
      <c r="Y105" s="13" t="e">
        <f>W105+X105</f>
        <v>#REF!</v>
      </c>
      <c r="Z105" s="13" t="e">
        <f>Y105-G105</f>
        <v>#REF!</v>
      </c>
      <c r="AM105" s="50" t="e">
        <f>TRUNC(E105*F105,2)</f>
        <v>#N/A</v>
      </c>
      <c r="AN105" s="52">
        <f>IFERROR(TRUNC((AJ105*AL105),2),"-")</f>
        <v>0</v>
      </c>
      <c r="AP105" s="13"/>
      <c r="AQ105" s="13"/>
    </row>
    <row r="106" spans="1:44" s="14" customFormat="1" ht="15" customHeight="1" x14ac:dyDescent="0.25">
      <c r="A106" s="711"/>
      <c r="B106" s="713"/>
      <c r="C106" s="715"/>
      <c r="D106" s="713"/>
      <c r="E106" s="722"/>
      <c r="F106" s="722"/>
      <c r="G106" s="722"/>
      <c r="H106" s="317"/>
      <c r="I106" s="317"/>
      <c r="J106" s="317"/>
      <c r="K106" s="317"/>
      <c r="L106" s="317"/>
      <c r="M106" s="317">
        <v>1</v>
      </c>
      <c r="N106" s="13"/>
      <c r="W106" s="13"/>
      <c r="X106" s="13"/>
      <c r="Y106" s="13"/>
      <c r="Z106" s="13"/>
      <c r="AM106" s="50"/>
      <c r="AN106" s="52"/>
      <c r="AP106" s="13"/>
      <c r="AQ106" s="13"/>
    </row>
    <row r="107" spans="1:44" s="14" customFormat="1" ht="6.95" customHeight="1" x14ac:dyDescent="0.25">
      <c r="A107" s="712"/>
      <c r="B107" s="714"/>
      <c r="C107" s="716"/>
      <c r="D107" s="714"/>
      <c r="E107" s="723"/>
      <c r="F107" s="723"/>
      <c r="G107" s="723"/>
      <c r="H107" s="318"/>
      <c r="I107" s="319"/>
      <c r="J107" s="319"/>
      <c r="K107" s="319"/>
      <c r="L107" s="319"/>
      <c r="M107" s="319"/>
      <c r="N107" s="13">
        <f t="shared" si="5"/>
        <v>0</v>
      </c>
      <c r="W107" s="13"/>
      <c r="X107" s="13"/>
      <c r="Y107" s="13"/>
      <c r="Z107" s="13"/>
      <c r="AM107" s="50"/>
      <c r="AN107" s="52"/>
      <c r="AP107" s="13"/>
      <c r="AQ107" s="13"/>
    </row>
    <row r="108" spans="1:44" s="14" customFormat="1" x14ac:dyDescent="0.25">
      <c r="A108" s="757" t="s">
        <v>7848</v>
      </c>
      <c r="B108" s="758" t="e">
        <f>VLOOKUP(A108,PLAN!$A$11:$H$45,2,0)</f>
        <v>#N/A</v>
      </c>
      <c r="C108" s="759" t="e">
        <f>VLOOKUP(A108,PLAN!$A$11:$H$45,3,0)</f>
        <v>#N/A</v>
      </c>
      <c r="D108" s="758" t="e">
        <f>VLOOKUP(A108,PLAN!$A$11:$H$45,4,0)</f>
        <v>#N/A</v>
      </c>
      <c r="E108" s="756" t="e">
        <f>VLOOKUP(A108,PLAN!$A$11:$H$45,5,0)</f>
        <v>#N/A</v>
      </c>
      <c r="F108" s="756" t="e">
        <f>VLOOKUP(A108,PLAN!$A$11:$H$45,6,0)</f>
        <v>#N/A</v>
      </c>
      <c r="G108" s="756" t="e">
        <f>VLOOKUP(A108,PLAN!$A$11:$H$45,7,0)</f>
        <v>#N/A</v>
      </c>
      <c r="H108" s="316" t="e">
        <f>ROUND(G108*H109,2)</f>
        <v>#N/A</v>
      </c>
      <c r="I108" s="316" t="e">
        <f>ROUND(F108*I109,2)</f>
        <v>#N/A</v>
      </c>
      <c r="J108" s="316" t="e">
        <f>ROUND(F108*J109,2)</f>
        <v>#N/A</v>
      </c>
      <c r="K108" s="316" t="e">
        <f>ROUND(G108*K109,2)</f>
        <v>#N/A</v>
      </c>
      <c r="L108" s="316" t="e">
        <f>ROUND(G108*L109,2)</f>
        <v>#N/A</v>
      </c>
      <c r="M108" s="316" t="e">
        <f>ROUND(G108*M109,2)</f>
        <v>#N/A</v>
      </c>
      <c r="N108" s="13" t="e">
        <f t="shared" si="5"/>
        <v>#N/A</v>
      </c>
      <c r="W108" s="13" t="e">
        <f>#REF!</f>
        <v>#REF!</v>
      </c>
      <c r="X108" s="13" t="e">
        <f>#REF!</f>
        <v>#REF!</v>
      </c>
      <c r="Y108" s="13" t="e">
        <f>W108+X108</f>
        <v>#REF!</v>
      </c>
      <c r="Z108" s="13" t="e">
        <f>Y108-G108</f>
        <v>#REF!</v>
      </c>
      <c r="AM108" s="50" t="e">
        <f>TRUNC(E108*F108,2)</f>
        <v>#N/A</v>
      </c>
      <c r="AN108" s="52">
        <f>IFERROR(TRUNC((AJ108*AL108),2),"-")</f>
        <v>0</v>
      </c>
      <c r="AP108" s="13"/>
      <c r="AQ108" s="13"/>
    </row>
    <row r="109" spans="1:44" s="14" customFormat="1" ht="13.5" customHeight="1" x14ac:dyDescent="0.25">
      <c r="A109" s="711"/>
      <c r="B109" s="713"/>
      <c r="C109" s="715"/>
      <c r="D109" s="713"/>
      <c r="E109" s="722"/>
      <c r="F109" s="722"/>
      <c r="G109" s="722"/>
      <c r="H109" s="317"/>
      <c r="I109" s="317"/>
      <c r="J109" s="317"/>
      <c r="K109" s="317"/>
      <c r="L109" s="317"/>
      <c r="M109" s="317">
        <v>1</v>
      </c>
      <c r="N109" s="13"/>
      <c r="W109" s="13"/>
      <c r="X109" s="13"/>
      <c r="Y109" s="13"/>
      <c r="Z109" s="13"/>
      <c r="AM109" s="50"/>
      <c r="AN109" s="52"/>
      <c r="AP109" s="13"/>
      <c r="AQ109" s="13"/>
    </row>
    <row r="110" spans="1:44" s="14" customFormat="1" ht="6.95" customHeight="1" x14ac:dyDescent="0.25">
      <c r="A110" s="712"/>
      <c r="B110" s="714"/>
      <c r="C110" s="716"/>
      <c r="D110" s="714"/>
      <c r="E110" s="723"/>
      <c r="F110" s="723"/>
      <c r="G110" s="723"/>
      <c r="H110" s="318"/>
      <c r="I110" s="319"/>
      <c r="J110" s="319"/>
      <c r="K110" s="319"/>
      <c r="L110" s="319"/>
      <c r="M110" s="319"/>
      <c r="N110" s="13">
        <f t="shared" si="5"/>
        <v>0</v>
      </c>
      <c r="W110" s="13"/>
      <c r="X110" s="13"/>
      <c r="Y110" s="13"/>
      <c r="Z110" s="13"/>
      <c r="AM110" s="50"/>
      <c r="AN110" s="52"/>
      <c r="AP110" s="13"/>
      <c r="AQ110" s="13"/>
    </row>
    <row r="111" spans="1:44" s="14" customFormat="1" x14ac:dyDescent="0.25">
      <c r="A111" s="757" t="s">
        <v>7849</v>
      </c>
      <c r="B111" s="758" t="e">
        <f>VLOOKUP(A111,PLAN!$A$11:$H$45,2,0)</f>
        <v>#N/A</v>
      </c>
      <c r="C111" s="759" t="e">
        <f>VLOOKUP(A111,PLAN!$A$11:$H$45,3,0)</f>
        <v>#N/A</v>
      </c>
      <c r="D111" s="758" t="e">
        <f>VLOOKUP(A111,PLAN!$A$11:$H$45,4,0)</f>
        <v>#N/A</v>
      </c>
      <c r="E111" s="756" t="e">
        <f>VLOOKUP(A111,PLAN!$A$11:$H$45,5,0)</f>
        <v>#N/A</v>
      </c>
      <c r="F111" s="756" t="e">
        <f>VLOOKUP(A111,PLAN!$A$11:$H$45,6,0)</f>
        <v>#N/A</v>
      </c>
      <c r="G111" s="756" t="e">
        <f>VLOOKUP(A111,PLAN!$A$11:$H$45,7,0)</f>
        <v>#N/A</v>
      </c>
      <c r="H111" s="316" t="e">
        <f>ROUND(G111*H112,2)</f>
        <v>#N/A</v>
      </c>
      <c r="I111" s="316" t="e">
        <f>ROUND(F111*I112,2)</f>
        <v>#N/A</v>
      </c>
      <c r="J111" s="316" t="e">
        <f>ROUND(F111*J112,2)</f>
        <v>#N/A</v>
      </c>
      <c r="K111" s="316" t="e">
        <f>ROUND(G111*K112,2)</f>
        <v>#N/A</v>
      </c>
      <c r="L111" s="316" t="e">
        <f>ROUND(G111*L112,2)</f>
        <v>#N/A</v>
      </c>
      <c r="M111" s="316" t="e">
        <f>ROUND(G111*M112,2)</f>
        <v>#N/A</v>
      </c>
      <c r="N111" s="13" t="e">
        <f t="shared" si="5"/>
        <v>#N/A</v>
      </c>
      <c r="AM111" s="50" t="e">
        <f>TRUNC(E111*F111,2)</f>
        <v>#N/A</v>
      </c>
      <c r="AN111" s="52">
        <f>IFERROR(TRUNC((AJ111*AL111),2),"-")</f>
        <v>0</v>
      </c>
      <c r="AP111" s="13"/>
      <c r="AQ111" s="13"/>
      <c r="AR111" s="13" t="e">
        <f>SUM(G111:G467)</f>
        <v>#N/A</v>
      </c>
    </row>
    <row r="112" spans="1:44" s="14" customFormat="1" ht="15.75" customHeight="1" x14ac:dyDescent="0.25">
      <c r="A112" s="711"/>
      <c r="B112" s="713"/>
      <c r="C112" s="715"/>
      <c r="D112" s="713"/>
      <c r="E112" s="722"/>
      <c r="F112" s="722"/>
      <c r="G112" s="722"/>
      <c r="H112" s="317"/>
      <c r="I112" s="317"/>
      <c r="J112" s="317"/>
      <c r="K112" s="317"/>
      <c r="L112" s="317"/>
      <c r="M112" s="317">
        <v>1</v>
      </c>
      <c r="N112" s="13"/>
      <c r="W112" s="13"/>
      <c r="X112" s="13"/>
      <c r="Y112" s="13"/>
      <c r="Z112" s="13"/>
      <c r="AM112" s="50"/>
      <c r="AN112" s="52"/>
      <c r="AP112" s="13"/>
      <c r="AQ112" s="13"/>
    </row>
    <row r="113" spans="1:48" s="14" customFormat="1" ht="6.95" customHeight="1" x14ac:dyDescent="0.25">
      <c r="A113" s="712"/>
      <c r="B113" s="714"/>
      <c r="C113" s="716"/>
      <c r="D113" s="714"/>
      <c r="E113" s="723"/>
      <c r="F113" s="723"/>
      <c r="G113" s="723"/>
      <c r="H113" s="318"/>
      <c r="I113" s="319"/>
      <c r="J113" s="319"/>
      <c r="K113" s="319"/>
      <c r="L113" s="319"/>
      <c r="M113" s="319"/>
      <c r="N113" s="13">
        <f t="shared" si="5"/>
        <v>0</v>
      </c>
      <c r="W113" s="13"/>
      <c r="X113" s="13"/>
      <c r="Y113" s="13"/>
      <c r="Z113" s="13"/>
      <c r="AM113" s="50"/>
      <c r="AN113" s="52"/>
      <c r="AP113" s="13"/>
      <c r="AQ113" s="13"/>
    </row>
    <row r="114" spans="1:48" s="14" customFormat="1" x14ac:dyDescent="0.25">
      <c r="A114" s="757" t="s">
        <v>7850</v>
      </c>
      <c r="B114" s="758" t="e">
        <f>VLOOKUP(A114,PLAN!$A$11:$H$45,2,0)</f>
        <v>#N/A</v>
      </c>
      <c r="C114" s="759" t="e">
        <f>VLOOKUP(A114,PLAN!$A$11:$H$45,3,0)</f>
        <v>#N/A</v>
      </c>
      <c r="D114" s="758" t="e">
        <f>VLOOKUP(A114,PLAN!$A$11:$H$45,4,0)</f>
        <v>#N/A</v>
      </c>
      <c r="E114" s="756" t="e">
        <f>VLOOKUP(A114,PLAN!$A$11:$H$45,5,0)</f>
        <v>#N/A</v>
      </c>
      <c r="F114" s="756" t="e">
        <f>VLOOKUP(A114,PLAN!$A$11:$H$45,6,0)</f>
        <v>#N/A</v>
      </c>
      <c r="G114" s="756" t="e">
        <f>VLOOKUP(A114,PLAN!$A$11:$H$45,7,0)</f>
        <v>#N/A</v>
      </c>
      <c r="H114" s="316" t="e">
        <f>ROUND(G114*H115,2)</f>
        <v>#N/A</v>
      </c>
      <c r="I114" s="316" t="e">
        <f>ROUND(F114*I115,2)</f>
        <v>#N/A</v>
      </c>
      <c r="J114" s="316" t="e">
        <f>ROUND(F114*J115,2)</f>
        <v>#N/A</v>
      </c>
      <c r="K114" s="316" t="e">
        <f>ROUND(G114*K115,2)</f>
        <v>#N/A</v>
      </c>
      <c r="L114" s="316" t="e">
        <f>ROUND(G114*L115,2)</f>
        <v>#N/A</v>
      </c>
      <c r="M114" s="316" t="e">
        <f>ROUND(G114*M115,2)</f>
        <v>#N/A</v>
      </c>
      <c r="N114" s="13" t="e">
        <f t="shared" si="5"/>
        <v>#N/A</v>
      </c>
      <c r="AM114" s="50" t="e">
        <f>TRUNC(E114*F114,2)</f>
        <v>#N/A</v>
      </c>
      <c r="AN114" s="52">
        <f>IFERROR(TRUNC((AJ114*AL114),2),"-")</f>
        <v>0</v>
      </c>
      <c r="AP114" s="13"/>
      <c r="AQ114" s="13"/>
      <c r="AR114" s="13" t="e">
        <f>SUM(G114:G467)</f>
        <v>#N/A</v>
      </c>
    </row>
    <row r="115" spans="1:48" s="14" customFormat="1" ht="15.75" customHeight="1" x14ac:dyDescent="0.25">
      <c r="A115" s="711"/>
      <c r="B115" s="713"/>
      <c r="C115" s="715"/>
      <c r="D115" s="713"/>
      <c r="E115" s="722"/>
      <c r="F115" s="722"/>
      <c r="G115" s="722"/>
      <c r="H115" s="317"/>
      <c r="I115" s="317"/>
      <c r="J115" s="317"/>
      <c r="K115" s="317"/>
      <c r="L115" s="317"/>
      <c r="M115" s="317">
        <v>1</v>
      </c>
      <c r="N115" s="13"/>
      <c r="W115" s="13"/>
      <c r="X115" s="13"/>
      <c r="Y115" s="13"/>
      <c r="Z115" s="13"/>
      <c r="AM115" s="50"/>
      <c r="AN115" s="52"/>
      <c r="AP115" s="13"/>
      <c r="AQ115" s="13"/>
    </row>
    <row r="116" spans="1:48" s="14" customFormat="1" ht="6.95" customHeight="1" x14ac:dyDescent="0.25">
      <c r="A116" s="712"/>
      <c r="B116" s="714"/>
      <c r="C116" s="716"/>
      <c r="D116" s="714"/>
      <c r="E116" s="723"/>
      <c r="F116" s="723"/>
      <c r="G116" s="723"/>
      <c r="H116" s="318"/>
      <c r="I116" s="319"/>
      <c r="J116" s="319"/>
      <c r="K116" s="319"/>
      <c r="L116" s="319"/>
      <c r="M116" s="319"/>
      <c r="N116" s="13">
        <f t="shared" si="5"/>
        <v>0</v>
      </c>
      <c r="W116" s="13"/>
      <c r="X116" s="13"/>
      <c r="Y116" s="13"/>
      <c r="Z116" s="13"/>
      <c r="AM116" s="50"/>
      <c r="AN116" s="52"/>
      <c r="AP116" s="13"/>
      <c r="AQ116" s="13"/>
    </row>
    <row r="117" spans="1:48" s="14" customFormat="1" x14ac:dyDescent="0.25">
      <c r="A117" s="350" t="s">
        <v>6765</v>
      </c>
      <c r="B117" s="351" t="e">
        <f>VLOOKUP(A117,PLAN!$A$11:$H$46,2,0)</f>
        <v>#N/A</v>
      </c>
      <c r="C117" s="351"/>
      <c r="D117" s="352"/>
      <c r="E117" s="353"/>
      <c r="F117" s="354"/>
      <c r="G117" s="353" t="e">
        <f>VLOOKUP(A117,PLAN!$A$11:$H$46,7,0)</f>
        <v>#N/A</v>
      </c>
      <c r="H117" s="355" t="e">
        <f t="shared" ref="H117:M117" si="6">H118+H121+H124+H127+H130+H133+H136+H139+H142+H145+H148+H151+H154+H157</f>
        <v>#N/A</v>
      </c>
      <c r="I117" s="355" t="e">
        <f t="shared" si="6"/>
        <v>#N/A</v>
      </c>
      <c r="J117" s="355" t="e">
        <f t="shared" si="6"/>
        <v>#N/A</v>
      </c>
      <c r="K117" s="355" t="e">
        <f t="shared" si="6"/>
        <v>#N/A</v>
      </c>
      <c r="L117" s="355" t="e">
        <f t="shared" si="6"/>
        <v>#N/A</v>
      </c>
      <c r="M117" s="355" t="e">
        <f t="shared" si="6"/>
        <v>#N/A</v>
      </c>
      <c r="N117" s="13" t="e">
        <f t="shared" si="5"/>
        <v>#N/A</v>
      </c>
      <c r="W117" s="13" t="e">
        <f>#REF!</f>
        <v>#REF!</v>
      </c>
      <c r="X117" s="13" t="e">
        <f>#REF!</f>
        <v>#REF!</v>
      </c>
      <c r="Y117" s="13" t="e">
        <f>W117+X117</f>
        <v>#REF!</v>
      </c>
      <c r="Z117" s="13" t="e">
        <f>Y117-G117</f>
        <v>#REF!</v>
      </c>
      <c r="AM117" s="51" t="e">
        <f>SUBTOTAL(9,#REF!)</f>
        <v>#REF!</v>
      </c>
      <c r="AN117" s="51" t="e">
        <f>SUBTOTAL(9,#REF!)</f>
        <v>#REF!</v>
      </c>
      <c r="AP117" s="13"/>
      <c r="AV117" s="13" t="e">
        <f>#REF!+#REF!+#REF!</f>
        <v>#REF!</v>
      </c>
    </row>
    <row r="118" spans="1:48" s="14" customFormat="1" ht="25.5" customHeight="1" x14ac:dyDescent="0.25">
      <c r="A118" s="711" t="s">
        <v>7851</v>
      </c>
      <c r="B118" s="713" t="e">
        <f>VLOOKUP(A118,PLAN!$A$11:$H$45,2,0)</f>
        <v>#N/A</v>
      </c>
      <c r="C118" s="715" t="e">
        <f>VLOOKUP(A118,PLAN!$A$11:$H$45,3,0)</f>
        <v>#N/A</v>
      </c>
      <c r="D118" s="713" t="e">
        <f>VLOOKUP(A118,PLAN!$A$11:$H$45,4,0)</f>
        <v>#N/A</v>
      </c>
      <c r="E118" s="722" t="e">
        <f>VLOOKUP(A118,PLAN!$A$11:$H$45,5,0)</f>
        <v>#N/A</v>
      </c>
      <c r="F118" s="722" t="e">
        <f>VLOOKUP(A118,PLAN!$A$11:$H$45,6,0)</f>
        <v>#N/A</v>
      </c>
      <c r="G118" s="722" t="e">
        <f>VLOOKUP(A118,PLAN!$A$11:$H$45,7,0)</f>
        <v>#N/A</v>
      </c>
      <c r="H118" s="337" t="e">
        <f>ROUND(G118*H119,2)</f>
        <v>#N/A</v>
      </c>
      <c r="I118" s="337" t="e">
        <f>ROUND(F118*I119,2)</f>
        <v>#N/A</v>
      </c>
      <c r="J118" s="337" t="e">
        <f>ROUND(F118*J119,2)</f>
        <v>#N/A</v>
      </c>
      <c r="K118" s="337" t="e">
        <f>ROUND(G118*K119,2)</f>
        <v>#N/A</v>
      </c>
      <c r="L118" s="337" t="e">
        <f>ROUND(G118*L119,2)</f>
        <v>#N/A</v>
      </c>
      <c r="M118" s="337" t="e">
        <f>ROUND(G118*M119,2)</f>
        <v>#N/A</v>
      </c>
      <c r="N118" s="13" t="e">
        <f t="shared" si="5"/>
        <v>#N/A</v>
      </c>
      <c r="W118" s="13" t="e">
        <f>#REF!</f>
        <v>#REF!</v>
      </c>
      <c r="X118" s="13" t="e">
        <f>#REF!</f>
        <v>#REF!</v>
      </c>
      <c r="Y118" s="13" t="e">
        <f>W118+X118</f>
        <v>#REF!</v>
      </c>
      <c r="Z118" s="13" t="e">
        <f>Y118-G118</f>
        <v>#REF!</v>
      </c>
      <c r="AM118" s="50" t="e">
        <f>TRUNC(E118*F118,2)</f>
        <v>#N/A</v>
      </c>
      <c r="AN118" s="52">
        <f>IFERROR(TRUNC((AJ118*AL118),2),"-")</f>
        <v>0</v>
      </c>
      <c r="AP118" s="13"/>
      <c r="AQ118" s="13"/>
    </row>
    <row r="119" spans="1:48" s="14" customFormat="1" ht="15" customHeight="1" x14ac:dyDescent="0.25">
      <c r="A119" s="711"/>
      <c r="B119" s="713"/>
      <c r="C119" s="715"/>
      <c r="D119" s="713"/>
      <c r="E119" s="722"/>
      <c r="F119" s="722"/>
      <c r="G119" s="722"/>
      <c r="H119" s="317">
        <v>1</v>
      </c>
      <c r="I119" s="317"/>
      <c r="J119" s="317"/>
      <c r="K119" s="317"/>
      <c r="L119" s="317"/>
      <c r="M119" s="317"/>
      <c r="N119" s="13"/>
      <c r="W119" s="13"/>
      <c r="X119" s="13"/>
      <c r="Y119" s="13"/>
      <c r="Z119" s="13"/>
      <c r="AM119" s="50"/>
      <c r="AN119" s="52"/>
      <c r="AP119" s="13"/>
      <c r="AQ119" s="13"/>
    </row>
    <row r="120" spans="1:48" s="14" customFormat="1" ht="6.95" customHeight="1" x14ac:dyDescent="0.25">
      <c r="A120" s="712"/>
      <c r="B120" s="714"/>
      <c r="C120" s="716"/>
      <c r="D120" s="714"/>
      <c r="E120" s="723"/>
      <c r="F120" s="723"/>
      <c r="G120" s="723"/>
      <c r="H120" s="318"/>
      <c r="I120" s="319"/>
      <c r="J120" s="319"/>
      <c r="K120" s="319"/>
      <c r="L120" s="319"/>
      <c r="M120" s="319"/>
      <c r="N120" s="13">
        <f t="shared" si="5"/>
        <v>0</v>
      </c>
      <c r="W120" s="13"/>
      <c r="X120" s="13"/>
      <c r="Y120" s="13"/>
      <c r="Z120" s="13"/>
      <c r="AM120" s="50"/>
      <c r="AN120" s="52"/>
      <c r="AP120" s="13"/>
      <c r="AQ120" s="13"/>
    </row>
    <row r="121" spans="1:48" s="14" customFormat="1" x14ac:dyDescent="0.25">
      <c r="A121" s="757" t="s">
        <v>7852</v>
      </c>
      <c r="B121" s="758" t="e">
        <f>VLOOKUP(A121,PLAN!$A$11:$H$45,2,0)</f>
        <v>#N/A</v>
      </c>
      <c r="C121" s="759" t="e">
        <f>VLOOKUP(A121,PLAN!$A$11:$H$45,3,0)</f>
        <v>#N/A</v>
      </c>
      <c r="D121" s="758" t="e">
        <f>VLOOKUP(A121,PLAN!$A$11:$H$45,4,0)</f>
        <v>#N/A</v>
      </c>
      <c r="E121" s="756" t="e">
        <f>VLOOKUP(A121,PLAN!$A$11:$H$45,5,0)</f>
        <v>#N/A</v>
      </c>
      <c r="F121" s="756" t="e">
        <f>VLOOKUP(A121,PLAN!$A$11:$H$45,6,0)</f>
        <v>#N/A</v>
      </c>
      <c r="G121" s="756" t="e">
        <f>VLOOKUP(A121,PLAN!$A$11:$H$45,7,0)</f>
        <v>#N/A</v>
      </c>
      <c r="H121" s="316" t="e">
        <f>ROUND(G121*H122,2)</f>
        <v>#N/A</v>
      </c>
      <c r="I121" s="316" t="e">
        <f>ROUND(F121*I122,2)</f>
        <v>#N/A</v>
      </c>
      <c r="J121" s="316" t="e">
        <f>ROUND(F121*J122,2)</f>
        <v>#N/A</v>
      </c>
      <c r="K121" s="316" t="e">
        <f>ROUND(G121*K122,2)</f>
        <v>#N/A</v>
      </c>
      <c r="L121" s="316" t="e">
        <f>ROUND(G121*L122,2)</f>
        <v>#N/A</v>
      </c>
      <c r="M121" s="316" t="e">
        <f>ROUND(G121*M122,2)</f>
        <v>#N/A</v>
      </c>
      <c r="N121" s="13" t="e">
        <f t="shared" si="5"/>
        <v>#N/A</v>
      </c>
      <c r="W121" s="13" t="e">
        <f>#REF!</f>
        <v>#REF!</v>
      </c>
      <c r="X121" s="13" t="e">
        <f>#REF!</f>
        <v>#REF!</v>
      </c>
      <c r="Y121" s="13" t="e">
        <f>W121+X121</f>
        <v>#REF!</v>
      </c>
      <c r="Z121" s="13" t="e">
        <f>Y121-G121</f>
        <v>#REF!</v>
      </c>
      <c r="AM121" s="50" t="e">
        <f>TRUNC(E121*F121,2)</f>
        <v>#N/A</v>
      </c>
      <c r="AN121" s="52">
        <f>IFERROR(TRUNC((AJ121*AL121),2),"-")</f>
        <v>0</v>
      </c>
      <c r="AP121" s="13"/>
      <c r="AQ121" s="13"/>
    </row>
    <row r="122" spans="1:48" s="14" customFormat="1" ht="13.5" customHeight="1" x14ac:dyDescent="0.25">
      <c r="A122" s="711"/>
      <c r="B122" s="713"/>
      <c r="C122" s="715"/>
      <c r="D122" s="713"/>
      <c r="E122" s="722"/>
      <c r="F122" s="722"/>
      <c r="G122" s="722"/>
      <c r="H122" s="317">
        <v>1</v>
      </c>
      <c r="I122" s="317"/>
      <c r="J122" s="317"/>
      <c r="K122" s="317"/>
      <c r="L122" s="317"/>
      <c r="M122" s="317"/>
      <c r="N122" s="13"/>
      <c r="W122" s="13"/>
      <c r="X122" s="13"/>
      <c r="Y122" s="13"/>
      <c r="Z122" s="13"/>
      <c r="AM122" s="50"/>
      <c r="AN122" s="52"/>
      <c r="AP122" s="13"/>
      <c r="AQ122" s="13"/>
    </row>
    <row r="123" spans="1:48" s="14" customFormat="1" ht="6.95" customHeight="1" x14ac:dyDescent="0.25">
      <c r="A123" s="712"/>
      <c r="B123" s="714"/>
      <c r="C123" s="716"/>
      <c r="D123" s="714"/>
      <c r="E123" s="723"/>
      <c r="F123" s="723"/>
      <c r="G123" s="723"/>
      <c r="H123" s="318"/>
      <c r="I123" s="319"/>
      <c r="J123" s="319"/>
      <c r="K123" s="319"/>
      <c r="L123" s="319"/>
      <c r="M123" s="319"/>
      <c r="N123" s="13">
        <f t="shared" si="5"/>
        <v>0</v>
      </c>
      <c r="W123" s="13"/>
      <c r="X123" s="13"/>
      <c r="Y123" s="13"/>
      <c r="Z123" s="13"/>
      <c r="AM123" s="50"/>
      <c r="AN123" s="52"/>
      <c r="AP123" s="13"/>
      <c r="AQ123" s="13"/>
    </row>
    <row r="124" spans="1:48" s="14" customFormat="1" x14ac:dyDescent="0.25">
      <c r="A124" s="757" t="s">
        <v>7853</v>
      </c>
      <c r="B124" s="758" t="e">
        <f>VLOOKUP(A124,PLAN!$A$11:$H$45,2,0)</f>
        <v>#N/A</v>
      </c>
      <c r="C124" s="759" t="e">
        <f>VLOOKUP(A124,PLAN!$A$11:$H$45,3,0)</f>
        <v>#N/A</v>
      </c>
      <c r="D124" s="758" t="e">
        <f>VLOOKUP(A124,PLAN!$A$11:$H$45,4,0)</f>
        <v>#N/A</v>
      </c>
      <c r="E124" s="756" t="e">
        <f>VLOOKUP(A124,PLAN!$A$11:$H$45,5,0)</f>
        <v>#N/A</v>
      </c>
      <c r="F124" s="756" t="e">
        <f>VLOOKUP(A124,PLAN!$A$11:$H$45,6,0)</f>
        <v>#N/A</v>
      </c>
      <c r="G124" s="756" t="e">
        <f>VLOOKUP(A124,PLAN!$A$11:$H$45,7,0)</f>
        <v>#N/A</v>
      </c>
      <c r="H124" s="316" t="e">
        <f>ROUND(G124*H125,2)</f>
        <v>#N/A</v>
      </c>
      <c r="I124" s="316" t="e">
        <f>ROUND(F124*I125,2)</f>
        <v>#N/A</v>
      </c>
      <c r="J124" s="316" t="e">
        <f>ROUND(F124*J125,2)</f>
        <v>#N/A</v>
      </c>
      <c r="K124" s="316" t="e">
        <f>ROUND(G124*K125,2)</f>
        <v>#N/A</v>
      </c>
      <c r="L124" s="316" t="e">
        <f>ROUND(G124*L125,2)</f>
        <v>#N/A</v>
      </c>
      <c r="M124" s="316" t="e">
        <f>ROUND(G124*M125,2)</f>
        <v>#N/A</v>
      </c>
      <c r="N124" s="13" t="e">
        <f t="shared" si="5"/>
        <v>#N/A</v>
      </c>
      <c r="AM124" s="50" t="e">
        <f>TRUNC(E124*F124,2)</f>
        <v>#N/A</v>
      </c>
      <c r="AN124" s="52">
        <f>IFERROR(TRUNC((AJ124*AL124),2),"-")</f>
        <v>0</v>
      </c>
      <c r="AP124" s="13"/>
      <c r="AQ124" s="13"/>
      <c r="AR124" s="13" t="e">
        <f>SUM(G124:G480)</f>
        <v>#N/A</v>
      </c>
    </row>
    <row r="125" spans="1:48" s="14" customFormat="1" ht="15.75" customHeight="1" x14ac:dyDescent="0.25">
      <c r="A125" s="711"/>
      <c r="B125" s="713"/>
      <c r="C125" s="715"/>
      <c r="D125" s="713"/>
      <c r="E125" s="722"/>
      <c r="F125" s="722"/>
      <c r="G125" s="722"/>
      <c r="H125" s="317">
        <v>1</v>
      </c>
      <c r="I125" s="317"/>
      <c r="J125" s="317"/>
      <c r="K125" s="317"/>
      <c r="L125" s="317"/>
      <c r="M125" s="317"/>
      <c r="N125" s="13"/>
      <c r="W125" s="13"/>
      <c r="X125" s="13"/>
      <c r="Y125" s="13"/>
      <c r="Z125" s="13"/>
      <c r="AM125" s="50"/>
      <c r="AN125" s="52"/>
      <c r="AP125" s="13"/>
      <c r="AQ125" s="13"/>
    </row>
    <row r="126" spans="1:48" s="14" customFormat="1" ht="6.95" customHeight="1" x14ac:dyDescent="0.25">
      <c r="A126" s="712"/>
      <c r="B126" s="714"/>
      <c r="C126" s="716"/>
      <c r="D126" s="714"/>
      <c r="E126" s="723"/>
      <c r="F126" s="723"/>
      <c r="G126" s="723"/>
      <c r="H126" s="318"/>
      <c r="I126" s="319"/>
      <c r="J126" s="319"/>
      <c r="K126" s="319"/>
      <c r="L126" s="319"/>
      <c r="M126" s="319"/>
      <c r="N126" s="13">
        <f t="shared" si="5"/>
        <v>0</v>
      </c>
      <c r="W126" s="13"/>
      <c r="X126" s="13"/>
      <c r="Y126" s="13"/>
      <c r="Z126" s="13"/>
      <c r="AM126" s="50"/>
      <c r="AN126" s="52"/>
      <c r="AP126" s="13"/>
      <c r="AQ126" s="13"/>
    </row>
    <row r="127" spans="1:48" s="14" customFormat="1" x14ac:dyDescent="0.25">
      <c r="A127" s="757" t="s">
        <v>7854</v>
      </c>
      <c r="B127" s="758" t="e">
        <f>VLOOKUP(A127,PLAN!$A$11:$H$45,2,0)</f>
        <v>#N/A</v>
      </c>
      <c r="C127" s="759" t="e">
        <f>VLOOKUP(A127,PLAN!$A$11:$H$45,3,0)</f>
        <v>#N/A</v>
      </c>
      <c r="D127" s="758" t="e">
        <f>VLOOKUP(A127,PLAN!$A$11:$H$45,4,0)</f>
        <v>#N/A</v>
      </c>
      <c r="E127" s="756" t="e">
        <f>VLOOKUP(A127,PLAN!$A$11:$H$45,5,0)</f>
        <v>#N/A</v>
      </c>
      <c r="F127" s="756" t="e">
        <f>VLOOKUP(A127,PLAN!$A$11:$H$45,6,0)</f>
        <v>#N/A</v>
      </c>
      <c r="G127" s="756" t="e">
        <f>VLOOKUP(A127,PLAN!$A$11:$H$45,7,0)</f>
        <v>#N/A</v>
      </c>
      <c r="H127" s="316" t="e">
        <f>ROUND(G127*H128,2)</f>
        <v>#N/A</v>
      </c>
      <c r="I127" s="316" t="e">
        <f>ROUND(F127*I128,2)</f>
        <v>#N/A</v>
      </c>
      <c r="J127" s="316" t="e">
        <f>ROUND(F127*J128,2)</f>
        <v>#N/A</v>
      </c>
      <c r="K127" s="316" t="e">
        <f>ROUND(G127*K128,2)</f>
        <v>#N/A</v>
      </c>
      <c r="L127" s="316" t="e">
        <f>ROUND(G127*L128,2)</f>
        <v>#N/A</v>
      </c>
      <c r="M127" s="316" t="e">
        <f>ROUND(G127*M128,2)</f>
        <v>#N/A</v>
      </c>
      <c r="N127" s="13" t="e">
        <f t="shared" si="5"/>
        <v>#N/A</v>
      </c>
      <c r="AM127" s="50" t="e">
        <f>TRUNC(E127*F127,2)</f>
        <v>#N/A</v>
      </c>
      <c r="AN127" s="52">
        <f>IFERROR(TRUNC((AJ127*AL127),2),"-")</f>
        <v>0</v>
      </c>
      <c r="AP127" s="13"/>
      <c r="AQ127" s="13"/>
      <c r="AR127" s="13" t="e">
        <f>SUM(G127:G480)</f>
        <v>#N/A</v>
      </c>
    </row>
    <row r="128" spans="1:48" s="14" customFormat="1" ht="15.75" customHeight="1" x14ac:dyDescent="0.25">
      <c r="A128" s="711"/>
      <c r="B128" s="713"/>
      <c r="C128" s="715"/>
      <c r="D128" s="713"/>
      <c r="E128" s="722"/>
      <c r="F128" s="722"/>
      <c r="G128" s="722"/>
      <c r="H128" s="317">
        <v>1</v>
      </c>
      <c r="I128" s="317"/>
      <c r="J128" s="317"/>
      <c r="K128" s="317"/>
      <c r="L128" s="317"/>
      <c r="M128" s="317"/>
      <c r="N128" s="13"/>
      <c r="W128" s="13"/>
      <c r="X128" s="13"/>
      <c r="Y128" s="13"/>
      <c r="Z128" s="13"/>
      <c r="AM128" s="50"/>
      <c r="AN128" s="52"/>
      <c r="AP128" s="13"/>
      <c r="AQ128" s="13"/>
    </row>
    <row r="129" spans="1:44" s="14" customFormat="1" ht="6.95" customHeight="1" x14ac:dyDescent="0.25">
      <c r="A129" s="712"/>
      <c r="B129" s="714"/>
      <c r="C129" s="716"/>
      <c r="D129" s="714"/>
      <c r="E129" s="723"/>
      <c r="F129" s="723"/>
      <c r="G129" s="723"/>
      <c r="H129" s="318"/>
      <c r="I129" s="319"/>
      <c r="J129" s="319"/>
      <c r="K129" s="319"/>
      <c r="L129" s="319"/>
      <c r="M129" s="319"/>
      <c r="N129" s="13">
        <f t="shared" si="5"/>
        <v>0</v>
      </c>
      <c r="W129" s="13"/>
      <c r="X129" s="13"/>
      <c r="Y129" s="13"/>
      <c r="Z129" s="13"/>
      <c r="AM129" s="50"/>
      <c r="AN129" s="52"/>
      <c r="AP129" s="13"/>
      <c r="AQ129" s="13"/>
    </row>
    <row r="130" spans="1:44" s="14" customFormat="1" x14ac:dyDescent="0.25">
      <c r="A130" s="757" t="s">
        <v>7855</v>
      </c>
      <c r="B130" s="758" t="e">
        <f>VLOOKUP(A130,PLAN!$A$11:$H$45,2,0)</f>
        <v>#N/A</v>
      </c>
      <c r="C130" s="759" t="e">
        <f>VLOOKUP(A130,PLAN!$A$11:$H$45,3,0)</f>
        <v>#N/A</v>
      </c>
      <c r="D130" s="758" t="e">
        <f>VLOOKUP(A130,PLAN!$A$11:$H$45,4,0)</f>
        <v>#N/A</v>
      </c>
      <c r="E130" s="756" t="e">
        <f>VLOOKUP(A130,PLAN!$A$11:$H$45,5,0)</f>
        <v>#N/A</v>
      </c>
      <c r="F130" s="756" t="e">
        <f>VLOOKUP(A130,PLAN!$A$11:$H$45,6,0)</f>
        <v>#N/A</v>
      </c>
      <c r="G130" s="756" t="e">
        <f>VLOOKUP(A130,PLAN!$A$11:$H$45,7,0)</f>
        <v>#N/A</v>
      </c>
      <c r="H130" s="316" t="e">
        <f>ROUND(G130*H131,2)</f>
        <v>#N/A</v>
      </c>
      <c r="I130" s="316" t="e">
        <f>ROUND(F130*I131,2)</f>
        <v>#N/A</v>
      </c>
      <c r="J130" s="316" t="e">
        <f>ROUND(F130*J131,2)</f>
        <v>#N/A</v>
      </c>
      <c r="K130" s="316" t="e">
        <f>ROUND(G130*K131,2)</f>
        <v>#N/A</v>
      </c>
      <c r="L130" s="316" t="e">
        <f>ROUND(G130*L131,2)</f>
        <v>#N/A</v>
      </c>
      <c r="M130" s="316" t="e">
        <f>ROUND(G130*M131,2)</f>
        <v>#N/A</v>
      </c>
      <c r="N130" s="13" t="e">
        <f t="shared" si="5"/>
        <v>#N/A</v>
      </c>
      <c r="AM130" s="50" t="e">
        <f>TRUNC(E130*F130,2)</f>
        <v>#N/A</v>
      </c>
      <c r="AN130" s="52">
        <f>IFERROR(TRUNC((AJ130*AL130),2),"-")</f>
        <v>0</v>
      </c>
      <c r="AP130" s="13"/>
      <c r="AQ130" s="13"/>
      <c r="AR130" s="13" t="e">
        <f>SUM(G130:G480)</f>
        <v>#N/A</v>
      </c>
    </row>
    <row r="131" spans="1:44" s="14" customFormat="1" ht="31.5" customHeight="1" x14ac:dyDescent="0.25">
      <c r="A131" s="711"/>
      <c r="B131" s="713"/>
      <c r="C131" s="715"/>
      <c r="D131" s="713"/>
      <c r="E131" s="722"/>
      <c r="F131" s="722"/>
      <c r="G131" s="722"/>
      <c r="H131" s="317">
        <v>1</v>
      </c>
      <c r="I131" s="317"/>
      <c r="J131" s="317"/>
      <c r="K131" s="317"/>
      <c r="L131" s="317"/>
      <c r="M131" s="317"/>
      <c r="N131" s="13"/>
      <c r="W131" s="13"/>
      <c r="X131" s="13"/>
      <c r="Y131" s="13"/>
      <c r="Z131" s="13"/>
      <c r="AM131" s="50"/>
      <c r="AN131" s="52"/>
      <c r="AP131" s="13"/>
      <c r="AQ131" s="13"/>
    </row>
    <row r="132" spans="1:44" s="14" customFormat="1" ht="6.95" customHeight="1" x14ac:dyDescent="0.25">
      <c r="A132" s="712"/>
      <c r="B132" s="714"/>
      <c r="C132" s="716"/>
      <c r="D132" s="714"/>
      <c r="E132" s="723"/>
      <c r="F132" s="723"/>
      <c r="G132" s="723"/>
      <c r="H132" s="318"/>
      <c r="I132" s="319"/>
      <c r="J132" s="319"/>
      <c r="K132" s="319"/>
      <c r="L132" s="319"/>
      <c r="M132" s="319"/>
      <c r="N132" s="13">
        <f t="shared" si="5"/>
        <v>0</v>
      </c>
      <c r="W132" s="13"/>
      <c r="X132" s="13"/>
      <c r="Y132" s="13"/>
      <c r="Z132" s="13"/>
      <c r="AM132" s="50"/>
      <c r="AN132" s="52"/>
      <c r="AP132" s="13"/>
      <c r="AQ132" s="13"/>
    </row>
    <row r="133" spans="1:44" s="14" customFormat="1" x14ac:dyDescent="0.25">
      <c r="A133" s="757" t="s">
        <v>7856</v>
      </c>
      <c r="B133" s="758" t="e">
        <f>VLOOKUP(A133,PLAN!$A$11:$H$45,2,0)</f>
        <v>#N/A</v>
      </c>
      <c r="C133" s="759" t="e">
        <f>VLOOKUP(A133,PLAN!$A$11:$H$45,3,0)</f>
        <v>#N/A</v>
      </c>
      <c r="D133" s="758" t="e">
        <f>VLOOKUP(A133,PLAN!$A$11:$H$45,4,0)</f>
        <v>#N/A</v>
      </c>
      <c r="E133" s="756" t="e">
        <f>VLOOKUP(A133,PLAN!$A$11:$H$45,5,0)</f>
        <v>#N/A</v>
      </c>
      <c r="F133" s="756" t="e">
        <f>VLOOKUP(A133,PLAN!$A$11:$H$45,6,0)</f>
        <v>#N/A</v>
      </c>
      <c r="G133" s="756" t="e">
        <f>VLOOKUP(A133,PLAN!$A$11:$H$45,7,0)</f>
        <v>#N/A</v>
      </c>
      <c r="H133" s="316" t="e">
        <f>ROUND(G133*H134,2)</f>
        <v>#N/A</v>
      </c>
      <c r="I133" s="316" t="e">
        <f>ROUND(F133*I134,2)</f>
        <v>#N/A</v>
      </c>
      <c r="J133" s="316" t="e">
        <f>ROUND(F133*J134,2)</f>
        <v>#N/A</v>
      </c>
      <c r="K133" s="316" t="e">
        <f>ROUND(G133*K134,2)</f>
        <v>#N/A</v>
      </c>
      <c r="L133" s="316" t="e">
        <f>ROUND(G133*L134,2)</f>
        <v>#N/A</v>
      </c>
      <c r="M133" s="316" t="e">
        <f>ROUND(G133*M134,2)</f>
        <v>#N/A</v>
      </c>
      <c r="N133" s="13" t="e">
        <f t="shared" si="5"/>
        <v>#N/A</v>
      </c>
      <c r="W133" s="13" t="e">
        <f>#REF!</f>
        <v>#REF!</v>
      </c>
      <c r="X133" s="13" t="e">
        <f>#REF!</f>
        <v>#REF!</v>
      </c>
      <c r="Y133" s="13" t="e">
        <f>W133+X133</f>
        <v>#REF!</v>
      </c>
      <c r="Z133" s="13" t="e">
        <f>Y133-G133</f>
        <v>#REF!</v>
      </c>
      <c r="AM133" s="50" t="e">
        <f>TRUNC(E133*F133,2)</f>
        <v>#N/A</v>
      </c>
      <c r="AN133" s="52">
        <f>IFERROR(TRUNC((AJ133*AL133),2),"-")</f>
        <v>0</v>
      </c>
      <c r="AP133" s="13"/>
      <c r="AQ133" s="13"/>
    </row>
    <row r="134" spans="1:44" s="14" customFormat="1" ht="16.5" customHeight="1" x14ac:dyDescent="0.25">
      <c r="A134" s="711"/>
      <c r="B134" s="713"/>
      <c r="C134" s="715"/>
      <c r="D134" s="713"/>
      <c r="E134" s="722"/>
      <c r="F134" s="722"/>
      <c r="G134" s="722"/>
      <c r="H134" s="317">
        <v>1</v>
      </c>
      <c r="I134" s="317"/>
      <c r="J134" s="317"/>
      <c r="K134" s="317"/>
      <c r="L134" s="317"/>
      <c r="M134" s="317"/>
      <c r="N134" s="13"/>
      <c r="W134" s="13"/>
      <c r="X134" s="13"/>
      <c r="Y134" s="13"/>
      <c r="Z134" s="13"/>
      <c r="AM134" s="50"/>
      <c r="AN134" s="52"/>
      <c r="AP134" s="13"/>
      <c r="AQ134" s="13"/>
    </row>
    <row r="135" spans="1:44" s="14" customFormat="1" ht="6.95" customHeight="1" x14ac:dyDescent="0.25">
      <c r="A135" s="712"/>
      <c r="B135" s="714"/>
      <c r="C135" s="716"/>
      <c r="D135" s="714"/>
      <c r="E135" s="723"/>
      <c r="F135" s="723"/>
      <c r="G135" s="723"/>
      <c r="H135" s="318"/>
      <c r="I135" s="319"/>
      <c r="J135" s="319"/>
      <c r="K135" s="319"/>
      <c r="L135" s="319"/>
      <c r="M135" s="319"/>
      <c r="N135" s="13">
        <f t="shared" si="5"/>
        <v>0</v>
      </c>
      <c r="W135" s="13"/>
      <c r="X135" s="13"/>
      <c r="Y135" s="13"/>
      <c r="Z135" s="13"/>
      <c r="AM135" s="50"/>
      <c r="AN135" s="52"/>
      <c r="AP135" s="13"/>
      <c r="AQ135" s="13"/>
    </row>
    <row r="136" spans="1:44" s="14" customFormat="1" ht="25.5" customHeight="1" x14ac:dyDescent="0.25">
      <c r="A136" s="757" t="s">
        <v>7857</v>
      </c>
      <c r="B136" s="758" t="e">
        <f>VLOOKUP(A136,PLAN!$A$11:$H$45,2,0)</f>
        <v>#N/A</v>
      </c>
      <c r="C136" s="759" t="e">
        <f>VLOOKUP(A136,PLAN!$A$11:$H$45,3,0)</f>
        <v>#N/A</v>
      </c>
      <c r="D136" s="758" t="e">
        <f>VLOOKUP(A136,PLAN!$A$11:$H$45,4,0)</f>
        <v>#N/A</v>
      </c>
      <c r="E136" s="756" t="e">
        <f>VLOOKUP(A136,PLAN!$A$11:$H$45,5,0)</f>
        <v>#N/A</v>
      </c>
      <c r="F136" s="756" t="e">
        <f>VLOOKUP(A136,PLAN!$A$11:$H$45,6,0)</f>
        <v>#N/A</v>
      </c>
      <c r="G136" s="756" t="e">
        <f>VLOOKUP(A136,PLAN!$A$11:$H$45,7,0)</f>
        <v>#N/A</v>
      </c>
      <c r="H136" s="316" t="e">
        <f>ROUND(G136*H137,2)</f>
        <v>#N/A</v>
      </c>
      <c r="I136" s="316" t="e">
        <f>ROUND(F136*I137,2)</f>
        <v>#N/A</v>
      </c>
      <c r="J136" s="316" t="e">
        <f>ROUND(F136*J137,2)</f>
        <v>#N/A</v>
      </c>
      <c r="K136" s="316" t="e">
        <f>ROUND(G136*K137,2)</f>
        <v>#N/A</v>
      </c>
      <c r="L136" s="316" t="e">
        <f>ROUND(G136*L137,2)</f>
        <v>#N/A</v>
      </c>
      <c r="M136" s="316" t="e">
        <f>ROUND(G136*M137,2)</f>
        <v>#N/A</v>
      </c>
      <c r="N136" s="13" t="e">
        <f t="shared" si="5"/>
        <v>#N/A</v>
      </c>
      <c r="W136" s="13" t="e">
        <f>#REF!</f>
        <v>#REF!</v>
      </c>
      <c r="X136" s="13" t="e">
        <f>#REF!</f>
        <v>#REF!</v>
      </c>
      <c r="Y136" s="13" t="e">
        <f>W136+X136</f>
        <v>#REF!</v>
      </c>
      <c r="Z136" s="13" t="e">
        <f>Y136-G136</f>
        <v>#REF!</v>
      </c>
      <c r="AM136" s="50" t="e">
        <f>TRUNC(E136*F136,2)</f>
        <v>#N/A</v>
      </c>
      <c r="AN136" s="52">
        <f>IFERROR(TRUNC((AJ136*AL136),2),"-")</f>
        <v>0</v>
      </c>
      <c r="AP136" s="13"/>
      <c r="AQ136" s="13"/>
    </row>
    <row r="137" spans="1:44" s="14" customFormat="1" ht="15" customHeight="1" x14ac:dyDescent="0.25">
      <c r="A137" s="711"/>
      <c r="B137" s="713"/>
      <c r="C137" s="715"/>
      <c r="D137" s="713"/>
      <c r="E137" s="722"/>
      <c r="F137" s="722"/>
      <c r="G137" s="722"/>
      <c r="H137" s="317">
        <v>1</v>
      </c>
      <c r="I137" s="317"/>
      <c r="J137" s="317"/>
      <c r="K137" s="317"/>
      <c r="L137" s="317"/>
      <c r="M137" s="317"/>
      <c r="N137" s="13"/>
      <c r="W137" s="13"/>
      <c r="X137" s="13"/>
      <c r="Y137" s="13"/>
      <c r="Z137" s="13"/>
      <c r="AM137" s="50"/>
      <c r="AN137" s="52"/>
      <c r="AP137" s="13"/>
      <c r="AQ137" s="13"/>
    </row>
    <row r="138" spans="1:44" s="14" customFormat="1" ht="6.95" customHeight="1" x14ac:dyDescent="0.25">
      <c r="A138" s="712"/>
      <c r="B138" s="714"/>
      <c r="C138" s="716"/>
      <c r="D138" s="714"/>
      <c r="E138" s="723"/>
      <c r="F138" s="723"/>
      <c r="G138" s="723"/>
      <c r="H138" s="318"/>
      <c r="I138" s="319"/>
      <c r="J138" s="319"/>
      <c r="K138" s="319"/>
      <c r="L138" s="319"/>
      <c r="M138" s="319"/>
      <c r="N138" s="13">
        <f t="shared" si="5"/>
        <v>0</v>
      </c>
      <c r="W138" s="13"/>
      <c r="X138" s="13"/>
      <c r="Y138" s="13"/>
      <c r="Z138" s="13"/>
      <c r="AM138" s="50"/>
      <c r="AN138" s="52"/>
      <c r="AP138" s="13"/>
      <c r="AQ138" s="13"/>
    </row>
    <row r="139" spans="1:44" s="14" customFormat="1" x14ac:dyDescent="0.25">
      <c r="A139" s="757" t="s">
        <v>7858</v>
      </c>
      <c r="B139" s="758" t="e">
        <f>VLOOKUP(A139,PLAN!$A$11:$H$45,2,0)</f>
        <v>#N/A</v>
      </c>
      <c r="C139" s="759" t="e">
        <f>VLOOKUP(A139,PLAN!$A$11:$H$45,3,0)</f>
        <v>#N/A</v>
      </c>
      <c r="D139" s="758" t="e">
        <f>VLOOKUP(A139,PLAN!$A$11:$H$45,4,0)</f>
        <v>#N/A</v>
      </c>
      <c r="E139" s="756" t="e">
        <f>VLOOKUP(A139,PLAN!$A$11:$H$45,5,0)</f>
        <v>#N/A</v>
      </c>
      <c r="F139" s="756" t="e">
        <f>VLOOKUP(A139,PLAN!$A$11:$H$45,6,0)</f>
        <v>#N/A</v>
      </c>
      <c r="G139" s="756" t="e">
        <f>VLOOKUP(A139,PLAN!$A$11:$H$45,7,0)</f>
        <v>#N/A</v>
      </c>
      <c r="H139" s="316" t="e">
        <f>ROUND(G139*H140,2)</f>
        <v>#N/A</v>
      </c>
      <c r="I139" s="316" t="e">
        <f>ROUND(F139*I140,2)</f>
        <v>#N/A</v>
      </c>
      <c r="J139" s="316" t="e">
        <f>ROUND(F139*J140,2)</f>
        <v>#N/A</v>
      </c>
      <c r="K139" s="316" t="e">
        <f>ROUND(G139*K140,2)</f>
        <v>#N/A</v>
      </c>
      <c r="L139" s="316" t="e">
        <f>ROUND(G139*L140,2)</f>
        <v>#N/A</v>
      </c>
      <c r="M139" s="316" t="e">
        <f>ROUND(G139*M140,2)</f>
        <v>#N/A</v>
      </c>
      <c r="N139" s="13" t="e">
        <f t="shared" si="5"/>
        <v>#N/A</v>
      </c>
      <c r="W139" s="13" t="e">
        <f>#REF!</f>
        <v>#REF!</v>
      </c>
      <c r="X139" s="13" t="e">
        <f>#REF!</f>
        <v>#REF!</v>
      </c>
      <c r="Y139" s="13" t="e">
        <f>W139+X139</f>
        <v>#REF!</v>
      </c>
      <c r="Z139" s="13" t="e">
        <f>Y139-G139</f>
        <v>#REF!</v>
      </c>
      <c r="AM139" s="50" t="e">
        <f>TRUNC(E139*F139,2)</f>
        <v>#N/A</v>
      </c>
      <c r="AN139" s="52">
        <f>IFERROR(TRUNC((AJ139*AL139),2),"-")</f>
        <v>0</v>
      </c>
      <c r="AP139" s="13"/>
      <c r="AQ139" s="13"/>
    </row>
    <row r="140" spans="1:44" s="14" customFormat="1" ht="13.5" customHeight="1" x14ac:dyDescent="0.25">
      <c r="A140" s="711"/>
      <c r="B140" s="713"/>
      <c r="C140" s="715"/>
      <c r="D140" s="713"/>
      <c r="E140" s="722"/>
      <c r="F140" s="722"/>
      <c r="G140" s="722"/>
      <c r="H140" s="317">
        <v>1</v>
      </c>
      <c r="I140" s="317"/>
      <c r="J140" s="317"/>
      <c r="K140" s="317"/>
      <c r="L140" s="317"/>
      <c r="M140" s="317"/>
      <c r="N140" s="13"/>
      <c r="W140" s="13"/>
      <c r="X140" s="13"/>
      <c r="Y140" s="13"/>
      <c r="Z140" s="13"/>
      <c r="AM140" s="50"/>
      <c r="AN140" s="52"/>
      <c r="AP140" s="13"/>
      <c r="AQ140" s="13"/>
    </row>
    <row r="141" spans="1:44" s="14" customFormat="1" ht="6.95" customHeight="1" x14ac:dyDescent="0.25">
      <c r="A141" s="712"/>
      <c r="B141" s="714"/>
      <c r="C141" s="716"/>
      <c r="D141" s="714"/>
      <c r="E141" s="723"/>
      <c r="F141" s="723"/>
      <c r="G141" s="723"/>
      <c r="H141" s="318"/>
      <c r="I141" s="319"/>
      <c r="J141" s="319"/>
      <c r="K141" s="319"/>
      <c r="L141" s="319"/>
      <c r="M141" s="319"/>
      <c r="N141" s="13">
        <f t="shared" ref="N141:N203" si="7">G141-(H141+L141+M141)</f>
        <v>0</v>
      </c>
      <c r="W141" s="13"/>
      <c r="X141" s="13"/>
      <c r="Y141" s="13"/>
      <c r="Z141" s="13"/>
      <c r="AM141" s="50"/>
      <c r="AN141" s="52"/>
      <c r="AP141" s="13"/>
      <c r="AQ141" s="13"/>
    </row>
    <row r="142" spans="1:44" s="14" customFormat="1" x14ac:dyDescent="0.25">
      <c r="A142" s="757" t="s">
        <v>7859</v>
      </c>
      <c r="B142" s="758" t="e">
        <f>VLOOKUP(A142,PLAN!$A$11:$H$45,2,0)</f>
        <v>#N/A</v>
      </c>
      <c r="C142" s="759" t="e">
        <f>VLOOKUP(A142,PLAN!$A$11:$H$45,3,0)</f>
        <v>#N/A</v>
      </c>
      <c r="D142" s="758" t="e">
        <f>VLOOKUP(A142,PLAN!$A$11:$H$45,4,0)</f>
        <v>#N/A</v>
      </c>
      <c r="E142" s="756" t="e">
        <f>VLOOKUP(A142,PLAN!$A$11:$H$45,5,0)</f>
        <v>#N/A</v>
      </c>
      <c r="F142" s="756" t="e">
        <f>VLOOKUP(A142,PLAN!$A$11:$H$45,6,0)</f>
        <v>#N/A</v>
      </c>
      <c r="G142" s="756" t="e">
        <f>VLOOKUP(A142,PLAN!$A$11:$H$45,7,0)</f>
        <v>#N/A</v>
      </c>
      <c r="H142" s="316" t="e">
        <f>ROUND(G142*H143,2)</f>
        <v>#N/A</v>
      </c>
      <c r="I142" s="316" t="e">
        <f>ROUND(F142*I143,2)</f>
        <v>#N/A</v>
      </c>
      <c r="J142" s="316" t="e">
        <f>ROUND(F142*J143,2)</f>
        <v>#N/A</v>
      </c>
      <c r="K142" s="316" t="e">
        <f>ROUND(G142*K143,2)</f>
        <v>#N/A</v>
      </c>
      <c r="L142" s="316" t="e">
        <f>ROUND(G142*L143,2)</f>
        <v>#N/A</v>
      </c>
      <c r="M142" s="316" t="e">
        <f>ROUND(G142*M143,2)</f>
        <v>#N/A</v>
      </c>
      <c r="N142" s="13" t="e">
        <f t="shared" si="7"/>
        <v>#N/A</v>
      </c>
      <c r="AM142" s="50" t="e">
        <f>TRUNC(E142*F142,2)</f>
        <v>#N/A</v>
      </c>
      <c r="AN142" s="52">
        <f>IFERROR(TRUNC((AJ142*AL142),2),"-")</f>
        <v>0</v>
      </c>
      <c r="AP142" s="13"/>
      <c r="AQ142" s="13"/>
      <c r="AR142" s="13" t="e">
        <f>SUM(G142:G498)</f>
        <v>#N/A</v>
      </c>
    </row>
    <row r="143" spans="1:44" s="14" customFormat="1" ht="27.75" customHeight="1" x14ac:dyDescent="0.25">
      <c r="A143" s="711"/>
      <c r="B143" s="713"/>
      <c r="C143" s="715"/>
      <c r="D143" s="713"/>
      <c r="E143" s="722"/>
      <c r="F143" s="722"/>
      <c r="G143" s="722"/>
      <c r="H143" s="317">
        <v>1</v>
      </c>
      <c r="I143" s="317"/>
      <c r="J143" s="317"/>
      <c r="K143" s="317"/>
      <c r="L143" s="317"/>
      <c r="M143" s="317"/>
      <c r="N143" s="13"/>
      <c r="W143" s="13"/>
      <c r="X143" s="13"/>
      <c r="Y143" s="13"/>
      <c r="Z143" s="13"/>
      <c r="AM143" s="50"/>
      <c r="AN143" s="52"/>
      <c r="AP143" s="13"/>
      <c r="AQ143" s="13"/>
    </row>
    <row r="144" spans="1:44" s="14" customFormat="1" ht="6.95" customHeight="1" x14ac:dyDescent="0.25">
      <c r="A144" s="712"/>
      <c r="B144" s="714"/>
      <c r="C144" s="716"/>
      <c r="D144" s="714"/>
      <c r="E144" s="723"/>
      <c r="F144" s="723"/>
      <c r="G144" s="723"/>
      <c r="H144" s="318"/>
      <c r="I144" s="319"/>
      <c r="J144" s="319"/>
      <c r="K144" s="319"/>
      <c r="L144" s="319"/>
      <c r="M144" s="319"/>
      <c r="N144" s="13">
        <f t="shared" si="7"/>
        <v>0</v>
      </c>
      <c r="W144" s="13"/>
      <c r="X144" s="13"/>
      <c r="Y144" s="13"/>
      <c r="Z144" s="13"/>
      <c r="AM144" s="50"/>
      <c r="AN144" s="52"/>
      <c r="AP144" s="13"/>
      <c r="AQ144" s="13"/>
    </row>
    <row r="145" spans="1:48" s="14" customFormat="1" x14ac:dyDescent="0.25">
      <c r="A145" s="757" t="s">
        <v>7860</v>
      </c>
      <c r="B145" s="758" t="e">
        <f>VLOOKUP(A145,PLAN!$A$11:$H$45,2,0)</f>
        <v>#N/A</v>
      </c>
      <c r="C145" s="759" t="e">
        <f>VLOOKUP(A145,PLAN!$A$11:$H$45,3,0)</f>
        <v>#N/A</v>
      </c>
      <c r="D145" s="758" t="e">
        <f>VLOOKUP(A145,PLAN!$A$11:$H$45,4,0)</f>
        <v>#N/A</v>
      </c>
      <c r="E145" s="756" t="e">
        <f>VLOOKUP(A145,PLAN!$A$11:$H$45,5,0)</f>
        <v>#N/A</v>
      </c>
      <c r="F145" s="756" t="e">
        <f>VLOOKUP(A145,PLAN!$A$11:$H$45,6,0)</f>
        <v>#N/A</v>
      </c>
      <c r="G145" s="756" t="e">
        <f>VLOOKUP(A145,PLAN!$A$11:$H$45,7,0)</f>
        <v>#N/A</v>
      </c>
      <c r="H145" s="316" t="e">
        <f>ROUND(G145*H146,2)</f>
        <v>#N/A</v>
      </c>
      <c r="I145" s="316" t="e">
        <f>ROUND(F145*I146,2)</f>
        <v>#N/A</v>
      </c>
      <c r="J145" s="316" t="e">
        <f>ROUND(F145*J146,2)</f>
        <v>#N/A</v>
      </c>
      <c r="K145" s="316" t="e">
        <f>ROUND(G145*K146,2)</f>
        <v>#N/A</v>
      </c>
      <c r="L145" s="316" t="e">
        <f>ROUND(G145*L146,2)</f>
        <v>#N/A</v>
      </c>
      <c r="M145" s="316" t="e">
        <f>ROUND(G145*M146,2)</f>
        <v>#N/A</v>
      </c>
      <c r="N145" s="13" t="e">
        <f t="shared" si="7"/>
        <v>#N/A</v>
      </c>
      <c r="AM145" s="50" t="e">
        <f>TRUNC(E145*F145,2)</f>
        <v>#N/A</v>
      </c>
      <c r="AN145" s="52">
        <f>IFERROR(TRUNC((AJ145*AL145),2),"-")</f>
        <v>0</v>
      </c>
      <c r="AP145" s="13"/>
      <c r="AQ145" s="13"/>
      <c r="AR145" s="13" t="e">
        <f>SUM(G145:G498)</f>
        <v>#N/A</v>
      </c>
    </row>
    <row r="146" spans="1:48" s="14" customFormat="1" ht="27.75" customHeight="1" x14ac:dyDescent="0.25">
      <c r="A146" s="711"/>
      <c r="B146" s="713"/>
      <c r="C146" s="715"/>
      <c r="D146" s="713"/>
      <c r="E146" s="722"/>
      <c r="F146" s="722"/>
      <c r="G146" s="722"/>
      <c r="H146" s="317">
        <v>1</v>
      </c>
      <c r="I146" s="317"/>
      <c r="J146" s="317"/>
      <c r="K146" s="317"/>
      <c r="L146" s="317"/>
      <c r="M146" s="317"/>
      <c r="N146" s="13"/>
      <c r="W146" s="13"/>
      <c r="X146" s="13"/>
      <c r="Y146" s="13"/>
      <c r="Z146" s="13"/>
      <c r="AM146" s="50"/>
      <c r="AN146" s="52"/>
      <c r="AP146" s="13"/>
      <c r="AQ146" s="13"/>
    </row>
    <row r="147" spans="1:48" s="14" customFormat="1" ht="6.95" customHeight="1" x14ac:dyDescent="0.25">
      <c r="A147" s="712"/>
      <c r="B147" s="714"/>
      <c r="C147" s="716"/>
      <c r="D147" s="714"/>
      <c r="E147" s="723"/>
      <c r="F147" s="723"/>
      <c r="G147" s="723"/>
      <c r="H147" s="318"/>
      <c r="I147" s="319"/>
      <c r="J147" s="319"/>
      <c r="K147" s="319"/>
      <c r="L147" s="319"/>
      <c r="M147" s="319"/>
      <c r="N147" s="13">
        <f t="shared" si="7"/>
        <v>0</v>
      </c>
      <c r="W147" s="13"/>
      <c r="X147" s="13"/>
      <c r="Y147" s="13"/>
      <c r="Z147" s="13"/>
      <c r="AM147" s="50"/>
      <c r="AN147" s="52"/>
      <c r="AP147" s="13"/>
      <c r="AQ147" s="13"/>
    </row>
    <row r="148" spans="1:48" s="14" customFormat="1" x14ac:dyDescent="0.25">
      <c r="A148" s="757" t="s">
        <v>7861</v>
      </c>
      <c r="B148" s="758" t="e">
        <f>VLOOKUP(A148,PLAN!$A$11:$H$45,2,0)</f>
        <v>#N/A</v>
      </c>
      <c r="C148" s="759" t="e">
        <f>VLOOKUP(A148,PLAN!$A$11:$H$45,3,0)</f>
        <v>#N/A</v>
      </c>
      <c r="D148" s="758" t="e">
        <f>VLOOKUP(A148,PLAN!$A$11:$H$45,4,0)</f>
        <v>#N/A</v>
      </c>
      <c r="E148" s="756" t="e">
        <f>VLOOKUP(A148,PLAN!$A$11:$H$45,5,0)</f>
        <v>#N/A</v>
      </c>
      <c r="F148" s="756" t="e">
        <f>VLOOKUP(A148,PLAN!$A$11:$H$45,6,0)</f>
        <v>#N/A</v>
      </c>
      <c r="G148" s="756" t="e">
        <f>VLOOKUP(A148,PLAN!$A$11:$H$45,7,0)</f>
        <v>#N/A</v>
      </c>
      <c r="H148" s="316" t="e">
        <f>ROUND(G148*H149,2)</f>
        <v>#N/A</v>
      </c>
      <c r="I148" s="316" t="e">
        <f>ROUND(F148*I149,2)</f>
        <v>#N/A</v>
      </c>
      <c r="J148" s="316" t="e">
        <f>ROUND(F148*J149,2)</f>
        <v>#N/A</v>
      </c>
      <c r="K148" s="316" t="e">
        <f>ROUND(G148*K149,2)</f>
        <v>#N/A</v>
      </c>
      <c r="L148" s="316" t="e">
        <f>ROUND(G148*L149,2)</f>
        <v>#N/A</v>
      </c>
      <c r="M148" s="316" t="e">
        <f>ROUND(G148*M149,2)</f>
        <v>#N/A</v>
      </c>
      <c r="N148" s="13" t="e">
        <f t="shared" si="7"/>
        <v>#N/A</v>
      </c>
      <c r="AM148" s="50" t="e">
        <f>TRUNC(E148*F148,2)</f>
        <v>#N/A</v>
      </c>
      <c r="AN148" s="52">
        <f>IFERROR(TRUNC((AJ148*AL148),2),"-")</f>
        <v>0</v>
      </c>
      <c r="AP148" s="13"/>
      <c r="AQ148" s="13"/>
      <c r="AR148" s="13" t="e">
        <f>SUM(G148:G498)</f>
        <v>#N/A</v>
      </c>
    </row>
    <row r="149" spans="1:48" s="14" customFormat="1" ht="27.75" customHeight="1" x14ac:dyDescent="0.25">
      <c r="A149" s="711"/>
      <c r="B149" s="713"/>
      <c r="C149" s="715"/>
      <c r="D149" s="713"/>
      <c r="E149" s="722"/>
      <c r="F149" s="722"/>
      <c r="G149" s="722"/>
      <c r="H149" s="317">
        <v>1</v>
      </c>
      <c r="I149" s="317"/>
      <c r="J149" s="317"/>
      <c r="K149" s="317"/>
      <c r="L149" s="317"/>
      <c r="M149" s="317"/>
      <c r="N149" s="13"/>
      <c r="W149" s="13"/>
      <c r="X149" s="13"/>
      <c r="Y149" s="13"/>
      <c r="Z149" s="13"/>
      <c r="AM149" s="50"/>
      <c r="AN149" s="52"/>
      <c r="AP149" s="13"/>
      <c r="AQ149" s="13"/>
    </row>
    <row r="150" spans="1:48" s="14" customFormat="1" ht="6.95" customHeight="1" x14ac:dyDescent="0.25">
      <c r="A150" s="712"/>
      <c r="B150" s="714"/>
      <c r="C150" s="716"/>
      <c r="D150" s="714"/>
      <c r="E150" s="723"/>
      <c r="F150" s="723"/>
      <c r="G150" s="723"/>
      <c r="H150" s="318"/>
      <c r="I150" s="319"/>
      <c r="J150" s="319"/>
      <c r="K150" s="319"/>
      <c r="L150" s="319"/>
      <c r="M150" s="319"/>
      <c r="N150" s="13">
        <f t="shared" si="7"/>
        <v>0</v>
      </c>
      <c r="W150" s="13"/>
      <c r="X150" s="13"/>
      <c r="Y150" s="13"/>
      <c r="Z150" s="13"/>
      <c r="AM150" s="50"/>
      <c r="AN150" s="52"/>
      <c r="AP150" s="13"/>
      <c r="AQ150" s="13"/>
    </row>
    <row r="151" spans="1:48" s="14" customFormat="1" x14ac:dyDescent="0.25">
      <c r="A151" s="757" t="s">
        <v>7862</v>
      </c>
      <c r="B151" s="758" t="e">
        <f>VLOOKUP(A151,PLAN!$A$11:$H$45,2,0)</f>
        <v>#N/A</v>
      </c>
      <c r="C151" s="759" t="e">
        <f>VLOOKUP(A151,PLAN!$A$11:$H$45,3,0)</f>
        <v>#N/A</v>
      </c>
      <c r="D151" s="758" t="e">
        <f>VLOOKUP(A151,PLAN!$A$11:$H$45,4,0)</f>
        <v>#N/A</v>
      </c>
      <c r="E151" s="756" t="e">
        <f>VLOOKUP(A151,PLAN!$A$11:$H$45,5,0)</f>
        <v>#N/A</v>
      </c>
      <c r="F151" s="756" t="e">
        <f>VLOOKUP(A151,PLAN!$A$11:$H$45,6,0)</f>
        <v>#N/A</v>
      </c>
      <c r="G151" s="756" t="e">
        <f>VLOOKUP(A151,PLAN!$A$11:$H$45,7,0)</f>
        <v>#N/A</v>
      </c>
      <c r="H151" s="316" t="e">
        <f>ROUND(G151*H152,2)</f>
        <v>#N/A</v>
      </c>
      <c r="I151" s="316" t="e">
        <f>ROUND(F151*I152,2)</f>
        <v>#N/A</v>
      </c>
      <c r="J151" s="316" t="e">
        <f>ROUND(F151*J152,2)</f>
        <v>#N/A</v>
      </c>
      <c r="K151" s="316" t="e">
        <f>ROUND(G151*K152,2)</f>
        <v>#N/A</v>
      </c>
      <c r="L151" s="316" t="e">
        <f>ROUND(G151*L152,2)</f>
        <v>#N/A</v>
      </c>
      <c r="M151" s="316" t="e">
        <f>ROUND(G151*M152,2)</f>
        <v>#N/A</v>
      </c>
      <c r="N151" s="13" t="e">
        <f t="shared" si="7"/>
        <v>#N/A</v>
      </c>
      <c r="W151" s="13" t="e">
        <f>#REF!</f>
        <v>#REF!</v>
      </c>
      <c r="X151" s="13" t="e">
        <f>#REF!</f>
        <v>#REF!</v>
      </c>
      <c r="Y151" s="13" t="e">
        <f>W151+X151</f>
        <v>#REF!</v>
      </c>
      <c r="Z151" s="13" t="e">
        <f>Y151-G151</f>
        <v>#REF!</v>
      </c>
      <c r="AM151" s="50" t="e">
        <f>TRUNC(E151*F151,2)</f>
        <v>#N/A</v>
      </c>
      <c r="AN151" s="52">
        <f>IFERROR(TRUNC((AJ151*AL151),2),"-")</f>
        <v>0</v>
      </c>
      <c r="AP151" s="13"/>
      <c r="AQ151" s="13"/>
    </row>
    <row r="152" spans="1:48" s="14" customFormat="1" ht="16.5" customHeight="1" x14ac:dyDescent="0.25">
      <c r="A152" s="711"/>
      <c r="B152" s="713"/>
      <c r="C152" s="715"/>
      <c r="D152" s="713"/>
      <c r="E152" s="722"/>
      <c r="F152" s="722"/>
      <c r="G152" s="722"/>
      <c r="H152" s="317"/>
      <c r="I152" s="317"/>
      <c r="J152" s="317"/>
      <c r="K152" s="317"/>
      <c r="L152" s="317"/>
      <c r="M152" s="317">
        <v>1</v>
      </c>
      <c r="N152" s="13"/>
      <c r="W152" s="13"/>
      <c r="X152" s="13"/>
      <c r="Y152" s="13"/>
      <c r="Z152" s="13"/>
      <c r="AM152" s="50"/>
      <c r="AN152" s="52"/>
      <c r="AP152" s="13"/>
      <c r="AQ152" s="13"/>
    </row>
    <row r="153" spans="1:48" s="14" customFormat="1" ht="6.95" customHeight="1" x14ac:dyDescent="0.25">
      <c r="A153" s="712"/>
      <c r="B153" s="714"/>
      <c r="C153" s="716"/>
      <c r="D153" s="714"/>
      <c r="E153" s="723"/>
      <c r="F153" s="723"/>
      <c r="G153" s="723"/>
      <c r="H153" s="318"/>
      <c r="I153" s="319"/>
      <c r="J153" s="319"/>
      <c r="K153" s="319"/>
      <c r="L153" s="319"/>
      <c r="M153" s="319"/>
      <c r="N153" s="13">
        <f t="shared" si="7"/>
        <v>0</v>
      </c>
      <c r="W153" s="13"/>
      <c r="X153" s="13"/>
      <c r="Y153" s="13"/>
      <c r="Z153" s="13"/>
      <c r="AM153" s="50"/>
      <c r="AN153" s="52"/>
      <c r="AP153" s="13"/>
      <c r="AQ153" s="13"/>
    </row>
    <row r="154" spans="1:48" s="14" customFormat="1" ht="25.5" customHeight="1" x14ac:dyDescent="0.25">
      <c r="A154" s="757" t="s">
        <v>7863</v>
      </c>
      <c r="B154" s="758" t="e">
        <f>VLOOKUP(A154,PLAN!$A$11:$H$45,2,0)</f>
        <v>#N/A</v>
      </c>
      <c r="C154" s="759" t="e">
        <f>VLOOKUP(A154,PLAN!$A$11:$H$45,3,0)</f>
        <v>#N/A</v>
      </c>
      <c r="D154" s="758" t="e">
        <f>VLOOKUP(A154,PLAN!$A$11:$H$45,4,0)</f>
        <v>#N/A</v>
      </c>
      <c r="E154" s="756" t="e">
        <f>VLOOKUP(A154,PLAN!$A$11:$H$45,5,0)</f>
        <v>#N/A</v>
      </c>
      <c r="F154" s="756" t="e">
        <f>VLOOKUP(A154,PLAN!$A$11:$H$45,6,0)</f>
        <v>#N/A</v>
      </c>
      <c r="G154" s="756" t="e">
        <f>VLOOKUP(A154,PLAN!$A$11:$H$45,7,0)</f>
        <v>#N/A</v>
      </c>
      <c r="H154" s="316" t="e">
        <f>ROUND(G154*H155,2)</f>
        <v>#N/A</v>
      </c>
      <c r="I154" s="316" t="e">
        <f>ROUND(F154*I155,2)</f>
        <v>#N/A</v>
      </c>
      <c r="J154" s="316" t="e">
        <f>ROUND(F154*J155,2)</f>
        <v>#N/A</v>
      </c>
      <c r="K154" s="316" t="e">
        <f>ROUND(G154*K155,2)</f>
        <v>#N/A</v>
      </c>
      <c r="L154" s="316" t="e">
        <f>ROUND(G154*L155,2)</f>
        <v>#N/A</v>
      </c>
      <c r="M154" s="316" t="e">
        <f>ROUND(G154*M155,2)</f>
        <v>#N/A</v>
      </c>
      <c r="N154" s="13" t="e">
        <f t="shared" si="7"/>
        <v>#N/A</v>
      </c>
      <c r="W154" s="13" t="e">
        <f>#REF!</f>
        <v>#REF!</v>
      </c>
      <c r="X154" s="13" t="e">
        <f>#REF!</f>
        <v>#REF!</v>
      </c>
      <c r="Y154" s="13" t="e">
        <f>W154+X154</f>
        <v>#REF!</v>
      </c>
      <c r="Z154" s="13" t="e">
        <f>Y154-G154</f>
        <v>#REF!</v>
      </c>
      <c r="AM154" s="50" t="e">
        <f>TRUNC(E154*F154,2)</f>
        <v>#N/A</v>
      </c>
      <c r="AN154" s="52">
        <f>IFERROR(TRUNC((AJ154*AL154),2),"-")</f>
        <v>0</v>
      </c>
      <c r="AP154" s="13"/>
      <c r="AQ154" s="13"/>
    </row>
    <row r="155" spans="1:48" s="14" customFormat="1" ht="15" customHeight="1" x14ac:dyDescent="0.25">
      <c r="A155" s="711"/>
      <c r="B155" s="713"/>
      <c r="C155" s="715"/>
      <c r="D155" s="713"/>
      <c r="E155" s="722"/>
      <c r="F155" s="722"/>
      <c r="G155" s="722"/>
      <c r="H155" s="317"/>
      <c r="I155" s="317"/>
      <c r="J155" s="317"/>
      <c r="K155" s="317"/>
      <c r="L155" s="317"/>
      <c r="M155" s="317">
        <v>1</v>
      </c>
      <c r="N155" s="13"/>
      <c r="W155" s="13"/>
      <c r="X155" s="13"/>
      <c r="Y155" s="13"/>
      <c r="Z155" s="13"/>
      <c r="AM155" s="50"/>
      <c r="AN155" s="52"/>
      <c r="AP155" s="13"/>
      <c r="AQ155" s="13"/>
    </row>
    <row r="156" spans="1:48" s="14" customFormat="1" ht="6.95" customHeight="1" x14ac:dyDescent="0.25">
      <c r="A156" s="712"/>
      <c r="B156" s="714"/>
      <c r="C156" s="716"/>
      <c r="D156" s="714"/>
      <c r="E156" s="723"/>
      <c r="F156" s="723"/>
      <c r="G156" s="723"/>
      <c r="H156" s="318"/>
      <c r="I156" s="319"/>
      <c r="J156" s="319"/>
      <c r="K156" s="319"/>
      <c r="L156" s="319"/>
      <c r="M156" s="319"/>
      <c r="N156" s="13">
        <f t="shared" si="7"/>
        <v>0</v>
      </c>
      <c r="W156" s="13"/>
      <c r="X156" s="13"/>
      <c r="Y156" s="13"/>
      <c r="Z156" s="13"/>
      <c r="AM156" s="50"/>
      <c r="AN156" s="52"/>
      <c r="AP156" s="13"/>
      <c r="AQ156" s="13"/>
    </row>
    <row r="157" spans="1:48" s="14" customFormat="1" ht="25.5" customHeight="1" x14ac:dyDescent="0.25">
      <c r="A157" s="757" t="s">
        <v>7864</v>
      </c>
      <c r="B157" s="758" t="e">
        <f>VLOOKUP(A157,PLAN!$A$11:$H$45,2,0)</f>
        <v>#N/A</v>
      </c>
      <c r="C157" s="759" t="e">
        <f>VLOOKUP(A157,PLAN!$A$11:$H$45,3,0)</f>
        <v>#N/A</v>
      </c>
      <c r="D157" s="758" t="e">
        <f>VLOOKUP(A157,PLAN!$A$11:$H$45,4,0)</f>
        <v>#N/A</v>
      </c>
      <c r="E157" s="756" t="e">
        <f>VLOOKUP(A157,PLAN!$A$11:$H$45,5,0)</f>
        <v>#N/A</v>
      </c>
      <c r="F157" s="756" t="e">
        <f>VLOOKUP(A157,PLAN!$A$11:$H$45,6,0)</f>
        <v>#N/A</v>
      </c>
      <c r="G157" s="756" t="e">
        <f>VLOOKUP(A157,PLAN!$A$11:$H$45,7,0)</f>
        <v>#N/A</v>
      </c>
      <c r="H157" s="316" t="e">
        <f>ROUND(G157*H158,2)</f>
        <v>#N/A</v>
      </c>
      <c r="I157" s="316" t="e">
        <f>ROUND(F157*I158,2)</f>
        <v>#N/A</v>
      </c>
      <c r="J157" s="316" t="e">
        <f>ROUND(F157*J158,2)</f>
        <v>#N/A</v>
      </c>
      <c r="K157" s="316" t="e">
        <f>ROUND(G157*K158,2)</f>
        <v>#N/A</v>
      </c>
      <c r="L157" s="316" t="e">
        <f>ROUND(G157*L158,2)</f>
        <v>#N/A</v>
      </c>
      <c r="M157" s="316" t="e">
        <f>ROUND(G157*M158,2)</f>
        <v>#N/A</v>
      </c>
      <c r="N157" s="13" t="e">
        <f t="shared" si="7"/>
        <v>#N/A</v>
      </c>
      <c r="W157" s="13" t="e">
        <f>#REF!</f>
        <v>#REF!</v>
      </c>
      <c r="X157" s="13" t="e">
        <f>#REF!</f>
        <v>#REF!</v>
      </c>
      <c r="Y157" s="13" t="e">
        <f>W157+X157</f>
        <v>#REF!</v>
      </c>
      <c r="Z157" s="13" t="e">
        <f>Y157-G157</f>
        <v>#REF!</v>
      </c>
      <c r="AM157" s="50" t="e">
        <f>TRUNC(E157*F157,2)</f>
        <v>#N/A</v>
      </c>
      <c r="AN157" s="52">
        <f>IFERROR(TRUNC((AJ157*AL157),2),"-")</f>
        <v>0</v>
      </c>
      <c r="AP157" s="13"/>
      <c r="AQ157" s="13"/>
    </row>
    <row r="158" spans="1:48" s="14" customFormat="1" ht="15" customHeight="1" x14ac:dyDescent="0.25">
      <c r="A158" s="711"/>
      <c r="B158" s="713"/>
      <c r="C158" s="715"/>
      <c r="D158" s="713"/>
      <c r="E158" s="722"/>
      <c r="F158" s="722"/>
      <c r="G158" s="722"/>
      <c r="H158" s="317"/>
      <c r="I158" s="317"/>
      <c r="J158" s="317"/>
      <c r="K158" s="317"/>
      <c r="L158" s="317"/>
      <c r="M158" s="317">
        <v>1</v>
      </c>
      <c r="N158" s="13"/>
      <c r="W158" s="13"/>
      <c r="X158" s="13"/>
      <c r="Y158" s="13"/>
      <c r="Z158" s="13"/>
      <c r="AM158" s="50"/>
      <c r="AN158" s="52"/>
      <c r="AP158" s="13"/>
      <c r="AQ158" s="13"/>
    </row>
    <row r="159" spans="1:48" s="14" customFormat="1" ht="6.95" customHeight="1" x14ac:dyDescent="0.25">
      <c r="A159" s="712"/>
      <c r="B159" s="714"/>
      <c r="C159" s="716"/>
      <c r="D159" s="714"/>
      <c r="E159" s="723"/>
      <c r="F159" s="723"/>
      <c r="G159" s="723"/>
      <c r="H159" s="318"/>
      <c r="I159" s="319"/>
      <c r="J159" s="319"/>
      <c r="K159" s="319"/>
      <c r="L159" s="319"/>
      <c r="M159" s="319"/>
      <c r="N159" s="13">
        <f t="shared" si="7"/>
        <v>0</v>
      </c>
      <c r="W159" s="13"/>
      <c r="X159" s="13"/>
      <c r="Y159" s="13"/>
      <c r="Z159" s="13"/>
      <c r="AM159" s="50"/>
      <c r="AN159" s="52"/>
      <c r="AP159" s="13"/>
      <c r="AQ159" s="13"/>
    </row>
    <row r="160" spans="1:48" s="14" customFormat="1" x14ac:dyDescent="0.25">
      <c r="A160" s="344" t="s">
        <v>21</v>
      </c>
      <c r="B160" s="345" t="str">
        <f>VLOOKUP(A160,PLAN!$A$11:$H$46,2,0)</f>
        <v>10.04.01U</v>
      </c>
      <c r="C160" s="345"/>
      <c r="D160" s="346"/>
      <c r="E160" s="347"/>
      <c r="F160" s="348"/>
      <c r="G160" s="347">
        <f>VLOOKUP(A160,PLAN!$A$11:$H$46,7,0)</f>
        <v>25.45</v>
      </c>
      <c r="H160" s="349" t="e">
        <f t="shared" ref="H160:M160" si="8">H161+H195</f>
        <v>#N/A</v>
      </c>
      <c r="I160" s="349" t="e">
        <f t="shared" si="8"/>
        <v>#N/A</v>
      </c>
      <c r="J160" s="349" t="e">
        <f t="shared" si="8"/>
        <v>#N/A</v>
      </c>
      <c r="K160" s="349" t="e">
        <f t="shared" si="8"/>
        <v>#N/A</v>
      </c>
      <c r="L160" s="349" t="e">
        <f t="shared" si="8"/>
        <v>#N/A</v>
      </c>
      <c r="M160" s="349" t="e">
        <f t="shared" si="8"/>
        <v>#N/A</v>
      </c>
      <c r="N160" s="13" t="e">
        <f t="shared" si="7"/>
        <v>#N/A</v>
      </c>
      <c r="W160" s="13" t="e">
        <f>#REF!</f>
        <v>#REF!</v>
      </c>
      <c r="X160" s="13" t="e">
        <f>#REF!</f>
        <v>#REF!</v>
      </c>
      <c r="Y160" s="13" t="e">
        <f>W160+X160</f>
        <v>#REF!</v>
      </c>
      <c r="Z160" s="13" t="e">
        <f>Y160-G160</f>
        <v>#REF!</v>
      </c>
      <c r="AM160" s="51" t="e">
        <f>SUBTOTAL(9,#REF!)</f>
        <v>#REF!</v>
      </c>
      <c r="AN160" s="51" t="e">
        <f>SUBTOTAL(9,#REF!)</f>
        <v>#REF!</v>
      </c>
      <c r="AP160" s="13"/>
      <c r="AV160" s="13" t="e">
        <f>#REF!+#REF!+#REF!</f>
        <v>#REF!</v>
      </c>
    </row>
    <row r="161" spans="1:48" s="14" customFormat="1" x14ac:dyDescent="0.25">
      <c r="A161" s="350" t="s">
        <v>6766</v>
      </c>
      <c r="B161" s="351" t="e">
        <f>VLOOKUP(A161,PLAN!$A$11:$H$46,2,0)</f>
        <v>#N/A</v>
      </c>
      <c r="C161" s="351"/>
      <c r="D161" s="352"/>
      <c r="E161" s="353"/>
      <c r="F161" s="354"/>
      <c r="G161" s="353" t="e">
        <f>VLOOKUP(A161,PLAN!$A$11:$H$46,7,0)</f>
        <v>#N/A</v>
      </c>
      <c r="H161" s="355" t="e">
        <f t="shared" ref="H161:M161" si="9">H162+H165+H168+H171+H174+H177+H180+H183+H186+H189+H192</f>
        <v>#N/A</v>
      </c>
      <c r="I161" s="355" t="e">
        <f t="shared" si="9"/>
        <v>#N/A</v>
      </c>
      <c r="J161" s="355" t="e">
        <f t="shared" si="9"/>
        <v>#N/A</v>
      </c>
      <c r="K161" s="355" t="e">
        <f t="shared" si="9"/>
        <v>#N/A</v>
      </c>
      <c r="L161" s="355" t="e">
        <f t="shared" si="9"/>
        <v>#N/A</v>
      </c>
      <c r="M161" s="355" t="e">
        <f t="shared" si="9"/>
        <v>#N/A</v>
      </c>
      <c r="N161" s="13" t="e">
        <f t="shared" si="7"/>
        <v>#N/A</v>
      </c>
      <c r="W161" s="13" t="e">
        <f>#REF!</f>
        <v>#REF!</v>
      </c>
      <c r="X161" s="13" t="e">
        <f>#REF!</f>
        <v>#REF!</v>
      </c>
      <c r="Y161" s="13" t="e">
        <f>W161+X161</f>
        <v>#REF!</v>
      </c>
      <c r="Z161" s="13" t="e">
        <f>Y161-G161</f>
        <v>#REF!</v>
      </c>
      <c r="AM161" s="51" t="e">
        <f>SUBTOTAL(9,#REF!)</f>
        <v>#REF!</v>
      </c>
      <c r="AN161" s="51" t="e">
        <f>SUBTOTAL(9,#REF!)</f>
        <v>#REF!</v>
      </c>
      <c r="AP161" s="13"/>
      <c r="AV161" s="13" t="e">
        <f>#REF!+#REF!+#REF!</f>
        <v>#REF!</v>
      </c>
    </row>
    <row r="162" spans="1:48" s="14" customFormat="1" ht="25.5" customHeight="1" x14ac:dyDescent="0.25">
      <c r="A162" s="711" t="s">
        <v>6767</v>
      </c>
      <c r="B162" s="713" t="e">
        <f>VLOOKUP(A162,PLAN!$A$11:$H$45,2,0)</f>
        <v>#N/A</v>
      </c>
      <c r="C162" s="715" t="e">
        <f>VLOOKUP(A162,PLAN!$A$11:$H$45,3,0)</f>
        <v>#N/A</v>
      </c>
      <c r="D162" s="713" t="e">
        <f>VLOOKUP(A162,PLAN!$A$11:$H$45,4,0)</f>
        <v>#N/A</v>
      </c>
      <c r="E162" s="722" t="e">
        <f>VLOOKUP(A162,PLAN!$A$11:$H$45,5,0)</f>
        <v>#N/A</v>
      </c>
      <c r="F162" s="722" t="e">
        <f>VLOOKUP(A162,PLAN!$A$11:$H$45,6,0)</f>
        <v>#N/A</v>
      </c>
      <c r="G162" s="722" t="e">
        <f>VLOOKUP(A162,PLAN!$A$11:$H$45,7,0)</f>
        <v>#N/A</v>
      </c>
      <c r="H162" s="337" t="e">
        <f>ROUND(G162*H163,2)</f>
        <v>#N/A</v>
      </c>
      <c r="I162" s="337" t="e">
        <f>ROUND(F162*I163,2)</f>
        <v>#N/A</v>
      </c>
      <c r="J162" s="337" t="e">
        <f>ROUND(F162*J163,2)</f>
        <v>#N/A</v>
      </c>
      <c r="K162" s="337" t="e">
        <f>ROUND(G162*K163,2)</f>
        <v>#N/A</v>
      </c>
      <c r="L162" s="337" t="e">
        <f>ROUND(G162*L163,2)</f>
        <v>#N/A</v>
      </c>
      <c r="M162" s="337" t="e">
        <f>ROUND(G162*M163,2)</f>
        <v>#N/A</v>
      </c>
      <c r="N162" s="13" t="e">
        <f t="shared" si="7"/>
        <v>#N/A</v>
      </c>
      <c r="W162" s="13" t="e">
        <f>#REF!</f>
        <v>#REF!</v>
      </c>
      <c r="X162" s="13" t="e">
        <f>#REF!</f>
        <v>#REF!</v>
      </c>
      <c r="Y162" s="13" t="e">
        <f>W162+X162</f>
        <v>#REF!</v>
      </c>
      <c r="Z162" s="13" t="e">
        <f>Y162-G162</f>
        <v>#REF!</v>
      </c>
      <c r="AM162" s="50" t="e">
        <f>TRUNC(E162*F162,2)</f>
        <v>#N/A</v>
      </c>
      <c r="AN162" s="52">
        <f>IFERROR(TRUNC((AJ162*AL162),2),"-")</f>
        <v>0</v>
      </c>
      <c r="AP162" s="13"/>
      <c r="AQ162" s="13"/>
    </row>
    <row r="163" spans="1:48" s="14" customFormat="1" ht="15" customHeight="1" x14ac:dyDescent="0.25">
      <c r="A163" s="711"/>
      <c r="B163" s="713"/>
      <c r="C163" s="715"/>
      <c r="D163" s="713"/>
      <c r="E163" s="722"/>
      <c r="F163" s="722"/>
      <c r="G163" s="722"/>
      <c r="H163" s="317">
        <v>1</v>
      </c>
      <c r="I163" s="317"/>
      <c r="J163" s="317"/>
      <c r="K163" s="317"/>
      <c r="L163" s="317"/>
      <c r="M163" s="317"/>
      <c r="N163" s="13"/>
      <c r="W163" s="13"/>
      <c r="X163" s="13"/>
      <c r="Y163" s="13"/>
      <c r="Z163" s="13"/>
      <c r="AM163" s="50"/>
      <c r="AN163" s="52"/>
      <c r="AP163" s="13"/>
      <c r="AQ163" s="13"/>
    </row>
    <row r="164" spans="1:48" s="14" customFormat="1" ht="6.95" customHeight="1" x14ac:dyDescent="0.25">
      <c r="A164" s="712"/>
      <c r="B164" s="714"/>
      <c r="C164" s="716"/>
      <c r="D164" s="714"/>
      <c r="E164" s="723"/>
      <c r="F164" s="723"/>
      <c r="G164" s="723"/>
      <c r="H164" s="318"/>
      <c r="I164" s="319"/>
      <c r="J164" s="319"/>
      <c r="K164" s="319"/>
      <c r="L164" s="319"/>
      <c r="M164" s="319"/>
      <c r="N164" s="13">
        <f t="shared" si="7"/>
        <v>0</v>
      </c>
      <c r="W164" s="13"/>
      <c r="X164" s="13"/>
      <c r="Y164" s="13"/>
      <c r="Z164" s="13"/>
      <c r="AM164" s="50"/>
      <c r="AN164" s="52"/>
      <c r="AP164" s="13"/>
      <c r="AQ164" s="13"/>
    </row>
    <row r="165" spans="1:48" s="14" customFormat="1" x14ac:dyDescent="0.25">
      <c r="A165" s="757" t="s">
        <v>7759</v>
      </c>
      <c r="B165" s="758" t="e">
        <f>VLOOKUP(A165,PLAN!$A$11:$H$45,2,0)</f>
        <v>#N/A</v>
      </c>
      <c r="C165" s="759" t="e">
        <f>VLOOKUP(A165,PLAN!$A$11:$H$45,3,0)</f>
        <v>#N/A</v>
      </c>
      <c r="D165" s="758" t="e">
        <f>VLOOKUP(A165,PLAN!$A$11:$H$45,4,0)</f>
        <v>#N/A</v>
      </c>
      <c r="E165" s="756" t="e">
        <f>VLOOKUP(A165,PLAN!$A$11:$H$45,5,0)</f>
        <v>#N/A</v>
      </c>
      <c r="F165" s="756" t="e">
        <f>VLOOKUP(A165,PLAN!$A$11:$H$45,6,0)</f>
        <v>#N/A</v>
      </c>
      <c r="G165" s="756" t="e">
        <f>VLOOKUP(A165,PLAN!$A$11:$H$45,7,0)</f>
        <v>#N/A</v>
      </c>
      <c r="H165" s="316" t="e">
        <f>ROUND(G165*H166,2)</f>
        <v>#N/A</v>
      </c>
      <c r="I165" s="316" t="e">
        <f>ROUND(F165*I166,2)</f>
        <v>#N/A</v>
      </c>
      <c r="J165" s="316" t="e">
        <f>ROUND(F165*J166,2)</f>
        <v>#N/A</v>
      </c>
      <c r="K165" s="316" t="e">
        <f>ROUND(G165*K166,2)</f>
        <v>#N/A</v>
      </c>
      <c r="L165" s="316" t="e">
        <f>ROUND(G165*L166,2)</f>
        <v>#N/A</v>
      </c>
      <c r="M165" s="316" t="e">
        <f>ROUND(G165*M166,2)</f>
        <v>#N/A</v>
      </c>
      <c r="N165" s="13" t="e">
        <f t="shared" si="7"/>
        <v>#N/A</v>
      </c>
      <c r="W165" s="13" t="e">
        <f>#REF!</f>
        <v>#REF!</v>
      </c>
      <c r="X165" s="13" t="e">
        <f>#REF!</f>
        <v>#REF!</v>
      </c>
      <c r="Y165" s="13" t="e">
        <f>W165+X165</f>
        <v>#REF!</v>
      </c>
      <c r="Z165" s="13" t="e">
        <f>Y165-G165</f>
        <v>#REF!</v>
      </c>
      <c r="AM165" s="50" t="e">
        <f>TRUNC(E165*F165,2)</f>
        <v>#N/A</v>
      </c>
      <c r="AN165" s="52">
        <f>IFERROR(TRUNC((AJ165*AL165),2),"-")</f>
        <v>0</v>
      </c>
      <c r="AP165" s="13"/>
      <c r="AQ165" s="13"/>
    </row>
    <row r="166" spans="1:48" s="14" customFormat="1" ht="13.5" customHeight="1" x14ac:dyDescent="0.25">
      <c r="A166" s="711"/>
      <c r="B166" s="713"/>
      <c r="C166" s="715"/>
      <c r="D166" s="713"/>
      <c r="E166" s="722"/>
      <c r="F166" s="722"/>
      <c r="G166" s="722"/>
      <c r="H166" s="317">
        <v>1</v>
      </c>
      <c r="I166" s="317"/>
      <c r="J166" s="317"/>
      <c r="K166" s="317"/>
      <c r="L166" s="317"/>
      <c r="M166" s="317"/>
      <c r="N166" s="13"/>
      <c r="W166" s="13"/>
      <c r="X166" s="13"/>
      <c r="Y166" s="13"/>
      <c r="Z166" s="13"/>
      <c r="AM166" s="50"/>
      <c r="AN166" s="52"/>
      <c r="AP166" s="13"/>
      <c r="AQ166" s="13"/>
    </row>
    <row r="167" spans="1:48" s="14" customFormat="1" ht="6.95" customHeight="1" x14ac:dyDescent="0.25">
      <c r="A167" s="712"/>
      <c r="B167" s="714"/>
      <c r="C167" s="716"/>
      <c r="D167" s="714"/>
      <c r="E167" s="723"/>
      <c r="F167" s="723"/>
      <c r="G167" s="723"/>
      <c r="H167" s="318"/>
      <c r="I167" s="319"/>
      <c r="J167" s="319"/>
      <c r="K167" s="319"/>
      <c r="L167" s="319"/>
      <c r="M167" s="319"/>
      <c r="N167" s="13">
        <f t="shared" si="7"/>
        <v>0</v>
      </c>
      <c r="W167" s="13"/>
      <c r="X167" s="13"/>
      <c r="Y167" s="13"/>
      <c r="Z167" s="13"/>
      <c r="AM167" s="50"/>
      <c r="AN167" s="52"/>
      <c r="AP167" s="13"/>
      <c r="AQ167" s="13"/>
    </row>
    <row r="168" spans="1:48" s="14" customFormat="1" x14ac:dyDescent="0.25">
      <c r="A168" s="757" t="s">
        <v>7760</v>
      </c>
      <c r="B168" s="758" t="e">
        <f>VLOOKUP(A168,PLAN!$A$11:$H$45,2,0)</f>
        <v>#N/A</v>
      </c>
      <c r="C168" s="759" t="e">
        <f>VLOOKUP(A168,PLAN!$A$11:$H$45,3,0)</f>
        <v>#N/A</v>
      </c>
      <c r="D168" s="758" t="e">
        <f>VLOOKUP(A168,PLAN!$A$11:$H$45,4,0)</f>
        <v>#N/A</v>
      </c>
      <c r="E168" s="756" t="e">
        <f>VLOOKUP(A168,PLAN!$A$11:$H$45,5,0)</f>
        <v>#N/A</v>
      </c>
      <c r="F168" s="756" t="e">
        <f>VLOOKUP(A168,PLAN!$A$11:$H$45,6,0)</f>
        <v>#N/A</v>
      </c>
      <c r="G168" s="756" t="e">
        <f>VLOOKUP(A168,PLAN!$A$11:$H$45,7,0)</f>
        <v>#N/A</v>
      </c>
      <c r="H168" s="316" t="e">
        <f>ROUND(G168*H169,2)</f>
        <v>#N/A</v>
      </c>
      <c r="I168" s="316" t="e">
        <f>ROUND(F168*I169,2)</f>
        <v>#N/A</v>
      </c>
      <c r="J168" s="316" t="e">
        <f>ROUND(F168*J169,2)</f>
        <v>#N/A</v>
      </c>
      <c r="K168" s="316" t="e">
        <f>ROUND(G168*K169,2)</f>
        <v>#N/A</v>
      </c>
      <c r="L168" s="316" t="e">
        <f>ROUND(G168*L169,2)</f>
        <v>#N/A</v>
      </c>
      <c r="M168" s="316" t="e">
        <f>ROUND(G168*M169,2)</f>
        <v>#N/A</v>
      </c>
      <c r="N168" s="13" t="e">
        <f t="shared" si="7"/>
        <v>#N/A</v>
      </c>
      <c r="AM168" s="50" t="e">
        <f>TRUNC(E168*F168,2)</f>
        <v>#N/A</v>
      </c>
      <c r="AN168" s="52">
        <f>IFERROR(TRUNC((AJ168*AL168),2),"-")</f>
        <v>0</v>
      </c>
      <c r="AP168" s="13"/>
      <c r="AQ168" s="13"/>
      <c r="AR168" s="13" t="e">
        <f>SUM(G168:G524)</f>
        <v>#N/A</v>
      </c>
    </row>
    <row r="169" spans="1:48" s="14" customFormat="1" ht="15.75" customHeight="1" x14ac:dyDescent="0.25">
      <c r="A169" s="711"/>
      <c r="B169" s="713"/>
      <c r="C169" s="715"/>
      <c r="D169" s="713"/>
      <c r="E169" s="722"/>
      <c r="F169" s="722"/>
      <c r="G169" s="722"/>
      <c r="H169" s="317">
        <v>1</v>
      </c>
      <c r="I169" s="317"/>
      <c r="J169" s="317"/>
      <c r="K169" s="317"/>
      <c r="L169" s="317"/>
      <c r="M169" s="317"/>
      <c r="N169" s="13"/>
      <c r="W169" s="13"/>
      <c r="X169" s="13"/>
      <c r="Y169" s="13"/>
      <c r="Z169" s="13"/>
      <c r="AM169" s="50"/>
      <c r="AN169" s="52"/>
      <c r="AP169" s="13"/>
      <c r="AQ169" s="13"/>
    </row>
    <row r="170" spans="1:48" s="14" customFormat="1" ht="6.95" customHeight="1" x14ac:dyDescent="0.25">
      <c r="A170" s="712"/>
      <c r="B170" s="714"/>
      <c r="C170" s="716"/>
      <c r="D170" s="714"/>
      <c r="E170" s="723"/>
      <c r="F170" s="723"/>
      <c r="G170" s="723"/>
      <c r="H170" s="318"/>
      <c r="I170" s="319"/>
      <c r="J170" s="319"/>
      <c r="K170" s="319"/>
      <c r="L170" s="319"/>
      <c r="M170" s="319"/>
      <c r="N170" s="13">
        <f t="shared" si="7"/>
        <v>0</v>
      </c>
      <c r="W170" s="13"/>
      <c r="X170" s="13"/>
      <c r="Y170" s="13"/>
      <c r="Z170" s="13"/>
      <c r="AM170" s="50"/>
      <c r="AN170" s="52"/>
      <c r="AP170" s="13"/>
      <c r="AQ170" s="13"/>
    </row>
    <row r="171" spans="1:48" s="14" customFormat="1" x14ac:dyDescent="0.25">
      <c r="A171" s="757" t="s">
        <v>7761</v>
      </c>
      <c r="B171" s="758" t="e">
        <f>VLOOKUP(A171,PLAN!$A$11:$H$45,2,0)</f>
        <v>#N/A</v>
      </c>
      <c r="C171" s="759" t="e">
        <f>VLOOKUP(A171,PLAN!$A$11:$H$45,3,0)</f>
        <v>#N/A</v>
      </c>
      <c r="D171" s="758" t="e">
        <f>VLOOKUP(A171,PLAN!$A$11:$H$45,4,0)</f>
        <v>#N/A</v>
      </c>
      <c r="E171" s="756" t="e">
        <f>VLOOKUP(A171,PLAN!$A$11:$H$45,5,0)</f>
        <v>#N/A</v>
      </c>
      <c r="F171" s="756" t="e">
        <f>VLOOKUP(A171,PLAN!$A$11:$H$45,6,0)</f>
        <v>#N/A</v>
      </c>
      <c r="G171" s="756" t="e">
        <f>VLOOKUP(A171,PLAN!$A$11:$H$45,7,0)</f>
        <v>#N/A</v>
      </c>
      <c r="H171" s="316" t="e">
        <f>ROUND(G171*H172,2)</f>
        <v>#N/A</v>
      </c>
      <c r="I171" s="316" t="e">
        <f>ROUND(F171*I172,2)</f>
        <v>#N/A</v>
      </c>
      <c r="J171" s="316" t="e">
        <f>ROUND(F171*J172,2)</f>
        <v>#N/A</v>
      </c>
      <c r="K171" s="316" t="e">
        <f>ROUND(G171*K172,2)</f>
        <v>#N/A</v>
      </c>
      <c r="L171" s="316" t="e">
        <f>ROUND(G171*L172,2)</f>
        <v>#N/A</v>
      </c>
      <c r="M171" s="316" t="e">
        <f>ROUND(G171*M172,2)</f>
        <v>#N/A</v>
      </c>
      <c r="N171" s="13" t="e">
        <f t="shared" si="7"/>
        <v>#N/A</v>
      </c>
      <c r="AM171" s="50" t="e">
        <f>TRUNC(E171*F171,2)</f>
        <v>#N/A</v>
      </c>
      <c r="AN171" s="52">
        <f>IFERROR(TRUNC((AJ171*AL171),2),"-")</f>
        <v>0</v>
      </c>
      <c r="AP171" s="13"/>
      <c r="AQ171" s="13"/>
      <c r="AR171" s="13" t="e">
        <f>SUM(G171:G524)</f>
        <v>#N/A</v>
      </c>
    </row>
    <row r="172" spans="1:48" s="14" customFormat="1" ht="15.75" customHeight="1" x14ac:dyDescent="0.25">
      <c r="A172" s="711"/>
      <c r="B172" s="713"/>
      <c r="C172" s="715"/>
      <c r="D172" s="713"/>
      <c r="E172" s="722"/>
      <c r="F172" s="722"/>
      <c r="G172" s="722"/>
      <c r="H172" s="317">
        <v>1</v>
      </c>
      <c r="I172" s="317"/>
      <c r="J172" s="317"/>
      <c r="K172" s="317"/>
      <c r="L172" s="317"/>
      <c r="M172" s="317"/>
      <c r="N172" s="13"/>
      <c r="W172" s="13"/>
      <c r="X172" s="13"/>
      <c r="Y172" s="13"/>
      <c r="Z172" s="13"/>
      <c r="AM172" s="50"/>
      <c r="AN172" s="52"/>
      <c r="AP172" s="13"/>
      <c r="AQ172" s="13"/>
    </row>
    <row r="173" spans="1:48" s="14" customFormat="1" ht="6.95" customHeight="1" x14ac:dyDescent="0.25">
      <c r="A173" s="712"/>
      <c r="B173" s="714"/>
      <c r="C173" s="716"/>
      <c r="D173" s="714"/>
      <c r="E173" s="723"/>
      <c r="F173" s="723"/>
      <c r="G173" s="723"/>
      <c r="H173" s="318"/>
      <c r="I173" s="319"/>
      <c r="J173" s="319"/>
      <c r="K173" s="319"/>
      <c r="L173" s="319"/>
      <c r="M173" s="319"/>
      <c r="N173" s="13">
        <f t="shared" si="7"/>
        <v>0</v>
      </c>
      <c r="W173" s="13"/>
      <c r="X173" s="13"/>
      <c r="Y173" s="13"/>
      <c r="Z173" s="13"/>
      <c r="AM173" s="50"/>
      <c r="AN173" s="52"/>
      <c r="AP173" s="13"/>
      <c r="AQ173" s="13"/>
    </row>
    <row r="174" spans="1:48" s="14" customFormat="1" x14ac:dyDescent="0.25">
      <c r="A174" s="757" t="s">
        <v>7762</v>
      </c>
      <c r="B174" s="758" t="e">
        <f>VLOOKUP(A174,PLAN!$A$11:$H$45,2,0)</f>
        <v>#N/A</v>
      </c>
      <c r="C174" s="759" t="e">
        <f>VLOOKUP(A174,PLAN!$A$11:$H$45,3,0)</f>
        <v>#N/A</v>
      </c>
      <c r="D174" s="758" t="e">
        <f>VLOOKUP(A174,PLAN!$A$11:$H$45,4,0)</f>
        <v>#N/A</v>
      </c>
      <c r="E174" s="756" t="e">
        <f>VLOOKUP(A174,PLAN!$A$11:$H$45,5,0)</f>
        <v>#N/A</v>
      </c>
      <c r="F174" s="756" t="e">
        <f>VLOOKUP(A174,PLAN!$A$11:$H$45,6,0)</f>
        <v>#N/A</v>
      </c>
      <c r="G174" s="756" t="e">
        <f>VLOOKUP(A174,PLAN!$A$11:$H$45,7,0)</f>
        <v>#N/A</v>
      </c>
      <c r="H174" s="316" t="e">
        <f>ROUND(G174*H175,2)</f>
        <v>#N/A</v>
      </c>
      <c r="I174" s="316" t="e">
        <f>ROUND(F174*I175,2)</f>
        <v>#N/A</v>
      </c>
      <c r="J174" s="316" t="e">
        <f>ROUND(F174*J175,2)</f>
        <v>#N/A</v>
      </c>
      <c r="K174" s="316" t="e">
        <f>ROUND(G174*K175,2)</f>
        <v>#N/A</v>
      </c>
      <c r="L174" s="316" t="e">
        <f>ROUND(G174*L175,2)</f>
        <v>#N/A</v>
      </c>
      <c r="M174" s="316" t="e">
        <f>ROUND(G174*M175,2)</f>
        <v>#N/A</v>
      </c>
      <c r="N174" s="13" t="e">
        <f t="shared" si="7"/>
        <v>#N/A</v>
      </c>
      <c r="AM174" s="50" t="e">
        <f>TRUNC(E174*F174,2)</f>
        <v>#N/A</v>
      </c>
      <c r="AN174" s="52">
        <f>IFERROR(TRUNC((AJ174*AL174),2),"-")</f>
        <v>0</v>
      </c>
      <c r="AP174" s="13"/>
      <c r="AQ174" s="13"/>
      <c r="AR174" s="13" t="e">
        <f>SUM(G174:G524)</f>
        <v>#N/A</v>
      </c>
    </row>
    <row r="175" spans="1:48" s="14" customFormat="1" ht="31.5" customHeight="1" x14ac:dyDescent="0.25">
      <c r="A175" s="711"/>
      <c r="B175" s="713"/>
      <c r="C175" s="715"/>
      <c r="D175" s="713"/>
      <c r="E175" s="722"/>
      <c r="F175" s="722"/>
      <c r="G175" s="722"/>
      <c r="H175" s="317">
        <v>1</v>
      </c>
      <c r="I175" s="317"/>
      <c r="J175" s="317"/>
      <c r="K175" s="317"/>
      <c r="L175" s="317"/>
      <c r="M175" s="317"/>
      <c r="N175" s="13"/>
      <c r="W175" s="13"/>
      <c r="X175" s="13"/>
      <c r="Y175" s="13"/>
      <c r="Z175" s="13"/>
      <c r="AM175" s="50"/>
      <c r="AN175" s="52"/>
      <c r="AP175" s="13"/>
      <c r="AQ175" s="13"/>
    </row>
    <row r="176" spans="1:48" s="14" customFormat="1" ht="6.95" customHeight="1" x14ac:dyDescent="0.25">
      <c r="A176" s="712"/>
      <c r="B176" s="714"/>
      <c r="C176" s="716"/>
      <c r="D176" s="714"/>
      <c r="E176" s="723"/>
      <c r="F176" s="723"/>
      <c r="G176" s="723"/>
      <c r="H176" s="318"/>
      <c r="I176" s="319"/>
      <c r="J176" s="319"/>
      <c r="K176" s="319"/>
      <c r="L176" s="319"/>
      <c r="M176" s="319"/>
      <c r="N176" s="13">
        <f t="shared" si="7"/>
        <v>0</v>
      </c>
      <c r="W176" s="13"/>
      <c r="X176" s="13"/>
      <c r="Y176" s="13"/>
      <c r="Z176" s="13"/>
      <c r="AM176" s="50"/>
      <c r="AN176" s="52"/>
      <c r="AP176" s="13"/>
      <c r="AQ176" s="13"/>
    </row>
    <row r="177" spans="1:44" s="14" customFormat="1" x14ac:dyDescent="0.25">
      <c r="A177" s="757" t="s">
        <v>7763</v>
      </c>
      <c r="B177" s="758" t="e">
        <f>VLOOKUP(A177,PLAN!$A$11:$H$45,2,0)</f>
        <v>#N/A</v>
      </c>
      <c r="C177" s="759" t="e">
        <f>VLOOKUP(A177,PLAN!$A$11:$H$45,3,0)</f>
        <v>#N/A</v>
      </c>
      <c r="D177" s="758" t="e">
        <f>VLOOKUP(A177,PLAN!$A$11:$H$45,4,0)</f>
        <v>#N/A</v>
      </c>
      <c r="E177" s="756" t="e">
        <f>VLOOKUP(A177,PLAN!$A$11:$H$45,5,0)</f>
        <v>#N/A</v>
      </c>
      <c r="F177" s="756" t="e">
        <f>VLOOKUP(A177,PLAN!$A$11:$H$45,6,0)</f>
        <v>#N/A</v>
      </c>
      <c r="G177" s="756" t="e">
        <f>VLOOKUP(A177,PLAN!$A$11:$H$45,7,0)</f>
        <v>#N/A</v>
      </c>
      <c r="H177" s="316" t="e">
        <f>ROUND(G177*H178,2)</f>
        <v>#N/A</v>
      </c>
      <c r="I177" s="316" t="e">
        <f>ROUND(F177*I178,2)</f>
        <v>#N/A</v>
      </c>
      <c r="J177" s="316" t="e">
        <f>ROUND(F177*J178,2)</f>
        <v>#N/A</v>
      </c>
      <c r="K177" s="316" t="e">
        <f>ROUND(G177*K178,2)</f>
        <v>#N/A</v>
      </c>
      <c r="L177" s="316" t="e">
        <f>ROUND(G177*L178,2)</f>
        <v>#N/A</v>
      </c>
      <c r="M177" s="316" t="e">
        <f>ROUND(G177*M178,2)</f>
        <v>#N/A</v>
      </c>
      <c r="N177" s="13" t="e">
        <f t="shared" si="7"/>
        <v>#N/A</v>
      </c>
      <c r="W177" s="13" t="e">
        <f>#REF!</f>
        <v>#REF!</v>
      </c>
      <c r="X177" s="13" t="e">
        <f>#REF!</f>
        <v>#REF!</v>
      </c>
      <c r="Y177" s="13" t="e">
        <f>W177+X177</f>
        <v>#REF!</v>
      </c>
      <c r="Z177" s="13" t="e">
        <f>Y177-G177</f>
        <v>#REF!</v>
      </c>
      <c r="AM177" s="50" t="e">
        <f>TRUNC(E177*F177,2)</f>
        <v>#N/A</v>
      </c>
      <c r="AN177" s="52">
        <f>IFERROR(TRUNC((AJ177*AL177),2),"-")</f>
        <v>0</v>
      </c>
      <c r="AP177" s="13"/>
      <c r="AQ177" s="13"/>
    </row>
    <row r="178" spans="1:44" s="14" customFormat="1" ht="33.75" customHeight="1" x14ac:dyDescent="0.25">
      <c r="A178" s="711"/>
      <c r="B178" s="713"/>
      <c r="C178" s="715"/>
      <c r="D178" s="713"/>
      <c r="E178" s="722"/>
      <c r="F178" s="722"/>
      <c r="G178" s="722"/>
      <c r="H178" s="317">
        <v>1</v>
      </c>
      <c r="I178" s="317"/>
      <c r="J178" s="317"/>
      <c r="K178" s="317"/>
      <c r="L178" s="317"/>
      <c r="M178" s="317"/>
      <c r="N178" s="13"/>
      <c r="W178" s="13"/>
      <c r="X178" s="13"/>
      <c r="Y178" s="13"/>
      <c r="Z178" s="13"/>
      <c r="AM178" s="50"/>
      <c r="AN178" s="52"/>
      <c r="AP178" s="13"/>
      <c r="AQ178" s="13"/>
    </row>
    <row r="179" spans="1:44" s="14" customFormat="1" ht="6.95" customHeight="1" x14ac:dyDescent="0.25">
      <c r="A179" s="712"/>
      <c r="B179" s="714"/>
      <c r="C179" s="716"/>
      <c r="D179" s="714"/>
      <c r="E179" s="723"/>
      <c r="F179" s="723"/>
      <c r="G179" s="723"/>
      <c r="H179" s="318"/>
      <c r="I179" s="319"/>
      <c r="J179" s="319"/>
      <c r="K179" s="319"/>
      <c r="L179" s="319"/>
      <c r="M179" s="319"/>
      <c r="N179" s="13">
        <f t="shared" si="7"/>
        <v>0</v>
      </c>
      <c r="W179" s="13"/>
      <c r="X179" s="13"/>
      <c r="Y179" s="13"/>
      <c r="Z179" s="13"/>
      <c r="AM179" s="50"/>
      <c r="AN179" s="52"/>
      <c r="AP179" s="13"/>
      <c r="AQ179" s="13"/>
    </row>
    <row r="180" spans="1:44" s="14" customFormat="1" ht="25.5" customHeight="1" x14ac:dyDescent="0.25">
      <c r="A180" s="757" t="s">
        <v>7764</v>
      </c>
      <c r="B180" s="758" t="e">
        <f>VLOOKUP(A180,PLAN!$A$11:$H$45,2,0)</f>
        <v>#N/A</v>
      </c>
      <c r="C180" s="759" t="e">
        <f>VLOOKUP(A180,PLAN!$A$11:$H$45,3,0)</f>
        <v>#N/A</v>
      </c>
      <c r="D180" s="758" t="e">
        <f>VLOOKUP(A180,PLAN!$A$11:$H$45,4,0)</f>
        <v>#N/A</v>
      </c>
      <c r="E180" s="756" t="e">
        <f>VLOOKUP(A180,PLAN!$A$11:$H$45,5,0)</f>
        <v>#N/A</v>
      </c>
      <c r="F180" s="756" t="e">
        <f>VLOOKUP(A180,PLAN!$A$11:$H$45,6,0)</f>
        <v>#N/A</v>
      </c>
      <c r="G180" s="756" t="e">
        <f>VLOOKUP(A180,PLAN!$A$11:$H$45,7,0)</f>
        <v>#N/A</v>
      </c>
      <c r="H180" s="316" t="e">
        <f>ROUND(G180*H181,2)</f>
        <v>#N/A</v>
      </c>
      <c r="I180" s="316" t="e">
        <f>ROUND(F180*I181,2)</f>
        <v>#N/A</v>
      </c>
      <c r="J180" s="316" t="e">
        <f>ROUND(F180*J181,2)</f>
        <v>#N/A</v>
      </c>
      <c r="K180" s="316" t="e">
        <f>ROUND(G180*K181,2)</f>
        <v>#N/A</v>
      </c>
      <c r="L180" s="316" t="e">
        <f>ROUND(G180*L181,2)</f>
        <v>#N/A</v>
      </c>
      <c r="M180" s="316" t="e">
        <f>ROUND(G180*M181,2)</f>
        <v>#N/A</v>
      </c>
      <c r="N180" s="13" t="e">
        <f t="shared" si="7"/>
        <v>#N/A</v>
      </c>
      <c r="W180" s="13" t="e">
        <f>#REF!</f>
        <v>#REF!</v>
      </c>
      <c r="X180" s="13" t="e">
        <f>#REF!</f>
        <v>#REF!</v>
      </c>
      <c r="Y180" s="13" t="e">
        <f>W180+X180</f>
        <v>#REF!</v>
      </c>
      <c r="Z180" s="13" t="e">
        <f>Y180-G180</f>
        <v>#REF!</v>
      </c>
      <c r="AM180" s="50" t="e">
        <f>TRUNC(E180*F180,2)</f>
        <v>#N/A</v>
      </c>
      <c r="AN180" s="52">
        <f>IFERROR(TRUNC((AJ180*AL180),2),"-")</f>
        <v>0</v>
      </c>
      <c r="AP180" s="13"/>
      <c r="AQ180" s="13"/>
    </row>
    <row r="181" spans="1:44" s="14" customFormat="1" ht="15" customHeight="1" x14ac:dyDescent="0.25">
      <c r="A181" s="711"/>
      <c r="B181" s="713"/>
      <c r="C181" s="715"/>
      <c r="D181" s="713"/>
      <c r="E181" s="722"/>
      <c r="F181" s="722"/>
      <c r="G181" s="722"/>
      <c r="H181" s="317">
        <v>1</v>
      </c>
      <c r="I181" s="317"/>
      <c r="J181" s="317"/>
      <c r="K181" s="317"/>
      <c r="L181" s="317"/>
      <c r="M181" s="317"/>
      <c r="N181" s="13"/>
      <c r="W181" s="13"/>
      <c r="X181" s="13"/>
      <c r="Y181" s="13"/>
      <c r="Z181" s="13"/>
      <c r="AM181" s="50"/>
      <c r="AN181" s="52"/>
      <c r="AP181" s="13"/>
      <c r="AQ181" s="13"/>
    </row>
    <row r="182" spans="1:44" s="14" customFormat="1" ht="6.95" customHeight="1" x14ac:dyDescent="0.25">
      <c r="A182" s="712"/>
      <c r="B182" s="714"/>
      <c r="C182" s="716"/>
      <c r="D182" s="714"/>
      <c r="E182" s="723"/>
      <c r="F182" s="723"/>
      <c r="G182" s="723"/>
      <c r="H182" s="318"/>
      <c r="I182" s="319"/>
      <c r="J182" s="319"/>
      <c r="K182" s="319"/>
      <c r="L182" s="319"/>
      <c r="M182" s="319"/>
      <c r="N182" s="13">
        <f t="shared" si="7"/>
        <v>0</v>
      </c>
      <c r="W182" s="13"/>
      <c r="X182" s="13"/>
      <c r="Y182" s="13"/>
      <c r="Z182" s="13"/>
      <c r="AM182" s="50"/>
      <c r="AN182" s="52"/>
      <c r="AP182" s="13"/>
      <c r="AQ182" s="13"/>
    </row>
    <row r="183" spans="1:44" s="14" customFormat="1" x14ac:dyDescent="0.25">
      <c r="A183" s="757" t="s">
        <v>7765</v>
      </c>
      <c r="B183" s="758" t="e">
        <f>VLOOKUP(A183,PLAN!$A$11:$H$45,2,0)</f>
        <v>#N/A</v>
      </c>
      <c r="C183" s="759" t="e">
        <f>VLOOKUP(A183,PLAN!$A$11:$H$45,3,0)</f>
        <v>#N/A</v>
      </c>
      <c r="D183" s="758" t="e">
        <f>VLOOKUP(A183,PLAN!$A$11:$H$45,4,0)</f>
        <v>#N/A</v>
      </c>
      <c r="E183" s="756" t="e">
        <f>VLOOKUP(A183,PLAN!$A$11:$H$45,5,0)</f>
        <v>#N/A</v>
      </c>
      <c r="F183" s="756" t="e">
        <f>VLOOKUP(A183,PLAN!$A$11:$H$45,6,0)</f>
        <v>#N/A</v>
      </c>
      <c r="G183" s="756" t="e">
        <f>VLOOKUP(A183,PLAN!$A$11:$H$45,7,0)</f>
        <v>#N/A</v>
      </c>
      <c r="H183" s="316" t="e">
        <f>ROUND(G183*H184,2)</f>
        <v>#N/A</v>
      </c>
      <c r="I183" s="316" t="e">
        <f>ROUND(F183*I184,2)</f>
        <v>#N/A</v>
      </c>
      <c r="J183" s="316" t="e">
        <f>ROUND(F183*J184,2)</f>
        <v>#N/A</v>
      </c>
      <c r="K183" s="316" t="e">
        <f>ROUND(G183*K184,2)</f>
        <v>#N/A</v>
      </c>
      <c r="L183" s="316" t="e">
        <f>ROUND(G183*L184,2)</f>
        <v>#N/A</v>
      </c>
      <c r="M183" s="316" t="e">
        <f>ROUND(G183*M184,2)</f>
        <v>#N/A</v>
      </c>
      <c r="N183" s="13" t="e">
        <f t="shared" si="7"/>
        <v>#N/A</v>
      </c>
      <c r="W183" s="13" t="e">
        <f>#REF!</f>
        <v>#REF!</v>
      </c>
      <c r="X183" s="13" t="e">
        <f>#REF!</f>
        <v>#REF!</v>
      </c>
      <c r="Y183" s="13" t="e">
        <f>W183+X183</f>
        <v>#REF!</v>
      </c>
      <c r="Z183" s="13" t="e">
        <f>Y183-G183</f>
        <v>#REF!</v>
      </c>
      <c r="AM183" s="50" t="e">
        <f>TRUNC(E183*F183,2)</f>
        <v>#N/A</v>
      </c>
      <c r="AN183" s="52">
        <f>IFERROR(TRUNC((AJ183*AL183),2),"-")</f>
        <v>0</v>
      </c>
      <c r="AP183" s="13"/>
      <c r="AQ183" s="13"/>
    </row>
    <row r="184" spans="1:44" s="14" customFormat="1" ht="13.5" customHeight="1" x14ac:dyDescent="0.25">
      <c r="A184" s="711"/>
      <c r="B184" s="713"/>
      <c r="C184" s="715"/>
      <c r="D184" s="713"/>
      <c r="E184" s="722"/>
      <c r="F184" s="722"/>
      <c r="G184" s="722"/>
      <c r="H184" s="317">
        <v>1</v>
      </c>
      <c r="I184" s="317"/>
      <c r="J184" s="317"/>
      <c r="K184" s="317"/>
      <c r="L184" s="317"/>
      <c r="M184" s="317"/>
      <c r="N184" s="13"/>
      <c r="W184" s="13"/>
      <c r="X184" s="13"/>
      <c r="Y184" s="13"/>
      <c r="Z184" s="13"/>
      <c r="AM184" s="50"/>
      <c r="AN184" s="52"/>
      <c r="AP184" s="13"/>
      <c r="AQ184" s="13"/>
    </row>
    <row r="185" spans="1:44" s="14" customFormat="1" ht="6.95" customHeight="1" x14ac:dyDescent="0.25">
      <c r="A185" s="712"/>
      <c r="B185" s="714"/>
      <c r="C185" s="716"/>
      <c r="D185" s="714"/>
      <c r="E185" s="723"/>
      <c r="F185" s="723"/>
      <c r="G185" s="723"/>
      <c r="H185" s="318"/>
      <c r="I185" s="319"/>
      <c r="J185" s="319"/>
      <c r="K185" s="319"/>
      <c r="L185" s="319"/>
      <c r="M185" s="319"/>
      <c r="N185" s="13">
        <f t="shared" si="7"/>
        <v>0</v>
      </c>
      <c r="W185" s="13"/>
      <c r="X185" s="13"/>
      <c r="Y185" s="13"/>
      <c r="Z185" s="13"/>
      <c r="AM185" s="50"/>
      <c r="AN185" s="52"/>
      <c r="AP185" s="13"/>
      <c r="AQ185" s="13"/>
    </row>
    <row r="186" spans="1:44" s="14" customFormat="1" x14ac:dyDescent="0.25">
      <c r="A186" s="757" t="s">
        <v>7766</v>
      </c>
      <c r="B186" s="758" t="e">
        <f>VLOOKUP(A186,PLAN!$A$11:$H$45,2,0)</f>
        <v>#N/A</v>
      </c>
      <c r="C186" s="759" t="e">
        <f>VLOOKUP(A186,PLAN!$A$11:$H$45,3,0)</f>
        <v>#N/A</v>
      </c>
      <c r="D186" s="758" t="e">
        <f>VLOOKUP(A186,PLAN!$A$11:$H$45,4,0)</f>
        <v>#N/A</v>
      </c>
      <c r="E186" s="756" t="e">
        <f>VLOOKUP(A186,PLAN!$A$11:$H$45,5,0)</f>
        <v>#N/A</v>
      </c>
      <c r="F186" s="756" t="e">
        <f>VLOOKUP(A186,PLAN!$A$11:$H$45,6,0)</f>
        <v>#N/A</v>
      </c>
      <c r="G186" s="756" t="e">
        <f>VLOOKUP(A186,PLAN!$A$11:$H$45,7,0)</f>
        <v>#N/A</v>
      </c>
      <c r="H186" s="316" t="e">
        <f>ROUND(G186*H187,2)</f>
        <v>#N/A</v>
      </c>
      <c r="I186" s="316" t="e">
        <f>ROUND(F186*I187,2)</f>
        <v>#N/A</v>
      </c>
      <c r="J186" s="316" t="e">
        <f>ROUND(F186*J187,2)</f>
        <v>#N/A</v>
      </c>
      <c r="K186" s="316" t="e">
        <f>ROUND(G186*K187,2)</f>
        <v>#N/A</v>
      </c>
      <c r="L186" s="316" t="e">
        <f>ROUND(G186*L187,2)</f>
        <v>#N/A</v>
      </c>
      <c r="M186" s="316" t="e">
        <f>ROUND(G186*M187,2)</f>
        <v>#N/A</v>
      </c>
      <c r="N186" s="13" t="e">
        <f t="shared" si="7"/>
        <v>#N/A</v>
      </c>
      <c r="AM186" s="50" t="e">
        <f>TRUNC(E186*F186,2)</f>
        <v>#N/A</v>
      </c>
      <c r="AN186" s="52">
        <f>IFERROR(TRUNC((AJ186*AL186),2),"-")</f>
        <v>0</v>
      </c>
      <c r="AP186" s="13"/>
      <c r="AQ186" s="13"/>
      <c r="AR186" s="13" t="e">
        <f>SUM(G186:G542)</f>
        <v>#N/A</v>
      </c>
    </row>
    <row r="187" spans="1:44" s="14" customFormat="1" ht="26.25" customHeight="1" x14ac:dyDescent="0.25">
      <c r="A187" s="711"/>
      <c r="B187" s="713"/>
      <c r="C187" s="715"/>
      <c r="D187" s="713"/>
      <c r="E187" s="722"/>
      <c r="F187" s="722"/>
      <c r="G187" s="722"/>
      <c r="H187" s="317">
        <v>1</v>
      </c>
      <c r="I187" s="317"/>
      <c r="J187" s="317"/>
      <c r="K187" s="317"/>
      <c r="L187" s="317"/>
      <c r="M187" s="317"/>
      <c r="N187" s="13"/>
      <c r="W187" s="13"/>
      <c r="X187" s="13"/>
      <c r="Y187" s="13"/>
      <c r="Z187" s="13"/>
      <c r="AM187" s="50"/>
      <c r="AN187" s="52"/>
      <c r="AP187" s="13"/>
      <c r="AQ187" s="13"/>
    </row>
    <row r="188" spans="1:44" s="14" customFormat="1" ht="6.95" customHeight="1" x14ac:dyDescent="0.25">
      <c r="A188" s="712"/>
      <c r="B188" s="714"/>
      <c r="C188" s="716"/>
      <c r="D188" s="714"/>
      <c r="E188" s="723"/>
      <c r="F188" s="723"/>
      <c r="G188" s="723"/>
      <c r="H188" s="318"/>
      <c r="I188" s="319"/>
      <c r="J188" s="319"/>
      <c r="K188" s="319"/>
      <c r="L188" s="319"/>
      <c r="M188" s="319"/>
      <c r="N188" s="13">
        <f t="shared" si="7"/>
        <v>0</v>
      </c>
      <c r="W188" s="13"/>
      <c r="X188" s="13"/>
      <c r="Y188" s="13"/>
      <c r="Z188" s="13"/>
      <c r="AM188" s="50"/>
      <c r="AN188" s="52"/>
      <c r="AP188" s="13"/>
      <c r="AQ188" s="13"/>
    </row>
    <row r="189" spans="1:44" s="14" customFormat="1" x14ac:dyDescent="0.25">
      <c r="A189" s="757" t="s">
        <v>7767</v>
      </c>
      <c r="B189" s="758" t="e">
        <f>VLOOKUP(A189,PLAN!$A$11:$H$45,2,0)</f>
        <v>#N/A</v>
      </c>
      <c r="C189" s="759" t="e">
        <f>VLOOKUP(A189,PLAN!$A$11:$H$45,3,0)</f>
        <v>#N/A</v>
      </c>
      <c r="D189" s="758" t="e">
        <f>VLOOKUP(A189,PLAN!$A$11:$H$45,4,0)</f>
        <v>#N/A</v>
      </c>
      <c r="E189" s="756" t="e">
        <f>VLOOKUP(A189,PLAN!$A$11:$H$45,5,0)</f>
        <v>#N/A</v>
      </c>
      <c r="F189" s="756" t="e">
        <f>VLOOKUP(A189,PLAN!$A$11:$H$45,6,0)</f>
        <v>#N/A</v>
      </c>
      <c r="G189" s="756" t="e">
        <f>VLOOKUP(A189,PLAN!$A$11:$H$45,7,0)</f>
        <v>#N/A</v>
      </c>
      <c r="H189" s="316" t="e">
        <f>ROUND(G189*H190,2)</f>
        <v>#N/A</v>
      </c>
      <c r="I189" s="316" t="e">
        <f>ROUND(F189*I190,2)</f>
        <v>#N/A</v>
      </c>
      <c r="J189" s="316" t="e">
        <f>ROUND(F189*J190,2)</f>
        <v>#N/A</v>
      </c>
      <c r="K189" s="316" t="e">
        <f>ROUND(G189*K190,2)</f>
        <v>#N/A</v>
      </c>
      <c r="L189" s="316" t="e">
        <f>ROUND(G189*L190,2)</f>
        <v>#N/A</v>
      </c>
      <c r="M189" s="316" t="e">
        <f>ROUND(G189*M190,2)</f>
        <v>#N/A</v>
      </c>
      <c r="N189" s="13" t="e">
        <f t="shared" si="7"/>
        <v>#N/A</v>
      </c>
      <c r="AM189" s="50" t="e">
        <f>TRUNC(E189*F189,2)</f>
        <v>#N/A</v>
      </c>
      <c r="AN189" s="52">
        <f>IFERROR(TRUNC((AJ189*AL189),2),"-")</f>
        <v>0</v>
      </c>
      <c r="AP189" s="13"/>
      <c r="AQ189" s="13"/>
      <c r="AR189" s="13" t="e">
        <f>SUM(G189:G542)</f>
        <v>#N/A</v>
      </c>
    </row>
    <row r="190" spans="1:44" s="14" customFormat="1" ht="15.75" customHeight="1" x14ac:dyDescent="0.25">
      <c r="A190" s="711"/>
      <c r="B190" s="713"/>
      <c r="C190" s="715"/>
      <c r="D190" s="713"/>
      <c r="E190" s="722"/>
      <c r="F190" s="722"/>
      <c r="G190" s="722"/>
      <c r="H190" s="317">
        <v>1</v>
      </c>
      <c r="I190" s="317"/>
      <c r="J190" s="317"/>
      <c r="K190" s="317"/>
      <c r="L190" s="317"/>
      <c r="M190" s="317"/>
      <c r="N190" s="13"/>
      <c r="W190" s="13"/>
      <c r="X190" s="13"/>
      <c r="Y190" s="13"/>
      <c r="Z190" s="13"/>
      <c r="AM190" s="50"/>
      <c r="AN190" s="52"/>
      <c r="AP190" s="13"/>
      <c r="AQ190" s="13"/>
    </row>
    <row r="191" spans="1:44" s="14" customFormat="1" ht="6.95" customHeight="1" x14ac:dyDescent="0.25">
      <c r="A191" s="712"/>
      <c r="B191" s="714"/>
      <c r="C191" s="716"/>
      <c r="D191" s="714"/>
      <c r="E191" s="723"/>
      <c r="F191" s="723"/>
      <c r="G191" s="723"/>
      <c r="H191" s="318"/>
      <c r="I191" s="319"/>
      <c r="J191" s="319"/>
      <c r="K191" s="319"/>
      <c r="L191" s="319"/>
      <c r="M191" s="319"/>
      <c r="N191" s="13">
        <f t="shared" si="7"/>
        <v>0</v>
      </c>
      <c r="W191" s="13"/>
      <c r="X191" s="13"/>
      <c r="Y191" s="13"/>
      <c r="Z191" s="13"/>
      <c r="AM191" s="50"/>
      <c r="AN191" s="52"/>
      <c r="AP191" s="13"/>
      <c r="AQ191" s="13"/>
    </row>
    <row r="192" spans="1:44" s="14" customFormat="1" x14ac:dyDescent="0.25">
      <c r="A192" s="757" t="s">
        <v>7768</v>
      </c>
      <c r="B192" s="758" t="e">
        <f>VLOOKUP(A192,PLAN!$A$11:$H$45,2,0)</f>
        <v>#N/A</v>
      </c>
      <c r="C192" s="759" t="e">
        <f>VLOOKUP(A192,PLAN!$A$11:$H$45,3,0)</f>
        <v>#N/A</v>
      </c>
      <c r="D192" s="758" t="e">
        <f>VLOOKUP(A192,PLAN!$A$11:$H$45,4,0)</f>
        <v>#N/A</v>
      </c>
      <c r="E192" s="756" t="e">
        <f>VLOOKUP(A192,PLAN!$A$11:$H$45,5,0)</f>
        <v>#N/A</v>
      </c>
      <c r="F192" s="756" t="e">
        <f>VLOOKUP(A192,PLAN!$A$11:$H$45,6,0)</f>
        <v>#N/A</v>
      </c>
      <c r="G192" s="756" t="e">
        <f>VLOOKUP(A192,PLAN!$A$11:$H$45,7,0)</f>
        <v>#N/A</v>
      </c>
      <c r="H192" s="316" t="e">
        <f>ROUND(G192*H193,2)</f>
        <v>#N/A</v>
      </c>
      <c r="I192" s="316" t="e">
        <f>ROUND(F192*I193,2)</f>
        <v>#N/A</v>
      </c>
      <c r="J192" s="316" t="e">
        <f>ROUND(F192*J193,2)</f>
        <v>#N/A</v>
      </c>
      <c r="K192" s="316" t="e">
        <f>ROUND(G192*K193,2)</f>
        <v>#N/A</v>
      </c>
      <c r="L192" s="316" t="e">
        <f>ROUND(G192*L193,2)</f>
        <v>#N/A</v>
      </c>
      <c r="M192" s="316" t="e">
        <f>ROUND(G192*M193,2)</f>
        <v>#N/A</v>
      </c>
      <c r="N192" s="13" t="e">
        <f t="shared" si="7"/>
        <v>#N/A</v>
      </c>
      <c r="AM192" s="50" t="e">
        <f>TRUNC(E192*F192,2)</f>
        <v>#N/A</v>
      </c>
      <c r="AN192" s="52">
        <f>IFERROR(TRUNC((AJ192*AL192),2),"-")</f>
        <v>0</v>
      </c>
      <c r="AP192" s="13"/>
      <c r="AQ192" s="13"/>
      <c r="AR192" s="13" t="e">
        <f>SUM(G192:G542)</f>
        <v>#N/A</v>
      </c>
    </row>
    <row r="193" spans="1:48" s="14" customFormat="1" ht="27.75" customHeight="1" x14ac:dyDescent="0.25">
      <c r="A193" s="711"/>
      <c r="B193" s="713"/>
      <c r="C193" s="715"/>
      <c r="D193" s="713"/>
      <c r="E193" s="722"/>
      <c r="F193" s="722"/>
      <c r="G193" s="722"/>
      <c r="H193" s="317">
        <v>1</v>
      </c>
      <c r="I193" s="317"/>
      <c r="J193" s="317"/>
      <c r="K193" s="317"/>
      <c r="L193" s="317"/>
      <c r="M193" s="317"/>
      <c r="N193" s="13"/>
      <c r="W193" s="13"/>
      <c r="X193" s="13"/>
      <c r="Y193" s="13"/>
      <c r="Z193" s="13"/>
      <c r="AM193" s="50"/>
      <c r="AN193" s="52"/>
      <c r="AP193" s="13"/>
      <c r="AQ193" s="13"/>
    </row>
    <row r="194" spans="1:48" s="14" customFormat="1" ht="6.95" customHeight="1" x14ac:dyDescent="0.25">
      <c r="A194" s="712"/>
      <c r="B194" s="714"/>
      <c r="C194" s="716"/>
      <c r="D194" s="714"/>
      <c r="E194" s="723"/>
      <c r="F194" s="723"/>
      <c r="G194" s="723"/>
      <c r="H194" s="318"/>
      <c r="I194" s="319"/>
      <c r="J194" s="319"/>
      <c r="K194" s="319"/>
      <c r="L194" s="319"/>
      <c r="M194" s="319"/>
      <c r="N194" s="13">
        <f t="shared" si="7"/>
        <v>0</v>
      </c>
      <c r="W194" s="13"/>
      <c r="X194" s="13"/>
      <c r="Y194" s="13"/>
      <c r="Z194" s="13"/>
      <c r="AM194" s="50"/>
      <c r="AN194" s="52"/>
      <c r="AP194" s="13"/>
      <c r="AQ194" s="13"/>
    </row>
    <row r="195" spans="1:48" s="14" customFormat="1" x14ac:dyDescent="0.25">
      <c r="A195" s="350" t="s">
        <v>7769</v>
      </c>
      <c r="B195" s="351" t="e">
        <f>VLOOKUP(A195,PLAN!$A$11:$H$46,2,0)</f>
        <v>#N/A</v>
      </c>
      <c r="C195" s="351"/>
      <c r="D195" s="352"/>
      <c r="E195" s="353"/>
      <c r="F195" s="354"/>
      <c r="G195" s="353" t="e">
        <f>VLOOKUP(A195,PLAN!$A$11:$H$46,7,0)</f>
        <v>#N/A</v>
      </c>
      <c r="H195" s="355" t="e">
        <f t="shared" ref="H195:M195" si="10">H196+H215</f>
        <v>#N/A</v>
      </c>
      <c r="I195" s="355" t="e">
        <f t="shared" si="10"/>
        <v>#N/A</v>
      </c>
      <c r="J195" s="355" t="e">
        <f t="shared" si="10"/>
        <v>#N/A</v>
      </c>
      <c r="K195" s="355" t="e">
        <f t="shared" si="10"/>
        <v>#N/A</v>
      </c>
      <c r="L195" s="355" t="e">
        <f t="shared" si="10"/>
        <v>#N/A</v>
      </c>
      <c r="M195" s="355" t="e">
        <f t="shared" si="10"/>
        <v>#N/A</v>
      </c>
      <c r="N195" s="13" t="e">
        <f t="shared" si="7"/>
        <v>#N/A</v>
      </c>
      <c r="W195" s="13" t="e">
        <f>#REF!</f>
        <v>#REF!</v>
      </c>
      <c r="X195" s="13" t="e">
        <f>#REF!</f>
        <v>#REF!</v>
      </c>
      <c r="Y195" s="13" t="e">
        <f>W195+X195</f>
        <v>#REF!</v>
      </c>
      <c r="Z195" s="13" t="e">
        <f>Y195-G195</f>
        <v>#REF!</v>
      </c>
      <c r="AM195" s="51" t="e">
        <f>SUBTOTAL(9,#REF!)</f>
        <v>#REF!</v>
      </c>
      <c r="AN195" s="51" t="e">
        <f>SUBTOTAL(9,#REF!)</f>
        <v>#REF!</v>
      </c>
      <c r="AP195" s="13"/>
      <c r="AV195" s="13" t="e">
        <f>#REF!+#REF!+#REF!</f>
        <v>#REF!</v>
      </c>
    </row>
    <row r="196" spans="1:48" s="14" customFormat="1" x14ac:dyDescent="0.25">
      <c r="A196" s="323" t="s">
        <v>7770</v>
      </c>
      <c r="B196" s="324" t="e">
        <f>VLOOKUP(A196,PLAN!$A$11:$H$46,2,0)</f>
        <v>#N/A</v>
      </c>
      <c r="C196" s="325"/>
      <c r="D196" s="326"/>
      <c r="E196" s="327"/>
      <c r="F196" s="328"/>
      <c r="G196" s="329" t="e">
        <f>VLOOKUP(A196,PLAN!$A$11:$H$46,7,0)</f>
        <v>#N/A</v>
      </c>
      <c r="H196" s="330" t="e">
        <f t="shared" ref="H196:M196" si="11">H197+H200+H203+H206+H209+H212</f>
        <v>#N/A</v>
      </c>
      <c r="I196" s="330" t="e">
        <f t="shared" si="11"/>
        <v>#N/A</v>
      </c>
      <c r="J196" s="330" t="e">
        <f t="shared" si="11"/>
        <v>#N/A</v>
      </c>
      <c r="K196" s="330" t="e">
        <f t="shared" si="11"/>
        <v>#N/A</v>
      </c>
      <c r="L196" s="330" t="e">
        <f t="shared" si="11"/>
        <v>#N/A</v>
      </c>
      <c r="M196" s="330" t="e">
        <f t="shared" si="11"/>
        <v>#N/A</v>
      </c>
      <c r="N196" s="13" t="e">
        <f t="shared" si="7"/>
        <v>#N/A</v>
      </c>
      <c r="W196" s="13" t="e">
        <f>#REF!</f>
        <v>#REF!</v>
      </c>
      <c r="X196" s="13" t="e">
        <f>#REF!</f>
        <v>#REF!</v>
      </c>
      <c r="Y196" s="13" t="e">
        <f>W196+X196</f>
        <v>#REF!</v>
      </c>
      <c r="Z196" s="13" t="e">
        <f>Y196-G196</f>
        <v>#REF!</v>
      </c>
      <c r="AM196" s="51" t="e">
        <f>SUBTOTAL(9,#REF!)</f>
        <v>#REF!</v>
      </c>
      <c r="AN196" s="51" t="e">
        <f>SUBTOTAL(9,#REF!)</f>
        <v>#REF!</v>
      </c>
      <c r="AP196" s="13"/>
      <c r="AV196" s="13" t="e">
        <f>#REF!+#REF!+#REF!</f>
        <v>#REF!</v>
      </c>
    </row>
    <row r="197" spans="1:48" s="14" customFormat="1" ht="25.5" customHeight="1" x14ac:dyDescent="0.25">
      <c r="A197" s="757" t="s">
        <v>7771</v>
      </c>
      <c r="B197" s="758" t="e">
        <f>VLOOKUP(A197,PLAN!$A$11:$H$45,2,0)</f>
        <v>#N/A</v>
      </c>
      <c r="C197" s="759" t="e">
        <f>VLOOKUP(A197,PLAN!$A$11:$H$45,3,0)</f>
        <v>#N/A</v>
      </c>
      <c r="D197" s="758" t="e">
        <f>VLOOKUP(A197,PLAN!$A$11:$H$45,4,0)</f>
        <v>#N/A</v>
      </c>
      <c r="E197" s="756" t="e">
        <f>VLOOKUP(A197,PLAN!$A$11:$H$45,5,0)</f>
        <v>#N/A</v>
      </c>
      <c r="F197" s="756" t="e">
        <f>VLOOKUP(A197,PLAN!$A$11:$H$45,6,0)</f>
        <v>#N/A</v>
      </c>
      <c r="G197" s="756" t="e">
        <f>VLOOKUP(A197,PLAN!$A$11:$H$45,7,0)</f>
        <v>#N/A</v>
      </c>
      <c r="H197" s="316" t="e">
        <f>ROUND(G197*H198,2)</f>
        <v>#N/A</v>
      </c>
      <c r="I197" s="316" t="e">
        <f>ROUND(F197*I198,2)</f>
        <v>#N/A</v>
      </c>
      <c r="J197" s="316" t="e">
        <f>ROUND(F197*J198,2)</f>
        <v>#N/A</v>
      </c>
      <c r="K197" s="316" t="e">
        <f>ROUND(G197*K198,2)</f>
        <v>#N/A</v>
      </c>
      <c r="L197" s="316" t="e">
        <f>ROUND(G197*L198,2)</f>
        <v>#N/A</v>
      </c>
      <c r="M197" s="316" t="e">
        <f>ROUND(G197*M198,2)</f>
        <v>#N/A</v>
      </c>
      <c r="N197" s="13" t="e">
        <f t="shared" si="7"/>
        <v>#N/A</v>
      </c>
      <c r="W197" s="13" t="e">
        <f>#REF!</f>
        <v>#REF!</v>
      </c>
      <c r="X197" s="13" t="e">
        <f>#REF!</f>
        <v>#REF!</v>
      </c>
      <c r="Y197" s="13" t="e">
        <f>W197+X197</f>
        <v>#REF!</v>
      </c>
      <c r="Z197" s="13" t="e">
        <f>Y197-G197</f>
        <v>#REF!</v>
      </c>
      <c r="AM197" s="50" t="e">
        <f>TRUNC(E197*F197,2)</f>
        <v>#N/A</v>
      </c>
      <c r="AN197" s="52">
        <f>IFERROR(TRUNC((AJ197*AL197),2),"-")</f>
        <v>0</v>
      </c>
      <c r="AP197" s="13"/>
      <c r="AQ197" s="13"/>
    </row>
    <row r="198" spans="1:48" s="14" customFormat="1" ht="15" customHeight="1" x14ac:dyDescent="0.25">
      <c r="A198" s="711"/>
      <c r="B198" s="713"/>
      <c r="C198" s="715"/>
      <c r="D198" s="713"/>
      <c r="E198" s="722"/>
      <c r="F198" s="722"/>
      <c r="G198" s="722"/>
      <c r="H198" s="317">
        <v>1</v>
      </c>
      <c r="I198" s="317"/>
      <c r="J198" s="317"/>
      <c r="K198" s="317"/>
      <c r="L198" s="317"/>
      <c r="M198" s="317"/>
      <c r="N198" s="13"/>
      <c r="W198" s="13"/>
      <c r="X198" s="13"/>
      <c r="Y198" s="13"/>
      <c r="Z198" s="13"/>
      <c r="AM198" s="50"/>
      <c r="AN198" s="52"/>
      <c r="AP198" s="13"/>
      <c r="AQ198" s="13"/>
    </row>
    <row r="199" spans="1:48" s="14" customFormat="1" ht="6.95" customHeight="1" x14ac:dyDescent="0.25">
      <c r="A199" s="712"/>
      <c r="B199" s="714"/>
      <c r="C199" s="716"/>
      <c r="D199" s="714"/>
      <c r="E199" s="723"/>
      <c r="F199" s="723"/>
      <c r="G199" s="723"/>
      <c r="H199" s="318"/>
      <c r="I199" s="319"/>
      <c r="J199" s="319"/>
      <c r="K199" s="319"/>
      <c r="L199" s="319"/>
      <c r="M199" s="319"/>
      <c r="N199" s="13">
        <f t="shared" si="7"/>
        <v>0</v>
      </c>
      <c r="W199" s="13"/>
      <c r="X199" s="13"/>
      <c r="Y199" s="13"/>
      <c r="Z199" s="13"/>
      <c r="AM199" s="50"/>
      <c r="AN199" s="52"/>
      <c r="AP199" s="13"/>
      <c r="AQ199" s="13"/>
    </row>
    <row r="200" spans="1:48" s="14" customFormat="1" x14ac:dyDescent="0.25">
      <c r="A200" s="757" t="s">
        <v>7772</v>
      </c>
      <c r="B200" s="758" t="e">
        <f>VLOOKUP(A200,PLAN!$A$11:$H$45,2,0)</f>
        <v>#N/A</v>
      </c>
      <c r="C200" s="759" t="e">
        <f>VLOOKUP(A200,PLAN!$A$11:$H$45,3,0)</f>
        <v>#N/A</v>
      </c>
      <c r="D200" s="758" t="e">
        <f>VLOOKUP(A200,PLAN!$A$11:$H$45,4,0)</f>
        <v>#N/A</v>
      </c>
      <c r="E200" s="756" t="e">
        <f>VLOOKUP(A200,PLAN!$A$11:$H$45,5,0)</f>
        <v>#N/A</v>
      </c>
      <c r="F200" s="756" t="e">
        <f>VLOOKUP(A200,PLAN!$A$11:$H$45,6,0)</f>
        <v>#N/A</v>
      </c>
      <c r="G200" s="756" t="e">
        <f>VLOOKUP(A200,PLAN!$A$11:$H$45,7,0)</f>
        <v>#N/A</v>
      </c>
      <c r="H200" s="316" t="e">
        <f>ROUND(G200*H201,2)</f>
        <v>#N/A</v>
      </c>
      <c r="I200" s="316" t="e">
        <f>ROUND(F200*I201,2)</f>
        <v>#N/A</v>
      </c>
      <c r="J200" s="316" t="e">
        <f>ROUND(F200*J201,2)</f>
        <v>#N/A</v>
      </c>
      <c r="K200" s="316" t="e">
        <f>ROUND(G200*K201,2)</f>
        <v>#N/A</v>
      </c>
      <c r="L200" s="316" t="e">
        <f>ROUND(G200*L201,2)</f>
        <v>#N/A</v>
      </c>
      <c r="M200" s="316" t="e">
        <f>ROUND(G200*M201,2)</f>
        <v>#N/A</v>
      </c>
      <c r="N200" s="13" t="e">
        <f t="shared" si="7"/>
        <v>#N/A</v>
      </c>
      <c r="W200" s="13" t="e">
        <f>#REF!</f>
        <v>#REF!</v>
      </c>
      <c r="X200" s="13" t="e">
        <f>#REF!</f>
        <v>#REF!</v>
      </c>
      <c r="Y200" s="13" t="e">
        <f>W200+X200</f>
        <v>#REF!</v>
      </c>
      <c r="Z200" s="13" t="e">
        <f>Y200-G200</f>
        <v>#REF!</v>
      </c>
      <c r="AM200" s="50" t="e">
        <f>TRUNC(E200*F200,2)</f>
        <v>#N/A</v>
      </c>
      <c r="AN200" s="52">
        <f>IFERROR(TRUNC((AJ200*AL200),2),"-")</f>
        <v>0</v>
      </c>
      <c r="AP200" s="13"/>
      <c r="AQ200" s="13"/>
    </row>
    <row r="201" spans="1:48" s="14" customFormat="1" ht="13.5" customHeight="1" x14ac:dyDescent="0.25">
      <c r="A201" s="711"/>
      <c r="B201" s="713"/>
      <c r="C201" s="715"/>
      <c r="D201" s="713"/>
      <c r="E201" s="722"/>
      <c r="F201" s="722"/>
      <c r="G201" s="722"/>
      <c r="H201" s="317">
        <v>1</v>
      </c>
      <c r="I201" s="317"/>
      <c r="J201" s="317"/>
      <c r="K201" s="317"/>
      <c r="L201" s="317"/>
      <c r="M201" s="317"/>
      <c r="N201" s="13"/>
      <c r="W201" s="13"/>
      <c r="X201" s="13"/>
      <c r="Y201" s="13"/>
      <c r="Z201" s="13"/>
      <c r="AM201" s="50"/>
      <c r="AN201" s="52"/>
      <c r="AP201" s="13"/>
      <c r="AQ201" s="13"/>
    </row>
    <row r="202" spans="1:48" s="14" customFormat="1" ht="6.95" customHeight="1" x14ac:dyDescent="0.25">
      <c r="A202" s="712"/>
      <c r="B202" s="714"/>
      <c r="C202" s="716"/>
      <c r="D202" s="714"/>
      <c r="E202" s="723"/>
      <c r="F202" s="723"/>
      <c r="G202" s="723"/>
      <c r="H202" s="318"/>
      <c r="I202" s="319"/>
      <c r="J202" s="319"/>
      <c r="K202" s="319"/>
      <c r="L202" s="319"/>
      <c r="M202" s="319"/>
      <c r="N202" s="13">
        <f t="shared" si="7"/>
        <v>0</v>
      </c>
      <c r="W202" s="13"/>
      <c r="X202" s="13"/>
      <c r="Y202" s="13"/>
      <c r="Z202" s="13"/>
      <c r="AM202" s="50"/>
      <c r="AN202" s="52"/>
      <c r="AP202" s="13"/>
      <c r="AQ202" s="13"/>
    </row>
    <row r="203" spans="1:48" s="14" customFormat="1" x14ac:dyDescent="0.25">
      <c r="A203" s="757" t="s">
        <v>7773</v>
      </c>
      <c r="B203" s="758" t="e">
        <f>VLOOKUP(A203,PLAN!$A$11:$H$45,2,0)</f>
        <v>#N/A</v>
      </c>
      <c r="C203" s="759" t="e">
        <f>VLOOKUP(A203,PLAN!$A$11:$H$45,3,0)</f>
        <v>#N/A</v>
      </c>
      <c r="D203" s="758" t="e">
        <f>VLOOKUP(A203,PLAN!$A$11:$H$45,4,0)</f>
        <v>#N/A</v>
      </c>
      <c r="E203" s="756" t="e">
        <f>VLOOKUP(A203,PLAN!$A$11:$H$45,5,0)</f>
        <v>#N/A</v>
      </c>
      <c r="F203" s="756" t="e">
        <f>VLOOKUP(A203,PLAN!$A$11:$H$45,6,0)</f>
        <v>#N/A</v>
      </c>
      <c r="G203" s="756" t="e">
        <f>VLOOKUP(A203,PLAN!$A$11:$H$45,7,0)</f>
        <v>#N/A</v>
      </c>
      <c r="H203" s="316" t="e">
        <f>ROUND(G203*H204,2)</f>
        <v>#N/A</v>
      </c>
      <c r="I203" s="316" t="e">
        <f>ROUND(F203*I204,2)</f>
        <v>#N/A</v>
      </c>
      <c r="J203" s="316" t="e">
        <f>ROUND(F203*J204,2)</f>
        <v>#N/A</v>
      </c>
      <c r="K203" s="316" t="e">
        <f>ROUND(G203*K204,2)</f>
        <v>#N/A</v>
      </c>
      <c r="L203" s="316" t="e">
        <f>ROUND(G203*L204,2)</f>
        <v>#N/A</v>
      </c>
      <c r="M203" s="316" t="e">
        <f>ROUND(G203*M204,2)</f>
        <v>#N/A</v>
      </c>
      <c r="N203" s="13" t="e">
        <f t="shared" si="7"/>
        <v>#N/A</v>
      </c>
      <c r="AM203" s="50" t="e">
        <f>TRUNC(E203*F203,2)</f>
        <v>#N/A</v>
      </c>
      <c r="AN203" s="52">
        <f>IFERROR(TRUNC((AJ203*AL203),2),"-")</f>
        <v>0</v>
      </c>
      <c r="AP203" s="13"/>
      <c r="AQ203" s="13"/>
      <c r="AR203" s="13" t="e">
        <f>SUM(G203:G558)</f>
        <v>#N/A</v>
      </c>
    </row>
    <row r="204" spans="1:48" s="14" customFormat="1" ht="15.75" customHeight="1" x14ac:dyDescent="0.25">
      <c r="A204" s="711"/>
      <c r="B204" s="713"/>
      <c r="C204" s="715"/>
      <c r="D204" s="713"/>
      <c r="E204" s="722"/>
      <c r="F204" s="722"/>
      <c r="G204" s="722"/>
      <c r="H204" s="317">
        <v>1</v>
      </c>
      <c r="I204" s="317"/>
      <c r="J204" s="317"/>
      <c r="K204" s="317"/>
      <c r="L204" s="317"/>
      <c r="M204" s="317"/>
      <c r="N204" s="13"/>
      <c r="W204" s="13"/>
      <c r="X204" s="13"/>
      <c r="Y204" s="13"/>
      <c r="Z204" s="13"/>
      <c r="AM204" s="50"/>
      <c r="AN204" s="52"/>
      <c r="AP204" s="13"/>
      <c r="AQ204" s="13"/>
    </row>
    <row r="205" spans="1:48" s="14" customFormat="1" ht="6.95" customHeight="1" x14ac:dyDescent="0.25">
      <c r="A205" s="712"/>
      <c r="B205" s="714"/>
      <c r="C205" s="716"/>
      <c r="D205" s="714"/>
      <c r="E205" s="723"/>
      <c r="F205" s="723"/>
      <c r="G205" s="723"/>
      <c r="H205" s="318"/>
      <c r="I205" s="319"/>
      <c r="J205" s="319"/>
      <c r="K205" s="319"/>
      <c r="L205" s="319"/>
      <c r="M205" s="319"/>
      <c r="N205" s="13">
        <f t="shared" ref="N205:N279" si="12">G205-(H205+L205+M205)</f>
        <v>0</v>
      </c>
      <c r="W205" s="13"/>
      <c r="X205" s="13"/>
      <c r="Y205" s="13"/>
      <c r="Z205" s="13"/>
      <c r="AM205" s="50"/>
      <c r="AN205" s="52"/>
      <c r="AP205" s="13"/>
      <c r="AQ205" s="13"/>
    </row>
    <row r="206" spans="1:48" s="14" customFormat="1" x14ac:dyDescent="0.25">
      <c r="A206" s="757" t="s">
        <v>7774</v>
      </c>
      <c r="B206" s="758" t="e">
        <f>VLOOKUP(A206,PLAN!$A$11:$H$45,2,0)</f>
        <v>#N/A</v>
      </c>
      <c r="C206" s="759" t="e">
        <f>VLOOKUP(A206,PLAN!$A$11:$H$45,3,0)</f>
        <v>#N/A</v>
      </c>
      <c r="D206" s="758" t="e">
        <f>VLOOKUP(A206,PLAN!$A$11:$H$45,4,0)</f>
        <v>#N/A</v>
      </c>
      <c r="E206" s="756" t="e">
        <f>VLOOKUP(A206,PLAN!$A$11:$H$45,5,0)</f>
        <v>#N/A</v>
      </c>
      <c r="F206" s="756" t="e">
        <f>VLOOKUP(A206,PLAN!$A$11:$H$45,6,0)</f>
        <v>#N/A</v>
      </c>
      <c r="G206" s="756" t="e">
        <f>VLOOKUP(A206,PLAN!$A$11:$H$45,7,0)</f>
        <v>#N/A</v>
      </c>
      <c r="H206" s="316" t="e">
        <f>ROUND(G206*H207,2)</f>
        <v>#N/A</v>
      </c>
      <c r="I206" s="316" t="e">
        <f>ROUND(F206*I207,2)</f>
        <v>#N/A</v>
      </c>
      <c r="J206" s="316" t="e">
        <f>ROUND(F206*J207,2)</f>
        <v>#N/A</v>
      </c>
      <c r="K206" s="316" t="e">
        <f>ROUND(G206*K207,2)</f>
        <v>#N/A</v>
      </c>
      <c r="L206" s="316" t="e">
        <f>ROUND(G206*L207,2)</f>
        <v>#N/A</v>
      </c>
      <c r="M206" s="316" t="e">
        <f>ROUND(G206*M207,2)</f>
        <v>#N/A</v>
      </c>
      <c r="N206" s="13" t="e">
        <f t="shared" si="12"/>
        <v>#N/A</v>
      </c>
      <c r="AM206" s="50" t="e">
        <f>TRUNC(E206*F206,2)</f>
        <v>#N/A</v>
      </c>
      <c r="AN206" s="52">
        <f>IFERROR(TRUNC((AJ206*AL206),2),"-")</f>
        <v>0</v>
      </c>
      <c r="AP206" s="13"/>
      <c r="AQ206" s="13"/>
      <c r="AR206" s="13" t="e">
        <f>SUM(G206:G558)</f>
        <v>#N/A</v>
      </c>
    </row>
    <row r="207" spans="1:48" s="14" customFormat="1" ht="15.75" customHeight="1" x14ac:dyDescent="0.25">
      <c r="A207" s="711"/>
      <c r="B207" s="713"/>
      <c r="C207" s="715"/>
      <c r="D207" s="713"/>
      <c r="E207" s="722"/>
      <c r="F207" s="722"/>
      <c r="G207" s="722"/>
      <c r="H207" s="317">
        <v>1</v>
      </c>
      <c r="I207" s="317"/>
      <c r="J207" s="317"/>
      <c r="K207" s="317"/>
      <c r="L207" s="317"/>
      <c r="M207" s="317"/>
      <c r="N207" s="13"/>
      <c r="W207" s="13"/>
      <c r="X207" s="13"/>
      <c r="Y207" s="13"/>
      <c r="Z207" s="13"/>
      <c r="AM207" s="50"/>
      <c r="AN207" s="52"/>
      <c r="AP207" s="13"/>
      <c r="AQ207" s="13"/>
    </row>
    <row r="208" spans="1:48" s="14" customFormat="1" ht="6.95" customHeight="1" x14ac:dyDescent="0.25">
      <c r="A208" s="712"/>
      <c r="B208" s="714"/>
      <c r="C208" s="716"/>
      <c r="D208" s="714"/>
      <c r="E208" s="723"/>
      <c r="F208" s="723"/>
      <c r="G208" s="723"/>
      <c r="H208" s="318"/>
      <c r="I208" s="319"/>
      <c r="J208" s="319"/>
      <c r="K208" s="319"/>
      <c r="L208" s="319"/>
      <c r="M208" s="319"/>
      <c r="N208" s="13">
        <f t="shared" si="12"/>
        <v>0</v>
      </c>
      <c r="W208" s="13"/>
      <c r="X208" s="13"/>
      <c r="Y208" s="13"/>
      <c r="Z208" s="13"/>
      <c r="AM208" s="50"/>
      <c r="AN208" s="52"/>
      <c r="AP208" s="13"/>
      <c r="AQ208" s="13"/>
    </row>
    <row r="209" spans="1:48" s="14" customFormat="1" x14ac:dyDescent="0.25">
      <c r="A209" s="757" t="s">
        <v>7775</v>
      </c>
      <c r="B209" s="758" t="e">
        <f>VLOOKUP(A209,PLAN!$A$11:$H$45,2,0)</f>
        <v>#N/A</v>
      </c>
      <c r="C209" s="759" t="e">
        <f>VLOOKUP(A209,PLAN!$A$11:$H$45,3,0)</f>
        <v>#N/A</v>
      </c>
      <c r="D209" s="758" t="e">
        <f>VLOOKUP(A209,PLAN!$A$11:$H$45,4,0)</f>
        <v>#N/A</v>
      </c>
      <c r="E209" s="756" t="e">
        <f>VLOOKUP(A209,PLAN!$A$11:$H$45,5,0)</f>
        <v>#N/A</v>
      </c>
      <c r="F209" s="756" t="e">
        <f>VLOOKUP(A209,PLAN!$A$11:$H$45,6,0)</f>
        <v>#N/A</v>
      </c>
      <c r="G209" s="756" t="e">
        <f>VLOOKUP(A209,PLAN!$A$11:$H$45,7,0)</f>
        <v>#N/A</v>
      </c>
      <c r="H209" s="316" t="e">
        <f>ROUND(G209*H210,2)</f>
        <v>#N/A</v>
      </c>
      <c r="I209" s="316" t="e">
        <f>ROUND(F209*I210,2)</f>
        <v>#N/A</v>
      </c>
      <c r="J209" s="316" t="e">
        <f>ROUND(F209*J210,2)</f>
        <v>#N/A</v>
      </c>
      <c r="K209" s="316" t="e">
        <f>ROUND(G209*K210,2)</f>
        <v>#N/A</v>
      </c>
      <c r="L209" s="316" t="e">
        <f>ROUND(G209*L210,2)</f>
        <v>#N/A</v>
      </c>
      <c r="M209" s="316" t="e">
        <f>ROUND(G209*M210,2)</f>
        <v>#N/A</v>
      </c>
      <c r="N209" s="13" t="e">
        <f t="shared" si="12"/>
        <v>#N/A</v>
      </c>
      <c r="AM209" s="50" t="e">
        <f>TRUNC(E209*F209,2)</f>
        <v>#N/A</v>
      </c>
      <c r="AN209" s="52">
        <f>IFERROR(TRUNC((AJ209*AL209),2),"-")</f>
        <v>0</v>
      </c>
      <c r="AP209" s="13"/>
      <c r="AQ209" s="13"/>
      <c r="AR209" s="13" t="e">
        <f>SUM(G209:G558)</f>
        <v>#N/A</v>
      </c>
    </row>
    <row r="210" spans="1:48" s="14" customFormat="1" ht="31.5" customHeight="1" x14ac:dyDescent="0.25">
      <c r="A210" s="711"/>
      <c r="B210" s="713"/>
      <c r="C210" s="715"/>
      <c r="D210" s="713"/>
      <c r="E210" s="722"/>
      <c r="F210" s="722"/>
      <c r="G210" s="722"/>
      <c r="H210" s="317">
        <v>1</v>
      </c>
      <c r="I210" s="317"/>
      <c r="J210" s="317"/>
      <c r="K210" s="317"/>
      <c r="L210" s="317"/>
      <c r="M210" s="317"/>
      <c r="N210" s="13"/>
      <c r="W210" s="13"/>
      <c r="X210" s="13"/>
      <c r="Y210" s="13"/>
      <c r="Z210" s="13"/>
      <c r="AM210" s="50"/>
      <c r="AN210" s="52"/>
      <c r="AP210" s="13"/>
      <c r="AQ210" s="13"/>
    </row>
    <row r="211" spans="1:48" s="14" customFormat="1" ht="6.95" customHeight="1" x14ac:dyDescent="0.25">
      <c r="A211" s="712"/>
      <c r="B211" s="714"/>
      <c r="C211" s="716"/>
      <c r="D211" s="714"/>
      <c r="E211" s="723"/>
      <c r="F211" s="723"/>
      <c r="G211" s="723"/>
      <c r="H211" s="318"/>
      <c r="I211" s="319"/>
      <c r="J211" s="319"/>
      <c r="K211" s="319"/>
      <c r="L211" s="319"/>
      <c r="M211" s="319"/>
      <c r="N211" s="13">
        <f t="shared" si="12"/>
        <v>0</v>
      </c>
      <c r="W211" s="13"/>
      <c r="X211" s="13"/>
      <c r="Y211" s="13"/>
      <c r="Z211" s="13"/>
      <c r="AM211" s="50"/>
      <c r="AN211" s="52"/>
      <c r="AP211" s="13"/>
      <c r="AQ211" s="13"/>
    </row>
    <row r="212" spans="1:48" s="14" customFormat="1" x14ac:dyDescent="0.25">
      <c r="A212" s="757" t="s">
        <v>7776</v>
      </c>
      <c r="B212" s="758" t="e">
        <f>VLOOKUP(A212,PLAN!$A$11:$H$45,2,0)</f>
        <v>#N/A</v>
      </c>
      <c r="C212" s="759" t="e">
        <f>VLOOKUP(A212,PLAN!$A$11:$H$45,3,0)</f>
        <v>#N/A</v>
      </c>
      <c r="D212" s="758" t="e">
        <f>VLOOKUP(A212,PLAN!$A$11:$H$45,4,0)</f>
        <v>#N/A</v>
      </c>
      <c r="E212" s="756" t="e">
        <f>VLOOKUP(A212,PLAN!$A$11:$H$45,5,0)</f>
        <v>#N/A</v>
      </c>
      <c r="F212" s="756" t="e">
        <f>VLOOKUP(A212,PLAN!$A$11:$H$45,6,0)</f>
        <v>#N/A</v>
      </c>
      <c r="G212" s="756" t="e">
        <f>VLOOKUP(A212,PLAN!$A$11:$H$45,7,0)</f>
        <v>#N/A</v>
      </c>
      <c r="H212" s="316" t="e">
        <f>ROUND(G212*H213,2)</f>
        <v>#N/A</v>
      </c>
      <c r="I212" s="316" t="e">
        <f>ROUND(F212*I213,2)</f>
        <v>#N/A</v>
      </c>
      <c r="J212" s="316" t="e">
        <f>ROUND(F212*J213,2)</f>
        <v>#N/A</v>
      </c>
      <c r="K212" s="316" t="e">
        <f>ROUND(G212*K213,2)</f>
        <v>#N/A</v>
      </c>
      <c r="L212" s="316" t="e">
        <f>ROUND(G212*L213,2)</f>
        <v>#N/A</v>
      </c>
      <c r="M212" s="316" t="e">
        <f>ROUND(G212*M213,2)</f>
        <v>#N/A</v>
      </c>
      <c r="N212" s="13" t="e">
        <f t="shared" si="12"/>
        <v>#N/A</v>
      </c>
      <c r="W212" s="13" t="e">
        <f>#REF!</f>
        <v>#REF!</v>
      </c>
      <c r="X212" s="13" t="e">
        <f>#REF!</f>
        <v>#REF!</v>
      </c>
      <c r="Y212" s="13" t="e">
        <f>W212+X212</f>
        <v>#REF!</v>
      </c>
      <c r="Z212" s="13" t="e">
        <f>Y212-G212</f>
        <v>#REF!</v>
      </c>
      <c r="AM212" s="50" t="e">
        <f>TRUNC(E212*F212,2)</f>
        <v>#N/A</v>
      </c>
      <c r="AN212" s="52">
        <f>IFERROR(TRUNC((AJ212*AL212),2),"-")</f>
        <v>0</v>
      </c>
      <c r="AP212" s="13"/>
      <c r="AQ212" s="13"/>
    </row>
    <row r="213" spans="1:48" s="14" customFormat="1" ht="33.75" customHeight="1" x14ac:dyDescent="0.25">
      <c r="A213" s="711"/>
      <c r="B213" s="713"/>
      <c r="C213" s="715"/>
      <c r="D213" s="713"/>
      <c r="E213" s="722"/>
      <c r="F213" s="722"/>
      <c r="G213" s="722"/>
      <c r="H213" s="317">
        <v>1</v>
      </c>
      <c r="I213" s="317"/>
      <c r="J213" s="317"/>
      <c r="K213" s="317"/>
      <c r="L213" s="317"/>
      <c r="M213" s="317"/>
      <c r="N213" s="13"/>
      <c r="W213" s="13"/>
      <c r="X213" s="13"/>
      <c r="Y213" s="13"/>
      <c r="Z213" s="13"/>
      <c r="AM213" s="50"/>
      <c r="AN213" s="52"/>
      <c r="AP213" s="13"/>
      <c r="AQ213" s="13"/>
    </row>
    <row r="214" spans="1:48" s="14" customFormat="1" ht="6.95" customHeight="1" x14ac:dyDescent="0.25">
      <c r="A214" s="712"/>
      <c r="B214" s="714"/>
      <c r="C214" s="716"/>
      <c r="D214" s="714"/>
      <c r="E214" s="723"/>
      <c r="F214" s="723"/>
      <c r="G214" s="723"/>
      <c r="H214" s="318"/>
      <c r="I214" s="319"/>
      <c r="J214" s="319"/>
      <c r="K214" s="319"/>
      <c r="L214" s="319"/>
      <c r="M214" s="319"/>
      <c r="N214" s="13">
        <f t="shared" si="12"/>
        <v>0</v>
      </c>
      <c r="W214" s="13"/>
      <c r="X214" s="13"/>
      <c r="Y214" s="13"/>
      <c r="Z214" s="13"/>
      <c r="AM214" s="50"/>
      <c r="AN214" s="52"/>
      <c r="AP214" s="13"/>
      <c r="AQ214" s="13"/>
    </row>
    <row r="215" spans="1:48" s="14" customFormat="1" x14ac:dyDescent="0.25">
      <c r="A215" s="323" t="s">
        <v>6768</v>
      </c>
      <c r="B215" s="324" t="e">
        <f>VLOOKUP(A215,PLAN!$A$11:$H$46,2,0)</f>
        <v>#N/A</v>
      </c>
      <c r="C215" s="325"/>
      <c r="D215" s="326"/>
      <c r="E215" s="327"/>
      <c r="F215" s="328"/>
      <c r="G215" s="329" t="e">
        <f>VLOOKUP(A215,PLAN!$A$11:$H$46,7,0)</f>
        <v>#N/A</v>
      </c>
      <c r="H215" s="330" t="e">
        <f t="shared" ref="H215:M215" si="13">H216+H219+H222+H225+H228+H231+H234+H237</f>
        <v>#N/A</v>
      </c>
      <c r="I215" s="330" t="e">
        <f t="shared" si="13"/>
        <v>#N/A</v>
      </c>
      <c r="J215" s="330" t="e">
        <f t="shared" si="13"/>
        <v>#N/A</v>
      </c>
      <c r="K215" s="330" t="e">
        <f t="shared" si="13"/>
        <v>#N/A</v>
      </c>
      <c r="L215" s="330" t="e">
        <f t="shared" si="13"/>
        <v>#N/A</v>
      </c>
      <c r="M215" s="330" t="e">
        <f t="shared" si="13"/>
        <v>#N/A</v>
      </c>
      <c r="N215" s="13" t="e">
        <f t="shared" si="12"/>
        <v>#N/A</v>
      </c>
      <c r="O215" s="320"/>
      <c r="W215" s="13" t="e">
        <f>#REF!</f>
        <v>#REF!</v>
      </c>
      <c r="X215" s="13" t="e">
        <f>#REF!</f>
        <v>#REF!</v>
      </c>
      <c r="Y215" s="13" t="e">
        <f>W215+X215</f>
        <v>#REF!</v>
      </c>
      <c r="Z215" s="13" t="e">
        <f>Y215-G215</f>
        <v>#REF!</v>
      </c>
      <c r="AM215" s="51" t="e">
        <f>SUBTOTAL(9,#REF!)</f>
        <v>#REF!</v>
      </c>
      <c r="AN215" s="51" t="e">
        <f>SUBTOTAL(9,#REF!)</f>
        <v>#REF!</v>
      </c>
      <c r="AP215" s="13"/>
      <c r="AV215" s="13" t="e">
        <f>#REF!+#REF!+#REF!</f>
        <v>#REF!</v>
      </c>
    </row>
    <row r="216" spans="1:48" s="14" customFormat="1" ht="25.5" customHeight="1" x14ac:dyDescent="0.25">
      <c r="A216" s="757" t="s">
        <v>7745</v>
      </c>
      <c r="B216" s="758" t="e">
        <f>VLOOKUP(A216,PLAN!$A$11:$H$45,2,0)</f>
        <v>#N/A</v>
      </c>
      <c r="C216" s="759" t="e">
        <f>VLOOKUP(A216,PLAN!$A$11:$H$45,3,0)</f>
        <v>#N/A</v>
      </c>
      <c r="D216" s="758" t="e">
        <f>VLOOKUP(A216,PLAN!$A$11:$H$45,4,0)</f>
        <v>#N/A</v>
      </c>
      <c r="E216" s="756" t="e">
        <f>VLOOKUP(A216,PLAN!$A$11:$H$45,5,0)</f>
        <v>#N/A</v>
      </c>
      <c r="F216" s="756" t="e">
        <f>VLOOKUP(A216,PLAN!$A$11:$H$45,6,0)</f>
        <v>#N/A</v>
      </c>
      <c r="G216" s="756" t="e">
        <f>VLOOKUP(A216,PLAN!$A$11:$H$45,7,0)</f>
        <v>#N/A</v>
      </c>
      <c r="H216" s="316" t="e">
        <f>ROUND(G216*H217,2)</f>
        <v>#N/A</v>
      </c>
      <c r="I216" s="316" t="e">
        <f>ROUND(F216*I217,2)</f>
        <v>#N/A</v>
      </c>
      <c r="J216" s="316" t="e">
        <f>ROUND(F216*J217,2)</f>
        <v>#N/A</v>
      </c>
      <c r="K216" s="316" t="e">
        <f>ROUND(G216*K217,2)</f>
        <v>#N/A</v>
      </c>
      <c r="L216" s="316" t="e">
        <f>ROUND(G216*L217,2)</f>
        <v>#N/A</v>
      </c>
      <c r="M216" s="316" t="e">
        <f>ROUND(G216*M217,2)</f>
        <v>#N/A</v>
      </c>
      <c r="N216" s="13" t="e">
        <f t="shared" si="12"/>
        <v>#N/A</v>
      </c>
      <c r="W216" s="13" t="e">
        <f>#REF!</f>
        <v>#REF!</v>
      </c>
      <c r="X216" s="13" t="e">
        <f>#REF!</f>
        <v>#REF!</v>
      </c>
      <c r="Y216" s="13" t="e">
        <f>W216+X216</f>
        <v>#REF!</v>
      </c>
      <c r="Z216" s="13" t="e">
        <f>Y216-G216</f>
        <v>#REF!</v>
      </c>
      <c r="AM216" s="50" t="e">
        <f>TRUNC(E216*F216,2)</f>
        <v>#N/A</v>
      </c>
      <c r="AN216" s="52">
        <f>IFERROR(TRUNC((AJ216*AL216),2),"-")</f>
        <v>0</v>
      </c>
      <c r="AP216" s="13"/>
      <c r="AQ216" s="13"/>
    </row>
    <row r="217" spans="1:48" s="14" customFormat="1" ht="15" customHeight="1" x14ac:dyDescent="0.25">
      <c r="A217" s="711"/>
      <c r="B217" s="713"/>
      <c r="C217" s="715"/>
      <c r="D217" s="713"/>
      <c r="E217" s="722"/>
      <c r="F217" s="722"/>
      <c r="G217" s="722"/>
      <c r="H217" s="317"/>
      <c r="I217" s="317"/>
      <c r="J217" s="317"/>
      <c r="K217" s="317"/>
      <c r="L217" s="317"/>
      <c r="M217" s="317">
        <v>1</v>
      </c>
      <c r="N217" s="13"/>
      <c r="W217" s="13"/>
      <c r="X217" s="13"/>
      <c r="Y217" s="13"/>
      <c r="Z217" s="13"/>
      <c r="AM217" s="50"/>
      <c r="AN217" s="52"/>
      <c r="AP217" s="13"/>
      <c r="AQ217" s="13"/>
    </row>
    <row r="218" spans="1:48" s="14" customFormat="1" ht="6.95" customHeight="1" x14ac:dyDescent="0.25">
      <c r="A218" s="712"/>
      <c r="B218" s="714"/>
      <c r="C218" s="716"/>
      <c r="D218" s="714"/>
      <c r="E218" s="723"/>
      <c r="F218" s="723"/>
      <c r="G218" s="723"/>
      <c r="H218" s="318"/>
      <c r="I218" s="319"/>
      <c r="J218" s="319"/>
      <c r="K218" s="319"/>
      <c r="L218" s="319"/>
      <c r="M218" s="319"/>
      <c r="N218" s="13">
        <f t="shared" si="12"/>
        <v>0</v>
      </c>
      <c r="W218" s="13"/>
      <c r="X218" s="13"/>
      <c r="Y218" s="13"/>
      <c r="Z218" s="13"/>
      <c r="AM218" s="50"/>
      <c r="AN218" s="52"/>
      <c r="AP218" s="13"/>
      <c r="AQ218" s="13"/>
    </row>
    <row r="219" spans="1:48" s="14" customFormat="1" x14ac:dyDescent="0.25">
      <c r="A219" s="757" t="s">
        <v>7746</v>
      </c>
      <c r="B219" s="758" t="e">
        <f>VLOOKUP(A219,PLAN!$A$11:$H$45,2,0)</f>
        <v>#N/A</v>
      </c>
      <c r="C219" s="759" t="e">
        <f>VLOOKUP(A219,PLAN!$A$11:$H$45,3,0)</f>
        <v>#N/A</v>
      </c>
      <c r="D219" s="758" t="e">
        <f>VLOOKUP(A219,PLAN!$A$11:$H$45,4,0)</f>
        <v>#N/A</v>
      </c>
      <c r="E219" s="756" t="e">
        <f>VLOOKUP(A219,PLAN!$A$11:$H$45,5,0)</f>
        <v>#N/A</v>
      </c>
      <c r="F219" s="756" t="e">
        <f>VLOOKUP(A219,PLAN!$A$11:$H$45,6,0)</f>
        <v>#N/A</v>
      </c>
      <c r="G219" s="756" t="e">
        <f>VLOOKUP(A219,PLAN!$A$11:$H$45,7,0)</f>
        <v>#N/A</v>
      </c>
      <c r="H219" s="316" t="e">
        <f>ROUND(G219*H220,2)</f>
        <v>#N/A</v>
      </c>
      <c r="I219" s="316" t="e">
        <f>ROUND(F219*I220,2)</f>
        <v>#N/A</v>
      </c>
      <c r="J219" s="316" t="e">
        <f>ROUND(F219*J220,2)</f>
        <v>#N/A</v>
      </c>
      <c r="K219" s="316" t="e">
        <f>ROUND(G219*K220,2)</f>
        <v>#N/A</v>
      </c>
      <c r="L219" s="316" t="e">
        <f>ROUND(G219*L220,2)</f>
        <v>#N/A</v>
      </c>
      <c r="M219" s="316" t="e">
        <f>ROUND(G219*M220,2)</f>
        <v>#N/A</v>
      </c>
      <c r="N219" s="13" t="e">
        <f t="shared" si="12"/>
        <v>#N/A</v>
      </c>
      <c r="W219" s="13" t="e">
        <f>#REF!</f>
        <v>#REF!</v>
      </c>
      <c r="X219" s="13" t="e">
        <f>#REF!</f>
        <v>#REF!</v>
      </c>
      <c r="Y219" s="13" t="e">
        <f>W219+X219</f>
        <v>#REF!</v>
      </c>
      <c r="Z219" s="13" t="e">
        <f>Y219-G219</f>
        <v>#REF!</v>
      </c>
      <c r="AM219" s="50" t="e">
        <f>TRUNC(E219*F219,2)</f>
        <v>#N/A</v>
      </c>
      <c r="AN219" s="52">
        <f>IFERROR(TRUNC((AJ219*AL219),2),"-")</f>
        <v>0</v>
      </c>
      <c r="AP219" s="13"/>
      <c r="AQ219" s="13"/>
    </row>
    <row r="220" spans="1:48" s="14" customFormat="1" ht="13.5" customHeight="1" x14ac:dyDescent="0.25">
      <c r="A220" s="711"/>
      <c r="B220" s="713"/>
      <c r="C220" s="715"/>
      <c r="D220" s="713"/>
      <c r="E220" s="722"/>
      <c r="F220" s="722"/>
      <c r="G220" s="722"/>
      <c r="H220" s="317">
        <v>1</v>
      </c>
      <c r="I220" s="317"/>
      <c r="J220" s="317"/>
      <c r="K220" s="317"/>
      <c r="L220" s="317"/>
      <c r="M220" s="317"/>
      <c r="N220" s="13"/>
      <c r="W220" s="13"/>
      <c r="X220" s="13"/>
      <c r="Y220" s="13"/>
      <c r="Z220" s="13"/>
      <c r="AM220" s="50"/>
      <c r="AN220" s="52"/>
      <c r="AP220" s="13"/>
      <c r="AQ220" s="13"/>
    </row>
    <row r="221" spans="1:48" s="14" customFormat="1" ht="6.95" customHeight="1" x14ac:dyDescent="0.25">
      <c r="A221" s="712"/>
      <c r="B221" s="714"/>
      <c r="C221" s="716"/>
      <c r="D221" s="714"/>
      <c r="E221" s="723"/>
      <c r="F221" s="723"/>
      <c r="G221" s="723"/>
      <c r="H221" s="318"/>
      <c r="I221" s="319"/>
      <c r="J221" s="319"/>
      <c r="K221" s="319"/>
      <c r="L221" s="319"/>
      <c r="M221" s="319"/>
      <c r="N221" s="13">
        <f t="shared" si="12"/>
        <v>0</v>
      </c>
      <c r="W221" s="13"/>
      <c r="X221" s="13"/>
      <c r="Y221" s="13"/>
      <c r="Z221" s="13"/>
      <c r="AM221" s="50"/>
      <c r="AN221" s="52"/>
      <c r="AP221" s="13"/>
      <c r="AQ221" s="13"/>
    </row>
    <row r="222" spans="1:48" s="14" customFormat="1" x14ac:dyDescent="0.25">
      <c r="A222" s="757" t="s">
        <v>7747</v>
      </c>
      <c r="B222" s="758" t="e">
        <f>VLOOKUP(A222,PLAN!$A$11:$H$45,2,0)</f>
        <v>#N/A</v>
      </c>
      <c r="C222" s="759" t="e">
        <f>VLOOKUP(A222,PLAN!$A$11:$H$45,3,0)</f>
        <v>#N/A</v>
      </c>
      <c r="D222" s="758" t="e">
        <f>VLOOKUP(A222,PLAN!$A$11:$H$45,4,0)</f>
        <v>#N/A</v>
      </c>
      <c r="E222" s="756" t="e">
        <f>VLOOKUP(A222,PLAN!$A$11:$H$45,5,0)</f>
        <v>#N/A</v>
      </c>
      <c r="F222" s="756" t="e">
        <f>VLOOKUP(A222,PLAN!$A$11:$H$45,6,0)</f>
        <v>#N/A</v>
      </c>
      <c r="G222" s="756" t="e">
        <f>VLOOKUP(A222,PLAN!$A$11:$H$45,7,0)</f>
        <v>#N/A</v>
      </c>
      <c r="H222" s="316" t="e">
        <f>ROUND(G222*H223,2)</f>
        <v>#N/A</v>
      </c>
      <c r="I222" s="316" t="e">
        <f>ROUND(F222*I223,2)</f>
        <v>#N/A</v>
      </c>
      <c r="J222" s="316" t="e">
        <f>ROUND(F222*J223,2)</f>
        <v>#N/A</v>
      </c>
      <c r="K222" s="316" t="e">
        <f>ROUND(G222*K223,2)</f>
        <v>#N/A</v>
      </c>
      <c r="L222" s="316" t="e">
        <f>ROUND(G222*L223,2)</f>
        <v>#N/A</v>
      </c>
      <c r="M222" s="316" t="e">
        <f>ROUND(G222*M223,2)</f>
        <v>#N/A</v>
      </c>
      <c r="N222" s="13" t="e">
        <f t="shared" si="12"/>
        <v>#N/A</v>
      </c>
      <c r="AM222" s="50" t="e">
        <f>TRUNC(E222*F222,2)</f>
        <v>#N/A</v>
      </c>
      <c r="AN222" s="52">
        <f>IFERROR(TRUNC((AJ222*AL222),2),"-")</f>
        <v>0</v>
      </c>
      <c r="AP222" s="13"/>
      <c r="AQ222" s="13"/>
      <c r="AR222" s="13" t="e">
        <f>SUM(G222:G578)</f>
        <v>#N/A</v>
      </c>
    </row>
    <row r="223" spans="1:48" s="14" customFormat="1" ht="23.25" customHeight="1" x14ac:dyDescent="0.25">
      <c r="A223" s="711"/>
      <c r="B223" s="713"/>
      <c r="C223" s="715"/>
      <c r="D223" s="713"/>
      <c r="E223" s="722"/>
      <c r="F223" s="722"/>
      <c r="G223" s="722"/>
      <c r="H223" s="317">
        <v>1</v>
      </c>
      <c r="I223" s="317"/>
      <c r="J223" s="317"/>
      <c r="K223" s="317"/>
      <c r="L223" s="317"/>
      <c r="M223" s="317"/>
      <c r="N223" s="13"/>
      <c r="W223" s="13"/>
      <c r="X223" s="13"/>
      <c r="Y223" s="13"/>
      <c r="Z223" s="13"/>
      <c r="AM223" s="50"/>
      <c r="AN223" s="52"/>
      <c r="AP223" s="13"/>
      <c r="AQ223" s="13"/>
    </row>
    <row r="224" spans="1:48" s="14" customFormat="1" ht="6.95" customHeight="1" x14ac:dyDescent="0.25">
      <c r="A224" s="712"/>
      <c r="B224" s="714"/>
      <c r="C224" s="716"/>
      <c r="D224" s="714"/>
      <c r="E224" s="723"/>
      <c r="F224" s="723"/>
      <c r="G224" s="723"/>
      <c r="H224" s="318"/>
      <c r="I224" s="319"/>
      <c r="J224" s="319"/>
      <c r="K224" s="319"/>
      <c r="L224" s="319"/>
      <c r="M224" s="319"/>
      <c r="N224" s="13">
        <f t="shared" si="12"/>
        <v>0</v>
      </c>
      <c r="W224" s="13"/>
      <c r="X224" s="13"/>
      <c r="Y224" s="13"/>
      <c r="Z224" s="13"/>
      <c r="AM224" s="50"/>
      <c r="AN224" s="52"/>
      <c r="AP224" s="13"/>
      <c r="AQ224" s="13"/>
    </row>
    <row r="225" spans="1:48" s="14" customFormat="1" x14ac:dyDescent="0.25">
      <c r="A225" s="757" t="s">
        <v>7777</v>
      </c>
      <c r="B225" s="758" t="e">
        <f>VLOOKUP(A225,PLAN!$A$11:$H$45,2,0)</f>
        <v>#N/A</v>
      </c>
      <c r="C225" s="759" t="e">
        <f>VLOOKUP(A225,PLAN!$A$11:$H$45,3,0)</f>
        <v>#N/A</v>
      </c>
      <c r="D225" s="758" t="e">
        <f>VLOOKUP(A225,PLAN!$A$11:$H$45,4,0)</f>
        <v>#N/A</v>
      </c>
      <c r="E225" s="756" t="e">
        <f>VLOOKUP(A225,PLAN!$A$11:$H$45,5,0)</f>
        <v>#N/A</v>
      </c>
      <c r="F225" s="756" t="e">
        <f>VLOOKUP(A225,PLAN!$A$11:$H$45,6,0)</f>
        <v>#N/A</v>
      </c>
      <c r="G225" s="756" t="e">
        <f>VLOOKUP(A225,PLAN!$A$11:$H$45,7,0)</f>
        <v>#N/A</v>
      </c>
      <c r="H225" s="316" t="e">
        <f>ROUND(G225*H226,2)</f>
        <v>#N/A</v>
      </c>
      <c r="I225" s="316" t="e">
        <f>ROUND(F225*I226,2)</f>
        <v>#N/A</v>
      </c>
      <c r="J225" s="316" t="e">
        <f>ROUND(F225*J226,2)</f>
        <v>#N/A</v>
      </c>
      <c r="K225" s="316" t="e">
        <f>ROUND(G225*K226,2)</f>
        <v>#N/A</v>
      </c>
      <c r="L225" s="316" t="e">
        <f>ROUND(G225*L226,2)</f>
        <v>#N/A</v>
      </c>
      <c r="M225" s="316" t="e">
        <f>ROUND(G225*M226,2)</f>
        <v>#N/A</v>
      </c>
      <c r="N225" s="13" t="e">
        <f t="shared" si="12"/>
        <v>#N/A</v>
      </c>
      <c r="AM225" s="50" t="e">
        <f>TRUNC(E225*F225,2)</f>
        <v>#N/A</v>
      </c>
      <c r="AN225" s="52">
        <f>IFERROR(TRUNC((AJ225*AL225),2),"-")</f>
        <v>0</v>
      </c>
      <c r="AP225" s="13"/>
      <c r="AQ225" s="13"/>
      <c r="AR225" s="13" t="e">
        <f>SUM(G225:G578)</f>
        <v>#N/A</v>
      </c>
    </row>
    <row r="226" spans="1:48" s="14" customFormat="1" ht="30" customHeight="1" x14ac:dyDescent="0.25">
      <c r="A226" s="711"/>
      <c r="B226" s="713"/>
      <c r="C226" s="715"/>
      <c r="D226" s="713"/>
      <c r="E226" s="722"/>
      <c r="F226" s="722"/>
      <c r="G226" s="722"/>
      <c r="H226" s="317">
        <v>1</v>
      </c>
      <c r="I226" s="317"/>
      <c r="J226" s="317"/>
      <c r="K226" s="317"/>
      <c r="L226" s="317"/>
      <c r="M226" s="317"/>
      <c r="N226" s="13"/>
      <c r="W226" s="13"/>
      <c r="X226" s="13"/>
      <c r="Y226" s="13"/>
      <c r="Z226" s="13"/>
      <c r="AM226" s="50"/>
      <c r="AN226" s="52"/>
      <c r="AP226" s="13"/>
      <c r="AQ226" s="13"/>
    </row>
    <row r="227" spans="1:48" s="14" customFormat="1" ht="6.95" customHeight="1" x14ac:dyDescent="0.25">
      <c r="A227" s="712"/>
      <c r="B227" s="714"/>
      <c r="C227" s="716"/>
      <c r="D227" s="714"/>
      <c r="E227" s="723"/>
      <c r="F227" s="723"/>
      <c r="G227" s="723"/>
      <c r="H227" s="318"/>
      <c r="I227" s="319"/>
      <c r="J227" s="319"/>
      <c r="K227" s="319"/>
      <c r="L227" s="319"/>
      <c r="M227" s="319"/>
      <c r="N227" s="13">
        <f t="shared" si="12"/>
        <v>0</v>
      </c>
      <c r="W227" s="13"/>
      <c r="X227" s="13"/>
      <c r="Y227" s="13"/>
      <c r="Z227" s="13"/>
      <c r="AM227" s="50"/>
      <c r="AN227" s="52"/>
      <c r="AP227" s="13"/>
      <c r="AQ227" s="13"/>
    </row>
    <row r="228" spans="1:48" s="14" customFormat="1" x14ac:dyDescent="0.25">
      <c r="A228" s="757" t="s">
        <v>7778</v>
      </c>
      <c r="B228" s="758" t="e">
        <f>VLOOKUP(A228,PLAN!$A$11:$H$45,2,0)</f>
        <v>#N/A</v>
      </c>
      <c r="C228" s="759" t="e">
        <f>VLOOKUP(A228,PLAN!$A$11:$H$45,3,0)</f>
        <v>#N/A</v>
      </c>
      <c r="D228" s="758" t="e">
        <f>VLOOKUP(A228,PLAN!$A$11:$H$45,4,0)</f>
        <v>#N/A</v>
      </c>
      <c r="E228" s="756" t="e">
        <f>VLOOKUP(A228,PLAN!$A$11:$H$45,5,0)</f>
        <v>#N/A</v>
      </c>
      <c r="F228" s="756" t="e">
        <f>VLOOKUP(A228,PLAN!$A$11:$H$45,6,0)</f>
        <v>#N/A</v>
      </c>
      <c r="G228" s="756" t="e">
        <f>VLOOKUP(A228,PLAN!$A$11:$H$45,7,0)</f>
        <v>#N/A</v>
      </c>
      <c r="H228" s="316" t="e">
        <f>ROUND(G228*H229,2)</f>
        <v>#N/A</v>
      </c>
      <c r="I228" s="316" t="e">
        <f>ROUND(F228*I229,2)</f>
        <v>#N/A</v>
      </c>
      <c r="J228" s="316" t="e">
        <f>ROUND(F228*J229,2)</f>
        <v>#N/A</v>
      </c>
      <c r="K228" s="316" t="e">
        <f>ROUND(G228*K229,2)</f>
        <v>#N/A</v>
      </c>
      <c r="L228" s="316" t="e">
        <f>ROUND(G228*L229,2)</f>
        <v>#N/A</v>
      </c>
      <c r="M228" s="316" t="e">
        <f>ROUND(G228*M229,2)</f>
        <v>#N/A</v>
      </c>
      <c r="N228" s="13" t="e">
        <f t="shared" si="12"/>
        <v>#N/A</v>
      </c>
      <c r="AM228" s="50" t="e">
        <f>TRUNC(E228*F228,2)</f>
        <v>#N/A</v>
      </c>
      <c r="AN228" s="52">
        <f>IFERROR(TRUNC((AJ228*AL228),2),"-")</f>
        <v>0</v>
      </c>
      <c r="AP228" s="13"/>
      <c r="AQ228" s="13"/>
      <c r="AR228" s="13" t="e">
        <f>SUM(G228:G578)</f>
        <v>#N/A</v>
      </c>
    </row>
    <row r="229" spans="1:48" s="14" customFormat="1" ht="31.5" customHeight="1" x14ac:dyDescent="0.25">
      <c r="A229" s="711"/>
      <c r="B229" s="713"/>
      <c r="C229" s="715"/>
      <c r="D229" s="713"/>
      <c r="E229" s="722"/>
      <c r="F229" s="722"/>
      <c r="G229" s="722"/>
      <c r="H229" s="317">
        <v>1</v>
      </c>
      <c r="I229" s="317"/>
      <c r="J229" s="317"/>
      <c r="K229" s="317"/>
      <c r="L229" s="317"/>
      <c r="M229" s="317"/>
      <c r="N229" s="13"/>
      <c r="W229" s="13"/>
      <c r="X229" s="13"/>
      <c r="Y229" s="13"/>
      <c r="Z229" s="13"/>
      <c r="AM229" s="50"/>
      <c r="AN229" s="52"/>
      <c r="AP229" s="13"/>
      <c r="AQ229" s="13"/>
    </row>
    <row r="230" spans="1:48" s="14" customFormat="1" ht="6.95" customHeight="1" x14ac:dyDescent="0.25">
      <c r="A230" s="712"/>
      <c r="B230" s="714"/>
      <c r="C230" s="716"/>
      <c r="D230" s="714"/>
      <c r="E230" s="723"/>
      <c r="F230" s="723"/>
      <c r="G230" s="723"/>
      <c r="H230" s="318"/>
      <c r="I230" s="319"/>
      <c r="J230" s="319"/>
      <c r="K230" s="319"/>
      <c r="L230" s="319"/>
      <c r="M230" s="319"/>
      <c r="N230" s="13">
        <f t="shared" si="12"/>
        <v>0</v>
      </c>
      <c r="W230" s="13"/>
      <c r="X230" s="13"/>
      <c r="Y230" s="13"/>
      <c r="Z230" s="13"/>
      <c r="AM230" s="50"/>
      <c r="AN230" s="52"/>
      <c r="AP230" s="13"/>
      <c r="AQ230" s="13"/>
    </row>
    <row r="231" spans="1:48" s="14" customFormat="1" x14ac:dyDescent="0.25">
      <c r="A231" s="757" t="s">
        <v>7779</v>
      </c>
      <c r="B231" s="758" t="e">
        <f>VLOOKUP(A231,PLAN!$A$11:$H$45,2,0)</f>
        <v>#N/A</v>
      </c>
      <c r="C231" s="759" t="e">
        <f>VLOOKUP(A231,PLAN!$A$11:$H$45,3,0)</f>
        <v>#N/A</v>
      </c>
      <c r="D231" s="758" t="e">
        <f>VLOOKUP(A231,PLAN!$A$11:$H$45,4,0)</f>
        <v>#N/A</v>
      </c>
      <c r="E231" s="756" t="e">
        <f>VLOOKUP(A231,PLAN!$A$11:$H$45,5,0)</f>
        <v>#N/A</v>
      </c>
      <c r="F231" s="756" t="e">
        <f>VLOOKUP(A231,PLAN!$A$11:$H$45,6,0)</f>
        <v>#N/A</v>
      </c>
      <c r="G231" s="756" t="e">
        <f>VLOOKUP(A231,PLAN!$A$11:$H$45,7,0)</f>
        <v>#N/A</v>
      </c>
      <c r="H231" s="316" t="e">
        <f>ROUND(G231*H232,2)</f>
        <v>#N/A</v>
      </c>
      <c r="I231" s="316" t="e">
        <f>ROUND(F231*I232,2)</f>
        <v>#N/A</v>
      </c>
      <c r="J231" s="316" t="e">
        <f>ROUND(F231*J232,2)</f>
        <v>#N/A</v>
      </c>
      <c r="K231" s="316" t="e">
        <f>ROUND(G231*K232,2)</f>
        <v>#N/A</v>
      </c>
      <c r="L231" s="316" t="e">
        <f>ROUND(G231*L232,2)</f>
        <v>#N/A</v>
      </c>
      <c r="M231" s="316" t="e">
        <f>ROUND(G231*M232,2)</f>
        <v>#N/A</v>
      </c>
      <c r="N231" s="13" t="e">
        <f t="shared" si="12"/>
        <v>#N/A</v>
      </c>
      <c r="W231" s="13" t="e">
        <f>#REF!</f>
        <v>#REF!</v>
      </c>
      <c r="X231" s="13" t="e">
        <f>#REF!</f>
        <v>#REF!</v>
      </c>
      <c r="Y231" s="13" t="e">
        <f>W231+X231</f>
        <v>#REF!</v>
      </c>
      <c r="Z231" s="13" t="e">
        <f>Y231-G231</f>
        <v>#REF!</v>
      </c>
      <c r="AM231" s="50" t="e">
        <f>TRUNC(E231*F231,2)</f>
        <v>#N/A</v>
      </c>
      <c r="AN231" s="52">
        <f>IFERROR(TRUNC((AJ231*AL231),2),"-")</f>
        <v>0</v>
      </c>
      <c r="AP231" s="13"/>
      <c r="AQ231" s="13"/>
    </row>
    <row r="232" spans="1:48" s="14" customFormat="1" ht="33.75" customHeight="1" x14ac:dyDescent="0.25">
      <c r="A232" s="711"/>
      <c r="B232" s="713"/>
      <c r="C232" s="715"/>
      <c r="D232" s="713"/>
      <c r="E232" s="722"/>
      <c r="F232" s="722"/>
      <c r="G232" s="722"/>
      <c r="H232" s="317">
        <v>1</v>
      </c>
      <c r="I232" s="317"/>
      <c r="J232" s="317"/>
      <c r="K232" s="317"/>
      <c r="L232" s="317"/>
      <c r="M232" s="317"/>
      <c r="N232" s="13"/>
      <c r="W232" s="13"/>
      <c r="X232" s="13"/>
      <c r="Y232" s="13"/>
      <c r="Z232" s="13"/>
      <c r="AM232" s="50"/>
      <c r="AN232" s="52"/>
      <c r="AP232" s="13"/>
      <c r="AQ232" s="13"/>
    </row>
    <row r="233" spans="1:48" s="14" customFormat="1" ht="6.95" customHeight="1" x14ac:dyDescent="0.25">
      <c r="A233" s="712"/>
      <c r="B233" s="714"/>
      <c r="C233" s="716"/>
      <c r="D233" s="714"/>
      <c r="E233" s="723"/>
      <c r="F233" s="723"/>
      <c r="G233" s="723"/>
      <c r="H233" s="318"/>
      <c r="I233" s="319"/>
      <c r="J233" s="319"/>
      <c r="K233" s="319"/>
      <c r="L233" s="319"/>
      <c r="M233" s="319"/>
      <c r="N233" s="13">
        <f t="shared" si="12"/>
        <v>0</v>
      </c>
      <c r="W233" s="13"/>
      <c r="X233" s="13"/>
      <c r="Y233" s="13"/>
      <c r="Z233" s="13"/>
      <c r="AM233" s="50"/>
      <c r="AN233" s="52"/>
      <c r="AP233" s="13"/>
      <c r="AQ233" s="13"/>
    </row>
    <row r="234" spans="1:48" s="14" customFormat="1" ht="25.5" customHeight="1" x14ac:dyDescent="0.25">
      <c r="A234" s="757" t="s">
        <v>7780</v>
      </c>
      <c r="B234" s="758" t="e">
        <f>VLOOKUP(A234,PLAN!$A$11:$H$45,2,0)</f>
        <v>#N/A</v>
      </c>
      <c r="C234" s="759" t="e">
        <f>VLOOKUP(A234,PLAN!$A$11:$H$45,3,0)</f>
        <v>#N/A</v>
      </c>
      <c r="D234" s="758" t="e">
        <f>VLOOKUP(A234,PLAN!$A$11:$H$45,4,0)</f>
        <v>#N/A</v>
      </c>
      <c r="E234" s="756" t="e">
        <f>VLOOKUP(A234,PLAN!$A$11:$H$45,5,0)</f>
        <v>#N/A</v>
      </c>
      <c r="F234" s="756" t="e">
        <f>VLOOKUP(A234,PLAN!$A$11:$H$45,6,0)</f>
        <v>#N/A</v>
      </c>
      <c r="G234" s="756" t="e">
        <f>VLOOKUP(A234,PLAN!$A$11:$H$45,7,0)</f>
        <v>#N/A</v>
      </c>
      <c r="H234" s="316" t="e">
        <f>ROUND(G234*H235,2)</f>
        <v>#N/A</v>
      </c>
      <c r="I234" s="316" t="e">
        <f>ROUND(F234*I235,2)</f>
        <v>#N/A</v>
      </c>
      <c r="J234" s="316" t="e">
        <f>ROUND(F234*J235,2)</f>
        <v>#N/A</v>
      </c>
      <c r="K234" s="316" t="e">
        <f>ROUND(G234*K235,2)</f>
        <v>#N/A</v>
      </c>
      <c r="L234" s="316" t="e">
        <f>ROUND(G234*L235,2)</f>
        <v>#N/A</v>
      </c>
      <c r="M234" s="316" t="e">
        <f>ROUND(G234*M235,2)</f>
        <v>#N/A</v>
      </c>
      <c r="N234" s="13" t="e">
        <f t="shared" si="12"/>
        <v>#N/A</v>
      </c>
      <c r="W234" s="13" t="e">
        <f>#REF!</f>
        <v>#REF!</v>
      </c>
      <c r="X234" s="13" t="e">
        <f>#REF!</f>
        <v>#REF!</v>
      </c>
      <c r="Y234" s="13" t="e">
        <f>W234+X234</f>
        <v>#REF!</v>
      </c>
      <c r="Z234" s="13" t="e">
        <f>Y234-G234</f>
        <v>#REF!</v>
      </c>
      <c r="AM234" s="50" t="e">
        <f>TRUNC(E234*F234,2)</f>
        <v>#N/A</v>
      </c>
      <c r="AN234" s="52">
        <f>IFERROR(TRUNC((AJ234*AL234),2),"-")</f>
        <v>0</v>
      </c>
      <c r="AP234" s="13"/>
      <c r="AQ234" s="13"/>
    </row>
    <row r="235" spans="1:48" s="14" customFormat="1" ht="15" customHeight="1" x14ac:dyDescent="0.25">
      <c r="A235" s="711"/>
      <c r="B235" s="713"/>
      <c r="C235" s="715"/>
      <c r="D235" s="713"/>
      <c r="E235" s="722"/>
      <c r="F235" s="722"/>
      <c r="G235" s="722"/>
      <c r="H235" s="317">
        <v>1</v>
      </c>
      <c r="I235" s="317"/>
      <c r="J235" s="317"/>
      <c r="K235" s="317"/>
      <c r="L235" s="317"/>
      <c r="M235" s="317"/>
      <c r="N235" s="13"/>
      <c r="W235" s="13"/>
      <c r="X235" s="13"/>
      <c r="Y235" s="13"/>
      <c r="Z235" s="13"/>
      <c r="AM235" s="50"/>
      <c r="AN235" s="52"/>
      <c r="AP235" s="13"/>
      <c r="AQ235" s="13"/>
    </row>
    <row r="236" spans="1:48" s="14" customFormat="1" ht="6.95" customHeight="1" x14ac:dyDescent="0.25">
      <c r="A236" s="712"/>
      <c r="B236" s="714"/>
      <c r="C236" s="716"/>
      <c r="D236" s="714"/>
      <c r="E236" s="723"/>
      <c r="F236" s="723"/>
      <c r="G236" s="723"/>
      <c r="H236" s="318"/>
      <c r="I236" s="319"/>
      <c r="J236" s="319"/>
      <c r="K236" s="319"/>
      <c r="L236" s="319"/>
      <c r="M236" s="319"/>
      <c r="N236" s="13">
        <f t="shared" si="12"/>
        <v>0</v>
      </c>
      <c r="W236" s="13"/>
      <c r="X236" s="13"/>
      <c r="Y236" s="13"/>
      <c r="Z236" s="13"/>
      <c r="AM236" s="50"/>
      <c r="AN236" s="52"/>
      <c r="AP236" s="13"/>
      <c r="AQ236" s="13"/>
    </row>
    <row r="237" spans="1:48" s="14" customFormat="1" x14ac:dyDescent="0.25">
      <c r="A237" s="757" t="s">
        <v>7781</v>
      </c>
      <c r="B237" s="758" t="e">
        <f>VLOOKUP(A237,PLAN!$A$11:$H$45,2,0)</f>
        <v>#N/A</v>
      </c>
      <c r="C237" s="759" t="e">
        <f>VLOOKUP(A237,PLAN!$A$11:$H$45,3,0)</f>
        <v>#N/A</v>
      </c>
      <c r="D237" s="758" t="e">
        <f>VLOOKUP(A237,PLAN!$A$11:$H$45,4,0)</f>
        <v>#N/A</v>
      </c>
      <c r="E237" s="756" t="e">
        <f>VLOOKUP(A237,PLAN!$A$11:$H$45,5,0)</f>
        <v>#N/A</v>
      </c>
      <c r="F237" s="756" t="e">
        <f>VLOOKUP(A237,PLAN!$A$11:$H$45,6,0)</f>
        <v>#N/A</v>
      </c>
      <c r="G237" s="756" t="e">
        <f>VLOOKUP(A237,PLAN!$A$11:$H$45,7,0)</f>
        <v>#N/A</v>
      </c>
      <c r="H237" s="316" t="e">
        <f>ROUND(G237*H238,2)</f>
        <v>#N/A</v>
      </c>
      <c r="I237" s="316" t="e">
        <f>ROUND(F237*I238,2)</f>
        <v>#N/A</v>
      </c>
      <c r="J237" s="316" t="e">
        <f>ROUND(F237*J238,2)</f>
        <v>#N/A</v>
      </c>
      <c r="K237" s="316" t="e">
        <f>ROUND(G237*K238,2)</f>
        <v>#N/A</v>
      </c>
      <c r="L237" s="316" t="e">
        <f>ROUND(G237*L238,2)</f>
        <v>#N/A</v>
      </c>
      <c r="M237" s="316" t="e">
        <f>ROUND(G237*M238,2)</f>
        <v>#N/A</v>
      </c>
      <c r="N237" s="13" t="e">
        <f t="shared" si="12"/>
        <v>#N/A</v>
      </c>
      <c r="W237" s="13" t="e">
        <f>#REF!</f>
        <v>#REF!</v>
      </c>
      <c r="X237" s="13" t="e">
        <f>#REF!</f>
        <v>#REF!</v>
      </c>
      <c r="Y237" s="13" t="e">
        <f>W237+X237</f>
        <v>#REF!</v>
      </c>
      <c r="Z237" s="13" t="e">
        <f>Y237-G237</f>
        <v>#REF!</v>
      </c>
      <c r="AM237" s="50" t="e">
        <f>TRUNC(E237*F237,2)</f>
        <v>#N/A</v>
      </c>
      <c r="AN237" s="52">
        <f>IFERROR(TRUNC((AJ237*AL237),2),"-")</f>
        <v>0</v>
      </c>
      <c r="AP237" s="13"/>
      <c r="AQ237" s="13"/>
    </row>
    <row r="238" spans="1:48" s="14" customFormat="1" ht="13.5" customHeight="1" x14ac:dyDescent="0.25">
      <c r="A238" s="711"/>
      <c r="B238" s="713"/>
      <c r="C238" s="715"/>
      <c r="D238" s="713"/>
      <c r="E238" s="722"/>
      <c r="F238" s="722"/>
      <c r="G238" s="722"/>
      <c r="H238" s="317">
        <v>1</v>
      </c>
      <c r="I238" s="317"/>
      <c r="J238" s="317"/>
      <c r="K238" s="317"/>
      <c r="L238" s="317"/>
      <c r="M238" s="317"/>
      <c r="N238" s="13"/>
      <c r="W238" s="13"/>
      <c r="X238" s="13"/>
      <c r="Y238" s="13"/>
      <c r="Z238" s="13"/>
      <c r="AM238" s="50"/>
      <c r="AN238" s="52"/>
      <c r="AP238" s="13"/>
      <c r="AQ238" s="13"/>
    </row>
    <row r="239" spans="1:48" s="14" customFormat="1" ht="6.95" customHeight="1" x14ac:dyDescent="0.25">
      <c r="A239" s="711"/>
      <c r="B239" s="713"/>
      <c r="C239" s="715"/>
      <c r="D239" s="713"/>
      <c r="E239" s="722"/>
      <c r="F239" s="722"/>
      <c r="G239" s="722"/>
      <c r="H239" s="317"/>
      <c r="I239" s="334"/>
      <c r="J239" s="334"/>
      <c r="K239" s="334"/>
      <c r="L239" s="334"/>
      <c r="M239" s="334"/>
      <c r="N239" s="13">
        <f t="shared" si="12"/>
        <v>0</v>
      </c>
      <c r="W239" s="13"/>
      <c r="X239" s="13"/>
      <c r="Y239" s="13"/>
      <c r="Z239" s="13"/>
      <c r="AM239" s="50"/>
      <c r="AN239" s="52"/>
      <c r="AP239" s="13"/>
      <c r="AQ239" s="13"/>
    </row>
    <row r="240" spans="1:48" s="14" customFormat="1" x14ac:dyDescent="0.25">
      <c r="A240" s="338" t="s">
        <v>8</v>
      </c>
      <c r="B240" s="339" t="str">
        <f>VLOOKUP(A240,PLAN!$A$11:$H$46,2,0)</f>
        <v>TRABALHOS EM TERRA - BDI: 23,38%</v>
      </c>
      <c r="C240" s="339"/>
      <c r="D240" s="340"/>
      <c r="E240" s="341"/>
      <c r="F240" s="342"/>
      <c r="G240" s="341">
        <f>VLOOKUP(A240,PLAN!$A$11:$H$46,7,0)</f>
        <v>0</v>
      </c>
      <c r="H240" s="343" t="e">
        <f t="shared" ref="H240:M240" si="14">H241+H257</f>
        <v>#N/A</v>
      </c>
      <c r="I240" s="343" t="e">
        <f t="shared" si="14"/>
        <v>#N/A</v>
      </c>
      <c r="J240" s="343" t="e">
        <f t="shared" si="14"/>
        <v>#N/A</v>
      </c>
      <c r="K240" s="343" t="e">
        <f t="shared" si="14"/>
        <v>#N/A</v>
      </c>
      <c r="L240" s="343" t="e">
        <f t="shared" si="14"/>
        <v>#N/A</v>
      </c>
      <c r="M240" s="343" t="e">
        <f t="shared" si="14"/>
        <v>#N/A</v>
      </c>
      <c r="N240" s="13" t="e">
        <f t="shared" si="12"/>
        <v>#N/A</v>
      </c>
      <c r="W240" s="13" t="e">
        <f>#REF!</f>
        <v>#REF!</v>
      </c>
      <c r="X240" s="13" t="e">
        <f>#REF!</f>
        <v>#REF!</v>
      </c>
      <c r="Y240" s="13" t="e">
        <f>W240+X240</f>
        <v>#REF!</v>
      </c>
      <c r="Z240" s="13" t="e">
        <f>Y240-G240</f>
        <v>#REF!</v>
      </c>
      <c r="AM240" s="51" t="e">
        <f>SUBTOTAL(9,#REF!)</f>
        <v>#REF!</v>
      </c>
      <c r="AN240" s="51" t="e">
        <f>SUBTOTAL(9,#REF!)</f>
        <v>#REF!</v>
      </c>
      <c r="AP240" s="13"/>
      <c r="AV240" s="13" t="e">
        <f>#REF!+#REF!+#REF!</f>
        <v>#REF!</v>
      </c>
    </row>
    <row r="241" spans="1:48" s="14" customFormat="1" x14ac:dyDescent="0.25">
      <c r="A241" s="344" t="s">
        <v>22</v>
      </c>
      <c r="B241" s="345">
        <f>VLOOKUP(A241,PLAN!$A$11:$H$46,2,0)</f>
        <v>93358</v>
      </c>
      <c r="C241" s="345"/>
      <c r="D241" s="346"/>
      <c r="E241" s="347"/>
      <c r="F241" s="348"/>
      <c r="G241" s="347">
        <f>VLOOKUP(A241,PLAN!$A$11:$H$46,7,0)</f>
        <v>112</v>
      </c>
      <c r="H241" s="349" t="e">
        <f t="shared" ref="H241:M241" si="15">H242+H245+H248+H251+H254</f>
        <v>#N/A</v>
      </c>
      <c r="I241" s="349" t="e">
        <f t="shared" si="15"/>
        <v>#N/A</v>
      </c>
      <c r="J241" s="349" t="e">
        <f t="shared" si="15"/>
        <v>#N/A</v>
      </c>
      <c r="K241" s="349" t="e">
        <f t="shared" si="15"/>
        <v>#N/A</v>
      </c>
      <c r="L241" s="349" t="e">
        <f t="shared" si="15"/>
        <v>#N/A</v>
      </c>
      <c r="M241" s="349" t="e">
        <f t="shared" si="15"/>
        <v>#N/A</v>
      </c>
      <c r="N241" s="13" t="e">
        <f t="shared" si="12"/>
        <v>#N/A</v>
      </c>
      <c r="W241" s="13" t="e">
        <f>#REF!</f>
        <v>#REF!</v>
      </c>
      <c r="X241" s="13" t="e">
        <f>#REF!</f>
        <v>#REF!</v>
      </c>
      <c r="Y241" s="13" t="e">
        <f>W241+X241</f>
        <v>#REF!</v>
      </c>
      <c r="Z241" s="13" t="e">
        <f>Y241-G241</f>
        <v>#REF!</v>
      </c>
      <c r="AM241" s="51" t="e">
        <f>SUBTOTAL(9,#REF!)</f>
        <v>#REF!</v>
      </c>
      <c r="AN241" s="51" t="e">
        <f>SUBTOTAL(9,#REF!)</f>
        <v>#REF!</v>
      </c>
      <c r="AP241" s="13"/>
      <c r="AV241" s="13" t="e">
        <f>#REF!+#REF!+#REF!</f>
        <v>#REF!</v>
      </c>
    </row>
    <row r="242" spans="1:48" s="14" customFormat="1" ht="25.5" customHeight="1" x14ac:dyDescent="0.25">
      <c r="A242" s="757" t="s">
        <v>101</v>
      </c>
      <c r="B242" s="758" t="e">
        <f>VLOOKUP(A242,PLAN!$A$11:$H$45,2,0)</f>
        <v>#N/A</v>
      </c>
      <c r="C242" s="759" t="e">
        <f>VLOOKUP(A242,PLAN!$A$11:$H$45,3,0)</f>
        <v>#N/A</v>
      </c>
      <c r="D242" s="758" t="e">
        <f>VLOOKUP(A242,PLAN!$A$11:$H$45,4,0)</f>
        <v>#N/A</v>
      </c>
      <c r="E242" s="756" t="e">
        <f>VLOOKUP(A242,PLAN!$A$11:$H$45,5,0)</f>
        <v>#N/A</v>
      </c>
      <c r="F242" s="756" t="e">
        <f>VLOOKUP(A242,PLAN!$A$11:$H$45,6,0)</f>
        <v>#N/A</v>
      </c>
      <c r="G242" s="756" t="e">
        <f>VLOOKUP(A242,PLAN!$A$11:$H$45,7,0)</f>
        <v>#N/A</v>
      </c>
      <c r="H242" s="316" t="e">
        <f>ROUND(G242*H243,2)</f>
        <v>#N/A</v>
      </c>
      <c r="I242" s="316" t="e">
        <f>ROUND(F242*I243,2)</f>
        <v>#N/A</v>
      </c>
      <c r="J242" s="316" t="e">
        <f>ROUND(F242*J243,2)</f>
        <v>#N/A</v>
      </c>
      <c r="K242" s="316" t="e">
        <f>ROUND(G242*K243,2)</f>
        <v>#N/A</v>
      </c>
      <c r="L242" s="316" t="e">
        <f>ROUND(G242*L243,2)</f>
        <v>#N/A</v>
      </c>
      <c r="M242" s="316" t="e">
        <f>ROUND(G242*M243,2)</f>
        <v>#N/A</v>
      </c>
      <c r="N242" s="13" t="e">
        <f t="shared" si="12"/>
        <v>#N/A</v>
      </c>
      <c r="W242" s="13" t="e">
        <f>#REF!</f>
        <v>#REF!</v>
      </c>
      <c r="X242" s="13" t="e">
        <f>#REF!</f>
        <v>#REF!</v>
      </c>
      <c r="Y242" s="13" t="e">
        <f>W242+X242</f>
        <v>#REF!</v>
      </c>
      <c r="Z242" s="13" t="e">
        <f>Y242-G242</f>
        <v>#REF!</v>
      </c>
      <c r="AM242" s="50" t="e">
        <f>TRUNC(E242*F242,2)</f>
        <v>#N/A</v>
      </c>
      <c r="AN242" s="52">
        <f>IFERROR(TRUNC((AJ242*AL242),2),"-")</f>
        <v>0</v>
      </c>
      <c r="AP242" s="13"/>
      <c r="AQ242" s="13"/>
    </row>
    <row r="243" spans="1:48" s="14" customFormat="1" ht="15" customHeight="1" x14ac:dyDescent="0.25">
      <c r="A243" s="711"/>
      <c r="B243" s="713"/>
      <c r="C243" s="715"/>
      <c r="D243" s="713"/>
      <c r="E243" s="722"/>
      <c r="F243" s="722"/>
      <c r="G243" s="722"/>
      <c r="H243" s="317">
        <v>1</v>
      </c>
      <c r="I243" s="317"/>
      <c r="J243" s="317"/>
      <c r="K243" s="317"/>
      <c r="L243" s="317"/>
      <c r="M243" s="317"/>
      <c r="N243" s="13"/>
      <c r="W243" s="13"/>
      <c r="X243" s="13"/>
      <c r="Y243" s="13"/>
      <c r="Z243" s="13"/>
      <c r="AM243" s="50"/>
      <c r="AN243" s="52"/>
      <c r="AP243" s="13"/>
      <c r="AQ243" s="13"/>
    </row>
    <row r="244" spans="1:48" s="14" customFormat="1" ht="6.95" customHeight="1" x14ac:dyDescent="0.25">
      <c r="A244" s="712"/>
      <c r="B244" s="714"/>
      <c r="C244" s="716"/>
      <c r="D244" s="714"/>
      <c r="E244" s="723"/>
      <c r="F244" s="723"/>
      <c r="G244" s="723"/>
      <c r="H244" s="318"/>
      <c r="I244" s="319"/>
      <c r="J244" s="319"/>
      <c r="K244" s="319"/>
      <c r="L244" s="319"/>
      <c r="M244" s="319"/>
      <c r="N244" s="13">
        <f t="shared" si="12"/>
        <v>0</v>
      </c>
      <c r="W244" s="13"/>
      <c r="X244" s="13"/>
      <c r="Y244" s="13"/>
      <c r="Z244" s="13"/>
      <c r="AM244" s="50"/>
      <c r="AN244" s="52"/>
      <c r="AP244" s="13"/>
      <c r="AQ244" s="13"/>
    </row>
    <row r="245" spans="1:48" s="14" customFormat="1" x14ac:dyDescent="0.25">
      <c r="A245" s="757" t="s">
        <v>5567</v>
      </c>
      <c r="B245" s="758" t="e">
        <f>VLOOKUP(A245,PLAN!$A$11:$H$45,2,0)</f>
        <v>#N/A</v>
      </c>
      <c r="C245" s="759" t="e">
        <f>VLOOKUP(A245,PLAN!$A$11:$H$45,3,0)</f>
        <v>#N/A</v>
      </c>
      <c r="D245" s="758" t="e">
        <f>VLOOKUP(A245,PLAN!$A$11:$H$45,4,0)</f>
        <v>#N/A</v>
      </c>
      <c r="E245" s="756" t="e">
        <f>VLOOKUP(A245,PLAN!$A$11:$H$45,5,0)</f>
        <v>#N/A</v>
      </c>
      <c r="F245" s="756" t="e">
        <f>VLOOKUP(A245,PLAN!$A$11:$H$45,6,0)</f>
        <v>#N/A</v>
      </c>
      <c r="G245" s="756" t="e">
        <f>VLOOKUP(A245,PLAN!$A$11:$H$45,7,0)</f>
        <v>#N/A</v>
      </c>
      <c r="H245" s="316" t="e">
        <f>ROUND(G245*H246,2)</f>
        <v>#N/A</v>
      </c>
      <c r="I245" s="316" t="e">
        <f>ROUND(F245*I246,2)</f>
        <v>#N/A</v>
      </c>
      <c r="J245" s="316" t="e">
        <f>ROUND(F245*J246,2)</f>
        <v>#N/A</v>
      </c>
      <c r="K245" s="316" t="e">
        <f>ROUND(G245*K246,2)</f>
        <v>#N/A</v>
      </c>
      <c r="L245" s="316" t="e">
        <f>ROUND(G245*L246,2)</f>
        <v>#N/A</v>
      </c>
      <c r="M245" s="316" t="e">
        <f>ROUND(G245*M246,2)</f>
        <v>#N/A</v>
      </c>
      <c r="N245" s="13" t="e">
        <f t="shared" si="12"/>
        <v>#N/A</v>
      </c>
      <c r="W245" s="13" t="e">
        <f>#REF!</f>
        <v>#REF!</v>
      </c>
      <c r="X245" s="13" t="e">
        <f>#REF!</f>
        <v>#REF!</v>
      </c>
      <c r="Y245" s="13" t="e">
        <f>W245+X245</f>
        <v>#REF!</v>
      </c>
      <c r="Z245" s="13" t="e">
        <f>Y245-G245</f>
        <v>#REF!</v>
      </c>
      <c r="AM245" s="50" t="e">
        <f>TRUNC(E245*F245,2)</f>
        <v>#N/A</v>
      </c>
      <c r="AN245" s="52">
        <f>IFERROR(TRUNC((AJ245*AL245),2),"-")</f>
        <v>0</v>
      </c>
      <c r="AP245" s="13"/>
      <c r="AQ245" s="13"/>
    </row>
    <row r="246" spans="1:48" s="14" customFormat="1" ht="13.5" customHeight="1" x14ac:dyDescent="0.25">
      <c r="A246" s="711"/>
      <c r="B246" s="713"/>
      <c r="C246" s="715"/>
      <c r="D246" s="713"/>
      <c r="E246" s="722"/>
      <c r="F246" s="722"/>
      <c r="G246" s="722"/>
      <c r="H246" s="317">
        <v>1</v>
      </c>
      <c r="I246" s="317"/>
      <c r="J246" s="317"/>
      <c r="K246" s="317"/>
      <c r="L246" s="317"/>
      <c r="M246" s="317"/>
      <c r="N246" s="13"/>
      <c r="W246" s="13"/>
      <c r="X246" s="13"/>
      <c r="Y246" s="13"/>
      <c r="Z246" s="13"/>
      <c r="AM246" s="50"/>
      <c r="AN246" s="52"/>
      <c r="AP246" s="13"/>
      <c r="AQ246" s="13"/>
    </row>
    <row r="247" spans="1:48" s="14" customFormat="1" ht="6.95" customHeight="1" x14ac:dyDescent="0.25">
      <c r="A247" s="712"/>
      <c r="B247" s="714"/>
      <c r="C247" s="716"/>
      <c r="D247" s="714"/>
      <c r="E247" s="723"/>
      <c r="F247" s="723"/>
      <c r="G247" s="723"/>
      <c r="H247" s="318"/>
      <c r="I247" s="319"/>
      <c r="J247" s="319"/>
      <c r="K247" s="319"/>
      <c r="L247" s="319"/>
      <c r="M247" s="319"/>
      <c r="N247" s="13">
        <f t="shared" si="12"/>
        <v>0</v>
      </c>
      <c r="W247" s="13"/>
      <c r="X247" s="13"/>
      <c r="Y247" s="13"/>
      <c r="Z247" s="13"/>
      <c r="AM247" s="50"/>
      <c r="AN247" s="52"/>
      <c r="AP247" s="13"/>
      <c r="AQ247" s="13"/>
    </row>
    <row r="248" spans="1:48" s="14" customFormat="1" x14ac:dyDescent="0.25">
      <c r="A248" s="757" t="s">
        <v>7782</v>
      </c>
      <c r="B248" s="758" t="e">
        <f>VLOOKUP(A248,PLAN!$A$11:$H$45,2,0)</f>
        <v>#N/A</v>
      </c>
      <c r="C248" s="759" t="e">
        <f>VLOOKUP(A248,PLAN!$A$11:$H$45,3,0)</f>
        <v>#N/A</v>
      </c>
      <c r="D248" s="758" t="e">
        <f>VLOOKUP(A248,PLAN!$A$11:$H$45,4,0)</f>
        <v>#N/A</v>
      </c>
      <c r="E248" s="756" t="e">
        <f>VLOOKUP(A248,PLAN!$A$11:$H$45,5,0)</f>
        <v>#N/A</v>
      </c>
      <c r="F248" s="756" t="e">
        <f>VLOOKUP(A248,PLAN!$A$11:$H$45,6,0)</f>
        <v>#N/A</v>
      </c>
      <c r="G248" s="756" t="e">
        <f>VLOOKUP(A248,PLAN!$A$11:$H$45,7,0)</f>
        <v>#N/A</v>
      </c>
      <c r="H248" s="316" t="e">
        <f>ROUND(G248*H249,2)</f>
        <v>#N/A</v>
      </c>
      <c r="I248" s="316" t="e">
        <f>ROUND(F248*I249,2)</f>
        <v>#N/A</v>
      </c>
      <c r="J248" s="316" t="e">
        <f>ROUND(F248*J249,2)</f>
        <v>#N/A</v>
      </c>
      <c r="K248" s="316" t="e">
        <f>ROUND(G248*K249,2)</f>
        <v>#N/A</v>
      </c>
      <c r="L248" s="316" t="e">
        <f>ROUND(G248*L249,2)</f>
        <v>#N/A</v>
      </c>
      <c r="M248" s="316" t="e">
        <f>ROUND(G248*M249,2)</f>
        <v>#N/A</v>
      </c>
      <c r="N248" s="13" t="e">
        <f t="shared" si="12"/>
        <v>#N/A</v>
      </c>
      <c r="AM248" s="50" t="e">
        <f>TRUNC(E248*F248,2)</f>
        <v>#N/A</v>
      </c>
      <c r="AN248" s="52">
        <f>IFERROR(TRUNC((AJ248*AL248),2),"-")</f>
        <v>0</v>
      </c>
      <c r="AP248" s="13"/>
      <c r="AQ248" s="13"/>
      <c r="AR248" s="13" t="e">
        <f>SUM(G248:G605)</f>
        <v>#N/A</v>
      </c>
    </row>
    <row r="249" spans="1:48" s="14" customFormat="1" ht="15.75" customHeight="1" x14ac:dyDescent="0.25">
      <c r="A249" s="711"/>
      <c r="B249" s="713"/>
      <c r="C249" s="715"/>
      <c r="D249" s="713"/>
      <c r="E249" s="722"/>
      <c r="F249" s="722"/>
      <c r="G249" s="722"/>
      <c r="H249" s="317">
        <v>1</v>
      </c>
      <c r="I249" s="317"/>
      <c r="J249" s="317"/>
      <c r="K249" s="317"/>
      <c r="L249" s="317"/>
      <c r="M249" s="317"/>
      <c r="N249" s="13"/>
      <c r="W249" s="13"/>
      <c r="X249" s="13"/>
      <c r="Y249" s="13"/>
      <c r="Z249" s="13"/>
      <c r="AM249" s="50"/>
      <c r="AN249" s="52"/>
      <c r="AP249" s="13"/>
      <c r="AQ249" s="13"/>
    </row>
    <row r="250" spans="1:48" s="14" customFormat="1" ht="6.95" customHeight="1" x14ac:dyDescent="0.25">
      <c r="A250" s="712"/>
      <c r="B250" s="714"/>
      <c r="C250" s="716"/>
      <c r="D250" s="714"/>
      <c r="E250" s="723"/>
      <c r="F250" s="723"/>
      <c r="G250" s="723"/>
      <c r="H250" s="318"/>
      <c r="I250" s="319"/>
      <c r="J250" s="319"/>
      <c r="K250" s="319"/>
      <c r="L250" s="319"/>
      <c r="M250" s="319"/>
      <c r="N250" s="13">
        <f t="shared" si="12"/>
        <v>0</v>
      </c>
      <c r="W250" s="13"/>
      <c r="X250" s="13"/>
      <c r="Y250" s="13"/>
      <c r="Z250" s="13"/>
      <c r="AM250" s="50"/>
      <c r="AN250" s="52"/>
      <c r="AP250" s="13"/>
      <c r="AQ250" s="13"/>
    </row>
    <row r="251" spans="1:48" s="14" customFormat="1" x14ac:dyDescent="0.25">
      <c r="A251" s="757" t="s">
        <v>7783</v>
      </c>
      <c r="B251" s="758" t="e">
        <f>VLOOKUP(A251,PLAN!$A$11:$H$45,2,0)</f>
        <v>#N/A</v>
      </c>
      <c r="C251" s="759" t="e">
        <f>VLOOKUP(A251,PLAN!$A$11:$H$45,3,0)</f>
        <v>#N/A</v>
      </c>
      <c r="D251" s="758" t="e">
        <f>VLOOKUP(A251,PLAN!$A$11:$H$45,4,0)</f>
        <v>#N/A</v>
      </c>
      <c r="E251" s="756" t="e">
        <f>VLOOKUP(A251,PLAN!$A$11:$H$45,5,0)</f>
        <v>#N/A</v>
      </c>
      <c r="F251" s="756" t="e">
        <f>VLOOKUP(A251,PLAN!$A$11:$H$45,6,0)</f>
        <v>#N/A</v>
      </c>
      <c r="G251" s="756" t="e">
        <f>VLOOKUP(A251,PLAN!$A$11:$H$45,7,0)</f>
        <v>#N/A</v>
      </c>
      <c r="H251" s="316" t="e">
        <f>ROUND(G251*H252,2)</f>
        <v>#N/A</v>
      </c>
      <c r="I251" s="316" t="e">
        <f>ROUND(F251*I252,2)</f>
        <v>#N/A</v>
      </c>
      <c r="J251" s="316" t="e">
        <f>ROUND(F251*J252,2)</f>
        <v>#N/A</v>
      </c>
      <c r="K251" s="316" t="e">
        <f>ROUND(G251*K252,2)</f>
        <v>#N/A</v>
      </c>
      <c r="L251" s="316" t="e">
        <f>ROUND(G251*L252,2)</f>
        <v>#N/A</v>
      </c>
      <c r="M251" s="316" t="e">
        <f>ROUND(G251*M252,2)</f>
        <v>#N/A</v>
      </c>
      <c r="N251" s="13" t="e">
        <f t="shared" si="12"/>
        <v>#N/A</v>
      </c>
      <c r="AM251" s="50" t="e">
        <f>TRUNC(E251*F251,2)</f>
        <v>#N/A</v>
      </c>
      <c r="AN251" s="52">
        <f>IFERROR(TRUNC((AJ251*AL251),2),"-")</f>
        <v>0</v>
      </c>
      <c r="AP251" s="13"/>
      <c r="AQ251" s="13"/>
      <c r="AR251" s="13" t="e">
        <f>SUM(G251:G605)</f>
        <v>#N/A</v>
      </c>
    </row>
    <row r="252" spans="1:48" s="14" customFormat="1" ht="15.75" customHeight="1" x14ac:dyDescent="0.25">
      <c r="A252" s="711"/>
      <c r="B252" s="713"/>
      <c r="C252" s="715"/>
      <c r="D252" s="713"/>
      <c r="E252" s="722"/>
      <c r="F252" s="722"/>
      <c r="G252" s="722"/>
      <c r="H252" s="317">
        <v>1</v>
      </c>
      <c r="I252" s="317"/>
      <c r="J252" s="317"/>
      <c r="K252" s="317"/>
      <c r="L252" s="317"/>
      <c r="M252" s="317"/>
      <c r="N252" s="13"/>
      <c r="W252" s="13"/>
      <c r="X252" s="13"/>
      <c r="Y252" s="13"/>
      <c r="Z252" s="13"/>
      <c r="AM252" s="50"/>
      <c r="AN252" s="52"/>
      <c r="AP252" s="13"/>
      <c r="AQ252" s="13"/>
    </row>
    <row r="253" spans="1:48" s="14" customFormat="1" ht="6.95" customHeight="1" x14ac:dyDescent="0.25">
      <c r="A253" s="712"/>
      <c r="B253" s="714"/>
      <c r="C253" s="716"/>
      <c r="D253" s="714"/>
      <c r="E253" s="723"/>
      <c r="F253" s="723"/>
      <c r="G253" s="723"/>
      <c r="H253" s="318"/>
      <c r="I253" s="319"/>
      <c r="J253" s="319"/>
      <c r="K253" s="319"/>
      <c r="L253" s="319"/>
      <c r="M253" s="319"/>
      <c r="N253" s="13">
        <f t="shared" si="12"/>
        <v>0</v>
      </c>
      <c r="W253" s="13"/>
      <c r="X253" s="13"/>
      <c r="Y253" s="13"/>
      <c r="Z253" s="13"/>
      <c r="AM253" s="50"/>
      <c r="AN253" s="52"/>
      <c r="AP253" s="13"/>
      <c r="AQ253" s="13"/>
    </row>
    <row r="254" spans="1:48" s="14" customFormat="1" x14ac:dyDescent="0.25">
      <c r="A254" s="757" t="s">
        <v>7784</v>
      </c>
      <c r="B254" s="758" t="e">
        <f>VLOOKUP(A254,PLAN!$A$11:$H$45,2,0)</f>
        <v>#N/A</v>
      </c>
      <c r="C254" s="759" t="e">
        <f>VLOOKUP(A254,PLAN!$A$11:$H$45,3,0)</f>
        <v>#N/A</v>
      </c>
      <c r="D254" s="758" t="e">
        <f>VLOOKUP(A254,PLAN!$A$11:$H$45,4,0)</f>
        <v>#N/A</v>
      </c>
      <c r="E254" s="756" t="e">
        <f>VLOOKUP(A254,PLAN!$A$11:$H$45,5,0)</f>
        <v>#N/A</v>
      </c>
      <c r="F254" s="756" t="e">
        <f>VLOOKUP(A254,PLAN!$A$11:$H$45,6,0)</f>
        <v>#N/A</v>
      </c>
      <c r="G254" s="756" t="e">
        <f>VLOOKUP(A254,PLAN!$A$11:$H$45,7,0)</f>
        <v>#N/A</v>
      </c>
      <c r="H254" s="316" t="e">
        <f>ROUND(G254*H255,2)</f>
        <v>#N/A</v>
      </c>
      <c r="I254" s="316" t="e">
        <f>ROUND(F254*I255,2)</f>
        <v>#N/A</v>
      </c>
      <c r="J254" s="316" t="e">
        <f>ROUND(F254*J255,2)</f>
        <v>#N/A</v>
      </c>
      <c r="K254" s="316" t="e">
        <f>ROUND(G254*K255,2)</f>
        <v>#N/A</v>
      </c>
      <c r="L254" s="316" t="e">
        <f>ROUND(G254*L255,2)</f>
        <v>#N/A</v>
      </c>
      <c r="M254" s="316" t="e">
        <f>ROUND(G254*M255,2)</f>
        <v>#N/A</v>
      </c>
      <c r="N254" s="13" t="e">
        <f t="shared" si="12"/>
        <v>#N/A</v>
      </c>
      <c r="AM254" s="50" t="e">
        <f>TRUNC(E254*F254,2)</f>
        <v>#N/A</v>
      </c>
      <c r="AN254" s="52">
        <f>IFERROR(TRUNC((AJ254*AL254),2),"-")</f>
        <v>0</v>
      </c>
      <c r="AP254" s="13"/>
      <c r="AQ254" s="13"/>
      <c r="AR254" s="13" t="e">
        <f>SUM(G254:G605)</f>
        <v>#N/A</v>
      </c>
    </row>
    <row r="255" spans="1:48" s="14" customFormat="1" ht="27.75" customHeight="1" x14ac:dyDescent="0.25">
      <c r="A255" s="711"/>
      <c r="B255" s="713"/>
      <c r="C255" s="715"/>
      <c r="D255" s="713"/>
      <c r="E255" s="722"/>
      <c r="F255" s="722"/>
      <c r="G255" s="722"/>
      <c r="H255" s="317">
        <v>1</v>
      </c>
      <c r="I255" s="317"/>
      <c r="J255" s="317"/>
      <c r="K255" s="317"/>
      <c r="L255" s="317"/>
      <c r="M255" s="317"/>
      <c r="N255" s="13"/>
      <c r="W255" s="13"/>
      <c r="X255" s="13"/>
      <c r="Y255" s="13"/>
      <c r="Z255" s="13"/>
      <c r="AM255" s="50"/>
      <c r="AN255" s="52"/>
      <c r="AP255" s="13"/>
      <c r="AQ255" s="13"/>
    </row>
    <row r="256" spans="1:48" s="14" customFormat="1" ht="6.95" customHeight="1" x14ac:dyDescent="0.25">
      <c r="A256" s="712"/>
      <c r="B256" s="714"/>
      <c r="C256" s="716"/>
      <c r="D256" s="714"/>
      <c r="E256" s="723"/>
      <c r="F256" s="723"/>
      <c r="G256" s="723"/>
      <c r="H256" s="318"/>
      <c r="I256" s="319"/>
      <c r="J256" s="319"/>
      <c r="K256" s="319"/>
      <c r="L256" s="319"/>
      <c r="M256" s="319"/>
      <c r="N256" s="13">
        <f t="shared" si="12"/>
        <v>0</v>
      </c>
      <c r="W256" s="13"/>
      <c r="X256" s="13"/>
      <c r="Y256" s="13"/>
      <c r="Z256" s="13"/>
      <c r="AM256" s="50"/>
      <c r="AN256" s="52"/>
      <c r="AP256" s="13"/>
      <c r="AQ256" s="13"/>
    </row>
    <row r="257" spans="1:48" s="14" customFormat="1" x14ac:dyDescent="0.25">
      <c r="A257" s="344" t="s">
        <v>102</v>
      </c>
      <c r="B257" s="345">
        <f>VLOOKUP(A257,PLAN!$A$11:$H$46,2,0)</f>
        <v>90091</v>
      </c>
      <c r="C257" s="345"/>
      <c r="D257" s="346"/>
      <c r="E257" s="347"/>
      <c r="F257" s="348"/>
      <c r="G257" s="347">
        <f>VLOOKUP(A257,PLAN!$A$11:$H$46,7,0)</f>
        <v>7.29</v>
      </c>
      <c r="H257" s="349" t="e">
        <f t="shared" ref="H257:M257" si="16">H258+H294</f>
        <v>#N/A</v>
      </c>
      <c r="I257" s="349" t="e">
        <f t="shared" si="16"/>
        <v>#N/A</v>
      </c>
      <c r="J257" s="349" t="e">
        <f t="shared" si="16"/>
        <v>#N/A</v>
      </c>
      <c r="K257" s="349" t="e">
        <f t="shared" si="16"/>
        <v>#N/A</v>
      </c>
      <c r="L257" s="349" t="e">
        <f t="shared" si="16"/>
        <v>#N/A</v>
      </c>
      <c r="M257" s="349" t="e">
        <f t="shared" si="16"/>
        <v>#N/A</v>
      </c>
      <c r="N257" s="13" t="e">
        <f t="shared" si="12"/>
        <v>#N/A</v>
      </c>
      <c r="W257" s="13" t="e">
        <f>#REF!</f>
        <v>#REF!</v>
      </c>
      <c r="X257" s="13" t="e">
        <f>#REF!</f>
        <v>#REF!</v>
      </c>
      <c r="Y257" s="13" t="e">
        <f>W257+X257</f>
        <v>#REF!</v>
      </c>
      <c r="Z257" s="13" t="e">
        <f>Y257-G257</f>
        <v>#REF!</v>
      </c>
      <c r="AM257" s="51" t="e">
        <f>SUBTOTAL(9,#REF!)</f>
        <v>#REF!</v>
      </c>
      <c r="AN257" s="51" t="e">
        <f>SUBTOTAL(9,#REF!)</f>
        <v>#REF!</v>
      </c>
      <c r="AP257" s="13"/>
      <c r="AV257" s="13" t="e">
        <f>#REF!+#REF!+#REF!</f>
        <v>#REF!</v>
      </c>
    </row>
    <row r="258" spans="1:48" s="14" customFormat="1" x14ac:dyDescent="0.25">
      <c r="A258" s="350" t="s">
        <v>103</v>
      </c>
      <c r="B258" s="351" t="e">
        <f>VLOOKUP(A258,PLAN!$A$11:$H$46,2,0)</f>
        <v>#N/A</v>
      </c>
      <c r="C258" s="351"/>
      <c r="D258" s="352"/>
      <c r="E258" s="353"/>
      <c r="F258" s="354"/>
      <c r="G258" s="353" t="e">
        <f>VLOOKUP(A258,PLAN!$A$11:$H$46,7,0)</f>
        <v>#N/A</v>
      </c>
      <c r="H258" s="355" t="e">
        <f t="shared" ref="H258:M258" si="17">H259+H278</f>
        <v>#N/A</v>
      </c>
      <c r="I258" s="355" t="e">
        <f t="shared" si="17"/>
        <v>#N/A</v>
      </c>
      <c r="J258" s="355" t="e">
        <f t="shared" si="17"/>
        <v>#N/A</v>
      </c>
      <c r="K258" s="355" t="e">
        <f t="shared" si="17"/>
        <v>#N/A</v>
      </c>
      <c r="L258" s="355" t="e">
        <f t="shared" si="17"/>
        <v>#N/A</v>
      </c>
      <c r="M258" s="355" t="e">
        <f t="shared" si="17"/>
        <v>#N/A</v>
      </c>
      <c r="N258" s="13" t="e">
        <f t="shared" si="12"/>
        <v>#N/A</v>
      </c>
      <c r="W258" s="13" t="e">
        <f>#REF!</f>
        <v>#REF!</v>
      </c>
      <c r="X258" s="13" t="e">
        <f>#REF!</f>
        <v>#REF!</v>
      </c>
      <c r="Y258" s="13" t="e">
        <f>W258+X258</f>
        <v>#REF!</v>
      </c>
      <c r="Z258" s="13" t="e">
        <f>Y258-G258</f>
        <v>#REF!</v>
      </c>
      <c r="AM258" s="51" t="e">
        <f>SUBTOTAL(9,#REF!)</f>
        <v>#REF!</v>
      </c>
      <c r="AN258" s="51" t="e">
        <f>SUBTOTAL(9,#REF!)</f>
        <v>#REF!</v>
      </c>
      <c r="AP258" s="13"/>
      <c r="AV258" s="13" t="e">
        <f>#REF!+#REF!+#REF!</f>
        <v>#REF!</v>
      </c>
    </row>
    <row r="259" spans="1:48" s="14" customFormat="1" x14ac:dyDescent="0.25">
      <c r="A259" s="323" t="s">
        <v>7785</v>
      </c>
      <c r="B259" s="324" t="e">
        <f>VLOOKUP(A259,PLAN!$A$11:$H$46,2,0)</f>
        <v>#N/A</v>
      </c>
      <c r="C259" s="325"/>
      <c r="D259" s="326"/>
      <c r="E259" s="327"/>
      <c r="F259" s="328"/>
      <c r="G259" s="329" t="e">
        <f>VLOOKUP(A259,PLAN!$A$11:$H$46,7,0)</f>
        <v>#N/A</v>
      </c>
      <c r="H259" s="330" t="e">
        <f t="shared" ref="H259:M259" si="18">H260+H263+H266+H269+H272+H275</f>
        <v>#N/A</v>
      </c>
      <c r="I259" s="330" t="e">
        <f t="shared" si="18"/>
        <v>#N/A</v>
      </c>
      <c r="J259" s="330" t="e">
        <f t="shared" si="18"/>
        <v>#N/A</v>
      </c>
      <c r="K259" s="330" t="e">
        <f t="shared" si="18"/>
        <v>#N/A</v>
      </c>
      <c r="L259" s="330" t="e">
        <f t="shared" si="18"/>
        <v>#N/A</v>
      </c>
      <c r="M259" s="330" t="e">
        <f t="shared" si="18"/>
        <v>#N/A</v>
      </c>
      <c r="N259" s="13" t="e">
        <f t="shared" si="12"/>
        <v>#N/A</v>
      </c>
      <c r="W259" s="13" t="e">
        <f>#REF!</f>
        <v>#REF!</v>
      </c>
      <c r="X259" s="13" t="e">
        <f>#REF!</f>
        <v>#REF!</v>
      </c>
      <c r="Y259" s="13" t="e">
        <f>W259+X259</f>
        <v>#REF!</v>
      </c>
      <c r="Z259" s="13" t="e">
        <f>Y259-G259</f>
        <v>#REF!</v>
      </c>
      <c r="AM259" s="51" t="e">
        <f>SUBTOTAL(9,#REF!)</f>
        <v>#REF!</v>
      </c>
      <c r="AN259" s="51" t="e">
        <f>SUBTOTAL(9,#REF!)</f>
        <v>#REF!</v>
      </c>
      <c r="AP259" s="13"/>
      <c r="AV259" s="13" t="e">
        <f>#REF!+#REF!+#REF!</f>
        <v>#REF!</v>
      </c>
    </row>
    <row r="260" spans="1:48" s="14" customFormat="1" ht="25.5" customHeight="1" x14ac:dyDescent="0.25">
      <c r="A260" s="757" t="s">
        <v>7786</v>
      </c>
      <c r="B260" s="758" t="e">
        <f>VLOOKUP(A260,PLAN!$A$11:$H$45,2,0)</f>
        <v>#N/A</v>
      </c>
      <c r="C260" s="759" t="e">
        <f>VLOOKUP(A260,PLAN!$A$11:$H$45,3,0)</f>
        <v>#N/A</v>
      </c>
      <c r="D260" s="758" t="e">
        <f>VLOOKUP(A260,PLAN!$A$11:$H$45,4,0)</f>
        <v>#N/A</v>
      </c>
      <c r="E260" s="756" t="e">
        <f>VLOOKUP(A260,PLAN!$A$11:$H$45,5,0)</f>
        <v>#N/A</v>
      </c>
      <c r="F260" s="756" t="e">
        <f>VLOOKUP(A260,PLAN!$A$11:$H$45,6,0)</f>
        <v>#N/A</v>
      </c>
      <c r="G260" s="756" t="e">
        <f>VLOOKUP(A260,PLAN!$A$11:$H$45,7,0)</f>
        <v>#N/A</v>
      </c>
      <c r="H260" s="316" t="e">
        <f>ROUND(G260*H261,2)</f>
        <v>#N/A</v>
      </c>
      <c r="I260" s="316" t="e">
        <f>ROUND(F260*I261,2)</f>
        <v>#N/A</v>
      </c>
      <c r="J260" s="316" t="e">
        <f>ROUND(F260*J261,2)</f>
        <v>#N/A</v>
      </c>
      <c r="K260" s="316" t="e">
        <f>ROUND(G260*K261,2)</f>
        <v>#N/A</v>
      </c>
      <c r="L260" s="316" t="e">
        <f>ROUND(G260*L261,2)</f>
        <v>#N/A</v>
      </c>
      <c r="M260" s="316" t="e">
        <f>ROUND(G260*M261,2)</f>
        <v>#N/A</v>
      </c>
      <c r="N260" s="13" t="e">
        <f t="shared" si="12"/>
        <v>#N/A</v>
      </c>
      <c r="W260" s="13" t="e">
        <f>#REF!</f>
        <v>#REF!</v>
      </c>
      <c r="X260" s="13" t="e">
        <f>#REF!</f>
        <v>#REF!</v>
      </c>
      <c r="Y260" s="13" t="e">
        <f>W260+X260</f>
        <v>#REF!</v>
      </c>
      <c r="Z260" s="13" t="e">
        <f>Y260-G260</f>
        <v>#REF!</v>
      </c>
      <c r="AM260" s="50" t="e">
        <f>TRUNC(E260*F260,2)</f>
        <v>#N/A</v>
      </c>
      <c r="AN260" s="52">
        <f>IFERROR(TRUNC((AJ260*AL260),2),"-")</f>
        <v>0</v>
      </c>
      <c r="AP260" s="13"/>
      <c r="AQ260" s="13"/>
    </row>
    <row r="261" spans="1:48" s="14" customFormat="1" ht="18" customHeight="1" x14ac:dyDescent="0.25">
      <c r="A261" s="711"/>
      <c r="B261" s="713"/>
      <c r="C261" s="715"/>
      <c r="D261" s="713"/>
      <c r="E261" s="722"/>
      <c r="F261" s="722"/>
      <c r="G261" s="722"/>
      <c r="H261" s="317">
        <v>1</v>
      </c>
      <c r="I261" s="317"/>
      <c r="J261" s="317"/>
      <c r="K261" s="317"/>
      <c r="L261" s="317"/>
      <c r="M261" s="317"/>
      <c r="N261" s="13"/>
      <c r="W261" s="13"/>
      <c r="X261" s="13"/>
      <c r="Y261" s="13"/>
      <c r="Z261" s="13"/>
      <c r="AM261" s="50"/>
      <c r="AN261" s="52"/>
      <c r="AP261" s="13"/>
      <c r="AQ261" s="13"/>
    </row>
    <row r="262" spans="1:48" s="14" customFormat="1" ht="6.95" customHeight="1" x14ac:dyDescent="0.25">
      <c r="A262" s="712"/>
      <c r="B262" s="714"/>
      <c r="C262" s="716"/>
      <c r="D262" s="714"/>
      <c r="E262" s="723"/>
      <c r="F262" s="723"/>
      <c r="G262" s="723"/>
      <c r="H262" s="318"/>
      <c r="I262" s="319"/>
      <c r="J262" s="319"/>
      <c r="K262" s="319"/>
      <c r="L262" s="319"/>
      <c r="M262" s="319"/>
      <c r="N262" s="13">
        <f t="shared" si="12"/>
        <v>0</v>
      </c>
      <c r="W262" s="13"/>
      <c r="X262" s="13"/>
      <c r="Y262" s="13"/>
      <c r="Z262" s="13"/>
      <c r="AM262" s="50"/>
      <c r="AN262" s="52"/>
      <c r="AP262" s="13"/>
      <c r="AQ262" s="13"/>
    </row>
    <row r="263" spans="1:48" s="14" customFormat="1" x14ac:dyDescent="0.25">
      <c r="A263" s="757" t="s">
        <v>7787</v>
      </c>
      <c r="B263" s="758" t="e">
        <f>VLOOKUP(A263,PLAN!$A$11:$H$45,2,0)</f>
        <v>#N/A</v>
      </c>
      <c r="C263" s="759" t="e">
        <f>VLOOKUP(A263,PLAN!$A$11:$H$45,3,0)</f>
        <v>#N/A</v>
      </c>
      <c r="D263" s="758" t="e">
        <f>VLOOKUP(A263,PLAN!$A$11:$H$45,4,0)</f>
        <v>#N/A</v>
      </c>
      <c r="E263" s="756" t="e">
        <f>VLOOKUP(A263,PLAN!$A$11:$H$45,5,0)</f>
        <v>#N/A</v>
      </c>
      <c r="F263" s="756" t="e">
        <f>VLOOKUP(A263,PLAN!$A$11:$H$45,6,0)</f>
        <v>#N/A</v>
      </c>
      <c r="G263" s="756" t="e">
        <f>VLOOKUP(A263,PLAN!$A$11:$H$45,7,0)</f>
        <v>#N/A</v>
      </c>
      <c r="H263" s="316" t="e">
        <f>ROUND(G263*H264,2)</f>
        <v>#N/A</v>
      </c>
      <c r="I263" s="316" t="e">
        <f>ROUND(F263*I264,2)</f>
        <v>#N/A</v>
      </c>
      <c r="J263" s="316" t="e">
        <f>ROUND(F263*J264,2)</f>
        <v>#N/A</v>
      </c>
      <c r="K263" s="316" t="e">
        <f>ROUND(G263*K264,2)</f>
        <v>#N/A</v>
      </c>
      <c r="L263" s="316" t="e">
        <f>ROUND(G263*L264,2)</f>
        <v>#N/A</v>
      </c>
      <c r="M263" s="316" t="e">
        <f>ROUND(G263*M264,2)</f>
        <v>#N/A</v>
      </c>
      <c r="N263" s="13" t="e">
        <f t="shared" si="12"/>
        <v>#N/A</v>
      </c>
      <c r="W263" s="13" t="e">
        <f>#REF!</f>
        <v>#REF!</v>
      </c>
      <c r="X263" s="13" t="e">
        <f>#REF!</f>
        <v>#REF!</v>
      </c>
      <c r="Y263" s="13" t="e">
        <f>W263+X263</f>
        <v>#REF!</v>
      </c>
      <c r="Z263" s="13" t="e">
        <f>Y263-G263</f>
        <v>#REF!</v>
      </c>
      <c r="AM263" s="50" t="e">
        <f>TRUNC(E263*F263,2)</f>
        <v>#N/A</v>
      </c>
      <c r="AN263" s="52">
        <f>IFERROR(TRUNC((AJ263*AL263),2),"-")</f>
        <v>0</v>
      </c>
      <c r="AP263" s="13"/>
      <c r="AQ263" s="13"/>
    </row>
    <row r="264" spans="1:48" s="14" customFormat="1" ht="18.75" customHeight="1" x14ac:dyDescent="0.25">
      <c r="A264" s="711"/>
      <c r="B264" s="713"/>
      <c r="C264" s="715"/>
      <c r="D264" s="713"/>
      <c r="E264" s="722"/>
      <c r="F264" s="722"/>
      <c r="G264" s="722"/>
      <c r="H264" s="317">
        <v>1</v>
      </c>
      <c r="I264" s="317"/>
      <c r="J264" s="317"/>
      <c r="K264" s="317"/>
      <c r="L264" s="317"/>
      <c r="M264" s="317"/>
      <c r="N264" s="13"/>
      <c r="W264" s="13"/>
      <c r="X264" s="13"/>
      <c r="Y264" s="13"/>
      <c r="Z264" s="13"/>
      <c r="AM264" s="50"/>
      <c r="AN264" s="52"/>
      <c r="AP264" s="13"/>
      <c r="AQ264" s="13"/>
    </row>
    <row r="265" spans="1:48" s="14" customFormat="1" ht="6.95" customHeight="1" x14ac:dyDescent="0.25">
      <c r="A265" s="712"/>
      <c r="B265" s="714"/>
      <c r="C265" s="716"/>
      <c r="D265" s="714"/>
      <c r="E265" s="723"/>
      <c r="F265" s="723"/>
      <c r="G265" s="723"/>
      <c r="H265" s="318"/>
      <c r="I265" s="319"/>
      <c r="J265" s="319"/>
      <c r="K265" s="319"/>
      <c r="L265" s="319"/>
      <c r="M265" s="319"/>
      <c r="N265" s="13">
        <f t="shared" si="12"/>
        <v>0</v>
      </c>
      <c r="W265" s="13"/>
      <c r="X265" s="13"/>
      <c r="Y265" s="13"/>
      <c r="Z265" s="13"/>
      <c r="AM265" s="50"/>
      <c r="AN265" s="52"/>
      <c r="AP265" s="13"/>
      <c r="AQ265" s="13"/>
    </row>
    <row r="266" spans="1:48" s="14" customFormat="1" ht="25.5" customHeight="1" x14ac:dyDescent="0.25">
      <c r="A266" s="757" t="s">
        <v>7788</v>
      </c>
      <c r="B266" s="758" t="e">
        <f>VLOOKUP(A266,PLAN!$A$11:$H$45,2,0)</f>
        <v>#N/A</v>
      </c>
      <c r="C266" s="759" t="e">
        <f>VLOOKUP(A266,PLAN!$A$11:$H$45,3,0)</f>
        <v>#N/A</v>
      </c>
      <c r="D266" s="758" t="e">
        <f>VLOOKUP(A266,PLAN!$A$11:$H$45,4,0)</f>
        <v>#N/A</v>
      </c>
      <c r="E266" s="756" t="e">
        <f>VLOOKUP(A266,PLAN!$A$11:$H$45,5,0)</f>
        <v>#N/A</v>
      </c>
      <c r="F266" s="756" t="e">
        <f>VLOOKUP(A266,PLAN!$A$11:$H$45,6,0)</f>
        <v>#N/A</v>
      </c>
      <c r="G266" s="756" t="e">
        <f>VLOOKUP(A266,PLAN!$A$11:$H$45,7,0)</f>
        <v>#N/A</v>
      </c>
      <c r="H266" s="316" t="e">
        <f>ROUND(G266*H267,2)</f>
        <v>#N/A</v>
      </c>
      <c r="I266" s="316" t="e">
        <f>ROUND(F266*I267,2)</f>
        <v>#N/A</v>
      </c>
      <c r="J266" s="316" t="e">
        <f>ROUND(F266*J267,2)</f>
        <v>#N/A</v>
      </c>
      <c r="K266" s="316" t="e">
        <f>ROUND(G266*K267,2)</f>
        <v>#N/A</v>
      </c>
      <c r="L266" s="316" t="e">
        <f>ROUND(G266*L267,2)</f>
        <v>#N/A</v>
      </c>
      <c r="M266" s="316" t="e">
        <f>ROUND(G266*M267,2)</f>
        <v>#N/A</v>
      </c>
      <c r="N266" s="13" t="e">
        <f>G266-(H266+L266+M266)</f>
        <v>#N/A</v>
      </c>
      <c r="W266" s="13" t="e">
        <f>#REF!</f>
        <v>#REF!</v>
      </c>
      <c r="X266" s="13" t="e">
        <f>#REF!</f>
        <v>#REF!</v>
      </c>
      <c r="Y266" s="13" t="e">
        <f>W266+X266</f>
        <v>#REF!</v>
      </c>
      <c r="Z266" s="13" t="e">
        <f>Y266-G266</f>
        <v>#REF!</v>
      </c>
      <c r="AM266" s="50" t="e">
        <f>TRUNC(E266*F266,2)</f>
        <v>#N/A</v>
      </c>
      <c r="AN266" s="52">
        <f>IFERROR(TRUNC((AJ266*AL266),2),"-")</f>
        <v>0</v>
      </c>
      <c r="AP266" s="13"/>
      <c r="AQ266" s="13"/>
    </row>
    <row r="267" spans="1:48" s="14" customFormat="1" ht="18.75" customHeight="1" x14ac:dyDescent="0.25">
      <c r="A267" s="711"/>
      <c r="B267" s="713"/>
      <c r="C267" s="715"/>
      <c r="D267" s="713"/>
      <c r="E267" s="722"/>
      <c r="F267" s="722"/>
      <c r="G267" s="722"/>
      <c r="H267" s="317">
        <v>1</v>
      </c>
      <c r="I267" s="317"/>
      <c r="J267" s="317"/>
      <c r="K267" s="317"/>
      <c r="L267" s="317"/>
      <c r="M267" s="317"/>
      <c r="N267" s="13"/>
      <c r="W267" s="13"/>
      <c r="X267" s="13"/>
      <c r="Y267" s="13"/>
      <c r="Z267" s="13"/>
      <c r="AM267" s="50"/>
      <c r="AN267" s="52"/>
      <c r="AP267" s="13"/>
      <c r="AQ267" s="13"/>
    </row>
    <row r="268" spans="1:48" s="14" customFormat="1" ht="6.95" customHeight="1" x14ac:dyDescent="0.25">
      <c r="A268" s="712"/>
      <c r="B268" s="714"/>
      <c r="C268" s="716"/>
      <c r="D268" s="714"/>
      <c r="E268" s="723"/>
      <c r="F268" s="723"/>
      <c r="G268" s="723"/>
      <c r="H268" s="318"/>
      <c r="I268" s="319"/>
      <c r="J268" s="319"/>
      <c r="K268" s="319"/>
      <c r="L268" s="319"/>
      <c r="M268" s="319"/>
      <c r="N268" s="13">
        <f>G268-(H268+L268+M268)</f>
        <v>0</v>
      </c>
      <c r="W268" s="13"/>
      <c r="X268" s="13"/>
      <c r="Y268" s="13"/>
      <c r="Z268" s="13"/>
      <c r="AM268" s="50"/>
      <c r="AN268" s="52"/>
      <c r="AP268" s="13"/>
      <c r="AQ268" s="13"/>
    </row>
    <row r="269" spans="1:48" s="14" customFormat="1" x14ac:dyDescent="0.25">
      <c r="A269" s="757" t="s">
        <v>7789</v>
      </c>
      <c r="B269" s="758" t="e">
        <f>VLOOKUP(A269,PLAN!$A$11:$H$45,2,0)</f>
        <v>#N/A</v>
      </c>
      <c r="C269" s="759" t="e">
        <f>VLOOKUP(A269,PLAN!$A$11:$H$45,3,0)</f>
        <v>#N/A</v>
      </c>
      <c r="D269" s="758" t="e">
        <f>VLOOKUP(A269,PLAN!$A$11:$H$45,4,0)</f>
        <v>#N/A</v>
      </c>
      <c r="E269" s="756" t="e">
        <f>VLOOKUP(A269,PLAN!$A$11:$H$45,5,0)</f>
        <v>#N/A</v>
      </c>
      <c r="F269" s="756" t="e">
        <f>VLOOKUP(A269,PLAN!$A$11:$H$45,6,0)</f>
        <v>#N/A</v>
      </c>
      <c r="G269" s="756" t="e">
        <f>VLOOKUP(A269,PLAN!$A$11:$H$45,7,0)</f>
        <v>#N/A</v>
      </c>
      <c r="H269" s="316" t="e">
        <f>ROUND(G269*H270,2)</f>
        <v>#N/A</v>
      </c>
      <c r="I269" s="316" t="e">
        <f>ROUND(F269*I270,2)</f>
        <v>#N/A</v>
      </c>
      <c r="J269" s="316" t="e">
        <f>ROUND(F269*J270,2)</f>
        <v>#N/A</v>
      </c>
      <c r="K269" s="316" t="e">
        <f>ROUND(G269*K270,2)</f>
        <v>#N/A</v>
      </c>
      <c r="L269" s="316" t="e">
        <f>ROUND(G269*L270,2)</f>
        <v>#N/A</v>
      </c>
      <c r="M269" s="316" t="e">
        <f>ROUND(G269*M270,2)</f>
        <v>#N/A</v>
      </c>
      <c r="N269" s="13" t="e">
        <f>G269-(H269+L269+M269)</f>
        <v>#N/A</v>
      </c>
      <c r="W269" s="13" t="e">
        <f>#REF!</f>
        <v>#REF!</v>
      </c>
      <c r="X269" s="13" t="e">
        <f>#REF!</f>
        <v>#REF!</v>
      </c>
      <c r="Y269" s="13" t="e">
        <f>W269+X269</f>
        <v>#REF!</v>
      </c>
      <c r="Z269" s="13" t="e">
        <f>Y269-G269</f>
        <v>#REF!</v>
      </c>
      <c r="AM269" s="50" t="e">
        <f>TRUNC(E269*F269,2)</f>
        <v>#N/A</v>
      </c>
      <c r="AN269" s="52">
        <f>IFERROR(TRUNC((AJ269*AL269),2),"-")</f>
        <v>0</v>
      </c>
      <c r="AP269" s="13"/>
      <c r="AQ269" s="13"/>
    </row>
    <row r="270" spans="1:48" s="14" customFormat="1" ht="15" customHeight="1" x14ac:dyDescent="0.25">
      <c r="A270" s="711"/>
      <c r="B270" s="713"/>
      <c r="C270" s="715"/>
      <c r="D270" s="713"/>
      <c r="E270" s="722"/>
      <c r="F270" s="722"/>
      <c r="G270" s="722"/>
      <c r="H270" s="317">
        <v>1</v>
      </c>
      <c r="I270" s="317"/>
      <c r="J270" s="317"/>
      <c r="K270" s="317"/>
      <c r="L270" s="317"/>
      <c r="M270" s="317"/>
      <c r="N270" s="13"/>
      <c r="W270" s="13"/>
      <c r="X270" s="13"/>
      <c r="Y270" s="13"/>
      <c r="Z270" s="13"/>
      <c r="AM270" s="50"/>
      <c r="AN270" s="52"/>
      <c r="AP270" s="13"/>
      <c r="AQ270" s="13"/>
    </row>
    <row r="271" spans="1:48" s="14" customFormat="1" ht="6.95" customHeight="1" x14ac:dyDescent="0.25">
      <c r="A271" s="712"/>
      <c r="B271" s="714"/>
      <c r="C271" s="716"/>
      <c r="D271" s="714"/>
      <c r="E271" s="723"/>
      <c r="F271" s="723"/>
      <c r="G271" s="723"/>
      <c r="H271" s="318"/>
      <c r="I271" s="319"/>
      <c r="J271" s="319"/>
      <c r="K271" s="319"/>
      <c r="L271" s="319"/>
      <c r="M271" s="319"/>
      <c r="N271" s="13">
        <f>G271-(H271+L271+M271)</f>
        <v>0</v>
      </c>
      <c r="W271" s="13"/>
      <c r="X271" s="13"/>
      <c r="Y271" s="13"/>
      <c r="Z271" s="13"/>
      <c r="AM271" s="50"/>
      <c r="AN271" s="52"/>
      <c r="AP271" s="13"/>
      <c r="AQ271" s="13"/>
    </row>
    <row r="272" spans="1:48" s="14" customFormat="1" ht="25.5" customHeight="1" x14ac:dyDescent="0.25">
      <c r="A272" s="757" t="s">
        <v>7790</v>
      </c>
      <c r="B272" s="758" t="e">
        <f>VLOOKUP(A272,PLAN!$A$11:$H$45,2,0)</f>
        <v>#N/A</v>
      </c>
      <c r="C272" s="759" t="e">
        <f>VLOOKUP(A272,PLAN!$A$11:$H$45,3,0)</f>
        <v>#N/A</v>
      </c>
      <c r="D272" s="758" t="e">
        <f>VLOOKUP(A272,PLAN!$A$11:$H$45,4,0)</f>
        <v>#N/A</v>
      </c>
      <c r="E272" s="756" t="e">
        <f>VLOOKUP(A272,PLAN!$A$11:$H$45,5,0)</f>
        <v>#N/A</v>
      </c>
      <c r="F272" s="756" t="e">
        <f>VLOOKUP(A272,PLAN!$A$11:$H$45,6,0)</f>
        <v>#N/A</v>
      </c>
      <c r="G272" s="756" t="e">
        <f>VLOOKUP(A272,PLAN!$A$11:$H$45,7,0)</f>
        <v>#N/A</v>
      </c>
      <c r="H272" s="316" t="e">
        <f>ROUND(G272*H273,2)</f>
        <v>#N/A</v>
      </c>
      <c r="I272" s="316" t="e">
        <f>ROUND(F272*I273,2)</f>
        <v>#N/A</v>
      </c>
      <c r="J272" s="316" t="e">
        <f>ROUND(F272*J273,2)</f>
        <v>#N/A</v>
      </c>
      <c r="K272" s="316" t="e">
        <f>ROUND(G272*K273,2)</f>
        <v>#N/A</v>
      </c>
      <c r="L272" s="316" t="e">
        <f>ROUND(G272*L273,2)</f>
        <v>#N/A</v>
      </c>
      <c r="M272" s="316" t="e">
        <f>ROUND(G272*M273,2)</f>
        <v>#N/A</v>
      </c>
      <c r="N272" s="13" t="e">
        <f>G272-(H272+L272+M272)</f>
        <v>#N/A</v>
      </c>
      <c r="W272" s="13" t="e">
        <f>#REF!</f>
        <v>#REF!</v>
      </c>
      <c r="X272" s="13" t="e">
        <f>#REF!</f>
        <v>#REF!</v>
      </c>
      <c r="Y272" s="13" t="e">
        <f>W272+X272</f>
        <v>#REF!</v>
      </c>
      <c r="Z272" s="13" t="e">
        <f>Y272-G272</f>
        <v>#REF!</v>
      </c>
      <c r="AM272" s="50" t="e">
        <f>TRUNC(E272*F272,2)</f>
        <v>#N/A</v>
      </c>
      <c r="AN272" s="52">
        <f>IFERROR(TRUNC((AJ272*AL272),2),"-")</f>
        <v>0</v>
      </c>
      <c r="AP272" s="13"/>
      <c r="AQ272" s="13"/>
    </row>
    <row r="273" spans="1:48" s="14" customFormat="1" ht="12.75" customHeight="1" x14ac:dyDescent="0.25">
      <c r="A273" s="711"/>
      <c r="B273" s="713"/>
      <c r="C273" s="715"/>
      <c r="D273" s="713"/>
      <c r="E273" s="722"/>
      <c r="F273" s="722"/>
      <c r="G273" s="722"/>
      <c r="H273" s="317">
        <v>1</v>
      </c>
      <c r="I273" s="317"/>
      <c r="J273" s="317"/>
      <c r="K273" s="317"/>
      <c r="L273" s="317"/>
      <c r="M273" s="317"/>
      <c r="N273" s="13"/>
      <c r="W273" s="13"/>
      <c r="X273" s="13"/>
      <c r="Y273" s="13"/>
      <c r="Z273" s="13"/>
      <c r="AM273" s="50"/>
      <c r="AN273" s="52"/>
      <c r="AP273" s="13"/>
      <c r="AQ273" s="13"/>
    </row>
    <row r="274" spans="1:48" s="14" customFormat="1" ht="6.95" customHeight="1" x14ac:dyDescent="0.25">
      <c r="A274" s="712"/>
      <c r="B274" s="714"/>
      <c r="C274" s="716"/>
      <c r="D274" s="714"/>
      <c r="E274" s="723"/>
      <c r="F274" s="723"/>
      <c r="G274" s="723"/>
      <c r="H274" s="318"/>
      <c r="I274" s="319"/>
      <c r="J274" s="319"/>
      <c r="K274" s="319"/>
      <c r="L274" s="319"/>
      <c r="M274" s="319"/>
      <c r="N274" s="13">
        <f>G274-(H274+L274+M274)</f>
        <v>0</v>
      </c>
      <c r="W274" s="13"/>
      <c r="X274" s="13"/>
      <c r="Y274" s="13"/>
      <c r="Z274" s="13"/>
      <c r="AM274" s="50"/>
      <c r="AN274" s="52"/>
      <c r="AP274" s="13"/>
      <c r="AQ274" s="13"/>
    </row>
    <row r="275" spans="1:48" s="14" customFormat="1" x14ac:dyDescent="0.25">
      <c r="A275" s="757" t="s">
        <v>7791</v>
      </c>
      <c r="B275" s="758" t="e">
        <f>VLOOKUP(A275,PLAN!$A$11:$H$45,2,0)</f>
        <v>#N/A</v>
      </c>
      <c r="C275" s="759" t="e">
        <f>VLOOKUP(A275,PLAN!$A$11:$H$45,3,0)</f>
        <v>#N/A</v>
      </c>
      <c r="D275" s="758" t="e">
        <f>VLOOKUP(A275,PLAN!$A$11:$H$45,4,0)</f>
        <v>#N/A</v>
      </c>
      <c r="E275" s="756" t="e">
        <f>VLOOKUP(A275,PLAN!$A$11:$H$45,5,0)</f>
        <v>#N/A</v>
      </c>
      <c r="F275" s="756" t="e">
        <f>VLOOKUP(A275,PLAN!$A$11:$H$45,6,0)</f>
        <v>#N/A</v>
      </c>
      <c r="G275" s="756" t="e">
        <f>VLOOKUP(A275,PLAN!$A$11:$H$45,7,0)</f>
        <v>#N/A</v>
      </c>
      <c r="H275" s="316" t="e">
        <f>ROUND(G275*H276,2)</f>
        <v>#N/A</v>
      </c>
      <c r="I275" s="316" t="e">
        <f>ROUND(F275*I276,2)</f>
        <v>#N/A</v>
      </c>
      <c r="J275" s="316" t="e">
        <f>ROUND(F275*J276,2)</f>
        <v>#N/A</v>
      </c>
      <c r="K275" s="316" t="e">
        <f>ROUND(G275*K276,2)</f>
        <v>#N/A</v>
      </c>
      <c r="L275" s="316" t="e">
        <f>ROUND(G275*L276,2)</f>
        <v>#N/A</v>
      </c>
      <c r="M275" s="316" t="e">
        <f>ROUND(G275*M276,2)</f>
        <v>#N/A</v>
      </c>
      <c r="N275" s="13" t="e">
        <f>G275-(H275+L275+M275)</f>
        <v>#N/A</v>
      </c>
      <c r="W275" s="13" t="e">
        <f>#REF!</f>
        <v>#REF!</v>
      </c>
      <c r="X275" s="13" t="e">
        <f>#REF!</f>
        <v>#REF!</v>
      </c>
      <c r="Y275" s="13" t="e">
        <f>W275+X275</f>
        <v>#REF!</v>
      </c>
      <c r="Z275" s="13" t="e">
        <f>Y275-G275</f>
        <v>#REF!</v>
      </c>
      <c r="AM275" s="50" t="e">
        <f>TRUNC(E275*F275,2)</f>
        <v>#N/A</v>
      </c>
      <c r="AN275" s="52">
        <f>IFERROR(TRUNC((AJ275*AL275),2),"-")</f>
        <v>0</v>
      </c>
      <c r="AP275" s="13"/>
      <c r="AQ275" s="13"/>
    </row>
    <row r="276" spans="1:48" s="14" customFormat="1" ht="45.75" customHeight="1" x14ac:dyDescent="0.25">
      <c r="A276" s="711"/>
      <c r="B276" s="713"/>
      <c r="C276" s="715"/>
      <c r="D276" s="713"/>
      <c r="E276" s="722"/>
      <c r="F276" s="722"/>
      <c r="G276" s="722"/>
      <c r="H276" s="317">
        <v>1</v>
      </c>
      <c r="I276" s="317"/>
      <c r="J276" s="317"/>
      <c r="K276" s="317"/>
      <c r="L276" s="317"/>
      <c r="M276" s="317"/>
      <c r="N276" s="13"/>
      <c r="W276" s="13"/>
      <c r="X276" s="13"/>
      <c r="Y276" s="13"/>
      <c r="Z276" s="13"/>
      <c r="AM276" s="50"/>
      <c r="AN276" s="52"/>
      <c r="AP276" s="13"/>
      <c r="AQ276" s="13"/>
    </row>
    <row r="277" spans="1:48" s="14" customFormat="1" ht="6.95" customHeight="1" x14ac:dyDescent="0.25">
      <c r="A277" s="712"/>
      <c r="B277" s="714"/>
      <c r="C277" s="716"/>
      <c r="D277" s="714"/>
      <c r="E277" s="723"/>
      <c r="F277" s="723"/>
      <c r="G277" s="723"/>
      <c r="H277" s="318"/>
      <c r="I277" s="319"/>
      <c r="J277" s="319"/>
      <c r="K277" s="319"/>
      <c r="L277" s="319"/>
      <c r="M277" s="319"/>
      <c r="N277" s="13">
        <f>G277-(H277+L277+M277)</f>
        <v>0</v>
      </c>
      <c r="W277" s="13"/>
      <c r="X277" s="13"/>
      <c r="Y277" s="13"/>
      <c r="Z277" s="13"/>
      <c r="AM277" s="50"/>
      <c r="AN277" s="52"/>
      <c r="AP277" s="13"/>
      <c r="AQ277" s="13"/>
    </row>
    <row r="278" spans="1:48" s="14" customFormat="1" x14ac:dyDescent="0.25">
      <c r="A278" s="323" t="s">
        <v>7799</v>
      </c>
      <c r="B278" s="324" t="e">
        <f>VLOOKUP(A278,PLAN!$A$11:$H$46,2,0)</f>
        <v>#N/A</v>
      </c>
      <c r="C278" s="325"/>
      <c r="D278" s="326"/>
      <c r="E278" s="327"/>
      <c r="F278" s="328"/>
      <c r="G278" s="329" t="e">
        <f>VLOOKUP(A278,PLAN!$A$11:$H$46,7,0)</f>
        <v>#N/A</v>
      </c>
      <c r="H278" s="330" t="e">
        <f t="shared" ref="H278:M278" si="19">H279+H282+H285+H288+H291</f>
        <v>#N/A</v>
      </c>
      <c r="I278" s="330" t="e">
        <f t="shared" si="19"/>
        <v>#N/A</v>
      </c>
      <c r="J278" s="330" t="e">
        <f t="shared" si="19"/>
        <v>#N/A</v>
      </c>
      <c r="K278" s="330" t="e">
        <f t="shared" si="19"/>
        <v>#N/A</v>
      </c>
      <c r="L278" s="330" t="e">
        <f t="shared" si="19"/>
        <v>#N/A</v>
      </c>
      <c r="M278" s="330" t="e">
        <f t="shared" si="19"/>
        <v>#N/A</v>
      </c>
      <c r="N278" s="13" t="e">
        <f t="shared" si="12"/>
        <v>#N/A</v>
      </c>
      <c r="W278" s="13" t="e">
        <f>#REF!</f>
        <v>#REF!</v>
      </c>
      <c r="X278" s="13" t="e">
        <f>#REF!</f>
        <v>#REF!</v>
      </c>
      <c r="Y278" s="13" t="e">
        <f>W278+X278</f>
        <v>#REF!</v>
      </c>
      <c r="Z278" s="13" t="e">
        <f>Y278-G278</f>
        <v>#REF!</v>
      </c>
      <c r="AM278" s="51" t="e">
        <f>SUBTOTAL(9,#REF!)</f>
        <v>#REF!</v>
      </c>
      <c r="AN278" s="51" t="e">
        <f>SUBTOTAL(9,#REF!)</f>
        <v>#REF!</v>
      </c>
      <c r="AP278" s="13"/>
      <c r="AV278" s="13" t="e">
        <f>#REF!+#REF!+#REF!</f>
        <v>#REF!</v>
      </c>
    </row>
    <row r="279" spans="1:48" s="14" customFormat="1" ht="25.5" customHeight="1" x14ac:dyDescent="0.25">
      <c r="A279" s="757" t="s">
        <v>7800</v>
      </c>
      <c r="B279" s="758" t="e">
        <f>VLOOKUP(A279,PLAN!$A$11:$H$45,2,0)</f>
        <v>#N/A</v>
      </c>
      <c r="C279" s="759" t="e">
        <f>VLOOKUP(A279,PLAN!$A$11:$H$45,3,0)</f>
        <v>#N/A</v>
      </c>
      <c r="D279" s="758" t="e">
        <f>VLOOKUP(A279,PLAN!$A$11:$H$45,4,0)</f>
        <v>#N/A</v>
      </c>
      <c r="E279" s="756" t="e">
        <f>VLOOKUP(A279,PLAN!$A$11:$H$45,5,0)</f>
        <v>#N/A</v>
      </c>
      <c r="F279" s="756" t="e">
        <f>VLOOKUP(A279,PLAN!$A$11:$H$45,6,0)</f>
        <v>#N/A</v>
      </c>
      <c r="G279" s="756" t="e">
        <f>VLOOKUP(A279,PLAN!$A$11:$H$45,7,0)</f>
        <v>#N/A</v>
      </c>
      <c r="H279" s="316" t="e">
        <f>ROUND(G279*H280,2)</f>
        <v>#N/A</v>
      </c>
      <c r="I279" s="316" t="e">
        <f>ROUND(F279*I280,2)</f>
        <v>#N/A</v>
      </c>
      <c r="J279" s="316" t="e">
        <f>ROUND(F279*J280,2)</f>
        <v>#N/A</v>
      </c>
      <c r="K279" s="316" t="e">
        <f>ROUND(G279*K280,2)</f>
        <v>#N/A</v>
      </c>
      <c r="L279" s="316" t="e">
        <f>ROUND(G279*L280,2)</f>
        <v>#N/A</v>
      </c>
      <c r="M279" s="316" t="e">
        <f>ROUND(G279*M280,2)</f>
        <v>#N/A</v>
      </c>
      <c r="N279" s="13" t="e">
        <f t="shared" si="12"/>
        <v>#N/A</v>
      </c>
      <c r="W279" s="13" t="e">
        <f>#REF!</f>
        <v>#REF!</v>
      </c>
      <c r="X279" s="13" t="e">
        <f>#REF!</f>
        <v>#REF!</v>
      </c>
      <c r="Y279" s="13" t="e">
        <f>W279+X279</f>
        <v>#REF!</v>
      </c>
      <c r="Z279" s="13" t="e">
        <f>Y279-G279</f>
        <v>#REF!</v>
      </c>
      <c r="AM279" s="50" t="e">
        <f>TRUNC(E279*F279,2)</f>
        <v>#N/A</v>
      </c>
      <c r="AN279" s="52">
        <f>IFERROR(TRUNC((AJ279*AL279),2),"-")</f>
        <v>0</v>
      </c>
      <c r="AP279" s="13"/>
      <c r="AQ279" s="13"/>
    </row>
    <row r="280" spans="1:48" s="14" customFormat="1" ht="15" customHeight="1" x14ac:dyDescent="0.25">
      <c r="A280" s="711"/>
      <c r="B280" s="713"/>
      <c r="C280" s="715"/>
      <c r="D280" s="713"/>
      <c r="E280" s="722"/>
      <c r="F280" s="722"/>
      <c r="G280" s="722"/>
      <c r="H280" s="317"/>
      <c r="I280" s="317">
        <v>1</v>
      </c>
      <c r="J280" s="317">
        <v>1</v>
      </c>
      <c r="K280" s="317">
        <v>1</v>
      </c>
      <c r="L280" s="317">
        <v>1</v>
      </c>
      <c r="M280" s="317"/>
      <c r="N280" s="13"/>
      <c r="W280" s="13"/>
      <c r="X280" s="13"/>
      <c r="Y280" s="13"/>
      <c r="Z280" s="13"/>
      <c r="AM280" s="50"/>
      <c r="AN280" s="52"/>
      <c r="AP280" s="13"/>
      <c r="AQ280" s="13"/>
    </row>
    <row r="281" spans="1:48" s="14" customFormat="1" ht="6.95" customHeight="1" x14ac:dyDescent="0.25">
      <c r="A281" s="712"/>
      <c r="B281" s="714"/>
      <c r="C281" s="716"/>
      <c r="D281" s="714"/>
      <c r="E281" s="723"/>
      <c r="F281" s="723"/>
      <c r="G281" s="723"/>
      <c r="H281" s="318"/>
      <c r="I281" s="319"/>
      <c r="J281" s="319"/>
      <c r="K281" s="319"/>
      <c r="L281" s="319"/>
      <c r="M281" s="319"/>
      <c r="N281" s="13">
        <f t="shared" ref="N281:N342" si="20">G281-(H281+L281+M281)</f>
        <v>0</v>
      </c>
      <c r="W281" s="13"/>
      <c r="X281" s="13"/>
      <c r="Y281" s="13"/>
      <c r="Z281" s="13"/>
      <c r="AM281" s="50"/>
      <c r="AN281" s="52"/>
      <c r="AP281" s="13"/>
      <c r="AQ281" s="13"/>
    </row>
    <row r="282" spans="1:48" s="14" customFormat="1" x14ac:dyDescent="0.25">
      <c r="A282" s="757" t="s">
        <v>7801</v>
      </c>
      <c r="B282" s="758" t="e">
        <f>VLOOKUP(A282,PLAN!$A$11:$H$45,2,0)</f>
        <v>#N/A</v>
      </c>
      <c r="C282" s="759" t="e">
        <f>VLOOKUP(A282,PLAN!$A$11:$H$45,3,0)</f>
        <v>#N/A</v>
      </c>
      <c r="D282" s="758" t="e">
        <f>VLOOKUP(A282,PLAN!$A$11:$H$45,4,0)</f>
        <v>#N/A</v>
      </c>
      <c r="E282" s="756" t="e">
        <f>VLOOKUP(A282,PLAN!$A$11:$H$45,5,0)</f>
        <v>#N/A</v>
      </c>
      <c r="F282" s="756" t="e">
        <f>VLOOKUP(A282,PLAN!$A$11:$H$45,6,0)</f>
        <v>#N/A</v>
      </c>
      <c r="G282" s="756" t="e">
        <f>VLOOKUP(A282,PLAN!$A$11:$H$45,7,0)</f>
        <v>#N/A</v>
      </c>
      <c r="H282" s="316" t="e">
        <f>ROUND(G282*H283,2)</f>
        <v>#N/A</v>
      </c>
      <c r="I282" s="316" t="e">
        <f>ROUND(F282*I283,2)</f>
        <v>#N/A</v>
      </c>
      <c r="J282" s="316" t="e">
        <f>ROUND(F282*J283,2)</f>
        <v>#N/A</v>
      </c>
      <c r="K282" s="316" t="e">
        <f>ROUND(G282*K283,2)</f>
        <v>#N/A</v>
      </c>
      <c r="L282" s="316" t="e">
        <f>ROUND(G282*L283,2)</f>
        <v>#N/A</v>
      </c>
      <c r="M282" s="316" t="e">
        <f>ROUND(G282*M283,2)</f>
        <v>#N/A</v>
      </c>
      <c r="N282" s="13" t="e">
        <f t="shared" si="20"/>
        <v>#N/A</v>
      </c>
      <c r="W282" s="13" t="e">
        <f>#REF!</f>
        <v>#REF!</v>
      </c>
      <c r="X282" s="13" t="e">
        <f>#REF!</f>
        <v>#REF!</v>
      </c>
      <c r="Y282" s="13" t="e">
        <f>W282+X282</f>
        <v>#REF!</v>
      </c>
      <c r="Z282" s="13" t="e">
        <f>Y282-G282</f>
        <v>#REF!</v>
      </c>
      <c r="AM282" s="50" t="e">
        <f>TRUNC(E282*F282,2)</f>
        <v>#N/A</v>
      </c>
      <c r="AN282" s="52">
        <f>IFERROR(TRUNC((AJ282*AL282),2),"-")</f>
        <v>0</v>
      </c>
      <c r="AP282" s="13"/>
      <c r="AQ282" s="13"/>
    </row>
    <row r="283" spans="1:48" s="14" customFormat="1" ht="13.5" customHeight="1" x14ac:dyDescent="0.25">
      <c r="A283" s="711"/>
      <c r="B283" s="713"/>
      <c r="C283" s="715"/>
      <c r="D283" s="713"/>
      <c r="E283" s="722"/>
      <c r="F283" s="722"/>
      <c r="G283" s="722"/>
      <c r="H283" s="317"/>
      <c r="I283" s="317">
        <v>1</v>
      </c>
      <c r="J283" s="317">
        <v>1</v>
      </c>
      <c r="K283" s="317">
        <v>1</v>
      </c>
      <c r="L283" s="317">
        <v>1</v>
      </c>
      <c r="M283" s="317"/>
      <c r="N283" s="13"/>
      <c r="W283" s="13"/>
      <c r="X283" s="13"/>
      <c r="Y283" s="13"/>
      <c r="Z283" s="13"/>
      <c r="AM283" s="50"/>
      <c r="AN283" s="52"/>
      <c r="AP283" s="13"/>
      <c r="AQ283" s="13"/>
    </row>
    <row r="284" spans="1:48" s="14" customFormat="1" ht="6.95" customHeight="1" x14ac:dyDescent="0.25">
      <c r="A284" s="712"/>
      <c r="B284" s="714"/>
      <c r="C284" s="716"/>
      <c r="D284" s="714"/>
      <c r="E284" s="723"/>
      <c r="F284" s="723"/>
      <c r="G284" s="723"/>
      <c r="H284" s="318"/>
      <c r="I284" s="319"/>
      <c r="J284" s="319"/>
      <c r="K284" s="319"/>
      <c r="L284" s="319"/>
      <c r="M284" s="319"/>
      <c r="N284" s="13">
        <f t="shared" si="20"/>
        <v>0</v>
      </c>
      <c r="W284" s="13"/>
      <c r="X284" s="13"/>
      <c r="Y284" s="13"/>
      <c r="Z284" s="13"/>
      <c r="AM284" s="50"/>
      <c r="AN284" s="52"/>
      <c r="AP284" s="13"/>
      <c r="AQ284" s="13"/>
    </row>
    <row r="285" spans="1:48" s="14" customFormat="1" x14ac:dyDescent="0.25">
      <c r="A285" s="757" t="s">
        <v>7865</v>
      </c>
      <c r="B285" s="758" t="e">
        <f>VLOOKUP(A285,PLAN!$A$11:$H$45,2,0)</f>
        <v>#N/A</v>
      </c>
      <c r="C285" s="759" t="e">
        <f>VLOOKUP(A285,PLAN!$A$11:$H$45,3,0)</f>
        <v>#N/A</v>
      </c>
      <c r="D285" s="758" t="e">
        <f>VLOOKUP(A285,PLAN!$A$11:$H$45,4,0)</f>
        <v>#N/A</v>
      </c>
      <c r="E285" s="756" t="e">
        <f>VLOOKUP(A285,PLAN!$A$11:$H$45,5,0)</f>
        <v>#N/A</v>
      </c>
      <c r="F285" s="756" t="e">
        <f>VLOOKUP(A285,PLAN!$A$11:$H$45,6,0)</f>
        <v>#N/A</v>
      </c>
      <c r="G285" s="756" t="e">
        <f>VLOOKUP(A285,PLAN!$A$11:$H$45,7,0)</f>
        <v>#N/A</v>
      </c>
      <c r="H285" s="316" t="e">
        <f>ROUND(G285*H286,2)</f>
        <v>#N/A</v>
      </c>
      <c r="I285" s="316" t="e">
        <f>ROUND(F285*I286,2)</f>
        <v>#N/A</v>
      </c>
      <c r="J285" s="316" t="e">
        <f>ROUND(F285*J286,2)</f>
        <v>#N/A</v>
      </c>
      <c r="K285" s="316" t="e">
        <f>ROUND(G285*K286,2)</f>
        <v>#N/A</v>
      </c>
      <c r="L285" s="316" t="e">
        <f>ROUND(G285*L286,2)</f>
        <v>#N/A</v>
      </c>
      <c r="M285" s="316" t="e">
        <f>ROUND(G285*M286,2)</f>
        <v>#N/A</v>
      </c>
      <c r="N285" s="13" t="e">
        <f t="shared" si="20"/>
        <v>#N/A</v>
      </c>
      <c r="AM285" s="50" t="e">
        <f>TRUNC(E285*F285,2)</f>
        <v>#N/A</v>
      </c>
      <c r="AN285" s="52">
        <f>IFERROR(TRUNC((AJ285*AL285),2),"-")</f>
        <v>0</v>
      </c>
      <c r="AP285" s="13"/>
      <c r="AQ285" s="13"/>
      <c r="AR285" s="13" t="e">
        <f>SUM(G285:G734)</f>
        <v>#N/A</v>
      </c>
    </row>
    <row r="286" spans="1:48" s="14" customFormat="1" ht="15.75" customHeight="1" x14ac:dyDescent="0.25">
      <c r="A286" s="711"/>
      <c r="B286" s="713"/>
      <c r="C286" s="715"/>
      <c r="D286" s="713"/>
      <c r="E286" s="722"/>
      <c r="F286" s="722"/>
      <c r="G286" s="722"/>
      <c r="H286" s="317"/>
      <c r="I286" s="317">
        <v>1</v>
      </c>
      <c r="J286" s="317">
        <v>1</v>
      </c>
      <c r="K286" s="317">
        <v>1</v>
      </c>
      <c r="L286" s="317">
        <v>1</v>
      </c>
      <c r="M286" s="317"/>
      <c r="N286" s="13"/>
      <c r="W286" s="13"/>
      <c r="X286" s="13"/>
      <c r="Y286" s="13"/>
      <c r="Z286" s="13"/>
      <c r="AM286" s="50"/>
      <c r="AN286" s="52"/>
      <c r="AP286" s="13"/>
      <c r="AQ286" s="13"/>
    </row>
    <row r="287" spans="1:48" s="14" customFormat="1" ht="6.95" customHeight="1" x14ac:dyDescent="0.25">
      <c r="A287" s="712"/>
      <c r="B287" s="714"/>
      <c r="C287" s="716"/>
      <c r="D287" s="714"/>
      <c r="E287" s="723"/>
      <c r="F287" s="723"/>
      <c r="G287" s="723"/>
      <c r="H287" s="318"/>
      <c r="I287" s="319"/>
      <c r="J287" s="319"/>
      <c r="K287" s="319"/>
      <c r="L287" s="319"/>
      <c r="M287" s="319"/>
      <c r="N287" s="13">
        <f t="shared" si="20"/>
        <v>0</v>
      </c>
      <c r="W287" s="13"/>
      <c r="X287" s="13"/>
      <c r="Y287" s="13"/>
      <c r="Z287" s="13"/>
      <c r="AM287" s="50"/>
      <c r="AN287" s="52"/>
      <c r="AP287" s="13"/>
      <c r="AQ287" s="13"/>
    </row>
    <row r="288" spans="1:48" s="14" customFormat="1" x14ac:dyDescent="0.25">
      <c r="A288" s="757" t="s">
        <v>7866</v>
      </c>
      <c r="B288" s="758" t="e">
        <f>VLOOKUP(A288,PLAN!$A$11:$H$45,2,0)</f>
        <v>#N/A</v>
      </c>
      <c r="C288" s="759" t="e">
        <f>VLOOKUP(A288,PLAN!$A$11:$H$45,3,0)</f>
        <v>#N/A</v>
      </c>
      <c r="D288" s="758" t="e">
        <f>VLOOKUP(A288,PLAN!$A$11:$H$45,4,0)</f>
        <v>#N/A</v>
      </c>
      <c r="E288" s="756" t="e">
        <f>VLOOKUP(A288,PLAN!$A$11:$H$45,5,0)</f>
        <v>#N/A</v>
      </c>
      <c r="F288" s="756" t="e">
        <f>VLOOKUP(A288,PLAN!$A$11:$H$45,6,0)</f>
        <v>#N/A</v>
      </c>
      <c r="G288" s="756" t="e">
        <f>VLOOKUP(A288,PLAN!$A$11:$H$45,7,0)</f>
        <v>#N/A</v>
      </c>
      <c r="H288" s="316" t="e">
        <f>ROUND(G288*H289,2)</f>
        <v>#N/A</v>
      </c>
      <c r="I288" s="316" t="e">
        <f>ROUND(F288*I289,2)</f>
        <v>#N/A</v>
      </c>
      <c r="J288" s="316" t="e">
        <f>ROUND(F288*J289,2)</f>
        <v>#N/A</v>
      </c>
      <c r="K288" s="316" t="e">
        <f>ROUND(G288*K289,2)</f>
        <v>#N/A</v>
      </c>
      <c r="L288" s="316" t="e">
        <f>ROUND(G288*L289,2)</f>
        <v>#N/A</v>
      </c>
      <c r="M288" s="316" t="e">
        <f>ROUND(G288*M289,2)</f>
        <v>#N/A</v>
      </c>
      <c r="N288" s="13" t="e">
        <f t="shared" si="20"/>
        <v>#N/A</v>
      </c>
      <c r="AM288" s="50" t="e">
        <f>TRUNC(E288*F288,2)</f>
        <v>#N/A</v>
      </c>
      <c r="AN288" s="52">
        <f>IFERROR(TRUNC((AJ288*AL288),2),"-")</f>
        <v>0</v>
      </c>
      <c r="AP288" s="13"/>
      <c r="AQ288" s="13"/>
      <c r="AR288" s="13" t="e">
        <f>SUM(G288:G734)</f>
        <v>#N/A</v>
      </c>
    </row>
    <row r="289" spans="1:48" s="14" customFormat="1" ht="15.75" customHeight="1" x14ac:dyDescent="0.25">
      <c r="A289" s="711"/>
      <c r="B289" s="713"/>
      <c r="C289" s="715"/>
      <c r="D289" s="713"/>
      <c r="E289" s="722"/>
      <c r="F289" s="722"/>
      <c r="G289" s="722"/>
      <c r="H289" s="317"/>
      <c r="I289" s="317">
        <v>1</v>
      </c>
      <c r="J289" s="317">
        <v>1</v>
      </c>
      <c r="K289" s="317">
        <v>1</v>
      </c>
      <c r="L289" s="317">
        <v>1</v>
      </c>
      <c r="M289" s="317"/>
      <c r="N289" s="13"/>
      <c r="W289" s="13"/>
      <c r="X289" s="13"/>
      <c r="Y289" s="13"/>
      <c r="Z289" s="13"/>
      <c r="AM289" s="50"/>
      <c r="AN289" s="52"/>
      <c r="AP289" s="13"/>
      <c r="AQ289" s="13"/>
    </row>
    <row r="290" spans="1:48" s="14" customFormat="1" ht="6.95" customHeight="1" x14ac:dyDescent="0.25">
      <c r="A290" s="712"/>
      <c r="B290" s="714"/>
      <c r="C290" s="716"/>
      <c r="D290" s="714"/>
      <c r="E290" s="723"/>
      <c r="F290" s="723"/>
      <c r="G290" s="723"/>
      <c r="H290" s="318"/>
      <c r="I290" s="319"/>
      <c r="J290" s="319"/>
      <c r="K290" s="319"/>
      <c r="L290" s="319"/>
      <c r="M290" s="319"/>
      <c r="N290" s="13">
        <f t="shared" si="20"/>
        <v>0</v>
      </c>
      <c r="W290" s="13"/>
      <c r="X290" s="13"/>
      <c r="Y290" s="13"/>
      <c r="Z290" s="13"/>
      <c r="AM290" s="50"/>
      <c r="AN290" s="52"/>
      <c r="AP290" s="13"/>
      <c r="AQ290" s="13"/>
    </row>
    <row r="291" spans="1:48" s="14" customFormat="1" x14ac:dyDescent="0.25">
      <c r="A291" s="757" t="s">
        <v>7867</v>
      </c>
      <c r="B291" s="758" t="e">
        <f>VLOOKUP(A291,PLAN!$A$11:$H$45,2,0)</f>
        <v>#N/A</v>
      </c>
      <c r="C291" s="759" t="e">
        <f>VLOOKUP(A291,PLAN!$A$11:$H$45,3,0)</f>
        <v>#N/A</v>
      </c>
      <c r="D291" s="758" t="e">
        <f>VLOOKUP(A291,PLAN!$A$11:$H$45,4,0)</f>
        <v>#N/A</v>
      </c>
      <c r="E291" s="756" t="e">
        <f>VLOOKUP(A291,PLAN!$A$11:$H$45,5,0)</f>
        <v>#N/A</v>
      </c>
      <c r="F291" s="756" t="e">
        <f>VLOOKUP(A291,PLAN!$A$11:$H$45,6,0)</f>
        <v>#N/A</v>
      </c>
      <c r="G291" s="756" t="e">
        <f>VLOOKUP(A291,PLAN!$A$11:$H$45,7,0)</f>
        <v>#N/A</v>
      </c>
      <c r="H291" s="316" t="e">
        <f>ROUND(G291*H292,2)</f>
        <v>#N/A</v>
      </c>
      <c r="I291" s="316" t="e">
        <f>ROUND(F291*I292,2)</f>
        <v>#N/A</v>
      </c>
      <c r="J291" s="316" t="e">
        <f>ROUND(F291*J292,2)</f>
        <v>#N/A</v>
      </c>
      <c r="K291" s="316" t="e">
        <f>ROUND(G291*K292,2)</f>
        <v>#N/A</v>
      </c>
      <c r="L291" s="316" t="e">
        <f>ROUND(G291*L292,2)</f>
        <v>#N/A</v>
      </c>
      <c r="M291" s="316" t="e">
        <f>ROUND(G291*M292,2)</f>
        <v>#N/A</v>
      </c>
      <c r="N291" s="13" t="e">
        <f t="shared" si="20"/>
        <v>#N/A</v>
      </c>
      <c r="AM291" s="50" t="e">
        <f>TRUNC(E291*F291,2)</f>
        <v>#N/A</v>
      </c>
      <c r="AN291" s="52">
        <f>IFERROR(TRUNC((AJ291*AL291),2),"-")</f>
        <v>0</v>
      </c>
      <c r="AP291" s="13"/>
      <c r="AQ291" s="13"/>
      <c r="AR291" s="13" t="e">
        <f>SUM(G291:G734)</f>
        <v>#N/A</v>
      </c>
    </row>
    <row r="292" spans="1:48" s="14" customFormat="1" ht="31.5" customHeight="1" x14ac:dyDescent="0.25">
      <c r="A292" s="711"/>
      <c r="B292" s="713"/>
      <c r="C292" s="715"/>
      <c r="D292" s="713"/>
      <c r="E292" s="722"/>
      <c r="F292" s="722"/>
      <c r="G292" s="722"/>
      <c r="H292" s="317"/>
      <c r="I292" s="317">
        <v>1</v>
      </c>
      <c r="J292" s="317">
        <v>1</v>
      </c>
      <c r="K292" s="317">
        <v>1</v>
      </c>
      <c r="L292" s="317">
        <v>1</v>
      </c>
      <c r="M292" s="317"/>
      <c r="N292" s="13"/>
      <c r="W292" s="13"/>
      <c r="X292" s="13"/>
      <c r="Y292" s="13"/>
      <c r="Z292" s="13"/>
      <c r="AM292" s="50"/>
      <c r="AN292" s="52"/>
      <c r="AP292" s="13"/>
      <c r="AQ292" s="13"/>
    </row>
    <row r="293" spans="1:48" s="14" customFormat="1" ht="6.95" customHeight="1" x14ac:dyDescent="0.25">
      <c r="A293" s="712"/>
      <c r="B293" s="714"/>
      <c r="C293" s="716"/>
      <c r="D293" s="714"/>
      <c r="E293" s="723"/>
      <c r="F293" s="723"/>
      <c r="G293" s="723"/>
      <c r="H293" s="318"/>
      <c r="I293" s="319"/>
      <c r="J293" s="319"/>
      <c r="K293" s="319"/>
      <c r="L293" s="319"/>
      <c r="M293" s="319"/>
      <c r="N293" s="13">
        <f t="shared" si="20"/>
        <v>0</v>
      </c>
      <c r="W293" s="13"/>
      <c r="X293" s="13"/>
      <c r="Y293" s="13"/>
      <c r="Z293" s="13"/>
      <c r="AM293" s="50"/>
      <c r="AN293" s="52"/>
      <c r="AP293" s="13"/>
      <c r="AQ293" s="13"/>
    </row>
    <row r="294" spans="1:48" s="14" customFormat="1" x14ac:dyDescent="0.25">
      <c r="A294" s="350" t="s">
        <v>104</v>
      </c>
      <c r="B294" s="351" t="e">
        <f>VLOOKUP(A294,PLAN!$A$11:$H$46,2,0)</f>
        <v>#N/A</v>
      </c>
      <c r="C294" s="351"/>
      <c r="D294" s="352"/>
      <c r="E294" s="353"/>
      <c r="F294" s="354"/>
      <c r="G294" s="353" t="e">
        <f>VLOOKUP(A294,PLAN!$A$11:$H$46,7,0)</f>
        <v>#N/A</v>
      </c>
      <c r="H294" s="355" t="e">
        <f t="shared" ref="H294:M294" si="21">H295+H302</f>
        <v>#N/A</v>
      </c>
      <c r="I294" s="355" t="e">
        <f t="shared" si="21"/>
        <v>#N/A</v>
      </c>
      <c r="J294" s="355" t="e">
        <f t="shared" si="21"/>
        <v>#N/A</v>
      </c>
      <c r="K294" s="355" t="e">
        <f t="shared" si="21"/>
        <v>#N/A</v>
      </c>
      <c r="L294" s="355" t="e">
        <f t="shared" si="21"/>
        <v>#N/A</v>
      </c>
      <c r="M294" s="355" t="e">
        <f t="shared" si="21"/>
        <v>#N/A</v>
      </c>
      <c r="N294" s="13" t="e">
        <f t="shared" si="20"/>
        <v>#N/A</v>
      </c>
      <c r="W294" s="13" t="e">
        <f>#REF!</f>
        <v>#REF!</v>
      </c>
      <c r="X294" s="13" t="e">
        <f>#REF!</f>
        <v>#REF!</v>
      </c>
      <c r="Y294" s="13" t="e">
        <f>W294+X294</f>
        <v>#REF!</v>
      </c>
      <c r="Z294" s="13" t="e">
        <f>Y294-G294</f>
        <v>#REF!</v>
      </c>
      <c r="AM294" s="51" t="e">
        <f>SUBTOTAL(9,#REF!)</f>
        <v>#REF!</v>
      </c>
      <c r="AN294" s="51" t="e">
        <f>SUBTOTAL(9,#REF!)</f>
        <v>#REF!</v>
      </c>
      <c r="AP294" s="13"/>
      <c r="AV294" s="13" t="e">
        <f>#REF!+#REF!+#REF!</f>
        <v>#REF!</v>
      </c>
    </row>
    <row r="295" spans="1:48" s="14" customFormat="1" x14ac:dyDescent="0.25">
      <c r="A295" s="323" t="s">
        <v>7792</v>
      </c>
      <c r="B295" s="324" t="e">
        <f>VLOOKUP(A295,PLAN!$A$11:$H$46,2,0)</f>
        <v>#N/A</v>
      </c>
      <c r="C295" s="325"/>
      <c r="D295" s="326"/>
      <c r="E295" s="327"/>
      <c r="F295" s="328"/>
      <c r="G295" s="329" t="e">
        <f>VLOOKUP(A295,PLAN!$A$11:$H$46,7,0)</f>
        <v>#N/A</v>
      </c>
      <c r="H295" s="330" t="e">
        <f t="shared" ref="H295:M295" si="22">H296+H299</f>
        <v>#N/A</v>
      </c>
      <c r="I295" s="330" t="e">
        <f t="shared" si="22"/>
        <v>#N/A</v>
      </c>
      <c r="J295" s="330" t="e">
        <f t="shared" si="22"/>
        <v>#N/A</v>
      </c>
      <c r="K295" s="330" t="e">
        <f t="shared" si="22"/>
        <v>#N/A</v>
      </c>
      <c r="L295" s="330" t="e">
        <f t="shared" si="22"/>
        <v>#N/A</v>
      </c>
      <c r="M295" s="330" t="e">
        <f t="shared" si="22"/>
        <v>#N/A</v>
      </c>
      <c r="N295" s="13" t="e">
        <f t="shared" si="20"/>
        <v>#N/A</v>
      </c>
      <c r="W295" s="13" t="e">
        <f>#REF!</f>
        <v>#REF!</v>
      </c>
      <c r="X295" s="13" t="e">
        <f>#REF!</f>
        <v>#REF!</v>
      </c>
      <c r="Y295" s="13" t="e">
        <f>W295+X295</f>
        <v>#REF!</v>
      </c>
      <c r="Z295" s="13" t="e">
        <f>Y295-G295</f>
        <v>#REF!</v>
      </c>
      <c r="AM295" s="51" t="e">
        <f>SUBTOTAL(9,#REF!)</f>
        <v>#REF!</v>
      </c>
      <c r="AN295" s="51" t="e">
        <f>SUBTOTAL(9,#REF!)</f>
        <v>#REF!</v>
      </c>
      <c r="AP295" s="13"/>
      <c r="AV295" s="13" t="e">
        <f>#REF!+#REF!+#REF!</f>
        <v>#REF!</v>
      </c>
    </row>
    <row r="296" spans="1:48" s="14" customFormat="1" ht="25.5" customHeight="1" x14ac:dyDescent="0.25">
      <c r="A296" s="757" t="s">
        <v>7793</v>
      </c>
      <c r="B296" s="758" t="e">
        <f>VLOOKUP(A296,PLAN!$A$11:$H$45,2,0)</f>
        <v>#N/A</v>
      </c>
      <c r="C296" s="759" t="e">
        <f>VLOOKUP(A296,PLAN!$A$11:$H$45,3,0)</f>
        <v>#N/A</v>
      </c>
      <c r="D296" s="758" t="e">
        <f>VLOOKUP(A296,PLAN!$A$11:$H$45,4,0)</f>
        <v>#N/A</v>
      </c>
      <c r="E296" s="756" t="e">
        <f>VLOOKUP(A296,PLAN!$A$11:$H$45,5,0)</f>
        <v>#N/A</v>
      </c>
      <c r="F296" s="756" t="e">
        <f>VLOOKUP(A296,PLAN!$A$11:$H$45,6,0)</f>
        <v>#N/A</v>
      </c>
      <c r="G296" s="756" t="e">
        <f>VLOOKUP(A296,PLAN!$A$11:$H$45,7,0)</f>
        <v>#N/A</v>
      </c>
      <c r="H296" s="316" t="e">
        <f>ROUND(G296*H297,2)</f>
        <v>#N/A</v>
      </c>
      <c r="I296" s="316" t="e">
        <f>ROUND(F296*I297,2)</f>
        <v>#N/A</v>
      </c>
      <c r="J296" s="316" t="e">
        <f>ROUND(F296*J297,2)</f>
        <v>#N/A</v>
      </c>
      <c r="K296" s="316" t="e">
        <f>ROUND(G296*K297,2)</f>
        <v>#N/A</v>
      </c>
      <c r="L296" s="316" t="e">
        <f>ROUND(G296*L297,2)</f>
        <v>#N/A</v>
      </c>
      <c r="M296" s="316" t="e">
        <f>ROUND(G296*M297,2)</f>
        <v>#N/A</v>
      </c>
      <c r="N296" s="13" t="e">
        <f t="shared" si="20"/>
        <v>#N/A</v>
      </c>
      <c r="W296" s="13" t="e">
        <f>#REF!</f>
        <v>#REF!</v>
      </c>
      <c r="X296" s="13" t="e">
        <f>#REF!</f>
        <v>#REF!</v>
      </c>
      <c r="Y296" s="13" t="e">
        <f>W296+X296</f>
        <v>#REF!</v>
      </c>
      <c r="Z296" s="13" t="e">
        <f>Y296-G296</f>
        <v>#REF!</v>
      </c>
      <c r="AM296" s="50" t="e">
        <f>TRUNC(E296*F296,2)</f>
        <v>#N/A</v>
      </c>
      <c r="AN296" s="52">
        <f>IFERROR(TRUNC((AJ296*AL296),2),"-")</f>
        <v>0</v>
      </c>
      <c r="AP296" s="13"/>
      <c r="AQ296" s="13"/>
    </row>
    <row r="297" spans="1:48" s="14" customFormat="1" ht="15" customHeight="1" x14ac:dyDescent="0.25">
      <c r="A297" s="711"/>
      <c r="B297" s="713"/>
      <c r="C297" s="715"/>
      <c r="D297" s="713"/>
      <c r="E297" s="722"/>
      <c r="F297" s="722"/>
      <c r="G297" s="722"/>
      <c r="H297" s="317">
        <v>0.2</v>
      </c>
      <c r="I297" s="317">
        <v>0.8</v>
      </c>
      <c r="J297" s="317">
        <v>0.8</v>
      </c>
      <c r="K297" s="317">
        <v>0.8</v>
      </c>
      <c r="L297" s="317">
        <v>0.8</v>
      </c>
      <c r="M297" s="317"/>
      <c r="N297" s="13"/>
      <c r="W297" s="13"/>
      <c r="X297" s="13"/>
      <c r="Y297" s="13"/>
      <c r="Z297" s="13"/>
      <c r="AM297" s="50"/>
      <c r="AN297" s="52"/>
      <c r="AP297" s="13"/>
      <c r="AQ297" s="13"/>
    </row>
    <row r="298" spans="1:48" s="14" customFormat="1" ht="6.95" customHeight="1" x14ac:dyDescent="0.25">
      <c r="A298" s="712"/>
      <c r="B298" s="714"/>
      <c r="C298" s="716"/>
      <c r="D298" s="714"/>
      <c r="E298" s="723"/>
      <c r="F298" s="723"/>
      <c r="G298" s="723"/>
      <c r="H298" s="318"/>
      <c r="I298" s="319"/>
      <c r="J298" s="319"/>
      <c r="K298" s="319"/>
      <c r="L298" s="319"/>
      <c r="M298" s="319"/>
      <c r="N298" s="13">
        <f t="shared" si="20"/>
        <v>0</v>
      </c>
      <c r="W298" s="13"/>
      <c r="X298" s="13"/>
      <c r="Y298" s="13"/>
      <c r="Z298" s="13"/>
      <c r="AM298" s="50"/>
      <c r="AN298" s="52"/>
      <c r="AP298" s="13"/>
      <c r="AQ298" s="13"/>
    </row>
    <row r="299" spans="1:48" s="14" customFormat="1" x14ac:dyDescent="0.25">
      <c r="A299" s="757" t="s">
        <v>7794</v>
      </c>
      <c r="B299" s="758" t="e">
        <f>VLOOKUP(A299,PLAN!$A$11:$H$45,2,0)</f>
        <v>#N/A</v>
      </c>
      <c r="C299" s="759" t="e">
        <f>VLOOKUP(A299,PLAN!$A$11:$H$45,3,0)</f>
        <v>#N/A</v>
      </c>
      <c r="D299" s="758" t="e">
        <f>VLOOKUP(A299,PLAN!$A$11:$H$45,4,0)</f>
        <v>#N/A</v>
      </c>
      <c r="E299" s="756" t="e">
        <f>VLOOKUP(A299,PLAN!$A$11:$H$45,5,0)</f>
        <v>#N/A</v>
      </c>
      <c r="F299" s="756" t="e">
        <f>VLOOKUP(A299,PLAN!$A$11:$H$45,6,0)</f>
        <v>#N/A</v>
      </c>
      <c r="G299" s="756" t="e">
        <f>VLOOKUP(A299,PLAN!$A$11:$H$45,7,0)</f>
        <v>#N/A</v>
      </c>
      <c r="H299" s="316" t="e">
        <f>ROUND(G299*H300,2)</f>
        <v>#N/A</v>
      </c>
      <c r="I299" s="316" t="e">
        <f>ROUND(F299*I300,2)</f>
        <v>#N/A</v>
      </c>
      <c r="J299" s="316" t="e">
        <f>ROUND(F299*J300,2)</f>
        <v>#N/A</v>
      </c>
      <c r="K299" s="316" t="e">
        <f>ROUND(G299*K300,2)</f>
        <v>#N/A</v>
      </c>
      <c r="L299" s="316" t="e">
        <f>ROUND(G299*L300,2)</f>
        <v>#N/A</v>
      </c>
      <c r="M299" s="316" t="e">
        <f>ROUND(G299*M300,2)</f>
        <v>#N/A</v>
      </c>
      <c r="N299" s="13" t="e">
        <f t="shared" si="20"/>
        <v>#N/A</v>
      </c>
      <c r="W299" s="13" t="e">
        <f>#REF!</f>
        <v>#REF!</v>
      </c>
      <c r="X299" s="13" t="e">
        <f>#REF!</f>
        <v>#REF!</v>
      </c>
      <c r="Y299" s="13" t="e">
        <f>W299+X299</f>
        <v>#REF!</v>
      </c>
      <c r="Z299" s="13" t="e">
        <f>Y299-G299</f>
        <v>#REF!</v>
      </c>
      <c r="AM299" s="50" t="e">
        <f>TRUNC(E299*F299,2)</f>
        <v>#N/A</v>
      </c>
      <c r="AN299" s="52">
        <f>IFERROR(TRUNC((AJ299*AL299),2),"-")</f>
        <v>0</v>
      </c>
      <c r="AP299" s="13"/>
      <c r="AQ299" s="13"/>
    </row>
    <row r="300" spans="1:48" s="14" customFormat="1" ht="13.5" customHeight="1" x14ac:dyDescent="0.25">
      <c r="A300" s="711"/>
      <c r="B300" s="713"/>
      <c r="C300" s="715"/>
      <c r="D300" s="713"/>
      <c r="E300" s="722"/>
      <c r="F300" s="722"/>
      <c r="G300" s="722"/>
      <c r="H300" s="317"/>
      <c r="I300" s="317">
        <v>1</v>
      </c>
      <c r="J300" s="317">
        <v>1</v>
      </c>
      <c r="K300" s="317">
        <v>1</v>
      </c>
      <c r="L300" s="317">
        <v>1</v>
      </c>
      <c r="M300" s="317"/>
      <c r="N300" s="13"/>
      <c r="W300" s="13"/>
      <c r="X300" s="13"/>
      <c r="Y300" s="13"/>
      <c r="Z300" s="13"/>
      <c r="AM300" s="50"/>
      <c r="AN300" s="52"/>
      <c r="AP300" s="13"/>
      <c r="AQ300" s="13"/>
    </row>
    <row r="301" spans="1:48" s="14" customFormat="1" ht="6.95" customHeight="1" x14ac:dyDescent="0.25">
      <c r="A301" s="712"/>
      <c r="B301" s="714"/>
      <c r="C301" s="716"/>
      <c r="D301" s="714"/>
      <c r="E301" s="723"/>
      <c r="F301" s="723"/>
      <c r="G301" s="723"/>
      <c r="H301" s="318"/>
      <c r="I301" s="319"/>
      <c r="J301" s="319"/>
      <c r="K301" s="319"/>
      <c r="L301" s="319"/>
      <c r="M301" s="319"/>
      <c r="N301" s="13">
        <f t="shared" si="20"/>
        <v>0</v>
      </c>
      <c r="W301" s="13"/>
      <c r="X301" s="13"/>
      <c r="Y301" s="13"/>
      <c r="Z301" s="13"/>
      <c r="AM301" s="50"/>
      <c r="AN301" s="52"/>
      <c r="AP301" s="13"/>
      <c r="AQ301" s="13"/>
    </row>
    <row r="302" spans="1:48" s="14" customFormat="1" x14ac:dyDescent="0.25">
      <c r="A302" s="323" t="s">
        <v>7795</v>
      </c>
      <c r="B302" s="324" t="e">
        <f>VLOOKUP(A302,PLAN!$A$11:$H$46,2,0)</f>
        <v>#N/A</v>
      </c>
      <c r="C302" s="325"/>
      <c r="D302" s="326"/>
      <c r="E302" s="327"/>
      <c r="F302" s="328"/>
      <c r="G302" s="329" t="e">
        <f>VLOOKUP(A302,PLAN!$A$11:$H$46,7,0)</f>
        <v>#N/A</v>
      </c>
      <c r="H302" s="330" t="e">
        <f t="shared" ref="H302:M302" si="23">H303+H306+H309+H312+H315+H318+H321</f>
        <v>#N/A</v>
      </c>
      <c r="I302" s="330" t="e">
        <f t="shared" si="23"/>
        <v>#N/A</v>
      </c>
      <c r="J302" s="330" t="e">
        <f t="shared" si="23"/>
        <v>#N/A</v>
      </c>
      <c r="K302" s="330" t="e">
        <f t="shared" si="23"/>
        <v>#N/A</v>
      </c>
      <c r="L302" s="330" t="e">
        <f t="shared" si="23"/>
        <v>#N/A</v>
      </c>
      <c r="M302" s="330" t="e">
        <f t="shared" si="23"/>
        <v>#N/A</v>
      </c>
      <c r="N302" s="13" t="e">
        <f t="shared" si="20"/>
        <v>#N/A</v>
      </c>
      <c r="W302" s="13" t="e">
        <f>#REF!</f>
        <v>#REF!</v>
      </c>
      <c r="X302" s="13" t="e">
        <f>#REF!</f>
        <v>#REF!</v>
      </c>
      <c r="Y302" s="13" t="e">
        <f>W302+X302</f>
        <v>#REF!</v>
      </c>
      <c r="Z302" s="13" t="e">
        <f>Y302-G302</f>
        <v>#REF!</v>
      </c>
      <c r="AM302" s="51" t="e">
        <f>SUBTOTAL(9,#REF!)</f>
        <v>#REF!</v>
      </c>
      <c r="AN302" s="51" t="e">
        <f>SUBTOTAL(9,#REF!)</f>
        <v>#REF!</v>
      </c>
      <c r="AP302" s="13"/>
      <c r="AV302" s="13" t="e">
        <f>#REF!+#REF!+#REF!</f>
        <v>#REF!</v>
      </c>
    </row>
    <row r="303" spans="1:48" s="14" customFormat="1" ht="25.5" customHeight="1" x14ac:dyDescent="0.25">
      <c r="A303" s="757" t="s">
        <v>7796</v>
      </c>
      <c r="B303" s="758" t="e">
        <f>VLOOKUP(A303,PLAN!$A$11:$H$45,2,0)</f>
        <v>#N/A</v>
      </c>
      <c r="C303" s="759" t="e">
        <f>VLOOKUP(A303,PLAN!$A$11:$H$45,3,0)</f>
        <v>#N/A</v>
      </c>
      <c r="D303" s="758" t="e">
        <f>VLOOKUP(A303,PLAN!$A$11:$H$45,4,0)</f>
        <v>#N/A</v>
      </c>
      <c r="E303" s="756" t="e">
        <f>VLOOKUP(A303,PLAN!$A$11:$H$45,5,0)</f>
        <v>#N/A</v>
      </c>
      <c r="F303" s="756" t="e">
        <f>VLOOKUP(A303,PLAN!$A$11:$H$45,6,0)</f>
        <v>#N/A</v>
      </c>
      <c r="G303" s="756" t="e">
        <f>VLOOKUP(A303,PLAN!$A$11:$H$45,7,0)</f>
        <v>#N/A</v>
      </c>
      <c r="H303" s="316" t="e">
        <f>ROUND(G303*H304,2)</f>
        <v>#N/A</v>
      </c>
      <c r="I303" s="316" t="e">
        <f>ROUND(F303*I304,2)</f>
        <v>#N/A</v>
      </c>
      <c r="J303" s="316" t="e">
        <f>ROUND(F303*J304,2)</f>
        <v>#N/A</v>
      </c>
      <c r="K303" s="316" t="e">
        <f>ROUND(G303*K304,2)</f>
        <v>#N/A</v>
      </c>
      <c r="L303" s="316" t="e">
        <f>ROUND(G303*L304,2)</f>
        <v>#N/A</v>
      </c>
      <c r="M303" s="316" t="e">
        <f>ROUND(G303*M304,2)</f>
        <v>#N/A</v>
      </c>
      <c r="N303" s="13" t="e">
        <f t="shared" si="20"/>
        <v>#N/A</v>
      </c>
      <c r="W303" s="13" t="e">
        <f>#REF!</f>
        <v>#REF!</v>
      </c>
      <c r="X303" s="13" t="e">
        <f>#REF!</f>
        <v>#REF!</v>
      </c>
      <c r="Y303" s="13" t="e">
        <f>W303+X303</f>
        <v>#REF!</v>
      </c>
      <c r="Z303" s="13" t="e">
        <f>Y303-G303</f>
        <v>#REF!</v>
      </c>
      <c r="AM303" s="50" t="e">
        <f>TRUNC(E303*F303,2)</f>
        <v>#N/A</v>
      </c>
      <c r="AN303" s="52">
        <f>IFERROR(TRUNC((AJ303*AL303),2),"-")</f>
        <v>0</v>
      </c>
      <c r="AP303" s="13"/>
      <c r="AQ303" s="13"/>
    </row>
    <row r="304" spans="1:48" s="14" customFormat="1" ht="15" customHeight="1" x14ac:dyDescent="0.25">
      <c r="A304" s="711"/>
      <c r="B304" s="713"/>
      <c r="C304" s="715"/>
      <c r="D304" s="713"/>
      <c r="E304" s="722"/>
      <c r="F304" s="722"/>
      <c r="G304" s="722"/>
      <c r="H304" s="317"/>
      <c r="I304" s="317">
        <v>1</v>
      </c>
      <c r="J304" s="317">
        <v>1</v>
      </c>
      <c r="K304" s="317">
        <v>1</v>
      </c>
      <c r="L304" s="317">
        <v>1</v>
      </c>
      <c r="M304" s="317"/>
      <c r="N304" s="13"/>
      <c r="W304" s="13"/>
      <c r="X304" s="13"/>
      <c r="Y304" s="13"/>
      <c r="Z304" s="13"/>
      <c r="AM304" s="50"/>
      <c r="AN304" s="52"/>
      <c r="AP304" s="13"/>
      <c r="AQ304" s="13"/>
    </row>
    <row r="305" spans="1:44" s="14" customFormat="1" ht="6.95" customHeight="1" x14ac:dyDescent="0.25">
      <c r="A305" s="712"/>
      <c r="B305" s="714"/>
      <c r="C305" s="716"/>
      <c r="D305" s="714"/>
      <c r="E305" s="723"/>
      <c r="F305" s="723"/>
      <c r="G305" s="723"/>
      <c r="H305" s="318"/>
      <c r="I305" s="319"/>
      <c r="J305" s="319"/>
      <c r="K305" s="319"/>
      <c r="L305" s="319"/>
      <c r="M305" s="319"/>
      <c r="N305" s="13">
        <f t="shared" si="20"/>
        <v>0</v>
      </c>
      <c r="W305" s="13"/>
      <c r="X305" s="13"/>
      <c r="Y305" s="13"/>
      <c r="Z305" s="13"/>
      <c r="AM305" s="50"/>
      <c r="AN305" s="52"/>
      <c r="AP305" s="13"/>
      <c r="AQ305" s="13"/>
    </row>
    <row r="306" spans="1:44" s="14" customFormat="1" x14ac:dyDescent="0.25">
      <c r="A306" s="757" t="s">
        <v>7797</v>
      </c>
      <c r="B306" s="758" t="e">
        <f>VLOOKUP(A306,PLAN!$A$11:$H$45,2,0)</f>
        <v>#N/A</v>
      </c>
      <c r="C306" s="759" t="e">
        <f>VLOOKUP(A306,PLAN!$A$11:$H$45,3,0)</f>
        <v>#N/A</v>
      </c>
      <c r="D306" s="758" t="e">
        <f>VLOOKUP(A306,PLAN!$A$11:$H$45,4,0)</f>
        <v>#N/A</v>
      </c>
      <c r="E306" s="756" t="e">
        <f>VLOOKUP(A306,PLAN!$A$11:$H$45,5,0)</f>
        <v>#N/A</v>
      </c>
      <c r="F306" s="756" t="e">
        <f>VLOOKUP(A306,PLAN!$A$11:$H$45,6,0)</f>
        <v>#N/A</v>
      </c>
      <c r="G306" s="756" t="e">
        <f>VLOOKUP(A306,PLAN!$A$11:$H$45,7,0)</f>
        <v>#N/A</v>
      </c>
      <c r="H306" s="316" t="e">
        <f>ROUND(G306*H307,2)</f>
        <v>#N/A</v>
      </c>
      <c r="I306" s="316" t="e">
        <f>ROUND(F306*I307,2)</f>
        <v>#N/A</v>
      </c>
      <c r="J306" s="316" t="e">
        <f>ROUND(F306*J307,2)</f>
        <v>#N/A</v>
      </c>
      <c r="K306" s="316" t="e">
        <f>ROUND(G306*K307,2)</f>
        <v>#N/A</v>
      </c>
      <c r="L306" s="316" t="e">
        <f>ROUND(G306*L307,2)</f>
        <v>#N/A</v>
      </c>
      <c r="M306" s="316" t="e">
        <f>ROUND(G306*M307,2)</f>
        <v>#N/A</v>
      </c>
      <c r="N306" s="13" t="e">
        <f t="shared" si="20"/>
        <v>#N/A</v>
      </c>
      <c r="W306" s="13" t="e">
        <f>#REF!</f>
        <v>#REF!</v>
      </c>
      <c r="X306" s="13" t="e">
        <f>#REF!</f>
        <v>#REF!</v>
      </c>
      <c r="Y306" s="13" t="e">
        <f>W306+X306</f>
        <v>#REF!</v>
      </c>
      <c r="Z306" s="13" t="e">
        <f>Y306-G306</f>
        <v>#REF!</v>
      </c>
      <c r="AM306" s="50" t="e">
        <f>TRUNC(E306*F306,2)</f>
        <v>#N/A</v>
      </c>
      <c r="AN306" s="52">
        <f>IFERROR(TRUNC((AJ306*AL306),2),"-")</f>
        <v>0</v>
      </c>
      <c r="AP306" s="13"/>
      <c r="AQ306" s="13"/>
    </row>
    <row r="307" spans="1:44" s="14" customFormat="1" ht="13.5" customHeight="1" x14ac:dyDescent="0.25">
      <c r="A307" s="711"/>
      <c r="B307" s="713"/>
      <c r="C307" s="715"/>
      <c r="D307" s="713"/>
      <c r="E307" s="722"/>
      <c r="F307" s="722"/>
      <c r="G307" s="722"/>
      <c r="H307" s="317"/>
      <c r="I307" s="317">
        <v>1</v>
      </c>
      <c r="J307" s="317">
        <v>1</v>
      </c>
      <c r="K307" s="317">
        <v>1</v>
      </c>
      <c r="L307" s="317">
        <v>1</v>
      </c>
      <c r="M307" s="317"/>
      <c r="N307" s="13"/>
      <c r="W307" s="13"/>
      <c r="X307" s="13"/>
      <c r="Y307" s="13"/>
      <c r="Z307" s="13"/>
      <c r="AM307" s="50"/>
      <c r="AN307" s="52"/>
      <c r="AP307" s="13"/>
      <c r="AQ307" s="13"/>
    </row>
    <row r="308" spans="1:44" s="14" customFormat="1" ht="6.95" customHeight="1" x14ac:dyDescent="0.25">
      <c r="A308" s="712"/>
      <c r="B308" s="714"/>
      <c r="C308" s="716"/>
      <c r="D308" s="714"/>
      <c r="E308" s="723"/>
      <c r="F308" s="723"/>
      <c r="G308" s="723"/>
      <c r="H308" s="318"/>
      <c r="I308" s="319"/>
      <c r="J308" s="319"/>
      <c r="K308" s="319"/>
      <c r="L308" s="319"/>
      <c r="M308" s="319"/>
      <c r="N308" s="13">
        <f t="shared" si="20"/>
        <v>0</v>
      </c>
      <c r="W308" s="13"/>
      <c r="X308" s="13"/>
      <c r="Y308" s="13"/>
      <c r="Z308" s="13"/>
      <c r="AM308" s="50"/>
      <c r="AN308" s="52"/>
      <c r="AP308" s="13"/>
      <c r="AQ308" s="13"/>
    </row>
    <row r="309" spans="1:44" s="14" customFormat="1" x14ac:dyDescent="0.25">
      <c r="A309" s="757" t="s">
        <v>7798</v>
      </c>
      <c r="B309" s="758" t="e">
        <f>VLOOKUP(A309,PLAN!$A$11:$H$45,2,0)</f>
        <v>#N/A</v>
      </c>
      <c r="C309" s="759" t="e">
        <f>VLOOKUP(A309,PLAN!$A$11:$H$45,3,0)</f>
        <v>#N/A</v>
      </c>
      <c r="D309" s="758" t="e">
        <f>VLOOKUP(A309,PLAN!$A$11:$H$45,4,0)</f>
        <v>#N/A</v>
      </c>
      <c r="E309" s="756" t="e">
        <f>VLOOKUP(A309,PLAN!$A$11:$H$45,5,0)</f>
        <v>#N/A</v>
      </c>
      <c r="F309" s="756" t="e">
        <f>VLOOKUP(A309,PLAN!$A$11:$H$45,6,0)</f>
        <v>#N/A</v>
      </c>
      <c r="G309" s="756" t="e">
        <f>VLOOKUP(A309,PLAN!$A$11:$H$45,7,0)</f>
        <v>#N/A</v>
      </c>
      <c r="H309" s="316" t="e">
        <f>ROUND(G309*H310,2)</f>
        <v>#N/A</v>
      </c>
      <c r="I309" s="316" t="e">
        <f>ROUND(F309*I310,2)</f>
        <v>#N/A</v>
      </c>
      <c r="J309" s="316" t="e">
        <f>ROUND(F309*J310,2)</f>
        <v>#N/A</v>
      </c>
      <c r="K309" s="316" t="e">
        <f>ROUND(G309*K310,2)</f>
        <v>#N/A</v>
      </c>
      <c r="L309" s="316" t="e">
        <f>ROUND(G309*L310,2)</f>
        <v>#N/A</v>
      </c>
      <c r="M309" s="316" t="e">
        <f>ROUND(G309*M310,2)</f>
        <v>#N/A</v>
      </c>
      <c r="N309" s="13" t="e">
        <f t="shared" si="20"/>
        <v>#N/A</v>
      </c>
      <c r="AM309" s="50" t="e">
        <f>TRUNC(E309*F309,2)</f>
        <v>#N/A</v>
      </c>
      <c r="AN309" s="52">
        <f>IFERROR(TRUNC((AJ309*AL309),2),"-")</f>
        <v>0</v>
      </c>
      <c r="AP309" s="13"/>
      <c r="AQ309" s="13"/>
      <c r="AR309" s="13" t="e">
        <f>SUM(G309:G788)</f>
        <v>#N/A</v>
      </c>
    </row>
    <row r="310" spans="1:44" s="14" customFormat="1" ht="15.75" customHeight="1" x14ac:dyDescent="0.25">
      <c r="A310" s="711"/>
      <c r="B310" s="713"/>
      <c r="C310" s="715"/>
      <c r="D310" s="713"/>
      <c r="E310" s="722"/>
      <c r="F310" s="722"/>
      <c r="G310" s="722"/>
      <c r="H310" s="317"/>
      <c r="I310" s="317">
        <v>1</v>
      </c>
      <c r="J310" s="317">
        <v>1</v>
      </c>
      <c r="K310" s="317">
        <v>1</v>
      </c>
      <c r="L310" s="317">
        <v>1</v>
      </c>
      <c r="M310" s="317"/>
      <c r="N310" s="13"/>
      <c r="W310" s="13"/>
      <c r="X310" s="13"/>
      <c r="Y310" s="13"/>
      <c r="Z310" s="13"/>
      <c r="AM310" s="50"/>
      <c r="AN310" s="52"/>
      <c r="AP310" s="13"/>
      <c r="AQ310" s="13"/>
    </row>
    <row r="311" spans="1:44" s="14" customFormat="1" ht="6.95" customHeight="1" x14ac:dyDescent="0.25">
      <c r="A311" s="712"/>
      <c r="B311" s="714"/>
      <c r="C311" s="716"/>
      <c r="D311" s="714"/>
      <c r="E311" s="723"/>
      <c r="F311" s="723"/>
      <c r="G311" s="723"/>
      <c r="H311" s="318"/>
      <c r="I311" s="319"/>
      <c r="J311" s="319"/>
      <c r="K311" s="319"/>
      <c r="L311" s="319"/>
      <c r="M311" s="319"/>
      <c r="N311" s="13">
        <f t="shared" si="20"/>
        <v>0</v>
      </c>
      <c r="W311" s="13"/>
      <c r="X311" s="13"/>
      <c r="Y311" s="13"/>
      <c r="Z311" s="13"/>
      <c r="AM311" s="50"/>
      <c r="AN311" s="52"/>
      <c r="AP311" s="13"/>
      <c r="AQ311" s="13"/>
    </row>
    <row r="312" spans="1:44" s="14" customFormat="1" x14ac:dyDescent="0.25">
      <c r="A312" s="757" t="s">
        <v>7802</v>
      </c>
      <c r="B312" s="758" t="e">
        <f>VLOOKUP(A312,PLAN!$A$11:$H$45,2,0)</f>
        <v>#N/A</v>
      </c>
      <c r="C312" s="759" t="e">
        <f>VLOOKUP(A312,PLAN!$A$11:$H$45,3,0)</f>
        <v>#N/A</v>
      </c>
      <c r="D312" s="758" t="e">
        <f>VLOOKUP(A312,PLAN!$A$11:$H$45,4,0)</f>
        <v>#N/A</v>
      </c>
      <c r="E312" s="756" t="e">
        <f>VLOOKUP(A312,PLAN!$A$11:$H$45,5,0)</f>
        <v>#N/A</v>
      </c>
      <c r="F312" s="756" t="e">
        <f>VLOOKUP(A312,PLAN!$A$11:$H$45,6,0)</f>
        <v>#N/A</v>
      </c>
      <c r="G312" s="756" t="e">
        <f>VLOOKUP(A312,PLAN!$A$11:$H$45,7,0)</f>
        <v>#N/A</v>
      </c>
      <c r="H312" s="316" t="e">
        <f>ROUND(G312*H313,2)</f>
        <v>#N/A</v>
      </c>
      <c r="I312" s="316" t="e">
        <f>ROUND(F312*I313,2)</f>
        <v>#N/A</v>
      </c>
      <c r="J312" s="316" t="e">
        <f>ROUND(F312*J313,2)</f>
        <v>#N/A</v>
      </c>
      <c r="K312" s="316" t="e">
        <f>ROUND(G312*K313,2)</f>
        <v>#N/A</v>
      </c>
      <c r="L312" s="316" t="e">
        <f>ROUND(G312*L313,2)</f>
        <v>#N/A</v>
      </c>
      <c r="M312" s="316" t="e">
        <f>ROUND(G312*M313,2)</f>
        <v>#N/A</v>
      </c>
      <c r="N312" s="13" t="e">
        <f t="shared" si="20"/>
        <v>#N/A</v>
      </c>
      <c r="AM312" s="50" t="e">
        <f>TRUNC(E312*F312,2)</f>
        <v>#N/A</v>
      </c>
      <c r="AN312" s="52">
        <f>IFERROR(TRUNC((AJ312*AL312),2),"-")</f>
        <v>0</v>
      </c>
      <c r="AP312" s="13"/>
      <c r="AQ312" s="13"/>
      <c r="AR312" s="13" t="e">
        <f>SUM(G312:G788)</f>
        <v>#N/A</v>
      </c>
    </row>
    <row r="313" spans="1:44" s="14" customFormat="1" ht="15.75" customHeight="1" x14ac:dyDescent="0.25">
      <c r="A313" s="711"/>
      <c r="B313" s="713"/>
      <c r="C313" s="715"/>
      <c r="D313" s="713"/>
      <c r="E313" s="722"/>
      <c r="F313" s="722"/>
      <c r="G313" s="722"/>
      <c r="H313" s="317"/>
      <c r="I313" s="317">
        <v>0.6</v>
      </c>
      <c r="J313" s="317">
        <v>0.6</v>
      </c>
      <c r="K313" s="317">
        <v>0.6</v>
      </c>
      <c r="L313" s="317">
        <v>0.6</v>
      </c>
      <c r="M313" s="317">
        <v>0.4</v>
      </c>
      <c r="N313" s="13"/>
      <c r="W313" s="13"/>
      <c r="X313" s="13"/>
      <c r="Y313" s="13"/>
      <c r="Z313" s="13"/>
      <c r="AM313" s="50"/>
      <c r="AN313" s="52"/>
      <c r="AP313" s="13"/>
      <c r="AQ313" s="13"/>
    </row>
    <row r="314" spans="1:44" s="14" customFormat="1" ht="6.95" customHeight="1" x14ac:dyDescent="0.25">
      <c r="A314" s="712"/>
      <c r="B314" s="714"/>
      <c r="C314" s="716"/>
      <c r="D314" s="714"/>
      <c r="E314" s="723"/>
      <c r="F314" s="723"/>
      <c r="G314" s="723"/>
      <c r="H314" s="318"/>
      <c r="I314" s="319"/>
      <c r="J314" s="319"/>
      <c r="K314" s="319"/>
      <c r="L314" s="319"/>
      <c r="M314" s="319"/>
      <c r="N314" s="13">
        <f t="shared" si="20"/>
        <v>0</v>
      </c>
      <c r="W314" s="13"/>
      <c r="X314" s="13"/>
      <c r="Y314" s="13"/>
      <c r="Z314" s="13"/>
      <c r="AM314" s="50"/>
      <c r="AN314" s="52"/>
      <c r="AP314" s="13"/>
      <c r="AQ314" s="13"/>
    </row>
    <row r="315" spans="1:44" s="14" customFormat="1" x14ac:dyDescent="0.25">
      <c r="A315" s="757" t="s">
        <v>7803</v>
      </c>
      <c r="B315" s="758" t="e">
        <f>VLOOKUP(A315,PLAN!$A$11:$H$45,2,0)</f>
        <v>#N/A</v>
      </c>
      <c r="C315" s="759" t="e">
        <f>VLOOKUP(A315,PLAN!$A$11:$H$45,3,0)</f>
        <v>#N/A</v>
      </c>
      <c r="D315" s="758" t="e">
        <f>VLOOKUP(A315,PLAN!$A$11:$H$45,4,0)</f>
        <v>#N/A</v>
      </c>
      <c r="E315" s="756" t="e">
        <f>VLOOKUP(A315,PLAN!$A$11:$H$45,5,0)</f>
        <v>#N/A</v>
      </c>
      <c r="F315" s="756" t="e">
        <f>VLOOKUP(A315,PLAN!$A$11:$H$45,6,0)</f>
        <v>#N/A</v>
      </c>
      <c r="G315" s="756" t="e">
        <f>VLOOKUP(A315,PLAN!$A$11:$H$45,7,0)</f>
        <v>#N/A</v>
      </c>
      <c r="H315" s="316" t="e">
        <f>ROUND(G315*H316,2)</f>
        <v>#N/A</v>
      </c>
      <c r="I315" s="316" t="e">
        <f>ROUND(F315*I316,2)</f>
        <v>#N/A</v>
      </c>
      <c r="J315" s="316" t="e">
        <f>ROUND(F315*J316,2)</f>
        <v>#N/A</v>
      </c>
      <c r="K315" s="316" t="e">
        <f>ROUND(G315*K316,2)</f>
        <v>#N/A</v>
      </c>
      <c r="L315" s="316" t="e">
        <f>ROUND(G315*L316,2)</f>
        <v>#N/A</v>
      </c>
      <c r="M315" s="316" t="e">
        <f>ROUND(G315*M316,2)</f>
        <v>#N/A</v>
      </c>
      <c r="N315" s="13" t="e">
        <f t="shared" si="20"/>
        <v>#N/A</v>
      </c>
      <c r="AM315" s="50" t="e">
        <f>TRUNC(E315*F315,2)</f>
        <v>#N/A</v>
      </c>
      <c r="AN315" s="52">
        <f>IFERROR(TRUNC((AJ315*AL315),2),"-")</f>
        <v>0</v>
      </c>
      <c r="AP315" s="13"/>
      <c r="AQ315" s="13"/>
      <c r="AR315" s="13" t="e">
        <f>SUM(G315:G788)</f>
        <v>#N/A</v>
      </c>
    </row>
    <row r="316" spans="1:44" s="14" customFormat="1" ht="13.5" customHeight="1" x14ac:dyDescent="0.25">
      <c r="A316" s="711"/>
      <c r="B316" s="713"/>
      <c r="C316" s="715"/>
      <c r="D316" s="713"/>
      <c r="E316" s="722"/>
      <c r="F316" s="722"/>
      <c r="G316" s="722"/>
      <c r="H316" s="317"/>
      <c r="I316" s="317">
        <v>0.6</v>
      </c>
      <c r="J316" s="317">
        <v>0.6</v>
      </c>
      <c r="K316" s="317">
        <v>0.6</v>
      </c>
      <c r="L316" s="317">
        <v>0.6</v>
      </c>
      <c r="M316" s="317">
        <v>0.4</v>
      </c>
      <c r="N316" s="13"/>
      <c r="W316" s="13"/>
      <c r="X316" s="13"/>
      <c r="Y316" s="13"/>
      <c r="Z316" s="13"/>
      <c r="AM316" s="50"/>
      <c r="AN316" s="52"/>
      <c r="AP316" s="13"/>
      <c r="AQ316" s="13"/>
    </row>
    <row r="317" spans="1:44" s="14" customFormat="1" ht="6.95" customHeight="1" x14ac:dyDescent="0.25">
      <c r="A317" s="712"/>
      <c r="B317" s="714"/>
      <c r="C317" s="716"/>
      <c r="D317" s="714"/>
      <c r="E317" s="723"/>
      <c r="F317" s="723"/>
      <c r="G317" s="723"/>
      <c r="H317" s="318"/>
      <c r="I317" s="319"/>
      <c r="J317" s="319"/>
      <c r="K317" s="319"/>
      <c r="L317" s="319"/>
      <c r="M317" s="319"/>
      <c r="N317" s="13">
        <f t="shared" si="20"/>
        <v>0</v>
      </c>
      <c r="W317" s="13"/>
      <c r="X317" s="13"/>
      <c r="Y317" s="13"/>
      <c r="Z317" s="13"/>
      <c r="AM317" s="50"/>
      <c r="AN317" s="52"/>
      <c r="AP317" s="13"/>
      <c r="AQ317" s="13"/>
    </row>
    <row r="318" spans="1:44" s="14" customFormat="1" x14ac:dyDescent="0.25">
      <c r="A318" s="757" t="s">
        <v>7804</v>
      </c>
      <c r="B318" s="758" t="e">
        <f>VLOOKUP(A318,PLAN!$A$11:$H$45,2,0)</f>
        <v>#N/A</v>
      </c>
      <c r="C318" s="759" t="e">
        <f>VLOOKUP(A318,PLAN!$A$11:$H$45,3,0)</f>
        <v>#N/A</v>
      </c>
      <c r="D318" s="758" t="e">
        <f>VLOOKUP(A318,PLAN!$A$11:$H$45,4,0)</f>
        <v>#N/A</v>
      </c>
      <c r="E318" s="756" t="e">
        <f>VLOOKUP(A318,PLAN!$A$11:$H$45,5,0)</f>
        <v>#N/A</v>
      </c>
      <c r="F318" s="756" t="e">
        <f>VLOOKUP(A318,PLAN!$A$11:$H$45,6,0)</f>
        <v>#N/A</v>
      </c>
      <c r="G318" s="756" t="e">
        <f>VLOOKUP(A318,PLAN!$A$11:$H$45,7,0)</f>
        <v>#N/A</v>
      </c>
      <c r="H318" s="316" t="e">
        <f>ROUND(G318*H319,2)</f>
        <v>#N/A</v>
      </c>
      <c r="I318" s="316" t="e">
        <f>ROUND(F318*I319,2)</f>
        <v>#N/A</v>
      </c>
      <c r="J318" s="316" t="e">
        <f>ROUND(F318*J319,2)</f>
        <v>#N/A</v>
      </c>
      <c r="K318" s="316" t="e">
        <f>ROUND(G318*K319,2)</f>
        <v>#N/A</v>
      </c>
      <c r="L318" s="316" t="e">
        <f>ROUND(G318*L319,2)</f>
        <v>#N/A</v>
      </c>
      <c r="M318" s="316" t="e">
        <f>ROUND(G318*M319,2)</f>
        <v>#N/A</v>
      </c>
      <c r="N318" s="13" t="e">
        <f t="shared" si="20"/>
        <v>#N/A</v>
      </c>
      <c r="W318" s="13" t="e">
        <f>#REF!</f>
        <v>#REF!</v>
      </c>
      <c r="X318" s="13" t="e">
        <f>#REF!</f>
        <v>#REF!</v>
      </c>
      <c r="Y318" s="13" t="e">
        <f>W318+X318</f>
        <v>#REF!</v>
      </c>
      <c r="Z318" s="13" t="e">
        <f>Y318-G318</f>
        <v>#REF!</v>
      </c>
      <c r="AM318" s="50" t="e">
        <f>TRUNC(E318*F318,2)</f>
        <v>#N/A</v>
      </c>
      <c r="AN318" s="52">
        <f>IFERROR(TRUNC((AJ318*AL318),2),"-")</f>
        <v>0</v>
      </c>
      <c r="AP318" s="13"/>
      <c r="AQ318" s="13"/>
    </row>
    <row r="319" spans="1:44" s="14" customFormat="1" ht="17.25" customHeight="1" x14ac:dyDescent="0.25">
      <c r="A319" s="711"/>
      <c r="B319" s="713"/>
      <c r="C319" s="715"/>
      <c r="D319" s="713"/>
      <c r="E319" s="722"/>
      <c r="F319" s="722"/>
      <c r="G319" s="722"/>
      <c r="H319" s="317"/>
      <c r="I319" s="317"/>
      <c r="J319" s="317"/>
      <c r="K319" s="317"/>
      <c r="L319" s="317"/>
      <c r="M319" s="317">
        <v>1</v>
      </c>
      <c r="N319" s="13"/>
      <c r="W319" s="13"/>
      <c r="X319" s="13"/>
      <c r="Y319" s="13"/>
      <c r="Z319" s="13"/>
      <c r="AM319" s="50"/>
      <c r="AN319" s="52"/>
      <c r="AP319" s="13"/>
      <c r="AQ319" s="13"/>
    </row>
    <row r="320" spans="1:44" s="14" customFormat="1" ht="6.95" customHeight="1" x14ac:dyDescent="0.25">
      <c r="A320" s="712"/>
      <c r="B320" s="714"/>
      <c r="C320" s="716"/>
      <c r="D320" s="714"/>
      <c r="E320" s="723"/>
      <c r="F320" s="723"/>
      <c r="G320" s="723"/>
      <c r="H320" s="318"/>
      <c r="I320" s="319"/>
      <c r="J320" s="319"/>
      <c r="K320" s="319"/>
      <c r="L320" s="319"/>
      <c r="M320" s="319"/>
      <c r="N320" s="13">
        <f t="shared" si="20"/>
        <v>0</v>
      </c>
      <c r="W320" s="13"/>
      <c r="X320" s="13"/>
      <c r="Y320" s="13"/>
      <c r="Z320" s="13"/>
      <c r="AM320" s="50"/>
      <c r="AN320" s="52"/>
      <c r="AP320" s="13"/>
      <c r="AQ320" s="13"/>
    </row>
    <row r="321" spans="1:48" s="14" customFormat="1" ht="25.5" customHeight="1" x14ac:dyDescent="0.25">
      <c r="A321" s="757" t="s">
        <v>7805</v>
      </c>
      <c r="B321" s="758" t="e">
        <f>VLOOKUP(A321,PLAN!$A$11:$H$45,2,0)</f>
        <v>#N/A</v>
      </c>
      <c r="C321" s="759" t="e">
        <f>VLOOKUP(A321,PLAN!$A$11:$H$45,3,0)</f>
        <v>#N/A</v>
      </c>
      <c r="D321" s="758" t="e">
        <f>VLOOKUP(A321,PLAN!$A$11:$H$45,4,0)</f>
        <v>#N/A</v>
      </c>
      <c r="E321" s="756" t="e">
        <f>VLOOKUP(A321,PLAN!$A$11:$H$45,5,0)</f>
        <v>#N/A</v>
      </c>
      <c r="F321" s="756" t="e">
        <f>VLOOKUP(A321,PLAN!$A$11:$H$45,6,0)</f>
        <v>#N/A</v>
      </c>
      <c r="G321" s="756" t="e">
        <f>VLOOKUP(A321,PLAN!$A$11:$H$45,7,0)</f>
        <v>#N/A</v>
      </c>
      <c r="H321" s="316" t="e">
        <f>ROUND(G321*H322,2)</f>
        <v>#N/A</v>
      </c>
      <c r="I321" s="316" t="e">
        <f>ROUND(F321*I322,2)</f>
        <v>#N/A</v>
      </c>
      <c r="J321" s="316" t="e">
        <f>ROUND(F321*J322,2)</f>
        <v>#N/A</v>
      </c>
      <c r="K321" s="316" t="e">
        <f>ROUND(G321*K322,2)</f>
        <v>#N/A</v>
      </c>
      <c r="L321" s="316" t="e">
        <f>ROUND(G321*L322,2)</f>
        <v>#N/A</v>
      </c>
      <c r="M321" s="316" t="e">
        <f>ROUND(G321*M322,2)</f>
        <v>#N/A</v>
      </c>
      <c r="N321" s="13" t="e">
        <f t="shared" si="20"/>
        <v>#N/A</v>
      </c>
      <c r="W321" s="13" t="e">
        <f>#REF!</f>
        <v>#REF!</v>
      </c>
      <c r="X321" s="13" t="e">
        <f>#REF!</f>
        <v>#REF!</v>
      </c>
      <c r="Y321" s="13" t="e">
        <f>W321+X321</f>
        <v>#REF!</v>
      </c>
      <c r="Z321" s="13" t="e">
        <f>Y321-G321</f>
        <v>#REF!</v>
      </c>
      <c r="AM321" s="50" t="e">
        <f>TRUNC(E321*F321,2)</f>
        <v>#N/A</v>
      </c>
      <c r="AN321" s="52">
        <f>IFERROR(TRUNC((AJ321*AL321),2),"-")</f>
        <v>0</v>
      </c>
      <c r="AP321" s="13"/>
      <c r="AQ321" s="13"/>
    </row>
    <row r="322" spans="1:48" s="14" customFormat="1" ht="15" customHeight="1" x14ac:dyDescent="0.25">
      <c r="A322" s="711"/>
      <c r="B322" s="713"/>
      <c r="C322" s="715"/>
      <c r="D322" s="713"/>
      <c r="E322" s="722"/>
      <c r="F322" s="722"/>
      <c r="G322" s="722"/>
      <c r="H322" s="317"/>
      <c r="I322" s="317"/>
      <c r="J322" s="317"/>
      <c r="K322" s="317"/>
      <c r="L322" s="317"/>
      <c r="M322" s="317">
        <v>1</v>
      </c>
      <c r="N322" s="13"/>
      <c r="W322" s="13"/>
      <c r="X322" s="13"/>
      <c r="Y322" s="13"/>
      <c r="Z322" s="13"/>
      <c r="AM322" s="50"/>
      <c r="AN322" s="52"/>
      <c r="AP322" s="13"/>
      <c r="AQ322" s="13"/>
    </row>
    <row r="323" spans="1:48" s="14" customFormat="1" ht="6.95" customHeight="1" x14ac:dyDescent="0.25">
      <c r="A323" s="711"/>
      <c r="B323" s="713"/>
      <c r="C323" s="715"/>
      <c r="D323" s="713"/>
      <c r="E323" s="722"/>
      <c r="F323" s="722"/>
      <c r="G323" s="722"/>
      <c r="H323" s="317"/>
      <c r="I323" s="334"/>
      <c r="J323" s="334"/>
      <c r="K323" s="334"/>
      <c r="L323" s="334"/>
      <c r="M323" s="334"/>
      <c r="N323" s="13">
        <f t="shared" si="20"/>
        <v>0</v>
      </c>
      <c r="W323" s="13"/>
      <c r="X323" s="13"/>
      <c r="Y323" s="13"/>
      <c r="Z323" s="13"/>
      <c r="AM323" s="50"/>
      <c r="AN323" s="52"/>
      <c r="AP323" s="13"/>
      <c r="AQ323" s="13"/>
    </row>
    <row r="324" spans="1:48" s="14" customFormat="1" x14ac:dyDescent="0.25">
      <c r="A324" s="338" t="s">
        <v>9</v>
      </c>
      <c r="B324" s="339" t="str">
        <f>VLOOKUP(A324,PLAN!$A$11:$H$46,2,0)</f>
        <v>CONCRETOS E ALVENARIAS - BDI: 23,38%</v>
      </c>
      <c r="C324" s="339"/>
      <c r="D324" s="340"/>
      <c r="E324" s="341"/>
      <c r="F324" s="342"/>
      <c r="G324" s="341">
        <f>VLOOKUP(A324,PLAN!$A$11:$H$46,7,0)</f>
        <v>0</v>
      </c>
      <c r="H324" s="343" t="e">
        <f t="shared" ref="H324:M324" si="24">H325+H332</f>
        <v>#N/A</v>
      </c>
      <c r="I324" s="343" t="e">
        <f t="shared" si="24"/>
        <v>#N/A</v>
      </c>
      <c r="J324" s="343" t="e">
        <f t="shared" si="24"/>
        <v>#N/A</v>
      </c>
      <c r="K324" s="343" t="e">
        <f t="shared" si="24"/>
        <v>#N/A</v>
      </c>
      <c r="L324" s="343" t="e">
        <f t="shared" si="24"/>
        <v>#N/A</v>
      </c>
      <c r="M324" s="343" t="e">
        <f t="shared" si="24"/>
        <v>#N/A</v>
      </c>
      <c r="N324" s="13" t="e">
        <f t="shared" si="20"/>
        <v>#N/A</v>
      </c>
      <c r="W324" s="13" t="e">
        <f>#REF!</f>
        <v>#REF!</v>
      </c>
      <c r="X324" s="13" t="e">
        <f>#REF!</f>
        <v>#REF!</v>
      </c>
      <c r="Y324" s="13" t="e">
        <f>W324+X324</f>
        <v>#REF!</v>
      </c>
      <c r="Z324" s="13" t="e">
        <f>Y324-G324</f>
        <v>#REF!</v>
      </c>
      <c r="AM324" s="51" t="e">
        <f>SUBTOTAL(9,#REF!)</f>
        <v>#REF!</v>
      </c>
      <c r="AN324" s="51" t="e">
        <f>SUBTOTAL(9,#REF!)</f>
        <v>#REF!</v>
      </c>
      <c r="AP324" s="13"/>
      <c r="AV324" s="13" t="e">
        <f>#REF!+#REF!+#REF!</f>
        <v>#REF!</v>
      </c>
    </row>
    <row r="325" spans="1:48" s="14" customFormat="1" x14ac:dyDescent="0.25">
      <c r="A325" s="344" t="s">
        <v>105</v>
      </c>
      <c r="B325" s="345">
        <f>VLOOKUP(A325,PLAN!$A$11:$H$46,2,0)</f>
        <v>94962</v>
      </c>
      <c r="C325" s="345"/>
      <c r="D325" s="346"/>
      <c r="E325" s="347"/>
      <c r="F325" s="348"/>
      <c r="G325" s="347">
        <f>VLOOKUP(A325,PLAN!$A$11:$H$46,7,0)</f>
        <v>495.4</v>
      </c>
      <c r="H325" s="349" t="e">
        <f t="shared" ref="H325:M325" si="25">H326+H329</f>
        <v>#N/A</v>
      </c>
      <c r="I325" s="349" t="e">
        <f t="shared" si="25"/>
        <v>#N/A</v>
      </c>
      <c r="J325" s="349" t="e">
        <f t="shared" si="25"/>
        <v>#N/A</v>
      </c>
      <c r="K325" s="349" t="e">
        <f t="shared" si="25"/>
        <v>#N/A</v>
      </c>
      <c r="L325" s="349" t="e">
        <f t="shared" si="25"/>
        <v>#N/A</v>
      </c>
      <c r="M325" s="349" t="e">
        <f t="shared" si="25"/>
        <v>#N/A</v>
      </c>
      <c r="N325" s="13" t="e">
        <f t="shared" si="20"/>
        <v>#N/A</v>
      </c>
      <c r="W325" s="13" t="e">
        <f>#REF!</f>
        <v>#REF!</v>
      </c>
      <c r="X325" s="13" t="e">
        <f>#REF!</f>
        <v>#REF!</v>
      </c>
      <c r="Y325" s="13" t="e">
        <f>W325+X325</f>
        <v>#REF!</v>
      </c>
      <c r="Z325" s="13" t="e">
        <f>Y325-G325</f>
        <v>#REF!</v>
      </c>
      <c r="AM325" s="51" t="e">
        <f>SUBTOTAL(9,#REF!)</f>
        <v>#REF!</v>
      </c>
      <c r="AN325" s="51" t="e">
        <f>SUBTOTAL(9,#REF!)</f>
        <v>#REF!</v>
      </c>
      <c r="AP325" s="13"/>
      <c r="AV325" s="13" t="e">
        <f>#REF!+#REF!+#REF!</f>
        <v>#REF!</v>
      </c>
    </row>
    <row r="326" spans="1:48" s="14" customFormat="1" ht="25.5" customHeight="1" x14ac:dyDescent="0.25">
      <c r="A326" s="757" t="s">
        <v>7753</v>
      </c>
      <c r="B326" s="758" t="e">
        <f>VLOOKUP(A326,PLAN!$A$11:$H$45,2,0)</f>
        <v>#N/A</v>
      </c>
      <c r="C326" s="759" t="e">
        <f>VLOOKUP(A326,PLAN!$A$11:$H$45,3,0)</f>
        <v>#N/A</v>
      </c>
      <c r="D326" s="758" t="e">
        <f>VLOOKUP(A326,PLAN!$A$11:$H$45,4,0)</f>
        <v>#N/A</v>
      </c>
      <c r="E326" s="756" t="e">
        <f>VLOOKUP(A326,PLAN!$A$11:$H$45,5,0)</f>
        <v>#N/A</v>
      </c>
      <c r="F326" s="756" t="e">
        <f>VLOOKUP(A326,PLAN!$A$11:$H$45,6,0)</f>
        <v>#N/A</v>
      </c>
      <c r="G326" s="756" t="e">
        <f>VLOOKUP(A326,PLAN!$A$11:$H$45,7,0)</f>
        <v>#N/A</v>
      </c>
      <c r="H326" s="316" t="e">
        <f>ROUND(G326*H327,2)</f>
        <v>#N/A</v>
      </c>
      <c r="I326" s="316" t="e">
        <f>ROUND(F326*I327,2)</f>
        <v>#N/A</v>
      </c>
      <c r="J326" s="316" t="e">
        <f>ROUND(F326*J327,2)</f>
        <v>#N/A</v>
      </c>
      <c r="K326" s="316" t="e">
        <f>ROUND(G326*K327,2)</f>
        <v>#N/A</v>
      </c>
      <c r="L326" s="316" t="e">
        <f>ROUND(G326*L327,2)</f>
        <v>#N/A</v>
      </c>
      <c r="M326" s="316" t="e">
        <f>ROUND(G326*M327,2)</f>
        <v>#N/A</v>
      </c>
      <c r="N326" s="13" t="e">
        <f t="shared" si="20"/>
        <v>#N/A</v>
      </c>
      <c r="W326" s="13" t="e">
        <f>#REF!</f>
        <v>#REF!</v>
      </c>
      <c r="X326" s="13" t="e">
        <f>#REF!</f>
        <v>#REF!</v>
      </c>
      <c r="Y326" s="13" t="e">
        <f>W326+X326</f>
        <v>#REF!</v>
      </c>
      <c r="Z326" s="13" t="e">
        <f>Y326-G326</f>
        <v>#REF!</v>
      </c>
      <c r="AM326" s="50" t="e">
        <f>TRUNC(E326*F326,2)</f>
        <v>#N/A</v>
      </c>
      <c r="AN326" s="52">
        <f>IFERROR(TRUNC((AJ326*AL326),2),"-")</f>
        <v>0</v>
      </c>
      <c r="AP326" s="13"/>
      <c r="AQ326" s="13"/>
    </row>
    <row r="327" spans="1:48" s="14" customFormat="1" ht="15" customHeight="1" x14ac:dyDescent="0.25">
      <c r="A327" s="711"/>
      <c r="B327" s="713"/>
      <c r="C327" s="715"/>
      <c r="D327" s="713"/>
      <c r="E327" s="722"/>
      <c r="F327" s="722"/>
      <c r="G327" s="722"/>
      <c r="H327" s="317"/>
      <c r="I327" s="317"/>
      <c r="J327" s="317"/>
      <c r="K327" s="317"/>
      <c r="L327" s="317"/>
      <c r="M327" s="317">
        <v>1</v>
      </c>
      <c r="N327" s="13"/>
      <c r="W327" s="13"/>
      <c r="X327" s="13"/>
      <c r="Y327" s="13"/>
      <c r="Z327" s="13"/>
      <c r="AM327" s="50"/>
      <c r="AN327" s="52"/>
      <c r="AP327" s="13"/>
      <c r="AQ327" s="13"/>
    </row>
    <row r="328" spans="1:48" s="14" customFormat="1" ht="6.95" customHeight="1" x14ac:dyDescent="0.25">
      <c r="A328" s="712"/>
      <c r="B328" s="714"/>
      <c r="C328" s="716"/>
      <c r="D328" s="714"/>
      <c r="E328" s="723"/>
      <c r="F328" s="723"/>
      <c r="G328" s="723"/>
      <c r="H328" s="318"/>
      <c r="I328" s="319"/>
      <c r="J328" s="319"/>
      <c r="K328" s="319"/>
      <c r="L328" s="319"/>
      <c r="M328" s="319"/>
      <c r="N328" s="13">
        <f t="shared" si="20"/>
        <v>0</v>
      </c>
      <c r="W328" s="13"/>
      <c r="X328" s="13"/>
      <c r="Y328" s="13"/>
      <c r="Z328" s="13"/>
      <c r="AM328" s="50"/>
      <c r="AN328" s="52"/>
      <c r="AP328" s="13"/>
      <c r="AQ328" s="13"/>
    </row>
    <row r="329" spans="1:48" s="14" customFormat="1" x14ac:dyDescent="0.25">
      <c r="A329" s="757" t="s">
        <v>7754</v>
      </c>
      <c r="B329" s="758" t="e">
        <f>VLOOKUP(A329,PLAN!$A$11:$H$45,2,0)</f>
        <v>#N/A</v>
      </c>
      <c r="C329" s="759" t="e">
        <f>VLOOKUP(A329,PLAN!$A$11:$H$45,3,0)</f>
        <v>#N/A</v>
      </c>
      <c r="D329" s="758" t="e">
        <f>VLOOKUP(A329,PLAN!$A$11:$H$45,4,0)</f>
        <v>#N/A</v>
      </c>
      <c r="E329" s="756" t="e">
        <f>VLOOKUP(A329,PLAN!$A$11:$H$45,5,0)</f>
        <v>#N/A</v>
      </c>
      <c r="F329" s="756" t="e">
        <f>VLOOKUP(A329,PLAN!$A$11:$H$45,6,0)</f>
        <v>#N/A</v>
      </c>
      <c r="G329" s="756" t="e">
        <f>VLOOKUP(A329,PLAN!$A$11:$H$45,7,0)</f>
        <v>#N/A</v>
      </c>
      <c r="H329" s="316" t="e">
        <f>ROUND(G329*H330,2)</f>
        <v>#N/A</v>
      </c>
      <c r="I329" s="316" t="e">
        <f>ROUND(F329*I330,2)</f>
        <v>#N/A</v>
      </c>
      <c r="J329" s="316" t="e">
        <f>ROUND(F329*J330,2)</f>
        <v>#N/A</v>
      </c>
      <c r="K329" s="316" t="e">
        <f>ROUND(G329*K330,2)</f>
        <v>#N/A</v>
      </c>
      <c r="L329" s="316" t="e">
        <f>ROUND(G329*L330,2)</f>
        <v>#N/A</v>
      </c>
      <c r="M329" s="316" t="e">
        <f>ROUND(G329*M330,2)</f>
        <v>#N/A</v>
      </c>
      <c r="N329" s="13" t="e">
        <f t="shared" si="20"/>
        <v>#N/A</v>
      </c>
      <c r="W329" s="13" t="e">
        <f>#REF!</f>
        <v>#REF!</v>
      </c>
      <c r="X329" s="13" t="e">
        <f>#REF!</f>
        <v>#REF!</v>
      </c>
      <c r="Y329" s="13" t="e">
        <f>W329+X329</f>
        <v>#REF!</v>
      </c>
      <c r="Z329" s="13" t="e">
        <f>Y329-G329</f>
        <v>#REF!</v>
      </c>
      <c r="AM329" s="50" t="e">
        <f>TRUNC(E329*F329,2)</f>
        <v>#N/A</v>
      </c>
      <c r="AN329" s="52">
        <f>IFERROR(TRUNC((AJ329*AL329),2),"-")</f>
        <v>0</v>
      </c>
      <c r="AP329" s="13"/>
      <c r="AQ329" s="13"/>
    </row>
    <row r="330" spans="1:48" s="14" customFormat="1" ht="13.5" customHeight="1" x14ac:dyDescent="0.25">
      <c r="A330" s="711"/>
      <c r="B330" s="713"/>
      <c r="C330" s="715"/>
      <c r="D330" s="713"/>
      <c r="E330" s="722"/>
      <c r="F330" s="722"/>
      <c r="G330" s="722"/>
      <c r="H330" s="317"/>
      <c r="I330" s="317"/>
      <c r="J330" s="317"/>
      <c r="K330" s="317"/>
      <c r="L330" s="317"/>
      <c r="M330" s="317">
        <v>1</v>
      </c>
      <c r="N330" s="13"/>
      <c r="W330" s="13"/>
      <c r="X330" s="13"/>
      <c r="Y330" s="13"/>
      <c r="Z330" s="13"/>
      <c r="AM330" s="50"/>
      <c r="AN330" s="52"/>
      <c r="AP330" s="13"/>
      <c r="AQ330" s="13"/>
    </row>
    <row r="331" spans="1:48" s="14" customFormat="1" ht="6.95" customHeight="1" x14ac:dyDescent="0.25">
      <c r="A331" s="712"/>
      <c r="B331" s="714"/>
      <c r="C331" s="716"/>
      <c r="D331" s="714"/>
      <c r="E331" s="723"/>
      <c r="F331" s="723"/>
      <c r="G331" s="723"/>
      <c r="H331" s="318"/>
      <c r="I331" s="319"/>
      <c r="J331" s="319"/>
      <c r="K331" s="319"/>
      <c r="L331" s="319"/>
      <c r="M331" s="319"/>
      <c r="N331" s="13">
        <f t="shared" si="20"/>
        <v>0</v>
      </c>
      <c r="W331" s="13"/>
      <c r="X331" s="13"/>
      <c r="Y331" s="13"/>
      <c r="Z331" s="13"/>
      <c r="AM331" s="50"/>
      <c r="AN331" s="52"/>
      <c r="AP331" s="13"/>
      <c r="AQ331" s="13"/>
    </row>
    <row r="332" spans="1:48" s="14" customFormat="1" x14ac:dyDescent="0.25">
      <c r="A332" s="344" t="s">
        <v>106</v>
      </c>
      <c r="B332" s="345">
        <f>VLOOKUP(A332,PLAN!$A$11:$H$46,2,0)</f>
        <v>97736</v>
      </c>
      <c r="C332" s="345"/>
      <c r="D332" s="346"/>
      <c r="E332" s="347"/>
      <c r="F332" s="348"/>
      <c r="G332" s="347">
        <f>VLOOKUP(A332,PLAN!$A$11:$H$46,7,0)</f>
        <v>1840.92</v>
      </c>
      <c r="H332" s="349" t="e">
        <f t="shared" ref="H332:M332" si="26">H333+H336+H339+H342</f>
        <v>#N/A</v>
      </c>
      <c r="I332" s="349" t="e">
        <f t="shared" si="26"/>
        <v>#N/A</v>
      </c>
      <c r="J332" s="349" t="e">
        <f t="shared" si="26"/>
        <v>#N/A</v>
      </c>
      <c r="K332" s="349" t="e">
        <f t="shared" si="26"/>
        <v>#N/A</v>
      </c>
      <c r="L332" s="349" t="e">
        <f t="shared" si="26"/>
        <v>#N/A</v>
      </c>
      <c r="M332" s="349" t="e">
        <f t="shared" si="26"/>
        <v>#N/A</v>
      </c>
      <c r="N332" s="13" t="e">
        <f t="shared" si="20"/>
        <v>#N/A</v>
      </c>
      <c r="W332" s="13" t="e">
        <f>#REF!</f>
        <v>#REF!</v>
      </c>
      <c r="X332" s="13" t="e">
        <f>#REF!</f>
        <v>#REF!</v>
      </c>
      <c r="Y332" s="13" t="e">
        <f>W332+X332</f>
        <v>#REF!</v>
      </c>
      <c r="Z332" s="13" t="e">
        <f>Y332-G332</f>
        <v>#REF!</v>
      </c>
      <c r="AM332" s="51" t="e">
        <f>SUBTOTAL(9,#REF!)</f>
        <v>#REF!</v>
      </c>
      <c r="AN332" s="51" t="e">
        <f>SUBTOTAL(9,#REF!)</f>
        <v>#REF!</v>
      </c>
      <c r="AP332" s="13"/>
      <c r="AV332" s="13" t="e">
        <f>#REF!+#REF!+#REF!</f>
        <v>#REF!</v>
      </c>
    </row>
    <row r="333" spans="1:48" s="14" customFormat="1" x14ac:dyDescent="0.25">
      <c r="A333" s="757" t="s">
        <v>7755</v>
      </c>
      <c r="B333" s="758" t="e">
        <f>VLOOKUP(A333,PLAN!$A$11:$H$45,2,0)</f>
        <v>#N/A</v>
      </c>
      <c r="C333" s="759" t="e">
        <f>VLOOKUP(A333,PLAN!$A$11:$H$45,3,0)</f>
        <v>#N/A</v>
      </c>
      <c r="D333" s="758" t="e">
        <f>VLOOKUP(A333,PLAN!$A$11:$H$45,4,0)</f>
        <v>#N/A</v>
      </c>
      <c r="E333" s="756" t="e">
        <f>VLOOKUP(A333,PLAN!$A$11:$H$45,5,0)</f>
        <v>#N/A</v>
      </c>
      <c r="F333" s="756" t="e">
        <f>VLOOKUP(A333,PLAN!$A$11:$H$45,6,0)</f>
        <v>#N/A</v>
      </c>
      <c r="G333" s="756" t="e">
        <f>VLOOKUP(A333,PLAN!$A$11:$H$45,7,0)</f>
        <v>#N/A</v>
      </c>
      <c r="H333" s="316" t="e">
        <f>ROUND(G333*H334,2)</f>
        <v>#N/A</v>
      </c>
      <c r="I333" s="316" t="e">
        <f>ROUND(F333*I334,2)</f>
        <v>#N/A</v>
      </c>
      <c r="J333" s="316" t="e">
        <f>ROUND(F333*J334,2)</f>
        <v>#N/A</v>
      </c>
      <c r="K333" s="316" t="e">
        <f>ROUND(G333*K334,2)</f>
        <v>#N/A</v>
      </c>
      <c r="L333" s="316" t="e">
        <f>ROUND(G333*L334,2)</f>
        <v>#N/A</v>
      </c>
      <c r="M333" s="316" t="e">
        <f>ROUND(G333*M334,2)</f>
        <v>#N/A</v>
      </c>
      <c r="N333" s="13" t="e">
        <f t="shared" si="20"/>
        <v>#N/A</v>
      </c>
      <c r="W333" s="13" t="e">
        <f>#REF!</f>
        <v>#REF!</v>
      </c>
      <c r="X333" s="13" t="e">
        <f>#REF!</f>
        <v>#REF!</v>
      </c>
      <c r="Y333" s="13" t="e">
        <f>W333+X333</f>
        <v>#REF!</v>
      </c>
      <c r="Z333" s="13" t="e">
        <f>Y333-G333</f>
        <v>#REF!</v>
      </c>
      <c r="AM333" s="50" t="e">
        <f>TRUNC(E333*F333,2)</f>
        <v>#N/A</v>
      </c>
      <c r="AN333" s="52">
        <f>IFERROR(TRUNC((AJ333*AL333),2),"-")</f>
        <v>0</v>
      </c>
      <c r="AP333" s="13"/>
      <c r="AQ333" s="13"/>
    </row>
    <row r="334" spans="1:48" s="14" customFormat="1" ht="15" customHeight="1" x14ac:dyDescent="0.25">
      <c r="A334" s="711"/>
      <c r="B334" s="713"/>
      <c r="C334" s="715"/>
      <c r="D334" s="713"/>
      <c r="E334" s="722"/>
      <c r="F334" s="722"/>
      <c r="G334" s="722"/>
      <c r="H334" s="317"/>
      <c r="I334" s="317">
        <v>1</v>
      </c>
      <c r="J334" s="317">
        <v>1</v>
      </c>
      <c r="K334" s="317">
        <v>1</v>
      </c>
      <c r="L334" s="317">
        <v>1</v>
      </c>
      <c r="M334" s="317"/>
      <c r="N334" s="13"/>
      <c r="W334" s="13"/>
      <c r="X334" s="13"/>
      <c r="Y334" s="13"/>
      <c r="Z334" s="13"/>
      <c r="AM334" s="50"/>
      <c r="AN334" s="52"/>
      <c r="AP334" s="13"/>
      <c r="AQ334" s="13"/>
    </row>
    <row r="335" spans="1:48" s="14" customFormat="1" ht="6.95" customHeight="1" x14ac:dyDescent="0.25">
      <c r="A335" s="712"/>
      <c r="B335" s="714"/>
      <c r="C335" s="716"/>
      <c r="D335" s="714"/>
      <c r="E335" s="723"/>
      <c r="F335" s="723"/>
      <c r="G335" s="723"/>
      <c r="H335" s="318"/>
      <c r="I335" s="319"/>
      <c r="J335" s="319"/>
      <c r="K335" s="319"/>
      <c r="L335" s="319"/>
      <c r="M335" s="319"/>
      <c r="N335" s="13">
        <f t="shared" si="20"/>
        <v>0</v>
      </c>
      <c r="W335" s="13"/>
      <c r="X335" s="13"/>
      <c r="Y335" s="13"/>
      <c r="Z335" s="13"/>
      <c r="AM335" s="50"/>
      <c r="AN335" s="52"/>
      <c r="AP335" s="13"/>
      <c r="AQ335" s="13"/>
    </row>
    <row r="336" spans="1:48" s="14" customFormat="1" x14ac:dyDescent="0.25">
      <c r="A336" s="757" t="s">
        <v>7756</v>
      </c>
      <c r="B336" s="758" t="e">
        <f>VLOOKUP(A336,PLAN!$A$11:$H$45,2,0)</f>
        <v>#N/A</v>
      </c>
      <c r="C336" s="759" t="e">
        <f>VLOOKUP(A336,PLAN!$A$11:$H$45,3,0)</f>
        <v>#N/A</v>
      </c>
      <c r="D336" s="758" t="e">
        <f>VLOOKUP(A336,PLAN!$A$11:$H$45,4,0)</f>
        <v>#N/A</v>
      </c>
      <c r="E336" s="756" t="e">
        <f>VLOOKUP(A336,PLAN!$A$11:$H$45,5,0)</f>
        <v>#N/A</v>
      </c>
      <c r="F336" s="756" t="e">
        <f>VLOOKUP(A336,PLAN!$A$11:$H$45,6,0)</f>
        <v>#N/A</v>
      </c>
      <c r="G336" s="756" t="e">
        <f>VLOOKUP(A336,PLAN!$A$11:$H$45,7,0)</f>
        <v>#N/A</v>
      </c>
      <c r="H336" s="316" t="e">
        <f>ROUND(G336*H337,2)</f>
        <v>#N/A</v>
      </c>
      <c r="I336" s="316" t="e">
        <f>ROUND(F336*I337,2)</f>
        <v>#N/A</v>
      </c>
      <c r="J336" s="316" t="e">
        <f>ROUND(F336*J337,2)</f>
        <v>#N/A</v>
      </c>
      <c r="K336" s="316" t="e">
        <f>ROUND(G336*K337,2)</f>
        <v>#N/A</v>
      </c>
      <c r="L336" s="316" t="e">
        <f>ROUND(G336*L337,2)</f>
        <v>#N/A</v>
      </c>
      <c r="M336" s="316" t="e">
        <f>ROUND(G336*M337,2)</f>
        <v>#N/A</v>
      </c>
      <c r="N336" s="13" t="e">
        <f t="shared" si="20"/>
        <v>#N/A</v>
      </c>
      <c r="W336" s="13" t="e">
        <f>#REF!</f>
        <v>#REF!</v>
      </c>
      <c r="X336" s="13" t="e">
        <f>#REF!</f>
        <v>#REF!</v>
      </c>
      <c r="Y336" s="13" t="e">
        <f>W336+X336</f>
        <v>#REF!</v>
      </c>
      <c r="Z336" s="13" t="e">
        <f>Y336-G336</f>
        <v>#REF!</v>
      </c>
      <c r="AM336" s="50" t="e">
        <f>TRUNC(E336*F336,2)</f>
        <v>#N/A</v>
      </c>
      <c r="AN336" s="52">
        <f>IFERROR(TRUNC((AJ336*AL336),2),"-")</f>
        <v>0</v>
      </c>
      <c r="AP336" s="13"/>
      <c r="AQ336" s="13"/>
    </row>
    <row r="337" spans="1:48" s="14" customFormat="1" ht="13.5" customHeight="1" x14ac:dyDescent="0.25">
      <c r="A337" s="711"/>
      <c r="B337" s="713"/>
      <c r="C337" s="715"/>
      <c r="D337" s="713"/>
      <c r="E337" s="722"/>
      <c r="F337" s="722"/>
      <c r="G337" s="722"/>
      <c r="H337" s="317"/>
      <c r="I337" s="317">
        <v>1</v>
      </c>
      <c r="J337" s="317">
        <v>1</v>
      </c>
      <c r="K337" s="317">
        <v>1</v>
      </c>
      <c r="L337" s="317">
        <v>1</v>
      </c>
      <c r="M337" s="317"/>
      <c r="N337" s="13"/>
      <c r="W337" s="13"/>
      <c r="X337" s="13"/>
      <c r="Y337" s="13"/>
      <c r="Z337" s="13"/>
      <c r="AM337" s="50"/>
      <c r="AN337" s="52"/>
      <c r="AP337" s="13"/>
      <c r="AQ337" s="13"/>
    </row>
    <row r="338" spans="1:48" s="14" customFormat="1" ht="6.95" customHeight="1" x14ac:dyDescent="0.25">
      <c r="A338" s="712"/>
      <c r="B338" s="714"/>
      <c r="C338" s="716"/>
      <c r="D338" s="714"/>
      <c r="E338" s="723"/>
      <c r="F338" s="723"/>
      <c r="G338" s="723"/>
      <c r="H338" s="318"/>
      <c r="I338" s="319"/>
      <c r="J338" s="319"/>
      <c r="K338" s="319"/>
      <c r="L338" s="319"/>
      <c r="M338" s="319"/>
      <c r="N338" s="13">
        <f t="shared" si="20"/>
        <v>0</v>
      </c>
      <c r="W338" s="13"/>
      <c r="X338" s="13"/>
      <c r="Y338" s="13"/>
      <c r="Z338" s="13"/>
      <c r="AM338" s="50"/>
      <c r="AN338" s="52"/>
      <c r="AP338" s="13"/>
      <c r="AQ338" s="13"/>
    </row>
    <row r="339" spans="1:48" s="14" customFormat="1" x14ac:dyDescent="0.25">
      <c r="A339" s="757" t="s">
        <v>7757</v>
      </c>
      <c r="B339" s="758" t="e">
        <f>VLOOKUP(A339,PLAN!$A$11:$H$45,2,0)</f>
        <v>#N/A</v>
      </c>
      <c r="C339" s="759" t="e">
        <f>VLOOKUP(A339,PLAN!$A$11:$H$45,3,0)</f>
        <v>#N/A</v>
      </c>
      <c r="D339" s="758" t="e">
        <f>VLOOKUP(A339,PLAN!$A$11:$H$45,4,0)</f>
        <v>#N/A</v>
      </c>
      <c r="E339" s="756" t="e">
        <f>VLOOKUP(A339,PLAN!$A$11:$H$45,5,0)</f>
        <v>#N/A</v>
      </c>
      <c r="F339" s="756" t="e">
        <f>VLOOKUP(A339,PLAN!$A$11:$H$45,6,0)</f>
        <v>#N/A</v>
      </c>
      <c r="G339" s="756" t="e">
        <f>VLOOKUP(A339,PLAN!$A$11:$H$45,7,0)</f>
        <v>#N/A</v>
      </c>
      <c r="H339" s="316" t="e">
        <f>ROUND(G339*H340,2)</f>
        <v>#N/A</v>
      </c>
      <c r="I339" s="316" t="e">
        <f>ROUND(F339*I340,2)</f>
        <v>#N/A</v>
      </c>
      <c r="J339" s="316" t="e">
        <f>ROUND(F339*J340,2)</f>
        <v>#N/A</v>
      </c>
      <c r="K339" s="316" t="e">
        <f>ROUND(G339*K340,2)</f>
        <v>#N/A</v>
      </c>
      <c r="L339" s="316" t="e">
        <f>ROUND(G339*L340,2)</f>
        <v>#N/A</v>
      </c>
      <c r="M339" s="316" t="e">
        <f>ROUND(G339*M340,2)</f>
        <v>#N/A</v>
      </c>
      <c r="N339" s="13" t="e">
        <f t="shared" si="20"/>
        <v>#N/A</v>
      </c>
      <c r="W339" s="13" t="e">
        <f>#REF!</f>
        <v>#REF!</v>
      </c>
      <c r="X339" s="13" t="e">
        <f>#REF!</f>
        <v>#REF!</v>
      </c>
      <c r="Y339" s="13" t="e">
        <f>W339+X339</f>
        <v>#REF!</v>
      </c>
      <c r="Z339" s="13" t="e">
        <f>Y339-G339</f>
        <v>#REF!</v>
      </c>
      <c r="AM339" s="50" t="e">
        <f>TRUNC(E339*F339,2)</f>
        <v>#N/A</v>
      </c>
      <c r="AN339" s="52">
        <f>IFERROR(TRUNC((AJ339*AL339),2),"-")</f>
        <v>0</v>
      </c>
      <c r="AP339" s="13"/>
      <c r="AQ339" s="13"/>
    </row>
    <row r="340" spans="1:48" s="14" customFormat="1" ht="15" customHeight="1" x14ac:dyDescent="0.25">
      <c r="A340" s="711"/>
      <c r="B340" s="713"/>
      <c r="C340" s="715"/>
      <c r="D340" s="713"/>
      <c r="E340" s="722"/>
      <c r="F340" s="722"/>
      <c r="G340" s="722"/>
      <c r="H340" s="317"/>
      <c r="I340" s="317">
        <v>1</v>
      </c>
      <c r="J340" s="317">
        <v>1</v>
      </c>
      <c r="K340" s="317">
        <v>1</v>
      </c>
      <c r="L340" s="317">
        <v>1</v>
      </c>
      <c r="M340" s="317"/>
      <c r="N340" s="13"/>
      <c r="W340" s="13"/>
      <c r="X340" s="13"/>
      <c r="Y340" s="13"/>
      <c r="Z340" s="13"/>
      <c r="AM340" s="50"/>
      <c r="AN340" s="52"/>
      <c r="AP340" s="13"/>
      <c r="AQ340" s="13"/>
    </row>
    <row r="341" spans="1:48" s="14" customFormat="1" ht="6.95" customHeight="1" x14ac:dyDescent="0.25">
      <c r="A341" s="712"/>
      <c r="B341" s="714"/>
      <c r="C341" s="716"/>
      <c r="D341" s="714"/>
      <c r="E341" s="723"/>
      <c r="F341" s="723"/>
      <c r="G341" s="723"/>
      <c r="H341" s="318"/>
      <c r="I341" s="319"/>
      <c r="J341" s="319"/>
      <c r="K341" s="319"/>
      <c r="L341" s="319"/>
      <c r="M341" s="319"/>
      <c r="N341" s="13">
        <f t="shared" si="20"/>
        <v>0</v>
      </c>
      <c r="W341" s="13"/>
      <c r="X341" s="13"/>
      <c r="Y341" s="13"/>
      <c r="Z341" s="13"/>
      <c r="AM341" s="50"/>
      <c r="AN341" s="52"/>
      <c r="AP341" s="13"/>
      <c r="AQ341" s="13"/>
    </row>
    <row r="342" spans="1:48" s="14" customFormat="1" x14ac:dyDescent="0.25">
      <c r="A342" s="757" t="s">
        <v>7806</v>
      </c>
      <c r="B342" s="758" t="e">
        <f>VLOOKUP(A342,PLAN!$A$11:$H$45,2,0)</f>
        <v>#N/A</v>
      </c>
      <c r="C342" s="759" t="e">
        <f>VLOOKUP(A342,PLAN!$A$11:$H$45,3,0)</f>
        <v>#N/A</v>
      </c>
      <c r="D342" s="758" t="e">
        <f>VLOOKUP(A342,PLAN!$A$11:$H$45,4,0)</f>
        <v>#N/A</v>
      </c>
      <c r="E342" s="756" t="e">
        <f>VLOOKUP(A342,PLAN!$A$11:$H$45,5,0)</f>
        <v>#N/A</v>
      </c>
      <c r="F342" s="756" t="e">
        <f>VLOOKUP(A342,PLAN!$A$11:$H$45,6,0)</f>
        <v>#N/A</v>
      </c>
      <c r="G342" s="756" t="e">
        <f>VLOOKUP(A342,PLAN!$A$11:$H$45,7,0)</f>
        <v>#N/A</v>
      </c>
      <c r="H342" s="316" t="e">
        <f>ROUND(G342*H343,2)</f>
        <v>#N/A</v>
      </c>
      <c r="I342" s="316" t="e">
        <f>ROUND(F342*I343,2)</f>
        <v>#N/A</v>
      </c>
      <c r="J342" s="316" t="e">
        <f>ROUND(F342*J343,2)</f>
        <v>#N/A</v>
      </c>
      <c r="K342" s="316" t="e">
        <f>ROUND(G342*K343,2)</f>
        <v>#N/A</v>
      </c>
      <c r="L342" s="316" t="e">
        <f>ROUND(G342*L343,2)</f>
        <v>#N/A</v>
      </c>
      <c r="M342" s="316" t="e">
        <f>ROUND(G342*M343,2)</f>
        <v>#N/A</v>
      </c>
      <c r="N342" s="13" t="e">
        <f t="shared" si="20"/>
        <v>#N/A</v>
      </c>
      <c r="W342" s="13" t="e">
        <f>#REF!</f>
        <v>#REF!</v>
      </c>
      <c r="X342" s="13" t="e">
        <f>#REF!</f>
        <v>#REF!</v>
      </c>
      <c r="Y342" s="13" t="e">
        <f>W342+X342</f>
        <v>#REF!</v>
      </c>
      <c r="Z342" s="13" t="e">
        <f>Y342-G342</f>
        <v>#REF!</v>
      </c>
      <c r="AM342" s="50" t="e">
        <f>TRUNC(E342*F342,2)</f>
        <v>#N/A</v>
      </c>
      <c r="AN342" s="52">
        <f>IFERROR(TRUNC((AJ342*AL342),2),"-")</f>
        <v>0</v>
      </c>
      <c r="AP342" s="13"/>
      <c r="AQ342" s="13"/>
    </row>
    <row r="343" spans="1:48" s="14" customFormat="1" ht="13.5" customHeight="1" x14ac:dyDescent="0.25">
      <c r="A343" s="711"/>
      <c r="B343" s="713"/>
      <c r="C343" s="715"/>
      <c r="D343" s="713"/>
      <c r="E343" s="722"/>
      <c r="F343" s="722"/>
      <c r="G343" s="722"/>
      <c r="H343" s="317"/>
      <c r="I343" s="317">
        <v>1</v>
      </c>
      <c r="J343" s="317">
        <v>1</v>
      </c>
      <c r="K343" s="317">
        <v>1</v>
      </c>
      <c r="L343" s="317">
        <v>1</v>
      </c>
      <c r="M343" s="317"/>
      <c r="N343" s="13"/>
      <c r="W343" s="13"/>
      <c r="X343" s="13"/>
      <c r="Y343" s="13"/>
      <c r="Z343" s="13"/>
      <c r="AM343" s="50"/>
      <c r="AN343" s="52"/>
      <c r="AP343" s="13"/>
      <c r="AQ343" s="13"/>
    </row>
    <row r="344" spans="1:48" s="14" customFormat="1" ht="6.95" customHeight="1" x14ac:dyDescent="0.25">
      <c r="A344" s="711"/>
      <c r="B344" s="713"/>
      <c r="C344" s="715"/>
      <c r="D344" s="713"/>
      <c r="E344" s="722"/>
      <c r="F344" s="722"/>
      <c r="G344" s="722"/>
      <c r="H344" s="317"/>
      <c r="I344" s="334"/>
      <c r="J344" s="334"/>
      <c r="K344" s="334"/>
      <c r="L344" s="334"/>
      <c r="M344" s="334"/>
      <c r="N344" s="13">
        <f>G344-(H344+L344+M344)</f>
        <v>0</v>
      </c>
      <c r="W344" s="13"/>
      <c r="X344" s="13"/>
      <c r="Y344" s="13"/>
      <c r="Z344" s="13"/>
      <c r="AM344" s="50"/>
      <c r="AN344" s="52"/>
      <c r="AP344" s="13"/>
      <c r="AQ344" s="13"/>
    </row>
    <row r="345" spans="1:48" s="14" customFormat="1" x14ac:dyDescent="0.25">
      <c r="A345" s="361" t="s">
        <v>107</v>
      </c>
      <c r="B345" s="362" t="str">
        <f>VLOOKUP(A345,PLAN!$A$11:$H$46,2,0)</f>
        <v>RESTAURAÇÃO E REPOSIÇÃO DE PAVIMENTAÇÃO - BDI: 23,38%</v>
      </c>
      <c r="C345" s="362"/>
      <c r="D345" s="363"/>
      <c r="E345" s="364"/>
      <c r="F345" s="365"/>
      <c r="G345" s="364">
        <f>VLOOKUP(A345,PLAN!$A$11:$H$46,7,0)</f>
        <v>0</v>
      </c>
      <c r="H345" s="366" t="e">
        <f>ROUND(H346+H349,2)</f>
        <v>#N/A</v>
      </c>
      <c r="I345" s="366" t="e">
        <f>ROUND(I346+I349,2)</f>
        <v>#N/A</v>
      </c>
      <c r="J345" s="366" t="e">
        <f>ROUND(J346+J349,2)</f>
        <v>#N/A</v>
      </c>
      <c r="K345" s="366" t="e">
        <f>ROUND(K346+K349,2)</f>
        <v>#N/A</v>
      </c>
      <c r="L345" s="366" t="e">
        <f>ROUND(L346+L349,2)</f>
        <v>#N/A</v>
      </c>
      <c r="M345" s="366" t="e">
        <f>G345-(H345+L345)</f>
        <v>#N/A</v>
      </c>
      <c r="N345" s="13" t="e">
        <f>G345-(H345+L345+M345)</f>
        <v>#N/A</v>
      </c>
      <c r="W345" s="13" t="e">
        <f>#REF!</f>
        <v>#REF!</v>
      </c>
      <c r="X345" s="13" t="e">
        <f>#REF!</f>
        <v>#REF!</v>
      </c>
      <c r="Y345" s="13" t="e">
        <f>W345+X345</f>
        <v>#REF!</v>
      </c>
      <c r="Z345" s="13" t="e">
        <f>Y345-G345</f>
        <v>#REF!</v>
      </c>
      <c r="AM345" s="51" t="e">
        <f>SUBTOTAL(9,#REF!)</f>
        <v>#REF!</v>
      </c>
      <c r="AN345" s="51" t="e">
        <f>SUBTOTAL(9,#REF!)</f>
        <v>#REF!</v>
      </c>
      <c r="AP345" s="13"/>
      <c r="AV345" s="13" t="e">
        <f>#REF!+#REF!+#REF!</f>
        <v>#REF!</v>
      </c>
    </row>
    <row r="346" spans="1:48" s="14" customFormat="1" x14ac:dyDescent="0.25">
      <c r="A346" s="764" t="s">
        <v>6757</v>
      </c>
      <c r="B346" s="765">
        <f>VLOOKUP(A346,PLAN!$A$11:$H$45,2,0)</f>
        <v>101852</v>
      </c>
      <c r="C346" s="766" t="str">
        <f>VLOOKUP(A346,PLAN!$A$11:$H$45,3,0)</f>
        <v>SINAPI/PE</v>
      </c>
      <c r="D346" s="765" t="str">
        <f>VLOOKUP(A346,PLAN!$A$11:$H$45,4,0)</f>
        <v>REASSENTAMENTO DE PARALELEPÍPEDOS, REJUNTAMENTO COM ARGAMASSA, COM REAPROVEITAMENTO DOS PARALELEPÍPEDOS - INCLUSO RETIRADA E COLOCAÇÃO DO MATERIAL. AF_12/2020</v>
      </c>
      <c r="E346" s="767" t="str">
        <f>VLOOKUP(A346,PLAN!$A$11:$H$45,5,0)</f>
        <v>M2</v>
      </c>
      <c r="F346" s="767">
        <f>VLOOKUP(A346,PLAN!$A$11:$H$45,6,0)</f>
        <v>5753.12</v>
      </c>
      <c r="G346" s="763">
        <f>VLOOKUP(A346,PLAN!$A$11:$H$45,7,0)</f>
        <v>97.59</v>
      </c>
      <c r="H346" s="316" t="e">
        <f>ROUND(G346*H347,2)</f>
        <v>#N/A</v>
      </c>
      <c r="I346" s="316" t="e">
        <f>ROUND(F346*I347,2)</f>
        <v>#N/A</v>
      </c>
      <c r="J346" s="316" t="e">
        <f>ROUND(F346*J347,2)</f>
        <v>#N/A</v>
      </c>
      <c r="K346" s="316" t="e">
        <f>ROUND(G346*K347,2)</f>
        <v>#N/A</v>
      </c>
      <c r="L346" s="316" t="e">
        <f>ROUND(G346*L347,2)</f>
        <v>#N/A</v>
      </c>
      <c r="M346" s="316" t="e">
        <f>G346-(H346+L346)</f>
        <v>#N/A</v>
      </c>
      <c r="N346" s="13" t="e">
        <f>G346-(H346+L346+M346)</f>
        <v>#N/A</v>
      </c>
      <c r="W346" s="13" t="e">
        <f>#REF!</f>
        <v>#REF!</v>
      </c>
      <c r="X346" s="13" t="e">
        <f>#REF!</f>
        <v>#REF!</v>
      </c>
      <c r="Y346" s="13" t="e">
        <f>W346+X346</f>
        <v>#REF!</v>
      </c>
      <c r="Z346" s="13" t="e">
        <f>Y346-G346</f>
        <v>#REF!</v>
      </c>
      <c r="AM346" s="50" t="e">
        <f>TRUNC(E346*F346,2)</f>
        <v>#VALUE!</v>
      </c>
      <c r="AN346" s="52">
        <f>IFERROR(TRUNC((AJ346*AL346),2),"-")</f>
        <v>0</v>
      </c>
      <c r="AP346" s="13"/>
      <c r="AQ346" s="13"/>
    </row>
    <row r="347" spans="1:48" s="14" customFormat="1" ht="13.5" customHeight="1" x14ac:dyDescent="0.25">
      <c r="A347" s="764"/>
      <c r="B347" s="765"/>
      <c r="C347" s="766"/>
      <c r="D347" s="765"/>
      <c r="E347" s="767"/>
      <c r="F347" s="767"/>
      <c r="G347" s="763"/>
      <c r="H347" s="317" t="e">
        <f>(H11+H30+H240+H324)/$H$352</f>
        <v>#N/A</v>
      </c>
      <c r="I347" s="317" t="e">
        <f>(I11+I30+I240+I324)/$H$352</f>
        <v>#N/A</v>
      </c>
      <c r="J347" s="317" t="e">
        <f>(J11+J30+J240+J324)/$H$352</f>
        <v>#N/A</v>
      </c>
      <c r="K347" s="317" t="e">
        <f>(K11+K30+K240+K324)/$H$352</f>
        <v>#N/A</v>
      </c>
      <c r="L347" s="317" t="e">
        <f>(L11+L30+L240+L324)/$H$352</f>
        <v>#N/A</v>
      </c>
      <c r="M347" s="317" t="e">
        <f>1-(H347+L347)</f>
        <v>#N/A</v>
      </c>
      <c r="N347" s="13"/>
      <c r="W347" s="13"/>
      <c r="X347" s="13"/>
      <c r="Y347" s="13"/>
      <c r="Z347" s="13"/>
      <c r="AM347" s="50"/>
      <c r="AN347" s="52"/>
      <c r="AP347" s="13"/>
      <c r="AQ347" s="13"/>
    </row>
    <row r="348" spans="1:48" s="14" customFormat="1" ht="6.95" customHeight="1" x14ac:dyDescent="0.25">
      <c r="A348" s="764"/>
      <c r="B348" s="765"/>
      <c r="C348" s="766"/>
      <c r="D348" s="765"/>
      <c r="E348" s="767"/>
      <c r="F348" s="767"/>
      <c r="G348" s="763"/>
      <c r="H348" s="317"/>
      <c r="I348" s="317"/>
      <c r="J348" s="317"/>
      <c r="K348" s="317"/>
      <c r="L348" s="317"/>
      <c r="M348" s="317"/>
      <c r="N348" s="13">
        <f>G348-(H348+L348+M348)</f>
        <v>0</v>
      </c>
      <c r="W348" s="13"/>
      <c r="X348" s="13"/>
      <c r="Y348" s="13"/>
      <c r="Z348" s="13"/>
      <c r="AM348" s="50"/>
      <c r="AN348" s="52"/>
      <c r="AP348" s="13"/>
      <c r="AQ348" s="13"/>
    </row>
    <row r="349" spans="1:48" s="14" customFormat="1" x14ac:dyDescent="0.25">
      <c r="A349" s="764" t="s">
        <v>6758</v>
      </c>
      <c r="B349" s="765" t="str">
        <f>VLOOKUP(A349,PLAN!$A$11:$H$45,2,0)</f>
        <v>09.01.04U</v>
      </c>
      <c r="C349" s="766" t="str">
        <f>VLOOKUP(A349,PLAN!$A$11:$H$45,3,0)</f>
        <v>COMPESA</v>
      </c>
      <c r="D349" s="765" t="str">
        <f>VLOOKUP(A349,PLAN!$A$11:$H$45,4,0)</f>
        <v>REPOSIÇÃO DE MEIO-FIO EM PEDRA GRANÍTICA OU PRÉ- MOLDADO, REJUNTADO COM ARGAMASSA DE CIMENTO E AREIA TRAÇO 1:3.  (EXCLUSO O MEIO-FIO)</v>
      </c>
      <c r="E349" s="767" t="str">
        <f>VLOOKUP(A349,PLAN!$A$11:$H$45,5,0)</f>
        <v>M</v>
      </c>
      <c r="F349" s="767">
        <f>VLOOKUP(A349,PLAN!$A$11:$H$45,6,0)</f>
        <v>1182</v>
      </c>
      <c r="G349" s="763">
        <f>VLOOKUP(A349,PLAN!$A$11:$H$45,7,0)</f>
        <v>14.73</v>
      </c>
      <c r="H349" s="337" t="e">
        <f>ROUND(G349*H350,2)</f>
        <v>#N/A</v>
      </c>
      <c r="I349" s="337" t="e">
        <f>ROUND(F349*I350,2)</f>
        <v>#N/A</v>
      </c>
      <c r="J349" s="337" t="e">
        <f>ROUND(F349*J350,2)</f>
        <v>#N/A</v>
      </c>
      <c r="K349" s="337" t="e">
        <f>ROUND(G349*K350,2)</f>
        <v>#N/A</v>
      </c>
      <c r="L349" s="337" t="e">
        <f>ROUND(G349*L350,2)</f>
        <v>#N/A</v>
      </c>
      <c r="M349" s="337" t="e">
        <f>G349-(H349+L349)</f>
        <v>#N/A</v>
      </c>
      <c r="N349" s="13" t="e">
        <f>G349-(H349+L349+M349)</f>
        <v>#N/A</v>
      </c>
      <c r="W349" s="13" t="e">
        <f>#REF!</f>
        <v>#REF!</v>
      </c>
      <c r="X349" s="13" t="e">
        <f>#REF!</f>
        <v>#REF!</v>
      </c>
      <c r="Y349" s="13" t="e">
        <f>W349+X349</f>
        <v>#REF!</v>
      </c>
      <c r="Z349" s="13" t="e">
        <f>Y349-G349</f>
        <v>#REF!</v>
      </c>
      <c r="AM349" s="50" t="e">
        <f>TRUNC(E349*F349,2)</f>
        <v>#VALUE!</v>
      </c>
      <c r="AN349" s="52">
        <f>IFERROR(TRUNC((AJ349*AL349),2),"-")</f>
        <v>0</v>
      </c>
      <c r="AP349" s="13"/>
      <c r="AQ349" s="13"/>
    </row>
    <row r="350" spans="1:48" s="14" customFormat="1" ht="15" customHeight="1" x14ac:dyDescent="0.25">
      <c r="A350" s="764"/>
      <c r="B350" s="765"/>
      <c r="C350" s="766"/>
      <c r="D350" s="765"/>
      <c r="E350" s="767"/>
      <c r="F350" s="767"/>
      <c r="G350" s="763"/>
      <c r="H350" s="318" t="e">
        <f>(H11+H30+H240+H324)/$H$352</f>
        <v>#N/A</v>
      </c>
      <c r="I350" s="318" t="e">
        <f>(I11+I30+I240+I324)/$H$352</f>
        <v>#N/A</v>
      </c>
      <c r="J350" s="318" t="e">
        <f>(J11+J30+J240+J324)/$H$352</f>
        <v>#N/A</v>
      </c>
      <c r="K350" s="318" t="e">
        <f>(K11+K30+K240+K324)/$H$352</f>
        <v>#N/A</v>
      </c>
      <c r="L350" s="318" t="e">
        <f>(L11+L30+L240+L324)/$H$352</f>
        <v>#N/A</v>
      </c>
      <c r="M350" s="318" t="e">
        <f>1-(H350+L350)</f>
        <v>#N/A</v>
      </c>
      <c r="N350" s="13"/>
      <c r="W350" s="13"/>
      <c r="X350" s="13"/>
      <c r="Y350" s="13"/>
      <c r="Z350" s="13"/>
      <c r="AM350" s="50"/>
      <c r="AN350" s="52"/>
      <c r="AP350" s="13"/>
      <c r="AQ350" s="13"/>
    </row>
    <row r="351" spans="1:48" s="14" customFormat="1" ht="6.95" customHeight="1" x14ac:dyDescent="0.25">
      <c r="A351" s="764"/>
      <c r="B351" s="765"/>
      <c r="C351" s="766"/>
      <c r="D351" s="765"/>
      <c r="E351" s="767"/>
      <c r="F351" s="767"/>
      <c r="G351" s="763"/>
      <c r="H351" s="367"/>
      <c r="I351" s="368"/>
      <c r="J351" s="368"/>
      <c r="K351" s="368"/>
      <c r="L351" s="368"/>
      <c r="M351" s="319"/>
      <c r="N351" s="13">
        <f>G351-(H351+L351+M351)</f>
        <v>0</v>
      </c>
      <c r="W351" s="13"/>
      <c r="X351" s="13"/>
      <c r="Y351" s="13"/>
      <c r="Z351" s="13"/>
      <c r="AM351" s="50"/>
      <c r="AN351" s="52"/>
      <c r="AP351" s="13"/>
      <c r="AQ351" s="13"/>
    </row>
    <row r="352" spans="1:48" s="14" customFormat="1" ht="15.75" x14ac:dyDescent="0.25">
      <c r="A352" s="768" t="s">
        <v>5</v>
      </c>
      <c r="B352" s="768"/>
      <c r="C352" s="768"/>
      <c r="D352" s="768"/>
      <c r="E352" s="768"/>
      <c r="F352" s="768"/>
      <c r="G352" s="768"/>
      <c r="H352" s="370">
        <f>PLAN!H46</f>
        <v>4287927.76</v>
      </c>
      <c r="I352" s="371"/>
      <c r="J352" s="371"/>
      <c r="K352" s="371"/>
      <c r="L352" s="371"/>
      <c r="M352" s="371"/>
      <c r="N352" s="13"/>
      <c r="W352" s="13"/>
      <c r="X352" s="13"/>
      <c r="Y352" s="13"/>
      <c r="Z352" s="13"/>
      <c r="AM352" s="50"/>
      <c r="AN352" s="356"/>
      <c r="AP352" s="13"/>
      <c r="AQ352" s="13"/>
    </row>
    <row r="353" spans="1:45" s="14" customFormat="1" ht="12.75" customHeight="1" x14ac:dyDescent="0.25">
      <c r="A353" s="749" t="s">
        <v>5550</v>
      </c>
      <c r="B353" s="749"/>
      <c r="C353" s="749"/>
      <c r="D353" s="749"/>
      <c r="E353" s="749"/>
      <c r="F353" s="749"/>
      <c r="G353" s="749"/>
      <c r="H353" s="360" t="e">
        <f t="shared" ref="H353:M353" si="27">H11+H30+H240+H324+H345</f>
        <v>#N/A</v>
      </c>
      <c r="I353" s="360" t="e">
        <f t="shared" si="27"/>
        <v>#N/A</v>
      </c>
      <c r="J353" s="360" t="e">
        <f t="shared" si="27"/>
        <v>#N/A</v>
      </c>
      <c r="K353" s="360" t="e">
        <f t="shared" si="27"/>
        <v>#N/A</v>
      </c>
      <c r="L353" s="360" t="e">
        <f t="shared" si="27"/>
        <v>#N/A</v>
      </c>
      <c r="M353" s="360" t="e">
        <f t="shared" si="27"/>
        <v>#N/A</v>
      </c>
      <c r="N353" s="28" t="e">
        <f>H352-(H353+L353+M353)</f>
        <v>#N/A</v>
      </c>
      <c r="AF353" s="13"/>
      <c r="AM353" s="13">
        <v>72</v>
      </c>
      <c r="AN353" s="14">
        <v>86.78</v>
      </c>
      <c r="AO353" s="13">
        <f>AM353*AN353</f>
        <v>6248.16</v>
      </c>
      <c r="AS353" s="50">
        <f>TRUNC(E353*F353,2)</f>
        <v>0</v>
      </c>
    </row>
    <row r="354" spans="1:45" s="14" customFormat="1" x14ac:dyDescent="0.25">
      <c r="A354" s="749" t="s">
        <v>5551</v>
      </c>
      <c r="B354" s="749"/>
      <c r="C354" s="749"/>
      <c r="D354" s="749"/>
      <c r="E354" s="749"/>
      <c r="F354" s="749"/>
      <c r="G354" s="749"/>
      <c r="H354" s="357" t="e">
        <f t="shared" ref="H354:M354" si="28">H353/$H$352</f>
        <v>#N/A</v>
      </c>
      <c r="I354" s="357" t="e">
        <f t="shared" si="28"/>
        <v>#N/A</v>
      </c>
      <c r="J354" s="357" t="e">
        <f t="shared" si="28"/>
        <v>#N/A</v>
      </c>
      <c r="K354" s="357" t="e">
        <f t="shared" si="28"/>
        <v>#N/A</v>
      </c>
      <c r="L354" s="357" t="e">
        <f t="shared" si="28"/>
        <v>#N/A</v>
      </c>
      <c r="M354" s="357" t="e">
        <f t="shared" si="28"/>
        <v>#N/A</v>
      </c>
      <c r="N354" s="359" t="e">
        <f>H354+L354+M354</f>
        <v>#N/A</v>
      </c>
      <c r="AF354" s="13"/>
      <c r="AM354" s="13" t="e">
        <f>#REF!+#REF!</f>
        <v>#REF!</v>
      </c>
      <c r="AN354" s="14">
        <v>39.119999999999997</v>
      </c>
      <c r="AO354" s="13" t="e">
        <f>AM354*AN354</f>
        <v>#REF!</v>
      </c>
      <c r="AS354" s="50">
        <f>TRUNC(E354*F354,2)</f>
        <v>0</v>
      </c>
    </row>
    <row r="355" spans="1:45" s="14" customFormat="1" x14ac:dyDescent="0.25">
      <c r="A355" s="749" t="s">
        <v>5552</v>
      </c>
      <c r="B355" s="749"/>
      <c r="C355" s="749"/>
      <c r="D355" s="749"/>
      <c r="E355" s="749"/>
      <c r="F355" s="749"/>
      <c r="G355" s="749"/>
      <c r="H355" s="358" t="e">
        <f>H353</f>
        <v>#N/A</v>
      </c>
      <c r="I355" s="358" t="e">
        <f>G355+I353</f>
        <v>#N/A</v>
      </c>
      <c r="J355" s="358" t="e">
        <f>G355+J353</f>
        <v>#N/A</v>
      </c>
      <c r="K355" s="358" t="e">
        <f>H355+K353</f>
        <v>#N/A</v>
      </c>
      <c r="L355" s="358" t="e">
        <f>H355+L353</f>
        <v>#N/A</v>
      </c>
      <c r="M355" s="358" t="e">
        <f>L355+M353</f>
        <v>#N/A</v>
      </c>
      <c r="N355" s="30" t="e">
        <f>M355-H352</f>
        <v>#N/A</v>
      </c>
      <c r="AF355" s="13"/>
      <c r="AS355" s="50">
        <f>TRUNC(E355*F355,2)</f>
        <v>0</v>
      </c>
    </row>
    <row r="356" spans="1:45" s="10" customFormat="1" x14ac:dyDescent="0.25">
      <c r="A356" s="749" t="s">
        <v>5553</v>
      </c>
      <c r="B356" s="749"/>
      <c r="C356" s="749"/>
      <c r="D356" s="749"/>
      <c r="E356" s="749"/>
      <c r="F356" s="749"/>
      <c r="G356" s="749"/>
      <c r="H356" s="357" t="e">
        <f t="shared" ref="H356:M356" si="29">H355/$H$352</f>
        <v>#N/A</v>
      </c>
      <c r="I356" s="357" t="e">
        <f t="shared" si="29"/>
        <v>#N/A</v>
      </c>
      <c r="J356" s="357" t="e">
        <f t="shared" si="29"/>
        <v>#N/A</v>
      </c>
      <c r="K356" s="357" t="e">
        <f t="shared" si="29"/>
        <v>#N/A</v>
      </c>
      <c r="L356" s="357" t="e">
        <f t="shared" si="29"/>
        <v>#N/A</v>
      </c>
      <c r="M356" s="357" t="e">
        <f t="shared" si="29"/>
        <v>#N/A</v>
      </c>
      <c r="N356" s="359"/>
    </row>
  </sheetData>
  <mergeCells count="763">
    <mergeCell ref="E275:E277"/>
    <mergeCell ref="F275:F277"/>
    <mergeCell ref="A354:G354"/>
    <mergeCell ref="A333:A335"/>
    <mergeCell ref="B333:B335"/>
    <mergeCell ref="F342:F344"/>
    <mergeCell ref="G342:G344"/>
    <mergeCell ref="A339:A341"/>
    <mergeCell ref="B339:B341"/>
    <mergeCell ref="C339:C341"/>
    <mergeCell ref="D339:D341"/>
    <mergeCell ref="E339:E341"/>
    <mergeCell ref="F339:F341"/>
    <mergeCell ref="E321:E323"/>
    <mergeCell ref="F321:F323"/>
    <mergeCell ref="E315:E317"/>
    <mergeCell ref="F315:F317"/>
    <mergeCell ref="C309:C311"/>
    <mergeCell ref="A321:A323"/>
    <mergeCell ref="B321:B323"/>
    <mergeCell ref="C321:C323"/>
    <mergeCell ref="D321:D323"/>
    <mergeCell ref="G336:G338"/>
    <mergeCell ref="G339:G341"/>
    <mergeCell ref="A355:G355"/>
    <mergeCell ref="A356:G356"/>
    <mergeCell ref="A352:G352"/>
    <mergeCell ref="A346:A348"/>
    <mergeCell ref="B346:B348"/>
    <mergeCell ref="C346:C348"/>
    <mergeCell ref="D346:D348"/>
    <mergeCell ref="E346:E348"/>
    <mergeCell ref="F346:F348"/>
    <mergeCell ref="F349:F351"/>
    <mergeCell ref="G349:G351"/>
    <mergeCell ref="A2:K4"/>
    <mergeCell ref="H8:M8"/>
    <mergeCell ref="A7:M7"/>
    <mergeCell ref="A353:G353"/>
    <mergeCell ref="G346:G348"/>
    <mergeCell ref="A349:A351"/>
    <mergeCell ref="B349:B351"/>
    <mergeCell ref="C349:C351"/>
    <mergeCell ref="D349:D351"/>
    <mergeCell ref="E349:E351"/>
    <mergeCell ref="A272:A274"/>
    <mergeCell ref="B272:B274"/>
    <mergeCell ref="C272:C274"/>
    <mergeCell ref="D272:D274"/>
    <mergeCell ref="E272:E274"/>
    <mergeCell ref="F272:F274"/>
    <mergeCell ref="G333:G335"/>
    <mergeCell ref="A336:A338"/>
    <mergeCell ref="B336:B338"/>
    <mergeCell ref="C336:C338"/>
    <mergeCell ref="D336:D338"/>
    <mergeCell ref="E336:E338"/>
    <mergeCell ref="F336:F338"/>
    <mergeCell ref="A342:A344"/>
    <mergeCell ref="B342:B344"/>
    <mergeCell ref="C342:C344"/>
    <mergeCell ref="D342:D344"/>
    <mergeCell ref="E342:E344"/>
    <mergeCell ref="C333:C335"/>
    <mergeCell ref="D333:D335"/>
    <mergeCell ref="E333:E335"/>
    <mergeCell ref="D309:D311"/>
    <mergeCell ref="E309:E311"/>
    <mergeCell ref="A329:A331"/>
    <mergeCell ref="B329:B331"/>
    <mergeCell ref="C329:C331"/>
    <mergeCell ref="D329:D331"/>
    <mergeCell ref="E329:E331"/>
    <mergeCell ref="A326:A328"/>
    <mergeCell ref="B326:B328"/>
    <mergeCell ref="C326:C328"/>
    <mergeCell ref="A315:A317"/>
    <mergeCell ref="B315:B317"/>
    <mergeCell ref="C315:C317"/>
    <mergeCell ref="D315:D317"/>
    <mergeCell ref="A318:A320"/>
    <mergeCell ref="B318:B320"/>
    <mergeCell ref="C318:C320"/>
    <mergeCell ref="D318:D320"/>
    <mergeCell ref="E318:E320"/>
    <mergeCell ref="F318:F320"/>
    <mergeCell ref="G318:G320"/>
    <mergeCell ref="A303:A305"/>
    <mergeCell ref="B303:B305"/>
    <mergeCell ref="C303:C305"/>
    <mergeCell ref="D303:D305"/>
    <mergeCell ref="E303:E305"/>
    <mergeCell ref="F303:F305"/>
    <mergeCell ref="A306:A308"/>
    <mergeCell ref="B306:B308"/>
    <mergeCell ref="C306:C308"/>
    <mergeCell ref="D306:D308"/>
    <mergeCell ref="E306:E308"/>
    <mergeCell ref="F306:F308"/>
    <mergeCell ref="G309:G311"/>
    <mergeCell ref="A312:A314"/>
    <mergeCell ref="B312:B314"/>
    <mergeCell ref="C312:C314"/>
    <mergeCell ref="D312:D314"/>
    <mergeCell ref="E312:E314"/>
    <mergeCell ref="F312:F314"/>
    <mergeCell ref="G312:G314"/>
    <mergeCell ref="A309:A311"/>
    <mergeCell ref="B309:B311"/>
    <mergeCell ref="A296:A298"/>
    <mergeCell ref="B296:B298"/>
    <mergeCell ref="C296:C298"/>
    <mergeCell ref="D296:D298"/>
    <mergeCell ref="E296:E298"/>
    <mergeCell ref="F296:F298"/>
    <mergeCell ref="A299:A301"/>
    <mergeCell ref="B299:B301"/>
    <mergeCell ref="C299:C301"/>
    <mergeCell ref="D299:D301"/>
    <mergeCell ref="E299:E301"/>
    <mergeCell ref="F299:F301"/>
    <mergeCell ref="A275:A277"/>
    <mergeCell ref="B275:B277"/>
    <mergeCell ref="A291:A293"/>
    <mergeCell ref="B291:B293"/>
    <mergeCell ref="C291:C293"/>
    <mergeCell ref="D291:D293"/>
    <mergeCell ref="E291:E293"/>
    <mergeCell ref="F291:F293"/>
    <mergeCell ref="G291:G293"/>
    <mergeCell ref="A285:A287"/>
    <mergeCell ref="B285:B287"/>
    <mergeCell ref="C285:C287"/>
    <mergeCell ref="D285:D287"/>
    <mergeCell ref="E285:E287"/>
    <mergeCell ref="F285:F287"/>
    <mergeCell ref="A288:A290"/>
    <mergeCell ref="B288:B290"/>
    <mergeCell ref="C288:C290"/>
    <mergeCell ref="D288:D290"/>
    <mergeCell ref="E288:E290"/>
    <mergeCell ref="F288:F290"/>
    <mergeCell ref="G288:G290"/>
    <mergeCell ref="C275:C277"/>
    <mergeCell ref="D275:D277"/>
    <mergeCell ref="A282:A284"/>
    <mergeCell ref="B282:B284"/>
    <mergeCell ref="C282:C284"/>
    <mergeCell ref="D282:D284"/>
    <mergeCell ref="C279:C281"/>
    <mergeCell ref="D279:D281"/>
    <mergeCell ref="E279:E281"/>
    <mergeCell ref="F279:F281"/>
    <mergeCell ref="G279:G281"/>
    <mergeCell ref="E282:E284"/>
    <mergeCell ref="F282:F284"/>
    <mergeCell ref="G263:G265"/>
    <mergeCell ref="G266:G268"/>
    <mergeCell ref="G275:G277"/>
    <mergeCell ref="G272:G274"/>
    <mergeCell ref="F326:F328"/>
    <mergeCell ref="G326:G328"/>
    <mergeCell ref="G260:G262"/>
    <mergeCell ref="F333:F335"/>
    <mergeCell ref="G329:G331"/>
    <mergeCell ref="F260:F262"/>
    <mergeCell ref="G285:G287"/>
    <mergeCell ref="G296:G298"/>
    <mergeCell ref="G299:G301"/>
    <mergeCell ref="G303:G305"/>
    <mergeCell ref="F266:F268"/>
    <mergeCell ref="G306:G308"/>
    <mergeCell ref="G321:G323"/>
    <mergeCell ref="F329:F331"/>
    <mergeCell ref="F263:F265"/>
    <mergeCell ref="G282:G284"/>
    <mergeCell ref="F269:F271"/>
    <mergeCell ref="G269:G271"/>
    <mergeCell ref="F309:F311"/>
    <mergeCell ref="G315:G317"/>
    <mergeCell ref="A260:A262"/>
    <mergeCell ref="B260:B262"/>
    <mergeCell ref="C260:C262"/>
    <mergeCell ref="D260:D262"/>
    <mergeCell ref="E260:E262"/>
    <mergeCell ref="D326:D328"/>
    <mergeCell ref="E326:E328"/>
    <mergeCell ref="A279:A281"/>
    <mergeCell ref="B279:B281"/>
    <mergeCell ref="A266:A268"/>
    <mergeCell ref="B266:B268"/>
    <mergeCell ref="C266:C268"/>
    <mergeCell ref="D266:D268"/>
    <mergeCell ref="E266:E268"/>
    <mergeCell ref="A263:A265"/>
    <mergeCell ref="B263:B265"/>
    <mergeCell ref="C263:C265"/>
    <mergeCell ref="D263:D265"/>
    <mergeCell ref="E263:E265"/>
    <mergeCell ref="A269:A271"/>
    <mergeCell ref="B269:B271"/>
    <mergeCell ref="C269:C271"/>
    <mergeCell ref="D269:D271"/>
    <mergeCell ref="E269:E271"/>
    <mergeCell ref="F254:F256"/>
    <mergeCell ref="G254:G256"/>
    <mergeCell ref="A251:A253"/>
    <mergeCell ref="B251:B253"/>
    <mergeCell ref="C251:C253"/>
    <mergeCell ref="D251:D253"/>
    <mergeCell ref="E251:E253"/>
    <mergeCell ref="F251:F253"/>
    <mergeCell ref="C245:C247"/>
    <mergeCell ref="D245:D247"/>
    <mergeCell ref="E245:E247"/>
    <mergeCell ref="F245:F247"/>
    <mergeCell ref="G251:G253"/>
    <mergeCell ref="A254:A256"/>
    <mergeCell ref="B254:B256"/>
    <mergeCell ref="C254:C256"/>
    <mergeCell ref="D254:D256"/>
    <mergeCell ref="E254:E256"/>
    <mergeCell ref="G245:G247"/>
    <mergeCell ref="A248:A250"/>
    <mergeCell ref="B248:B250"/>
    <mergeCell ref="C248:C250"/>
    <mergeCell ref="D248:D250"/>
    <mergeCell ref="E248:E250"/>
    <mergeCell ref="F248:F250"/>
    <mergeCell ref="G248:G250"/>
    <mergeCell ref="A245:A247"/>
    <mergeCell ref="B245:B247"/>
    <mergeCell ref="C206:C208"/>
    <mergeCell ref="D206:D208"/>
    <mergeCell ref="E206:E208"/>
    <mergeCell ref="F206:F208"/>
    <mergeCell ref="A212:A214"/>
    <mergeCell ref="B212:B214"/>
    <mergeCell ref="C212:C214"/>
    <mergeCell ref="D212:D214"/>
    <mergeCell ref="E212:E214"/>
    <mergeCell ref="F212:F214"/>
    <mergeCell ref="G206:G208"/>
    <mergeCell ref="A209:A211"/>
    <mergeCell ref="B209:B211"/>
    <mergeCell ref="C209:C211"/>
    <mergeCell ref="D209:D211"/>
    <mergeCell ref="E209:E211"/>
    <mergeCell ref="F209:F211"/>
    <mergeCell ref="G209:G211"/>
    <mergeCell ref="A206:A208"/>
    <mergeCell ref="B206:B208"/>
    <mergeCell ref="G212:G214"/>
    <mergeCell ref="C228:C230"/>
    <mergeCell ref="D228:D230"/>
    <mergeCell ref="E228:E230"/>
    <mergeCell ref="F228:F230"/>
    <mergeCell ref="G228:G230"/>
    <mergeCell ref="F225:F227"/>
    <mergeCell ref="G225:G227"/>
    <mergeCell ref="G222:G224"/>
    <mergeCell ref="F216:F218"/>
    <mergeCell ref="G242:G244"/>
    <mergeCell ref="G234:G236"/>
    <mergeCell ref="A237:A239"/>
    <mergeCell ref="B237:B239"/>
    <mergeCell ref="C237:C239"/>
    <mergeCell ref="D237:D239"/>
    <mergeCell ref="E237:E239"/>
    <mergeCell ref="F237:F239"/>
    <mergeCell ref="G237:G239"/>
    <mergeCell ref="A234:A236"/>
    <mergeCell ref="A242:A244"/>
    <mergeCell ref="B242:B244"/>
    <mergeCell ref="C242:C244"/>
    <mergeCell ref="D242:D244"/>
    <mergeCell ref="E242:E244"/>
    <mergeCell ref="F242:F244"/>
    <mergeCell ref="B234:B236"/>
    <mergeCell ref="C234:C236"/>
    <mergeCell ref="D234:D236"/>
    <mergeCell ref="E234:E236"/>
    <mergeCell ref="F234:F236"/>
    <mergeCell ref="A231:A233"/>
    <mergeCell ref="B231:B233"/>
    <mergeCell ref="C231:C233"/>
    <mergeCell ref="D231:D233"/>
    <mergeCell ref="E231:E233"/>
    <mergeCell ref="F231:F233"/>
    <mergeCell ref="G231:G233"/>
    <mergeCell ref="A228:A230"/>
    <mergeCell ref="B228:B230"/>
    <mergeCell ref="A225:A227"/>
    <mergeCell ref="B225:B227"/>
    <mergeCell ref="C225:C227"/>
    <mergeCell ref="D225:D227"/>
    <mergeCell ref="E225:E227"/>
    <mergeCell ref="G216:G218"/>
    <mergeCell ref="A219:A221"/>
    <mergeCell ref="B219:B221"/>
    <mergeCell ref="C219:C221"/>
    <mergeCell ref="D219:D221"/>
    <mergeCell ref="E219:E221"/>
    <mergeCell ref="F219:F221"/>
    <mergeCell ref="G219:G221"/>
    <mergeCell ref="A216:A218"/>
    <mergeCell ref="B216:B218"/>
    <mergeCell ref="A222:A224"/>
    <mergeCell ref="B222:B224"/>
    <mergeCell ref="C222:C224"/>
    <mergeCell ref="D222:D224"/>
    <mergeCell ref="E222:E224"/>
    <mergeCell ref="F222:F224"/>
    <mergeCell ref="C216:C218"/>
    <mergeCell ref="D216:D218"/>
    <mergeCell ref="E216:E218"/>
    <mergeCell ref="G197:G199"/>
    <mergeCell ref="A200:A202"/>
    <mergeCell ref="B200:B202"/>
    <mergeCell ref="C200:C202"/>
    <mergeCell ref="D200:D202"/>
    <mergeCell ref="E200:E202"/>
    <mergeCell ref="F200:F202"/>
    <mergeCell ref="G200:G202"/>
    <mergeCell ref="G203:G205"/>
    <mergeCell ref="A203:A205"/>
    <mergeCell ref="B203:B205"/>
    <mergeCell ref="C203:C205"/>
    <mergeCell ref="D203:D205"/>
    <mergeCell ref="E203:E205"/>
    <mergeCell ref="F203:F205"/>
    <mergeCell ref="A197:A199"/>
    <mergeCell ref="B197:B199"/>
    <mergeCell ref="C197:C199"/>
    <mergeCell ref="D197:D199"/>
    <mergeCell ref="E197:E199"/>
    <mergeCell ref="F197:F199"/>
    <mergeCell ref="G192:G194"/>
    <mergeCell ref="G186:G188"/>
    <mergeCell ref="A189:A191"/>
    <mergeCell ref="B189:B191"/>
    <mergeCell ref="C189:C191"/>
    <mergeCell ref="D189:D191"/>
    <mergeCell ref="E189:E191"/>
    <mergeCell ref="F189:F191"/>
    <mergeCell ref="G189:G191"/>
    <mergeCell ref="C192:C194"/>
    <mergeCell ref="D192:D194"/>
    <mergeCell ref="E192:E194"/>
    <mergeCell ref="F192:F194"/>
    <mergeCell ref="A192:A194"/>
    <mergeCell ref="B192:B194"/>
    <mergeCell ref="G177:G179"/>
    <mergeCell ref="A174:A176"/>
    <mergeCell ref="B174:B176"/>
    <mergeCell ref="C174:C176"/>
    <mergeCell ref="D174:D176"/>
    <mergeCell ref="E174:E176"/>
    <mergeCell ref="F174:F176"/>
    <mergeCell ref="A177:A179"/>
    <mergeCell ref="B177:B179"/>
    <mergeCell ref="C177:C179"/>
    <mergeCell ref="E177:E179"/>
    <mergeCell ref="F177:F179"/>
    <mergeCell ref="G165:G167"/>
    <mergeCell ref="A162:A164"/>
    <mergeCell ref="B162:B164"/>
    <mergeCell ref="F168:F170"/>
    <mergeCell ref="A171:A173"/>
    <mergeCell ref="B171:B173"/>
    <mergeCell ref="C171:C173"/>
    <mergeCell ref="D171:D173"/>
    <mergeCell ref="E171:E173"/>
    <mergeCell ref="F171:F173"/>
    <mergeCell ref="A183:A185"/>
    <mergeCell ref="B183:B185"/>
    <mergeCell ref="C183:C185"/>
    <mergeCell ref="D183:D185"/>
    <mergeCell ref="E183:E185"/>
    <mergeCell ref="F183:F185"/>
    <mergeCell ref="G157:G159"/>
    <mergeCell ref="A186:A188"/>
    <mergeCell ref="B186:B188"/>
    <mergeCell ref="C186:C188"/>
    <mergeCell ref="D186:D188"/>
    <mergeCell ref="E186:E188"/>
    <mergeCell ref="F186:F188"/>
    <mergeCell ref="A180:A182"/>
    <mergeCell ref="B180:B182"/>
    <mergeCell ref="C180:C182"/>
    <mergeCell ref="G168:G170"/>
    <mergeCell ref="G171:G173"/>
    <mergeCell ref="G180:G182"/>
    <mergeCell ref="G183:G185"/>
    <mergeCell ref="G174:G176"/>
    <mergeCell ref="D177:D179"/>
    <mergeCell ref="E180:E182"/>
    <mergeCell ref="F180:F182"/>
    <mergeCell ref="G154:G156"/>
    <mergeCell ref="A154:A156"/>
    <mergeCell ref="B154:B156"/>
    <mergeCell ref="C154:C156"/>
    <mergeCell ref="D154:D156"/>
    <mergeCell ref="E154:E156"/>
    <mergeCell ref="D180:D182"/>
    <mergeCell ref="A168:A170"/>
    <mergeCell ref="B168:B170"/>
    <mergeCell ref="C168:C170"/>
    <mergeCell ref="D168:D170"/>
    <mergeCell ref="E168:E170"/>
    <mergeCell ref="A157:A159"/>
    <mergeCell ref="B157:B159"/>
    <mergeCell ref="C157:C159"/>
    <mergeCell ref="D157:D159"/>
    <mergeCell ref="E157:E159"/>
    <mergeCell ref="G162:G164"/>
    <mergeCell ref="A165:A167"/>
    <mergeCell ref="B165:B167"/>
    <mergeCell ref="C165:C167"/>
    <mergeCell ref="D165:D167"/>
    <mergeCell ref="E165:E167"/>
    <mergeCell ref="F165:F167"/>
    <mergeCell ref="C148:C150"/>
    <mergeCell ref="D148:D150"/>
    <mergeCell ref="E148:E150"/>
    <mergeCell ref="F148:F150"/>
    <mergeCell ref="F154:F156"/>
    <mergeCell ref="F157:F159"/>
    <mergeCell ref="C162:C164"/>
    <mergeCell ref="D162:D164"/>
    <mergeCell ref="E162:E164"/>
    <mergeCell ref="F162:F164"/>
    <mergeCell ref="C142:C144"/>
    <mergeCell ref="D142:D144"/>
    <mergeCell ref="E142:E144"/>
    <mergeCell ref="F142:F144"/>
    <mergeCell ref="G148:G150"/>
    <mergeCell ref="A151:A153"/>
    <mergeCell ref="B151:B153"/>
    <mergeCell ref="C151:C153"/>
    <mergeCell ref="D151:D153"/>
    <mergeCell ref="E151:E153"/>
    <mergeCell ref="G142:G144"/>
    <mergeCell ref="A145:A147"/>
    <mergeCell ref="B145:B147"/>
    <mergeCell ref="C145:C147"/>
    <mergeCell ref="D145:D147"/>
    <mergeCell ref="E145:E147"/>
    <mergeCell ref="F145:F147"/>
    <mergeCell ref="G145:G147"/>
    <mergeCell ref="A142:A144"/>
    <mergeCell ref="B142:B144"/>
    <mergeCell ref="F151:F153"/>
    <mergeCell ref="G151:G153"/>
    <mergeCell ref="A148:A150"/>
    <mergeCell ref="B148:B150"/>
    <mergeCell ref="F139:F141"/>
    <mergeCell ref="G139:G141"/>
    <mergeCell ref="A136:A138"/>
    <mergeCell ref="B136:B138"/>
    <mergeCell ref="C136:C138"/>
    <mergeCell ref="D136:D138"/>
    <mergeCell ref="E136:E138"/>
    <mergeCell ref="F136:F138"/>
    <mergeCell ref="C130:C132"/>
    <mergeCell ref="D130:D132"/>
    <mergeCell ref="E130:E132"/>
    <mergeCell ref="F130:F132"/>
    <mergeCell ref="G136:G138"/>
    <mergeCell ref="A139:A141"/>
    <mergeCell ref="B139:B141"/>
    <mergeCell ref="C139:C141"/>
    <mergeCell ref="D139:D141"/>
    <mergeCell ref="E139:E141"/>
    <mergeCell ref="G130:G132"/>
    <mergeCell ref="A133:A135"/>
    <mergeCell ref="B133:B135"/>
    <mergeCell ref="C133:C135"/>
    <mergeCell ref="D133:D135"/>
    <mergeCell ref="E133:E135"/>
    <mergeCell ref="F133:F135"/>
    <mergeCell ref="G133:G135"/>
    <mergeCell ref="A130:A132"/>
    <mergeCell ref="B130:B132"/>
    <mergeCell ref="F127:F129"/>
    <mergeCell ref="G127:G129"/>
    <mergeCell ref="A124:A126"/>
    <mergeCell ref="B124:B126"/>
    <mergeCell ref="C124:C126"/>
    <mergeCell ref="D124:D126"/>
    <mergeCell ref="E124:E126"/>
    <mergeCell ref="F124:F126"/>
    <mergeCell ref="C118:C120"/>
    <mergeCell ref="D118:D120"/>
    <mergeCell ref="E118:E120"/>
    <mergeCell ref="F118:F120"/>
    <mergeCell ref="G124:G126"/>
    <mergeCell ref="A127:A129"/>
    <mergeCell ref="B127:B129"/>
    <mergeCell ref="C127:C129"/>
    <mergeCell ref="D127:D129"/>
    <mergeCell ref="E127:E129"/>
    <mergeCell ref="G118:G120"/>
    <mergeCell ref="A121:A123"/>
    <mergeCell ref="B121:B123"/>
    <mergeCell ref="C121:C123"/>
    <mergeCell ref="D121:D123"/>
    <mergeCell ref="E121:E123"/>
    <mergeCell ref="F121:F123"/>
    <mergeCell ref="G121:G123"/>
    <mergeCell ref="A118:A120"/>
    <mergeCell ref="B118:B120"/>
    <mergeCell ref="F114:F116"/>
    <mergeCell ref="G114:G116"/>
    <mergeCell ref="A111:A113"/>
    <mergeCell ref="B111:B113"/>
    <mergeCell ref="C111:C113"/>
    <mergeCell ref="D111:D113"/>
    <mergeCell ref="E111:E113"/>
    <mergeCell ref="F111:F113"/>
    <mergeCell ref="C105:C107"/>
    <mergeCell ref="D105:D107"/>
    <mergeCell ref="E105:E107"/>
    <mergeCell ref="F105:F107"/>
    <mergeCell ref="G111:G113"/>
    <mergeCell ref="A114:A116"/>
    <mergeCell ref="B114:B116"/>
    <mergeCell ref="C114:C116"/>
    <mergeCell ref="D114:D116"/>
    <mergeCell ref="E114:E116"/>
    <mergeCell ref="G105:G107"/>
    <mergeCell ref="A108:A110"/>
    <mergeCell ref="B108:B110"/>
    <mergeCell ref="C108:C110"/>
    <mergeCell ref="D108:D110"/>
    <mergeCell ref="E108:E110"/>
    <mergeCell ref="F108:F110"/>
    <mergeCell ref="G108:G110"/>
    <mergeCell ref="A105:A107"/>
    <mergeCell ref="B105:B107"/>
    <mergeCell ref="F102:F104"/>
    <mergeCell ref="G102:G104"/>
    <mergeCell ref="A99:A101"/>
    <mergeCell ref="B99:B101"/>
    <mergeCell ref="C99:C101"/>
    <mergeCell ref="D99:D101"/>
    <mergeCell ref="E99:E101"/>
    <mergeCell ref="F99:F101"/>
    <mergeCell ref="C93:C95"/>
    <mergeCell ref="D93:D95"/>
    <mergeCell ref="E93:E95"/>
    <mergeCell ref="F93:F95"/>
    <mergeCell ref="G99:G101"/>
    <mergeCell ref="A102:A104"/>
    <mergeCell ref="B102:B104"/>
    <mergeCell ref="C102:C104"/>
    <mergeCell ref="D102:D104"/>
    <mergeCell ref="E102:E104"/>
    <mergeCell ref="G93:G95"/>
    <mergeCell ref="A96:A98"/>
    <mergeCell ref="B96:B98"/>
    <mergeCell ref="C96:C98"/>
    <mergeCell ref="D96:D98"/>
    <mergeCell ref="E96:E98"/>
    <mergeCell ref="F96:F98"/>
    <mergeCell ref="G96:G98"/>
    <mergeCell ref="A93:A95"/>
    <mergeCell ref="B93:B95"/>
    <mergeCell ref="F90:F92"/>
    <mergeCell ref="G90:G92"/>
    <mergeCell ref="A87:A89"/>
    <mergeCell ref="B87:B89"/>
    <mergeCell ref="C87:C89"/>
    <mergeCell ref="D87:D89"/>
    <mergeCell ref="E87:E89"/>
    <mergeCell ref="F87:F89"/>
    <mergeCell ref="C81:C83"/>
    <mergeCell ref="D81:D83"/>
    <mergeCell ref="E81:E83"/>
    <mergeCell ref="F81:F83"/>
    <mergeCell ref="G87:G89"/>
    <mergeCell ref="A90:A92"/>
    <mergeCell ref="B90:B92"/>
    <mergeCell ref="C90:C92"/>
    <mergeCell ref="D90:D92"/>
    <mergeCell ref="E90:E92"/>
    <mergeCell ref="G81:G83"/>
    <mergeCell ref="A84:A86"/>
    <mergeCell ref="B84:B86"/>
    <mergeCell ref="C84:C86"/>
    <mergeCell ref="D84:D86"/>
    <mergeCell ref="E84:E86"/>
    <mergeCell ref="F84:F86"/>
    <mergeCell ref="G84:G86"/>
    <mergeCell ref="A81:A83"/>
    <mergeCell ref="B81:B83"/>
    <mergeCell ref="F78:F80"/>
    <mergeCell ref="G78:G80"/>
    <mergeCell ref="A75:A77"/>
    <mergeCell ref="B75:B77"/>
    <mergeCell ref="C75:C77"/>
    <mergeCell ref="D75:D77"/>
    <mergeCell ref="E75:E77"/>
    <mergeCell ref="F75:F77"/>
    <mergeCell ref="C69:C71"/>
    <mergeCell ref="D69:D71"/>
    <mergeCell ref="E69:E71"/>
    <mergeCell ref="F69:F71"/>
    <mergeCell ref="G75:G77"/>
    <mergeCell ref="A78:A80"/>
    <mergeCell ref="B78:B80"/>
    <mergeCell ref="C78:C80"/>
    <mergeCell ref="D78:D80"/>
    <mergeCell ref="E78:E80"/>
    <mergeCell ref="G69:G71"/>
    <mergeCell ref="A72:A74"/>
    <mergeCell ref="B72:B74"/>
    <mergeCell ref="C72:C74"/>
    <mergeCell ref="D72:D74"/>
    <mergeCell ref="E72:E74"/>
    <mergeCell ref="F72:F74"/>
    <mergeCell ref="G72:G74"/>
    <mergeCell ref="A69:A71"/>
    <mergeCell ref="B69:B71"/>
    <mergeCell ref="F66:F68"/>
    <mergeCell ref="G66:G68"/>
    <mergeCell ref="A63:A65"/>
    <mergeCell ref="B63:B65"/>
    <mergeCell ref="C63:C65"/>
    <mergeCell ref="D63:D65"/>
    <mergeCell ref="E63:E65"/>
    <mergeCell ref="F63:F65"/>
    <mergeCell ref="C57:C59"/>
    <mergeCell ref="D57:D59"/>
    <mergeCell ref="E57:E59"/>
    <mergeCell ref="F57:F59"/>
    <mergeCell ref="G63:G65"/>
    <mergeCell ref="A66:A68"/>
    <mergeCell ref="B66:B68"/>
    <mergeCell ref="C66:C68"/>
    <mergeCell ref="D66:D68"/>
    <mergeCell ref="E66:E68"/>
    <mergeCell ref="G57:G59"/>
    <mergeCell ref="A60:A62"/>
    <mergeCell ref="B60:B62"/>
    <mergeCell ref="C60:C62"/>
    <mergeCell ref="D60:D62"/>
    <mergeCell ref="E60:E62"/>
    <mergeCell ref="F60:F62"/>
    <mergeCell ref="G60:G62"/>
    <mergeCell ref="A57:A59"/>
    <mergeCell ref="B57:B59"/>
    <mergeCell ref="A51:A53"/>
    <mergeCell ref="B51:B53"/>
    <mergeCell ref="C51:C53"/>
    <mergeCell ref="D51:D53"/>
    <mergeCell ref="E51:E53"/>
    <mergeCell ref="F51:F53"/>
    <mergeCell ref="A39:A41"/>
    <mergeCell ref="B39:B41"/>
    <mergeCell ref="G51:G53"/>
    <mergeCell ref="A54:A56"/>
    <mergeCell ref="B54:B56"/>
    <mergeCell ref="C54:C56"/>
    <mergeCell ref="D54:D56"/>
    <mergeCell ref="E54:E56"/>
    <mergeCell ref="F54:F56"/>
    <mergeCell ref="G54:G56"/>
    <mergeCell ref="A45:A47"/>
    <mergeCell ref="B45:B47"/>
    <mergeCell ref="C45:C47"/>
    <mergeCell ref="D45:D47"/>
    <mergeCell ref="E45:E47"/>
    <mergeCell ref="F45:F47"/>
    <mergeCell ref="F48:F50"/>
    <mergeCell ref="G48:G50"/>
    <mergeCell ref="G39:G41"/>
    <mergeCell ref="A42:A44"/>
    <mergeCell ref="B42:B44"/>
    <mergeCell ref="C42:C44"/>
    <mergeCell ref="D42:D44"/>
    <mergeCell ref="E42:E44"/>
    <mergeCell ref="F42:F44"/>
    <mergeCell ref="G42:G44"/>
    <mergeCell ref="C24:C26"/>
    <mergeCell ref="D24:D26"/>
    <mergeCell ref="E24:E26"/>
    <mergeCell ref="F24:F26"/>
    <mergeCell ref="G45:G47"/>
    <mergeCell ref="A48:A50"/>
    <mergeCell ref="B48:B50"/>
    <mergeCell ref="C48:C50"/>
    <mergeCell ref="D48:D50"/>
    <mergeCell ref="E48:E50"/>
    <mergeCell ref="G24:G26"/>
    <mergeCell ref="A27:A29"/>
    <mergeCell ref="B27:B29"/>
    <mergeCell ref="C27:C29"/>
    <mergeCell ref="D27:D29"/>
    <mergeCell ref="E27:E29"/>
    <mergeCell ref="F27:F29"/>
    <mergeCell ref="G27:G29"/>
    <mergeCell ref="A24:A26"/>
    <mergeCell ref="B24:B26"/>
    <mergeCell ref="C39:C41"/>
    <mergeCell ref="D39:D41"/>
    <mergeCell ref="B12:B14"/>
    <mergeCell ref="G33:G35"/>
    <mergeCell ref="A36:A38"/>
    <mergeCell ref="B36:B38"/>
    <mergeCell ref="C36:C38"/>
    <mergeCell ref="D36:D38"/>
    <mergeCell ref="E36:E38"/>
    <mergeCell ref="F36:F38"/>
    <mergeCell ref="G36:G38"/>
    <mergeCell ref="A18:A20"/>
    <mergeCell ref="B18:B20"/>
    <mergeCell ref="C18:C20"/>
    <mergeCell ref="D18:D20"/>
    <mergeCell ref="E18:E20"/>
    <mergeCell ref="F18:F20"/>
    <mergeCell ref="A15:A17"/>
    <mergeCell ref="B15:B17"/>
    <mergeCell ref="C15:C17"/>
    <mergeCell ref="D15:D17"/>
    <mergeCell ref="E15:E17"/>
    <mergeCell ref="F15:F17"/>
    <mergeCell ref="A8:G8"/>
    <mergeCell ref="A9:A10"/>
    <mergeCell ref="B9:B10"/>
    <mergeCell ref="C9:C10"/>
    <mergeCell ref="D9:D10"/>
    <mergeCell ref="E9:E10"/>
    <mergeCell ref="F9:G9"/>
    <mergeCell ref="L9:L10"/>
    <mergeCell ref="I9:I10"/>
    <mergeCell ref="K9:K10"/>
    <mergeCell ref="J9:J10"/>
    <mergeCell ref="H9:H10"/>
    <mergeCell ref="E39:E41"/>
    <mergeCell ref="F39:F41"/>
    <mergeCell ref="A33:A35"/>
    <mergeCell ref="B33:B35"/>
    <mergeCell ref="C33:C35"/>
    <mergeCell ref="D33:D35"/>
    <mergeCell ref="E33:E35"/>
    <mergeCell ref="F33:F35"/>
    <mergeCell ref="M9:M10"/>
    <mergeCell ref="A21:A23"/>
    <mergeCell ref="B21:B23"/>
    <mergeCell ref="C21:C23"/>
    <mergeCell ref="D21:D23"/>
    <mergeCell ref="E21:E23"/>
    <mergeCell ref="F21:F23"/>
    <mergeCell ref="G21:G23"/>
    <mergeCell ref="G12:G14"/>
    <mergeCell ref="G18:G20"/>
    <mergeCell ref="C12:C14"/>
    <mergeCell ref="D12:D14"/>
    <mergeCell ref="E12:E14"/>
    <mergeCell ref="F12:F14"/>
    <mergeCell ref="G15:G17"/>
    <mergeCell ref="A12:A14"/>
  </mergeCells>
  <conditionalFormatting sqref="H14:M14 H17:M17 H20:M20 H23:M23 H26:M26 H29:M29 H35:M35 H38:M38 H41:M41 H44:M44 H47:M47 H50:M50 H53:M53 H56:M56 H59:M59 H62:M62 H65:M65 H68:M68 H71:M71 H74:M74 H77:M77 H80:M80 H83:M83 H86:M86 H89:M89 H92:M92 H95:M95 H98:M98 H101:M101 H104:M104 H107:M107 H110:M110 H113:M113 H116:M116 H120:M120 H123:M123 H126:M126 H129:M129 H132:M132 H135:M135 H138:M138 H141:M141 H144:M144 H147:M147 H150:M150 H153:M153 H156:M156 H159:M159 H164:M164 H167:M167 H170:M170 H173:M173 H176:M176 H179:M179 H182:M182 H185:M185 H188:M188 H191:M191 H194:M194 H199:M199 H202:M202 H205:M205 H208:M208 H211:M211 H214:M214 H218:M218 H221:M221 H224:M224 H227:M227 H230:M230 H233:M233 H236:M236 H239:M239 H244:M244 H247:M247 H250:M250 H253:M253 H256:M256 H262:M262 H265:M265 H268:M268 H271:M271 H274:M274 H277:M277 H281:M281 H284:M284 H287:M287 H290:M290 H293:M293 H298:M298 H301:M301 H305:M305 H308:M308 H311:M311 H314:M314 H317:M317 H320:M320 H323:M323 H328:M328 H331:M331 H335:M335 H338:M338 H341:M341 H344:M344 H348:M348 H351:M351">
    <cfRule type="expression" dxfId="3" priority="88">
      <formula>H13&gt;0.01%</formula>
    </cfRule>
  </conditionalFormatting>
  <conditionalFormatting sqref="I352:M352">
    <cfRule type="expression" dxfId="2" priority="59">
      <formula>#REF!&gt;0.01%</formula>
    </cfRule>
  </conditionalFormatting>
  <pageMargins left="0.51181102362204722" right="0.51181102362204722" top="1.1811023622047245" bottom="0.78740157480314965" header="0.31496062992125984" footer="0.31496062992125984"/>
  <pageSetup paperSize="9" scale="37" orientation="portrait" r:id="rId1"/>
  <headerFooter>
    <oddHeader>&amp;C&amp;G</oddHeader>
    <oddFooter>&amp;CRua Demócrito Cavalcanti, 144 – Livramento, Vitória de Santo Antão – PE – CEP: 55.612-010&amp;RPágina &amp;P de &amp;N</oddFooter>
  </headerFooter>
  <ignoredErrors>
    <ignoredError sqref="L355:M355 H355" formula="1"/>
  </ignoredError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954"/>
  <sheetViews>
    <sheetView view="pageBreakPreview" topLeftCell="A2" zoomScale="120" zoomScaleNormal="100" zoomScaleSheetLayoutView="120" workbookViewId="0">
      <selection activeCell="H563" sqref="H563"/>
    </sheetView>
  </sheetViews>
  <sheetFormatPr defaultColWidth="9.140625" defaultRowHeight="8.25" x14ac:dyDescent="0.25"/>
  <cols>
    <col min="1" max="1" width="4.7109375" style="525" customWidth="1"/>
    <col min="2" max="2" width="3.7109375" style="525" customWidth="1"/>
    <col min="3" max="3" width="7.7109375" style="525" customWidth="1"/>
    <col min="4" max="4" width="4.7109375" style="525" customWidth="1"/>
    <col min="5" max="5" width="5.28515625" style="525" customWidth="1"/>
    <col min="6" max="6" width="8" style="525" customWidth="1"/>
    <col min="7" max="7" width="1.7109375" style="525" customWidth="1"/>
    <col min="8" max="8" width="4.42578125" style="525" customWidth="1"/>
    <col min="9" max="9" width="3.7109375" style="525" customWidth="1"/>
    <col min="10" max="10" width="7.7109375" style="525" customWidth="1"/>
    <col min="11" max="11" width="4.7109375" style="525" customWidth="1"/>
    <col min="12" max="12" width="5.28515625" style="525" customWidth="1"/>
    <col min="13" max="13" width="8" style="525" customWidth="1"/>
    <col min="14" max="14" width="1.7109375" style="525" customWidth="1"/>
    <col min="15" max="15" width="4.28515625" style="525" customWidth="1"/>
    <col min="16" max="16" width="3.7109375" style="525" customWidth="1"/>
    <col min="17" max="17" width="7.7109375" style="525" customWidth="1"/>
    <col min="18" max="18" width="4.7109375" style="525" customWidth="1"/>
    <col min="19" max="19" width="5.28515625" style="525" customWidth="1"/>
    <col min="20" max="20" width="8" style="525" customWidth="1"/>
    <col min="21" max="255" width="11.42578125" style="525" customWidth="1"/>
    <col min="256" max="16384" width="9.140625" style="525"/>
  </cols>
  <sheetData>
    <row r="1" spans="1:24" s="516" customFormat="1" ht="15" x14ac:dyDescent="0.25">
      <c r="A1" s="769" t="s">
        <v>13271</v>
      </c>
      <c r="B1" s="769"/>
      <c r="C1" s="769"/>
      <c r="D1" s="769"/>
      <c r="E1" s="769"/>
      <c r="F1" s="769"/>
      <c r="G1" s="769"/>
      <c r="H1" s="769"/>
      <c r="I1" s="769"/>
      <c r="J1" s="769"/>
      <c r="K1" s="769"/>
      <c r="L1" s="769"/>
      <c r="M1" s="769"/>
      <c r="N1" s="769"/>
      <c r="O1" s="769"/>
      <c r="P1" s="769"/>
      <c r="Q1" s="769"/>
      <c r="R1" s="769"/>
      <c r="S1" s="769"/>
      <c r="T1" s="769"/>
      <c r="U1" s="515"/>
    </row>
    <row r="2" spans="1:24" s="518" customFormat="1" ht="12.75" x14ac:dyDescent="0.25">
      <c r="A2" s="770" t="s">
        <v>13272</v>
      </c>
      <c r="B2" s="770"/>
      <c r="C2" s="770"/>
      <c r="D2" s="770"/>
      <c r="E2" s="770"/>
      <c r="F2" s="770"/>
      <c r="G2" s="770"/>
      <c r="H2" s="770"/>
      <c r="I2" s="770"/>
      <c r="J2" s="770"/>
      <c r="K2" s="770"/>
      <c r="L2" s="770"/>
      <c r="M2" s="770"/>
      <c r="N2" s="770"/>
      <c r="O2" s="770"/>
      <c r="P2" s="770"/>
      <c r="Q2" s="770"/>
      <c r="R2" s="770"/>
      <c r="S2" s="770"/>
      <c r="T2" s="770"/>
      <c r="U2" s="517"/>
    </row>
    <row r="3" spans="1:24" s="516" customFormat="1" ht="12" x14ac:dyDescent="0.25">
      <c r="A3" s="771" t="s">
        <v>13273</v>
      </c>
      <c r="B3" s="771"/>
      <c r="C3" s="771"/>
      <c r="D3" s="771"/>
      <c r="E3" s="771"/>
      <c r="F3" s="771"/>
      <c r="G3" s="771"/>
      <c r="H3" s="771"/>
      <c r="I3" s="771"/>
      <c r="J3" s="771"/>
      <c r="K3" s="771"/>
      <c r="L3" s="771"/>
      <c r="M3" s="771"/>
      <c r="N3" s="771"/>
      <c r="O3" s="771"/>
      <c r="P3" s="771"/>
      <c r="Q3" s="771"/>
      <c r="R3" s="771"/>
      <c r="S3" s="771"/>
      <c r="T3" s="771"/>
      <c r="U3" s="515"/>
    </row>
    <row r="4" spans="1:24" s="516" customFormat="1" ht="12" x14ac:dyDescent="0.2">
      <c r="A4" s="772" t="s">
        <v>13274</v>
      </c>
      <c r="B4" s="772"/>
      <c r="C4" s="772"/>
      <c r="D4" s="772"/>
      <c r="E4" s="772"/>
      <c r="F4" s="772"/>
      <c r="G4" s="772"/>
      <c r="H4" s="772"/>
      <c r="I4" s="772"/>
      <c r="J4" s="772"/>
      <c r="K4" s="772"/>
      <c r="L4" s="772"/>
      <c r="M4" s="772"/>
      <c r="N4" s="772"/>
      <c r="O4" s="772"/>
      <c r="P4" s="772"/>
      <c r="Q4" s="772"/>
      <c r="R4" s="772"/>
      <c r="S4" s="772"/>
      <c r="T4" s="772"/>
      <c r="U4" s="515"/>
    </row>
    <row r="5" spans="1:24" s="516" customFormat="1" ht="6" customHeight="1" x14ac:dyDescent="0.25">
      <c r="A5" s="519"/>
      <c r="B5" s="520"/>
      <c r="C5" s="521"/>
      <c r="D5" s="521"/>
      <c r="E5" s="521"/>
      <c r="F5" s="521"/>
      <c r="G5" s="521"/>
      <c r="H5" s="519"/>
      <c r="I5" s="520"/>
      <c r="J5" s="521"/>
      <c r="K5" s="521"/>
      <c r="L5" s="521"/>
      <c r="M5" s="521"/>
      <c r="N5" s="521"/>
      <c r="O5" s="519"/>
      <c r="P5" s="520"/>
      <c r="Q5" s="521"/>
      <c r="R5" s="521"/>
      <c r="S5" s="521"/>
      <c r="T5" s="521"/>
      <c r="U5" s="515"/>
    </row>
    <row r="6" spans="1:24" s="516" customFormat="1" ht="11.25" hidden="1" customHeight="1" x14ac:dyDescent="0.25">
      <c r="A6" s="773" t="s">
        <v>13275</v>
      </c>
      <c r="B6" s="773"/>
      <c r="C6" s="773"/>
      <c r="D6" s="773"/>
      <c r="E6" s="773"/>
      <c r="F6" s="773"/>
      <c r="G6" s="522"/>
      <c r="H6" s="773" t="s">
        <v>13276</v>
      </c>
      <c r="I6" s="773"/>
      <c r="J6" s="773"/>
      <c r="K6" s="773"/>
      <c r="L6" s="773"/>
      <c r="M6" s="773"/>
      <c r="N6" s="521"/>
      <c r="O6" s="773" t="s">
        <v>13277</v>
      </c>
      <c r="P6" s="773"/>
      <c r="Q6" s="773"/>
      <c r="R6" s="773"/>
      <c r="S6" s="773"/>
      <c r="T6" s="773"/>
      <c r="U6" s="515"/>
    </row>
    <row r="7" spans="1:24" s="516" customFormat="1" ht="11.25" hidden="1" customHeight="1" x14ac:dyDescent="0.25">
      <c r="A7" s="523" t="s">
        <v>13278</v>
      </c>
      <c r="B7" s="524"/>
      <c r="C7" s="774" t="s">
        <v>13279</v>
      </c>
      <c r="D7" s="775" t="s">
        <v>13280</v>
      </c>
      <c r="E7" s="775"/>
      <c r="F7" s="776"/>
      <c r="G7" s="525"/>
      <c r="H7" s="523" t="s">
        <v>13278</v>
      </c>
      <c r="I7" s="524"/>
      <c r="J7" s="774" t="s">
        <v>13279</v>
      </c>
      <c r="K7" s="775" t="s">
        <v>13280</v>
      </c>
      <c r="L7" s="775"/>
      <c r="M7" s="776"/>
      <c r="N7" s="521"/>
      <c r="O7" s="523" t="s">
        <v>13278</v>
      </c>
      <c r="P7" s="524"/>
      <c r="Q7" s="777" t="s">
        <v>13279</v>
      </c>
      <c r="R7" s="776" t="s">
        <v>13280</v>
      </c>
      <c r="S7" s="773"/>
      <c r="T7" s="773"/>
      <c r="U7" s="515"/>
    </row>
    <row r="8" spans="1:24" s="516" customFormat="1" ht="9" hidden="1" customHeight="1" x14ac:dyDescent="0.25">
      <c r="A8" s="526" t="s">
        <v>13281</v>
      </c>
      <c r="B8" s="527"/>
      <c r="C8" s="774"/>
      <c r="D8" s="784" t="s">
        <v>13282</v>
      </c>
      <c r="E8" s="784" t="s">
        <v>13283</v>
      </c>
      <c r="F8" s="780"/>
      <c r="G8" s="525"/>
      <c r="H8" s="526" t="s">
        <v>13281</v>
      </c>
      <c r="I8" s="527"/>
      <c r="J8" s="774"/>
      <c r="K8" s="784" t="s">
        <v>13282</v>
      </c>
      <c r="L8" s="784" t="s">
        <v>13283</v>
      </c>
      <c r="M8" s="780"/>
      <c r="N8" s="521"/>
      <c r="O8" s="526" t="s">
        <v>13281</v>
      </c>
      <c r="P8" s="527"/>
      <c r="Q8" s="778"/>
      <c r="R8" s="782" t="s">
        <v>13282</v>
      </c>
      <c r="S8" s="780" t="s">
        <v>13283</v>
      </c>
      <c r="T8" s="781"/>
      <c r="U8" s="515"/>
    </row>
    <row r="9" spans="1:24" s="516" customFormat="1" ht="9" hidden="1" customHeight="1" x14ac:dyDescent="0.25">
      <c r="A9" s="528" t="s">
        <v>13115</v>
      </c>
      <c r="B9" s="529"/>
      <c r="C9" s="774"/>
      <c r="D9" s="784"/>
      <c r="E9" s="530" t="s">
        <v>13284</v>
      </c>
      <c r="F9" s="531" t="s">
        <v>13285</v>
      </c>
      <c r="G9" s="525"/>
      <c r="H9" s="528" t="s">
        <v>13115</v>
      </c>
      <c r="I9" s="529"/>
      <c r="J9" s="774"/>
      <c r="K9" s="784"/>
      <c r="L9" s="530" t="s">
        <v>13284</v>
      </c>
      <c r="M9" s="531" t="s">
        <v>13285</v>
      </c>
      <c r="N9" s="521"/>
      <c r="O9" s="528" t="s">
        <v>13115</v>
      </c>
      <c r="P9" s="529"/>
      <c r="Q9" s="779"/>
      <c r="R9" s="783"/>
      <c r="S9" s="530" t="s">
        <v>13284</v>
      </c>
      <c r="T9" s="531" t="s">
        <v>13285</v>
      </c>
      <c r="U9" s="515"/>
    </row>
    <row r="10" spans="1:24" s="516" customFormat="1" ht="11.25" hidden="1" customHeight="1" x14ac:dyDescent="0.15">
      <c r="A10" s="532">
        <v>2001</v>
      </c>
      <c r="B10" s="533" t="s">
        <v>13286</v>
      </c>
      <c r="C10" s="534">
        <v>293.83999999999997</v>
      </c>
      <c r="D10" s="535">
        <v>2.38</v>
      </c>
      <c r="E10" s="535">
        <v>2.38</v>
      </c>
      <c r="F10" s="535">
        <v>8.9700000000000006</v>
      </c>
      <c r="G10" s="536"/>
      <c r="H10" s="532">
        <v>2001</v>
      </c>
      <c r="I10" s="533" t="s">
        <v>13286</v>
      </c>
      <c r="J10" s="534">
        <v>261.85000000000002</v>
      </c>
      <c r="K10" s="535">
        <v>3.47</v>
      </c>
      <c r="L10" s="535">
        <v>3.47</v>
      </c>
      <c r="M10" s="535">
        <v>9.7100000000000009</v>
      </c>
      <c r="N10" s="537"/>
      <c r="O10" s="532">
        <v>2001</v>
      </c>
      <c r="P10" s="533" t="s">
        <v>13286</v>
      </c>
      <c r="Q10" s="534">
        <v>291.62</v>
      </c>
      <c r="R10" s="534">
        <v>0.63</v>
      </c>
      <c r="S10" s="534">
        <v>0.63</v>
      </c>
      <c r="T10" s="534">
        <v>7.51</v>
      </c>
      <c r="U10" s="538"/>
      <c r="V10" s="539">
        <v>1.2699999999999999E-2</v>
      </c>
      <c r="W10" s="540">
        <f>Q10</f>
        <v>291.62</v>
      </c>
      <c r="X10" s="541">
        <f>V10*W10</f>
        <v>3.7035739999999997</v>
      </c>
    </row>
    <row r="11" spans="1:24" s="516" customFormat="1" ht="11.25" hidden="1" customHeight="1" x14ac:dyDescent="0.15">
      <c r="A11" s="542"/>
      <c r="B11" s="543" t="s">
        <v>13287</v>
      </c>
      <c r="C11" s="544">
        <v>295.36</v>
      </c>
      <c r="D11" s="545">
        <v>0.51728832017425841</v>
      </c>
      <c r="E11" s="545">
        <v>2.91</v>
      </c>
      <c r="F11" s="545">
        <v>8.82</v>
      </c>
      <c r="G11" s="536"/>
      <c r="H11" s="542"/>
      <c r="I11" s="543" t="s">
        <v>13287</v>
      </c>
      <c r="J11" s="544">
        <v>263.85000000000002</v>
      </c>
      <c r="K11" s="545">
        <v>0.76379606645025078</v>
      </c>
      <c r="L11" s="545">
        <v>4.26</v>
      </c>
      <c r="M11" s="545">
        <v>8.67</v>
      </c>
      <c r="N11" s="537"/>
      <c r="O11" s="542"/>
      <c r="P11" s="543" t="s">
        <v>13287</v>
      </c>
      <c r="Q11" s="544">
        <v>292.83999999999997</v>
      </c>
      <c r="R11" s="544">
        <v>0.41835265070981897</v>
      </c>
      <c r="S11" s="544">
        <v>1.05</v>
      </c>
      <c r="T11" s="544">
        <v>8.18</v>
      </c>
      <c r="U11" s="538"/>
      <c r="V11" s="539">
        <v>1.2699999999999999E-2</v>
      </c>
      <c r="W11" s="540">
        <f>Q11</f>
        <v>292.83999999999997</v>
      </c>
      <c r="X11" s="541">
        <f>V11*W11</f>
        <v>3.7190679999999996</v>
      </c>
    </row>
    <row r="12" spans="1:24" s="516" customFormat="1" ht="11.25" hidden="1" customHeight="1" x14ac:dyDescent="0.15">
      <c r="A12" s="542"/>
      <c r="B12" s="543" t="s">
        <v>13288</v>
      </c>
      <c r="C12" s="544">
        <v>297.14</v>
      </c>
      <c r="D12" s="545">
        <v>0.60265438786564207</v>
      </c>
      <c r="E12" s="545">
        <v>3.53</v>
      </c>
      <c r="F12" s="545">
        <v>7.55</v>
      </c>
      <c r="G12" s="536"/>
      <c r="H12" s="542"/>
      <c r="I12" s="543" t="s">
        <v>13288</v>
      </c>
      <c r="J12" s="544">
        <v>265.13</v>
      </c>
      <c r="K12" s="545">
        <v>0.48512412355503631</v>
      </c>
      <c r="L12" s="545">
        <v>4.7699999999999996</v>
      </c>
      <c r="M12" s="545">
        <v>8.41</v>
      </c>
      <c r="N12" s="537"/>
      <c r="O12" s="536"/>
      <c r="P12" s="543" t="s">
        <v>13288</v>
      </c>
      <c r="Q12" s="544">
        <v>296.25</v>
      </c>
      <c r="R12" s="544">
        <v>1.1644584073214226</v>
      </c>
      <c r="S12" s="544">
        <v>2.23</v>
      </c>
      <c r="T12" s="544">
        <v>8.6999999999999993</v>
      </c>
      <c r="U12" s="538"/>
      <c r="V12" s="539">
        <v>1.2699999999999999E-2</v>
      </c>
      <c r="W12" s="540">
        <f>Q12</f>
        <v>296.25</v>
      </c>
      <c r="X12" s="541">
        <f>V12*W12</f>
        <v>3.762375</v>
      </c>
    </row>
    <row r="13" spans="1:24" s="516" customFormat="1" ht="11.25" hidden="1" customHeight="1" x14ac:dyDescent="0.15">
      <c r="A13" s="542"/>
      <c r="B13" s="543" t="s">
        <v>13289</v>
      </c>
      <c r="C13" s="544">
        <v>300.32</v>
      </c>
      <c r="D13" s="545">
        <v>1.0702025981019103</v>
      </c>
      <c r="E13" s="545">
        <v>4.6399999999999997</v>
      </c>
      <c r="F13" s="545">
        <v>9.0500000000000007</v>
      </c>
      <c r="G13" s="536"/>
      <c r="H13" s="542"/>
      <c r="I13" s="543" t="s">
        <v>13289</v>
      </c>
      <c r="J13" s="544">
        <v>266.2</v>
      </c>
      <c r="K13" s="545">
        <v>0.40357560442048079</v>
      </c>
      <c r="L13" s="545">
        <v>5.19</v>
      </c>
      <c r="M13" s="545">
        <v>8.69</v>
      </c>
      <c r="N13" s="537"/>
      <c r="O13" s="536"/>
      <c r="P13" s="543" t="s">
        <v>13289</v>
      </c>
      <c r="Q13" s="544">
        <v>299.42</v>
      </c>
      <c r="R13" s="544">
        <v>1.0700421940928351</v>
      </c>
      <c r="S13" s="544">
        <v>3.32</v>
      </c>
      <c r="T13" s="544">
        <v>9.7100000000000009</v>
      </c>
      <c r="U13" s="538"/>
      <c r="V13" s="539">
        <v>1.2699999999999999E-2</v>
      </c>
      <c r="W13" s="540">
        <f t="shared" ref="W13:W76" si="0">Q13</f>
        <v>299.42</v>
      </c>
      <c r="X13" s="541">
        <f t="shared" ref="X13:X76" si="1">V13*W13</f>
        <v>3.8026339999999998</v>
      </c>
    </row>
    <row r="14" spans="1:24" s="516" customFormat="1" ht="11.25" hidden="1" customHeight="1" x14ac:dyDescent="0.15">
      <c r="A14" s="542"/>
      <c r="B14" s="543" t="s">
        <v>13290</v>
      </c>
      <c r="C14" s="544">
        <v>302.7</v>
      </c>
      <c r="D14" s="545">
        <v>0.79248801278635206</v>
      </c>
      <c r="E14" s="545">
        <v>5.47</v>
      </c>
      <c r="F14" s="545">
        <v>8.82</v>
      </c>
      <c r="G14" s="536"/>
      <c r="H14" s="542"/>
      <c r="I14" s="543" t="s">
        <v>13290</v>
      </c>
      <c r="J14" s="544">
        <v>267.89999999999998</v>
      </c>
      <c r="K14" s="545">
        <v>0.6386175807663319</v>
      </c>
      <c r="L14" s="545">
        <v>5.86</v>
      </c>
      <c r="M14" s="545">
        <v>8.26</v>
      </c>
      <c r="N14" s="537"/>
      <c r="O14" s="536"/>
      <c r="P14" s="543" t="s">
        <v>13290</v>
      </c>
      <c r="Q14" s="544">
        <v>308.10000000000002</v>
      </c>
      <c r="R14" s="545">
        <v>2.8989379466969556</v>
      </c>
      <c r="S14" s="545">
        <v>6.31</v>
      </c>
      <c r="T14" s="545">
        <v>9.24</v>
      </c>
      <c r="U14" s="538"/>
      <c r="V14" s="539">
        <v>1.2699999999999999E-2</v>
      </c>
      <c r="W14" s="540">
        <f t="shared" si="0"/>
        <v>308.10000000000002</v>
      </c>
      <c r="X14" s="541">
        <f t="shared" si="1"/>
        <v>3.9128700000000003</v>
      </c>
    </row>
    <row r="15" spans="1:24" s="516" customFormat="1" ht="11.25" hidden="1" customHeight="1" x14ac:dyDescent="0.15">
      <c r="A15" s="542"/>
      <c r="B15" s="543" t="s">
        <v>13291</v>
      </c>
      <c r="C15" s="544">
        <v>306.07</v>
      </c>
      <c r="D15" s="545">
        <v>1.113313511727787</v>
      </c>
      <c r="E15" s="545">
        <v>6.64</v>
      </c>
      <c r="F15" s="545">
        <v>9.49</v>
      </c>
      <c r="G15" s="536"/>
      <c r="H15" s="542"/>
      <c r="I15" s="543" t="s">
        <v>13291</v>
      </c>
      <c r="J15" s="544">
        <v>270.33999999999997</v>
      </c>
      <c r="K15" s="545">
        <v>0.91078760731615471</v>
      </c>
      <c r="L15" s="545">
        <v>6.83</v>
      </c>
      <c r="M15" s="545">
        <v>8.84</v>
      </c>
      <c r="N15" s="537"/>
      <c r="O15" s="536"/>
      <c r="P15" s="543" t="s">
        <v>13291</v>
      </c>
      <c r="Q15" s="544">
        <v>308.35000000000002</v>
      </c>
      <c r="R15" s="545">
        <v>8.1142486205787456E-2</v>
      </c>
      <c r="S15" s="545">
        <v>6.4</v>
      </c>
      <c r="T15" s="545">
        <v>9.1300000000000008</v>
      </c>
      <c r="U15" s="538"/>
      <c r="V15" s="539">
        <v>1.2699999999999999E-2</v>
      </c>
      <c r="W15" s="540">
        <f t="shared" si="0"/>
        <v>308.35000000000002</v>
      </c>
      <c r="X15" s="541">
        <f t="shared" si="1"/>
        <v>3.916045</v>
      </c>
    </row>
    <row r="16" spans="1:24" s="516" customFormat="1" ht="11.25" hidden="1" customHeight="1" x14ac:dyDescent="0.15">
      <c r="A16" s="542"/>
      <c r="B16" s="543" t="s">
        <v>13292</v>
      </c>
      <c r="C16" s="544">
        <v>311.76</v>
      </c>
      <c r="D16" s="545">
        <v>1.859051850883775</v>
      </c>
      <c r="E16" s="545">
        <v>8.6300000000000008</v>
      </c>
      <c r="F16" s="545">
        <v>11.11</v>
      </c>
      <c r="G16" s="536"/>
      <c r="H16" s="542"/>
      <c r="I16" s="543" t="s">
        <v>13292</v>
      </c>
      <c r="J16" s="544">
        <v>271.97000000000003</v>
      </c>
      <c r="K16" s="545">
        <v>0.60294444033441863</v>
      </c>
      <c r="L16" s="545">
        <v>7.47</v>
      </c>
      <c r="M16" s="545">
        <v>9.26</v>
      </c>
      <c r="N16" s="537"/>
      <c r="O16" s="536"/>
      <c r="P16" s="543" t="s">
        <v>13292</v>
      </c>
      <c r="Q16" s="544">
        <v>308.42</v>
      </c>
      <c r="R16" s="545">
        <v>2.2701475595909848E-2</v>
      </c>
      <c r="S16" s="545">
        <v>6.43</v>
      </c>
      <c r="T16" s="545">
        <v>8.7799999999999994</v>
      </c>
      <c r="U16" s="538"/>
      <c r="V16" s="539">
        <v>1.2699999999999999E-2</v>
      </c>
      <c r="W16" s="540">
        <f t="shared" si="0"/>
        <v>308.42</v>
      </c>
      <c r="X16" s="541">
        <f t="shared" si="1"/>
        <v>3.9169339999999999</v>
      </c>
    </row>
    <row r="17" spans="1:24" s="516" customFormat="1" ht="11.25" hidden="1" customHeight="1" x14ac:dyDescent="0.15">
      <c r="A17" s="542"/>
      <c r="B17" s="543" t="s">
        <v>13293</v>
      </c>
      <c r="C17" s="544">
        <v>312.44</v>
      </c>
      <c r="D17" s="545">
        <v>0.21811649987169002</v>
      </c>
      <c r="E17" s="545">
        <v>8.86</v>
      </c>
      <c r="F17" s="545">
        <v>9.85</v>
      </c>
      <c r="G17" s="536"/>
      <c r="H17" s="542"/>
      <c r="I17" s="543" t="s">
        <v>13293</v>
      </c>
      <c r="J17" s="544">
        <v>273.02999999999997</v>
      </c>
      <c r="K17" s="545">
        <v>0.38974886936056219</v>
      </c>
      <c r="L17" s="545">
        <v>7.89</v>
      </c>
      <c r="M17" s="545">
        <v>9.4499999999999993</v>
      </c>
      <c r="N17" s="537"/>
      <c r="O17" s="536"/>
      <c r="P17" s="543" t="s">
        <v>13293</v>
      </c>
      <c r="Q17" s="544">
        <v>309.99</v>
      </c>
      <c r="R17" s="545">
        <v>0.5090461059594098</v>
      </c>
      <c r="S17" s="545">
        <v>6.97</v>
      </c>
      <c r="T17" s="545">
        <v>8.94</v>
      </c>
      <c r="U17" s="538"/>
      <c r="V17" s="539">
        <v>1.2699999999999999E-2</v>
      </c>
      <c r="W17" s="540">
        <f t="shared" si="0"/>
        <v>309.99</v>
      </c>
      <c r="X17" s="541">
        <f t="shared" si="1"/>
        <v>3.9368729999999998</v>
      </c>
    </row>
    <row r="18" spans="1:24" s="516" customFormat="1" ht="11.25" hidden="1" customHeight="1" x14ac:dyDescent="0.15">
      <c r="A18" s="542"/>
      <c r="B18" s="543" t="s">
        <v>13294</v>
      </c>
      <c r="C18" s="544">
        <v>315.32</v>
      </c>
      <c r="D18" s="545">
        <v>0.92177698118038887</v>
      </c>
      <c r="E18" s="545">
        <v>9.8699999999999992</v>
      </c>
      <c r="F18" s="545">
        <v>10.83</v>
      </c>
      <c r="G18" s="536"/>
      <c r="H18" s="542"/>
      <c r="I18" s="543" t="s">
        <v>13294</v>
      </c>
      <c r="J18" s="544">
        <v>274.22000000000003</v>
      </c>
      <c r="K18" s="545">
        <v>0.43584954034356915</v>
      </c>
      <c r="L18" s="545">
        <v>8.36</v>
      </c>
      <c r="M18" s="545">
        <v>9.74</v>
      </c>
      <c r="N18" s="537"/>
      <c r="O18" s="536"/>
      <c r="P18" s="543" t="s">
        <v>13294</v>
      </c>
      <c r="Q18" s="544">
        <v>311.55</v>
      </c>
      <c r="R18" s="545">
        <v>0.50324204006579887</v>
      </c>
      <c r="S18" s="545">
        <v>7.51</v>
      </c>
      <c r="T18" s="545">
        <v>8.5399999999999991</v>
      </c>
      <c r="U18" s="538"/>
      <c r="V18" s="539">
        <v>1.2699999999999999E-2</v>
      </c>
      <c r="W18" s="540">
        <f t="shared" si="0"/>
        <v>311.55</v>
      </c>
      <c r="X18" s="541">
        <f t="shared" si="1"/>
        <v>3.9566849999999998</v>
      </c>
    </row>
    <row r="19" spans="1:24" s="516" customFormat="1" ht="11.25" hidden="1" customHeight="1" x14ac:dyDescent="0.15">
      <c r="A19" s="542"/>
      <c r="B19" s="543" t="s">
        <v>13295</v>
      </c>
      <c r="C19" s="544">
        <v>315.66000000000003</v>
      </c>
      <c r="D19" s="545">
        <v>0.10782696942788217</v>
      </c>
      <c r="E19" s="545">
        <v>9.99</v>
      </c>
      <c r="F19" s="545">
        <v>10.130000000000001</v>
      </c>
      <c r="G19" s="536"/>
      <c r="H19" s="542"/>
      <c r="I19" s="543" t="s">
        <v>13295</v>
      </c>
      <c r="J19" s="544">
        <v>275.23</v>
      </c>
      <c r="K19" s="545">
        <v>0.36831740937932622</v>
      </c>
      <c r="L19" s="545">
        <v>8.76</v>
      </c>
      <c r="M19" s="545">
        <v>9.9499999999999993</v>
      </c>
      <c r="N19" s="537"/>
      <c r="O19" s="536"/>
      <c r="P19" s="543" t="s">
        <v>13295</v>
      </c>
      <c r="Q19" s="544">
        <v>312.74</v>
      </c>
      <c r="R19" s="545">
        <v>0.38196116193227603</v>
      </c>
      <c r="S19" s="545">
        <v>7.92</v>
      </c>
      <c r="T19" s="545">
        <v>8.31</v>
      </c>
      <c r="U19" s="538"/>
      <c r="V19" s="539">
        <v>1.2699999999999999E-2</v>
      </c>
      <c r="W19" s="540">
        <f t="shared" si="0"/>
        <v>312.74</v>
      </c>
      <c r="X19" s="541">
        <f t="shared" si="1"/>
        <v>3.9717980000000002</v>
      </c>
    </row>
    <row r="20" spans="1:24" s="516" customFormat="1" ht="11.25" hidden="1" customHeight="1" x14ac:dyDescent="0.15">
      <c r="A20" s="542"/>
      <c r="B20" s="543" t="s">
        <v>13296</v>
      </c>
      <c r="C20" s="544">
        <v>318.73</v>
      </c>
      <c r="D20" s="545">
        <v>0.97256541848824707</v>
      </c>
      <c r="E20" s="545">
        <v>11.06</v>
      </c>
      <c r="F20" s="545">
        <v>11.33</v>
      </c>
      <c r="G20" s="536"/>
      <c r="H20" s="542"/>
      <c r="I20" s="543" t="s">
        <v>13296</v>
      </c>
      <c r="J20" s="544">
        <v>277.39</v>
      </c>
      <c r="K20" s="545">
        <v>0.78479816880425712</v>
      </c>
      <c r="L20" s="545">
        <v>9.61</v>
      </c>
      <c r="M20" s="545">
        <v>10.65</v>
      </c>
      <c r="N20" s="537"/>
      <c r="O20" s="536"/>
      <c r="P20" s="543" t="s">
        <v>13296</v>
      </c>
      <c r="Q20" s="544">
        <v>314.92</v>
      </c>
      <c r="R20" s="545">
        <v>0.69706465434546949</v>
      </c>
      <c r="S20" s="545">
        <v>8.67</v>
      </c>
      <c r="T20" s="545">
        <v>8.7799999999999994</v>
      </c>
      <c r="U20" s="538"/>
      <c r="V20" s="539">
        <v>1.2699999999999999E-2</v>
      </c>
      <c r="W20" s="540">
        <f t="shared" si="0"/>
        <v>314.92</v>
      </c>
      <c r="X20" s="541">
        <f t="shared" si="1"/>
        <v>3.9994840000000003</v>
      </c>
    </row>
    <row r="21" spans="1:24" s="516" customFormat="1" ht="11.25" hidden="1" customHeight="1" x14ac:dyDescent="0.15">
      <c r="A21" s="542"/>
      <c r="B21" s="543" t="s">
        <v>13297</v>
      </c>
      <c r="C21" s="544">
        <v>321.20999999999998</v>
      </c>
      <c r="D21" s="545">
        <v>0.77808803689642936</v>
      </c>
      <c r="E21" s="545">
        <v>11.92</v>
      </c>
      <c r="F21" s="545">
        <v>11.92</v>
      </c>
      <c r="G21" s="536"/>
      <c r="H21" s="542"/>
      <c r="I21" s="543" t="s">
        <v>13297</v>
      </c>
      <c r="J21" s="544">
        <v>285.54000000000002</v>
      </c>
      <c r="K21" s="545">
        <v>2.9381015898193974</v>
      </c>
      <c r="L21" s="545">
        <v>12.83</v>
      </c>
      <c r="M21" s="545">
        <v>12.83</v>
      </c>
      <c r="N21" s="537"/>
      <c r="O21" s="536"/>
      <c r="P21" s="543" t="s">
        <v>13297</v>
      </c>
      <c r="Q21" s="544">
        <v>316.77999999999997</v>
      </c>
      <c r="R21" s="545">
        <v>0.59062619077858702</v>
      </c>
      <c r="S21" s="545">
        <v>9.31</v>
      </c>
      <c r="T21" s="545">
        <v>9.31</v>
      </c>
      <c r="U21" s="538"/>
      <c r="V21" s="539">
        <v>1.2699999999999999E-2</v>
      </c>
      <c r="W21" s="540">
        <f t="shared" si="0"/>
        <v>316.77999999999997</v>
      </c>
      <c r="X21" s="541">
        <f t="shared" si="1"/>
        <v>4.0231059999999994</v>
      </c>
    </row>
    <row r="22" spans="1:24" s="516" customFormat="1" ht="11.25" hidden="1" customHeight="1" x14ac:dyDescent="0.15">
      <c r="A22" s="532">
        <v>2002</v>
      </c>
      <c r="B22" s="533" t="s">
        <v>13286</v>
      </c>
      <c r="C22" s="534">
        <v>325.38</v>
      </c>
      <c r="D22" s="535">
        <v>1.2982161202951481</v>
      </c>
      <c r="E22" s="535">
        <v>1.2982161202951481</v>
      </c>
      <c r="F22" s="535">
        <v>10.733732643615589</v>
      </c>
      <c r="G22" s="536"/>
      <c r="H22" s="532">
        <v>2002</v>
      </c>
      <c r="I22" s="533" t="s">
        <v>13286</v>
      </c>
      <c r="J22" s="534">
        <v>288.83</v>
      </c>
      <c r="K22" s="535">
        <v>1.1522028437346732</v>
      </c>
      <c r="L22" s="535">
        <v>1.1522028437346732</v>
      </c>
      <c r="M22" s="535">
        <v>10.303608936413955</v>
      </c>
      <c r="N22" s="537"/>
      <c r="O22" s="532">
        <v>2002</v>
      </c>
      <c r="P22" s="533" t="s">
        <v>13286</v>
      </c>
      <c r="Q22" s="534">
        <v>319.18</v>
      </c>
      <c r="R22" s="535">
        <v>0.75762358734769997</v>
      </c>
      <c r="S22" s="535">
        <v>0.75762358734769997</v>
      </c>
      <c r="T22" s="535">
        <v>9.4506549619367775</v>
      </c>
      <c r="U22" s="538"/>
      <c r="V22" s="539">
        <v>1.2699999999999999E-2</v>
      </c>
      <c r="W22" s="540">
        <f t="shared" si="0"/>
        <v>319.18</v>
      </c>
      <c r="X22" s="541">
        <f t="shared" si="1"/>
        <v>4.0535860000000001</v>
      </c>
    </row>
    <row r="23" spans="1:24" s="516" customFormat="1" ht="11.25" hidden="1" customHeight="1" x14ac:dyDescent="0.15">
      <c r="A23" s="542"/>
      <c r="B23" s="543" t="s">
        <v>13287</v>
      </c>
      <c r="C23" s="544">
        <v>328.66</v>
      </c>
      <c r="D23" s="545">
        <v>1.0080521236707884</v>
      </c>
      <c r="E23" s="545">
        <v>2.3193549391363977</v>
      </c>
      <c r="F23" s="545">
        <v>11.274377031419291</v>
      </c>
      <c r="G23" s="536"/>
      <c r="H23" s="542"/>
      <c r="I23" s="543" t="s">
        <v>13287</v>
      </c>
      <c r="J23" s="544">
        <v>289.33999999999997</v>
      </c>
      <c r="K23" s="545">
        <v>0.17657445556209517</v>
      </c>
      <c r="L23" s="545">
        <v>1.3308117951950527</v>
      </c>
      <c r="M23" s="545">
        <v>9.6607921167329636</v>
      </c>
      <c r="N23" s="537"/>
      <c r="O23" s="542"/>
      <c r="P23" s="543" t="s">
        <v>13287</v>
      </c>
      <c r="Q23" s="544">
        <v>320.33</v>
      </c>
      <c r="R23" s="545">
        <v>0.3602982643022612</v>
      </c>
      <c r="S23" s="545">
        <v>1.1206515562851127</v>
      </c>
      <c r="T23" s="545">
        <v>9.3873787733916192</v>
      </c>
      <c r="U23" s="538"/>
      <c r="V23" s="539">
        <v>1.2699999999999999E-2</v>
      </c>
      <c r="W23" s="540">
        <f t="shared" si="0"/>
        <v>320.33</v>
      </c>
      <c r="X23" s="541">
        <f t="shared" si="1"/>
        <v>4.0681909999999997</v>
      </c>
    </row>
    <row r="24" spans="1:24" s="516" customFormat="1" ht="11.25" hidden="1" customHeight="1" x14ac:dyDescent="0.15">
      <c r="A24" s="542"/>
      <c r="B24" s="543" t="s">
        <v>13288</v>
      </c>
      <c r="C24" s="544">
        <v>329.67</v>
      </c>
      <c r="D24" s="545">
        <v>0.30730846467472706</v>
      </c>
      <c r="E24" s="545">
        <v>2.6337909778649582</v>
      </c>
      <c r="F24" s="545">
        <v>10.947701420205981</v>
      </c>
      <c r="G24" s="536"/>
      <c r="H24" s="542"/>
      <c r="I24" s="543" t="s">
        <v>13288</v>
      </c>
      <c r="J24" s="544">
        <v>290.61</v>
      </c>
      <c r="K24" s="545">
        <v>0.43892997857193361</v>
      </c>
      <c r="L24" s="545">
        <v>1.7755831056944782</v>
      </c>
      <c r="M24" s="545">
        <v>9.6103798136763174</v>
      </c>
      <c r="N24" s="537"/>
      <c r="O24" s="542"/>
      <c r="P24" s="543" t="s">
        <v>13288</v>
      </c>
      <c r="Q24" s="544">
        <v>320.43</v>
      </c>
      <c r="R24" s="545">
        <v>3.1217806636907319E-2</v>
      </c>
      <c r="S24" s="545">
        <v>1.1522192057579428</v>
      </c>
      <c r="T24" s="545">
        <v>8.16202531645569</v>
      </c>
      <c r="U24" s="538"/>
      <c r="V24" s="539">
        <v>1.2699999999999999E-2</v>
      </c>
      <c r="W24" s="540">
        <f t="shared" si="0"/>
        <v>320.43</v>
      </c>
      <c r="X24" s="541">
        <f t="shared" si="1"/>
        <v>4.0694609999999996</v>
      </c>
    </row>
    <row r="25" spans="1:24" s="516" customFormat="1" ht="11.25" hidden="1" customHeight="1" x14ac:dyDescent="0.15">
      <c r="A25" s="542"/>
      <c r="B25" s="543" t="s">
        <v>13289</v>
      </c>
      <c r="C25" s="544">
        <v>333.75</v>
      </c>
      <c r="D25" s="545">
        <v>1.237601237601238</v>
      </c>
      <c r="E25" s="545">
        <v>3.9039880452040876</v>
      </c>
      <c r="F25" s="545">
        <v>11.131459776238684</v>
      </c>
      <c r="G25" s="536"/>
      <c r="H25" s="542"/>
      <c r="I25" s="543" t="s">
        <v>13289</v>
      </c>
      <c r="J25" s="544">
        <v>292.17</v>
      </c>
      <c r="K25" s="545">
        <v>0.53680189945286561</v>
      </c>
      <c r="L25" s="545">
        <v>2.3219163689850886</v>
      </c>
      <c r="M25" s="545">
        <v>9.7558226897070064</v>
      </c>
      <c r="N25" s="537"/>
      <c r="O25" s="542"/>
      <c r="P25" s="543" t="s">
        <v>13289</v>
      </c>
      <c r="Q25" s="544">
        <v>333.24</v>
      </c>
      <c r="R25" s="545">
        <v>3.9977530193802124</v>
      </c>
      <c r="S25" s="545">
        <v>5.1960351032262153</v>
      </c>
      <c r="T25" s="545">
        <v>11.295170663282338</v>
      </c>
      <c r="U25" s="538"/>
      <c r="V25" s="539">
        <v>1.2699999999999999E-2</v>
      </c>
      <c r="W25" s="540">
        <f t="shared" si="0"/>
        <v>333.24</v>
      </c>
      <c r="X25" s="541">
        <f t="shared" si="1"/>
        <v>4.2321479999999996</v>
      </c>
    </row>
    <row r="26" spans="1:24" s="516" customFormat="1" ht="11.25" hidden="1" customHeight="1" x14ac:dyDescent="0.15">
      <c r="A26" s="542"/>
      <c r="B26" s="543" t="s">
        <v>13290</v>
      </c>
      <c r="C26" s="544">
        <v>337.09</v>
      </c>
      <c r="D26" s="545">
        <v>1.0007490636704031</v>
      </c>
      <c r="E26" s="545">
        <v>4.9438062326826682</v>
      </c>
      <c r="F26" s="545">
        <v>11.361083581103394</v>
      </c>
      <c r="G26" s="536"/>
      <c r="H26" s="542"/>
      <c r="I26" s="543" t="s">
        <v>13290</v>
      </c>
      <c r="J26" s="544">
        <v>292.16000000000003</v>
      </c>
      <c r="K26" s="545">
        <v>-3.4226648868762588E-3</v>
      </c>
      <c r="L26" s="545">
        <v>2.3184142326819313</v>
      </c>
      <c r="M26" s="545">
        <v>9.0556177678238434</v>
      </c>
      <c r="N26" s="537"/>
      <c r="O26" s="542"/>
      <c r="P26" s="543" t="s">
        <v>13290</v>
      </c>
      <c r="Q26" s="544">
        <v>333.4</v>
      </c>
      <c r="R26" s="545">
        <v>4.8013443764238772E-2</v>
      </c>
      <c r="S26" s="545">
        <v>5.2465433423827257</v>
      </c>
      <c r="T26" s="545">
        <v>8.211619604024655</v>
      </c>
      <c r="U26" s="538"/>
      <c r="V26" s="539">
        <v>1.2699999999999999E-2</v>
      </c>
      <c r="W26" s="540">
        <f t="shared" si="0"/>
        <v>333.4</v>
      </c>
      <c r="X26" s="541">
        <f t="shared" si="1"/>
        <v>4.2341799999999994</v>
      </c>
    </row>
    <row r="27" spans="1:24" s="516" customFormat="1" ht="11.25" hidden="1" customHeight="1" x14ac:dyDescent="0.15">
      <c r="A27" s="542"/>
      <c r="B27" s="543" t="s">
        <v>13291</v>
      </c>
      <c r="C27" s="544">
        <v>339.36</v>
      </c>
      <c r="D27" s="545">
        <v>0.67341066184105625</v>
      </c>
      <c r="E27" s="545">
        <v>5.6505090127953794</v>
      </c>
      <c r="F27" s="545">
        <v>10.876596856928167</v>
      </c>
      <c r="G27" s="536"/>
      <c r="H27" s="542"/>
      <c r="I27" s="543" t="s">
        <v>13291</v>
      </c>
      <c r="J27" s="544">
        <v>292.52</v>
      </c>
      <c r="K27" s="545">
        <v>0.12322015334063074</v>
      </c>
      <c r="L27" s="545">
        <v>2.4444911395951285</v>
      </c>
      <c r="M27" s="545">
        <v>8.2044832433232351</v>
      </c>
      <c r="N27" s="537"/>
      <c r="O27" s="542"/>
      <c r="P27" s="543" t="s">
        <v>13291</v>
      </c>
      <c r="Q27" s="544">
        <v>334.88</v>
      </c>
      <c r="R27" s="545">
        <v>0.44391121775646525</v>
      </c>
      <c r="S27" s="545">
        <v>5.7137445545804688</v>
      </c>
      <c r="T27" s="545">
        <v>8.603859250851297</v>
      </c>
      <c r="U27" s="538"/>
      <c r="V27" s="539">
        <v>1.2699999999999999E-2</v>
      </c>
      <c r="W27" s="540">
        <f t="shared" si="0"/>
        <v>334.88</v>
      </c>
      <c r="X27" s="541">
        <f t="shared" si="1"/>
        <v>4.2529759999999994</v>
      </c>
    </row>
    <row r="28" spans="1:24" s="516" customFormat="1" ht="11.25" hidden="1" customHeight="1" x14ac:dyDescent="0.15">
      <c r="A28" s="542"/>
      <c r="B28" s="543" t="s">
        <v>13292</v>
      </c>
      <c r="C28" s="544">
        <v>341.41</v>
      </c>
      <c r="D28" s="545">
        <v>0.60407826496935435</v>
      </c>
      <c r="E28" s="545">
        <v>6.288720774571166</v>
      </c>
      <c r="F28" s="545">
        <v>9.5105209135232229</v>
      </c>
      <c r="G28" s="536"/>
      <c r="H28" s="542"/>
      <c r="I28" s="543" t="s">
        <v>13292</v>
      </c>
      <c r="J28" s="544">
        <v>292.99</v>
      </c>
      <c r="K28" s="545">
        <v>0.16067277451115025</v>
      </c>
      <c r="L28" s="545">
        <v>2.6090915458429675</v>
      </c>
      <c r="M28" s="545">
        <v>7.7287936169430305</v>
      </c>
      <c r="N28" s="537"/>
      <c r="O28" s="542"/>
      <c r="P28" s="543" t="s">
        <v>13292</v>
      </c>
      <c r="Q28" s="544">
        <v>336.38</v>
      </c>
      <c r="R28" s="545">
        <v>0.44792164357381203</v>
      </c>
      <c r="S28" s="545">
        <v>6.1872592966727868</v>
      </c>
      <c r="T28" s="545">
        <v>9.0655599507165405</v>
      </c>
      <c r="U28" s="538"/>
      <c r="V28" s="539">
        <v>1.2699999999999999E-2</v>
      </c>
      <c r="W28" s="540">
        <f t="shared" si="0"/>
        <v>336.38</v>
      </c>
      <c r="X28" s="541">
        <f t="shared" si="1"/>
        <v>4.2720259999999994</v>
      </c>
    </row>
    <row r="29" spans="1:24" s="516" customFormat="1" ht="11.25" hidden="1" customHeight="1" x14ac:dyDescent="0.15">
      <c r="A29" s="542"/>
      <c r="B29" s="543" t="s">
        <v>13293</v>
      </c>
      <c r="C29" s="544">
        <v>350.45</v>
      </c>
      <c r="D29" s="545">
        <v>2.6478427696903895</v>
      </c>
      <c r="E29" s="545">
        <v>9.1030789825970579</v>
      </c>
      <c r="F29" s="545">
        <v>12.165535782870318</v>
      </c>
      <c r="G29" s="536"/>
      <c r="H29" s="542"/>
      <c r="I29" s="543" t="s">
        <v>13293</v>
      </c>
      <c r="J29" s="544">
        <v>295.58999999999997</v>
      </c>
      <c r="K29" s="545">
        <v>0.88740230041979284</v>
      </c>
      <c r="L29" s="545">
        <v>3.5196469846606293</v>
      </c>
      <c r="M29" s="545">
        <v>8.2628282606306946</v>
      </c>
      <c r="N29" s="537"/>
      <c r="O29" s="542"/>
      <c r="P29" s="543" t="s">
        <v>13293</v>
      </c>
      <c r="Q29" s="544">
        <v>340.03</v>
      </c>
      <c r="R29" s="545">
        <v>1.0850823473452564</v>
      </c>
      <c r="S29" s="545">
        <v>7.3394785024307074</v>
      </c>
      <c r="T29" s="545">
        <v>9.6906351817800385</v>
      </c>
      <c r="U29" s="538"/>
      <c r="V29" s="539">
        <v>1.2699999999999999E-2</v>
      </c>
      <c r="W29" s="540">
        <f t="shared" si="0"/>
        <v>340.03</v>
      </c>
      <c r="X29" s="541">
        <f t="shared" si="1"/>
        <v>4.3183809999999996</v>
      </c>
    </row>
    <row r="30" spans="1:24" s="516" customFormat="1" ht="11.25" hidden="1" customHeight="1" x14ac:dyDescent="0.15">
      <c r="A30" s="542"/>
      <c r="B30" s="543" t="s">
        <v>13294</v>
      </c>
      <c r="C30" s="544">
        <v>351.66</v>
      </c>
      <c r="D30" s="545">
        <v>0.34527036667142408</v>
      </c>
      <c r="E30" s="545">
        <v>9.4797795834500995</v>
      </c>
      <c r="F30" s="545">
        <v>11.524800202968422</v>
      </c>
      <c r="G30" s="536"/>
      <c r="H30" s="542"/>
      <c r="I30" s="543" t="s">
        <v>13294</v>
      </c>
      <c r="J30" s="544">
        <v>298.95</v>
      </c>
      <c r="K30" s="545">
        <v>1.1367096315842984</v>
      </c>
      <c r="L30" s="545">
        <v>4.6963647825173149</v>
      </c>
      <c r="M30" s="545">
        <v>9.0183064692582526</v>
      </c>
      <c r="N30" s="537"/>
      <c r="O30" s="542"/>
      <c r="P30" s="543" t="s">
        <v>13294</v>
      </c>
      <c r="Q30" s="544">
        <v>341.64</v>
      </c>
      <c r="R30" s="545">
        <v>0.47348763344410294</v>
      </c>
      <c r="S30" s="545">
        <v>7.8477176589431208</v>
      </c>
      <c r="T30" s="545">
        <v>9.6581608088589288</v>
      </c>
      <c r="U30" s="538"/>
      <c r="V30" s="539">
        <v>1.2699999999999999E-2</v>
      </c>
      <c r="W30" s="540">
        <f t="shared" si="0"/>
        <v>341.64</v>
      </c>
      <c r="X30" s="541">
        <f t="shared" si="1"/>
        <v>4.3388279999999995</v>
      </c>
    </row>
    <row r="31" spans="1:24" s="516" customFormat="1" ht="11.25" hidden="1" customHeight="1" x14ac:dyDescent="0.15">
      <c r="A31" s="542"/>
      <c r="B31" s="543" t="s">
        <v>13295</v>
      </c>
      <c r="C31" s="544">
        <v>355.1</v>
      </c>
      <c r="D31" s="545">
        <v>0.97821759654210805</v>
      </c>
      <c r="E31" s="545">
        <v>10.55073005199092</v>
      </c>
      <c r="F31" s="545">
        <v>12.494456060318072</v>
      </c>
      <c r="G31" s="536"/>
      <c r="H31" s="542"/>
      <c r="I31" s="543" t="s">
        <v>13295</v>
      </c>
      <c r="J31" s="544">
        <v>302.33999999999997</v>
      </c>
      <c r="K31" s="545">
        <v>1.1339688911189194</v>
      </c>
      <c r="L31" s="545">
        <v>5.8835889892834503</v>
      </c>
      <c r="M31" s="545">
        <v>9.8499436834647227</v>
      </c>
      <c r="N31" s="537"/>
      <c r="O31" s="542"/>
      <c r="P31" s="543" t="s">
        <v>13295</v>
      </c>
      <c r="Q31" s="544">
        <v>344.98</v>
      </c>
      <c r="R31" s="545">
        <v>0.97763727900714859</v>
      </c>
      <c r="S31" s="545">
        <v>8.9020771513353303</v>
      </c>
      <c r="T31" s="545">
        <v>10.308882778026485</v>
      </c>
      <c r="U31" s="538"/>
      <c r="V31" s="539">
        <v>1.2699999999999999E-2</v>
      </c>
      <c r="W31" s="540">
        <f t="shared" si="0"/>
        <v>344.98</v>
      </c>
      <c r="X31" s="541">
        <f t="shared" si="1"/>
        <v>4.381246</v>
      </c>
    </row>
    <row r="32" spans="1:24" s="516" customFormat="1" ht="11.25" hidden="1" customHeight="1" x14ac:dyDescent="0.15">
      <c r="A32" s="542"/>
      <c r="B32" s="543" t="s">
        <v>13296</v>
      </c>
      <c r="C32" s="544">
        <v>357.26</v>
      </c>
      <c r="D32" s="545">
        <v>0.60827935792733268</v>
      </c>
      <c r="E32" s="545">
        <v>11.223187322935146</v>
      </c>
      <c r="F32" s="545">
        <v>12.088601637749807</v>
      </c>
      <c r="G32" s="536"/>
      <c r="H32" s="542"/>
      <c r="I32" s="543" t="s">
        <v>13296</v>
      </c>
      <c r="J32" s="544">
        <v>306.47000000000003</v>
      </c>
      <c r="K32" s="545">
        <v>1.3660117748230727</v>
      </c>
      <c r="L32" s="545">
        <v>7.3299712824823171</v>
      </c>
      <c r="M32" s="545">
        <v>10.483434875085628</v>
      </c>
      <c r="N32" s="537"/>
      <c r="O32" s="542"/>
      <c r="P32" s="543" t="s">
        <v>13296</v>
      </c>
      <c r="Q32" s="544">
        <v>349.57</v>
      </c>
      <c r="R32" s="545">
        <v>1.3305119137341226</v>
      </c>
      <c r="S32" s="545">
        <v>10.35103226213776</v>
      </c>
      <c r="T32" s="545">
        <v>11.002794360472489</v>
      </c>
      <c r="U32" s="538"/>
      <c r="V32" s="539">
        <v>1.2699999999999999E-2</v>
      </c>
      <c r="W32" s="540">
        <f t="shared" si="0"/>
        <v>349.57</v>
      </c>
      <c r="X32" s="541">
        <f t="shared" si="1"/>
        <v>4.4395389999999999</v>
      </c>
    </row>
    <row r="33" spans="1:24" s="516" customFormat="1" ht="11.25" hidden="1" customHeight="1" x14ac:dyDescent="0.15">
      <c r="A33" s="542"/>
      <c r="B33" s="543" t="s">
        <v>13297</v>
      </c>
      <c r="C33" s="544">
        <v>366.19</v>
      </c>
      <c r="D33" s="545">
        <v>2.4995801377148297</v>
      </c>
      <c r="E33" s="545">
        <v>14.003300021792597</v>
      </c>
      <c r="F33" s="545">
        <v>14.003300021792597</v>
      </c>
      <c r="G33" s="536"/>
      <c r="H33" s="542"/>
      <c r="I33" s="543" t="s">
        <v>13297</v>
      </c>
      <c r="J33" s="544">
        <v>316.60000000000002</v>
      </c>
      <c r="K33" s="545">
        <v>3.3053806245309403</v>
      </c>
      <c r="L33" s="545">
        <v>10.877635357568117</v>
      </c>
      <c r="M33" s="545">
        <v>10.877635357568117</v>
      </c>
      <c r="N33" s="537"/>
      <c r="O33" s="542"/>
      <c r="P33" s="543" t="s">
        <v>13297</v>
      </c>
      <c r="Q33" s="544">
        <v>360.03</v>
      </c>
      <c r="R33" s="545">
        <v>2.9922476185027191</v>
      </c>
      <c r="S33" s="545">
        <v>13.653008396994771</v>
      </c>
      <c r="T33" s="545">
        <v>13.653008396994771</v>
      </c>
      <c r="U33" s="538"/>
      <c r="V33" s="539">
        <v>1.2699999999999999E-2</v>
      </c>
      <c r="W33" s="540">
        <f t="shared" si="0"/>
        <v>360.03</v>
      </c>
      <c r="X33" s="541">
        <f t="shared" si="1"/>
        <v>4.5723809999999991</v>
      </c>
    </row>
    <row r="34" spans="1:24" s="516" customFormat="1" ht="11.25" hidden="1" customHeight="1" x14ac:dyDescent="0.15">
      <c r="A34" s="532">
        <v>2003</v>
      </c>
      <c r="B34" s="533" t="s">
        <v>13286</v>
      </c>
      <c r="C34" s="534">
        <v>381.71</v>
      </c>
      <c r="D34" s="535">
        <v>4.2382369808023013</v>
      </c>
      <c r="E34" s="535">
        <v>4.2382369808023013</v>
      </c>
      <c r="F34" s="535">
        <v>17.31206589218759</v>
      </c>
      <c r="G34" s="536"/>
      <c r="H34" s="532">
        <v>2003</v>
      </c>
      <c r="I34" s="533" t="s">
        <v>13286</v>
      </c>
      <c r="J34" s="534">
        <v>330.79</v>
      </c>
      <c r="K34" s="535">
        <v>4.4819962097283561</v>
      </c>
      <c r="L34" s="535">
        <v>4.4819962097283561</v>
      </c>
      <c r="M34" s="535">
        <v>14.52757677526575</v>
      </c>
      <c r="N34" s="537"/>
      <c r="O34" s="532">
        <v>2003</v>
      </c>
      <c r="P34" s="533" t="s">
        <v>13286</v>
      </c>
      <c r="Q34" s="534">
        <v>364.01</v>
      </c>
      <c r="R34" s="535">
        <v>1.1054634336027602</v>
      </c>
      <c r="S34" s="535">
        <v>1.1054634336027602</v>
      </c>
      <c r="T34" s="535">
        <v>14.045366251018221</v>
      </c>
      <c r="U34" s="538"/>
      <c r="V34" s="539">
        <v>1.2699999999999999E-2</v>
      </c>
      <c r="W34" s="540">
        <f t="shared" si="0"/>
        <v>364.01</v>
      </c>
      <c r="X34" s="541">
        <f t="shared" si="1"/>
        <v>4.6229269999999998</v>
      </c>
    </row>
    <row r="35" spans="1:24" s="516" customFormat="1" ht="11.25" hidden="1" customHeight="1" x14ac:dyDescent="0.15">
      <c r="A35" s="542"/>
      <c r="B35" s="543" t="s">
        <v>13287</v>
      </c>
      <c r="C35" s="544">
        <v>389.09</v>
      </c>
      <c r="D35" s="545">
        <v>1.9334049409237331</v>
      </c>
      <c r="E35" s="545">
        <v>6.2535842049209256</v>
      </c>
      <c r="F35" s="545">
        <v>18.386782693360892</v>
      </c>
      <c r="G35" s="536"/>
      <c r="H35" s="542"/>
      <c r="I35" s="543" t="s">
        <v>13287</v>
      </c>
      <c r="J35" s="544">
        <v>338.47</v>
      </c>
      <c r="K35" s="545">
        <v>2.3217146830315283</v>
      </c>
      <c r="L35" s="545">
        <v>6.907770056854079</v>
      </c>
      <c r="M35" s="545">
        <v>16.980023501762641</v>
      </c>
      <c r="N35" s="537"/>
      <c r="O35" s="542"/>
      <c r="P35" s="543" t="s">
        <v>13287</v>
      </c>
      <c r="Q35" s="544">
        <v>368.84</v>
      </c>
      <c r="R35" s="545">
        <v>1.3268866239938504</v>
      </c>
      <c r="S35" s="545">
        <v>2.447018304030224</v>
      </c>
      <c r="T35" s="545">
        <v>15.143757999562958</v>
      </c>
      <c r="U35" s="538"/>
      <c r="V35" s="539">
        <v>1.2699999999999999E-2</v>
      </c>
      <c r="W35" s="540">
        <f t="shared" si="0"/>
        <v>368.84</v>
      </c>
      <c r="X35" s="541">
        <f t="shared" si="1"/>
        <v>4.6842679999999994</v>
      </c>
    </row>
    <row r="36" spans="1:24" s="516" customFormat="1" ht="11.25" hidden="1" customHeight="1" x14ac:dyDescent="0.15">
      <c r="A36" s="542"/>
      <c r="B36" s="543" t="s">
        <v>13288</v>
      </c>
      <c r="C36" s="544">
        <v>392.98</v>
      </c>
      <c r="D36" s="545">
        <v>0.99976869104836386</v>
      </c>
      <c r="E36" s="545">
        <v>7.3158742729184434</v>
      </c>
      <c r="F36" s="545">
        <v>19.204052537385863</v>
      </c>
      <c r="G36" s="536"/>
      <c r="H36" s="542"/>
      <c r="I36" s="543" t="s">
        <v>13288</v>
      </c>
      <c r="J36" s="544">
        <v>340.04</v>
      </c>
      <c r="K36" s="545">
        <v>0.46385204006262892</v>
      </c>
      <c r="L36" s="545">
        <v>7.403663929248272</v>
      </c>
      <c r="M36" s="545">
        <v>17.00904992945873</v>
      </c>
      <c r="N36" s="537"/>
      <c r="O36" s="542"/>
      <c r="P36" s="543" t="s">
        <v>13288</v>
      </c>
      <c r="Q36" s="544">
        <v>372.82</v>
      </c>
      <c r="R36" s="545">
        <v>1.079058670426214</v>
      </c>
      <c r="S36" s="545">
        <v>3.5524817376329842</v>
      </c>
      <c r="T36" s="545">
        <v>16.349904815404305</v>
      </c>
      <c r="U36" s="538"/>
      <c r="V36" s="539">
        <v>1.2699999999999999E-2</v>
      </c>
      <c r="W36" s="540">
        <f t="shared" si="0"/>
        <v>372.82</v>
      </c>
      <c r="X36" s="541">
        <f t="shared" si="1"/>
        <v>4.7348140000000001</v>
      </c>
    </row>
    <row r="37" spans="1:24" s="516" customFormat="1" ht="11.25" hidden="1" customHeight="1" x14ac:dyDescent="0.15">
      <c r="A37" s="542"/>
      <c r="B37" s="543" t="s">
        <v>13289</v>
      </c>
      <c r="C37" s="544">
        <v>398.71</v>
      </c>
      <c r="D37" s="545">
        <v>1.4580894702020286</v>
      </c>
      <c r="E37" s="545">
        <v>8.8806357355471164</v>
      </c>
      <c r="F37" s="545">
        <v>19.463670411985024</v>
      </c>
      <c r="G37" s="536"/>
      <c r="H37" s="542"/>
      <c r="I37" s="543" t="s">
        <v>13289</v>
      </c>
      <c r="J37" s="544">
        <v>346.24</v>
      </c>
      <c r="K37" s="545">
        <v>1.8233149041289254</v>
      </c>
      <c r="L37" s="545">
        <v>9.3619709412507746</v>
      </c>
      <c r="M37" s="545">
        <v>18.506349043365166</v>
      </c>
      <c r="N37" s="537"/>
      <c r="O37" s="542"/>
      <c r="P37" s="543" t="s">
        <v>13289</v>
      </c>
      <c r="Q37" s="544">
        <v>374.17</v>
      </c>
      <c r="R37" s="545">
        <v>0.36210503728342225</v>
      </c>
      <c r="S37" s="545">
        <v>3.9274504902369278</v>
      </c>
      <c r="T37" s="545">
        <v>12.28243908294322</v>
      </c>
      <c r="U37" s="538"/>
      <c r="V37" s="539">
        <v>1.2699999999999999E-2</v>
      </c>
      <c r="W37" s="540">
        <f t="shared" si="0"/>
        <v>374.17</v>
      </c>
      <c r="X37" s="541">
        <f t="shared" si="1"/>
        <v>4.7519590000000003</v>
      </c>
    </row>
    <row r="38" spans="1:24" s="516" customFormat="1" ht="11.25" hidden="1" customHeight="1" x14ac:dyDescent="0.15">
      <c r="A38" s="542"/>
      <c r="B38" s="543" t="s">
        <v>13290</v>
      </c>
      <c r="C38" s="544">
        <v>399.29</v>
      </c>
      <c r="D38" s="545">
        <v>0.14546913796995575</v>
      </c>
      <c r="E38" s="545">
        <v>9.0390234577678363</v>
      </c>
      <c r="F38" s="545">
        <v>18.452045447803279</v>
      </c>
      <c r="G38" s="536"/>
      <c r="H38" s="542"/>
      <c r="I38" s="543" t="s">
        <v>13290</v>
      </c>
      <c r="J38" s="544">
        <v>352.38</v>
      </c>
      <c r="K38" s="545">
        <v>1.7733364140480656</v>
      </c>
      <c r="L38" s="545">
        <v>11.301326595072636</v>
      </c>
      <c r="M38" s="545">
        <v>20.611993428258479</v>
      </c>
      <c r="N38" s="537"/>
      <c r="O38" s="542"/>
      <c r="P38" s="543" t="s">
        <v>13290</v>
      </c>
      <c r="Q38" s="544">
        <v>388.77</v>
      </c>
      <c r="R38" s="545">
        <v>3.9019696929203151</v>
      </c>
      <c r="S38" s="545">
        <v>7.9826681109907538</v>
      </c>
      <c r="T38" s="545">
        <v>16.607678464307153</v>
      </c>
      <c r="U38" s="538"/>
      <c r="V38" s="539">
        <v>1.2699999999999999E-2</v>
      </c>
      <c r="W38" s="540">
        <f t="shared" si="0"/>
        <v>388.77</v>
      </c>
      <c r="X38" s="541">
        <f t="shared" si="1"/>
        <v>4.937379</v>
      </c>
    </row>
    <row r="39" spans="1:24" s="516" customFormat="1" ht="11.25" hidden="1" customHeight="1" x14ac:dyDescent="0.15">
      <c r="A39" s="542"/>
      <c r="B39" s="543" t="s">
        <v>13291</v>
      </c>
      <c r="C39" s="544">
        <v>402.36</v>
      </c>
      <c r="D39" s="545">
        <v>0.76886473490445084</v>
      </c>
      <c r="E39" s="545">
        <v>9.8773860564188141</v>
      </c>
      <c r="F39" s="545">
        <v>18.56435643564356</v>
      </c>
      <c r="G39" s="536"/>
      <c r="H39" s="542"/>
      <c r="I39" s="543" t="s">
        <v>13291</v>
      </c>
      <c r="J39" s="544">
        <v>354.8</v>
      </c>
      <c r="K39" s="545">
        <v>0.68675861286111584</v>
      </c>
      <c r="L39" s="545">
        <v>12.065698041692974</v>
      </c>
      <c r="M39" s="545">
        <v>21.29085190756188</v>
      </c>
      <c r="N39" s="537"/>
      <c r="O39" s="542"/>
      <c r="P39" s="543" t="s">
        <v>13291</v>
      </c>
      <c r="Q39" s="544">
        <v>389.16</v>
      </c>
      <c r="R39" s="545">
        <v>0.10031638243692687</v>
      </c>
      <c r="S39" s="545">
        <v>8.0909924172985814</v>
      </c>
      <c r="T39" s="545">
        <v>16.208791208791219</v>
      </c>
      <c r="U39" s="538"/>
      <c r="V39" s="539">
        <v>1.2699999999999999E-2</v>
      </c>
      <c r="W39" s="540">
        <f t="shared" si="0"/>
        <v>389.16</v>
      </c>
      <c r="X39" s="541">
        <f t="shared" si="1"/>
        <v>4.9423320000000004</v>
      </c>
    </row>
    <row r="40" spans="1:24" s="516" customFormat="1" ht="11.25" hidden="1" customHeight="1" x14ac:dyDescent="0.15">
      <c r="A40" s="542"/>
      <c r="B40" s="543" t="s">
        <v>13292</v>
      </c>
      <c r="C40" s="544">
        <v>404.43</v>
      </c>
      <c r="D40" s="545">
        <v>0.5144646585147683</v>
      </c>
      <c r="E40" s="545">
        <v>10.442666375378895</v>
      </c>
      <c r="F40" s="545">
        <v>18.458744617908085</v>
      </c>
      <c r="G40" s="536"/>
      <c r="H40" s="542"/>
      <c r="I40" s="543" t="s">
        <v>13292</v>
      </c>
      <c r="J40" s="544">
        <v>355.7</v>
      </c>
      <c r="K40" s="545">
        <v>0.25366403607665067</v>
      </c>
      <c r="L40" s="545">
        <v>12.349968414403012</v>
      </c>
      <c r="M40" s="545">
        <v>21.403460868971624</v>
      </c>
      <c r="N40" s="537"/>
      <c r="O40" s="542"/>
      <c r="P40" s="543" t="s">
        <v>13292</v>
      </c>
      <c r="Q40" s="544">
        <v>390.93</v>
      </c>
      <c r="R40" s="545">
        <v>0.45482577860005424</v>
      </c>
      <c r="S40" s="545">
        <v>8.5826181151570822</v>
      </c>
      <c r="T40" s="545">
        <v>16.216778643201145</v>
      </c>
      <c r="U40" s="538"/>
      <c r="V40" s="539">
        <v>1.2699999999999999E-2</v>
      </c>
      <c r="W40" s="540">
        <f t="shared" si="0"/>
        <v>390.93</v>
      </c>
      <c r="X40" s="541">
        <f t="shared" si="1"/>
        <v>4.9648110000000001</v>
      </c>
    </row>
    <row r="41" spans="1:24" s="516" customFormat="1" ht="11.25" hidden="1" customHeight="1" x14ac:dyDescent="0.15">
      <c r="A41" s="542"/>
      <c r="B41" s="543" t="s">
        <v>13293</v>
      </c>
      <c r="C41" s="544">
        <v>414.36</v>
      </c>
      <c r="D41" s="545">
        <v>2.4553074697722721</v>
      </c>
      <c r="E41" s="545">
        <v>13.154373412709264</v>
      </c>
      <c r="F41" s="545">
        <v>18.236553003281507</v>
      </c>
      <c r="G41" s="536"/>
      <c r="H41" s="542"/>
      <c r="I41" s="543" t="s">
        <v>13293</v>
      </c>
      <c r="J41" s="544">
        <v>360.43</v>
      </c>
      <c r="K41" s="545">
        <v>1.3297722800112544</v>
      </c>
      <c r="L41" s="545">
        <v>13.843967150979154</v>
      </c>
      <c r="M41" s="545">
        <v>21.935789438073016</v>
      </c>
      <c r="N41" s="537"/>
      <c r="O41" s="542"/>
      <c r="P41" s="543" t="s">
        <v>13293</v>
      </c>
      <c r="Q41" s="544">
        <v>393.86</v>
      </c>
      <c r="R41" s="545">
        <v>0.74949479446448919</v>
      </c>
      <c r="S41" s="545">
        <v>9.3964391856234286</v>
      </c>
      <c r="T41" s="545">
        <v>15.830956092109538</v>
      </c>
      <c r="U41" s="538"/>
      <c r="V41" s="539">
        <v>1.2699999999999999E-2</v>
      </c>
      <c r="W41" s="540">
        <f t="shared" si="0"/>
        <v>393.86</v>
      </c>
      <c r="X41" s="541">
        <f t="shared" si="1"/>
        <v>5.0020220000000002</v>
      </c>
    </row>
    <row r="42" spans="1:24" s="516" customFormat="1" ht="11.25" hidden="1" customHeight="1" x14ac:dyDescent="0.15">
      <c r="A42" s="542"/>
      <c r="B42" s="543" t="s">
        <v>13294</v>
      </c>
      <c r="C42" s="544">
        <v>417.65</v>
      </c>
      <c r="D42" s="545">
        <v>0.79399555941692679</v>
      </c>
      <c r="E42" s="545">
        <v>14.052814112892209</v>
      </c>
      <c r="F42" s="545">
        <v>18.765284649945958</v>
      </c>
      <c r="G42" s="536"/>
      <c r="H42" s="542"/>
      <c r="I42" s="543" t="s">
        <v>13294</v>
      </c>
      <c r="J42" s="544">
        <v>360.85</v>
      </c>
      <c r="K42" s="545">
        <v>0.11652748106429911</v>
      </c>
      <c r="L42" s="545">
        <v>13.976626658243841</v>
      </c>
      <c r="M42" s="545">
        <v>20.705803646094665</v>
      </c>
      <c r="N42" s="537"/>
      <c r="O42" s="542"/>
      <c r="P42" s="543" t="s">
        <v>13294</v>
      </c>
      <c r="Q42" s="544">
        <v>395.29</v>
      </c>
      <c r="R42" s="545">
        <v>0.36307317320876109</v>
      </c>
      <c r="S42" s="545">
        <v>9.793628308752055</v>
      </c>
      <c r="T42" s="545">
        <v>15.703664676267426</v>
      </c>
      <c r="U42" s="538"/>
      <c r="V42" s="539">
        <v>1.2699999999999999E-2</v>
      </c>
      <c r="W42" s="540">
        <f t="shared" si="0"/>
        <v>395.29</v>
      </c>
      <c r="X42" s="541">
        <f t="shared" si="1"/>
        <v>5.0201830000000003</v>
      </c>
    </row>
    <row r="43" spans="1:24" s="516" customFormat="1" ht="11.25" hidden="1" customHeight="1" x14ac:dyDescent="0.15">
      <c r="A43" s="542"/>
      <c r="B43" s="543" t="s">
        <v>13295</v>
      </c>
      <c r="C43" s="546">
        <v>421.97</v>
      </c>
      <c r="D43" s="545">
        <v>1.0343589129654163</v>
      </c>
      <c r="E43" s="545">
        <v>15.232529561156793</v>
      </c>
      <c r="F43" s="545">
        <v>18.831315122500712</v>
      </c>
      <c r="G43" s="543"/>
      <c r="H43" s="542"/>
      <c r="I43" s="543" t="s">
        <v>13295</v>
      </c>
      <c r="J43" s="546">
        <v>363.07</v>
      </c>
      <c r="K43" s="545">
        <v>0.61521407787168414</v>
      </c>
      <c r="L43" s="545">
        <v>14.677826910928605</v>
      </c>
      <c r="M43" s="545">
        <v>20.086657405569895</v>
      </c>
      <c r="N43" s="537"/>
      <c r="O43" s="542"/>
      <c r="P43" s="543" t="s">
        <v>13295</v>
      </c>
      <c r="Q43" s="546">
        <v>395.44</v>
      </c>
      <c r="R43" s="545">
        <v>3.7946823850831812E-2</v>
      </c>
      <c r="S43" s="545">
        <v>9.8352915034858324</v>
      </c>
      <c r="T43" s="545">
        <v>14.626934894776511</v>
      </c>
      <c r="U43" s="538"/>
      <c r="V43" s="539">
        <v>1.2699999999999999E-2</v>
      </c>
      <c r="W43" s="540">
        <f t="shared" si="0"/>
        <v>395.44</v>
      </c>
      <c r="X43" s="541">
        <f t="shared" si="1"/>
        <v>5.0220880000000001</v>
      </c>
    </row>
    <row r="44" spans="1:24" s="516" customFormat="1" ht="11.25" hidden="1" customHeight="1" x14ac:dyDescent="0.15">
      <c r="A44" s="542"/>
      <c r="B44" s="543" t="s">
        <v>13296</v>
      </c>
      <c r="C44" s="546">
        <v>423.65</v>
      </c>
      <c r="D44" s="545">
        <v>0.39813256866600977</v>
      </c>
      <c r="E44" s="545">
        <v>15.691307791037424</v>
      </c>
      <c r="F44" s="545">
        <v>18.583104741644728</v>
      </c>
      <c r="G44" s="543"/>
      <c r="H44" s="542"/>
      <c r="I44" s="543" t="s">
        <v>13296</v>
      </c>
      <c r="J44" s="546">
        <v>365.22</v>
      </c>
      <c r="K44" s="545">
        <v>0.59217230837029788</v>
      </c>
      <c r="L44" s="545">
        <v>15.356917245735936</v>
      </c>
      <c r="M44" s="545">
        <v>19.169902437432707</v>
      </c>
      <c r="N44" s="537"/>
      <c r="O44" s="542"/>
      <c r="P44" s="543" t="s">
        <v>13296</v>
      </c>
      <c r="Q44" s="546">
        <v>405.99</v>
      </c>
      <c r="R44" s="545">
        <v>2.667914222132306</v>
      </c>
      <c r="S44" s="545">
        <v>12.765602866427805</v>
      </c>
      <c r="T44" s="545">
        <v>16.139828932688726</v>
      </c>
      <c r="U44" s="538"/>
      <c r="V44" s="539">
        <v>1.2699999999999999E-2</v>
      </c>
      <c r="W44" s="540">
        <f t="shared" si="0"/>
        <v>405.99</v>
      </c>
      <c r="X44" s="541">
        <f t="shared" si="1"/>
        <v>5.1560730000000001</v>
      </c>
    </row>
    <row r="45" spans="1:24" s="516" customFormat="1" ht="11.25" hidden="1" customHeight="1" x14ac:dyDescent="0.15">
      <c r="A45" s="542"/>
      <c r="B45" s="543" t="s">
        <v>13297</v>
      </c>
      <c r="C45" s="546">
        <v>424.87</v>
      </c>
      <c r="D45" s="545">
        <v>0.28797356308274402</v>
      </c>
      <c r="E45" s="545">
        <v>16.02446817226031</v>
      </c>
      <c r="F45" s="545">
        <v>16.02446817226031</v>
      </c>
      <c r="G45" s="543"/>
      <c r="H45" s="542"/>
      <c r="I45" s="543" t="s">
        <v>13297</v>
      </c>
      <c r="J45" s="546">
        <v>367.32</v>
      </c>
      <c r="K45" s="545">
        <v>0.57499589288647623</v>
      </c>
      <c r="L45" s="545">
        <v>16.020214782059373</v>
      </c>
      <c r="M45" s="545">
        <v>16.020214782059373</v>
      </c>
      <c r="N45" s="537"/>
      <c r="O45" s="542"/>
      <c r="P45" s="543" t="s">
        <v>13297</v>
      </c>
      <c r="Q45" s="546">
        <v>407.53</v>
      </c>
      <c r="R45" s="545">
        <v>0.37931968767703772</v>
      </c>
      <c r="S45" s="545">
        <v>13.193344999027868</v>
      </c>
      <c r="T45" s="545">
        <v>13.193344999027868</v>
      </c>
      <c r="U45" s="538"/>
      <c r="V45" s="539">
        <v>1.2699999999999999E-2</v>
      </c>
      <c r="W45" s="540">
        <f t="shared" si="0"/>
        <v>407.53</v>
      </c>
      <c r="X45" s="541">
        <f t="shared" si="1"/>
        <v>5.1756309999999992</v>
      </c>
    </row>
    <row r="46" spans="1:24" s="516" customFormat="1" ht="11.25" hidden="1" customHeight="1" x14ac:dyDescent="0.15">
      <c r="A46" s="532">
        <v>2004</v>
      </c>
      <c r="B46" s="533" t="s">
        <v>13286</v>
      </c>
      <c r="C46" s="547">
        <v>433.61</v>
      </c>
      <c r="D46" s="535">
        <v>2.0570998187680933</v>
      </c>
      <c r="E46" s="535">
        <v>2.0570998187680933</v>
      </c>
      <c r="F46" s="535">
        <v>13.59670954389458</v>
      </c>
      <c r="G46" s="543"/>
      <c r="H46" s="532">
        <v>2004</v>
      </c>
      <c r="I46" s="533" t="s">
        <v>13286</v>
      </c>
      <c r="J46" s="547">
        <v>377.91</v>
      </c>
      <c r="K46" s="535">
        <v>2.8830447566154938</v>
      </c>
      <c r="L46" s="535">
        <v>2.8830447566154938</v>
      </c>
      <c r="M46" s="535">
        <v>14.244686961516372</v>
      </c>
      <c r="N46" s="537"/>
      <c r="O46" s="532">
        <v>2004</v>
      </c>
      <c r="P46" s="533" t="s">
        <v>13286</v>
      </c>
      <c r="Q46" s="547">
        <v>408.03</v>
      </c>
      <c r="R46" s="535">
        <v>0.12269035408436491</v>
      </c>
      <c r="S46" s="535">
        <v>0.12269035408436491</v>
      </c>
      <c r="T46" s="535">
        <v>12.093074366088841</v>
      </c>
      <c r="U46" s="538"/>
      <c r="V46" s="539">
        <v>1.2699999999999999E-2</v>
      </c>
      <c r="W46" s="540">
        <f t="shared" si="0"/>
        <v>408.03</v>
      </c>
      <c r="X46" s="541">
        <f t="shared" si="1"/>
        <v>5.1819809999999995</v>
      </c>
    </row>
    <row r="47" spans="1:24" s="516" customFormat="1" ht="11.25" hidden="1" customHeight="1" x14ac:dyDescent="0.15">
      <c r="A47" s="542"/>
      <c r="B47" s="543" t="s">
        <v>13287</v>
      </c>
      <c r="C47" s="546">
        <v>435.22</v>
      </c>
      <c r="D47" s="545">
        <v>0.37130139987546773</v>
      </c>
      <c r="E47" s="545">
        <v>2.4360392590674795</v>
      </c>
      <c r="F47" s="545">
        <v>11.855868822123439</v>
      </c>
      <c r="G47" s="543"/>
      <c r="H47" s="542"/>
      <c r="I47" s="543" t="s">
        <v>13287</v>
      </c>
      <c r="J47" s="546">
        <v>380.22</v>
      </c>
      <c r="K47" s="545">
        <v>0.6112566484083537</v>
      </c>
      <c r="L47" s="545">
        <v>3.5119242077752411</v>
      </c>
      <c r="M47" s="545">
        <v>12.334918899754776</v>
      </c>
      <c r="N47" s="537"/>
      <c r="O47" s="542"/>
      <c r="P47" s="543" t="s">
        <v>13287</v>
      </c>
      <c r="Q47" s="546">
        <v>409.66</v>
      </c>
      <c r="R47" s="545">
        <v>0.3994804303605326</v>
      </c>
      <c r="S47" s="545">
        <v>0.52266090839938606</v>
      </c>
      <c r="T47" s="545">
        <v>11.067129378592355</v>
      </c>
      <c r="U47" s="538"/>
      <c r="V47" s="539">
        <v>1.2699999999999999E-2</v>
      </c>
      <c r="W47" s="540">
        <f t="shared" si="0"/>
        <v>409.66</v>
      </c>
      <c r="X47" s="541">
        <f t="shared" si="1"/>
        <v>5.2026820000000003</v>
      </c>
    </row>
    <row r="48" spans="1:24" s="516" customFormat="1" ht="11.25" hidden="1" customHeight="1" x14ac:dyDescent="0.15">
      <c r="A48" s="542"/>
      <c r="B48" s="543" t="s">
        <v>13288</v>
      </c>
      <c r="C48" s="546">
        <v>436.45</v>
      </c>
      <c r="D48" s="545">
        <v>0.28261568861724928</v>
      </c>
      <c r="E48" s="545">
        <v>2.7255395768117197</v>
      </c>
      <c r="F48" s="545">
        <v>11.06163163519771</v>
      </c>
      <c r="G48" s="543"/>
      <c r="H48" s="542"/>
      <c r="I48" s="543" t="s">
        <v>13288</v>
      </c>
      <c r="J48" s="546">
        <v>380.46</v>
      </c>
      <c r="K48" s="545">
        <v>6.3121350796890852E-2</v>
      </c>
      <c r="L48" s="545">
        <v>3.5772623325710518</v>
      </c>
      <c r="M48" s="545">
        <v>11.88683684272438</v>
      </c>
      <c r="N48" s="537"/>
      <c r="O48" s="542"/>
      <c r="P48" s="543" t="s">
        <v>13288</v>
      </c>
      <c r="Q48" s="546">
        <v>412.01</v>
      </c>
      <c r="R48" s="545">
        <v>0.5736464385099671</v>
      </c>
      <c r="S48" s="545">
        <v>1.0993055725958767</v>
      </c>
      <c r="T48" s="545">
        <v>10.511775119360545</v>
      </c>
      <c r="U48" s="538"/>
      <c r="V48" s="539">
        <v>1.2699999999999999E-2</v>
      </c>
      <c r="W48" s="540">
        <f t="shared" si="0"/>
        <v>412.01</v>
      </c>
      <c r="X48" s="541">
        <f t="shared" si="1"/>
        <v>5.2325269999999993</v>
      </c>
    </row>
    <row r="49" spans="1:24" s="516" customFormat="1" ht="11.25" hidden="1" customHeight="1" x14ac:dyDescent="0.15">
      <c r="A49" s="542"/>
      <c r="B49" s="543" t="s">
        <v>13289</v>
      </c>
      <c r="C49" s="546">
        <v>436.95</v>
      </c>
      <c r="D49" s="545">
        <v>0.11456065986941155</v>
      </c>
      <c r="E49" s="545">
        <v>2.8432226328053201</v>
      </c>
      <c r="F49" s="545">
        <v>9.5909307516741436</v>
      </c>
      <c r="G49" s="543"/>
      <c r="H49" s="542"/>
      <c r="I49" s="543" t="s">
        <v>13289</v>
      </c>
      <c r="J49" s="546">
        <v>381.42</v>
      </c>
      <c r="K49" s="545">
        <v>0.25232613152501582</v>
      </c>
      <c r="L49" s="545">
        <v>3.8386148317543389</v>
      </c>
      <c r="M49" s="545">
        <v>10.160582255083185</v>
      </c>
      <c r="N49" s="537"/>
      <c r="O49" s="542"/>
      <c r="P49" s="543" t="s">
        <v>13289</v>
      </c>
      <c r="Q49" s="546">
        <v>412.88</v>
      </c>
      <c r="R49" s="545">
        <v>0.21115992330282829</v>
      </c>
      <c r="S49" s="545">
        <v>1.3127867887026801</v>
      </c>
      <c r="T49" s="545">
        <v>10.345564850201772</v>
      </c>
      <c r="U49" s="538"/>
      <c r="V49" s="539">
        <v>1.2699999999999999E-2</v>
      </c>
      <c r="W49" s="540">
        <f t="shared" si="0"/>
        <v>412.88</v>
      </c>
      <c r="X49" s="541">
        <f t="shared" si="1"/>
        <v>5.243576</v>
      </c>
    </row>
    <row r="50" spans="1:24" s="516" customFormat="1" ht="11.25" hidden="1" customHeight="1" x14ac:dyDescent="0.15">
      <c r="A50" s="542"/>
      <c r="B50" s="543" t="s">
        <v>13290</v>
      </c>
      <c r="C50" s="546">
        <v>437.74</v>
      </c>
      <c r="D50" s="545">
        <v>0.18079871838883044</v>
      </c>
      <c r="E50" s="545">
        <v>3.0291618612752202</v>
      </c>
      <c r="F50" s="545">
        <v>9.6295925267349425</v>
      </c>
      <c r="G50" s="543"/>
      <c r="H50" s="542"/>
      <c r="I50" s="543" t="s">
        <v>13290</v>
      </c>
      <c r="J50" s="546">
        <v>382.62</v>
      </c>
      <c r="K50" s="545">
        <v>0.31461381154631596</v>
      </c>
      <c r="L50" s="545">
        <v>4.1653054557334146</v>
      </c>
      <c r="M50" s="545">
        <v>8.5816448152562508</v>
      </c>
      <c r="N50" s="537"/>
      <c r="O50" s="542"/>
      <c r="P50" s="543" t="s">
        <v>13290</v>
      </c>
      <c r="Q50" s="546">
        <v>415.71</v>
      </c>
      <c r="R50" s="545">
        <v>0.68542918039138367</v>
      </c>
      <c r="S50" s="545">
        <v>2.0072141928201725</v>
      </c>
      <c r="T50" s="545">
        <v>6.9295470329500786</v>
      </c>
      <c r="U50" s="538"/>
      <c r="V50" s="539">
        <v>1.2699999999999999E-2</v>
      </c>
      <c r="W50" s="540">
        <f t="shared" si="0"/>
        <v>415.71</v>
      </c>
      <c r="X50" s="541">
        <f t="shared" si="1"/>
        <v>5.2795169999999993</v>
      </c>
    </row>
    <row r="51" spans="1:24" s="516" customFormat="1" ht="11.25" hidden="1" customHeight="1" x14ac:dyDescent="0.15">
      <c r="A51" s="542"/>
      <c r="B51" s="543" t="s">
        <v>13291</v>
      </c>
      <c r="C51" s="546">
        <v>440.73</v>
      </c>
      <c r="D51" s="545">
        <v>0.68305386759264231</v>
      </c>
      <c r="E51" s="545">
        <v>3.7329065361169311</v>
      </c>
      <c r="F51" s="545">
        <v>9.5362362063823536</v>
      </c>
      <c r="G51" s="543"/>
      <c r="H51" s="542"/>
      <c r="I51" s="543" t="s">
        <v>13291</v>
      </c>
      <c r="J51" s="546">
        <v>386.94</v>
      </c>
      <c r="K51" s="545">
        <v>1.1290575505723766</v>
      </c>
      <c r="L51" s="545">
        <v>5.3413917020581625</v>
      </c>
      <c r="M51" s="545">
        <v>9.0586245772265919</v>
      </c>
      <c r="N51" s="537"/>
      <c r="O51" s="542"/>
      <c r="P51" s="543" t="s">
        <v>13291</v>
      </c>
      <c r="Q51" s="546">
        <v>416.96</v>
      </c>
      <c r="R51" s="545">
        <v>0.30069038512423596</v>
      </c>
      <c r="S51" s="545">
        <v>2.3139400780310737</v>
      </c>
      <c r="T51" s="545">
        <v>7.1435913249049188</v>
      </c>
      <c r="U51" s="538"/>
      <c r="V51" s="539">
        <v>1.2699999999999999E-2</v>
      </c>
      <c r="W51" s="540">
        <f t="shared" si="0"/>
        <v>416.96</v>
      </c>
      <c r="X51" s="541">
        <f t="shared" si="1"/>
        <v>5.2953919999999997</v>
      </c>
    </row>
    <row r="52" spans="1:24" s="516" customFormat="1" ht="11.25" hidden="1" customHeight="1" x14ac:dyDescent="0.15">
      <c r="A52" s="542"/>
      <c r="B52" s="543" t="s">
        <v>13292</v>
      </c>
      <c r="C52" s="546">
        <v>442.15</v>
      </c>
      <c r="D52" s="545">
        <v>0.32219272570506163</v>
      </c>
      <c r="E52" s="545">
        <v>4.0671264151387332</v>
      </c>
      <c r="F52" s="545">
        <v>9.3267067230422995</v>
      </c>
      <c r="G52" s="543"/>
      <c r="H52" s="542"/>
      <c r="I52" s="543" t="s">
        <v>13292</v>
      </c>
      <c r="J52" s="546">
        <v>389.67</v>
      </c>
      <c r="K52" s="545">
        <v>0.70553574197549374</v>
      </c>
      <c r="L52" s="545">
        <v>6.0846128716105952</v>
      </c>
      <c r="M52" s="545">
        <v>9.5501827382625812</v>
      </c>
      <c r="N52" s="537"/>
      <c r="O52" s="542"/>
      <c r="P52" s="543" t="s">
        <v>13292</v>
      </c>
      <c r="Q52" s="546">
        <v>421.02</v>
      </c>
      <c r="R52" s="545">
        <v>0.97371450498848766</v>
      </c>
      <c r="S52" s="545">
        <v>3.3101857531960821</v>
      </c>
      <c r="T52" s="545">
        <v>7.6970301588519696</v>
      </c>
      <c r="U52" s="538"/>
      <c r="V52" s="539">
        <v>1.2699999999999999E-2</v>
      </c>
      <c r="W52" s="540">
        <f t="shared" si="0"/>
        <v>421.02</v>
      </c>
      <c r="X52" s="541">
        <f t="shared" si="1"/>
        <v>5.3469539999999993</v>
      </c>
    </row>
    <row r="53" spans="1:24" s="516" customFormat="1" ht="11.25" hidden="1" customHeight="1" x14ac:dyDescent="0.15">
      <c r="A53" s="542"/>
      <c r="B53" s="543" t="s">
        <v>13293</v>
      </c>
      <c r="C53" s="546">
        <v>446.97</v>
      </c>
      <c r="D53" s="545">
        <v>1.0901277846884661</v>
      </c>
      <c r="E53" s="545">
        <v>5.2015910749170446</v>
      </c>
      <c r="F53" s="545">
        <v>7.8699681436432023</v>
      </c>
      <c r="G53" s="543"/>
      <c r="H53" s="542"/>
      <c r="I53" s="543" t="s">
        <v>13293</v>
      </c>
      <c r="J53" s="546">
        <v>392.89</v>
      </c>
      <c r="K53" s="545">
        <v>0.82634023661045664</v>
      </c>
      <c r="L53" s="545">
        <v>6.961232712621146</v>
      </c>
      <c r="M53" s="545">
        <v>9.0059096079682543</v>
      </c>
      <c r="N53" s="537"/>
      <c r="O53" s="542"/>
      <c r="P53" s="543" t="s">
        <v>13293</v>
      </c>
      <c r="Q53" s="546">
        <v>425.44</v>
      </c>
      <c r="R53" s="545">
        <v>1.0498313619305533</v>
      </c>
      <c r="S53" s="545">
        <v>4.3947684833018474</v>
      </c>
      <c r="T53" s="545">
        <v>8.0180774894632592</v>
      </c>
      <c r="U53" s="538"/>
      <c r="V53" s="539">
        <v>1.2699999999999999E-2</v>
      </c>
      <c r="W53" s="540">
        <f t="shared" si="0"/>
        <v>425.44</v>
      </c>
      <c r="X53" s="541">
        <f t="shared" si="1"/>
        <v>5.4030879999999994</v>
      </c>
    </row>
    <row r="54" spans="1:24" s="516" customFormat="1" ht="11.25" hidden="1" customHeight="1" x14ac:dyDescent="0.15">
      <c r="A54" s="542"/>
      <c r="B54" s="543" t="s">
        <v>13294</v>
      </c>
      <c r="C54" s="546">
        <v>451.06</v>
      </c>
      <c r="D54" s="545">
        <v>0.9150502270845795</v>
      </c>
      <c r="E54" s="545">
        <v>6.164238472944672</v>
      </c>
      <c r="F54" s="545">
        <v>7.9995211301328917</v>
      </c>
      <c r="G54" s="543"/>
      <c r="H54" s="542"/>
      <c r="I54" s="543" t="s">
        <v>13294</v>
      </c>
      <c r="J54" s="546">
        <v>395.59</v>
      </c>
      <c r="K54" s="545">
        <v>0.68721525108808024</v>
      </c>
      <c r="L54" s="545">
        <v>7.6962866165740884</v>
      </c>
      <c r="M54" s="545">
        <v>9.6272689483164697</v>
      </c>
      <c r="N54" s="537"/>
      <c r="O54" s="542"/>
      <c r="P54" s="543" t="s">
        <v>13294</v>
      </c>
      <c r="Q54" s="546">
        <v>428.4</v>
      </c>
      <c r="R54" s="545">
        <v>0.69575028206092515</v>
      </c>
      <c r="S54" s="545">
        <v>5.1210953794812664</v>
      </c>
      <c r="T54" s="545">
        <v>8.3761289180095631</v>
      </c>
      <c r="U54" s="538"/>
      <c r="V54" s="539">
        <v>1.2699999999999999E-2</v>
      </c>
      <c r="W54" s="540">
        <f t="shared" si="0"/>
        <v>428.4</v>
      </c>
      <c r="X54" s="541">
        <f t="shared" si="1"/>
        <v>5.4406799999999995</v>
      </c>
    </row>
    <row r="55" spans="1:24" s="516" customFormat="1" ht="11.25" hidden="1" customHeight="1" x14ac:dyDescent="0.15">
      <c r="A55" s="542"/>
      <c r="B55" s="543" t="s">
        <v>13295</v>
      </c>
      <c r="C55" s="546">
        <v>453.43</v>
      </c>
      <c r="D55" s="545">
        <v>0.52542898949141659</v>
      </c>
      <c r="E55" s="545">
        <v>6.7220561583543281</v>
      </c>
      <c r="F55" s="545">
        <v>7.455506315614846</v>
      </c>
      <c r="G55" s="543"/>
      <c r="H55" s="542"/>
      <c r="I55" s="543" t="s">
        <v>13295</v>
      </c>
      <c r="J55" s="546">
        <v>396.72</v>
      </c>
      <c r="K55" s="545">
        <v>0.28564928334893214</v>
      </c>
      <c r="L55" s="545">
        <v>8.0039202874877535</v>
      </c>
      <c r="M55" s="545">
        <v>9.2681851984465879</v>
      </c>
      <c r="N55" s="537"/>
      <c r="O55" s="542"/>
      <c r="P55" s="543" t="s">
        <v>13295</v>
      </c>
      <c r="Q55" s="546">
        <v>431.24</v>
      </c>
      <c r="R55" s="545">
        <v>0.66293183940242528</v>
      </c>
      <c r="S55" s="545">
        <v>5.8179765906804404</v>
      </c>
      <c r="T55" s="545">
        <v>9.0532065547238574</v>
      </c>
      <c r="U55" s="538"/>
      <c r="V55" s="539">
        <v>1.2699999999999999E-2</v>
      </c>
      <c r="W55" s="540">
        <f t="shared" si="0"/>
        <v>431.24</v>
      </c>
      <c r="X55" s="541">
        <f t="shared" si="1"/>
        <v>5.4767479999999997</v>
      </c>
    </row>
    <row r="56" spans="1:24" s="516" customFormat="1" ht="11.25" hidden="1" customHeight="1" x14ac:dyDescent="0.15">
      <c r="A56" s="542"/>
      <c r="B56" s="543" t="s">
        <v>13296</v>
      </c>
      <c r="C56" s="546">
        <v>456.83</v>
      </c>
      <c r="D56" s="545">
        <v>0.74984010762411124</v>
      </c>
      <c r="E56" s="545">
        <v>7.5223009391107709</v>
      </c>
      <c r="F56" s="545">
        <v>7.8319367402336804</v>
      </c>
      <c r="G56" s="543"/>
      <c r="H56" s="542"/>
      <c r="I56" s="543" t="s">
        <v>13296</v>
      </c>
      <c r="J56" s="546">
        <v>401.29</v>
      </c>
      <c r="K56" s="545">
        <v>1.1519459568461343</v>
      </c>
      <c r="L56" s="545">
        <v>9.248067080474808</v>
      </c>
      <c r="M56" s="545">
        <v>9.8762389792453895</v>
      </c>
      <c r="N56" s="537"/>
      <c r="O56" s="542"/>
      <c r="P56" s="543" t="s">
        <v>13296</v>
      </c>
      <c r="Q56" s="546">
        <v>444.65</v>
      </c>
      <c r="R56" s="545">
        <v>3.1096373249234643</v>
      </c>
      <c r="S56" s="545">
        <v>9.1085318872230268</v>
      </c>
      <c r="T56" s="545">
        <v>9.522402029606635</v>
      </c>
      <c r="U56" s="538"/>
      <c r="V56" s="539">
        <v>1.2699999999999999E-2</v>
      </c>
      <c r="W56" s="540">
        <f t="shared" si="0"/>
        <v>444.65</v>
      </c>
      <c r="X56" s="541">
        <f t="shared" si="1"/>
        <v>5.647054999999999</v>
      </c>
    </row>
    <row r="57" spans="1:24" s="516" customFormat="1" ht="11.25" hidden="1" customHeight="1" x14ac:dyDescent="0.15">
      <c r="A57" s="542"/>
      <c r="B57" s="543" t="s">
        <v>13297</v>
      </c>
      <c r="C57" s="546">
        <v>462.34</v>
      </c>
      <c r="D57" s="545">
        <v>1.2061379506599801</v>
      </c>
      <c r="E57" s="545">
        <v>8.8191682161602216</v>
      </c>
      <c r="F57" s="545">
        <v>8.8191682161602216</v>
      </c>
      <c r="G57" s="543"/>
      <c r="H57" s="542"/>
      <c r="I57" s="543" t="s">
        <v>13297</v>
      </c>
      <c r="J57" s="546">
        <v>408.51</v>
      </c>
      <c r="K57" s="545">
        <v>1.7991975877793998</v>
      </c>
      <c r="L57" s="545">
        <v>11.213655668082323</v>
      </c>
      <c r="M57" s="545">
        <v>11.213655668082323</v>
      </c>
      <c r="N57" s="537"/>
      <c r="O57" s="542"/>
      <c r="P57" s="543" t="s">
        <v>13297</v>
      </c>
      <c r="Q57" s="546">
        <v>449.33</v>
      </c>
      <c r="R57" s="545">
        <v>1.0525132126391501</v>
      </c>
      <c r="S57" s="545">
        <v>10.256913601452666</v>
      </c>
      <c r="T57" s="545">
        <v>10.256913601452666</v>
      </c>
      <c r="U57" s="538"/>
      <c r="V57" s="539">
        <v>1.2699999999999999E-2</v>
      </c>
      <c r="W57" s="540">
        <f t="shared" si="0"/>
        <v>449.33</v>
      </c>
      <c r="X57" s="541">
        <f t="shared" si="1"/>
        <v>5.7064909999999998</v>
      </c>
    </row>
    <row r="58" spans="1:24" s="516" customFormat="1" ht="11.25" hidden="1" customHeight="1" x14ac:dyDescent="0.15">
      <c r="A58" s="532">
        <v>2005</v>
      </c>
      <c r="B58" s="533" t="s">
        <v>13286</v>
      </c>
      <c r="C58" s="547">
        <v>477.88</v>
      </c>
      <c r="D58" s="535">
        <v>3.3611627806376276</v>
      </c>
      <c r="E58" s="535">
        <v>3.3611627806376276</v>
      </c>
      <c r="F58" s="535">
        <v>10.20963538663775</v>
      </c>
      <c r="G58" s="543"/>
      <c r="H58" s="532">
        <v>2005</v>
      </c>
      <c r="I58" s="533" t="s">
        <v>13286</v>
      </c>
      <c r="J58" s="547">
        <v>417.2</v>
      </c>
      <c r="K58" s="535">
        <v>2.127242907150384</v>
      </c>
      <c r="L58" s="535">
        <v>2.127242907150384</v>
      </c>
      <c r="M58" s="535">
        <v>10.396655288296142</v>
      </c>
      <c r="N58" s="537"/>
      <c r="O58" s="532">
        <v>2005</v>
      </c>
      <c r="P58" s="533" t="s">
        <v>13286</v>
      </c>
      <c r="Q58" s="547">
        <v>452.58</v>
      </c>
      <c r="R58" s="535">
        <v>0.723299134266564</v>
      </c>
      <c r="S58" s="535">
        <v>0.723299134266564</v>
      </c>
      <c r="T58" s="535">
        <v>10.918314829791932</v>
      </c>
      <c r="U58" s="538"/>
      <c r="V58" s="539">
        <v>1.2699999999999999E-2</v>
      </c>
      <c r="W58" s="540">
        <f t="shared" si="0"/>
        <v>452.58</v>
      </c>
      <c r="X58" s="541">
        <f t="shared" si="1"/>
        <v>5.7477659999999995</v>
      </c>
    </row>
    <row r="59" spans="1:24" s="516" customFormat="1" ht="11.25" hidden="1" customHeight="1" x14ac:dyDescent="0.15">
      <c r="A59" s="542"/>
      <c r="B59" s="543" t="s">
        <v>13287</v>
      </c>
      <c r="C59" s="546">
        <v>482.52</v>
      </c>
      <c r="D59" s="545">
        <v>0.97095505147735128</v>
      </c>
      <c r="E59" s="545">
        <v>4.3647532119219568</v>
      </c>
      <c r="F59" s="545">
        <v>10.868066724874769</v>
      </c>
      <c r="G59" s="543"/>
      <c r="H59" s="542"/>
      <c r="I59" s="543" t="s">
        <v>13287</v>
      </c>
      <c r="J59" s="546">
        <v>420.91</v>
      </c>
      <c r="K59" s="545">
        <v>0.88926174496644084</v>
      </c>
      <c r="L59" s="545">
        <v>3.0354214095126286</v>
      </c>
      <c r="M59" s="545">
        <v>10.701699016358956</v>
      </c>
      <c r="N59" s="537"/>
      <c r="O59" s="542"/>
      <c r="P59" s="543" t="s">
        <v>13287</v>
      </c>
      <c r="Q59" s="546">
        <v>457.05</v>
      </c>
      <c r="R59" s="545">
        <v>0.98767068805516445</v>
      </c>
      <c r="S59" s="545">
        <v>1.7181136358578319</v>
      </c>
      <c r="T59" s="545">
        <v>11.568129668505577</v>
      </c>
      <c r="U59" s="538"/>
      <c r="V59" s="539">
        <v>1.2699999999999999E-2</v>
      </c>
      <c r="W59" s="540">
        <f t="shared" si="0"/>
        <v>457.05</v>
      </c>
      <c r="X59" s="541">
        <f t="shared" si="1"/>
        <v>5.8045349999999996</v>
      </c>
    </row>
    <row r="60" spans="1:24" s="516" customFormat="1" ht="11.25" hidden="1" customHeight="1" x14ac:dyDescent="0.15">
      <c r="A60" s="542"/>
      <c r="B60" s="543" t="s">
        <v>13288</v>
      </c>
      <c r="C60" s="546">
        <v>482.62</v>
      </c>
      <c r="D60" s="545">
        <v>2.0724529553173276E-2</v>
      </c>
      <c r="E60" s="545">
        <v>4.3863823160444682</v>
      </c>
      <c r="F60" s="545">
        <v>10.578531332340479</v>
      </c>
      <c r="G60" s="543"/>
      <c r="H60" s="542"/>
      <c r="I60" s="543" t="s">
        <v>13288</v>
      </c>
      <c r="J60" s="546">
        <v>422.79</v>
      </c>
      <c r="K60" s="545">
        <v>0.44665130312893098</v>
      </c>
      <c r="L60" s="545">
        <v>3.4956304619226053</v>
      </c>
      <c r="M60" s="545">
        <v>11.126005361930314</v>
      </c>
      <c r="N60" s="537"/>
      <c r="O60" s="542"/>
      <c r="P60" s="543" t="s">
        <v>13288</v>
      </c>
      <c r="Q60" s="546">
        <v>457.28</v>
      </c>
      <c r="R60" s="545">
        <v>5.0322721802853465E-2</v>
      </c>
      <c r="S60" s="545">
        <v>1.7693009592059328</v>
      </c>
      <c r="T60" s="545">
        <v>10.987597388412906</v>
      </c>
      <c r="U60" s="538"/>
      <c r="V60" s="539">
        <v>1.2699999999999999E-2</v>
      </c>
      <c r="W60" s="540">
        <f t="shared" si="0"/>
        <v>457.28</v>
      </c>
      <c r="X60" s="541">
        <f t="shared" si="1"/>
        <v>5.8074559999999993</v>
      </c>
    </row>
    <row r="61" spans="1:24" s="516" customFormat="1" ht="11.25" hidden="1" customHeight="1" x14ac:dyDescent="0.15">
      <c r="A61" s="542"/>
      <c r="B61" s="543" t="s">
        <v>13289</v>
      </c>
      <c r="C61" s="546">
        <v>484.05</v>
      </c>
      <c r="D61" s="545">
        <v>0.29629936596080597</v>
      </c>
      <c r="E61" s="545">
        <v>4.6956785049963257</v>
      </c>
      <c r="F61" s="545">
        <v>10.7792653621696</v>
      </c>
      <c r="G61" s="543"/>
      <c r="H61" s="542"/>
      <c r="I61" s="543" t="s">
        <v>13289</v>
      </c>
      <c r="J61" s="546">
        <v>424.82</v>
      </c>
      <c r="K61" s="545">
        <v>0.48014380661793865</v>
      </c>
      <c r="L61" s="545">
        <v>3.9925583217057081</v>
      </c>
      <c r="M61" s="545">
        <v>11.378532850925493</v>
      </c>
      <c r="N61" s="537"/>
      <c r="O61" s="542"/>
      <c r="P61" s="543" t="s">
        <v>13289</v>
      </c>
      <c r="Q61" s="546">
        <v>458.52</v>
      </c>
      <c r="R61" s="545">
        <v>0.27116864940517349</v>
      </c>
      <c r="S61" s="545">
        <v>2.0452673981260938</v>
      </c>
      <c r="T61" s="545">
        <v>11.054059290835117</v>
      </c>
      <c r="U61" s="538"/>
      <c r="V61" s="539">
        <v>1.2699999999999999E-2</v>
      </c>
      <c r="W61" s="540">
        <f t="shared" si="0"/>
        <v>458.52</v>
      </c>
      <c r="X61" s="541">
        <f t="shared" si="1"/>
        <v>5.8232039999999996</v>
      </c>
    </row>
    <row r="62" spans="1:24" s="516" customFormat="1" ht="11.25" hidden="1" customHeight="1" x14ac:dyDescent="0.15">
      <c r="A62" s="542"/>
      <c r="B62" s="543" t="s">
        <v>13290</v>
      </c>
      <c r="C62" s="546">
        <v>485.4</v>
      </c>
      <c r="D62" s="545">
        <v>0.27889680818096174</v>
      </c>
      <c r="E62" s="545">
        <v>4.9876714106501741</v>
      </c>
      <c r="F62" s="545">
        <v>10.887741581760846</v>
      </c>
      <c r="G62" s="543"/>
      <c r="H62" s="542"/>
      <c r="I62" s="543" t="s">
        <v>13290</v>
      </c>
      <c r="J62" s="546">
        <v>429.79</v>
      </c>
      <c r="K62" s="545">
        <v>1.1699072548373435</v>
      </c>
      <c r="L62" s="545">
        <v>5.2091748060023146</v>
      </c>
      <c r="M62" s="545">
        <v>12.328158486226549</v>
      </c>
      <c r="N62" s="537"/>
      <c r="O62" s="542"/>
      <c r="P62" s="543" t="s">
        <v>13290</v>
      </c>
      <c r="Q62" s="546">
        <v>459.46</v>
      </c>
      <c r="R62" s="545">
        <v>0.20500741516182863</v>
      </c>
      <c r="S62" s="545">
        <v>2.2544677631139765</v>
      </c>
      <c r="T62" s="545">
        <v>10.524163479348591</v>
      </c>
      <c r="U62" s="538"/>
      <c r="V62" s="539">
        <v>1.2699999999999999E-2</v>
      </c>
      <c r="W62" s="540">
        <f t="shared" si="0"/>
        <v>459.46</v>
      </c>
      <c r="X62" s="541">
        <f t="shared" si="1"/>
        <v>5.8351419999999994</v>
      </c>
    </row>
    <row r="63" spans="1:24" s="516" customFormat="1" ht="11.25" hidden="1" customHeight="1" x14ac:dyDescent="0.15">
      <c r="A63" s="542"/>
      <c r="B63" s="543" t="s">
        <v>13291</v>
      </c>
      <c r="C63" s="546">
        <v>488.5</v>
      </c>
      <c r="D63" s="545">
        <v>0.63864853728883286</v>
      </c>
      <c r="E63" s="545">
        <v>5.6581736384478942</v>
      </c>
      <c r="F63" s="545">
        <v>10.83883556826175</v>
      </c>
      <c r="G63" s="543"/>
      <c r="H63" s="542"/>
      <c r="I63" s="543" t="s">
        <v>13291</v>
      </c>
      <c r="J63" s="546">
        <v>431.57</v>
      </c>
      <c r="K63" s="545">
        <v>0.41415575048278086</v>
      </c>
      <c r="L63" s="545">
        <v>5.6449046534968517</v>
      </c>
      <c r="M63" s="545">
        <v>11.534087972295449</v>
      </c>
      <c r="N63" s="537"/>
      <c r="O63" s="542"/>
      <c r="P63" s="543" t="s">
        <v>13291</v>
      </c>
      <c r="Q63" s="546">
        <v>466.71</v>
      </c>
      <c r="R63" s="545">
        <v>1.5779393200713976</v>
      </c>
      <c r="S63" s="545">
        <v>3.8679812164778671</v>
      </c>
      <c r="T63" s="545">
        <v>11.931600153491949</v>
      </c>
      <c r="U63" s="538"/>
      <c r="V63" s="539">
        <v>1.2699999999999999E-2</v>
      </c>
      <c r="W63" s="540">
        <f t="shared" si="0"/>
        <v>466.71</v>
      </c>
      <c r="X63" s="541">
        <f t="shared" si="1"/>
        <v>5.9272169999999997</v>
      </c>
    </row>
    <row r="64" spans="1:24" s="516" customFormat="1" ht="11.25" hidden="1" customHeight="1" x14ac:dyDescent="0.15">
      <c r="A64" s="542"/>
      <c r="B64" s="543" t="s">
        <v>13292</v>
      </c>
      <c r="C64" s="546">
        <v>491.44</v>
      </c>
      <c r="D64" s="545">
        <v>0.6</v>
      </c>
      <c r="E64" s="545">
        <v>6.29</v>
      </c>
      <c r="F64" s="545">
        <v>11.15</v>
      </c>
      <c r="G64" s="543"/>
      <c r="H64" s="542"/>
      <c r="I64" s="543" t="s">
        <v>13292</v>
      </c>
      <c r="J64" s="546">
        <v>432.71</v>
      </c>
      <c r="K64" s="545">
        <v>0.26</v>
      </c>
      <c r="L64" s="545">
        <v>5.92</v>
      </c>
      <c r="M64" s="545">
        <v>11.05</v>
      </c>
      <c r="N64" s="537"/>
      <c r="O64" s="542"/>
      <c r="P64" s="543" t="s">
        <v>13292</v>
      </c>
      <c r="Q64" s="546">
        <v>468.61</v>
      </c>
      <c r="R64" s="545">
        <v>0.41</v>
      </c>
      <c r="S64" s="545">
        <v>4.29</v>
      </c>
      <c r="T64" s="545">
        <v>11.3</v>
      </c>
      <c r="U64" s="538"/>
      <c r="V64" s="539">
        <v>1.2699999999999999E-2</v>
      </c>
      <c r="W64" s="540">
        <f t="shared" si="0"/>
        <v>468.61</v>
      </c>
      <c r="X64" s="541">
        <f t="shared" si="1"/>
        <v>5.9513470000000002</v>
      </c>
    </row>
    <row r="65" spans="1:24" s="516" customFormat="1" ht="11.25" hidden="1" customHeight="1" x14ac:dyDescent="0.15">
      <c r="A65" s="542"/>
      <c r="B65" s="543" t="s">
        <v>13293</v>
      </c>
      <c r="C65" s="546">
        <v>494.63</v>
      </c>
      <c r="D65" s="545">
        <v>0.65</v>
      </c>
      <c r="E65" s="545">
        <v>6.98</v>
      </c>
      <c r="F65" s="545">
        <v>10.66</v>
      </c>
      <c r="G65" s="543"/>
      <c r="H65" s="542"/>
      <c r="I65" s="543" t="s">
        <v>13293</v>
      </c>
      <c r="J65" s="546">
        <v>432.93</v>
      </c>
      <c r="K65" s="545">
        <v>0.05</v>
      </c>
      <c r="L65" s="545">
        <v>5.98</v>
      </c>
      <c r="M65" s="545">
        <v>10.19</v>
      </c>
      <c r="N65" s="537"/>
      <c r="O65" s="542"/>
      <c r="P65" s="543" t="s">
        <v>13293</v>
      </c>
      <c r="Q65" s="546">
        <v>470.11</v>
      </c>
      <c r="R65" s="545">
        <v>0.32</v>
      </c>
      <c r="S65" s="545">
        <v>4.62</v>
      </c>
      <c r="T65" s="545">
        <v>10.5</v>
      </c>
      <c r="U65" s="538"/>
      <c r="V65" s="539">
        <v>1.2699999999999999E-2</v>
      </c>
      <c r="W65" s="540">
        <f t="shared" si="0"/>
        <v>470.11</v>
      </c>
      <c r="X65" s="541">
        <f t="shared" si="1"/>
        <v>5.9703970000000002</v>
      </c>
    </row>
    <row r="66" spans="1:24" s="516" customFormat="1" ht="11.25" hidden="1" customHeight="1" x14ac:dyDescent="0.15">
      <c r="A66" s="542"/>
      <c r="B66" s="543" t="s">
        <v>13294</v>
      </c>
      <c r="C66" s="546">
        <v>496.28</v>
      </c>
      <c r="D66" s="545">
        <v>0.33358267796130825</v>
      </c>
      <c r="E66" s="545">
        <v>7.3409179391789481</v>
      </c>
      <c r="F66" s="545">
        <v>10.025273799494517</v>
      </c>
      <c r="G66" s="543"/>
      <c r="H66" s="542"/>
      <c r="I66" s="543" t="s">
        <v>13294</v>
      </c>
      <c r="J66" s="546">
        <v>434.76</v>
      </c>
      <c r="K66" s="545">
        <v>0.4227011295128591</v>
      </c>
      <c r="L66" s="545">
        <v>6.425791290298899</v>
      </c>
      <c r="M66" s="545">
        <v>9.9016658661745804</v>
      </c>
      <c r="N66" s="537"/>
      <c r="O66" s="542"/>
      <c r="P66" s="543" t="s">
        <v>13294</v>
      </c>
      <c r="Q66" s="546">
        <v>470.86</v>
      </c>
      <c r="R66" s="545">
        <v>0.15953712960796729</v>
      </c>
      <c r="S66" s="545">
        <v>4.7915785725413551</v>
      </c>
      <c r="T66" s="545">
        <v>9.9112978524743323</v>
      </c>
      <c r="U66" s="538"/>
      <c r="V66" s="539">
        <v>1.2699999999999999E-2</v>
      </c>
      <c r="W66" s="540">
        <f t="shared" si="0"/>
        <v>470.86</v>
      </c>
      <c r="X66" s="541">
        <f t="shared" si="1"/>
        <v>5.9799220000000002</v>
      </c>
    </row>
    <row r="67" spans="1:24" s="516" customFormat="1" ht="11.25" hidden="1" customHeight="1" x14ac:dyDescent="0.15">
      <c r="A67" s="542"/>
      <c r="B67" s="543" t="s">
        <v>13295</v>
      </c>
      <c r="C67" s="546">
        <v>497.16</v>
      </c>
      <c r="D67" s="545">
        <v>0.18</v>
      </c>
      <c r="E67" s="545">
        <v>7.53</v>
      </c>
      <c r="F67" s="545">
        <v>9.64</v>
      </c>
      <c r="G67" s="543"/>
      <c r="H67" s="542"/>
      <c r="I67" s="543" t="s">
        <v>13295</v>
      </c>
      <c r="J67" s="546">
        <v>437.37</v>
      </c>
      <c r="K67" s="545">
        <v>0.6</v>
      </c>
      <c r="L67" s="545">
        <v>7.06</v>
      </c>
      <c r="M67" s="545">
        <v>10.25</v>
      </c>
      <c r="N67" s="537"/>
      <c r="O67" s="542"/>
      <c r="P67" s="543" t="s">
        <v>13295</v>
      </c>
      <c r="Q67" s="546">
        <v>474.07</v>
      </c>
      <c r="R67" s="545">
        <v>0.68</v>
      </c>
      <c r="S67" s="545">
        <v>5.51</v>
      </c>
      <c r="T67" s="545">
        <v>9.93</v>
      </c>
      <c r="U67" s="538"/>
      <c r="V67" s="539">
        <v>1.2699999999999999E-2</v>
      </c>
      <c r="W67" s="540">
        <f t="shared" si="0"/>
        <v>474.07</v>
      </c>
      <c r="X67" s="541">
        <f t="shared" si="1"/>
        <v>6.020689</v>
      </c>
    </row>
    <row r="68" spans="1:24" s="516" customFormat="1" ht="11.25" hidden="1" customHeight="1" x14ac:dyDescent="0.15">
      <c r="A68" s="542"/>
      <c r="B68" s="543" t="s">
        <v>13296</v>
      </c>
      <c r="C68" s="546">
        <v>499.64</v>
      </c>
      <c r="D68" s="545">
        <v>0.5</v>
      </c>
      <c r="E68" s="545">
        <v>8.07</v>
      </c>
      <c r="F68" s="545">
        <v>9.3699999999999992</v>
      </c>
      <c r="G68" s="543"/>
      <c r="H68" s="542"/>
      <c r="I68" s="543" t="s">
        <v>13296</v>
      </c>
      <c r="J68" s="546">
        <v>439.05</v>
      </c>
      <c r="K68" s="545">
        <v>0.38</v>
      </c>
      <c r="L68" s="545">
        <v>7.48</v>
      </c>
      <c r="M68" s="545">
        <v>9.41</v>
      </c>
      <c r="N68" s="537"/>
      <c r="O68" s="542"/>
      <c r="P68" s="543" t="s">
        <v>13296</v>
      </c>
      <c r="Q68" s="546">
        <v>475.83</v>
      </c>
      <c r="R68" s="545">
        <v>0.37</v>
      </c>
      <c r="S68" s="545">
        <v>5.9</v>
      </c>
      <c r="T68" s="545">
        <v>7.01</v>
      </c>
      <c r="U68" s="538"/>
      <c r="V68" s="539">
        <v>1.2699999999999999E-2</v>
      </c>
      <c r="W68" s="540">
        <f t="shared" si="0"/>
        <v>475.83</v>
      </c>
      <c r="X68" s="541">
        <f t="shared" si="1"/>
        <v>6.0430409999999997</v>
      </c>
    </row>
    <row r="69" spans="1:24" s="516" customFormat="1" ht="11.25" hidden="1" customHeight="1" x14ac:dyDescent="0.15">
      <c r="A69" s="548"/>
      <c r="B69" s="549" t="s">
        <v>13297</v>
      </c>
      <c r="C69" s="550">
        <v>500.67</v>
      </c>
      <c r="D69" s="551">
        <v>0.21</v>
      </c>
      <c r="E69" s="551">
        <v>8.2899999999999991</v>
      </c>
      <c r="F69" s="551">
        <v>8.2899999999999991</v>
      </c>
      <c r="G69" s="552"/>
      <c r="H69" s="548"/>
      <c r="I69" s="549" t="s">
        <v>13297</v>
      </c>
      <c r="J69" s="550">
        <v>441.42</v>
      </c>
      <c r="K69" s="551">
        <v>0.54</v>
      </c>
      <c r="L69" s="551">
        <v>8.06</v>
      </c>
      <c r="M69" s="551">
        <v>8.06</v>
      </c>
      <c r="N69" s="537"/>
      <c r="O69" s="548"/>
      <c r="P69" s="549" t="s">
        <v>13297</v>
      </c>
      <c r="Q69" s="550">
        <v>477.98</v>
      </c>
      <c r="R69" s="551">
        <v>0.45</v>
      </c>
      <c r="S69" s="551">
        <v>6.38</v>
      </c>
      <c r="T69" s="551">
        <v>6.38</v>
      </c>
      <c r="U69" s="538"/>
      <c r="V69" s="539">
        <v>1.2699999999999999E-2</v>
      </c>
      <c r="W69" s="540">
        <f t="shared" si="0"/>
        <v>477.98</v>
      </c>
      <c r="X69" s="541">
        <f t="shared" si="1"/>
        <v>6.0703459999999998</v>
      </c>
    </row>
    <row r="70" spans="1:24" s="516" customFormat="1" ht="11.25" hidden="1" customHeight="1" x14ac:dyDescent="0.15">
      <c r="A70" s="532">
        <v>2006</v>
      </c>
      <c r="B70" s="533" t="s">
        <v>13286</v>
      </c>
      <c r="C70" s="547">
        <v>516.97</v>
      </c>
      <c r="D70" s="535">
        <v>3.2556374458226012</v>
      </c>
      <c r="E70" s="535">
        <v>3.2556374458226012</v>
      </c>
      <c r="F70" s="535">
        <v>8.1798777935883535</v>
      </c>
      <c r="G70" s="543"/>
      <c r="H70" s="532">
        <v>2006</v>
      </c>
      <c r="I70" s="533" t="s">
        <v>13286</v>
      </c>
      <c r="J70" s="547">
        <v>458.97</v>
      </c>
      <c r="K70" s="535">
        <v>3.9758053554437955</v>
      </c>
      <c r="L70" s="535">
        <v>3.9758053554437955</v>
      </c>
      <c r="M70" s="535">
        <v>10.011984659635687</v>
      </c>
      <c r="N70" s="537"/>
      <c r="O70" s="532">
        <v>2006</v>
      </c>
      <c r="P70" s="533" t="s">
        <v>13286</v>
      </c>
      <c r="Q70" s="547">
        <v>480.98</v>
      </c>
      <c r="R70" s="535">
        <v>0.62764132390475957</v>
      </c>
      <c r="S70" s="535">
        <v>0.62764132390475957</v>
      </c>
      <c r="T70" s="535">
        <v>6.2751336780237921</v>
      </c>
      <c r="U70" s="538"/>
      <c r="V70" s="539">
        <v>1.2699999999999999E-2</v>
      </c>
      <c r="W70" s="540">
        <f t="shared" si="0"/>
        <v>480.98</v>
      </c>
      <c r="X70" s="541">
        <f t="shared" si="1"/>
        <v>6.1084459999999998</v>
      </c>
    </row>
    <row r="71" spans="1:24" s="516" customFormat="1" ht="11.25" hidden="1" customHeight="1" x14ac:dyDescent="0.15">
      <c r="A71" s="542"/>
      <c r="B71" s="543" t="s">
        <v>13287</v>
      </c>
      <c r="C71" s="546">
        <v>518.08000000000004</v>
      </c>
      <c r="D71" s="545">
        <v>0.21471265257171357</v>
      </c>
      <c r="E71" s="545">
        <v>3.4773403639123623</v>
      </c>
      <c r="F71" s="545">
        <v>7.3696427091105132</v>
      </c>
      <c r="G71" s="543"/>
      <c r="H71" s="542"/>
      <c r="I71" s="543" t="s">
        <v>13287</v>
      </c>
      <c r="J71" s="546">
        <v>459.65</v>
      </c>
      <c r="K71" s="545">
        <v>0.14815783166655105</v>
      </c>
      <c r="L71" s="545">
        <v>4.1298536541162445</v>
      </c>
      <c r="M71" s="545">
        <v>9.2038678102206894</v>
      </c>
      <c r="N71" s="537"/>
      <c r="O71" s="542"/>
      <c r="P71" s="543" t="s">
        <v>13287</v>
      </c>
      <c r="Q71" s="546">
        <v>482.48</v>
      </c>
      <c r="R71" s="545">
        <v>0.3118632791384357</v>
      </c>
      <c r="S71" s="545">
        <v>0.94146198585713936</v>
      </c>
      <c r="T71" s="545">
        <v>5.5639426758560262</v>
      </c>
      <c r="U71" s="538"/>
      <c r="V71" s="539">
        <v>1.2699999999999999E-2</v>
      </c>
      <c r="W71" s="540">
        <f t="shared" si="0"/>
        <v>482.48</v>
      </c>
      <c r="X71" s="541">
        <f t="shared" si="1"/>
        <v>6.1274959999999998</v>
      </c>
    </row>
    <row r="72" spans="1:24" s="516" customFormat="1" ht="11.25" hidden="1" customHeight="1" x14ac:dyDescent="0.15">
      <c r="A72" s="542"/>
      <c r="B72" s="543" t="s">
        <v>13288</v>
      </c>
      <c r="C72" s="546">
        <v>519.22</v>
      </c>
      <c r="D72" s="545">
        <v>0.22004323656577007</v>
      </c>
      <c r="E72" s="545">
        <v>3.7050352527613128</v>
      </c>
      <c r="F72" s="545">
        <v>7.5836061497658758</v>
      </c>
      <c r="G72" s="543"/>
      <c r="H72" s="542"/>
      <c r="I72" s="543" t="s">
        <v>13288</v>
      </c>
      <c r="J72" s="546">
        <v>460.24</v>
      </c>
      <c r="K72" s="545">
        <v>0.12835853366692795</v>
      </c>
      <c r="L72" s="545">
        <v>4.2635132073761906</v>
      </c>
      <c r="M72" s="545">
        <v>8.8578253979517019</v>
      </c>
      <c r="N72" s="537"/>
      <c r="O72" s="542"/>
      <c r="P72" s="543" t="s">
        <v>13288</v>
      </c>
      <c r="Q72" s="546">
        <v>483.32</v>
      </c>
      <c r="R72" s="545">
        <v>0.1741004808489377</v>
      </c>
      <c r="S72" s="545">
        <v>1.1172015565504845</v>
      </c>
      <c r="T72" s="545">
        <v>5.6945416375087543</v>
      </c>
      <c r="U72" s="538"/>
      <c r="V72" s="539">
        <v>1.2699999999999999E-2</v>
      </c>
      <c r="W72" s="540">
        <f t="shared" si="0"/>
        <v>483.32</v>
      </c>
      <c r="X72" s="541">
        <f t="shared" si="1"/>
        <v>6.1381639999999997</v>
      </c>
    </row>
    <row r="73" spans="1:24" s="516" customFormat="1" ht="11.25" hidden="1" customHeight="1" x14ac:dyDescent="0.15">
      <c r="A73" s="542"/>
      <c r="B73" s="543" t="s">
        <v>13289</v>
      </c>
      <c r="C73" s="546">
        <v>519.92999999999995</v>
      </c>
      <c r="D73" s="545">
        <v>0.13674357690380834</v>
      </c>
      <c r="E73" s="545">
        <v>3.846845227395268</v>
      </c>
      <c r="F73" s="545">
        <v>7.4124573907654145</v>
      </c>
      <c r="G73" s="543"/>
      <c r="H73" s="542"/>
      <c r="I73" s="543" t="s">
        <v>13289</v>
      </c>
      <c r="J73" s="546">
        <v>460.65</v>
      </c>
      <c r="K73" s="545">
        <v>8.908395619675602E-2</v>
      </c>
      <c r="L73" s="545">
        <v>4.3563952698110642</v>
      </c>
      <c r="M73" s="545">
        <v>8.4341603502659837</v>
      </c>
      <c r="N73" s="537"/>
      <c r="O73" s="542"/>
      <c r="P73" s="543" t="s">
        <v>13289</v>
      </c>
      <c r="Q73" s="546">
        <v>493.72</v>
      </c>
      <c r="R73" s="545">
        <v>2.151783497475801</v>
      </c>
      <c r="S73" s="545">
        <v>3.2930248127536643</v>
      </c>
      <c r="T73" s="545">
        <v>7.6768734188257914</v>
      </c>
      <c r="U73" s="538"/>
      <c r="V73" s="539">
        <v>1.2699999999999999E-2</v>
      </c>
      <c r="W73" s="540">
        <f t="shared" si="0"/>
        <v>493.72</v>
      </c>
      <c r="X73" s="541">
        <f t="shared" si="1"/>
        <v>6.2702439999999999</v>
      </c>
    </row>
    <row r="74" spans="1:24" s="516" customFormat="1" ht="11.25" hidden="1" customHeight="1" x14ac:dyDescent="0.15">
      <c r="A74" s="542"/>
      <c r="B74" s="543" t="s">
        <v>13290</v>
      </c>
      <c r="C74" s="546">
        <v>523.41999999999996</v>
      </c>
      <c r="D74" s="545">
        <v>0.67124420595079393</v>
      </c>
      <c r="E74" s="545">
        <v>4.543911159046865</v>
      </c>
      <c r="F74" s="545">
        <v>7.8327152863617577</v>
      </c>
      <c r="G74" s="543"/>
      <c r="H74" s="542"/>
      <c r="I74" s="543" t="s">
        <v>13290</v>
      </c>
      <c r="J74" s="546">
        <v>467.62</v>
      </c>
      <c r="K74" s="545">
        <v>1.5130793444046553</v>
      </c>
      <c r="L74" s="545">
        <v>5.9353903312038492</v>
      </c>
      <c r="M74" s="545">
        <v>8.801973056609036</v>
      </c>
      <c r="N74" s="537"/>
      <c r="O74" s="542"/>
      <c r="P74" s="543" t="s">
        <v>13290</v>
      </c>
      <c r="Q74" s="546">
        <v>497.05</v>
      </c>
      <c r="R74" s="545">
        <v>0.67447136028517818</v>
      </c>
      <c r="S74" s="545">
        <v>3.9897066822879523</v>
      </c>
      <c r="T74" s="545">
        <v>8.1813433160667017</v>
      </c>
      <c r="U74" s="538"/>
      <c r="V74" s="539">
        <v>1.2699999999999999E-2</v>
      </c>
      <c r="W74" s="540">
        <f t="shared" si="0"/>
        <v>497.05</v>
      </c>
      <c r="X74" s="541">
        <f t="shared" si="1"/>
        <v>6.3125349999999996</v>
      </c>
    </row>
    <row r="75" spans="1:24" s="516" customFormat="1" ht="11.25" hidden="1" customHeight="1" x14ac:dyDescent="0.15">
      <c r="A75" s="542"/>
      <c r="B75" s="543" t="s">
        <v>13291</v>
      </c>
      <c r="C75" s="546">
        <v>525.67999999999995</v>
      </c>
      <c r="D75" s="545">
        <v>0.43177562951357551</v>
      </c>
      <c r="E75" s="545">
        <v>4.9953062895719658</v>
      </c>
      <c r="F75" s="545">
        <v>7.6110542476970133</v>
      </c>
      <c r="G75" s="543"/>
      <c r="H75" s="542"/>
      <c r="I75" s="543" t="s">
        <v>13291</v>
      </c>
      <c r="J75" s="546">
        <v>469.79</v>
      </c>
      <c r="K75" s="545">
        <v>0.46405200804071622</v>
      </c>
      <c r="L75" s="545">
        <v>6.4269856372615619</v>
      </c>
      <c r="M75" s="545">
        <v>8.8560372593090353</v>
      </c>
      <c r="N75" s="537"/>
      <c r="O75" s="542"/>
      <c r="P75" s="543" t="s">
        <v>13291</v>
      </c>
      <c r="Q75" s="546">
        <v>499.2</v>
      </c>
      <c r="R75" s="545">
        <v>0.43255205713710332</v>
      </c>
      <c r="S75" s="545">
        <v>4.4395162977530322</v>
      </c>
      <c r="T75" s="545">
        <v>6.9614964324741235</v>
      </c>
      <c r="U75" s="538"/>
      <c r="V75" s="539">
        <v>1.2699999999999999E-2</v>
      </c>
      <c r="W75" s="540">
        <f t="shared" si="0"/>
        <v>499.2</v>
      </c>
      <c r="X75" s="541">
        <f t="shared" si="1"/>
        <v>6.3398399999999997</v>
      </c>
    </row>
    <row r="76" spans="1:24" s="516" customFormat="1" ht="11.25" hidden="1" customHeight="1" x14ac:dyDescent="0.15">
      <c r="A76" s="542"/>
      <c r="B76" s="543" t="s">
        <v>13292</v>
      </c>
      <c r="C76" s="546">
        <v>527.45000000000005</v>
      </c>
      <c r="D76" s="545">
        <v>0.33670674174404169</v>
      </c>
      <c r="E76" s="545">
        <v>5.3488325643637591</v>
      </c>
      <c r="F76" s="545">
        <v>7.32744587335179</v>
      </c>
      <c r="G76" s="543"/>
      <c r="H76" s="542"/>
      <c r="I76" s="543" t="s">
        <v>13292</v>
      </c>
      <c r="J76" s="546">
        <v>472</v>
      </c>
      <c r="K76" s="545">
        <v>0.47042295493731068</v>
      </c>
      <c r="L76" s="545">
        <v>6.927642607947071</v>
      </c>
      <c r="M76" s="545">
        <v>9.0799842850870061</v>
      </c>
      <c r="N76" s="537"/>
      <c r="O76" s="542"/>
      <c r="P76" s="543" t="s">
        <v>13292</v>
      </c>
      <c r="Q76" s="546">
        <v>500.22</v>
      </c>
      <c r="R76" s="545">
        <v>0.20432692307692513</v>
      </c>
      <c r="S76" s="545">
        <v>4.6529143478806656</v>
      </c>
      <c r="T76" s="545">
        <v>6.745481317086699</v>
      </c>
      <c r="U76" s="538"/>
      <c r="V76" s="539">
        <v>1.2699999999999999E-2</v>
      </c>
      <c r="W76" s="540">
        <f t="shared" si="0"/>
        <v>500.22</v>
      </c>
      <c r="X76" s="541">
        <f t="shared" si="1"/>
        <v>6.3527940000000003</v>
      </c>
    </row>
    <row r="77" spans="1:24" s="516" customFormat="1" ht="11.25" hidden="1" customHeight="1" x14ac:dyDescent="0.15">
      <c r="A77" s="542"/>
      <c r="B77" s="543" t="s">
        <v>13293</v>
      </c>
      <c r="C77" s="546">
        <v>528.6</v>
      </c>
      <c r="D77" s="545">
        <v>0.2180301450374289</v>
      </c>
      <c r="E77" s="545">
        <v>5.5785247767990986</v>
      </c>
      <c r="F77" s="545">
        <v>6.8677597396033407</v>
      </c>
      <c r="G77" s="543"/>
      <c r="H77" s="542"/>
      <c r="I77" s="543" t="s">
        <v>13293</v>
      </c>
      <c r="J77" s="546">
        <v>472.9</v>
      </c>
      <c r="K77" s="545">
        <v>0.19067796610168219</v>
      </c>
      <c r="L77" s="545">
        <v>7.1315300620723887</v>
      </c>
      <c r="M77" s="545">
        <v>9.2324394243873176</v>
      </c>
      <c r="N77" s="537"/>
      <c r="O77" s="542"/>
      <c r="P77" s="543" t="s">
        <v>13293</v>
      </c>
      <c r="Q77" s="546">
        <v>503.12099999999998</v>
      </c>
      <c r="R77" s="545">
        <v>0.57994482427730087</v>
      </c>
      <c r="S77" s="545">
        <v>5.2598435080965622</v>
      </c>
      <c r="T77" s="545">
        <v>7.0219735806513306</v>
      </c>
      <c r="U77" s="538"/>
      <c r="V77" s="539">
        <v>1.2699999999999999E-2</v>
      </c>
      <c r="W77" s="540">
        <f t="shared" ref="W77:W140" si="2">Q77</f>
        <v>503.12099999999998</v>
      </c>
      <c r="X77" s="541">
        <f t="shared" ref="X77:X140" si="3">V77*W77</f>
        <v>6.3896366999999996</v>
      </c>
    </row>
    <row r="78" spans="1:24" s="516" customFormat="1" ht="11.25" hidden="1" customHeight="1" x14ac:dyDescent="0.15">
      <c r="A78" s="542"/>
      <c r="B78" s="543" t="s">
        <v>13294</v>
      </c>
      <c r="C78" s="546">
        <v>530.59</v>
      </c>
      <c r="D78" s="545">
        <v>0.37646613696558084</v>
      </c>
      <c r="E78" s="545">
        <v>5.9759921704915397</v>
      </c>
      <c r="F78" s="545">
        <v>6.9134359635689702</v>
      </c>
      <c r="G78" s="543"/>
      <c r="H78" s="542"/>
      <c r="I78" s="543" t="s">
        <v>13294</v>
      </c>
      <c r="J78" s="546">
        <v>475.34</v>
      </c>
      <c r="K78" s="545">
        <v>0.51596532036370935</v>
      </c>
      <c r="L78" s="545">
        <v>7.6842916043677212</v>
      </c>
      <c r="M78" s="545">
        <v>9.3338853620388296</v>
      </c>
      <c r="N78" s="537"/>
      <c r="O78" s="542"/>
      <c r="P78" s="543" t="s">
        <v>13294</v>
      </c>
      <c r="Q78" s="546">
        <v>505.13</v>
      </c>
      <c r="R78" s="545">
        <v>0.39930752244490275</v>
      </c>
      <c r="S78" s="545">
        <v>5.6801539813381208</v>
      </c>
      <c r="T78" s="545">
        <v>7.2781718557533015</v>
      </c>
      <c r="U78" s="538"/>
      <c r="V78" s="539">
        <v>1.2699999999999999E-2</v>
      </c>
      <c r="W78" s="540">
        <f t="shared" si="2"/>
        <v>505.13</v>
      </c>
      <c r="X78" s="541">
        <f t="shared" si="3"/>
        <v>6.4151509999999998</v>
      </c>
    </row>
    <row r="79" spans="1:24" s="516" customFormat="1" ht="11.25" hidden="1" customHeight="1" x14ac:dyDescent="0.15">
      <c r="A79" s="542"/>
      <c r="B79" s="543" t="s">
        <v>13295</v>
      </c>
      <c r="C79" s="546">
        <v>533.30999999999995</v>
      </c>
      <c r="D79" s="545">
        <v>0.51263687593054996</v>
      </c>
      <c r="E79" s="545">
        <v>6.5192641859907585</v>
      </c>
      <c r="F79" s="545">
        <v>7.2713009896210323</v>
      </c>
      <c r="G79" s="543"/>
      <c r="H79" s="542"/>
      <c r="I79" s="543" t="s">
        <v>13295</v>
      </c>
      <c r="J79" s="546">
        <v>476.69</v>
      </c>
      <c r="K79" s="545">
        <v>0.2840072369251434</v>
      </c>
      <c r="L79" s="545">
        <v>7.9901227855557089</v>
      </c>
      <c r="M79" s="545">
        <v>8.9900999154034267</v>
      </c>
      <c r="N79" s="537"/>
      <c r="O79" s="542"/>
      <c r="P79" s="543" t="s">
        <v>13295</v>
      </c>
      <c r="Q79" s="546">
        <v>506.35</v>
      </c>
      <c r="R79" s="545">
        <v>0.24152198443965212</v>
      </c>
      <c r="S79" s="545">
        <v>5.9353947863927337</v>
      </c>
      <c r="T79" s="545">
        <v>6.8091210158837345</v>
      </c>
      <c r="U79" s="538"/>
      <c r="V79" s="539">
        <v>1.2699999999999999E-2</v>
      </c>
      <c r="W79" s="540">
        <f t="shared" si="2"/>
        <v>506.35</v>
      </c>
      <c r="X79" s="541">
        <f t="shared" si="3"/>
        <v>6.4306450000000002</v>
      </c>
    </row>
    <row r="80" spans="1:24" s="516" customFormat="1" ht="11.25" hidden="1" customHeight="1" x14ac:dyDescent="0.15">
      <c r="A80" s="542"/>
      <c r="B80" s="543" t="s">
        <v>13296</v>
      </c>
      <c r="C80" s="546">
        <v>535.19000000000005</v>
      </c>
      <c r="D80" s="545">
        <v>0.35251542254974844</v>
      </c>
      <c r="E80" s="545">
        <v>6.8947610202328979</v>
      </c>
      <c r="F80" s="545">
        <v>7.1151228884797302</v>
      </c>
      <c r="G80" s="543"/>
      <c r="H80" s="542"/>
      <c r="I80" s="543" t="s">
        <v>13296</v>
      </c>
      <c r="J80" s="546">
        <v>478.73</v>
      </c>
      <c r="K80" s="545">
        <v>0.42795107931778986</v>
      </c>
      <c r="L80" s="545">
        <v>8.452267681573101</v>
      </c>
      <c r="M80" s="545">
        <v>9.0376950233458597</v>
      </c>
      <c r="N80" s="537"/>
      <c r="O80" s="542"/>
      <c r="P80" s="543" t="s">
        <v>13296</v>
      </c>
      <c r="Q80" s="546">
        <v>507.46</v>
      </c>
      <c r="R80" s="545">
        <v>0.21921595734175625</v>
      </c>
      <c r="S80" s="545">
        <v>6.1676220762374889</v>
      </c>
      <c r="T80" s="545">
        <v>6.6473320303469752</v>
      </c>
      <c r="U80" s="538"/>
      <c r="V80" s="539">
        <v>1.2699999999999999E-2</v>
      </c>
      <c r="W80" s="540">
        <f t="shared" si="2"/>
        <v>507.46</v>
      </c>
      <c r="X80" s="541">
        <f t="shared" si="3"/>
        <v>6.4447419999999997</v>
      </c>
    </row>
    <row r="81" spans="1:24" s="516" customFormat="1" ht="11.25" hidden="1" customHeight="1" x14ac:dyDescent="0.15">
      <c r="A81" s="548"/>
      <c r="B81" s="549" t="s">
        <v>13297</v>
      </c>
      <c r="C81" s="550">
        <v>537.46</v>
      </c>
      <c r="D81" s="551">
        <v>0.42414843326668006</v>
      </c>
      <c r="E81" s="553">
        <v>7.3481534743443877</v>
      </c>
      <c r="F81" s="553">
        <v>7.3481534743443877</v>
      </c>
      <c r="G81" s="552"/>
      <c r="H81" s="548"/>
      <c r="I81" s="549" t="s">
        <v>13297</v>
      </c>
      <c r="J81" s="550">
        <v>481.41</v>
      </c>
      <c r="K81" s="551">
        <v>0.55981450922231168</v>
      </c>
      <c r="L81" s="553">
        <v>9.0593992116351885</v>
      </c>
      <c r="M81" s="553">
        <v>9.0593992116351885</v>
      </c>
      <c r="N81" s="537"/>
      <c r="O81" s="548"/>
      <c r="P81" s="549" t="s">
        <v>13297</v>
      </c>
      <c r="Q81" s="550">
        <v>508.79</v>
      </c>
      <c r="R81" s="551">
        <v>0.26208962282743276</v>
      </c>
      <c r="S81" s="553">
        <v>6.4458763965019372</v>
      </c>
      <c r="T81" s="553">
        <v>6.4458763965019372</v>
      </c>
      <c r="U81" s="538"/>
      <c r="V81" s="539">
        <v>1.2699999999999999E-2</v>
      </c>
      <c r="W81" s="540">
        <f t="shared" si="2"/>
        <v>508.79</v>
      </c>
      <c r="X81" s="541">
        <f t="shared" si="3"/>
        <v>6.461633</v>
      </c>
    </row>
    <row r="82" spans="1:24" s="516" customFormat="1" ht="11.25" hidden="1" customHeight="1" x14ac:dyDescent="0.15">
      <c r="A82" s="532">
        <v>2007</v>
      </c>
      <c r="B82" s="533" t="s">
        <v>13286</v>
      </c>
      <c r="C82" s="547">
        <v>550.29999999999995</v>
      </c>
      <c r="D82" s="545">
        <v>2.3890149964648444</v>
      </c>
      <c r="E82" s="545">
        <v>2.3890149964648444</v>
      </c>
      <c r="F82" s="545">
        <v>6.4471826218155615</v>
      </c>
      <c r="G82" s="543"/>
      <c r="H82" s="532">
        <v>2007</v>
      </c>
      <c r="I82" s="533" t="s">
        <v>13286</v>
      </c>
      <c r="J82" s="547">
        <v>485.13</v>
      </c>
      <c r="K82" s="545">
        <v>0.77273010531562214</v>
      </c>
      <c r="L82" s="545">
        <v>0.77273010531562214</v>
      </c>
      <c r="M82" s="545">
        <v>5.6997189358781508</v>
      </c>
      <c r="N82" s="537"/>
      <c r="O82" s="532">
        <v>2007</v>
      </c>
      <c r="P82" s="533" t="s">
        <v>13286</v>
      </c>
      <c r="Q82" s="547">
        <v>511.28</v>
      </c>
      <c r="R82" s="545">
        <v>0.48939641109297938</v>
      </c>
      <c r="S82" s="545">
        <v>0.48939641109297938</v>
      </c>
      <c r="T82" s="545">
        <v>6.2996382385961835</v>
      </c>
      <c r="U82" s="538"/>
      <c r="V82" s="539">
        <v>1.2699999999999999E-2</v>
      </c>
      <c r="W82" s="540">
        <f t="shared" si="2"/>
        <v>511.28</v>
      </c>
      <c r="X82" s="541">
        <f t="shared" si="3"/>
        <v>6.4932559999999997</v>
      </c>
    </row>
    <row r="83" spans="1:24" s="516" customFormat="1" ht="11.25" hidden="1" customHeight="1" x14ac:dyDescent="0.15">
      <c r="A83" s="542"/>
      <c r="B83" s="543" t="s">
        <v>13287</v>
      </c>
      <c r="C83" s="546">
        <v>551.78</v>
      </c>
      <c r="D83" s="545">
        <v>0.26894421224787912</v>
      </c>
      <c r="E83" s="545">
        <v>2.6643843262754263</v>
      </c>
      <c r="F83" s="545">
        <v>6.5047869054972063</v>
      </c>
      <c r="G83" s="543"/>
      <c r="H83" s="542"/>
      <c r="I83" s="543" t="s">
        <v>13287</v>
      </c>
      <c r="J83" s="546">
        <v>498</v>
      </c>
      <c r="K83" s="545">
        <v>2.6528971615855657</v>
      </c>
      <c r="L83" s="545">
        <v>3.4461270019318091</v>
      </c>
      <c r="M83" s="545">
        <v>8.3433046883498285</v>
      </c>
      <c r="N83" s="537"/>
      <c r="O83" s="542"/>
      <c r="P83" s="543" t="s">
        <v>13287</v>
      </c>
      <c r="Q83" s="546">
        <v>513.79999999999995</v>
      </c>
      <c r="R83" s="545">
        <v>0.49288061336254518</v>
      </c>
      <c r="S83" s="545">
        <v>0.98468916448828381</v>
      </c>
      <c r="T83" s="545">
        <v>6.4914607859392959</v>
      </c>
      <c r="U83" s="538"/>
      <c r="V83" s="539">
        <v>1.2699999999999999E-2</v>
      </c>
      <c r="W83" s="540">
        <f t="shared" si="2"/>
        <v>513.79999999999995</v>
      </c>
      <c r="X83" s="541">
        <f t="shared" si="3"/>
        <v>6.5252599999999994</v>
      </c>
    </row>
    <row r="84" spans="1:24" s="516" customFormat="1" ht="11.25" hidden="1" customHeight="1" x14ac:dyDescent="0.15">
      <c r="A84" s="542"/>
      <c r="B84" s="543" t="s">
        <v>13288</v>
      </c>
      <c r="C84" s="546">
        <v>553.24</v>
      </c>
      <c r="D84" s="545">
        <v>0.2645982094312993</v>
      </c>
      <c r="E84" s="545">
        <v>2.9360324489264178</v>
      </c>
      <c r="F84" s="545">
        <v>6.5521358961519116</v>
      </c>
      <c r="G84" s="543"/>
      <c r="H84" s="542"/>
      <c r="I84" s="543" t="s">
        <v>13288</v>
      </c>
      <c r="J84" s="546">
        <v>501.37</v>
      </c>
      <c r="K84" s="545">
        <v>0.67670682730924803</v>
      </c>
      <c r="L84" s="545">
        <v>4.1461540059408719</v>
      </c>
      <c r="M84" s="545">
        <v>8.9366417521293151</v>
      </c>
      <c r="N84" s="537"/>
      <c r="O84" s="542"/>
      <c r="P84" s="543" t="s">
        <v>13288</v>
      </c>
      <c r="Q84" s="546">
        <v>517.22</v>
      </c>
      <c r="R84" s="545">
        <v>0.6656286492798813</v>
      </c>
      <c r="S84" s="545">
        <v>1.656872186953362</v>
      </c>
      <c r="T84" s="545">
        <v>7.0139865927336009</v>
      </c>
      <c r="U84" s="538"/>
      <c r="V84" s="539">
        <v>1.2699999999999999E-2</v>
      </c>
      <c r="W84" s="540">
        <f t="shared" si="2"/>
        <v>517.22</v>
      </c>
      <c r="X84" s="541">
        <f t="shared" si="3"/>
        <v>6.5686939999999998</v>
      </c>
    </row>
    <row r="85" spans="1:24" s="516" customFormat="1" ht="11.25" hidden="1" customHeight="1" x14ac:dyDescent="0.15">
      <c r="A85" s="542"/>
      <c r="B85" s="543" t="s">
        <v>13289</v>
      </c>
      <c r="C85" s="546">
        <v>553.89</v>
      </c>
      <c r="D85" s="545">
        <v>0.11748969705733803</v>
      </c>
      <c r="E85" s="545">
        <v>3.0569716816134962</v>
      </c>
      <c r="F85" s="545">
        <v>6.5316484911430495</v>
      </c>
      <c r="G85" s="543"/>
      <c r="H85" s="542"/>
      <c r="I85" s="543" t="s">
        <v>13289</v>
      </c>
      <c r="J85" s="546">
        <v>502.59</v>
      </c>
      <c r="K85" s="545">
        <v>0.24333326684882195</v>
      </c>
      <c r="L85" s="545">
        <v>4.3995762447809561</v>
      </c>
      <c r="M85" s="545">
        <v>9.1045262129599394</v>
      </c>
      <c r="N85" s="537"/>
      <c r="O85" s="542"/>
      <c r="P85" s="543" t="s">
        <v>13289</v>
      </c>
      <c r="Q85" s="546">
        <v>539.66</v>
      </c>
      <c r="R85" s="545">
        <v>4.3385793279455465</v>
      </c>
      <c r="S85" s="545">
        <v>6.0673362290925459</v>
      </c>
      <c r="T85" s="545">
        <v>9.3048691566069763</v>
      </c>
      <c r="U85" s="538"/>
      <c r="V85" s="539">
        <v>1.2699999999999999E-2</v>
      </c>
      <c r="W85" s="540">
        <f t="shared" si="2"/>
        <v>539.66</v>
      </c>
      <c r="X85" s="541">
        <f t="shared" si="3"/>
        <v>6.8536819999999992</v>
      </c>
    </row>
    <row r="86" spans="1:24" s="516" customFormat="1" ht="11.25" hidden="1" customHeight="1" x14ac:dyDescent="0.15">
      <c r="A86" s="542"/>
      <c r="B86" s="543" t="s">
        <v>13290</v>
      </c>
      <c r="C86" s="546">
        <v>554.84</v>
      </c>
      <c r="D86" s="545">
        <v>0.17151419957031067</v>
      </c>
      <c r="E86" s="545">
        <v>3.2337290216946313</v>
      </c>
      <c r="F86" s="545">
        <v>6.0028275572198364</v>
      </c>
      <c r="G86" s="543"/>
      <c r="H86" s="542"/>
      <c r="I86" s="543" t="s">
        <v>13290</v>
      </c>
      <c r="J86" s="546">
        <v>506.14</v>
      </c>
      <c r="K86" s="545">
        <v>0.70634115282834919</v>
      </c>
      <c r="L86" s="545">
        <v>5.1369934151762386</v>
      </c>
      <c r="M86" s="545">
        <v>8.2374577648518077</v>
      </c>
      <c r="N86" s="537"/>
      <c r="O86" s="542"/>
      <c r="P86" s="543" t="s">
        <v>13290</v>
      </c>
      <c r="Q86" s="546">
        <v>541.04999999999995</v>
      </c>
      <c r="R86" s="545">
        <v>0.2575695808471945</v>
      </c>
      <c r="S86" s="545">
        <v>6.3405334224336141</v>
      </c>
      <c r="T86" s="545">
        <v>8.8522281460617478</v>
      </c>
      <c r="U86" s="538"/>
      <c r="V86" s="539">
        <v>1.2699999999999999E-2</v>
      </c>
      <c r="W86" s="540">
        <f t="shared" si="2"/>
        <v>541.04999999999995</v>
      </c>
      <c r="X86" s="541">
        <f t="shared" si="3"/>
        <v>6.8713349999999993</v>
      </c>
    </row>
    <row r="87" spans="1:24" s="516" customFormat="1" ht="11.25" hidden="1" customHeight="1" x14ac:dyDescent="0.15">
      <c r="A87" s="542"/>
      <c r="B87" s="543" t="s">
        <v>13291</v>
      </c>
      <c r="C87" s="546">
        <v>555.16</v>
      </c>
      <c r="D87" s="545">
        <v>5.7674284478403948E-2</v>
      </c>
      <c r="E87" s="545">
        <v>3.2932683362482562</v>
      </c>
      <c r="F87" s="545">
        <v>5.6079744331152037</v>
      </c>
      <c r="G87" s="543"/>
      <c r="H87" s="542"/>
      <c r="I87" s="543" t="s">
        <v>13291</v>
      </c>
      <c r="J87" s="546">
        <v>508.24</v>
      </c>
      <c r="K87" s="545">
        <v>0.41490496700518076</v>
      </c>
      <c r="L87" s="545">
        <v>5.5732120230157278</v>
      </c>
      <c r="M87" s="545">
        <v>8.1845079716468927</v>
      </c>
      <c r="N87" s="537"/>
      <c r="O87" s="542"/>
      <c r="P87" s="543" t="s">
        <v>13291</v>
      </c>
      <c r="Q87" s="546">
        <v>542.84</v>
      </c>
      <c r="R87" s="545">
        <v>0.33083818501065121</v>
      </c>
      <c r="S87" s="545">
        <v>6.6923485131390237</v>
      </c>
      <c r="T87" s="545">
        <v>8.7419871794871984</v>
      </c>
      <c r="U87" s="538"/>
      <c r="V87" s="539">
        <v>1.2699999999999999E-2</v>
      </c>
      <c r="W87" s="540">
        <f t="shared" si="2"/>
        <v>542.84</v>
      </c>
      <c r="X87" s="541">
        <f t="shared" si="3"/>
        <v>6.8940679999999999</v>
      </c>
    </row>
    <row r="88" spans="1:24" s="516" customFormat="1" ht="11.25" hidden="1" customHeight="1" x14ac:dyDescent="0.15">
      <c r="A88" s="542"/>
      <c r="B88" s="543" t="s">
        <v>13292</v>
      </c>
      <c r="C88" s="546">
        <v>558.13</v>
      </c>
      <c r="D88" s="545">
        <v>0.53498090640535789</v>
      </c>
      <c r="E88" s="545">
        <v>3.8458675994492486</v>
      </c>
      <c r="F88" s="545">
        <v>5.8166650867380598</v>
      </c>
      <c r="G88" s="543"/>
      <c r="H88" s="542"/>
      <c r="I88" s="543" t="s">
        <v>13292</v>
      </c>
      <c r="J88" s="546">
        <v>512.33000000000004</v>
      </c>
      <c r="K88" s="545">
        <v>0.80473791909334569</v>
      </c>
      <c r="L88" s="545">
        <v>6.4227996925697362</v>
      </c>
      <c r="M88" s="545">
        <v>8.5444915254237372</v>
      </c>
      <c r="N88" s="537"/>
      <c r="O88" s="542"/>
      <c r="P88" s="543" t="s">
        <v>13292</v>
      </c>
      <c r="Q88" s="546">
        <v>544.04</v>
      </c>
      <c r="R88" s="545">
        <v>0.22105961240879157</v>
      </c>
      <c r="S88" s="545">
        <v>6.9282022052320036</v>
      </c>
      <c r="T88" s="545">
        <v>8.7601455359641598</v>
      </c>
      <c r="U88" s="538"/>
      <c r="V88" s="539">
        <v>1.2699999999999999E-2</v>
      </c>
      <c r="W88" s="540">
        <f t="shared" si="2"/>
        <v>544.04</v>
      </c>
      <c r="X88" s="541">
        <f t="shared" si="3"/>
        <v>6.9093079999999993</v>
      </c>
    </row>
    <row r="89" spans="1:24" s="516" customFormat="1" ht="11.25" hidden="1" customHeight="1" x14ac:dyDescent="0.15">
      <c r="A89" s="542"/>
      <c r="B89" s="543" t="s">
        <v>13293</v>
      </c>
      <c r="C89" s="546">
        <v>559.37</v>
      </c>
      <c r="D89" s="545">
        <v>0.22217046207873015</v>
      </c>
      <c r="E89" s="545">
        <v>4.0765824433446118</v>
      </c>
      <c r="F89" s="545">
        <v>5.8210367007188735</v>
      </c>
      <c r="G89" s="543"/>
      <c r="H89" s="542"/>
      <c r="I89" s="543" t="s">
        <v>13293</v>
      </c>
      <c r="J89" s="546">
        <v>514.07000000000005</v>
      </c>
      <c r="K89" s="545">
        <v>0.33962485117013941</v>
      </c>
      <c r="L89" s="545">
        <v>6.7842379676367415</v>
      </c>
      <c r="M89" s="545">
        <v>8.7058574751533335</v>
      </c>
      <c r="N89" s="537"/>
      <c r="O89" s="542"/>
      <c r="P89" s="543" t="s">
        <v>13293</v>
      </c>
      <c r="Q89" s="546">
        <v>544.96</v>
      </c>
      <c r="R89" s="545">
        <v>0.16910521285200542</v>
      </c>
      <c r="S89" s="545">
        <v>7.1090233691699867</v>
      </c>
      <c r="T89" s="545">
        <v>8.3158922008821143</v>
      </c>
      <c r="U89" s="538"/>
      <c r="V89" s="539">
        <v>1.2699999999999999E-2</v>
      </c>
      <c r="W89" s="540">
        <f t="shared" si="2"/>
        <v>544.96</v>
      </c>
      <c r="X89" s="541">
        <f t="shared" si="3"/>
        <v>6.920992</v>
      </c>
    </row>
    <row r="90" spans="1:24" s="516" customFormat="1" ht="11.25" hidden="1" customHeight="1" x14ac:dyDescent="0.15">
      <c r="A90" s="542"/>
      <c r="B90" s="543" t="s">
        <v>13294</v>
      </c>
      <c r="C90" s="546">
        <v>559.42999999999995</v>
      </c>
      <c r="D90" s="545">
        <v>1.0726352861234467E-2</v>
      </c>
      <c r="E90" s="545">
        <v>4.0877460648234054</v>
      </c>
      <c r="F90" s="545">
        <v>5.4354586403814409</v>
      </c>
      <c r="G90" s="543"/>
      <c r="H90" s="542"/>
      <c r="I90" s="543" t="s">
        <v>13294</v>
      </c>
      <c r="J90" s="546">
        <v>518.38</v>
      </c>
      <c r="K90" s="545">
        <v>0.83840722080650298</v>
      </c>
      <c r="L90" s="545">
        <v>7.679524729440601</v>
      </c>
      <c r="M90" s="545">
        <v>9.0545714646358419</v>
      </c>
      <c r="N90" s="537"/>
      <c r="O90" s="542"/>
      <c r="P90" s="543" t="s">
        <v>13294</v>
      </c>
      <c r="Q90" s="546">
        <v>547.09</v>
      </c>
      <c r="R90" s="545">
        <v>0.39085437463299844</v>
      </c>
      <c r="S90" s="545">
        <v>7.5276636726350876</v>
      </c>
      <c r="T90" s="545">
        <v>8.3067725140063118</v>
      </c>
      <c r="U90" s="538"/>
      <c r="V90" s="539">
        <v>1.2699999999999999E-2</v>
      </c>
      <c r="W90" s="540">
        <f t="shared" si="2"/>
        <v>547.09</v>
      </c>
      <c r="X90" s="541">
        <f t="shared" si="3"/>
        <v>6.9480430000000002</v>
      </c>
    </row>
    <row r="91" spans="1:24" s="516" customFormat="1" ht="11.25" hidden="1" customHeight="1" x14ac:dyDescent="0.15">
      <c r="A91" s="542"/>
      <c r="B91" s="543" t="s">
        <v>13295</v>
      </c>
      <c r="C91" s="546">
        <v>560.64</v>
      </c>
      <c r="D91" s="545">
        <v>0.2162915825036249</v>
      </c>
      <c r="E91" s="545">
        <v>4.3128790979793719</v>
      </c>
      <c r="F91" s="545">
        <v>5.1245992012150632</v>
      </c>
      <c r="G91" s="543"/>
      <c r="H91" s="542"/>
      <c r="I91" s="543" t="s">
        <v>13295</v>
      </c>
      <c r="J91" s="546">
        <v>521.66999999999996</v>
      </c>
      <c r="K91" s="545">
        <v>0.6346695474362285</v>
      </c>
      <c r="L91" s="545">
        <v>8.362933881722423</v>
      </c>
      <c r="M91" s="545">
        <v>9.4359017390756925</v>
      </c>
      <c r="N91" s="537"/>
      <c r="O91" s="542"/>
      <c r="P91" s="543" t="s">
        <v>13295</v>
      </c>
      <c r="Q91" s="546">
        <v>549.55999999999995</v>
      </c>
      <c r="R91" s="545">
        <v>0.45147964685881004</v>
      </c>
      <c r="S91" s="545">
        <v>8.0131291888598355</v>
      </c>
      <c r="T91" s="545">
        <v>8.5336229880517358</v>
      </c>
      <c r="U91" s="538"/>
      <c r="V91" s="539">
        <v>1.2699999999999999E-2</v>
      </c>
      <c r="W91" s="540">
        <f t="shared" si="2"/>
        <v>549.55999999999995</v>
      </c>
      <c r="X91" s="541">
        <f t="shared" si="3"/>
        <v>6.9794119999999991</v>
      </c>
    </row>
    <row r="92" spans="1:24" s="516" customFormat="1" ht="11.25" hidden="1" customHeight="1" x14ac:dyDescent="0.15">
      <c r="A92" s="542"/>
      <c r="B92" s="543" t="s">
        <v>13296</v>
      </c>
      <c r="C92" s="546">
        <v>571.11</v>
      </c>
      <c r="D92" s="545">
        <v>1.867508561643838</v>
      </c>
      <c r="E92" s="545">
        <v>6.2609310460313372</v>
      </c>
      <c r="F92" s="545">
        <v>6.7116351202376689</v>
      </c>
      <c r="G92" s="543"/>
      <c r="H92" s="542"/>
      <c r="I92" s="543" t="s">
        <v>13296</v>
      </c>
      <c r="J92" s="546">
        <v>523.5</v>
      </c>
      <c r="K92" s="545">
        <v>0.35079648053368828</v>
      </c>
      <c r="L92" s="545">
        <v>8.7430672399825493</v>
      </c>
      <c r="M92" s="545">
        <v>9.3518267081653441</v>
      </c>
      <c r="N92" s="537"/>
      <c r="O92" s="542"/>
      <c r="P92" s="543" t="s">
        <v>13296</v>
      </c>
      <c r="Q92" s="546">
        <v>552.25</v>
      </c>
      <c r="R92" s="545">
        <v>0.48948249508697916</v>
      </c>
      <c r="S92" s="545">
        <v>8.5418345486349967</v>
      </c>
      <c r="T92" s="545">
        <v>8.8263114334134798</v>
      </c>
      <c r="U92" s="538"/>
      <c r="V92" s="539">
        <v>1.2699999999999999E-2</v>
      </c>
      <c r="W92" s="540">
        <f t="shared" si="2"/>
        <v>552.25</v>
      </c>
      <c r="X92" s="541">
        <f t="shared" si="3"/>
        <v>7.0135749999999994</v>
      </c>
    </row>
    <row r="93" spans="1:24" s="516" customFormat="1" ht="11.25" hidden="1" customHeight="1" x14ac:dyDescent="0.15">
      <c r="A93" s="548"/>
      <c r="B93" s="549" t="s">
        <v>13297</v>
      </c>
      <c r="C93" s="550">
        <v>589.16</v>
      </c>
      <c r="D93" s="551">
        <v>3.1605119854318797</v>
      </c>
      <c r="E93" s="553">
        <v>9.6193205075726382</v>
      </c>
      <c r="F93" s="553">
        <v>9.6193205075726382</v>
      </c>
      <c r="G93" s="552"/>
      <c r="H93" s="548"/>
      <c r="I93" s="549" t="s">
        <v>13297</v>
      </c>
      <c r="J93" s="550">
        <v>526.17999999999995</v>
      </c>
      <c r="K93" s="551">
        <v>0.51193887297038554</v>
      </c>
      <c r="L93" s="553">
        <v>9.2997652728443292</v>
      </c>
      <c r="M93" s="553">
        <v>9.2997652728443292</v>
      </c>
      <c r="N93" s="537"/>
      <c r="O93" s="548"/>
      <c r="P93" s="549" t="s">
        <v>13297</v>
      </c>
      <c r="Q93" s="550">
        <v>554.89</v>
      </c>
      <c r="R93" s="551">
        <v>0.47804436396559069</v>
      </c>
      <c r="S93" s="553">
        <v>9.0607126712396013</v>
      </c>
      <c r="T93" s="553">
        <v>9.0607126712396013</v>
      </c>
      <c r="U93" s="538"/>
      <c r="V93" s="539">
        <v>1.2699999999999999E-2</v>
      </c>
      <c r="W93" s="540">
        <f t="shared" si="2"/>
        <v>554.89</v>
      </c>
      <c r="X93" s="541">
        <f t="shared" si="3"/>
        <v>7.0471029999999999</v>
      </c>
    </row>
    <row r="94" spans="1:24" s="516" customFormat="1" ht="11.25" hidden="1" customHeight="1" x14ac:dyDescent="0.15">
      <c r="A94" s="532">
        <v>2008</v>
      </c>
      <c r="B94" s="533" t="s">
        <v>13286</v>
      </c>
      <c r="C94" s="554">
        <v>591.71</v>
      </c>
      <c r="D94" s="555">
        <v>0.43281960757690641</v>
      </c>
      <c r="E94" s="555">
        <v>0.43281960757690641</v>
      </c>
      <c r="F94" s="555">
        <v>7.5249863710703302</v>
      </c>
      <c r="G94" s="552"/>
      <c r="H94" s="532">
        <v>2008</v>
      </c>
      <c r="I94" s="533" t="s">
        <v>13286</v>
      </c>
      <c r="J94" s="554">
        <v>528.54</v>
      </c>
      <c r="K94" s="555">
        <v>0.44851571705499804</v>
      </c>
      <c r="L94" s="555">
        <v>0.44851571705499804</v>
      </c>
      <c r="M94" s="555">
        <v>8.948116999567123</v>
      </c>
      <c r="N94" s="537"/>
      <c r="O94" s="532">
        <v>2008</v>
      </c>
      <c r="P94" s="533" t="s">
        <v>13286</v>
      </c>
      <c r="Q94" s="554">
        <v>558.27</v>
      </c>
      <c r="R94" s="555">
        <v>0.60912973742544008</v>
      </c>
      <c r="S94" s="555">
        <v>0.60912973742544008</v>
      </c>
      <c r="T94" s="555">
        <v>9.1906587388515213</v>
      </c>
      <c r="U94" s="538"/>
      <c r="V94" s="539">
        <v>1.2699999999999999E-2</v>
      </c>
      <c r="W94" s="540">
        <f t="shared" si="2"/>
        <v>558.27</v>
      </c>
      <c r="X94" s="541">
        <f t="shared" si="3"/>
        <v>7.0900289999999995</v>
      </c>
    </row>
    <row r="95" spans="1:24" s="516" customFormat="1" ht="11.25" hidden="1" customHeight="1" x14ac:dyDescent="0.15">
      <c r="A95" s="556"/>
      <c r="B95" s="543" t="s">
        <v>13287</v>
      </c>
      <c r="C95" s="557">
        <v>593.25</v>
      </c>
      <c r="D95" s="552">
        <v>0.26026262865255223</v>
      </c>
      <c r="E95" s="552">
        <v>0.69420870391745382</v>
      </c>
      <c r="F95" s="552">
        <v>7.5156765377505597</v>
      </c>
      <c r="G95" s="552"/>
      <c r="H95" s="556"/>
      <c r="I95" s="543" t="s">
        <v>13287</v>
      </c>
      <c r="J95" s="557">
        <v>548.72</v>
      </c>
      <c r="K95" s="552">
        <v>3.8180648579104748</v>
      </c>
      <c r="L95" s="552">
        <v>4.2837051959405681</v>
      </c>
      <c r="M95" s="552">
        <v>10.184738955823303</v>
      </c>
      <c r="N95" s="537"/>
      <c r="O95" s="556"/>
      <c r="P95" s="543" t="s">
        <v>13287</v>
      </c>
      <c r="Q95" s="557">
        <v>561.59</v>
      </c>
      <c r="R95" s="552">
        <v>0.59469432353520535</v>
      </c>
      <c r="S95" s="552">
        <v>1.2074465209320762</v>
      </c>
      <c r="T95" s="552">
        <v>9.3012845465161753</v>
      </c>
      <c r="U95" s="538"/>
      <c r="V95" s="539">
        <v>1.2699999999999999E-2</v>
      </c>
      <c r="W95" s="540">
        <f t="shared" si="2"/>
        <v>561.59</v>
      </c>
      <c r="X95" s="541">
        <f t="shared" si="3"/>
        <v>7.132193</v>
      </c>
    </row>
    <row r="96" spans="1:24" s="516" customFormat="1" ht="11.25" hidden="1" customHeight="1" x14ac:dyDescent="0.15">
      <c r="A96" s="556"/>
      <c r="B96" s="543" t="s">
        <v>13288</v>
      </c>
      <c r="C96" s="557">
        <v>595.75</v>
      </c>
      <c r="D96" s="552">
        <v>0.42140750105352787</v>
      </c>
      <c r="E96" s="552">
        <v>1.1185416525222314</v>
      </c>
      <c r="F96" s="552">
        <v>7.6838261875497027</v>
      </c>
      <c r="G96" s="552"/>
      <c r="H96" s="556"/>
      <c r="I96" s="543" t="s">
        <v>13288</v>
      </c>
      <c r="J96" s="557">
        <v>550.42999999999995</v>
      </c>
      <c r="K96" s="552">
        <v>0.31163434903045406</v>
      </c>
      <c r="L96" s="552">
        <v>4.6086890417727844</v>
      </c>
      <c r="M96" s="552">
        <v>9.7851885832817906</v>
      </c>
      <c r="N96" s="537"/>
      <c r="O96" s="556"/>
      <c r="P96" s="543" t="s">
        <v>13288</v>
      </c>
      <c r="Q96" s="557">
        <v>565.29</v>
      </c>
      <c r="R96" s="552">
        <v>0.65884364037820387</v>
      </c>
      <c r="S96" s="552">
        <v>1.874245345924419</v>
      </c>
      <c r="T96" s="552">
        <v>9.2939174819225645</v>
      </c>
      <c r="U96" s="538"/>
      <c r="V96" s="539">
        <v>1.2699999999999999E-2</v>
      </c>
      <c r="W96" s="540">
        <f t="shared" si="2"/>
        <v>565.29</v>
      </c>
      <c r="X96" s="541">
        <f t="shared" si="3"/>
        <v>7.1791829999999992</v>
      </c>
    </row>
    <row r="97" spans="1:24" s="516" customFormat="1" ht="11.25" hidden="1" customHeight="1" x14ac:dyDescent="0.15">
      <c r="A97" s="556"/>
      <c r="B97" s="543" t="s">
        <v>13289</v>
      </c>
      <c r="C97" s="557">
        <v>596.77</v>
      </c>
      <c r="D97" s="552">
        <v>0.17121275702896011</v>
      </c>
      <c r="E97" s="552">
        <v>1.2916694955529939</v>
      </c>
      <c r="F97" s="552">
        <v>7.7416093448157586</v>
      </c>
      <c r="G97" s="552"/>
      <c r="H97" s="556"/>
      <c r="I97" s="543" t="s">
        <v>13289</v>
      </c>
      <c r="J97" s="557">
        <v>550.95000000000005</v>
      </c>
      <c r="K97" s="552">
        <v>9.4471594934897318E-2</v>
      </c>
      <c r="L97" s="552">
        <v>4.7075145387510231</v>
      </c>
      <c r="M97" s="552">
        <v>9.6221572255715593</v>
      </c>
      <c r="N97" s="537"/>
      <c r="O97" s="556"/>
      <c r="P97" s="543" t="s">
        <v>13289</v>
      </c>
      <c r="Q97" s="557">
        <v>565.92999999999995</v>
      </c>
      <c r="R97" s="552">
        <v>0.1132162253002944</v>
      </c>
      <c r="S97" s="552">
        <v>1.9895835210582247</v>
      </c>
      <c r="T97" s="552">
        <v>4.8678797761553483</v>
      </c>
      <c r="U97" s="538"/>
      <c r="V97" s="539">
        <v>1.2699999999999999E-2</v>
      </c>
      <c r="W97" s="540">
        <f t="shared" si="2"/>
        <v>565.92999999999995</v>
      </c>
      <c r="X97" s="541">
        <f t="shared" si="3"/>
        <v>7.1873109999999993</v>
      </c>
    </row>
    <row r="98" spans="1:24" s="516" customFormat="1" ht="11.25" hidden="1" customHeight="1" x14ac:dyDescent="0.15">
      <c r="A98" s="556"/>
      <c r="B98" s="543" t="s">
        <v>13290</v>
      </c>
      <c r="C98" s="557">
        <v>597.49</v>
      </c>
      <c r="D98" s="552">
        <v>0.12064949645591572</v>
      </c>
      <c r="E98" s="552">
        <v>1.4138773847511832</v>
      </c>
      <c r="F98" s="552">
        <v>7.6869007281378465</v>
      </c>
      <c r="G98" s="552"/>
      <c r="H98" s="556"/>
      <c r="I98" s="543" t="s">
        <v>13290</v>
      </c>
      <c r="J98" s="557">
        <v>555.28</v>
      </c>
      <c r="K98" s="552">
        <v>0.78591523731734725</v>
      </c>
      <c r="L98" s="552">
        <v>5.5304268501273457</v>
      </c>
      <c r="M98" s="552">
        <v>9.708776227921124</v>
      </c>
      <c r="N98" s="537"/>
      <c r="O98" s="556"/>
      <c r="P98" s="543" t="s">
        <v>13290</v>
      </c>
      <c r="Q98" s="557">
        <v>584.97</v>
      </c>
      <c r="R98" s="552">
        <v>3.3643736857915441</v>
      </c>
      <c r="S98" s="552">
        <v>5.4208942312890862</v>
      </c>
      <c r="T98" s="552">
        <v>8.1175492098697113</v>
      </c>
      <c r="U98" s="538"/>
      <c r="V98" s="539">
        <v>1.2699999999999999E-2</v>
      </c>
      <c r="W98" s="540">
        <f t="shared" si="2"/>
        <v>584.97</v>
      </c>
      <c r="X98" s="541">
        <f t="shared" si="3"/>
        <v>7.429119</v>
      </c>
    </row>
    <row r="99" spans="1:24" s="516" customFormat="1" ht="11.25" hidden="1" customHeight="1" x14ac:dyDescent="0.15">
      <c r="A99" s="556"/>
      <c r="B99" s="543" t="s">
        <v>13291</v>
      </c>
      <c r="C99" s="557">
        <v>599.32000000000005</v>
      </c>
      <c r="D99" s="552">
        <v>0.30628127667409188</v>
      </c>
      <c r="E99" s="552">
        <v>1.7244891031299003</v>
      </c>
      <c r="F99" s="552">
        <v>7.9544635780675943</v>
      </c>
      <c r="G99" s="552"/>
      <c r="H99" s="556"/>
      <c r="I99" s="543" t="s">
        <v>13291</v>
      </c>
      <c r="J99" s="557">
        <v>561.02</v>
      </c>
      <c r="K99" s="552">
        <v>1.0337127215098718</v>
      </c>
      <c r="L99" s="552">
        <v>6.6213082975407733</v>
      </c>
      <c r="M99" s="552">
        <v>10.38485754761529</v>
      </c>
      <c r="N99" s="537"/>
      <c r="O99" s="556"/>
      <c r="P99" s="543" t="s">
        <v>13291</v>
      </c>
      <c r="Q99" s="557">
        <v>587.49</v>
      </c>
      <c r="R99" s="552">
        <v>0.43079132263192932</v>
      </c>
      <c r="S99" s="552">
        <v>5.8750382958784764</v>
      </c>
      <c r="T99" s="552">
        <v>8.2252597450445784</v>
      </c>
      <c r="U99" s="538"/>
      <c r="V99" s="539">
        <v>1.2699999999999999E-2</v>
      </c>
      <c r="W99" s="540">
        <f t="shared" si="2"/>
        <v>587.49</v>
      </c>
      <c r="X99" s="541">
        <f t="shared" si="3"/>
        <v>7.4611229999999997</v>
      </c>
    </row>
    <row r="100" spans="1:24" s="516" customFormat="1" ht="11.25" hidden="1" customHeight="1" x14ac:dyDescent="0.15">
      <c r="A100" s="556"/>
      <c r="B100" s="543" t="s">
        <v>13292</v>
      </c>
      <c r="C100" s="557">
        <v>604.17999999999995</v>
      </c>
      <c r="D100" s="552">
        <v>0.81091904158043793</v>
      </c>
      <c r="E100" s="552">
        <v>2.5493923552176057</v>
      </c>
      <c r="F100" s="552">
        <v>8.2507659505849809</v>
      </c>
      <c r="G100" s="552"/>
      <c r="H100" s="556"/>
      <c r="I100" s="543" t="s">
        <v>13292</v>
      </c>
      <c r="J100" s="557">
        <v>563.70000000000005</v>
      </c>
      <c r="K100" s="552">
        <v>0.47770132972086987</v>
      </c>
      <c r="L100" s="552">
        <v>7.1306397050439285</v>
      </c>
      <c r="M100" s="552">
        <v>10.026740577362236</v>
      </c>
      <c r="N100" s="537"/>
      <c r="O100" s="556"/>
      <c r="P100" s="543" t="s">
        <v>13292</v>
      </c>
      <c r="Q100" s="557">
        <v>590.12</v>
      </c>
      <c r="R100" s="552">
        <v>0.44766719433522173</v>
      </c>
      <c r="S100" s="552">
        <v>6.3490061093189665</v>
      </c>
      <c r="T100" s="552">
        <v>8.4699654437173866</v>
      </c>
      <c r="U100" s="538"/>
      <c r="V100" s="539">
        <v>1.2699999999999999E-2</v>
      </c>
      <c r="W100" s="540">
        <f t="shared" si="2"/>
        <v>590.12</v>
      </c>
      <c r="X100" s="541">
        <f t="shared" si="3"/>
        <v>7.4945240000000002</v>
      </c>
    </row>
    <row r="101" spans="1:24" s="516" customFormat="1" ht="11.25" hidden="1" customHeight="1" x14ac:dyDescent="0.15">
      <c r="A101" s="556"/>
      <c r="B101" s="543" t="s">
        <v>13293</v>
      </c>
      <c r="C101" s="557">
        <v>612.14</v>
      </c>
      <c r="D101" s="552">
        <v>1.3174881657784132</v>
      </c>
      <c r="E101" s="552">
        <v>3.9004684635752573</v>
      </c>
      <c r="F101" s="552">
        <v>9.4338273414734442</v>
      </c>
      <c r="G101" s="552"/>
      <c r="H101" s="556"/>
      <c r="I101" s="543" t="s">
        <v>13293</v>
      </c>
      <c r="J101" s="557">
        <v>569.72</v>
      </c>
      <c r="K101" s="552">
        <v>1.067943941813021</v>
      </c>
      <c r="L101" s="552">
        <v>8.2747348815994659</v>
      </c>
      <c r="M101" s="552">
        <v>10.825373976306718</v>
      </c>
      <c r="N101" s="537"/>
      <c r="O101" s="556"/>
      <c r="P101" s="543" t="s">
        <v>13293</v>
      </c>
      <c r="Q101" s="557">
        <v>598.12</v>
      </c>
      <c r="R101" s="552">
        <v>1.3556564766488144</v>
      </c>
      <c r="S101" s="552">
        <v>7.7907332984916033</v>
      </c>
      <c r="T101" s="552">
        <v>9.7548443922489625</v>
      </c>
      <c r="U101" s="538"/>
      <c r="V101" s="539">
        <v>1.2699999999999999E-2</v>
      </c>
      <c r="W101" s="540">
        <f t="shared" si="2"/>
        <v>598.12</v>
      </c>
      <c r="X101" s="541">
        <f t="shared" si="3"/>
        <v>7.5961239999999997</v>
      </c>
    </row>
    <row r="102" spans="1:24" s="516" customFormat="1" ht="11.25" hidden="1" customHeight="1" x14ac:dyDescent="0.15">
      <c r="A102" s="556"/>
      <c r="B102" s="543" t="s">
        <v>13294</v>
      </c>
      <c r="C102" s="557">
        <v>622.38</v>
      </c>
      <c r="D102" s="552">
        <v>1.6728199431502722</v>
      </c>
      <c r="E102" s="552">
        <v>5.6385362210604972</v>
      </c>
      <c r="F102" s="552">
        <v>11.252524891407333</v>
      </c>
      <c r="G102" s="552"/>
      <c r="H102" s="556"/>
      <c r="I102" s="543" t="s">
        <v>13294</v>
      </c>
      <c r="J102" s="557">
        <v>580.04</v>
      </c>
      <c r="K102" s="552">
        <v>1.8114161342413615</v>
      </c>
      <c r="L102" s="552">
        <v>10.236040898551835</v>
      </c>
      <c r="M102" s="552">
        <v>11.89474902581118</v>
      </c>
      <c r="N102" s="537"/>
      <c r="O102" s="556"/>
      <c r="P102" s="543" t="s">
        <v>13294</v>
      </c>
      <c r="Q102" s="557">
        <v>605.95000000000005</v>
      </c>
      <c r="R102" s="552">
        <v>1.309101852471084</v>
      </c>
      <c r="S102" s="552">
        <v>9.2018237848943141</v>
      </c>
      <c r="T102" s="552">
        <v>10.758741706117835</v>
      </c>
      <c r="U102" s="538"/>
      <c r="V102" s="539">
        <v>1.2699999999999999E-2</v>
      </c>
      <c r="W102" s="540">
        <f t="shared" si="2"/>
        <v>605.95000000000005</v>
      </c>
      <c r="X102" s="541">
        <f t="shared" si="3"/>
        <v>7.6955650000000002</v>
      </c>
    </row>
    <row r="103" spans="1:24" s="516" customFormat="1" ht="11.25" hidden="1" customHeight="1" x14ac:dyDescent="0.15">
      <c r="A103" s="556"/>
      <c r="B103" s="543" t="s">
        <v>13295</v>
      </c>
      <c r="C103" s="557">
        <v>632.23</v>
      </c>
      <c r="D103" s="552">
        <v>1.5826344034191475</v>
      </c>
      <c r="E103" s="552">
        <v>7.3104080385633763</v>
      </c>
      <c r="F103" s="552">
        <v>12.76933504566211</v>
      </c>
      <c r="G103" s="552"/>
      <c r="H103" s="556"/>
      <c r="I103" s="543" t="s">
        <v>13295</v>
      </c>
      <c r="J103" s="557">
        <v>587.63</v>
      </c>
      <c r="K103" s="552">
        <v>1.3085304461761371</v>
      </c>
      <c r="L103" s="552">
        <v>11.678513056368555</v>
      </c>
      <c r="M103" s="552">
        <v>12.644008664481387</v>
      </c>
      <c r="N103" s="537"/>
      <c r="O103" s="556"/>
      <c r="P103" s="543" t="s">
        <v>13295</v>
      </c>
      <c r="Q103" s="557">
        <v>612.38</v>
      </c>
      <c r="R103" s="552">
        <v>1.0611436587177003</v>
      </c>
      <c r="S103" s="552">
        <v>10.360612013191805</v>
      </c>
      <c r="T103" s="552">
        <v>11.430962952179936</v>
      </c>
      <c r="U103" s="538"/>
      <c r="V103" s="539">
        <v>1.2699999999999999E-2</v>
      </c>
      <c r="W103" s="540">
        <f t="shared" si="2"/>
        <v>612.38</v>
      </c>
      <c r="X103" s="541">
        <f t="shared" si="3"/>
        <v>7.7772259999999998</v>
      </c>
    </row>
    <row r="104" spans="1:24" s="516" customFormat="1" ht="11.25" hidden="1" customHeight="1" x14ac:dyDescent="0.15">
      <c r="A104" s="556"/>
      <c r="B104" s="543" t="s">
        <v>13296</v>
      </c>
      <c r="C104" s="557">
        <v>638.78</v>
      </c>
      <c r="D104" s="552">
        <v>1.0360153741518108</v>
      </c>
      <c r="E104" s="552">
        <v>8.422160363907949</v>
      </c>
      <c r="F104" s="552">
        <v>11.848855737073416</v>
      </c>
      <c r="G104" s="552"/>
      <c r="H104" s="556"/>
      <c r="I104" s="543" t="s">
        <v>13296</v>
      </c>
      <c r="J104" s="557">
        <v>590.17999999999995</v>
      </c>
      <c r="K104" s="552">
        <v>0.43394653098036695</v>
      </c>
      <c r="L104" s="552">
        <v>12.163138089627124</v>
      </c>
      <c r="M104" s="552">
        <v>12.737344794651385</v>
      </c>
      <c r="N104" s="537"/>
      <c r="O104" s="556"/>
      <c r="P104" s="543" t="s">
        <v>13296</v>
      </c>
      <c r="Q104" s="557">
        <v>615.78</v>
      </c>
      <c r="R104" s="552">
        <v>0.55521081681308981</v>
      </c>
      <c r="S104" s="552">
        <v>10.973346068590173</v>
      </c>
      <c r="T104" s="552">
        <v>11.503847894975095</v>
      </c>
      <c r="U104" s="538"/>
      <c r="V104" s="539">
        <v>1.2699999999999999E-2</v>
      </c>
      <c r="W104" s="540">
        <f t="shared" si="2"/>
        <v>615.78</v>
      </c>
      <c r="X104" s="541">
        <f t="shared" si="3"/>
        <v>7.8204059999999993</v>
      </c>
    </row>
    <row r="105" spans="1:24" s="516" customFormat="1" ht="11.25" hidden="1" customHeight="1" x14ac:dyDescent="0.15">
      <c r="A105" s="556"/>
      <c r="B105" s="543" t="s">
        <v>13297</v>
      </c>
      <c r="C105" s="557">
        <v>643.49</v>
      </c>
      <c r="D105" s="551">
        <v>0.73734306020851736</v>
      </c>
      <c r="E105" s="551">
        <v>9.2216036390793796</v>
      </c>
      <c r="F105" s="551">
        <v>9.2216036390793796</v>
      </c>
      <c r="G105" s="552"/>
      <c r="H105" s="556"/>
      <c r="I105" s="543" t="s">
        <v>13297</v>
      </c>
      <c r="J105" s="557">
        <v>614.87</v>
      </c>
      <c r="K105" s="551">
        <v>4.1834694499983227</v>
      </c>
      <c r="L105" s="551">
        <v>16.855448705766097</v>
      </c>
      <c r="M105" s="551">
        <v>16.855448705766097</v>
      </c>
      <c r="N105" s="537"/>
      <c r="O105" s="556"/>
      <c r="P105" s="543" t="s">
        <v>13297</v>
      </c>
      <c r="Q105" s="557">
        <v>617.35</v>
      </c>
      <c r="R105" s="551">
        <v>0.25496118743708607</v>
      </c>
      <c r="S105" s="551">
        <v>11.256285029465296</v>
      </c>
      <c r="T105" s="551">
        <v>11.256285029465296</v>
      </c>
      <c r="U105" s="538"/>
      <c r="V105" s="539">
        <v>1.2699999999999999E-2</v>
      </c>
      <c r="W105" s="540">
        <f t="shared" si="2"/>
        <v>617.35</v>
      </c>
      <c r="X105" s="541">
        <f t="shared" si="3"/>
        <v>7.8403450000000001</v>
      </c>
    </row>
    <row r="106" spans="1:24" s="516" customFormat="1" ht="11.25" hidden="1" customHeight="1" x14ac:dyDescent="0.15">
      <c r="A106" s="532">
        <v>2009</v>
      </c>
      <c r="B106" s="533" t="s">
        <v>13286</v>
      </c>
      <c r="C106" s="554">
        <v>663.29</v>
      </c>
      <c r="D106" s="555">
        <v>3.076970893098574</v>
      </c>
      <c r="E106" s="555">
        <v>3.076970893098574</v>
      </c>
      <c r="F106" s="555">
        <v>12.097142181136022</v>
      </c>
      <c r="G106" s="552"/>
      <c r="H106" s="532">
        <v>2009</v>
      </c>
      <c r="I106" s="533" t="s">
        <v>13286</v>
      </c>
      <c r="J106" s="554">
        <v>615.37</v>
      </c>
      <c r="K106" s="555">
        <v>8.1318002179320281E-2</v>
      </c>
      <c r="L106" s="555">
        <v>8.1318002179320281E-2</v>
      </c>
      <c r="M106" s="555">
        <v>16.428274113595954</v>
      </c>
      <c r="N106" s="537"/>
      <c r="O106" s="532">
        <v>2009</v>
      </c>
      <c r="P106" s="533" t="s">
        <v>13286</v>
      </c>
      <c r="Q106" s="554">
        <v>617.59</v>
      </c>
      <c r="R106" s="555">
        <v>3.8875840285101937E-2</v>
      </c>
      <c r="S106" s="555">
        <v>3.8875840285101937E-2</v>
      </c>
      <c r="T106" s="555">
        <v>10.625682913285694</v>
      </c>
      <c r="U106" s="538"/>
      <c r="V106" s="539">
        <v>1.2699999999999999E-2</v>
      </c>
      <c r="W106" s="540">
        <f t="shared" si="2"/>
        <v>617.59</v>
      </c>
      <c r="X106" s="541">
        <f t="shared" si="3"/>
        <v>7.8433929999999998</v>
      </c>
    </row>
    <row r="107" spans="1:24" s="516" customFormat="1" ht="11.25" hidden="1" customHeight="1" x14ac:dyDescent="0.15">
      <c r="A107" s="556"/>
      <c r="B107" s="543" t="s">
        <v>13287</v>
      </c>
      <c r="C107" s="557">
        <v>664.08</v>
      </c>
      <c r="D107" s="552">
        <v>0.11910325800179589</v>
      </c>
      <c r="E107" s="552">
        <v>3.1997389236817941</v>
      </c>
      <c r="F107" s="552">
        <v>11.939317319848296</v>
      </c>
      <c r="G107" s="552"/>
      <c r="H107" s="556"/>
      <c r="I107" s="543" t="s">
        <v>13287</v>
      </c>
      <c r="J107" s="557">
        <v>616.86</v>
      </c>
      <c r="K107" s="552">
        <v>0.2421307506053294</v>
      </c>
      <c r="L107" s="552">
        <v>0.32364564867370937</v>
      </c>
      <c r="M107" s="552">
        <v>12.417990960781445</v>
      </c>
      <c r="N107" s="537"/>
      <c r="O107" s="556"/>
      <c r="P107" s="543" t="s">
        <v>13287</v>
      </c>
      <c r="Q107" s="557">
        <v>618.44000000000005</v>
      </c>
      <c r="R107" s="552">
        <v>0.13763176217231887</v>
      </c>
      <c r="S107" s="552">
        <v>0.17656110796144819</v>
      </c>
      <c r="T107" s="552">
        <v>10.123043501486851</v>
      </c>
      <c r="U107" s="538"/>
      <c r="V107" s="539">
        <v>1.2699999999999999E-2</v>
      </c>
      <c r="W107" s="540">
        <f t="shared" si="2"/>
        <v>618.44000000000005</v>
      </c>
      <c r="X107" s="541">
        <f t="shared" si="3"/>
        <v>7.8541880000000006</v>
      </c>
    </row>
    <row r="108" spans="1:24" s="516" customFormat="1" ht="11.25" hidden="1" customHeight="1" x14ac:dyDescent="0.15">
      <c r="A108" s="556"/>
      <c r="B108" s="543" t="s">
        <v>13288</v>
      </c>
      <c r="C108" s="557">
        <v>665.98</v>
      </c>
      <c r="D108" s="552">
        <v>0.28611010721599772</v>
      </c>
      <c r="E108" s="552">
        <v>3.4950038073629841</v>
      </c>
      <c r="F108" s="552">
        <v>11.78850188837599</v>
      </c>
      <c r="G108" s="552"/>
      <c r="H108" s="556"/>
      <c r="I108" s="543" t="s">
        <v>13288</v>
      </c>
      <c r="J108" s="557">
        <v>620.29</v>
      </c>
      <c r="K108" s="552">
        <v>0.55604188956974721</v>
      </c>
      <c r="L108" s="552">
        <v>0.88148714362383807</v>
      </c>
      <c r="M108" s="552">
        <v>12.691895427211453</v>
      </c>
      <c r="N108" s="537"/>
      <c r="O108" s="556"/>
      <c r="P108" s="543" t="s">
        <v>13288</v>
      </c>
      <c r="Q108" s="557">
        <v>621.86</v>
      </c>
      <c r="R108" s="552">
        <v>0.55300433348424161</v>
      </c>
      <c r="S108" s="552">
        <v>0.73054183202396761</v>
      </c>
      <c r="T108" s="552">
        <v>10.007252914433318</v>
      </c>
      <c r="U108" s="538"/>
      <c r="V108" s="539">
        <v>1.2699999999999999E-2</v>
      </c>
      <c r="W108" s="540">
        <f t="shared" si="2"/>
        <v>621.86</v>
      </c>
      <c r="X108" s="541">
        <f t="shared" si="3"/>
        <v>7.8976220000000001</v>
      </c>
    </row>
    <row r="109" spans="1:24" s="516" customFormat="1" ht="11.25" hidden="1" customHeight="1" x14ac:dyDescent="0.15">
      <c r="A109" s="556"/>
      <c r="B109" s="543" t="s">
        <v>13289</v>
      </c>
      <c r="C109" s="557">
        <v>666.8</v>
      </c>
      <c r="D109" s="552">
        <v>0.12312682062523006</v>
      </c>
      <c r="E109" s="552">
        <v>3.622433915056944</v>
      </c>
      <c r="F109" s="552">
        <v>11.734839217789084</v>
      </c>
      <c r="G109" s="552"/>
      <c r="H109" s="556"/>
      <c r="I109" s="543" t="s">
        <v>13289</v>
      </c>
      <c r="J109" s="557">
        <v>620.87</v>
      </c>
      <c r="K109" s="552">
        <v>9.350465105031347E-2</v>
      </c>
      <c r="L109" s="552">
        <v>0.97581602615186558</v>
      </c>
      <c r="M109" s="552">
        <v>12.690806788274788</v>
      </c>
      <c r="N109" s="537"/>
      <c r="O109" s="556"/>
      <c r="P109" s="543" t="s">
        <v>13289</v>
      </c>
      <c r="Q109" s="557">
        <v>642.38</v>
      </c>
      <c r="R109" s="552">
        <v>3.2997780850995362</v>
      </c>
      <c r="S109" s="552">
        <v>4.0544261763991285</v>
      </c>
      <c r="T109" s="552">
        <v>13.508737829766936</v>
      </c>
      <c r="U109" s="538"/>
      <c r="V109" s="539">
        <v>1.2699999999999999E-2</v>
      </c>
      <c r="W109" s="540">
        <f t="shared" si="2"/>
        <v>642.38</v>
      </c>
      <c r="X109" s="541">
        <f t="shared" si="3"/>
        <v>8.1582259999999991</v>
      </c>
    </row>
    <row r="110" spans="1:24" s="516" customFormat="1" ht="11.25" hidden="1" customHeight="1" x14ac:dyDescent="0.15">
      <c r="A110" s="556"/>
      <c r="B110" s="543" t="s">
        <v>13290</v>
      </c>
      <c r="C110" s="557">
        <v>670.39</v>
      </c>
      <c r="D110" s="552">
        <v>0.53839232153569672</v>
      </c>
      <c r="E110" s="552">
        <v>4.1803291426440126</v>
      </c>
      <c r="F110" s="552">
        <v>12.201041021607061</v>
      </c>
      <c r="G110" s="552"/>
      <c r="H110" s="556"/>
      <c r="I110" s="543" t="s">
        <v>13290</v>
      </c>
      <c r="J110" s="557">
        <v>622.16999999999996</v>
      </c>
      <c r="K110" s="552">
        <v>0.20938360687421387</v>
      </c>
      <c r="L110" s="552">
        <v>1.1872428318181028</v>
      </c>
      <c r="M110" s="552">
        <v>12.046174902751773</v>
      </c>
      <c r="N110" s="537"/>
      <c r="O110" s="556"/>
      <c r="P110" s="543" t="s">
        <v>13290</v>
      </c>
      <c r="Q110" s="557">
        <v>643.73</v>
      </c>
      <c r="R110" s="552">
        <v>0.21015598244029654</v>
      </c>
      <c r="S110" s="552">
        <v>4.2731027780027464</v>
      </c>
      <c r="T110" s="552">
        <v>10.044959570576273</v>
      </c>
      <c r="U110" s="538"/>
      <c r="V110" s="539">
        <v>1.2699999999999999E-2</v>
      </c>
      <c r="W110" s="540">
        <f t="shared" si="2"/>
        <v>643.73</v>
      </c>
      <c r="X110" s="541">
        <f t="shared" si="3"/>
        <v>8.1753710000000002</v>
      </c>
    </row>
    <row r="111" spans="1:24" s="516" customFormat="1" ht="11.25" hidden="1" customHeight="1" x14ac:dyDescent="0.15">
      <c r="A111" s="556"/>
      <c r="B111" s="543" t="s">
        <v>13291</v>
      </c>
      <c r="C111" s="557">
        <v>672.12</v>
      </c>
      <c r="D111" s="552">
        <v>0.25805874192634803</v>
      </c>
      <c r="E111" s="552">
        <v>4.4491755893642404</v>
      </c>
      <c r="F111" s="552">
        <v>12.147100046719617</v>
      </c>
      <c r="G111" s="552"/>
      <c r="H111" s="556"/>
      <c r="I111" s="543" t="s">
        <v>13291</v>
      </c>
      <c r="J111" s="557">
        <v>623.73</v>
      </c>
      <c r="K111" s="552">
        <v>0.25073532957231581</v>
      </c>
      <c r="L111" s="552">
        <v>1.4409549986176051</v>
      </c>
      <c r="M111" s="552">
        <v>11.177854621938611</v>
      </c>
      <c r="N111" s="537"/>
      <c r="O111" s="556"/>
      <c r="P111" s="543" t="s">
        <v>13291</v>
      </c>
      <c r="Q111" s="557">
        <v>645.02</v>
      </c>
      <c r="R111" s="552">
        <v>0.20039457536544791</v>
      </c>
      <c r="S111" s="552">
        <v>4.4820604195350944</v>
      </c>
      <c r="T111" s="552">
        <v>9.792507106503944</v>
      </c>
      <c r="U111" s="538"/>
      <c r="V111" s="539">
        <v>1.2699999999999999E-2</v>
      </c>
      <c r="W111" s="540">
        <f t="shared" si="2"/>
        <v>645.02</v>
      </c>
      <c r="X111" s="541">
        <f t="shared" si="3"/>
        <v>8.1917539999999995</v>
      </c>
    </row>
    <row r="112" spans="1:24" s="516" customFormat="1" ht="11.25" hidden="1" customHeight="1" x14ac:dyDescent="0.15">
      <c r="A112" s="556"/>
      <c r="B112" s="543" t="s">
        <v>13292</v>
      </c>
      <c r="C112" s="557">
        <v>677.91</v>
      </c>
      <c r="D112" s="552">
        <v>0.86145331190858876</v>
      </c>
      <c r="E112" s="552">
        <v>5.3489564717400295</v>
      </c>
      <c r="F112" s="552">
        <v>12.203316892316863</v>
      </c>
      <c r="G112" s="552"/>
      <c r="H112" s="556"/>
      <c r="I112" s="543" t="s">
        <v>13292</v>
      </c>
      <c r="J112" s="557">
        <v>624.46</v>
      </c>
      <c r="K112" s="552">
        <v>0.1170378208519729</v>
      </c>
      <c r="L112" s="552">
        <v>1.5596792817994087</v>
      </c>
      <c r="M112" s="552">
        <v>10.77878304062445</v>
      </c>
      <c r="N112" s="537"/>
      <c r="O112" s="556"/>
      <c r="P112" s="543" t="s">
        <v>13292</v>
      </c>
      <c r="Q112" s="557">
        <v>646.96</v>
      </c>
      <c r="R112" s="552">
        <v>0.30076586772505021</v>
      </c>
      <c r="S112" s="552">
        <v>4.796306795172911</v>
      </c>
      <c r="T112" s="552">
        <v>9.6319392665898498</v>
      </c>
      <c r="U112" s="538"/>
      <c r="V112" s="539">
        <v>1.2699999999999999E-2</v>
      </c>
      <c r="W112" s="540">
        <f t="shared" si="2"/>
        <v>646.96</v>
      </c>
      <c r="X112" s="541">
        <f t="shared" si="3"/>
        <v>8.2163920000000008</v>
      </c>
    </row>
    <row r="113" spans="1:24" s="516" customFormat="1" ht="11.25" hidden="1" customHeight="1" x14ac:dyDescent="0.15">
      <c r="A113" s="556"/>
      <c r="B113" s="543" t="s">
        <v>13293</v>
      </c>
      <c r="C113" s="557">
        <v>679.14</v>
      </c>
      <c r="D113" s="552">
        <v>0.18144001416118272</v>
      </c>
      <c r="E113" s="552">
        <v>5.5401016332810027</v>
      </c>
      <c r="F113" s="552">
        <v>10.94520861240893</v>
      </c>
      <c r="G113" s="552"/>
      <c r="H113" s="556"/>
      <c r="I113" s="543" t="s">
        <v>13293</v>
      </c>
      <c r="J113" s="557">
        <v>625.07000000000005</v>
      </c>
      <c r="K113" s="552">
        <v>9.7684399321007476E-2</v>
      </c>
      <c r="L113" s="552">
        <v>1.6588872444581959</v>
      </c>
      <c r="M113" s="552">
        <v>9.7152987432423075</v>
      </c>
      <c r="N113" s="537"/>
      <c r="O113" s="556"/>
      <c r="P113" s="543" t="s">
        <v>13293</v>
      </c>
      <c r="Q113" s="557">
        <v>649.61</v>
      </c>
      <c r="R113" s="552">
        <v>0.40960801286014092</v>
      </c>
      <c r="S113" s="552">
        <v>5.2255608649874441</v>
      </c>
      <c r="T113" s="552">
        <v>8.6086404066073818</v>
      </c>
      <c r="U113" s="538"/>
      <c r="V113" s="539">
        <v>1.2699999999999999E-2</v>
      </c>
      <c r="W113" s="540">
        <f t="shared" si="2"/>
        <v>649.61</v>
      </c>
      <c r="X113" s="541">
        <f t="shared" si="3"/>
        <v>8.2500470000000004</v>
      </c>
    </row>
    <row r="114" spans="1:24" s="516" customFormat="1" ht="11.25" hidden="1" customHeight="1" x14ac:dyDescent="0.15">
      <c r="A114" s="556"/>
      <c r="B114" s="543" t="s">
        <v>13294</v>
      </c>
      <c r="C114" s="557">
        <v>681.85</v>
      </c>
      <c r="D114" s="552">
        <v>0.3990340725034569</v>
      </c>
      <c r="E114" s="552">
        <v>5.9612425989525875</v>
      </c>
      <c r="F114" s="552">
        <v>9.5552556316077073</v>
      </c>
      <c r="G114" s="552"/>
      <c r="H114" s="556"/>
      <c r="I114" s="543" t="s">
        <v>13294</v>
      </c>
      <c r="J114" s="557">
        <v>629.19000000000005</v>
      </c>
      <c r="K114" s="552">
        <v>0.65912617786807459</v>
      </c>
      <c r="L114" s="552">
        <v>2.3289475824157968</v>
      </c>
      <c r="M114" s="552">
        <v>8.4735535480311874</v>
      </c>
      <c r="N114" s="537"/>
      <c r="O114" s="556"/>
      <c r="P114" s="543" t="s">
        <v>13294</v>
      </c>
      <c r="Q114" s="557">
        <v>652.75</v>
      </c>
      <c r="R114" s="552">
        <v>0.48336694324286889</v>
      </c>
      <c r="S114" s="552">
        <v>5.7341864420507038</v>
      </c>
      <c r="T114" s="552">
        <v>7.7234095222378008</v>
      </c>
      <c r="U114" s="538"/>
      <c r="V114" s="539">
        <v>1.2699999999999999E-2</v>
      </c>
      <c r="W114" s="540">
        <f t="shared" si="2"/>
        <v>652.75</v>
      </c>
      <c r="X114" s="541">
        <f t="shared" si="3"/>
        <v>8.2899250000000002</v>
      </c>
    </row>
    <row r="115" spans="1:24" s="516" customFormat="1" ht="11.25" hidden="1" customHeight="1" x14ac:dyDescent="0.15">
      <c r="A115" s="556"/>
      <c r="B115" s="543" t="s">
        <v>13295</v>
      </c>
      <c r="C115" s="557">
        <v>685.59</v>
      </c>
      <c r="D115" s="552">
        <v>0.54850773630563676</v>
      </c>
      <c r="E115" s="552">
        <v>6.5424482120934213</v>
      </c>
      <c r="F115" s="552">
        <v>8.4399664678993513</v>
      </c>
      <c r="G115" s="552"/>
      <c r="H115" s="556"/>
      <c r="I115" s="543" t="s">
        <v>13295</v>
      </c>
      <c r="J115" s="557">
        <v>631.76</v>
      </c>
      <c r="K115" s="552">
        <v>0.40846167294457114</v>
      </c>
      <c r="L115" s="552">
        <v>2.7469221136175115</v>
      </c>
      <c r="M115" s="552">
        <v>7.5098276126133845</v>
      </c>
      <c r="N115" s="537"/>
      <c r="O115" s="556"/>
      <c r="P115" s="543" t="s">
        <v>13295</v>
      </c>
      <c r="Q115" s="557">
        <v>654.39</v>
      </c>
      <c r="R115" s="552">
        <v>0.25124473381845647</v>
      </c>
      <c r="S115" s="552">
        <v>5.9998380173321486</v>
      </c>
      <c r="T115" s="552">
        <v>6.8601195336229104</v>
      </c>
      <c r="U115" s="538"/>
      <c r="V115" s="539">
        <v>1.2699999999999999E-2</v>
      </c>
      <c r="W115" s="540">
        <f t="shared" si="2"/>
        <v>654.39</v>
      </c>
      <c r="X115" s="541">
        <f t="shared" si="3"/>
        <v>8.3107530000000001</v>
      </c>
    </row>
    <row r="116" spans="1:24" s="516" customFormat="1" ht="11.25" hidden="1" customHeight="1" x14ac:dyDescent="0.15">
      <c r="A116" s="556"/>
      <c r="B116" s="543" t="s">
        <v>13296</v>
      </c>
      <c r="C116" s="557">
        <v>689.1</v>
      </c>
      <c r="D116" s="552">
        <f>((C116/C115)-1)*100</f>
        <v>0.51196779416269322</v>
      </c>
      <c r="E116" s="552">
        <f>((C116/C$105)-1)*100</f>
        <v>7.0879112340518136</v>
      </c>
      <c r="F116" s="552">
        <f>((C116/C104)-1)*100</f>
        <v>7.8775165158583738</v>
      </c>
      <c r="G116" s="552"/>
      <c r="H116" s="556"/>
      <c r="I116" s="543" t="s">
        <v>13296</v>
      </c>
      <c r="J116" s="557">
        <v>633.96</v>
      </c>
      <c r="K116" s="552">
        <f>((J116/J115)-1)*100</f>
        <v>0.34823350639483497</v>
      </c>
      <c r="L116" s="552">
        <f>((J116/J$105)-1)*100</f>
        <v>3.1047213232065385</v>
      </c>
      <c r="M116" s="552">
        <f>((J116/J104)-1)*100</f>
        <v>7.4180758412687897</v>
      </c>
      <c r="N116" s="537"/>
      <c r="O116" s="556"/>
      <c r="P116" s="543" t="s">
        <v>13296</v>
      </c>
      <c r="Q116" s="557">
        <v>655.76</v>
      </c>
      <c r="R116" s="552">
        <f>((Q116/Q115)-1)*100</f>
        <v>0.20935527743395355</v>
      </c>
      <c r="S116" s="552">
        <f>((Q116/Q$105)-1)*100</f>
        <v>6.2217542722928565</v>
      </c>
      <c r="T116" s="552">
        <f>((Q116/Q104)-1)*100</f>
        <v>6.4925785183019835</v>
      </c>
      <c r="U116" s="538"/>
      <c r="V116" s="539">
        <v>1.2699999999999999E-2</v>
      </c>
      <c r="W116" s="540">
        <f t="shared" si="2"/>
        <v>655.76</v>
      </c>
      <c r="X116" s="541">
        <f t="shared" si="3"/>
        <v>8.3281519999999993</v>
      </c>
    </row>
    <row r="117" spans="1:24" s="516" customFormat="1" ht="11.25" hidden="1" customHeight="1" x14ac:dyDescent="0.15">
      <c r="A117" s="556"/>
      <c r="B117" s="543" t="s">
        <v>13297</v>
      </c>
      <c r="C117" s="557">
        <v>693.51</v>
      </c>
      <c r="D117" s="552">
        <v>0.63996517196343028</v>
      </c>
      <c r="E117" s="552">
        <v>7.7732365693328642</v>
      </c>
      <c r="F117" s="552">
        <v>7.7732365693328642</v>
      </c>
      <c r="G117" s="552"/>
      <c r="H117" s="556"/>
      <c r="I117" s="543" t="s">
        <v>13297</v>
      </c>
      <c r="J117" s="557">
        <v>637.91</v>
      </c>
      <c r="K117" s="552">
        <v>0.62306770143225609</v>
      </c>
      <c r="L117" s="552">
        <v>3.7471335404231754</v>
      </c>
      <c r="M117" s="552">
        <v>3.7471335404231754</v>
      </c>
      <c r="N117" s="537"/>
      <c r="O117" s="556"/>
      <c r="P117" s="543" t="s">
        <v>13297</v>
      </c>
      <c r="Q117" s="557">
        <v>658.2</v>
      </c>
      <c r="R117" s="552">
        <v>0.37208734903013685</v>
      </c>
      <c r="S117" s="552">
        <v>6.6169919818579448</v>
      </c>
      <c r="T117" s="552">
        <v>6.6169919818579448</v>
      </c>
      <c r="U117" s="538"/>
      <c r="V117" s="539">
        <v>1.2699999999999999E-2</v>
      </c>
      <c r="W117" s="540">
        <f t="shared" si="2"/>
        <v>658.2</v>
      </c>
      <c r="X117" s="541">
        <f t="shared" si="3"/>
        <v>8.35914</v>
      </c>
    </row>
    <row r="118" spans="1:24" s="560" customFormat="1" ht="11.25" hidden="1" customHeight="1" x14ac:dyDescent="0.2">
      <c r="A118" s="532">
        <v>2010</v>
      </c>
      <c r="B118" s="533" t="s">
        <v>13286</v>
      </c>
      <c r="C118" s="558">
        <v>700.09</v>
      </c>
      <c r="D118" s="555">
        <f>((C118/C117)-1)*100</f>
        <v>0.94879670084064838</v>
      </c>
      <c r="E118" s="555">
        <f>((C118/C$117)-1)*100</f>
        <v>0.94879670084064838</v>
      </c>
      <c r="F118" s="555">
        <f>((C118/C106)-1)*100</f>
        <v>5.548101132234784</v>
      </c>
      <c r="G118" s="552"/>
      <c r="H118" s="532">
        <v>2010</v>
      </c>
      <c r="I118" s="533" t="s">
        <v>13286</v>
      </c>
      <c r="J118" s="558">
        <v>669.08</v>
      </c>
      <c r="K118" s="555">
        <f>((J118/J117)-1)*100</f>
        <v>4.8862692229311389</v>
      </c>
      <c r="L118" s="555">
        <f>((J118/J$117)-1)*100</f>
        <v>4.8862692229311389</v>
      </c>
      <c r="M118" s="555">
        <f>((J118/J106)-1)*100</f>
        <v>8.728082291954431</v>
      </c>
      <c r="N118" s="552"/>
      <c r="O118" s="532">
        <v>2010</v>
      </c>
      <c r="P118" s="533" t="s">
        <v>13286</v>
      </c>
      <c r="Q118" s="558">
        <v>664.58</v>
      </c>
      <c r="R118" s="555">
        <f>((Q118/Q117)-1)*100</f>
        <v>0.96931024004862643</v>
      </c>
      <c r="S118" s="555">
        <f>((Q118/Q$117)-1)*100</f>
        <v>0.96931024004862643</v>
      </c>
      <c r="T118" s="555">
        <f>((Q118/Q106)-1)*100</f>
        <v>7.6086076523259827</v>
      </c>
      <c r="U118" s="559"/>
      <c r="V118" s="539">
        <v>1.2699999999999999E-2</v>
      </c>
      <c r="W118" s="540">
        <f t="shared" si="2"/>
        <v>664.58</v>
      </c>
      <c r="X118" s="541">
        <f t="shared" si="3"/>
        <v>8.4401659999999996</v>
      </c>
    </row>
    <row r="119" spans="1:24" s="560" customFormat="1" ht="11.25" hidden="1" customHeight="1" x14ac:dyDescent="0.2">
      <c r="A119" s="556"/>
      <c r="B119" s="543" t="s">
        <v>13287</v>
      </c>
      <c r="C119" s="540">
        <v>722.81</v>
      </c>
      <c r="D119" s="552">
        <f t="shared" ref="D119:D129" si="4">((C119/C118)-1)*100</f>
        <v>3.24529703323857</v>
      </c>
      <c r="E119" s="552">
        <f t="shared" ref="E119:E129" si="5">((C119/C$117)-1)*100</f>
        <v>4.2248850052630793</v>
      </c>
      <c r="F119" s="552">
        <f t="shared" ref="F119:F129" si="6">((C119/C107)-1)*100</f>
        <v>8.8438139983134434</v>
      </c>
      <c r="G119" s="552"/>
      <c r="H119" s="556"/>
      <c r="I119" s="543" t="s">
        <v>13287</v>
      </c>
      <c r="J119" s="540">
        <v>673.78</v>
      </c>
      <c r="K119" s="552">
        <f t="shared" ref="K119:K129" si="7">((J119/J118)-1)*100</f>
        <v>0.70245710527887528</v>
      </c>
      <c r="L119" s="552">
        <f t="shared" ref="L119:L129" si="8">((J119/J$117)-1)*100</f>
        <v>5.623050273549568</v>
      </c>
      <c r="M119" s="552">
        <f t="shared" ref="M119:M129" si="9">((J119/J107)-1)*100</f>
        <v>9.2273773627727493</v>
      </c>
      <c r="N119" s="552"/>
      <c r="O119" s="556"/>
      <c r="P119" s="543" t="s">
        <v>13287</v>
      </c>
      <c r="Q119" s="540">
        <v>669.09</v>
      </c>
      <c r="R119" s="552">
        <f t="shared" ref="R119:R129" si="10">((Q119/Q118)-1)*100</f>
        <v>0.67862409341237218</v>
      </c>
      <c r="S119" s="552">
        <f t="shared" ref="S119:S129" si="11">((Q119/Q$117)-1)*100</f>
        <v>1.6545123062898792</v>
      </c>
      <c r="T119" s="552">
        <f t="shared" ref="T119:T129" si="12">((Q119/Q107)-1)*100</f>
        <v>8.1899618394670526</v>
      </c>
      <c r="U119" s="559"/>
      <c r="V119" s="539">
        <v>1.2699999999999999E-2</v>
      </c>
      <c r="W119" s="540">
        <f t="shared" si="2"/>
        <v>669.09</v>
      </c>
      <c r="X119" s="541">
        <f t="shared" si="3"/>
        <v>8.4974430000000005</v>
      </c>
    </row>
    <row r="120" spans="1:24" s="560" customFormat="1" ht="11.25" hidden="1" customHeight="1" x14ac:dyDescent="0.2">
      <c r="A120" s="556"/>
      <c r="B120" s="543" t="s">
        <v>13288</v>
      </c>
      <c r="C120" s="540">
        <v>728.24</v>
      </c>
      <c r="D120" s="552">
        <f t="shared" si="4"/>
        <v>0.75123476432257252</v>
      </c>
      <c r="E120" s="552">
        <f t="shared" si="5"/>
        <v>5.0078585744978366</v>
      </c>
      <c r="F120" s="552">
        <f t="shared" si="6"/>
        <v>9.3486290879605924</v>
      </c>
      <c r="G120" s="552"/>
      <c r="H120" s="556"/>
      <c r="I120" s="543" t="s">
        <v>13288</v>
      </c>
      <c r="J120" s="540">
        <v>676.06</v>
      </c>
      <c r="K120" s="552">
        <f t="shared" si="7"/>
        <v>0.33838938525927453</v>
      </c>
      <c r="L120" s="552">
        <f t="shared" si="8"/>
        <v>5.9804674640623334</v>
      </c>
      <c r="M120" s="552">
        <f t="shared" si="9"/>
        <v>8.9909558432346159</v>
      </c>
      <c r="N120" s="552"/>
      <c r="O120" s="556"/>
      <c r="P120" s="543" t="s">
        <v>13288</v>
      </c>
      <c r="Q120" s="540">
        <v>672.1</v>
      </c>
      <c r="R120" s="552">
        <f t="shared" si="10"/>
        <v>0.44986474166404111</v>
      </c>
      <c r="S120" s="552">
        <f t="shared" si="11"/>
        <v>2.1118201154664229</v>
      </c>
      <c r="T120" s="552">
        <f t="shared" si="12"/>
        <v>8.0789888399318102</v>
      </c>
      <c r="U120" s="559"/>
      <c r="V120" s="539">
        <v>1.2699999999999999E-2</v>
      </c>
      <c r="W120" s="540">
        <f t="shared" si="2"/>
        <v>672.1</v>
      </c>
      <c r="X120" s="541">
        <f t="shared" si="3"/>
        <v>8.5356699999999996</v>
      </c>
    </row>
    <row r="121" spans="1:24" s="560" customFormat="1" ht="11.25" hidden="1" customHeight="1" x14ac:dyDescent="0.2">
      <c r="A121" s="556"/>
      <c r="B121" s="543" t="s">
        <v>13289</v>
      </c>
      <c r="C121" s="540">
        <v>730.49</v>
      </c>
      <c r="D121" s="552">
        <f t="shared" si="4"/>
        <v>0.30896407777656343</v>
      </c>
      <c r="E121" s="552">
        <f>((C121/C$117)-1)*100</f>
        <v>5.3322951363354631</v>
      </c>
      <c r="F121" s="552">
        <f t="shared" si="6"/>
        <v>9.5515896820636002</v>
      </c>
      <c r="G121" s="552"/>
      <c r="H121" s="556"/>
      <c r="I121" s="543" t="s">
        <v>13289</v>
      </c>
      <c r="J121" s="540">
        <v>679.71</v>
      </c>
      <c r="K121" s="552">
        <f t="shared" si="7"/>
        <v>0.53989290891343078</v>
      </c>
      <c r="L121" s="552">
        <f t="shared" si="8"/>
        <v>6.5526484927340922</v>
      </c>
      <c r="M121" s="552">
        <f t="shared" si="9"/>
        <v>9.4770241757533782</v>
      </c>
      <c r="N121" s="552"/>
      <c r="O121" s="556"/>
      <c r="P121" s="543" t="s">
        <v>13289</v>
      </c>
      <c r="Q121" s="540">
        <v>673.95</v>
      </c>
      <c r="R121" s="552">
        <f t="shared" si="10"/>
        <v>0.27525665823537881</v>
      </c>
      <c r="S121" s="552">
        <f t="shared" si="11"/>
        <v>2.39288969917959</v>
      </c>
      <c r="T121" s="552">
        <f t="shared" si="12"/>
        <v>4.9145365671409591</v>
      </c>
      <c r="U121" s="559"/>
      <c r="V121" s="539">
        <v>1.2699999999999999E-2</v>
      </c>
      <c r="W121" s="540">
        <f t="shared" si="2"/>
        <v>673.95</v>
      </c>
      <c r="X121" s="541">
        <f t="shared" si="3"/>
        <v>8.5591650000000001</v>
      </c>
    </row>
    <row r="122" spans="1:24" s="560" customFormat="1" ht="11.25" hidden="1" customHeight="1" x14ac:dyDescent="0.2">
      <c r="A122" s="556"/>
      <c r="B122" s="543" t="s">
        <v>13290</v>
      </c>
      <c r="C122" s="540">
        <v>730.76</v>
      </c>
      <c r="D122" s="552">
        <f t="shared" si="4"/>
        <v>3.6961491601528174E-2</v>
      </c>
      <c r="E122" s="552">
        <f t="shared" si="5"/>
        <v>5.3712275237559615</v>
      </c>
      <c r="F122" s="552">
        <f t="shared" si="6"/>
        <v>9.0052059249093865</v>
      </c>
      <c r="G122" s="552"/>
      <c r="H122" s="556"/>
      <c r="I122" s="543" t="s">
        <v>13290</v>
      </c>
      <c r="J122" s="540">
        <v>680.72</v>
      </c>
      <c r="K122" s="552">
        <f t="shared" si="7"/>
        <v>0.14859278221595051</v>
      </c>
      <c r="L122" s="552">
        <f t="shared" si="8"/>
        <v>6.7109780376542139</v>
      </c>
      <c r="M122" s="552">
        <f t="shared" si="9"/>
        <v>9.4106112477297277</v>
      </c>
      <c r="N122" s="552"/>
      <c r="O122" s="556"/>
      <c r="P122" s="543" t="s">
        <v>13290</v>
      </c>
      <c r="Q122" s="540">
        <v>697.9</v>
      </c>
      <c r="R122" s="552">
        <f t="shared" si="10"/>
        <v>3.5536760887306063</v>
      </c>
      <c r="S122" s="552">
        <f t="shared" si="11"/>
        <v>6.0316013369796417</v>
      </c>
      <c r="T122" s="552">
        <f t="shared" si="12"/>
        <v>8.4150187190281667</v>
      </c>
      <c r="U122" s="559"/>
      <c r="V122" s="539">
        <v>1.2699999999999999E-2</v>
      </c>
      <c r="W122" s="540">
        <f t="shared" si="2"/>
        <v>697.9</v>
      </c>
      <c r="X122" s="541">
        <f t="shared" si="3"/>
        <v>8.8633299999999995</v>
      </c>
    </row>
    <row r="123" spans="1:24" s="560" customFormat="1" ht="11.25" hidden="1" customHeight="1" x14ac:dyDescent="0.2">
      <c r="A123" s="556"/>
      <c r="B123" s="543" t="s">
        <v>13291</v>
      </c>
      <c r="C123" s="540">
        <v>732.35</v>
      </c>
      <c r="D123" s="552">
        <f t="shared" si="4"/>
        <v>0.21758169576879816</v>
      </c>
      <c r="E123" s="552">
        <f t="shared" si="5"/>
        <v>5.6004960274545379</v>
      </c>
      <c r="F123" s="552">
        <f t="shared" si="6"/>
        <v>8.9611974052252528</v>
      </c>
      <c r="G123" s="552"/>
      <c r="H123" s="556"/>
      <c r="I123" s="543" t="s">
        <v>13291</v>
      </c>
      <c r="J123" s="540">
        <v>684.59</v>
      </c>
      <c r="K123" s="552">
        <f t="shared" si="7"/>
        <v>0.56851568927018814</v>
      </c>
      <c r="L123" s="552">
        <f t="shared" si="8"/>
        <v>7.3176466899719461</v>
      </c>
      <c r="M123" s="552">
        <f t="shared" si="9"/>
        <v>9.7574270918506336</v>
      </c>
      <c r="N123" s="552"/>
      <c r="O123" s="556"/>
      <c r="P123" s="543" t="s">
        <v>13291</v>
      </c>
      <c r="Q123" s="540">
        <v>701.48</v>
      </c>
      <c r="R123" s="552">
        <f t="shared" si="10"/>
        <v>0.51296747385012331</v>
      </c>
      <c r="S123" s="552">
        <f t="shared" si="11"/>
        <v>6.5755089638407815</v>
      </c>
      <c r="T123" s="552">
        <f t="shared" si="12"/>
        <v>8.7532169545130536</v>
      </c>
      <c r="U123" s="559"/>
      <c r="V123" s="539">
        <v>1.2699999999999999E-2</v>
      </c>
      <c r="W123" s="540">
        <f t="shared" si="2"/>
        <v>701.48</v>
      </c>
      <c r="X123" s="541">
        <f t="shared" si="3"/>
        <v>8.9087960000000006</v>
      </c>
    </row>
    <row r="124" spans="1:24" s="560" customFormat="1" ht="11.25" hidden="1" customHeight="1" x14ac:dyDescent="0.2">
      <c r="A124" s="556"/>
      <c r="B124" s="543" t="s">
        <v>13292</v>
      </c>
      <c r="C124" s="540">
        <v>734.17</v>
      </c>
      <c r="D124" s="552">
        <f t="shared" si="4"/>
        <v>0.24851505427732068</v>
      </c>
      <c r="E124" s="552">
        <f t="shared" si="5"/>
        <v>5.8629291574742837</v>
      </c>
      <c r="F124" s="552">
        <f t="shared" si="6"/>
        <v>8.2990367452906675</v>
      </c>
      <c r="G124" s="552"/>
      <c r="H124" s="556"/>
      <c r="I124" s="543" t="s">
        <v>13292</v>
      </c>
      <c r="J124" s="540">
        <v>685.29</v>
      </c>
      <c r="K124" s="552">
        <f t="shared" si="7"/>
        <v>0.10225098233977992</v>
      </c>
      <c r="L124" s="552">
        <f t="shared" si="8"/>
        <v>7.427380037936393</v>
      </c>
      <c r="M124" s="552">
        <f t="shared" si="9"/>
        <v>9.7412164109790709</v>
      </c>
      <c r="N124" s="552"/>
      <c r="O124" s="556"/>
      <c r="P124" s="543" t="s">
        <v>13292</v>
      </c>
      <c r="Q124" s="540">
        <v>704.94</v>
      </c>
      <c r="R124" s="552">
        <f t="shared" si="10"/>
        <v>0.49324285795746547</v>
      </c>
      <c r="S124" s="552">
        <f t="shared" si="11"/>
        <v>7.1011850501367269</v>
      </c>
      <c r="T124" s="552">
        <f t="shared" si="12"/>
        <v>8.9619141832570914</v>
      </c>
      <c r="U124" s="559"/>
      <c r="V124" s="539">
        <v>1.2699999999999999E-2</v>
      </c>
      <c r="W124" s="540">
        <f t="shared" si="2"/>
        <v>704.94</v>
      </c>
      <c r="X124" s="541">
        <f t="shared" si="3"/>
        <v>8.9527380000000001</v>
      </c>
    </row>
    <row r="125" spans="1:24" s="560" customFormat="1" ht="11.25" hidden="1" customHeight="1" x14ac:dyDescent="0.2">
      <c r="A125" s="556"/>
      <c r="B125" s="543" t="s">
        <v>13293</v>
      </c>
      <c r="C125" s="540">
        <v>735.57</v>
      </c>
      <c r="D125" s="552">
        <f t="shared" si="4"/>
        <v>0.19069152920987431</v>
      </c>
      <c r="E125" s="552">
        <f t="shared" si="5"/>
        <v>6.0648007959510419</v>
      </c>
      <c r="F125" s="552">
        <f t="shared" si="6"/>
        <v>8.3090379008746496</v>
      </c>
      <c r="G125" s="552"/>
      <c r="H125" s="556"/>
      <c r="I125" s="543" t="s">
        <v>13293</v>
      </c>
      <c r="J125" s="540">
        <v>688.81</v>
      </c>
      <c r="K125" s="552">
        <f t="shared" si="7"/>
        <v>0.51365115498547276</v>
      </c>
      <c r="L125" s="552">
        <f t="shared" si="8"/>
        <v>7.9791820162718796</v>
      </c>
      <c r="M125" s="552">
        <f t="shared" si="9"/>
        <v>10.197257907114388</v>
      </c>
      <c r="N125" s="552"/>
      <c r="O125" s="556"/>
      <c r="P125" s="543" t="s">
        <v>13293</v>
      </c>
      <c r="Q125" s="540">
        <v>705.57</v>
      </c>
      <c r="R125" s="552">
        <f t="shared" si="10"/>
        <v>8.9369308026210348E-2</v>
      </c>
      <c r="S125" s="552">
        <f t="shared" si="11"/>
        <v>7.1969006381039202</v>
      </c>
      <c r="T125" s="552">
        <f t="shared" si="12"/>
        <v>8.6143994088760945</v>
      </c>
      <c r="U125" s="559"/>
      <c r="V125" s="539">
        <v>1.2699999999999999E-2</v>
      </c>
      <c r="W125" s="540">
        <f t="shared" si="2"/>
        <v>705.57</v>
      </c>
      <c r="X125" s="541">
        <f t="shared" si="3"/>
        <v>8.9607390000000002</v>
      </c>
    </row>
    <row r="126" spans="1:24" s="560" customFormat="1" ht="11.25" hidden="1" customHeight="1" x14ac:dyDescent="0.2">
      <c r="A126" s="556"/>
      <c r="B126" s="543" t="s">
        <v>13294</v>
      </c>
      <c r="C126" s="540">
        <v>737.51</v>
      </c>
      <c r="D126" s="552">
        <f t="shared" si="4"/>
        <v>0.26374104436015511</v>
      </c>
      <c r="E126" s="552">
        <f t="shared" si="5"/>
        <v>6.3445372092687968</v>
      </c>
      <c r="F126" s="552">
        <f t="shared" si="6"/>
        <v>8.1630857226662634</v>
      </c>
      <c r="G126" s="552"/>
      <c r="H126" s="556"/>
      <c r="I126" s="543" t="s">
        <v>13294</v>
      </c>
      <c r="J126" s="540">
        <v>689.65</v>
      </c>
      <c r="K126" s="552">
        <f t="shared" si="7"/>
        <v>0.12194944904981853</v>
      </c>
      <c r="L126" s="552">
        <f t="shared" si="8"/>
        <v>8.1108620338292248</v>
      </c>
      <c r="M126" s="552">
        <f t="shared" si="9"/>
        <v>9.6091800568985484</v>
      </c>
      <c r="N126" s="552"/>
      <c r="O126" s="556"/>
      <c r="P126" s="543" t="s">
        <v>13294</v>
      </c>
      <c r="Q126" s="540">
        <v>706.74</v>
      </c>
      <c r="R126" s="552">
        <f t="shared" si="10"/>
        <v>0.16582337684425408</v>
      </c>
      <c r="S126" s="552">
        <f t="shared" si="11"/>
        <v>7.3746581586144</v>
      </c>
      <c r="T126" s="552">
        <f t="shared" si="12"/>
        <v>8.271160474913831</v>
      </c>
      <c r="U126" s="559"/>
      <c r="V126" s="539">
        <v>1.2699999999999999E-2</v>
      </c>
      <c r="W126" s="540">
        <f t="shared" si="2"/>
        <v>706.74</v>
      </c>
      <c r="X126" s="541">
        <f t="shared" si="3"/>
        <v>8.9755979999999997</v>
      </c>
    </row>
    <row r="127" spans="1:24" s="560" customFormat="1" ht="11.25" hidden="1" customHeight="1" x14ac:dyDescent="0.2">
      <c r="A127" s="556"/>
      <c r="B127" s="543" t="s">
        <v>13295</v>
      </c>
      <c r="C127" s="540">
        <v>744.47</v>
      </c>
      <c r="D127" s="552">
        <f t="shared" si="4"/>
        <v>0.94371601740994571</v>
      </c>
      <c r="E127" s="552">
        <f t="shared" si="5"/>
        <v>7.3481276405531259</v>
      </c>
      <c r="F127" s="552">
        <f t="shared" si="6"/>
        <v>8.5882232821365534</v>
      </c>
      <c r="G127" s="552"/>
      <c r="H127" s="556"/>
      <c r="I127" s="543" t="s">
        <v>13295</v>
      </c>
      <c r="J127" s="540">
        <v>692.04</v>
      </c>
      <c r="K127" s="552">
        <f t="shared" si="7"/>
        <v>0.34655259914448955</v>
      </c>
      <c r="L127" s="552">
        <f t="shared" si="8"/>
        <v>8.4855230361649667</v>
      </c>
      <c r="M127" s="552">
        <f t="shared" si="9"/>
        <v>9.5415980752184382</v>
      </c>
      <c r="N127" s="552"/>
      <c r="O127" s="556"/>
      <c r="P127" s="543" t="s">
        <v>13295</v>
      </c>
      <c r="Q127" s="540">
        <v>709.06</v>
      </c>
      <c r="R127" s="552">
        <f t="shared" si="10"/>
        <v>0.32826782126382792</v>
      </c>
      <c r="S127" s="552">
        <f t="shared" si="11"/>
        <v>7.7271346095411531</v>
      </c>
      <c r="T127" s="552">
        <f t="shared" si="12"/>
        <v>8.3543452681122723</v>
      </c>
      <c r="U127" s="559"/>
      <c r="V127" s="539">
        <v>1.2699999999999999E-2</v>
      </c>
      <c r="W127" s="540">
        <f t="shared" si="2"/>
        <v>709.06</v>
      </c>
      <c r="X127" s="541">
        <f t="shared" si="3"/>
        <v>9.0050619999999988</v>
      </c>
    </row>
    <row r="128" spans="1:24" s="560" customFormat="1" ht="11.25" hidden="1" customHeight="1" x14ac:dyDescent="0.2">
      <c r="A128" s="556"/>
      <c r="B128" s="543" t="s">
        <v>13296</v>
      </c>
      <c r="C128" s="540">
        <v>749.2</v>
      </c>
      <c r="D128" s="552">
        <f t="shared" si="4"/>
        <v>0.63535132376053571</v>
      </c>
      <c r="E128" s="552">
        <f t="shared" si="5"/>
        <v>8.0301653905495272</v>
      </c>
      <c r="F128" s="552">
        <f t="shared" si="6"/>
        <v>8.7215208242635391</v>
      </c>
      <c r="G128" s="552"/>
      <c r="H128" s="556"/>
      <c r="I128" s="543" t="s">
        <v>13296</v>
      </c>
      <c r="J128" s="540">
        <v>696</v>
      </c>
      <c r="K128" s="552">
        <f t="shared" si="7"/>
        <v>0.57222125888678477</v>
      </c>
      <c r="L128" s="552">
        <f t="shared" si="8"/>
        <v>9.1063002617924216</v>
      </c>
      <c r="M128" s="552">
        <f t="shared" si="9"/>
        <v>9.7861063789513416</v>
      </c>
      <c r="N128" s="552"/>
      <c r="O128" s="556"/>
      <c r="P128" s="543" t="s">
        <v>13296</v>
      </c>
      <c r="Q128" s="540">
        <v>715.73</v>
      </c>
      <c r="R128" s="552">
        <f t="shared" si="10"/>
        <v>0.94068202972950044</v>
      </c>
      <c r="S128" s="552">
        <f t="shared" si="11"/>
        <v>8.7405044059556403</v>
      </c>
      <c r="T128" s="552">
        <f t="shared" si="12"/>
        <v>9.1451140661217512</v>
      </c>
      <c r="U128" s="559"/>
      <c r="V128" s="539">
        <v>1.2699999999999999E-2</v>
      </c>
      <c r="W128" s="540">
        <f t="shared" si="2"/>
        <v>715.73</v>
      </c>
      <c r="X128" s="541">
        <f t="shared" si="3"/>
        <v>9.0897710000000007</v>
      </c>
    </row>
    <row r="129" spans="1:24" s="560" customFormat="1" ht="11.25" hidden="1" customHeight="1" x14ac:dyDescent="0.2">
      <c r="A129" s="556"/>
      <c r="B129" s="543" t="s">
        <v>13297</v>
      </c>
      <c r="C129" s="540">
        <v>750.36</v>
      </c>
      <c r="D129" s="551">
        <f t="shared" si="4"/>
        <v>0.15483182060864742</v>
      </c>
      <c r="E129" s="551">
        <f t="shared" si="5"/>
        <v>8.1974304624302441</v>
      </c>
      <c r="F129" s="551">
        <f t="shared" si="6"/>
        <v>8.1974304624302441</v>
      </c>
      <c r="G129" s="552"/>
      <c r="H129" s="556"/>
      <c r="I129" s="543" t="s">
        <v>13297</v>
      </c>
      <c r="J129" s="540">
        <v>699.99</v>
      </c>
      <c r="K129" s="551">
        <f t="shared" si="7"/>
        <v>0.57327586206896708</v>
      </c>
      <c r="L129" s="551">
        <f t="shared" si="8"/>
        <v>9.7317803451897777</v>
      </c>
      <c r="M129" s="551">
        <f t="shared" si="9"/>
        <v>9.7317803451897777</v>
      </c>
      <c r="N129" s="552"/>
      <c r="O129" s="556"/>
      <c r="P129" s="543" t="s">
        <v>13297</v>
      </c>
      <c r="Q129" s="540">
        <v>718.38</v>
      </c>
      <c r="R129" s="551">
        <f t="shared" si="10"/>
        <v>0.37025135176671498</v>
      </c>
      <c r="S129" s="551">
        <f t="shared" si="11"/>
        <v>9.1431175934366458</v>
      </c>
      <c r="T129" s="551">
        <f t="shared" si="12"/>
        <v>9.1431175934366458</v>
      </c>
      <c r="U129" s="559"/>
      <c r="V129" s="539">
        <v>1.2699999999999999E-2</v>
      </c>
      <c r="W129" s="540">
        <f t="shared" si="2"/>
        <v>718.38</v>
      </c>
      <c r="X129" s="541">
        <f t="shared" si="3"/>
        <v>9.1234260000000003</v>
      </c>
    </row>
    <row r="130" spans="1:24" s="559" customFormat="1" ht="11.25" hidden="1" customHeight="1" x14ac:dyDescent="0.15">
      <c r="A130" s="532">
        <v>2011</v>
      </c>
      <c r="B130" s="533" t="s">
        <v>13286</v>
      </c>
      <c r="C130" s="554">
        <v>752.94</v>
      </c>
      <c r="D130" s="555">
        <f>((C130/C129)-1)*100</f>
        <v>0.34383495921959106</v>
      </c>
      <c r="E130" s="555">
        <f>((C130/C$129)-1)*100</f>
        <v>0.34383495921959106</v>
      </c>
      <c r="F130" s="555">
        <v>7.54</v>
      </c>
      <c r="G130" s="552"/>
      <c r="H130" s="532">
        <v>2011</v>
      </c>
      <c r="I130" s="533" t="s">
        <v>13286</v>
      </c>
      <c r="J130" s="554">
        <v>729.32</v>
      </c>
      <c r="K130" s="555">
        <f>((J130/J129)-1)*100</f>
        <v>4.1900598579979853</v>
      </c>
      <c r="L130" s="555">
        <f>((J130/J$129)-1)*100</f>
        <v>4.1900598579979853</v>
      </c>
      <c r="M130" s="555">
        <f>((J130/J118)-1)*100</f>
        <v>9.003407664255402</v>
      </c>
      <c r="N130" s="552"/>
      <c r="O130" s="532">
        <v>2011</v>
      </c>
      <c r="P130" s="533" t="s">
        <v>13286</v>
      </c>
      <c r="Q130" s="554">
        <v>719.22</v>
      </c>
      <c r="R130" s="555">
        <f>((Q130/Q129)-1)*100</f>
        <v>0.11692975862358512</v>
      </c>
      <c r="S130" s="555">
        <f>((Q130/Q$129)-1)*100</f>
        <v>0.11692975862358512</v>
      </c>
      <c r="T130" s="555">
        <v>8.23</v>
      </c>
      <c r="V130" s="539">
        <v>1.2699999999999999E-2</v>
      </c>
      <c r="W130" s="540">
        <f t="shared" si="2"/>
        <v>719.22</v>
      </c>
      <c r="X130" s="541">
        <f t="shared" si="3"/>
        <v>9.1340939999999993</v>
      </c>
    </row>
    <row r="131" spans="1:24" s="559" customFormat="1" ht="11.25" hidden="1" customHeight="1" x14ac:dyDescent="0.15">
      <c r="A131" s="556"/>
      <c r="B131" s="543" t="s">
        <v>13287</v>
      </c>
      <c r="C131" s="540">
        <v>788.99</v>
      </c>
      <c r="D131" s="552">
        <f t="shared" ref="D131:D141" si="13">((C131/C130)-1)*100</f>
        <v>4.7878981060907932</v>
      </c>
      <c r="E131" s="552">
        <f t="shared" ref="E131:E141" si="14">((C131/C$129)-1)*100</f>
        <v>5.1481955328109175</v>
      </c>
      <c r="F131" s="552">
        <v>9.15</v>
      </c>
      <c r="G131" s="552"/>
      <c r="H131" s="556"/>
      <c r="I131" s="543" t="s">
        <v>13287</v>
      </c>
      <c r="J131" s="540">
        <v>731.66</v>
      </c>
      <c r="K131" s="552">
        <f t="shared" ref="K131:K194" si="15">((J131/J130)-1)*100</f>
        <v>0.32084681621236122</v>
      </c>
      <c r="L131" s="552">
        <f t="shared" ref="L131:L141" si="16">((J131/J$129)-1)*100</f>
        <v>4.5243503478621161</v>
      </c>
      <c r="M131" s="552">
        <f t="shared" ref="M131:M141" si="17">((J131/J119)-1)*100</f>
        <v>8.5903410608804123</v>
      </c>
      <c r="N131" s="552"/>
      <c r="O131" s="556"/>
      <c r="P131" s="543" t="s">
        <v>13287</v>
      </c>
      <c r="Q131" s="540">
        <v>720.25</v>
      </c>
      <c r="R131" s="552">
        <f t="shared" ref="R131:R194" si="18">((Q131/Q130)-1)*100</f>
        <v>0.14321070048106677</v>
      </c>
      <c r="S131" s="552">
        <f t="shared" ref="S131:S141" si="19">((Q131/Q$129)-1)*100</f>
        <v>0.26030791503104389</v>
      </c>
      <c r="T131" s="552">
        <v>7.64</v>
      </c>
      <c r="V131" s="539">
        <v>1.2699999999999999E-2</v>
      </c>
      <c r="W131" s="540">
        <f t="shared" si="2"/>
        <v>720.25</v>
      </c>
      <c r="X131" s="541">
        <f t="shared" si="3"/>
        <v>9.1471749999999989</v>
      </c>
    </row>
    <row r="132" spans="1:24" s="559" customFormat="1" ht="11.25" hidden="1" customHeight="1" x14ac:dyDescent="0.15">
      <c r="A132" s="556"/>
      <c r="B132" s="543" t="s">
        <v>13288</v>
      </c>
      <c r="C132" s="540">
        <v>789.02</v>
      </c>
      <c r="D132" s="561">
        <f t="shared" si="13"/>
        <v>3.802329560564921E-3</v>
      </c>
      <c r="E132" s="552">
        <f t="shared" si="14"/>
        <v>5.1521936137320701</v>
      </c>
      <c r="F132" s="552">
        <v>8.34</v>
      </c>
      <c r="G132" s="552"/>
      <c r="H132" s="556"/>
      <c r="I132" s="543" t="s">
        <v>13288</v>
      </c>
      <c r="J132" s="540">
        <v>733.49</v>
      </c>
      <c r="K132" s="552">
        <f t="shared" si="15"/>
        <v>0.25011617417927123</v>
      </c>
      <c r="L132" s="552">
        <f t="shared" si="16"/>
        <v>4.7857826540379067</v>
      </c>
      <c r="M132" s="552">
        <f t="shared" si="17"/>
        <v>8.4948081531225128</v>
      </c>
      <c r="N132" s="552"/>
      <c r="O132" s="556"/>
      <c r="P132" s="543" t="s">
        <v>13288</v>
      </c>
      <c r="Q132" s="540">
        <v>719.89</v>
      </c>
      <c r="R132" s="552">
        <f t="shared" si="18"/>
        <v>-4.998264491495874E-2</v>
      </c>
      <c r="S132" s="552">
        <f t="shared" si="19"/>
        <v>0.21019516133522487</v>
      </c>
      <c r="T132" s="552">
        <f t="shared" ref="T132:T141" si="20">((Q132/Q120)-1)*100</f>
        <v>7.1105490254426362</v>
      </c>
      <c r="V132" s="539">
        <v>1.2699999999999999E-2</v>
      </c>
      <c r="W132" s="540">
        <f t="shared" si="2"/>
        <v>719.89</v>
      </c>
      <c r="X132" s="541">
        <f t="shared" si="3"/>
        <v>9.1426029999999994</v>
      </c>
    </row>
    <row r="133" spans="1:24" s="559" customFormat="1" ht="11.25" hidden="1" customHeight="1" x14ac:dyDescent="0.15">
      <c r="A133" s="556"/>
      <c r="B133" s="543" t="s">
        <v>13289</v>
      </c>
      <c r="C133" s="540">
        <v>793.34</v>
      </c>
      <c r="D133" s="552">
        <f t="shared" si="13"/>
        <v>0.54751463841220538</v>
      </c>
      <c r="E133" s="552">
        <f t="shared" si="14"/>
        <v>5.7279172663788014</v>
      </c>
      <c r="F133" s="552">
        <f t="shared" ref="F133:F141" si="21">((C133/C121)-1)*100</f>
        <v>8.6038138783556271</v>
      </c>
      <c r="G133" s="552"/>
      <c r="H133" s="556"/>
      <c r="I133" s="543" t="s">
        <v>13289</v>
      </c>
      <c r="J133" s="540">
        <v>734.31</v>
      </c>
      <c r="K133" s="552">
        <f t="shared" si="15"/>
        <v>0.11179429849077493</v>
      </c>
      <c r="L133" s="552">
        <f t="shared" si="16"/>
        <v>4.9029271846740663</v>
      </c>
      <c r="M133" s="552">
        <v>8.02</v>
      </c>
      <c r="N133" s="552"/>
      <c r="O133" s="556"/>
      <c r="P133" s="543" t="s">
        <v>13289</v>
      </c>
      <c r="Q133" s="540">
        <v>721.39</v>
      </c>
      <c r="R133" s="552">
        <f t="shared" si="18"/>
        <v>0.20836516690050377</v>
      </c>
      <c r="S133" s="552">
        <f t="shared" si="19"/>
        <v>0.4189983017344634</v>
      </c>
      <c r="T133" s="552">
        <f t="shared" si="20"/>
        <v>7.0390978559240258</v>
      </c>
      <c r="V133" s="539">
        <v>1.2699999999999999E-2</v>
      </c>
      <c r="W133" s="540">
        <f t="shared" si="2"/>
        <v>721.39</v>
      </c>
      <c r="X133" s="541">
        <f t="shared" si="3"/>
        <v>9.1616529999999994</v>
      </c>
    </row>
    <row r="134" spans="1:24" s="559" customFormat="1" ht="11.25" hidden="1" customHeight="1" x14ac:dyDescent="0.15">
      <c r="A134" s="556"/>
      <c r="B134" s="543" t="s">
        <v>13290</v>
      </c>
      <c r="C134" s="540">
        <v>795.6</v>
      </c>
      <c r="D134" s="552">
        <f t="shared" si="13"/>
        <v>0.28487155570120493</v>
      </c>
      <c r="E134" s="552">
        <f t="shared" si="14"/>
        <v>6.0291060291060239</v>
      </c>
      <c r="F134" s="552">
        <v>8.86</v>
      </c>
      <c r="G134" s="552"/>
      <c r="H134" s="556"/>
      <c r="I134" s="543" t="s">
        <v>13290</v>
      </c>
      <c r="J134" s="540">
        <v>734.78</v>
      </c>
      <c r="K134" s="552">
        <f t="shared" si="15"/>
        <v>6.4005665182276239E-2</v>
      </c>
      <c r="L134" s="552">
        <f t="shared" si="16"/>
        <v>4.9700710010142979</v>
      </c>
      <c r="M134" s="552">
        <v>7.92</v>
      </c>
      <c r="N134" s="552"/>
      <c r="O134" s="556"/>
      <c r="P134" s="543" t="s">
        <v>13290</v>
      </c>
      <c r="Q134" s="540">
        <v>743.21</v>
      </c>
      <c r="R134" s="552">
        <f t="shared" si="18"/>
        <v>3.0247161729439087</v>
      </c>
      <c r="S134" s="552">
        <f t="shared" si="19"/>
        <v>3.456387984075282</v>
      </c>
      <c r="T134" s="552">
        <f t="shared" si="20"/>
        <v>6.4923341452930217</v>
      </c>
      <c r="V134" s="539">
        <v>1.2699999999999999E-2</v>
      </c>
      <c r="W134" s="540">
        <f t="shared" si="2"/>
        <v>743.21</v>
      </c>
      <c r="X134" s="541">
        <f t="shared" si="3"/>
        <v>9.4387670000000004</v>
      </c>
    </row>
    <row r="135" spans="1:24" s="559" customFormat="1" ht="11.25" hidden="1" customHeight="1" x14ac:dyDescent="0.15">
      <c r="A135" s="556"/>
      <c r="B135" s="543" t="s">
        <v>13291</v>
      </c>
      <c r="C135" s="540">
        <v>807.61</v>
      </c>
      <c r="D135" s="552">
        <f t="shared" si="13"/>
        <v>1.5095525389642983</v>
      </c>
      <c r="E135" s="552">
        <f t="shared" si="14"/>
        <v>7.6296710912095556</v>
      </c>
      <c r="F135" s="552">
        <v>10.26</v>
      </c>
      <c r="G135" s="552"/>
      <c r="H135" s="556"/>
      <c r="I135" s="543" t="s">
        <v>13291</v>
      </c>
      <c r="J135" s="540">
        <v>735.8</v>
      </c>
      <c r="K135" s="552">
        <f t="shared" si="15"/>
        <v>0.13881706088896273</v>
      </c>
      <c r="L135" s="552">
        <f t="shared" si="16"/>
        <v>5.1157873683909783</v>
      </c>
      <c r="M135" s="552">
        <v>7.46</v>
      </c>
      <c r="N135" s="552"/>
      <c r="O135" s="556"/>
      <c r="P135" s="543" t="s">
        <v>13291</v>
      </c>
      <c r="Q135" s="540">
        <v>743.56</v>
      </c>
      <c r="R135" s="552">
        <f t="shared" si="18"/>
        <v>4.7093015433041785E-2</v>
      </c>
      <c r="S135" s="552">
        <f t="shared" si="19"/>
        <v>3.5051087168350925</v>
      </c>
      <c r="T135" s="552">
        <f t="shared" si="20"/>
        <v>5.9987455094941966</v>
      </c>
      <c r="V135" s="539">
        <v>1.2699999999999999E-2</v>
      </c>
      <c r="W135" s="540">
        <f t="shared" si="2"/>
        <v>743.56</v>
      </c>
      <c r="X135" s="541">
        <f t="shared" si="3"/>
        <v>9.4432119999999991</v>
      </c>
    </row>
    <row r="136" spans="1:24" s="559" customFormat="1" ht="11.25" hidden="1" customHeight="1" x14ac:dyDescent="0.15">
      <c r="A136" s="556"/>
      <c r="B136" s="543" t="s">
        <v>13292</v>
      </c>
      <c r="C136" s="540">
        <v>811.62</v>
      </c>
      <c r="D136" s="552">
        <f t="shared" si="13"/>
        <v>0.49652678892040392</v>
      </c>
      <c r="E136" s="552">
        <f t="shared" si="14"/>
        <v>8.1640812410043182</v>
      </c>
      <c r="F136" s="552">
        <v>10.54</v>
      </c>
      <c r="G136" s="552"/>
      <c r="H136" s="556"/>
      <c r="I136" s="543" t="s">
        <v>13292</v>
      </c>
      <c r="J136" s="540">
        <v>736.66</v>
      </c>
      <c r="K136" s="552">
        <f t="shared" si="15"/>
        <v>0.11687958684425404</v>
      </c>
      <c r="L136" s="552">
        <f t="shared" si="16"/>
        <v>5.2386462663752242</v>
      </c>
      <c r="M136" s="552">
        <v>7.48</v>
      </c>
      <c r="N136" s="552"/>
      <c r="O136" s="556"/>
      <c r="P136" s="543" t="s">
        <v>13292</v>
      </c>
      <c r="Q136" s="540">
        <v>744.41</v>
      </c>
      <c r="R136" s="552">
        <f t="shared" si="18"/>
        <v>0.11431491742428523</v>
      </c>
      <c r="S136" s="552">
        <f t="shared" si="19"/>
        <v>3.623430496394664</v>
      </c>
      <c r="T136" s="552">
        <f t="shared" si="20"/>
        <v>5.5990580758646047</v>
      </c>
      <c r="V136" s="539">
        <v>1.2699999999999999E-2</v>
      </c>
      <c r="W136" s="540">
        <f t="shared" si="2"/>
        <v>744.41</v>
      </c>
      <c r="X136" s="541">
        <f t="shared" si="3"/>
        <v>9.4540069999999989</v>
      </c>
    </row>
    <row r="137" spans="1:24" s="559" customFormat="1" ht="11.25" hidden="1" customHeight="1" x14ac:dyDescent="0.15">
      <c r="A137" s="556"/>
      <c r="B137" s="543" t="s">
        <v>13293</v>
      </c>
      <c r="C137" s="540">
        <v>812.26</v>
      </c>
      <c r="D137" s="552">
        <f t="shared" si="13"/>
        <v>7.8854636406200385E-2</v>
      </c>
      <c r="E137" s="552">
        <f t="shared" si="14"/>
        <v>8.2493736339890091</v>
      </c>
      <c r="F137" s="552">
        <v>10.41</v>
      </c>
      <c r="G137" s="552"/>
      <c r="H137" s="556"/>
      <c r="I137" s="543" t="s">
        <v>13293</v>
      </c>
      <c r="J137" s="540">
        <v>737</v>
      </c>
      <c r="K137" s="552">
        <f t="shared" si="15"/>
        <v>4.6154263839492948E-2</v>
      </c>
      <c r="L137" s="552">
        <f t="shared" si="16"/>
        <v>5.2872183888341251</v>
      </c>
      <c r="M137" s="552">
        <v>6.99</v>
      </c>
      <c r="N137" s="552"/>
      <c r="O137" s="556"/>
      <c r="P137" s="543" t="s">
        <v>13293</v>
      </c>
      <c r="Q137" s="540">
        <v>745.56</v>
      </c>
      <c r="R137" s="552">
        <f t="shared" si="18"/>
        <v>0.15448475974260134</v>
      </c>
      <c r="S137" s="552">
        <f t="shared" si="19"/>
        <v>3.7835129040340698</v>
      </c>
      <c r="T137" s="552">
        <v>5.66</v>
      </c>
      <c r="V137" s="539">
        <v>1.2699999999999999E-2</v>
      </c>
      <c r="W137" s="540">
        <f t="shared" si="2"/>
        <v>745.56</v>
      </c>
      <c r="X137" s="541">
        <f t="shared" si="3"/>
        <v>9.4686119999999985</v>
      </c>
    </row>
    <row r="138" spans="1:24" s="559" customFormat="1" ht="11.25" hidden="1" customHeight="1" x14ac:dyDescent="0.15">
      <c r="A138" s="556"/>
      <c r="B138" s="543" t="s">
        <v>13294</v>
      </c>
      <c r="C138" s="540">
        <v>813.14</v>
      </c>
      <c r="D138" s="552">
        <f t="shared" si="13"/>
        <v>0.10833969418659883</v>
      </c>
      <c r="E138" s="552">
        <f t="shared" si="14"/>
        <v>8.3666506743429672</v>
      </c>
      <c r="F138" s="552">
        <f t="shared" si="21"/>
        <v>10.254776206424321</v>
      </c>
      <c r="G138" s="552"/>
      <c r="H138" s="556"/>
      <c r="I138" s="543" t="s">
        <v>13294</v>
      </c>
      <c r="J138" s="540">
        <v>741.83</v>
      </c>
      <c r="K138" s="552">
        <f t="shared" si="15"/>
        <v>0.65535956580733412</v>
      </c>
      <c r="L138" s="552">
        <f t="shared" si="16"/>
        <v>5.9772282461178161</v>
      </c>
      <c r="M138" s="552">
        <f t="shared" si="17"/>
        <v>7.5661567461756007</v>
      </c>
      <c r="N138" s="552"/>
      <c r="O138" s="556"/>
      <c r="P138" s="543" t="s">
        <v>13294</v>
      </c>
      <c r="Q138" s="540">
        <v>745.84</v>
      </c>
      <c r="R138" s="552">
        <f t="shared" si="18"/>
        <v>3.7555662857458039E-2</v>
      </c>
      <c r="S138" s="552">
        <f t="shared" si="19"/>
        <v>3.8224894902419315</v>
      </c>
      <c r="T138" s="552">
        <v>5.52</v>
      </c>
      <c r="V138" s="539">
        <v>1.2699999999999999E-2</v>
      </c>
      <c r="W138" s="540">
        <f t="shared" si="2"/>
        <v>745.84</v>
      </c>
      <c r="X138" s="541">
        <f t="shared" si="3"/>
        <v>9.4721679999999999</v>
      </c>
    </row>
    <row r="139" spans="1:24" s="559" customFormat="1" ht="11.25" hidden="1" customHeight="1" x14ac:dyDescent="0.15">
      <c r="A139" s="556"/>
      <c r="B139" s="543" t="s">
        <v>13295</v>
      </c>
      <c r="C139" s="540">
        <v>816.69</v>
      </c>
      <c r="D139" s="552">
        <f t="shared" si="13"/>
        <v>0.43657918685588992</v>
      </c>
      <c r="E139" s="552">
        <f t="shared" si="14"/>
        <v>8.8397569166799972</v>
      </c>
      <c r="F139" s="552">
        <f t="shared" si="21"/>
        <v>9.7008610152188766</v>
      </c>
      <c r="G139" s="552"/>
      <c r="H139" s="556"/>
      <c r="I139" s="543" t="s">
        <v>13295</v>
      </c>
      <c r="J139" s="540">
        <v>742.23</v>
      </c>
      <c r="K139" s="552">
        <f t="shared" si="15"/>
        <v>5.3920709596533278E-2</v>
      </c>
      <c r="L139" s="552">
        <f t="shared" si="16"/>
        <v>6.0343719195988577</v>
      </c>
      <c r="M139" s="552">
        <f t="shared" si="17"/>
        <v>7.2524709554361078</v>
      </c>
      <c r="N139" s="552"/>
      <c r="O139" s="556"/>
      <c r="P139" s="543" t="s">
        <v>13295</v>
      </c>
      <c r="Q139" s="540">
        <v>747.04</v>
      </c>
      <c r="R139" s="552">
        <f t="shared" si="18"/>
        <v>0.16089241660408593</v>
      </c>
      <c r="S139" s="552">
        <f t="shared" si="19"/>
        <v>3.9895320025613135</v>
      </c>
      <c r="T139" s="552">
        <v>5.34</v>
      </c>
      <c r="V139" s="539">
        <v>1.2699999999999999E-2</v>
      </c>
      <c r="W139" s="540">
        <f t="shared" si="2"/>
        <v>747.04</v>
      </c>
      <c r="X139" s="541">
        <f t="shared" si="3"/>
        <v>9.4874079999999985</v>
      </c>
    </row>
    <row r="140" spans="1:24" s="559" customFormat="1" ht="11.25" hidden="1" customHeight="1" x14ac:dyDescent="0.15">
      <c r="A140" s="556"/>
      <c r="B140" s="543" t="s">
        <v>13296</v>
      </c>
      <c r="C140" s="540">
        <v>818.77</v>
      </c>
      <c r="D140" s="552">
        <f t="shared" si="13"/>
        <v>0.2546866007909987</v>
      </c>
      <c r="E140" s="552">
        <f t="shared" si="14"/>
        <v>9.1169571938802605</v>
      </c>
      <c r="F140" s="552">
        <v>9.2799999999999994</v>
      </c>
      <c r="G140" s="552"/>
      <c r="H140" s="556"/>
      <c r="I140" s="543" t="s">
        <v>13296</v>
      </c>
      <c r="J140" s="540">
        <v>743.36</v>
      </c>
      <c r="K140" s="552">
        <f t="shared" si="15"/>
        <v>0.15224391361168266</v>
      </c>
      <c r="L140" s="552">
        <f t="shared" si="16"/>
        <v>6.1958027971828145</v>
      </c>
      <c r="M140" s="552">
        <f t="shared" si="17"/>
        <v>6.8045977011494285</v>
      </c>
      <c r="N140" s="552"/>
      <c r="O140" s="556"/>
      <c r="P140" s="543" t="s">
        <v>13296</v>
      </c>
      <c r="Q140" s="540">
        <v>748.35</v>
      </c>
      <c r="R140" s="552">
        <f t="shared" si="18"/>
        <v>0.17535874919683003</v>
      </c>
      <c r="S140" s="552">
        <f t="shared" si="19"/>
        <v>4.1718867451766561</v>
      </c>
      <c r="T140" s="552">
        <v>4.55</v>
      </c>
      <c r="V140" s="539">
        <v>1.2699999999999999E-2</v>
      </c>
      <c r="W140" s="540">
        <f t="shared" si="2"/>
        <v>748.35</v>
      </c>
      <c r="X140" s="541">
        <f t="shared" si="3"/>
        <v>9.5040449999999996</v>
      </c>
    </row>
    <row r="141" spans="1:24" s="559" customFormat="1" ht="11.25" hidden="1" customHeight="1" x14ac:dyDescent="0.15">
      <c r="A141" s="556"/>
      <c r="B141" s="543" t="s">
        <v>13297</v>
      </c>
      <c r="C141" s="540">
        <v>820.36</v>
      </c>
      <c r="D141" s="551">
        <f t="shared" si="13"/>
        <v>0.19419372961881898</v>
      </c>
      <c r="E141" s="551">
        <f t="shared" si="14"/>
        <v>9.3288554827016377</v>
      </c>
      <c r="F141" s="551">
        <f t="shared" si="21"/>
        <v>9.3288554827016377</v>
      </c>
      <c r="G141" s="552"/>
      <c r="H141" s="556"/>
      <c r="I141" s="543" t="s">
        <v>13297</v>
      </c>
      <c r="J141" s="540">
        <v>743.43</v>
      </c>
      <c r="K141" s="551">
        <f t="shared" si="15"/>
        <v>9.4167025398217419E-3</v>
      </c>
      <c r="L141" s="551">
        <f t="shared" si="16"/>
        <v>6.2058029400419823</v>
      </c>
      <c r="M141" s="551">
        <f t="shared" si="17"/>
        <v>6.2058029400419823</v>
      </c>
      <c r="N141" s="552"/>
      <c r="O141" s="556"/>
      <c r="P141" s="543" t="s">
        <v>13297</v>
      </c>
      <c r="Q141" s="540">
        <v>749.58</v>
      </c>
      <c r="R141" s="551">
        <f t="shared" si="18"/>
        <v>0.16436159551012075</v>
      </c>
      <c r="S141" s="551">
        <f t="shared" si="19"/>
        <v>4.3431053203040193</v>
      </c>
      <c r="T141" s="551">
        <f t="shared" si="20"/>
        <v>4.3431053203040193</v>
      </c>
      <c r="V141" s="539">
        <v>1.2699999999999999E-2</v>
      </c>
      <c r="W141" s="540">
        <f t="shared" ref="W141:W204" si="22">Q141</f>
        <v>749.58</v>
      </c>
      <c r="X141" s="541">
        <f t="shared" ref="X141:X204" si="23">V141*W141</f>
        <v>9.5196660000000008</v>
      </c>
    </row>
    <row r="142" spans="1:24" s="559" customFormat="1" ht="11.25" hidden="1" customHeight="1" x14ac:dyDescent="0.15">
      <c r="A142" s="532">
        <v>2012</v>
      </c>
      <c r="B142" s="533" t="s">
        <v>13286</v>
      </c>
      <c r="C142" s="554">
        <v>820.67</v>
      </c>
      <c r="D142" s="555">
        <f>((C142/C141)-1)*100</f>
        <v>3.7788288068640874E-2</v>
      </c>
      <c r="E142" s="555">
        <f>((C142/C$141)-1)*100</f>
        <v>3.7788288068640874E-2</v>
      </c>
      <c r="F142" s="555">
        <f>((C142/C130)-1)*100</f>
        <v>8.9954046803198082</v>
      </c>
      <c r="G142" s="552"/>
      <c r="H142" s="532">
        <v>2012</v>
      </c>
      <c r="I142" s="533" t="s">
        <v>13286</v>
      </c>
      <c r="J142" s="554">
        <v>744.03</v>
      </c>
      <c r="K142" s="555">
        <f t="shared" si="15"/>
        <v>8.0706993260970528E-2</v>
      </c>
      <c r="L142" s="555">
        <f>((J142/J$141)-1)*100</f>
        <v>8.0706993260970528E-2</v>
      </c>
      <c r="M142" s="555">
        <f>((J142/J130)-1)*100</f>
        <v>2.0169472933691646</v>
      </c>
      <c r="N142" s="552"/>
      <c r="O142" s="532">
        <v>2012</v>
      </c>
      <c r="P142" s="533" t="s">
        <v>13286</v>
      </c>
      <c r="Q142" s="554">
        <v>753.18</v>
      </c>
      <c r="R142" s="555">
        <f t="shared" si="18"/>
        <v>0.4802689506123281</v>
      </c>
      <c r="S142" s="555">
        <f>((Q142/Q$141)-1)*100</f>
        <v>0.4802689506123281</v>
      </c>
      <c r="T142" s="555">
        <f>((Q142/Q130)-1)*100</f>
        <v>4.7217819304246067</v>
      </c>
      <c r="V142" s="539">
        <v>1.2699999999999999E-2</v>
      </c>
      <c r="W142" s="540">
        <f t="shared" si="22"/>
        <v>753.18</v>
      </c>
      <c r="X142" s="541">
        <f t="shared" si="23"/>
        <v>9.5653859999999984</v>
      </c>
    </row>
    <row r="143" spans="1:24" s="559" customFormat="1" ht="11.25" hidden="1" customHeight="1" x14ac:dyDescent="0.15">
      <c r="A143" s="556"/>
      <c r="B143" s="543" t="s">
        <v>13287</v>
      </c>
      <c r="C143" s="540">
        <v>821.13</v>
      </c>
      <c r="D143" s="552">
        <f t="shared" ref="D143:D153" si="24">((C143/C142)-1)*100</f>
        <v>5.6051762584230502E-2</v>
      </c>
      <c r="E143" s="552">
        <f t="shared" ref="E143:E153" si="25">((C143/C$141)-1)*100</f>
        <v>9.3861231654401855E-2</v>
      </c>
      <c r="F143" s="552">
        <f t="shared" ref="F143:F153" si="26">((C143/C131)-1)*100</f>
        <v>4.0735624025653117</v>
      </c>
      <c r="G143" s="552"/>
      <c r="H143" s="556"/>
      <c r="I143" s="543" t="s">
        <v>13287</v>
      </c>
      <c r="J143" s="540">
        <v>767.45</v>
      </c>
      <c r="K143" s="552">
        <f t="shared" si="15"/>
        <v>3.1477225380697194</v>
      </c>
      <c r="L143" s="552">
        <f t="shared" ref="L143:L153" si="27">((J143/J$141)-1)*100</f>
        <v>3.2309699635473477</v>
      </c>
      <c r="M143" s="552">
        <f t="shared" ref="M143:M153" si="28">((J143/J131)-1)*100</f>
        <v>4.8916163245223299</v>
      </c>
      <c r="N143" s="552"/>
      <c r="O143" s="556"/>
      <c r="P143" s="543" t="s">
        <v>13287</v>
      </c>
      <c r="Q143" s="540">
        <v>757.52</v>
      </c>
      <c r="R143" s="552">
        <f t="shared" si="18"/>
        <v>0.5762234791152121</v>
      </c>
      <c r="S143" s="552">
        <f t="shared" ref="S143:S153" si="29">((Q143/Q$141)-1)*100</f>
        <v>1.0592598521838914</v>
      </c>
      <c r="T143" s="552">
        <f t="shared" ref="T143:T153" si="30">((Q143/Q131)-1)*100</f>
        <v>5.1745921555015562</v>
      </c>
      <c r="V143" s="539">
        <v>1.2699999999999999E-2</v>
      </c>
      <c r="W143" s="540">
        <f t="shared" si="22"/>
        <v>757.52</v>
      </c>
      <c r="X143" s="541">
        <f t="shared" si="23"/>
        <v>9.6205039999999986</v>
      </c>
    </row>
    <row r="144" spans="1:24" s="559" customFormat="1" ht="11.25" hidden="1" customHeight="1" x14ac:dyDescent="0.15">
      <c r="A144" s="556"/>
      <c r="B144" s="543" t="s">
        <v>13288</v>
      </c>
      <c r="C144" s="540">
        <v>823.53</v>
      </c>
      <c r="D144" s="552">
        <f t="shared" si="24"/>
        <v>0.29228015052427114</v>
      </c>
      <c r="E144" s="552">
        <f t="shared" si="25"/>
        <v>0.38641571992783508</v>
      </c>
      <c r="F144" s="552">
        <f t="shared" si="26"/>
        <v>4.3737801323160408</v>
      </c>
      <c r="G144" s="552"/>
      <c r="H144" s="556"/>
      <c r="I144" s="543" t="s">
        <v>13288</v>
      </c>
      <c r="J144" s="540">
        <v>768.95</v>
      </c>
      <c r="K144" s="552">
        <f t="shared" si="15"/>
        <v>0.19545247247376718</v>
      </c>
      <c r="L144" s="552">
        <f t="shared" si="27"/>
        <v>3.4327374466997629</v>
      </c>
      <c r="M144" s="552">
        <f t="shared" si="28"/>
        <v>4.8344217371743436</v>
      </c>
      <c r="N144" s="552"/>
      <c r="O144" s="556"/>
      <c r="P144" s="543" t="s">
        <v>13288</v>
      </c>
      <c r="Q144" s="540">
        <v>758.16</v>
      </c>
      <c r="R144" s="552">
        <f t="shared" si="18"/>
        <v>8.4486218185664264E-2</v>
      </c>
      <c r="S144" s="552">
        <f t="shared" si="29"/>
        <v>1.144640998959412</v>
      </c>
      <c r="T144" s="552">
        <f t="shared" si="30"/>
        <v>5.3160899581880638</v>
      </c>
      <c r="V144" s="539">
        <v>1.2699999999999999E-2</v>
      </c>
      <c r="W144" s="540">
        <f t="shared" si="22"/>
        <v>758.16</v>
      </c>
      <c r="X144" s="541">
        <f t="shared" si="23"/>
        <v>9.6286319999999996</v>
      </c>
    </row>
    <row r="145" spans="1:24" s="559" customFormat="1" ht="11.25" hidden="1" customHeight="1" x14ac:dyDescent="0.15">
      <c r="A145" s="556"/>
      <c r="B145" s="543" t="s">
        <v>13289</v>
      </c>
      <c r="C145" s="540">
        <v>831.38</v>
      </c>
      <c r="D145" s="552">
        <f t="shared" si="24"/>
        <v>0.953213604847436</v>
      </c>
      <c r="E145" s="552">
        <f t="shared" si="25"/>
        <v>1.3433126919888849</v>
      </c>
      <c r="F145" s="552">
        <f t="shared" si="26"/>
        <v>4.7949176897672974</v>
      </c>
      <c r="G145" s="552"/>
      <c r="H145" s="556"/>
      <c r="I145" s="543" t="s">
        <v>13289</v>
      </c>
      <c r="J145" s="540">
        <v>770.17</v>
      </c>
      <c r="K145" s="552">
        <f t="shared" si="15"/>
        <v>0.15865791013718322</v>
      </c>
      <c r="L145" s="552">
        <f t="shared" si="27"/>
        <v>3.5968416663303859</v>
      </c>
      <c r="M145" s="552">
        <f t="shared" si="28"/>
        <v>4.8834960711416242</v>
      </c>
      <c r="N145" s="552"/>
      <c r="O145" s="556"/>
      <c r="P145" s="543" t="s">
        <v>13289</v>
      </c>
      <c r="Q145" s="540">
        <v>759.37</v>
      </c>
      <c r="R145" s="552">
        <f t="shared" si="18"/>
        <v>0.15959691885618632</v>
      </c>
      <c r="S145" s="552">
        <f t="shared" si="29"/>
        <v>1.3060647295819017</v>
      </c>
      <c r="T145" s="552">
        <f t="shared" si="30"/>
        <v>5.2648359417236223</v>
      </c>
      <c r="V145" s="539">
        <v>1.2699999999999999E-2</v>
      </c>
      <c r="W145" s="540">
        <f t="shared" si="22"/>
        <v>759.37</v>
      </c>
      <c r="X145" s="541">
        <f t="shared" si="23"/>
        <v>9.6439989999999991</v>
      </c>
    </row>
    <row r="146" spans="1:24" s="559" customFormat="1" ht="11.25" hidden="1" customHeight="1" x14ac:dyDescent="0.15">
      <c r="A146" s="556"/>
      <c r="B146" s="543" t="s">
        <v>13290</v>
      </c>
      <c r="C146" s="540">
        <v>831.66</v>
      </c>
      <c r="D146" s="552">
        <f t="shared" si="24"/>
        <v>3.3678943443438136E-2</v>
      </c>
      <c r="E146" s="552">
        <f t="shared" si="25"/>
        <v>1.3774440489541018</v>
      </c>
      <c r="F146" s="552">
        <f t="shared" si="26"/>
        <v>4.5324283559577516</v>
      </c>
      <c r="G146" s="552"/>
      <c r="H146" s="556"/>
      <c r="I146" s="543" t="s">
        <v>13290</v>
      </c>
      <c r="J146" s="540">
        <v>768.57</v>
      </c>
      <c r="K146" s="552">
        <f t="shared" si="15"/>
        <v>-0.20774634171675244</v>
      </c>
      <c r="L146" s="552">
        <f t="shared" si="27"/>
        <v>3.3816230176344941</v>
      </c>
      <c r="M146" s="552">
        <f t="shared" si="28"/>
        <v>4.5986553798415875</v>
      </c>
      <c r="N146" s="552"/>
      <c r="O146" s="556"/>
      <c r="P146" s="543" t="s">
        <v>13290</v>
      </c>
      <c r="Q146" s="540">
        <v>759.59</v>
      </c>
      <c r="R146" s="552">
        <f t="shared" si="18"/>
        <v>2.8971384173726022E-2</v>
      </c>
      <c r="S146" s="552">
        <f t="shared" si="29"/>
        <v>1.3354144987859806</v>
      </c>
      <c r="T146" s="552">
        <f t="shared" si="30"/>
        <v>2.2039531222669329</v>
      </c>
      <c r="V146" s="539">
        <v>1.2699999999999999E-2</v>
      </c>
      <c r="W146" s="540">
        <f t="shared" si="22"/>
        <v>759.59</v>
      </c>
      <c r="X146" s="541">
        <f t="shared" si="23"/>
        <v>9.6467930000000006</v>
      </c>
    </row>
    <row r="147" spans="1:24" s="559" customFormat="1" ht="11.25" hidden="1" customHeight="1" x14ac:dyDescent="0.15">
      <c r="A147" s="556"/>
      <c r="B147" s="543" t="s">
        <v>13291</v>
      </c>
      <c r="C147" s="540">
        <v>831.72</v>
      </c>
      <c r="D147" s="552">
        <f t="shared" si="24"/>
        <v>7.2144866892775994E-3</v>
      </c>
      <c r="E147" s="552">
        <f t="shared" si="25"/>
        <v>1.3847579111609498</v>
      </c>
      <c r="F147" s="552">
        <f t="shared" si="26"/>
        <v>2.9853518406161461</v>
      </c>
      <c r="G147" s="552"/>
      <c r="H147" s="556"/>
      <c r="I147" s="543" t="s">
        <v>13291</v>
      </c>
      <c r="J147" s="540">
        <v>769.81</v>
      </c>
      <c r="K147" s="552">
        <f t="shared" si="15"/>
        <v>0.16133858984865856</v>
      </c>
      <c r="L147" s="552">
        <f t="shared" si="27"/>
        <v>3.5484174703737992</v>
      </c>
      <c r="M147" s="552">
        <f t="shared" si="28"/>
        <v>4.6221799402011321</v>
      </c>
      <c r="N147" s="552"/>
      <c r="O147" s="556"/>
      <c r="P147" s="543" t="s">
        <v>13291</v>
      </c>
      <c r="Q147" s="540">
        <v>782.65</v>
      </c>
      <c r="R147" s="552">
        <f t="shared" si="18"/>
        <v>3.0358482865756375</v>
      </c>
      <c r="S147" s="552">
        <f t="shared" si="29"/>
        <v>4.4118039435417034</v>
      </c>
      <c r="T147" s="552">
        <f t="shared" si="30"/>
        <v>5.2571413201355721</v>
      </c>
      <c r="V147" s="539">
        <v>1.2699999999999999E-2</v>
      </c>
      <c r="W147" s="540">
        <f t="shared" si="22"/>
        <v>782.65</v>
      </c>
      <c r="X147" s="541">
        <f t="shared" si="23"/>
        <v>9.9396550000000001</v>
      </c>
    </row>
    <row r="148" spans="1:24" s="559" customFormat="1" ht="11.25" hidden="1" customHeight="1" x14ac:dyDescent="0.15">
      <c r="A148" s="556"/>
      <c r="B148" s="543" t="s">
        <v>13292</v>
      </c>
      <c r="C148" s="540">
        <v>832.95</v>
      </c>
      <c r="D148" s="552">
        <f t="shared" si="24"/>
        <v>0.14788630789208668</v>
      </c>
      <c r="E148" s="552">
        <f t="shared" si="25"/>
        <v>1.5346920864010904</v>
      </c>
      <c r="F148" s="552">
        <f t="shared" si="26"/>
        <v>2.6280771789753965</v>
      </c>
      <c r="G148" s="552"/>
      <c r="H148" s="556"/>
      <c r="I148" s="543" t="s">
        <v>13292</v>
      </c>
      <c r="J148" s="540">
        <v>773.69</v>
      </c>
      <c r="K148" s="552">
        <f t="shared" si="15"/>
        <v>0.50402047258415461</v>
      </c>
      <c r="L148" s="552">
        <f t="shared" si="27"/>
        <v>4.0703226934613923</v>
      </c>
      <c r="M148" s="552">
        <f t="shared" si="28"/>
        <v>5.0267423234599429</v>
      </c>
      <c r="N148" s="552"/>
      <c r="O148" s="556"/>
      <c r="P148" s="543" t="s">
        <v>13292</v>
      </c>
      <c r="Q148" s="540">
        <v>780.81</v>
      </c>
      <c r="R148" s="552">
        <f t="shared" si="18"/>
        <v>-0.23509870312400372</v>
      </c>
      <c r="S148" s="552">
        <f t="shared" si="29"/>
        <v>4.1663331465620512</v>
      </c>
      <c r="T148" s="552">
        <f t="shared" si="30"/>
        <v>4.8897784822879764</v>
      </c>
      <c r="V148" s="539">
        <v>1.2699999999999999E-2</v>
      </c>
      <c r="W148" s="540">
        <f t="shared" si="22"/>
        <v>780.81</v>
      </c>
      <c r="X148" s="541">
        <f t="shared" si="23"/>
        <v>9.9162869999999987</v>
      </c>
    </row>
    <row r="149" spans="1:24" s="559" customFormat="1" ht="11.25" hidden="1" customHeight="1" x14ac:dyDescent="0.15">
      <c r="A149" s="556"/>
      <c r="B149" s="543" t="s">
        <v>13293</v>
      </c>
      <c r="C149" s="540">
        <v>834.42</v>
      </c>
      <c r="D149" s="552">
        <f t="shared" si="24"/>
        <v>0.17648118134341306</v>
      </c>
      <c r="E149" s="552">
        <f t="shared" si="25"/>
        <v>1.7138817104685788</v>
      </c>
      <c r="F149" s="552">
        <f t="shared" si="26"/>
        <v>2.7281904808805102</v>
      </c>
      <c r="G149" s="552"/>
      <c r="H149" s="556"/>
      <c r="I149" s="543" t="s">
        <v>13293</v>
      </c>
      <c r="J149" s="540">
        <v>773.56</v>
      </c>
      <c r="K149" s="552">
        <f t="shared" si="15"/>
        <v>-1.6802595354747929E-2</v>
      </c>
      <c r="L149" s="552">
        <f t="shared" si="27"/>
        <v>4.0528361782548483</v>
      </c>
      <c r="M149" s="552">
        <f t="shared" si="28"/>
        <v>4.9606512890094878</v>
      </c>
      <c r="N149" s="552"/>
      <c r="O149" s="556"/>
      <c r="P149" s="543" t="s">
        <v>13293</v>
      </c>
      <c r="Q149" s="540">
        <v>782.25</v>
      </c>
      <c r="R149" s="552">
        <f t="shared" si="18"/>
        <v>0.18442386752219875</v>
      </c>
      <c r="S149" s="552">
        <f t="shared" si="29"/>
        <v>4.3584407268070002</v>
      </c>
      <c r="T149" s="552">
        <f t="shared" si="30"/>
        <v>4.9211331079993537</v>
      </c>
      <c r="V149" s="539">
        <v>1.2699999999999999E-2</v>
      </c>
      <c r="W149" s="540">
        <f t="shared" si="22"/>
        <v>782.25</v>
      </c>
      <c r="X149" s="541">
        <f t="shared" si="23"/>
        <v>9.9345749999999988</v>
      </c>
    </row>
    <row r="150" spans="1:24" s="559" customFormat="1" ht="11.25" hidden="1" customHeight="1" x14ac:dyDescent="0.15">
      <c r="A150" s="556"/>
      <c r="B150" s="543" t="s">
        <v>13294</v>
      </c>
      <c r="C150" s="540">
        <v>857.39</v>
      </c>
      <c r="D150" s="552">
        <f t="shared" si="24"/>
        <v>2.7528103353227529</v>
      </c>
      <c r="E150" s="552">
        <f t="shared" si="25"/>
        <v>4.5138719586522935</v>
      </c>
      <c r="F150" s="552">
        <f t="shared" si="26"/>
        <v>5.441867329119221</v>
      </c>
      <c r="G150" s="552"/>
      <c r="H150" s="556"/>
      <c r="I150" s="543" t="s">
        <v>13294</v>
      </c>
      <c r="J150" s="540">
        <v>772.84</v>
      </c>
      <c r="K150" s="552">
        <f t="shared" si="15"/>
        <v>-9.3076167330252702E-2</v>
      </c>
      <c r="L150" s="552">
        <f t="shared" si="27"/>
        <v>3.955987786341697</v>
      </c>
      <c r="M150" s="552">
        <f t="shared" si="28"/>
        <v>4.1802030114716393</v>
      </c>
      <c r="N150" s="552"/>
      <c r="O150" s="556"/>
      <c r="P150" s="543" t="s">
        <v>13294</v>
      </c>
      <c r="Q150" s="540">
        <v>782.48</v>
      </c>
      <c r="R150" s="552">
        <f t="shared" si="18"/>
        <v>2.9402364972841433E-2</v>
      </c>
      <c r="S150" s="552">
        <f t="shared" si="29"/>
        <v>4.3891245764294595</v>
      </c>
      <c r="T150" s="552">
        <f t="shared" si="30"/>
        <v>4.9125817869784427</v>
      </c>
      <c r="V150" s="539">
        <v>1.2699999999999999E-2</v>
      </c>
      <c r="W150" s="540">
        <f t="shared" si="22"/>
        <v>782.48</v>
      </c>
      <c r="X150" s="541">
        <f t="shared" si="23"/>
        <v>9.9374959999999994</v>
      </c>
    </row>
    <row r="151" spans="1:24" s="559" customFormat="1" ht="11.25" hidden="1" customHeight="1" x14ac:dyDescent="0.15">
      <c r="A151" s="556"/>
      <c r="B151" s="543" t="s">
        <v>13295</v>
      </c>
      <c r="C151" s="540">
        <v>858.3</v>
      </c>
      <c r="D151" s="552">
        <f t="shared" si="24"/>
        <v>0.106136064101503</v>
      </c>
      <c r="E151" s="552">
        <f t="shared" si="25"/>
        <v>4.6247988687893038</v>
      </c>
      <c r="F151" s="552">
        <f t="shared" si="26"/>
        <v>5.0949564706314288</v>
      </c>
      <c r="G151" s="552"/>
      <c r="H151" s="556"/>
      <c r="I151" s="543" t="s">
        <v>13295</v>
      </c>
      <c r="J151" s="540">
        <v>774.84</v>
      </c>
      <c r="K151" s="552">
        <f t="shared" si="15"/>
        <v>0.25878577713369655</v>
      </c>
      <c r="L151" s="552">
        <f t="shared" si="27"/>
        <v>4.225011097211584</v>
      </c>
      <c r="M151" s="552">
        <f t="shared" si="28"/>
        <v>4.3935168344044317</v>
      </c>
      <c r="N151" s="552"/>
      <c r="O151" s="556"/>
      <c r="P151" s="543" t="s">
        <v>13295</v>
      </c>
      <c r="Q151" s="540">
        <v>786.66</v>
      </c>
      <c r="R151" s="552">
        <f t="shared" si="18"/>
        <v>0.53419895716184662</v>
      </c>
      <c r="S151" s="552">
        <f t="shared" si="29"/>
        <v>4.9467701913071149</v>
      </c>
      <c r="T151" s="552">
        <f t="shared" si="30"/>
        <v>5.3035982008995619</v>
      </c>
      <c r="V151" s="539">
        <v>1.2699999999999999E-2</v>
      </c>
      <c r="W151" s="540">
        <f t="shared" si="22"/>
        <v>786.66</v>
      </c>
      <c r="X151" s="541">
        <f t="shared" si="23"/>
        <v>9.9905819999999999</v>
      </c>
    </row>
    <row r="152" spans="1:24" s="559" customFormat="1" ht="11.25" hidden="1" customHeight="1" x14ac:dyDescent="0.15">
      <c r="A152" s="556"/>
      <c r="B152" s="543" t="s">
        <v>13296</v>
      </c>
      <c r="C152" s="540">
        <v>861</v>
      </c>
      <c r="D152" s="552">
        <f t="shared" si="24"/>
        <v>0.31457532331353733</v>
      </c>
      <c r="E152" s="552">
        <f t="shared" si="25"/>
        <v>4.9539226680969328</v>
      </c>
      <c r="F152" s="552">
        <f t="shared" si="26"/>
        <v>5.1577366049073703</v>
      </c>
      <c r="G152" s="552"/>
      <c r="H152" s="556"/>
      <c r="I152" s="543" t="s">
        <v>13296</v>
      </c>
      <c r="J152" s="540">
        <v>776.96</v>
      </c>
      <c r="K152" s="552">
        <f t="shared" si="15"/>
        <v>0.27360487326415495</v>
      </c>
      <c r="L152" s="552">
        <f t="shared" si="27"/>
        <v>4.5101758067336739</v>
      </c>
      <c r="M152" s="552">
        <f t="shared" si="28"/>
        <v>4.5200172191132149</v>
      </c>
      <c r="N152" s="552"/>
      <c r="O152" s="556"/>
      <c r="P152" s="543" t="s">
        <v>13296</v>
      </c>
      <c r="Q152" s="540">
        <v>788.65</v>
      </c>
      <c r="R152" s="552">
        <f t="shared" si="18"/>
        <v>0.25296824549361219</v>
      </c>
      <c r="S152" s="552">
        <f t="shared" si="29"/>
        <v>5.2122521945622724</v>
      </c>
      <c r="T152" s="552">
        <f t="shared" si="30"/>
        <v>5.3851807309414079</v>
      </c>
      <c r="V152" s="539">
        <v>1.2699999999999999E-2</v>
      </c>
      <c r="W152" s="540">
        <f t="shared" si="22"/>
        <v>788.65</v>
      </c>
      <c r="X152" s="541">
        <f t="shared" si="23"/>
        <v>10.015855</v>
      </c>
    </row>
    <row r="153" spans="1:24" s="559" customFormat="1" ht="11.25" hidden="1" customHeight="1" x14ac:dyDescent="0.15">
      <c r="A153" s="556"/>
      <c r="B153" s="543" t="s">
        <v>13297</v>
      </c>
      <c r="C153" s="540">
        <v>872.01</v>
      </c>
      <c r="D153" s="551">
        <f t="shared" si="24"/>
        <v>1.2787456445993106</v>
      </c>
      <c r="E153" s="551">
        <f t="shared" si="25"/>
        <v>6.2960163830513505</v>
      </c>
      <c r="F153" s="551">
        <f t="shared" si="26"/>
        <v>6.2960163830513505</v>
      </c>
      <c r="G153" s="552"/>
      <c r="H153" s="556"/>
      <c r="I153" s="543" t="s">
        <v>13297</v>
      </c>
      <c r="J153" s="540">
        <v>777.31</v>
      </c>
      <c r="K153" s="551">
        <f t="shared" si="15"/>
        <v>4.504736408565968E-2</v>
      </c>
      <c r="L153" s="551">
        <f t="shared" si="27"/>
        <v>4.5572548861358753</v>
      </c>
      <c r="M153" s="551">
        <f t="shared" si="28"/>
        <v>4.5572548861358753</v>
      </c>
      <c r="N153" s="552"/>
      <c r="O153" s="556"/>
      <c r="P153" s="543" t="s">
        <v>13297</v>
      </c>
      <c r="Q153" s="540">
        <v>789.67</v>
      </c>
      <c r="R153" s="551">
        <f t="shared" si="18"/>
        <v>0.12933493945348484</v>
      </c>
      <c r="S153" s="551">
        <f t="shared" si="29"/>
        <v>5.3483283972357798</v>
      </c>
      <c r="T153" s="551">
        <f t="shared" si="30"/>
        <v>5.3483283972357798</v>
      </c>
      <c r="V153" s="539">
        <v>1.2699999999999999E-2</v>
      </c>
      <c r="W153" s="540">
        <f t="shared" si="22"/>
        <v>789.67</v>
      </c>
      <c r="X153" s="541">
        <f t="shared" si="23"/>
        <v>10.028808999999999</v>
      </c>
    </row>
    <row r="154" spans="1:24" s="559" customFormat="1" ht="11.25" hidden="1" customHeight="1" x14ac:dyDescent="0.15">
      <c r="A154" s="532">
        <v>2013</v>
      </c>
      <c r="B154" s="533" t="s">
        <v>13286</v>
      </c>
      <c r="C154" s="554">
        <v>876.16</v>
      </c>
      <c r="D154" s="555">
        <f>((C154/C153)-1)*100</f>
        <v>0.47591197348653136</v>
      </c>
      <c r="E154" s="555">
        <f>((C154/C$153)-1)*100</f>
        <v>0.47591197348653136</v>
      </c>
      <c r="F154" s="555">
        <f>((C154/C142)-1)*100</f>
        <v>6.7615484908672308</v>
      </c>
      <c r="G154" s="552"/>
      <c r="H154" s="532">
        <f>A154</f>
        <v>2013</v>
      </c>
      <c r="I154" s="533" t="s">
        <v>13286</v>
      </c>
      <c r="J154" s="554">
        <v>779.56</v>
      </c>
      <c r="K154" s="555">
        <f t="shared" si="15"/>
        <v>0.28945980368193513</v>
      </c>
      <c r="L154" s="555">
        <f t="shared" ref="L154:L165" si="31">((J154/J$153)-1)*100</f>
        <v>0.28945980368193513</v>
      </c>
      <c r="M154" s="555">
        <f>((J154/J142)-1)*100</f>
        <v>4.7753450801715003</v>
      </c>
      <c r="N154" s="552"/>
      <c r="O154" s="532">
        <f>A154</f>
        <v>2013</v>
      </c>
      <c r="P154" s="533" t="s">
        <v>13286</v>
      </c>
      <c r="Q154" s="554">
        <v>790.86</v>
      </c>
      <c r="R154" s="555">
        <f t="shared" si="18"/>
        <v>0.15069586029607951</v>
      </c>
      <c r="S154" s="555">
        <f t="shared" ref="S154:S165" si="32">((Q154/Q$153)-1)*100</f>
        <v>0.15069586029607951</v>
      </c>
      <c r="T154" s="555">
        <f>((Q154/Q142)-1)*100</f>
        <v>5.0027881781247618</v>
      </c>
      <c r="V154" s="539">
        <v>1.2699999999999999E-2</v>
      </c>
      <c r="W154" s="540">
        <f t="shared" si="22"/>
        <v>790.86</v>
      </c>
      <c r="X154" s="541">
        <f t="shared" si="23"/>
        <v>10.043922</v>
      </c>
    </row>
    <row r="155" spans="1:24" s="559" customFormat="1" ht="11.25" hidden="1" customHeight="1" x14ac:dyDescent="0.15">
      <c r="A155" s="556"/>
      <c r="B155" s="543" t="s">
        <v>13287</v>
      </c>
      <c r="C155" s="540">
        <v>876.6</v>
      </c>
      <c r="D155" s="552">
        <f t="shared" ref="D155:D165" si="33">((C155/C154)-1)*100</f>
        <v>5.0219138056983859E-2</v>
      </c>
      <c r="E155" s="552">
        <f t="shared" ref="E155:E165" si="34">((C155/C$153)-1)*100</f>
        <v>0.52637011043452642</v>
      </c>
      <c r="F155" s="552">
        <f t="shared" ref="F155:F165" si="35">((C155/C143)-1)*100</f>
        <v>6.7553249789923608</v>
      </c>
      <c r="G155" s="552"/>
      <c r="H155" s="556"/>
      <c r="I155" s="543" t="s">
        <v>13287</v>
      </c>
      <c r="J155" s="540">
        <v>779.64</v>
      </c>
      <c r="K155" s="552">
        <f t="shared" si="15"/>
        <v>1.0262199189292609E-2</v>
      </c>
      <c r="L155" s="552">
        <f t="shared" si="31"/>
        <v>0.29975170781284532</v>
      </c>
      <c r="M155" s="552">
        <f t="shared" ref="M155:M165" si="36">((J155/J143)-1)*100</f>
        <v>1.5883770929702168</v>
      </c>
      <c r="N155" s="552"/>
      <c r="O155" s="556"/>
      <c r="P155" s="543" t="s">
        <v>13287</v>
      </c>
      <c r="Q155" s="540">
        <v>793.65</v>
      </c>
      <c r="R155" s="552">
        <f t="shared" si="18"/>
        <v>0.3527805174114107</v>
      </c>
      <c r="S155" s="552">
        <f t="shared" si="32"/>
        <v>0.50400800334318152</v>
      </c>
      <c r="T155" s="552">
        <f t="shared" ref="T155:T165" si="37">((Q155/Q143)-1)*100</f>
        <v>4.7695110360122417</v>
      </c>
      <c r="V155" s="539">
        <v>1.2699999999999999E-2</v>
      </c>
      <c r="W155" s="540">
        <f t="shared" si="22"/>
        <v>793.65</v>
      </c>
      <c r="X155" s="541">
        <f t="shared" si="23"/>
        <v>10.079355</v>
      </c>
    </row>
    <row r="156" spans="1:24" s="559" customFormat="1" ht="11.25" hidden="1" customHeight="1" x14ac:dyDescent="0.15">
      <c r="A156" s="556"/>
      <c r="B156" s="543" t="s">
        <v>13288</v>
      </c>
      <c r="C156" s="540">
        <v>878.47</v>
      </c>
      <c r="D156" s="552">
        <f t="shared" si="33"/>
        <v>0.2133242071640451</v>
      </c>
      <c r="E156" s="552">
        <f t="shared" si="34"/>
        <v>0.74081719246339439</v>
      </c>
      <c r="F156" s="552">
        <f t="shared" si="35"/>
        <v>6.6712809490850455</v>
      </c>
      <c r="G156" s="552"/>
      <c r="H156" s="556"/>
      <c r="I156" s="543" t="s">
        <v>13288</v>
      </c>
      <c r="J156" s="540">
        <v>809.39</v>
      </c>
      <c r="K156" s="552">
        <f t="shared" si="15"/>
        <v>3.8158637319788635</v>
      </c>
      <c r="L156" s="552">
        <f t="shared" si="31"/>
        <v>4.1270535564961186</v>
      </c>
      <c r="M156" s="552">
        <f t="shared" si="36"/>
        <v>5.2591195786461986</v>
      </c>
      <c r="N156" s="552"/>
      <c r="O156" s="556"/>
      <c r="P156" s="543" t="s">
        <v>13288</v>
      </c>
      <c r="Q156" s="540">
        <v>793.62</v>
      </c>
      <c r="R156" s="562">
        <f t="shared" si="18"/>
        <v>-3.7800037799962105E-3</v>
      </c>
      <c r="S156" s="552">
        <f t="shared" si="32"/>
        <v>0.50020894804159166</v>
      </c>
      <c r="T156" s="552">
        <f t="shared" si="37"/>
        <v>4.6771130104463543</v>
      </c>
      <c r="V156" s="539">
        <v>1.2699999999999999E-2</v>
      </c>
      <c r="W156" s="540">
        <f t="shared" si="22"/>
        <v>793.62</v>
      </c>
      <c r="X156" s="541">
        <f t="shared" si="23"/>
        <v>10.078973999999999</v>
      </c>
    </row>
    <row r="157" spans="1:24" s="559" customFormat="1" ht="11.25" hidden="1" customHeight="1" x14ac:dyDescent="0.15">
      <c r="A157" s="556"/>
      <c r="B157" s="543" t="s">
        <v>13289</v>
      </c>
      <c r="C157" s="540">
        <v>877.94</v>
      </c>
      <c r="D157" s="552">
        <f t="shared" si="33"/>
        <v>-6.0332168429200195E-2</v>
      </c>
      <c r="E157" s="552">
        <f t="shared" si="34"/>
        <v>0.68003807295788921</v>
      </c>
      <c r="F157" s="552">
        <f t="shared" si="35"/>
        <v>5.600327166879171</v>
      </c>
      <c r="G157" s="552"/>
      <c r="H157" s="556"/>
      <c r="I157" s="543" t="s">
        <v>13289</v>
      </c>
      <c r="J157" s="540">
        <v>812.8</v>
      </c>
      <c r="K157" s="552">
        <f t="shared" si="15"/>
        <v>0.42130493334486818</v>
      </c>
      <c r="L157" s="552">
        <f t="shared" si="31"/>
        <v>4.5657459700762848</v>
      </c>
      <c r="M157" s="552">
        <f t="shared" si="36"/>
        <v>5.535141592116033</v>
      </c>
      <c r="N157" s="552"/>
      <c r="O157" s="556"/>
      <c r="P157" s="543" t="s">
        <v>13289</v>
      </c>
      <c r="Q157" s="540">
        <v>795.2</v>
      </c>
      <c r="R157" s="552">
        <f t="shared" si="18"/>
        <v>0.19908772460373036</v>
      </c>
      <c r="S157" s="552">
        <f t="shared" si="32"/>
        <v>0.70029252725822833</v>
      </c>
      <c r="T157" s="552">
        <f t="shared" si="37"/>
        <v>4.71838497702044</v>
      </c>
      <c r="V157" s="539">
        <v>1.2699999999999999E-2</v>
      </c>
      <c r="W157" s="540">
        <f t="shared" si="22"/>
        <v>795.2</v>
      </c>
      <c r="X157" s="541">
        <f t="shared" si="23"/>
        <v>10.09904</v>
      </c>
    </row>
    <row r="158" spans="1:24" s="559" customFormat="1" ht="11.25" hidden="1" customHeight="1" x14ac:dyDescent="0.15">
      <c r="A158" s="556"/>
      <c r="B158" s="543" t="s">
        <v>13298</v>
      </c>
      <c r="C158" s="540">
        <v>878.43</v>
      </c>
      <c r="D158" s="552">
        <f t="shared" si="33"/>
        <v>5.5812470100446987E-2</v>
      </c>
      <c r="E158" s="552">
        <f t="shared" si="34"/>
        <v>0.73623008910448373</v>
      </c>
      <c r="F158" s="552">
        <f t="shared" si="35"/>
        <v>5.62369237428757</v>
      </c>
      <c r="G158" s="552"/>
      <c r="H158" s="556"/>
      <c r="I158" s="543" t="s">
        <v>13298</v>
      </c>
      <c r="J158" s="540">
        <v>819.68</v>
      </c>
      <c r="K158" s="552">
        <f t="shared" si="15"/>
        <v>0.84645669291338876</v>
      </c>
      <c r="L158" s="552">
        <f t="shared" si="31"/>
        <v>5.4508497253348054</v>
      </c>
      <c r="M158" s="552">
        <f t="shared" si="36"/>
        <v>6.6500123606177519</v>
      </c>
      <c r="N158" s="552"/>
      <c r="O158" s="556"/>
      <c r="P158" s="543" t="s">
        <v>13298</v>
      </c>
      <c r="Q158" s="540">
        <v>801.31</v>
      </c>
      <c r="R158" s="552">
        <f t="shared" si="18"/>
        <v>0.76836016096577531</v>
      </c>
      <c r="S158" s="552">
        <f t="shared" si="32"/>
        <v>1.4740334570136904</v>
      </c>
      <c r="T158" s="552">
        <f t="shared" si="37"/>
        <v>5.4924367092773707</v>
      </c>
      <c r="V158" s="539">
        <v>1.2699999999999999E-2</v>
      </c>
      <c r="W158" s="540">
        <f t="shared" si="22"/>
        <v>801.31</v>
      </c>
      <c r="X158" s="541">
        <f t="shared" si="23"/>
        <v>10.176636999999999</v>
      </c>
    </row>
    <row r="159" spans="1:24" s="559" customFormat="1" ht="11.25" hidden="1" customHeight="1" x14ac:dyDescent="0.15">
      <c r="A159" s="556"/>
      <c r="B159" s="543" t="s">
        <v>13291</v>
      </c>
      <c r="C159" s="540">
        <v>872.49</v>
      </c>
      <c r="D159" s="552">
        <f t="shared" si="33"/>
        <v>-0.67620641371537449</v>
      </c>
      <c r="E159" s="552">
        <f t="shared" si="34"/>
        <v>5.5045240306883514E-2</v>
      </c>
      <c r="F159" s="552">
        <f t="shared" si="35"/>
        <v>4.9018900591545123</v>
      </c>
      <c r="G159" s="552"/>
      <c r="H159" s="556"/>
      <c r="I159" s="543" t="s">
        <v>13291</v>
      </c>
      <c r="J159" s="540">
        <v>820.9</v>
      </c>
      <c r="K159" s="552">
        <f t="shared" si="15"/>
        <v>0.148838571149712</v>
      </c>
      <c r="L159" s="552">
        <f t="shared" si="31"/>
        <v>5.6078012633312468</v>
      </c>
      <c r="M159" s="552">
        <f t="shared" si="36"/>
        <v>6.6367025629700871</v>
      </c>
      <c r="N159" s="552"/>
      <c r="O159" s="556"/>
      <c r="P159" s="543" t="s">
        <v>13291</v>
      </c>
      <c r="Q159" s="540">
        <v>821.66</v>
      </c>
      <c r="R159" s="552">
        <f t="shared" si="18"/>
        <v>2.5395914190513125</v>
      </c>
      <c r="S159" s="552">
        <f t="shared" si="32"/>
        <v>4.0510593032532682</v>
      </c>
      <c r="T159" s="552">
        <f t="shared" si="37"/>
        <v>4.98434804829746</v>
      </c>
      <c r="V159" s="539">
        <v>1.2699999999999999E-2</v>
      </c>
      <c r="W159" s="540">
        <f t="shared" si="22"/>
        <v>821.66</v>
      </c>
      <c r="X159" s="541">
        <f t="shared" si="23"/>
        <v>10.435082</v>
      </c>
    </row>
    <row r="160" spans="1:24" s="559" customFormat="1" ht="11.25" hidden="1" customHeight="1" x14ac:dyDescent="0.15">
      <c r="A160" s="556"/>
      <c r="B160" s="543" t="s">
        <v>13292</v>
      </c>
      <c r="C160" s="540">
        <v>875.89</v>
      </c>
      <c r="D160" s="552">
        <f t="shared" si="33"/>
        <v>0.3896892801063645</v>
      </c>
      <c r="E160" s="552">
        <f t="shared" si="34"/>
        <v>0.44494902581393436</v>
      </c>
      <c r="F160" s="552">
        <f t="shared" si="35"/>
        <v>5.1551713788342557</v>
      </c>
      <c r="G160" s="552"/>
      <c r="H160" s="556"/>
      <c r="I160" s="543" t="s">
        <v>13292</v>
      </c>
      <c r="J160" s="540">
        <v>823.28</v>
      </c>
      <c r="K160" s="552">
        <f t="shared" si="15"/>
        <v>0.28992569131440771</v>
      </c>
      <c r="L160" s="552">
        <f t="shared" si="31"/>
        <v>5.9139854112258972</v>
      </c>
      <c r="M160" s="552">
        <f t="shared" si="36"/>
        <v>6.409543874161483</v>
      </c>
      <c r="N160" s="552"/>
      <c r="O160" s="556"/>
      <c r="P160" s="543" t="s">
        <v>13292</v>
      </c>
      <c r="Q160" s="540">
        <v>830.73</v>
      </c>
      <c r="R160" s="552">
        <f t="shared" si="18"/>
        <v>1.1038629116666421</v>
      </c>
      <c r="S160" s="552">
        <f t="shared" si="32"/>
        <v>5.199640356098123</v>
      </c>
      <c r="T160" s="552">
        <f t="shared" si="37"/>
        <v>6.3933607407692161</v>
      </c>
      <c r="V160" s="539">
        <v>1.2699999999999999E-2</v>
      </c>
      <c r="W160" s="540">
        <f t="shared" si="22"/>
        <v>830.73</v>
      </c>
      <c r="X160" s="541">
        <f t="shared" si="23"/>
        <v>10.550271</v>
      </c>
    </row>
    <row r="161" spans="1:24" s="559" customFormat="1" ht="11.25" hidden="1" customHeight="1" x14ac:dyDescent="0.15">
      <c r="A161" s="556"/>
      <c r="B161" s="543" t="s">
        <v>13293</v>
      </c>
      <c r="C161" s="540">
        <v>872.45</v>
      </c>
      <c r="D161" s="552">
        <f t="shared" si="33"/>
        <v>-0.39274338101815687</v>
      </c>
      <c r="E161" s="552">
        <f t="shared" si="34"/>
        <v>5.0458136947972854E-2</v>
      </c>
      <c r="F161" s="552">
        <f t="shared" si="35"/>
        <v>4.5576568155125896</v>
      </c>
      <c r="G161" s="552"/>
      <c r="H161" s="556"/>
      <c r="I161" s="543" t="s">
        <v>13293</v>
      </c>
      <c r="J161" s="540">
        <v>832.22</v>
      </c>
      <c r="K161" s="552">
        <f t="shared" si="15"/>
        <v>1.0859003012340995</v>
      </c>
      <c r="L161" s="552">
        <f t="shared" si="31"/>
        <v>7.0641056978554273</v>
      </c>
      <c r="M161" s="552">
        <f t="shared" si="36"/>
        <v>7.5831221883241318</v>
      </c>
      <c r="N161" s="552"/>
      <c r="O161" s="556"/>
      <c r="P161" s="543" t="s">
        <v>13293</v>
      </c>
      <c r="Q161" s="540">
        <v>834.73</v>
      </c>
      <c r="R161" s="552">
        <f t="shared" si="18"/>
        <v>0.48150421918071729</v>
      </c>
      <c r="S161" s="552">
        <f t="shared" si="32"/>
        <v>5.7061810629756904</v>
      </c>
      <c r="T161" s="552">
        <f t="shared" si="37"/>
        <v>6.7088526685842087</v>
      </c>
      <c r="V161" s="539">
        <v>1.2699999999999999E-2</v>
      </c>
      <c r="W161" s="540">
        <f t="shared" si="22"/>
        <v>834.73</v>
      </c>
      <c r="X161" s="541">
        <f t="shared" si="23"/>
        <v>10.601070999999999</v>
      </c>
    </row>
    <row r="162" spans="1:24" s="559" customFormat="1" ht="11.25" hidden="1" customHeight="1" x14ac:dyDescent="0.15">
      <c r="A162" s="556"/>
      <c r="B162" s="543" t="s">
        <v>13294</v>
      </c>
      <c r="C162" s="540">
        <v>884</v>
      </c>
      <c r="D162" s="552">
        <f t="shared" si="33"/>
        <v>1.3238581007507522</v>
      </c>
      <c r="E162" s="552">
        <f t="shared" si="34"/>
        <v>1.3749842318321992</v>
      </c>
      <c r="F162" s="552">
        <f t="shared" si="35"/>
        <v>3.1036051271883247</v>
      </c>
      <c r="G162" s="552"/>
      <c r="H162" s="556"/>
      <c r="I162" s="543" t="s">
        <v>13294</v>
      </c>
      <c r="J162" s="540">
        <v>839.64</v>
      </c>
      <c r="K162" s="552">
        <f t="shared" si="15"/>
        <v>0.89159116579748954</v>
      </c>
      <c r="L162" s="552">
        <f t="shared" si="31"/>
        <v>8.0186798059976194</v>
      </c>
      <c r="M162" s="552">
        <f t="shared" si="36"/>
        <v>8.6434449562651885</v>
      </c>
      <c r="N162" s="552"/>
      <c r="O162" s="556"/>
      <c r="P162" s="543" t="s">
        <v>13294</v>
      </c>
      <c r="Q162" s="540">
        <v>840.9</v>
      </c>
      <c r="R162" s="552">
        <f t="shared" si="18"/>
        <v>0.73916116588597092</v>
      </c>
      <c r="S162" s="552">
        <f t="shared" si="32"/>
        <v>6.48752010333431</v>
      </c>
      <c r="T162" s="552">
        <f t="shared" si="37"/>
        <v>7.4660055209078813</v>
      </c>
      <c r="V162" s="539">
        <v>1.2699999999999999E-2</v>
      </c>
      <c r="W162" s="540">
        <f t="shared" si="22"/>
        <v>840.9</v>
      </c>
      <c r="X162" s="541">
        <f t="shared" si="23"/>
        <v>10.67943</v>
      </c>
    </row>
    <row r="163" spans="1:24" s="559" customFormat="1" ht="11.25" hidden="1" customHeight="1" x14ac:dyDescent="0.15">
      <c r="A163" s="556"/>
      <c r="B163" s="543" t="s">
        <v>13295</v>
      </c>
      <c r="C163" s="540">
        <v>890.37</v>
      </c>
      <c r="D163" s="552">
        <f t="shared" si="33"/>
        <v>0.72058823529412841</v>
      </c>
      <c r="E163" s="552">
        <f t="shared" si="34"/>
        <v>2.1054804417380613</v>
      </c>
      <c r="F163" s="552">
        <f t="shared" si="35"/>
        <v>3.7364557846906843</v>
      </c>
      <c r="G163" s="552"/>
      <c r="H163" s="556"/>
      <c r="I163" s="543" t="s">
        <v>13295</v>
      </c>
      <c r="J163" s="540">
        <v>837.34</v>
      </c>
      <c r="K163" s="552">
        <f t="shared" si="15"/>
        <v>-0.27392692106140704</v>
      </c>
      <c r="L163" s="552">
        <f t="shared" si="31"/>
        <v>7.7227875622338793</v>
      </c>
      <c r="M163" s="552">
        <f t="shared" si="36"/>
        <v>8.0661814051933298</v>
      </c>
      <c r="N163" s="552"/>
      <c r="O163" s="556"/>
      <c r="P163" s="543" t="s">
        <v>13295</v>
      </c>
      <c r="Q163" s="540">
        <v>848.17</v>
      </c>
      <c r="R163" s="552">
        <f t="shared" si="18"/>
        <v>0.8645498870258006</v>
      </c>
      <c r="S163" s="552">
        <f t="shared" si="32"/>
        <v>7.4081578380842616</v>
      </c>
      <c r="T163" s="552">
        <f t="shared" si="37"/>
        <v>7.8191340604581328</v>
      </c>
      <c r="V163" s="539">
        <v>1.2699999999999999E-2</v>
      </c>
      <c r="W163" s="540">
        <f t="shared" si="22"/>
        <v>848.17</v>
      </c>
      <c r="X163" s="541">
        <f t="shared" si="23"/>
        <v>10.771758999999999</v>
      </c>
    </row>
    <row r="164" spans="1:24" s="559" customFormat="1" ht="11.25" hidden="1" customHeight="1" x14ac:dyDescent="0.15">
      <c r="A164" s="556"/>
      <c r="B164" s="543" t="s">
        <v>13296</v>
      </c>
      <c r="C164" s="540">
        <v>909.46</v>
      </c>
      <c r="D164" s="552">
        <f t="shared" si="33"/>
        <v>2.1440524725675925</v>
      </c>
      <c r="E164" s="552">
        <f t="shared" si="34"/>
        <v>4.2946755197761588</v>
      </c>
      <c r="F164" s="552">
        <f t="shared" si="35"/>
        <v>5.6283391405342664</v>
      </c>
      <c r="G164" s="552"/>
      <c r="H164" s="556"/>
      <c r="I164" s="543" t="s">
        <v>13296</v>
      </c>
      <c r="J164" s="540">
        <v>841.22</v>
      </c>
      <c r="K164" s="552">
        <f t="shared" si="15"/>
        <v>0.4633721069099872</v>
      </c>
      <c r="L164" s="552">
        <f t="shared" si="31"/>
        <v>8.2219449125831456</v>
      </c>
      <c r="M164" s="552">
        <f t="shared" si="36"/>
        <v>8.2706960461284886</v>
      </c>
      <c r="N164" s="552"/>
      <c r="O164" s="556"/>
      <c r="P164" s="543" t="s">
        <v>13296</v>
      </c>
      <c r="Q164" s="540">
        <v>851.05</v>
      </c>
      <c r="R164" s="552">
        <f t="shared" si="18"/>
        <v>0.33955457042809112</v>
      </c>
      <c r="S164" s="552">
        <f t="shared" si="32"/>
        <v>7.772867147036111</v>
      </c>
      <c r="T164" s="552">
        <f t="shared" si="37"/>
        <v>7.912255119508016</v>
      </c>
      <c r="V164" s="539">
        <v>1.2699999999999999E-2</v>
      </c>
      <c r="W164" s="540">
        <f t="shared" si="22"/>
        <v>851.05</v>
      </c>
      <c r="X164" s="541">
        <f t="shared" si="23"/>
        <v>10.808335</v>
      </c>
    </row>
    <row r="165" spans="1:24" s="559" customFormat="1" ht="11.25" hidden="1" customHeight="1" x14ac:dyDescent="0.15">
      <c r="A165" s="556"/>
      <c r="B165" s="543" t="s">
        <v>13297</v>
      </c>
      <c r="C165" s="540">
        <v>913.74</v>
      </c>
      <c r="D165" s="551">
        <f t="shared" si="33"/>
        <v>0.47060893277328653</v>
      </c>
      <c r="E165" s="551">
        <f t="shared" si="34"/>
        <v>4.7854955791791332</v>
      </c>
      <c r="F165" s="551">
        <f t="shared" si="35"/>
        <v>4.7854955791791332</v>
      </c>
      <c r="G165" s="552"/>
      <c r="H165" s="556"/>
      <c r="I165" s="543" t="s">
        <v>13297</v>
      </c>
      <c r="J165" s="540">
        <v>883.35</v>
      </c>
      <c r="K165" s="551">
        <f t="shared" si="15"/>
        <v>5.0082023727443525</v>
      </c>
      <c r="L165" s="551">
        <f t="shared" si="31"/>
        <v>13.641918925525221</v>
      </c>
      <c r="M165" s="551">
        <f t="shared" si="36"/>
        <v>13.641918925525221</v>
      </c>
      <c r="N165" s="552"/>
      <c r="O165" s="556"/>
      <c r="P165" s="543" t="s">
        <v>13297</v>
      </c>
      <c r="Q165" s="540">
        <v>850.83</v>
      </c>
      <c r="R165" s="551">
        <f t="shared" si="18"/>
        <v>-2.5850420069317703E-2</v>
      </c>
      <c r="S165" s="551">
        <f t="shared" si="32"/>
        <v>7.7450074081578446</v>
      </c>
      <c r="T165" s="551">
        <f t="shared" si="37"/>
        <v>7.7450074081578446</v>
      </c>
      <c r="V165" s="539">
        <v>1.2699999999999999E-2</v>
      </c>
      <c r="W165" s="540">
        <f t="shared" si="22"/>
        <v>850.83</v>
      </c>
      <c r="X165" s="541">
        <f t="shared" si="23"/>
        <v>10.805541</v>
      </c>
    </row>
    <row r="166" spans="1:24" s="536" customFormat="1" ht="11.25" hidden="1" customHeight="1" x14ac:dyDescent="0.15">
      <c r="A166" s="532">
        <v>2014</v>
      </c>
      <c r="B166" s="533" t="s">
        <v>13286</v>
      </c>
      <c r="C166" s="554">
        <v>915.04</v>
      </c>
      <c r="D166" s="555">
        <f>((C166/C165)-1)*100</f>
        <v>0.14227241884998687</v>
      </c>
      <c r="E166" s="555">
        <f t="shared" ref="E166:E177" si="38">((C166/C$165)-1)*100</f>
        <v>0.14227241884998687</v>
      </c>
      <c r="F166" s="555">
        <f>((C166/C154)-1)*100</f>
        <v>4.4375456537618652</v>
      </c>
      <c r="G166" s="552"/>
      <c r="H166" s="532">
        <f>A166</f>
        <v>2014</v>
      </c>
      <c r="I166" s="533" t="s">
        <v>13286</v>
      </c>
      <c r="J166" s="554">
        <v>883.7</v>
      </c>
      <c r="K166" s="555">
        <f t="shared" si="15"/>
        <v>3.9621893926522489E-2</v>
      </c>
      <c r="L166" s="555">
        <f t="shared" ref="L166:L176" si="39">((J166/J$165)-1)*100</f>
        <v>3.9621893926522489E-2</v>
      </c>
      <c r="M166" s="555">
        <f>((J166/J154)-1)*100</f>
        <v>13.358817794653399</v>
      </c>
      <c r="N166" s="552"/>
      <c r="O166" s="532">
        <f>A166</f>
        <v>2014</v>
      </c>
      <c r="P166" s="533" t="s">
        <v>13286</v>
      </c>
      <c r="Q166" s="554">
        <v>855.11</v>
      </c>
      <c r="R166" s="555">
        <f t="shared" si="18"/>
        <v>0.50303820974813007</v>
      </c>
      <c r="S166" s="555">
        <f t="shared" ref="S166:S176" si="40">((Q166/Q$165)-1)*100</f>
        <v>0.50303820974813007</v>
      </c>
      <c r="T166" s="555">
        <f>((Q166/Q154)-1)*100</f>
        <v>8.1240674708545235</v>
      </c>
      <c r="V166" s="539">
        <v>1.2699999999999999E-2</v>
      </c>
      <c r="W166" s="540">
        <f t="shared" si="22"/>
        <v>855.11</v>
      </c>
      <c r="X166" s="541">
        <f t="shared" si="23"/>
        <v>10.859897</v>
      </c>
    </row>
    <row r="167" spans="1:24" s="516" customFormat="1" ht="11.25" hidden="1" customHeight="1" x14ac:dyDescent="0.15">
      <c r="A167" s="556"/>
      <c r="B167" s="543" t="s">
        <v>13287</v>
      </c>
      <c r="C167" s="540">
        <v>918.12</v>
      </c>
      <c r="D167" s="552">
        <f t="shared" ref="D167:D189" si="41">((C167/C166)-1)*100</f>
        <v>0.33659730722155334</v>
      </c>
      <c r="E167" s="552">
        <f t="shared" si="38"/>
        <v>0.47934861120231265</v>
      </c>
      <c r="F167" s="552">
        <f t="shared" ref="F167:F177" si="42">((C167/C155)-1)*100</f>
        <v>4.7364818617385396</v>
      </c>
      <c r="G167" s="552"/>
      <c r="H167" s="556"/>
      <c r="I167" s="543" t="s">
        <v>13287</v>
      </c>
      <c r="J167" s="540">
        <v>883.89</v>
      </c>
      <c r="K167" s="552">
        <f t="shared" si="15"/>
        <v>2.1500509222582842E-2</v>
      </c>
      <c r="L167" s="552">
        <f t="shared" si="39"/>
        <v>6.1130922058061365E-2</v>
      </c>
      <c r="M167" s="552">
        <f t="shared" ref="M167:M176" si="43">((J167/J155)-1)*100</f>
        <v>13.371556102816683</v>
      </c>
      <c r="N167" s="552"/>
      <c r="O167" s="556"/>
      <c r="P167" s="543" t="s">
        <v>13287</v>
      </c>
      <c r="Q167" s="540">
        <v>858.39</v>
      </c>
      <c r="R167" s="552">
        <f t="shared" si="18"/>
        <v>0.38357638198593946</v>
      </c>
      <c r="S167" s="552">
        <f t="shared" si="40"/>
        <v>0.88854412749901357</v>
      </c>
      <c r="T167" s="552">
        <f t="shared" ref="T167:T176" si="44">((Q167/Q155)-1)*100</f>
        <v>8.1572481572481657</v>
      </c>
      <c r="U167" s="515"/>
      <c r="V167" s="539">
        <v>1.2699999999999999E-2</v>
      </c>
      <c r="W167" s="540">
        <f t="shared" si="22"/>
        <v>858.39</v>
      </c>
      <c r="X167" s="541">
        <f t="shared" si="23"/>
        <v>10.901553</v>
      </c>
    </row>
    <row r="168" spans="1:24" s="516" customFormat="1" ht="11.25" hidden="1" customHeight="1" x14ac:dyDescent="0.15">
      <c r="A168" s="556"/>
      <c r="B168" s="543" t="s">
        <v>13288</v>
      </c>
      <c r="C168" s="540">
        <v>923.36</v>
      </c>
      <c r="D168" s="552">
        <f t="shared" si="41"/>
        <v>0.57073149479371921</v>
      </c>
      <c r="E168" s="552">
        <f t="shared" si="38"/>
        <v>1.0528158994900005</v>
      </c>
      <c r="F168" s="552">
        <f t="shared" si="42"/>
        <v>5.1100208316732454</v>
      </c>
      <c r="G168" s="552"/>
      <c r="H168" s="556"/>
      <c r="I168" s="543" t="s">
        <v>13288</v>
      </c>
      <c r="J168" s="540">
        <v>888.13</v>
      </c>
      <c r="K168" s="552">
        <f t="shared" si="15"/>
        <v>0.47969769994002931</v>
      </c>
      <c r="L168" s="552">
        <f t="shared" si="39"/>
        <v>0.54112186562518261</v>
      </c>
      <c r="M168" s="552">
        <f t="shared" si="43"/>
        <v>9.7283139154177753</v>
      </c>
      <c r="N168" s="552"/>
      <c r="O168" s="556"/>
      <c r="P168" s="543" t="s">
        <v>13288</v>
      </c>
      <c r="Q168" s="540">
        <v>862.32</v>
      </c>
      <c r="R168" s="552">
        <f t="shared" si="18"/>
        <v>0.45783385174571478</v>
      </c>
      <c r="S168" s="552">
        <f t="shared" si="40"/>
        <v>1.3504460350481251</v>
      </c>
      <c r="T168" s="552">
        <f t="shared" si="44"/>
        <v>8.6565358735918974</v>
      </c>
      <c r="U168" s="515"/>
      <c r="V168" s="539">
        <v>1.2699999999999999E-2</v>
      </c>
      <c r="W168" s="540">
        <f t="shared" si="22"/>
        <v>862.32</v>
      </c>
      <c r="X168" s="541">
        <f t="shared" si="23"/>
        <v>10.951464</v>
      </c>
    </row>
    <row r="169" spans="1:24" s="516" customFormat="1" ht="11.25" hidden="1" customHeight="1" x14ac:dyDescent="0.15">
      <c r="A169" s="556"/>
      <c r="B169" s="543" t="s">
        <v>13289</v>
      </c>
      <c r="C169" s="540">
        <v>923.94</v>
      </c>
      <c r="D169" s="552">
        <f t="shared" si="41"/>
        <v>6.2814070351757678E-2</v>
      </c>
      <c r="E169" s="552">
        <f t="shared" si="38"/>
        <v>1.1162912863615482</v>
      </c>
      <c r="F169" s="552">
        <f t="shared" si="42"/>
        <v>5.2395380094311772</v>
      </c>
      <c r="G169" s="552"/>
      <c r="H169" s="556"/>
      <c r="I169" s="543" t="s">
        <v>13289</v>
      </c>
      <c r="J169" s="540">
        <v>889.57</v>
      </c>
      <c r="K169" s="552">
        <f t="shared" si="15"/>
        <v>0.16213842568093551</v>
      </c>
      <c r="L169" s="552">
        <f t="shared" si="39"/>
        <v>0.70413765778003512</v>
      </c>
      <c r="M169" s="552">
        <f t="shared" si="43"/>
        <v>9.4451279527559162</v>
      </c>
      <c r="N169" s="552"/>
      <c r="O169" s="556"/>
      <c r="P169" s="543" t="s">
        <v>13289</v>
      </c>
      <c r="Q169" s="540">
        <v>865.72</v>
      </c>
      <c r="R169" s="552">
        <f t="shared" si="18"/>
        <v>0.39428518415436375</v>
      </c>
      <c r="S169" s="552">
        <f t="shared" si="40"/>
        <v>1.7500558278386924</v>
      </c>
      <c r="T169" s="552">
        <f t="shared" si="44"/>
        <v>8.8682092555331984</v>
      </c>
      <c r="U169" s="515"/>
      <c r="V169" s="539">
        <v>1.2699999999999999E-2</v>
      </c>
      <c r="W169" s="540">
        <f t="shared" si="22"/>
        <v>865.72</v>
      </c>
      <c r="X169" s="541">
        <f t="shared" si="23"/>
        <v>10.994643999999999</v>
      </c>
    </row>
    <row r="170" spans="1:24" s="516" customFormat="1" ht="11.25" hidden="1" customHeight="1" x14ac:dyDescent="0.15">
      <c r="A170" s="556"/>
      <c r="B170" s="543" t="s">
        <v>13290</v>
      </c>
      <c r="C170" s="540">
        <v>918.09</v>
      </c>
      <c r="D170" s="552">
        <f t="shared" si="41"/>
        <v>-0.63315799727254873</v>
      </c>
      <c r="E170" s="552">
        <f t="shared" si="38"/>
        <v>0.47606540153655175</v>
      </c>
      <c r="F170" s="552">
        <f t="shared" si="42"/>
        <v>4.5148731259178509</v>
      </c>
      <c r="G170" s="552"/>
      <c r="H170" s="556"/>
      <c r="I170" s="543" t="s">
        <v>13290</v>
      </c>
      <c r="J170" s="540">
        <v>890.75</v>
      </c>
      <c r="K170" s="552">
        <f t="shared" si="15"/>
        <v>0.13264835819553067</v>
      </c>
      <c r="L170" s="552">
        <f t="shared" si="39"/>
        <v>0.83772004301805314</v>
      </c>
      <c r="M170" s="552">
        <f t="shared" si="43"/>
        <v>8.6704567636150855</v>
      </c>
      <c r="N170" s="552"/>
      <c r="O170" s="556"/>
      <c r="P170" s="543" t="s">
        <v>13290</v>
      </c>
      <c r="Q170" s="540">
        <v>865.08</v>
      </c>
      <c r="R170" s="552">
        <f t="shared" si="18"/>
        <v>-7.3926904772902979E-2</v>
      </c>
      <c r="S170" s="552">
        <f t="shared" si="40"/>
        <v>1.674835160960475</v>
      </c>
      <c r="T170" s="552">
        <f t="shared" si="44"/>
        <v>7.9582184173416115</v>
      </c>
      <c r="U170" s="515"/>
      <c r="V170" s="539">
        <v>1.2699999999999999E-2</v>
      </c>
      <c r="W170" s="540">
        <f t="shared" si="22"/>
        <v>865.08</v>
      </c>
      <c r="X170" s="541">
        <f t="shared" si="23"/>
        <v>10.986516</v>
      </c>
    </row>
    <row r="171" spans="1:24" s="516" customFormat="1" ht="11.25" hidden="1" customHeight="1" x14ac:dyDescent="0.15">
      <c r="A171" s="556"/>
      <c r="B171" s="543" t="s">
        <v>13291</v>
      </c>
      <c r="C171" s="540">
        <v>918</v>
      </c>
      <c r="D171" s="552">
        <f t="shared" si="41"/>
        <v>-9.8029604940763626E-3</v>
      </c>
      <c r="E171" s="552">
        <f t="shared" si="38"/>
        <v>0.46621577253922464</v>
      </c>
      <c r="F171" s="552">
        <f t="shared" si="42"/>
        <v>5.2161056287178154</v>
      </c>
      <c r="G171" s="552"/>
      <c r="H171" s="556"/>
      <c r="I171" s="543" t="s">
        <v>13291</v>
      </c>
      <c r="J171" s="540">
        <v>892.72</v>
      </c>
      <c r="K171" s="552">
        <f t="shared" si="15"/>
        <v>0.22116194218355645</v>
      </c>
      <c r="L171" s="552">
        <f t="shared" si="39"/>
        <v>1.0607347031188041</v>
      </c>
      <c r="M171" s="552">
        <f t="shared" si="43"/>
        <v>8.7489340967231044</v>
      </c>
      <c r="N171" s="552"/>
      <c r="O171" s="556"/>
      <c r="P171" s="543" t="s">
        <v>13291</v>
      </c>
      <c r="Q171" s="540">
        <v>868.25</v>
      </c>
      <c r="R171" s="552">
        <f t="shared" si="18"/>
        <v>0.36644009802562216</v>
      </c>
      <c r="S171" s="552">
        <f t="shared" si="40"/>
        <v>2.0474125265916854</v>
      </c>
      <c r="T171" s="552">
        <f t="shared" si="44"/>
        <v>5.6702285616921921</v>
      </c>
      <c r="U171" s="515"/>
      <c r="V171" s="539">
        <v>1.2699999999999999E-2</v>
      </c>
      <c r="W171" s="540">
        <f t="shared" si="22"/>
        <v>868.25</v>
      </c>
      <c r="X171" s="541">
        <f t="shared" si="23"/>
        <v>11.026774999999999</v>
      </c>
    </row>
    <row r="172" spans="1:24" s="516" customFormat="1" ht="11.25" hidden="1" customHeight="1" x14ac:dyDescent="0.15">
      <c r="A172" s="556"/>
      <c r="B172" s="543" t="s">
        <v>13292</v>
      </c>
      <c r="C172" s="540">
        <v>917.84</v>
      </c>
      <c r="D172" s="552">
        <f t="shared" si="41"/>
        <v>-1.7429193899776152E-2</v>
      </c>
      <c r="E172" s="552">
        <f t="shared" si="38"/>
        <v>0.44870532098846283</v>
      </c>
      <c r="F172" s="552">
        <f t="shared" si="42"/>
        <v>4.7894141958465086</v>
      </c>
      <c r="G172" s="552"/>
      <c r="H172" s="556"/>
      <c r="I172" s="543" t="s">
        <v>13292</v>
      </c>
      <c r="J172" s="540">
        <v>893.09</v>
      </c>
      <c r="K172" s="552">
        <f t="shared" si="15"/>
        <v>4.1446366161834725E-2</v>
      </c>
      <c r="L172" s="552">
        <f t="shared" si="39"/>
        <v>1.102620705269719</v>
      </c>
      <c r="M172" s="552">
        <f t="shared" si="43"/>
        <v>8.4794966475561182</v>
      </c>
      <c r="N172" s="552"/>
      <c r="O172" s="556"/>
      <c r="P172" s="543" t="s">
        <v>13292</v>
      </c>
      <c r="Q172" s="540">
        <v>895.86</v>
      </c>
      <c r="R172" s="552">
        <f t="shared" si="18"/>
        <v>3.1799596890296655</v>
      </c>
      <c r="S172" s="552">
        <f t="shared" si="40"/>
        <v>5.2924791086350842</v>
      </c>
      <c r="T172" s="552">
        <f t="shared" si="44"/>
        <v>7.8400924488100765</v>
      </c>
      <c r="U172" s="515"/>
      <c r="V172" s="539">
        <v>1.2699999999999999E-2</v>
      </c>
      <c r="W172" s="540">
        <f t="shared" si="22"/>
        <v>895.86</v>
      </c>
      <c r="X172" s="541">
        <f t="shared" si="23"/>
        <v>11.377421999999999</v>
      </c>
    </row>
    <row r="173" spans="1:24" s="516" customFormat="1" ht="11.25" hidden="1" customHeight="1" x14ac:dyDescent="0.15">
      <c r="A173" s="556"/>
      <c r="B173" s="543" t="s">
        <v>13293</v>
      </c>
      <c r="C173" s="540">
        <v>915.95</v>
      </c>
      <c r="D173" s="552">
        <f t="shared" si="41"/>
        <v>-0.20591824283099358</v>
      </c>
      <c r="E173" s="552">
        <f t="shared" si="38"/>
        <v>0.24186311204501543</v>
      </c>
      <c r="F173" s="552">
        <f t="shared" si="42"/>
        <v>4.9859590807496135</v>
      </c>
      <c r="G173" s="552"/>
      <c r="H173" s="556"/>
      <c r="I173" s="543" t="s">
        <v>13293</v>
      </c>
      <c r="J173" s="540">
        <v>894.1</v>
      </c>
      <c r="K173" s="552">
        <f t="shared" si="15"/>
        <v>0.11309050599603854</v>
      </c>
      <c r="L173" s="552">
        <f t="shared" si="39"/>
        <v>1.2169581706005461</v>
      </c>
      <c r="M173" s="552">
        <f t="shared" si="43"/>
        <v>7.4355338732546628</v>
      </c>
      <c r="N173" s="552"/>
      <c r="O173" s="556"/>
      <c r="P173" s="543" t="s">
        <v>13293</v>
      </c>
      <c r="Q173" s="540">
        <v>892.53</v>
      </c>
      <c r="R173" s="552">
        <f t="shared" si="18"/>
        <v>-0.37170986538075379</v>
      </c>
      <c r="S173" s="552">
        <f t="shared" si="40"/>
        <v>4.901096576284325</v>
      </c>
      <c r="T173" s="552">
        <f t="shared" si="44"/>
        <v>6.9243947144585594</v>
      </c>
      <c r="U173" s="515"/>
      <c r="V173" s="539">
        <v>1.2699999999999999E-2</v>
      </c>
      <c r="W173" s="540">
        <f t="shared" si="22"/>
        <v>892.53</v>
      </c>
      <c r="X173" s="541">
        <f t="shared" si="23"/>
        <v>11.335130999999999</v>
      </c>
    </row>
    <row r="174" spans="1:24" s="516" customFormat="1" ht="11.25" hidden="1" customHeight="1" x14ac:dyDescent="0.15">
      <c r="A174" s="556"/>
      <c r="B174" s="543" t="s">
        <v>13294</v>
      </c>
      <c r="C174" s="540">
        <v>920.66</v>
      </c>
      <c r="D174" s="552">
        <f t="shared" si="41"/>
        <v>0.51422020852665007</v>
      </c>
      <c r="E174" s="552">
        <f t="shared" si="38"/>
        <v>0.75732702957076459</v>
      </c>
      <c r="F174" s="552">
        <f t="shared" si="42"/>
        <v>4.1470588235294148</v>
      </c>
      <c r="G174" s="552"/>
      <c r="H174" s="556"/>
      <c r="I174" s="543" t="s">
        <v>13294</v>
      </c>
      <c r="J174" s="540">
        <v>896.35</v>
      </c>
      <c r="K174" s="552">
        <f t="shared" si="15"/>
        <v>0.25164970361257755</v>
      </c>
      <c r="L174" s="552">
        <f t="shared" si="39"/>
        <v>1.471670345842524</v>
      </c>
      <c r="M174" s="552">
        <f t="shared" si="43"/>
        <v>6.7540850840836608</v>
      </c>
      <c r="N174" s="552"/>
      <c r="O174" s="556"/>
      <c r="P174" s="543" t="s">
        <v>13294</v>
      </c>
      <c r="Q174" s="540">
        <v>895.46</v>
      </c>
      <c r="R174" s="552">
        <f t="shared" si="18"/>
        <v>0.32828028189528791</v>
      </c>
      <c r="S174" s="552">
        <f t="shared" si="40"/>
        <v>5.2454661918362122</v>
      </c>
      <c r="T174" s="552">
        <f t="shared" si="44"/>
        <v>6.4882863598525464</v>
      </c>
      <c r="U174" s="515"/>
      <c r="V174" s="539">
        <v>1.2699999999999999E-2</v>
      </c>
      <c r="W174" s="540">
        <f t="shared" si="22"/>
        <v>895.46</v>
      </c>
      <c r="X174" s="541">
        <f t="shared" si="23"/>
        <v>11.372342</v>
      </c>
    </row>
    <row r="175" spans="1:24" s="516" customFormat="1" ht="11.25" hidden="1" customHeight="1" x14ac:dyDescent="0.15">
      <c r="A175" s="556"/>
      <c r="B175" s="543" t="s">
        <v>13295</v>
      </c>
      <c r="C175" s="540">
        <v>922.3</v>
      </c>
      <c r="D175" s="552">
        <f t="shared" si="41"/>
        <v>0.17813307844372073</v>
      </c>
      <c r="E175" s="552">
        <f t="shared" si="38"/>
        <v>0.93680915796614528</v>
      </c>
      <c r="F175" s="552">
        <f t="shared" si="42"/>
        <v>3.5861495782652186</v>
      </c>
      <c r="G175" s="552"/>
      <c r="H175" s="556"/>
      <c r="I175" s="543" t="s">
        <v>13295</v>
      </c>
      <c r="J175" s="540">
        <v>898.99</v>
      </c>
      <c r="K175" s="552">
        <f t="shared" si="15"/>
        <v>0.29452780721817007</v>
      </c>
      <c r="L175" s="552">
        <f t="shared" si="39"/>
        <v>1.7705326314597869</v>
      </c>
      <c r="M175" s="552">
        <f t="shared" si="43"/>
        <v>7.3626006162371249</v>
      </c>
      <c r="N175" s="552"/>
      <c r="O175" s="556"/>
      <c r="P175" s="543" t="s">
        <v>13295</v>
      </c>
      <c r="Q175" s="540">
        <v>896.57</v>
      </c>
      <c r="R175" s="552">
        <f t="shared" si="18"/>
        <v>0.1239586357849598</v>
      </c>
      <c r="S175" s="552">
        <f t="shared" si="40"/>
        <v>5.3759270359531319</v>
      </c>
      <c r="T175" s="552">
        <f t="shared" si="44"/>
        <v>5.7064031974722207</v>
      </c>
      <c r="U175" s="515"/>
      <c r="V175" s="539">
        <v>1.2699999999999999E-2</v>
      </c>
      <c r="W175" s="540">
        <f t="shared" si="22"/>
        <v>896.57</v>
      </c>
      <c r="X175" s="541">
        <f t="shared" si="23"/>
        <v>11.386438999999999</v>
      </c>
    </row>
    <row r="176" spans="1:24" s="516" customFormat="1" ht="11.25" hidden="1" customHeight="1" x14ac:dyDescent="0.15">
      <c r="A176" s="556"/>
      <c r="B176" s="543" t="s">
        <v>13296</v>
      </c>
      <c r="C176" s="540">
        <v>918.04</v>
      </c>
      <c r="D176" s="552">
        <f t="shared" si="41"/>
        <v>-0.46188875636994364</v>
      </c>
      <c r="E176" s="552">
        <f t="shared" si="38"/>
        <v>0.47059338542692064</v>
      </c>
      <c r="F176" s="552">
        <f t="shared" si="42"/>
        <v>0.94341697270907687</v>
      </c>
      <c r="G176" s="552"/>
      <c r="H176" s="556"/>
      <c r="I176" s="543" t="s">
        <v>13296</v>
      </c>
      <c r="J176" s="540">
        <v>903.58</v>
      </c>
      <c r="K176" s="552">
        <f t="shared" si="15"/>
        <v>0.51057297634011789</v>
      </c>
      <c r="L176" s="552">
        <f t="shared" si="39"/>
        <v>2.2901454689534084</v>
      </c>
      <c r="M176" s="552">
        <f t="shared" si="43"/>
        <v>7.4130429614131854</v>
      </c>
      <c r="N176" s="552"/>
      <c r="O176" s="556"/>
      <c r="P176" s="543" t="s">
        <v>13296</v>
      </c>
      <c r="Q176" s="540">
        <v>896.41</v>
      </c>
      <c r="R176" s="552">
        <f t="shared" si="18"/>
        <v>-1.7845790066595146E-2</v>
      </c>
      <c r="S176" s="552">
        <f t="shared" si="40"/>
        <v>5.3571218692335609</v>
      </c>
      <c r="T176" s="552">
        <f t="shared" si="44"/>
        <v>5.3298866106574305</v>
      </c>
      <c r="U176" s="515"/>
      <c r="V176" s="539">
        <v>1.2699999999999999E-2</v>
      </c>
      <c r="W176" s="540">
        <f t="shared" si="22"/>
        <v>896.41</v>
      </c>
      <c r="X176" s="541">
        <f t="shared" si="23"/>
        <v>11.384406999999999</v>
      </c>
    </row>
    <row r="177" spans="1:24" s="516" customFormat="1" ht="11.25" hidden="1" customHeight="1" x14ac:dyDescent="0.15">
      <c r="A177" s="563"/>
      <c r="B177" s="543" t="s">
        <v>13297</v>
      </c>
      <c r="C177" s="540">
        <v>923.9</v>
      </c>
      <c r="D177" s="551">
        <f t="shared" si="41"/>
        <v>0.63831641322817934</v>
      </c>
      <c r="E177" s="551">
        <f t="shared" si="38"/>
        <v>1.1119136734738522</v>
      </c>
      <c r="F177" s="551">
        <f t="shared" si="42"/>
        <v>1.1119136734738522</v>
      </c>
      <c r="G177" s="552"/>
      <c r="H177" s="563"/>
      <c r="I177" s="543" t="s">
        <v>13297</v>
      </c>
      <c r="J177" s="540">
        <v>935.09</v>
      </c>
      <c r="K177" s="551">
        <f t="shared" si="15"/>
        <v>3.487239646738538</v>
      </c>
      <c r="L177" s="551" t="s">
        <v>13299</v>
      </c>
      <c r="M177" s="551" t="s">
        <v>13299</v>
      </c>
      <c r="N177" s="552"/>
      <c r="O177" s="563"/>
      <c r="P177" s="543" t="s">
        <v>13297</v>
      </c>
      <c r="Q177" s="540">
        <v>898.03</v>
      </c>
      <c r="R177" s="551">
        <f t="shared" si="18"/>
        <v>0.18072087549223514</v>
      </c>
      <c r="S177" s="551" t="s">
        <v>13300</v>
      </c>
      <c r="T177" s="551" t="s">
        <v>13300</v>
      </c>
      <c r="U177" s="515"/>
      <c r="V177" s="539">
        <v>1.2699999999999999E-2</v>
      </c>
      <c r="W177" s="540">
        <f t="shared" si="22"/>
        <v>898.03</v>
      </c>
      <c r="X177" s="541">
        <f t="shared" si="23"/>
        <v>11.404980999999999</v>
      </c>
    </row>
    <row r="178" spans="1:24" ht="11.25" hidden="1" customHeight="1" x14ac:dyDescent="0.15">
      <c r="A178" s="532">
        <v>2015</v>
      </c>
      <c r="B178" s="533" t="s">
        <v>13286</v>
      </c>
      <c r="C178" s="558">
        <v>924.05</v>
      </c>
      <c r="D178" s="552">
        <f t="shared" si="41"/>
        <v>1.6235523325036638E-2</v>
      </c>
      <c r="E178" s="552">
        <f>((C178/C$177)-1)*100</f>
        <v>1.6235523325036638E-2</v>
      </c>
      <c r="F178" s="552">
        <f>((C178/C166)-1)*100</f>
        <v>0.98465640846301383</v>
      </c>
      <c r="G178" s="552"/>
      <c r="H178" s="532">
        <v>2015</v>
      </c>
      <c r="I178" s="533" t="s">
        <v>13286</v>
      </c>
      <c r="J178" s="558">
        <v>934.42</v>
      </c>
      <c r="K178" s="552">
        <f t="shared" si="15"/>
        <v>-7.1650857136751345E-2</v>
      </c>
      <c r="L178" s="552">
        <f t="shared" ref="L178:L189" si="45">((J178/J$177)-1)*100</f>
        <v>-7.1650857136751345E-2</v>
      </c>
      <c r="M178" s="552" t="s">
        <v>13301</v>
      </c>
      <c r="N178" s="552"/>
      <c r="O178" s="532">
        <v>2015</v>
      </c>
      <c r="P178" s="533" t="s">
        <v>13286</v>
      </c>
      <c r="Q178" s="558">
        <v>897.66</v>
      </c>
      <c r="R178" s="552">
        <f t="shared" si="18"/>
        <v>-4.1201296170512158E-2</v>
      </c>
      <c r="S178" s="552">
        <f>((Q178/Q$177)-1)*100</f>
        <v>-4.1201296170512158E-2</v>
      </c>
      <c r="T178" s="552" t="s">
        <v>13302</v>
      </c>
      <c r="V178" s="539">
        <v>1.2699999999999999E-2</v>
      </c>
      <c r="W178" s="540">
        <f t="shared" si="22"/>
        <v>897.66</v>
      </c>
      <c r="X178" s="541">
        <f t="shared" si="23"/>
        <v>11.400281999999999</v>
      </c>
    </row>
    <row r="179" spans="1:24" ht="11.25" hidden="1" customHeight="1" x14ac:dyDescent="0.15">
      <c r="A179" s="556"/>
      <c r="B179" s="543" t="s">
        <v>13287</v>
      </c>
      <c r="C179" s="540">
        <v>923.57</v>
      </c>
      <c r="D179" s="552">
        <f t="shared" si="41"/>
        <v>-5.194524105837095E-2</v>
      </c>
      <c r="E179" s="564" t="s">
        <v>13303</v>
      </c>
      <c r="F179" s="552">
        <f t="shared" ref="F179:F184" si="46">((C179/C167)-1)*100</f>
        <v>0.59360432187514078</v>
      </c>
      <c r="G179" s="552"/>
      <c r="H179" s="556"/>
      <c r="I179" s="543" t="s">
        <v>13287</v>
      </c>
      <c r="J179" s="540">
        <v>936.47</v>
      </c>
      <c r="K179" s="552">
        <f t="shared" si="15"/>
        <v>0.21938742749514351</v>
      </c>
      <c r="L179" s="552">
        <f t="shared" si="45"/>
        <v>0.14757937738614224</v>
      </c>
      <c r="M179" s="552" t="s">
        <v>13304</v>
      </c>
      <c r="N179" s="552"/>
      <c r="O179" s="556"/>
      <c r="P179" s="543" t="s">
        <v>13287</v>
      </c>
      <c r="Q179" s="540">
        <v>902.26</v>
      </c>
      <c r="R179" s="552">
        <f t="shared" si="18"/>
        <v>0.51244346411782882</v>
      </c>
      <c r="S179" s="552">
        <f>((Q179/Q$177)-1)*100</f>
        <v>0.47103103459795737</v>
      </c>
      <c r="T179" s="552">
        <f>((Q179/Q167)-1)*100</f>
        <v>5.110730553711007</v>
      </c>
      <c r="V179" s="539">
        <v>1.2699999999999999E-2</v>
      </c>
      <c r="W179" s="540">
        <f t="shared" si="22"/>
        <v>902.26</v>
      </c>
      <c r="X179" s="541">
        <f t="shared" si="23"/>
        <v>11.458701999999999</v>
      </c>
    </row>
    <row r="180" spans="1:24" ht="11.25" hidden="1" customHeight="1" x14ac:dyDescent="0.15">
      <c r="A180" s="556"/>
      <c r="B180" s="543" t="s">
        <v>13288</v>
      </c>
      <c r="C180" s="540">
        <v>947.95</v>
      </c>
      <c r="D180" s="552">
        <f t="shared" si="41"/>
        <v>2.6397565966846059</v>
      </c>
      <c r="E180" s="552" t="s">
        <v>13305</v>
      </c>
      <c r="F180" s="552">
        <f t="shared" si="46"/>
        <v>2.6630999826719792</v>
      </c>
      <c r="G180" s="552"/>
      <c r="H180" s="556"/>
      <c r="I180" s="543" t="s">
        <v>13288</v>
      </c>
      <c r="J180" s="540">
        <v>940.49</v>
      </c>
      <c r="K180" s="552">
        <f t="shared" si="15"/>
        <v>0.42927162642689698</v>
      </c>
      <c r="L180" s="552">
        <f t="shared" si="45"/>
        <v>0.5774845202066059</v>
      </c>
      <c r="M180" s="552" t="s">
        <v>13306</v>
      </c>
      <c r="N180" s="552"/>
      <c r="O180" s="556"/>
      <c r="P180" s="543" t="s">
        <v>13288</v>
      </c>
      <c r="Q180" s="540">
        <v>902.2</v>
      </c>
      <c r="R180" s="552">
        <f t="shared" si="18"/>
        <v>-6.6499678584852617E-3</v>
      </c>
      <c r="S180" s="552">
        <f>((Q180/Q$177)-1)*100</f>
        <v>0.4643497433270749</v>
      </c>
      <c r="T180" s="552">
        <f>((Q180/Q168)-1)*100</f>
        <v>4.624733277669546</v>
      </c>
      <c r="V180" s="539">
        <v>1.2699999999999999E-2</v>
      </c>
      <c r="W180" s="540">
        <f t="shared" si="22"/>
        <v>902.2</v>
      </c>
      <c r="X180" s="541">
        <f t="shared" si="23"/>
        <v>11.457940000000001</v>
      </c>
    </row>
    <row r="181" spans="1:24" ht="11.25" hidden="1" customHeight="1" x14ac:dyDescent="0.15">
      <c r="A181" s="556"/>
      <c r="B181" s="543" t="s">
        <v>13289</v>
      </c>
      <c r="C181" s="540">
        <v>950.13</v>
      </c>
      <c r="D181" s="552">
        <f t="shared" si="41"/>
        <v>0.22996993512316433</v>
      </c>
      <c r="E181" s="552" t="s">
        <v>13307</v>
      </c>
      <c r="F181" s="552" t="s">
        <v>13308</v>
      </c>
      <c r="G181" s="552"/>
      <c r="H181" s="556"/>
      <c r="I181" s="543" t="s">
        <v>13289</v>
      </c>
      <c r="J181" s="540">
        <v>946.93</v>
      </c>
      <c r="K181" s="552">
        <f t="shared" si="15"/>
        <v>0.68474943912215647</v>
      </c>
      <c r="L181" s="552" t="s">
        <v>13309</v>
      </c>
      <c r="M181" s="552" t="s">
        <v>13310</v>
      </c>
      <c r="N181" s="552"/>
      <c r="O181" s="556"/>
      <c r="P181" s="543" t="s">
        <v>13289</v>
      </c>
      <c r="Q181" s="540">
        <v>908.45</v>
      </c>
      <c r="R181" s="552">
        <f t="shared" si="18"/>
        <v>0.69275105298161055</v>
      </c>
      <c r="S181" s="552" t="s">
        <v>13311</v>
      </c>
      <c r="T181" s="552" t="s">
        <v>13312</v>
      </c>
      <c r="V181" s="539">
        <v>1.2699999999999999E-2</v>
      </c>
      <c r="W181" s="540">
        <f t="shared" si="22"/>
        <v>908.45</v>
      </c>
      <c r="X181" s="541">
        <f t="shared" si="23"/>
        <v>11.537315</v>
      </c>
    </row>
    <row r="182" spans="1:24" ht="11.25" hidden="1" customHeight="1" x14ac:dyDescent="0.15">
      <c r="A182" s="556"/>
      <c r="B182" s="543" t="s">
        <v>13290</v>
      </c>
      <c r="C182" s="540">
        <v>949.95</v>
      </c>
      <c r="D182" s="552">
        <f t="shared" si="41"/>
        <v>-1.8944775978013695E-2</v>
      </c>
      <c r="E182" s="552">
        <f>((C182/C$177)-1)*100</f>
        <v>2.8195692174477927</v>
      </c>
      <c r="F182" s="552">
        <f t="shared" si="46"/>
        <v>3.4702480149005011</v>
      </c>
      <c r="G182" s="552"/>
      <c r="H182" s="556"/>
      <c r="I182" s="543" t="s">
        <v>13290</v>
      </c>
      <c r="J182" s="540">
        <v>949.83</v>
      </c>
      <c r="K182" s="552">
        <f t="shared" si="15"/>
        <v>0.30625283811898107</v>
      </c>
      <c r="L182" s="552">
        <f t="shared" si="45"/>
        <v>1.5763188570084186</v>
      </c>
      <c r="M182" s="552" t="s">
        <v>13313</v>
      </c>
      <c r="N182" s="552"/>
      <c r="O182" s="556"/>
      <c r="P182" s="543" t="s">
        <v>13290</v>
      </c>
      <c r="Q182" s="540">
        <v>913.27</v>
      </c>
      <c r="R182" s="552">
        <f t="shared" si="18"/>
        <v>0.53057405470855468</v>
      </c>
      <c r="S182" s="552" t="s">
        <v>13314</v>
      </c>
      <c r="T182" s="552" t="s">
        <v>13315</v>
      </c>
      <c r="V182" s="539">
        <v>1.2699999999999999E-2</v>
      </c>
      <c r="W182" s="540">
        <f t="shared" si="22"/>
        <v>913.27</v>
      </c>
      <c r="X182" s="541">
        <f t="shared" si="23"/>
        <v>11.598528999999999</v>
      </c>
    </row>
    <row r="183" spans="1:24" ht="11.25" hidden="1" customHeight="1" x14ac:dyDescent="0.15">
      <c r="A183" s="556"/>
      <c r="B183" s="543" t="s">
        <v>13291</v>
      </c>
      <c r="C183" s="540">
        <v>954.41</v>
      </c>
      <c r="D183" s="552">
        <f t="shared" si="41"/>
        <v>0.46949839465233456</v>
      </c>
      <c r="E183" s="552" t="s">
        <v>13316</v>
      </c>
      <c r="F183" s="552">
        <f t="shared" si="46"/>
        <v>3.9662309368191595</v>
      </c>
      <c r="G183" s="552"/>
      <c r="H183" s="556"/>
      <c r="I183" s="543" t="s">
        <v>13291</v>
      </c>
      <c r="J183" s="540">
        <v>951.48</v>
      </c>
      <c r="K183" s="552">
        <f t="shared" si="15"/>
        <v>0.17371529642147276</v>
      </c>
      <c r="L183" s="552">
        <f t="shared" si="45"/>
        <v>1.7527724604048833</v>
      </c>
      <c r="M183" s="552" t="s">
        <v>13317</v>
      </c>
      <c r="N183" s="552"/>
      <c r="O183" s="556"/>
      <c r="P183" s="543" t="s">
        <v>13291</v>
      </c>
      <c r="Q183" s="540">
        <v>913.57</v>
      </c>
      <c r="R183" s="552">
        <f t="shared" si="18"/>
        <v>3.2848993178369312E-2</v>
      </c>
      <c r="S183" s="552" t="s">
        <v>13318</v>
      </c>
      <c r="T183" s="552" t="s">
        <v>13319</v>
      </c>
      <c r="V183" s="539">
        <v>1.2699999999999999E-2</v>
      </c>
      <c r="W183" s="540">
        <f t="shared" si="22"/>
        <v>913.57</v>
      </c>
      <c r="X183" s="541">
        <f t="shared" si="23"/>
        <v>11.602339000000001</v>
      </c>
    </row>
    <row r="184" spans="1:24" ht="11.25" hidden="1" customHeight="1" x14ac:dyDescent="0.15">
      <c r="A184" s="556"/>
      <c r="B184" s="543" t="s">
        <v>13292</v>
      </c>
      <c r="C184" s="540">
        <v>955.61</v>
      </c>
      <c r="D184" s="552">
        <f t="shared" si="41"/>
        <v>0.12573212770192743</v>
      </c>
      <c r="E184" s="552" t="s">
        <v>13320</v>
      </c>
      <c r="F184" s="552">
        <f t="shared" si="46"/>
        <v>4.1150963130828888</v>
      </c>
      <c r="G184" s="552"/>
      <c r="H184" s="556"/>
      <c r="I184" s="543" t="s">
        <v>13292</v>
      </c>
      <c r="J184" s="540">
        <v>950.5</v>
      </c>
      <c r="K184" s="552">
        <f t="shared" si="15"/>
        <v>-0.10299743557405927</v>
      </c>
      <c r="L184" s="552">
        <f t="shared" si="45"/>
        <v>1.6479697141451588</v>
      </c>
      <c r="M184" s="552" t="s">
        <v>13321</v>
      </c>
      <c r="N184" s="552"/>
      <c r="O184" s="556"/>
      <c r="P184" s="543" t="s">
        <v>13292</v>
      </c>
      <c r="Q184" s="540">
        <v>945.62</v>
      </c>
      <c r="R184" s="552">
        <f t="shared" si="18"/>
        <v>3.5082150245739241</v>
      </c>
      <c r="S184" s="552" t="s">
        <v>13322</v>
      </c>
      <c r="T184" s="552" t="s">
        <v>13300</v>
      </c>
      <c r="V184" s="539">
        <v>1.2699999999999999E-2</v>
      </c>
      <c r="W184" s="540">
        <f t="shared" si="22"/>
        <v>945.62</v>
      </c>
      <c r="X184" s="541">
        <f t="shared" si="23"/>
        <v>12.009373999999999</v>
      </c>
    </row>
    <row r="185" spans="1:24" ht="11.25" hidden="1" customHeight="1" x14ac:dyDescent="0.15">
      <c r="A185" s="556"/>
      <c r="B185" s="543" t="s">
        <v>13293</v>
      </c>
      <c r="C185" s="540">
        <v>956.45</v>
      </c>
      <c r="D185" s="552">
        <f t="shared" si="41"/>
        <v>8.7901968376224993E-2</v>
      </c>
      <c r="E185" s="552" t="s">
        <v>13323</v>
      </c>
      <c r="F185" s="552" t="s">
        <v>13324</v>
      </c>
      <c r="G185" s="552"/>
      <c r="H185" s="556"/>
      <c r="I185" s="543" t="s">
        <v>13293</v>
      </c>
      <c r="J185" s="540">
        <v>950.68</v>
      </c>
      <c r="K185" s="552">
        <f t="shared" si="15"/>
        <v>1.8937401367691287E-2</v>
      </c>
      <c r="L185" s="552">
        <f t="shared" si="45"/>
        <v>1.6672191981520479</v>
      </c>
      <c r="M185" s="552">
        <f t="shared" ref="M185:M191" si="47">((J185/J173)-1)*100</f>
        <v>6.3281512135107798</v>
      </c>
      <c r="N185" s="552"/>
      <c r="O185" s="556"/>
      <c r="P185" s="543" t="s">
        <v>13293</v>
      </c>
      <c r="Q185" s="540">
        <v>944.33</v>
      </c>
      <c r="R185" s="552">
        <f t="shared" si="18"/>
        <v>-0.13641843446626778</v>
      </c>
      <c r="S185" s="552" t="s">
        <v>13325</v>
      </c>
      <c r="T185" s="552" t="s">
        <v>13326</v>
      </c>
      <c r="V185" s="539">
        <v>1.2699999999999999E-2</v>
      </c>
      <c r="W185" s="540">
        <f t="shared" si="22"/>
        <v>944.33</v>
      </c>
      <c r="X185" s="541">
        <f t="shared" si="23"/>
        <v>11.992991</v>
      </c>
    </row>
    <row r="186" spans="1:24" ht="11.25" hidden="1" customHeight="1" x14ac:dyDescent="0.15">
      <c r="A186" s="556"/>
      <c r="B186" s="543" t="s">
        <v>13294</v>
      </c>
      <c r="C186" s="540">
        <v>961.9</v>
      </c>
      <c r="D186" s="552">
        <f t="shared" si="41"/>
        <v>0.56981546343248812</v>
      </c>
      <c r="E186" s="552" t="s">
        <v>13327</v>
      </c>
      <c r="F186" s="552" t="s">
        <v>13328</v>
      </c>
      <c r="G186" s="552"/>
      <c r="H186" s="556"/>
      <c r="I186" s="543" t="s">
        <v>13294</v>
      </c>
      <c r="J186" s="540">
        <v>954.88</v>
      </c>
      <c r="K186" s="552">
        <f t="shared" si="15"/>
        <v>0.44178903521689961</v>
      </c>
      <c r="L186" s="552">
        <f t="shared" si="45"/>
        <v>2.1163738249794006</v>
      </c>
      <c r="M186" s="552">
        <f t="shared" si="47"/>
        <v>6.52981536230266</v>
      </c>
      <c r="N186" s="552"/>
      <c r="O186" s="556"/>
      <c r="P186" s="543" t="s">
        <v>13294</v>
      </c>
      <c r="Q186" s="540">
        <v>951.8</v>
      </c>
      <c r="R186" s="552">
        <f t="shared" si="18"/>
        <v>0.79103703154617122</v>
      </c>
      <c r="S186" s="552" t="s">
        <v>13329</v>
      </c>
      <c r="T186" s="552" t="s">
        <v>13330</v>
      </c>
      <c r="V186" s="539">
        <v>1.2699999999999999E-2</v>
      </c>
      <c r="W186" s="540">
        <f t="shared" si="22"/>
        <v>951.8</v>
      </c>
      <c r="X186" s="541">
        <f t="shared" si="23"/>
        <v>12.087859999999999</v>
      </c>
    </row>
    <row r="187" spans="1:24" ht="11.25" hidden="1" customHeight="1" x14ac:dyDescent="0.15">
      <c r="A187" s="556"/>
      <c r="B187" s="543" t="s">
        <v>13295</v>
      </c>
      <c r="C187" s="540">
        <v>966.86</v>
      </c>
      <c r="D187" s="552">
        <f t="shared" si="41"/>
        <v>0.51564611705998686</v>
      </c>
      <c r="E187" s="552" t="s">
        <v>13331</v>
      </c>
      <c r="F187" s="552" t="s">
        <v>13332</v>
      </c>
      <c r="G187" s="552"/>
      <c r="H187" s="556"/>
      <c r="I187" s="543" t="s">
        <v>13295</v>
      </c>
      <c r="J187" s="540">
        <v>960.88</v>
      </c>
      <c r="K187" s="552">
        <f t="shared" si="15"/>
        <v>0.62835120643431885</v>
      </c>
      <c r="L187" s="552">
        <f t="shared" si="45"/>
        <v>2.7580232918756442</v>
      </c>
      <c r="M187" s="552" t="s">
        <v>13333</v>
      </c>
      <c r="N187" s="552"/>
      <c r="O187" s="556"/>
      <c r="P187" s="543" t="s">
        <v>13295</v>
      </c>
      <c r="Q187" s="540">
        <v>954.18</v>
      </c>
      <c r="R187" s="552">
        <f t="shared" si="18"/>
        <v>0.25005253204455347</v>
      </c>
      <c r="S187" s="552" t="s">
        <v>13334</v>
      </c>
      <c r="T187" s="552" t="s">
        <v>13335</v>
      </c>
      <c r="V187" s="539">
        <v>1.2699999999999999E-2</v>
      </c>
      <c r="W187" s="540">
        <f t="shared" si="22"/>
        <v>954.18</v>
      </c>
      <c r="X187" s="541">
        <f t="shared" si="23"/>
        <v>12.118085999999998</v>
      </c>
    </row>
    <row r="188" spans="1:24" ht="11.25" hidden="1" customHeight="1" x14ac:dyDescent="0.15">
      <c r="A188" s="556"/>
      <c r="B188" s="543" t="s">
        <v>13296</v>
      </c>
      <c r="C188" s="540">
        <v>971.61</v>
      </c>
      <c r="D188" s="552">
        <f t="shared" si="41"/>
        <v>0.49128105413400736</v>
      </c>
      <c r="E188" s="552" t="s">
        <v>13336</v>
      </c>
      <c r="F188" s="552" t="s">
        <v>13337</v>
      </c>
      <c r="G188" s="552"/>
      <c r="H188" s="556"/>
      <c r="I188" s="543" t="s">
        <v>13296</v>
      </c>
      <c r="J188" s="540">
        <v>963.74</v>
      </c>
      <c r="K188" s="552">
        <f t="shared" si="15"/>
        <v>0.29764382649237753</v>
      </c>
      <c r="L188" s="552" t="s">
        <v>13338</v>
      </c>
      <c r="M188" s="552" t="s">
        <v>13339</v>
      </c>
      <c r="N188" s="552"/>
      <c r="O188" s="556"/>
      <c r="P188" s="543" t="s">
        <v>13296</v>
      </c>
      <c r="Q188" s="540">
        <v>954.66</v>
      </c>
      <c r="R188" s="552">
        <f t="shared" si="18"/>
        <v>5.0304973904302663E-2</v>
      </c>
      <c r="S188" s="552" t="s">
        <v>13340</v>
      </c>
      <c r="T188" s="552" t="s">
        <v>13341</v>
      </c>
      <c r="V188" s="539">
        <v>1.2699999999999999E-2</v>
      </c>
      <c r="W188" s="540">
        <f t="shared" si="22"/>
        <v>954.66</v>
      </c>
      <c r="X188" s="541">
        <f t="shared" si="23"/>
        <v>12.124181999999999</v>
      </c>
    </row>
    <row r="189" spans="1:24" ht="11.25" hidden="1" customHeight="1" x14ac:dyDescent="0.15">
      <c r="A189" s="563"/>
      <c r="B189" s="543" t="s">
        <v>13297</v>
      </c>
      <c r="C189" s="540">
        <v>971.38</v>
      </c>
      <c r="D189" s="552">
        <f t="shared" si="41"/>
        <v>-2.3672049484879665E-2</v>
      </c>
      <c r="E189" s="552" t="s">
        <v>13342</v>
      </c>
      <c r="F189" s="552" t="s">
        <v>13342</v>
      </c>
      <c r="G189" s="552"/>
      <c r="H189" s="563"/>
      <c r="I189" s="543" t="s">
        <v>13297</v>
      </c>
      <c r="J189" s="540">
        <v>961.71</v>
      </c>
      <c r="K189" s="552">
        <f t="shared" si="15"/>
        <v>-0.21063772386743507</v>
      </c>
      <c r="L189" s="552">
        <f t="shared" si="45"/>
        <v>2.8467848014629649</v>
      </c>
      <c r="M189" s="552">
        <f t="shared" si="47"/>
        <v>2.8467848014629649</v>
      </c>
      <c r="N189" s="552"/>
      <c r="O189" s="563"/>
      <c r="P189" s="543" t="s">
        <v>13297</v>
      </c>
      <c r="Q189" s="540">
        <v>953.56</v>
      </c>
      <c r="R189" s="552">
        <f t="shared" si="18"/>
        <v>-0.11522426832589749</v>
      </c>
      <c r="S189" s="552" t="s">
        <v>13343</v>
      </c>
      <c r="T189" s="552" t="s">
        <v>13343</v>
      </c>
      <c r="V189" s="539">
        <v>1.2699999999999999E-2</v>
      </c>
      <c r="W189" s="540">
        <f t="shared" si="22"/>
        <v>953.56</v>
      </c>
      <c r="X189" s="541">
        <f t="shared" si="23"/>
        <v>12.110211999999999</v>
      </c>
    </row>
    <row r="190" spans="1:24" ht="11.25" hidden="1" customHeight="1" x14ac:dyDescent="0.15">
      <c r="A190" s="532">
        <v>2016</v>
      </c>
      <c r="B190" s="533" t="s">
        <v>13286</v>
      </c>
      <c r="C190" s="558">
        <v>975.63</v>
      </c>
      <c r="D190" s="555">
        <f>((C190/C189)-1)*100</f>
        <v>0.43752187609380488</v>
      </c>
      <c r="E190" s="555">
        <f t="shared" ref="E190:E201" si="48">((C190/C$189)-1)*100</f>
        <v>0.43752187609380488</v>
      </c>
      <c r="F190" s="555" t="s">
        <v>13344</v>
      </c>
      <c r="G190" s="552"/>
      <c r="H190" s="532">
        <v>2016</v>
      </c>
      <c r="I190" s="533" t="s">
        <v>13286</v>
      </c>
      <c r="J190" s="558">
        <v>1009.24</v>
      </c>
      <c r="K190" s="555">
        <f t="shared" si="15"/>
        <v>4.9422383046864304</v>
      </c>
      <c r="L190" s="555">
        <f>((J190/J$189)-1)*100</f>
        <v>4.9422383046864304</v>
      </c>
      <c r="M190" s="555">
        <f t="shared" si="47"/>
        <v>8.0071060122856927</v>
      </c>
      <c r="N190" s="552"/>
      <c r="O190" s="532">
        <v>2016</v>
      </c>
      <c r="P190" s="533" t="s">
        <v>13286</v>
      </c>
      <c r="Q190" s="558">
        <v>965.44</v>
      </c>
      <c r="R190" s="555">
        <f t="shared" si="18"/>
        <v>1.2458576282562195</v>
      </c>
      <c r="S190" s="555">
        <f t="shared" ref="S190:S200" si="49">((Q190/Q$189)-1)*100</f>
        <v>1.2458576282562195</v>
      </c>
      <c r="T190" s="555" t="s">
        <v>13345</v>
      </c>
      <c r="V190" s="539">
        <v>1.2699999999999999E-2</v>
      </c>
      <c r="W190" s="540">
        <f t="shared" si="22"/>
        <v>965.44</v>
      </c>
      <c r="X190" s="541">
        <f t="shared" si="23"/>
        <v>12.261088000000001</v>
      </c>
    </row>
    <row r="191" spans="1:24" ht="11.25" hidden="1" customHeight="1" x14ac:dyDescent="0.15">
      <c r="A191" s="556"/>
      <c r="B191" s="543" t="s">
        <v>13287</v>
      </c>
      <c r="C191" s="540">
        <v>982.99</v>
      </c>
      <c r="D191" s="552">
        <f t="shared" ref="D191:D254" si="50">((C191/C190)-1)*100</f>
        <v>0.75438434652481678</v>
      </c>
      <c r="E191" s="552" t="s">
        <v>13346</v>
      </c>
      <c r="F191" s="552" t="s">
        <v>13347</v>
      </c>
      <c r="G191" s="552"/>
      <c r="H191" s="556"/>
      <c r="I191" s="543" t="s">
        <v>13287</v>
      </c>
      <c r="J191" s="540">
        <v>1015.34</v>
      </c>
      <c r="K191" s="552">
        <f t="shared" si="15"/>
        <v>0.60441520351948164</v>
      </c>
      <c r="L191" s="552" t="s">
        <v>13348</v>
      </c>
      <c r="M191" s="552">
        <f t="shared" si="47"/>
        <v>8.4220530289277775</v>
      </c>
      <c r="N191" s="552"/>
      <c r="O191" s="556"/>
      <c r="P191" s="543" t="s">
        <v>13287</v>
      </c>
      <c r="Q191" s="540">
        <v>970.47</v>
      </c>
      <c r="R191" s="552">
        <f t="shared" si="18"/>
        <v>0.52100596619157891</v>
      </c>
      <c r="S191" s="552" t="s">
        <v>13349</v>
      </c>
      <c r="T191" s="552" t="s">
        <v>13350</v>
      </c>
      <c r="V191" s="539">
        <v>1.2699999999999999E-2</v>
      </c>
      <c r="W191" s="540">
        <f t="shared" si="22"/>
        <v>970.47</v>
      </c>
      <c r="X191" s="541">
        <f t="shared" si="23"/>
        <v>12.324968999999999</v>
      </c>
    </row>
    <row r="192" spans="1:24" ht="12" hidden="1" customHeight="1" x14ac:dyDescent="0.15">
      <c r="A192" s="556"/>
      <c r="B192" s="543" t="s">
        <v>13288</v>
      </c>
      <c r="C192" s="540">
        <v>1005.98</v>
      </c>
      <c r="D192" s="552">
        <f t="shared" si="50"/>
        <v>2.3387826936184464</v>
      </c>
      <c r="E192" s="552">
        <f t="shared" si="48"/>
        <v>3.5619428030225109</v>
      </c>
      <c r="F192" s="552" t="s">
        <v>13351</v>
      </c>
      <c r="G192" s="552"/>
      <c r="H192" s="556"/>
      <c r="I192" s="543" t="s">
        <v>13288</v>
      </c>
      <c r="J192" s="540">
        <v>1018.74</v>
      </c>
      <c r="K192" s="552">
        <f t="shared" si="15"/>
        <v>0.33486319853448521</v>
      </c>
      <c r="L192" s="552" t="s">
        <v>13352</v>
      </c>
      <c r="M192" s="552" t="s">
        <v>13353</v>
      </c>
      <c r="N192" s="552"/>
      <c r="O192" s="556"/>
      <c r="P192" s="543" t="s">
        <v>13288</v>
      </c>
      <c r="Q192" s="540">
        <v>968.73</v>
      </c>
      <c r="R192" s="552">
        <f t="shared" si="18"/>
        <v>-0.17929456861108806</v>
      </c>
      <c r="S192" s="552">
        <f t="shared" si="49"/>
        <v>1.590880489953439</v>
      </c>
      <c r="T192" s="552" t="s">
        <v>13354</v>
      </c>
      <c r="V192" s="539">
        <v>1.2699999999999999E-2</v>
      </c>
      <c r="W192" s="540">
        <f t="shared" si="22"/>
        <v>968.73</v>
      </c>
      <c r="X192" s="541">
        <f t="shared" si="23"/>
        <v>12.302871</v>
      </c>
    </row>
    <row r="193" spans="1:24" ht="11.25" hidden="1" customHeight="1" x14ac:dyDescent="0.15">
      <c r="A193" s="556"/>
      <c r="B193" s="543" t="s">
        <v>13289</v>
      </c>
      <c r="C193" s="540">
        <v>1002.68</v>
      </c>
      <c r="D193" s="552">
        <f t="shared" si="50"/>
        <v>-0.32803833078193234</v>
      </c>
      <c r="E193" s="552">
        <f t="shared" si="48"/>
        <v>3.2222199345261382</v>
      </c>
      <c r="F193" s="552" t="s">
        <v>13300</v>
      </c>
      <c r="G193" s="552"/>
      <c r="H193" s="556"/>
      <c r="I193" s="543" t="s">
        <v>13289</v>
      </c>
      <c r="J193" s="540">
        <v>1018.77</v>
      </c>
      <c r="K193" s="552">
        <f t="shared" si="15"/>
        <v>2.9448141822152607E-3</v>
      </c>
      <c r="L193" s="552" t="s">
        <v>13352</v>
      </c>
      <c r="M193" s="552" t="s">
        <v>13355</v>
      </c>
      <c r="N193" s="552"/>
      <c r="O193" s="556"/>
      <c r="P193" s="543" t="s">
        <v>13289</v>
      </c>
      <c r="Q193" s="540">
        <v>974.3</v>
      </c>
      <c r="R193" s="552">
        <f t="shared" si="18"/>
        <v>0.5749796124823181</v>
      </c>
      <c r="S193" s="552" t="s">
        <v>13356</v>
      </c>
      <c r="T193" s="552" t="s">
        <v>13357</v>
      </c>
      <c r="V193" s="539">
        <v>1.2699999999999999E-2</v>
      </c>
      <c r="W193" s="540">
        <f t="shared" si="22"/>
        <v>974.3</v>
      </c>
      <c r="X193" s="541">
        <f t="shared" si="23"/>
        <v>12.373609999999999</v>
      </c>
    </row>
    <row r="194" spans="1:24" ht="11.25" hidden="1" customHeight="1" x14ac:dyDescent="0.15">
      <c r="A194" s="556"/>
      <c r="B194" s="543" t="s">
        <v>13290</v>
      </c>
      <c r="C194" s="540">
        <v>1005.51</v>
      </c>
      <c r="D194" s="552">
        <f t="shared" si="50"/>
        <v>0.28224358718633713</v>
      </c>
      <c r="E194" s="552">
        <f t="shared" si="48"/>
        <v>3.5135580308427228</v>
      </c>
      <c r="F194" s="552" t="s">
        <v>13358</v>
      </c>
      <c r="G194" s="552"/>
      <c r="H194" s="556"/>
      <c r="I194" s="543" t="s">
        <v>13290</v>
      </c>
      <c r="J194" s="540">
        <v>1022.86</v>
      </c>
      <c r="K194" s="552">
        <f t="shared" si="15"/>
        <v>0.40146451112617054</v>
      </c>
      <c r="L194" s="552" t="s">
        <v>13359</v>
      </c>
      <c r="M194" s="552" t="s">
        <v>13360</v>
      </c>
      <c r="N194" s="552"/>
      <c r="O194" s="556"/>
      <c r="P194" s="543" t="s">
        <v>13290</v>
      </c>
      <c r="Q194" s="540">
        <v>977.85</v>
      </c>
      <c r="R194" s="552">
        <f t="shared" si="18"/>
        <v>0.36436415888330131</v>
      </c>
      <c r="S194" s="552" t="s">
        <v>13361</v>
      </c>
      <c r="T194" s="552" t="s">
        <v>13362</v>
      </c>
      <c r="V194" s="539">
        <v>1.2699999999999999E-2</v>
      </c>
      <c r="W194" s="540">
        <f t="shared" si="22"/>
        <v>977.85</v>
      </c>
      <c r="X194" s="541">
        <f t="shared" si="23"/>
        <v>12.418695</v>
      </c>
    </row>
    <row r="195" spans="1:24" ht="11.25" hidden="1" customHeight="1" x14ac:dyDescent="0.15">
      <c r="A195" s="556"/>
      <c r="B195" s="543" t="s">
        <v>13291</v>
      </c>
      <c r="C195" s="540">
        <v>1008.32</v>
      </c>
      <c r="D195" s="552">
        <f t="shared" si="50"/>
        <v>0.2794601744388503</v>
      </c>
      <c r="E195" s="552">
        <f t="shared" si="48"/>
        <v>3.8028372006835731</v>
      </c>
      <c r="F195" s="552" t="s">
        <v>13363</v>
      </c>
      <c r="G195" s="552"/>
      <c r="H195" s="556"/>
      <c r="I195" s="543" t="s">
        <v>13291</v>
      </c>
      <c r="J195" s="540">
        <v>1020.52</v>
      </c>
      <c r="K195" s="552">
        <f t="shared" ref="K195:K258" si="51">((J195/J194)-1)*100</f>
        <v>-0.22877031069745701</v>
      </c>
      <c r="L195" s="552" t="s">
        <v>13364</v>
      </c>
      <c r="M195" s="552" t="s">
        <v>13365</v>
      </c>
      <c r="N195" s="552"/>
      <c r="O195" s="556"/>
      <c r="P195" s="543" t="s">
        <v>13291</v>
      </c>
      <c r="Q195" s="540">
        <v>1015.2</v>
      </c>
      <c r="R195" s="552">
        <f t="shared" ref="R195:R258" si="52">((Q195/Q194)-1)*100</f>
        <v>3.8196042337781844</v>
      </c>
      <c r="S195" s="552">
        <f t="shared" si="49"/>
        <v>6.4641973237132611</v>
      </c>
      <c r="T195" s="552" t="s">
        <v>13366</v>
      </c>
      <c r="V195" s="539">
        <v>1.2699999999999999E-2</v>
      </c>
      <c r="W195" s="540">
        <f t="shared" si="22"/>
        <v>1015.2</v>
      </c>
      <c r="X195" s="541">
        <f t="shared" si="23"/>
        <v>12.893039999999999</v>
      </c>
    </row>
    <row r="196" spans="1:24" ht="11.25" hidden="1" customHeight="1" x14ac:dyDescent="0.15">
      <c r="A196" s="556"/>
      <c r="B196" s="543" t="s">
        <v>13292</v>
      </c>
      <c r="C196" s="540">
        <v>1032.82</v>
      </c>
      <c r="D196" s="552">
        <f t="shared" si="50"/>
        <v>2.4297841954934896</v>
      </c>
      <c r="E196" s="552" t="s">
        <v>13367</v>
      </c>
      <c r="F196" s="552">
        <f t="shared" ref="F196:F201" si="53">((C196/C184)-1)*100</f>
        <v>8.0796559265809087</v>
      </c>
      <c r="G196" s="552"/>
      <c r="H196" s="556"/>
      <c r="I196" s="543" t="s">
        <v>13292</v>
      </c>
      <c r="J196" s="540">
        <v>1020.58</v>
      </c>
      <c r="K196" s="552">
        <f t="shared" si="51"/>
        <v>5.8793556226399701E-3</v>
      </c>
      <c r="L196" s="552" t="s">
        <v>13368</v>
      </c>
      <c r="M196" s="552" t="s">
        <v>13369</v>
      </c>
      <c r="N196" s="552"/>
      <c r="O196" s="556"/>
      <c r="P196" s="543" t="s">
        <v>13292</v>
      </c>
      <c r="Q196" s="540">
        <v>1015.38</v>
      </c>
      <c r="R196" s="552">
        <f t="shared" si="52"/>
        <v>1.7730496453904898E-2</v>
      </c>
      <c r="S196" s="552">
        <f t="shared" si="49"/>
        <v>6.4830739544444071</v>
      </c>
      <c r="T196" s="552" t="s">
        <v>13369</v>
      </c>
      <c r="V196" s="539">
        <v>1.2699999999999999E-2</v>
      </c>
      <c r="W196" s="540">
        <f t="shared" si="22"/>
        <v>1015.38</v>
      </c>
      <c r="X196" s="541">
        <f t="shared" si="23"/>
        <v>12.895325999999999</v>
      </c>
    </row>
    <row r="197" spans="1:24" ht="11.25" hidden="1" customHeight="1" x14ac:dyDescent="0.15">
      <c r="A197" s="556"/>
      <c r="B197" s="543" t="s">
        <v>13293</v>
      </c>
      <c r="C197" s="540">
        <v>1031.6099999999999</v>
      </c>
      <c r="D197" s="552">
        <f t="shared" si="50"/>
        <v>-0.11715497376115769</v>
      </c>
      <c r="E197" s="552" t="s">
        <v>13370</v>
      </c>
      <c r="F197" s="552">
        <f t="shared" si="53"/>
        <v>7.8582257305661374</v>
      </c>
      <c r="G197" s="552"/>
      <c r="H197" s="556"/>
      <c r="I197" s="543" t="s">
        <v>13293</v>
      </c>
      <c r="J197" s="540">
        <v>1022.05</v>
      </c>
      <c r="K197" s="552">
        <f t="shared" si="51"/>
        <v>0.14403574438064393</v>
      </c>
      <c r="L197" s="552" t="s">
        <v>13371</v>
      </c>
      <c r="M197" s="552" t="s">
        <v>13372</v>
      </c>
      <c r="N197" s="552"/>
      <c r="O197" s="556"/>
      <c r="P197" s="543" t="s">
        <v>13293</v>
      </c>
      <c r="Q197" s="540">
        <v>1018.12</v>
      </c>
      <c r="R197" s="552">
        <f t="shared" si="52"/>
        <v>0.269849711438086</v>
      </c>
      <c r="S197" s="552">
        <f t="shared" si="49"/>
        <v>6.7704182222408704</v>
      </c>
      <c r="T197" s="552" t="s">
        <v>13373</v>
      </c>
      <c r="V197" s="539">
        <v>1.2699999999999999E-2</v>
      </c>
      <c r="W197" s="540">
        <f t="shared" si="22"/>
        <v>1018.12</v>
      </c>
      <c r="X197" s="541">
        <f t="shared" si="23"/>
        <v>12.930123999999999</v>
      </c>
    </row>
    <row r="198" spans="1:24" ht="11.25" hidden="1" customHeight="1" x14ac:dyDescent="0.15">
      <c r="A198" s="556"/>
      <c r="B198" s="543" t="s">
        <v>13294</v>
      </c>
      <c r="C198" s="540">
        <v>1027.3699999999999</v>
      </c>
      <c r="D198" s="552">
        <f t="shared" si="50"/>
        <v>-0.41100803598259628</v>
      </c>
      <c r="E198" s="552">
        <f t="shared" si="48"/>
        <v>5.763964668821675</v>
      </c>
      <c r="F198" s="552">
        <f t="shared" si="53"/>
        <v>6.8063208233704042</v>
      </c>
      <c r="G198" s="552"/>
      <c r="H198" s="556"/>
      <c r="I198" s="543" t="s">
        <v>13294</v>
      </c>
      <c r="J198" s="540">
        <v>1017.89</v>
      </c>
      <c r="K198" s="552">
        <f t="shared" si="51"/>
        <v>-0.40702509661953989</v>
      </c>
      <c r="L198" s="552" t="s">
        <v>13374</v>
      </c>
      <c r="M198" s="552" t="s">
        <v>13375</v>
      </c>
      <c r="N198" s="552"/>
      <c r="O198" s="556"/>
      <c r="P198" s="543" t="s">
        <v>13294</v>
      </c>
      <c r="Q198" s="540">
        <v>1016.14</v>
      </c>
      <c r="R198" s="552">
        <f t="shared" si="52"/>
        <v>-0.19447609319137582</v>
      </c>
      <c r="S198" s="552">
        <f t="shared" si="49"/>
        <v>6.5627752841981746</v>
      </c>
      <c r="T198" s="552" t="s">
        <v>13376</v>
      </c>
      <c r="V198" s="539">
        <v>1.2699999999999999E-2</v>
      </c>
      <c r="W198" s="540">
        <f t="shared" si="22"/>
        <v>1016.14</v>
      </c>
      <c r="X198" s="541">
        <f t="shared" si="23"/>
        <v>12.904978</v>
      </c>
    </row>
    <row r="199" spans="1:24" ht="11.25" hidden="1" customHeight="1" x14ac:dyDescent="0.15">
      <c r="A199" s="556"/>
      <c r="B199" s="543" t="s">
        <v>13295</v>
      </c>
      <c r="C199" s="540">
        <v>1031.21</v>
      </c>
      <c r="D199" s="552">
        <f t="shared" si="50"/>
        <v>0.37376991736182141</v>
      </c>
      <c r="E199" s="552" t="s">
        <v>13377</v>
      </c>
      <c r="F199" s="552" t="s">
        <v>13378</v>
      </c>
      <c r="G199" s="552"/>
      <c r="H199" s="556"/>
      <c r="I199" s="543" t="s">
        <v>13295</v>
      </c>
      <c r="J199" s="540">
        <v>1017.5</v>
      </c>
      <c r="K199" s="552">
        <f t="shared" si="51"/>
        <v>-3.8314552653040401E-2</v>
      </c>
      <c r="L199" s="552" t="s">
        <v>13379</v>
      </c>
      <c r="M199" s="552" t="s">
        <v>13380</v>
      </c>
      <c r="N199" s="552"/>
      <c r="O199" s="556"/>
      <c r="P199" s="543" t="s">
        <v>13295</v>
      </c>
      <c r="Q199" s="540">
        <v>1016.62</v>
      </c>
      <c r="R199" s="552">
        <f t="shared" si="52"/>
        <v>4.7237585372106317E-2</v>
      </c>
      <c r="S199" s="552" t="s">
        <v>13313</v>
      </c>
      <c r="T199" s="552">
        <f>((Q199/Q187)-1)*100</f>
        <v>6.5438386887170186</v>
      </c>
      <c r="V199" s="539">
        <v>1.2699999999999999E-2</v>
      </c>
      <c r="W199" s="540">
        <f t="shared" si="22"/>
        <v>1016.62</v>
      </c>
      <c r="X199" s="541">
        <f t="shared" si="23"/>
        <v>12.911073999999999</v>
      </c>
    </row>
    <row r="200" spans="1:24" ht="11.25" hidden="1" customHeight="1" x14ac:dyDescent="0.15">
      <c r="A200" s="556"/>
      <c r="B200" s="543" t="s">
        <v>13296</v>
      </c>
      <c r="C200" s="540">
        <v>1036.77</v>
      </c>
      <c r="D200" s="552">
        <f t="shared" si="50"/>
        <v>0.53917242850631819</v>
      </c>
      <c r="E200" s="552" t="s">
        <v>13381</v>
      </c>
      <c r="F200" s="552" t="s">
        <v>13382</v>
      </c>
      <c r="G200" s="552"/>
      <c r="H200" s="556"/>
      <c r="I200" s="543" t="s">
        <v>13296</v>
      </c>
      <c r="J200" s="540">
        <v>1021.07</v>
      </c>
      <c r="K200" s="552">
        <f t="shared" si="51"/>
        <v>0.3508599508599497</v>
      </c>
      <c r="L200" s="552" t="s">
        <v>13383</v>
      </c>
      <c r="M200" s="552" t="s">
        <v>13384</v>
      </c>
      <c r="N200" s="552"/>
      <c r="O200" s="556"/>
      <c r="P200" s="543" t="s">
        <v>13296</v>
      </c>
      <c r="Q200" s="540">
        <v>1015.98</v>
      </c>
      <c r="R200" s="552">
        <f t="shared" si="52"/>
        <v>-6.2953709350588305E-2</v>
      </c>
      <c r="S200" s="552">
        <f t="shared" si="49"/>
        <v>6.5459960568815978</v>
      </c>
      <c r="T200" s="552">
        <f>((Q200/Q188)-1)*100</f>
        <v>6.4232292124944967</v>
      </c>
      <c r="V200" s="539">
        <v>1.2699999999999999E-2</v>
      </c>
      <c r="W200" s="540">
        <f t="shared" si="22"/>
        <v>1015.98</v>
      </c>
      <c r="X200" s="541">
        <f t="shared" si="23"/>
        <v>12.902946</v>
      </c>
    </row>
    <row r="201" spans="1:24" ht="11.25" hidden="1" customHeight="1" x14ac:dyDescent="0.15">
      <c r="A201" s="563"/>
      <c r="B201" s="543" t="s">
        <v>13297</v>
      </c>
      <c r="C201" s="540">
        <v>1036.4100000000001</v>
      </c>
      <c r="D201" s="552">
        <f t="shared" si="50"/>
        <v>-3.4723226945210239E-2</v>
      </c>
      <c r="E201" s="552">
        <f t="shared" si="48"/>
        <v>6.6945994358541538</v>
      </c>
      <c r="F201" s="552">
        <f t="shared" si="53"/>
        <v>6.6945994358541538</v>
      </c>
      <c r="G201" s="552"/>
      <c r="H201" s="563"/>
      <c r="I201" s="543" t="s">
        <v>13297</v>
      </c>
      <c r="J201" s="540">
        <v>1056.01</v>
      </c>
      <c r="K201" s="552">
        <f t="shared" si="51"/>
        <v>3.4219005552998283</v>
      </c>
      <c r="L201" s="552" t="s">
        <v>13385</v>
      </c>
      <c r="M201" s="552" t="s">
        <v>13385</v>
      </c>
      <c r="N201" s="552"/>
      <c r="O201" s="563"/>
      <c r="P201" s="543" t="s">
        <v>13297</v>
      </c>
      <c r="Q201" s="540">
        <v>1019.86</v>
      </c>
      <c r="R201" s="552">
        <f t="shared" si="52"/>
        <v>0.38189728144255586</v>
      </c>
      <c r="S201" s="552" t="s">
        <v>13386</v>
      </c>
      <c r="T201" s="552" t="s">
        <v>13386</v>
      </c>
      <c r="V201" s="539">
        <v>1.2699999999999999E-2</v>
      </c>
      <c r="W201" s="540">
        <f t="shared" si="22"/>
        <v>1019.86</v>
      </c>
      <c r="X201" s="541">
        <f t="shared" si="23"/>
        <v>12.952221999999999</v>
      </c>
    </row>
    <row r="202" spans="1:24" ht="11.25" hidden="1" customHeight="1" x14ac:dyDescent="0.15">
      <c r="A202" s="532">
        <v>2017</v>
      </c>
      <c r="B202" s="533" t="s">
        <v>13286</v>
      </c>
      <c r="C202" s="558">
        <v>1042.67</v>
      </c>
      <c r="D202" s="555">
        <f t="shared" si="50"/>
        <v>0.60400806630580561</v>
      </c>
      <c r="E202" s="555">
        <f t="shared" ref="E202:E213" si="54">((C202/C$201)-1)*100</f>
        <v>0.60400806630580561</v>
      </c>
      <c r="F202" s="555" t="s">
        <v>13387</v>
      </c>
      <c r="G202" s="552"/>
      <c r="H202" s="532">
        <v>2017</v>
      </c>
      <c r="I202" s="533" t="s">
        <v>13286</v>
      </c>
      <c r="J202" s="558">
        <v>1055.94</v>
      </c>
      <c r="K202" s="555">
        <f t="shared" si="51"/>
        <v>-6.6287251067609354E-3</v>
      </c>
      <c r="L202" s="555">
        <f t="shared" ref="L202:L212" si="55">((J202/J$201)-1)*100</f>
        <v>-6.6287251067609354E-3</v>
      </c>
      <c r="M202" s="555" t="s">
        <v>13388</v>
      </c>
      <c r="N202" s="552"/>
      <c r="O202" s="532">
        <v>2017</v>
      </c>
      <c r="P202" s="533" t="s">
        <v>13286</v>
      </c>
      <c r="Q202" s="558">
        <v>1022.27</v>
      </c>
      <c r="R202" s="555">
        <f t="shared" si="52"/>
        <v>0.23630694409035868</v>
      </c>
      <c r="S202" s="555">
        <f t="shared" ref="S202:S213" si="56">((Q202/Q$201)-1)*100</f>
        <v>0.23630694409035868</v>
      </c>
      <c r="T202" s="555">
        <f t="shared" ref="T202:T218" si="57">((Q202/Q190)-1)*100</f>
        <v>5.8864352005303155</v>
      </c>
      <c r="V202" s="539">
        <v>1.2699999999999999E-2</v>
      </c>
      <c r="W202" s="540">
        <f t="shared" si="22"/>
        <v>1022.27</v>
      </c>
      <c r="X202" s="541">
        <f t="shared" si="23"/>
        <v>12.982828999999999</v>
      </c>
    </row>
    <row r="203" spans="1:24" ht="11.25" hidden="1" customHeight="1" x14ac:dyDescent="0.15">
      <c r="A203" s="556"/>
      <c r="B203" s="543" t="s">
        <v>13287</v>
      </c>
      <c r="C203" s="540">
        <v>1041.8399999999999</v>
      </c>
      <c r="D203" s="552">
        <f t="shared" si="50"/>
        <v>-7.9603326076338465E-2</v>
      </c>
      <c r="E203" s="552">
        <f t="shared" si="54"/>
        <v>0.52392392971891688</v>
      </c>
      <c r="F203" s="552" t="s">
        <v>13389</v>
      </c>
      <c r="G203" s="552"/>
      <c r="H203" s="556"/>
      <c r="I203" s="543" t="s">
        <v>13287</v>
      </c>
      <c r="J203" s="540">
        <v>1060.33</v>
      </c>
      <c r="K203" s="552">
        <f t="shared" si="51"/>
        <v>0.41574331874916215</v>
      </c>
      <c r="L203" s="552">
        <f t="shared" si="55"/>
        <v>0.40908703516064904</v>
      </c>
      <c r="M203" s="552" t="s">
        <v>13390</v>
      </c>
      <c r="N203" s="552"/>
      <c r="O203" s="556"/>
      <c r="P203" s="543" t="s">
        <v>13287</v>
      </c>
      <c r="Q203" s="540">
        <v>1024.9100000000001</v>
      </c>
      <c r="R203" s="552">
        <f t="shared" si="52"/>
        <v>0.25824879924092325</v>
      </c>
      <c r="S203" s="552">
        <f t="shared" si="56"/>
        <v>0.49516600317691672</v>
      </c>
      <c r="T203" s="552" t="s">
        <v>13391</v>
      </c>
      <c r="V203" s="539">
        <v>1.2699999999999999E-2</v>
      </c>
      <c r="W203" s="540">
        <f t="shared" si="22"/>
        <v>1024.9100000000001</v>
      </c>
      <c r="X203" s="541">
        <f t="shared" si="23"/>
        <v>13.016357000000001</v>
      </c>
    </row>
    <row r="204" spans="1:24" ht="11.25" hidden="1" customHeight="1" x14ac:dyDescent="0.15">
      <c r="A204" s="556"/>
      <c r="B204" s="543" t="s">
        <v>13288</v>
      </c>
      <c r="C204" s="540">
        <v>1069.6199999999999</v>
      </c>
      <c r="D204" s="552">
        <f t="shared" si="50"/>
        <v>2.6664363049988538</v>
      </c>
      <c r="E204" s="552">
        <f t="shared" si="54"/>
        <v>3.2043303325903549</v>
      </c>
      <c r="F204" s="552" t="s">
        <v>13367</v>
      </c>
      <c r="G204" s="552"/>
      <c r="H204" s="556"/>
      <c r="I204" s="543" t="s">
        <v>13288</v>
      </c>
      <c r="J204" s="540">
        <v>1063.1600000000001</v>
      </c>
      <c r="K204" s="552">
        <f t="shared" si="51"/>
        <v>0.26689804117587812</v>
      </c>
      <c r="L204" s="552">
        <f t="shared" si="55"/>
        <v>0.67707692162006783</v>
      </c>
      <c r="M204" s="552" t="s">
        <v>13392</v>
      </c>
      <c r="N204" s="552"/>
      <c r="O204" s="556"/>
      <c r="P204" s="543" t="s">
        <v>13288</v>
      </c>
      <c r="Q204" s="540">
        <v>1023.05</v>
      </c>
      <c r="R204" s="552">
        <f t="shared" si="52"/>
        <v>-0.1814793494062994</v>
      </c>
      <c r="S204" s="552" t="s">
        <v>13393</v>
      </c>
      <c r="T204" s="552" t="s">
        <v>13391</v>
      </c>
      <c r="V204" s="539">
        <v>1.2699999999999999E-2</v>
      </c>
      <c r="W204" s="540">
        <f t="shared" si="22"/>
        <v>1023.05</v>
      </c>
      <c r="X204" s="541">
        <f t="shared" si="23"/>
        <v>12.992735</v>
      </c>
    </row>
    <row r="205" spans="1:24" ht="11.25" hidden="1" customHeight="1" x14ac:dyDescent="0.15">
      <c r="A205" s="556"/>
      <c r="B205" s="543" t="s">
        <v>13289</v>
      </c>
      <c r="C205" s="540">
        <v>1072.9000000000001</v>
      </c>
      <c r="D205" s="552">
        <f>((C205/C204)-1)*100</f>
        <v>0.30665096015409787</v>
      </c>
      <c r="E205" s="552">
        <f>((C205/C$201)-1)*100</f>
        <v>3.5208074024758451</v>
      </c>
      <c r="F205" s="552">
        <f>((C205/C193)-1)*100</f>
        <v>7.0032313400087975</v>
      </c>
      <c r="G205" s="552"/>
      <c r="H205" s="556"/>
      <c r="I205" s="543" t="s">
        <v>13289</v>
      </c>
      <c r="J205" s="540">
        <v>1067.93</v>
      </c>
      <c r="K205" s="552">
        <f>((J205/J204)-1)*100</f>
        <v>0.44866247789607794</v>
      </c>
      <c r="L205" s="552">
        <f>((J205/J$201)-1)*100</f>
        <v>1.128777189609953</v>
      </c>
      <c r="M205" s="552" t="s">
        <v>13394</v>
      </c>
      <c r="N205" s="552"/>
      <c r="O205" s="556"/>
      <c r="P205" s="543" t="s">
        <v>13289</v>
      </c>
      <c r="Q205" s="540">
        <v>1023.19</v>
      </c>
      <c r="R205" s="552">
        <f>((Q205/Q204)-1)*100</f>
        <v>1.3684570646610439E-2</v>
      </c>
      <c r="S205" s="552">
        <f>((Q205/Q$201)-1)*100</f>
        <v>0.32651540407506729</v>
      </c>
      <c r="T205" s="552" t="s">
        <v>13395</v>
      </c>
      <c r="V205" s="539">
        <v>1.2699999999999999E-2</v>
      </c>
      <c r="W205" s="540">
        <f t="shared" ref="W205:W268" si="58">Q205</f>
        <v>1023.19</v>
      </c>
      <c r="X205" s="541">
        <f t="shared" ref="X205:X268" si="59">V205*W205</f>
        <v>12.994513</v>
      </c>
    </row>
    <row r="206" spans="1:24" ht="11.25" hidden="1" customHeight="1" x14ac:dyDescent="0.15">
      <c r="A206" s="556"/>
      <c r="B206" s="543" t="s">
        <v>13290</v>
      </c>
      <c r="C206" s="540">
        <v>1077.26</v>
      </c>
      <c r="D206" s="552">
        <f t="shared" si="50"/>
        <v>0.40637524466398123</v>
      </c>
      <c r="E206" s="552" t="s">
        <v>13396</v>
      </c>
      <c r="F206" s="552">
        <f t="shared" ref="F206:F225" si="60">((C206/C194)-1)*100</f>
        <v>7.1356823900309285</v>
      </c>
      <c r="G206" s="552"/>
      <c r="H206" s="556"/>
      <c r="I206" s="543" t="s">
        <v>13290</v>
      </c>
      <c r="J206" s="540">
        <v>1070.4100000000001</v>
      </c>
      <c r="K206" s="552">
        <f t="shared" si="51"/>
        <v>0.23222495856469738</v>
      </c>
      <c r="L206" s="552" t="s">
        <v>13397</v>
      </c>
      <c r="M206" s="552" t="s">
        <v>13398</v>
      </c>
      <c r="N206" s="552"/>
      <c r="O206" s="556"/>
      <c r="P206" s="543" t="s">
        <v>13290</v>
      </c>
      <c r="Q206" s="540">
        <v>1023.07</v>
      </c>
      <c r="R206" s="552">
        <f t="shared" si="52"/>
        <v>-1.1728027052648748E-2</v>
      </c>
      <c r="S206" s="552" t="s">
        <v>13393</v>
      </c>
      <c r="T206" s="552" t="s">
        <v>13398</v>
      </c>
      <c r="V206" s="539">
        <v>1.2699999999999999E-2</v>
      </c>
      <c r="W206" s="540">
        <f t="shared" si="58"/>
        <v>1023.07</v>
      </c>
      <c r="X206" s="541">
        <f t="shared" si="59"/>
        <v>12.992989</v>
      </c>
    </row>
    <row r="207" spans="1:24" ht="11.25" hidden="1" customHeight="1" x14ac:dyDescent="0.15">
      <c r="A207" s="556"/>
      <c r="B207" s="543" t="s">
        <v>13291</v>
      </c>
      <c r="C207" s="540">
        <v>1074.04</v>
      </c>
      <c r="D207" s="552">
        <f t="shared" si="50"/>
        <v>-0.29890648497112871</v>
      </c>
      <c r="E207" s="552" t="s">
        <v>13399</v>
      </c>
      <c r="F207" s="552">
        <f t="shared" si="60"/>
        <v>6.5177721358298912</v>
      </c>
      <c r="G207" s="552"/>
      <c r="H207" s="556"/>
      <c r="I207" s="543" t="s">
        <v>13291</v>
      </c>
      <c r="J207" s="540">
        <v>1070.94</v>
      </c>
      <c r="K207" s="552">
        <f t="shared" si="51"/>
        <v>4.9513737726658569E-2</v>
      </c>
      <c r="L207" s="552" t="s">
        <v>13400</v>
      </c>
      <c r="M207" s="552">
        <f>((J207/J195)-1)*100</f>
        <v>4.9406185082115028</v>
      </c>
      <c r="N207" s="552"/>
      <c r="O207" s="556"/>
      <c r="P207" s="543" t="s">
        <v>13291</v>
      </c>
      <c r="Q207" s="540">
        <v>1021.72</v>
      </c>
      <c r="R207" s="552">
        <f t="shared" si="52"/>
        <v>-0.13195578015189335</v>
      </c>
      <c r="S207" s="552" t="s">
        <v>13401</v>
      </c>
      <c r="T207" s="552" t="s">
        <v>13402</v>
      </c>
      <c r="V207" s="539">
        <v>1.2699999999999999E-2</v>
      </c>
      <c r="W207" s="540">
        <f t="shared" si="58"/>
        <v>1021.72</v>
      </c>
      <c r="X207" s="541">
        <f t="shared" si="59"/>
        <v>12.975844</v>
      </c>
    </row>
    <row r="208" spans="1:24" ht="11.25" hidden="1" customHeight="1" x14ac:dyDescent="0.15">
      <c r="A208" s="556"/>
      <c r="B208" s="543" t="s">
        <v>13292</v>
      </c>
      <c r="C208" s="540">
        <v>1078.9000000000001</v>
      </c>
      <c r="D208" s="552">
        <f t="shared" si="50"/>
        <v>0.45249711370154433</v>
      </c>
      <c r="E208" s="552">
        <f t="shared" si="54"/>
        <v>4.0997288717785407</v>
      </c>
      <c r="F208" s="552">
        <f t="shared" si="60"/>
        <v>4.4615712321605105</v>
      </c>
      <c r="G208" s="552"/>
      <c r="H208" s="556"/>
      <c r="I208" s="543" t="s">
        <v>13292</v>
      </c>
      <c r="J208" s="540">
        <v>1071.31</v>
      </c>
      <c r="K208" s="552">
        <f t="shared" si="51"/>
        <v>3.4549087717317128E-2</v>
      </c>
      <c r="L208" s="552">
        <f t="shared" si="55"/>
        <v>1.4488499161939616</v>
      </c>
      <c r="M208" s="552" t="s">
        <v>13403</v>
      </c>
      <c r="N208" s="552"/>
      <c r="O208" s="556"/>
      <c r="P208" s="543" t="s">
        <v>13292</v>
      </c>
      <c r="Q208" s="540">
        <v>1021.96</v>
      </c>
      <c r="R208" s="552">
        <f t="shared" si="52"/>
        <v>2.3489801511167308E-2</v>
      </c>
      <c r="S208" s="552">
        <f t="shared" si="56"/>
        <v>0.20591061518246967</v>
      </c>
      <c r="T208" s="552" t="s">
        <v>13402</v>
      </c>
      <c r="V208" s="539">
        <v>1.2699999999999999E-2</v>
      </c>
      <c r="W208" s="540">
        <f t="shared" si="58"/>
        <v>1021.96</v>
      </c>
      <c r="X208" s="541">
        <f t="shared" si="59"/>
        <v>12.978892</v>
      </c>
    </row>
    <row r="209" spans="1:24" ht="11.25" hidden="1" customHeight="1" x14ac:dyDescent="0.15">
      <c r="A209" s="556"/>
      <c r="B209" s="543" t="s">
        <v>13293</v>
      </c>
      <c r="C209" s="540">
        <v>1082.99</v>
      </c>
      <c r="D209" s="552">
        <f t="shared" si="50"/>
        <v>0.37908981369914052</v>
      </c>
      <c r="E209" s="552" t="s">
        <v>13404</v>
      </c>
      <c r="F209" s="552" t="s">
        <v>13405</v>
      </c>
      <c r="G209" s="552"/>
      <c r="H209" s="556"/>
      <c r="I209" s="543" t="s">
        <v>13293</v>
      </c>
      <c r="J209" s="540">
        <v>1077.5899999999999</v>
      </c>
      <c r="K209" s="552">
        <f t="shared" si="51"/>
        <v>0.58619820593479588</v>
      </c>
      <c r="L209" s="552" t="s">
        <v>13406</v>
      </c>
      <c r="M209" s="552">
        <f>((J209/J197)-1)*100</f>
        <v>5.4341764101560663</v>
      </c>
      <c r="N209" s="552"/>
      <c r="O209" s="556"/>
      <c r="P209" s="543" t="s">
        <v>13293</v>
      </c>
      <c r="Q209" s="540">
        <v>1049.8499999999999</v>
      </c>
      <c r="R209" s="552">
        <f t="shared" si="52"/>
        <v>2.729069630905312</v>
      </c>
      <c r="S209" s="552" t="s">
        <v>13407</v>
      </c>
      <c r="T209" s="552" t="s">
        <v>13408</v>
      </c>
      <c r="V209" s="539">
        <v>1.2699999999999999E-2</v>
      </c>
      <c r="W209" s="540">
        <f t="shared" si="58"/>
        <v>1049.8499999999999</v>
      </c>
      <c r="X209" s="541">
        <f t="shared" si="59"/>
        <v>13.333094999999998</v>
      </c>
    </row>
    <row r="210" spans="1:24" ht="11.25" hidden="1" customHeight="1" x14ac:dyDescent="0.15">
      <c r="A210" s="556"/>
      <c r="B210" s="543" t="s">
        <v>13294</v>
      </c>
      <c r="C210" s="540">
        <v>1086.02</v>
      </c>
      <c r="D210" s="552">
        <f t="shared" si="50"/>
        <v>0.2797809767403292</v>
      </c>
      <c r="E210" s="552">
        <f t="shared" si="54"/>
        <v>4.786715682017717</v>
      </c>
      <c r="F210" s="552">
        <f t="shared" si="60"/>
        <v>5.7087514722057309</v>
      </c>
      <c r="G210" s="552"/>
      <c r="H210" s="556"/>
      <c r="I210" s="543" t="s">
        <v>13294</v>
      </c>
      <c r="J210" s="540">
        <v>1077</v>
      </c>
      <c r="K210" s="552">
        <f t="shared" si="51"/>
        <v>-5.4751807273634157E-2</v>
      </c>
      <c r="L210" s="552" t="s">
        <v>13409</v>
      </c>
      <c r="M210" s="552">
        <f>((J210/J198)-1)*100</f>
        <v>5.8071107880026451</v>
      </c>
      <c r="N210" s="552"/>
      <c r="O210" s="556"/>
      <c r="P210" s="543" t="s">
        <v>13294</v>
      </c>
      <c r="Q210" s="540">
        <v>1055.78</v>
      </c>
      <c r="R210" s="552">
        <f t="shared" si="52"/>
        <v>0.56484259656142122</v>
      </c>
      <c r="S210" s="552">
        <f t="shared" si="56"/>
        <v>3.5220520463592919</v>
      </c>
      <c r="T210" s="552">
        <f t="shared" si="57"/>
        <v>3.9010372586454567</v>
      </c>
      <c r="V210" s="539">
        <v>1.2699999999999999E-2</v>
      </c>
      <c r="W210" s="540">
        <f t="shared" si="58"/>
        <v>1055.78</v>
      </c>
      <c r="X210" s="541">
        <f t="shared" si="59"/>
        <v>13.408405999999999</v>
      </c>
    </row>
    <row r="211" spans="1:24" ht="11.25" hidden="1" customHeight="1" x14ac:dyDescent="0.15">
      <c r="A211" s="556"/>
      <c r="B211" s="543" t="s">
        <v>13295</v>
      </c>
      <c r="C211" s="540">
        <v>1083.82</v>
      </c>
      <c r="D211" s="552">
        <f t="shared" si="50"/>
        <v>-0.20257453822213334</v>
      </c>
      <c r="E211" s="552" t="s">
        <v>13410</v>
      </c>
      <c r="F211" s="552" t="s">
        <v>13411</v>
      </c>
      <c r="G211" s="552"/>
      <c r="H211" s="556"/>
      <c r="I211" s="543" t="s">
        <v>13295</v>
      </c>
      <c r="J211" s="540">
        <v>1077.4000000000001</v>
      </c>
      <c r="K211" s="552">
        <f t="shared" si="51"/>
        <v>3.7140204271124411E-2</v>
      </c>
      <c r="L211" s="552" t="s">
        <v>13412</v>
      </c>
      <c r="M211" s="552" t="s">
        <v>13413</v>
      </c>
      <c r="N211" s="552"/>
      <c r="O211" s="556"/>
      <c r="P211" s="543" t="s">
        <v>13295</v>
      </c>
      <c r="Q211" s="540">
        <v>1053.6600000000001</v>
      </c>
      <c r="R211" s="552">
        <f t="shared" si="52"/>
        <v>-0.20079940896776671</v>
      </c>
      <c r="S211" s="552">
        <f t="shared" si="56"/>
        <v>3.3141803776989054</v>
      </c>
      <c r="T211" s="552">
        <f t="shared" si="57"/>
        <v>3.6434459286655896</v>
      </c>
      <c r="V211" s="539">
        <v>1.2699999999999999E-2</v>
      </c>
      <c r="W211" s="540">
        <f t="shared" si="58"/>
        <v>1053.6600000000001</v>
      </c>
      <c r="X211" s="541">
        <f t="shared" si="59"/>
        <v>13.381482</v>
      </c>
    </row>
    <row r="212" spans="1:24" ht="11.25" hidden="1" customHeight="1" x14ac:dyDescent="0.15">
      <c r="A212" s="556"/>
      <c r="B212" s="543" t="s">
        <v>13296</v>
      </c>
      <c r="C212" s="540">
        <v>1085.77</v>
      </c>
      <c r="D212" s="552">
        <f t="shared" si="50"/>
        <v>0.17991917477071517</v>
      </c>
      <c r="E212" s="552" t="s">
        <v>13414</v>
      </c>
      <c r="F212" s="552" t="s">
        <v>13415</v>
      </c>
      <c r="G212" s="552"/>
      <c r="H212" s="556"/>
      <c r="I212" s="543" t="s">
        <v>13296</v>
      </c>
      <c r="J212" s="540">
        <v>1081.53</v>
      </c>
      <c r="K212" s="552">
        <f t="shared" si="51"/>
        <v>0.3833302394653737</v>
      </c>
      <c r="L212" s="552">
        <f t="shared" si="55"/>
        <v>2.4166437817823683</v>
      </c>
      <c r="M212" s="552" t="s">
        <v>13416</v>
      </c>
      <c r="N212" s="552"/>
      <c r="O212" s="556"/>
      <c r="P212" s="543" t="s">
        <v>13296</v>
      </c>
      <c r="Q212" s="540">
        <v>1058.1600000000001</v>
      </c>
      <c r="R212" s="552">
        <f t="shared" si="52"/>
        <v>0.42708274016285408</v>
      </c>
      <c r="S212" s="552">
        <f t="shared" si="56"/>
        <v>3.7554174102327753</v>
      </c>
      <c r="T212" s="552">
        <f t="shared" si="57"/>
        <v>4.151656528671821</v>
      </c>
      <c r="V212" s="539">
        <v>1.2699999999999999E-2</v>
      </c>
      <c r="W212" s="540">
        <f t="shared" si="58"/>
        <v>1058.1600000000001</v>
      </c>
      <c r="X212" s="541">
        <f t="shared" si="59"/>
        <v>13.438632</v>
      </c>
    </row>
    <row r="213" spans="1:24" ht="11.25" hidden="1" customHeight="1" x14ac:dyDescent="0.15">
      <c r="A213" s="563"/>
      <c r="B213" s="543" t="s">
        <v>13297</v>
      </c>
      <c r="C213" s="540">
        <v>1086.67</v>
      </c>
      <c r="D213" s="552">
        <f t="shared" si="50"/>
        <v>8.289048325151871E-2</v>
      </c>
      <c r="E213" s="552">
        <f t="shared" si="54"/>
        <v>4.8494321745255142</v>
      </c>
      <c r="F213" s="552">
        <f t="shared" si="60"/>
        <v>4.8494321745255142</v>
      </c>
      <c r="G213" s="552"/>
      <c r="H213" s="563"/>
      <c r="I213" s="543" t="s">
        <v>13297</v>
      </c>
      <c r="J213" s="540">
        <v>1081.49</v>
      </c>
      <c r="K213" s="552">
        <f t="shared" si="51"/>
        <v>-3.698464212731345E-3</v>
      </c>
      <c r="L213" s="552" t="s">
        <v>13417</v>
      </c>
      <c r="M213" s="552" t="s">
        <v>13417</v>
      </c>
      <c r="N213" s="552"/>
      <c r="O213" s="563"/>
      <c r="P213" s="543" t="s">
        <v>13297</v>
      </c>
      <c r="Q213" s="540">
        <v>1060.82</v>
      </c>
      <c r="R213" s="552">
        <f t="shared" si="52"/>
        <v>0.25137975353441977</v>
      </c>
      <c r="S213" s="552">
        <f t="shared" si="56"/>
        <v>4.016237522797228</v>
      </c>
      <c r="T213" s="552">
        <f t="shared" si="57"/>
        <v>4.016237522797228</v>
      </c>
      <c r="V213" s="539">
        <v>1.2699999999999999E-2</v>
      </c>
      <c r="W213" s="540">
        <f t="shared" si="58"/>
        <v>1060.82</v>
      </c>
      <c r="X213" s="541">
        <f t="shared" si="59"/>
        <v>13.472413999999999</v>
      </c>
    </row>
    <row r="214" spans="1:24" ht="11.25" hidden="1" customHeight="1" x14ac:dyDescent="0.15">
      <c r="A214" s="532">
        <v>2018</v>
      </c>
      <c r="B214" s="533" t="s">
        <v>13286</v>
      </c>
      <c r="C214" s="558">
        <v>1087.98</v>
      </c>
      <c r="D214" s="555">
        <f t="shared" si="50"/>
        <v>0.12055177744854095</v>
      </c>
      <c r="E214" s="555">
        <f t="shared" ref="E214:E225" si="61">((C214/C$213)-1)*100</f>
        <v>0.12055177744854095</v>
      </c>
      <c r="F214" s="555">
        <f t="shared" si="60"/>
        <v>4.3455743427930127</v>
      </c>
      <c r="G214" s="552"/>
      <c r="H214" s="532">
        <v>2018</v>
      </c>
      <c r="I214" s="533" t="s">
        <v>13286</v>
      </c>
      <c r="J214" s="558">
        <v>1085.9100000000001</v>
      </c>
      <c r="K214" s="555">
        <f t="shared" si="51"/>
        <v>0.40869541096080209</v>
      </c>
      <c r="L214" s="555">
        <f>((J214/J$213)-1)*100</f>
        <v>0.40869541096080209</v>
      </c>
      <c r="M214" s="555" t="s">
        <v>13307</v>
      </c>
      <c r="N214" s="552"/>
      <c r="O214" s="532">
        <v>2018</v>
      </c>
      <c r="P214" s="533" t="s">
        <v>13286</v>
      </c>
      <c r="Q214" s="558">
        <v>1061.3</v>
      </c>
      <c r="R214" s="555">
        <f t="shared" si="52"/>
        <v>4.5248015685972476E-2</v>
      </c>
      <c r="S214" s="555">
        <f t="shared" ref="S214:S219" si="62">((Q214/Q$213)-1)*100</f>
        <v>4.5248015685972476E-2</v>
      </c>
      <c r="T214" s="555">
        <f t="shared" si="57"/>
        <v>3.8179737251410995</v>
      </c>
      <c r="V214" s="539">
        <v>1.2699999999999999E-2</v>
      </c>
      <c r="W214" s="540">
        <f t="shared" si="58"/>
        <v>1061.3</v>
      </c>
      <c r="X214" s="541">
        <f t="shared" si="59"/>
        <v>13.478509999999998</v>
      </c>
    </row>
    <row r="215" spans="1:24" ht="11.25" hidden="1" customHeight="1" x14ac:dyDescent="0.15">
      <c r="A215" s="556"/>
      <c r="B215" s="543" t="s">
        <v>13287</v>
      </c>
      <c r="C215" s="540">
        <v>1092.1300000000001</v>
      </c>
      <c r="D215" s="552">
        <f t="shared" si="50"/>
        <v>0.3814408353094878</v>
      </c>
      <c r="E215" s="552">
        <f t="shared" si="61"/>
        <v>0.50245244646489606</v>
      </c>
      <c r="F215" s="552">
        <f t="shared" si="60"/>
        <v>4.8270367810796522</v>
      </c>
      <c r="G215" s="552"/>
      <c r="H215" s="556"/>
      <c r="I215" s="543" t="s">
        <v>13287</v>
      </c>
      <c r="J215" s="540">
        <v>1104.27</v>
      </c>
      <c r="K215" s="552">
        <f t="shared" si="51"/>
        <v>1.6907478520319374</v>
      </c>
      <c r="L215" s="552">
        <f>((J215/J$213)-1)*100</f>
        <v>2.1063532718749167</v>
      </c>
      <c r="M215" s="552" t="s">
        <v>13418</v>
      </c>
      <c r="N215" s="552"/>
      <c r="O215" s="556"/>
      <c r="P215" s="543" t="s">
        <v>13287</v>
      </c>
      <c r="Q215" s="540">
        <v>1071.52</v>
      </c>
      <c r="R215" s="552">
        <f t="shared" si="52"/>
        <v>0.96296994252331736</v>
      </c>
      <c r="S215" s="552">
        <f t="shared" si="62"/>
        <v>1.0086536829999382</v>
      </c>
      <c r="T215" s="552">
        <f t="shared" si="57"/>
        <v>4.5477163848532953</v>
      </c>
      <c r="V215" s="539">
        <v>1.2699999999999999E-2</v>
      </c>
      <c r="W215" s="540">
        <f t="shared" si="58"/>
        <v>1071.52</v>
      </c>
      <c r="X215" s="541">
        <f t="shared" si="59"/>
        <v>13.608303999999999</v>
      </c>
    </row>
    <row r="216" spans="1:24" ht="11.25" hidden="1" customHeight="1" x14ac:dyDescent="0.15">
      <c r="A216" s="556"/>
      <c r="B216" s="543" t="s">
        <v>13288</v>
      </c>
      <c r="C216" s="540">
        <v>1095.55</v>
      </c>
      <c r="D216" s="552">
        <f t="shared" si="50"/>
        <v>0.31314953348042796</v>
      </c>
      <c r="E216" s="552" t="s">
        <v>13419</v>
      </c>
      <c r="F216" s="552">
        <f t="shared" si="60"/>
        <v>2.4242254258521889</v>
      </c>
      <c r="G216" s="552"/>
      <c r="H216" s="556"/>
      <c r="I216" s="543" t="s">
        <v>13288</v>
      </c>
      <c r="J216" s="540">
        <v>1108.19</v>
      </c>
      <c r="K216" s="552">
        <f t="shared" si="51"/>
        <v>0.3549856466262824</v>
      </c>
      <c r="L216" s="552" t="s">
        <v>13420</v>
      </c>
      <c r="M216" s="552">
        <f t="shared" ref="M216:M224" si="63">((J216/J204)-1)*100</f>
        <v>4.2354866624026544</v>
      </c>
      <c r="N216" s="552"/>
      <c r="O216" s="556"/>
      <c r="P216" s="543" t="s">
        <v>13288</v>
      </c>
      <c r="Q216" s="540">
        <v>1072.3699999999999</v>
      </c>
      <c r="R216" s="552">
        <f t="shared" si="52"/>
        <v>7.9326564133186395E-2</v>
      </c>
      <c r="S216" s="552">
        <f t="shared" si="62"/>
        <v>1.0887803774438654</v>
      </c>
      <c r="T216" s="552">
        <f t="shared" si="57"/>
        <v>4.82087874492938</v>
      </c>
      <c r="V216" s="539">
        <v>1.2699999999999999E-2</v>
      </c>
      <c r="W216" s="540">
        <f t="shared" si="58"/>
        <v>1072.3699999999999</v>
      </c>
      <c r="X216" s="541">
        <f t="shared" si="59"/>
        <v>13.619098999999999</v>
      </c>
    </row>
    <row r="217" spans="1:24" ht="11.25" hidden="1" customHeight="1" x14ac:dyDescent="0.15">
      <c r="A217" s="556"/>
      <c r="B217" s="543" t="s">
        <v>13289</v>
      </c>
      <c r="C217" s="540">
        <v>1099.04</v>
      </c>
      <c r="D217" s="552">
        <f t="shared" si="50"/>
        <v>0.31856145315138917</v>
      </c>
      <c r="E217" s="552" t="s">
        <v>13421</v>
      </c>
      <c r="F217" s="552" t="s">
        <v>13422</v>
      </c>
      <c r="G217" s="552"/>
      <c r="H217" s="556"/>
      <c r="I217" s="543" t="s">
        <v>13289</v>
      </c>
      <c r="J217" s="540">
        <v>1111.0999999999999</v>
      </c>
      <c r="K217" s="552">
        <f t="shared" si="51"/>
        <v>0.26259035003022291</v>
      </c>
      <c r="L217" s="552" t="s">
        <v>13423</v>
      </c>
      <c r="M217" s="552">
        <f t="shared" si="63"/>
        <v>4.0423997827572888</v>
      </c>
      <c r="N217" s="552"/>
      <c r="O217" s="556"/>
      <c r="P217" s="543" t="s">
        <v>13289</v>
      </c>
      <c r="Q217" s="540">
        <v>1076.01</v>
      </c>
      <c r="R217" s="552">
        <f t="shared" si="52"/>
        <v>0.33943508304037362</v>
      </c>
      <c r="S217" s="552">
        <f t="shared" si="62"/>
        <v>1.4319111630625381</v>
      </c>
      <c r="T217" s="552">
        <f t="shared" si="57"/>
        <v>5.1622865743410351</v>
      </c>
      <c r="V217" s="539">
        <v>1.2699999999999999E-2</v>
      </c>
      <c r="W217" s="540">
        <f t="shared" si="58"/>
        <v>1076.01</v>
      </c>
      <c r="X217" s="541">
        <f t="shared" si="59"/>
        <v>13.665327</v>
      </c>
    </row>
    <row r="218" spans="1:24" ht="11.25" hidden="1" customHeight="1" x14ac:dyDescent="0.15">
      <c r="A218" s="556"/>
      <c r="B218" s="543" t="s">
        <v>13290</v>
      </c>
      <c r="C218" s="540">
        <v>1101.55</v>
      </c>
      <c r="D218" s="552">
        <f t="shared" si="50"/>
        <v>0.22838113262484416</v>
      </c>
      <c r="E218" s="552">
        <f t="shared" si="61"/>
        <v>1.3693209530031947</v>
      </c>
      <c r="F218" s="552">
        <f t="shared" si="60"/>
        <v>2.2547945714126438</v>
      </c>
      <c r="G218" s="552"/>
      <c r="H218" s="556"/>
      <c r="I218" s="543" t="s">
        <v>13290</v>
      </c>
      <c r="J218" s="540">
        <v>1113.7</v>
      </c>
      <c r="K218" s="552">
        <f t="shared" si="51"/>
        <v>0.23400234002342035</v>
      </c>
      <c r="L218" s="552" t="s">
        <v>13424</v>
      </c>
      <c r="M218" s="552">
        <f t="shared" si="63"/>
        <v>4.0442447286553662</v>
      </c>
      <c r="N218" s="552"/>
      <c r="O218" s="556"/>
      <c r="P218" s="543" t="s">
        <v>13290</v>
      </c>
      <c r="Q218" s="540">
        <v>1082.73</v>
      </c>
      <c r="R218" s="552">
        <f t="shared" si="52"/>
        <v>0.62452951180751448</v>
      </c>
      <c r="S218" s="552" t="s">
        <v>13425</v>
      </c>
      <c r="T218" s="552">
        <f t="shared" si="57"/>
        <v>5.8314680324904389</v>
      </c>
      <c r="V218" s="539">
        <v>1.2699999999999999E-2</v>
      </c>
      <c r="W218" s="540">
        <f t="shared" si="58"/>
        <v>1082.73</v>
      </c>
      <c r="X218" s="541">
        <f t="shared" si="59"/>
        <v>13.750671000000001</v>
      </c>
    </row>
    <row r="219" spans="1:24" ht="11.25" hidden="1" customHeight="1" x14ac:dyDescent="0.15">
      <c r="A219" s="556"/>
      <c r="B219" s="543" t="s">
        <v>13291</v>
      </c>
      <c r="C219" s="540">
        <v>1101.3699999999999</v>
      </c>
      <c r="D219" s="552">
        <f t="shared" si="50"/>
        <v>-1.6340610957288337E-2</v>
      </c>
      <c r="E219" s="552">
        <f t="shared" si="61"/>
        <v>1.3527565866362279</v>
      </c>
      <c r="F219" s="552">
        <f t="shared" si="60"/>
        <v>2.5445979665561724</v>
      </c>
      <c r="G219" s="552"/>
      <c r="H219" s="556"/>
      <c r="I219" s="543" t="s">
        <v>13291</v>
      </c>
      <c r="J219" s="540">
        <v>1113.97</v>
      </c>
      <c r="K219" s="552">
        <f t="shared" si="51"/>
        <v>2.4243512615607088E-2</v>
      </c>
      <c r="L219" s="552" t="s">
        <v>13426</v>
      </c>
      <c r="M219" s="552" t="s">
        <v>13427</v>
      </c>
      <c r="N219" s="552"/>
      <c r="O219" s="556"/>
      <c r="P219" s="543" t="s">
        <v>13291</v>
      </c>
      <c r="Q219" s="540">
        <v>1083.6400000000001</v>
      </c>
      <c r="R219" s="552">
        <f t="shared" si="52"/>
        <v>8.4046807606696916E-2</v>
      </c>
      <c r="S219" s="552">
        <f t="shared" si="62"/>
        <v>2.1511660790709319</v>
      </c>
      <c r="T219" s="552" t="s">
        <v>13428</v>
      </c>
      <c r="V219" s="539">
        <v>1.2699999999999999E-2</v>
      </c>
      <c r="W219" s="540">
        <f t="shared" si="58"/>
        <v>1083.6400000000001</v>
      </c>
      <c r="X219" s="541">
        <f t="shared" si="59"/>
        <v>13.762228</v>
      </c>
    </row>
    <row r="220" spans="1:24" ht="11.25" hidden="1" customHeight="1" x14ac:dyDescent="0.15">
      <c r="A220" s="556"/>
      <c r="B220" s="543" t="s">
        <v>13292</v>
      </c>
      <c r="C220" s="540">
        <v>1109.51</v>
      </c>
      <c r="D220" s="552">
        <f t="shared" si="50"/>
        <v>0.73907951006475514</v>
      </c>
      <c r="E220" s="552">
        <f t="shared" si="61"/>
        <v>2.1018340434538541</v>
      </c>
      <c r="F220" s="552" t="s">
        <v>13429</v>
      </c>
      <c r="G220" s="552"/>
      <c r="H220" s="556"/>
      <c r="I220" s="543" t="s">
        <v>13292</v>
      </c>
      <c r="J220" s="540">
        <v>1115.28</v>
      </c>
      <c r="K220" s="552">
        <f t="shared" si="51"/>
        <v>0.1175974218336151</v>
      </c>
      <c r="L220" s="552" t="s">
        <v>13430</v>
      </c>
      <c r="M220" s="552">
        <f t="shared" si="63"/>
        <v>4.1043208781771812</v>
      </c>
      <c r="N220" s="552"/>
      <c r="O220" s="556"/>
      <c r="P220" s="543" t="s">
        <v>13292</v>
      </c>
      <c r="Q220" s="540">
        <v>1086.9100000000001</v>
      </c>
      <c r="R220" s="552">
        <f t="shared" si="52"/>
        <v>0.30176073234653433</v>
      </c>
      <c r="S220" s="552" t="s">
        <v>13431</v>
      </c>
      <c r="T220" s="552" t="s">
        <v>13432</v>
      </c>
      <c r="V220" s="539">
        <v>1.2699999999999999E-2</v>
      </c>
      <c r="W220" s="540">
        <f t="shared" si="58"/>
        <v>1086.9100000000001</v>
      </c>
      <c r="X220" s="541">
        <f t="shared" si="59"/>
        <v>13.803757000000001</v>
      </c>
    </row>
    <row r="221" spans="1:24" ht="11.25" hidden="1" customHeight="1" x14ac:dyDescent="0.15">
      <c r="A221" s="556"/>
      <c r="B221" s="543" t="s">
        <v>13293</v>
      </c>
      <c r="C221" s="540">
        <v>1110.82</v>
      </c>
      <c r="D221" s="552">
        <f t="shared" si="50"/>
        <v>0.11807013907039199</v>
      </c>
      <c r="E221" s="552">
        <f t="shared" si="61"/>
        <v>2.2223858209023728</v>
      </c>
      <c r="F221" s="552">
        <f t="shared" si="60"/>
        <v>2.5697374860340183</v>
      </c>
      <c r="G221" s="552"/>
      <c r="H221" s="556"/>
      <c r="I221" s="543" t="s">
        <v>13293</v>
      </c>
      <c r="J221" s="540">
        <v>1111.8</v>
      </c>
      <c r="K221" s="552">
        <f t="shared" si="51"/>
        <v>-0.31202926619324778</v>
      </c>
      <c r="L221" s="552" t="s">
        <v>13433</v>
      </c>
      <c r="M221" s="552">
        <f t="shared" si="63"/>
        <v>3.1746768251375901</v>
      </c>
      <c r="N221" s="552"/>
      <c r="O221" s="556"/>
      <c r="P221" s="543" t="s">
        <v>13293</v>
      </c>
      <c r="Q221" s="540">
        <v>1085.1099999999999</v>
      </c>
      <c r="R221" s="552">
        <f t="shared" si="52"/>
        <v>-0.16560708798337709</v>
      </c>
      <c r="S221" s="552" t="s">
        <v>13434</v>
      </c>
      <c r="T221" s="552" t="s">
        <v>13435</v>
      </c>
      <c r="V221" s="539">
        <v>1.2699999999999999E-2</v>
      </c>
      <c r="W221" s="540">
        <f t="shared" si="58"/>
        <v>1085.1099999999999</v>
      </c>
      <c r="X221" s="541">
        <f t="shared" si="59"/>
        <v>13.780896999999998</v>
      </c>
    </row>
    <row r="222" spans="1:24" ht="11.25" hidden="1" customHeight="1" x14ac:dyDescent="0.15">
      <c r="A222" s="556"/>
      <c r="B222" s="543" t="s">
        <v>13294</v>
      </c>
      <c r="C222" s="540">
        <v>1122.47</v>
      </c>
      <c r="D222" s="552">
        <f t="shared" si="50"/>
        <v>1.0487747789921009</v>
      </c>
      <c r="E222" s="552">
        <f t="shared" si="61"/>
        <v>3.2944684218759956</v>
      </c>
      <c r="F222" s="552" t="s">
        <v>13436</v>
      </c>
      <c r="G222" s="552"/>
      <c r="H222" s="556"/>
      <c r="I222" s="543" t="s">
        <v>13294</v>
      </c>
      <c r="J222" s="540">
        <v>1115.49</v>
      </c>
      <c r="K222" s="552">
        <f t="shared" si="51"/>
        <v>0.3318942255801538</v>
      </c>
      <c r="L222" s="552" t="s">
        <v>13408</v>
      </c>
      <c r="M222" s="552" t="s">
        <v>13437</v>
      </c>
      <c r="N222" s="552"/>
      <c r="O222" s="556"/>
      <c r="P222" s="543" t="s">
        <v>13294</v>
      </c>
      <c r="Q222" s="540">
        <v>1095.79</v>
      </c>
      <c r="R222" s="552">
        <f t="shared" si="52"/>
        <v>0.98423201334427723</v>
      </c>
      <c r="S222" s="552" t="s">
        <v>13438</v>
      </c>
      <c r="T222" s="552" t="s">
        <v>13439</v>
      </c>
      <c r="V222" s="539">
        <v>1.2699999999999999E-2</v>
      </c>
      <c r="W222" s="540">
        <f t="shared" si="58"/>
        <v>1095.79</v>
      </c>
      <c r="X222" s="541">
        <f t="shared" si="59"/>
        <v>13.916532999999999</v>
      </c>
    </row>
    <row r="223" spans="1:24" ht="11.25" hidden="1" customHeight="1" x14ac:dyDescent="0.15">
      <c r="A223" s="556"/>
      <c r="B223" s="543" t="s">
        <v>13295</v>
      </c>
      <c r="C223" s="540">
        <v>1129.98</v>
      </c>
      <c r="D223" s="552">
        <f t="shared" si="50"/>
        <v>0.66906019759993551</v>
      </c>
      <c r="E223" s="552" t="s">
        <v>13440</v>
      </c>
      <c r="F223" s="552">
        <f t="shared" si="60"/>
        <v>4.2590097986750619</v>
      </c>
      <c r="G223" s="552"/>
      <c r="H223" s="556"/>
      <c r="I223" s="543" t="s">
        <v>13295</v>
      </c>
      <c r="J223" s="540">
        <v>1116.47</v>
      </c>
      <c r="K223" s="552">
        <f t="shared" si="51"/>
        <v>8.7853768299139823E-2</v>
      </c>
      <c r="L223" s="552" t="s">
        <v>13441</v>
      </c>
      <c r="M223" s="552" t="s">
        <v>13442</v>
      </c>
      <c r="N223" s="552"/>
      <c r="O223" s="556"/>
      <c r="P223" s="543" t="s">
        <v>13295</v>
      </c>
      <c r="Q223" s="540">
        <v>1098.1099999999999</v>
      </c>
      <c r="R223" s="552">
        <f t="shared" si="52"/>
        <v>0.2117193987899002</v>
      </c>
      <c r="S223" s="552" t="s">
        <v>13443</v>
      </c>
      <c r="T223" s="552" t="s">
        <v>13444</v>
      </c>
      <c r="V223" s="539">
        <v>1.2699999999999999E-2</v>
      </c>
      <c r="W223" s="540">
        <f t="shared" si="58"/>
        <v>1098.1099999999999</v>
      </c>
      <c r="X223" s="541">
        <f t="shared" si="59"/>
        <v>13.945996999999998</v>
      </c>
    </row>
    <row r="224" spans="1:24" ht="11.25" hidden="1" customHeight="1" x14ac:dyDescent="0.15">
      <c r="A224" s="556"/>
      <c r="B224" s="543" t="s">
        <v>13296</v>
      </c>
      <c r="C224" s="540">
        <v>1138.4100000000001</v>
      </c>
      <c r="D224" s="552">
        <f t="shared" si="50"/>
        <v>0.74603090320182197</v>
      </c>
      <c r="E224" s="552">
        <f t="shared" si="61"/>
        <v>4.7613350879291749</v>
      </c>
      <c r="F224" s="552">
        <f t="shared" si="60"/>
        <v>4.8481722648443082</v>
      </c>
      <c r="G224" s="552"/>
      <c r="H224" s="556"/>
      <c r="I224" s="543" t="s">
        <v>13296</v>
      </c>
      <c r="J224" s="540">
        <v>1121.23</v>
      </c>
      <c r="K224" s="552">
        <f t="shared" si="51"/>
        <v>0.42634374412209297</v>
      </c>
      <c r="L224" s="552">
        <f>((J224/J$213)-1)*100</f>
        <v>3.6745600976430648</v>
      </c>
      <c r="M224" s="552">
        <f t="shared" si="63"/>
        <v>3.6707257311401564</v>
      </c>
      <c r="N224" s="552"/>
      <c r="O224" s="556"/>
      <c r="P224" s="543" t="s">
        <v>13296</v>
      </c>
      <c r="Q224" s="540">
        <v>1100.83</v>
      </c>
      <c r="R224" s="552">
        <f t="shared" si="52"/>
        <v>0.24769831801914055</v>
      </c>
      <c r="S224" s="552" t="s">
        <v>13445</v>
      </c>
      <c r="T224" s="552" t="s">
        <v>13446</v>
      </c>
      <c r="V224" s="539">
        <v>1.2699999999999999E-2</v>
      </c>
      <c r="W224" s="540">
        <f t="shared" si="58"/>
        <v>1100.83</v>
      </c>
      <c r="X224" s="541">
        <f t="shared" si="59"/>
        <v>13.980540999999999</v>
      </c>
    </row>
    <row r="225" spans="1:24" ht="11.25" hidden="1" customHeight="1" x14ac:dyDescent="0.15">
      <c r="A225" s="563"/>
      <c r="B225" s="543" t="s">
        <v>13297</v>
      </c>
      <c r="C225" s="540">
        <v>1140.4000000000001</v>
      </c>
      <c r="D225" s="552">
        <f t="shared" si="50"/>
        <v>0.17480521077644084</v>
      </c>
      <c r="E225" s="552">
        <f t="shared" si="61"/>
        <v>4.9444633605418398</v>
      </c>
      <c r="F225" s="552">
        <f t="shared" si="60"/>
        <v>4.9444633605418398</v>
      </c>
      <c r="G225" s="552"/>
      <c r="H225" s="563"/>
      <c r="I225" s="543" t="s">
        <v>13297</v>
      </c>
      <c r="J225" s="540">
        <v>1124.81</v>
      </c>
      <c r="K225" s="552">
        <f t="shared" si="51"/>
        <v>0.31929220588102769</v>
      </c>
      <c r="L225" s="552" t="s">
        <v>13447</v>
      </c>
      <c r="M225" s="552" t="s">
        <v>13447</v>
      </c>
      <c r="N225" s="552"/>
      <c r="O225" s="563"/>
      <c r="P225" s="543" t="s">
        <v>13297</v>
      </c>
      <c r="Q225" s="540">
        <v>1102.9000000000001</v>
      </c>
      <c r="R225" s="552">
        <f t="shared" si="52"/>
        <v>0.18803993350473558</v>
      </c>
      <c r="S225" s="552" t="s">
        <v>13396</v>
      </c>
      <c r="T225" s="552" t="s">
        <v>13396</v>
      </c>
      <c r="V225" s="539">
        <v>1.2699999999999999E-2</v>
      </c>
      <c r="W225" s="540">
        <f t="shared" si="58"/>
        <v>1102.9000000000001</v>
      </c>
      <c r="X225" s="541">
        <f t="shared" si="59"/>
        <v>14.006830000000001</v>
      </c>
    </row>
    <row r="226" spans="1:24" ht="11.25" hidden="1" customHeight="1" x14ac:dyDescent="0.15">
      <c r="A226" s="532">
        <v>2019</v>
      </c>
      <c r="B226" s="533" t="s">
        <v>13286</v>
      </c>
      <c r="C226" s="558">
        <v>1140.8800000000001</v>
      </c>
      <c r="D226" s="555">
        <f t="shared" si="50"/>
        <v>4.2090494563318259E-2</v>
      </c>
      <c r="E226" s="555">
        <f>((C226/C$225)-1)*100</f>
        <v>4.2090494563318259E-2</v>
      </c>
      <c r="F226" s="555">
        <f>((C226/C214)-1)*100</f>
        <v>4.8622217320171357</v>
      </c>
      <c r="G226" s="552"/>
      <c r="H226" s="532">
        <v>2019</v>
      </c>
      <c r="I226" s="533" t="s">
        <v>13286</v>
      </c>
      <c r="J226" s="558">
        <v>1138.4000000000001</v>
      </c>
      <c r="K226" s="555">
        <f t="shared" si="51"/>
        <v>1.2082040522399362</v>
      </c>
      <c r="L226" s="555">
        <f>((J226/J$225)-1)*100</f>
        <v>1.2082040522399362</v>
      </c>
      <c r="M226" s="555">
        <f>((J226/J214)-1)*100</f>
        <v>4.8337339190172246</v>
      </c>
      <c r="N226" s="552"/>
      <c r="O226" s="532">
        <v>2019</v>
      </c>
      <c r="P226" s="533" t="s">
        <v>13286</v>
      </c>
      <c r="Q226" s="558">
        <v>1108.55</v>
      </c>
      <c r="R226" s="555">
        <f t="shared" si="52"/>
        <v>0.51228579200288671</v>
      </c>
      <c r="S226" s="555">
        <f t="shared" ref="S226:S237" si="64">((Q226/Q$225)-1)*100</f>
        <v>0.51228579200288671</v>
      </c>
      <c r="T226" s="555" t="s">
        <v>13448</v>
      </c>
      <c r="V226" s="539">
        <v>1.2699999999999999E-2</v>
      </c>
      <c r="W226" s="540">
        <f t="shared" si="58"/>
        <v>1108.55</v>
      </c>
      <c r="X226" s="541">
        <f t="shared" si="59"/>
        <v>14.078584999999999</v>
      </c>
    </row>
    <row r="227" spans="1:24" ht="11.25" hidden="1" customHeight="1" x14ac:dyDescent="0.15">
      <c r="A227" s="556"/>
      <c r="B227" s="543" t="s">
        <v>13287</v>
      </c>
      <c r="C227" s="540">
        <v>1140.27</v>
      </c>
      <c r="D227" s="552">
        <f t="shared" si="50"/>
        <v>-5.3467498772885591E-2</v>
      </c>
      <c r="E227" s="552">
        <f>((C227/C$225)-1)*100</f>
        <v>-1.1399508944243131E-2</v>
      </c>
      <c r="F227" s="552">
        <f>((C227/C215)-1)*100</f>
        <v>4.4079001584060418</v>
      </c>
      <c r="G227" s="552"/>
      <c r="H227" s="556"/>
      <c r="I227" s="543" t="s">
        <v>13287</v>
      </c>
      <c r="J227" s="540">
        <v>1148.8699999999999</v>
      </c>
      <c r="K227" s="552">
        <f t="shared" si="51"/>
        <v>0.91971187631763041</v>
      </c>
      <c r="L227" s="552">
        <f>((J227/J$225)-1)*100</f>
        <v>2.1390279247161637</v>
      </c>
      <c r="M227" s="552" t="s">
        <v>13449</v>
      </c>
      <c r="N227" s="552"/>
      <c r="O227" s="556"/>
      <c r="P227" s="543" t="s">
        <v>13287</v>
      </c>
      <c r="Q227" s="540">
        <v>1110.2</v>
      </c>
      <c r="R227" s="552">
        <f t="shared" si="52"/>
        <v>0.14884308330702645</v>
      </c>
      <c r="S227" s="552">
        <f t="shared" si="64"/>
        <v>0.66189137727807879</v>
      </c>
      <c r="T227" s="552" t="s">
        <v>13450</v>
      </c>
      <c r="V227" s="539">
        <v>1.2699999999999999E-2</v>
      </c>
      <c r="W227" s="540">
        <f t="shared" si="58"/>
        <v>1110.2</v>
      </c>
      <c r="X227" s="541">
        <f t="shared" si="59"/>
        <v>14.099539999999999</v>
      </c>
    </row>
    <row r="228" spans="1:24" ht="11.25" hidden="1" customHeight="1" x14ac:dyDescent="0.15">
      <c r="A228" s="556"/>
      <c r="B228" s="543" t="s">
        <v>13288</v>
      </c>
      <c r="C228" s="540">
        <v>1139.44</v>
      </c>
      <c r="D228" s="552">
        <f t="shared" si="50"/>
        <v>-7.2789777859627591E-2</v>
      </c>
      <c r="E228" s="552">
        <f t="shared" ref="E228:E237" si="65">((C228/C$225)-1)*100</f>
        <v>-8.4180989126625416E-2</v>
      </c>
      <c r="F228" s="552">
        <f>((C228/C216)-1)*100</f>
        <v>4.0062069280270229</v>
      </c>
      <c r="G228" s="552"/>
      <c r="H228" s="556"/>
      <c r="I228" s="543" t="s">
        <v>13288</v>
      </c>
      <c r="J228" s="540">
        <v>1150.42</v>
      </c>
      <c r="K228" s="552">
        <f t="shared" si="51"/>
        <v>0.13491517752228788</v>
      </c>
      <c r="L228" s="552" t="s">
        <v>13451</v>
      </c>
      <c r="M228" s="552">
        <f t="shared" ref="M228:M233" si="66">((J228/J216)-1)*100</f>
        <v>3.8107183786173948</v>
      </c>
      <c r="N228" s="552"/>
      <c r="O228" s="556"/>
      <c r="P228" s="543" t="s">
        <v>13288</v>
      </c>
      <c r="Q228" s="540">
        <v>1106.43</v>
      </c>
      <c r="R228" s="552">
        <f t="shared" si="52"/>
        <v>-0.3395784543325564</v>
      </c>
      <c r="S228" s="552">
        <f t="shared" si="64"/>
        <v>0.32006528243719856</v>
      </c>
      <c r="T228" s="552" t="s">
        <v>13452</v>
      </c>
      <c r="V228" s="539">
        <v>1.2699999999999999E-2</v>
      </c>
      <c r="W228" s="540">
        <f t="shared" si="58"/>
        <v>1106.43</v>
      </c>
      <c r="X228" s="541">
        <f t="shared" si="59"/>
        <v>14.051661000000001</v>
      </c>
    </row>
    <row r="229" spans="1:24" ht="11.25" hidden="1" customHeight="1" x14ac:dyDescent="0.15">
      <c r="A229" s="556"/>
      <c r="B229" s="543" t="s">
        <v>13289</v>
      </c>
      <c r="C229" s="540">
        <v>1171.3599999999999</v>
      </c>
      <c r="D229" s="552">
        <f t="shared" si="50"/>
        <v>2.8013761145825988</v>
      </c>
      <c r="E229" s="552" t="s">
        <v>13453</v>
      </c>
      <c r="F229" s="552" t="s">
        <v>13454</v>
      </c>
      <c r="G229" s="552"/>
      <c r="H229" s="556"/>
      <c r="I229" s="543" t="s">
        <v>13289</v>
      </c>
      <c r="J229" s="540">
        <v>1152.31</v>
      </c>
      <c r="K229" s="552">
        <f t="shared" si="51"/>
        <v>0.16428782531596742</v>
      </c>
      <c r="L229" s="552">
        <f t="shared" ref="L229:L236" si="67">((J229/J$225)-1)*100</f>
        <v>2.4448573536864027</v>
      </c>
      <c r="M229" s="552" t="s">
        <v>13455</v>
      </c>
      <c r="N229" s="552"/>
      <c r="O229" s="556"/>
      <c r="P229" s="543" t="s">
        <v>13289</v>
      </c>
      <c r="Q229" s="540">
        <v>1106.58</v>
      </c>
      <c r="R229" s="552">
        <f t="shared" si="52"/>
        <v>1.3557116130247238E-2</v>
      </c>
      <c r="S229" s="552">
        <f t="shared" si="64"/>
        <v>0.33366579018947462</v>
      </c>
      <c r="T229" s="552" t="s">
        <v>13456</v>
      </c>
      <c r="V229" s="539">
        <v>1.2699999999999999E-2</v>
      </c>
      <c r="W229" s="540">
        <f t="shared" si="58"/>
        <v>1106.58</v>
      </c>
      <c r="X229" s="541">
        <f t="shared" si="59"/>
        <v>14.053565999999998</v>
      </c>
    </row>
    <row r="230" spans="1:24" ht="11.25" hidden="1" customHeight="1" x14ac:dyDescent="0.15">
      <c r="A230" s="556"/>
      <c r="B230" s="543" t="s">
        <v>13290</v>
      </c>
      <c r="C230" s="540">
        <v>1173.73</v>
      </c>
      <c r="D230" s="552">
        <f t="shared" si="50"/>
        <v>0.20232891681464249</v>
      </c>
      <c r="E230" s="552">
        <f t="shared" si="65"/>
        <v>2.922658716239912</v>
      </c>
      <c r="F230" s="552">
        <f>((C230/C218)-1)*100</f>
        <v>6.5525849938722791</v>
      </c>
      <c r="G230" s="552"/>
      <c r="H230" s="556"/>
      <c r="I230" s="543" t="s">
        <v>13290</v>
      </c>
      <c r="J230" s="540">
        <v>1156.4100000000001</v>
      </c>
      <c r="K230" s="552">
        <f t="shared" si="51"/>
        <v>0.35580703109407974</v>
      </c>
      <c r="L230" s="552">
        <f t="shared" si="67"/>
        <v>2.8093633591451228</v>
      </c>
      <c r="M230" s="552" t="s">
        <v>13457</v>
      </c>
      <c r="N230" s="552"/>
      <c r="O230" s="556"/>
      <c r="P230" s="543" t="s">
        <v>13290</v>
      </c>
      <c r="Q230" s="540">
        <v>1108.97</v>
      </c>
      <c r="R230" s="552">
        <f t="shared" si="52"/>
        <v>0.21598076957833889</v>
      </c>
      <c r="S230" s="552">
        <f t="shared" si="64"/>
        <v>0.55036721370931296</v>
      </c>
      <c r="T230" s="552" t="s">
        <v>13458</v>
      </c>
      <c r="V230" s="539">
        <v>1.2699999999999999E-2</v>
      </c>
      <c r="W230" s="540">
        <f t="shared" si="58"/>
        <v>1108.97</v>
      </c>
      <c r="X230" s="541">
        <f t="shared" si="59"/>
        <v>14.083919</v>
      </c>
    </row>
    <row r="231" spans="1:24" ht="11.25" hidden="1" customHeight="1" x14ac:dyDescent="0.15">
      <c r="A231" s="556"/>
      <c r="B231" s="543" t="s">
        <v>13291</v>
      </c>
      <c r="C231" s="540">
        <v>1179.76</v>
      </c>
      <c r="D231" s="552">
        <f t="shared" si="50"/>
        <v>0.51374677310795924</v>
      </c>
      <c r="E231" s="552">
        <f t="shared" si="65"/>
        <v>3.4514205541914977</v>
      </c>
      <c r="F231" s="552">
        <f>((C231/C219)-1)*100</f>
        <v>7.1174991147389344</v>
      </c>
      <c r="G231" s="552"/>
      <c r="H231" s="556"/>
      <c r="I231" s="543" t="s">
        <v>13291</v>
      </c>
      <c r="J231" s="540">
        <v>1156.98</v>
      </c>
      <c r="K231" s="552">
        <f t="shared" si="51"/>
        <v>4.929047656108132E-2</v>
      </c>
      <c r="L231" s="552">
        <f t="shared" si="67"/>
        <v>2.8600385842942444</v>
      </c>
      <c r="M231" s="552" t="s">
        <v>13459</v>
      </c>
      <c r="N231" s="552"/>
      <c r="O231" s="556"/>
      <c r="P231" s="543" t="s">
        <v>13291</v>
      </c>
      <c r="Q231" s="540">
        <v>1106.03</v>
      </c>
      <c r="R231" s="552">
        <f t="shared" si="52"/>
        <v>-0.26511086864388078</v>
      </c>
      <c r="S231" s="552">
        <f t="shared" si="64"/>
        <v>0.283797261764418</v>
      </c>
      <c r="T231" s="552" t="s">
        <v>13406</v>
      </c>
      <c r="V231" s="539">
        <v>1.2699999999999999E-2</v>
      </c>
      <c r="W231" s="540">
        <f t="shared" si="58"/>
        <v>1106.03</v>
      </c>
      <c r="X231" s="541">
        <f t="shared" si="59"/>
        <v>14.046581</v>
      </c>
    </row>
    <row r="232" spans="1:24" ht="11.25" hidden="1" customHeight="1" x14ac:dyDescent="0.15">
      <c r="A232" s="556"/>
      <c r="B232" s="543" t="s">
        <v>13292</v>
      </c>
      <c r="C232" s="540">
        <v>1180.8399999999999</v>
      </c>
      <c r="D232" s="552">
        <f t="shared" si="50"/>
        <v>9.1544042856162022E-2</v>
      </c>
      <c r="E232" s="552" t="s">
        <v>13460</v>
      </c>
      <c r="F232" s="552">
        <f>((C232/C220)-1)*100</f>
        <v>6.4289641373218798</v>
      </c>
      <c r="G232" s="552"/>
      <c r="H232" s="556"/>
      <c r="I232" s="543" t="s">
        <v>13292</v>
      </c>
      <c r="J232" s="540">
        <v>1156.79</v>
      </c>
      <c r="K232" s="552">
        <f t="shared" si="51"/>
        <v>-1.64220643399271E-2</v>
      </c>
      <c r="L232" s="552">
        <f t="shared" si="67"/>
        <v>2.8431468425778483</v>
      </c>
      <c r="M232" s="552">
        <f t="shared" si="66"/>
        <v>3.7219352987590604</v>
      </c>
      <c r="N232" s="552"/>
      <c r="O232" s="556"/>
      <c r="P232" s="543" t="s">
        <v>13292</v>
      </c>
      <c r="Q232" s="540">
        <v>1103.82</v>
      </c>
      <c r="R232" s="552">
        <f t="shared" si="52"/>
        <v>-0.19981374827084952</v>
      </c>
      <c r="S232" s="552">
        <f t="shared" si="64"/>
        <v>8.3416447547368655E-2</v>
      </c>
      <c r="T232" s="552" t="s">
        <v>13461</v>
      </c>
      <c r="V232" s="539">
        <v>1.2699999999999999E-2</v>
      </c>
      <c r="W232" s="540">
        <f t="shared" si="58"/>
        <v>1103.82</v>
      </c>
      <c r="X232" s="541">
        <f t="shared" si="59"/>
        <v>14.018513999999998</v>
      </c>
    </row>
    <row r="233" spans="1:24" ht="10.5" hidden="1" customHeight="1" x14ac:dyDescent="0.15">
      <c r="A233" s="556"/>
      <c r="B233" s="543" t="s">
        <v>13293</v>
      </c>
      <c r="C233" s="540">
        <v>1183.27</v>
      </c>
      <c r="D233" s="552">
        <f t="shared" si="50"/>
        <v>0.20578571186613548</v>
      </c>
      <c r="E233" s="552">
        <f t="shared" si="65"/>
        <v>3.759207295685707</v>
      </c>
      <c r="F233" s="552">
        <f>((C233/C221)-1)*100</f>
        <v>6.5222088187105065</v>
      </c>
      <c r="G233" s="552"/>
      <c r="H233" s="556"/>
      <c r="I233" s="543" t="s">
        <v>13293</v>
      </c>
      <c r="J233" s="540">
        <v>1154.22</v>
      </c>
      <c r="K233" s="552">
        <f t="shared" si="51"/>
        <v>-0.2221665125044292</v>
      </c>
      <c r="L233" s="552">
        <f t="shared" si="67"/>
        <v>2.6146638098879071</v>
      </c>
      <c r="M233" s="552">
        <f t="shared" si="66"/>
        <v>3.8154344306529975</v>
      </c>
      <c r="N233" s="552"/>
      <c r="O233" s="556"/>
      <c r="P233" s="543" t="s">
        <v>13293</v>
      </c>
      <c r="Q233" s="540">
        <v>1123.3599999999999</v>
      </c>
      <c r="R233" s="552">
        <f t="shared" si="52"/>
        <v>1.7702161584316256</v>
      </c>
      <c r="S233" s="552" t="s">
        <v>13462</v>
      </c>
      <c r="T233" s="552">
        <f>((Q233/Q221)-1)*100</f>
        <v>3.5249882500391738</v>
      </c>
      <c r="V233" s="539">
        <v>1.2699999999999999E-2</v>
      </c>
      <c r="W233" s="540">
        <f t="shared" si="58"/>
        <v>1123.3599999999999</v>
      </c>
      <c r="X233" s="541">
        <f t="shared" si="59"/>
        <v>14.266671999999998</v>
      </c>
    </row>
    <row r="234" spans="1:24" ht="11.25" hidden="1" customHeight="1" x14ac:dyDescent="0.15">
      <c r="A234" s="556"/>
      <c r="B234" s="543" t="s">
        <v>13294</v>
      </c>
      <c r="C234" s="540">
        <v>1183.7</v>
      </c>
      <c r="D234" s="552">
        <f t="shared" si="50"/>
        <v>3.6339973125332214E-2</v>
      </c>
      <c r="E234" s="552">
        <f t="shared" si="65"/>
        <v>3.796913363732024</v>
      </c>
      <c r="F234" s="552" t="s">
        <v>13463</v>
      </c>
      <c r="G234" s="552"/>
      <c r="H234" s="556"/>
      <c r="I234" s="543" t="s">
        <v>13294</v>
      </c>
      <c r="J234" s="540">
        <v>1155.81</v>
      </c>
      <c r="K234" s="552">
        <f t="shared" si="51"/>
        <v>0.13775536726099435</v>
      </c>
      <c r="L234" s="552" t="s">
        <v>13464</v>
      </c>
      <c r="M234" s="552" t="s">
        <v>13442</v>
      </c>
      <c r="N234" s="552"/>
      <c r="O234" s="556"/>
      <c r="P234" s="543" t="s">
        <v>13294</v>
      </c>
      <c r="Q234" s="540">
        <v>1130.73</v>
      </c>
      <c r="R234" s="552">
        <f t="shared" si="52"/>
        <v>0.65606751175046885</v>
      </c>
      <c r="S234" s="552">
        <f t="shared" si="64"/>
        <v>2.5233475383080961</v>
      </c>
      <c r="T234" s="552">
        <f>((Q234/Q222)-1)*100</f>
        <v>3.1885671524653603</v>
      </c>
      <c r="V234" s="539">
        <v>1.2699999999999999E-2</v>
      </c>
      <c r="W234" s="540">
        <f t="shared" si="58"/>
        <v>1130.73</v>
      </c>
      <c r="X234" s="541">
        <f t="shared" si="59"/>
        <v>14.360270999999999</v>
      </c>
    </row>
    <row r="235" spans="1:24" ht="11.25" hidden="1" customHeight="1" x14ac:dyDescent="0.15">
      <c r="A235" s="556"/>
      <c r="B235" s="543" t="s">
        <v>13295</v>
      </c>
      <c r="C235" s="540">
        <v>1183.21</v>
      </c>
      <c r="D235" s="552">
        <f t="shared" si="50"/>
        <v>-4.1395623891193889E-2</v>
      </c>
      <c r="E235" s="552" t="s">
        <v>13445</v>
      </c>
      <c r="F235" s="552">
        <f t="shared" ref="F235:F246" si="68">((C235/C223)-1)*100</f>
        <v>4.7107028442981314</v>
      </c>
      <c r="G235" s="552"/>
      <c r="H235" s="556"/>
      <c r="I235" s="543" t="s">
        <v>13295</v>
      </c>
      <c r="J235" s="540">
        <v>1161.6099999999999</v>
      </c>
      <c r="K235" s="552">
        <f t="shared" si="51"/>
        <v>0.50181258165269416</v>
      </c>
      <c r="L235" s="552">
        <f t="shared" si="67"/>
        <v>3.2716636587512449</v>
      </c>
      <c r="M235" s="552">
        <f>((J235/J223)-1)*100</f>
        <v>4.0431001280822443</v>
      </c>
      <c r="N235" s="552"/>
      <c r="O235" s="556"/>
      <c r="P235" s="543" t="s">
        <v>13295</v>
      </c>
      <c r="Q235" s="540">
        <v>1129.3</v>
      </c>
      <c r="R235" s="552">
        <f t="shared" si="52"/>
        <v>-0.12646697266368578</v>
      </c>
      <c r="S235" s="552">
        <f t="shared" si="64"/>
        <v>2.3936893644029178</v>
      </c>
      <c r="T235" s="552">
        <f>((Q235/Q223)-1)*100</f>
        <v>2.8403347569915693</v>
      </c>
      <c r="V235" s="539">
        <v>1.2699999999999999E-2</v>
      </c>
      <c r="W235" s="540">
        <f t="shared" si="58"/>
        <v>1129.3</v>
      </c>
      <c r="X235" s="541">
        <f t="shared" si="59"/>
        <v>14.342109999999998</v>
      </c>
    </row>
    <row r="236" spans="1:24" ht="11.25" hidden="1" customHeight="1" x14ac:dyDescent="0.15">
      <c r="A236" s="556"/>
      <c r="B236" s="543" t="s">
        <v>13296</v>
      </c>
      <c r="C236" s="540">
        <v>1189.74</v>
      </c>
      <c r="D236" s="552">
        <f t="shared" si="50"/>
        <v>0.55188850668943523</v>
      </c>
      <c r="E236" s="552">
        <f t="shared" si="65"/>
        <v>4.3265520869870233</v>
      </c>
      <c r="F236" s="552">
        <f t="shared" si="68"/>
        <v>4.5089203362584485</v>
      </c>
      <c r="G236" s="552"/>
      <c r="H236" s="556"/>
      <c r="I236" s="543" t="s">
        <v>13296</v>
      </c>
      <c r="J236" s="540">
        <v>1161.8699999999999</v>
      </c>
      <c r="K236" s="552">
        <f t="shared" si="51"/>
        <v>2.2382727421432769E-2</v>
      </c>
      <c r="L236" s="552">
        <f t="shared" si="67"/>
        <v>3.2947786737315576</v>
      </c>
      <c r="M236" s="552">
        <f>((J236/J224)-1)*100</f>
        <v>3.6245908511188585</v>
      </c>
      <c r="N236" s="552"/>
      <c r="O236" s="556"/>
      <c r="P236" s="543" t="s">
        <v>13296</v>
      </c>
      <c r="Q236" s="540">
        <v>1133.24</v>
      </c>
      <c r="R236" s="552">
        <f t="shared" si="52"/>
        <v>0.34888869211016083</v>
      </c>
      <c r="S236" s="552">
        <f t="shared" si="64"/>
        <v>2.750929368029742</v>
      </c>
      <c r="T236" s="552">
        <f>((Q236/Q224)-1)*100</f>
        <v>2.944142147288864</v>
      </c>
      <c r="V236" s="539">
        <v>1.2699999999999999E-2</v>
      </c>
      <c r="W236" s="540">
        <f t="shared" si="58"/>
        <v>1133.24</v>
      </c>
      <c r="X236" s="541">
        <f t="shared" si="59"/>
        <v>14.392147999999999</v>
      </c>
    </row>
    <row r="237" spans="1:24" ht="11.25" hidden="1" customHeight="1" x14ac:dyDescent="0.15">
      <c r="A237" s="563"/>
      <c r="B237" s="543" t="s">
        <v>13297</v>
      </c>
      <c r="C237" s="540">
        <v>1190.6300000000001</v>
      </c>
      <c r="D237" s="552">
        <f t="shared" si="50"/>
        <v>7.4806260191317975E-2</v>
      </c>
      <c r="E237" s="552">
        <f t="shared" si="65"/>
        <v>4.4045948789898315</v>
      </c>
      <c r="F237" s="552">
        <f t="shared" si="68"/>
        <v>4.4045948789898315</v>
      </c>
      <c r="G237" s="552"/>
      <c r="H237" s="563"/>
      <c r="I237" s="543" t="s">
        <v>13297</v>
      </c>
      <c r="J237" s="540">
        <v>1176.77</v>
      </c>
      <c r="K237" s="552">
        <f t="shared" si="51"/>
        <v>1.2824154165268054</v>
      </c>
      <c r="L237" s="552" t="s">
        <v>13465</v>
      </c>
      <c r="M237" s="552" t="s">
        <v>13465</v>
      </c>
      <c r="N237" s="552"/>
      <c r="O237" s="563"/>
      <c r="P237" s="543" t="s">
        <v>13297</v>
      </c>
      <c r="Q237" s="540">
        <v>1137.46</v>
      </c>
      <c r="R237" s="552">
        <f t="shared" si="52"/>
        <v>0.37238360806184367</v>
      </c>
      <c r="S237" s="552">
        <f t="shared" si="64"/>
        <v>3.1335569861274726</v>
      </c>
      <c r="T237" s="551">
        <f>((Q237/Q225)-1)*100</f>
        <v>3.1335569861274726</v>
      </c>
      <c r="V237" s="539">
        <v>1.2699999999999999E-2</v>
      </c>
      <c r="W237" s="540">
        <f t="shared" si="58"/>
        <v>1137.46</v>
      </c>
      <c r="X237" s="541">
        <f t="shared" si="59"/>
        <v>14.445741999999999</v>
      </c>
    </row>
    <row r="238" spans="1:24" ht="12.75" hidden="1" customHeight="1" x14ac:dyDescent="0.15">
      <c r="A238" s="532">
        <v>2020</v>
      </c>
      <c r="B238" s="533" t="s">
        <v>13286</v>
      </c>
      <c r="C238" s="558">
        <v>1196.6099999999999</v>
      </c>
      <c r="D238" s="555">
        <f t="shared" si="50"/>
        <v>0.50225510863994849</v>
      </c>
      <c r="E238" s="555">
        <f>((C238/C$237)-1)*100</f>
        <v>0.50225510863994849</v>
      </c>
      <c r="F238" s="555">
        <f t="shared" si="68"/>
        <v>4.8848257485449631</v>
      </c>
      <c r="G238" s="552"/>
      <c r="H238" s="532">
        <v>2020</v>
      </c>
      <c r="I238" s="533" t="s">
        <v>13286</v>
      </c>
      <c r="J238" s="558">
        <v>1176.3900000000001</v>
      </c>
      <c r="K238" s="555">
        <f t="shared" si="51"/>
        <v>-3.2291781741533576E-2</v>
      </c>
      <c r="L238" s="555">
        <f>((J238/J$237)-1)*100</f>
        <v>-3.2291781741533576E-2</v>
      </c>
      <c r="M238" s="555" t="s">
        <v>13466</v>
      </c>
      <c r="N238" s="552"/>
      <c r="O238" s="532">
        <v>2020</v>
      </c>
      <c r="P238" s="533" t="s">
        <v>13286</v>
      </c>
      <c r="Q238" s="558">
        <v>1150.57</v>
      </c>
      <c r="R238" s="555">
        <f t="shared" si="52"/>
        <v>1.1525680023912743</v>
      </c>
      <c r="S238" s="555">
        <f>((Q238/Q$237)-1)*100</f>
        <v>1.1525680023912743</v>
      </c>
      <c r="T238" s="555" t="s">
        <v>13439</v>
      </c>
      <c r="V238" s="539">
        <v>1.2699999999999999E-2</v>
      </c>
      <c r="W238" s="540">
        <f t="shared" si="58"/>
        <v>1150.57</v>
      </c>
      <c r="X238" s="541">
        <f t="shared" si="59"/>
        <v>14.612238999999999</v>
      </c>
    </row>
    <row r="239" spans="1:24" ht="11.25" hidden="1" customHeight="1" x14ac:dyDescent="0.15">
      <c r="A239" s="556"/>
      <c r="B239" s="543" t="s">
        <v>13287</v>
      </c>
      <c r="C239" s="540">
        <v>1200.28</v>
      </c>
      <c r="D239" s="552">
        <f t="shared" si="50"/>
        <v>0.30669976015578193</v>
      </c>
      <c r="E239" s="552">
        <f>((C239/C$237)-1)*100</f>
        <v>0.81049528400929383</v>
      </c>
      <c r="F239" s="552">
        <f t="shared" si="68"/>
        <v>5.2627886377787814</v>
      </c>
      <c r="G239" s="552"/>
      <c r="H239" s="556"/>
      <c r="I239" s="543" t="s">
        <v>13287</v>
      </c>
      <c r="J239" s="540">
        <v>1178.3599999999999</v>
      </c>
      <c r="K239" s="552">
        <f t="shared" si="51"/>
        <v>0.16746147111075249</v>
      </c>
      <c r="L239" s="552">
        <f>((J239/J$237)-1)*100</f>
        <v>0.13511561307646414</v>
      </c>
      <c r="M239" s="552" t="s">
        <v>13467</v>
      </c>
      <c r="N239" s="552"/>
      <c r="O239" s="556"/>
      <c r="P239" s="543" t="s">
        <v>13287</v>
      </c>
      <c r="Q239" s="540">
        <v>1154.21</v>
      </c>
      <c r="R239" s="552">
        <f t="shared" si="52"/>
        <v>0.31636493216407047</v>
      </c>
      <c r="S239" s="552">
        <f>((Q239/Q$237)-1)*100</f>
        <v>1.4725792555342565</v>
      </c>
      <c r="T239" s="552">
        <f>((Q239/Q227)-1)*100</f>
        <v>3.9641506034948648</v>
      </c>
      <c r="V239" s="539">
        <v>1.2699999999999999E-2</v>
      </c>
      <c r="W239" s="540">
        <f t="shared" si="58"/>
        <v>1154.21</v>
      </c>
      <c r="X239" s="541">
        <f t="shared" si="59"/>
        <v>14.658467</v>
      </c>
    </row>
    <row r="240" spans="1:24" ht="11.25" hidden="1" customHeight="1" x14ac:dyDescent="0.15">
      <c r="A240" s="556"/>
      <c r="B240" s="543" t="s">
        <v>13288</v>
      </c>
      <c r="C240" s="540">
        <v>1201.8399999999999</v>
      </c>
      <c r="D240" s="552">
        <f t="shared" si="50"/>
        <v>0.12996967374279134</v>
      </c>
      <c r="E240" s="552">
        <f t="shared" ref="E240:E247" si="69">((C240/C$237)-1)*100</f>
        <v>0.94151835582840793</v>
      </c>
      <c r="F240" s="552" t="s">
        <v>13468</v>
      </c>
      <c r="G240" s="552"/>
      <c r="H240" s="556"/>
      <c r="I240" s="543" t="s">
        <v>13288</v>
      </c>
      <c r="J240" s="540">
        <v>1179.6500000000001</v>
      </c>
      <c r="K240" s="552">
        <f t="shared" si="51"/>
        <v>0.10947418445976798</v>
      </c>
      <c r="L240" s="552" t="s">
        <v>13469</v>
      </c>
      <c r="M240" s="552">
        <f t="shared" ref="M240:M246" si="70">((J240/J228)-1)*100</f>
        <v>2.5408111820030888</v>
      </c>
      <c r="N240" s="552"/>
      <c r="O240" s="556"/>
      <c r="P240" s="543" t="s">
        <v>13288</v>
      </c>
      <c r="Q240" s="540">
        <v>1153.93</v>
      </c>
      <c r="R240" s="552">
        <f t="shared" si="52"/>
        <v>-2.425901698996924E-2</v>
      </c>
      <c r="S240" s="552">
        <f>((Q240/Q$237)-1)*100</f>
        <v>1.4479630052924852</v>
      </c>
      <c r="T240" s="552">
        <f>((Q240/Q228)-1)*100</f>
        <v>4.2930867745813117</v>
      </c>
      <c r="V240" s="539">
        <v>1.2699999999999999E-2</v>
      </c>
      <c r="W240" s="540">
        <f t="shared" si="58"/>
        <v>1153.93</v>
      </c>
      <c r="X240" s="541">
        <f t="shared" si="59"/>
        <v>14.654911</v>
      </c>
    </row>
    <row r="241" spans="1:24" ht="11.25" hidden="1" customHeight="1" x14ac:dyDescent="0.15">
      <c r="A241" s="556"/>
      <c r="B241" s="543" t="s">
        <v>13289</v>
      </c>
      <c r="C241" s="540">
        <v>1202.6500000000001</v>
      </c>
      <c r="D241" s="552">
        <f t="shared" si="50"/>
        <v>6.7396658457052894E-2</v>
      </c>
      <c r="E241" s="552">
        <f t="shared" si="69"/>
        <v>1.0095495661960552</v>
      </c>
      <c r="F241" s="552">
        <f t="shared" si="68"/>
        <v>2.6712539270591584</v>
      </c>
      <c r="G241" s="552"/>
      <c r="H241" s="556"/>
      <c r="I241" s="543" t="s">
        <v>13289</v>
      </c>
      <c r="J241" s="540">
        <v>1180.28</v>
      </c>
      <c r="K241" s="552">
        <f t="shared" si="51"/>
        <v>5.3405671173645253E-2</v>
      </c>
      <c r="L241" s="552">
        <f>((J241/J$237)-1)*100</f>
        <v>0.29827408924427701</v>
      </c>
      <c r="M241" s="552">
        <f t="shared" si="70"/>
        <v>2.4272982096831708</v>
      </c>
      <c r="N241" s="552"/>
      <c r="O241" s="556"/>
      <c r="P241" s="543" t="s">
        <v>13289</v>
      </c>
      <c r="Q241" s="540">
        <v>1157.8399999999999</v>
      </c>
      <c r="R241" s="552">
        <f t="shared" si="52"/>
        <v>0.33884204414478258</v>
      </c>
      <c r="S241" s="552" t="s">
        <v>13470</v>
      </c>
      <c r="T241" s="552" t="s">
        <v>13398</v>
      </c>
      <c r="V241" s="539">
        <v>1.2699999999999999E-2</v>
      </c>
      <c r="W241" s="540">
        <f t="shared" si="58"/>
        <v>1157.8399999999999</v>
      </c>
      <c r="X241" s="541">
        <f t="shared" si="59"/>
        <v>14.704567999999998</v>
      </c>
    </row>
    <row r="242" spans="1:24" ht="11.25" hidden="1" customHeight="1" x14ac:dyDescent="0.15">
      <c r="A242" s="556"/>
      <c r="B242" s="543" t="s">
        <v>13290</v>
      </c>
      <c r="C242" s="540">
        <v>1223.52</v>
      </c>
      <c r="D242" s="552">
        <f t="shared" si="50"/>
        <v>1.7353344697127016</v>
      </c>
      <c r="E242" s="552" t="s">
        <v>13471</v>
      </c>
      <c r="F242" s="552" t="s">
        <v>13472</v>
      </c>
      <c r="G242" s="552"/>
      <c r="H242" s="556"/>
      <c r="I242" s="543" t="s">
        <v>13290</v>
      </c>
      <c r="J242" s="540">
        <v>1184.24</v>
      </c>
      <c r="K242" s="552">
        <f t="shared" si="51"/>
        <v>0.3355136069407294</v>
      </c>
      <c r="L242" s="552" t="s">
        <v>13473</v>
      </c>
      <c r="M242" s="552">
        <f t="shared" si="70"/>
        <v>2.4065858994647193</v>
      </c>
      <c r="N242" s="552"/>
      <c r="O242" s="556"/>
      <c r="P242" s="543" t="s">
        <v>13290</v>
      </c>
      <c r="Q242" s="540">
        <v>1158.42</v>
      </c>
      <c r="R242" s="552">
        <f t="shared" si="52"/>
        <v>5.0093277136742387E-2</v>
      </c>
      <c r="S242" s="552" t="s">
        <v>13462</v>
      </c>
      <c r="T242" s="552">
        <f>((Q242/Q230)-1)*100</f>
        <v>4.4590926715781354</v>
      </c>
      <c r="V242" s="539">
        <v>1.2699999999999999E-2</v>
      </c>
      <c r="W242" s="540">
        <f t="shared" si="58"/>
        <v>1158.42</v>
      </c>
      <c r="X242" s="541">
        <f t="shared" si="59"/>
        <v>14.711934000000001</v>
      </c>
    </row>
    <row r="243" spans="1:24" ht="11.25" hidden="1" customHeight="1" x14ac:dyDescent="0.15">
      <c r="A243" s="556"/>
      <c r="B243" s="543" t="s">
        <v>13291</v>
      </c>
      <c r="C243" s="540">
        <v>1224.3699999999999</v>
      </c>
      <c r="D243" s="552">
        <f t="shared" si="50"/>
        <v>6.9471688243738505E-2</v>
      </c>
      <c r="E243" s="552" t="s">
        <v>13308</v>
      </c>
      <c r="F243" s="552" t="s">
        <v>13474</v>
      </c>
      <c r="G243" s="552"/>
      <c r="H243" s="556"/>
      <c r="I243" s="543" t="s">
        <v>13291</v>
      </c>
      <c r="J243" s="540">
        <v>1187.67</v>
      </c>
      <c r="K243" s="552">
        <f t="shared" si="51"/>
        <v>0.2896372356954835</v>
      </c>
      <c r="L243" s="552">
        <f>((J243/J$237)-1)*100</f>
        <v>0.92626426574438092</v>
      </c>
      <c r="M243" s="552">
        <f t="shared" si="70"/>
        <v>2.652595550484893</v>
      </c>
      <c r="N243" s="552"/>
      <c r="O243" s="556"/>
      <c r="P243" s="543" t="s">
        <v>13291</v>
      </c>
      <c r="Q243" s="540">
        <v>1161.26</v>
      </c>
      <c r="R243" s="552">
        <f t="shared" si="52"/>
        <v>0.24516151309541545</v>
      </c>
      <c r="S243" s="552" t="s">
        <v>13475</v>
      </c>
      <c r="T243" s="552" t="s">
        <v>13476</v>
      </c>
      <c r="V243" s="539">
        <v>1.2699999999999999E-2</v>
      </c>
      <c r="W243" s="540">
        <f t="shared" si="58"/>
        <v>1161.26</v>
      </c>
      <c r="X243" s="541">
        <f t="shared" si="59"/>
        <v>14.748002</v>
      </c>
    </row>
    <row r="244" spans="1:24" ht="11.25" hidden="1" customHeight="1" x14ac:dyDescent="0.15">
      <c r="A244" s="556"/>
      <c r="B244" s="543" t="s">
        <v>13292</v>
      </c>
      <c r="C244" s="540">
        <v>1230.0999999999999</v>
      </c>
      <c r="D244" s="552">
        <f t="shared" si="50"/>
        <v>0.46799578558769372</v>
      </c>
      <c r="E244" s="552" t="s">
        <v>13477</v>
      </c>
      <c r="F244" s="552" t="s">
        <v>13478</v>
      </c>
      <c r="G244" s="552"/>
      <c r="H244" s="556"/>
      <c r="I244" s="543" t="s">
        <v>13292</v>
      </c>
      <c r="J244" s="540">
        <v>1190.7</v>
      </c>
      <c r="K244" s="552">
        <f t="shared" si="51"/>
        <v>0.25512137209831032</v>
      </c>
      <c r="L244" s="552" t="s">
        <v>13479</v>
      </c>
      <c r="M244" s="552" t="s">
        <v>13480</v>
      </c>
      <c r="N244" s="552"/>
      <c r="O244" s="556"/>
      <c r="P244" s="543" t="s">
        <v>13292</v>
      </c>
      <c r="Q244" s="540">
        <v>1163.3</v>
      </c>
      <c r="R244" s="552">
        <f t="shared" si="52"/>
        <v>0.17567125363828762</v>
      </c>
      <c r="S244" s="552" t="s">
        <v>13481</v>
      </c>
      <c r="T244" s="552" t="s">
        <v>13482</v>
      </c>
      <c r="V244" s="539">
        <v>1.2699999999999999E-2</v>
      </c>
      <c r="W244" s="540">
        <f t="shared" si="58"/>
        <v>1163.3</v>
      </c>
      <c r="X244" s="541">
        <f t="shared" si="59"/>
        <v>14.773909999999999</v>
      </c>
    </row>
    <row r="245" spans="1:24" ht="11.25" hidden="1" customHeight="1" x14ac:dyDescent="0.15">
      <c r="A245" s="556"/>
      <c r="B245" s="543" t="s">
        <v>13293</v>
      </c>
      <c r="C245" s="540">
        <v>1240.71</v>
      </c>
      <c r="D245" s="552">
        <f t="shared" si="50"/>
        <v>0.86253150150394919</v>
      </c>
      <c r="E245" s="552">
        <f t="shared" si="69"/>
        <v>4.2061765619881841</v>
      </c>
      <c r="F245" s="552" t="s">
        <v>13483</v>
      </c>
      <c r="G245" s="552"/>
      <c r="H245" s="556"/>
      <c r="I245" s="543" t="s">
        <v>13293</v>
      </c>
      <c r="J245" s="540">
        <v>1202.03</v>
      </c>
      <c r="K245" s="552">
        <f t="shared" si="51"/>
        <v>0.95154111027127009</v>
      </c>
      <c r="L245" s="552" t="s">
        <v>13484</v>
      </c>
      <c r="M245" s="552" t="s">
        <v>13485</v>
      </c>
      <c r="N245" s="552"/>
      <c r="O245" s="556"/>
      <c r="P245" s="543" t="s">
        <v>13293</v>
      </c>
      <c r="Q245" s="540">
        <v>1179.6500000000001</v>
      </c>
      <c r="R245" s="552">
        <f t="shared" si="52"/>
        <v>1.4054843978337672</v>
      </c>
      <c r="S245" s="552" t="s">
        <v>13486</v>
      </c>
      <c r="T245" s="552" t="s">
        <v>13395</v>
      </c>
      <c r="V245" s="539">
        <v>1.2699999999999999E-2</v>
      </c>
      <c r="W245" s="540">
        <f t="shared" si="58"/>
        <v>1179.6500000000001</v>
      </c>
      <c r="X245" s="541">
        <f t="shared" si="59"/>
        <v>14.981555</v>
      </c>
    </row>
    <row r="246" spans="1:24" ht="11.25" hidden="1" customHeight="1" x14ac:dyDescent="0.15">
      <c r="A246" s="556"/>
      <c r="B246" s="543" t="s">
        <v>13294</v>
      </c>
      <c r="C246" s="540">
        <v>1254.27</v>
      </c>
      <c r="D246" s="552">
        <f t="shared" si="50"/>
        <v>1.0929226007689197</v>
      </c>
      <c r="E246" s="552">
        <f t="shared" si="69"/>
        <v>5.3450694170313007</v>
      </c>
      <c r="F246" s="552">
        <f t="shared" si="68"/>
        <v>5.9618146489820001</v>
      </c>
      <c r="G246" s="552"/>
      <c r="H246" s="556"/>
      <c r="I246" s="543" t="s">
        <v>13294</v>
      </c>
      <c r="J246" s="540">
        <v>1228.92</v>
      </c>
      <c r="K246" s="552">
        <f t="shared" si="51"/>
        <v>2.2370489921216707</v>
      </c>
      <c r="L246" s="552" t="s">
        <v>13487</v>
      </c>
      <c r="M246" s="552">
        <f t="shared" si="70"/>
        <v>6.3254341111428358</v>
      </c>
      <c r="N246" s="552"/>
      <c r="O246" s="556"/>
      <c r="P246" s="543" t="s">
        <v>13294</v>
      </c>
      <c r="Q246" s="540">
        <v>1188.5</v>
      </c>
      <c r="R246" s="552">
        <f t="shared" si="52"/>
        <v>0.75022252362988429</v>
      </c>
      <c r="S246" s="552" t="s">
        <v>13488</v>
      </c>
      <c r="T246" s="552" t="s">
        <v>13489</v>
      </c>
      <c r="V246" s="539">
        <v>1.2699999999999999E-2</v>
      </c>
      <c r="W246" s="540">
        <f t="shared" si="58"/>
        <v>1188.5</v>
      </c>
      <c r="X246" s="541">
        <f t="shared" si="59"/>
        <v>15.09395</v>
      </c>
    </row>
    <row r="247" spans="1:24" ht="11.25" hidden="1" customHeight="1" x14ac:dyDescent="0.15">
      <c r="A247" s="556"/>
      <c r="B247" s="543" t="s">
        <v>13295</v>
      </c>
      <c r="C247" s="540">
        <v>1263.8599999999999</v>
      </c>
      <c r="D247" s="552">
        <f t="shared" si="50"/>
        <v>0.76458816682212216</v>
      </c>
      <c r="E247" s="552">
        <f t="shared" si="69"/>
        <v>6.1505253521244807</v>
      </c>
      <c r="F247" s="552" t="s">
        <v>13490</v>
      </c>
      <c r="G247" s="552"/>
      <c r="H247" s="556"/>
      <c r="I247" s="543" t="s">
        <v>13295</v>
      </c>
      <c r="J247" s="540">
        <v>1246.0899999999999</v>
      </c>
      <c r="K247" s="552">
        <f t="shared" si="51"/>
        <v>1.3971617355075905</v>
      </c>
      <c r="L247" s="552" t="s">
        <v>13491</v>
      </c>
      <c r="M247" s="552" t="s">
        <v>13492</v>
      </c>
      <c r="N247" s="552"/>
      <c r="O247" s="556"/>
      <c r="P247" s="543" t="s">
        <v>13295</v>
      </c>
      <c r="Q247" s="540">
        <v>1201.27</v>
      </c>
      <c r="R247" s="552">
        <f t="shared" si="52"/>
        <v>1.0744636095919136</v>
      </c>
      <c r="S247" s="552" t="s">
        <v>13493</v>
      </c>
      <c r="T247" s="552" t="s">
        <v>13494</v>
      </c>
      <c r="V247" s="539">
        <v>1.2699999999999999E-2</v>
      </c>
      <c r="W247" s="540">
        <f t="shared" si="58"/>
        <v>1201.27</v>
      </c>
      <c r="X247" s="541">
        <f t="shared" si="59"/>
        <v>15.256129</v>
      </c>
    </row>
    <row r="248" spans="1:24" ht="11.25" hidden="1" customHeight="1" x14ac:dyDescent="0.15">
      <c r="A248" s="556"/>
      <c r="B248" s="543" t="s">
        <v>13296</v>
      </c>
      <c r="C248" s="540">
        <v>1270.48</v>
      </c>
      <c r="D248" s="552">
        <f t="shared" si="50"/>
        <v>0.52379219217320028</v>
      </c>
      <c r="E248" s="552" t="s">
        <v>13495</v>
      </c>
      <c r="F248" s="552" t="s">
        <v>13496</v>
      </c>
      <c r="G248" s="552"/>
      <c r="H248" s="556"/>
      <c r="I248" s="543" t="s">
        <v>13296</v>
      </c>
      <c r="J248" s="540">
        <v>1267.26</v>
      </c>
      <c r="K248" s="552">
        <f t="shared" si="51"/>
        <v>1.698914203628954</v>
      </c>
      <c r="L248" s="552" t="s">
        <v>13497</v>
      </c>
      <c r="M248" s="552" t="s">
        <v>13498</v>
      </c>
      <c r="N248" s="552"/>
      <c r="O248" s="556"/>
      <c r="P248" s="543" t="s">
        <v>13296</v>
      </c>
      <c r="Q248" s="540">
        <v>1223.49</v>
      </c>
      <c r="R248" s="552">
        <f t="shared" si="52"/>
        <v>1.8497090579137065</v>
      </c>
      <c r="S248" s="552" t="s">
        <v>13355</v>
      </c>
      <c r="T248" s="552" t="s">
        <v>13499</v>
      </c>
      <c r="V248" s="539">
        <v>1.2699999999999999E-2</v>
      </c>
      <c r="W248" s="540">
        <f t="shared" si="58"/>
        <v>1223.49</v>
      </c>
      <c r="X248" s="541">
        <f t="shared" si="59"/>
        <v>15.538323</v>
      </c>
    </row>
    <row r="249" spans="1:24" ht="11.25" hidden="1" customHeight="1" x14ac:dyDescent="0.15">
      <c r="A249" s="563"/>
      <c r="B249" s="543" t="s">
        <v>13297</v>
      </c>
      <c r="C249" s="540">
        <v>1293.3800000000001</v>
      </c>
      <c r="D249" s="552">
        <f t="shared" si="50"/>
        <v>1.8024683584157319</v>
      </c>
      <c r="E249" s="552" t="s">
        <v>13500</v>
      </c>
      <c r="F249" s="552" t="s">
        <v>13500</v>
      </c>
      <c r="G249" s="552"/>
      <c r="H249" s="563"/>
      <c r="I249" s="543" t="s">
        <v>13297</v>
      </c>
      <c r="J249" s="540">
        <v>1286.29</v>
      </c>
      <c r="K249" s="552">
        <f t="shared" si="51"/>
        <v>1.5016650095481587</v>
      </c>
      <c r="L249" s="552" t="s">
        <v>13501</v>
      </c>
      <c r="M249" s="552" t="s">
        <v>13501</v>
      </c>
      <c r="N249" s="552"/>
      <c r="O249" s="563"/>
      <c r="P249" s="543" t="s">
        <v>13297</v>
      </c>
      <c r="Q249" s="540">
        <v>1255.96</v>
      </c>
      <c r="R249" s="552">
        <f t="shared" si="52"/>
        <v>2.653883562595527</v>
      </c>
      <c r="S249" s="552" t="s">
        <v>13502</v>
      </c>
      <c r="T249" s="552" t="s">
        <v>13502</v>
      </c>
      <c r="V249" s="539">
        <v>1.2699999999999999E-2</v>
      </c>
      <c r="W249" s="540">
        <f t="shared" si="58"/>
        <v>1255.96</v>
      </c>
      <c r="X249" s="541">
        <f t="shared" si="59"/>
        <v>15.950692</v>
      </c>
    </row>
    <row r="250" spans="1:24" ht="12.75" hidden="1" customHeight="1" x14ac:dyDescent="0.15">
      <c r="A250" s="532">
        <v>2021</v>
      </c>
      <c r="B250" s="533" t="s">
        <v>13286</v>
      </c>
      <c r="C250" s="558">
        <v>1331.23</v>
      </c>
      <c r="D250" s="555">
        <f t="shared" si="50"/>
        <v>2.9264407985278851</v>
      </c>
      <c r="E250" s="555">
        <f t="shared" ref="E250:E260" si="71">((C250/C$249)-1)*100</f>
        <v>2.9264407985278851</v>
      </c>
      <c r="F250" s="555">
        <f>((C250/C238)-1)*100</f>
        <v>11.250114907948294</v>
      </c>
      <c r="G250" s="552"/>
      <c r="H250" s="532">
        <v>2021</v>
      </c>
      <c r="I250" s="533" t="s">
        <v>13286</v>
      </c>
      <c r="J250" s="558">
        <v>1341.53</v>
      </c>
      <c r="K250" s="555">
        <f t="shared" si="51"/>
        <v>4.2945214531715292</v>
      </c>
      <c r="L250" s="555">
        <f t="shared" ref="L250:L258" si="72">((J250/J$249)-1)*100</f>
        <v>4.2945214531715292</v>
      </c>
      <c r="M250" s="555" t="s">
        <v>13503</v>
      </c>
      <c r="N250" s="552"/>
      <c r="O250" s="532">
        <v>2021</v>
      </c>
      <c r="P250" s="533" t="s">
        <v>13286</v>
      </c>
      <c r="Q250" s="554">
        <v>1280.02</v>
      </c>
      <c r="R250" s="555">
        <f t="shared" si="52"/>
        <v>1.9156661040160561</v>
      </c>
      <c r="S250" s="555">
        <f>((Q250/Q$249)-1)*100</f>
        <v>1.9156661040160561</v>
      </c>
      <c r="T250" s="555" t="s">
        <v>13504</v>
      </c>
      <c r="V250" s="539">
        <v>1.2699999999999999E-2</v>
      </c>
      <c r="W250" s="540">
        <f t="shared" si="58"/>
        <v>1280.02</v>
      </c>
      <c r="X250" s="541">
        <f t="shared" si="59"/>
        <v>16.256253999999998</v>
      </c>
    </row>
    <row r="251" spans="1:24" ht="11.25" hidden="1" customHeight="1" x14ac:dyDescent="0.15">
      <c r="A251" s="556"/>
      <c r="B251" s="543" t="s">
        <v>13287</v>
      </c>
      <c r="C251" s="540">
        <v>1350.28</v>
      </c>
      <c r="D251" s="552">
        <f t="shared" si="50"/>
        <v>1.431007414195884</v>
      </c>
      <c r="E251" s="552">
        <f t="shared" si="71"/>
        <v>4.3993257975227573</v>
      </c>
      <c r="F251" s="552" t="s">
        <v>13505</v>
      </c>
      <c r="G251" s="552"/>
      <c r="H251" s="556"/>
      <c r="I251" s="543" t="s">
        <v>13287</v>
      </c>
      <c r="J251" s="540">
        <v>1346.16</v>
      </c>
      <c r="K251" s="552">
        <f t="shared" si="51"/>
        <v>0.34512832363049473</v>
      </c>
      <c r="L251" s="552" t="s">
        <v>13506</v>
      </c>
      <c r="M251" s="552" t="s">
        <v>13507</v>
      </c>
      <c r="N251" s="552"/>
      <c r="O251" s="556"/>
      <c r="P251" s="543" t="s">
        <v>13287</v>
      </c>
      <c r="Q251" s="540">
        <v>1289.56</v>
      </c>
      <c r="R251" s="552">
        <f t="shared" si="52"/>
        <v>0.74530085467414686</v>
      </c>
      <c r="S251" s="552">
        <f>((Q251/Q$249)-1)*100</f>
        <v>2.6752444345361281</v>
      </c>
      <c r="T251" s="552" t="s">
        <v>13508</v>
      </c>
      <c r="V251" s="539">
        <v>1.2699999999999999E-2</v>
      </c>
      <c r="W251" s="540">
        <f t="shared" si="58"/>
        <v>1289.56</v>
      </c>
      <c r="X251" s="541">
        <f t="shared" si="59"/>
        <v>16.377412</v>
      </c>
    </row>
    <row r="252" spans="1:24" ht="11.25" hidden="1" customHeight="1" x14ac:dyDescent="0.15">
      <c r="A252" s="556"/>
      <c r="B252" s="543" t="s">
        <v>13288</v>
      </c>
      <c r="C252" s="540">
        <v>1370.7</v>
      </c>
      <c r="D252" s="552">
        <f t="shared" si="50"/>
        <v>1.5122789347394638</v>
      </c>
      <c r="E252" s="552">
        <f t="shared" si="71"/>
        <v>5.9781348095687248</v>
      </c>
      <c r="F252" s="552" t="s">
        <v>13509</v>
      </c>
      <c r="G252" s="552"/>
      <c r="H252" s="556"/>
      <c r="I252" s="543" t="s">
        <v>13288</v>
      </c>
      <c r="J252" s="540">
        <v>1356.51</v>
      </c>
      <c r="K252" s="552">
        <f t="shared" si="51"/>
        <v>0.76885362809768765</v>
      </c>
      <c r="L252" s="552">
        <f t="shared" si="72"/>
        <v>5.4591110869244064</v>
      </c>
      <c r="M252" s="552" t="s">
        <v>13510</v>
      </c>
      <c r="N252" s="552"/>
      <c r="O252" s="556"/>
      <c r="P252" s="543" t="s">
        <v>13288</v>
      </c>
      <c r="Q252" s="540">
        <v>1313.73</v>
      </c>
      <c r="R252" s="552">
        <f t="shared" si="52"/>
        <v>1.8742827010763463</v>
      </c>
      <c r="S252" s="552">
        <f>((Q252/Q$249)-1)*100</f>
        <v>4.5996687792604796</v>
      </c>
      <c r="T252" s="552" t="s">
        <v>13511</v>
      </c>
      <c r="V252" s="539">
        <v>1.2699999999999999E-2</v>
      </c>
      <c r="W252" s="540">
        <f t="shared" si="58"/>
        <v>1313.73</v>
      </c>
      <c r="X252" s="541">
        <f t="shared" si="59"/>
        <v>16.684370999999999</v>
      </c>
    </row>
    <row r="253" spans="1:24" ht="11.25" hidden="1" customHeight="1" x14ac:dyDescent="0.15">
      <c r="A253" s="556"/>
      <c r="B253" s="543" t="s">
        <v>13289</v>
      </c>
      <c r="C253" s="540">
        <v>1405.19</v>
      </c>
      <c r="D253" s="552">
        <f t="shared" si="50"/>
        <v>2.5162325818924636</v>
      </c>
      <c r="E253" s="552" t="s">
        <v>13512</v>
      </c>
      <c r="F253" s="552">
        <f>((C253/C241)-1)*100</f>
        <v>16.84114247702988</v>
      </c>
      <c r="G253" s="552"/>
      <c r="H253" s="556"/>
      <c r="I253" s="543" t="s">
        <v>13289</v>
      </c>
      <c r="J253" s="540">
        <v>1364.43</v>
      </c>
      <c r="K253" s="552">
        <f t="shared" si="51"/>
        <v>0.58385120640467303</v>
      </c>
      <c r="L253" s="552">
        <f t="shared" si="72"/>
        <v>6.0748353792690724</v>
      </c>
      <c r="M253" s="552" t="s">
        <v>13513</v>
      </c>
      <c r="N253" s="552"/>
      <c r="O253" s="556"/>
      <c r="P253" s="543" t="s">
        <v>13289</v>
      </c>
      <c r="Q253" s="540">
        <v>1341.8</v>
      </c>
      <c r="R253" s="552">
        <f t="shared" si="52"/>
        <v>2.1366643069732794</v>
      </c>
      <c r="S253" s="552" t="s">
        <v>13514</v>
      </c>
      <c r="T253" s="552" t="s">
        <v>13515</v>
      </c>
      <c r="V253" s="539">
        <v>1.2699999999999999E-2</v>
      </c>
      <c r="W253" s="540">
        <f t="shared" si="58"/>
        <v>1341.8</v>
      </c>
      <c r="X253" s="541">
        <f t="shared" si="59"/>
        <v>17.040859999999999</v>
      </c>
    </row>
    <row r="254" spans="1:24" ht="11.25" hidden="1" customHeight="1" x14ac:dyDescent="0.15">
      <c r="A254" s="556"/>
      <c r="B254" s="543" t="s">
        <v>13290</v>
      </c>
      <c r="C254" s="540">
        <v>1426.09</v>
      </c>
      <c r="D254" s="552">
        <f t="shared" si="50"/>
        <v>1.4873433485863119</v>
      </c>
      <c r="E254" s="552" t="s">
        <v>13516</v>
      </c>
      <c r="F254" s="552" t="s">
        <v>13517</v>
      </c>
      <c r="G254" s="552"/>
      <c r="H254" s="556"/>
      <c r="I254" s="543" t="s">
        <v>13290</v>
      </c>
      <c r="J254" s="540">
        <v>1370.99</v>
      </c>
      <c r="K254" s="552">
        <f t="shared" si="51"/>
        <v>0.48078684872070454</v>
      </c>
      <c r="L254" s="552">
        <f t="shared" si="72"/>
        <v>6.5848292375747297</v>
      </c>
      <c r="M254" s="552" t="s">
        <v>13518</v>
      </c>
      <c r="N254" s="552"/>
      <c r="O254" s="556"/>
      <c r="P254" s="543" t="s">
        <v>13290</v>
      </c>
      <c r="Q254" s="540">
        <v>1357.36</v>
      </c>
      <c r="R254" s="552">
        <f t="shared" si="52"/>
        <v>1.1596363094350748</v>
      </c>
      <c r="S254" s="552" t="s">
        <v>13519</v>
      </c>
      <c r="T254" s="552" t="s">
        <v>13520</v>
      </c>
      <c r="V254" s="539">
        <v>1.2699999999999999E-2</v>
      </c>
      <c r="W254" s="540">
        <f t="shared" si="58"/>
        <v>1357.36</v>
      </c>
      <c r="X254" s="541">
        <f t="shared" si="59"/>
        <v>17.238471999999998</v>
      </c>
    </row>
    <row r="255" spans="1:24" ht="11.25" hidden="1" customHeight="1" x14ac:dyDescent="0.15">
      <c r="A255" s="556"/>
      <c r="B255" s="543" t="s">
        <v>13291</v>
      </c>
      <c r="C255" s="540">
        <v>1439.37</v>
      </c>
      <c r="D255" s="552">
        <f t="shared" ref="D255:D273" si="73">((C255/C254)-1)*100</f>
        <v>0.93121752484064402</v>
      </c>
      <c r="E255" s="552">
        <f t="shared" si="71"/>
        <v>11.287479317756555</v>
      </c>
      <c r="F255" s="552" t="s">
        <v>13521</v>
      </c>
      <c r="G255" s="552"/>
      <c r="H255" s="556"/>
      <c r="I255" s="543" t="s">
        <v>13291</v>
      </c>
      <c r="J255" s="540">
        <v>1379.81</v>
      </c>
      <c r="K255" s="552">
        <f t="shared" si="51"/>
        <v>0.64333073180693479</v>
      </c>
      <c r="L255" s="552" t="s">
        <v>13522</v>
      </c>
      <c r="M255" s="552">
        <f>((J255/J243)-1)*100</f>
        <v>16.177894532993164</v>
      </c>
      <c r="N255" s="552"/>
      <c r="O255" s="556"/>
      <c r="P255" s="543" t="s">
        <v>13291</v>
      </c>
      <c r="Q255" s="540">
        <v>1370.54</v>
      </c>
      <c r="R255" s="552">
        <f t="shared" si="52"/>
        <v>0.97100253433135553</v>
      </c>
      <c r="S255" s="552" t="s">
        <v>13523</v>
      </c>
      <c r="T255" s="552" t="s">
        <v>13524</v>
      </c>
      <c r="V255" s="539">
        <v>1.2699999999999999E-2</v>
      </c>
      <c r="W255" s="540">
        <f t="shared" si="58"/>
        <v>1370.54</v>
      </c>
      <c r="X255" s="541">
        <f t="shared" si="59"/>
        <v>17.405857999999998</v>
      </c>
    </row>
    <row r="256" spans="1:24" ht="11.25" hidden="1" customHeight="1" x14ac:dyDescent="0.15">
      <c r="A256" s="556"/>
      <c r="B256" s="543" t="s">
        <v>13292</v>
      </c>
      <c r="C256" s="540">
        <v>1459.07</v>
      </c>
      <c r="D256" s="552">
        <f t="shared" si="73"/>
        <v>1.3686543418301111</v>
      </c>
      <c r="E256" s="552" t="s">
        <v>13525</v>
      </c>
      <c r="F256" s="552" t="s">
        <v>13526</v>
      </c>
      <c r="G256" s="552"/>
      <c r="H256" s="556"/>
      <c r="I256" s="543" t="s">
        <v>13292</v>
      </c>
      <c r="J256" s="540">
        <v>1395.35</v>
      </c>
      <c r="K256" s="552">
        <f t="shared" si="51"/>
        <v>1.1262420188286715</v>
      </c>
      <c r="L256" s="552">
        <f t="shared" si="72"/>
        <v>8.4786478943317469</v>
      </c>
      <c r="M256" s="552">
        <f>((J256/J244)-1)*100</f>
        <v>17.187368774670354</v>
      </c>
      <c r="N256" s="552"/>
      <c r="O256" s="556"/>
      <c r="P256" s="543" t="s">
        <v>13292</v>
      </c>
      <c r="Q256" s="540">
        <v>1416.94</v>
      </c>
      <c r="R256" s="552">
        <f t="shared" si="52"/>
        <v>3.3855268726195487</v>
      </c>
      <c r="S256" s="552" t="s">
        <v>13527</v>
      </c>
      <c r="T256" s="552" t="s">
        <v>13528</v>
      </c>
      <c r="V256" s="539">
        <v>1.2699999999999999E-2</v>
      </c>
      <c r="W256" s="540">
        <f t="shared" si="58"/>
        <v>1416.94</v>
      </c>
      <c r="X256" s="541">
        <f t="shared" si="59"/>
        <v>17.995138000000001</v>
      </c>
    </row>
    <row r="257" spans="1:24" ht="11.25" hidden="1" customHeight="1" x14ac:dyDescent="0.15">
      <c r="A257" s="556"/>
      <c r="B257" s="543" t="s">
        <v>13293</v>
      </c>
      <c r="C257" s="540">
        <v>1472.39</v>
      </c>
      <c r="D257" s="552">
        <f t="shared" si="73"/>
        <v>0.91291027846505113</v>
      </c>
      <c r="E257" s="552">
        <f t="shared" si="71"/>
        <v>13.840479982681032</v>
      </c>
      <c r="F257" s="552" t="s">
        <v>13529</v>
      </c>
      <c r="G257" s="552"/>
      <c r="H257" s="556"/>
      <c r="I257" s="543" t="s">
        <v>13293</v>
      </c>
      <c r="J257" s="540">
        <v>1406.84</v>
      </c>
      <c r="K257" s="552">
        <f t="shared" si="51"/>
        <v>0.82344931379223496</v>
      </c>
      <c r="L257" s="552">
        <f t="shared" si="72"/>
        <v>9.371914576028729</v>
      </c>
      <c r="M257" s="552">
        <f>((J257/J245)-1)*100</f>
        <v>17.038676239361749</v>
      </c>
      <c r="N257" s="552"/>
      <c r="O257" s="556"/>
      <c r="P257" s="543" t="s">
        <v>13293</v>
      </c>
      <c r="Q257" s="540">
        <v>1446.43</v>
      </c>
      <c r="R257" s="552">
        <f t="shared" si="52"/>
        <v>2.0812455008680786</v>
      </c>
      <c r="S257" s="552" t="s">
        <v>13530</v>
      </c>
      <c r="T257" s="552">
        <f>((Q257/Q245)-1)*100</f>
        <v>22.615182469376506</v>
      </c>
      <c r="V257" s="539">
        <v>1.2699999999999999E-2</v>
      </c>
      <c r="W257" s="540">
        <f t="shared" si="58"/>
        <v>1446.43</v>
      </c>
      <c r="X257" s="541">
        <f t="shared" si="59"/>
        <v>18.369661000000001</v>
      </c>
    </row>
    <row r="258" spans="1:24" ht="11.25" hidden="1" customHeight="1" x14ac:dyDescent="0.15">
      <c r="A258" s="556"/>
      <c r="B258" s="543" t="s">
        <v>13294</v>
      </c>
      <c r="C258" s="540">
        <v>1474</v>
      </c>
      <c r="D258" s="552">
        <f t="shared" si="73"/>
        <v>0.10934602924497216</v>
      </c>
      <c r="E258" s="552" t="s">
        <v>13531</v>
      </c>
      <c r="F258" s="552" t="s">
        <v>13532</v>
      </c>
      <c r="G258" s="552"/>
      <c r="H258" s="556"/>
      <c r="I258" s="543" t="s">
        <v>13294</v>
      </c>
      <c r="J258" s="540">
        <v>1418.97</v>
      </c>
      <c r="K258" s="552">
        <f t="shared" si="51"/>
        <v>0.86221603025220528</v>
      </c>
      <c r="L258" s="552">
        <f t="shared" si="72"/>
        <v>10.314936756097005</v>
      </c>
      <c r="M258" s="552">
        <f>((J258/J246)-1)*100</f>
        <v>15.464798359535203</v>
      </c>
      <c r="N258" s="552"/>
      <c r="O258" s="556"/>
      <c r="P258" s="543" t="s">
        <v>13294</v>
      </c>
      <c r="Q258" s="540">
        <v>1450.63</v>
      </c>
      <c r="R258" s="552">
        <f t="shared" si="52"/>
        <v>0.29037008358510086</v>
      </c>
      <c r="S258" s="552" t="s">
        <v>13533</v>
      </c>
      <c r="T258" s="552">
        <f>((Q258/Q246)-1)*100</f>
        <v>22.055532183424486</v>
      </c>
      <c r="V258" s="539">
        <v>1.2699999999999999E-2</v>
      </c>
      <c r="W258" s="540">
        <f t="shared" si="58"/>
        <v>1450.63</v>
      </c>
      <c r="X258" s="541">
        <f t="shared" si="59"/>
        <v>18.423000999999999</v>
      </c>
    </row>
    <row r="259" spans="1:24" ht="11.25" hidden="1" customHeight="1" x14ac:dyDescent="0.15">
      <c r="A259" s="556"/>
      <c r="B259" s="543" t="s">
        <v>13295</v>
      </c>
      <c r="C259" s="540">
        <v>1479.91</v>
      </c>
      <c r="D259" s="552">
        <f t="shared" si="73"/>
        <v>0.4009497964721831</v>
      </c>
      <c r="E259" s="552" t="s">
        <v>13534</v>
      </c>
      <c r="F259" s="552">
        <f>((C259/C247)-1)*100</f>
        <v>17.094456664503998</v>
      </c>
      <c r="G259" s="552"/>
      <c r="H259" s="556"/>
      <c r="I259" s="543" t="s">
        <v>13295</v>
      </c>
      <c r="J259" s="540">
        <v>1431.63</v>
      </c>
      <c r="K259" s="552">
        <f t="shared" ref="K259:K273" si="74">((J259/J258)-1)*100</f>
        <v>0.89219645235629752</v>
      </c>
      <c r="L259" s="552" t="s">
        <v>13535</v>
      </c>
      <c r="M259" s="552" t="s">
        <v>13536</v>
      </c>
      <c r="N259" s="552"/>
      <c r="O259" s="556"/>
      <c r="P259" s="543" t="s">
        <v>13295</v>
      </c>
      <c r="Q259" s="540">
        <v>1458.15</v>
      </c>
      <c r="R259" s="552">
        <f t="shared" ref="R259:R273" si="75">((Q259/Q258)-1)*100</f>
        <v>0.51839545576748414</v>
      </c>
      <c r="S259" s="552" t="s">
        <v>13537</v>
      </c>
      <c r="T259" s="552" t="s">
        <v>13538</v>
      </c>
      <c r="V259" s="539">
        <v>1.2699999999999999E-2</v>
      </c>
      <c r="W259" s="540">
        <f t="shared" si="58"/>
        <v>1458.15</v>
      </c>
      <c r="X259" s="541">
        <f t="shared" si="59"/>
        <v>18.518505000000001</v>
      </c>
    </row>
    <row r="260" spans="1:24" ht="11.25" hidden="1" customHeight="1" x14ac:dyDescent="0.15">
      <c r="A260" s="556"/>
      <c r="B260" s="543" t="s">
        <v>13296</v>
      </c>
      <c r="C260" s="540">
        <v>1498.13</v>
      </c>
      <c r="D260" s="552">
        <f t="shared" si="73"/>
        <v>1.2311559486725576</v>
      </c>
      <c r="E260" s="552">
        <f t="shared" si="71"/>
        <v>15.830614359275685</v>
      </c>
      <c r="F260" s="552">
        <f>((C260/C248)-1)*100</f>
        <v>17.918424532460175</v>
      </c>
      <c r="G260" s="552"/>
      <c r="H260" s="556"/>
      <c r="I260" s="543" t="s">
        <v>13296</v>
      </c>
      <c r="J260" s="540">
        <v>1453.42</v>
      </c>
      <c r="K260" s="552">
        <f t="shared" si="74"/>
        <v>1.5220413095562435</v>
      </c>
      <c r="L260" s="552" t="s">
        <v>13539</v>
      </c>
      <c r="M260" s="552" t="s">
        <v>13540</v>
      </c>
      <c r="N260" s="552"/>
      <c r="O260" s="556"/>
      <c r="P260" s="543" t="s">
        <v>13296</v>
      </c>
      <c r="Q260" s="540">
        <v>1469.83</v>
      </c>
      <c r="R260" s="552">
        <f t="shared" si="75"/>
        <v>0.80101498474092203</v>
      </c>
      <c r="S260" s="552" t="s">
        <v>13541</v>
      </c>
      <c r="T260" s="552" t="s">
        <v>13542</v>
      </c>
      <c r="V260" s="539">
        <v>1.2699999999999999E-2</v>
      </c>
      <c r="W260" s="540">
        <f t="shared" si="58"/>
        <v>1469.83</v>
      </c>
      <c r="X260" s="541">
        <f t="shared" si="59"/>
        <v>18.666840999999998</v>
      </c>
    </row>
    <row r="261" spans="1:24" ht="11.25" hidden="1" customHeight="1" x14ac:dyDescent="0.15">
      <c r="A261" s="563"/>
      <c r="B261" s="543" t="s">
        <v>13297</v>
      </c>
      <c r="C261" s="540">
        <v>1518.34</v>
      </c>
      <c r="D261" s="552">
        <f t="shared" si="73"/>
        <v>1.3490151054981858</v>
      </c>
      <c r="E261" s="552" t="s">
        <v>13543</v>
      </c>
      <c r="F261" s="552" t="s">
        <v>13543</v>
      </c>
      <c r="G261" s="552"/>
      <c r="H261" s="563"/>
      <c r="I261" s="543" t="s">
        <v>13297</v>
      </c>
      <c r="J261" s="540">
        <v>1462.51</v>
      </c>
      <c r="K261" s="552">
        <f t="shared" si="74"/>
        <v>0.62542141982357968</v>
      </c>
      <c r="L261" s="552" t="s">
        <v>13544</v>
      </c>
      <c r="M261" s="552" t="s">
        <v>13544</v>
      </c>
      <c r="N261" s="552"/>
      <c r="O261" s="563"/>
      <c r="P261" s="543" t="s">
        <v>13297</v>
      </c>
      <c r="Q261" s="540">
        <v>1474.15</v>
      </c>
      <c r="R261" s="552">
        <f t="shared" si="75"/>
        <v>0.29391154079043691</v>
      </c>
      <c r="S261" s="552" t="s">
        <v>13545</v>
      </c>
      <c r="T261" s="552" t="s">
        <v>13545</v>
      </c>
      <c r="V261" s="539">
        <v>1.2699999999999999E-2</v>
      </c>
      <c r="W261" s="540">
        <f t="shared" si="58"/>
        <v>1474.15</v>
      </c>
      <c r="X261" s="541">
        <f t="shared" si="59"/>
        <v>18.721705</v>
      </c>
    </row>
    <row r="262" spans="1:24" ht="12.75" hidden="1" customHeight="1" x14ac:dyDescent="0.15">
      <c r="A262" s="532">
        <v>2022</v>
      </c>
      <c r="B262" s="533" t="s">
        <v>13286</v>
      </c>
      <c r="C262" s="558">
        <v>1528</v>
      </c>
      <c r="D262" s="555">
        <f t="shared" si="73"/>
        <v>0.63622113624091092</v>
      </c>
      <c r="E262" s="555">
        <f t="shared" ref="E262:E273" si="76">((C262/C$261)-1)*100</f>
        <v>0.63622113624091092</v>
      </c>
      <c r="F262" s="555" t="s">
        <v>13546</v>
      </c>
      <c r="G262" s="552"/>
      <c r="H262" s="532">
        <v>2022</v>
      </c>
      <c r="I262" s="533" t="s">
        <v>13286</v>
      </c>
      <c r="J262" s="558">
        <v>1517.59</v>
      </c>
      <c r="K262" s="555">
        <f t="shared" si="74"/>
        <v>3.7661280948506182</v>
      </c>
      <c r="L262" s="555">
        <f t="shared" ref="L262:L273" si="77">((J262/J$261)-1)*100</f>
        <v>3.7661280948506182</v>
      </c>
      <c r="M262" s="555">
        <f t="shared" ref="M262:M273" si="78">((J262/J250)-1)*100</f>
        <v>13.123821308505956</v>
      </c>
      <c r="N262" s="552"/>
      <c r="O262" s="532">
        <v>2022</v>
      </c>
      <c r="P262" s="533" t="s">
        <v>13286</v>
      </c>
      <c r="Q262" s="554">
        <v>1498.06</v>
      </c>
      <c r="R262" s="555">
        <f t="shared" si="75"/>
        <v>1.6219516331445138</v>
      </c>
      <c r="S262" s="555">
        <f t="shared" ref="S262:S273" si="79">((Q262/Q$261)-1)*100</f>
        <v>1.6219516331445138</v>
      </c>
      <c r="T262" s="555">
        <f t="shared" ref="T262:T273" si="80">((Q262/Q250)-1)*100</f>
        <v>17.034108842049346</v>
      </c>
      <c r="V262" s="539">
        <v>1.2699999999999999E-2</v>
      </c>
      <c r="W262" s="540">
        <f t="shared" si="58"/>
        <v>1498.06</v>
      </c>
      <c r="X262" s="541">
        <f t="shared" si="59"/>
        <v>19.025361999999998</v>
      </c>
    </row>
    <row r="263" spans="1:24" ht="11.25" hidden="1" customHeight="1" x14ac:dyDescent="0.15">
      <c r="A263" s="556"/>
      <c r="B263" s="543" t="s">
        <v>13287</v>
      </c>
      <c r="C263" s="540">
        <v>1545.47</v>
      </c>
      <c r="D263" s="552">
        <f t="shared" si="73"/>
        <v>1.1433246073298431</v>
      </c>
      <c r="E263" s="552">
        <f t="shared" si="76"/>
        <v>1.7868198163784266</v>
      </c>
      <c r="F263" s="552">
        <f t="shared" ref="F263:F273" si="81">((C263/C251)-1)*100</f>
        <v>14.455520336522799</v>
      </c>
      <c r="G263" s="552"/>
      <c r="H263" s="556"/>
      <c r="I263" s="543" t="s">
        <v>13287</v>
      </c>
      <c r="J263" s="540">
        <v>1520.39</v>
      </c>
      <c r="K263" s="552">
        <f t="shared" si="74"/>
        <v>0.18450306077399947</v>
      </c>
      <c r="L263" s="552">
        <f t="shared" si="77"/>
        <v>3.9575797772323007</v>
      </c>
      <c r="M263" s="552" t="s">
        <v>13547</v>
      </c>
      <c r="N263" s="552"/>
      <c r="O263" s="556"/>
      <c r="P263" s="543" t="s">
        <v>13287</v>
      </c>
      <c r="Q263" s="540">
        <v>1502.41</v>
      </c>
      <c r="R263" s="552">
        <f t="shared" si="75"/>
        <v>0.29037555238109469</v>
      </c>
      <c r="S263" s="552" t="s">
        <v>13548</v>
      </c>
      <c r="T263" s="552" t="s">
        <v>13549</v>
      </c>
      <c r="V263" s="539">
        <v>1.2699999999999999E-2</v>
      </c>
      <c r="W263" s="540">
        <f t="shared" si="58"/>
        <v>1502.41</v>
      </c>
      <c r="X263" s="541">
        <f t="shared" si="59"/>
        <v>19.080607000000001</v>
      </c>
    </row>
    <row r="264" spans="1:24" ht="11.25" hidden="1" customHeight="1" x14ac:dyDescent="0.15">
      <c r="A264" s="556"/>
      <c r="B264" s="543" t="s">
        <v>13288</v>
      </c>
      <c r="C264" s="540">
        <v>1550.09</v>
      </c>
      <c r="D264" s="552">
        <f t="shared" si="73"/>
        <v>0.29893818708870423</v>
      </c>
      <c r="E264" s="552">
        <f t="shared" si="76"/>
        <v>2.0910994902327618</v>
      </c>
      <c r="F264" s="552">
        <f t="shared" si="81"/>
        <v>13.087473553658713</v>
      </c>
      <c r="G264" s="552"/>
      <c r="H264" s="556"/>
      <c r="I264" s="543" t="s">
        <v>13288</v>
      </c>
      <c r="J264" s="540">
        <v>1525.04</v>
      </c>
      <c r="K264" s="552">
        <f t="shared" si="74"/>
        <v>0.30584257986436825</v>
      </c>
      <c r="L264" s="552">
        <f t="shared" si="77"/>
        <v>4.2755263211875505</v>
      </c>
      <c r="M264" s="552">
        <f t="shared" si="78"/>
        <v>12.423793411032724</v>
      </c>
      <c r="N264" s="552"/>
      <c r="O264" s="556"/>
      <c r="P264" s="543" t="s">
        <v>13288</v>
      </c>
      <c r="Q264" s="540">
        <v>1503.3</v>
      </c>
      <c r="R264" s="552">
        <f t="shared" si="75"/>
        <v>5.9238157360508303E-2</v>
      </c>
      <c r="S264" s="552">
        <f t="shared" si="79"/>
        <v>1.9774107112573214</v>
      </c>
      <c r="T264" s="552">
        <f t="shared" si="80"/>
        <v>14.42990568838345</v>
      </c>
      <c r="V264" s="539">
        <v>1.2699999999999999E-2</v>
      </c>
      <c r="W264" s="540">
        <f t="shared" si="58"/>
        <v>1503.3</v>
      </c>
      <c r="X264" s="541">
        <f t="shared" si="59"/>
        <v>19.091909999999999</v>
      </c>
    </row>
    <row r="265" spans="1:24" ht="11.25" hidden="1" customHeight="1" x14ac:dyDescent="0.15">
      <c r="A265" s="556"/>
      <c r="B265" s="543" t="s">
        <v>13289</v>
      </c>
      <c r="C265" s="540"/>
      <c r="D265" s="552">
        <f t="shared" si="73"/>
        <v>-100</v>
      </c>
      <c r="E265" s="552">
        <f t="shared" si="76"/>
        <v>-100</v>
      </c>
      <c r="F265" s="552">
        <f t="shared" si="81"/>
        <v>-100</v>
      </c>
      <c r="G265" s="552"/>
      <c r="H265" s="556"/>
      <c r="I265" s="543" t="s">
        <v>13289</v>
      </c>
      <c r="J265" s="540"/>
      <c r="K265" s="552">
        <f t="shared" si="74"/>
        <v>-100</v>
      </c>
      <c r="L265" s="552">
        <f t="shared" si="77"/>
        <v>-100</v>
      </c>
      <c r="M265" s="552">
        <f t="shared" si="78"/>
        <v>-100</v>
      </c>
      <c r="N265" s="552"/>
      <c r="O265" s="556"/>
      <c r="P265" s="543" t="s">
        <v>13289</v>
      </c>
      <c r="Q265" s="540"/>
      <c r="R265" s="552">
        <f t="shared" si="75"/>
        <v>-100</v>
      </c>
      <c r="S265" s="552">
        <f t="shared" si="79"/>
        <v>-100</v>
      </c>
      <c r="T265" s="552">
        <f t="shared" si="80"/>
        <v>-100</v>
      </c>
      <c r="V265" s="539">
        <v>1.2699999999999999E-2</v>
      </c>
      <c r="W265" s="540">
        <f t="shared" si="58"/>
        <v>0</v>
      </c>
      <c r="X265" s="541">
        <f t="shared" si="59"/>
        <v>0</v>
      </c>
    </row>
    <row r="266" spans="1:24" ht="11.25" hidden="1" customHeight="1" x14ac:dyDescent="0.15">
      <c r="A266" s="556"/>
      <c r="B266" s="543" t="s">
        <v>13290</v>
      </c>
      <c r="C266" s="540"/>
      <c r="D266" s="552" t="e">
        <f t="shared" si="73"/>
        <v>#DIV/0!</v>
      </c>
      <c r="E266" s="552">
        <f t="shared" si="76"/>
        <v>-100</v>
      </c>
      <c r="F266" s="552">
        <f t="shared" si="81"/>
        <v>-100</v>
      </c>
      <c r="G266" s="552"/>
      <c r="H266" s="556"/>
      <c r="I266" s="543" t="s">
        <v>13290</v>
      </c>
      <c r="J266" s="540"/>
      <c r="K266" s="552" t="e">
        <f t="shared" si="74"/>
        <v>#DIV/0!</v>
      </c>
      <c r="L266" s="552">
        <f t="shared" si="77"/>
        <v>-100</v>
      </c>
      <c r="M266" s="552">
        <f t="shared" si="78"/>
        <v>-100</v>
      </c>
      <c r="N266" s="552"/>
      <c r="O266" s="556"/>
      <c r="P266" s="543" t="s">
        <v>13290</v>
      </c>
      <c r="Q266" s="540"/>
      <c r="R266" s="552" t="e">
        <f t="shared" si="75"/>
        <v>#DIV/0!</v>
      </c>
      <c r="S266" s="552">
        <f t="shared" si="79"/>
        <v>-100</v>
      </c>
      <c r="T266" s="552">
        <f t="shared" si="80"/>
        <v>-100</v>
      </c>
      <c r="V266" s="539">
        <v>1.2699999999999999E-2</v>
      </c>
      <c r="W266" s="540">
        <f t="shared" si="58"/>
        <v>0</v>
      </c>
      <c r="X266" s="541">
        <f t="shared" si="59"/>
        <v>0</v>
      </c>
    </row>
    <row r="267" spans="1:24" ht="11.25" hidden="1" customHeight="1" x14ac:dyDescent="0.15">
      <c r="A267" s="556"/>
      <c r="B267" s="543" t="s">
        <v>13291</v>
      </c>
      <c r="C267" s="540"/>
      <c r="D267" s="552" t="e">
        <f t="shared" si="73"/>
        <v>#DIV/0!</v>
      </c>
      <c r="E267" s="552">
        <f t="shared" si="76"/>
        <v>-100</v>
      </c>
      <c r="F267" s="552">
        <f t="shared" si="81"/>
        <v>-100</v>
      </c>
      <c r="G267" s="552"/>
      <c r="H267" s="556"/>
      <c r="I267" s="543" t="s">
        <v>13291</v>
      </c>
      <c r="J267" s="540"/>
      <c r="K267" s="552" t="e">
        <f t="shared" si="74"/>
        <v>#DIV/0!</v>
      </c>
      <c r="L267" s="552">
        <f t="shared" si="77"/>
        <v>-100</v>
      </c>
      <c r="M267" s="552">
        <f t="shared" si="78"/>
        <v>-100</v>
      </c>
      <c r="N267" s="552"/>
      <c r="O267" s="556"/>
      <c r="P267" s="543" t="s">
        <v>13291</v>
      </c>
      <c r="Q267" s="540"/>
      <c r="R267" s="552" t="e">
        <f t="shared" si="75"/>
        <v>#DIV/0!</v>
      </c>
      <c r="S267" s="552">
        <f t="shared" si="79"/>
        <v>-100</v>
      </c>
      <c r="T267" s="552">
        <f t="shared" si="80"/>
        <v>-100</v>
      </c>
      <c r="V267" s="539">
        <v>1.2699999999999999E-2</v>
      </c>
      <c r="W267" s="540">
        <f t="shared" si="58"/>
        <v>0</v>
      </c>
      <c r="X267" s="541">
        <f t="shared" si="59"/>
        <v>0</v>
      </c>
    </row>
    <row r="268" spans="1:24" ht="11.25" hidden="1" customHeight="1" x14ac:dyDescent="0.15">
      <c r="A268" s="556"/>
      <c r="B268" s="543" t="s">
        <v>13292</v>
      </c>
      <c r="C268" s="540"/>
      <c r="D268" s="552" t="e">
        <f t="shared" si="73"/>
        <v>#DIV/0!</v>
      </c>
      <c r="E268" s="552">
        <f t="shared" si="76"/>
        <v>-100</v>
      </c>
      <c r="F268" s="552">
        <f t="shared" si="81"/>
        <v>-100</v>
      </c>
      <c r="G268" s="552"/>
      <c r="H268" s="556"/>
      <c r="I268" s="543" t="s">
        <v>13292</v>
      </c>
      <c r="J268" s="540"/>
      <c r="K268" s="552" t="e">
        <f t="shared" si="74"/>
        <v>#DIV/0!</v>
      </c>
      <c r="L268" s="552">
        <f t="shared" si="77"/>
        <v>-100</v>
      </c>
      <c r="M268" s="552">
        <f t="shared" si="78"/>
        <v>-100</v>
      </c>
      <c r="N268" s="552"/>
      <c r="O268" s="556"/>
      <c r="P268" s="543" t="s">
        <v>13292</v>
      </c>
      <c r="Q268" s="540"/>
      <c r="R268" s="552" t="e">
        <f t="shared" si="75"/>
        <v>#DIV/0!</v>
      </c>
      <c r="S268" s="552">
        <f t="shared" si="79"/>
        <v>-100</v>
      </c>
      <c r="T268" s="552">
        <f t="shared" si="80"/>
        <v>-100</v>
      </c>
      <c r="V268" s="539">
        <v>1.2699999999999999E-2</v>
      </c>
      <c r="W268" s="540">
        <f t="shared" si="58"/>
        <v>0</v>
      </c>
      <c r="X268" s="541">
        <f t="shared" si="59"/>
        <v>0</v>
      </c>
    </row>
    <row r="269" spans="1:24" ht="11.25" hidden="1" customHeight="1" x14ac:dyDescent="0.15">
      <c r="A269" s="556"/>
      <c r="B269" s="543" t="s">
        <v>13293</v>
      </c>
      <c r="C269" s="540"/>
      <c r="D269" s="552" t="e">
        <f t="shared" si="73"/>
        <v>#DIV/0!</v>
      </c>
      <c r="E269" s="552">
        <f t="shared" si="76"/>
        <v>-100</v>
      </c>
      <c r="F269" s="552">
        <f t="shared" si="81"/>
        <v>-100</v>
      </c>
      <c r="G269" s="552"/>
      <c r="H269" s="556"/>
      <c r="I269" s="543" t="s">
        <v>13293</v>
      </c>
      <c r="J269" s="540"/>
      <c r="K269" s="552" t="e">
        <f t="shared" si="74"/>
        <v>#DIV/0!</v>
      </c>
      <c r="L269" s="552">
        <f t="shared" si="77"/>
        <v>-100</v>
      </c>
      <c r="M269" s="552">
        <f t="shared" si="78"/>
        <v>-100</v>
      </c>
      <c r="N269" s="552"/>
      <c r="O269" s="556"/>
      <c r="P269" s="543" t="s">
        <v>13293</v>
      </c>
      <c r="Q269" s="540"/>
      <c r="R269" s="552" t="e">
        <f t="shared" si="75"/>
        <v>#DIV/0!</v>
      </c>
      <c r="S269" s="552">
        <f t="shared" si="79"/>
        <v>-100</v>
      </c>
      <c r="T269" s="552">
        <f t="shared" si="80"/>
        <v>-100</v>
      </c>
      <c r="V269" s="539">
        <v>1.2699999999999999E-2</v>
      </c>
      <c r="W269" s="540">
        <f t="shared" ref="W269:W332" si="82">Q269</f>
        <v>0</v>
      </c>
      <c r="X269" s="541">
        <f t="shared" ref="X269:X332" si="83">V269*W269</f>
        <v>0</v>
      </c>
    </row>
    <row r="270" spans="1:24" ht="11.25" hidden="1" customHeight="1" x14ac:dyDescent="0.15">
      <c r="A270" s="556"/>
      <c r="B270" s="543" t="s">
        <v>13294</v>
      </c>
      <c r="C270" s="540"/>
      <c r="D270" s="552" t="e">
        <f t="shared" si="73"/>
        <v>#DIV/0!</v>
      </c>
      <c r="E270" s="552">
        <f t="shared" si="76"/>
        <v>-100</v>
      </c>
      <c r="F270" s="552">
        <f t="shared" si="81"/>
        <v>-100</v>
      </c>
      <c r="G270" s="552"/>
      <c r="H270" s="556"/>
      <c r="I270" s="543" t="s">
        <v>13294</v>
      </c>
      <c r="J270" s="540"/>
      <c r="K270" s="552" t="e">
        <f t="shared" si="74"/>
        <v>#DIV/0!</v>
      </c>
      <c r="L270" s="552">
        <f t="shared" si="77"/>
        <v>-100</v>
      </c>
      <c r="M270" s="552">
        <f t="shared" si="78"/>
        <v>-100</v>
      </c>
      <c r="N270" s="552"/>
      <c r="O270" s="556"/>
      <c r="P270" s="543" t="s">
        <v>13294</v>
      </c>
      <c r="Q270" s="540"/>
      <c r="R270" s="552" t="e">
        <f t="shared" si="75"/>
        <v>#DIV/0!</v>
      </c>
      <c r="S270" s="552">
        <f t="shared" si="79"/>
        <v>-100</v>
      </c>
      <c r="T270" s="552">
        <f t="shared" si="80"/>
        <v>-100</v>
      </c>
      <c r="V270" s="539">
        <v>1.2699999999999999E-2</v>
      </c>
      <c r="W270" s="540">
        <f t="shared" si="82"/>
        <v>0</v>
      </c>
      <c r="X270" s="541">
        <f t="shared" si="83"/>
        <v>0</v>
      </c>
    </row>
    <row r="271" spans="1:24" ht="11.25" hidden="1" customHeight="1" x14ac:dyDescent="0.15">
      <c r="A271" s="556"/>
      <c r="B271" s="543" t="s">
        <v>13295</v>
      </c>
      <c r="C271" s="540"/>
      <c r="D271" s="552" t="e">
        <f t="shared" si="73"/>
        <v>#DIV/0!</v>
      </c>
      <c r="E271" s="552">
        <f t="shared" si="76"/>
        <v>-100</v>
      </c>
      <c r="F271" s="552">
        <f t="shared" si="81"/>
        <v>-100</v>
      </c>
      <c r="G271" s="552"/>
      <c r="H271" s="556"/>
      <c r="I271" s="543" t="s">
        <v>13295</v>
      </c>
      <c r="J271" s="540"/>
      <c r="K271" s="552" t="e">
        <f t="shared" si="74"/>
        <v>#DIV/0!</v>
      </c>
      <c r="L271" s="552">
        <f t="shared" si="77"/>
        <v>-100</v>
      </c>
      <c r="M271" s="552">
        <f t="shared" si="78"/>
        <v>-100</v>
      </c>
      <c r="N271" s="552"/>
      <c r="O271" s="556"/>
      <c r="P271" s="543" t="s">
        <v>13295</v>
      </c>
      <c r="Q271" s="540"/>
      <c r="R271" s="552" t="e">
        <f t="shared" si="75"/>
        <v>#DIV/0!</v>
      </c>
      <c r="S271" s="552">
        <f t="shared" si="79"/>
        <v>-100</v>
      </c>
      <c r="T271" s="552">
        <f t="shared" si="80"/>
        <v>-100</v>
      </c>
      <c r="V271" s="539">
        <v>1.2699999999999999E-2</v>
      </c>
      <c r="W271" s="540">
        <f t="shared" si="82"/>
        <v>0</v>
      </c>
      <c r="X271" s="541">
        <f t="shared" si="83"/>
        <v>0</v>
      </c>
    </row>
    <row r="272" spans="1:24" ht="11.25" hidden="1" customHeight="1" x14ac:dyDescent="0.15">
      <c r="A272" s="556"/>
      <c r="B272" s="543" t="s">
        <v>13296</v>
      </c>
      <c r="C272" s="540"/>
      <c r="D272" s="552" t="e">
        <f t="shared" si="73"/>
        <v>#DIV/0!</v>
      </c>
      <c r="E272" s="552">
        <f t="shared" si="76"/>
        <v>-100</v>
      </c>
      <c r="F272" s="552">
        <f t="shared" si="81"/>
        <v>-100</v>
      </c>
      <c r="G272" s="552"/>
      <c r="H272" s="556"/>
      <c r="I272" s="543" t="s">
        <v>13296</v>
      </c>
      <c r="J272" s="540"/>
      <c r="K272" s="552" t="e">
        <f t="shared" si="74"/>
        <v>#DIV/0!</v>
      </c>
      <c r="L272" s="552">
        <f t="shared" si="77"/>
        <v>-100</v>
      </c>
      <c r="M272" s="552">
        <f t="shared" si="78"/>
        <v>-100</v>
      </c>
      <c r="N272" s="552"/>
      <c r="O272" s="556"/>
      <c r="P272" s="543" t="s">
        <v>13296</v>
      </c>
      <c r="Q272" s="540"/>
      <c r="R272" s="552" t="e">
        <f t="shared" si="75"/>
        <v>#DIV/0!</v>
      </c>
      <c r="S272" s="552">
        <f t="shared" si="79"/>
        <v>-100</v>
      </c>
      <c r="T272" s="552">
        <f t="shared" si="80"/>
        <v>-100</v>
      </c>
      <c r="V272" s="539">
        <v>1.2699999999999999E-2</v>
      </c>
      <c r="W272" s="540">
        <f t="shared" si="82"/>
        <v>0</v>
      </c>
      <c r="X272" s="541">
        <f t="shared" si="83"/>
        <v>0</v>
      </c>
    </row>
    <row r="273" spans="1:24" ht="11.25" hidden="1" customHeight="1" x14ac:dyDescent="0.15">
      <c r="A273" s="563"/>
      <c r="B273" s="543" t="s">
        <v>13297</v>
      </c>
      <c r="C273" s="540"/>
      <c r="D273" s="552" t="e">
        <f t="shared" si="73"/>
        <v>#DIV/0!</v>
      </c>
      <c r="E273" s="552">
        <f t="shared" si="76"/>
        <v>-100</v>
      </c>
      <c r="F273" s="552">
        <f t="shared" si="81"/>
        <v>-100</v>
      </c>
      <c r="G273" s="552"/>
      <c r="H273" s="563"/>
      <c r="I273" s="543" t="s">
        <v>13297</v>
      </c>
      <c r="J273" s="540"/>
      <c r="K273" s="552" t="e">
        <f t="shared" si="74"/>
        <v>#DIV/0!</v>
      </c>
      <c r="L273" s="552">
        <f t="shared" si="77"/>
        <v>-100</v>
      </c>
      <c r="M273" s="552">
        <f t="shared" si="78"/>
        <v>-100</v>
      </c>
      <c r="N273" s="552"/>
      <c r="O273" s="563"/>
      <c r="P273" s="543" t="s">
        <v>13297</v>
      </c>
      <c r="Q273" s="540"/>
      <c r="R273" s="552" t="e">
        <f t="shared" si="75"/>
        <v>#DIV/0!</v>
      </c>
      <c r="S273" s="552">
        <f t="shared" si="79"/>
        <v>-100</v>
      </c>
      <c r="T273" s="552">
        <f t="shared" si="80"/>
        <v>-100</v>
      </c>
      <c r="V273" s="539">
        <v>1.2699999999999999E-2</v>
      </c>
      <c r="W273" s="540">
        <f t="shared" si="82"/>
        <v>0</v>
      </c>
      <c r="X273" s="541">
        <f t="shared" si="83"/>
        <v>0</v>
      </c>
    </row>
    <row r="274" spans="1:24" s="516" customFormat="1" ht="11.25" hidden="1" customHeight="1" x14ac:dyDescent="0.15">
      <c r="A274" s="565"/>
      <c r="B274" s="533"/>
      <c r="C274" s="547"/>
      <c r="D274" s="535"/>
      <c r="E274" s="535"/>
      <c r="F274" s="535"/>
      <c r="G274" s="543"/>
      <c r="H274" s="532"/>
      <c r="I274" s="533"/>
      <c r="J274" s="547"/>
      <c r="K274" s="535"/>
      <c r="L274" s="535"/>
      <c r="M274" s="535"/>
      <c r="N274" s="543"/>
      <c r="O274" s="532"/>
      <c r="P274" s="533"/>
      <c r="Q274" s="547"/>
      <c r="R274" s="535"/>
      <c r="S274" s="535"/>
      <c r="T274" s="535"/>
      <c r="U274" s="515"/>
      <c r="V274" s="539">
        <v>1.2699999999999999E-2</v>
      </c>
      <c r="W274" s="540">
        <f t="shared" si="82"/>
        <v>0</v>
      </c>
      <c r="X274" s="541">
        <f t="shared" si="83"/>
        <v>0</v>
      </c>
    </row>
    <row r="275" spans="1:24" s="516" customFormat="1" ht="11.25" customHeight="1" x14ac:dyDescent="0.15">
      <c r="A275" s="773" t="s">
        <v>13550</v>
      </c>
      <c r="B275" s="773"/>
      <c r="C275" s="773"/>
      <c r="D275" s="773"/>
      <c r="E275" s="773"/>
      <c r="F275" s="773"/>
      <c r="G275" s="522"/>
      <c r="H275" s="773" t="s">
        <v>13551</v>
      </c>
      <c r="I275" s="773"/>
      <c r="J275" s="773"/>
      <c r="K275" s="773"/>
      <c r="L275" s="773"/>
      <c r="M275" s="773"/>
      <c r="N275" s="566"/>
      <c r="O275" s="773" t="s">
        <v>13552</v>
      </c>
      <c r="P275" s="773"/>
      <c r="Q275" s="773"/>
      <c r="R275" s="773"/>
      <c r="S275" s="773"/>
      <c r="T275" s="773"/>
      <c r="U275" s="515"/>
      <c r="V275" s="539">
        <v>1.2699999999999999E-2</v>
      </c>
      <c r="W275" s="540">
        <f t="shared" si="82"/>
        <v>0</v>
      </c>
      <c r="X275" s="541">
        <f t="shared" si="83"/>
        <v>0</v>
      </c>
    </row>
    <row r="276" spans="1:24" s="516" customFormat="1" ht="11.25" customHeight="1" x14ac:dyDescent="0.15">
      <c r="A276" s="523" t="s">
        <v>13278</v>
      </c>
      <c r="B276" s="524"/>
      <c r="C276" s="774" t="s">
        <v>13279</v>
      </c>
      <c r="D276" s="775" t="s">
        <v>13280</v>
      </c>
      <c r="E276" s="775"/>
      <c r="F276" s="776"/>
      <c r="G276" s="525"/>
      <c r="H276" s="523" t="s">
        <v>13278</v>
      </c>
      <c r="I276" s="524"/>
      <c r="J276" s="774" t="s">
        <v>13279</v>
      </c>
      <c r="K276" s="775" t="s">
        <v>13280</v>
      </c>
      <c r="L276" s="775"/>
      <c r="M276" s="776"/>
      <c r="N276" s="521"/>
      <c r="O276" s="523" t="s">
        <v>13278</v>
      </c>
      <c r="P276" s="524"/>
      <c r="Q276" s="777" t="s">
        <v>13279</v>
      </c>
      <c r="R276" s="776" t="s">
        <v>13280</v>
      </c>
      <c r="S276" s="773"/>
      <c r="T276" s="773"/>
      <c r="U276" s="515"/>
      <c r="V276" s="539">
        <v>1.2699999999999999E-2</v>
      </c>
      <c r="W276" s="540" t="str">
        <f t="shared" si="82"/>
        <v>Valores em R$/m²</v>
      </c>
      <c r="X276" s="541" t="e">
        <f t="shared" si="83"/>
        <v>#VALUE!</v>
      </c>
    </row>
    <row r="277" spans="1:24" s="516" customFormat="1" ht="11.25" customHeight="1" x14ac:dyDescent="0.15">
      <c r="A277" s="526" t="s">
        <v>13281</v>
      </c>
      <c r="B277" s="527"/>
      <c r="C277" s="774"/>
      <c r="D277" s="784" t="s">
        <v>13282</v>
      </c>
      <c r="E277" s="784" t="s">
        <v>13283</v>
      </c>
      <c r="F277" s="780"/>
      <c r="G277" s="525"/>
      <c r="H277" s="526" t="s">
        <v>13281</v>
      </c>
      <c r="I277" s="527"/>
      <c r="J277" s="774"/>
      <c r="K277" s="784" t="s">
        <v>13282</v>
      </c>
      <c r="L277" s="784" t="s">
        <v>13283</v>
      </c>
      <c r="M277" s="780"/>
      <c r="N277" s="521"/>
      <c r="O277" s="526" t="s">
        <v>13281</v>
      </c>
      <c r="P277" s="527"/>
      <c r="Q277" s="778"/>
      <c r="R277" s="782" t="s">
        <v>13282</v>
      </c>
      <c r="S277" s="780" t="s">
        <v>13283</v>
      </c>
      <c r="T277" s="781"/>
      <c r="U277" s="515"/>
      <c r="V277" s="539">
        <v>1.2699999999999999E-2</v>
      </c>
      <c r="W277" s="540">
        <f t="shared" si="82"/>
        <v>0</v>
      </c>
      <c r="X277" s="541">
        <f t="shared" si="83"/>
        <v>0</v>
      </c>
    </row>
    <row r="278" spans="1:24" s="516" customFormat="1" ht="11.25" customHeight="1" x14ac:dyDescent="0.15">
      <c r="A278" s="528" t="s">
        <v>13115</v>
      </c>
      <c r="B278" s="529"/>
      <c r="C278" s="774"/>
      <c r="D278" s="784"/>
      <c r="E278" s="530" t="s">
        <v>13284</v>
      </c>
      <c r="F278" s="531" t="s">
        <v>13285</v>
      </c>
      <c r="G278" s="525"/>
      <c r="H278" s="528" t="s">
        <v>13115</v>
      </c>
      <c r="I278" s="529"/>
      <c r="J278" s="774"/>
      <c r="K278" s="784"/>
      <c r="L278" s="530" t="s">
        <v>13284</v>
      </c>
      <c r="M278" s="531" t="s">
        <v>13285</v>
      </c>
      <c r="N278" s="521"/>
      <c r="O278" s="528" t="s">
        <v>13115</v>
      </c>
      <c r="P278" s="529"/>
      <c r="Q278" s="779"/>
      <c r="R278" s="783"/>
      <c r="S278" s="530" t="s">
        <v>13284</v>
      </c>
      <c r="T278" s="531" t="s">
        <v>13285</v>
      </c>
      <c r="U278" s="515"/>
      <c r="V278" s="539">
        <v>1.2699999999999999E-2</v>
      </c>
      <c r="W278" s="540">
        <f t="shared" si="82"/>
        <v>0</v>
      </c>
      <c r="X278" s="541">
        <f t="shared" si="83"/>
        <v>0</v>
      </c>
    </row>
    <row r="279" spans="1:24" s="516" customFormat="1" ht="11.25" hidden="1" customHeight="1" x14ac:dyDescent="0.15">
      <c r="A279" s="532">
        <v>2001</v>
      </c>
      <c r="B279" s="533" t="s">
        <v>13286</v>
      </c>
      <c r="C279" s="534">
        <v>285.66000000000003</v>
      </c>
      <c r="D279" s="534">
        <v>0.68</v>
      </c>
      <c r="E279" s="534">
        <v>0.68</v>
      </c>
      <c r="F279" s="534">
        <v>6.4</v>
      </c>
      <c r="G279" s="536"/>
      <c r="H279" s="532">
        <v>2001</v>
      </c>
      <c r="I279" s="533" t="s">
        <v>13286</v>
      </c>
      <c r="J279" s="534">
        <v>273.43</v>
      </c>
      <c r="K279" s="534">
        <v>0.39</v>
      </c>
      <c r="L279" s="534">
        <v>0.39</v>
      </c>
      <c r="M279" s="534">
        <v>5.18</v>
      </c>
      <c r="N279" s="536"/>
      <c r="O279" s="532">
        <v>2001</v>
      </c>
      <c r="P279" s="533" t="s">
        <v>13286</v>
      </c>
      <c r="Q279" s="547">
        <v>295.02999999999997</v>
      </c>
      <c r="R279" s="535">
        <v>0.84</v>
      </c>
      <c r="S279" s="535">
        <v>0.84</v>
      </c>
      <c r="T279" s="535">
        <v>9.2799999999999994</v>
      </c>
      <c r="U279" s="515"/>
      <c r="V279" s="539">
        <v>1.2699999999999999E-2</v>
      </c>
      <c r="W279" s="540">
        <f t="shared" si="82"/>
        <v>295.02999999999997</v>
      </c>
      <c r="X279" s="541">
        <f t="shared" si="83"/>
        <v>3.7468809999999997</v>
      </c>
    </row>
    <row r="280" spans="1:24" s="516" customFormat="1" ht="11.25" hidden="1" customHeight="1" x14ac:dyDescent="0.15">
      <c r="A280" s="542"/>
      <c r="B280" s="543" t="s">
        <v>13287</v>
      </c>
      <c r="C280" s="544">
        <v>285.97000000000003</v>
      </c>
      <c r="D280" s="544">
        <v>0.10852061891759579</v>
      </c>
      <c r="E280" s="544">
        <v>0.79</v>
      </c>
      <c r="F280" s="544">
        <v>6</v>
      </c>
      <c r="G280" s="536"/>
      <c r="H280" s="542"/>
      <c r="I280" s="543" t="s">
        <v>13287</v>
      </c>
      <c r="J280" s="544">
        <v>274.51</v>
      </c>
      <c r="K280" s="544">
        <v>0.3949822623706245</v>
      </c>
      <c r="L280" s="544">
        <v>0.78</v>
      </c>
      <c r="M280" s="544">
        <v>5.0199999999999996</v>
      </c>
      <c r="N280" s="536"/>
      <c r="O280" s="542"/>
      <c r="P280" s="543" t="s">
        <v>13287</v>
      </c>
      <c r="Q280" s="546">
        <v>294.77</v>
      </c>
      <c r="R280" s="545">
        <v>-8.8126631190044158E-2</v>
      </c>
      <c r="S280" s="545">
        <v>0.76</v>
      </c>
      <c r="T280" s="545">
        <v>8.76</v>
      </c>
      <c r="U280" s="515"/>
      <c r="V280" s="539">
        <v>1.2699999999999999E-2</v>
      </c>
      <c r="W280" s="540">
        <f t="shared" si="82"/>
        <v>294.77</v>
      </c>
      <c r="X280" s="541">
        <f t="shared" si="83"/>
        <v>3.7435789999999995</v>
      </c>
    </row>
    <row r="281" spans="1:24" s="516" customFormat="1" ht="11.25" hidden="1" customHeight="1" x14ac:dyDescent="0.15">
      <c r="A281" s="542"/>
      <c r="B281" s="543" t="s">
        <v>13288</v>
      </c>
      <c r="C281" s="544">
        <v>287.23</v>
      </c>
      <c r="D281" s="544">
        <v>0.44060565793615503</v>
      </c>
      <c r="E281" s="544">
        <v>1.23</v>
      </c>
      <c r="F281" s="544">
        <v>5.39</v>
      </c>
      <c r="G281" s="536"/>
      <c r="H281" s="542"/>
      <c r="I281" s="543" t="s">
        <v>13288</v>
      </c>
      <c r="J281" s="544">
        <v>276.45999999999998</v>
      </c>
      <c r="K281" s="544">
        <v>0.71035663545955252</v>
      </c>
      <c r="L281" s="544">
        <v>1.5</v>
      </c>
      <c r="M281" s="544">
        <v>4.3099999999999996</v>
      </c>
      <c r="N281" s="536"/>
      <c r="O281" s="542"/>
      <c r="P281" s="543" t="s">
        <v>13288</v>
      </c>
      <c r="Q281" s="546">
        <v>297.88</v>
      </c>
      <c r="R281" s="545">
        <v>1.055059877192388</v>
      </c>
      <c r="S281" s="545">
        <v>1.82</v>
      </c>
      <c r="T281" s="545">
        <v>8.6199999999999992</v>
      </c>
      <c r="U281" s="515"/>
      <c r="V281" s="539">
        <v>1.2699999999999999E-2</v>
      </c>
      <c r="W281" s="540">
        <f t="shared" si="82"/>
        <v>297.88</v>
      </c>
      <c r="X281" s="541">
        <f t="shared" si="83"/>
        <v>3.7830759999999999</v>
      </c>
    </row>
    <row r="282" spans="1:24" s="516" customFormat="1" ht="11.25" hidden="1" customHeight="1" x14ac:dyDescent="0.15">
      <c r="A282" s="542"/>
      <c r="B282" s="543" t="s">
        <v>13289</v>
      </c>
      <c r="C282" s="544">
        <v>288.10000000000002</v>
      </c>
      <c r="D282" s="544">
        <v>0.30289315182954191</v>
      </c>
      <c r="E282" s="544">
        <v>1.54</v>
      </c>
      <c r="F282" s="544">
        <v>5.28</v>
      </c>
      <c r="G282" s="536"/>
      <c r="H282" s="542"/>
      <c r="I282" s="543" t="s">
        <v>13289</v>
      </c>
      <c r="J282" s="544">
        <v>284.22000000000003</v>
      </c>
      <c r="K282" s="544">
        <v>2.8069160095493206</v>
      </c>
      <c r="L282" s="544">
        <v>4.3499999999999996</v>
      </c>
      <c r="M282" s="544">
        <v>6.83</v>
      </c>
      <c r="N282" s="536"/>
      <c r="O282" s="542"/>
      <c r="P282" s="543" t="s">
        <v>13289</v>
      </c>
      <c r="Q282" s="546">
        <v>297.98</v>
      </c>
      <c r="R282" s="545">
        <v>3.3570565328333579E-2</v>
      </c>
      <c r="S282" s="545">
        <v>1.85</v>
      </c>
      <c r="T282" s="545">
        <v>8.4</v>
      </c>
      <c r="U282" s="567">
        <v>1.7000000000000001E-2</v>
      </c>
      <c r="V282" s="539">
        <v>1.2699999999999999E-2</v>
      </c>
      <c r="W282" s="540">
        <f t="shared" si="82"/>
        <v>297.98</v>
      </c>
      <c r="X282" s="541">
        <f t="shared" si="83"/>
        <v>3.7843460000000002</v>
      </c>
    </row>
    <row r="283" spans="1:24" s="516" customFormat="1" ht="11.25" hidden="1" customHeight="1" x14ac:dyDescent="0.15">
      <c r="A283" s="542"/>
      <c r="B283" s="543" t="s">
        <v>13290</v>
      </c>
      <c r="C283" s="544">
        <v>289.95</v>
      </c>
      <c r="D283" s="545">
        <v>0.64213814647691159</v>
      </c>
      <c r="E283" s="545">
        <v>2.19</v>
      </c>
      <c r="F283" s="545">
        <v>5.32</v>
      </c>
      <c r="G283" s="536"/>
      <c r="H283" s="542"/>
      <c r="I283" s="543" t="s">
        <v>13290</v>
      </c>
      <c r="J283" s="544">
        <v>287.51</v>
      </c>
      <c r="K283" s="545">
        <v>1.1575540074590052</v>
      </c>
      <c r="L283" s="545">
        <v>5.55</v>
      </c>
      <c r="M283" s="545">
        <v>7.67</v>
      </c>
      <c r="N283" s="536"/>
      <c r="O283" s="542"/>
      <c r="P283" s="543" t="s">
        <v>13290</v>
      </c>
      <c r="Q283" s="546">
        <v>300.3</v>
      </c>
      <c r="R283" s="545">
        <v>0.77857574333848323</v>
      </c>
      <c r="S283" s="545">
        <v>2.65</v>
      </c>
      <c r="T283" s="545">
        <v>9.25</v>
      </c>
      <c r="U283" s="515"/>
      <c r="V283" s="539">
        <v>1.2699999999999999E-2</v>
      </c>
      <c r="W283" s="540">
        <f t="shared" si="82"/>
        <v>300.3</v>
      </c>
      <c r="X283" s="541">
        <f t="shared" si="83"/>
        <v>3.8138100000000001</v>
      </c>
    </row>
    <row r="284" spans="1:24" s="516" customFormat="1" ht="11.25" hidden="1" customHeight="1" x14ac:dyDescent="0.15">
      <c r="A284" s="542"/>
      <c r="B284" s="543" t="s">
        <v>13291</v>
      </c>
      <c r="C284" s="544">
        <v>292.16000000000003</v>
      </c>
      <c r="D284" s="545">
        <v>0.762200379375777</v>
      </c>
      <c r="E284" s="545">
        <v>2.97</v>
      </c>
      <c r="F284" s="545">
        <v>5.89</v>
      </c>
      <c r="G284" s="536"/>
      <c r="H284" s="542"/>
      <c r="I284" s="543" t="s">
        <v>13291</v>
      </c>
      <c r="J284" s="544">
        <v>288.37</v>
      </c>
      <c r="K284" s="545">
        <v>0.29912003060763581</v>
      </c>
      <c r="L284" s="545">
        <v>5.87</v>
      </c>
      <c r="M284" s="545">
        <v>7.98</v>
      </c>
      <c r="N284" s="536"/>
      <c r="O284" s="542"/>
      <c r="P284" s="543" t="s">
        <v>13291</v>
      </c>
      <c r="Q284" s="546">
        <v>301.58999999999997</v>
      </c>
      <c r="R284" s="545">
        <v>0.42957042957041391</v>
      </c>
      <c r="S284" s="545">
        <v>3.09</v>
      </c>
      <c r="T284" s="545">
        <v>9.84</v>
      </c>
      <c r="U284" s="515"/>
      <c r="V284" s="539">
        <v>1.2699999999999999E-2</v>
      </c>
      <c r="W284" s="540">
        <f t="shared" si="82"/>
        <v>301.58999999999997</v>
      </c>
      <c r="X284" s="541">
        <f t="shared" si="83"/>
        <v>3.8301929999999995</v>
      </c>
    </row>
    <row r="285" spans="1:24" s="516" customFormat="1" ht="11.25" hidden="1" customHeight="1" x14ac:dyDescent="0.15">
      <c r="A285" s="542"/>
      <c r="B285" s="543" t="s">
        <v>13292</v>
      </c>
      <c r="C285" s="544">
        <v>295.06</v>
      </c>
      <c r="D285" s="545">
        <v>0.99260679079955505</v>
      </c>
      <c r="E285" s="545">
        <v>3.99</v>
      </c>
      <c r="F285" s="545">
        <v>6.73</v>
      </c>
      <c r="G285" s="536"/>
      <c r="H285" s="542"/>
      <c r="I285" s="543" t="s">
        <v>13292</v>
      </c>
      <c r="J285" s="544">
        <v>288.83999999999997</v>
      </c>
      <c r="K285" s="545">
        <v>0.16298505392375873</v>
      </c>
      <c r="L285" s="545">
        <v>6.04</v>
      </c>
      <c r="M285" s="545">
        <v>7.99</v>
      </c>
      <c r="N285" s="536"/>
      <c r="O285" s="542"/>
      <c r="P285" s="543" t="s">
        <v>13292</v>
      </c>
      <c r="Q285" s="546">
        <v>304.18</v>
      </c>
      <c r="R285" s="545">
        <v>0.8587817898471517</v>
      </c>
      <c r="S285" s="545">
        <v>3.97</v>
      </c>
      <c r="T285" s="545">
        <v>10.38</v>
      </c>
      <c r="U285" s="515"/>
      <c r="V285" s="539">
        <v>1.2699999999999999E-2</v>
      </c>
      <c r="W285" s="540">
        <f t="shared" si="82"/>
        <v>304.18</v>
      </c>
      <c r="X285" s="541">
        <f t="shared" si="83"/>
        <v>3.863086</v>
      </c>
    </row>
    <row r="286" spans="1:24" s="516" customFormat="1" ht="11.25" hidden="1" customHeight="1" x14ac:dyDescent="0.15">
      <c r="A286" s="542"/>
      <c r="B286" s="543" t="s">
        <v>13293</v>
      </c>
      <c r="C286" s="544">
        <v>295.72000000000003</v>
      </c>
      <c r="D286" s="545">
        <v>0.22368331864706104</v>
      </c>
      <c r="E286" s="545">
        <v>4.22</v>
      </c>
      <c r="F286" s="545">
        <v>6.79</v>
      </c>
      <c r="G286" s="536"/>
      <c r="H286" s="542"/>
      <c r="I286" s="543" t="s">
        <v>13293</v>
      </c>
      <c r="J286" s="544">
        <v>290.57</v>
      </c>
      <c r="K286" s="545">
        <v>0.59894751419471426</v>
      </c>
      <c r="L286" s="545">
        <v>6.68</v>
      </c>
      <c r="M286" s="545">
        <v>8.26</v>
      </c>
      <c r="N286" s="536"/>
      <c r="O286" s="542"/>
      <c r="P286" s="543" t="s">
        <v>13293</v>
      </c>
      <c r="Q286" s="546">
        <v>306.18</v>
      </c>
      <c r="R286" s="545">
        <v>0.65750542441975757</v>
      </c>
      <c r="S286" s="545">
        <v>4.66</v>
      </c>
      <c r="T286" s="545">
        <v>10.14</v>
      </c>
      <c r="U286" s="515"/>
      <c r="V286" s="539">
        <v>1.2699999999999999E-2</v>
      </c>
      <c r="W286" s="540">
        <f t="shared" si="82"/>
        <v>306.18</v>
      </c>
      <c r="X286" s="541">
        <f t="shared" si="83"/>
        <v>3.8884859999999999</v>
      </c>
    </row>
    <row r="287" spans="1:24" s="516" customFormat="1" ht="11.25" hidden="1" customHeight="1" x14ac:dyDescent="0.15">
      <c r="A287" s="542"/>
      <c r="B287" s="543" t="s">
        <v>13294</v>
      </c>
      <c r="C287" s="544">
        <v>296.83999999999997</v>
      </c>
      <c r="D287" s="545">
        <v>0.37873664277017216</v>
      </c>
      <c r="E287" s="545">
        <v>4.62</v>
      </c>
      <c r="F287" s="545">
        <v>7.11</v>
      </c>
      <c r="G287" s="536"/>
      <c r="H287" s="542"/>
      <c r="I287" s="543" t="s">
        <v>13294</v>
      </c>
      <c r="J287" s="544">
        <v>290.95999999999998</v>
      </c>
      <c r="K287" s="545">
        <v>0.13421894896237241</v>
      </c>
      <c r="L287" s="545">
        <v>6.82</v>
      </c>
      <c r="M287" s="545">
        <v>7.66</v>
      </c>
      <c r="N287" s="536"/>
      <c r="O287" s="542"/>
      <c r="P287" s="543" t="s">
        <v>13294</v>
      </c>
      <c r="Q287" s="546">
        <v>308.54000000000002</v>
      </c>
      <c r="R287" s="545">
        <v>0.77078842510942547</v>
      </c>
      <c r="S287" s="545">
        <v>5.46</v>
      </c>
      <c r="T287" s="545">
        <v>10.55</v>
      </c>
      <c r="U287" s="515"/>
      <c r="V287" s="539">
        <v>1.2699999999999999E-2</v>
      </c>
      <c r="W287" s="540">
        <f t="shared" si="82"/>
        <v>308.54000000000002</v>
      </c>
      <c r="X287" s="541">
        <f t="shared" si="83"/>
        <v>3.9184580000000002</v>
      </c>
    </row>
    <row r="288" spans="1:24" s="516" customFormat="1" ht="11.25" hidden="1" customHeight="1" x14ac:dyDescent="0.15">
      <c r="A288" s="542"/>
      <c r="B288" s="543" t="s">
        <v>13295</v>
      </c>
      <c r="C288" s="544">
        <v>298.02</v>
      </c>
      <c r="D288" s="545">
        <v>0.3975205497911416</v>
      </c>
      <c r="E288" s="545">
        <v>5.03</v>
      </c>
      <c r="F288" s="545">
        <v>7.53</v>
      </c>
      <c r="G288" s="536"/>
      <c r="H288" s="542"/>
      <c r="I288" s="543" t="s">
        <v>13295</v>
      </c>
      <c r="J288" s="544">
        <v>293.07</v>
      </c>
      <c r="K288" s="545">
        <v>0.72518559252130466</v>
      </c>
      <c r="L288" s="545">
        <v>7.6</v>
      </c>
      <c r="M288" s="545">
        <v>8.23</v>
      </c>
      <c r="N288" s="536"/>
      <c r="O288" s="542"/>
      <c r="P288" s="543" t="s">
        <v>13295</v>
      </c>
      <c r="Q288" s="546">
        <v>319.13</v>
      </c>
      <c r="R288" s="545">
        <v>3.4322940299474913</v>
      </c>
      <c r="S288" s="545">
        <v>9.08</v>
      </c>
      <c r="T288" s="545">
        <v>13.51</v>
      </c>
      <c r="U288" s="515"/>
      <c r="V288" s="539">
        <v>1.2699999999999999E-2</v>
      </c>
      <c r="W288" s="540">
        <f t="shared" si="82"/>
        <v>319.13</v>
      </c>
      <c r="X288" s="541">
        <f t="shared" si="83"/>
        <v>4.0529510000000002</v>
      </c>
    </row>
    <row r="289" spans="1:24" s="566" customFormat="1" ht="11.25" hidden="1" customHeight="1" x14ac:dyDescent="0.15">
      <c r="A289" s="542"/>
      <c r="B289" s="543" t="s">
        <v>13296</v>
      </c>
      <c r="C289" s="544">
        <v>305.88</v>
      </c>
      <c r="D289" s="545">
        <v>2.6374068854439381</v>
      </c>
      <c r="E289" s="545">
        <v>7.8</v>
      </c>
      <c r="F289" s="545">
        <v>8.5299999999999994</v>
      </c>
      <c r="G289" s="536"/>
      <c r="H289" s="542"/>
      <c r="I289" s="543" t="s">
        <v>13296</v>
      </c>
      <c r="J289" s="544">
        <v>294.68</v>
      </c>
      <c r="K289" s="545">
        <v>0.54935680895349392</v>
      </c>
      <c r="L289" s="545">
        <v>8.19</v>
      </c>
      <c r="M289" s="545">
        <v>8.6</v>
      </c>
      <c r="N289" s="536"/>
      <c r="O289" s="542"/>
      <c r="P289" s="543" t="s">
        <v>13296</v>
      </c>
      <c r="Q289" s="546">
        <v>321.67</v>
      </c>
      <c r="R289" s="545">
        <v>0.79591389089086473</v>
      </c>
      <c r="S289" s="545">
        <v>9.9499999999999993</v>
      </c>
      <c r="T289" s="545">
        <v>11.02</v>
      </c>
      <c r="V289" s="539">
        <v>1.2699999999999999E-2</v>
      </c>
      <c r="W289" s="540">
        <f t="shared" si="82"/>
        <v>321.67</v>
      </c>
      <c r="X289" s="541">
        <f t="shared" si="83"/>
        <v>4.0852089999999999</v>
      </c>
    </row>
    <row r="290" spans="1:24" ht="11.25" hidden="1" customHeight="1" x14ac:dyDescent="0.15">
      <c r="A290" s="542"/>
      <c r="B290" s="543" t="s">
        <v>13297</v>
      </c>
      <c r="C290" s="544">
        <v>306.61</v>
      </c>
      <c r="D290" s="545">
        <v>0.23865568196679288</v>
      </c>
      <c r="E290" s="545">
        <v>8.06</v>
      </c>
      <c r="F290" s="545">
        <v>8.06</v>
      </c>
      <c r="G290" s="536"/>
      <c r="H290" s="542"/>
      <c r="I290" s="543" t="s">
        <v>13297</v>
      </c>
      <c r="J290" s="544">
        <v>296.08999999999997</v>
      </c>
      <c r="K290" s="545">
        <v>0.47848513641914892</v>
      </c>
      <c r="L290" s="545">
        <v>8.6999999999999993</v>
      </c>
      <c r="M290" s="545">
        <v>8.6999999999999993</v>
      </c>
      <c r="N290" s="536"/>
      <c r="O290" s="542"/>
      <c r="P290" s="543" t="s">
        <v>13297</v>
      </c>
      <c r="Q290" s="546">
        <v>324.10000000000002</v>
      </c>
      <c r="R290" s="545">
        <v>0.75543258619081843</v>
      </c>
      <c r="S290" s="545">
        <v>10.78</v>
      </c>
      <c r="T290" s="545">
        <v>10.78</v>
      </c>
      <c r="V290" s="539">
        <v>1.2699999999999999E-2</v>
      </c>
      <c r="W290" s="540">
        <f t="shared" si="82"/>
        <v>324.10000000000002</v>
      </c>
      <c r="X290" s="541">
        <f t="shared" si="83"/>
        <v>4.1160700000000006</v>
      </c>
    </row>
    <row r="291" spans="1:24" ht="11.25" hidden="1" customHeight="1" x14ac:dyDescent="0.15">
      <c r="A291" s="532">
        <v>2002</v>
      </c>
      <c r="B291" s="533" t="s">
        <v>13286</v>
      </c>
      <c r="C291" s="534">
        <v>309.85000000000002</v>
      </c>
      <c r="D291" s="535">
        <v>1.0567170020547412</v>
      </c>
      <c r="E291" s="535">
        <v>1.0567170020547412</v>
      </c>
      <c r="F291" s="535">
        <v>8.4681089406987375</v>
      </c>
      <c r="G291" s="536"/>
      <c r="H291" s="532">
        <v>2002</v>
      </c>
      <c r="I291" s="533" t="s">
        <v>13286</v>
      </c>
      <c r="J291" s="534">
        <v>299.02</v>
      </c>
      <c r="K291" s="535">
        <v>0.9895639839238024</v>
      </c>
      <c r="L291" s="535">
        <v>0.9895639839238024</v>
      </c>
      <c r="M291" s="535">
        <v>9.3588852722817464</v>
      </c>
      <c r="N291" s="536"/>
      <c r="O291" s="532">
        <v>2002</v>
      </c>
      <c r="P291" s="533" t="s">
        <v>13286</v>
      </c>
      <c r="Q291" s="547">
        <v>325.97000000000003</v>
      </c>
      <c r="R291" s="535">
        <v>0.57698241283554719</v>
      </c>
      <c r="S291" s="535">
        <v>0.57698241283554719</v>
      </c>
      <c r="T291" s="535">
        <v>10.487069111615789</v>
      </c>
      <c r="V291" s="539">
        <v>1.2699999999999999E-2</v>
      </c>
      <c r="W291" s="540">
        <f t="shared" si="82"/>
        <v>325.97000000000003</v>
      </c>
      <c r="X291" s="541">
        <f t="shared" si="83"/>
        <v>4.1398190000000001</v>
      </c>
    </row>
    <row r="292" spans="1:24" ht="11.25" hidden="1" customHeight="1" x14ac:dyDescent="0.15">
      <c r="A292" s="542"/>
      <c r="B292" s="543" t="s">
        <v>13287</v>
      </c>
      <c r="C292" s="544">
        <v>310.10000000000002</v>
      </c>
      <c r="D292" s="545">
        <v>8.0684202033243224E-2</v>
      </c>
      <c r="E292" s="545">
        <v>1.1382538077688187</v>
      </c>
      <c r="F292" s="545">
        <v>8.4379480365073256</v>
      </c>
      <c r="G292" s="536"/>
      <c r="H292" s="542"/>
      <c r="I292" s="543" t="s">
        <v>13287</v>
      </c>
      <c r="J292" s="544">
        <v>300.44</v>
      </c>
      <c r="K292" s="545">
        <v>0.4748846231021453</v>
      </c>
      <c r="L292" s="545">
        <v>1.4691478942213676</v>
      </c>
      <c r="M292" s="545">
        <v>9.4459218243415641</v>
      </c>
      <c r="N292" s="536"/>
      <c r="O292" s="542"/>
      <c r="P292" s="543" t="s">
        <v>13287</v>
      </c>
      <c r="Q292" s="546">
        <v>327.08999999999997</v>
      </c>
      <c r="R292" s="545">
        <v>0.34358990091110098</v>
      </c>
      <c r="S292" s="545">
        <v>0.92255476704719008</v>
      </c>
      <c r="T292" s="545">
        <v>10.964480781626351</v>
      </c>
      <c r="V292" s="539">
        <v>1.2699999999999999E-2</v>
      </c>
      <c r="W292" s="540">
        <f t="shared" si="82"/>
        <v>327.08999999999997</v>
      </c>
      <c r="X292" s="541">
        <f t="shared" si="83"/>
        <v>4.1540429999999997</v>
      </c>
    </row>
    <row r="293" spans="1:24" ht="11.25" hidden="1" customHeight="1" x14ac:dyDescent="0.15">
      <c r="A293" s="542"/>
      <c r="B293" s="543" t="s">
        <v>13288</v>
      </c>
      <c r="C293" s="544">
        <v>310.89999999999998</v>
      </c>
      <c r="D293" s="545">
        <v>0.25798129635599132</v>
      </c>
      <c r="E293" s="545">
        <v>1.3991715860539378</v>
      </c>
      <c r="F293" s="545">
        <v>8.2407826480520576</v>
      </c>
      <c r="G293" s="536"/>
      <c r="H293" s="542"/>
      <c r="I293" s="543" t="s">
        <v>13288</v>
      </c>
      <c r="J293" s="544">
        <v>302.98</v>
      </c>
      <c r="K293" s="545">
        <v>0.84542670749567783</v>
      </c>
      <c r="L293" s="545">
        <v>2.3269951703873915</v>
      </c>
      <c r="M293" s="545">
        <v>9.5927078058308801</v>
      </c>
      <c r="N293" s="536"/>
      <c r="O293" s="542"/>
      <c r="P293" s="543" t="s">
        <v>13288</v>
      </c>
      <c r="Q293" s="546">
        <v>328.51</v>
      </c>
      <c r="R293" s="545">
        <v>0.4341312788529228</v>
      </c>
      <c r="S293" s="545">
        <v>1.3606911447084036</v>
      </c>
      <c r="T293" s="545">
        <v>10.282664160064448</v>
      </c>
      <c r="V293" s="539">
        <v>1.2699999999999999E-2</v>
      </c>
      <c r="W293" s="540">
        <f t="shared" si="82"/>
        <v>328.51</v>
      </c>
      <c r="X293" s="541">
        <f t="shared" si="83"/>
        <v>4.1720769999999998</v>
      </c>
    </row>
    <row r="294" spans="1:24" ht="11.25" hidden="1" customHeight="1" x14ac:dyDescent="0.15">
      <c r="A294" s="542"/>
      <c r="B294" s="543" t="s">
        <v>13289</v>
      </c>
      <c r="C294" s="544">
        <v>314.14999999999998</v>
      </c>
      <c r="D294" s="545">
        <v>1.0453522032807916</v>
      </c>
      <c r="E294" s="545">
        <v>2.459150060337234</v>
      </c>
      <c r="F294" s="545">
        <v>9.0419993057965886</v>
      </c>
      <c r="G294" s="536"/>
      <c r="H294" s="542"/>
      <c r="I294" s="543" t="s">
        <v>13289</v>
      </c>
      <c r="J294" s="544">
        <v>304.97000000000003</v>
      </c>
      <c r="K294" s="545">
        <v>0.65680903029903259</v>
      </c>
      <c r="L294" s="545">
        <v>2.9990881151001458</v>
      </c>
      <c r="M294" s="545">
        <v>7.3006825698402666</v>
      </c>
      <c r="N294" s="536"/>
      <c r="O294" s="542"/>
      <c r="P294" s="543" t="s">
        <v>13289</v>
      </c>
      <c r="Q294" s="546">
        <v>329.01</v>
      </c>
      <c r="R294" s="545">
        <v>0.15220236826885003</v>
      </c>
      <c r="S294" s="545">
        <v>1.5149645171243398</v>
      </c>
      <c r="T294" s="545">
        <v>10.41345056715215</v>
      </c>
      <c r="V294" s="539">
        <v>1.2699999999999999E-2</v>
      </c>
      <c r="W294" s="540">
        <f t="shared" si="82"/>
        <v>329.01</v>
      </c>
      <c r="X294" s="541">
        <f t="shared" si="83"/>
        <v>4.1784270000000001</v>
      </c>
    </row>
    <row r="295" spans="1:24" ht="11.25" hidden="1" customHeight="1" x14ac:dyDescent="0.15">
      <c r="A295" s="542"/>
      <c r="B295" s="543" t="s">
        <v>13290</v>
      </c>
      <c r="C295" s="544">
        <v>315.56</v>
      </c>
      <c r="D295" s="545">
        <v>0.44883017666721425</v>
      </c>
      <c r="E295" s="545">
        <v>2.9190176445647475</v>
      </c>
      <c r="F295" s="545">
        <v>8.8325573374719912</v>
      </c>
      <c r="G295" s="536"/>
      <c r="H295" s="542"/>
      <c r="I295" s="543" t="s">
        <v>13290</v>
      </c>
      <c r="J295" s="544">
        <v>314.57</v>
      </c>
      <c r="K295" s="545">
        <v>3.1478506082565305</v>
      </c>
      <c r="L295" s="545">
        <v>6.241345536830023</v>
      </c>
      <c r="M295" s="545">
        <v>9.4118465444680268</v>
      </c>
      <c r="N295" s="536"/>
      <c r="O295" s="542"/>
      <c r="P295" s="543" t="s">
        <v>13290</v>
      </c>
      <c r="Q295" s="546">
        <v>329.38</v>
      </c>
      <c r="R295" s="545">
        <v>0.11245858788486718</v>
      </c>
      <c r="S295" s="545">
        <v>1.6291268127121228</v>
      </c>
      <c r="T295" s="545">
        <v>9.6836496836496764</v>
      </c>
      <c r="V295" s="539">
        <v>1.2699999999999999E-2</v>
      </c>
      <c r="W295" s="540">
        <f t="shared" si="82"/>
        <v>329.38</v>
      </c>
      <c r="X295" s="541">
        <f t="shared" si="83"/>
        <v>4.1831259999999997</v>
      </c>
    </row>
    <row r="296" spans="1:24" ht="11.25" hidden="1" customHeight="1" x14ac:dyDescent="0.15">
      <c r="A296" s="542"/>
      <c r="B296" s="543" t="s">
        <v>13291</v>
      </c>
      <c r="C296" s="544">
        <v>317.27</v>
      </c>
      <c r="D296" s="545">
        <v>0.54189377614399792</v>
      </c>
      <c r="E296" s="545">
        <v>3.4767293956491807</v>
      </c>
      <c r="F296" s="545">
        <v>8.5946056955092942</v>
      </c>
      <c r="G296" s="536"/>
      <c r="H296" s="542"/>
      <c r="I296" s="543" t="s">
        <v>13291</v>
      </c>
      <c r="J296" s="544">
        <v>319.33</v>
      </c>
      <c r="K296" s="545">
        <v>1.513176717423792</v>
      </c>
      <c r="L296" s="545">
        <v>7.8489648417710889</v>
      </c>
      <c r="M296" s="545">
        <v>10.73620695634081</v>
      </c>
      <c r="N296" s="536"/>
      <c r="O296" s="542"/>
      <c r="P296" s="543" t="s">
        <v>13291</v>
      </c>
      <c r="Q296" s="546">
        <v>330.03</v>
      </c>
      <c r="R296" s="545">
        <v>0.19734045782986431</v>
      </c>
      <c r="S296" s="545">
        <v>1.8296821968527999</v>
      </c>
      <c r="T296" s="545">
        <v>9.430020889286773</v>
      </c>
      <c r="V296" s="539">
        <v>1.2699999999999999E-2</v>
      </c>
      <c r="W296" s="540">
        <f t="shared" si="82"/>
        <v>330.03</v>
      </c>
      <c r="X296" s="541">
        <f t="shared" si="83"/>
        <v>4.1913809999999998</v>
      </c>
    </row>
    <row r="297" spans="1:24" ht="11.25" hidden="1" customHeight="1" x14ac:dyDescent="0.15">
      <c r="A297" s="542"/>
      <c r="B297" s="543" t="s">
        <v>13292</v>
      </c>
      <c r="C297" s="544">
        <v>317.77999999999997</v>
      </c>
      <c r="D297" s="545">
        <v>0.16074636744727311</v>
      </c>
      <c r="E297" s="545">
        <v>3.6430644793059352</v>
      </c>
      <c r="F297" s="545">
        <v>7.7001287873652791</v>
      </c>
      <c r="G297" s="536"/>
      <c r="H297" s="542"/>
      <c r="I297" s="543" t="s">
        <v>13292</v>
      </c>
      <c r="J297" s="544">
        <v>319.43</v>
      </c>
      <c r="K297" s="545">
        <v>3.1315566968337372E-2</v>
      </c>
      <c r="L297" s="545">
        <v>7.8827383565807763</v>
      </c>
      <c r="M297" s="545">
        <v>10.590638415731913</v>
      </c>
      <c r="N297" s="536"/>
      <c r="O297" s="542"/>
      <c r="P297" s="543" t="s">
        <v>13292</v>
      </c>
      <c r="Q297" s="546">
        <v>331.61</v>
      </c>
      <c r="R297" s="545">
        <v>0.47874435657366821</v>
      </c>
      <c r="S297" s="545">
        <v>2.3171860536871369</v>
      </c>
      <c r="T297" s="545">
        <v>9.0176868959168885</v>
      </c>
      <c r="V297" s="539">
        <v>1.2699999999999999E-2</v>
      </c>
      <c r="W297" s="540">
        <f t="shared" si="82"/>
        <v>331.61</v>
      </c>
      <c r="X297" s="541">
        <f t="shared" si="83"/>
        <v>4.2114469999999997</v>
      </c>
    </row>
    <row r="298" spans="1:24" ht="11.25" hidden="1" customHeight="1" x14ac:dyDescent="0.15">
      <c r="A298" s="542"/>
      <c r="B298" s="543" t="s">
        <v>13293</v>
      </c>
      <c r="C298" s="544">
        <v>320.58999999999997</v>
      </c>
      <c r="D298" s="545">
        <v>0.88425955063251571</v>
      </c>
      <c r="E298" s="545">
        <v>4.5595381755324293</v>
      </c>
      <c r="F298" s="545">
        <v>8.4099824157987122</v>
      </c>
      <c r="G298" s="536"/>
      <c r="H298" s="542"/>
      <c r="I298" s="543" t="s">
        <v>13293</v>
      </c>
      <c r="J298" s="544">
        <v>322.56</v>
      </c>
      <c r="K298" s="545">
        <v>0.97987039413955923</v>
      </c>
      <c r="L298" s="545">
        <v>8.9398493701239534</v>
      </c>
      <c r="M298" s="545">
        <v>11.009395326427374</v>
      </c>
      <c r="N298" s="536"/>
      <c r="O298" s="542"/>
      <c r="P298" s="543" t="s">
        <v>13293</v>
      </c>
      <c r="Q298" s="546">
        <v>333.25</v>
      </c>
      <c r="R298" s="545">
        <v>0.49455685896082624</v>
      </c>
      <c r="S298" s="545">
        <v>2.8232027152113481</v>
      </c>
      <c r="T298" s="545">
        <v>8.841204520216861</v>
      </c>
      <c r="V298" s="539">
        <v>1.2699999999999999E-2</v>
      </c>
      <c r="W298" s="540">
        <f t="shared" si="82"/>
        <v>333.25</v>
      </c>
      <c r="X298" s="541">
        <f t="shared" si="83"/>
        <v>4.2322749999999996</v>
      </c>
    </row>
    <row r="299" spans="1:24" ht="11.25" hidden="1" customHeight="1" x14ac:dyDescent="0.15">
      <c r="A299" s="542"/>
      <c r="B299" s="543" t="s">
        <v>13294</v>
      </c>
      <c r="C299" s="544">
        <v>325.3</v>
      </c>
      <c r="D299" s="545">
        <v>1.4691662247730886</v>
      </c>
      <c r="E299" s="545">
        <v>6.0956915951860591</v>
      </c>
      <c r="F299" s="545">
        <v>9.5876566500471725</v>
      </c>
      <c r="G299" s="536"/>
      <c r="H299" s="542"/>
      <c r="I299" s="543" t="s">
        <v>13294</v>
      </c>
      <c r="J299" s="544">
        <v>330.13</v>
      </c>
      <c r="K299" s="545">
        <v>2.3468501984126977</v>
      </c>
      <c r="L299" s="545">
        <v>11.496504441217215</v>
      </c>
      <c r="M299" s="545">
        <v>13.462331591971409</v>
      </c>
      <c r="N299" s="536"/>
      <c r="O299" s="542"/>
      <c r="P299" s="543" t="s">
        <v>13294</v>
      </c>
      <c r="Q299" s="546">
        <v>335.22</v>
      </c>
      <c r="R299" s="545">
        <v>0.59114778694675518</v>
      </c>
      <c r="S299" s="545">
        <v>3.4310398025300781</v>
      </c>
      <c r="T299" s="545">
        <v>8.6471770272898105</v>
      </c>
      <c r="V299" s="539">
        <v>1.2699999999999999E-2</v>
      </c>
      <c r="W299" s="540">
        <f t="shared" si="82"/>
        <v>335.22</v>
      </c>
      <c r="X299" s="541">
        <f t="shared" si="83"/>
        <v>4.2572939999999999</v>
      </c>
    </row>
    <row r="300" spans="1:24" ht="11.25" hidden="1" customHeight="1" x14ac:dyDescent="0.15">
      <c r="A300" s="542"/>
      <c r="B300" s="543" t="s">
        <v>13295</v>
      </c>
      <c r="C300" s="544">
        <v>327.71</v>
      </c>
      <c r="D300" s="545">
        <v>0.74085459575774504</v>
      </c>
      <c r="E300" s="545">
        <v>6.8817064022699714</v>
      </c>
      <c r="F300" s="545">
        <v>9.9624186296221708</v>
      </c>
      <c r="G300" s="536"/>
      <c r="H300" s="542"/>
      <c r="I300" s="543" t="s">
        <v>13295</v>
      </c>
      <c r="J300" s="544">
        <v>332.85</v>
      </c>
      <c r="K300" s="545">
        <v>0.82391785054374278</v>
      </c>
      <c r="L300" s="545">
        <v>12.415144044040671</v>
      </c>
      <c r="M300" s="545">
        <v>13.573548981472005</v>
      </c>
      <c r="N300" s="536"/>
      <c r="O300" s="542"/>
      <c r="P300" s="543" t="s">
        <v>13295</v>
      </c>
      <c r="Q300" s="546">
        <v>339.85</v>
      </c>
      <c r="R300" s="545">
        <v>1.3811825070103145</v>
      </c>
      <c r="S300" s="545">
        <v>4.8596112311015016</v>
      </c>
      <c r="T300" s="545">
        <v>6.4926518973459135</v>
      </c>
      <c r="V300" s="539">
        <v>1.2699999999999999E-2</v>
      </c>
      <c r="W300" s="540">
        <f t="shared" si="82"/>
        <v>339.85</v>
      </c>
      <c r="X300" s="541">
        <f t="shared" si="83"/>
        <v>4.3160949999999998</v>
      </c>
    </row>
    <row r="301" spans="1:24" ht="11.25" hidden="1" customHeight="1" x14ac:dyDescent="0.15">
      <c r="A301" s="542"/>
      <c r="B301" s="543" t="s">
        <v>13296</v>
      </c>
      <c r="C301" s="544">
        <v>331.84</v>
      </c>
      <c r="D301" s="545">
        <v>1.2602605962588775</v>
      </c>
      <c r="E301" s="545">
        <v>8.2286944326668952</v>
      </c>
      <c r="F301" s="545">
        <v>8.4869883614489225</v>
      </c>
      <c r="G301" s="536"/>
      <c r="H301" s="542"/>
      <c r="I301" s="543" t="s">
        <v>13296</v>
      </c>
      <c r="J301" s="544">
        <v>335.27</v>
      </c>
      <c r="K301" s="545">
        <v>0.72705422863150737</v>
      </c>
      <c r="L301" s="545">
        <v>13.232463102435066</v>
      </c>
      <c r="M301" s="545">
        <v>13.774263607981529</v>
      </c>
      <c r="N301" s="536"/>
      <c r="O301" s="542"/>
      <c r="P301" s="543" t="s">
        <v>13296</v>
      </c>
      <c r="Q301" s="546">
        <v>357.4</v>
      </c>
      <c r="R301" s="545">
        <v>5.1640429601294446</v>
      </c>
      <c r="S301" s="545">
        <v>10.274606602900317</v>
      </c>
      <c r="T301" s="545">
        <v>11.107656915472376</v>
      </c>
      <c r="V301" s="539">
        <v>1.2699999999999999E-2</v>
      </c>
      <c r="W301" s="540">
        <f t="shared" si="82"/>
        <v>357.4</v>
      </c>
      <c r="X301" s="541">
        <f t="shared" si="83"/>
        <v>4.5389799999999996</v>
      </c>
    </row>
    <row r="302" spans="1:24" ht="11.25" hidden="1" customHeight="1" x14ac:dyDescent="0.15">
      <c r="A302" s="542"/>
      <c r="B302" s="543" t="s">
        <v>13297</v>
      </c>
      <c r="C302" s="544">
        <v>349.33</v>
      </c>
      <c r="D302" s="545">
        <v>5.2706123432979757</v>
      </c>
      <c r="E302" s="545">
        <v>13.933009360425274</v>
      </c>
      <c r="F302" s="545">
        <v>13.933009360425274</v>
      </c>
      <c r="G302" s="536"/>
      <c r="H302" s="542"/>
      <c r="I302" s="543" t="s">
        <v>13297</v>
      </c>
      <c r="J302" s="544">
        <v>355.11</v>
      </c>
      <c r="K302" s="545">
        <v>5.9176186357264404</v>
      </c>
      <c r="L302" s="545">
        <v>19.933128440676828</v>
      </c>
      <c r="M302" s="545">
        <v>19.933128440676828</v>
      </c>
      <c r="N302" s="536"/>
      <c r="O302" s="542"/>
      <c r="P302" s="543" t="s">
        <v>13297</v>
      </c>
      <c r="Q302" s="546">
        <v>366</v>
      </c>
      <c r="R302" s="545">
        <v>2.4062674874090639</v>
      </c>
      <c r="S302" s="545">
        <v>12.928108608454171</v>
      </c>
      <c r="T302" s="545">
        <v>12.928108608454171</v>
      </c>
      <c r="V302" s="539">
        <v>1.2699999999999999E-2</v>
      </c>
      <c r="W302" s="540">
        <f t="shared" si="82"/>
        <v>366</v>
      </c>
      <c r="X302" s="541">
        <f t="shared" si="83"/>
        <v>4.6482000000000001</v>
      </c>
    </row>
    <row r="303" spans="1:24" ht="11.25" hidden="1" customHeight="1" x14ac:dyDescent="0.15">
      <c r="A303" s="532">
        <v>2003</v>
      </c>
      <c r="B303" s="533" t="s">
        <v>13286</v>
      </c>
      <c r="C303" s="534">
        <v>358.28</v>
      </c>
      <c r="D303" s="535">
        <v>2.5620473477800276</v>
      </c>
      <c r="E303" s="535">
        <v>2.5620473477800276</v>
      </c>
      <c r="F303" s="535">
        <v>15.6301436178796</v>
      </c>
      <c r="G303" s="536"/>
      <c r="H303" s="532">
        <v>2003</v>
      </c>
      <c r="I303" s="533" t="s">
        <v>13286</v>
      </c>
      <c r="J303" s="534">
        <v>362.26</v>
      </c>
      <c r="K303" s="535">
        <v>2.0134606178367154</v>
      </c>
      <c r="L303" s="535">
        <v>2.0134606178367154</v>
      </c>
      <c r="M303" s="535">
        <v>21.149087017590794</v>
      </c>
      <c r="N303" s="536"/>
      <c r="O303" s="532">
        <v>2003</v>
      </c>
      <c r="P303" s="533" t="s">
        <v>13286</v>
      </c>
      <c r="Q303" s="547">
        <v>373.65</v>
      </c>
      <c r="R303" s="535">
        <v>2.0901639344262257</v>
      </c>
      <c r="S303" s="535">
        <v>2.0901639344262257</v>
      </c>
      <c r="T303" s="535">
        <v>14.627112924502228</v>
      </c>
      <c r="V303" s="539">
        <v>1.2699999999999999E-2</v>
      </c>
      <c r="W303" s="540">
        <f t="shared" si="82"/>
        <v>373.65</v>
      </c>
      <c r="X303" s="541">
        <f t="shared" si="83"/>
        <v>4.7453549999999991</v>
      </c>
    </row>
    <row r="304" spans="1:24" ht="11.25" hidden="1" customHeight="1" x14ac:dyDescent="0.15">
      <c r="A304" s="542"/>
      <c r="B304" s="543" t="s">
        <v>13287</v>
      </c>
      <c r="C304" s="544">
        <v>363.97</v>
      </c>
      <c r="D304" s="545">
        <v>1.5881433515686272</v>
      </c>
      <c r="E304" s="545">
        <v>4.1908796839664531</v>
      </c>
      <c r="F304" s="545">
        <v>17.371815543373103</v>
      </c>
      <c r="G304" s="536"/>
      <c r="H304" s="542"/>
      <c r="I304" s="543" t="s">
        <v>13287</v>
      </c>
      <c r="J304" s="544">
        <v>366.9</v>
      </c>
      <c r="K304" s="545">
        <v>1.2808480097167729</v>
      </c>
      <c r="L304" s="545">
        <v>3.3200979978034839</v>
      </c>
      <c r="M304" s="545">
        <v>22.12088936226866</v>
      </c>
      <c r="N304" s="536"/>
      <c r="O304" s="542"/>
      <c r="P304" s="543" t="s">
        <v>13287</v>
      </c>
      <c r="Q304" s="546">
        <v>377.75</v>
      </c>
      <c r="R304" s="545">
        <v>1.0972835541281922</v>
      </c>
      <c r="S304" s="545">
        <v>3.2103825136611919</v>
      </c>
      <c r="T304" s="545">
        <v>15.488091962456817</v>
      </c>
      <c r="V304" s="539">
        <v>1.2699999999999999E-2</v>
      </c>
      <c r="W304" s="540">
        <f t="shared" si="82"/>
        <v>377.75</v>
      </c>
      <c r="X304" s="541">
        <f t="shared" si="83"/>
        <v>4.7974249999999996</v>
      </c>
    </row>
    <row r="305" spans="1:24" ht="11.25" hidden="1" customHeight="1" x14ac:dyDescent="0.15">
      <c r="A305" s="542"/>
      <c r="B305" s="543" t="s">
        <v>13288</v>
      </c>
      <c r="C305" s="544">
        <v>368.82</v>
      </c>
      <c r="D305" s="545">
        <v>1.3325274061048997</v>
      </c>
      <c r="E305" s="545">
        <v>5.579251710417088</v>
      </c>
      <c r="F305" s="545">
        <v>18.629784496622715</v>
      </c>
      <c r="G305" s="536"/>
      <c r="H305" s="542"/>
      <c r="I305" s="543" t="s">
        <v>13288</v>
      </c>
      <c r="J305" s="544">
        <v>372.33</v>
      </c>
      <c r="K305" s="545">
        <v>1.479967293540474</v>
      </c>
      <c r="L305" s="545">
        <v>4.8492016558249418</v>
      </c>
      <c r="M305" s="545">
        <v>22.889299623737536</v>
      </c>
      <c r="N305" s="536"/>
      <c r="O305" s="542"/>
      <c r="P305" s="543" t="s">
        <v>13288</v>
      </c>
      <c r="Q305" s="546">
        <v>379.8</v>
      </c>
      <c r="R305" s="545">
        <v>0.54268696227663948</v>
      </c>
      <c r="S305" s="545">
        <v>3.770491803278686</v>
      </c>
      <c r="T305" s="545">
        <v>15.612918937018661</v>
      </c>
      <c r="V305" s="539">
        <v>1.2699999999999999E-2</v>
      </c>
      <c r="W305" s="540">
        <f t="shared" si="82"/>
        <v>379.8</v>
      </c>
      <c r="X305" s="541">
        <f t="shared" si="83"/>
        <v>4.8234599999999999</v>
      </c>
    </row>
    <row r="306" spans="1:24" ht="11.25" hidden="1" customHeight="1" x14ac:dyDescent="0.15">
      <c r="A306" s="542"/>
      <c r="B306" s="543" t="s">
        <v>13289</v>
      </c>
      <c r="C306" s="544">
        <v>375.25</v>
      </c>
      <c r="D306" s="545">
        <v>1.7433978634564307</v>
      </c>
      <c r="E306" s="545">
        <v>7.4199181289897886</v>
      </c>
      <c r="F306" s="545">
        <v>19.449307655578551</v>
      </c>
      <c r="G306" s="536"/>
      <c r="H306" s="542"/>
      <c r="I306" s="543" t="s">
        <v>13289</v>
      </c>
      <c r="J306" s="544">
        <v>374.77</v>
      </c>
      <c r="K306" s="545">
        <v>0.65533263502806083</v>
      </c>
      <c r="L306" s="545">
        <v>5.5363126918419603</v>
      </c>
      <c r="M306" s="545">
        <v>22.887497130865309</v>
      </c>
      <c r="N306" s="536"/>
      <c r="O306" s="542"/>
      <c r="P306" s="543" t="s">
        <v>13289</v>
      </c>
      <c r="Q306" s="546">
        <v>381.91</v>
      </c>
      <c r="R306" s="545">
        <v>0.55555555555555358</v>
      </c>
      <c r="S306" s="545">
        <v>4.346994535519122</v>
      </c>
      <c r="T306" s="545">
        <v>16.078538646241757</v>
      </c>
      <c r="V306" s="539">
        <v>1.2699999999999999E-2</v>
      </c>
      <c r="W306" s="540">
        <f t="shared" si="82"/>
        <v>381.91</v>
      </c>
      <c r="X306" s="541">
        <f t="shared" si="83"/>
        <v>4.850257</v>
      </c>
    </row>
    <row r="307" spans="1:24" ht="11.25" hidden="1" customHeight="1" x14ac:dyDescent="0.15">
      <c r="A307" s="542"/>
      <c r="B307" s="543" t="s">
        <v>13290</v>
      </c>
      <c r="C307" s="544">
        <v>377.18</v>
      </c>
      <c r="D307" s="545">
        <v>0.51432378414391078</v>
      </c>
      <c r="E307" s="545">
        <v>7.9724043168351022</v>
      </c>
      <c r="F307" s="545">
        <v>19.527189757890739</v>
      </c>
      <c r="G307" s="536"/>
      <c r="H307" s="542"/>
      <c r="I307" s="543" t="s">
        <v>13290</v>
      </c>
      <c r="J307" s="544">
        <v>380.85</v>
      </c>
      <c r="K307" s="545">
        <v>1.6223283613949979</v>
      </c>
      <c r="L307" s="545">
        <v>7.2484582242122286</v>
      </c>
      <c r="M307" s="545">
        <v>21.070032107321126</v>
      </c>
      <c r="N307" s="536"/>
      <c r="O307" s="542"/>
      <c r="P307" s="543" t="s">
        <v>13290</v>
      </c>
      <c r="Q307" s="546">
        <v>384.48</v>
      </c>
      <c r="R307" s="545">
        <v>0.6729334136314824</v>
      </c>
      <c r="S307" s="545">
        <v>5.0491803278688518</v>
      </c>
      <c r="T307" s="545">
        <v>16.728398809885235</v>
      </c>
      <c r="V307" s="539">
        <v>1.2699999999999999E-2</v>
      </c>
      <c r="W307" s="540">
        <f t="shared" si="82"/>
        <v>384.48</v>
      </c>
      <c r="X307" s="541">
        <f t="shared" si="83"/>
        <v>4.8828959999999997</v>
      </c>
    </row>
    <row r="308" spans="1:24" ht="11.25" hidden="1" customHeight="1" x14ac:dyDescent="0.15">
      <c r="A308" s="542"/>
      <c r="B308" s="543" t="s">
        <v>13291</v>
      </c>
      <c r="C308" s="544">
        <v>378.32</v>
      </c>
      <c r="D308" s="545">
        <v>0.30224296092051794</v>
      </c>
      <c r="E308" s="545">
        <v>8.2987433086193505</v>
      </c>
      <c r="F308" s="545">
        <v>19.24228575030731</v>
      </c>
      <c r="G308" s="536"/>
      <c r="H308" s="542"/>
      <c r="I308" s="543" t="s">
        <v>13291</v>
      </c>
      <c r="J308" s="544">
        <v>384.27</v>
      </c>
      <c r="K308" s="545">
        <v>0.89799133517132201</v>
      </c>
      <c r="L308" s="545">
        <v>8.2115400861704657</v>
      </c>
      <c r="M308" s="545">
        <v>20.336329189239976</v>
      </c>
      <c r="N308" s="536"/>
      <c r="O308" s="542"/>
      <c r="P308" s="543" t="s">
        <v>13291</v>
      </c>
      <c r="Q308" s="546">
        <v>387.87</v>
      </c>
      <c r="R308" s="545">
        <v>0.88171036204742759</v>
      </c>
      <c r="S308" s="545">
        <v>5.9754098360655705</v>
      </c>
      <c r="T308" s="545">
        <v>17.525679483683309</v>
      </c>
      <c r="V308" s="539">
        <v>1.2699999999999999E-2</v>
      </c>
      <c r="W308" s="540">
        <f t="shared" si="82"/>
        <v>387.87</v>
      </c>
      <c r="X308" s="541">
        <f t="shared" si="83"/>
        <v>4.9259490000000001</v>
      </c>
    </row>
    <row r="309" spans="1:24" ht="11.25" hidden="1" customHeight="1" x14ac:dyDescent="0.15">
      <c r="A309" s="542"/>
      <c r="B309" s="543" t="s">
        <v>13292</v>
      </c>
      <c r="C309" s="544">
        <v>380.28</v>
      </c>
      <c r="D309" s="545">
        <v>0.51807993233241589</v>
      </c>
      <c r="E309" s="545">
        <v>8.8598173646694978</v>
      </c>
      <c r="F309" s="545">
        <v>19.667694631506084</v>
      </c>
      <c r="G309" s="536"/>
      <c r="H309" s="542"/>
      <c r="I309" s="543" t="s">
        <v>13292</v>
      </c>
      <c r="J309" s="544">
        <v>386.67</v>
      </c>
      <c r="K309" s="545">
        <v>0.62456085564837061</v>
      </c>
      <c r="L309" s="545">
        <v>8.8873870068429497</v>
      </c>
      <c r="M309" s="545">
        <v>21.049995304135493</v>
      </c>
      <c r="N309" s="536"/>
      <c r="O309" s="542"/>
      <c r="P309" s="543" t="s">
        <v>13292</v>
      </c>
      <c r="Q309" s="546">
        <v>388.31</v>
      </c>
      <c r="R309" s="545">
        <v>0.11344007012659141</v>
      </c>
      <c r="S309" s="545">
        <v>6.095628415300558</v>
      </c>
      <c r="T309" s="545">
        <v>17.098398721389586</v>
      </c>
      <c r="V309" s="539">
        <v>1.2699999999999999E-2</v>
      </c>
      <c r="W309" s="540">
        <f t="shared" si="82"/>
        <v>388.31</v>
      </c>
      <c r="X309" s="541">
        <f t="shared" si="83"/>
        <v>4.9315369999999996</v>
      </c>
    </row>
    <row r="310" spans="1:24" ht="11.25" hidden="1" customHeight="1" x14ac:dyDescent="0.15">
      <c r="A310" s="542"/>
      <c r="B310" s="543" t="s">
        <v>13293</v>
      </c>
      <c r="C310" s="544">
        <v>380.58</v>
      </c>
      <c r="D310" s="545">
        <v>7.8889239507740072E-2</v>
      </c>
      <c r="E310" s="545">
        <v>8.9456960467179982</v>
      </c>
      <c r="F310" s="545">
        <v>18.712374060326287</v>
      </c>
      <c r="G310" s="536"/>
      <c r="H310" s="542"/>
      <c r="I310" s="543" t="s">
        <v>13293</v>
      </c>
      <c r="J310" s="544">
        <v>386.83</v>
      </c>
      <c r="K310" s="545">
        <v>4.1378953629700455E-2</v>
      </c>
      <c r="L310" s="545">
        <v>8.9324434682211074</v>
      </c>
      <c r="M310" s="545">
        <v>19.924975198412696</v>
      </c>
      <c r="N310" s="536"/>
      <c r="O310" s="542"/>
      <c r="P310" s="543" t="s">
        <v>13293</v>
      </c>
      <c r="Q310" s="546">
        <v>388.88</v>
      </c>
      <c r="R310" s="545">
        <v>0.14678993587597944</v>
      </c>
      <c r="S310" s="545">
        <v>6.2513661202185711</v>
      </c>
      <c r="T310" s="545">
        <v>16.693173293323337</v>
      </c>
      <c r="V310" s="539">
        <v>1.2699999999999999E-2</v>
      </c>
      <c r="W310" s="540">
        <f t="shared" si="82"/>
        <v>388.88</v>
      </c>
      <c r="X310" s="541">
        <f t="shared" si="83"/>
        <v>4.9387759999999998</v>
      </c>
    </row>
    <row r="311" spans="1:24" ht="11.25" hidden="1" customHeight="1" x14ac:dyDescent="0.15">
      <c r="A311" s="542"/>
      <c r="B311" s="543" t="s">
        <v>13294</v>
      </c>
      <c r="C311" s="544">
        <v>381.39</v>
      </c>
      <c r="D311" s="545">
        <v>0.21283304430079752</v>
      </c>
      <c r="E311" s="545">
        <v>9.1775684882489337</v>
      </c>
      <c r="F311" s="545">
        <v>17.242545342760529</v>
      </c>
      <c r="G311" s="536"/>
      <c r="H311" s="542"/>
      <c r="I311" s="543" t="s">
        <v>13294</v>
      </c>
      <c r="J311" s="544">
        <v>387.72</v>
      </c>
      <c r="K311" s="545">
        <v>0.23007522684383996</v>
      </c>
      <c r="L311" s="545">
        <v>9.183070034637165</v>
      </c>
      <c r="M311" s="545">
        <v>17.444643019416596</v>
      </c>
      <c r="N311" s="536"/>
      <c r="O311" s="542"/>
      <c r="P311" s="543" t="s">
        <v>13294</v>
      </c>
      <c r="Q311" s="546">
        <v>389.71</v>
      </c>
      <c r="R311" s="545">
        <v>0.21343344990742974</v>
      </c>
      <c r="S311" s="545">
        <v>6.4781420765027242</v>
      </c>
      <c r="T311" s="545">
        <v>16.254996718572869</v>
      </c>
      <c r="V311" s="539">
        <v>1.2699999999999999E-2</v>
      </c>
      <c r="W311" s="540">
        <f t="shared" si="82"/>
        <v>389.71</v>
      </c>
      <c r="X311" s="541">
        <f t="shared" si="83"/>
        <v>4.9493169999999997</v>
      </c>
    </row>
    <row r="312" spans="1:24" ht="11.25" hidden="1" customHeight="1" x14ac:dyDescent="0.15">
      <c r="A312" s="542"/>
      <c r="B312" s="543" t="s">
        <v>13295</v>
      </c>
      <c r="C312" s="546">
        <v>382.55</v>
      </c>
      <c r="D312" s="545">
        <v>0.30415060699022778</v>
      </c>
      <c r="E312" s="545">
        <v>9.5096327255031134</v>
      </c>
      <c r="F312" s="545">
        <v>16.734307772115599</v>
      </c>
      <c r="G312" s="543"/>
      <c r="H312" s="542"/>
      <c r="I312" s="543" t="s">
        <v>13295</v>
      </c>
      <c r="J312" s="546">
        <v>390.77</v>
      </c>
      <c r="K312" s="545">
        <v>0.78665015990919684</v>
      </c>
      <c r="L312" s="545">
        <v>10.041958829658416</v>
      </c>
      <c r="M312" s="545">
        <v>17.401231786089809</v>
      </c>
      <c r="N312" s="536"/>
      <c r="O312" s="542"/>
      <c r="P312" s="543" t="s">
        <v>13295</v>
      </c>
      <c r="Q312" s="546">
        <v>391.96</v>
      </c>
      <c r="R312" s="545">
        <v>0.5773523902389055</v>
      </c>
      <c r="S312" s="545">
        <v>7.0928961748633723</v>
      </c>
      <c r="T312" s="545">
        <v>15.333235250845956</v>
      </c>
      <c r="V312" s="539">
        <v>1.2699999999999999E-2</v>
      </c>
      <c r="W312" s="540">
        <f t="shared" si="82"/>
        <v>391.96</v>
      </c>
      <c r="X312" s="541">
        <f t="shared" si="83"/>
        <v>4.9778919999999998</v>
      </c>
    </row>
    <row r="313" spans="1:24" ht="11.25" hidden="1" customHeight="1" x14ac:dyDescent="0.15">
      <c r="A313" s="542"/>
      <c r="B313" s="543" t="s">
        <v>13296</v>
      </c>
      <c r="C313" s="546">
        <v>396.56</v>
      </c>
      <c r="D313" s="545">
        <v>3.6622663704090952</v>
      </c>
      <c r="E313" s="545">
        <v>13.52016717716773</v>
      </c>
      <c r="F313" s="545">
        <v>19.503375120540035</v>
      </c>
      <c r="G313" s="543"/>
      <c r="H313" s="542"/>
      <c r="I313" s="543" t="s">
        <v>13296</v>
      </c>
      <c r="J313" s="546">
        <v>392.07</v>
      </c>
      <c r="K313" s="545">
        <v>0.33267651047932389</v>
      </c>
      <c r="L313" s="545">
        <v>10.408042578355992</v>
      </c>
      <c r="M313" s="545">
        <v>16.941569481313579</v>
      </c>
      <c r="N313" s="536"/>
      <c r="O313" s="542"/>
      <c r="P313" s="543" t="s">
        <v>13296</v>
      </c>
      <c r="Q313" s="546">
        <v>409.49</v>
      </c>
      <c r="R313" s="545">
        <v>4.4723951423614627</v>
      </c>
      <c r="S313" s="545">
        <v>11.882513661202188</v>
      </c>
      <c r="T313" s="545">
        <v>14.574706211527699</v>
      </c>
      <c r="V313" s="539">
        <v>1.2699999999999999E-2</v>
      </c>
      <c r="W313" s="540">
        <f t="shared" si="82"/>
        <v>409.49</v>
      </c>
      <c r="X313" s="541">
        <f t="shared" si="83"/>
        <v>5.2005229999999996</v>
      </c>
    </row>
    <row r="314" spans="1:24" ht="11.25" hidden="1" customHeight="1" x14ac:dyDescent="0.15">
      <c r="A314" s="542"/>
      <c r="B314" s="543" t="s">
        <v>13297</v>
      </c>
      <c r="C314" s="546">
        <v>398.08</v>
      </c>
      <c r="D314" s="545">
        <v>0.38329634859792794</v>
      </c>
      <c r="E314" s="545">
        <v>13.955285832880083</v>
      </c>
      <c r="F314" s="545">
        <v>13.955285832880083</v>
      </c>
      <c r="G314" s="543"/>
      <c r="H314" s="542"/>
      <c r="I314" s="543" t="s">
        <v>13297</v>
      </c>
      <c r="J314" s="546">
        <v>394.65</v>
      </c>
      <c r="K314" s="545">
        <v>0.65804575713519498</v>
      </c>
      <c r="L314" s="545">
        <v>11.134578018078889</v>
      </c>
      <c r="M314" s="545">
        <v>11.134578018078889</v>
      </c>
      <c r="N314" s="536"/>
      <c r="O314" s="542"/>
      <c r="P314" s="543" t="s">
        <v>13297</v>
      </c>
      <c r="Q314" s="546">
        <v>410.49</v>
      </c>
      <c r="R314" s="545">
        <v>0.24420620772180879</v>
      </c>
      <c r="S314" s="545">
        <v>12.155737704918046</v>
      </c>
      <c r="T314" s="545">
        <v>12.155737704918046</v>
      </c>
      <c r="V314" s="539">
        <v>1.2699999999999999E-2</v>
      </c>
      <c r="W314" s="540">
        <f t="shared" si="82"/>
        <v>410.49</v>
      </c>
      <c r="X314" s="541">
        <f t="shared" si="83"/>
        <v>5.2132230000000002</v>
      </c>
    </row>
    <row r="315" spans="1:24" ht="11.25" hidden="1" customHeight="1" x14ac:dyDescent="0.15">
      <c r="A315" s="532">
        <v>2004</v>
      </c>
      <c r="B315" s="533" t="s">
        <v>13286</v>
      </c>
      <c r="C315" s="547">
        <v>399.45</v>
      </c>
      <c r="D315" s="535">
        <v>0.34415192926045002</v>
      </c>
      <c r="E315" s="535">
        <v>0.34415192926045002</v>
      </c>
      <c r="F315" s="535">
        <v>11.49101261583121</v>
      </c>
      <c r="G315" s="543"/>
      <c r="H315" s="532">
        <v>2004</v>
      </c>
      <c r="I315" s="533" t="s">
        <v>13286</v>
      </c>
      <c r="J315" s="547">
        <v>395.6</v>
      </c>
      <c r="K315" s="535">
        <v>0.24071962498417587</v>
      </c>
      <c r="L315" s="535">
        <v>0.24071962498417587</v>
      </c>
      <c r="M315" s="535">
        <v>9.2033346215425471</v>
      </c>
      <c r="N315" s="536"/>
      <c r="O315" s="532">
        <v>2004</v>
      </c>
      <c r="P315" s="533" t="s">
        <v>13286</v>
      </c>
      <c r="Q315" s="547">
        <v>411.78</v>
      </c>
      <c r="R315" s="535">
        <v>0.31425856902724814</v>
      </c>
      <c r="S315" s="535">
        <v>0.31425856902724814</v>
      </c>
      <c r="T315" s="535">
        <v>10.204737053392222</v>
      </c>
      <c r="V315" s="539">
        <v>1.2699999999999999E-2</v>
      </c>
      <c r="W315" s="540">
        <f t="shared" si="82"/>
        <v>411.78</v>
      </c>
      <c r="X315" s="541">
        <f t="shared" si="83"/>
        <v>5.2296059999999995</v>
      </c>
    </row>
    <row r="316" spans="1:24" ht="11.25" hidden="1" customHeight="1" x14ac:dyDescent="0.15">
      <c r="A316" s="542"/>
      <c r="B316" s="543" t="s">
        <v>13287</v>
      </c>
      <c r="C316" s="546">
        <v>402.27</v>
      </c>
      <c r="D316" s="545">
        <v>0.70597070972586717</v>
      </c>
      <c r="E316" s="545">
        <v>1.052552250803851</v>
      </c>
      <c r="F316" s="545">
        <v>10.522845289446913</v>
      </c>
      <c r="G316" s="543"/>
      <c r="H316" s="542"/>
      <c r="I316" s="543" t="s">
        <v>13287</v>
      </c>
      <c r="J316" s="546">
        <v>396.73</v>
      </c>
      <c r="K316" s="545">
        <v>0.28564206268959502</v>
      </c>
      <c r="L316" s="545">
        <v>0.52704928417586228</v>
      </c>
      <c r="M316" s="545">
        <v>8.1302807304442837</v>
      </c>
      <c r="N316" s="536"/>
      <c r="O316" s="542"/>
      <c r="P316" s="543" t="s">
        <v>13287</v>
      </c>
      <c r="Q316" s="546">
        <v>414.71</v>
      </c>
      <c r="R316" s="545">
        <v>0.71154499975716323</v>
      </c>
      <c r="S316" s="545">
        <v>1.0280396599186226</v>
      </c>
      <c r="T316" s="545">
        <v>9.7842488418266029</v>
      </c>
      <c r="V316" s="539">
        <v>1.2699999999999999E-2</v>
      </c>
      <c r="W316" s="540">
        <f t="shared" si="82"/>
        <v>414.71</v>
      </c>
      <c r="X316" s="541">
        <f t="shared" si="83"/>
        <v>5.2668169999999996</v>
      </c>
    </row>
    <row r="317" spans="1:24" ht="11.25" hidden="1" customHeight="1" x14ac:dyDescent="0.15">
      <c r="A317" s="542"/>
      <c r="B317" s="543" t="s">
        <v>13288</v>
      </c>
      <c r="C317" s="546">
        <v>405.8</v>
      </c>
      <c r="D317" s="545">
        <v>0.87752007358241624</v>
      </c>
      <c r="E317" s="545">
        <v>1.9393086816720251</v>
      </c>
      <c r="F317" s="545">
        <v>10.026571227156889</v>
      </c>
      <c r="G317" s="543"/>
      <c r="H317" s="542"/>
      <c r="I317" s="543" t="s">
        <v>13288</v>
      </c>
      <c r="J317" s="546">
        <v>399.18</v>
      </c>
      <c r="K317" s="545">
        <v>0.61754845864945285</v>
      </c>
      <c r="L317" s="545">
        <v>1.1478525275560703</v>
      </c>
      <c r="M317" s="545">
        <v>7.2113447747965687</v>
      </c>
      <c r="N317" s="536"/>
      <c r="O317" s="542"/>
      <c r="P317" s="543" t="s">
        <v>13288</v>
      </c>
      <c r="Q317" s="546">
        <v>417.23</v>
      </c>
      <c r="R317" s="545">
        <v>0.6076535410286743</v>
      </c>
      <c r="S317" s="545">
        <v>1.6419401203439765</v>
      </c>
      <c r="T317" s="545">
        <v>9.8551869404950097</v>
      </c>
      <c r="V317" s="539">
        <v>1.2699999999999999E-2</v>
      </c>
      <c r="W317" s="540">
        <f t="shared" si="82"/>
        <v>417.23</v>
      </c>
      <c r="X317" s="541">
        <f t="shared" si="83"/>
        <v>5.2988210000000002</v>
      </c>
    </row>
    <row r="318" spans="1:24" ht="11.25" hidden="1" customHeight="1" x14ac:dyDescent="0.15">
      <c r="A318" s="542"/>
      <c r="B318" s="543" t="s">
        <v>13289</v>
      </c>
      <c r="C318" s="546">
        <v>408.79</v>
      </c>
      <c r="D318" s="545">
        <v>0.73681616559881924</v>
      </c>
      <c r="E318" s="545">
        <v>2.6904139871382737</v>
      </c>
      <c r="F318" s="545">
        <v>8.9380413057961405</v>
      </c>
      <c r="G318" s="543"/>
      <c r="H318" s="542"/>
      <c r="I318" s="543" t="s">
        <v>13289</v>
      </c>
      <c r="J318" s="546">
        <v>401.03</v>
      </c>
      <c r="K318" s="545">
        <v>0.4634500726489188</v>
      </c>
      <c r="L318" s="545">
        <v>1.6166223235778432</v>
      </c>
      <c r="M318" s="545">
        <v>7.0069642714198022</v>
      </c>
      <c r="N318" s="536"/>
      <c r="O318" s="542"/>
      <c r="P318" s="543" t="s">
        <v>13289</v>
      </c>
      <c r="Q318" s="546">
        <v>422.32</v>
      </c>
      <c r="R318" s="545">
        <v>1.2199506267526194</v>
      </c>
      <c r="S318" s="545">
        <v>2.8819216058856512</v>
      </c>
      <c r="T318" s="545">
        <v>10.581026943520722</v>
      </c>
      <c r="V318" s="539">
        <v>1.2699999999999999E-2</v>
      </c>
      <c r="W318" s="540">
        <f t="shared" si="82"/>
        <v>422.32</v>
      </c>
      <c r="X318" s="541">
        <f t="shared" si="83"/>
        <v>5.3634639999999996</v>
      </c>
    </row>
    <row r="319" spans="1:24" ht="11.25" hidden="1" customHeight="1" x14ac:dyDescent="0.15">
      <c r="A319" s="542"/>
      <c r="B319" s="543" t="s">
        <v>13290</v>
      </c>
      <c r="C319" s="546">
        <v>414.01</v>
      </c>
      <c r="D319" s="545">
        <v>1.2769392597666185</v>
      </c>
      <c r="E319" s="545">
        <v>4.0017081993569237</v>
      </c>
      <c r="F319" s="545">
        <v>9.764568640967175</v>
      </c>
      <c r="G319" s="543"/>
      <c r="H319" s="542"/>
      <c r="I319" s="543" t="s">
        <v>13290</v>
      </c>
      <c r="J319" s="546">
        <v>418.74</v>
      </c>
      <c r="K319" s="545">
        <v>4.4161284691918379</v>
      </c>
      <c r="L319" s="545">
        <v>6.1041429114405243</v>
      </c>
      <c r="M319" s="545">
        <v>9.9487987396612798</v>
      </c>
      <c r="N319" s="536"/>
      <c r="O319" s="542"/>
      <c r="P319" s="543" t="s">
        <v>13290</v>
      </c>
      <c r="Q319" s="546">
        <v>425.77</v>
      </c>
      <c r="R319" s="545">
        <v>0.81691608259140125</v>
      </c>
      <c r="S319" s="545">
        <v>3.7223805695631995</v>
      </c>
      <c r="T319" s="545">
        <v>10.739180191427366</v>
      </c>
      <c r="V319" s="539">
        <v>1.2699999999999999E-2</v>
      </c>
      <c r="W319" s="540">
        <f t="shared" si="82"/>
        <v>425.77</v>
      </c>
      <c r="X319" s="541">
        <f t="shared" si="83"/>
        <v>5.4072789999999999</v>
      </c>
    </row>
    <row r="320" spans="1:24" ht="11.25" hidden="1" customHeight="1" x14ac:dyDescent="0.15">
      <c r="A320" s="542"/>
      <c r="B320" s="543" t="s">
        <v>13291</v>
      </c>
      <c r="C320" s="546">
        <v>418.81</v>
      </c>
      <c r="D320" s="545">
        <v>1.1593922852105143</v>
      </c>
      <c r="E320" s="545">
        <v>5.2074959807073995</v>
      </c>
      <c r="F320" s="545">
        <v>10.702579826601809</v>
      </c>
      <c r="G320" s="543"/>
      <c r="H320" s="542"/>
      <c r="I320" s="543" t="s">
        <v>13291</v>
      </c>
      <c r="J320" s="546">
        <v>419.31</v>
      </c>
      <c r="K320" s="545">
        <v>0.13612265367530796</v>
      </c>
      <c r="L320" s="545">
        <v>6.2485746864310299</v>
      </c>
      <c r="M320" s="545">
        <v>9.1185884924662517</v>
      </c>
      <c r="N320" s="536"/>
      <c r="O320" s="542"/>
      <c r="P320" s="543" t="s">
        <v>13291</v>
      </c>
      <c r="Q320" s="546">
        <v>430</v>
      </c>
      <c r="R320" s="545">
        <v>0.99349414002865011</v>
      </c>
      <c r="S320" s="545">
        <v>4.7528563424200421</v>
      </c>
      <c r="T320" s="545">
        <v>10.861886714620873</v>
      </c>
      <c r="V320" s="539">
        <v>1.2699999999999999E-2</v>
      </c>
      <c r="W320" s="540">
        <f t="shared" si="82"/>
        <v>430</v>
      </c>
      <c r="X320" s="541">
        <f t="shared" si="83"/>
        <v>5.4609999999999994</v>
      </c>
    </row>
    <row r="321" spans="1:24" ht="11.25" hidden="1" customHeight="1" x14ac:dyDescent="0.15">
      <c r="A321" s="542"/>
      <c r="B321" s="543" t="s">
        <v>13292</v>
      </c>
      <c r="C321" s="546">
        <v>424.15</v>
      </c>
      <c r="D321" s="545">
        <v>1.2750411881282675</v>
      </c>
      <c r="E321" s="545">
        <v>6.5489348874598008</v>
      </c>
      <c r="F321" s="545">
        <v>11.536236457347226</v>
      </c>
      <c r="G321" s="543"/>
      <c r="H321" s="542"/>
      <c r="I321" s="543" t="s">
        <v>13292</v>
      </c>
      <c r="J321" s="546">
        <v>420.3</v>
      </c>
      <c r="K321" s="545">
        <v>0.23610216784717419</v>
      </c>
      <c r="L321" s="545">
        <v>6.4994298745724155</v>
      </c>
      <c r="M321" s="545">
        <v>8.6973388160446863</v>
      </c>
      <c r="N321" s="536"/>
      <c r="O321" s="542"/>
      <c r="P321" s="543" t="s">
        <v>13292</v>
      </c>
      <c r="Q321" s="546">
        <v>432.55</v>
      </c>
      <c r="R321" s="545">
        <v>0.59302325581396254</v>
      </c>
      <c r="S321" s="545">
        <v>5.3740651416599672</v>
      </c>
      <c r="T321" s="545">
        <v>11.392959233602017</v>
      </c>
      <c r="V321" s="539">
        <v>1.2699999999999999E-2</v>
      </c>
      <c r="W321" s="540">
        <f t="shared" si="82"/>
        <v>432.55</v>
      </c>
      <c r="X321" s="541">
        <f t="shared" si="83"/>
        <v>5.493385</v>
      </c>
    </row>
    <row r="322" spans="1:24" ht="11.25" hidden="1" customHeight="1" x14ac:dyDescent="0.15">
      <c r="A322" s="542"/>
      <c r="B322" s="543" t="s">
        <v>13293</v>
      </c>
      <c r="C322" s="546">
        <v>426.12</v>
      </c>
      <c r="D322" s="545">
        <v>0.46445832842154644</v>
      </c>
      <c r="E322" s="545">
        <v>7.0438102893890742</v>
      </c>
      <c r="F322" s="545">
        <v>11.965946712911869</v>
      </c>
      <c r="G322" s="543"/>
      <c r="H322" s="542"/>
      <c r="I322" s="543" t="s">
        <v>13293</v>
      </c>
      <c r="J322" s="546">
        <v>425.91</v>
      </c>
      <c r="K322" s="545">
        <v>1.3347608850820869</v>
      </c>
      <c r="L322" s="545">
        <v>7.9209426073736378</v>
      </c>
      <c r="M322" s="545">
        <v>10.102629061861812</v>
      </c>
      <c r="N322" s="536"/>
      <c r="O322" s="542"/>
      <c r="P322" s="543" t="s">
        <v>13293</v>
      </c>
      <c r="Q322" s="546">
        <v>439.59</v>
      </c>
      <c r="R322" s="545">
        <v>1.6275575078025684</v>
      </c>
      <c r="S322" s="545">
        <v>7.0890886501498107</v>
      </c>
      <c r="T322" s="545">
        <v>13.040012343139274</v>
      </c>
      <c r="V322" s="539">
        <v>1.2699999999999999E-2</v>
      </c>
      <c r="W322" s="540">
        <f t="shared" si="82"/>
        <v>439.59</v>
      </c>
      <c r="X322" s="541">
        <f t="shared" si="83"/>
        <v>5.5827929999999997</v>
      </c>
    </row>
    <row r="323" spans="1:24" ht="11.25" hidden="1" customHeight="1" x14ac:dyDescent="0.15">
      <c r="A323" s="542"/>
      <c r="B323" s="543" t="s">
        <v>13294</v>
      </c>
      <c r="C323" s="546">
        <v>430.1</v>
      </c>
      <c r="D323" s="545">
        <v>0.93400919928658954</v>
      </c>
      <c r="E323" s="545">
        <v>8.0436093247588492</v>
      </c>
      <c r="F323" s="545">
        <v>12.771703505597953</v>
      </c>
      <c r="G323" s="543"/>
      <c r="H323" s="542"/>
      <c r="I323" s="543" t="s">
        <v>13294</v>
      </c>
      <c r="J323" s="546">
        <v>429.52</v>
      </c>
      <c r="K323" s="545">
        <v>0.84759691014533178</v>
      </c>
      <c r="L323" s="545">
        <v>8.8356771823134395</v>
      </c>
      <c r="M323" s="545">
        <v>10.780975962034445</v>
      </c>
      <c r="N323" s="536"/>
      <c r="O323" s="542"/>
      <c r="P323" s="543" t="s">
        <v>13294</v>
      </c>
      <c r="Q323" s="546">
        <v>443.28</v>
      </c>
      <c r="R323" s="545">
        <v>0.8394185491025663</v>
      </c>
      <c r="S323" s="545">
        <v>7.9880143243440616</v>
      </c>
      <c r="T323" s="545">
        <v>13.746118908932292</v>
      </c>
      <c r="V323" s="539">
        <v>1.2699999999999999E-2</v>
      </c>
      <c r="W323" s="540">
        <f t="shared" si="82"/>
        <v>443.28</v>
      </c>
      <c r="X323" s="541">
        <f t="shared" si="83"/>
        <v>5.6296559999999998</v>
      </c>
    </row>
    <row r="324" spans="1:24" ht="11.25" hidden="1" customHeight="1" x14ac:dyDescent="0.15">
      <c r="A324" s="542"/>
      <c r="B324" s="543" t="s">
        <v>13295</v>
      </c>
      <c r="C324" s="546">
        <v>433.97</v>
      </c>
      <c r="D324" s="545">
        <v>0.89979074633805833</v>
      </c>
      <c r="E324" s="545">
        <v>9.0157757234726752</v>
      </c>
      <c r="F324" s="545">
        <v>13.441380211737041</v>
      </c>
      <c r="G324" s="543"/>
      <c r="H324" s="542"/>
      <c r="I324" s="543" t="s">
        <v>13295</v>
      </c>
      <c r="J324" s="546">
        <v>430.87</v>
      </c>
      <c r="K324" s="545">
        <v>0.31430433972807759</v>
      </c>
      <c r="L324" s="545">
        <v>9.1777524388698914</v>
      </c>
      <c r="M324" s="545">
        <v>10.261790823246407</v>
      </c>
      <c r="N324" s="536"/>
      <c r="O324" s="542"/>
      <c r="P324" s="543" t="s">
        <v>13295</v>
      </c>
      <c r="Q324" s="546">
        <v>447.13</v>
      </c>
      <c r="R324" s="545">
        <v>0.86852553690670575</v>
      </c>
      <c r="S324" s="545">
        <v>8.9259178055494548</v>
      </c>
      <c r="T324" s="545">
        <v>14.075415858761108</v>
      </c>
      <c r="V324" s="539">
        <v>1.2699999999999999E-2</v>
      </c>
      <c r="W324" s="540">
        <f t="shared" si="82"/>
        <v>447.13</v>
      </c>
      <c r="X324" s="541">
        <f t="shared" si="83"/>
        <v>5.6785509999999997</v>
      </c>
    </row>
    <row r="325" spans="1:24" ht="11.25" hidden="1" customHeight="1" x14ac:dyDescent="0.15">
      <c r="A325" s="542"/>
      <c r="B325" s="543" t="s">
        <v>13296</v>
      </c>
      <c r="C325" s="546">
        <v>446.59</v>
      </c>
      <c r="D325" s="545">
        <v>2.908035117634844</v>
      </c>
      <c r="E325" s="545">
        <v>12.185992765273301</v>
      </c>
      <c r="F325" s="545">
        <v>12.615997579180949</v>
      </c>
      <c r="G325" s="543"/>
      <c r="H325" s="542"/>
      <c r="I325" s="543" t="s">
        <v>13296</v>
      </c>
      <c r="J325" s="546">
        <v>438.79</v>
      </c>
      <c r="K325" s="545">
        <v>1.838141434771523</v>
      </c>
      <c r="L325" s="545">
        <v>11.184593944001019</v>
      </c>
      <c r="M325" s="545">
        <v>11.916239447037524</v>
      </c>
      <c r="N325" s="536"/>
      <c r="O325" s="542"/>
      <c r="P325" s="543" t="s">
        <v>13296</v>
      </c>
      <c r="Q325" s="546">
        <v>466.72</v>
      </c>
      <c r="R325" s="545">
        <v>4.3812761389305122</v>
      </c>
      <c r="S325" s="545">
        <v>13.698263051475079</v>
      </c>
      <c r="T325" s="545">
        <v>13.975921267918645</v>
      </c>
      <c r="V325" s="539">
        <v>1.2699999999999999E-2</v>
      </c>
      <c r="W325" s="540">
        <f t="shared" si="82"/>
        <v>466.72</v>
      </c>
      <c r="X325" s="541">
        <f t="shared" si="83"/>
        <v>5.9273439999999997</v>
      </c>
    </row>
    <row r="326" spans="1:24" ht="11.25" hidden="1" customHeight="1" x14ac:dyDescent="0.15">
      <c r="A326" s="542"/>
      <c r="B326" s="543" t="s">
        <v>13297</v>
      </c>
      <c r="C326" s="546">
        <v>450.56</v>
      </c>
      <c r="D326" s="545">
        <v>0.88895855258739331</v>
      </c>
      <c r="E326" s="545">
        <v>13.183279742765276</v>
      </c>
      <c r="F326" s="545">
        <v>13.183279742765276</v>
      </c>
      <c r="G326" s="543"/>
      <c r="H326" s="542"/>
      <c r="I326" s="543" t="s">
        <v>13297</v>
      </c>
      <c r="J326" s="546">
        <v>448.11</v>
      </c>
      <c r="K326" s="545">
        <v>2.1240228811048478</v>
      </c>
      <c r="L326" s="545">
        <v>13.546180159635135</v>
      </c>
      <c r="M326" s="545">
        <v>13.546180159635135</v>
      </c>
      <c r="N326" s="536"/>
      <c r="O326" s="542"/>
      <c r="P326" s="543" t="s">
        <v>13297</v>
      </c>
      <c r="Q326" s="546">
        <v>470.84</v>
      </c>
      <c r="R326" s="545">
        <v>0.88275625642781907</v>
      </c>
      <c r="S326" s="545">
        <v>14.701941582011724</v>
      </c>
      <c r="T326" s="545">
        <v>14.701941582011724</v>
      </c>
      <c r="V326" s="539">
        <v>1.2699999999999999E-2</v>
      </c>
      <c r="W326" s="540">
        <f t="shared" si="82"/>
        <v>470.84</v>
      </c>
      <c r="X326" s="541">
        <f t="shared" si="83"/>
        <v>5.9796679999999993</v>
      </c>
    </row>
    <row r="327" spans="1:24" ht="11.25" hidden="1" customHeight="1" x14ac:dyDescent="0.15">
      <c r="A327" s="532">
        <v>2005</v>
      </c>
      <c r="B327" s="533" t="s">
        <v>13286</v>
      </c>
      <c r="C327" s="547">
        <v>456.59</v>
      </c>
      <c r="D327" s="535">
        <v>1.3383345170454586</v>
      </c>
      <c r="E327" s="535">
        <v>1.3383345170454586</v>
      </c>
      <c r="F327" s="535">
        <v>14.304668919764673</v>
      </c>
      <c r="G327" s="543"/>
      <c r="H327" s="532">
        <v>2005</v>
      </c>
      <c r="I327" s="533" t="s">
        <v>13286</v>
      </c>
      <c r="J327" s="547">
        <v>462.76</v>
      </c>
      <c r="K327" s="535">
        <v>3.2692865591037901</v>
      </c>
      <c r="L327" s="535">
        <v>3.2692865591037901</v>
      </c>
      <c r="M327" s="535">
        <v>16.97674418604651</v>
      </c>
      <c r="N327" s="536"/>
      <c r="O327" s="532">
        <v>2005</v>
      </c>
      <c r="P327" s="533" t="s">
        <v>13286</v>
      </c>
      <c r="Q327" s="547">
        <v>471.62</v>
      </c>
      <c r="R327" s="535">
        <v>0.16566137116642565</v>
      </c>
      <c r="S327" s="535">
        <v>0.16566137116642565</v>
      </c>
      <c r="T327" s="535">
        <v>14.532031667395229</v>
      </c>
      <c r="V327" s="539">
        <v>1.2699999999999999E-2</v>
      </c>
      <c r="W327" s="540">
        <f t="shared" si="82"/>
        <v>471.62</v>
      </c>
      <c r="X327" s="541">
        <f t="shared" si="83"/>
        <v>5.9895740000000002</v>
      </c>
    </row>
    <row r="328" spans="1:24" ht="11.25" hidden="1" customHeight="1" x14ac:dyDescent="0.15">
      <c r="A328" s="542"/>
      <c r="B328" s="543" t="s">
        <v>13287</v>
      </c>
      <c r="C328" s="546">
        <v>457.06</v>
      </c>
      <c r="D328" s="545">
        <v>0.10293698942158702</v>
      </c>
      <c r="E328" s="545">
        <v>1.4426491477272707</v>
      </c>
      <c r="F328" s="545">
        <v>13.620205334725433</v>
      </c>
      <c r="G328" s="543"/>
      <c r="H328" s="542"/>
      <c r="I328" s="543" t="s">
        <v>13287</v>
      </c>
      <c r="J328" s="546">
        <v>465.5</v>
      </c>
      <c r="K328" s="545">
        <v>0.5920995764543191</v>
      </c>
      <c r="L328" s="545">
        <v>3.8807435674276469</v>
      </c>
      <c r="M328" s="545">
        <v>17.334207143397261</v>
      </c>
      <c r="N328" s="536"/>
      <c r="O328" s="542"/>
      <c r="P328" s="543" t="s">
        <v>13287</v>
      </c>
      <c r="Q328" s="546">
        <v>475.61</v>
      </c>
      <c r="R328" s="545">
        <v>0.84602010092871271</v>
      </c>
      <c r="S328" s="545">
        <v>1.0130830005946834</v>
      </c>
      <c r="T328" s="545">
        <v>14.684960574859552</v>
      </c>
      <c r="V328" s="539">
        <v>1.2699999999999999E-2</v>
      </c>
      <c r="W328" s="540">
        <f t="shared" si="82"/>
        <v>475.61</v>
      </c>
      <c r="X328" s="541">
        <f t="shared" si="83"/>
        <v>6.0402469999999999</v>
      </c>
    </row>
    <row r="329" spans="1:24" ht="11.25" hidden="1" customHeight="1" x14ac:dyDescent="0.15">
      <c r="A329" s="542"/>
      <c r="B329" s="543" t="s">
        <v>13288</v>
      </c>
      <c r="C329" s="546">
        <v>460.41</v>
      </c>
      <c r="D329" s="545">
        <v>0.73294534634402719</v>
      </c>
      <c r="E329" s="545">
        <v>2.1861683238636465</v>
      </c>
      <c r="F329" s="545">
        <v>13.457368161655992</v>
      </c>
      <c r="G329" s="543"/>
      <c r="H329" s="542"/>
      <c r="I329" s="543" t="s">
        <v>13288</v>
      </c>
      <c r="J329" s="546">
        <v>469.56</v>
      </c>
      <c r="K329" s="545">
        <v>0.87218045112782416</v>
      </c>
      <c r="L329" s="545">
        <v>4.7867711053089623</v>
      </c>
      <c r="M329" s="545">
        <v>17.631143844882004</v>
      </c>
      <c r="N329" s="536"/>
      <c r="O329" s="542"/>
      <c r="P329" s="543" t="s">
        <v>13288</v>
      </c>
      <c r="Q329" s="546">
        <v>478.42</v>
      </c>
      <c r="R329" s="545">
        <v>0.59082020983578509</v>
      </c>
      <c r="S329" s="545">
        <v>1.6098887095403969</v>
      </c>
      <c r="T329" s="545">
        <v>14.665771876423083</v>
      </c>
      <c r="V329" s="539">
        <v>1.2699999999999999E-2</v>
      </c>
      <c r="W329" s="540">
        <f t="shared" si="82"/>
        <v>478.42</v>
      </c>
      <c r="X329" s="541">
        <f t="shared" si="83"/>
        <v>6.0759340000000002</v>
      </c>
    </row>
    <row r="330" spans="1:24" ht="11.25" hidden="1" customHeight="1" x14ac:dyDescent="0.15">
      <c r="A330" s="542"/>
      <c r="B330" s="543" t="s">
        <v>13289</v>
      </c>
      <c r="C330" s="546">
        <v>461.34</v>
      </c>
      <c r="D330" s="545">
        <v>0.2019938750244199</v>
      </c>
      <c r="E330" s="545">
        <v>2.392578125</v>
      </c>
      <c r="F330" s="545">
        <v>12.855011130409256</v>
      </c>
      <c r="G330" s="543"/>
      <c r="H330" s="542"/>
      <c r="I330" s="543" t="s">
        <v>13289</v>
      </c>
      <c r="J330" s="546">
        <v>471.04</v>
      </c>
      <c r="K330" s="545">
        <v>0.3151886872817089</v>
      </c>
      <c r="L330" s="545">
        <v>5.1170471536006845</v>
      </c>
      <c r="M330" s="545">
        <v>17.45754681694638</v>
      </c>
      <c r="N330" s="536"/>
      <c r="O330" s="542"/>
      <c r="P330" s="543" t="s">
        <v>13289</v>
      </c>
      <c r="Q330" s="546">
        <v>479.78</v>
      </c>
      <c r="R330" s="545">
        <v>0.28426905229712585</v>
      </c>
      <c r="S330" s="545">
        <v>1.8987341772152</v>
      </c>
      <c r="T330" s="545">
        <v>13.605796552377347</v>
      </c>
      <c r="V330" s="539">
        <v>1.2699999999999999E-2</v>
      </c>
      <c r="W330" s="540">
        <f t="shared" si="82"/>
        <v>479.78</v>
      </c>
      <c r="X330" s="541">
        <f t="shared" si="83"/>
        <v>6.0932059999999995</v>
      </c>
    </row>
    <row r="331" spans="1:24" ht="11.25" hidden="1" customHeight="1" x14ac:dyDescent="0.15">
      <c r="A331" s="542"/>
      <c r="B331" s="543" t="s">
        <v>13290</v>
      </c>
      <c r="C331" s="546">
        <v>465.47</v>
      </c>
      <c r="D331" s="545">
        <v>0.89521827719254432</v>
      </c>
      <c r="E331" s="545">
        <v>3.3092151988636465</v>
      </c>
      <c r="F331" s="545">
        <v>12.429651457694257</v>
      </c>
      <c r="G331" s="543"/>
      <c r="H331" s="542"/>
      <c r="I331" s="543" t="s">
        <v>13290</v>
      </c>
      <c r="J331" s="546">
        <v>474.36</v>
      </c>
      <c r="K331" s="545">
        <v>0.70482336956521063</v>
      </c>
      <c r="L331" s="545">
        <v>5.8579366673361388</v>
      </c>
      <c r="M331" s="545">
        <v>13.282705258633044</v>
      </c>
      <c r="N331" s="536"/>
      <c r="O331" s="542"/>
      <c r="P331" s="543" t="s">
        <v>13290</v>
      </c>
      <c r="Q331" s="546">
        <v>481.12</v>
      </c>
      <c r="R331" s="545">
        <v>0.27929467672684893</v>
      </c>
      <c r="S331" s="545">
        <v>2.1833319174241916</v>
      </c>
      <c r="T331" s="545">
        <v>12.99997651314091</v>
      </c>
      <c r="V331" s="539">
        <v>1.2699999999999999E-2</v>
      </c>
      <c r="W331" s="540">
        <f t="shared" si="82"/>
        <v>481.12</v>
      </c>
      <c r="X331" s="541">
        <f t="shared" si="83"/>
        <v>6.1102239999999997</v>
      </c>
    </row>
    <row r="332" spans="1:24" ht="11.25" hidden="1" customHeight="1" x14ac:dyDescent="0.15">
      <c r="A332" s="542"/>
      <c r="B332" s="543" t="s">
        <v>13291</v>
      </c>
      <c r="C332" s="546">
        <v>466.5</v>
      </c>
      <c r="D332" s="545">
        <v>0.22128171525555018</v>
      </c>
      <c r="E332" s="545">
        <v>3.5378196022727293</v>
      </c>
      <c r="F332" s="545">
        <v>11.387025142666118</v>
      </c>
      <c r="G332" s="543"/>
      <c r="H332" s="542"/>
      <c r="I332" s="543" t="s">
        <v>13291</v>
      </c>
      <c r="J332" s="546">
        <v>474.85</v>
      </c>
      <c r="K332" s="545">
        <v>0.10329707395226873</v>
      </c>
      <c r="L332" s="545">
        <v>5.9672848184597616</v>
      </c>
      <c r="M332" s="545">
        <v>13.245570103264903</v>
      </c>
      <c r="N332" s="536"/>
      <c r="O332" s="542"/>
      <c r="P332" s="543" t="s">
        <v>13291</v>
      </c>
      <c r="Q332" s="546">
        <v>483.07</v>
      </c>
      <c r="R332" s="545">
        <v>0.40530428999001611</v>
      </c>
      <c r="S332" s="545">
        <v>2.5974853453402558</v>
      </c>
      <c r="T332" s="545">
        <v>12.341860465116273</v>
      </c>
      <c r="V332" s="539">
        <v>1.2699999999999999E-2</v>
      </c>
      <c r="W332" s="540">
        <f t="shared" si="82"/>
        <v>483.07</v>
      </c>
      <c r="X332" s="541">
        <f t="shared" si="83"/>
        <v>6.134989</v>
      </c>
    </row>
    <row r="333" spans="1:24" ht="11.25" hidden="1" customHeight="1" x14ac:dyDescent="0.15">
      <c r="A333" s="542"/>
      <c r="B333" s="543" t="s">
        <v>13292</v>
      </c>
      <c r="C333" s="546">
        <v>469.02</v>
      </c>
      <c r="D333" s="545">
        <v>0.54</v>
      </c>
      <c r="E333" s="545">
        <v>4.0999999999999996</v>
      </c>
      <c r="F333" s="545">
        <v>10.58</v>
      </c>
      <c r="G333" s="543"/>
      <c r="H333" s="542"/>
      <c r="I333" s="543" t="s">
        <v>13292</v>
      </c>
      <c r="J333" s="546">
        <v>475.69</v>
      </c>
      <c r="K333" s="545">
        <v>0.18</v>
      </c>
      <c r="L333" s="545">
        <v>6.15</v>
      </c>
      <c r="M333" s="545">
        <v>13.18</v>
      </c>
      <c r="N333" s="536"/>
      <c r="O333" s="542"/>
      <c r="P333" s="543" t="s">
        <v>13292</v>
      </c>
      <c r="Q333" s="546">
        <v>484.96</v>
      </c>
      <c r="R333" s="545">
        <v>0.39</v>
      </c>
      <c r="S333" s="545">
        <v>3</v>
      </c>
      <c r="T333" s="545">
        <v>12.12</v>
      </c>
      <c r="V333" s="539">
        <v>1.2699999999999999E-2</v>
      </c>
      <c r="W333" s="540">
        <f t="shared" ref="W333:W396" si="84">Q333</f>
        <v>484.96</v>
      </c>
      <c r="X333" s="541">
        <f t="shared" ref="X333:X396" si="85">V333*W333</f>
        <v>6.1589919999999996</v>
      </c>
    </row>
    <row r="334" spans="1:24" ht="11.25" hidden="1" customHeight="1" x14ac:dyDescent="0.15">
      <c r="A334" s="542"/>
      <c r="B334" s="543" t="s">
        <v>13293</v>
      </c>
      <c r="C334" s="546">
        <v>470.14</v>
      </c>
      <c r="D334" s="545">
        <v>0.24</v>
      </c>
      <c r="E334" s="545">
        <v>4.3499999999999996</v>
      </c>
      <c r="F334" s="545">
        <v>10.33</v>
      </c>
      <c r="G334" s="543"/>
      <c r="H334" s="542"/>
      <c r="I334" s="543" t="s">
        <v>13293</v>
      </c>
      <c r="J334" s="546">
        <v>476.61</v>
      </c>
      <c r="K334" s="545">
        <v>0.19</v>
      </c>
      <c r="L334" s="545">
        <v>6.36</v>
      </c>
      <c r="M334" s="545">
        <v>11.9</v>
      </c>
      <c r="N334" s="536"/>
      <c r="O334" s="542"/>
      <c r="P334" s="543" t="s">
        <v>13293</v>
      </c>
      <c r="Q334" s="546">
        <v>485.65</v>
      </c>
      <c r="R334" s="545">
        <v>0.14000000000000001</v>
      </c>
      <c r="S334" s="545">
        <v>3.15</v>
      </c>
      <c r="T334" s="545">
        <v>10.48</v>
      </c>
      <c r="V334" s="539">
        <v>1.2699999999999999E-2</v>
      </c>
      <c r="W334" s="540">
        <f t="shared" si="84"/>
        <v>485.65</v>
      </c>
      <c r="X334" s="541">
        <f t="shared" si="85"/>
        <v>6.1677549999999997</v>
      </c>
    </row>
    <row r="335" spans="1:24" ht="11.25" hidden="1" customHeight="1" x14ac:dyDescent="0.15">
      <c r="A335" s="542"/>
      <c r="B335" s="543" t="s">
        <v>13294</v>
      </c>
      <c r="C335" s="546">
        <v>472.35</v>
      </c>
      <c r="D335" s="545">
        <v>0.47007274428894075</v>
      </c>
      <c r="E335" s="545">
        <v>4.8362038352272707</v>
      </c>
      <c r="F335" s="545">
        <v>9.8232969076958767</v>
      </c>
      <c r="G335" s="543"/>
      <c r="H335" s="542"/>
      <c r="I335" s="543" t="s">
        <v>13294</v>
      </c>
      <c r="J335" s="546">
        <v>477.05</v>
      </c>
      <c r="K335" s="545">
        <v>9.2318667254143172E-2</v>
      </c>
      <c r="L335" s="545">
        <v>6.458235701055548</v>
      </c>
      <c r="M335" s="545">
        <v>11.065840938722292</v>
      </c>
      <c r="N335" s="536"/>
      <c r="O335" s="542"/>
      <c r="P335" s="543" t="s">
        <v>13294</v>
      </c>
      <c r="Q335" s="546">
        <v>486.25</v>
      </c>
      <c r="R335" s="545">
        <v>0.12354576340987133</v>
      </c>
      <c r="S335" s="545">
        <v>3.2728740124033706</v>
      </c>
      <c r="T335" s="545">
        <v>9.6936473560729208</v>
      </c>
      <c r="V335" s="539">
        <v>1.2699999999999999E-2</v>
      </c>
      <c r="W335" s="540">
        <f t="shared" si="84"/>
        <v>486.25</v>
      </c>
      <c r="X335" s="541">
        <f t="shared" si="85"/>
        <v>6.1753749999999998</v>
      </c>
    </row>
    <row r="336" spans="1:24" ht="11.25" hidden="1" customHeight="1" x14ac:dyDescent="0.15">
      <c r="A336" s="542"/>
      <c r="B336" s="543" t="s">
        <v>13295</v>
      </c>
      <c r="C336" s="546">
        <v>473.31</v>
      </c>
      <c r="D336" s="545">
        <v>0.2</v>
      </c>
      <c r="E336" s="545">
        <v>5.05</v>
      </c>
      <c r="F336" s="545">
        <v>9.07</v>
      </c>
      <c r="G336" s="543"/>
      <c r="H336" s="542"/>
      <c r="I336" s="543" t="s">
        <v>13295</v>
      </c>
      <c r="J336" s="546">
        <v>477.81</v>
      </c>
      <c r="K336" s="545">
        <v>0.16</v>
      </c>
      <c r="L336" s="545">
        <v>6.63</v>
      </c>
      <c r="M336" s="545">
        <v>10.89</v>
      </c>
      <c r="N336" s="536"/>
      <c r="O336" s="542"/>
      <c r="P336" s="543" t="s">
        <v>13295</v>
      </c>
      <c r="Q336" s="546">
        <v>487.49</v>
      </c>
      <c r="R336" s="545">
        <v>0.26</v>
      </c>
      <c r="S336" s="545">
        <v>3.54</v>
      </c>
      <c r="T336" s="545">
        <v>9.0299999999999994</v>
      </c>
      <c r="V336" s="539">
        <v>1.2699999999999999E-2</v>
      </c>
      <c r="W336" s="540">
        <f t="shared" si="84"/>
        <v>487.49</v>
      </c>
      <c r="X336" s="541">
        <f t="shared" si="85"/>
        <v>6.1911230000000002</v>
      </c>
    </row>
    <row r="337" spans="1:24" ht="11.25" hidden="1" customHeight="1" x14ac:dyDescent="0.15">
      <c r="A337" s="542"/>
      <c r="B337" s="543" t="s">
        <v>13296</v>
      </c>
      <c r="C337" s="546">
        <v>485.62</v>
      </c>
      <c r="D337" s="545">
        <v>2.6</v>
      </c>
      <c r="E337" s="545">
        <v>7.78</v>
      </c>
      <c r="F337" s="545">
        <v>8.74</v>
      </c>
      <c r="G337" s="543"/>
      <c r="H337" s="542"/>
      <c r="I337" s="543" t="s">
        <v>13296</v>
      </c>
      <c r="J337" s="546">
        <v>478.59</v>
      </c>
      <c r="K337" s="545">
        <v>0.16</v>
      </c>
      <c r="L337" s="545">
        <v>6.8</v>
      </c>
      <c r="M337" s="545">
        <v>9.07</v>
      </c>
      <c r="N337" s="536"/>
      <c r="O337" s="542"/>
      <c r="P337" s="543" t="s">
        <v>13296</v>
      </c>
      <c r="Q337" s="546">
        <v>488.62</v>
      </c>
      <c r="R337" s="545">
        <v>0.23</v>
      </c>
      <c r="S337" s="545">
        <v>3.78</v>
      </c>
      <c r="T337" s="545">
        <v>4.6900000000000004</v>
      </c>
      <c r="V337" s="539">
        <v>1.2699999999999999E-2</v>
      </c>
      <c r="W337" s="540">
        <f t="shared" si="84"/>
        <v>488.62</v>
      </c>
      <c r="X337" s="541">
        <f t="shared" si="85"/>
        <v>6.2054739999999997</v>
      </c>
    </row>
    <row r="338" spans="1:24" ht="11.25" hidden="1" customHeight="1" x14ac:dyDescent="0.15">
      <c r="A338" s="548"/>
      <c r="B338" s="549" t="s">
        <v>13297</v>
      </c>
      <c r="C338" s="550">
        <v>486.15</v>
      </c>
      <c r="D338" s="551">
        <v>0.11</v>
      </c>
      <c r="E338" s="551">
        <v>7.9</v>
      </c>
      <c r="F338" s="551">
        <v>7.9</v>
      </c>
      <c r="G338" s="552"/>
      <c r="H338" s="548"/>
      <c r="I338" s="549" t="s">
        <v>13297</v>
      </c>
      <c r="J338" s="550">
        <v>479.54</v>
      </c>
      <c r="K338" s="551">
        <v>0.2</v>
      </c>
      <c r="L338" s="551">
        <v>7.01</v>
      </c>
      <c r="M338" s="551">
        <v>7.01</v>
      </c>
      <c r="N338" s="536"/>
      <c r="O338" s="548"/>
      <c r="P338" s="549" t="s">
        <v>13297</v>
      </c>
      <c r="Q338" s="550">
        <v>501.22</v>
      </c>
      <c r="R338" s="551">
        <v>2.58</v>
      </c>
      <c r="S338" s="551">
        <v>6.45</v>
      </c>
      <c r="T338" s="551">
        <v>6.45</v>
      </c>
      <c r="V338" s="539">
        <v>1.2699999999999999E-2</v>
      </c>
      <c r="W338" s="540">
        <f t="shared" si="84"/>
        <v>501.22</v>
      </c>
      <c r="X338" s="541">
        <f t="shared" si="85"/>
        <v>6.365494</v>
      </c>
    </row>
    <row r="339" spans="1:24" ht="11.25" hidden="1" customHeight="1" x14ac:dyDescent="0.15">
      <c r="A339" s="532">
        <v>2006</v>
      </c>
      <c r="B339" s="533" t="s">
        <v>13286</v>
      </c>
      <c r="C339" s="547">
        <v>490.52</v>
      </c>
      <c r="D339" s="535">
        <v>0.9</v>
      </c>
      <c r="E339" s="535">
        <v>0.9</v>
      </c>
      <c r="F339" s="535">
        <v>7.43</v>
      </c>
      <c r="G339" s="543"/>
      <c r="H339" s="532">
        <v>2006</v>
      </c>
      <c r="I339" s="533" t="s">
        <v>13286</v>
      </c>
      <c r="J339" s="547">
        <v>480.12</v>
      </c>
      <c r="K339" s="535">
        <v>0.12</v>
      </c>
      <c r="L339" s="535">
        <v>0.12</v>
      </c>
      <c r="M339" s="535">
        <v>3.75</v>
      </c>
      <c r="N339" s="536"/>
      <c r="O339" s="532">
        <v>2006</v>
      </c>
      <c r="P339" s="533" t="s">
        <v>13286</v>
      </c>
      <c r="Q339" s="547">
        <v>502.08</v>
      </c>
      <c r="R339" s="535">
        <v>0.17</v>
      </c>
      <c r="S339" s="535">
        <v>0.17</v>
      </c>
      <c r="T339" s="535">
        <v>6.46</v>
      </c>
      <c r="V339" s="539">
        <v>1.2699999999999999E-2</v>
      </c>
      <c r="W339" s="540">
        <f t="shared" si="84"/>
        <v>502.08</v>
      </c>
      <c r="X339" s="541">
        <f t="shared" si="85"/>
        <v>6.3764159999999999</v>
      </c>
    </row>
    <row r="340" spans="1:24" ht="11.25" hidden="1" customHeight="1" x14ac:dyDescent="0.15">
      <c r="A340" s="542"/>
      <c r="B340" s="543" t="s">
        <v>13287</v>
      </c>
      <c r="C340" s="546">
        <v>490.87</v>
      </c>
      <c r="D340" s="545">
        <v>7.1352850036698889E-2</v>
      </c>
      <c r="E340" s="545">
        <v>0.97089375707086756</v>
      </c>
      <c r="F340" s="545">
        <v>7.3972782566840145</v>
      </c>
      <c r="G340" s="543"/>
      <c r="H340" s="542"/>
      <c r="I340" s="543" t="s">
        <v>13287</v>
      </c>
      <c r="J340" s="546">
        <v>480.58</v>
      </c>
      <c r="K340" s="545">
        <v>9.5809380988076676E-2</v>
      </c>
      <c r="L340" s="545">
        <v>0.21687450473368841</v>
      </c>
      <c r="M340" s="545">
        <v>3.2395273899033183</v>
      </c>
      <c r="N340" s="536"/>
      <c r="O340" s="542"/>
      <c r="P340" s="543" t="s">
        <v>13287</v>
      </c>
      <c r="Q340" s="546">
        <v>502.44</v>
      </c>
      <c r="R340" s="545">
        <v>7.1701720841299554E-2</v>
      </c>
      <c r="S340" s="545">
        <v>0.24340608914248385</v>
      </c>
      <c r="T340" s="545">
        <v>5.6411765942684156</v>
      </c>
      <c r="V340" s="539">
        <v>1.2699999999999999E-2</v>
      </c>
      <c r="W340" s="540">
        <f t="shared" si="84"/>
        <v>502.44</v>
      </c>
      <c r="X340" s="541">
        <f t="shared" si="85"/>
        <v>6.3809879999999994</v>
      </c>
    </row>
    <row r="341" spans="1:24" ht="11.25" hidden="1" customHeight="1" x14ac:dyDescent="0.15">
      <c r="A341" s="542"/>
      <c r="B341" s="543" t="s">
        <v>13288</v>
      </c>
      <c r="C341" s="546">
        <v>492.05</v>
      </c>
      <c r="D341" s="545">
        <v>0.24038951249822915</v>
      </c>
      <c r="E341" s="545">
        <v>1.21361719633859</v>
      </c>
      <c r="F341" s="545">
        <v>6.8721357051323873</v>
      </c>
      <c r="G341" s="543"/>
      <c r="H341" s="542"/>
      <c r="I341" s="543" t="s">
        <v>13288</v>
      </c>
      <c r="J341" s="546">
        <v>481.74</v>
      </c>
      <c r="K341" s="545">
        <v>0.24137500520204913</v>
      </c>
      <c r="L341" s="545">
        <v>0.45877299078282974</v>
      </c>
      <c r="M341" s="545">
        <v>2.5939177101967914</v>
      </c>
      <c r="N341" s="536"/>
      <c r="O341" s="542"/>
      <c r="P341" s="543" t="s">
        <v>13288</v>
      </c>
      <c r="Q341" s="546">
        <v>503.57</v>
      </c>
      <c r="R341" s="545">
        <v>0.22490247591753221</v>
      </c>
      <c r="S341" s="545">
        <v>0.46885599138102307</v>
      </c>
      <c r="T341" s="545">
        <v>5.2568872538773403</v>
      </c>
      <c r="V341" s="539">
        <v>1.2699999999999999E-2</v>
      </c>
      <c r="W341" s="540">
        <f t="shared" si="84"/>
        <v>503.57</v>
      </c>
      <c r="X341" s="541">
        <f t="shared" si="85"/>
        <v>6.3953389999999999</v>
      </c>
    </row>
    <row r="342" spans="1:24" ht="11.25" hidden="1" customHeight="1" x14ac:dyDescent="0.15">
      <c r="A342" s="542"/>
      <c r="B342" s="543" t="s">
        <v>13289</v>
      </c>
      <c r="C342" s="546">
        <v>492.41</v>
      </c>
      <c r="D342" s="545">
        <v>7.3163296412959156E-2</v>
      </c>
      <c r="E342" s="545">
        <v>1.2876684150982198</v>
      </c>
      <c r="F342" s="545">
        <v>6.7347292669181158</v>
      </c>
      <c r="G342" s="543"/>
      <c r="H342" s="542"/>
      <c r="I342" s="543" t="s">
        <v>13289</v>
      </c>
      <c r="J342" s="546">
        <v>482.27</v>
      </c>
      <c r="K342" s="545">
        <v>0.1100178519533257</v>
      </c>
      <c r="L342" s="545">
        <v>0.56929557492595428</v>
      </c>
      <c r="M342" s="545">
        <v>2.3840862771739024</v>
      </c>
      <c r="N342" s="536"/>
      <c r="O342" s="542"/>
      <c r="P342" s="543" t="s">
        <v>13289</v>
      </c>
      <c r="Q342" s="546">
        <v>504.12</v>
      </c>
      <c r="R342" s="545">
        <v>0.10922016800047896</v>
      </c>
      <c r="S342" s="545">
        <v>0.57858824468297598</v>
      </c>
      <c r="T342" s="545">
        <v>5.0731585309933713</v>
      </c>
      <c r="V342" s="539">
        <v>1.2699999999999999E-2</v>
      </c>
      <c r="W342" s="540">
        <f t="shared" si="84"/>
        <v>504.12</v>
      </c>
      <c r="X342" s="541">
        <f t="shared" si="85"/>
        <v>6.4023240000000001</v>
      </c>
    </row>
    <row r="343" spans="1:24" ht="11.25" hidden="1" customHeight="1" x14ac:dyDescent="0.15">
      <c r="A343" s="542"/>
      <c r="B343" s="543" t="s">
        <v>13290</v>
      </c>
      <c r="C343" s="546">
        <v>496.67</v>
      </c>
      <c r="D343" s="545">
        <v>0.86513271460775254</v>
      </c>
      <c r="E343" s="545">
        <v>2.163941170420669</v>
      </c>
      <c r="F343" s="545">
        <v>6.7029024426923378</v>
      </c>
      <c r="G343" s="543"/>
      <c r="H343" s="542"/>
      <c r="I343" s="543" t="s">
        <v>13290</v>
      </c>
      <c r="J343" s="546">
        <v>500.66</v>
      </c>
      <c r="K343" s="545">
        <v>3.8132166628652042</v>
      </c>
      <c r="L343" s="545">
        <v>4.4042207115152054</v>
      </c>
      <c r="M343" s="545">
        <v>5.5443123366219815</v>
      </c>
      <c r="N343" s="536"/>
      <c r="O343" s="542"/>
      <c r="P343" s="543" t="s">
        <v>13290</v>
      </c>
      <c r="Q343" s="546">
        <v>505.16</v>
      </c>
      <c r="R343" s="545">
        <v>0.20630008728081961</v>
      </c>
      <c r="S343" s="545">
        <v>0.78608196001754838</v>
      </c>
      <c r="T343" s="545">
        <v>4.9966744263385543</v>
      </c>
      <c r="V343" s="539">
        <v>1.2699999999999999E-2</v>
      </c>
      <c r="W343" s="540">
        <f t="shared" si="84"/>
        <v>505.16</v>
      </c>
      <c r="X343" s="541">
        <f t="shared" si="85"/>
        <v>6.4155319999999998</v>
      </c>
    </row>
    <row r="344" spans="1:24" ht="11.25" hidden="1" customHeight="1" x14ac:dyDescent="0.15">
      <c r="A344" s="542"/>
      <c r="B344" s="543" t="s">
        <v>13291</v>
      </c>
      <c r="C344" s="546">
        <v>498.27</v>
      </c>
      <c r="D344" s="545">
        <v>0.32214548895643791</v>
      </c>
      <c r="E344" s="545">
        <v>2.4930576982412855</v>
      </c>
      <c r="F344" s="545">
        <v>6.8102893890675142</v>
      </c>
      <c r="G344" s="543"/>
      <c r="H344" s="542"/>
      <c r="I344" s="543" t="s">
        <v>13291</v>
      </c>
      <c r="J344" s="546">
        <v>501.44</v>
      </c>
      <c r="K344" s="545">
        <v>0.15579435145607334</v>
      </c>
      <c r="L344" s="545">
        <v>4.5668765900654718</v>
      </c>
      <c r="M344" s="545">
        <v>5.5996630514899337</v>
      </c>
      <c r="N344" s="536"/>
      <c r="O344" s="542"/>
      <c r="P344" s="543" t="s">
        <v>13291</v>
      </c>
      <c r="Q344" s="546">
        <v>506.4</v>
      </c>
      <c r="R344" s="545">
        <v>0.24546678280148448</v>
      </c>
      <c r="S344" s="545">
        <v>1.0334783129164693</v>
      </c>
      <c r="T344" s="545">
        <v>4.829527811704315</v>
      </c>
      <c r="V344" s="539">
        <v>1.2699999999999999E-2</v>
      </c>
      <c r="W344" s="540">
        <f t="shared" si="84"/>
        <v>506.4</v>
      </c>
      <c r="X344" s="541">
        <f t="shared" si="85"/>
        <v>6.4312799999999992</v>
      </c>
    </row>
    <row r="345" spans="1:24" ht="11.25" hidden="1" customHeight="1" x14ac:dyDescent="0.15">
      <c r="A345" s="542"/>
      <c r="B345" s="543" t="s">
        <v>13292</v>
      </c>
      <c r="C345" s="546">
        <v>499.36</v>
      </c>
      <c r="D345" s="545">
        <v>0.2187568988700983</v>
      </c>
      <c r="E345" s="545">
        <v>2.7172683328190894</v>
      </c>
      <c r="F345" s="545">
        <v>6.4688073003283497</v>
      </c>
      <c r="G345" s="543"/>
      <c r="H345" s="542"/>
      <c r="I345" s="543" t="s">
        <v>13292</v>
      </c>
      <c r="J345" s="546">
        <v>502.48</v>
      </c>
      <c r="K345" s="545">
        <v>0.20740268028078823</v>
      </c>
      <c r="L345" s="545">
        <v>4.7837510947991824</v>
      </c>
      <c r="M345" s="545">
        <v>5.6318190418129577</v>
      </c>
      <c r="N345" s="536"/>
      <c r="O345" s="542"/>
      <c r="P345" s="543" t="s">
        <v>13292</v>
      </c>
      <c r="Q345" s="546">
        <v>508.22</v>
      </c>
      <c r="R345" s="545">
        <v>0.35939968404423706</v>
      </c>
      <c r="S345" s="545">
        <v>1.3965923147519987</v>
      </c>
      <c r="T345" s="545">
        <v>4.7962718574728003</v>
      </c>
      <c r="V345" s="539">
        <v>1.2699999999999999E-2</v>
      </c>
      <c r="W345" s="540">
        <f t="shared" si="84"/>
        <v>508.22</v>
      </c>
      <c r="X345" s="541">
        <f t="shared" si="85"/>
        <v>6.4543939999999997</v>
      </c>
    </row>
    <row r="346" spans="1:24" ht="11.25" hidden="1" customHeight="1" x14ac:dyDescent="0.15">
      <c r="A346" s="542"/>
      <c r="B346" s="543" t="s">
        <v>13293</v>
      </c>
      <c r="C346" s="546">
        <v>500.42</v>
      </c>
      <c r="D346" s="545">
        <v>0.21227170778597149</v>
      </c>
      <c r="E346" s="545">
        <v>2.9353080325002612</v>
      </c>
      <c r="F346" s="545">
        <v>6.4406347045560919</v>
      </c>
      <c r="G346" s="543"/>
      <c r="H346" s="542"/>
      <c r="I346" s="543" t="s">
        <v>13293</v>
      </c>
      <c r="J346" s="546">
        <v>503.46</v>
      </c>
      <c r="K346" s="545">
        <v>0.19503263811493365</v>
      </c>
      <c r="L346" s="545">
        <v>4.9881136088751665</v>
      </c>
      <c r="M346" s="545">
        <v>5.6335368540315844</v>
      </c>
      <c r="N346" s="536"/>
      <c r="O346" s="542"/>
      <c r="P346" s="543" t="s">
        <v>13293</v>
      </c>
      <c r="Q346" s="546">
        <v>509.46</v>
      </c>
      <c r="R346" s="545">
        <v>0.24398882373775077</v>
      </c>
      <c r="S346" s="545">
        <v>1.6439886676509197</v>
      </c>
      <c r="T346" s="545">
        <v>4.9027077113147355</v>
      </c>
      <c r="V346" s="539">
        <v>1.2699999999999999E-2</v>
      </c>
      <c r="W346" s="540">
        <f t="shared" si="84"/>
        <v>509.46</v>
      </c>
      <c r="X346" s="541">
        <f t="shared" si="85"/>
        <v>6.4701419999999992</v>
      </c>
    </row>
    <row r="347" spans="1:24" ht="11.25" hidden="1" customHeight="1" x14ac:dyDescent="0.15">
      <c r="A347" s="542"/>
      <c r="B347" s="543" t="s">
        <v>13294</v>
      </c>
      <c r="C347" s="546">
        <v>501.18</v>
      </c>
      <c r="D347" s="545">
        <v>0.15187242716119265</v>
      </c>
      <c r="E347" s="545">
        <v>3.0916383832150673</v>
      </c>
      <c r="F347" s="545">
        <v>6.1035249285487314</v>
      </c>
      <c r="G347" s="543"/>
      <c r="H347" s="542"/>
      <c r="I347" s="543" t="s">
        <v>13294</v>
      </c>
      <c r="J347" s="546">
        <v>505.06</v>
      </c>
      <c r="K347" s="545">
        <v>0.3178008183371217</v>
      </c>
      <c r="L347" s="545">
        <v>5.3217666930808649</v>
      </c>
      <c r="M347" s="545">
        <v>5.8715019390001011</v>
      </c>
      <c r="N347" s="536"/>
      <c r="O347" s="542"/>
      <c r="P347" s="543" t="s">
        <v>13294</v>
      </c>
      <c r="Q347" s="546">
        <v>511.17</v>
      </c>
      <c r="R347" s="545">
        <v>0.33564951124720466</v>
      </c>
      <c r="S347" s="545">
        <v>1.9851562188260674</v>
      </c>
      <c r="T347" s="545">
        <v>5.1249357326478284</v>
      </c>
      <c r="V347" s="539">
        <v>1.2699999999999999E-2</v>
      </c>
      <c r="W347" s="540">
        <f t="shared" si="84"/>
        <v>511.17</v>
      </c>
      <c r="X347" s="541">
        <f t="shared" si="85"/>
        <v>6.4918589999999998</v>
      </c>
    </row>
    <row r="348" spans="1:24" ht="11.25" hidden="1" customHeight="1" x14ac:dyDescent="0.15">
      <c r="A348" s="542"/>
      <c r="B348" s="543" t="s">
        <v>13295</v>
      </c>
      <c r="C348" s="546">
        <v>502.06</v>
      </c>
      <c r="D348" s="545">
        <v>0.17558561794166483</v>
      </c>
      <c r="E348" s="545">
        <v>3.272652473516402</v>
      </c>
      <c r="F348" s="545">
        <v>6.0742430964906724</v>
      </c>
      <c r="G348" s="543"/>
      <c r="H348" s="542"/>
      <c r="I348" s="543" t="s">
        <v>13295</v>
      </c>
      <c r="J348" s="546">
        <v>506.19</v>
      </c>
      <c r="K348" s="545">
        <v>0.22373579376706587</v>
      </c>
      <c r="L348" s="545">
        <v>5.557409183801143</v>
      </c>
      <c r="M348" s="545">
        <v>5.9395994223645276</v>
      </c>
      <c r="N348" s="536"/>
      <c r="O348" s="542"/>
      <c r="P348" s="543" t="s">
        <v>13295</v>
      </c>
      <c r="Q348" s="546">
        <v>513.91</v>
      </c>
      <c r="R348" s="545">
        <v>0.53602519709685659</v>
      </c>
      <c r="S348" s="545">
        <v>2.5318223534575468</v>
      </c>
      <c r="T348" s="545">
        <v>5.4195983507353995</v>
      </c>
      <c r="V348" s="539">
        <v>1.2699999999999999E-2</v>
      </c>
      <c r="W348" s="540">
        <f t="shared" si="84"/>
        <v>513.91</v>
      </c>
      <c r="X348" s="541">
        <f t="shared" si="85"/>
        <v>6.5266569999999993</v>
      </c>
    </row>
    <row r="349" spans="1:24" ht="11.25" hidden="1" customHeight="1" x14ac:dyDescent="0.15">
      <c r="A349" s="542"/>
      <c r="B349" s="543" t="s">
        <v>13296</v>
      </c>
      <c r="C349" s="546">
        <v>510.66</v>
      </c>
      <c r="D349" s="545">
        <v>1.7129426761741673</v>
      </c>
      <c r="E349" s="545">
        <v>5.0416538105523045</v>
      </c>
      <c r="F349" s="545">
        <v>5.1562950455088297</v>
      </c>
      <c r="G349" s="543"/>
      <c r="H349" s="542"/>
      <c r="I349" s="543" t="s">
        <v>13296</v>
      </c>
      <c r="J349" s="546">
        <v>507.69</v>
      </c>
      <c r="K349" s="545">
        <v>0.29633141705682764</v>
      </c>
      <c r="L349" s="545">
        <v>5.8702089502439714</v>
      </c>
      <c r="M349" s="545">
        <v>6.0803610606155578</v>
      </c>
      <c r="N349" s="536"/>
      <c r="O349" s="542"/>
      <c r="P349" s="543" t="s">
        <v>13296</v>
      </c>
      <c r="Q349" s="546">
        <v>524.28</v>
      </c>
      <c r="R349" s="545">
        <v>2.0178630499503747</v>
      </c>
      <c r="S349" s="545">
        <v>4.6007741111687261</v>
      </c>
      <c r="T349" s="545">
        <v>7.2981048667676296</v>
      </c>
      <c r="V349" s="539">
        <v>1.2699999999999999E-2</v>
      </c>
      <c r="W349" s="540">
        <f t="shared" si="84"/>
        <v>524.28</v>
      </c>
      <c r="X349" s="541">
        <f t="shared" si="85"/>
        <v>6.6583559999999995</v>
      </c>
    </row>
    <row r="350" spans="1:24" ht="11.25" hidden="1" customHeight="1" x14ac:dyDescent="0.15">
      <c r="A350" s="548"/>
      <c r="B350" s="549" t="s">
        <v>13297</v>
      </c>
      <c r="C350" s="550">
        <v>512.23</v>
      </c>
      <c r="D350" s="551">
        <v>0.30744526690948959</v>
      </c>
      <c r="E350" s="553">
        <v>5.3645994034763111</v>
      </c>
      <c r="F350" s="553">
        <v>5.3645994034763111</v>
      </c>
      <c r="G350" s="552"/>
      <c r="H350" s="548"/>
      <c r="I350" s="549" t="s">
        <v>13297</v>
      </c>
      <c r="J350" s="550">
        <v>509.11</v>
      </c>
      <c r="K350" s="551">
        <v>0.2796982410526061</v>
      </c>
      <c r="L350" s="553">
        <v>6.1663260624765348</v>
      </c>
      <c r="M350" s="553">
        <v>6.1663260624765348</v>
      </c>
      <c r="N350" s="536"/>
      <c r="O350" s="548"/>
      <c r="P350" s="549" t="s">
        <v>13297</v>
      </c>
      <c r="Q350" s="550">
        <v>527.24</v>
      </c>
      <c r="R350" s="553">
        <v>0.5645838101777656</v>
      </c>
      <c r="S350" s="553">
        <v>5.1913331471210133</v>
      </c>
      <c r="T350" s="553">
        <v>5.1913331471210133</v>
      </c>
      <c r="V350" s="539">
        <v>1.2699999999999999E-2</v>
      </c>
      <c r="W350" s="540">
        <f t="shared" si="84"/>
        <v>527.24</v>
      </c>
      <c r="X350" s="541">
        <f t="shared" si="85"/>
        <v>6.6959479999999996</v>
      </c>
    </row>
    <row r="351" spans="1:24" ht="11.25" hidden="1" customHeight="1" x14ac:dyDescent="0.15">
      <c r="A351" s="532">
        <v>2007</v>
      </c>
      <c r="B351" s="533" t="s">
        <v>13286</v>
      </c>
      <c r="C351" s="547">
        <v>514.38</v>
      </c>
      <c r="D351" s="545">
        <v>0.41973332292133403</v>
      </c>
      <c r="E351" s="545">
        <v>0.41973332292133403</v>
      </c>
      <c r="F351" s="545">
        <v>4.864225719644466</v>
      </c>
      <c r="G351" s="543"/>
      <c r="H351" s="532">
        <v>2007</v>
      </c>
      <c r="I351" s="533" t="s">
        <v>13286</v>
      </c>
      <c r="J351" s="547">
        <v>511.77</v>
      </c>
      <c r="K351" s="545">
        <v>0.52248040698472664</v>
      </c>
      <c r="L351" s="545">
        <v>0.52248040698472664</v>
      </c>
      <c r="M351" s="545">
        <v>6.5921019745063703</v>
      </c>
      <c r="N351" s="536"/>
      <c r="O351" s="532">
        <v>2007</v>
      </c>
      <c r="P351" s="533" t="s">
        <v>13286</v>
      </c>
      <c r="Q351" s="547">
        <v>528.41999999999996</v>
      </c>
      <c r="R351" s="545">
        <v>0.22380699491690859</v>
      </c>
      <c r="S351" s="545">
        <v>0.22380699491690859</v>
      </c>
      <c r="T351" s="545">
        <v>5.246175908221784</v>
      </c>
      <c r="V351" s="539">
        <v>1.2699999999999999E-2</v>
      </c>
      <c r="W351" s="540">
        <f t="shared" si="84"/>
        <v>528.41999999999996</v>
      </c>
      <c r="X351" s="541">
        <f t="shared" si="85"/>
        <v>6.7109339999999991</v>
      </c>
    </row>
    <row r="352" spans="1:24" ht="11.25" hidden="1" customHeight="1" x14ac:dyDescent="0.15">
      <c r="A352" s="542"/>
      <c r="B352" s="543" t="s">
        <v>13287</v>
      </c>
      <c r="C352" s="546">
        <v>515.98</v>
      </c>
      <c r="D352" s="545">
        <v>0.31105408452896111</v>
      </c>
      <c r="E352" s="545">
        <v>0.7320930050953578</v>
      </c>
      <c r="F352" s="545">
        <v>5.1154073379917397</v>
      </c>
      <c r="G352" s="543"/>
      <c r="H352" s="542"/>
      <c r="I352" s="543" t="s">
        <v>13287</v>
      </c>
      <c r="J352" s="546">
        <v>513.25</v>
      </c>
      <c r="K352" s="545">
        <v>0.28919241065321621</v>
      </c>
      <c r="L352" s="545">
        <v>0.81318379132211405</v>
      </c>
      <c r="M352" s="545">
        <v>6.7980357068542219</v>
      </c>
      <c r="N352" s="536"/>
      <c r="O352" s="542"/>
      <c r="P352" s="543" t="s">
        <v>13287</v>
      </c>
      <c r="Q352" s="546">
        <v>531</v>
      </c>
      <c r="R352" s="545">
        <v>0.48824798455775476</v>
      </c>
      <c r="S352" s="545">
        <v>0.71314771261663523</v>
      </c>
      <c r="T352" s="545">
        <v>5.684260807260566</v>
      </c>
      <c r="V352" s="539">
        <v>1.2699999999999999E-2</v>
      </c>
      <c r="W352" s="540">
        <f t="shared" si="84"/>
        <v>531</v>
      </c>
      <c r="X352" s="541">
        <f t="shared" si="85"/>
        <v>6.7436999999999996</v>
      </c>
    </row>
    <row r="353" spans="1:24" ht="11.25" hidden="1" customHeight="1" x14ac:dyDescent="0.15">
      <c r="A353" s="542"/>
      <c r="B353" s="543" t="s">
        <v>13288</v>
      </c>
      <c r="C353" s="546">
        <v>517.99</v>
      </c>
      <c r="D353" s="545">
        <v>0.38954998255746887</v>
      </c>
      <c r="E353" s="545">
        <v>1.1244948558264856</v>
      </c>
      <c r="F353" s="545">
        <v>5.2718219693120627</v>
      </c>
      <c r="G353" s="543"/>
      <c r="H353" s="542"/>
      <c r="I353" s="543" t="s">
        <v>13288</v>
      </c>
      <c r="J353" s="546">
        <v>514.12</v>
      </c>
      <c r="K353" s="545">
        <v>0.16950803701900607</v>
      </c>
      <c r="L353" s="545">
        <v>0.98407024022313383</v>
      </c>
      <c r="M353" s="545">
        <v>6.7214680117905878</v>
      </c>
      <c r="N353" s="536"/>
      <c r="O353" s="542"/>
      <c r="P353" s="543" t="s">
        <v>13288</v>
      </c>
      <c r="Q353" s="546">
        <v>531.57000000000005</v>
      </c>
      <c r="R353" s="545">
        <v>0.10734463276838024</v>
      </c>
      <c r="S353" s="545">
        <v>0.82125787117821591</v>
      </c>
      <c r="T353" s="545">
        <v>5.5602994618424662</v>
      </c>
      <c r="V353" s="539">
        <v>1.2699999999999999E-2</v>
      </c>
      <c r="W353" s="540">
        <f t="shared" si="84"/>
        <v>531.57000000000005</v>
      </c>
      <c r="X353" s="541">
        <f t="shared" si="85"/>
        <v>6.7509390000000007</v>
      </c>
    </row>
    <row r="354" spans="1:24" ht="11.25" hidden="1" customHeight="1" x14ac:dyDescent="0.15">
      <c r="A354" s="542"/>
      <c r="B354" s="543" t="s">
        <v>13289</v>
      </c>
      <c r="C354" s="546">
        <v>519.25</v>
      </c>
      <c r="D354" s="545">
        <v>0.24324793914940468</v>
      </c>
      <c r="E354" s="545">
        <v>1.3704781055385196</v>
      </c>
      <c r="F354" s="545">
        <v>5.4507422676224992</v>
      </c>
      <c r="G354" s="543"/>
      <c r="H354" s="542"/>
      <c r="I354" s="543" t="s">
        <v>13289</v>
      </c>
      <c r="J354" s="546">
        <v>534.09</v>
      </c>
      <c r="K354" s="545">
        <v>3.8843071656422756</v>
      </c>
      <c r="L354" s="545">
        <v>4.9066017167213483</v>
      </c>
      <c r="M354" s="545">
        <v>10.745018350716418</v>
      </c>
      <c r="N354" s="536"/>
      <c r="O354" s="542"/>
      <c r="P354" s="543" t="s">
        <v>13289</v>
      </c>
      <c r="Q354" s="546">
        <v>533.88</v>
      </c>
      <c r="R354" s="545">
        <v>0.43456176985157136</v>
      </c>
      <c r="S354" s="545">
        <v>1.2593885137698102</v>
      </c>
      <c r="T354" s="545">
        <v>5.9033563437276726</v>
      </c>
      <c r="V354" s="539">
        <v>1.2699999999999999E-2</v>
      </c>
      <c r="W354" s="540">
        <f t="shared" si="84"/>
        <v>533.88</v>
      </c>
      <c r="X354" s="541">
        <f t="shared" si="85"/>
        <v>6.7802759999999997</v>
      </c>
    </row>
    <row r="355" spans="1:24" ht="11.25" hidden="1" customHeight="1" x14ac:dyDescent="0.15">
      <c r="A355" s="542"/>
      <c r="B355" s="543" t="s">
        <v>13290</v>
      </c>
      <c r="C355" s="546">
        <v>523.69000000000005</v>
      </c>
      <c r="D355" s="545">
        <v>0.85507944150218229</v>
      </c>
      <c r="E355" s="545">
        <v>2.2372762235714605</v>
      </c>
      <c r="F355" s="545">
        <v>5.4402319447520497</v>
      </c>
      <c r="G355" s="543"/>
      <c r="H355" s="542"/>
      <c r="I355" s="543" t="s">
        <v>13290</v>
      </c>
      <c r="J355" s="546">
        <v>537.07000000000005</v>
      </c>
      <c r="K355" s="545">
        <v>0.55795839652492685</v>
      </c>
      <c r="L355" s="545">
        <v>5.4919369095087545</v>
      </c>
      <c r="M355" s="545">
        <v>7.2724004314305146</v>
      </c>
      <c r="N355" s="536"/>
      <c r="O355" s="542"/>
      <c r="P355" s="543" t="s">
        <v>13290</v>
      </c>
      <c r="Q355" s="546">
        <v>535.69000000000005</v>
      </c>
      <c r="R355" s="545">
        <v>0.33902749681578026</v>
      </c>
      <c r="S355" s="545">
        <v>1.6026856839390202</v>
      </c>
      <c r="T355" s="545">
        <v>6.0436297410721318</v>
      </c>
      <c r="V355" s="539">
        <v>1.2699999999999999E-2</v>
      </c>
      <c r="W355" s="540">
        <f t="shared" si="84"/>
        <v>535.69000000000005</v>
      </c>
      <c r="X355" s="541">
        <f t="shared" si="85"/>
        <v>6.8032630000000003</v>
      </c>
    </row>
    <row r="356" spans="1:24" ht="11.25" hidden="1" customHeight="1" x14ac:dyDescent="0.15">
      <c r="A356" s="542"/>
      <c r="B356" s="543" t="s">
        <v>13291</v>
      </c>
      <c r="C356" s="546">
        <v>524.74</v>
      </c>
      <c r="D356" s="545">
        <v>0.20050029597662444</v>
      </c>
      <c r="E356" s="545">
        <v>2.4422622649981518</v>
      </c>
      <c r="F356" s="545">
        <v>5.3123808376984494</v>
      </c>
      <c r="G356" s="543"/>
      <c r="H356" s="542"/>
      <c r="I356" s="543" t="s">
        <v>13291</v>
      </c>
      <c r="J356" s="546">
        <v>540.16</v>
      </c>
      <c r="K356" s="545">
        <v>0.57534399612710896</v>
      </c>
      <c r="L356" s="545">
        <v>6.0988784349158331</v>
      </c>
      <c r="M356" s="545">
        <v>7.7217613273771413</v>
      </c>
      <c r="N356" s="536"/>
      <c r="O356" s="542"/>
      <c r="P356" s="543" t="s">
        <v>13291</v>
      </c>
      <c r="Q356" s="546">
        <v>536.75</v>
      </c>
      <c r="R356" s="545">
        <v>0.1978756370288659</v>
      </c>
      <c r="S356" s="545">
        <v>1.8037326454745539</v>
      </c>
      <c r="T356" s="545">
        <v>5.993285939968418</v>
      </c>
      <c r="V356" s="539">
        <v>1.2699999999999999E-2</v>
      </c>
      <c r="W356" s="540">
        <f t="shared" si="84"/>
        <v>536.75</v>
      </c>
      <c r="X356" s="541">
        <f t="shared" si="85"/>
        <v>6.8167249999999999</v>
      </c>
    </row>
    <row r="357" spans="1:24" ht="11.25" hidden="1" customHeight="1" x14ac:dyDescent="0.15">
      <c r="A357" s="542"/>
      <c r="B357" s="543" t="s">
        <v>13292</v>
      </c>
      <c r="C357" s="546">
        <v>527.23</v>
      </c>
      <c r="D357" s="545">
        <v>0.47452071502076532</v>
      </c>
      <c r="E357" s="545">
        <v>2.9283720203814756</v>
      </c>
      <c r="F357" s="545">
        <v>5.5811438641460986</v>
      </c>
      <c r="G357" s="543"/>
      <c r="H357" s="542"/>
      <c r="I357" s="543" t="s">
        <v>13292</v>
      </c>
      <c r="J357" s="546">
        <v>543.91</v>
      </c>
      <c r="K357" s="545">
        <v>0.69423874407583686</v>
      </c>
      <c r="L357" s="545">
        <v>6.8354579560409245</v>
      </c>
      <c r="M357" s="545">
        <v>8.2451042827575094</v>
      </c>
      <c r="N357" s="536"/>
      <c r="O357" s="542"/>
      <c r="P357" s="543" t="s">
        <v>13292</v>
      </c>
      <c r="Q357" s="546">
        <v>539.12</v>
      </c>
      <c r="R357" s="545">
        <v>0.44154634373545498</v>
      </c>
      <c r="S357" s="545">
        <v>2.2532433047568468</v>
      </c>
      <c r="T357" s="545">
        <v>6.0800440754004148</v>
      </c>
      <c r="V357" s="539">
        <v>1.2699999999999999E-2</v>
      </c>
      <c r="W357" s="540">
        <f t="shared" si="84"/>
        <v>539.12</v>
      </c>
      <c r="X357" s="541">
        <f t="shared" si="85"/>
        <v>6.8468239999999998</v>
      </c>
    </row>
    <row r="358" spans="1:24" ht="11.25" hidden="1" customHeight="1" x14ac:dyDescent="0.15">
      <c r="A358" s="542"/>
      <c r="B358" s="543" t="s">
        <v>13293</v>
      </c>
      <c r="C358" s="546">
        <v>528.38</v>
      </c>
      <c r="D358" s="545">
        <v>0.21812112360828362</v>
      </c>
      <c r="E358" s="545">
        <v>3.1528805419440475</v>
      </c>
      <c r="F358" s="545">
        <v>5.5873066624035683</v>
      </c>
      <c r="G358" s="543"/>
      <c r="H358" s="542"/>
      <c r="I358" s="543" t="s">
        <v>13293</v>
      </c>
      <c r="J358" s="546">
        <v>544.72</v>
      </c>
      <c r="K358" s="545">
        <v>0.14892169660423171</v>
      </c>
      <c r="L358" s="545">
        <v>6.9945591326039613</v>
      </c>
      <c r="M358" s="545">
        <v>8.1952886028681569</v>
      </c>
      <c r="N358" s="536"/>
      <c r="O358" s="542"/>
      <c r="P358" s="543" t="s">
        <v>13293</v>
      </c>
      <c r="Q358" s="546">
        <v>542.28</v>
      </c>
      <c r="R358" s="545">
        <v>0.58614037691051557</v>
      </c>
      <c r="S358" s="545">
        <v>2.8525908504665631</v>
      </c>
      <c r="T358" s="545">
        <v>6.4421151807796395</v>
      </c>
      <c r="V358" s="539">
        <v>1.2699999999999999E-2</v>
      </c>
      <c r="W358" s="540">
        <f t="shared" si="84"/>
        <v>542.28</v>
      </c>
      <c r="X358" s="541">
        <f t="shared" si="85"/>
        <v>6.8869559999999996</v>
      </c>
    </row>
    <row r="359" spans="1:24" ht="11.25" hidden="1" customHeight="1" x14ac:dyDescent="0.15">
      <c r="A359" s="542"/>
      <c r="B359" s="543" t="s">
        <v>13294</v>
      </c>
      <c r="C359" s="546">
        <v>529.29999999999995</v>
      </c>
      <c r="D359" s="545">
        <v>0.17411711268404684</v>
      </c>
      <c r="E359" s="545">
        <v>3.3324873591940918</v>
      </c>
      <c r="F359" s="545">
        <v>5.6107586096811435</v>
      </c>
      <c r="G359" s="543"/>
      <c r="H359" s="542"/>
      <c r="I359" s="543" t="s">
        <v>13294</v>
      </c>
      <c r="J359" s="546">
        <v>545.97</v>
      </c>
      <c r="K359" s="545">
        <v>0.22947569393449996</v>
      </c>
      <c r="L359" s="545">
        <v>7.2400856396456659</v>
      </c>
      <c r="M359" s="545">
        <v>8.1000277194788861</v>
      </c>
      <c r="N359" s="536"/>
      <c r="O359" s="542"/>
      <c r="P359" s="543" t="s">
        <v>13294</v>
      </c>
      <c r="Q359" s="546">
        <v>544.58000000000004</v>
      </c>
      <c r="R359" s="545">
        <v>0.4241351331415677</v>
      </c>
      <c r="S359" s="545">
        <v>3.2888248236097484</v>
      </c>
      <c r="T359" s="545">
        <v>6.5359860711700746</v>
      </c>
      <c r="V359" s="539">
        <v>1.2699999999999999E-2</v>
      </c>
      <c r="W359" s="540">
        <f t="shared" si="84"/>
        <v>544.58000000000004</v>
      </c>
      <c r="X359" s="541">
        <f t="shared" si="85"/>
        <v>6.9161660000000005</v>
      </c>
    </row>
    <row r="360" spans="1:24" ht="11.25" hidden="1" customHeight="1" x14ac:dyDescent="0.15">
      <c r="A360" s="542"/>
      <c r="B360" s="543" t="s">
        <v>13295</v>
      </c>
      <c r="C360" s="546">
        <v>529.99</v>
      </c>
      <c r="D360" s="545">
        <v>0.13036085395807806</v>
      </c>
      <c r="E360" s="545">
        <v>3.4671924721316527</v>
      </c>
      <c r="F360" s="545">
        <v>5.5630801099470162</v>
      </c>
      <c r="G360" s="543"/>
      <c r="H360" s="542"/>
      <c r="I360" s="543" t="s">
        <v>13295</v>
      </c>
      <c r="J360" s="546">
        <v>548</v>
      </c>
      <c r="K360" s="545">
        <v>0.37181530120702355</v>
      </c>
      <c r="L360" s="545">
        <v>7.6388206870813713</v>
      </c>
      <c r="M360" s="545">
        <v>8.2597443647642201</v>
      </c>
      <c r="N360" s="536"/>
      <c r="O360" s="542"/>
      <c r="P360" s="543" t="s">
        <v>13295</v>
      </c>
      <c r="Q360" s="546">
        <v>555.89</v>
      </c>
      <c r="R360" s="545">
        <v>2.0768298505269955</v>
      </c>
      <c r="S360" s="545">
        <v>5.4339579698050144</v>
      </c>
      <c r="T360" s="545">
        <v>8.1687455001848708</v>
      </c>
      <c r="V360" s="539">
        <v>1.2699999999999999E-2</v>
      </c>
      <c r="W360" s="540">
        <f t="shared" si="84"/>
        <v>555.89</v>
      </c>
      <c r="X360" s="541">
        <f t="shared" si="85"/>
        <v>7.0598029999999996</v>
      </c>
    </row>
    <row r="361" spans="1:24" ht="11.25" hidden="1" customHeight="1" x14ac:dyDescent="0.15">
      <c r="A361" s="542"/>
      <c r="B361" s="543" t="s">
        <v>13296</v>
      </c>
      <c r="C361" s="546">
        <v>545.16</v>
      </c>
      <c r="D361" s="545">
        <v>2.8623181569463529</v>
      </c>
      <c r="E361" s="545">
        <v>6.428752708744101</v>
      </c>
      <c r="F361" s="545">
        <v>6.7559628715779363</v>
      </c>
      <c r="G361" s="543"/>
      <c r="H361" s="542"/>
      <c r="I361" s="543" t="s">
        <v>13296</v>
      </c>
      <c r="J361" s="546">
        <v>549.5</v>
      </c>
      <c r="K361" s="545">
        <v>0.27372262773721623</v>
      </c>
      <c r="L361" s="545">
        <v>7.9334524955314123</v>
      </c>
      <c r="M361" s="545">
        <v>8.2353404636687841</v>
      </c>
      <c r="N361" s="536"/>
      <c r="O361" s="542"/>
      <c r="P361" s="543" t="s">
        <v>13296</v>
      </c>
      <c r="Q361" s="546">
        <v>558.78</v>
      </c>
      <c r="R361" s="545">
        <v>0.51988702800913611</v>
      </c>
      <c r="S361" s="545">
        <v>5.9820954404066429</v>
      </c>
      <c r="T361" s="545">
        <v>6.5804531929503307</v>
      </c>
      <c r="V361" s="539">
        <v>1.2699999999999999E-2</v>
      </c>
      <c r="W361" s="540">
        <f t="shared" si="84"/>
        <v>558.78</v>
      </c>
      <c r="X361" s="541">
        <f t="shared" si="85"/>
        <v>7.0965059999999998</v>
      </c>
    </row>
    <row r="362" spans="1:24" ht="11.25" hidden="1" customHeight="1" x14ac:dyDescent="0.15">
      <c r="A362" s="548"/>
      <c r="B362" s="549" t="s">
        <v>13297</v>
      </c>
      <c r="C362" s="550">
        <v>546.51</v>
      </c>
      <c r="D362" s="551">
        <v>0.24763372220999447</v>
      </c>
      <c r="E362" s="553">
        <v>6.6923061905784564</v>
      </c>
      <c r="F362" s="553">
        <v>6.6923061905784564</v>
      </c>
      <c r="G362" s="552"/>
      <c r="H362" s="548"/>
      <c r="I362" s="549" t="s">
        <v>13297</v>
      </c>
      <c r="J362" s="550">
        <v>550.34</v>
      </c>
      <c r="K362" s="551">
        <v>0.15286624203822985</v>
      </c>
      <c r="L362" s="553">
        <v>8.0984463082634406</v>
      </c>
      <c r="M362" s="553">
        <v>8.0984463082634406</v>
      </c>
      <c r="N362" s="536"/>
      <c r="O362" s="548"/>
      <c r="P362" s="549" t="s">
        <v>13297</v>
      </c>
      <c r="Q362" s="550">
        <v>559.4</v>
      </c>
      <c r="R362" s="553">
        <v>0.11095601131034805</v>
      </c>
      <c r="S362" s="553">
        <v>6.0996889462104464</v>
      </c>
      <c r="T362" s="553">
        <v>6.0996889462104464</v>
      </c>
      <c r="V362" s="539">
        <v>1.2699999999999999E-2</v>
      </c>
      <c r="W362" s="540">
        <f t="shared" si="84"/>
        <v>559.4</v>
      </c>
      <c r="X362" s="541">
        <f t="shared" si="85"/>
        <v>7.104379999999999</v>
      </c>
    </row>
    <row r="363" spans="1:24" ht="11.25" hidden="1" customHeight="1" x14ac:dyDescent="0.15">
      <c r="A363" s="532">
        <v>2008</v>
      </c>
      <c r="B363" s="533" t="s">
        <v>13286</v>
      </c>
      <c r="C363" s="554">
        <v>547.83000000000004</v>
      </c>
      <c r="D363" s="555">
        <v>0.24153263435253702</v>
      </c>
      <c r="E363" s="555">
        <v>0.24153263435253702</v>
      </c>
      <c r="F363" s="555">
        <v>6.5029744546833079</v>
      </c>
      <c r="G363" s="552"/>
      <c r="H363" s="532">
        <v>2008</v>
      </c>
      <c r="I363" s="533" t="s">
        <v>13286</v>
      </c>
      <c r="J363" s="554">
        <v>562.79</v>
      </c>
      <c r="K363" s="555">
        <v>2.2622378893047745</v>
      </c>
      <c r="L363" s="555">
        <v>2.2622378893047745</v>
      </c>
      <c r="M363" s="555">
        <v>9.9693221564374657</v>
      </c>
      <c r="N363" s="536"/>
      <c r="O363" s="532">
        <v>2008</v>
      </c>
      <c r="P363" s="533" t="s">
        <v>13286</v>
      </c>
      <c r="Q363" s="554">
        <v>560.53</v>
      </c>
      <c r="R363" s="555">
        <v>0.20200214515553316</v>
      </c>
      <c r="S363" s="555">
        <v>0.20200214515553316</v>
      </c>
      <c r="T363" s="555">
        <v>6.0766057302902965</v>
      </c>
      <c r="V363" s="539">
        <v>1.2699999999999999E-2</v>
      </c>
      <c r="W363" s="540">
        <f t="shared" si="84"/>
        <v>560.53</v>
      </c>
      <c r="X363" s="541">
        <f t="shared" si="85"/>
        <v>7.1187309999999995</v>
      </c>
    </row>
    <row r="364" spans="1:24" ht="11.25" hidden="1" customHeight="1" x14ac:dyDescent="0.15">
      <c r="A364" s="556"/>
      <c r="B364" s="543" t="s">
        <v>13287</v>
      </c>
      <c r="C364" s="557">
        <v>547.96</v>
      </c>
      <c r="D364" s="552">
        <v>2.3729989230236725E-2</v>
      </c>
      <c r="E364" s="552">
        <v>0.26531993925089647</v>
      </c>
      <c r="F364" s="552">
        <v>6.1979146478545744</v>
      </c>
      <c r="G364" s="552"/>
      <c r="H364" s="556"/>
      <c r="I364" s="543" t="s">
        <v>13287</v>
      </c>
      <c r="J364" s="557">
        <v>565.86</v>
      </c>
      <c r="K364" s="552">
        <v>0.54549654400399827</v>
      </c>
      <c r="L364" s="552">
        <v>2.8200748628120831</v>
      </c>
      <c r="M364" s="552">
        <v>10.250365319045308</v>
      </c>
      <c r="N364" s="536"/>
      <c r="O364" s="556"/>
      <c r="P364" s="543" t="s">
        <v>13287</v>
      </c>
      <c r="Q364" s="557">
        <v>563.5</v>
      </c>
      <c r="R364" s="552">
        <v>0.52985567231014219</v>
      </c>
      <c r="S364" s="552">
        <v>0.73292813728995654</v>
      </c>
      <c r="T364" s="552">
        <v>6.1205273069679933</v>
      </c>
      <c r="V364" s="539">
        <v>1.2699999999999999E-2</v>
      </c>
      <c r="W364" s="540">
        <f t="shared" si="84"/>
        <v>563.5</v>
      </c>
      <c r="X364" s="541">
        <f t="shared" si="85"/>
        <v>7.1564499999999995</v>
      </c>
    </row>
    <row r="365" spans="1:24" ht="11.25" hidden="1" customHeight="1" x14ac:dyDescent="0.15">
      <c r="A365" s="556"/>
      <c r="B365" s="543" t="s">
        <v>13288</v>
      </c>
      <c r="C365" s="557">
        <v>549.78</v>
      </c>
      <c r="D365" s="552">
        <v>0.33214103219212365</v>
      </c>
      <c r="E365" s="552">
        <v>0.59834220782783998</v>
      </c>
      <c r="F365" s="552">
        <v>6.1371841155234641</v>
      </c>
      <c r="G365" s="552"/>
      <c r="H365" s="556"/>
      <c r="I365" s="543" t="s">
        <v>13288</v>
      </c>
      <c r="J365" s="557">
        <v>566.73</v>
      </c>
      <c r="K365" s="552">
        <v>0.15374827695897597</v>
      </c>
      <c r="L365" s="552">
        <v>2.9781589562815736</v>
      </c>
      <c r="M365" s="552">
        <v>10.233019528514742</v>
      </c>
      <c r="N365" s="536"/>
      <c r="O365" s="556"/>
      <c r="P365" s="543" t="s">
        <v>13288</v>
      </c>
      <c r="Q365" s="557">
        <v>565.07000000000005</v>
      </c>
      <c r="R365" s="552">
        <v>0.27861579414374393</v>
      </c>
      <c r="S365" s="552">
        <v>1.0135859849839335</v>
      </c>
      <c r="T365" s="552">
        <v>6.302086272739249</v>
      </c>
      <c r="V365" s="539">
        <v>1.2699999999999999E-2</v>
      </c>
      <c r="W365" s="540">
        <f t="shared" si="84"/>
        <v>565.07000000000005</v>
      </c>
      <c r="X365" s="541">
        <f t="shared" si="85"/>
        <v>7.1763890000000004</v>
      </c>
    </row>
    <row r="366" spans="1:24" ht="11.25" hidden="1" customHeight="1" x14ac:dyDescent="0.15">
      <c r="A366" s="556"/>
      <c r="B366" s="543" t="s">
        <v>13289</v>
      </c>
      <c r="C366" s="557">
        <v>551.55999999999995</v>
      </c>
      <c r="D366" s="552">
        <v>0.32376586998434931</v>
      </c>
      <c r="E366" s="552">
        <v>0.92404530566685406</v>
      </c>
      <c r="F366" s="552">
        <v>6.2224362060664395</v>
      </c>
      <c r="G366" s="552"/>
      <c r="H366" s="556"/>
      <c r="I366" s="543" t="s">
        <v>13289</v>
      </c>
      <c r="J366" s="557">
        <v>570.78</v>
      </c>
      <c r="K366" s="552">
        <v>0.71462601238683199</v>
      </c>
      <c r="L366" s="552">
        <v>3.7140676672602346</v>
      </c>
      <c r="M366" s="552">
        <v>6.8696287142616219</v>
      </c>
      <c r="N366" s="536"/>
      <c r="O366" s="556"/>
      <c r="P366" s="543" t="s">
        <v>13289</v>
      </c>
      <c r="Q366" s="557">
        <v>568.44000000000005</v>
      </c>
      <c r="R366" s="552">
        <v>0.59638628842444419</v>
      </c>
      <c r="S366" s="552">
        <v>1.6160171612441987</v>
      </c>
      <c r="T366" s="552">
        <v>6.4733648010788958</v>
      </c>
      <c r="V366" s="539">
        <v>1.2699999999999999E-2</v>
      </c>
      <c r="W366" s="540">
        <f t="shared" si="84"/>
        <v>568.44000000000005</v>
      </c>
      <c r="X366" s="541">
        <f t="shared" si="85"/>
        <v>7.2191880000000008</v>
      </c>
    </row>
    <row r="367" spans="1:24" ht="11.25" hidden="1" customHeight="1" x14ac:dyDescent="0.15">
      <c r="A367" s="556"/>
      <c r="B367" s="543" t="s">
        <v>13290</v>
      </c>
      <c r="C367" s="557">
        <v>553.20000000000005</v>
      </c>
      <c r="D367" s="552">
        <v>0.29733845819133187</v>
      </c>
      <c r="E367" s="552">
        <v>1.2241313059230485</v>
      </c>
      <c r="F367" s="552">
        <v>5.6350130802574006</v>
      </c>
      <c r="G367" s="552"/>
      <c r="H367" s="556"/>
      <c r="I367" s="543" t="s">
        <v>13290</v>
      </c>
      <c r="J367" s="557">
        <v>573.48</v>
      </c>
      <c r="K367" s="552">
        <v>0.47303689687796524</v>
      </c>
      <c r="L367" s="552">
        <v>4.2046734745793568</v>
      </c>
      <c r="M367" s="552">
        <v>6.7793769899640477</v>
      </c>
      <c r="N367" s="536"/>
      <c r="O367" s="556"/>
      <c r="P367" s="543" t="s">
        <v>13290</v>
      </c>
      <c r="Q367" s="557">
        <v>570.94000000000005</v>
      </c>
      <c r="R367" s="552">
        <v>0.43980015480964418</v>
      </c>
      <c r="S367" s="552">
        <v>2.0629245620307657</v>
      </c>
      <c r="T367" s="552">
        <v>6.5802983068565801</v>
      </c>
      <c r="V367" s="539">
        <v>1.2699999999999999E-2</v>
      </c>
      <c r="W367" s="540">
        <f t="shared" si="84"/>
        <v>570.94000000000005</v>
      </c>
      <c r="X367" s="541">
        <f t="shared" si="85"/>
        <v>7.2509380000000005</v>
      </c>
    </row>
    <row r="368" spans="1:24" ht="11.25" hidden="1" customHeight="1" x14ac:dyDescent="0.15">
      <c r="A368" s="556"/>
      <c r="B368" s="543" t="s">
        <v>13291</v>
      </c>
      <c r="C368" s="557">
        <v>556.47</v>
      </c>
      <c r="D368" s="552">
        <v>0.59110629067244957</v>
      </c>
      <c r="E368" s="552">
        <v>1.8224735137508885</v>
      </c>
      <c r="F368" s="552">
        <v>6.0468041315699272</v>
      </c>
      <c r="G368" s="552"/>
      <c r="H368" s="556"/>
      <c r="I368" s="543" t="s">
        <v>13291</v>
      </c>
      <c r="J368" s="557">
        <v>576.37</v>
      </c>
      <c r="K368" s="552">
        <v>0.50394085234009012</v>
      </c>
      <c r="L368" s="552">
        <v>4.7298033942653639</v>
      </c>
      <c r="M368" s="552">
        <v>6.7035693127962093</v>
      </c>
      <c r="N368" s="536"/>
      <c r="O368" s="556"/>
      <c r="P368" s="543" t="s">
        <v>13291</v>
      </c>
      <c r="Q368" s="557">
        <v>576.49</v>
      </c>
      <c r="R368" s="552">
        <v>0.97208112936559843</v>
      </c>
      <c r="S368" s="552">
        <v>3.0550589917769155</v>
      </c>
      <c r="T368" s="552">
        <v>7.4038192827200699</v>
      </c>
      <c r="V368" s="539">
        <v>1.2699999999999999E-2</v>
      </c>
      <c r="W368" s="540">
        <f t="shared" si="84"/>
        <v>576.49</v>
      </c>
      <c r="X368" s="541">
        <f t="shared" si="85"/>
        <v>7.3214230000000002</v>
      </c>
    </row>
    <row r="369" spans="1:24" ht="11.25" hidden="1" customHeight="1" x14ac:dyDescent="0.15">
      <c r="A369" s="556"/>
      <c r="B369" s="543" t="s">
        <v>13292</v>
      </c>
      <c r="C369" s="557">
        <v>560.07000000000005</v>
      </c>
      <c r="D369" s="552">
        <v>0.64693514475173686</v>
      </c>
      <c r="E369" s="552">
        <v>2.4811988801668905</v>
      </c>
      <c r="F369" s="552">
        <v>6.2287806080837615</v>
      </c>
      <c r="G369" s="552"/>
      <c r="H369" s="556"/>
      <c r="I369" s="543" t="s">
        <v>13292</v>
      </c>
      <c r="J369" s="557">
        <v>581.4</v>
      </c>
      <c r="K369" s="552">
        <v>0.87270329822857207</v>
      </c>
      <c r="L369" s="552">
        <v>5.6437838427153997</v>
      </c>
      <c r="M369" s="552">
        <v>6.8926844514717533</v>
      </c>
      <c r="N369" s="536"/>
      <c r="O369" s="556"/>
      <c r="P369" s="543" t="s">
        <v>13292</v>
      </c>
      <c r="Q369" s="557">
        <v>581.20000000000005</v>
      </c>
      <c r="R369" s="552">
        <v>0.817013304654024</v>
      </c>
      <c r="S369" s="552">
        <v>3.8970325348587798</v>
      </c>
      <c r="T369" s="552">
        <v>7.8053123608844199</v>
      </c>
      <c r="V369" s="539">
        <v>1.2699999999999999E-2</v>
      </c>
      <c r="W369" s="540">
        <f t="shared" si="84"/>
        <v>581.20000000000005</v>
      </c>
      <c r="X369" s="541">
        <f t="shared" si="85"/>
        <v>7.38124</v>
      </c>
    </row>
    <row r="370" spans="1:24" ht="11.25" hidden="1" customHeight="1" x14ac:dyDescent="0.15">
      <c r="A370" s="556"/>
      <c r="B370" s="543" t="s">
        <v>13293</v>
      </c>
      <c r="C370" s="557">
        <v>566.04999999999995</v>
      </c>
      <c r="D370" s="552">
        <v>1.0677236773974474</v>
      </c>
      <c r="E370" s="552">
        <v>3.5754149054912032</v>
      </c>
      <c r="F370" s="552">
        <v>7.1293387334872449</v>
      </c>
      <c r="G370" s="552"/>
      <c r="H370" s="556"/>
      <c r="I370" s="543" t="s">
        <v>13293</v>
      </c>
      <c r="J370" s="557">
        <v>588.59</v>
      </c>
      <c r="K370" s="552">
        <v>1.2366701066391483</v>
      </c>
      <c r="L370" s="552">
        <v>6.9502489370207421</v>
      </c>
      <c r="M370" s="552">
        <v>8.0536789543251608</v>
      </c>
      <c r="N370" s="536"/>
      <c r="O370" s="556"/>
      <c r="P370" s="543" t="s">
        <v>13293</v>
      </c>
      <c r="Q370" s="557">
        <v>589.24</v>
      </c>
      <c r="R370" s="552">
        <v>1.3833448038540919</v>
      </c>
      <c r="S370" s="552">
        <v>5.3342867357883517</v>
      </c>
      <c r="T370" s="552">
        <v>8.6597329792727162</v>
      </c>
      <c r="V370" s="539">
        <v>1.2699999999999999E-2</v>
      </c>
      <c r="W370" s="540">
        <f t="shared" si="84"/>
        <v>589.24</v>
      </c>
      <c r="X370" s="541">
        <f t="shared" si="85"/>
        <v>7.4833479999999994</v>
      </c>
    </row>
    <row r="371" spans="1:24" ht="11.25" hidden="1" customHeight="1" x14ac:dyDescent="0.15">
      <c r="A371" s="556"/>
      <c r="B371" s="543" t="s">
        <v>13294</v>
      </c>
      <c r="C371" s="557">
        <v>576.98</v>
      </c>
      <c r="D371" s="552">
        <v>1.9309248299620219</v>
      </c>
      <c r="E371" s="552">
        <v>5.5753783096375242</v>
      </c>
      <c r="F371" s="552">
        <v>9.0081239372756592</v>
      </c>
      <c r="G371" s="552"/>
      <c r="H371" s="556"/>
      <c r="I371" s="543" t="s">
        <v>13294</v>
      </c>
      <c r="J371" s="557">
        <v>596</v>
      </c>
      <c r="K371" s="552">
        <v>1.2589408586622275</v>
      </c>
      <c r="L371" s="552">
        <v>8.2966893193298539</v>
      </c>
      <c r="M371" s="552">
        <v>9.1635071524076359</v>
      </c>
      <c r="N371" s="536"/>
      <c r="O371" s="556"/>
      <c r="P371" s="543" t="s">
        <v>13294</v>
      </c>
      <c r="Q371" s="557">
        <v>598.21</v>
      </c>
      <c r="R371" s="552">
        <v>1.5222999117507241</v>
      </c>
      <c r="S371" s="552">
        <v>6.9377904898105136</v>
      </c>
      <c r="T371" s="552">
        <v>9.8479562231444504</v>
      </c>
      <c r="V371" s="539">
        <v>1.2699999999999999E-2</v>
      </c>
      <c r="W371" s="540">
        <f t="shared" si="84"/>
        <v>598.21</v>
      </c>
      <c r="X371" s="541">
        <f t="shared" si="85"/>
        <v>7.5972670000000004</v>
      </c>
    </row>
    <row r="372" spans="1:24" ht="11.25" hidden="1" customHeight="1" x14ac:dyDescent="0.15">
      <c r="A372" s="556"/>
      <c r="B372" s="543" t="s">
        <v>13295</v>
      </c>
      <c r="C372" s="557">
        <v>583.49</v>
      </c>
      <c r="D372" s="552">
        <v>1.1282886755173527</v>
      </c>
      <c r="E372" s="552">
        <v>6.7665733472397571</v>
      </c>
      <c r="F372" s="552">
        <v>10.09453008547332</v>
      </c>
      <c r="G372" s="552"/>
      <c r="H372" s="556"/>
      <c r="I372" s="543" t="s">
        <v>13295</v>
      </c>
      <c r="J372" s="557">
        <v>602.73</v>
      </c>
      <c r="K372" s="552">
        <v>1.1291946308724876</v>
      </c>
      <c r="L372" s="552">
        <v>9.5195697205364027</v>
      </c>
      <c r="M372" s="552">
        <v>9.9872262773722742</v>
      </c>
      <c r="N372" s="536"/>
      <c r="O372" s="556"/>
      <c r="P372" s="543" t="s">
        <v>13295</v>
      </c>
      <c r="Q372" s="557">
        <v>604.79</v>
      </c>
      <c r="R372" s="552">
        <v>1.0999481787332011</v>
      </c>
      <c r="S372" s="552">
        <v>8.1140507686807251</v>
      </c>
      <c r="T372" s="552">
        <v>8.7967043839608507</v>
      </c>
      <c r="V372" s="539">
        <v>1.2699999999999999E-2</v>
      </c>
      <c r="W372" s="540">
        <f t="shared" si="84"/>
        <v>604.79</v>
      </c>
      <c r="X372" s="541">
        <f t="shared" si="85"/>
        <v>7.6808329999999989</v>
      </c>
    </row>
    <row r="373" spans="1:24" ht="11.25" hidden="1" customHeight="1" x14ac:dyDescent="0.15">
      <c r="A373" s="556"/>
      <c r="B373" s="543" t="s">
        <v>13296</v>
      </c>
      <c r="C373" s="557">
        <v>602.24</v>
      </c>
      <c r="D373" s="552">
        <v>3.2134226807657429</v>
      </c>
      <c r="E373" s="552">
        <v>10.197434630656343</v>
      </c>
      <c r="F373" s="552">
        <v>10.470320639812169</v>
      </c>
      <c r="G373" s="552"/>
      <c r="H373" s="556"/>
      <c r="I373" s="543" t="s">
        <v>13296</v>
      </c>
      <c r="J373" s="557">
        <v>611.35</v>
      </c>
      <c r="K373" s="552">
        <v>1.4301594412091667</v>
      </c>
      <c r="L373" s="552">
        <v>11.085874186866306</v>
      </c>
      <c r="M373" s="552">
        <v>11.255686988171076</v>
      </c>
      <c r="N373" s="536"/>
      <c r="O373" s="556"/>
      <c r="P373" s="543" t="s">
        <v>13296</v>
      </c>
      <c r="Q373" s="557">
        <v>631.30999999999995</v>
      </c>
      <c r="R373" s="552">
        <v>4.3849931381140461</v>
      </c>
      <c r="S373" s="552">
        <v>12.854844476224514</v>
      </c>
      <c r="T373" s="552">
        <v>12.980063710225842</v>
      </c>
      <c r="V373" s="539">
        <v>1.2699999999999999E-2</v>
      </c>
      <c r="W373" s="540">
        <f t="shared" si="84"/>
        <v>631.30999999999995</v>
      </c>
      <c r="X373" s="541">
        <f t="shared" si="85"/>
        <v>8.0176369999999988</v>
      </c>
    </row>
    <row r="374" spans="1:24" ht="11.25" hidden="1" customHeight="1" x14ac:dyDescent="0.15">
      <c r="A374" s="556"/>
      <c r="B374" s="543" t="s">
        <v>13297</v>
      </c>
      <c r="C374" s="557">
        <v>604.83000000000004</v>
      </c>
      <c r="D374" s="551">
        <v>0.43006110520722451</v>
      </c>
      <c r="E374" s="551">
        <v>10.67135093593896</v>
      </c>
      <c r="F374" s="551">
        <v>10.67135093593896</v>
      </c>
      <c r="G374" s="552"/>
      <c r="H374" s="556"/>
      <c r="I374" s="543" t="s">
        <v>13297</v>
      </c>
      <c r="J374" s="557">
        <v>614.73</v>
      </c>
      <c r="K374" s="551">
        <v>0.55287478531118595</v>
      </c>
      <c r="L374" s="551">
        <v>11.700039975287989</v>
      </c>
      <c r="M374" s="551">
        <v>11.700039975287989</v>
      </c>
      <c r="N374" s="536"/>
      <c r="O374" s="556"/>
      <c r="P374" s="543" t="s">
        <v>13297</v>
      </c>
      <c r="Q374" s="557">
        <v>633.33000000000004</v>
      </c>
      <c r="R374" s="551">
        <v>0.31996958704916256</v>
      </c>
      <c r="S374" s="551">
        <v>13.215945656060079</v>
      </c>
      <c r="T374" s="551">
        <v>13.215945656060079</v>
      </c>
      <c r="V374" s="539">
        <v>1.2699999999999999E-2</v>
      </c>
      <c r="W374" s="540">
        <f t="shared" si="84"/>
        <v>633.33000000000004</v>
      </c>
      <c r="X374" s="541">
        <f t="shared" si="85"/>
        <v>8.043291</v>
      </c>
    </row>
    <row r="375" spans="1:24" s="560" customFormat="1" ht="11.25" hidden="1" customHeight="1" x14ac:dyDescent="0.2">
      <c r="A375" s="532">
        <v>2009</v>
      </c>
      <c r="B375" s="533" t="s">
        <v>13286</v>
      </c>
      <c r="C375" s="554">
        <v>606.07000000000005</v>
      </c>
      <c r="D375" s="555">
        <v>0.20501628556783835</v>
      </c>
      <c r="E375" s="555">
        <v>0.20501628556783835</v>
      </c>
      <c r="F375" s="555">
        <v>10.631035175145565</v>
      </c>
      <c r="G375" s="552"/>
      <c r="H375" s="532">
        <v>2009</v>
      </c>
      <c r="I375" s="533" t="s">
        <v>13286</v>
      </c>
      <c r="J375" s="554">
        <v>617.5</v>
      </c>
      <c r="K375" s="555">
        <v>0.45060433035641889</v>
      </c>
      <c r="L375" s="555">
        <v>0.45060433035641889</v>
      </c>
      <c r="M375" s="555">
        <v>9.7212103981947138</v>
      </c>
      <c r="N375" s="536"/>
      <c r="O375" s="532">
        <v>2009</v>
      </c>
      <c r="P375" s="533" t="s">
        <v>13286</v>
      </c>
      <c r="Q375" s="554">
        <v>637.09</v>
      </c>
      <c r="R375" s="555">
        <v>0.59368733519649108</v>
      </c>
      <c r="S375" s="555">
        <v>0.59368733519649108</v>
      </c>
      <c r="T375" s="555">
        <v>13.658501775105725</v>
      </c>
      <c r="V375" s="539">
        <v>1.2699999999999999E-2</v>
      </c>
      <c r="W375" s="540">
        <f t="shared" si="84"/>
        <v>637.09</v>
      </c>
      <c r="X375" s="541">
        <f t="shared" si="85"/>
        <v>8.0910430000000009</v>
      </c>
    </row>
    <row r="376" spans="1:24" s="560" customFormat="1" ht="11.25" hidden="1" customHeight="1" x14ac:dyDescent="0.2">
      <c r="A376" s="556"/>
      <c r="B376" s="543" t="s">
        <v>13287</v>
      </c>
      <c r="C376" s="557">
        <v>607.07000000000005</v>
      </c>
      <c r="D376" s="552">
        <v>0.16499744253963833</v>
      </c>
      <c r="E376" s="552">
        <v>0.37035199973547428</v>
      </c>
      <c r="F376" s="552">
        <v>10.787283743338927</v>
      </c>
      <c r="G376" s="552"/>
      <c r="H376" s="556"/>
      <c r="I376" s="543" t="s">
        <v>13287</v>
      </c>
      <c r="J376" s="557">
        <v>619.16999999999996</v>
      </c>
      <c r="K376" s="552">
        <v>0.27044534412954402</v>
      </c>
      <c r="L376" s="552">
        <v>0.72226831291786198</v>
      </c>
      <c r="M376" s="552">
        <v>9.4210582122786555</v>
      </c>
      <c r="N376" s="536"/>
      <c r="O376" s="556"/>
      <c r="P376" s="543" t="s">
        <v>13287</v>
      </c>
      <c r="Q376" s="557">
        <v>639.76</v>
      </c>
      <c r="R376" s="552">
        <v>0.41909306377434508</v>
      </c>
      <c r="S376" s="552">
        <v>1.0152685014131579</v>
      </c>
      <c r="T376" s="552">
        <v>13.533274179236908</v>
      </c>
      <c r="V376" s="539">
        <v>1.2699999999999999E-2</v>
      </c>
      <c r="W376" s="540">
        <f t="shared" si="84"/>
        <v>639.76</v>
      </c>
      <c r="X376" s="541">
        <f t="shared" si="85"/>
        <v>8.1249520000000004</v>
      </c>
    </row>
    <row r="377" spans="1:24" s="560" customFormat="1" ht="11.25" hidden="1" customHeight="1" x14ac:dyDescent="0.2">
      <c r="A377" s="556"/>
      <c r="B377" s="543" t="s">
        <v>13288</v>
      </c>
      <c r="C377" s="557">
        <v>608.48</v>
      </c>
      <c r="D377" s="552">
        <v>0.23226316569753269</v>
      </c>
      <c r="E377" s="552">
        <v>0.6034753567117912</v>
      </c>
      <c r="F377" s="552">
        <v>10.676998071956056</v>
      </c>
      <c r="G377" s="552"/>
      <c r="H377" s="556"/>
      <c r="I377" s="543" t="s">
        <v>13288</v>
      </c>
      <c r="J377" s="557">
        <v>649.69000000000005</v>
      </c>
      <c r="K377" s="552">
        <v>4.9291793853061483</v>
      </c>
      <c r="L377" s="552">
        <v>5.6870495990109626</v>
      </c>
      <c r="M377" s="552">
        <v>14.638363947558819</v>
      </c>
      <c r="N377" s="536"/>
      <c r="O377" s="556"/>
      <c r="P377" s="543" t="s">
        <v>13288</v>
      </c>
      <c r="Q377" s="557">
        <v>641.24</v>
      </c>
      <c r="R377" s="552">
        <v>0.23133675128172992</v>
      </c>
      <c r="S377" s="552">
        <v>1.2489539418628404</v>
      </c>
      <c r="T377" s="552">
        <v>13.479745872192828</v>
      </c>
      <c r="V377" s="539">
        <v>1.2699999999999999E-2</v>
      </c>
      <c r="W377" s="540">
        <f t="shared" si="84"/>
        <v>641.24</v>
      </c>
      <c r="X377" s="541">
        <f t="shared" si="85"/>
        <v>8.1437480000000004</v>
      </c>
    </row>
    <row r="378" spans="1:24" s="560" customFormat="1" ht="11.25" hidden="1" customHeight="1" x14ac:dyDescent="0.2">
      <c r="A378" s="556"/>
      <c r="B378" s="543" t="s">
        <v>13289</v>
      </c>
      <c r="C378" s="557">
        <v>609.21</v>
      </c>
      <c r="D378" s="552">
        <v>0.11997107546672936</v>
      </c>
      <c r="E378" s="552">
        <v>0.72417042805417164</v>
      </c>
      <c r="F378" s="552">
        <v>10.45217202117632</v>
      </c>
      <c r="G378" s="552"/>
      <c r="H378" s="556"/>
      <c r="I378" s="543" t="s">
        <v>13289</v>
      </c>
      <c r="J378" s="557">
        <v>651.29</v>
      </c>
      <c r="K378" s="552">
        <v>0.24627129861933827</v>
      </c>
      <c r="L378" s="552">
        <v>5.9473264685308891</v>
      </c>
      <c r="M378" s="552">
        <v>14.105259469497877</v>
      </c>
      <c r="N378" s="536"/>
      <c r="O378" s="556"/>
      <c r="P378" s="543" t="s">
        <v>13289</v>
      </c>
      <c r="Q378" s="557">
        <v>641.76</v>
      </c>
      <c r="R378" s="552">
        <v>8.1092882540079181E-2</v>
      </c>
      <c r="S378" s="552">
        <v>1.3310596371559846</v>
      </c>
      <c r="T378" s="552">
        <v>12.898458940257541</v>
      </c>
      <c r="V378" s="539">
        <v>1.2699999999999999E-2</v>
      </c>
      <c r="W378" s="540">
        <f t="shared" si="84"/>
        <v>641.76</v>
      </c>
      <c r="X378" s="541">
        <f t="shared" si="85"/>
        <v>8.1503519999999998</v>
      </c>
    </row>
    <row r="379" spans="1:24" s="560" customFormat="1" ht="11.25" hidden="1" customHeight="1" x14ac:dyDescent="0.2">
      <c r="A379" s="556"/>
      <c r="B379" s="543" t="s">
        <v>13290</v>
      </c>
      <c r="C379" s="557">
        <v>609.91999999999996</v>
      </c>
      <c r="D379" s="552">
        <v>0.11654437714416765</v>
      </c>
      <c r="E379" s="552">
        <v>0.84155878511316118</v>
      </c>
      <c r="F379" s="552">
        <v>10.253073029645687</v>
      </c>
      <c r="G379" s="552"/>
      <c r="H379" s="556"/>
      <c r="I379" s="543" t="s">
        <v>13290</v>
      </c>
      <c r="J379" s="557">
        <v>653.63</v>
      </c>
      <c r="K379" s="552">
        <v>0.35928695358442564</v>
      </c>
      <c r="L379" s="552">
        <v>6.3279813902038295</v>
      </c>
      <c r="M379" s="552">
        <v>13.976075887563644</v>
      </c>
      <c r="N379" s="536"/>
      <c r="O379" s="556"/>
      <c r="P379" s="543" t="s">
        <v>13290</v>
      </c>
      <c r="Q379" s="557">
        <v>642.6</v>
      </c>
      <c r="R379" s="552">
        <v>0.13089005235602524</v>
      </c>
      <c r="S379" s="552">
        <v>1.463691914167975</v>
      </c>
      <c r="T379" s="552">
        <v>12.551231302763854</v>
      </c>
      <c r="V379" s="539">
        <v>1.2699999999999999E-2</v>
      </c>
      <c r="W379" s="540">
        <f t="shared" si="84"/>
        <v>642.6</v>
      </c>
      <c r="X379" s="541">
        <f t="shared" si="85"/>
        <v>8.1610200000000006</v>
      </c>
    </row>
    <row r="380" spans="1:24" s="560" customFormat="1" ht="11.25" hidden="1" customHeight="1" x14ac:dyDescent="0.2">
      <c r="A380" s="556"/>
      <c r="B380" s="543" t="s">
        <v>13291</v>
      </c>
      <c r="C380" s="557">
        <v>610.07000000000005</v>
      </c>
      <c r="D380" s="552">
        <v>2.4593389296967416E-2</v>
      </c>
      <c r="E380" s="552">
        <v>0.86635914223831545</v>
      </c>
      <c r="F380" s="552">
        <v>9.6321454885258895</v>
      </c>
      <c r="G380" s="552"/>
      <c r="H380" s="556"/>
      <c r="I380" s="543" t="s">
        <v>13291</v>
      </c>
      <c r="J380" s="557">
        <v>655.29999999999995</v>
      </c>
      <c r="K380" s="552">
        <v>0.25549622875327138</v>
      </c>
      <c r="L380" s="552">
        <v>6.5996453727652726</v>
      </c>
      <c r="M380" s="552">
        <v>13.69432829605981</v>
      </c>
      <c r="N380" s="536"/>
      <c r="O380" s="556"/>
      <c r="P380" s="543" t="s">
        <v>13291</v>
      </c>
      <c r="Q380" s="557">
        <v>642.89</v>
      </c>
      <c r="R380" s="552">
        <v>4.5129162776214038E-2</v>
      </c>
      <c r="S380" s="552">
        <v>1.5094816288506729</v>
      </c>
      <c r="T380" s="552">
        <v>11.517979496608778</v>
      </c>
      <c r="V380" s="539">
        <v>1.2699999999999999E-2</v>
      </c>
      <c r="W380" s="540">
        <f t="shared" si="84"/>
        <v>642.89</v>
      </c>
      <c r="X380" s="541">
        <f t="shared" si="85"/>
        <v>8.1647029999999994</v>
      </c>
    </row>
    <row r="381" spans="1:24" s="560" customFormat="1" ht="11.25" hidden="1" customHeight="1" x14ac:dyDescent="0.2">
      <c r="A381" s="556"/>
      <c r="B381" s="543" t="s">
        <v>13292</v>
      </c>
      <c r="C381" s="557">
        <v>610.64</v>
      </c>
      <c r="D381" s="552">
        <v>9.3431901257212679E-2</v>
      </c>
      <c r="E381" s="552">
        <v>0.96060049931385727</v>
      </c>
      <c r="F381" s="552">
        <v>9.0292284892959707</v>
      </c>
      <c r="G381" s="552"/>
      <c r="H381" s="556"/>
      <c r="I381" s="543" t="s">
        <v>13292</v>
      </c>
      <c r="J381" s="557">
        <v>658.66</v>
      </c>
      <c r="K381" s="552">
        <v>0.51274225545552277</v>
      </c>
      <c r="L381" s="552">
        <v>7.1462267987571604</v>
      </c>
      <c r="M381" s="552">
        <v>13.288613691090468</v>
      </c>
      <c r="N381" s="536"/>
      <c r="O381" s="556"/>
      <c r="P381" s="543" t="s">
        <v>13292</v>
      </c>
      <c r="Q381" s="557">
        <v>647.57000000000005</v>
      </c>
      <c r="R381" s="552">
        <v>0.72796279301281519</v>
      </c>
      <c r="S381" s="552">
        <v>2.2484328864888825</v>
      </c>
      <c r="T381" s="552">
        <v>11.419476944253271</v>
      </c>
      <c r="V381" s="539">
        <v>1.2699999999999999E-2</v>
      </c>
      <c r="W381" s="540">
        <f t="shared" si="84"/>
        <v>647.57000000000005</v>
      </c>
      <c r="X381" s="541">
        <f t="shared" si="85"/>
        <v>8.224139000000001</v>
      </c>
    </row>
    <row r="382" spans="1:24" s="560" customFormat="1" ht="11.25" hidden="1" customHeight="1" x14ac:dyDescent="0.2">
      <c r="A382" s="556"/>
      <c r="B382" s="543" t="s">
        <v>13293</v>
      </c>
      <c r="C382" s="557">
        <v>611.02</v>
      </c>
      <c r="D382" s="552">
        <v>6.2229791693968473E-2</v>
      </c>
      <c r="E382" s="552">
        <v>1.0234280706975518</v>
      </c>
      <c r="F382" s="552">
        <v>7.9445278685628562</v>
      </c>
      <c r="G382" s="552"/>
      <c r="H382" s="556"/>
      <c r="I382" s="543" t="s">
        <v>13293</v>
      </c>
      <c r="J382" s="557">
        <v>659.92</v>
      </c>
      <c r="K382" s="552">
        <v>0.19129748276804914</v>
      </c>
      <c r="L382" s="552">
        <v>7.3511948335041266</v>
      </c>
      <c r="M382" s="552">
        <v>12.118792368201969</v>
      </c>
      <c r="N382" s="536"/>
      <c r="O382" s="556"/>
      <c r="P382" s="543" t="s">
        <v>13293</v>
      </c>
      <c r="Q382" s="557">
        <v>647.96</v>
      </c>
      <c r="R382" s="552">
        <v>6.0225149404691258E-2</v>
      </c>
      <c r="S382" s="552">
        <v>2.3100121579587185</v>
      </c>
      <c r="T382" s="552">
        <v>9.9653791324417984</v>
      </c>
      <c r="V382" s="539">
        <v>1.2699999999999999E-2</v>
      </c>
      <c r="W382" s="540">
        <f t="shared" si="84"/>
        <v>647.96</v>
      </c>
      <c r="X382" s="541">
        <f t="shared" si="85"/>
        <v>8.2290919999999996</v>
      </c>
    </row>
    <row r="383" spans="1:24" s="560" customFormat="1" ht="11.25" hidden="1" customHeight="1" x14ac:dyDescent="0.2">
      <c r="A383" s="556"/>
      <c r="B383" s="543" t="s">
        <v>13294</v>
      </c>
      <c r="C383" s="557">
        <v>611.1</v>
      </c>
      <c r="D383" s="552">
        <v>1.3092861117480759E-2</v>
      </c>
      <c r="E383" s="552">
        <v>1.03665492783096</v>
      </c>
      <c r="F383" s="552">
        <v>5.9135498630801697</v>
      </c>
      <c r="G383" s="552"/>
      <c r="H383" s="556"/>
      <c r="I383" s="543" t="s">
        <v>13294</v>
      </c>
      <c r="J383" s="557">
        <v>661.69</v>
      </c>
      <c r="K383" s="552">
        <v>0.26821432900958619</v>
      </c>
      <c r="L383" s="552">
        <v>7.6391261204105998</v>
      </c>
      <c r="M383" s="552">
        <v>11.021812080536918</v>
      </c>
      <c r="N383" s="536"/>
      <c r="O383" s="556"/>
      <c r="P383" s="543" t="s">
        <v>13294</v>
      </c>
      <c r="Q383" s="557">
        <v>650.54</v>
      </c>
      <c r="R383" s="552">
        <v>0.39817272671152093</v>
      </c>
      <c r="S383" s="552">
        <v>2.7173827230669412</v>
      </c>
      <c r="T383" s="552">
        <v>8.7477641630865364</v>
      </c>
      <c r="V383" s="539">
        <v>1.2699999999999999E-2</v>
      </c>
      <c r="W383" s="540">
        <f t="shared" si="84"/>
        <v>650.54</v>
      </c>
      <c r="X383" s="541">
        <f t="shared" si="85"/>
        <v>8.2618579999999984</v>
      </c>
    </row>
    <row r="384" spans="1:24" s="560" customFormat="1" ht="11.25" hidden="1" customHeight="1" x14ac:dyDescent="0.2">
      <c r="A384" s="556"/>
      <c r="B384" s="543" t="s">
        <v>13295</v>
      </c>
      <c r="C384" s="557">
        <v>611.72</v>
      </c>
      <c r="D384" s="552">
        <v>0.10145639011618357</v>
      </c>
      <c r="E384" s="552">
        <v>1.1391630706148792</v>
      </c>
      <c r="F384" s="552">
        <v>4.838129188160889</v>
      </c>
      <c r="G384" s="552"/>
      <c r="H384" s="556"/>
      <c r="I384" s="543" t="s">
        <v>13295</v>
      </c>
      <c r="J384" s="557">
        <v>662.82</v>
      </c>
      <c r="K384" s="552">
        <v>0.17077483413683314</v>
      </c>
      <c r="L384" s="552">
        <v>7.8229466595090669</v>
      </c>
      <c r="M384" s="552">
        <v>9.9696381464337236</v>
      </c>
      <c r="N384" s="536"/>
      <c r="O384" s="556"/>
      <c r="P384" s="543" t="s">
        <v>13295</v>
      </c>
      <c r="Q384" s="557">
        <v>671.48</v>
      </c>
      <c r="R384" s="552">
        <v>3.21886432809666</v>
      </c>
      <c r="S384" s="552">
        <v>6.023715914294292</v>
      </c>
      <c r="T384" s="552">
        <v>11.026968038492701</v>
      </c>
      <c r="V384" s="539">
        <v>1.2699999999999999E-2</v>
      </c>
      <c r="W384" s="540">
        <f t="shared" si="84"/>
        <v>671.48</v>
      </c>
      <c r="X384" s="541">
        <f t="shared" si="85"/>
        <v>8.5277960000000004</v>
      </c>
    </row>
    <row r="385" spans="1:24" s="560" customFormat="1" ht="11.25" hidden="1" customHeight="1" x14ac:dyDescent="0.2">
      <c r="A385" s="556"/>
      <c r="B385" s="543" t="s">
        <v>13296</v>
      </c>
      <c r="C385" s="557">
        <v>636.4</v>
      </c>
      <c r="D385" s="552">
        <f>((C385/C384)-1)*100</f>
        <v>4.0345255999476803</v>
      </c>
      <c r="E385" s="552">
        <f>((C385/C$374)-1)*100</f>
        <v>5.2196484962716783</v>
      </c>
      <c r="F385" s="552">
        <f>((C385/C373)-1)*100</f>
        <v>5.6721572794899089</v>
      </c>
      <c r="G385" s="552"/>
      <c r="H385" s="556"/>
      <c r="I385" s="543" t="s">
        <v>13296</v>
      </c>
      <c r="J385" s="557">
        <v>664.09</v>
      </c>
      <c r="K385" s="552">
        <f>((J385/J384)-1)*100</f>
        <v>0.19160556410489082</v>
      </c>
      <c r="L385" s="552">
        <f>((J385/J$374)-1)*100</f>
        <v>8.0295414246905228</v>
      </c>
      <c r="M385" s="552">
        <f>((J385/J373)-1)*100</f>
        <v>8.6268095199149464</v>
      </c>
      <c r="N385" s="536"/>
      <c r="O385" s="556"/>
      <c r="P385" s="543" t="s">
        <v>13296</v>
      </c>
      <c r="Q385" s="557">
        <v>672.1</v>
      </c>
      <c r="R385" s="552">
        <f>((Q385/Q384)-1)*100</f>
        <v>9.2333353189966161E-2</v>
      </c>
      <c r="S385" s="552">
        <f>((Q385/Q$374)-1)*100</f>
        <v>6.121611166374552</v>
      </c>
      <c r="T385" s="552">
        <f>((Q385/Q373)-1)*100</f>
        <v>6.4611680473935174</v>
      </c>
      <c r="V385" s="539">
        <v>1.2699999999999999E-2</v>
      </c>
      <c r="W385" s="540">
        <f t="shared" si="84"/>
        <v>672.1</v>
      </c>
      <c r="X385" s="541">
        <f t="shared" si="85"/>
        <v>8.5356699999999996</v>
      </c>
    </row>
    <row r="386" spans="1:24" s="560" customFormat="1" ht="11.25" hidden="1" customHeight="1" x14ac:dyDescent="0.2">
      <c r="A386" s="556"/>
      <c r="B386" s="543" t="s">
        <v>13297</v>
      </c>
      <c r="C386" s="557">
        <v>638.02</v>
      </c>
      <c r="D386" s="552">
        <v>0.25455688246385222</v>
      </c>
      <c r="E386" s="552">
        <v>5.4874923532232112</v>
      </c>
      <c r="F386" s="552">
        <v>5.4874923532232112</v>
      </c>
      <c r="G386" s="552"/>
      <c r="H386" s="556"/>
      <c r="I386" s="543" t="s">
        <v>13297</v>
      </c>
      <c r="J386" s="557">
        <v>665.88</v>
      </c>
      <c r="K386" s="552">
        <v>0.26954177897573484</v>
      </c>
      <c r="L386" s="552">
        <v>8.3207261724659531</v>
      </c>
      <c r="M386" s="552">
        <v>8.3207261724659531</v>
      </c>
      <c r="N386" s="536"/>
      <c r="O386" s="556"/>
      <c r="P386" s="543" t="s">
        <v>13297</v>
      </c>
      <c r="Q386" s="557">
        <v>673.16</v>
      </c>
      <c r="R386" s="552">
        <v>0.15771462579972084</v>
      </c>
      <c r="S386" s="552">
        <v>6.2889804683182504</v>
      </c>
      <c r="T386" s="552">
        <v>6.2889804683182504</v>
      </c>
      <c r="V386" s="539">
        <v>1.2699999999999999E-2</v>
      </c>
      <c r="W386" s="540">
        <f t="shared" si="84"/>
        <v>673.16</v>
      </c>
      <c r="X386" s="541">
        <f t="shared" si="85"/>
        <v>8.5491319999999984</v>
      </c>
    </row>
    <row r="387" spans="1:24" s="559" customFormat="1" ht="11.25" hidden="1" customHeight="1" x14ac:dyDescent="0.15">
      <c r="A387" s="532">
        <v>2010</v>
      </c>
      <c r="B387" s="533" t="s">
        <v>13286</v>
      </c>
      <c r="C387" s="558">
        <v>642.63</v>
      </c>
      <c r="D387" s="555">
        <f>((C387/C386)-1)*100</f>
        <v>0.72254788251151503</v>
      </c>
      <c r="E387" s="555">
        <f>((C387/C$386)-1)*100</f>
        <v>0.72254788251151503</v>
      </c>
      <c r="F387" s="555">
        <f>((C387/C375)-1)*100</f>
        <v>6.0323064992492625</v>
      </c>
      <c r="G387" s="552"/>
      <c r="H387" s="532">
        <v>2010</v>
      </c>
      <c r="I387" s="533" t="s">
        <v>13286</v>
      </c>
      <c r="J387" s="558">
        <v>670.24</v>
      </c>
      <c r="K387" s="555">
        <f>((J387/J386)-1)*100</f>
        <v>0.65477263170541367</v>
      </c>
      <c r="L387" s="555">
        <f>((J387/J$386)-1)*100</f>
        <v>0.65477263170541367</v>
      </c>
      <c r="M387" s="555">
        <f>((J387/J375)-1)*100</f>
        <v>8.5408906882591182</v>
      </c>
      <c r="N387" s="552"/>
      <c r="O387" s="532">
        <v>2010</v>
      </c>
      <c r="P387" s="533" t="s">
        <v>13286</v>
      </c>
      <c r="Q387" s="558">
        <v>673.77</v>
      </c>
      <c r="R387" s="555">
        <f>((Q387/Q386)-1)*100</f>
        <v>9.061738665399055E-2</v>
      </c>
      <c r="S387" s="555">
        <f>((Q387/Q$386)-1)*100</f>
        <v>9.061738665399055E-2</v>
      </c>
      <c r="T387" s="555">
        <f>((Q387/Q375)-1)*100</f>
        <v>5.7574283068326126</v>
      </c>
      <c r="V387" s="539">
        <v>1.2699999999999999E-2</v>
      </c>
      <c r="W387" s="540">
        <f t="shared" si="84"/>
        <v>673.77</v>
      </c>
      <c r="X387" s="541">
        <f t="shared" si="85"/>
        <v>8.5568789999999986</v>
      </c>
    </row>
    <row r="388" spans="1:24" s="559" customFormat="1" ht="11.25" hidden="1" customHeight="1" x14ac:dyDescent="0.15">
      <c r="A388" s="556"/>
      <c r="B388" s="543" t="s">
        <v>13287</v>
      </c>
      <c r="C388" s="540">
        <v>644.44000000000005</v>
      </c>
      <c r="D388" s="552">
        <f t="shared" ref="D388:D398" si="86">((C388/C387)-1)*100</f>
        <v>0.28165507368160814</v>
      </c>
      <c r="E388" s="552">
        <f t="shared" ref="E388:E398" si="87">((C388/C$386)-1)*100</f>
        <v>1.0062380489640033</v>
      </c>
      <c r="F388" s="552">
        <f t="shared" ref="F388:F398" si="88">((C388/C376)-1)*100</f>
        <v>6.1557975192317205</v>
      </c>
      <c r="G388" s="552"/>
      <c r="H388" s="556"/>
      <c r="I388" s="543" t="s">
        <v>13287</v>
      </c>
      <c r="J388" s="540">
        <v>672.81</v>
      </c>
      <c r="K388" s="552">
        <f t="shared" ref="K388:K398" si="89">((J388/J387)-1)*100</f>
        <v>0.3834447362138782</v>
      </c>
      <c r="L388" s="552">
        <f t="shared" ref="L388:L398" si="90">((J388/J$386)-1)*100</f>
        <v>1.0407280591097523</v>
      </c>
      <c r="M388" s="552">
        <f t="shared" ref="M388:M398" si="91">((J388/J376)-1)*100</f>
        <v>8.663210426861756</v>
      </c>
      <c r="N388" s="552"/>
      <c r="O388" s="556"/>
      <c r="P388" s="543" t="s">
        <v>13287</v>
      </c>
      <c r="Q388" s="540">
        <v>675.28</v>
      </c>
      <c r="R388" s="552">
        <f t="shared" ref="R388:R398" si="92">((Q388/Q387)-1)*100</f>
        <v>0.22411208572659103</v>
      </c>
      <c r="S388" s="552">
        <f t="shared" ref="S388:S398" si="93">((Q388/Q$386)-1)*100</f>
        <v>0.31493255689583055</v>
      </c>
      <c r="T388" s="552">
        <f t="shared" ref="T388:T398" si="94">((Q388/Q376)-1)*100</f>
        <v>5.5520820307615404</v>
      </c>
      <c r="V388" s="539">
        <v>1.2699999999999999E-2</v>
      </c>
      <c r="W388" s="540">
        <f t="shared" si="84"/>
        <v>675.28</v>
      </c>
      <c r="X388" s="541">
        <f t="shared" si="85"/>
        <v>8.5760559999999995</v>
      </c>
    </row>
    <row r="389" spans="1:24" s="559" customFormat="1" ht="11.25" hidden="1" customHeight="1" x14ac:dyDescent="0.15">
      <c r="A389" s="556"/>
      <c r="B389" s="543" t="s">
        <v>13288</v>
      </c>
      <c r="C389" s="540">
        <v>646.38</v>
      </c>
      <c r="D389" s="552">
        <f t="shared" si="86"/>
        <v>0.30103655887281366</v>
      </c>
      <c r="E389" s="552">
        <f t="shared" si="87"/>
        <v>1.310303752233466</v>
      </c>
      <c r="F389" s="552">
        <f t="shared" si="88"/>
        <v>6.228635287930584</v>
      </c>
      <c r="G389" s="552"/>
      <c r="H389" s="556"/>
      <c r="I389" s="543" t="s">
        <v>13288</v>
      </c>
      <c r="J389" s="540">
        <v>674.66</v>
      </c>
      <c r="K389" s="552">
        <f t="shared" si="89"/>
        <v>0.27496618659057503</v>
      </c>
      <c r="L389" s="552">
        <f t="shared" si="90"/>
        <v>1.3185558959572186</v>
      </c>
      <c r="M389" s="552">
        <f t="shared" si="91"/>
        <v>3.8433714540780928</v>
      </c>
      <c r="N389" s="552"/>
      <c r="O389" s="556"/>
      <c r="P389" s="543" t="s">
        <v>13288</v>
      </c>
      <c r="Q389" s="540">
        <v>675.64</v>
      </c>
      <c r="R389" s="552">
        <f t="shared" si="92"/>
        <v>5.3311219049878567E-2</v>
      </c>
      <c r="S389" s="552">
        <f t="shared" si="93"/>
        <v>0.36841167033097033</v>
      </c>
      <c r="T389" s="552">
        <f t="shared" si="94"/>
        <v>5.3646060757282621</v>
      </c>
      <c r="V389" s="539">
        <v>1.2699999999999999E-2</v>
      </c>
      <c r="W389" s="540">
        <f t="shared" si="84"/>
        <v>675.64</v>
      </c>
      <c r="X389" s="541">
        <f t="shared" si="85"/>
        <v>8.580627999999999</v>
      </c>
    </row>
    <row r="390" spans="1:24" s="559" customFormat="1" ht="11.25" hidden="1" customHeight="1" x14ac:dyDescent="0.15">
      <c r="A390" s="556"/>
      <c r="B390" s="543" t="s">
        <v>13289</v>
      </c>
      <c r="C390" s="540">
        <v>647.53</v>
      </c>
      <c r="D390" s="552">
        <f t="shared" si="86"/>
        <v>0.17791392060397815</v>
      </c>
      <c r="E390" s="552">
        <f t="shared" si="87"/>
        <v>1.4905488856148619</v>
      </c>
      <c r="F390" s="552">
        <f t="shared" si="88"/>
        <v>6.290113425583943</v>
      </c>
      <c r="G390" s="552"/>
      <c r="H390" s="556"/>
      <c r="I390" s="543" t="s">
        <v>13289</v>
      </c>
      <c r="J390" s="540">
        <v>676.16</v>
      </c>
      <c r="K390" s="552">
        <f t="shared" si="89"/>
        <v>0.22233421278865517</v>
      </c>
      <c r="L390" s="552">
        <f t="shared" si="90"/>
        <v>1.5438217096173545</v>
      </c>
      <c r="M390" s="552">
        <f t="shared" si="91"/>
        <v>3.8185754425831719</v>
      </c>
      <c r="N390" s="552"/>
      <c r="O390" s="556"/>
      <c r="P390" s="543" t="s">
        <v>13289</v>
      </c>
      <c r="Q390" s="540">
        <v>676.02</v>
      </c>
      <c r="R390" s="552">
        <f t="shared" si="92"/>
        <v>5.6242969628805817E-2</v>
      </c>
      <c r="S390" s="552">
        <f t="shared" si="93"/>
        <v>0.42486184562362528</v>
      </c>
      <c r="T390" s="552">
        <f t="shared" si="94"/>
        <v>5.338444278234844</v>
      </c>
      <c r="V390" s="539">
        <v>1.2699999999999999E-2</v>
      </c>
      <c r="W390" s="540">
        <f t="shared" si="84"/>
        <v>676.02</v>
      </c>
      <c r="X390" s="541">
        <f t="shared" si="85"/>
        <v>8.5854539999999986</v>
      </c>
    </row>
    <row r="391" spans="1:24" s="559" customFormat="1" ht="11.25" hidden="1" customHeight="1" x14ac:dyDescent="0.15">
      <c r="A391" s="556"/>
      <c r="B391" s="543" t="s">
        <v>13290</v>
      </c>
      <c r="C391" s="540">
        <v>648.63</v>
      </c>
      <c r="D391" s="552">
        <f t="shared" si="86"/>
        <v>0.16987629916760394</v>
      </c>
      <c r="E391" s="552">
        <f t="shared" si="87"/>
        <v>1.6629572740666454</v>
      </c>
      <c r="F391" s="552">
        <f t="shared" si="88"/>
        <v>6.346733997901377</v>
      </c>
      <c r="G391" s="552"/>
      <c r="H391" s="556"/>
      <c r="I391" s="543" t="s">
        <v>13290</v>
      </c>
      <c r="J391" s="540">
        <v>678.91</v>
      </c>
      <c r="K391" s="552">
        <f t="shared" si="89"/>
        <v>0.4067084713677227</v>
      </c>
      <c r="L391" s="552">
        <f t="shared" si="90"/>
        <v>1.9568090346608891</v>
      </c>
      <c r="M391" s="552">
        <f t="shared" si="91"/>
        <v>3.8676315346602763</v>
      </c>
      <c r="N391" s="552"/>
      <c r="O391" s="556"/>
      <c r="P391" s="543" t="s">
        <v>13290</v>
      </c>
      <c r="Q391" s="540">
        <v>677.15</v>
      </c>
      <c r="R391" s="552">
        <f t="shared" si="92"/>
        <v>0.16715481790479103</v>
      </c>
      <c r="S391" s="552">
        <f t="shared" si="93"/>
        <v>0.59272684057283254</v>
      </c>
      <c r="T391" s="552">
        <f t="shared" si="94"/>
        <v>5.3765950824774311</v>
      </c>
      <c r="V391" s="539">
        <v>1.2699999999999999E-2</v>
      </c>
      <c r="W391" s="540">
        <f t="shared" si="84"/>
        <v>677.15</v>
      </c>
      <c r="X391" s="541">
        <f t="shared" si="85"/>
        <v>8.5998049999999999</v>
      </c>
    </row>
    <row r="392" spans="1:24" s="559" customFormat="1" ht="11.25" hidden="1" customHeight="1" x14ac:dyDescent="0.15">
      <c r="A392" s="556"/>
      <c r="B392" s="543" t="s">
        <v>13291</v>
      </c>
      <c r="C392" s="540">
        <v>649.75</v>
      </c>
      <c r="D392" s="552">
        <f t="shared" si="86"/>
        <v>0.1726716309760512</v>
      </c>
      <c r="E392" s="552">
        <f t="shared" si="87"/>
        <v>1.8385003604902694</v>
      </c>
      <c r="F392" s="552">
        <f t="shared" si="88"/>
        <v>6.5041716524333104</v>
      </c>
      <c r="G392" s="552"/>
      <c r="H392" s="556"/>
      <c r="I392" s="543" t="s">
        <v>13291</v>
      </c>
      <c r="J392" s="540">
        <v>707.39</v>
      </c>
      <c r="K392" s="552">
        <f t="shared" si="89"/>
        <v>4.1949595675421003</v>
      </c>
      <c r="L392" s="552">
        <f t="shared" si="90"/>
        <v>6.2338559500210167</v>
      </c>
      <c r="M392" s="552">
        <f t="shared" si="91"/>
        <v>7.94903097817794</v>
      </c>
      <c r="N392" s="552"/>
      <c r="O392" s="556"/>
      <c r="P392" s="543" t="s">
        <v>13291</v>
      </c>
      <c r="Q392" s="540">
        <v>680.23</v>
      </c>
      <c r="R392" s="552">
        <f t="shared" si="92"/>
        <v>0.45484752270545936</v>
      </c>
      <c r="S392" s="552">
        <f t="shared" si="93"/>
        <v>1.0502703666290358</v>
      </c>
      <c r="T392" s="552">
        <f t="shared" si="94"/>
        <v>5.8081475835679575</v>
      </c>
      <c r="V392" s="539">
        <v>1.2699999999999999E-2</v>
      </c>
      <c r="W392" s="540">
        <f t="shared" si="84"/>
        <v>680.23</v>
      </c>
      <c r="X392" s="541">
        <f t="shared" si="85"/>
        <v>8.6389209999999999</v>
      </c>
    </row>
    <row r="393" spans="1:24" s="559" customFormat="1" ht="11.25" hidden="1" customHeight="1" x14ac:dyDescent="0.15">
      <c r="A393" s="556"/>
      <c r="B393" s="543" t="s">
        <v>13292</v>
      </c>
      <c r="C393" s="540">
        <v>651.07000000000005</v>
      </c>
      <c r="D393" s="552">
        <f t="shared" si="86"/>
        <v>0.20315505963832692</v>
      </c>
      <c r="E393" s="552">
        <f t="shared" si="87"/>
        <v>2.0453904266324097</v>
      </c>
      <c r="F393" s="552">
        <f t="shared" si="88"/>
        <v>6.6209223110179627</v>
      </c>
      <c r="G393" s="552"/>
      <c r="H393" s="556"/>
      <c r="I393" s="543" t="s">
        <v>13292</v>
      </c>
      <c r="J393" s="540">
        <v>711.5</v>
      </c>
      <c r="K393" s="552">
        <f t="shared" si="89"/>
        <v>0.58100906147953157</v>
      </c>
      <c r="L393" s="552">
        <f t="shared" si="90"/>
        <v>6.8510842794497595</v>
      </c>
      <c r="M393" s="552">
        <f t="shared" si="91"/>
        <v>8.0223484043360891</v>
      </c>
      <c r="N393" s="552"/>
      <c r="O393" s="556"/>
      <c r="P393" s="543" t="s">
        <v>13292</v>
      </c>
      <c r="Q393" s="540">
        <v>681.73</v>
      </c>
      <c r="R393" s="552">
        <f t="shared" si="92"/>
        <v>0.22051364979491783</v>
      </c>
      <c r="S393" s="552">
        <f t="shared" si="93"/>
        <v>1.2731000059421405</v>
      </c>
      <c r="T393" s="552">
        <f t="shared" si="94"/>
        <v>5.2751053940114589</v>
      </c>
      <c r="V393" s="539">
        <v>1.2699999999999999E-2</v>
      </c>
      <c r="W393" s="540">
        <f t="shared" si="84"/>
        <v>681.73</v>
      </c>
      <c r="X393" s="541">
        <f t="shared" si="85"/>
        <v>8.6579709999999999</v>
      </c>
    </row>
    <row r="394" spans="1:24" s="559" customFormat="1" ht="11.25" hidden="1" customHeight="1" x14ac:dyDescent="0.15">
      <c r="A394" s="556"/>
      <c r="B394" s="543" t="s">
        <v>13293</v>
      </c>
      <c r="C394" s="540">
        <v>651.97</v>
      </c>
      <c r="D394" s="552">
        <f t="shared" si="86"/>
        <v>0.13823398405701237</v>
      </c>
      <c r="E394" s="552">
        <f t="shared" si="87"/>
        <v>2.186451835365677</v>
      </c>
      <c r="F394" s="552">
        <f t="shared" si="88"/>
        <v>6.7019082845078737</v>
      </c>
      <c r="G394" s="552"/>
      <c r="H394" s="556"/>
      <c r="I394" s="543" t="s">
        <v>13293</v>
      </c>
      <c r="J394" s="540">
        <v>714.58</v>
      </c>
      <c r="K394" s="552">
        <f t="shared" si="89"/>
        <v>0.43288826423051319</v>
      </c>
      <c r="L394" s="552">
        <f t="shared" si="90"/>
        <v>7.3136300834985457</v>
      </c>
      <c r="M394" s="552">
        <f t="shared" si="91"/>
        <v>8.2828221602618601</v>
      </c>
      <c r="N394" s="552"/>
      <c r="O394" s="556"/>
      <c r="P394" s="543" t="s">
        <v>13293</v>
      </c>
      <c r="Q394" s="540">
        <v>682.21</v>
      </c>
      <c r="R394" s="552">
        <f t="shared" si="92"/>
        <v>7.0409106244406772E-2</v>
      </c>
      <c r="S394" s="552">
        <f t="shared" si="93"/>
        <v>1.3444054905223268</v>
      </c>
      <c r="T394" s="552">
        <f t="shared" si="94"/>
        <v>5.2858201123526127</v>
      </c>
      <c r="V394" s="539">
        <v>1.2699999999999999E-2</v>
      </c>
      <c r="W394" s="540">
        <f t="shared" si="84"/>
        <v>682.21</v>
      </c>
      <c r="X394" s="541">
        <f t="shared" si="85"/>
        <v>8.6640669999999993</v>
      </c>
    </row>
    <row r="395" spans="1:24" s="559" customFormat="1" ht="11.25" hidden="1" customHeight="1" x14ac:dyDescent="0.15">
      <c r="A395" s="556"/>
      <c r="B395" s="543" t="s">
        <v>13294</v>
      </c>
      <c r="C395" s="540">
        <v>653.25</v>
      </c>
      <c r="D395" s="552">
        <f t="shared" si="86"/>
        <v>0.19632805190421543</v>
      </c>
      <c r="E395" s="552">
        <f t="shared" si="87"/>
        <v>2.3870725055640918</v>
      </c>
      <c r="F395" s="552">
        <f t="shared" si="88"/>
        <v>6.8973981345115343</v>
      </c>
      <c r="G395" s="552"/>
      <c r="H395" s="556"/>
      <c r="I395" s="543" t="s">
        <v>13294</v>
      </c>
      <c r="J395" s="540">
        <v>716.16</v>
      </c>
      <c r="K395" s="552">
        <f t="shared" si="89"/>
        <v>0.22110890313189469</v>
      </c>
      <c r="L395" s="552">
        <f t="shared" si="90"/>
        <v>7.5509100738871737</v>
      </c>
      <c r="M395" s="552">
        <f t="shared" si="91"/>
        <v>8.2319515180824698</v>
      </c>
      <c r="N395" s="552"/>
      <c r="O395" s="556"/>
      <c r="P395" s="543" t="s">
        <v>13294</v>
      </c>
      <c r="Q395" s="540">
        <v>683.24</v>
      </c>
      <c r="R395" s="552">
        <f t="shared" si="92"/>
        <v>0.15097990354875357</v>
      </c>
      <c r="S395" s="552">
        <f t="shared" si="93"/>
        <v>1.4974151761839805</v>
      </c>
      <c r="T395" s="552">
        <f t="shared" si="94"/>
        <v>5.0265932917268774</v>
      </c>
      <c r="V395" s="539">
        <v>1.2699999999999999E-2</v>
      </c>
      <c r="W395" s="540">
        <f t="shared" si="84"/>
        <v>683.24</v>
      </c>
      <c r="X395" s="541">
        <f t="shared" si="85"/>
        <v>8.677147999999999</v>
      </c>
    </row>
    <row r="396" spans="1:24" s="559" customFormat="1" ht="11.25" hidden="1" customHeight="1" x14ac:dyDescent="0.15">
      <c r="A396" s="556"/>
      <c r="B396" s="543" t="s">
        <v>13295</v>
      </c>
      <c r="C396" s="540">
        <v>686.08</v>
      </c>
      <c r="D396" s="552">
        <f t="shared" si="86"/>
        <v>5.0256410256410255</v>
      </c>
      <c r="E396" s="552">
        <f t="shared" si="87"/>
        <v>7.5326792263565423</v>
      </c>
      <c r="F396" s="552">
        <f t="shared" si="88"/>
        <v>12.15588831491532</v>
      </c>
      <c r="G396" s="552"/>
      <c r="H396" s="556"/>
      <c r="I396" s="543" t="s">
        <v>13295</v>
      </c>
      <c r="J396" s="540">
        <v>718.07</v>
      </c>
      <c r="K396" s="552">
        <f t="shared" si="89"/>
        <v>0.26670017873102747</v>
      </c>
      <c r="L396" s="552">
        <f t="shared" si="90"/>
        <v>7.8377485432810756</v>
      </c>
      <c r="M396" s="552">
        <f t="shared" si="91"/>
        <v>8.3355963911770914</v>
      </c>
      <c r="N396" s="552"/>
      <c r="O396" s="556"/>
      <c r="P396" s="543" t="s">
        <v>13295</v>
      </c>
      <c r="Q396" s="540">
        <v>713.39</v>
      </c>
      <c r="R396" s="552">
        <f t="shared" si="92"/>
        <v>4.4127978455593908</v>
      </c>
      <c r="S396" s="552">
        <f t="shared" si="93"/>
        <v>5.9762909263770814</v>
      </c>
      <c r="T396" s="552">
        <f t="shared" si="94"/>
        <v>6.2414368261154429</v>
      </c>
      <c r="V396" s="539">
        <v>1.2699999999999999E-2</v>
      </c>
      <c r="W396" s="540">
        <f t="shared" si="84"/>
        <v>713.39</v>
      </c>
      <c r="X396" s="541">
        <f t="shared" si="85"/>
        <v>9.0600529999999999</v>
      </c>
    </row>
    <row r="397" spans="1:24" s="559" customFormat="1" ht="11.25" hidden="1" customHeight="1" x14ac:dyDescent="0.15">
      <c r="A397" s="556"/>
      <c r="B397" s="543" t="s">
        <v>13296</v>
      </c>
      <c r="C397" s="540">
        <v>688.22</v>
      </c>
      <c r="D397" s="552">
        <f t="shared" si="86"/>
        <v>0.31191697761194792</v>
      </c>
      <c r="E397" s="552">
        <f t="shared" si="87"/>
        <v>7.8680919093445434</v>
      </c>
      <c r="F397" s="552">
        <f t="shared" si="88"/>
        <v>8.1426775612822198</v>
      </c>
      <c r="G397" s="552"/>
      <c r="H397" s="556"/>
      <c r="I397" s="543" t="s">
        <v>13296</v>
      </c>
      <c r="J397" s="540">
        <v>719.82</v>
      </c>
      <c r="K397" s="552">
        <f t="shared" si="89"/>
        <v>0.24370883061539672</v>
      </c>
      <c r="L397" s="552">
        <f t="shared" si="90"/>
        <v>8.1005586592178815</v>
      </c>
      <c r="M397" s="552">
        <f t="shared" si="91"/>
        <v>8.3919348281106476</v>
      </c>
      <c r="N397" s="552"/>
      <c r="O397" s="556"/>
      <c r="P397" s="543" t="s">
        <v>13296</v>
      </c>
      <c r="Q397" s="540">
        <v>714.14</v>
      </c>
      <c r="R397" s="552">
        <f t="shared" si="92"/>
        <v>0.10513183532150361</v>
      </c>
      <c r="S397" s="552">
        <f t="shared" si="93"/>
        <v>6.0877057460336337</v>
      </c>
      <c r="T397" s="552">
        <f t="shared" si="94"/>
        <v>6.2550215741705051</v>
      </c>
      <c r="V397" s="539">
        <v>1.2699999999999999E-2</v>
      </c>
      <c r="W397" s="540">
        <f t="shared" ref="W397:W460" si="95">Q397</f>
        <v>714.14</v>
      </c>
      <c r="X397" s="541">
        <f t="shared" ref="X397:X460" si="96">V397*W397</f>
        <v>9.0695779999999999</v>
      </c>
    </row>
    <row r="398" spans="1:24" s="559" customFormat="1" ht="11.25" hidden="1" customHeight="1" x14ac:dyDescent="0.15">
      <c r="A398" s="556"/>
      <c r="B398" s="543" t="s">
        <v>13297</v>
      </c>
      <c r="C398" s="540">
        <v>690.97</v>
      </c>
      <c r="D398" s="551">
        <f t="shared" si="86"/>
        <v>0.39958152916219625</v>
      </c>
      <c r="E398" s="551">
        <f t="shared" si="87"/>
        <v>8.2991128804739809</v>
      </c>
      <c r="F398" s="551">
        <f t="shared" si="88"/>
        <v>8.2991128804739809</v>
      </c>
      <c r="G398" s="552"/>
      <c r="H398" s="556"/>
      <c r="I398" s="543" t="s">
        <v>13297</v>
      </c>
      <c r="J398" s="540">
        <v>721.08</v>
      </c>
      <c r="K398" s="551">
        <f t="shared" si="89"/>
        <v>0.1750437609402411</v>
      </c>
      <c r="L398" s="551">
        <f t="shared" si="90"/>
        <v>8.289781942692386</v>
      </c>
      <c r="M398" s="551">
        <f t="shared" si="91"/>
        <v>8.289781942692386</v>
      </c>
      <c r="N398" s="552"/>
      <c r="O398" s="556"/>
      <c r="P398" s="543" t="s">
        <v>13297</v>
      </c>
      <c r="Q398" s="540">
        <v>715.7</v>
      </c>
      <c r="R398" s="551">
        <f t="shared" si="92"/>
        <v>0.21844456269080048</v>
      </c>
      <c r="S398" s="551">
        <f t="shared" si="93"/>
        <v>6.3194485709192616</v>
      </c>
      <c r="T398" s="551">
        <f t="shared" si="94"/>
        <v>6.3194485709192616</v>
      </c>
      <c r="V398" s="539">
        <v>1.2699999999999999E-2</v>
      </c>
      <c r="W398" s="540">
        <f t="shared" si="95"/>
        <v>715.7</v>
      </c>
      <c r="X398" s="541">
        <f t="shared" si="96"/>
        <v>9.0893899999999999</v>
      </c>
    </row>
    <row r="399" spans="1:24" s="559" customFormat="1" ht="11.25" hidden="1" customHeight="1" x14ac:dyDescent="0.15">
      <c r="A399" s="532">
        <v>2011</v>
      </c>
      <c r="B399" s="533" t="s">
        <v>13286</v>
      </c>
      <c r="C399" s="554">
        <v>693.33</v>
      </c>
      <c r="D399" s="555">
        <f>((C399/C398)-1)*100</f>
        <v>0.34154883714199169</v>
      </c>
      <c r="E399" s="555">
        <f>((C399/C$398)-1)*100</f>
        <v>0.34154883714199169</v>
      </c>
      <c r="F399" s="555">
        <f>((C399/C387)-1)*100</f>
        <v>7.8894542738434215</v>
      </c>
      <c r="G399" s="552"/>
      <c r="H399" s="532">
        <v>2011</v>
      </c>
      <c r="I399" s="533" t="s">
        <v>13286</v>
      </c>
      <c r="J399" s="554">
        <v>722.79</v>
      </c>
      <c r="K399" s="555">
        <f>((J399/J398)-1)*100</f>
        <v>0.23714428357461959</v>
      </c>
      <c r="L399" s="555">
        <f>((J399/J$398)-1)*100</f>
        <v>0.23714428357461959</v>
      </c>
      <c r="M399" s="555">
        <f>((J399/J387)-1)*100</f>
        <v>7.8404750537121037</v>
      </c>
      <c r="N399" s="552"/>
      <c r="O399" s="532">
        <v>2011</v>
      </c>
      <c r="P399" s="533" t="s">
        <v>13286</v>
      </c>
      <c r="Q399" s="554">
        <v>717.31</v>
      </c>
      <c r="R399" s="555">
        <f>((Q399/Q398)-1)*100</f>
        <v>0.22495458991196315</v>
      </c>
      <c r="S399" s="555">
        <f>((Q399/Q$398)-1)*100</f>
        <v>0.22495458991196315</v>
      </c>
      <c r="T399" s="555">
        <f>((Q399/Q387)-1)*100</f>
        <v>6.4621458361161732</v>
      </c>
      <c r="V399" s="539">
        <v>1.2699999999999999E-2</v>
      </c>
      <c r="W399" s="540">
        <f t="shared" si="95"/>
        <v>717.31</v>
      </c>
      <c r="X399" s="541">
        <f t="shared" si="96"/>
        <v>9.1098369999999989</v>
      </c>
    </row>
    <row r="400" spans="1:24" s="559" customFormat="1" ht="11.25" hidden="1" customHeight="1" x14ac:dyDescent="0.15">
      <c r="A400" s="556"/>
      <c r="B400" s="543" t="s">
        <v>13287</v>
      </c>
      <c r="C400" s="540">
        <v>694.64</v>
      </c>
      <c r="D400" s="552">
        <f t="shared" ref="D400:D463" si="97">((C400/C399)-1)*100</f>
        <v>0.18894321607314524</v>
      </c>
      <c r="E400" s="552">
        <f t="shared" ref="E400:E410" si="98">((C400/C$398)-1)*100</f>
        <v>0.53113738657248888</v>
      </c>
      <c r="F400" s="552">
        <f t="shared" ref="F400:F410" si="99">((C400/C388)-1)*100</f>
        <v>7.7897088945440895</v>
      </c>
      <c r="G400" s="552"/>
      <c r="H400" s="556"/>
      <c r="I400" s="543" t="s">
        <v>13287</v>
      </c>
      <c r="J400" s="540">
        <v>724.8</v>
      </c>
      <c r="K400" s="552">
        <f t="shared" ref="K400:K463" si="100">((J400/J399)-1)*100</f>
        <v>0.27808907151454232</v>
      </c>
      <c r="L400" s="552">
        <f t="shared" ref="L400:L410" si="101">((J400/J$398)-1)*100</f>
        <v>0.51589282742552367</v>
      </c>
      <c r="M400" s="552">
        <f t="shared" ref="M400:M410" si="102">((J400/J388)-1)*100</f>
        <v>7.7272929950506164</v>
      </c>
      <c r="N400" s="552"/>
      <c r="O400" s="556"/>
      <c r="P400" s="543" t="s">
        <v>13287</v>
      </c>
      <c r="Q400" s="540">
        <v>719.76</v>
      </c>
      <c r="R400" s="552">
        <f t="shared" ref="R400:R463" si="103">((Q400/Q399)-1)*100</f>
        <v>0.34155386095273688</v>
      </c>
      <c r="S400" s="552">
        <f t="shared" ref="S400:S410" si="104">((Q400/Q$398)-1)*100</f>
        <v>0.5672767919519206</v>
      </c>
      <c r="T400" s="552">
        <v>6.58</v>
      </c>
      <c r="V400" s="539">
        <v>1.2699999999999999E-2</v>
      </c>
      <c r="W400" s="540">
        <f t="shared" si="95"/>
        <v>719.76</v>
      </c>
      <c r="X400" s="541">
        <f t="shared" si="96"/>
        <v>9.1409519999999986</v>
      </c>
    </row>
    <row r="401" spans="1:24" s="559" customFormat="1" ht="11.25" hidden="1" customHeight="1" x14ac:dyDescent="0.15">
      <c r="A401" s="556"/>
      <c r="B401" s="543" t="s">
        <v>13288</v>
      </c>
      <c r="C401" s="540">
        <v>695.75</v>
      </c>
      <c r="D401" s="552">
        <f t="shared" si="97"/>
        <v>0.15979500172751404</v>
      </c>
      <c r="E401" s="552">
        <f t="shared" si="98"/>
        <v>0.69178111929606434</v>
      </c>
      <c r="F401" s="552">
        <f t="shared" si="99"/>
        <v>7.6379219654073571</v>
      </c>
      <c r="G401" s="552"/>
      <c r="H401" s="556"/>
      <c r="I401" s="543" t="s">
        <v>13288</v>
      </c>
      <c r="J401" s="540">
        <v>725.32</v>
      </c>
      <c r="K401" s="552">
        <f t="shared" si="100"/>
        <v>7.1743929359846526E-2</v>
      </c>
      <c r="L401" s="552">
        <f t="shared" si="101"/>
        <v>0.58800687857103462</v>
      </c>
      <c r="M401" s="552">
        <f t="shared" si="102"/>
        <v>7.508967479915829</v>
      </c>
      <c r="N401" s="552"/>
      <c r="O401" s="556"/>
      <c r="P401" s="543" t="s">
        <v>13288</v>
      </c>
      <c r="Q401" s="540">
        <v>721.58</v>
      </c>
      <c r="R401" s="552">
        <f t="shared" si="103"/>
        <v>0.2528620651328195</v>
      </c>
      <c r="S401" s="552">
        <f t="shared" si="104"/>
        <v>0.82157328489591563</v>
      </c>
      <c r="T401" s="552">
        <v>6.79</v>
      </c>
      <c r="V401" s="539">
        <v>1.2699999999999999E-2</v>
      </c>
      <c r="W401" s="540">
        <f t="shared" si="95"/>
        <v>721.58</v>
      </c>
      <c r="X401" s="541">
        <f t="shared" si="96"/>
        <v>9.164066</v>
      </c>
    </row>
    <row r="402" spans="1:24" s="559" customFormat="1" ht="11.25" hidden="1" customHeight="1" x14ac:dyDescent="0.15">
      <c r="A402" s="556"/>
      <c r="B402" s="543" t="s">
        <v>13289</v>
      </c>
      <c r="C402" s="540">
        <v>698.67</v>
      </c>
      <c r="D402" s="552">
        <f t="shared" si="97"/>
        <v>0.41969098095580026</v>
      </c>
      <c r="E402" s="552">
        <f t="shared" si="98"/>
        <v>1.1143754432174857</v>
      </c>
      <c r="F402" s="552">
        <f t="shared" si="99"/>
        <v>7.8977035813012408</v>
      </c>
      <c r="G402" s="552"/>
      <c r="H402" s="556"/>
      <c r="I402" s="543" t="s">
        <v>13289</v>
      </c>
      <c r="J402" s="540">
        <v>726.95</v>
      </c>
      <c r="K402" s="552">
        <f t="shared" si="100"/>
        <v>0.22472839574256831</v>
      </c>
      <c r="L402" s="552">
        <f t="shared" si="101"/>
        <v>0.81405669273866277</v>
      </c>
      <c r="M402" s="552">
        <f t="shared" si="102"/>
        <v>7.5115357311879016</v>
      </c>
      <c r="N402" s="552"/>
      <c r="O402" s="556"/>
      <c r="P402" s="543" t="s">
        <v>13289</v>
      </c>
      <c r="Q402" s="540">
        <v>723.37</v>
      </c>
      <c r="R402" s="552">
        <f t="shared" si="103"/>
        <v>0.24806674242634497</v>
      </c>
      <c r="S402" s="552">
        <f t="shared" si="104"/>
        <v>1.0716780774067347</v>
      </c>
      <c r="T402" s="552">
        <f>((Q402/Q390)-1)*100</f>
        <v>7.0042306440637914</v>
      </c>
      <c r="V402" s="539">
        <v>1.2699999999999999E-2</v>
      </c>
      <c r="W402" s="540">
        <f t="shared" si="95"/>
        <v>723.37</v>
      </c>
      <c r="X402" s="541">
        <f t="shared" si="96"/>
        <v>9.1867989999999988</v>
      </c>
    </row>
    <row r="403" spans="1:24" s="559" customFormat="1" ht="11.25" hidden="1" customHeight="1" x14ac:dyDescent="0.15">
      <c r="A403" s="556"/>
      <c r="B403" s="543" t="s">
        <v>13290</v>
      </c>
      <c r="C403" s="540">
        <v>699.42</v>
      </c>
      <c r="D403" s="552">
        <f t="shared" si="97"/>
        <v>0.10734681609343433</v>
      </c>
      <c r="E403" s="552">
        <f t="shared" si="98"/>
        <v>1.2229185058685532</v>
      </c>
      <c r="F403" s="552">
        <v>7.84</v>
      </c>
      <c r="G403" s="552"/>
      <c r="H403" s="556"/>
      <c r="I403" s="543" t="s">
        <v>13290</v>
      </c>
      <c r="J403" s="540">
        <v>763.16</v>
      </c>
      <c r="K403" s="552">
        <f t="shared" si="100"/>
        <v>4.9810853566270019</v>
      </c>
      <c r="L403" s="552">
        <f t="shared" si="101"/>
        <v>5.8356909080823138</v>
      </c>
      <c r="M403" s="552">
        <v>12.4</v>
      </c>
      <c r="N403" s="552"/>
      <c r="O403" s="556"/>
      <c r="P403" s="543" t="s">
        <v>13290</v>
      </c>
      <c r="Q403" s="540">
        <v>723.52</v>
      </c>
      <c r="R403" s="552">
        <f t="shared" si="103"/>
        <v>2.0736276041311008E-2</v>
      </c>
      <c r="S403" s="552">
        <f t="shared" si="104"/>
        <v>1.0926365795724369</v>
      </c>
      <c r="T403" s="552">
        <v>6.84</v>
      </c>
      <c r="V403" s="539">
        <v>1.2699999999999999E-2</v>
      </c>
      <c r="W403" s="540">
        <f t="shared" si="95"/>
        <v>723.52</v>
      </c>
      <c r="X403" s="541">
        <f t="shared" si="96"/>
        <v>9.1887039999999995</v>
      </c>
    </row>
    <row r="404" spans="1:24" s="559" customFormat="1" ht="11.25" hidden="1" customHeight="1" x14ac:dyDescent="0.15">
      <c r="A404" s="556"/>
      <c r="B404" s="543" t="s">
        <v>13291</v>
      </c>
      <c r="C404" s="540">
        <v>699.89</v>
      </c>
      <c r="D404" s="552">
        <f t="shared" si="97"/>
        <v>6.7198535929779979E-2</v>
      </c>
      <c r="E404" s="552">
        <f t="shared" si="98"/>
        <v>1.2909388251298948</v>
      </c>
      <c r="F404" s="552">
        <v>7.73</v>
      </c>
      <c r="G404" s="552"/>
      <c r="H404" s="556"/>
      <c r="I404" s="543" t="s">
        <v>13291</v>
      </c>
      <c r="J404" s="540">
        <v>764.58</v>
      </c>
      <c r="K404" s="552">
        <f t="shared" si="100"/>
        <v>0.18606845222497448</v>
      </c>
      <c r="L404" s="552">
        <f t="shared" si="101"/>
        <v>6.0326177400565895</v>
      </c>
      <c r="M404" s="552">
        <f t="shared" si="102"/>
        <v>8.0846492034097217</v>
      </c>
      <c r="N404" s="552"/>
      <c r="O404" s="556"/>
      <c r="P404" s="543" t="s">
        <v>13291</v>
      </c>
      <c r="Q404" s="540">
        <v>725.23</v>
      </c>
      <c r="R404" s="552">
        <f t="shared" si="103"/>
        <v>0.23634453781513631</v>
      </c>
      <c r="S404" s="552">
        <f t="shared" si="104"/>
        <v>1.331563504261557</v>
      </c>
      <c r="T404" s="552">
        <v>6.61</v>
      </c>
      <c r="V404" s="539">
        <v>1.2699999999999999E-2</v>
      </c>
      <c r="W404" s="540">
        <f t="shared" si="95"/>
        <v>725.23</v>
      </c>
      <c r="X404" s="541">
        <f t="shared" si="96"/>
        <v>9.2104210000000002</v>
      </c>
    </row>
    <row r="405" spans="1:24" s="559" customFormat="1" ht="11.25" hidden="1" customHeight="1" x14ac:dyDescent="0.15">
      <c r="A405" s="556"/>
      <c r="B405" s="543" t="s">
        <v>13292</v>
      </c>
      <c r="C405" s="540">
        <v>699.89</v>
      </c>
      <c r="D405" s="552">
        <f t="shared" si="97"/>
        <v>0</v>
      </c>
      <c r="E405" s="552">
        <f t="shared" si="98"/>
        <v>1.2909388251298948</v>
      </c>
      <c r="F405" s="552">
        <v>7.52</v>
      </c>
      <c r="G405" s="552"/>
      <c r="H405" s="556"/>
      <c r="I405" s="543" t="s">
        <v>13292</v>
      </c>
      <c r="J405" s="540">
        <v>766.64</v>
      </c>
      <c r="K405" s="552">
        <f t="shared" si="100"/>
        <v>0.2694289675377215</v>
      </c>
      <c r="L405" s="552">
        <f t="shared" si="101"/>
        <v>6.318300327286841</v>
      </c>
      <c r="M405" s="552">
        <f t="shared" si="102"/>
        <v>7.7498243148278245</v>
      </c>
      <c r="N405" s="552"/>
      <c r="O405" s="556"/>
      <c r="P405" s="543" t="s">
        <v>13292</v>
      </c>
      <c r="Q405" s="540">
        <v>725.2</v>
      </c>
      <c r="R405" s="568">
        <f t="shared" si="103"/>
        <v>-4.1366187278457645E-3</v>
      </c>
      <c r="S405" s="552">
        <f t="shared" si="104"/>
        <v>1.3273718038284255</v>
      </c>
      <c r="T405" s="552">
        <f>((Q405/Q393)-1)*100</f>
        <v>6.3764246842591632</v>
      </c>
      <c r="V405" s="539">
        <v>1.2699999999999999E-2</v>
      </c>
      <c r="W405" s="540">
        <f t="shared" si="95"/>
        <v>725.2</v>
      </c>
      <c r="X405" s="541">
        <f t="shared" si="96"/>
        <v>9.2100399999999993</v>
      </c>
    </row>
    <row r="406" spans="1:24" s="559" customFormat="1" ht="11.25" hidden="1" customHeight="1" x14ac:dyDescent="0.15">
      <c r="A406" s="556"/>
      <c r="B406" s="543" t="s">
        <v>13293</v>
      </c>
      <c r="C406" s="540">
        <v>701.64</v>
      </c>
      <c r="D406" s="552">
        <f t="shared" si="97"/>
        <v>0.2500392918887151</v>
      </c>
      <c r="E406" s="552">
        <f t="shared" si="98"/>
        <v>1.5442059713156819</v>
      </c>
      <c r="F406" s="552">
        <v>7.63</v>
      </c>
      <c r="G406" s="552"/>
      <c r="H406" s="556"/>
      <c r="I406" s="543" t="s">
        <v>13293</v>
      </c>
      <c r="J406" s="540">
        <v>767.43</v>
      </c>
      <c r="K406" s="552">
        <f t="shared" si="100"/>
        <v>0.10304706250652274</v>
      </c>
      <c r="L406" s="552">
        <f t="shared" si="101"/>
        <v>6.4278582126809702</v>
      </c>
      <c r="M406" s="552">
        <f t="shared" si="102"/>
        <v>7.3959528674186092</v>
      </c>
      <c r="N406" s="552"/>
      <c r="O406" s="556"/>
      <c r="P406" s="543" t="s">
        <v>13293</v>
      </c>
      <c r="Q406" s="540">
        <v>725.54</v>
      </c>
      <c r="R406" s="552">
        <f t="shared" si="103"/>
        <v>4.68836183121768E-2</v>
      </c>
      <c r="S406" s="552">
        <f t="shared" si="104"/>
        <v>1.3748777420706793</v>
      </c>
      <c r="T406" s="552">
        <v>6.36</v>
      </c>
      <c r="V406" s="539">
        <v>1.2699999999999999E-2</v>
      </c>
      <c r="W406" s="540">
        <f t="shared" si="95"/>
        <v>725.54</v>
      </c>
      <c r="X406" s="541">
        <f t="shared" si="96"/>
        <v>9.2143579999999989</v>
      </c>
    </row>
    <row r="407" spans="1:24" s="559" customFormat="1" ht="11.25" hidden="1" customHeight="1" x14ac:dyDescent="0.15">
      <c r="A407" s="556"/>
      <c r="B407" s="543" t="s">
        <v>13294</v>
      </c>
      <c r="C407" s="540">
        <v>704.02</v>
      </c>
      <c r="D407" s="552">
        <f t="shared" si="97"/>
        <v>0.33920529046234105</v>
      </c>
      <c r="E407" s="552">
        <f t="shared" si="98"/>
        <v>1.8886492901283747</v>
      </c>
      <c r="F407" s="552">
        <v>7.78</v>
      </c>
      <c r="G407" s="552"/>
      <c r="H407" s="556"/>
      <c r="I407" s="543" t="s">
        <v>13294</v>
      </c>
      <c r="J407" s="540">
        <v>773.63</v>
      </c>
      <c r="K407" s="552">
        <f t="shared" si="100"/>
        <v>0.80789127347120626</v>
      </c>
      <c r="L407" s="552">
        <f t="shared" si="101"/>
        <v>7.2876795917235171</v>
      </c>
      <c r="M407" s="552">
        <v>8.0299999999999994</v>
      </c>
      <c r="N407" s="552"/>
      <c r="O407" s="556"/>
      <c r="P407" s="543" t="s">
        <v>13294</v>
      </c>
      <c r="Q407" s="540">
        <v>726.43</v>
      </c>
      <c r="R407" s="552">
        <f t="shared" si="103"/>
        <v>0.12266725473439877</v>
      </c>
      <c r="S407" s="552">
        <f t="shared" si="104"/>
        <v>1.4992315215872409</v>
      </c>
      <c r="T407" s="552">
        <v>6.33</v>
      </c>
      <c r="V407" s="539">
        <v>1.2699999999999999E-2</v>
      </c>
      <c r="W407" s="540">
        <f t="shared" si="95"/>
        <v>726.43</v>
      </c>
      <c r="X407" s="541">
        <f t="shared" si="96"/>
        <v>9.2256609999999988</v>
      </c>
    </row>
    <row r="408" spans="1:24" s="559" customFormat="1" ht="11.25" hidden="1" customHeight="1" x14ac:dyDescent="0.15">
      <c r="A408" s="556"/>
      <c r="B408" s="543" t="s">
        <v>13295</v>
      </c>
      <c r="C408" s="540">
        <v>704.73</v>
      </c>
      <c r="D408" s="552">
        <f t="shared" si="97"/>
        <v>0.10084940768728679</v>
      </c>
      <c r="E408" s="552">
        <f t="shared" si="98"/>
        <v>1.9914033894380401</v>
      </c>
      <c r="F408" s="552">
        <f t="shared" si="99"/>
        <v>2.7183418843283569</v>
      </c>
      <c r="G408" s="552"/>
      <c r="H408" s="556"/>
      <c r="I408" s="543" t="s">
        <v>13295</v>
      </c>
      <c r="J408" s="540">
        <v>778.75</v>
      </c>
      <c r="K408" s="552">
        <f t="shared" si="100"/>
        <v>0.66181507956000196</v>
      </c>
      <c r="L408" s="552">
        <f t="shared" si="101"/>
        <v>7.9977256337715685</v>
      </c>
      <c r="M408" s="552">
        <f t="shared" si="102"/>
        <v>8.4504296238528287</v>
      </c>
      <c r="N408" s="552"/>
      <c r="O408" s="556"/>
      <c r="P408" s="543" t="s">
        <v>13295</v>
      </c>
      <c r="Q408" s="540">
        <v>727.54</v>
      </c>
      <c r="R408" s="552">
        <f t="shared" si="103"/>
        <v>0.15280205938632552</v>
      </c>
      <c r="S408" s="552">
        <f t="shared" si="104"/>
        <v>1.654324437613508</v>
      </c>
      <c r="T408" s="552">
        <v>1.99</v>
      </c>
      <c r="V408" s="539">
        <v>1.2699999999999999E-2</v>
      </c>
      <c r="W408" s="540">
        <f t="shared" si="95"/>
        <v>727.54</v>
      </c>
      <c r="X408" s="541">
        <f t="shared" si="96"/>
        <v>9.2397579999999984</v>
      </c>
    </row>
    <row r="409" spans="1:24" s="559" customFormat="1" ht="11.25" hidden="1" customHeight="1" x14ac:dyDescent="0.15">
      <c r="A409" s="556"/>
      <c r="B409" s="543" t="s">
        <v>13296</v>
      </c>
      <c r="C409" s="540">
        <v>733.86</v>
      </c>
      <c r="D409" s="552">
        <f t="shared" si="97"/>
        <v>4.1334979353795154</v>
      </c>
      <c r="E409" s="552">
        <f t="shared" si="98"/>
        <v>6.2072159428050444</v>
      </c>
      <c r="F409" s="552">
        <f t="shared" si="99"/>
        <v>6.6316003603498874</v>
      </c>
      <c r="G409" s="552"/>
      <c r="H409" s="556"/>
      <c r="I409" s="543" t="s">
        <v>13296</v>
      </c>
      <c r="J409" s="540">
        <v>776.33</v>
      </c>
      <c r="K409" s="552">
        <f t="shared" si="100"/>
        <v>-0.31075441412519167</v>
      </c>
      <c r="L409" s="552">
        <f t="shared" si="101"/>
        <v>7.6621179342097889</v>
      </c>
      <c r="M409" s="552">
        <f t="shared" si="102"/>
        <v>7.8505737545497389</v>
      </c>
      <c r="N409" s="552"/>
      <c r="O409" s="556"/>
      <c r="P409" s="543" t="s">
        <v>13296</v>
      </c>
      <c r="Q409" s="540">
        <v>756.6</v>
      </c>
      <c r="R409" s="552">
        <f t="shared" si="103"/>
        <v>3.9942821013277729</v>
      </c>
      <c r="S409" s="552">
        <f t="shared" si="104"/>
        <v>5.7146849238507658</v>
      </c>
      <c r="T409" s="552">
        <v>5.94</v>
      </c>
      <c r="V409" s="539">
        <v>1.2699999999999999E-2</v>
      </c>
      <c r="W409" s="540">
        <f t="shared" si="95"/>
        <v>756.6</v>
      </c>
      <c r="X409" s="541">
        <f t="shared" si="96"/>
        <v>9.6088199999999997</v>
      </c>
    </row>
    <row r="410" spans="1:24" s="559" customFormat="1" ht="11.25" hidden="1" customHeight="1" x14ac:dyDescent="0.15">
      <c r="A410" s="556"/>
      <c r="B410" s="543" t="s">
        <v>13297</v>
      </c>
      <c r="C410" s="540">
        <v>733.87</v>
      </c>
      <c r="D410" s="569">
        <f t="shared" si="97"/>
        <v>1.3626577276326657E-3</v>
      </c>
      <c r="E410" s="551">
        <f t="shared" si="98"/>
        <v>6.2086631836403949</v>
      </c>
      <c r="F410" s="551">
        <f t="shared" si="99"/>
        <v>6.2086631836403949</v>
      </c>
      <c r="G410" s="552"/>
      <c r="H410" s="556"/>
      <c r="I410" s="543" t="s">
        <v>13297</v>
      </c>
      <c r="J410" s="540">
        <v>776.44</v>
      </c>
      <c r="K410" s="551">
        <f t="shared" si="100"/>
        <v>1.4169232156424627E-2</v>
      </c>
      <c r="L410" s="551">
        <f t="shared" si="101"/>
        <v>7.6773728296444244</v>
      </c>
      <c r="M410" s="551">
        <f t="shared" si="102"/>
        <v>7.6773728296444244</v>
      </c>
      <c r="N410" s="552"/>
      <c r="O410" s="556"/>
      <c r="P410" s="543" t="s">
        <v>13297</v>
      </c>
      <c r="Q410" s="540">
        <v>757.4</v>
      </c>
      <c r="R410" s="551">
        <f t="shared" si="103"/>
        <v>0.10573618821041464</v>
      </c>
      <c r="S410" s="551">
        <f t="shared" si="104"/>
        <v>5.8264636020678884</v>
      </c>
      <c r="T410" s="551">
        <f>((Q410/Q398)-1)*100</f>
        <v>5.8264636020678884</v>
      </c>
      <c r="V410" s="539">
        <v>1.2699999999999999E-2</v>
      </c>
      <c r="W410" s="540">
        <f t="shared" si="95"/>
        <v>757.4</v>
      </c>
      <c r="X410" s="541">
        <f t="shared" si="96"/>
        <v>9.6189799999999988</v>
      </c>
    </row>
    <row r="411" spans="1:24" s="559" customFormat="1" ht="11.25" hidden="1" customHeight="1" x14ac:dyDescent="0.15">
      <c r="A411" s="532">
        <v>2012</v>
      </c>
      <c r="B411" s="533" t="s">
        <v>13286</v>
      </c>
      <c r="C411" s="554">
        <v>733.85</v>
      </c>
      <c r="D411" s="570">
        <f t="shared" si="97"/>
        <v>-2.7252783190490071E-3</v>
      </c>
      <c r="E411" s="570">
        <f>((C411/C$410)-1)*100</f>
        <v>-2.7252783190490071E-3</v>
      </c>
      <c r="F411" s="555">
        <f>((C411/C399)-1)*100</f>
        <v>5.8442588666291595</v>
      </c>
      <c r="G411" s="552"/>
      <c r="H411" s="532">
        <v>2012</v>
      </c>
      <c r="I411" s="533" t="s">
        <v>13286</v>
      </c>
      <c r="J411" s="554">
        <v>776.98</v>
      </c>
      <c r="K411" s="555">
        <f t="shared" si="100"/>
        <v>6.9548194322810453E-2</v>
      </c>
      <c r="L411" s="555">
        <f>((J411/J$410)-1)*100</f>
        <v>6.9548194322810453E-2</v>
      </c>
      <c r="M411" s="555">
        <f>((J411/J399)-1)*100</f>
        <v>7.4973367091409671</v>
      </c>
      <c r="N411" s="552"/>
      <c r="O411" s="532">
        <v>2012</v>
      </c>
      <c r="P411" s="533" t="s">
        <v>13286</v>
      </c>
      <c r="Q411" s="554">
        <v>757.87</v>
      </c>
      <c r="R411" s="555">
        <f t="shared" si="103"/>
        <v>6.2054396620014884E-2</v>
      </c>
      <c r="S411" s="555">
        <f>((Q411/Q$410)-1)*100</f>
        <v>6.2054396620014884E-2</v>
      </c>
      <c r="T411" s="555">
        <f>((Q411/Q399)-1)*100</f>
        <v>5.6544590205071854</v>
      </c>
      <c r="V411" s="539">
        <v>1.2699999999999999E-2</v>
      </c>
      <c r="W411" s="540">
        <f t="shared" si="95"/>
        <v>757.87</v>
      </c>
      <c r="X411" s="541">
        <f t="shared" si="96"/>
        <v>9.6249489999999991</v>
      </c>
    </row>
    <row r="412" spans="1:24" s="559" customFormat="1" ht="11.25" hidden="1" customHeight="1" x14ac:dyDescent="0.15">
      <c r="A412" s="556"/>
      <c r="B412" s="543" t="s">
        <v>13287</v>
      </c>
      <c r="C412" s="540">
        <v>734.05</v>
      </c>
      <c r="D412" s="552">
        <f t="shared" si="97"/>
        <v>2.7253525924897382E-2</v>
      </c>
      <c r="E412" s="552">
        <f t="shared" ref="E412:E422" si="105">((C412/C$410)-1)*100</f>
        <v>2.4527504871429961E-2</v>
      </c>
      <c r="F412" s="552">
        <f t="shared" ref="F412:F422" si="106">((C412/C400)-1)*100</f>
        <v>5.6734423586318083</v>
      </c>
      <c r="G412" s="552"/>
      <c r="H412" s="556"/>
      <c r="I412" s="543" t="s">
        <v>13287</v>
      </c>
      <c r="J412" s="540">
        <v>780.38</v>
      </c>
      <c r="K412" s="552">
        <f t="shared" si="100"/>
        <v>0.43759170120207802</v>
      </c>
      <c r="L412" s="552">
        <f t="shared" ref="L412:L422" si="107">((J412/J$410)-1)*100</f>
        <v>0.50744423265158822</v>
      </c>
      <c r="M412" s="552">
        <f t="shared" ref="M412:M422" si="108">((J412/J400)-1)*100</f>
        <v>7.6683222958057407</v>
      </c>
      <c r="N412" s="552"/>
      <c r="O412" s="556"/>
      <c r="P412" s="543" t="s">
        <v>13287</v>
      </c>
      <c r="Q412" s="540">
        <v>758.32</v>
      </c>
      <c r="R412" s="552">
        <f t="shared" si="103"/>
        <v>5.9376937997290824E-2</v>
      </c>
      <c r="S412" s="552">
        <f t="shared" ref="S412:S422" si="109">((Q412/Q$410)-1)*100</f>
        <v>0.12146818061791187</v>
      </c>
      <c r="T412" s="552">
        <f t="shared" ref="T412:T422" si="110">((Q412/Q400)-1)*100</f>
        <v>5.3573413360008981</v>
      </c>
      <c r="V412" s="539">
        <v>1.2699999999999999E-2</v>
      </c>
      <c r="W412" s="540">
        <f t="shared" si="95"/>
        <v>758.32</v>
      </c>
      <c r="X412" s="541">
        <f t="shared" si="96"/>
        <v>9.6306639999999994</v>
      </c>
    </row>
    <row r="413" spans="1:24" s="559" customFormat="1" ht="11.25" hidden="1" customHeight="1" x14ac:dyDescent="0.15">
      <c r="A413" s="556"/>
      <c r="B413" s="543" t="s">
        <v>13288</v>
      </c>
      <c r="C413" s="540">
        <v>734.79</v>
      </c>
      <c r="D413" s="552">
        <f t="shared" si="97"/>
        <v>0.10081057148696448</v>
      </c>
      <c r="E413" s="552">
        <f t="shared" si="105"/>
        <v>0.12536280267620992</v>
      </c>
      <c r="F413" s="552">
        <f t="shared" si="106"/>
        <v>5.6112109234638829</v>
      </c>
      <c r="G413" s="552"/>
      <c r="H413" s="556"/>
      <c r="I413" s="543" t="s">
        <v>13288</v>
      </c>
      <c r="J413" s="540">
        <v>781.46</v>
      </c>
      <c r="K413" s="552">
        <f t="shared" si="100"/>
        <v>0.13839411568723481</v>
      </c>
      <c r="L413" s="552">
        <f t="shared" si="107"/>
        <v>0.64654062129720913</v>
      </c>
      <c r="M413" s="552">
        <f t="shared" si="108"/>
        <v>7.7400319858820898</v>
      </c>
      <c r="N413" s="552"/>
      <c r="O413" s="556"/>
      <c r="P413" s="543" t="s">
        <v>13288</v>
      </c>
      <c r="Q413" s="540">
        <v>758.82</v>
      </c>
      <c r="R413" s="552">
        <f t="shared" si="103"/>
        <v>6.5935225234725614E-2</v>
      </c>
      <c r="S413" s="552">
        <f t="shared" si="109"/>
        <v>0.18748349617112581</v>
      </c>
      <c r="T413" s="552">
        <f t="shared" si="110"/>
        <v>5.1608969206463629</v>
      </c>
      <c r="V413" s="539">
        <v>1.2699999999999999E-2</v>
      </c>
      <c r="W413" s="540">
        <f t="shared" si="95"/>
        <v>758.82</v>
      </c>
      <c r="X413" s="541">
        <f t="shared" si="96"/>
        <v>9.6370140000000006</v>
      </c>
    </row>
    <row r="414" spans="1:24" s="559" customFormat="1" ht="11.25" hidden="1" customHeight="1" x14ac:dyDescent="0.15">
      <c r="A414" s="556"/>
      <c r="B414" s="543" t="s">
        <v>13289</v>
      </c>
      <c r="C414" s="540">
        <v>735.51</v>
      </c>
      <c r="D414" s="552">
        <f t="shared" si="97"/>
        <v>9.7987180010616903E-2</v>
      </c>
      <c r="E414" s="552">
        <f t="shared" si="105"/>
        <v>0.22347282216195197</v>
      </c>
      <c r="F414" s="552">
        <f t="shared" si="106"/>
        <v>5.2728756065095084</v>
      </c>
      <c r="G414" s="552"/>
      <c r="H414" s="556"/>
      <c r="I414" s="543" t="s">
        <v>13289</v>
      </c>
      <c r="J414" s="540">
        <v>782.81</v>
      </c>
      <c r="K414" s="552">
        <f t="shared" si="100"/>
        <v>0.17275356384203189</v>
      </c>
      <c r="L414" s="552">
        <f t="shared" si="107"/>
        <v>0.82041110710420195</v>
      </c>
      <c r="M414" s="552">
        <f t="shared" si="108"/>
        <v>7.6841598459316263</v>
      </c>
      <c r="N414" s="552"/>
      <c r="O414" s="556"/>
      <c r="P414" s="543" t="s">
        <v>13289</v>
      </c>
      <c r="Q414" s="540">
        <v>762.28</v>
      </c>
      <c r="R414" s="552">
        <f t="shared" si="103"/>
        <v>0.45597111304391813</v>
      </c>
      <c r="S414" s="552">
        <f t="shared" si="109"/>
        <v>0.64430947979932096</v>
      </c>
      <c r="T414" s="552">
        <f t="shared" si="110"/>
        <v>5.3789900051149475</v>
      </c>
      <c r="V414" s="539">
        <v>1.2699999999999999E-2</v>
      </c>
      <c r="W414" s="540">
        <f t="shared" si="95"/>
        <v>762.28</v>
      </c>
      <c r="X414" s="541">
        <f t="shared" si="96"/>
        <v>9.6809560000000001</v>
      </c>
    </row>
    <row r="415" spans="1:24" s="559" customFormat="1" ht="11.25" hidden="1" customHeight="1" x14ac:dyDescent="0.15">
      <c r="A415" s="556"/>
      <c r="B415" s="543" t="s">
        <v>13290</v>
      </c>
      <c r="C415" s="540">
        <v>735.77</v>
      </c>
      <c r="D415" s="552">
        <f t="shared" si="97"/>
        <v>3.5349621351166149E-2</v>
      </c>
      <c r="E415" s="552">
        <f t="shared" si="105"/>
        <v>0.25890144030957796</v>
      </c>
      <c r="F415" s="552">
        <f t="shared" si="106"/>
        <v>5.197163363930124</v>
      </c>
      <c r="G415" s="552"/>
      <c r="H415" s="556"/>
      <c r="I415" s="543" t="s">
        <v>13290</v>
      </c>
      <c r="J415" s="540">
        <v>783.93</v>
      </c>
      <c r="K415" s="552">
        <f t="shared" si="100"/>
        <v>0.14307430921935982</v>
      </c>
      <c r="L415" s="552">
        <f t="shared" si="107"/>
        <v>0.96465921384780717</v>
      </c>
      <c r="M415" s="552">
        <f t="shared" si="108"/>
        <v>2.7215786990932411</v>
      </c>
      <c r="N415" s="552"/>
      <c r="O415" s="556"/>
      <c r="P415" s="543" t="s">
        <v>13290</v>
      </c>
      <c r="Q415" s="540">
        <v>763.89</v>
      </c>
      <c r="R415" s="552">
        <f t="shared" si="103"/>
        <v>0.21120847982369906</v>
      </c>
      <c r="S415" s="552">
        <f t="shared" si="109"/>
        <v>0.85687879588065563</v>
      </c>
      <c r="T415" s="552">
        <f t="shared" si="110"/>
        <v>5.5796660769571016</v>
      </c>
      <c r="V415" s="539">
        <v>1.2699999999999999E-2</v>
      </c>
      <c r="W415" s="540">
        <f t="shared" si="95"/>
        <v>763.89</v>
      </c>
      <c r="X415" s="541">
        <f t="shared" si="96"/>
        <v>9.7014029999999991</v>
      </c>
    </row>
    <row r="416" spans="1:24" s="559" customFormat="1" ht="11.25" hidden="1" customHeight="1" x14ac:dyDescent="0.15">
      <c r="A416" s="556"/>
      <c r="B416" s="543" t="s">
        <v>13291</v>
      </c>
      <c r="C416" s="540">
        <v>736.51</v>
      </c>
      <c r="D416" s="552">
        <f t="shared" si="97"/>
        <v>0.10057490791959278</v>
      </c>
      <c r="E416" s="552">
        <f t="shared" si="105"/>
        <v>0.35973673811438012</v>
      </c>
      <c r="F416" s="552">
        <f t="shared" si="106"/>
        <v>5.2322507822657904</v>
      </c>
      <c r="G416" s="552"/>
      <c r="H416" s="556"/>
      <c r="I416" s="543" t="s">
        <v>13291</v>
      </c>
      <c r="J416" s="540">
        <v>785.66</v>
      </c>
      <c r="K416" s="552">
        <f t="shared" si="100"/>
        <v>0.22068296914266039</v>
      </c>
      <c r="L416" s="552">
        <f t="shared" si="107"/>
        <v>1.1874710215856954</v>
      </c>
      <c r="M416" s="552">
        <f t="shared" si="108"/>
        <v>2.75706924062884</v>
      </c>
      <c r="N416" s="552"/>
      <c r="O416" s="556"/>
      <c r="P416" s="543" t="s">
        <v>13291</v>
      </c>
      <c r="Q416" s="540">
        <v>765.13</v>
      </c>
      <c r="R416" s="552">
        <f t="shared" si="103"/>
        <v>0.16232703661522851</v>
      </c>
      <c r="S416" s="552">
        <f t="shared" si="109"/>
        <v>1.0205967784526093</v>
      </c>
      <c r="T416" s="552">
        <f t="shared" si="110"/>
        <v>5.5017029080429714</v>
      </c>
      <c r="V416" s="539">
        <v>1.2699999999999999E-2</v>
      </c>
      <c r="W416" s="540">
        <f t="shared" si="95"/>
        <v>765.13</v>
      </c>
      <c r="X416" s="541">
        <f t="shared" si="96"/>
        <v>9.7171509999999994</v>
      </c>
    </row>
    <row r="417" spans="1:24" s="559" customFormat="1" ht="11.25" hidden="1" customHeight="1" x14ac:dyDescent="0.15">
      <c r="A417" s="556"/>
      <c r="B417" s="543" t="s">
        <v>13292</v>
      </c>
      <c r="C417" s="540">
        <v>738.29</v>
      </c>
      <c r="D417" s="552">
        <f t="shared" si="97"/>
        <v>0.24168035736107374</v>
      </c>
      <c r="E417" s="552">
        <f t="shared" si="105"/>
        <v>0.60228650850968624</v>
      </c>
      <c r="F417" s="552">
        <f t="shared" si="106"/>
        <v>5.4865764620154467</v>
      </c>
      <c r="G417" s="552"/>
      <c r="H417" s="556"/>
      <c r="I417" s="543" t="s">
        <v>13292</v>
      </c>
      <c r="J417" s="540">
        <v>785.96</v>
      </c>
      <c r="K417" s="552">
        <f t="shared" si="100"/>
        <v>3.8184456380641052E-2</v>
      </c>
      <c r="L417" s="552">
        <f t="shared" si="107"/>
        <v>1.2261089073206</v>
      </c>
      <c r="M417" s="552">
        <f t="shared" si="108"/>
        <v>2.5200876552228024</v>
      </c>
      <c r="N417" s="552"/>
      <c r="O417" s="556"/>
      <c r="P417" s="543" t="s">
        <v>13292</v>
      </c>
      <c r="Q417" s="540">
        <v>764.83</v>
      </c>
      <c r="R417" s="552">
        <f t="shared" si="103"/>
        <v>-3.9209023303221624E-2</v>
      </c>
      <c r="S417" s="552">
        <f t="shared" si="109"/>
        <v>0.9809875891206854</v>
      </c>
      <c r="T417" s="552">
        <f t="shared" si="110"/>
        <v>5.464699393270811</v>
      </c>
      <c r="V417" s="539">
        <v>1.2699999999999999E-2</v>
      </c>
      <c r="W417" s="540">
        <f t="shared" si="95"/>
        <v>764.83</v>
      </c>
      <c r="X417" s="541">
        <f t="shared" si="96"/>
        <v>9.7133409999999998</v>
      </c>
    </row>
    <row r="418" spans="1:24" s="559" customFormat="1" ht="11.25" hidden="1" customHeight="1" x14ac:dyDescent="0.15">
      <c r="A418" s="556"/>
      <c r="B418" s="543" t="s">
        <v>13293</v>
      </c>
      <c r="C418" s="540">
        <v>738.45</v>
      </c>
      <c r="D418" s="552">
        <f t="shared" si="97"/>
        <v>2.1671700822190054E-2</v>
      </c>
      <c r="E418" s="552">
        <f t="shared" si="105"/>
        <v>0.62408873506207829</v>
      </c>
      <c r="F418" s="552">
        <f t="shared" si="106"/>
        <v>5.2462801436634177</v>
      </c>
      <c r="G418" s="552"/>
      <c r="H418" s="556"/>
      <c r="I418" s="543" t="s">
        <v>13293</v>
      </c>
      <c r="J418" s="540">
        <v>825.33</v>
      </c>
      <c r="K418" s="552">
        <f t="shared" si="100"/>
        <v>5.009160771540544</v>
      </c>
      <c r="L418" s="552">
        <f t="shared" si="107"/>
        <v>6.296687445262994</v>
      </c>
      <c r="M418" s="552">
        <f t="shared" si="108"/>
        <v>7.5446620538681231</v>
      </c>
      <c r="N418" s="552"/>
      <c r="O418" s="556"/>
      <c r="P418" s="543" t="s">
        <v>13293</v>
      </c>
      <c r="Q418" s="540">
        <v>758.45</v>
      </c>
      <c r="R418" s="552">
        <f t="shared" si="103"/>
        <v>-0.83417229972673201</v>
      </c>
      <c r="S418" s="552">
        <f t="shared" si="109"/>
        <v>0.13863216266174483</v>
      </c>
      <c r="T418" s="552">
        <f t="shared" si="110"/>
        <v>4.5359318576508656</v>
      </c>
      <c r="V418" s="539">
        <v>1.2699999999999999E-2</v>
      </c>
      <c r="W418" s="540">
        <f t="shared" si="95"/>
        <v>758.45</v>
      </c>
      <c r="X418" s="541">
        <f t="shared" si="96"/>
        <v>9.6323150000000002</v>
      </c>
    </row>
    <row r="419" spans="1:24" s="559" customFormat="1" ht="11.25" hidden="1" customHeight="1" x14ac:dyDescent="0.15">
      <c r="A419" s="556"/>
      <c r="B419" s="543" t="s">
        <v>13294</v>
      </c>
      <c r="C419" s="540">
        <v>737.79</v>
      </c>
      <c r="D419" s="571">
        <f t="shared" si="97"/>
        <v>-8.9376396506202216E-2</v>
      </c>
      <c r="E419" s="571">
        <f t="shared" si="105"/>
        <v>0.53415455053347216</v>
      </c>
      <c r="F419" s="552">
        <f t="shared" si="106"/>
        <v>4.7967387290133834</v>
      </c>
      <c r="G419" s="552"/>
      <c r="H419" s="556"/>
      <c r="I419" s="543" t="s">
        <v>13294</v>
      </c>
      <c r="J419" s="540">
        <v>826.22</v>
      </c>
      <c r="K419" s="552">
        <f t="shared" si="100"/>
        <v>0.1078356536173386</v>
      </c>
      <c r="L419" s="552">
        <f t="shared" si="107"/>
        <v>6.4113131729431672</v>
      </c>
      <c r="M419" s="552">
        <f t="shared" si="108"/>
        <v>6.7978232488398849</v>
      </c>
      <c r="N419" s="552"/>
      <c r="O419" s="556"/>
      <c r="P419" s="543" t="s">
        <v>13294</v>
      </c>
      <c r="Q419" s="540">
        <v>758.92</v>
      </c>
      <c r="R419" s="552">
        <f t="shared" si="103"/>
        <v>6.1968488364416707E-2</v>
      </c>
      <c r="S419" s="552">
        <f t="shared" si="109"/>
        <v>0.20068655928175971</v>
      </c>
      <c r="T419" s="552">
        <f t="shared" si="110"/>
        <v>4.4725575760913072</v>
      </c>
      <c r="V419" s="539">
        <v>1.2699999999999999E-2</v>
      </c>
      <c r="W419" s="540">
        <f t="shared" si="95"/>
        <v>758.92</v>
      </c>
      <c r="X419" s="541">
        <f t="shared" si="96"/>
        <v>9.6382839999999987</v>
      </c>
    </row>
    <row r="420" spans="1:24" s="559" customFormat="1" ht="11.25" hidden="1" customHeight="1" x14ac:dyDescent="0.15">
      <c r="A420" s="556"/>
      <c r="B420" s="543" t="s">
        <v>13295</v>
      </c>
      <c r="C420" s="540">
        <v>736.84</v>
      </c>
      <c r="D420" s="571">
        <f t="shared" si="97"/>
        <v>-0.12876292712017401</v>
      </c>
      <c r="E420" s="571">
        <f t="shared" si="105"/>
        <v>0.40470383037867208</v>
      </c>
      <c r="F420" s="552">
        <f t="shared" si="106"/>
        <v>4.5563549160671402</v>
      </c>
      <c r="G420" s="552"/>
      <c r="H420" s="556"/>
      <c r="I420" s="543" t="s">
        <v>13295</v>
      </c>
      <c r="J420" s="540">
        <v>831.26</v>
      </c>
      <c r="K420" s="552">
        <f t="shared" si="100"/>
        <v>0.61000701992204309</v>
      </c>
      <c r="L420" s="552">
        <f t="shared" si="107"/>
        <v>7.0604296532893684</v>
      </c>
      <c r="M420" s="552">
        <f t="shared" si="108"/>
        <v>6.7428571428571393</v>
      </c>
      <c r="N420" s="552"/>
      <c r="O420" s="556"/>
      <c r="P420" s="543" t="s">
        <v>13295</v>
      </c>
      <c r="Q420" s="540">
        <v>760</v>
      </c>
      <c r="R420" s="552">
        <f t="shared" si="103"/>
        <v>0.14230748959047634</v>
      </c>
      <c r="S420" s="552">
        <f t="shared" si="109"/>
        <v>0.34327964087668139</v>
      </c>
      <c r="T420" s="552">
        <f t="shared" si="110"/>
        <v>4.4616103581933686</v>
      </c>
      <c r="V420" s="539">
        <v>1.2699999999999999E-2</v>
      </c>
      <c r="W420" s="540">
        <f t="shared" si="95"/>
        <v>760</v>
      </c>
      <c r="X420" s="541">
        <f t="shared" si="96"/>
        <v>9.6519999999999992</v>
      </c>
    </row>
    <row r="421" spans="1:24" s="559" customFormat="1" ht="11.25" hidden="1" customHeight="1" x14ac:dyDescent="0.15">
      <c r="A421" s="556"/>
      <c r="B421" s="543" t="s">
        <v>13296</v>
      </c>
      <c r="C421" s="540">
        <v>737.4</v>
      </c>
      <c r="D421" s="571">
        <f t="shared" si="97"/>
        <v>7.6000217143468163E-2</v>
      </c>
      <c r="E421" s="571">
        <f t="shared" si="105"/>
        <v>0.48101162331202207</v>
      </c>
      <c r="F421" s="552">
        <f t="shared" si="106"/>
        <v>0.4823808355817194</v>
      </c>
      <c r="G421" s="552"/>
      <c r="H421" s="556"/>
      <c r="I421" s="543" t="s">
        <v>13296</v>
      </c>
      <c r="J421" s="540">
        <v>833.36</v>
      </c>
      <c r="K421" s="552">
        <f t="shared" si="100"/>
        <v>0.25262853980703159</v>
      </c>
      <c r="L421" s="552">
        <f t="shared" si="107"/>
        <v>7.3308948534336116</v>
      </c>
      <c r="M421" s="552">
        <f t="shared" si="108"/>
        <v>7.3461028171009746</v>
      </c>
      <c r="N421" s="552"/>
      <c r="O421" s="556"/>
      <c r="P421" s="543" t="s">
        <v>13296</v>
      </c>
      <c r="Q421" s="540">
        <v>763.56</v>
      </c>
      <c r="R421" s="552">
        <f t="shared" si="103"/>
        <v>0.46842105263156242</v>
      </c>
      <c r="S421" s="552">
        <f t="shared" si="109"/>
        <v>0.81330868761553266</v>
      </c>
      <c r="T421" s="552">
        <f t="shared" si="110"/>
        <v>0.91990483743060736</v>
      </c>
      <c r="V421" s="539">
        <v>1.2699999999999999E-2</v>
      </c>
      <c r="W421" s="540">
        <f t="shared" si="95"/>
        <v>763.56</v>
      </c>
      <c r="X421" s="541">
        <f t="shared" si="96"/>
        <v>9.6972119999999986</v>
      </c>
    </row>
    <row r="422" spans="1:24" s="559" customFormat="1" ht="11.25" hidden="1" customHeight="1" x14ac:dyDescent="0.15">
      <c r="A422" s="556"/>
      <c r="B422" s="543" t="s">
        <v>13297</v>
      </c>
      <c r="C422" s="540">
        <v>765.59</v>
      </c>
      <c r="D422" s="572">
        <f t="shared" si="97"/>
        <v>3.8228912394901116</v>
      </c>
      <c r="E422" s="572">
        <f t="shared" si="105"/>
        <v>4.3222914140106594</v>
      </c>
      <c r="F422" s="551">
        <f t="shared" si="106"/>
        <v>4.3222914140106594</v>
      </c>
      <c r="G422" s="552"/>
      <c r="H422" s="556"/>
      <c r="I422" s="543" t="s">
        <v>13297</v>
      </c>
      <c r="J422" s="540">
        <v>833.5</v>
      </c>
      <c r="K422" s="551">
        <f t="shared" si="100"/>
        <v>1.67994624171941E-2</v>
      </c>
      <c r="L422" s="551">
        <f t="shared" si="107"/>
        <v>7.3489258667765567</v>
      </c>
      <c r="M422" s="551">
        <f t="shared" si="108"/>
        <v>7.3489258667765567</v>
      </c>
      <c r="N422" s="552"/>
      <c r="O422" s="556"/>
      <c r="P422" s="543" t="s">
        <v>13297</v>
      </c>
      <c r="Q422" s="540">
        <v>788.22</v>
      </c>
      <c r="R422" s="551">
        <f t="shared" si="103"/>
        <v>3.2296086751532505</v>
      </c>
      <c r="S422" s="551">
        <f t="shared" si="109"/>
        <v>4.069184050699759</v>
      </c>
      <c r="T422" s="551">
        <f t="shared" si="110"/>
        <v>4.069184050699759</v>
      </c>
      <c r="V422" s="539">
        <v>1.2699999999999999E-2</v>
      </c>
      <c r="W422" s="540">
        <f t="shared" si="95"/>
        <v>788.22</v>
      </c>
      <c r="X422" s="541">
        <f t="shared" si="96"/>
        <v>10.010394</v>
      </c>
    </row>
    <row r="423" spans="1:24" s="536" customFormat="1" ht="11.25" hidden="1" customHeight="1" x14ac:dyDescent="0.15">
      <c r="A423" s="532">
        <v>2013</v>
      </c>
      <c r="B423" s="533" t="s">
        <v>13286</v>
      </c>
      <c r="C423" s="554">
        <v>765.28</v>
      </c>
      <c r="D423" s="573">
        <f t="shared" si="97"/>
        <v>-4.0491646965090666E-2</v>
      </c>
      <c r="E423" s="573">
        <f>((C423/C$422)-1)*100</f>
        <v>-4.0491646965090666E-2</v>
      </c>
      <c r="F423" s="555">
        <f>((C423/C411)-1)*100</f>
        <v>4.2828915991006244</v>
      </c>
      <c r="G423" s="552"/>
      <c r="H423" s="532">
        <f>A423</f>
        <v>2013</v>
      </c>
      <c r="I423" s="533" t="s">
        <v>13286</v>
      </c>
      <c r="J423" s="554">
        <v>834.68</v>
      </c>
      <c r="K423" s="555">
        <f t="shared" si="100"/>
        <v>0.14157168566286682</v>
      </c>
      <c r="L423" s="555">
        <f>((J423/J$422)-1)*100</f>
        <v>0.14157168566286682</v>
      </c>
      <c r="M423" s="555">
        <f>((J423/J411)-1)*100</f>
        <v>7.4261885762825219</v>
      </c>
      <c r="N423" s="552"/>
      <c r="O423" s="532">
        <f>A423</f>
        <v>2013</v>
      </c>
      <c r="P423" s="533" t="s">
        <v>13286</v>
      </c>
      <c r="Q423" s="554">
        <v>788.17</v>
      </c>
      <c r="R423" s="555">
        <f t="shared" si="103"/>
        <v>-6.3434066631229413E-3</v>
      </c>
      <c r="S423" s="555">
        <f>((Q423/Q$422)-1)*100</f>
        <v>-6.3434066631229413E-3</v>
      </c>
      <c r="T423" s="555">
        <f>((Q423/Q411)-1)*100</f>
        <v>3.9980471584836419</v>
      </c>
      <c r="V423" s="539">
        <v>1.2699999999999999E-2</v>
      </c>
      <c r="W423" s="540">
        <f t="shared" si="95"/>
        <v>788.17</v>
      </c>
      <c r="X423" s="541">
        <f t="shared" si="96"/>
        <v>10.009758999999999</v>
      </c>
    </row>
    <row r="424" spans="1:24" ht="11.25" hidden="1" customHeight="1" x14ac:dyDescent="0.15">
      <c r="A424" s="556"/>
      <c r="B424" s="543" t="s">
        <v>13287</v>
      </c>
      <c r="C424" s="540">
        <v>766.61</v>
      </c>
      <c r="D424" s="571">
        <f t="shared" si="97"/>
        <v>0.17379259878738118</v>
      </c>
      <c r="E424" s="571">
        <f t="shared" ref="E424:E434" si="111">((C424/C$422)-1)*100</f>
        <v>0.13323058033674062</v>
      </c>
      <c r="F424" s="552">
        <f t="shared" ref="F424:F434" si="112">((C424/C412)-1)*100</f>
        <v>4.4356651454260598</v>
      </c>
      <c r="G424" s="552"/>
      <c r="H424" s="556"/>
      <c r="I424" s="543" t="s">
        <v>13287</v>
      </c>
      <c r="J424" s="540">
        <v>836.25</v>
      </c>
      <c r="K424" s="552">
        <f t="shared" si="100"/>
        <v>0.18809603680451925</v>
      </c>
      <c r="L424" s="552">
        <f t="shared" ref="L424:L434" si="113">((J424/J$422)-1)*100</f>
        <v>0.32993401319736382</v>
      </c>
      <c r="M424" s="552">
        <f t="shared" ref="M424:M434" si="114">((J424/J412)-1)*100</f>
        <v>7.1593326328199147</v>
      </c>
      <c r="N424" s="552"/>
      <c r="O424" s="556"/>
      <c r="P424" s="543" t="s">
        <v>13287</v>
      </c>
      <c r="Q424" s="540">
        <v>788.81</v>
      </c>
      <c r="R424" s="552">
        <f t="shared" si="103"/>
        <v>8.1200756182031597E-2</v>
      </c>
      <c r="S424" s="552">
        <f t="shared" ref="S424:S434" si="115">((Q424/Q$422)-1)*100</f>
        <v>7.4852198624730804E-2</v>
      </c>
      <c r="T424" s="552">
        <f t="shared" ref="T424:T434" si="116">((Q424/Q412)-1)*100</f>
        <v>4.0207300348137798</v>
      </c>
      <c r="V424" s="539">
        <v>1.2699999999999999E-2</v>
      </c>
      <c r="W424" s="540">
        <f t="shared" si="95"/>
        <v>788.81</v>
      </c>
      <c r="X424" s="541">
        <f t="shared" si="96"/>
        <v>10.017886999999998</v>
      </c>
    </row>
    <row r="425" spans="1:24" s="516" customFormat="1" ht="11.25" hidden="1" customHeight="1" x14ac:dyDescent="0.15">
      <c r="A425" s="556"/>
      <c r="B425" s="543" t="s">
        <v>13288</v>
      </c>
      <c r="C425" s="540">
        <v>766.79</v>
      </c>
      <c r="D425" s="571">
        <f t="shared" si="97"/>
        <v>2.3479996347552934E-2</v>
      </c>
      <c r="E425" s="571">
        <f t="shared" si="111"/>
        <v>0.15674185921967787</v>
      </c>
      <c r="F425" s="552">
        <f t="shared" si="112"/>
        <v>4.354985778249576</v>
      </c>
      <c r="G425" s="552"/>
      <c r="H425" s="556"/>
      <c r="I425" s="543" t="s">
        <v>13288</v>
      </c>
      <c r="J425" s="540">
        <v>836.77</v>
      </c>
      <c r="K425" s="552">
        <f t="shared" si="100"/>
        <v>6.2182361733920111E-2</v>
      </c>
      <c r="L425" s="552">
        <f t="shared" si="113"/>
        <v>0.39232153569286332</v>
      </c>
      <c r="M425" s="552">
        <f t="shared" si="114"/>
        <v>7.0777774934097648</v>
      </c>
      <c r="N425" s="552"/>
      <c r="O425" s="556"/>
      <c r="P425" s="543" t="s">
        <v>13288</v>
      </c>
      <c r="Q425" s="540">
        <v>790.9</v>
      </c>
      <c r="R425" s="552">
        <f t="shared" si="103"/>
        <v>0.264956073072109</v>
      </c>
      <c r="S425" s="552">
        <f t="shared" si="115"/>
        <v>0.3400065971429278</v>
      </c>
      <c r="T425" s="552">
        <f t="shared" si="116"/>
        <v>4.2276165625576345</v>
      </c>
      <c r="U425" s="515"/>
      <c r="V425" s="539">
        <v>1.2699999999999999E-2</v>
      </c>
      <c r="W425" s="540">
        <f t="shared" si="95"/>
        <v>790.9</v>
      </c>
      <c r="X425" s="541">
        <f t="shared" si="96"/>
        <v>10.044429999999998</v>
      </c>
    </row>
    <row r="426" spans="1:24" s="516" customFormat="1" ht="11.25" hidden="1" customHeight="1" x14ac:dyDescent="0.15">
      <c r="A426" s="556"/>
      <c r="B426" s="543" t="s">
        <v>13289</v>
      </c>
      <c r="C426" s="540">
        <v>769.29</v>
      </c>
      <c r="D426" s="552">
        <f t="shared" si="97"/>
        <v>0.3260345074922677</v>
      </c>
      <c r="E426" s="552">
        <f t="shared" si="111"/>
        <v>0.48328739926069009</v>
      </c>
      <c r="F426" s="552">
        <f t="shared" si="112"/>
        <v>4.5927315740098562</v>
      </c>
      <c r="G426" s="552"/>
      <c r="H426" s="556"/>
      <c r="I426" s="543" t="s">
        <v>13289</v>
      </c>
      <c r="J426" s="540">
        <v>838.21</v>
      </c>
      <c r="K426" s="552">
        <f t="shared" si="100"/>
        <v>0.17209029960443267</v>
      </c>
      <c r="L426" s="552">
        <f t="shared" si="113"/>
        <v>0.56508698260349099</v>
      </c>
      <c r="M426" s="552">
        <f t="shared" si="114"/>
        <v>7.0770685096000374</v>
      </c>
      <c r="N426" s="552"/>
      <c r="O426" s="556"/>
      <c r="P426" s="543" t="s">
        <v>13289</v>
      </c>
      <c r="Q426" s="540">
        <v>791.79</v>
      </c>
      <c r="R426" s="552">
        <f t="shared" si="103"/>
        <v>0.1125300290807818</v>
      </c>
      <c r="S426" s="552">
        <f t="shared" si="115"/>
        <v>0.45291923574635184</v>
      </c>
      <c r="T426" s="552">
        <f t="shared" si="116"/>
        <v>3.8712808941596233</v>
      </c>
      <c r="U426" s="515"/>
      <c r="V426" s="539">
        <v>1.2699999999999999E-2</v>
      </c>
      <c r="W426" s="540">
        <f t="shared" si="95"/>
        <v>791.79</v>
      </c>
      <c r="X426" s="541">
        <f t="shared" si="96"/>
        <v>10.055732999999998</v>
      </c>
    </row>
    <row r="427" spans="1:24" s="516" customFormat="1" ht="11.25" hidden="1" customHeight="1" x14ac:dyDescent="0.15">
      <c r="A427" s="556"/>
      <c r="B427" s="543" t="s">
        <v>13298</v>
      </c>
      <c r="C427" s="540">
        <v>768.65</v>
      </c>
      <c r="D427" s="552">
        <f t="shared" si="97"/>
        <v>-8.3193594093255996E-2</v>
      </c>
      <c r="E427" s="552">
        <f t="shared" si="111"/>
        <v>0.39969174101019966</v>
      </c>
      <c r="F427" s="552">
        <f t="shared" si="112"/>
        <v>4.4687878005355008</v>
      </c>
      <c r="G427" s="552"/>
      <c r="H427" s="556"/>
      <c r="I427" s="543" t="s">
        <v>13298</v>
      </c>
      <c r="J427" s="540">
        <v>879.92</v>
      </c>
      <c r="K427" s="552">
        <f t="shared" si="100"/>
        <v>4.9760799799572819</v>
      </c>
      <c r="L427" s="552">
        <f t="shared" si="113"/>
        <v>5.5692861427714346</v>
      </c>
      <c r="M427" s="552">
        <f t="shared" si="114"/>
        <v>12.24471572716952</v>
      </c>
      <c r="N427" s="552"/>
      <c r="O427" s="556"/>
      <c r="P427" s="543" t="s">
        <v>13298</v>
      </c>
      <c r="Q427" s="540">
        <v>794.23</v>
      </c>
      <c r="R427" s="552">
        <f t="shared" si="103"/>
        <v>0.30816251783933879</v>
      </c>
      <c r="S427" s="552">
        <f t="shared" si="115"/>
        <v>0.76247748090634282</v>
      </c>
      <c r="T427" s="552">
        <f t="shared" si="116"/>
        <v>3.9717760410530323</v>
      </c>
      <c r="U427" s="515"/>
      <c r="V427" s="539">
        <v>1.2699999999999999E-2</v>
      </c>
      <c r="W427" s="540">
        <f t="shared" si="95"/>
        <v>794.23</v>
      </c>
      <c r="X427" s="541">
        <f t="shared" si="96"/>
        <v>10.086720999999999</v>
      </c>
    </row>
    <row r="428" spans="1:24" ht="11.25" hidden="1" customHeight="1" x14ac:dyDescent="0.15">
      <c r="A428" s="556"/>
      <c r="B428" s="543" t="s">
        <v>13291</v>
      </c>
      <c r="C428" s="540">
        <v>771.46</v>
      </c>
      <c r="D428" s="552">
        <f t="shared" si="97"/>
        <v>0.36557600988746941</v>
      </c>
      <c r="E428" s="552">
        <f t="shared" si="111"/>
        <v>0.76672892801630255</v>
      </c>
      <c r="F428" s="552">
        <f t="shared" si="112"/>
        <v>4.7453530841400804</v>
      </c>
      <c r="G428" s="552"/>
      <c r="H428" s="556"/>
      <c r="I428" s="543" t="s">
        <v>13291</v>
      </c>
      <c r="J428" s="540">
        <v>877.16</v>
      </c>
      <c r="K428" s="552">
        <f t="shared" si="100"/>
        <v>-0.31366487862533043</v>
      </c>
      <c r="L428" s="552">
        <f t="shared" si="113"/>
        <v>5.2381523695260945</v>
      </c>
      <c r="M428" s="552">
        <f t="shared" si="114"/>
        <v>11.646259196089904</v>
      </c>
      <c r="N428" s="552"/>
      <c r="O428" s="556"/>
      <c r="P428" s="543" t="s">
        <v>13291</v>
      </c>
      <c r="Q428" s="540">
        <v>792.95</v>
      </c>
      <c r="R428" s="552">
        <f t="shared" si="103"/>
        <v>-0.16116238369238145</v>
      </c>
      <c r="S428" s="552">
        <f t="shared" si="115"/>
        <v>0.60008627033061313</v>
      </c>
      <c r="T428" s="552">
        <f t="shared" si="116"/>
        <v>3.6359834276528336</v>
      </c>
      <c r="V428" s="539">
        <v>1.2699999999999999E-2</v>
      </c>
      <c r="W428" s="540">
        <f t="shared" si="95"/>
        <v>792.95</v>
      </c>
      <c r="X428" s="541">
        <f t="shared" si="96"/>
        <v>10.070465</v>
      </c>
    </row>
    <row r="429" spans="1:24" ht="11.25" hidden="1" customHeight="1" x14ac:dyDescent="0.15">
      <c r="A429" s="556"/>
      <c r="B429" s="543" t="s">
        <v>13292</v>
      </c>
      <c r="C429" s="540">
        <v>773.17</v>
      </c>
      <c r="D429" s="552">
        <f t="shared" si="97"/>
        <v>0.22165763617036927</v>
      </c>
      <c r="E429" s="552">
        <f t="shared" si="111"/>
        <v>0.99008607740433963</v>
      </c>
      <c r="F429" s="552">
        <f t="shared" si="112"/>
        <v>4.724430779233102</v>
      </c>
      <c r="G429" s="552"/>
      <c r="H429" s="556"/>
      <c r="I429" s="543" t="s">
        <v>13292</v>
      </c>
      <c r="J429" s="540">
        <v>877.99</v>
      </c>
      <c r="K429" s="552">
        <f t="shared" si="100"/>
        <v>9.4623557845774364E-2</v>
      </c>
      <c r="L429" s="552">
        <f t="shared" si="113"/>
        <v>5.3377324535093029</v>
      </c>
      <c r="M429" s="552">
        <f t="shared" si="114"/>
        <v>11.709247289938407</v>
      </c>
      <c r="N429" s="552"/>
      <c r="O429" s="556"/>
      <c r="P429" s="543" t="s">
        <v>13292</v>
      </c>
      <c r="Q429" s="540">
        <v>794.73</v>
      </c>
      <c r="R429" s="552">
        <f t="shared" si="103"/>
        <v>0.2244782142631907</v>
      </c>
      <c r="S429" s="552">
        <f t="shared" si="115"/>
        <v>0.82591154753748341</v>
      </c>
      <c r="T429" s="552">
        <f t="shared" si="116"/>
        <v>3.9093654799105648</v>
      </c>
      <c r="V429" s="539">
        <v>1.2699999999999999E-2</v>
      </c>
      <c r="W429" s="540">
        <f t="shared" si="95"/>
        <v>794.73</v>
      </c>
      <c r="X429" s="541">
        <f t="shared" si="96"/>
        <v>10.093071</v>
      </c>
    </row>
    <row r="430" spans="1:24" ht="11.25" hidden="1" customHeight="1" x14ac:dyDescent="0.15">
      <c r="A430" s="556"/>
      <c r="B430" s="543" t="s">
        <v>13293</v>
      </c>
      <c r="C430" s="540">
        <v>775.81</v>
      </c>
      <c r="D430" s="552">
        <f t="shared" si="97"/>
        <v>0.34145142724109068</v>
      </c>
      <c r="E430" s="552">
        <f t="shared" si="111"/>
        <v>1.3349181676876487</v>
      </c>
      <c r="F430" s="552">
        <f t="shared" si="112"/>
        <v>5.059245717380989</v>
      </c>
      <c r="G430" s="552"/>
      <c r="H430" s="556"/>
      <c r="I430" s="543" t="s">
        <v>13293</v>
      </c>
      <c r="J430" s="540">
        <v>882.27</v>
      </c>
      <c r="K430" s="552">
        <f t="shared" si="100"/>
        <v>0.48747707832663689</v>
      </c>
      <c r="L430" s="552">
        <f t="shared" si="113"/>
        <v>5.851229754049192</v>
      </c>
      <c r="M430" s="552">
        <f t="shared" si="114"/>
        <v>6.8990585583948105</v>
      </c>
      <c r="N430" s="552"/>
      <c r="O430" s="556"/>
      <c r="P430" s="543" t="s">
        <v>13293</v>
      </c>
      <c r="Q430" s="540">
        <v>798.91</v>
      </c>
      <c r="R430" s="552">
        <f t="shared" si="103"/>
        <v>0.52596479307436272</v>
      </c>
      <c r="S430" s="552">
        <f t="shared" si="115"/>
        <v>1.356220344573833</v>
      </c>
      <c r="T430" s="552">
        <f t="shared" si="116"/>
        <v>5.3345639132440947</v>
      </c>
      <c r="V430" s="539">
        <v>1.2699999999999999E-2</v>
      </c>
      <c r="W430" s="540">
        <f t="shared" si="95"/>
        <v>798.91</v>
      </c>
      <c r="X430" s="541">
        <f t="shared" si="96"/>
        <v>10.146156999999999</v>
      </c>
    </row>
    <row r="431" spans="1:24" ht="11.25" hidden="1" customHeight="1" x14ac:dyDescent="0.15">
      <c r="A431" s="556"/>
      <c r="B431" s="543" t="s">
        <v>13294</v>
      </c>
      <c r="C431" s="540">
        <v>782.66</v>
      </c>
      <c r="D431" s="552">
        <f t="shared" si="97"/>
        <v>0.88294814451992387</v>
      </c>
      <c r="E431" s="552">
        <f t="shared" si="111"/>
        <v>2.2296529474000293</v>
      </c>
      <c r="F431" s="552">
        <f t="shared" si="112"/>
        <v>6.081676357771193</v>
      </c>
      <c r="G431" s="552"/>
      <c r="H431" s="556"/>
      <c r="I431" s="543" t="s">
        <v>13294</v>
      </c>
      <c r="J431" s="540">
        <v>886.32</v>
      </c>
      <c r="K431" s="552">
        <f t="shared" si="100"/>
        <v>0.4590431500561154</v>
      </c>
      <c r="L431" s="552">
        <f t="shared" si="113"/>
        <v>6.3371325734853157</v>
      </c>
      <c r="M431" s="552">
        <f t="shared" si="114"/>
        <v>7.2740916462927574</v>
      </c>
      <c r="N431" s="552"/>
      <c r="O431" s="556"/>
      <c r="P431" s="543" t="s">
        <v>13294</v>
      </c>
      <c r="Q431" s="540">
        <v>803.66</v>
      </c>
      <c r="R431" s="552">
        <f t="shared" si="103"/>
        <v>0.59456008812006633</v>
      </c>
      <c r="S431" s="552">
        <f t="shared" si="115"/>
        <v>1.9588439775697131</v>
      </c>
      <c r="T431" s="552">
        <f t="shared" si="116"/>
        <v>5.8952195224793114</v>
      </c>
      <c r="V431" s="539">
        <v>1.2699999999999999E-2</v>
      </c>
      <c r="W431" s="540">
        <f t="shared" si="95"/>
        <v>803.66</v>
      </c>
      <c r="X431" s="541">
        <f t="shared" si="96"/>
        <v>10.206481999999999</v>
      </c>
    </row>
    <row r="432" spans="1:24" ht="11.25" hidden="1" customHeight="1" x14ac:dyDescent="0.15">
      <c r="A432" s="556"/>
      <c r="B432" s="543" t="s">
        <v>13295</v>
      </c>
      <c r="C432" s="540">
        <v>783.32</v>
      </c>
      <c r="D432" s="552">
        <f t="shared" si="97"/>
        <v>8.432780517722005E-2</v>
      </c>
      <c r="E432" s="552">
        <f t="shared" si="111"/>
        <v>2.3158609699708732</v>
      </c>
      <c r="F432" s="552">
        <f t="shared" si="112"/>
        <v>6.3080180229086347</v>
      </c>
      <c r="G432" s="552"/>
      <c r="H432" s="556"/>
      <c r="I432" s="543" t="s">
        <v>13295</v>
      </c>
      <c r="J432" s="540">
        <v>889.02</v>
      </c>
      <c r="K432" s="552">
        <f t="shared" si="100"/>
        <v>0.30463038180339463</v>
      </c>
      <c r="L432" s="552">
        <f t="shared" si="113"/>
        <v>6.6610677864427092</v>
      </c>
      <c r="M432" s="552">
        <f t="shared" si="114"/>
        <v>6.9484878377402914</v>
      </c>
      <c r="N432" s="552"/>
      <c r="O432" s="556"/>
      <c r="P432" s="543" t="s">
        <v>13295</v>
      </c>
      <c r="Q432" s="540">
        <v>806.91</v>
      </c>
      <c r="R432" s="552">
        <f t="shared" si="103"/>
        <v>0.40439987059204263</v>
      </c>
      <c r="S432" s="552">
        <f t="shared" si="115"/>
        <v>2.3711654106721491</v>
      </c>
      <c r="T432" s="552">
        <f t="shared" si="116"/>
        <v>6.1723684210526208</v>
      </c>
      <c r="V432" s="539">
        <v>1.2699999999999999E-2</v>
      </c>
      <c r="W432" s="540">
        <f t="shared" si="95"/>
        <v>806.91</v>
      </c>
      <c r="X432" s="541">
        <f t="shared" si="96"/>
        <v>10.247757</v>
      </c>
    </row>
    <row r="433" spans="1:24" ht="11.25" hidden="1" customHeight="1" x14ac:dyDescent="0.15">
      <c r="A433" s="556"/>
      <c r="B433" s="543" t="s">
        <v>13296</v>
      </c>
      <c r="C433" s="540">
        <v>821.42</v>
      </c>
      <c r="D433" s="552">
        <f t="shared" si="97"/>
        <v>4.863912577235352</v>
      </c>
      <c r="E433" s="552">
        <f t="shared" si="111"/>
        <v>7.2924150001959065</v>
      </c>
      <c r="F433" s="552">
        <f t="shared" si="112"/>
        <v>11.394087333875769</v>
      </c>
      <c r="G433" s="552"/>
      <c r="H433" s="556"/>
      <c r="I433" s="543" t="s">
        <v>13296</v>
      </c>
      <c r="J433" s="540">
        <v>887.7</v>
      </c>
      <c r="K433" s="552">
        <f t="shared" si="100"/>
        <v>-0.14847809948032031</v>
      </c>
      <c r="L433" s="552">
        <f t="shared" si="113"/>
        <v>6.5026994601079746</v>
      </c>
      <c r="M433" s="552">
        <f t="shared" si="114"/>
        <v>6.5205913410770977</v>
      </c>
      <c r="N433" s="552"/>
      <c r="O433" s="556"/>
      <c r="P433" s="543" t="s">
        <v>13296</v>
      </c>
      <c r="Q433" s="540">
        <v>807.79</v>
      </c>
      <c r="R433" s="552">
        <f t="shared" si="103"/>
        <v>0.10905801142631066</v>
      </c>
      <c r="S433" s="552">
        <f t="shared" si="115"/>
        <v>2.4828093679429619</v>
      </c>
      <c r="T433" s="552">
        <f t="shared" si="116"/>
        <v>5.792603069830804</v>
      </c>
      <c r="V433" s="539">
        <v>1.2699999999999999E-2</v>
      </c>
      <c r="W433" s="540">
        <f t="shared" si="95"/>
        <v>807.79</v>
      </c>
      <c r="X433" s="541">
        <f t="shared" si="96"/>
        <v>10.258932999999999</v>
      </c>
    </row>
    <row r="434" spans="1:24" ht="11.25" hidden="1" customHeight="1" x14ac:dyDescent="0.15">
      <c r="A434" s="556"/>
      <c r="B434" s="543" t="s">
        <v>13297</v>
      </c>
      <c r="C434" s="540">
        <v>823.36</v>
      </c>
      <c r="D434" s="551">
        <f t="shared" si="97"/>
        <v>0.2361763774926473</v>
      </c>
      <c r="E434" s="551">
        <f t="shared" si="111"/>
        <v>7.5458143392677535</v>
      </c>
      <c r="F434" s="551">
        <f t="shared" si="112"/>
        <v>7.5458143392677535</v>
      </c>
      <c r="G434" s="552"/>
      <c r="H434" s="556"/>
      <c r="I434" s="543" t="s">
        <v>13297</v>
      </c>
      <c r="J434" s="540">
        <v>888.11</v>
      </c>
      <c r="K434" s="551">
        <f t="shared" si="100"/>
        <v>4.6186774811296516E-2</v>
      </c>
      <c r="L434" s="551">
        <f t="shared" si="113"/>
        <v>6.5518896220755796</v>
      </c>
      <c r="M434" s="551">
        <f t="shared" si="114"/>
        <v>6.5518896220755796</v>
      </c>
      <c r="N434" s="552"/>
      <c r="O434" s="556"/>
      <c r="P434" s="543" t="s">
        <v>13297</v>
      </c>
      <c r="Q434" s="540">
        <v>843.33</v>
      </c>
      <c r="R434" s="551">
        <f t="shared" si="103"/>
        <v>4.3996583270404566</v>
      </c>
      <c r="S434" s="551">
        <f t="shared" si="115"/>
        <v>6.9917028240846557</v>
      </c>
      <c r="T434" s="551">
        <f t="shared" si="116"/>
        <v>6.9917028240846557</v>
      </c>
      <c r="V434" s="539">
        <v>1.2699999999999999E-2</v>
      </c>
      <c r="W434" s="540">
        <f t="shared" si="95"/>
        <v>843.33</v>
      </c>
      <c r="X434" s="541">
        <f t="shared" si="96"/>
        <v>10.710291</v>
      </c>
    </row>
    <row r="435" spans="1:24" ht="11.25" hidden="1" customHeight="1" x14ac:dyDescent="0.15">
      <c r="A435" s="532">
        <v>2014</v>
      </c>
      <c r="B435" s="533" t="s">
        <v>13286</v>
      </c>
      <c r="C435" s="554">
        <v>830.77</v>
      </c>
      <c r="D435" s="574">
        <f t="shared" si="97"/>
        <v>0.89997085114652542</v>
      </c>
      <c r="E435" s="574">
        <f>((C435/C$434)-1)*100</f>
        <v>0.89997085114652542</v>
      </c>
      <c r="F435" s="555">
        <f>((C435/C423)-1)*100</f>
        <v>8.5576521011917261</v>
      </c>
      <c r="G435" s="552"/>
      <c r="H435" s="532">
        <f>A435</f>
        <v>2014</v>
      </c>
      <c r="I435" s="533" t="s">
        <v>13286</v>
      </c>
      <c r="J435" s="554">
        <v>889.1</v>
      </c>
      <c r="K435" s="555">
        <f t="shared" si="100"/>
        <v>0.11147267793403248</v>
      </c>
      <c r="L435" s="555">
        <f>((J435/J$434)-1)*100</f>
        <v>0.11147267793403248</v>
      </c>
      <c r="M435" s="555">
        <f>((J435/J423)-1)*100</f>
        <v>6.5198638999377057</v>
      </c>
      <c r="N435" s="552"/>
      <c r="O435" s="532">
        <f>A435</f>
        <v>2014</v>
      </c>
      <c r="P435" s="533" t="s">
        <v>13286</v>
      </c>
      <c r="Q435" s="554">
        <v>847.05</v>
      </c>
      <c r="R435" s="555">
        <f t="shared" si="103"/>
        <v>0.44110846287928052</v>
      </c>
      <c r="S435" s="555">
        <f>((Q435/Q$434)-1)*100</f>
        <v>0.44110846287928052</v>
      </c>
      <c r="T435" s="555">
        <f>((Q435/Q423)-1)*100</f>
        <v>7.4704695687478617</v>
      </c>
      <c r="V435" s="539">
        <v>1.2699999999999999E-2</v>
      </c>
      <c r="W435" s="540">
        <f t="shared" si="95"/>
        <v>847.05</v>
      </c>
      <c r="X435" s="541">
        <f t="shared" si="96"/>
        <v>10.757534999999999</v>
      </c>
    </row>
    <row r="436" spans="1:24" s="516" customFormat="1" ht="11.25" hidden="1" customHeight="1" x14ac:dyDescent="0.15">
      <c r="A436" s="556"/>
      <c r="B436" s="543" t="s">
        <v>13287</v>
      </c>
      <c r="C436" s="540">
        <v>831.73</v>
      </c>
      <c r="D436" s="552">
        <f t="shared" si="97"/>
        <v>0.11555544855976763</v>
      </c>
      <c r="E436" s="552">
        <f>((C436/C$434)-1)*100</f>
        <v>1.016566265060237</v>
      </c>
      <c r="F436" s="552">
        <f t="shared" ref="F436:F445" si="117">((C436/C424)-1)*100</f>
        <v>8.4945409008492021</v>
      </c>
      <c r="G436" s="552"/>
      <c r="H436" s="556"/>
      <c r="I436" s="543" t="s">
        <v>13287</v>
      </c>
      <c r="J436" s="540">
        <v>892.71</v>
      </c>
      <c r="K436" s="552">
        <f t="shared" si="100"/>
        <v>0.40602856821505551</v>
      </c>
      <c r="L436" s="552">
        <f>((J436/J$434)-1)*100</f>
        <v>0.51795385706725483</v>
      </c>
      <c r="M436" s="552">
        <f t="shared" ref="M436:M445" si="118">((J436/J424)-1)*100</f>
        <v>6.7515695067264625</v>
      </c>
      <c r="N436" s="552"/>
      <c r="O436" s="556"/>
      <c r="P436" s="543" t="s">
        <v>13287</v>
      </c>
      <c r="Q436" s="540">
        <v>850.39</v>
      </c>
      <c r="R436" s="552">
        <f t="shared" si="103"/>
        <v>0.39430966294788927</v>
      </c>
      <c r="S436" s="552">
        <f>((Q436/Q$434)-1)*100</f>
        <v>0.83715745912038564</v>
      </c>
      <c r="T436" s="552">
        <f t="shared" ref="T436:T445" si="119">((Q436/Q424)-1)*100</f>
        <v>7.8066961625740117</v>
      </c>
      <c r="V436" s="539">
        <v>1.2699999999999999E-2</v>
      </c>
      <c r="W436" s="540">
        <f t="shared" si="95"/>
        <v>850.39</v>
      </c>
      <c r="X436" s="541">
        <f t="shared" si="96"/>
        <v>10.799952999999999</v>
      </c>
    </row>
    <row r="437" spans="1:24" s="516" customFormat="1" ht="11.25" hidden="1" customHeight="1" x14ac:dyDescent="0.15">
      <c r="A437" s="556"/>
      <c r="B437" s="543" t="s">
        <v>13288</v>
      </c>
      <c r="C437" s="540">
        <v>833.82</v>
      </c>
      <c r="D437" s="552">
        <f t="shared" si="97"/>
        <v>0.25128346939511381</v>
      </c>
      <c r="E437" s="552">
        <f>((C437/C$434)-1)*100</f>
        <v>1.2704041974349156</v>
      </c>
      <c r="F437" s="552">
        <f t="shared" si="117"/>
        <v>8.7416372148828358</v>
      </c>
      <c r="G437" s="552"/>
      <c r="H437" s="556"/>
      <c r="I437" s="543" t="s">
        <v>13288</v>
      </c>
      <c r="J437" s="540">
        <v>894.52</v>
      </c>
      <c r="K437" s="552">
        <f t="shared" si="100"/>
        <v>0.20275341376259082</v>
      </c>
      <c r="L437" s="552">
        <f>((J437/J$434)-1)*100</f>
        <v>0.72175743995674946</v>
      </c>
      <c r="M437" s="552">
        <f t="shared" si="118"/>
        <v>6.9015380570527141</v>
      </c>
      <c r="N437" s="552"/>
      <c r="O437" s="556"/>
      <c r="P437" s="543" t="s">
        <v>13288</v>
      </c>
      <c r="Q437" s="540">
        <v>852.73</v>
      </c>
      <c r="R437" s="552">
        <f t="shared" si="103"/>
        <v>0.27516786415644479</v>
      </c>
      <c r="S437" s="552">
        <f>((Q437/Q$434)-1)*100</f>
        <v>1.1146289115767205</v>
      </c>
      <c r="T437" s="552">
        <f t="shared" si="119"/>
        <v>7.8176760652421295</v>
      </c>
      <c r="V437" s="539">
        <v>1.2699999999999999E-2</v>
      </c>
      <c r="W437" s="540">
        <f t="shared" si="95"/>
        <v>852.73</v>
      </c>
      <c r="X437" s="541">
        <f t="shared" si="96"/>
        <v>10.829670999999999</v>
      </c>
    </row>
    <row r="438" spans="1:24" s="516" customFormat="1" ht="11.25" hidden="1" customHeight="1" x14ac:dyDescent="0.15">
      <c r="A438" s="556"/>
      <c r="B438" s="543" t="s">
        <v>13289</v>
      </c>
      <c r="C438" s="540">
        <v>834.97</v>
      </c>
      <c r="D438" s="552">
        <f t="shared" si="97"/>
        <v>0.13791945503824898</v>
      </c>
      <c r="E438" s="552">
        <f t="shared" ref="E438:E445" si="120">((C438/C$434)-1)*100</f>
        <v>1.4100757870190384</v>
      </c>
      <c r="F438" s="552">
        <f t="shared" si="117"/>
        <v>8.5377425938202745</v>
      </c>
      <c r="G438" s="552"/>
      <c r="H438" s="556"/>
      <c r="I438" s="543" t="s">
        <v>13289</v>
      </c>
      <c r="J438" s="540">
        <v>898.41</v>
      </c>
      <c r="K438" s="552">
        <f t="shared" si="100"/>
        <v>0.43487009792961828</v>
      </c>
      <c r="L438" s="552">
        <f>((J438/J$434)-1)*100</f>
        <v>1.1597662451723334</v>
      </c>
      <c r="M438" s="552">
        <f t="shared" si="118"/>
        <v>7.1819711050929769</v>
      </c>
      <c r="N438" s="552"/>
      <c r="O438" s="556"/>
      <c r="P438" s="543" t="s">
        <v>13289</v>
      </c>
      <c r="Q438" s="540">
        <v>860.86</v>
      </c>
      <c r="R438" s="552">
        <f t="shared" si="103"/>
        <v>0.95340846457847572</v>
      </c>
      <c r="S438" s="552">
        <f>((Q438/Q$434)-1)*100</f>
        <v>2.0786643425467988</v>
      </c>
      <c r="T438" s="552">
        <f t="shared" si="119"/>
        <v>8.7232725849025741</v>
      </c>
      <c r="V438" s="539">
        <v>1.2699999999999999E-2</v>
      </c>
      <c r="W438" s="540">
        <f t="shared" si="95"/>
        <v>860.86</v>
      </c>
      <c r="X438" s="541">
        <f t="shared" si="96"/>
        <v>10.932922</v>
      </c>
    </row>
    <row r="439" spans="1:24" s="516" customFormat="1" ht="11.25" hidden="1" customHeight="1" x14ac:dyDescent="0.15">
      <c r="A439" s="556"/>
      <c r="B439" s="543" t="s">
        <v>13290</v>
      </c>
      <c r="C439" s="540">
        <v>837.34</v>
      </c>
      <c r="D439" s="552">
        <f t="shared" si="97"/>
        <v>0.28384253326467768</v>
      </c>
      <c r="E439" s="552">
        <f t="shared" si="120"/>
        <v>1.6979207151185394</v>
      </c>
      <c r="F439" s="552">
        <f t="shared" si="117"/>
        <v>8.936447017498228</v>
      </c>
      <c r="G439" s="552"/>
      <c r="H439" s="556"/>
      <c r="I439" s="543" t="s">
        <v>13290</v>
      </c>
      <c r="J439" s="540">
        <v>931.11</v>
      </c>
      <c r="K439" s="552">
        <f t="shared" si="100"/>
        <v>3.6397635823287811</v>
      </c>
      <c r="L439" s="552">
        <f t="shared" ref="L439:L445" si="121">((J439/J$434)-1)*100</f>
        <v>4.8417425769330391</v>
      </c>
      <c r="M439" s="552">
        <f t="shared" si="118"/>
        <v>5.8175743249386347</v>
      </c>
      <c r="N439" s="552"/>
      <c r="O439" s="556"/>
      <c r="P439" s="543" t="s">
        <v>13290</v>
      </c>
      <c r="Q439" s="540">
        <v>865.86</v>
      </c>
      <c r="R439" s="552">
        <f t="shared" si="103"/>
        <v>0.58081453430289809</v>
      </c>
      <c r="S439" s="552">
        <f>((Q439/Q$434)-1)*100</f>
        <v>2.6715520614706056</v>
      </c>
      <c r="T439" s="552">
        <f t="shared" si="119"/>
        <v>9.018798081160373</v>
      </c>
      <c r="V439" s="539">
        <v>1.2699999999999999E-2</v>
      </c>
      <c r="W439" s="540">
        <f t="shared" si="95"/>
        <v>865.86</v>
      </c>
      <c r="X439" s="541">
        <f t="shared" si="96"/>
        <v>10.996421999999999</v>
      </c>
    </row>
    <row r="440" spans="1:24" s="516" customFormat="1" ht="11.25" hidden="1" customHeight="1" x14ac:dyDescent="0.15">
      <c r="A440" s="556"/>
      <c r="B440" s="543" t="s">
        <v>13291</v>
      </c>
      <c r="C440" s="540">
        <v>841.05</v>
      </c>
      <c r="D440" s="552">
        <f t="shared" si="97"/>
        <v>0.44306972078247409</v>
      </c>
      <c r="E440" s="552">
        <f t="shared" si="120"/>
        <v>2.1485134084725965</v>
      </c>
      <c r="F440" s="552">
        <f t="shared" si="117"/>
        <v>9.020558421693913</v>
      </c>
      <c r="G440" s="552"/>
      <c r="H440" s="556"/>
      <c r="I440" s="543" t="s">
        <v>13291</v>
      </c>
      <c r="J440" s="540">
        <v>933.21</v>
      </c>
      <c r="K440" s="552">
        <f t="shared" si="100"/>
        <v>0.22553726197764856</v>
      </c>
      <c r="L440" s="552">
        <f t="shared" si="121"/>
        <v>5.0781997725507066</v>
      </c>
      <c r="M440" s="552">
        <f t="shared" si="118"/>
        <v>6.389940261753857</v>
      </c>
      <c r="N440" s="552"/>
      <c r="O440" s="556"/>
      <c r="P440" s="543" t="s">
        <v>13291</v>
      </c>
      <c r="Q440" s="540">
        <v>868.71</v>
      </c>
      <c r="R440" s="552">
        <f t="shared" si="103"/>
        <v>0.32915251888296915</v>
      </c>
      <c r="S440" s="552">
        <f t="shared" ref="S440:S445" si="122">((Q440/Q$434)-1)*100</f>
        <v>3.0094980612571653</v>
      </c>
      <c r="T440" s="552">
        <f t="shared" si="119"/>
        <v>9.5541963553817943</v>
      </c>
      <c r="V440" s="539">
        <v>1.2699999999999999E-2</v>
      </c>
      <c r="W440" s="540">
        <f t="shared" si="95"/>
        <v>868.71</v>
      </c>
      <c r="X440" s="541">
        <f t="shared" si="96"/>
        <v>11.032617</v>
      </c>
    </row>
    <row r="441" spans="1:24" s="516" customFormat="1" ht="11.25" hidden="1" customHeight="1" x14ac:dyDescent="0.15">
      <c r="A441" s="556"/>
      <c r="B441" s="543" t="s">
        <v>13292</v>
      </c>
      <c r="C441" s="540">
        <v>839.02</v>
      </c>
      <c r="D441" s="552">
        <f t="shared" si="97"/>
        <v>-0.24136496046608391</v>
      </c>
      <c r="E441" s="552">
        <f t="shared" si="120"/>
        <v>1.9019626894675401</v>
      </c>
      <c r="F441" s="552">
        <f t="shared" si="117"/>
        <v>8.516885031752409</v>
      </c>
      <c r="G441" s="552"/>
      <c r="H441" s="556"/>
      <c r="I441" s="543" t="s">
        <v>13292</v>
      </c>
      <c r="J441" s="540">
        <v>937.47</v>
      </c>
      <c r="K441" s="552">
        <f t="shared" si="100"/>
        <v>0.4564888931751776</v>
      </c>
      <c r="L441" s="552">
        <f t="shared" si="121"/>
        <v>5.5578700836607986</v>
      </c>
      <c r="M441" s="552">
        <f t="shared" si="118"/>
        <v>6.7745646305766627</v>
      </c>
      <c r="N441" s="552"/>
      <c r="O441" s="556"/>
      <c r="P441" s="543" t="s">
        <v>13292</v>
      </c>
      <c r="Q441" s="540">
        <v>870.02</v>
      </c>
      <c r="R441" s="552">
        <f t="shared" si="103"/>
        <v>0.15079831013802281</v>
      </c>
      <c r="S441" s="552">
        <f t="shared" si="122"/>
        <v>3.1648346436151886</v>
      </c>
      <c r="T441" s="552">
        <f t="shared" si="119"/>
        <v>9.4736577202320316</v>
      </c>
      <c r="V441" s="539">
        <v>1.2699999999999999E-2</v>
      </c>
      <c r="W441" s="540">
        <f t="shared" si="95"/>
        <v>870.02</v>
      </c>
      <c r="X441" s="541">
        <f t="shared" si="96"/>
        <v>11.049253999999999</v>
      </c>
    </row>
    <row r="442" spans="1:24" s="516" customFormat="1" ht="11.25" hidden="1" customHeight="1" x14ac:dyDescent="0.15">
      <c r="A442" s="556"/>
      <c r="B442" s="543" t="s">
        <v>13293</v>
      </c>
      <c r="C442" s="540">
        <v>836.66</v>
      </c>
      <c r="D442" s="552">
        <f t="shared" si="97"/>
        <v>-0.28128054158422788</v>
      </c>
      <c r="E442" s="552">
        <f t="shared" si="120"/>
        <v>1.6153322969296502</v>
      </c>
      <c r="F442" s="552">
        <f t="shared" si="117"/>
        <v>7.8434152692025139</v>
      </c>
      <c r="G442" s="552"/>
      <c r="H442" s="556"/>
      <c r="I442" s="543" t="s">
        <v>13293</v>
      </c>
      <c r="J442" s="540">
        <v>939.26</v>
      </c>
      <c r="K442" s="552">
        <f t="shared" si="100"/>
        <v>0.19093944339552138</v>
      </c>
      <c r="L442" s="552">
        <f t="shared" si="121"/>
        <v>5.759421693258715</v>
      </c>
      <c r="M442" s="552">
        <f t="shared" si="118"/>
        <v>6.4594738572092414</v>
      </c>
      <c r="N442" s="552"/>
      <c r="O442" s="556"/>
      <c r="P442" s="543" t="s">
        <v>13293</v>
      </c>
      <c r="Q442" s="540">
        <v>876.93</v>
      </c>
      <c r="R442" s="552">
        <f t="shared" si="103"/>
        <v>0.79423461529619654</v>
      </c>
      <c r="S442" s="552">
        <f t="shared" si="122"/>
        <v>3.9842054711678676</v>
      </c>
      <c r="T442" s="552">
        <f t="shared" si="119"/>
        <v>9.7658059105531159</v>
      </c>
      <c r="V442" s="539">
        <v>1.2699999999999999E-2</v>
      </c>
      <c r="W442" s="540">
        <f t="shared" si="95"/>
        <v>876.93</v>
      </c>
      <c r="X442" s="541">
        <f t="shared" si="96"/>
        <v>11.137010999999999</v>
      </c>
    </row>
    <row r="443" spans="1:24" s="522" customFormat="1" ht="11.25" hidden="1" customHeight="1" x14ac:dyDescent="0.15">
      <c r="A443" s="556"/>
      <c r="B443" s="543" t="s">
        <v>13294</v>
      </c>
      <c r="C443" s="540">
        <v>839.19</v>
      </c>
      <c r="D443" s="552">
        <f t="shared" si="97"/>
        <v>0.30239284775177566</v>
      </c>
      <c r="E443" s="552">
        <f t="shared" si="120"/>
        <v>1.9226097940147735</v>
      </c>
      <c r="F443" s="552">
        <f t="shared" si="117"/>
        <v>7.2228042828303529</v>
      </c>
      <c r="G443" s="552"/>
      <c r="H443" s="556"/>
      <c r="I443" s="543" t="s">
        <v>13294</v>
      </c>
      <c r="J443" s="540">
        <v>945.71</v>
      </c>
      <c r="K443" s="552">
        <f t="shared" si="100"/>
        <v>0.68671081489684038</v>
      </c>
      <c r="L443" s="552">
        <f t="shared" si="121"/>
        <v>6.4856830797986653</v>
      </c>
      <c r="M443" s="552">
        <f t="shared" si="118"/>
        <v>6.7007401390017041</v>
      </c>
      <c r="N443" s="552"/>
      <c r="O443" s="556"/>
      <c r="P443" s="543" t="s">
        <v>13294</v>
      </c>
      <c r="Q443" s="540">
        <v>876.12</v>
      </c>
      <c r="R443" s="552">
        <f t="shared" si="103"/>
        <v>-9.2367691834005505E-2</v>
      </c>
      <c r="S443" s="552">
        <f t="shared" si="122"/>
        <v>3.8881576607022073</v>
      </c>
      <c r="T443" s="552">
        <f t="shared" si="119"/>
        <v>9.0162506532613271</v>
      </c>
      <c r="V443" s="539">
        <v>1.2699999999999999E-2</v>
      </c>
      <c r="W443" s="540">
        <f t="shared" si="95"/>
        <v>876.12</v>
      </c>
      <c r="X443" s="541">
        <f t="shared" si="96"/>
        <v>11.126723999999999</v>
      </c>
    </row>
    <row r="444" spans="1:24" s="522" customFormat="1" ht="11.25" hidden="1" customHeight="1" x14ac:dyDescent="0.15">
      <c r="A444" s="556"/>
      <c r="B444" s="543" t="s">
        <v>13295</v>
      </c>
      <c r="C444" s="540">
        <v>836.34</v>
      </c>
      <c r="D444" s="552">
        <f t="shared" si="97"/>
        <v>-0.33961319844135751</v>
      </c>
      <c r="E444" s="552">
        <f t="shared" si="120"/>
        <v>1.5764671589584056</v>
      </c>
      <c r="F444" s="552">
        <f t="shared" si="117"/>
        <v>6.7686258489506157</v>
      </c>
      <c r="G444" s="552"/>
      <c r="H444" s="556"/>
      <c r="I444" s="543" t="s">
        <v>13295</v>
      </c>
      <c r="J444" s="540">
        <v>951.6</v>
      </c>
      <c r="K444" s="552">
        <f t="shared" si="100"/>
        <v>0.62281249008682149</v>
      </c>
      <c r="L444" s="552">
        <f t="shared" si="121"/>
        <v>7.1488892141739147</v>
      </c>
      <c r="M444" s="552">
        <f t="shared" si="118"/>
        <v>7.0392117162718648</v>
      </c>
      <c r="N444" s="552"/>
      <c r="O444" s="556"/>
      <c r="P444" s="543" t="s">
        <v>13295</v>
      </c>
      <c r="Q444" s="540">
        <v>876.57</v>
      </c>
      <c r="R444" s="552">
        <f t="shared" si="103"/>
        <v>5.1362827009993062E-2</v>
      </c>
      <c r="S444" s="552">
        <f t="shared" si="122"/>
        <v>3.9415175554053494</v>
      </c>
      <c r="T444" s="552">
        <f t="shared" si="119"/>
        <v>8.6329330408595908</v>
      </c>
      <c r="V444" s="539">
        <v>1.2699999999999999E-2</v>
      </c>
      <c r="W444" s="540">
        <f t="shared" si="95"/>
        <v>876.57</v>
      </c>
      <c r="X444" s="541">
        <f t="shared" si="96"/>
        <v>11.132439</v>
      </c>
    </row>
    <row r="445" spans="1:24" s="516" customFormat="1" ht="11.25" hidden="1" customHeight="1" x14ac:dyDescent="0.15">
      <c r="A445" s="556"/>
      <c r="B445" s="543" t="s">
        <v>13296</v>
      </c>
      <c r="C445" s="540">
        <v>840.31</v>
      </c>
      <c r="D445" s="552">
        <f t="shared" si="97"/>
        <v>0.47468732812012693</v>
      </c>
      <c r="E445" s="552">
        <f t="shared" si="120"/>
        <v>2.0586377769141073</v>
      </c>
      <c r="F445" s="552">
        <f t="shared" si="117"/>
        <v>2.2996761705339486</v>
      </c>
      <c r="G445" s="552"/>
      <c r="H445" s="556"/>
      <c r="I445" s="543" t="s">
        <v>13296</v>
      </c>
      <c r="J445" s="540">
        <v>957.65</v>
      </c>
      <c r="K445" s="552">
        <f t="shared" si="100"/>
        <v>0.63577133249264062</v>
      </c>
      <c r="L445" s="552">
        <f t="shared" si="121"/>
        <v>7.8301111348819452</v>
      </c>
      <c r="M445" s="552">
        <f t="shared" si="118"/>
        <v>7.8799143854905829</v>
      </c>
      <c r="N445" s="552"/>
      <c r="O445" s="556"/>
      <c r="P445" s="543" t="s">
        <v>13296</v>
      </c>
      <c r="Q445" s="540">
        <v>914.39</v>
      </c>
      <c r="R445" s="552">
        <f t="shared" si="103"/>
        <v>4.3145441892832315</v>
      </c>
      <c r="S445" s="552">
        <f t="shared" si="122"/>
        <v>8.4261202613449058</v>
      </c>
      <c r="T445" s="552">
        <f t="shared" si="119"/>
        <v>13.196499090110049</v>
      </c>
      <c r="V445" s="539">
        <v>1.2699999999999999E-2</v>
      </c>
      <c r="W445" s="540">
        <f t="shared" si="95"/>
        <v>914.39</v>
      </c>
      <c r="X445" s="541">
        <f t="shared" si="96"/>
        <v>11.612753</v>
      </c>
    </row>
    <row r="446" spans="1:24" s="516" customFormat="1" ht="11.25" hidden="1" customHeight="1" x14ac:dyDescent="0.15">
      <c r="A446" s="563"/>
      <c r="B446" s="543" t="s">
        <v>13297</v>
      </c>
      <c r="C446" s="540">
        <v>872.59</v>
      </c>
      <c r="D446" s="551">
        <f t="shared" si="97"/>
        <v>3.8414394687674935</v>
      </c>
      <c r="E446" s="551" t="s">
        <v>13329</v>
      </c>
      <c r="F446" s="551" t="s">
        <v>13329</v>
      </c>
      <c r="G446" s="552"/>
      <c r="H446" s="563"/>
      <c r="I446" s="543" t="s">
        <v>13297</v>
      </c>
      <c r="J446" s="540">
        <v>956.57</v>
      </c>
      <c r="K446" s="551">
        <f t="shared" si="100"/>
        <v>-0.11277606641256765</v>
      </c>
      <c r="L446" s="551" t="s">
        <v>13553</v>
      </c>
      <c r="M446" s="551" t="s">
        <v>13553</v>
      </c>
      <c r="N446" s="552"/>
      <c r="O446" s="563"/>
      <c r="P446" s="543" t="s">
        <v>13297</v>
      </c>
      <c r="Q446" s="540">
        <v>912.01</v>
      </c>
      <c r="R446" s="551">
        <f t="shared" si="103"/>
        <v>-0.26028281149181876</v>
      </c>
      <c r="S446" s="551" t="s">
        <v>13554</v>
      </c>
      <c r="T446" s="551" t="s">
        <v>13554</v>
      </c>
      <c r="V446" s="539">
        <v>1.2699999999999999E-2</v>
      </c>
      <c r="W446" s="540">
        <f t="shared" si="95"/>
        <v>912.01</v>
      </c>
      <c r="X446" s="541">
        <f t="shared" si="96"/>
        <v>11.582526999999999</v>
      </c>
    </row>
    <row r="447" spans="1:24" ht="11.25" hidden="1" customHeight="1" x14ac:dyDescent="0.15">
      <c r="A447" s="532">
        <v>2015</v>
      </c>
      <c r="B447" s="533" t="s">
        <v>13286</v>
      </c>
      <c r="C447" s="558">
        <v>873.01</v>
      </c>
      <c r="D447" s="552">
        <f t="shared" si="97"/>
        <v>4.813257085227729E-2</v>
      </c>
      <c r="E447" s="552">
        <f t="shared" ref="E447:E453" si="123">((C447/C$446)-1)*100</f>
        <v>4.813257085227729E-2</v>
      </c>
      <c r="F447" s="552" t="s">
        <v>13555</v>
      </c>
      <c r="G447" s="552"/>
      <c r="H447" s="532">
        <v>2015</v>
      </c>
      <c r="I447" s="533" t="s">
        <v>13286</v>
      </c>
      <c r="J447" s="558">
        <v>957.29</v>
      </c>
      <c r="K447" s="552">
        <f t="shared" si="100"/>
        <v>7.5268929613092617E-2</v>
      </c>
      <c r="L447" s="552">
        <f>((J447/J$446)-1)*100</f>
        <v>7.5268929613092617E-2</v>
      </c>
      <c r="M447" s="552" t="s">
        <v>13360</v>
      </c>
      <c r="N447" s="552"/>
      <c r="O447" s="532">
        <v>2015</v>
      </c>
      <c r="P447" s="533" t="s">
        <v>13286</v>
      </c>
      <c r="Q447" s="558">
        <v>914.58</v>
      </c>
      <c r="R447" s="552">
        <f t="shared" si="103"/>
        <v>0.28179515575488256</v>
      </c>
      <c r="S447" s="552">
        <f t="shared" ref="S447:S458" si="124">((Q447/Q$446)-1)*100</f>
        <v>0.28179515575488256</v>
      </c>
      <c r="T447" s="552" t="s">
        <v>13556</v>
      </c>
      <c r="V447" s="539">
        <v>1.2699999999999999E-2</v>
      </c>
      <c r="W447" s="540">
        <f t="shared" si="95"/>
        <v>914.58</v>
      </c>
      <c r="X447" s="541">
        <f t="shared" si="96"/>
        <v>11.615166</v>
      </c>
    </row>
    <row r="448" spans="1:24" ht="11.25" hidden="1" customHeight="1" x14ac:dyDescent="0.15">
      <c r="A448" s="556"/>
      <c r="B448" s="543" t="s">
        <v>13287</v>
      </c>
      <c r="C448" s="540">
        <v>873.95</v>
      </c>
      <c r="D448" s="552">
        <f t="shared" si="97"/>
        <v>0.10767345162141506</v>
      </c>
      <c r="E448" s="552">
        <f t="shared" si="123"/>
        <v>0.15585784847409467</v>
      </c>
      <c r="F448" s="552" t="s">
        <v>13555</v>
      </c>
      <c r="G448" s="552"/>
      <c r="H448" s="556"/>
      <c r="I448" s="543" t="s">
        <v>13287</v>
      </c>
      <c r="J448" s="540">
        <v>962.7</v>
      </c>
      <c r="K448" s="552">
        <f t="shared" si="100"/>
        <v>0.56513700132667655</v>
      </c>
      <c r="L448" s="552" t="s">
        <v>13557</v>
      </c>
      <c r="M448" s="552" t="s">
        <v>13558</v>
      </c>
      <c r="N448" s="552"/>
      <c r="O448" s="556"/>
      <c r="P448" s="543" t="s">
        <v>13287</v>
      </c>
      <c r="Q448" s="540">
        <v>911.23</v>
      </c>
      <c r="R448" s="552">
        <f t="shared" si="103"/>
        <v>-0.36628835093704959</v>
      </c>
      <c r="S448" s="552">
        <f t="shared" si="124"/>
        <v>-8.5525378011197528E-2</v>
      </c>
      <c r="T448" s="552" t="s">
        <v>13559</v>
      </c>
      <c r="V448" s="539">
        <v>1.2699999999999999E-2</v>
      </c>
      <c r="W448" s="540">
        <f t="shared" si="95"/>
        <v>911.23</v>
      </c>
      <c r="X448" s="541">
        <f t="shared" si="96"/>
        <v>11.572621</v>
      </c>
    </row>
    <row r="449" spans="1:24" ht="11.25" hidden="1" customHeight="1" x14ac:dyDescent="0.15">
      <c r="A449" s="556"/>
      <c r="B449" s="543" t="s">
        <v>13288</v>
      </c>
      <c r="C449" s="540">
        <v>875.52</v>
      </c>
      <c r="D449" s="552">
        <f t="shared" si="97"/>
        <v>0.17964414440183596</v>
      </c>
      <c r="E449" s="552">
        <f t="shared" si="123"/>
        <v>0.33578198237429469</v>
      </c>
      <c r="F449" s="552" t="s">
        <v>13405</v>
      </c>
      <c r="G449" s="552"/>
      <c r="H449" s="556"/>
      <c r="I449" s="543" t="s">
        <v>13288</v>
      </c>
      <c r="J449" s="540">
        <v>964.89</v>
      </c>
      <c r="K449" s="552">
        <f t="shared" si="100"/>
        <v>0.22748519788096111</v>
      </c>
      <c r="L449" s="552" t="s">
        <v>13560</v>
      </c>
      <c r="M449" s="552" t="s">
        <v>13561</v>
      </c>
      <c r="N449" s="552"/>
      <c r="O449" s="556"/>
      <c r="P449" s="543" t="s">
        <v>13288</v>
      </c>
      <c r="Q449" s="540">
        <v>908.23</v>
      </c>
      <c r="R449" s="552">
        <f t="shared" si="103"/>
        <v>-0.32922533279193811</v>
      </c>
      <c r="S449" s="564" t="s">
        <v>13562</v>
      </c>
      <c r="T449" s="552" t="s">
        <v>13563</v>
      </c>
      <c r="V449" s="539">
        <v>1.2699999999999999E-2</v>
      </c>
      <c r="W449" s="540">
        <f t="shared" si="95"/>
        <v>908.23</v>
      </c>
      <c r="X449" s="541">
        <f t="shared" si="96"/>
        <v>11.534521</v>
      </c>
    </row>
    <row r="450" spans="1:24" ht="11.25" hidden="1" customHeight="1" x14ac:dyDescent="0.15">
      <c r="A450" s="556"/>
      <c r="B450" s="543" t="s">
        <v>13289</v>
      </c>
      <c r="C450" s="540">
        <v>876.16</v>
      </c>
      <c r="D450" s="552">
        <f t="shared" si="97"/>
        <v>7.309941520468044E-2</v>
      </c>
      <c r="E450" s="552">
        <f t="shared" si="123"/>
        <v>0.40912685224445688</v>
      </c>
      <c r="F450" s="552" t="s">
        <v>13564</v>
      </c>
      <c r="G450" s="552"/>
      <c r="H450" s="556"/>
      <c r="I450" s="543" t="s">
        <v>13289</v>
      </c>
      <c r="J450" s="540">
        <v>963.55</v>
      </c>
      <c r="K450" s="552">
        <f t="shared" si="100"/>
        <v>-0.13887593404430243</v>
      </c>
      <c r="L450" s="552" t="s">
        <v>13565</v>
      </c>
      <c r="M450" s="552" t="s">
        <v>13566</v>
      </c>
      <c r="N450" s="552"/>
      <c r="O450" s="556"/>
      <c r="P450" s="543" t="s">
        <v>13289</v>
      </c>
      <c r="Q450" s="540">
        <v>906.08</v>
      </c>
      <c r="R450" s="552">
        <f t="shared" si="103"/>
        <v>-0.23672417779636579</v>
      </c>
      <c r="S450" s="564" t="s">
        <v>13567</v>
      </c>
      <c r="T450" s="552" t="s">
        <v>13568</v>
      </c>
      <c r="V450" s="539">
        <v>1.2699999999999999E-2</v>
      </c>
      <c r="W450" s="540">
        <f t="shared" si="95"/>
        <v>906.08</v>
      </c>
      <c r="X450" s="541">
        <f t="shared" si="96"/>
        <v>11.507216</v>
      </c>
    </row>
    <row r="451" spans="1:24" ht="11.25" hidden="1" customHeight="1" x14ac:dyDescent="0.15">
      <c r="A451" s="556"/>
      <c r="B451" s="543" t="s">
        <v>13290</v>
      </c>
      <c r="C451" s="540">
        <v>876.48</v>
      </c>
      <c r="D451" s="552">
        <f t="shared" si="97"/>
        <v>3.6523009495992298E-2</v>
      </c>
      <c r="E451" s="552">
        <f t="shared" si="123"/>
        <v>0.44579928717953798</v>
      </c>
      <c r="F451" s="552">
        <f>((C451/C439)-1)*100</f>
        <v>4.674325841354765</v>
      </c>
      <c r="G451" s="552"/>
      <c r="H451" s="556"/>
      <c r="I451" s="543" t="s">
        <v>13290</v>
      </c>
      <c r="J451" s="540">
        <v>965.41</v>
      </c>
      <c r="K451" s="552">
        <f t="shared" si="100"/>
        <v>0.19303616833583614</v>
      </c>
      <c r="L451" s="552" t="s">
        <v>13569</v>
      </c>
      <c r="M451" s="552" t="s">
        <v>13570</v>
      </c>
      <c r="N451" s="552"/>
      <c r="O451" s="556"/>
      <c r="P451" s="543" t="s">
        <v>13290</v>
      </c>
      <c r="Q451" s="540">
        <v>904.35</v>
      </c>
      <c r="R451" s="552">
        <f t="shared" si="103"/>
        <v>-0.19093236800282742</v>
      </c>
      <c r="S451" s="564" t="s">
        <v>13571</v>
      </c>
      <c r="T451" s="552" t="s">
        <v>13448</v>
      </c>
      <c r="V451" s="539">
        <v>1.2699999999999999E-2</v>
      </c>
      <c r="W451" s="540">
        <f t="shared" si="95"/>
        <v>904.35</v>
      </c>
      <c r="X451" s="541">
        <f t="shared" si="96"/>
        <v>11.485244999999999</v>
      </c>
    </row>
    <row r="452" spans="1:24" ht="11.25" hidden="1" customHeight="1" x14ac:dyDescent="0.15">
      <c r="A452" s="556"/>
      <c r="B452" s="543" t="s">
        <v>13291</v>
      </c>
      <c r="C452" s="540">
        <v>878.68</v>
      </c>
      <c r="D452" s="552">
        <f t="shared" si="97"/>
        <v>0.25100401606426015</v>
      </c>
      <c r="E452" s="552">
        <f t="shared" si="123"/>
        <v>0.69792227735820944</v>
      </c>
      <c r="F452" s="552">
        <f>((C452/C440)-1)*100</f>
        <v>4.4741691932703276</v>
      </c>
      <c r="G452" s="552"/>
      <c r="H452" s="556"/>
      <c r="I452" s="543" t="s">
        <v>13291</v>
      </c>
      <c r="J452" s="540">
        <v>983.82</v>
      </c>
      <c r="K452" s="552">
        <f t="shared" si="100"/>
        <v>1.9069618089723628</v>
      </c>
      <c r="L452" s="552" t="s">
        <v>13572</v>
      </c>
      <c r="M452" s="552" t="s">
        <v>13573</v>
      </c>
      <c r="N452" s="552"/>
      <c r="O452" s="556"/>
      <c r="P452" s="543" t="s">
        <v>13291</v>
      </c>
      <c r="Q452" s="540">
        <v>904.7</v>
      </c>
      <c r="R452" s="552">
        <f t="shared" si="103"/>
        <v>3.8701830043685881E-2</v>
      </c>
      <c r="S452" s="564" t="s">
        <v>13574</v>
      </c>
      <c r="T452" s="552" t="s">
        <v>13327</v>
      </c>
      <c r="V452" s="539">
        <v>1.2699999999999999E-2</v>
      </c>
      <c r="W452" s="540">
        <f t="shared" si="95"/>
        <v>904.7</v>
      </c>
      <c r="X452" s="541">
        <f t="shared" si="96"/>
        <v>11.48969</v>
      </c>
    </row>
    <row r="453" spans="1:24" ht="11.25" hidden="1" customHeight="1" x14ac:dyDescent="0.15">
      <c r="A453" s="556"/>
      <c r="B453" s="543" t="s">
        <v>13292</v>
      </c>
      <c r="C453" s="540">
        <v>881.54</v>
      </c>
      <c r="D453" s="552">
        <f t="shared" si="97"/>
        <v>0.32548823234852531</v>
      </c>
      <c r="E453" s="552">
        <f t="shared" si="123"/>
        <v>1.025682164590469</v>
      </c>
      <c r="F453" s="552">
        <f>((C453/C441)-1)*100</f>
        <v>5.0678172153226342</v>
      </c>
      <c r="G453" s="552"/>
      <c r="H453" s="556"/>
      <c r="I453" s="543" t="s">
        <v>13292</v>
      </c>
      <c r="J453" s="540">
        <v>987.2</v>
      </c>
      <c r="K453" s="552">
        <f t="shared" si="100"/>
        <v>0.34355878107783511</v>
      </c>
      <c r="L453" s="552" t="s">
        <v>13575</v>
      </c>
      <c r="M453" s="552" t="s">
        <v>13576</v>
      </c>
      <c r="N453" s="552"/>
      <c r="O453" s="556"/>
      <c r="P453" s="543" t="s">
        <v>13292</v>
      </c>
      <c r="Q453" s="540">
        <v>905.49</v>
      </c>
      <c r="R453" s="552">
        <f t="shared" si="103"/>
        <v>8.7321764120695811E-2</v>
      </c>
      <c r="S453" s="564" t="s">
        <v>13577</v>
      </c>
      <c r="T453" s="552" t="s">
        <v>13578</v>
      </c>
      <c r="V453" s="539">
        <v>1.2699999999999999E-2</v>
      </c>
      <c r="W453" s="540">
        <f t="shared" si="95"/>
        <v>905.49</v>
      </c>
      <c r="X453" s="541">
        <f t="shared" si="96"/>
        <v>11.499722999999999</v>
      </c>
    </row>
    <row r="454" spans="1:24" ht="11.25" hidden="1" customHeight="1" x14ac:dyDescent="0.15">
      <c r="A454" s="556"/>
      <c r="B454" s="543" t="s">
        <v>13293</v>
      </c>
      <c r="C454" s="540">
        <v>883</v>
      </c>
      <c r="D454" s="552">
        <f t="shared" si="97"/>
        <v>0.16561925720897097</v>
      </c>
      <c r="E454" s="552" t="s">
        <v>13579</v>
      </c>
      <c r="F454" s="552">
        <f>((C454/C442)-1)*100</f>
        <v>5.53868955131116</v>
      </c>
      <c r="G454" s="552"/>
      <c r="H454" s="556"/>
      <c r="I454" s="543" t="s">
        <v>13293</v>
      </c>
      <c r="J454" s="540">
        <v>988.49</v>
      </c>
      <c r="K454" s="552">
        <f t="shared" si="100"/>
        <v>0.13067260940031744</v>
      </c>
      <c r="L454" s="552">
        <f>((J454/J$446)-1)*100</f>
        <v>3.3369225461806096</v>
      </c>
      <c r="M454" s="552" t="s">
        <v>13580</v>
      </c>
      <c r="N454" s="552"/>
      <c r="O454" s="556"/>
      <c r="P454" s="543" t="s">
        <v>13293</v>
      </c>
      <c r="Q454" s="540">
        <v>907.87</v>
      </c>
      <c r="R454" s="552">
        <f t="shared" si="103"/>
        <v>0.2628411136511799</v>
      </c>
      <c r="S454" s="564" t="s">
        <v>13581</v>
      </c>
      <c r="T454" s="552" t="s">
        <v>13582</v>
      </c>
      <c r="V454" s="539">
        <v>1.2699999999999999E-2</v>
      </c>
      <c r="W454" s="540">
        <f t="shared" si="95"/>
        <v>907.87</v>
      </c>
      <c r="X454" s="541">
        <f t="shared" si="96"/>
        <v>11.529949</v>
      </c>
    </row>
    <row r="455" spans="1:24" ht="11.25" hidden="1" customHeight="1" x14ac:dyDescent="0.15">
      <c r="A455" s="556"/>
      <c r="B455" s="543" t="s">
        <v>13294</v>
      </c>
      <c r="C455" s="540">
        <v>886.44</v>
      </c>
      <c r="D455" s="552">
        <f t="shared" si="97"/>
        <v>0.3895809739524303</v>
      </c>
      <c r="E455" s="552" t="s">
        <v>13583</v>
      </c>
      <c r="F455" s="552" t="s">
        <v>13584</v>
      </c>
      <c r="G455" s="552"/>
      <c r="H455" s="556"/>
      <c r="I455" s="543" t="s">
        <v>13294</v>
      </c>
      <c r="J455" s="540">
        <v>988.39</v>
      </c>
      <c r="K455" s="552">
        <f t="shared" si="100"/>
        <v>-1.0116440227014856E-2</v>
      </c>
      <c r="L455" s="552">
        <f>((J455/J$446)-1)*100</f>
        <v>3.3264685281787942</v>
      </c>
      <c r="M455" s="552" t="s">
        <v>13585</v>
      </c>
      <c r="N455" s="552"/>
      <c r="O455" s="556"/>
      <c r="P455" s="543" t="s">
        <v>13294</v>
      </c>
      <c r="Q455" s="540">
        <v>912.55</v>
      </c>
      <c r="R455" s="552">
        <f t="shared" si="103"/>
        <v>0.51549230616718678</v>
      </c>
      <c r="S455" s="552">
        <f t="shared" si="124"/>
        <v>5.9209877084676066E-2</v>
      </c>
      <c r="T455" s="552" t="s">
        <v>13485</v>
      </c>
      <c r="V455" s="539">
        <v>1.2699999999999999E-2</v>
      </c>
      <c r="W455" s="540">
        <f t="shared" si="95"/>
        <v>912.55</v>
      </c>
      <c r="X455" s="541">
        <f t="shared" si="96"/>
        <v>11.589384999999998</v>
      </c>
    </row>
    <row r="456" spans="1:24" ht="11.25" hidden="1" customHeight="1" x14ac:dyDescent="0.15">
      <c r="A456" s="556"/>
      <c r="B456" s="543" t="s">
        <v>13295</v>
      </c>
      <c r="C456" s="540">
        <v>887.58</v>
      </c>
      <c r="D456" s="552">
        <f t="shared" si="97"/>
        <v>0.12860430485988061</v>
      </c>
      <c r="E456" s="552" t="s">
        <v>13586</v>
      </c>
      <c r="F456" s="552" t="s">
        <v>13587</v>
      </c>
      <c r="G456" s="552"/>
      <c r="H456" s="556"/>
      <c r="I456" s="543" t="s">
        <v>13295</v>
      </c>
      <c r="J456" s="540">
        <v>997.3</v>
      </c>
      <c r="K456" s="552">
        <f t="shared" si="100"/>
        <v>0.90146602049798741</v>
      </c>
      <c r="L456" s="552">
        <f>((J456/J$446)-1)*100</f>
        <v>4.2579215321408626</v>
      </c>
      <c r="M456" s="552" t="s">
        <v>13394</v>
      </c>
      <c r="N456" s="552"/>
      <c r="O456" s="556"/>
      <c r="P456" s="543" t="s">
        <v>13295</v>
      </c>
      <c r="Q456" s="540">
        <v>911.8</v>
      </c>
      <c r="R456" s="552">
        <f t="shared" si="103"/>
        <v>-8.21872774094623E-2</v>
      </c>
      <c r="S456" s="552">
        <f t="shared" si="124"/>
        <v>-2.3026063310715994E-2</v>
      </c>
      <c r="T456" s="552" t="s">
        <v>13427</v>
      </c>
      <c r="V456" s="539">
        <v>1.2699999999999999E-2</v>
      </c>
      <c r="W456" s="540">
        <f t="shared" si="95"/>
        <v>911.8</v>
      </c>
      <c r="X456" s="541">
        <f t="shared" si="96"/>
        <v>11.579859999999998</v>
      </c>
    </row>
    <row r="457" spans="1:24" ht="11.25" hidden="1" customHeight="1" x14ac:dyDescent="0.15">
      <c r="A457" s="556"/>
      <c r="B457" s="543" t="s">
        <v>13296</v>
      </c>
      <c r="C457" s="540">
        <v>930.97</v>
      </c>
      <c r="D457" s="552">
        <f t="shared" si="97"/>
        <v>4.8885734243673706</v>
      </c>
      <c r="E457" s="552" t="s">
        <v>13588</v>
      </c>
      <c r="F457" s="552" t="s">
        <v>13589</v>
      </c>
      <c r="G457" s="552"/>
      <c r="H457" s="556"/>
      <c r="I457" s="543" t="s">
        <v>13296</v>
      </c>
      <c r="J457" s="540">
        <v>997.9</v>
      </c>
      <c r="K457" s="552">
        <f t="shared" si="100"/>
        <v>6.0162438584177025E-2</v>
      </c>
      <c r="L457" s="552" t="s">
        <v>13590</v>
      </c>
      <c r="M457" s="552" t="s">
        <v>13591</v>
      </c>
      <c r="N457" s="552"/>
      <c r="O457" s="556"/>
      <c r="P457" s="543" t="s">
        <v>13296</v>
      </c>
      <c r="Q457" s="540">
        <v>915.81</v>
      </c>
      <c r="R457" s="552">
        <f t="shared" si="103"/>
        <v>0.43978942750602101</v>
      </c>
      <c r="S457" s="552">
        <f t="shared" si="124"/>
        <v>0.41666209800330645</v>
      </c>
      <c r="T457" s="552" t="s">
        <v>13592</v>
      </c>
      <c r="V457" s="539">
        <v>1.2699999999999999E-2</v>
      </c>
      <c r="W457" s="540">
        <f t="shared" si="95"/>
        <v>915.81</v>
      </c>
      <c r="X457" s="541">
        <f t="shared" si="96"/>
        <v>11.630786999999998</v>
      </c>
    </row>
    <row r="458" spans="1:24" ht="11.25" hidden="1" customHeight="1" x14ac:dyDescent="0.15">
      <c r="A458" s="563"/>
      <c r="B458" s="543" t="s">
        <v>13297</v>
      </c>
      <c r="C458" s="540">
        <v>927.93</v>
      </c>
      <c r="D458" s="552">
        <f t="shared" si="97"/>
        <v>-0.32654113451562328</v>
      </c>
      <c r="E458" s="552" t="s">
        <v>13593</v>
      </c>
      <c r="F458" s="552" t="s">
        <v>13593</v>
      </c>
      <c r="G458" s="552"/>
      <c r="H458" s="563"/>
      <c r="I458" s="543" t="s">
        <v>13297</v>
      </c>
      <c r="J458" s="540">
        <v>995.86</v>
      </c>
      <c r="K458" s="552">
        <f t="shared" si="100"/>
        <v>-0.20442930153321548</v>
      </c>
      <c r="L458" s="552" t="s">
        <v>13594</v>
      </c>
      <c r="M458" s="552" t="s">
        <v>13594</v>
      </c>
      <c r="N458" s="552"/>
      <c r="O458" s="563"/>
      <c r="P458" s="543" t="s">
        <v>13297</v>
      </c>
      <c r="Q458" s="540">
        <v>915.54</v>
      </c>
      <c r="R458" s="552">
        <f t="shared" si="103"/>
        <v>-2.9482097815047847E-2</v>
      </c>
      <c r="S458" s="552">
        <f t="shared" si="124"/>
        <v>0.38705715946096841</v>
      </c>
      <c r="T458" s="552">
        <f t="shared" ref="T458:T469" si="125">((Q458/Q446)-1)*100</f>
        <v>0.38705715946096841</v>
      </c>
      <c r="V458" s="539">
        <v>1.2699999999999999E-2</v>
      </c>
      <c r="W458" s="540">
        <f t="shared" si="95"/>
        <v>915.54</v>
      </c>
      <c r="X458" s="541">
        <f t="shared" si="96"/>
        <v>11.627357999999999</v>
      </c>
    </row>
    <row r="459" spans="1:24" ht="11.25" hidden="1" customHeight="1" x14ac:dyDescent="0.15">
      <c r="A459" s="532">
        <v>2016</v>
      </c>
      <c r="B459" s="533" t="s">
        <v>13286</v>
      </c>
      <c r="C459" s="558">
        <v>934.65</v>
      </c>
      <c r="D459" s="555">
        <f t="shared" si="97"/>
        <v>0.72419255762827817</v>
      </c>
      <c r="E459" s="555">
        <f t="shared" ref="E459:E469" si="126">((C459/C$458)-1)*100</f>
        <v>0.72419255762827817</v>
      </c>
      <c r="F459" s="555" t="s">
        <v>13595</v>
      </c>
      <c r="G459" s="552"/>
      <c r="H459" s="532">
        <v>2016</v>
      </c>
      <c r="I459" s="533" t="s">
        <v>13286</v>
      </c>
      <c r="J459" s="558">
        <v>995.13</v>
      </c>
      <c r="K459" s="555">
        <f t="shared" si="100"/>
        <v>-7.3303476392261313E-2</v>
      </c>
      <c r="L459" s="555">
        <f t="shared" ref="L459:L468" si="127">((J459/J$458)-1)*100</f>
        <v>-7.3303476392261313E-2</v>
      </c>
      <c r="M459" s="555" t="s">
        <v>13596</v>
      </c>
      <c r="N459" s="552"/>
      <c r="O459" s="532">
        <v>2016</v>
      </c>
      <c r="P459" s="533" t="s">
        <v>13286</v>
      </c>
      <c r="Q459" s="558">
        <v>920.06</v>
      </c>
      <c r="R459" s="555">
        <f t="shared" si="103"/>
        <v>0.49369770845621996</v>
      </c>
      <c r="S459" s="555">
        <f t="shared" ref="S459:S469" si="128">((Q459/Q$458)-1)*100</f>
        <v>0.49369770845621996</v>
      </c>
      <c r="T459" s="555">
        <f t="shared" si="125"/>
        <v>0.59918213824923239</v>
      </c>
      <c r="V459" s="539">
        <v>1.2699999999999999E-2</v>
      </c>
      <c r="W459" s="540">
        <f t="shared" si="95"/>
        <v>920.06</v>
      </c>
      <c r="X459" s="541">
        <f t="shared" si="96"/>
        <v>11.684761999999999</v>
      </c>
    </row>
    <row r="460" spans="1:24" ht="11.25" hidden="1" customHeight="1" x14ac:dyDescent="0.15">
      <c r="A460" s="556"/>
      <c r="B460" s="543" t="s">
        <v>13287</v>
      </c>
      <c r="C460" s="540">
        <v>936.71</v>
      </c>
      <c r="D460" s="552">
        <f t="shared" si="97"/>
        <v>0.2204033595463617</v>
      </c>
      <c r="E460" s="552" t="s">
        <v>13597</v>
      </c>
      <c r="F460" s="552" t="s">
        <v>13598</v>
      </c>
      <c r="G460" s="552"/>
      <c r="H460" s="556"/>
      <c r="I460" s="543" t="s">
        <v>13287</v>
      </c>
      <c r="J460" s="540">
        <v>1001.29</v>
      </c>
      <c r="K460" s="552">
        <f t="shared" si="100"/>
        <v>0.6190146011073816</v>
      </c>
      <c r="L460" s="552">
        <f t="shared" si="127"/>
        <v>0.54525736549313475</v>
      </c>
      <c r="M460" s="552">
        <f t="shared" ref="M460:M468" si="129">((J460/J448)-1)*100</f>
        <v>4.0085177106055747</v>
      </c>
      <c r="N460" s="552"/>
      <c r="O460" s="556"/>
      <c r="P460" s="543" t="s">
        <v>13287</v>
      </c>
      <c r="Q460" s="540">
        <v>968.28</v>
      </c>
      <c r="R460" s="552">
        <f t="shared" si="103"/>
        <v>5.2409625459209241</v>
      </c>
      <c r="S460" s="552">
        <f t="shared" si="128"/>
        <v>5.7605347663673978</v>
      </c>
      <c r="T460" s="552">
        <f t="shared" si="125"/>
        <v>6.2607684119267315</v>
      </c>
      <c r="V460" s="539">
        <v>1.2699999999999999E-2</v>
      </c>
      <c r="W460" s="540">
        <f t="shared" si="95"/>
        <v>968.28</v>
      </c>
      <c r="X460" s="541">
        <f t="shared" si="96"/>
        <v>12.297155999999999</v>
      </c>
    </row>
    <row r="461" spans="1:24" ht="11.25" hidden="1" customHeight="1" x14ac:dyDescent="0.15">
      <c r="A461" s="556"/>
      <c r="B461" s="543" t="s">
        <v>13288</v>
      </c>
      <c r="C461" s="540">
        <v>939.05</v>
      </c>
      <c r="D461" s="552">
        <f t="shared" si="97"/>
        <v>0.24981050698720253</v>
      </c>
      <c r="E461" s="552" t="s">
        <v>13599</v>
      </c>
      <c r="F461" s="552">
        <f t="shared" ref="F461:F469" si="130">((C461/C449)-1)*100</f>
        <v>7.2562591374268903</v>
      </c>
      <c r="G461" s="552"/>
      <c r="H461" s="556"/>
      <c r="I461" s="543" t="s">
        <v>13288</v>
      </c>
      <c r="J461" s="540">
        <v>1000.53</v>
      </c>
      <c r="K461" s="552">
        <f t="shared" si="100"/>
        <v>-7.5902086308665684E-2</v>
      </c>
      <c r="L461" s="552">
        <f t="shared" si="127"/>
        <v>0.46894141746831597</v>
      </c>
      <c r="M461" s="552">
        <f t="shared" si="129"/>
        <v>3.6936852905512518</v>
      </c>
      <c r="N461" s="552"/>
      <c r="O461" s="556"/>
      <c r="P461" s="543" t="s">
        <v>13288</v>
      </c>
      <c r="Q461" s="540">
        <v>967.11</v>
      </c>
      <c r="R461" s="552">
        <f t="shared" si="103"/>
        <v>-0.12083281695376424</v>
      </c>
      <c r="S461" s="552">
        <f t="shared" si="128"/>
        <v>5.632741332983815</v>
      </c>
      <c r="T461" s="552">
        <f t="shared" si="125"/>
        <v>6.4829393435583471</v>
      </c>
      <c r="V461" s="539">
        <v>1.2699999999999999E-2</v>
      </c>
      <c r="W461" s="540">
        <f t="shared" ref="W461:W524" si="131">Q461</f>
        <v>967.11</v>
      </c>
      <c r="X461" s="541">
        <f t="shared" ref="X461:X524" si="132">V461*W461</f>
        <v>12.282297</v>
      </c>
    </row>
    <row r="462" spans="1:24" ht="11.25" hidden="1" customHeight="1" x14ac:dyDescent="0.15">
      <c r="A462" s="556"/>
      <c r="B462" s="543" t="s">
        <v>13289</v>
      </c>
      <c r="C462" s="540">
        <v>935.39</v>
      </c>
      <c r="D462" s="552">
        <f t="shared" si="97"/>
        <v>-0.38975560406794285</v>
      </c>
      <c r="E462" s="552">
        <f t="shared" si="126"/>
        <v>0.80393995236709426</v>
      </c>
      <c r="F462" s="552" t="s">
        <v>13600</v>
      </c>
      <c r="G462" s="552"/>
      <c r="H462" s="556"/>
      <c r="I462" s="543" t="s">
        <v>13289</v>
      </c>
      <c r="J462" s="540">
        <v>1034.3499999999999</v>
      </c>
      <c r="K462" s="552">
        <f t="shared" si="100"/>
        <v>3.380208489500558</v>
      </c>
      <c r="L462" s="552" t="s">
        <v>13601</v>
      </c>
      <c r="M462" s="552">
        <f t="shared" si="129"/>
        <v>7.3478283431062108</v>
      </c>
      <c r="N462" s="552"/>
      <c r="O462" s="556"/>
      <c r="P462" s="543" t="s">
        <v>13289</v>
      </c>
      <c r="Q462" s="540">
        <v>968.62</v>
      </c>
      <c r="R462" s="552">
        <f t="shared" si="103"/>
        <v>0.15613528967748369</v>
      </c>
      <c r="S462" s="552">
        <f t="shared" si="128"/>
        <v>5.7976713196583374</v>
      </c>
      <c r="T462" s="552" t="s">
        <v>13602</v>
      </c>
      <c r="V462" s="539">
        <v>1.2699999999999999E-2</v>
      </c>
      <c r="W462" s="540">
        <f t="shared" si="131"/>
        <v>968.62</v>
      </c>
      <c r="X462" s="541">
        <f t="shared" si="132"/>
        <v>12.301473999999999</v>
      </c>
    </row>
    <row r="463" spans="1:24" ht="11.25" hidden="1" customHeight="1" x14ac:dyDescent="0.15">
      <c r="A463" s="556"/>
      <c r="B463" s="543" t="s">
        <v>13290</v>
      </c>
      <c r="C463" s="540">
        <v>935.28</v>
      </c>
      <c r="D463" s="552">
        <f t="shared" si="97"/>
        <v>-1.175980072483096E-2</v>
      </c>
      <c r="E463" s="552">
        <f t="shared" si="126"/>
        <v>0.79208560990591259</v>
      </c>
      <c r="F463" s="552">
        <f t="shared" si="130"/>
        <v>6.708652792990133</v>
      </c>
      <c r="G463" s="552"/>
      <c r="H463" s="556"/>
      <c r="I463" s="543" t="s">
        <v>13290</v>
      </c>
      <c r="J463" s="540">
        <v>1031.9100000000001</v>
      </c>
      <c r="K463" s="552">
        <f t="shared" si="100"/>
        <v>-0.23589694010729412</v>
      </c>
      <c r="L463" s="552">
        <f t="shared" si="127"/>
        <v>3.6199867451248258</v>
      </c>
      <c r="M463" s="552">
        <f t="shared" si="129"/>
        <v>6.888265089443868</v>
      </c>
      <c r="N463" s="552"/>
      <c r="O463" s="556"/>
      <c r="P463" s="543" t="s">
        <v>13290</v>
      </c>
      <c r="Q463" s="540">
        <v>972.38</v>
      </c>
      <c r="R463" s="552">
        <f t="shared" si="103"/>
        <v>0.3881811236604582</v>
      </c>
      <c r="S463" s="552">
        <f t="shared" si="128"/>
        <v>6.2083579089936114</v>
      </c>
      <c r="T463" s="552" t="s">
        <v>13603</v>
      </c>
      <c r="V463" s="539">
        <v>1.2699999999999999E-2</v>
      </c>
      <c r="W463" s="540">
        <f t="shared" si="131"/>
        <v>972.38</v>
      </c>
      <c r="X463" s="541">
        <f t="shared" si="132"/>
        <v>12.349226</v>
      </c>
    </row>
    <row r="464" spans="1:24" ht="11.25" hidden="1" customHeight="1" x14ac:dyDescent="0.15">
      <c r="A464" s="556"/>
      <c r="B464" s="543" t="s">
        <v>13291</v>
      </c>
      <c r="C464" s="540">
        <v>933.84</v>
      </c>
      <c r="D464" s="552">
        <f t="shared" ref="D464:D527" si="133">((C464/C463)-1)*100</f>
        <v>-0.15396458814471714</v>
      </c>
      <c r="E464" s="552">
        <f t="shared" si="126"/>
        <v>0.63690149041415456</v>
      </c>
      <c r="F464" s="552" t="s">
        <v>13340</v>
      </c>
      <c r="G464" s="552"/>
      <c r="H464" s="556"/>
      <c r="I464" s="543" t="s">
        <v>13291</v>
      </c>
      <c r="J464" s="540">
        <v>1036.4100000000001</v>
      </c>
      <c r="K464" s="552">
        <f t="shared" ref="K464:K527" si="134">((J464/J463)-1)*100</f>
        <v>0.43608454225658733</v>
      </c>
      <c r="L464" s="552">
        <f t="shared" si="127"/>
        <v>4.0718574900086457</v>
      </c>
      <c r="M464" s="552" t="s">
        <v>13604</v>
      </c>
      <c r="N464" s="552"/>
      <c r="O464" s="556"/>
      <c r="P464" s="543" t="s">
        <v>13291</v>
      </c>
      <c r="Q464" s="540">
        <v>971.79</v>
      </c>
      <c r="R464" s="552">
        <f t="shared" ref="R464:R494" si="135">((Q464/Q463)-1)*100</f>
        <v>-6.0675867459225596E-2</v>
      </c>
      <c r="S464" s="552" t="s">
        <v>13383</v>
      </c>
      <c r="T464" s="552" t="s">
        <v>13605</v>
      </c>
      <c r="V464" s="539">
        <v>1.2699999999999999E-2</v>
      </c>
      <c r="W464" s="540">
        <f t="shared" si="131"/>
        <v>971.79</v>
      </c>
      <c r="X464" s="541">
        <f t="shared" si="132"/>
        <v>12.341733</v>
      </c>
    </row>
    <row r="465" spans="1:24" ht="11.25" hidden="1" customHeight="1" x14ac:dyDescent="0.15">
      <c r="A465" s="556"/>
      <c r="B465" s="543" t="s">
        <v>13292</v>
      </c>
      <c r="C465" s="540">
        <v>933.89</v>
      </c>
      <c r="D465" s="552">
        <f t="shared" si="133"/>
        <v>5.3542362717262648E-3</v>
      </c>
      <c r="E465" s="552" t="s">
        <v>13557</v>
      </c>
      <c r="F465" s="552" t="s">
        <v>13606</v>
      </c>
      <c r="G465" s="552"/>
      <c r="H465" s="556"/>
      <c r="I465" s="543" t="s">
        <v>13292</v>
      </c>
      <c r="J465" s="540">
        <v>1038.32</v>
      </c>
      <c r="K465" s="552">
        <f t="shared" si="134"/>
        <v>0.18429000106134907</v>
      </c>
      <c r="L465" s="552">
        <f t="shared" si="127"/>
        <v>4.2636515172815415</v>
      </c>
      <c r="M465" s="552">
        <f t="shared" si="129"/>
        <v>5.1782820097244553</v>
      </c>
      <c r="N465" s="552"/>
      <c r="O465" s="556"/>
      <c r="P465" s="543" t="s">
        <v>13292</v>
      </c>
      <c r="Q465" s="540">
        <v>973.62</v>
      </c>
      <c r="R465" s="552">
        <f t="shared" si="135"/>
        <v>0.18831228969222735</v>
      </c>
      <c r="S465" s="552" t="s">
        <v>13607</v>
      </c>
      <c r="T465" s="552" t="s">
        <v>13345</v>
      </c>
      <c r="V465" s="539">
        <v>1.2699999999999999E-2</v>
      </c>
      <c r="W465" s="540">
        <f t="shared" si="131"/>
        <v>973.62</v>
      </c>
      <c r="X465" s="541">
        <f t="shared" si="132"/>
        <v>12.364974</v>
      </c>
    </row>
    <row r="466" spans="1:24" ht="11.25" hidden="1" customHeight="1" x14ac:dyDescent="0.15">
      <c r="A466" s="556"/>
      <c r="B466" s="543" t="s">
        <v>13293</v>
      </c>
      <c r="C466" s="540">
        <v>936.59</v>
      </c>
      <c r="D466" s="552">
        <f t="shared" si="133"/>
        <v>0.28911327886582683</v>
      </c>
      <c r="E466" s="552" t="s">
        <v>13597</v>
      </c>
      <c r="F466" s="552" t="s">
        <v>13608</v>
      </c>
      <c r="G466" s="552"/>
      <c r="H466" s="556"/>
      <c r="I466" s="543" t="s">
        <v>13293</v>
      </c>
      <c r="J466" s="540">
        <v>1052.51</v>
      </c>
      <c r="K466" s="552">
        <f t="shared" si="134"/>
        <v>1.3666307111487752</v>
      </c>
      <c r="L466" s="552">
        <f t="shared" si="127"/>
        <v>5.6885505994818564</v>
      </c>
      <c r="M466" s="552">
        <f t="shared" si="129"/>
        <v>6.4765450333336583</v>
      </c>
      <c r="N466" s="552"/>
      <c r="O466" s="556"/>
      <c r="P466" s="543" t="s">
        <v>13293</v>
      </c>
      <c r="Q466" s="540">
        <v>971.19</v>
      </c>
      <c r="R466" s="552">
        <f t="shared" si="135"/>
        <v>-0.24958402662229595</v>
      </c>
      <c r="S466" s="552">
        <f t="shared" si="128"/>
        <v>6.0783799724752674</v>
      </c>
      <c r="T466" s="552" t="s">
        <v>13609</v>
      </c>
      <c r="V466" s="539">
        <v>1.2699999999999999E-2</v>
      </c>
      <c r="W466" s="540">
        <f t="shared" si="131"/>
        <v>971.19</v>
      </c>
      <c r="X466" s="541">
        <f t="shared" si="132"/>
        <v>12.334113</v>
      </c>
    </row>
    <row r="467" spans="1:24" ht="11.25" hidden="1" customHeight="1" x14ac:dyDescent="0.15">
      <c r="A467" s="556"/>
      <c r="B467" s="543" t="s">
        <v>13294</v>
      </c>
      <c r="C467" s="540">
        <v>937.85</v>
      </c>
      <c r="D467" s="552">
        <f t="shared" si="133"/>
        <v>0.13453058435388687</v>
      </c>
      <c r="E467" s="552">
        <f t="shared" si="126"/>
        <v>1.0690461564988762</v>
      </c>
      <c r="F467" s="552">
        <f t="shared" si="130"/>
        <v>5.7996029060060517</v>
      </c>
      <c r="G467" s="552"/>
      <c r="H467" s="556"/>
      <c r="I467" s="543" t="s">
        <v>13294</v>
      </c>
      <c r="J467" s="540">
        <v>1055.24</v>
      </c>
      <c r="K467" s="552">
        <f t="shared" si="134"/>
        <v>0.25937995838518635</v>
      </c>
      <c r="L467" s="552">
        <f t="shared" si="127"/>
        <v>5.962685518044708</v>
      </c>
      <c r="M467" s="552" t="s">
        <v>13600</v>
      </c>
      <c r="N467" s="552"/>
      <c r="O467" s="556"/>
      <c r="P467" s="543" t="s">
        <v>13294</v>
      </c>
      <c r="Q467" s="540">
        <v>970.71</v>
      </c>
      <c r="R467" s="552">
        <f t="shared" si="135"/>
        <v>-4.9423902634915251E-2</v>
      </c>
      <c r="S467" s="552">
        <f t="shared" si="128"/>
        <v>6.0259518972409776</v>
      </c>
      <c r="T467" s="552" t="s">
        <v>13610</v>
      </c>
      <c r="V467" s="539">
        <v>1.2699999999999999E-2</v>
      </c>
      <c r="W467" s="540">
        <f t="shared" si="131"/>
        <v>970.71</v>
      </c>
      <c r="X467" s="541">
        <f t="shared" si="132"/>
        <v>12.328016999999999</v>
      </c>
    </row>
    <row r="468" spans="1:24" ht="11.25" hidden="1" customHeight="1" x14ac:dyDescent="0.15">
      <c r="A468" s="556"/>
      <c r="B468" s="543" t="s">
        <v>13295</v>
      </c>
      <c r="C468" s="540">
        <v>940.8</v>
      </c>
      <c r="D468" s="552">
        <f t="shared" si="133"/>
        <v>0.31454923495228826</v>
      </c>
      <c r="E468" s="552" t="s">
        <v>13611</v>
      </c>
      <c r="F468" s="552" t="s">
        <v>13612</v>
      </c>
      <c r="G468" s="552"/>
      <c r="H468" s="556"/>
      <c r="I468" s="543" t="s">
        <v>13295</v>
      </c>
      <c r="J468" s="540">
        <v>1059.5</v>
      </c>
      <c r="K468" s="552">
        <f t="shared" si="134"/>
        <v>0.40369963231112749</v>
      </c>
      <c r="L468" s="552">
        <f t="shared" si="127"/>
        <v>6.390456489868046</v>
      </c>
      <c r="M468" s="552">
        <f t="shared" si="129"/>
        <v>6.2368394665597071</v>
      </c>
      <c r="N468" s="552"/>
      <c r="O468" s="556"/>
      <c r="P468" s="543" t="s">
        <v>13295</v>
      </c>
      <c r="Q468" s="540">
        <v>971.99</v>
      </c>
      <c r="R468" s="552">
        <f t="shared" si="135"/>
        <v>0.13186224516075207</v>
      </c>
      <c r="S468" s="552">
        <f t="shared" si="128"/>
        <v>6.1657600978657356</v>
      </c>
      <c r="T468" s="552">
        <f t="shared" si="125"/>
        <v>6.6012283395481486</v>
      </c>
      <c r="V468" s="539">
        <v>1.2699999999999999E-2</v>
      </c>
      <c r="W468" s="540">
        <f t="shared" si="131"/>
        <v>971.99</v>
      </c>
      <c r="X468" s="541">
        <f t="shared" si="132"/>
        <v>12.344272999999999</v>
      </c>
    </row>
    <row r="469" spans="1:24" ht="10.5" hidden="1" customHeight="1" x14ac:dyDescent="0.15">
      <c r="A469" s="556"/>
      <c r="B469" s="543" t="s">
        <v>13296</v>
      </c>
      <c r="C469" s="540">
        <v>941.06</v>
      </c>
      <c r="D469" s="552">
        <f t="shared" si="133"/>
        <v>2.7636054421775746E-2</v>
      </c>
      <c r="E469" s="552">
        <f t="shared" si="126"/>
        <v>1.4149774228659595</v>
      </c>
      <c r="F469" s="552">
        <f t="shared" si="130"/>
        <v>1.0838158050205715</v>
      </c>
      <c r="G469" s="552"/>
      <c r="H469" s="556"/>
      <c r="I469" s="543" t="s">
        <v>13296</v>
      </c>
      <c r="J469" s="540">
        <v>1061.46</v>
      </c>
      <c r="K469" s="552">
        <f t="shared" si="134"/>
        <v>0.18499292118925315</v>
      </c>
      <c r="L469" s="552" t="s">
        <v>13613</v>
      </c>
      <c r="M469" s="552" t="s">
        <v>13593</v>
      </c>
      <c r="N469" s="552"/>
      <c r="O469" s="556"/>
      <c r="P469" s="543" t="s">
        <v>13296</v>
      </c>
      <c r="Q469" s="540">
        <v>997.59</v>
      </c>
      <c r="R469" s="552">
        <f t="shared" si="135"/>
        <v>2.6337719523863434</v>
      </c>
      <c r="S469" s="552">
        <f t="shared" si="128"/>
        <v>8.961924110361096</v>
      </c>
      <c r="T469" s="552">
        <f t="shared" si="125"/>
        <v>8.9297998493137243</v>
      </c>
      <c r="V469" s="539">
        <v>1.2699999999999999E-2</v>
      </c>
      <c r="W469" s="540">
        <f t="shared" si="131"/>
        <v>997.59</v>
      </c>
      <c r="X469" s="541">
        <f t="shared" si="132"/>
        <v>12.669392999999999</v>
      </c>
    </row>
    <row r="470" spans="1:24" ht="11.25" hidden="1" customHeight="1" x14ac:dyDescent="0.15">
      <c r="A470" s="563"/>
      <c r="B470" s="543" t="s">
        <v>13297</v>
      </c>
      <c r="C470" s="540">
        <v>972.82</v>
      </c>
      <c r="D470" s="552">
        <f t="shared" si="133"/>
        <v>3.374917646058706</v>
      </c>
      <c r="E470" s="552" t="s">
        <v>13614</v>
      </c>
      <c r="F470" s="552" t="s">
        <v>13614</v>
      </c>
      <c r="G470" s="552"/>
      <c r="H470" s="563"/>
      <c r="I470" s="543" t="s">
        <v>13297</v>
      </c>
      <c r="J470" s="540">
        <v>1062.1400000000001</v>
      </c>
      <c r="K470" s="552">
        <f t="shared" si="134"/>
        <v>6.4062706084078158E-2</v>
      </c>
      <c r="L470" s="552" t="s">
        <v>13615</v>
      </c>
      <c r="M470" s="552" t="s">
        <v>13616</v>
      </c>
      <c r="N470" s="552"/>
      <c r="O470" s="563"/>
      <c r="P470" s="543" t="s">
        <v>13297</v>
      </c>
      <c r="Q470" s="540">
        <v>1001.38</v>
      </c>
      <c r="R470" s="552">
        <f t="shared" si="135"/>
        <v>0.37991559658776541</v>
      </c>
      <c r="S470" s="552" t="s">
        <v>13617</v>
      </c>
      <c r="T470" s="552" t="s">
        <v>13617</v>
      </c>
      <c r="V470" s="539">
        <v>1.2699999999999999E-2</v>
      </c>
      <c r="W470" s="540">
        <f t="shared" si="131"/>
        <v>1001.38</v>
      </c>
      <c r="X470" s="541">
        <f t="shared" si="132"/>
        <v>12.717525999999999</v>
      </c>
    </row>
    <row r="471" spans="1:24" ht="11.25" hidden="1" customHeight="1" x14ac:dyDescent="0.15">
      <c r="A471" s="532">
        <v>2017</v>
      </c>
      <c r="B471" s="533" t="s">
        <v>13286</v>
      </c>
      <c r="C471" s="558">
        <v>973.68</v>
      </c>
      <c r="D471" s="555">
        <f t="shared" si="133"/>
        <v>8.8402787771624247E-2</v>
      </c>
      <c r="E471" s="555">
        <f t="shared" ref="E471:E478" si="136">((C471/C$470)-1)*100</f>
        <v>8.8402787771624247E-2</v>
      </c>
      <c r="F471" s="555">
        <f t="shared" ref="F471:F479" si="137">((C471/C459)-1)*100</f>
        <v>4.1758947199486363</v>
      </c>
      <c r="G471" s="552"/>
      <c r="H471" s="532">
        <v>2017</v>
      </c>
      <c r="I471" s="533" t="s">
        <v>13286</v>
      </c>
      <c r="J471" s="558">
        <v>1060.53</v>
      </c>
      <c r="K471" s="555">
        <f t="shared" si="134"/>
        <v>-0.1515807708965089</v>
      </c>
      <c r="L471" s="555">
        <f>((J471/J$470)-1)*100</f>
        <v>-0.1515807708965089</v>
      </c>
      <c r="M471" s="555" t="s">
        <v>13618</v>
      </c>
      <c r="N471" s="552"/>
      <c r="O471" s="532">
        <v>2017</v>
      </c>
      <c r="P471" s="533" t="s">
        <v>13286</v>
      </c>
      <c r="Q471" s="558">
        <v>1025.25</v>
      </c>
      <c r="R471" s="555">
        <f t="shared" si="135"/>
        <v>2.383710479538248</v>
      </c>
      <c r="S471" s="555">
        <f>((Q471/Q$470)-1)*100</f>
        <v>2.383710479538248</v>
      </c>
      <c r="T471" s="555">
        <f>((Q471/Q459)-1)*100</f>
        <v>11.432950024998378</v>
      </c>
      <c r="V471" s="539">
        <v>1.2699999999999999E-2</v>
      </c>
      <c r="W471" s="540">
        <f t="shared" si="131"/>
        <v>1025.25</v>
      </c>
      <c r="X471" s="541">
        <f t="shared" si="132"/>
        <v>13.020674999999999</v>
      </c>
    </row>
    <row r="472" spans="1:24" ht="11.25" hidden="1" customHeight="1" x14ac:dyDescent="0.15">
      <c r="A472" s="556"/>
      <c r="B472" s="543" t="s">
        <v>13287</v>
      </c>
      <c r="C472" s="540">
        <v>979.68</v>
      </c>
      <c r="D472" s="552">
        <f t="shared" si="133"/>
        <v>0.61621888094651744</v>
      </c>
      <c r="E472" s="552">
        <f t="shared" si="136"/>
        <v>0.70516642338767088</v>
      </c>
      <c r="F472" s="552">
        <f t="shared" si="137"/>
        <v>4.5873322586499565</v>
      </c>
      <c r="G472" s="552"/>
      <c r="H472" s="556"/>
      <c r="I472" s="543" t="s">
        <v>13287</v>
      </c>
      <c r="J472" s="540">
        <v>1064.43</v>
      </c>
      <c r="K472" s="552">
        <f t="shared" si="134"/>
        <v>0.36774065797291478</v>
      </c>
      <c r="L472" s="552">
        <f>((J472/J$470)-1)*100</f>
        <v>0.21560246295215801</v>
      </c>
      <c r="M472" s="552" t="s">
        <v>13619</v>
      </c>
      <c r="N472" s="552"/>
      <c r="O472" s="556"/>
      <c r="P472" s="543" t="s">
        <v>13287</v>
      </c>
      <c r="Q472" s="540">
        <v>1025.8699999999999</v>
      </c>
      <c r="R472" s="552">
        <f t="shared" si="135"/>
        <v>6.0473055352350258E-2</v>
      </c>
      <c r="S472" s="552" t="s">
        <v>13620</v>
      </c>
      <c r="T472" s="552">
        <f>((Q472/Q460)-1)*100</f>
        <v>5.9476597678357335</v>
      </c>
      <c r="V472" s="539">
        <v>1.2699999999999999E-2</v>
      </c>
      <c r="W472" s="540">
        <f t="shared" si="131"/>
        <v>1025.8699999999999</v>
      </c>
      <c r="X472" s="541">
        <f t="shared" si="132"/>
        <v>13.028548999999998</v>
      </c>
    </row>
    <row r="473" spans="1:24" ht="11.25" hidden="1" customHeight="1" x14ac:dyDescent="0.15">
      <c r="A473" s="556"/>
      <c r="B473" s="543" t="s">
        <v>13288</v>
      </c>
      <c r="C473" s="540">
        <v>982.68</v>
      </c>
      <c r="D473" s="552">
        <f t="shared" si="133"/>
        <v>0.306222439980397</v>
      </c>
      <c r="E473" s="552" t="s">
        <v>13621</v>
      </c>
      <c r="F473" s="552" t="s">
        <v>13622</v>
      </c>
      <c r="G473" s="552"/>
      <c r="H473" s="556"/>
      <c r="I473" s="543" t="s">
        <v>13288</v>
      </c>
      <c r="J473" s="540">
        <v>1062.8</v>
      </c>
      <c r="K473" s="552">
        <f t="shared" si="134"/>
        <v>-0.15313360202174886</v>
      </c>
      <c r="L473" s="552" t="s">
        <v>13623</v>
      </c>
      <c r="M473" s="552">
        <f t="shared" ref="M473:M479" si="138">((J473/J461)-1)*100</f>
        <v>6.2237014382377387</v>
      </c>
      <c r="N473" s="552"/>
      <c r="O473" s="556"/>
      <c r="P473" s="543" t="s">
        <v>13288</v>
      </c>
      <c r="Q473" s="540">
        <v>1025.69</v>
      </c>
      <c r="R473" s="552">
        <f t="shared" si="135"/>
        <v>-1.7546082836994437E-2</v>
      </c>
      <c r="S473" s="552" t="s">
        <v>13624</v>
      </c>
      <c r="T473" s="552" t="s">
        <v>13428</v>
      </c>
      <c r="V473" s="539">
        <v>1.2699999999999999E-2</v>
      </c>
      <c r="W473" s="540">
        <f t="shared" si="131"/>
        <v>1025.69</v>
      </c>
      <c r="X473" s="541">
        <f t="shared" si="132"/>
        <v>13.026263</v>
      </c>
    </row>
    <row r="474" spans="1:24" ht="11.25" hidden="1" customHeight="1" x14ac:dyDescent="0.15">
      <c r="A474" s="556"/>
      <c r="B474" s="543" t="s">
        <v>13289</v>
      </c>
      <c r="C474" s="540">
        <v>988.22</v>
      </c>
      <c r="D474" s="552">
        <f>((C474/C473)-1)*100</f>
        <v>0.56376439939758161</v>
      </c>
      <c r="E474" s="552" t="s">
        <v>13625</v>
      </c>
      <c r="F474" s="552">
        <f>((C474/C462)-1)*100</f>
        <v>5.647911566298558</v>
      </c>
      <c r="G474" s="552"/>
      <c r="H474" s="556"/>
      <c r="I474" s="543" t="s">
        <v>13289</v>
      </c>
      <c r="J474" s="540">
        <v>1093.27</v>
      </c>
      <c r="K474" s="552">
        <f>((J474/J473)-1)*100</f>
        <v>2.8669552126458386</v>
      </c>
      <c r="L474" s="552" t="s">
        <v>13626</v>
      </c>
      <c r="M474" s="552" t="s">
        <v>13627</v>
      </c>
      <c r="N474" s="552"/>
      <c r="O474" s="556"/>
      <c r="P474" s="543" t="s">
        <v>13289</v>
      </c>
      <c r="Q474" s="540">
        <v>1025.82</v>
      </c>
      <c r="R474" s="552">
        <f>((Q474/Q473)-1)*100</f>
        <v>1.2674394797640431E-2</v>
      </c>
      <c r="S474" s="552" t="s">
        <v>13422</v>
      </c>
      <c r="T474" s="552" t="s">
        <v>13628</v>
      </c>
      <c r="V474" s="539">
        <v>1.2699999999999999E-2</v>
      </c>
      <c r="W474" s="540">
        <f t="shared" si="131"/>
        <v>1025.82</v>
      </c>
      <c r="X474" s="541">
        <f t="shared" si="132"/>
        <v>13.027913999999999</v>
      </c>
    </row>
    <row r="475" spans="1:24" ht="11.25" hidden="1" customHeight="1" x14ac:dyDescent="0.15">
      <c r="A475" s="556"/>
      <c r="B475" s="543" t="s">
        <v>13290</v>
      </c>
      <c r="C475" s="540">
        <v>991.58</v>
      </c>
      <c r="D475" s="552">
        <f t="shared" si="133"/>
        <v>0.34000526198620928</v>
      </c>
      <c r="E475" s="552">
        <f t="shared" si="136"/>
        <v>1.9284143006928378</v>
      </c>
      <c r="F475" s="552">
        <f t="shared" si="137"/>
        <v>6.0195877170473144</v>
      </c>
      <c r="G475" s="552"/>
      <c r="H475" s="556"/>
      <c r="I475" s="543" t="s">
        <v>13290</v>
      </c>
      <c r="J475" s="540">
        <v>1096.8900000000001</v>
      </c>
      <c r="K475" s="552">
        <f t="shared" si="134"/>
        <v>0.33111674151857784</v>
      </c>
      <c r="L475" s="552" t="s">
        <v>13438</v>
      </c>
      <c r="M475" s="552">
        <f t="shared" si="138"/>
        <v>6.2970607901851938</v>
      </c>
      <c r="N475" s="552"/>
      <c r="O475" s="556"/>
      <c r="P475" s="543" t="s">
        <v>13290</v>
      </c>
      <c r="Q475" s="540">
        <v>1024.1199999999999</v>
      </c>
      <c r="R475" s="552">
        <f t="shared" si="135"/>
        <v>-0.1657210816712551</v>
      </c>
      <c r="S475" s="552" t="s">
        <v>13629</v>
      </c>
      <c r="T475" s="552" t="s">
        <v>13630</v>
      </c>
      <c r="V475" s="539">
        <v>1.2699999999999999E-2</v>
      </c>
      <c r="W475" s="540">
        <f t="shared" si="131"/>
        <v>1024.1199999999999</v>
      </c>
      <c r="X475" s="541">
        <f t="shared" si="132"/>
        <v>13.006323999999998</v>
      </c>
    </row>
    <row r="476" spans="1:24" ht="11.25" hidden="1" customHeight="1" x14ac:dyDescent="0.15">
      <c r="A476" s="556"/>
      <c r="B476" s="543" t="s">
        <v>13291</v>
      </c>
      <c r="C476" s="540">
        <v>994.44</v>
      </c>
      <c r="D476" s="552">
        <f t="shared" si="133"/>
        <v>0.28842856854716103</v>
      </c>
      <c r="E476" s="552" t="s">
        <v>13631</v>
      </c>
      <c r="F476" s="552">
        <f t="shared" si="137"/>
        <v>6.4893343613467103</v>
      </c>
      <c r="G476" s="552"/>
      <c r="H476" s="556"/>
      <c r="I476" s="543" t="s">
        <v>13291</v>
      </c>
      <c r="J476" s="540">
        <v>1096.21</v>
      </c>
      <c r="K476" s="552">
        <f t="shared" si="134"/>
        <v>-6.1993454220576893E-2</v>
      </c>
      <c r="L476" s="552" t="s">
        <v>13441</v>
      </c>
      <c r="M476" s="552">
        <f t="shared" si="138"/>
        <v>5.7699173107167878</v>
      </c>
      <c r="N476" s="552"/>
      <c r="O476" s="556"/>
      <c r="P476" s="543" t="s">
        <v>13291</v>
      </c>
      <c r="Q476" s="540">
        <v>1024.6099999999999</v>
      </c>
      <c r="R476" s="552">
        <f t="shared" si="135"/>
        <v>4.7845955552094921E-2</v>
      </c>
      <c r="S476" s="552" t="s">
        <v>13632</v>
      </c>
      <c r="T476" s="552" t="s">
        <v>13633</v>
      </c>
      <c r="V476" s="539">
        <v>1.2699999999999999E-2</v>
      </c>
      <c r="W476" s="540">
        <f t="shared" si="131"/>
        <v>1024.6099999999999</v>
      </c>
      <c r="X476" s="541">
        <f t="shared" si="132"/>
        <v>13.012546999999998</v>
      </c>
    </row>
    <row r="477" spans="1:24" ht="11.25" hidden="1" customHeight="1" x14ac:dyDescent="0.15">
      <c r="A477" s="556"/>
      <c r="B477" s="543" t="s">
        <v>13292</v>
      </c>
      <c r="C477" s="540">
        <v>998.19</v>
      </c>
      <c r="D477" s="552">
        <f t="shared" si="133"/>
        <v>0.37709665741523235</v>
      </c>
      <c r="E477" s="552" t="s">
        <v>13634</v>
      </c>
      <c r="F477" s="552" t="s">
        <v>13635</v>
      </c>
      <c r="G477" s="552"/>
      <c r="H477" s="556"/>
      <c r="I477" s="543" t="s">
        <v>13292</v>
      </c>
      <c r="J477" s="540">
        <v>1097.52</v>
      </c>
      <c r="K477" s="552">
        <f t="shared" si="134"/>
        <v>0.1195026500396823</v>
      </c>
      <c r="L477" s="552" t="s">
        <v>13435</v>
      </c>
      <c r="M477" s="552">
        <f t="shared" si="138"/>
        <v>5.7015178365051211</v>
      </c>
      <c r="N477" s="552"/>
      <c r="O477" s="556"/>
      <c r="P477" s="543" t="s">
        <v>13292</v>
      </c>
      <c r="Q477" s="540">
        <v>1021.24</v>
      </c>
      <c r="R477" s="552">
        <f t="shared" si="135"/>
        <v>-0.32890563238694437</v>
      </c>
      <c r="S477" s="552" t="s">
        <v>13636</v>
      </c>
      <c r="T477" s="552" t="s">
        <v>13637</v>
      </c>
      <c r="V477" s="539">
        <v>1.2699999999999999E-2</v>
      </c>
      <c r="W477" s="540">
        <f t="shared" si="131"/>
        <v>1021.24</v>
      </c>
      <c r="X477" s="541">
        <f t="shared" si="132"/>
        <v>12.969747999999999</v>
      </c>
    </row>
    <row r="478" spans="1:24" ht="11.25" hidden="1" customHeight="1" x14ac:dyDescent="0.15">
      <c r="A478" s="556"/>
      <c r="B478" s="543" t="s">
        <v>13293</v>
      </c>
      <c r="C478" s="540">
        <v>1003.62</v>
      </c>
      <c r="D478" s="552">
        <f t="shared" si="133"/>
        <v>0.54398461214797411</v>
      </c>
      <c r="E478" s="552">
        <f t="shared" si="136"/>
        <v>3.1660533294956883</v>
      </c>
      <c r="F478" s="552" t="s">
        <v>13638</v>
      </c>
      <c r="G478" s="552"/>
      <c r="H478" s="556"/>
      <c r="I478" s="543" t="s">
        <v>13293</v>
      </c>
      <c r="J478" s="540">
        <v>1095.94</v>
      </c>
      <c r="K478" s="552">
        <f t="shared" si="134"/>
        <v>-0.14396093009694244</v>
      </c>
      <c r="L478" s="552" t="s">
        <v>13639</v>
      </c>
      <c r="M478" s="552">
        <f t="shared" si="138"/>
        <v>4.1263265907212299</v>
      </c>
      <c r="N478" s="552"/>
      <c r="O478" s="556"/>
      <c r="P478" s="543" t="s">
        <v>13293</v>
      </c>
      <c r="Q478" s="540">
        <v>1023.72</v>
      </c>
      <c r="R478" s="552">
        <f t="shared" si="135"/>
        <v>0.2428420351729299</v>
      </c>
      <c r="S478" s="552" t="s">
        <v>13640</v>
      </c>
      <c r="T478" s="552" t="s">
        <v>13641</v>
      </c>
      <c r="V478" s="539">
        <v>1.2699999999999999E-2</v>
      </c>
      <c r="W478" s="540">
        <f t="shared" si="131"/>
        <v>1023.72</v>
      </c>
      <c r="X478" s="541">
        <f t="shared" si="132"/>
        <v>13.001244</v>
      </c>
    </row>
    <row r="479" spans="1:24" ht="11.25" hidden="1" customHeight="1" x14ac:dyDescent="0.15">
      <c r="A479" s="556"/>
      <c r="B479" s="543" t="s">
        <v>13294</v>
      </c>
      <c r="C479" s="540">
        <v>1003.18</v>
      </c>
      <c r="D479" s="552">
        <f t="shared" si="133"/>
        <v>-4.3841294513868867E-2</v>
      </c>
      <c r="E479" s="552" t="s">
        <v>13408</v>
      </c>
      <c r="F479" s="552">
        <f t="shared" si="137"/>
        <v>6.9659327184517617</v>
      </c>
      <c r="G479" s="552"/>
      <c r="H479" s="556"/>
      <c r="I479" s="543" t="s">
        <v>13294</v>
      </c>
      <c r="J479" s="540">
        <v>1099.76</v>
      </c>
      <c r="K479" s="552">
        <f t="shared" si="134"/>
        <v>0.34855922769494452</v>
      </c>
      <c r="L479" s="552" t="s">
        <v>13437</v>
      </c>
      <c r="M479" s="552">
        <f t="shared" si="138"/>
        <v>4.2189454531670556</v>
      </c>
      <c r="N479" s="552"/>
      <c r="O479" s="556"/>
      <c r="P479" s="543" t="s">
        <v>13294</v>
      </c>
      <c r="Q479" s="540">
        <v>1026.05</v>
      </c>
      <c r="R479" s="552">
        <f t="shared" si="135"/>
        <v>0.22760129722969591</v>
      </c>
      <c r="S479" s="552" t="s">
        <v>13431</v>
      </c>
      <c r="T479" s="552" t="s">
        <v>13642</v>
      </c>
      <c r="V479" s="539">
        <v>1.2699999999999999E-2</v>
      </c>
      <c r="W479" s="540">
        <f t="shared" si="131"/>
        <v>1026.05</v>
      </c>
      <c r="X479" s="541">
        <f t="shared" si="132"/>
        <v>13.030835</v>
      </c>
    </row>
    <row r="480" spans="1:24" ht="11.25" hidden="1" customHeight="1" x14ac:dyDescent="0.15">
      <c r="A480" s="556"/>
      <c r="B480" s="543" t="s">
        <v>13295</v>
      </c>
      <c r="C480" s="540">
        <v>1003.94</v>
      </c>
      <c r="D480" s="552">
        <f t="shared" si="133"/>
        <v>7.5759086106197415E-2</v>
      </c>
      <c r="E480" s="552" t="s">
        <v>13643</v>
      </c>
      <c r="F480" s="552" t="s">
        <v>13644</v>
      </c>
      <c r="G480" s="552"/>
      <c r="H480" s="556"/>
      <c r="I480" s="543" t="s">
        <v>13295</v>
      </c>
      <c r="J480" s="540">
        <v>1106.99</v>
      </c>
      <c r="K480" s="552">
        <f t="shared" si="134"/>
        <v>0.65741616352659182</v>
      </c>
      <c r="L480" s="552" t="s">
        <v>13645</v>
      </c>
      <c r="M480" s="552" t="s">
        <v>13646</v>
      </c>
      <c r="N480" s="552"/>
      <c r="O480" s="556"/>
      <c r="P480" s="543" t="s">
        <v>13295</v>
      </c>
      <c r="Q480" s="540">
        <v>1027.17</v>
      </c>
      <c r="R480" s="552">
        <f t="shared" si="135"/>
        <v>0.10915647385605354</v>
      </c>
      <c r="S480" s="552" t="s">
        <v>13647</v>
      </c>
      <c r="T480" s="552" t="s">
        <v>13648</v>
      </c>
      <c r="V480" s="539">
        <v>1.2699999999999999E-2</v>
      </c>
      <c r="W480" s="540">
        <f t="shared" si="131"/>
        <v>1027.17</v>
      </c>
      <c r="X480" s="541">
        <f t="shared" si="132"/>
        <v>13.045059</v>
      </c>
    </row>
    <row r="481" spans="1:24" ht="11.25" hidden="1" customHeight="1" x14ac:dyDescent="0.15">
      <c r="A481" s="556"/>
      <c r="B481" s="543" t="s">
        <v>13296</v>
      </c>
      <c r="C481" s="540">
        <v>1005.65</v>
      </c>
      <c r="D481" s="552">
        <f t="shared" si="133"/>
        <v>0.17032890411776691</v>
      </c>
      <c r="E481" s="552" t="s">
        <v>13649</v>
      </c>
      <c r="F481" s="552" t="s">
        <v>13650</v>
      </c>
      <c r="G481" s="552"/>
      <c r="H481" s="556"/>
      <c r="I481" s="543" t="s">
        <v>13296</v>
      </c>
      <c r="J481" s="540">
        <v>1106.67</v>
      </c>
      <c r="K481" s="552">
        <f t="shared" si="134"/>
        <v>-2.8907216867357644E-2</v>
      </c>
      <c r="L481" s="552" t="s">
        <v>13591</v>
      </c>
      <c r="M481" s="552" t="s">
        <v>13651</v>
      </c>
      <c r="N481" s="552"/>
      <c r="O481" s="556"/>
      <c r="P481" s="543" t="s">
        <v>13296</v>
      </c>
      <c r="Q481" s="540">
        <v>1041.04</v>
      </c>
      <c r="R481" s="552">
        <f t="shared" si="135"/>
        <v>1.3503120223526732</v>
      </c>
      <c r="S481" s="552" t="s">
        <v>13396</v>
      </c>
      <c r="T481" s="552" t="s">
        <v>13652</v>
      </c>
      <c r="V481" s="539">
        <v>1.2699999999999999E-2</v>
      </c>
      <c r="W481" s="540">
        <f t="shared" si="131"/>
        <v>1041.04</v>
      </c>
      <c r="X481" s="541">
        <f t="shared" si="132"/>
        <v>13.221207999999999</v>
      </c>
    </row>
    <row r="482" spans="1:24" ht="11.25" hidden="1" customHeight="1" x14ac:dyDescent="0.15">
      <c r="A482" s="563"/>
      <c r="B482" s="543" t="s">
        <v>13297</v>
      </c>
      <c r="C482" s="540">
        <v>1031.8699999999999</v>
      </c>
      <c r="D482" s="552">
        <f t="shared" si="133"/>
        <v>2.6072689305424168</v>
      </c>
      <c r="E482" s="552" t="s">
        <v>13653</v>
      </c>
      <c r="F482" s="552" t="s">
        <v>13654</v>
      </c>
      <c r="G482" s="552"/>
      <c r="H482" s="563"/>
      <c r="I482" s="543" t="s">
        <v>13297</v>
      </c>
      <c r="J482" s="540">
        <v>1109.58</v>
      </c>
      <c r="K482" s="552">
        <f t="shared" si="134"/>
        <v>0.26295101520776853</v>
      </c>
      <c r="L482" s="552" t="s">
        <v>13655</v>
      </c>
      <c r="M482" s="552" t="s">
        <v>13655</v>
      </c>
      <c r="N482" s="552"/>
      <c r="O482" s="563"/>
      <c r="P482" s="543" t="s">
        <v>13297</v>
      </c>
      <c r="Q482" s="540">
        <v>1046.76</v>
      </c>
      <c r="R482" s="552">
        <f t="shared" si="135"/>
        <v>0.5494505494505475</v>
      </c>
      <c r="S482" s="552" t="s">
        <v>13585</v>
      </c>
      <c r="T482" s="552" t="s">
        <v>13585</v>
      </c>
      <c r="V482" s="539">
        <v>1.2699999999999999E-2</v>
      </c>
      <c r="W482" s="540">
        <f t="shared" si="131"/>
        <v>1046.76</v>
      </c>
      <c r="X482" s="541">
        <f t="shared" si="132"/>
        <v>13.293851999999999</v>
      </c>
    </row>
    <row r="483" spans="1:24" ht="11.25" hidden="1" customHeight="1" x14ac:dyDescent="0.15">
      <c r="A483" s="532">
        <v>2018</v>
      </c>
      <c r="B483" s="533" t="s">
        <v>13286</v>
      </c>
      <c r="C483" s="558">
        <v>1054.5</v>
      </c>
      <c r="D483" s="555">
        <f t="shared" si="133"/>
        <v>2.193105720681876</v>
      </c>
      <c r="E483" s="555">
        <f>((C483/C$482)-1)*100</f>
        <v>2.193105720681876</v>
      </c>
      <c r="F483" s="555" t="s">
        <v>13353</v>
      </c>
      <c r="G483" s="552"/>
      <c r="H483" s="532">
        <v>2018</v>
      </c>
      <c r="I483" s="533" t="s">
        <v>13286</v>
      </c>
      <c r="J483" s="558">
        <v>1110.2</v>
      </c>
      <c r="K483" s="555">
        <f t="shared" si="134"/>
        <v>5.5876998503956443E-2</v>
      </c>
      <c r="L483" s="555">
        <f t="shared" ref="L483:L493" si="139">((J483/J$482)-1)*100</f>
        <v>5.5876998503956443E-2</v>
      </c>
      <c r="M483" s="555" t="s">
        <v>13656</v>
      </c>
      <c r="N483" s="552"/>
      <c r="O483" s="532">
        <v>2018</v>
      </c>
      <c r="P483" s="533" t="s">
        <v>13286</v>
      </c>
      <c r="Q483" s="558">
        <v>1046.68</v>
      </c>
      <c r="R483" s="555">
        <f t="shared" si="135"/>
        <v>-7.6426305934407246E-3</v>
      </c>
      <c r="S483" s="555">
        <f t="shared" ref="S483:S491" si="140">((Q483/Q$482)-1)*100</f>
        <v>-7.6426305934407246E-3</v>
      </c>
      <c r="T483" s="555" t="s">
        <v>13657</v>
      </c>
      <c r="V483" s="539">
        <v>1.2699999999999999E-2</v>
      </c>
      <c r="W483" s="540">
        <f t="shared" si="131"/>
        <v>1046.68</v>
      </c>
      <c r="X483" s="541">
        <f t="shared" si="132"/>
        <v>13.292835999999999</v>
      </c>
    </row>
    <row r="484" spans="1:24" ht="11.25" hidden="1" customHeight="1" x14ac:dyDescent="0.15">
      <c r="A484" s="556"/>
      <c r="B484" s="543" t="s">
        <v>13287</v>
      </c>
      <c r="C484" s="540">
        <v>1054.73</v>
      </c>
      <c r="D484" s="552">
        <f t="shared" si="133"/>
        <v>2.1811284969186495E-2</v>
      </c>
      <c r="E484" s="552" t="s">
        <v>13658</v>
      </c>
      <c r="F484" s="552" t="s">
        <v>13659</v>
      </c>
      <c r="G484" s="552"/>
      <c r="H484" s="556"/>
      <c r="I484" s="543" t="s">
        <v>13287</v>
      </c>
      <c r="J484" s="540">
        <v>1111.04</v>
      </c>
      <c r="K484" s="552">
        <f t="shared" si="134"/>
        <v>7.566204287514644E-2</v>
      </c>
      <c r="L484" s="552" t="s">
        <v>13660</v>
      </c>
      <c r="M484" s="552" t="s">
        <v>13661</v>
      </c>
      <c r="N484" s="552"/>
      <c r="O484" s="556"/>
      <c r="P484" s="543" t="s">
        <v>13287</v>
      </c>
      <c r="Q484" s="540">
        <v>1051.3499999999999</v>
      </c>
      <c r="R484" s="552">
        <f t="shared" si="135"/>
        <v>0.4461726602208671</v>
      </c>
      <c r="S484" s="552">
        <f t="shared" si="140"/>
        <v>0.43849593029920975</v>
      </c>
      <c r="T484" s="552">
        <f t="shared" ref="T484:T491" si="141">((Q484/Q472)-1)*100</f>
        <v>2.4837455038162704</v>
      </c>
      <c r="V484" s="539">
        <v>1.2699999999999999E-2</v>
      </c>
      <c r="W484" s="540">
        <f t="shared" si="131"/>
        <v>1051.3499999999999</v>
      </c>
      <c r="X484" s="541">
        <f t="shared" si="132"/>
        <v>13.352144999999998</v>
      </c>
    </row>
    <row r="485" spans="1:24" ht="11.25" hidden="1" customHeight="1" x14ac:dyDescent="0.15">
      <c r="A485" s="556"/>
      <c r="B485" s="543" t="s">
        <v>13288</v>
      </c>
      <c r="C485" s="540">
        <v>1062.02</v>
      </c>
      <c r="D485" s="552">
        <f t="shared" si="133"/>
        <v>0.69117214832230545</v>
      </c>
      <c r="E485" s="552">
        <f>((C485/C$482)-1)*100</f>
        <v>2.9218796941475222</v>
      </c>
      <c r="F485" s="552" t="s">
        <v>13662</v>
      </c>
      <c r="G485" s="552"/>
      <c r="H485" s="556"/>
      <c r="I485" s="543" t="s">
        <v>13288</v>
      </c>
      <c r="J485" s="540">
        <v>1112.67</v>
      </c>
      <c r="K485" s="552">
        <f t="shared" si="134"/>
        <v>0.14670938940093414</v>
      </c>
      <c r="L485" s="552" t="s">
        <v>13663</v>
      </c>
      <c r="M485" s="552" t="s">
        <v>13664</v>
      </c>
      <c r="N485" s="552"/>
      <c r="O485" s="556"/>
      <c r="P485" s="543" t="s">
        <v>13288</v>
      </c>
      <c r="Q485" s="540">
        <v>1057.31</v>
      </c>
      <c r="R485" s="552">
        <f t="shared" si="135"/>
        <v>0.56689018880486941</v>
      </c>
      <c r="S485" s="552">
        <f t="shared" si="140"/>
        <v>1.0078719095112598</v>
      </c>
      <c r="T485" s="552">
        <f t="shared" si="141"/>
        <v>3.0828027961664617</v>
      </c>
      <c r="V485" s="539">
        <v>1.2699999999999999E-2</v>
      </c>
      <c r="W485" s="540">
        <f t="shared" si="131"/>
        <v>1057.31</v>
      </c>
      <c r="X485" s="541">
        <f t="shared" si="132"/>
        <v>13.427836999999998</v>
      </c>
    </row>
    <row r="486" spans="1:24" ht="11.25" hidden="1" customHeight="1" x14ac:dyDescent="0.15">
      <c r="A486" s="556"/>
      <c r="B486" s="543" t="s">
        <v>13289</v>
      </c>
      <c r="C486" s="540">
        <v>1067.9100000000001</v>
      </c>
      <c r="D486" s="552">
        <f t="shared" si="133"/>
        <v>0.55460349145968202</v>
      </c>
      <c r="E486" s="552" t="s">
        <v>13665</v>
      </c>
      <c r="F486" s="552">
        <f t="shared" ref="F486:F494" si="142">((C486/C474)-1)*100</f>
        <v>8.0639938475238324</v>
      </c>
      <c r="G486" s="552"/>
      <c r="H486" s="556"/>
      <c r="I486" s="543" t="s">
        <v>13289</v>
      </c>
      <c r="J486" s="540">
        <v>1115.6099999999999</v>
      </c>
      <c r="K486" s="552">
        <f t="shared" si="134"/>
        <v>0.2642292863112905</v>
      </c>
      <c r="L486" s="552" t="s">
        <v>13666</v>
      </c>
      <c r="M486" s="552" t="s">
        <v>13425</v>
      </c>
      <c r="N486" s="552"/>
      <c r="O486" s="556"/>
      <c r="P486" s="543" t="s">
        <v>13289</v>
      </c>
      <c r="Q486" s="540">
        <v>1057.9000000000001</v>
      </c>
      <c r="R486" s="552">
        <f t="shared" si="135"/>
        <v>5.5801988064052566E-2</v>
      </c>
      <c r="S486" s="552" t="s">
        <v>13667</v>
      </c>
      <c r="T486" s="552">
        <f t="shared" si="141"/>
        <v>3.1272542941256809</v>
      </c>
      <c r="V486" s="539">
        <v>1.2699999999999999E-2</v>
      </c>
      <c r="W486" s="540">
        <f t="shared" si="131"/>
        <v>1057.9000000000001</v>
      </c>
      <c r="X486" s="541">
        <f t="shared" si="132"/>
        <v>13.43533</v>
      </c>
    </row>
    <row r="487" spans="1:24" ht="12.75" hidden="1" customHeight="1" x14ac:dyDescent="0.15">
      <c r="A487" s="556"/>
      <c r="B487" s="543" t="s">
        <v>13290</v>
      </c>
      <c r="C487" s="540">
        <v>1074.1300000000001</v>
      </c>
      <c r="D487" s="552">
        <f t="shared" si="133"/>
        <v>0.58244608628068573</v>
      </c>
      <c r="E487" s="552" t="s">
        <v>13668</v>
      </c>
      <c r="F487" s="552" t="s">
        <v>13669</v>
      </c>
      <c r="G487" s="552"/>
      <c r="H487" s="556"/>
      <c r="I487" s="543" t="s">
        <v>13290</v>
      </c>
      <c r="J487" s="540">
        <v>1117.1300000000001</v>
      </c>
      <c r="K487" s="552">
        <f t="shared" si="134"/>
        <v>0.13624833050978058</v>
      </c>
      <c r="L487" s="552" t="s">
        <v>13670</v>
      </c>
      <c r="M487" s="552" t="s">
        <v>13671</v>
      </c>
      <c r="N487" s="552"/>
      <c r="O487" s="556"/>
      <c r="P487" s="543" t="s">
        <v>13290</v>
      </c>
      <c r="Q487" s="540">
        <v>1065.67</v>
      </c>
      <c r="R487" s="552">
        <f t="shared" si="135"/>
        <v>0.73447395784100866</v>
      </c>
      <c r="S487" s="552">
        <f t="shared" si="140"/>
        <v>1.8065268065268203</v>
      </c>
      <c r="T487" s="552">
        <f t="shared" si="141"/>
        <v>4.0571417412022193</v>
      </c>
      <c r="V487" s="539">
        <v>1.2699999999999999E-2</v>
      </c>
      <c r="W487" s="540">
        <f t="shared" si="131"/>
        <v>1065.67</v>
      </c>
      <c r="X487" s="541">
        <f t="shared" si="132"/>
        <v>13.534009000000001</v>
      </c>
    </row>
    <row r="488" spans="1:24" ht="11.25" hidden="1" customHeight="1" x14ac:dyDescent="0.15">
      <c r="A488" s="556"/>
      <c r="B488" s="543" t="s">
        <v>13291</v>
      </c>
      <c r="C488" s="540">
        <v>1074.51</v>
      </c>
      <c r="D488" s="552">
        <f t="shared" si="133"/>
        <v>3.5377468276642787E-2</v>
      </c>
      <c r="E488" s="552" t="s">
        <v>13672</v>
      </c>
      <c r="F488" s="552">
        <f t="shared" si="142"/>
        <v>8.0517678291299521</v>
      </c>
      <c r="G488" s="552"/>
      <c r="H488" s="556"/>
      <c r="I488" s="543" t="s">
        <v>13291</v>
      </c>
      <c r="J488" s="540">
        <v>1123.95</v>
      </c>
      <c r="K488" s="552">
        <f t="shared" si="134"/>
        <v>0.61049295963764294</v>
      </c>
      <c r="L488" s="552" t="s">
        <v>13673</v>
      </c>
      <c r="M488" s="552" t="s">
        <v>13674</v>
      </c>
      <c r="N488" s="552"/>
      <c r="O488" s="556"/>
      <c r="P488" s="543" t="s">
        <v>13291</v>
      </c>
      <c r="Q488" s="540">
        <v>1079.58</v>
      </c>
      <c r="R488" s="552">
        <f t="shared" si="135"/>
        <v>1.305282122983642</v>
      </c>
      <c r="S488" s="552">
        <f t="shared" si="140"/>
        <v>3.135389200962968</v>
      </c>
      <c r="T488" s="552" t="s">
        <v>13675</v>
      </c>
      <c r="V488" s="539">
        <v>1.2699999999999999E-2</v>
      </c>
      <c r="W488" s="540">
        <f t="shared" si="131"/>
        <v>1079.58</v>
      </c>
      <c r="X488" s="541">
        <f t="shared" si="132"/>
        <v>13.710665999999998</v>
      </c>
    </row>
    <row r="489" spans="1:24" ht="11.25" hidden="1" customHeight="1" x14ac:dyDescent="0.15">
      <c r="A489" s="556"/>
      <c r="B489" s="543" t="s">
        <v>13292</v>
      </c>
      <c r="C489" s="540">
        <v>1085.78</v>
      </c>
      <c r="D489" s="552">
        <f t="shared" si="133"/>
        <v>1.0488501735674838</v>
      </c>
      <c r="E489" s="552">
        <f>((C489/C$482)-1)*100</f>
        <v>5.2244953337145184</v>
      </c>
      <c r="F489" s="552">
        <f t="shared" si="142"/>
        <v>8.7748825373926707</v>
      </c>
      <c r="G489" s="552"/>
      <c r="H489" s="556"/>
      <c r="I489" s="543" t="s">
        <v>13292</v>
      </c>
      <c r="J489" s="540">
        <v>1129.06</v>
      </c>
      <c r="K489" s="552">
        <f t="shared" si="134"/>
        <v>0.45464655901061857</v>
      </c>
      <c r="L489" s="552">
        <f t="shared" si="139"/>
        <v>1.7556192433172857</v>
      </c>
      <c r="M489" s="552" t="s">
        <v>13676</v>
      </c>
      <c r="N489" s="552"/>
      <c r="O489" s="556"/>
      <c r="P489" s="543" t="s">
        <v>13292</v>
      </c>
      <c r="Q489" s="540">
        <v>1078.4100000000001</v>
      </c>
      <c r="R489" s="552">
        <f t="shared" si="135"/>
        <v>-0.10837547935306224</v>
      </c>
      <c r="S489" s="552" t="s">
        <v>13677</v>
      </c>
      <c r="T489" s="552" t="s">
        <v>13678</v>
      </c>
      <c r="V489" s="539">
        <v>1.2699999999999999E-2</v>
      </c>
      <c r="W489" s="540">
        <f t="shared" si="131"/>
        <v>1078.4100000000001</v>
      </c>
      <c r="X489" s="541">
        <f t="shared" si="132"/>
        <v>13.695807</v>
      </c>
    </row>
    <row r="490" spans="1:24" ht="11.25" hidden="1" customHeight="1" x14ac:dyDescent="0.15">
      <c r="A490" s="556"/>
      <c r="B490" s="543" t="s">
        <v>13293</v>
      </c>
      <c r="C490" s="540">
        <v>1089.0899999999999</v>
      </c>
      <c r="D490" s="552">
        <f t="shared" si="133"/>
        <v>0.30484996960709054</v>
      </c>
      <c r="E490" s="552" t="s">
        <v>13679</v>
      </c>
      <c r="F490" s="552" t="s">
        <v>13680</v>
      </c>
      <c r="G490" s="552"/>
      <c r="H490" s="556"/>
      <c r="I490" s="543" t="s">
        <v>13293</v>
      </c>
      <c r="J490" s="540">
        <v>1132.99</v>
      </c>
      <c r="K490" s="552">
        <f t="shared" si="134"/>
        <v>0.3480771615326006</v>
      </c>
      <c r="L490" s="552" t="s">
        <v>13681</v>
      </c>
      <c r="M490" s="552" t="s">
        <v>13682</v>
      </c>
      <c r="N490" s="552"/>
      <c r="O490" s="556"/>
      <c r="P490" s="543" t="s">
        <v>13293</v>
      </c>
      <c r="Q490" s="540">
        <v>1081.04</v>
      </c>
      <c r="R490" s="552">
        <f t="shared" si="135"/>
        <v>0.24387756048254161</v>
      </c>
      <c r="S490" s="552" t="s">
        <v>13438</v>
      </c>
      <c r="T490" s="552" t="s">
        <v>13678</v>
      </c>
      <c r="V490" s="539">
        <v>1.2699999999999999E-2</v>
      </c>
      <c r="W490" s="540">
        <f t="shared" si="131"/>
        <v>1081.04</v>
      </c>
      <c r="X490" s="541">
        <f t="shared" si="132"/>
        <v>13.729208</v>
      </c>
    </row>
    <row r="491" spans="1:24" ht="11.25" hidden="1" customHeight="1" x14ac:dyDescent="0.15">
      <c r="A491" s="556"/>
      <c r="B491" s="543" t="s">
        <v>13294</v>
      </c>
      <c r="C491" s="540">
        <v>1088.94</v>
      </c>
      <c r="D491" s="552">
        <f t="shared" si="133"/>
        <v>-1.3772966421499167E-2</v>
      </c>
      <c r="E491" s="552" t="s">
        <v>13683</v>
      </c>
      <c r="F491" s="552">
        <f t="shared" si="142"/>
        <v>8.548814769034486</v>
      </c>
      <c r="G491" s="552"/>
      <c r="H491" s="556"/>
      <c r="I491" s="543" t="s">
        <v>13294</v>
      </c>
      <c r="J491" s="540">
        <v>1142.07</v>
      </c>
      <c r="K491" s="552">
        <f t="shared" si="134"/>
        <v>0.80141925347971821</v>
      </c>
      <c r="L491" s="552">
        <f t="shared" si="139"/>
        <v>2.9281349699886494</v>
      </c>
      <c r="M491" s="552">
        <f>((J491/J479)-1)*100</f>
        <v>3.8472030261147871</v>
      </c>
      <c r="N491" s="552"/>
      <c r="O491" s="556"/>
      <c r="P491" s="543" t="s">
        <v>13294</v>
      </c>
      <c r="Q491" s="540">
        <v>1083.05</v>
      </c>
      <c r="R491" s="552">
        <f t="shared" si="135"/>
        <v>0.18593206541848151</v>
      </c>
      <c r="S491" s="552">
        <f t="shared" si="140"/>
        <v>3.4668883029538744</v>
      </c>
      <c r="T491" s="552">
        <f t="shared" si="141"/>
        <v>5.5552848301739788</v>
      </c>
      <c r="V491" s="539">
        <v>1.2699999999999999E-2</v>
      </c>
      <c r="W491" s="540">
        <f t="shared" si="131"/>
        <v>1083.05</v>
      </c>
      <c r="X491" s="541">
        <f t="shared" si="132"/>
        <v>13.754734999999998</v>
      </c>
    </row>
    <row r="492" spans="1:24" ht="11.25" hidden="1" customHeight="1" x14ac:dyDescent="0.15">
      <c r="A492" s="556"/>
      <c r="B492" s="543" t="s">
        <v>13295</v>
      </c>
      <c r="C492" s="540">
        <v>1093.47</v>
      </c>
      <c r="D492" s="552">
        <f t="shared" si="133"/>
        <v>0.41600088159126081</v>
      </c>
      <c r="E492" s="552">
        <f>((C492/C$482)-1)*100</f>
        <v>5.9697442507292697</v>
      </c>
      <c r="F492" s="552">
        <f t="shared" si="142"/>
        <v>8.9178636173476544</v>
      </c>
      <c r="G492" s="552"/>
      <c r="H492" s="556"/>
      <c r="I492" s="543" t="s">
        <v>13295</v>
      </c>
      <c r="J492" s="540">
        <v>1147.5899999999999</v>
      </c>
      <c r="K492" s="552">
        <f t="shared" si="134"/>
        <v>0.48333289553179615</v>
      </c>
      <c r="L492" s="552">
        <f t="shared" si="139"/>
        <v>3.4256205050559707</v>
      </c>
      <c r="M492" s="552">
        <f>((J492/J480)-1)*100</f>
        <v>3.667603140046416</v>
      </c>
      <c r="N492" s="552"/>
      <c r="O492" s="556"/>
      <c r="P492" s="543" t="s">
        <v>13295</v>
      </c>
      <c r="Q492" s="540">
        <v>1081.83</v>
      </c>
      <c r="R492" s="552">
        <f t="shared" si="135"/>
        <v>-0.11264484557499399</v>
      </c>
      <c r="S492" s="552" t="s">
        <v>13684</v>
      </c>
      <c r="T492" s="552" t="s">
        <v>13685</v>
      </c>
      <c r="V492" s="539">
        <v>1.2699999999999999E-2</v>
      </c>
      <c r="W492" s="540">
        <f t="shared" si="131"/>
        <v>1081.83</v>
      </c>
      <c r="X492" s="541">
        <f t="shared" si="132"/>
        <v>13.739240999999998</v>
      </c>
    </row>
    <row r="493" spans="1:24" ht="11.25" hidden="1" customHeight="1" x14ac:dyDescent="0.15">
      <c r="A493" s="556"/>
      <c r="B493" s="543" t="s">
        <v>13296</v>
      </c>
      <c r="C493" s="540">
        <v>1095.21</v>
      </c>
      <c r="D493" s="552">
        <f t="shared" si="133"/>
        <v>0.15912645065707665</v>
      </c>
      <c r="E493" s="552" t="s">
        <v>13351</v>
      </c>
      <c r="F493" s="552" t="s">
        <v>13686</v>
      </c>
      <c r="G493" s="552"/>
      <c r="H493" s="556"/>
      <c r="I493" s="543" t="s">
        <v>13296</v>
      </c>
      <c r="J493" s="540">
        <v>1154.96</v>
      </c>
      <c r="K493" s="552">
        <f t="shared" si="134"/>
        <v>0.64221542536970766</v>
      </c>
      <c r="L493" s="552">
        <f t="shared" si="139"/>
        <v>4.0898357937237506</v>
      </c>
      <c r="M493" s="552">
        <f>((J493/J481)-1)*100</f>
        <v>4.3635410736714508</v>
      </c>
      <c r="N493" s="552"/>
      <c r="O493" s="556"/>
      <c r="P493" s="543" t="s">
        <v>13296</v>
      </c>
      <c r="Q493" s="540">
        <v>1083.02</v>
      </c>
      <c r="R493" s="552">
        <f t="shared" si="135"/>
        <v>0.10999879833246684</v>
      </c>
      <c r="S493" s="552" t="s">
        <v>13687</v>
      </c>
      <c r="T493" s="552" t="s">
        <v>13688</v>
      </c>
      <c r="V493" s="539">
        <v>1.2699999999999999E-2</v>
      </c>
      <c r="W493" s="540">
        <f t="shared" si="131"/>
        <v>1083.02</v>
      </c>
      <c r="X493" s="541">
        <f t="shared" si="132"/>
        <v>13.754353999999999</v>
      </c>
    </row>
    <row r="494" spans="1:24" ht="11.25" hidden="1" customHeight="1" x14ac:dyDescent="0.15">
      <c r="A494" s="563"/>
      <c r="B494" s="543" t="s">
        <v>13297</v>
      </c>
      <c r="C494" s="540">
        <v>1094.76</v>
      </c>
      <c r="D494" s="552">
        <f t="shared" si="133"/>
        <v>-4.1088010518530727E-2</v>
      </c>
      <c r="E494" s="552">
        <f>((C494/C$482)-1)*100</f>
        <v>6.0947599988370627</v>
      </c>
      <c r="F494" s="552">
        <f t="shared" si="142"/>
        <v>6.0947599988370627</v>
      </c>
      <c r="G494" s="552"/>
      <c r="H494" s="563"/>
      <c r="I494" s="543" t="s">
        <v>13297</v>
      </c>
      <c r="J494" s="540">
        <v>1157.45</v>
      </c>
      <c r="K494" s="552">
        <f t="shared" si="134"/>
        <v>0.21559188196993428</v>
      </c>
      <c r="L494" s="552" t="s">
        <v>13689</v>
      </c>
      <c r="M494" s="552" t="s">
        <v>13689</v>
      </c>
      <c r="N494" s="552"/>
      <c r="O494" s="563"/>
      <c r="P494" s="543" t="s">
        <v>13297</v>
      </c>
      <c r="Q494" s="540">
        <v>1084.67</v>
      </c>
      <c r="R494" s="552">
        <f t="shared" si="135"/>
        <v>0.15235175712360327</v>
      </c>
      <c r="S494" s="552" t="s">
        <v>13690</v>
      </c>
      <c r="T494" s="552" t="s">
        <v>13690</v>
      </c>
      <c r="V494" s="539">
        <v>1.2699999999999999E-2</v>
      </c>
      <c r="W494" s="540">
        <f t="shared" si="131"/>
        <v>1084.67</v>
      </c>
      <c r="X494" s="541">
        <f t="shared" si="132"/>
        <v>13.775309</v>
      </c>
    </row>
    <row r="495" spans="1:24" ht="11.25" hidden="1" customHeight="1" x14ac:dyDescent="0.15">
      <c r="A495" s="532">
        <v>2019</v>
      </c>
      <c r="B495" s="533" t="s">
        <v>13286</v>
      </c>
      <c r="C495" s="558">
        <v>1101.6199999999999</v>
      </c>
      <c r="D495" s="555">
        <f t="shared" si="133"/>
        <v>0.62662135993276635</v>
      </c>
      <c r="E495" s="555">
        <f t="shared" ref="E495:E500" si="143">((C495/C$494)-1)*100</f>
        <v>0.62662135993276635</v>
      </c>
      <c r="F495" s="555">
        <f>((C495/C483)-1)*100</f>
        <v>4.4684684684684672</v>
      </c>
      <c r="G495" s="552"/>
      <c r="H495" s="532">
        <v>2019</v>
      </c>
      <c r="I495" s="533" t="s">
        <v>13286</v>
      </c>
      <c r="J495" s="558">
        <v>1159.29</v>
      </c>
      <c r="K495" s="555">
        <f t="shared" si="134"/>
        <v>0.15897014989847413</v>
      </c>
      <c r="L495" s="555">
        <f>((J495/J$494)-1)*100</f>
        <v>0.15897014989847413</v>
      </c>
      <c r="M495" s="555">
        <f>((J495/J483)-1)*100</f>
        <v>4.4217258151684202</v>
      </c>
      <c r="N495" s="552"/>
      <c r="O495" s="532">
        <v>2019</v>
      </c>
      <c r="P495" s="533" t="s">
        <v>13286</v>
      </c>
      <c r="Q495" s="558">
        <v>1083.03</v>
      </c>
      <c r="R495" s="555">
        <f>((Q495/Q494)-1)*100</f>
        <v>-0.15119806023953242</v>
      </c>
      <c r="S495" s="555">
        <f>((Q495/Q$494)-1)*100</f>
        <v>-0.15119806023953242</v>
      </c>
      <c r="T495" s="555" t="s">
        <v>13691</v>
      </c>
      <c r="V495" s="539">
        <v>1.2699999999999999E-2</v>
      </c>
      <c r="W495" s="540">
        <f t="shared" si="131"/>
        <v>1083.03</v>
      </c>
      <c r="X495" s="541">
        <f t="shared" si="132"/>
        <v>13.754480999999998</v>
      </c>
    </row>
    <row r="496" spans="1:24" ht="11.25" hidden="1" customHeight="1" x14ac:dyDescent="0.15">
      <c r="A496" s="556"/>
      <c r="B496" s="543" t="s">
        <v>13287</v>
      </c>
      <c r="C496" s="540">
        <v>1105.49</v>
      </c>
      <c r="D496" s="552">
        <f t="shared" si="133"/>
        <v>0.35130081153211812</v>
      </c>
      <c r="E496" s="552">
        <f t="shared" si="143"/>
        <v>0.98012349738756388</v>
      </c>
      <c r="F496" s="552" t="s">
        <v>13692</v>
      </c>
      <c r="G496" s="552"/>
      <c r="H496" s="556"/>
      <c r="I496" s="543" t="s">
        <v>13287</v>
      </c>
      <c r="J496" s="540">
        <v>1159.21</v>
      </c>
      <c r="K496" s="552">
        <f t="shared" si="134"/>
        <v>-6.9007754746386318E-3</v>
      </c>
      <c r="L496" s="552">
        <f>((J496/J$494)-1)*100</f>
        <v>0.15205840425072115</v>
      </c>
      <c r="M496" s="552" t="s">
        <v>13590</v>
      </c>
      <c r="N496" s="552"/>
      <c r="O496" s="556"/>
      <c r="P496" s="543" t="s">
        <v>13287</v>
      </c>
      <c r="Q496" s="540">
        <v>1083.6300000000001</v>
      </c>
      <c r="R496" s="552">
        <f t="shared" ref="R496:R506" si="144">((Q496/Q495)-1)*100</f>
        <v>5.5400127420313083E-2</v>
      </c>
      <c r="S496" s="575" t="s">
        <v>13693</v>
      </c>
      <c r="T496" s="552" t="s">
        <v>13694</v>
      </c>
      <c r="V496" s="539">
        <v>1.2699999999999999E-2</v>
      </c>
      <c r="W496" s="540">
        <f t="shared" si="131"/>
        <v>1083.6300000000001</v>
      </c>
      <c r="X496" s="541">
        <f t="shared" si="132"/>
        <v>13.762101000000001</v>
      </c>
    </row>
    <row r="497" spans="1:24" ht="11.25" hidden="1" customHeight="1" x14ac:dyDescent="0.15">
      <c r="A497" s="556"/>
      <c r="B497" s="543" t="s">
        <v>13288</v>
      </c>
      <c r="C497" s="540">
        <v>1109.6300000000001</v>
      </c>
      <c r="D497" s="552">
        <f t="shared" si="133"/>
        <v>0.37449456801961212</v>
      </c>
      <c r="E497" s="552">
        <f t="shared" si="143"/>
        <v>1.3582885746647788</v>
      </c>
      <c r="F497" s="552">
        <f>((C497/C485)-1)*100</f>
        <v>4.4829664224779409</v>
      </c>
      <c r="G497" s="552"/>
      <c r="H497" s="556"/>
      <c r="I497" s="543" t="s">
        <v>13288</v>
      </c>
      <c r="J497" s="540">
        <v>1158.52</v>
      </c>
      <c r="K497" s="552">
        <f t="shared" si="134"/>
        <v>-5.9523296037822249E-2</v>
      </c>
      <c r="L497" s="552">
        <f>((J497/J$494)-1)*100</f>
        <v>9.2444598038787795E-2</v>
      </c>
      <c r="M497" s="552" t="s">
        <v>13695</v>
      </c>
      <c r="N497" s="552"/>
      <c r="O497" s="556"/>
      <c r="P497" s="543" t="s">
        <v>13288</v>
      </c>
      <c r="Q497" s="540">
        <v>1085.24</v>
      </c>
      <c r="R497" s="552">
        <f t="shared" si="144"/>
        <v>0.14857469800577672</v>
      </c>
      <c r="S497" s="552" t="s">
        <v>13696</v>
      </c>
      <c r="T497" s="552" t="s">
        <v>13697</v>
      </c>
      <c r="V497" s="539">
        <v>1.2699999999999999E-2</v>
      </c>
      <c r="W497" s="540">
        <f t="shared" si="131"/>
        <v>1085.24</v>
      </c>
      <c r="X497" s="541">
        <f t="shared" si="132"/>
        <v>13.782548</v>
      </c>
    </row>
    <row r="498" spans="1:24" ht="11.25" hidden="1" customHeight="1" x14ac:dyDescent="0.15">
      <c r="A498" s="556"/>
      <c r="B498" s="543" t="s">
        <v>13289</v>
      </c>
      <c r="C498" s="540">
        <v>1105.53</v>
      </c>
      <c r="D498" s="552">
        <f t="shared" si="133"/>
        <v>-0.36949253354723322</v>
      </c>
      <c r="E498" s="552">
        <f t="shared" si="143"/>
        <v>0.98377726625014095</v>
      </c>
      <c r="F498" s="552" t="s">
        <v>13698</v>
      </c>
      <c r="G498" s="552"/>
      <c r="H498" s="556"/>
      <c r="I498" s="543" t="s">
        <v>13289</v>
      </c>
      <c r="J498" s="540">
        <v>1163.53</v>
      </c>
      <c r="K498" s="552">
        <f t="shared" si="134"/>
        <v>0.43244829610191715</v>
      </c>
      <c r="L498" s="552" t="s">
        <v>13699</v>
      </c>
      <c r="M498" s="552" t="s">
        <v>13700</v>
      </c>
      <c r="N498" s="552"/>
      <c r="O498" s="556"/>
      <c r="P498" s="543" t="s">
        <v>13289</v>
      </c>
      <c r="Q498" s="540">
        <v>1087.08</v>
      </c>
      <c r="R498" s="552">
        <f t="shared" si="144"/>
        <v>0.16954774980648679</v>
      </c>
      <c r="S498" s="552" t="s">
        <v>13701</v>
      </c>
      <c r="T498" s="552" t="s">
        <v>13471</v>
      </c>
      <c r="V498" s="539">
        <v>1.2699999999999999E-2</v>
      </c>
      <c r="W498" s="540">
        <f t="shared" si="131"/>
        <v>1087.08</v>
      </c>
      <c r="X498" s="541">
        <f t="shared" si="132"/>
        <v>13.805915999999998</v>
      </c>
    </row>
    <row r="499" spans="1:24" ht="11.25" hidden="1" customHeight="1" x14ac:dyDescent="0.15">
      <c r="A499" s="556"/>
      <c r="B499" s="543" t="s">
        <v>13290</v>
      </c>
      <c r="C499" s="540">
        <v>1110.3499999999999</v>
      </c>
      <c r="D499" s="552">
        <f t="shared" si="133"/>
        <v>0.43598997765776915</v>
      </c>
      <c r="E499" s="552" t="s">
        <v>13702</v>
      </c>
      <c r="F499" s="552" t="s">
        <v>13703</v>
      </c>
      <c r="G499" s="552"/>
      <c r="H499" s="556"/>
      <c r="I499" s="543" t="s">
        <v>13290</v>
      </c>
      <c r="J499" s="540">
        <v>1166.25</v>
      </c>
      <c r="K499" s="552">
        <f t="shared" si="134"/>
        <v>0.23377136816411515</v>
      </c>
      <c r="L499" s="552" t="s">
        <v>13704</v>
      </c>
      <c r="M499" s="552" t="s">
        <v>13705</v>
      </c>
      <c r="N499" s="552"/>
      <c r="O499" s="556"/>
      <c r="P499" s="543" t="s">
        <v>13290</v>
      </c>
      <c r="Q499" s="540">
        <v>1087.8900000000001</v>
      </c>
      <c r="R499" s="552">
        <f t="shared" si="144"/>
        <v>7.4511535489585334E-2</v>
      </c>
      <c r="S499" s="552">
        <f>((Q499/Q$494)-1)*100</f>
        <v>0.2968644841288226</v>
      </c>
      <c r="T499" s="552">
        <f>((Q499/Q487)-1)*100</f>
        <v>2.0850732403089101</v>
      </c>
      <c r="V499" s="539">
        <v>1.2699999999999999E-2</v>
      </c>
      <c r="W499" s="540">
        <f t="shared" si="131"/>
        <v>1087.8900000000001</v>
      </c>
      <c r="X499" s="541">
        <f t="shared" si="132"/>
        <v>13.816203000000002</v>
      </c>
    </row>
    <row r="500" spans="1:24" ht="11.25" hidden="1" customHeight="1" x14ac:dyDescent="0.15">
      <c r="A500" s="556"/>
      <c r="B500" s="543" t="s">
        <v>13291</v>
      </c>
      <c r="C500" s="540">
        <v>1111.51</v>
      </c>
      <c r="D500" s="552">
        <f t="shared" si="133"/>
        <v>0.1044715630206694</v>
      </c>
      <c r="E500" s="552">
        <f t="shared" si="143"/>
        <v>1.5300157112061008</v>
      </c>
      <c r="F500" s="552" t="s">
        <v>13706</v>
      </c>
      <c r="G500" s="552"/>
      <c r="H500" s="556"/>
      <c r="I500" s="543" t="s">
        <v>13291</v>
      </c>
      <c r="J500" s="540">
        <v>1167.45</v>
      </c>
      <c r="K500" s="552">
        <f t="shared" si="134"/>
        <v>0.10289389067523746</v>
      </c>
      <c r="L500" s="552" t="s">
        <v>13707</v>
      </c>
      <c r="M500" s="552" t="s">
        <v>13708</v>
      </c>
      <c r="N500" s="552"/>
      <c r="O500" s="556"/>
      <c r="P500" s="543" t="s">
        <v>13291</v>
      </c>
      <c r="Q500" s="540">
        <v>1115.5</v>
      </c>
      <c r="R500" s="552">
        <f t="shared" si="144"/>
        <v>2.5379404167700681</v>
      </c>
      <c r="S500" s="552" t="s">
        <v>13307</v>
      </c>
      <c r="T500" s="552">
        <f>((Q500/Q488)-1)*100</f>
        <v>3.3272198447544588</v>
      </c>
      <c r="V500" s="539">
        <v>1.2699999999999999E-2</v>
      </c>
      <c r="W500" s="540">
        <f t="shared" si="131"/>
        <v>1115.5</v>
      </c>
      <c r="X500" s="541">
        <f t="shared" si="132"/>
        <v>14.16685</v>
      </c>
    </row>
    <row r="501" spans="1:24" ht="11.25" hidden="1" customHeight="1" x14ac:dyDescent="0.15">
      <c r="A501" s="556"/>
      <c r="B501" s="543" t="s">
        <v>13292</v>
      </c>
      <c r="C501" s="540">
        <v>1108.4100000000001</v>
      </c>
      <c r="D501" s="552">
        <f t="shared" si="133"/>
        <v>-0.27889987494488233</v>
      </c>
      <c r="E501" s="552" t="s">
        <v>13709</v>
      </c>
      <c r="F501" s="552">
        <f>((C501/C489)-1)*100</f>
        <v>2.0842159553500883</v>
      </c>
      <c r="G501" s="552"/>
      <c r="H501" s="556"/>
      <c r="I501" s="543" t="s">
        <v>13292</v>
      </c>
      <c r="J501" s="540">
        <v>1170.1300000000001</v>
      </c>
      <c r="K501" s="552">
        <f t="shared" si="134"/>
        <v>0.22956015246906603</v>
      </c>
      <c r="L501" s="552" t="s">
        <v>13710</v>
      </c>
      <c r="M501" s="552" t="s">
        <v>13690</v>
      </c>
      <c r="N501" s="552"/>
      <c r="O501" s="556"/>
      <c r="P501" s="543" t="s">
        <v>13292</v>
      </c>
      <c r="Q501" s="540">
        <v>1113.94</v>
      </c>
      <c r="R501" s="552">
        <f t="shared" si="144"/>
        <v>-0.13984760197220947</v>
      </c>
      <c r="S501" s="552">
        <f>((Q501/Q$494)-1)*100</f>
        <v>2.698516599518741</v>
      </c>
      <c r="T501" s="552" t="s">
        <v>13711</v>
      </c>
      <c r="V501" s="539">
        <v>1.2699999999999999E-2</v>
      </c>
      <c r="W501" s="540">
        <f t="shared" si="131"/>
        <v>1113.94</v>
      </c>
      <c r="X501" s="541">
        <f t="shared" si="132"/>
        <v>14.147038</v>
      </c>
    </row>
    <row r="502" spans="1:24" ht="11.25" hidden="1" customHeight="1" x14ac:dyDescent="0.15">
      <c r="A502" s="556"/>
      <c r="B502" s="543" t="s">
        <v>13293</v>
      </c>
      <c r="C502" s="540">
        <v>1105.43</v>
      </c>
      <c r="D502" s="552">
        <f t="shared" si="133"/>
        <v>-0.26885358306042439</v>
      </c>
      <c r="E502" s="552">
        <f>((C502/C$494)-1)*100</f>
        <v>0.97464284409369828</v>
      </c>
      <c r="F502" s="552">
        <f>((C502/C490)-1)*100</f>
        <v>1.5003351421829292</v>
      </c>
      <c r="G502" s="552"/>
      <c r="H502" s="556"/>
      <c r="I502" s="543" t="s">
        <v>13293</v>
      </c>
      <c r="J502" s="540">
        <v>1168.8699999999999</v>
      </c>
      <c r="K502" s="552">
        <f t="shared" si="134"/>
        <v>-0.1076803432097484</v>
      </c>
      <c r="L502" s="552" t="s">
        <v>13712</v>
      </c>
      <c r="M502" s="552" t="s">
        <v>13713</v>
      </c>
      <c r="N502" s="552"/>
      <c r="O502" s="556"/>
      <c r="P502" s="543" t="s">
        <v>13293</v>
      </c>
      <c r="Q502" s="540">
        <v>1114.29</v>
      </c>
      <c r="R502" s="552">
        <f t="shared" si="144"/>
        <v>3.1420004668114565E-2</v>
      </c>
      <c r="S502" s="552">
        <f>((Q502/Q$494)-1)*100</f>
        <v>2.7307844782283874</v>
      </c>
      <c r="T502" s="552">
        <f>((Q502/Q490)-1)*100</f>
        <v>3.0757418781913737</v>
      </c>
      <c r="V502" s="539">
        <v>1.2699999999999999E-2</v>
      </c>
      <c r="W502" s="540">
        <f t="shared" si="131"/>
        <v>1114.29</v>
      </c>
      <c r="X502" s="541">
        <f t="shared" si="132"/>
        <v>14.151482999999999</v>
      </c>
    </row>
    <row r="503" spans="1:24" ht="11.25" hidden="1" customHeight="1" x14ac:dyDescent="0.15">
      <c r="A503" s="556"/>
      <c r="B503" s="543" t="s">
        <v>13294</v>
      </c>
      <c r="C503" s="540">
        <v>1107.03</v>
      </c>
      <c r="D503" s="552">
        <f t="shared" si="133"/>
        <v>0.14474005590583428</v>
      </c>
      <c r="E503" s="552" t="s">
        <v>13714</v>
      </c>
      <c r="F503" s="552">
        <f>((C503/C491)-1)*100</f>
        <v>1.6612485536393162</v>
      </c>
      <c r="G503" s="552"/>
      <c r="H503" s="556"/>
      <c r="I503" s="543" t="s">
        <v>13294</v>
      </c>
      <c r="J503" s="540">
        <v>1169.1300000000001</v>
      </c>
      <c r="K503" s="552">
        <f t="shared" si="134"/>
        <v>2.2243705459135121E-2</v>
      </c>
      <c r="L503" s="552" t="s">
        <v>13715</v>
      </c>
      <c r="M503" s="552" t="s">
        <v>13716</v>
      </c>
      <c r="N503" s="552"/>
      <c r="O503" s="556"/>
      <c r="P503" s="543" t="s">
        <v>13294</v>
      </c>
      <c r="Q503" s="540">
        <v>1113.02</v>
      </c>
      <c r="R503" s="552">
        <f t="shared" si="144"/>
        <v>-0.11397392061311962</v>
      </c>
      <c r="S503" s="552" t="s">
        <v>13717</v>
      </c>
      <c r="T503" s="552" t="s">
        <v>13718</v>
      </c>
      <c r="V503" s="539">
        <v>1.2699999999999999E-2</v>
      </c>
      <c r="W503" s="540">
        <f t="shared" si="131"/>
        <v>1113.02</v>
      </c>
      <c r="X503" s="541">
        <f t="shared" si="132"/>
        <v>14.135354</v>
      </c>
    </row>
    <row r="504" spans="1:24" ht="11.25" hidden="1" customHeight="1" x14ac:dyDescent="0.15">
      <c r="A504" s="556"/>
      <c r="B504" s="543" t="s">
        <v>13295</v>
      </c>
      <c r="C504" s="540">
        <v>1106.6600000000001</v>
      </c>
      <c r="D504" s="552">
        <f t="shared" si="133"/>
        <v>-3.342276180409165E-2</v>
      </c>
      <c r="E504" s="552" t="s">
        <v>13719</v>
      </c>
      <c r="F504" s="552" t="s">
        <v>13479</v>
      </c>
      <c r="G504" s="552"/>
      <c r="H504" s="556"/>
      <c r="I504" s="543" t="s">
        <v>13295</v>
      </c>
      <c r="J504" s="540">
        <v>1169.29</v>
      </c>
      <c r="K504" s="552">
        <f t="shared" si="134"/>
        <v>1.3685389990825136E-2</v>
      </c>
      <c r="L504" s="552" t="s">
        <v>13720</v>
      </c>
      <c r="M504" s="552" t="s">
        <v>13721</v>
      </c>
      <c r="N504" s="552"/>
      <c r="O504" s="556"/>
      <c r="P504" s="543" t="s">
        <v>13295</v>
      </c>
      <c r="Q504" s="540">
        <v>1111.24</v>
      </c>
      <c r="R504" s="552">
        <f t="shared" si="144"/>
        <v>-0.15992524842320943</v>
      </c>
      <c r="S504" s="552" t="s">
        <v>13420</v>
      </c>
      <c r="T504" s="552">
        <f>((Q504/Q492)-1)*100</f>
        <v>2.718541730216395</v>
      </c>
      <c r="V504" s="539">
        <v>1.2699999999999999E-2</v>
      </c>
      <c r="W504" s="540">
        <f t="shared" si="131"/>
        <v>1111.24</v>
      </c>
      <c r="X504" s="541">
        <f t="shared" si="132"/>
        <v>14.112748</v>
      </c>
    </row>
    <row r="505" spans="1:24" ht="11.25" hidden="1" customHeight="1" x14ac:dyDescent="0.15">
      <c r="A505" s="556"/>
      <c r="B505" s="543" t="s">
        <v>13296</v>
      </c>
      <c r="C505" s="540">
        <v>1109.78</v>
      </c>
      <c r="D505" s="552">
        <f t="shared" si="133"/>
        <v>0.28192940921329956</v>
      </c>
      <c r="E505" s="552" t="s">
        <v>13722</v>
      </c>
      <c r="F505" s="552" t="s">
        <v>13723</v>
      </c>
      <c r="G505" s="552"/>
      <c r="H505" s="556"/>
      <c r="I505" s="543" t="s">
        <v>13296</v>
      </c>
      <c r="J505" s="540">
        <v>1170.71</v>
      </c>
      <c r="K505" s="552">
        <f t="shared" si="134"/>
        <v>0.12144121646469053</v>
      </c>
      <c r="L505" s="552" t="s">
        <v>13724</v>
      </c>
      <c r="M505" s="552" t="s">
        <v>13725</v>
      </c>
      <c r="N505" s="552"/>
      <c r="O505" s="556"/>
      <c r="P505" s="543" t="s">
        <v>13296</v>
      </c>
      <c r="Q505" s="540">
        <v>1108.3</v>
      </c>
      <c r="R505" s="552">
        <f t="shared" si="144"/>
        <v>-0.2645693099600499</v>
      </c>
      <c r="S505" s="552" t="s">
        <v>13726</v>
      </c>
      <c r="T505" s="552" t="s">
        <v>13727</v>
      </c>
      <c r="V505" s="539">
        <v>1.2699999999999999E-2</v>
      </c>
      <c r="W505" s="540">
        <f t="shared" si="131"/>
        <v>1108.3</v>
      </c>
      <c r="X505" s="541">
        <f t="shared" si="132"/>
        <v>14.075409999999998</v>
      </c>
    </row>
    <row r="506" spans="1:24" ht="11.25" hidden="1" customHeight="1" x14ac:dyDescent="0.15">
      <c r="A506" s="563"/>
      <c r="B506" s="543" t="s">
        <v>13297</v>
      </c>
      <c r="C506" s="540">
        <v>1110.51</v>
      </c>
      <c r="D506" s="552">
        <f t="shared" si="133"/>
        <v>6.5778803006000253E-2</v>
      </c>
      <c r="E506" s="552" t="s">
        <v>13702</v>
      </c>
      <c r="F506" s="552" t="s">
        <v>13702</v>
      </c>
      <c r="G506" s="552"/>
      <c r="H506" s="563"/>
      <c r="I506" s="543" t="s">
        <v>13297</v>
      </c>
      <c r="J506" s="540">
        <v>1174.93</v>
      </c>
      <c r="K506" s="552">
        <f t="shared" si="134"/>
        <v>0.36046501695552458</v>
      </c>
      <c r="L506" s="552" t="s">
        <v>13728</v>
      </c>
      <c r="M506" s="552" t="s">
        <v>13728</v>
      </c>
      <c r="N506" s="552"/>
      <c r="O506" s="563"/>
      <c r="P506" s="543" t="s">
        <v>13297</v>
      </c>
      <c r="Q506" s="540">
        <v>1108.6199999999999</v>
      </c>
      <c r="R506" s="552">
        <f t="shared" si="144"/>
        <v>2.8873048813493618E-2</v>
      </c>
      <c r="S506" s="552" t="s">
        <v>13640</v>
      </c>
      <c r="T506" s="552" t="s">
        <v>13640</v>
      </c>
      <c r="V506" s="539">
        <v>1.2699999999999999E-2</v>
      </c>
      <c r="W506" s="540">
        <f t="shared" si="131"/>
        <v>1108.6199999999999</v>
      </c>
      <c r="X506" s="541">
        <f t="shared" si="132"/>
        <v>14.079473999999998</v>
      </c>
    </row>
    <row r="507" spans="1:24" ht="11.25" hidden="1" customHeight="1" x14ac:dyDescent="0.15">
      <c r="A507" s="532">
        <v>2020</v>
      </c>
      <c r="B507" s="533" t="s">
        <v>13286</v>
      </c>
      <c r="C507" s="558">
        <v>1111.99</v>
      </c>
      <c r="D507" s="555">
        <f t="shared" si="133"/>
        <v>0.13327210020621649</v>
      </c>
      <c r="E507" s="555">
        <f>((C507/C$506)-1)*100</f>
        <v>0.13327210020621649</v>
      </c>
      <c r="F507" s="555" t="s">
        <v>13569</v>
      </c>
      <c r="G507" s="552"/>
      <c r="H507" s="532">
        <v>2020</v>
      </c>
      <c r="I507" s="533" t="s">
        <v>13286</v>
      </c>
      <c r="J507" s="558">
        <v>1183.6400000000001</v>
      </c>
      <c r="K507" s="555">
        <f t="shared" si="134"/>
        <v>0.74132075953461385</v>
      </c>
      <c r="L507" s="555">
        <f>((J507/J$506)-1)*100</f>
        <v>0.74132075953461385</v>
      </c>
      <c r="M507" s="555" t="s">
        <v>13729</v>
      </c>
      <c r="N507" s="552"/>
      <c r="O507" s="532">
        <v>2020</v>
      </c>
      <c r="P507" s="533" t="s">
        <v>13286</v>
      </c>
      <c r="Q507" s="558">
        <v>1115.5999999999999</v>
      </c>
      <c r="R507" s="555">
        <f>((Q507/Q506)-1)*100</f>
        <v>0.62961158918295457</v>
      </c>
      <c r="S507" s="555">
        <f>((Q507/Q$506)-1)*100</f>
        <v>0.62961158918295457</v>
      </c>
      <c r="T507" s="555" t="s">
        <v>13730</v>
      </c>
      <c r="V507" s="539">
        <v>1.2699999999999999E-2</v>
      </c>
      <c r="W507" s="540">
        <f t="shared" si="131"/>
        <v>1115.5999999999999</v>
      </c>
      <c r="X507" s="541">
        <f t="shared" si="132"/>
        <v>14.168119999999998</v>
      </c>
    </row>
    <row r="508" spans="1:24" ht="11.25" hidden="1" customHeight="1" x14ac:dyDescent="0.15">
      <c r="A508" s="556"/>
      <c r="B508" s="543" t="s">
        <v>13287</v>
      </c>
      <c r="C508" s="540">
        <v>1112.3599999999999</v>
      </c>
      <c r="D508" s="552">
        <f t="shared" si="133"/>
        <v>3.3273680518708382E-2</v>
      </c>
      <c r="E508" s="552" t="s">
        <v>13731</v>
      </c>
      <c r="F508" s="552" t="s">
        <v>13732</v>
      </c>
      <c r="G508" s="552"/>
      <c r="H508" s="556"/>
      <c r="I508" s="543" t="s">
        <v>13287</v>
      </c>
      <c r="J508" s="540">
        <v>1184.6199999999999</v>
      </c>
      <c r="K508" s="552">
        <f t="shared" si="134"/>
        <v>8.2795444560823661E-2</v>
      </c>
      <c r="L508" s="552">
        <f>((J508/J$506)-1)*100</f>
        <v>0.82472998391391883</v>
      </c>
      <c r="M508" s="552" t="s">
        <v>13356</v>
      </c>
      <c r="N508" s="552"/>
      <c r="O508" s="556"/>
      <c r="P508" s="543" t="s">
        <v>13287</v>
      </c>
      <c r="Q508" s="540">
        <v>1119.17</v>
      </c>
      <c r="R508" s="552">
        <f t="shared" ref="R508:R518" si="145">((Q508/Q507)-1)*100</f>
        <v>0.32000717102904641</v>
      </c>
      <c r="S508" s="552">
        <f>((Q508/Q$506)-1)*100</f>
        <v>0.95163356244702957</v>
      </c>
      <c r="T508" s="552" t="s">
        <v>13733</v>
      </c>
      <c r="V508" s="539">
        <v>1.2699999999999999E-2</v>
      </c>
      <c r="W508" s="540">
        <f t="shared" si="131"/>
        <v>1119.17</v>
      </c>
      <c r="X508" s="541">
        <f t="shared" si="132"/>
        <v>14.213459</v>
      </c>
    </row>
    <row r="509" spans="1:24" ht="11.25" hidden="1" customHeight="1" x14ac:dyDescent="0.15">
      <c r="A509" s="556"/>
      <c r="B509" s="543" t="s">
        <v>13288</v>
      </c>
      <c r="C509" s="540">
        <v>1117.68</v>
      </c>
      <c r="D509" s="552">
        <f t="shared" si="133"/>
        <v>0.47826243302528937</v>
      </c>
      <c r="E509" s="552" t="s">
        <v>13734</v>
      </c>
      <c r="F509" s="552" t="s">
        <v>13735</v>
      </c>
      <c r="G509" s="552"/>
      <c r="H509" s="556"/>
      <c r="I509" s="543" t="s">
        <v>13288</v>
      </c>
      <c r="J509" s="540">
        <v>1185.94</v>
      </c>
      <c r="K509" s="552">
        <f t="shared" si="134"/>
        <v>0.11142813729299039</v>
      </c>
      <c r="L509" s="552" t="s">
        <v>13569</v>
      </c>
      <c r="M509" s="552" t="s">
        <v>13727</v>
      </c>
      <c r="N509" s="552"/>
      <c r="O509" s="556"/>
      <c r="P509" s="543" t="s">
        <v>13288</v>
      </c>
      <c r="Q509" s="540">
        <v>1119.24</v>
      </c>
      <c r="R509" s="552">
        <f t="shared" si="145"/>
        <v>6.2546351313752524E-3</v>
      </c>
      <c r="S509" s="552">
        <f>((Q509/Q$506)-1)*100</f>
        <v>0.95794771878552343</v>
      </c>
      <c r="T509" s="552" t="s">
        <v>13736</v>
      </c>
      <c r="V509" s="539">
        <v>1.2699999999999999E-2</v>
      </c>
      <c r="W509" s="540">
        <f t="shared" si="131"/>
        <v>1119.24</v>
      </c>
      <c r="X509" s="541">
        <f t="shared" si="132"/>
        <v>14.214347999999999</v>
      </c>
    </row>
    <row r="510" spans="1:24" ht="11.25" hidden="1" customHeight="1" x14ac:dyDescent="0.15">
      <c r="A510" s="556"/>
      <c r="B510" s="543" t="s">
        <v>13289</v>
      </c>
      <c r="C510" s="540">
        <v>1126.24</v>
      </c>
      <c r="D510" s="552">
        <f t="shared" si="133"/>
        <v>0.7658721637678001</v>
      </c>
      <c r="E510" s="552">
        <f t="shared" ref="E510:E516" si="146">((C510/C$506)-1)*100</f>
        <v>1.416466308272768</v>
      </c>
      <c r="F510" s="552">
        <f t="shared" ref="F510:F517" si="147">((C510/C498)-1)*100</f>
        <v>1.8733096342930633</v>
      </c>
      <c r="G510" s="552"/>
      <c r="H510" s="556"/>
      <c r="I510" s="543" t="s">
        <v>13289</v>
      </c>
      <c r="J510" s="540">
        <v>1195.97</v>
      </c>
      <c r="K510" s="552">
        <f t="shared" si="134"/>
        <v>0.84574261767036418</v>
      </c>
      <c r="L510" s="552">
        <f t="shared" ref="L510:L516" si="148">((J510/J$506)-1)*100</f>
        <v>1.7907449805520281</v>
      </c>
      <c r="M510" s="552" t="s">
        <v>13471</v>
      </c>
      <c r="N510" s="552"/>
      <c r="O510" s="556"/>
      <c r="P510" s="543" t="s">
        <v>13289</v>
      </c>
      <c r="Q510" s="540">
        <v>1122.21</v>
      </c>
      <c r="R510" s="552">
        <f t="shared" si="145"/>
        <v>0.26535863621743871</v>
      </c>
      <c r="S510" s="552">
        <f>((Q510/Q$506)-1)*100</f>
        <v>1.2258483520052099</v>
      </c>
      <c r="T510" s="552" t="s">
        <v>13737</v>
      </c>
      <c r="V510" s="539">
        <v>1.2699999999999999E-2</v>
      </c>
      <c r="W510" s="540">
        <f t="shared" si="131"/>
        <v>1122.21</v>
      </c>
      <c r="X510" s="541">
        <f t="shared" si="132"/>
        <v>14.252067</v>
      </c>
    </row>
    <row r="511" spans="1:24" ht="11.25" hidden="1" customHeight="1" x14ac:dyDescent="0.15">
      <c r="A511" s="556"/>
      <c r="B511" s="543" t="s">
        <v>13290</v>
      </c>
      <c r="C511" s="540">
        <v>1125.22</v>
      </c>
      <c r="D511" s="552">
        <f t="shared" si="133"/>
        <v>-9.056684188094577E-2</v>
      </c>
      <c r="E511" s="552">
        <f t="shared" si="146"/>
        <v>1.3246166175901131</v>
      </c>
      <c r="F511" s="552" t="s">
        <v>13738</v>
      </c>
      <c r="G511" s="552"/>
      <c r="H511" s="556"/>
      <c r="I511" s="543" t="s">
        <v>13290</v>
      </c>
      <c r="J511" s="540">
        <v>1195.99</v>
      </c>
      <c r="K511" s="552">
        <f t="shared" si="134"/>
        <v>1.6722827495652126E-3</v>
      </c>
      <c r="L511" s="552">
        <f t="shared" si="148"/>
        <v>1.7924472096209954</v>
      </c>
      <c r="M511" s="552" t="s">
        <v>13739</v>
      </c>
      <c r="N511" s="552"/>
      <c r="O511" s="556"/>
      <c r="P511" s="543" t="s">
        <v>13290</v>
      </c>
      <c r="Q511" s="540">
        <v>1123.77</v>
      </c>
      <c r="R511" s="552">
        <f t="shared" si="145"/>
        <v>0.13901141497580927</v>
      </c>
      <c r="S511" s="552" t="s">
        <v>13611</v>
      </c>
      <c r="T511" s="552" t="s">
        <v>13740</v>
      </c>
      <c r="V511" s="539">
        <v>1.2699999999999999E-2</v>
      </c>
      <c r="W511" s="540">
        <f t="shared" si="131"/>
        <v>1123.77</v>
      </c>
      <c r="X511" s="541">
        <f t="shared" si="132"/>
        <v>14.271878999999998</v>
      </c>
    </row>
    <row r="512" spans="1:24" ht="12" hidden="1" customHeight="1" x14ac:dyDescent="0.15">
      <c r="A512" s="556"/>
      <c r="B512" s="543" t="s">
        <v>13291</v>
      </c>
      <c r="C512" s="540">
        <v>1127.96</v>
      </c>
      <c r="D512" s="552">
        <f t="shared" si="133"/>
        <v>0.24350793622580635</v>
      </c>
      <c r="E512" s="552">
        <f t="shared" si="146"/>
        <v>1.5713501004043229</v>
      </c>
      <c r="F512" s="552" t="s">
        <v>13741</v>
      </c>
      <c r="G512" s="552"/>
      <c r="H512" s="556"/>
      <c r="I512" s="543" t="s">
        <v>13291</v>
      </c>
      <c r="J512" s="540">
        <v>1199.4000000000001</v>
      </c>
      <c r="K512" s="552">
        <f t="shared" si="134"/>
        <v>0.28511944079800955</v>
      </c>
      <c r="L512" s="552">
        <f t="shared" si="148"/>
        <v>2.0826772658796733</v>
      </c>
      <c r="M512" s="552" t="s">
        <v>13423</v>
      </c>
      <c r="N512" s="552"/>
      <c r="O512" s="556"/>
      <c r="P512" s="543" t="s">
        <v>13291</v>
      </c>
      <c r="Q512" s="540">
        <v>1126.3499999999999</v>
      </c>
      <c r="R512" s="552">
        <f t="shared" si="145"/>
        <v>0.22958434555113705</v>
      </c>
      <c r="S512" s="552" t="s">
        <v>13742</v>
      </c>
      <c r="T512" s="552" t="s">
        <v>13743</v>
      </c>
      <c r="V512" s="539">
        <v>1.2699999999999999E-2</v>
      </c>
      <c r="W512" s="540">
        <f t="shared" si="131"/>
        <v>1126.3499999999999</v>
      </c>
      <c r="X512" s="541">
        <f t="shared" si="132"/>
        <v>14.304644999999999</v>
      </c>
    </row>
    <row r="513" spans="1:24" ht="11.25" hidden="1" customHeight="1" x14ac:dyDescent="0.15">
      <c r="A513" s="556"/>
      <c r="B513" s="543" t="s">
        <v>13292</v>
      </c>
      <c r="C513" s="540">
        <v>1131.3900000000001</v>
      </c>
      <c r="D513" s="552">
        <f t="shared" si="133"/>
        <v>0.30408879747509943</v>
      </c>
      <c r="E513" s="552" t="s">
        <v>13721</v>
      </c>
      <c r="F513" s="552">
        <f t="shared" si="147"/>
        <v>2.0732400465531819</v>
      </c>
      <c r="G513" s="552"/>
      <c r="H513" s="556"/>
      <c r="I513" s="543" t="s">
        <v>13292</v>
      </c>
      <c r="J513" s="540">
        <v>1228.58</v>
      </c>
      <c r="K513" s="552">
        <f t="shared" si="134"/>
        <v>2.4328831082207625</v>
      </c>
      <c r="L513" s="552">
        <f t="shared" si="148"/>
        <v>4.5662294775007828</v>
      </c>
      <c r="M513" s="552" t="s">
        <v>13744</v>
      </c>
      <c r="N513" s="552"/>
      <c r="O513" s="556"/>
      <c r="P513" s="543" t="s">
        <v>13292</v>
      </c>
      <c r="Q513" s="540">
        <v>1129.04</v>
      </c>
      <c r="R513" s="552">
        <f t="shared" si="145"/>
        <v>0.23882452168508816</v>
      </c>
      <c r="S513" s="552" t="s">
        <v>13745</v>
      </c>
      <c r="T513" s="552" t="s">
        <v>13611</v>
      </c>
      <c r="V513" s="539">
        <v>1.2699999999999999E-2</v>
      </c>
      <c r="W513" s="540">
        <f t="shared" si="131"/>
        <v>1129.04</v>
      </c>
      <c r="X513" s="541">
        <f t="shared" si="132"/>
        <v>14.338807999999998</v>
      </c>
    </row>
    <row r="514" spans="1:24" ht="11.25" hidden="1" customHeight="1" x14ac:dyDescent="0.15">
      <c r="A514" s="556"/>
      <c r="B514" s="543" t="s">
        <v>13293</v>
      </c>
      <c r="C514" s="540">
        <v>1142.1400000000001</v>
      </c>
      <c r="D514" s="552">
        <f t="shared" si="133"/>
        <v>0.95015865439858072</v>
      </c>
      <c r="E514" s="552" t="s">
        <v>13308</v>
      </c>
      <c r="F514" s="552" t="s">
        <v>13746</v>
      </c>
      <c r="G514" s="552"/>
      <c r="H514" s="556"/>
      <c r="I514" s="543" t="s">
        <v>13293</v>
      </c>
      <c r="J514" s="540">
        <v>1235.8800000000001</v>
      </c>
      <c r="K514" s="552">
        <f t="shared" si="134"/>
        <v>0.59418190105651192</v>
      </c>
      <c r="L514" s="552" t="s">
        <v>13336</v>
      </c>
      <c r="M514" s="552" t="s">
        <v>13747</v>
      </c>
      <c r="N514" s="552"/>
      <c r="O514" s="556"/>
      <c r="P514" s="543" t="s">
        <v>13293</v>
      </c>
      <c r="Q514" s="540">
        <v>1143.1300000000001</v>
      </c>
      <c r="R514" s="552">
        <f t="shared" si="145"/>
        <v>1.2479628711117519</v>
      </c>
      <c r="S514" s="552" t="s">
        <v>13748</v>
      </c>
      <c r="T514" s="552" t="s">
        <v>13749</v>
      </c>
      <c r="V514" s="539">
        <v>1.2699999999999999E-2</v>
      </c>
      <c r="W514" s="540">
        <f t="shared" si="131"/>
        <v>1143.1300000000001</v>
      </c>
      <c r="X514" s="541">
        <f t="shared" si="132"/>
        <v>14.517751000000001</v>
      </c>
    </row>
    <row r="515" spans="1:24" ht="11.25" hidden="1" customHeight="1" x14ac:dyDescent="0.15">
      <c r="A515" s="556"/>
      <c r="B515" s="543" t="s">
        <v>13294</v>
      </c>
      <c r="C515" s="540">
        <v>1156.05</v>
      </c>
      <c r="D515" s="552">
        <f t="shared" si="133"/>
        <v>1.2178892254889773</v>
      </c>
      <c r="E515" s="552" t="s">
        <v>13750</v>
      </c>
      <c r="F515" s="552">
        <f t="shared" si="147"/>
        <v>4.4280642801008074</v>
      </c>
      <c r="G515" s="552"/>
      <c r="H515" s="556"/>
      <c r="I515" s="543" t="s">
        <v>13294</v>
      </c>
      <c r="J515" s="540">
        <v>1254.8</v>
      </c>
      <c r="K515" s="552">
        <f t="shared" si="134"/>
        <v>1.5308929669547</v>
      </c>
      <c r="L515" s="552" t="s">
        <v>13751</v>
      </c>
      <c r="M515" s="552" t="s">
        <v>13752</v>
      </c>
      <c r="N515" s="552"/>
      <c r="O515" s="556"/>
      <c r="P515" s="543" t="s">
        <v>13294</v>
      </c>
      <c r="Q515" s="540">
        <v>1157.17</v>
      </c>
      <c r="R515" s="552">
        <f t="shared" si="145"/>
        <v>1.2282067656347095</v>
      </c>
      <c r="S515" s="552" t="s">
        <v>13753</v>
      </c>
      <c r="T515" s="552" t="s">
        <v>13754</v>
      </c>
      <c r="V515" s="539">
        <v>1.2699999999999999E-2</v>
      </c>
      <c r="W515" s="540">
        <f t="shared" si="131"/>
        <v>1157.17</v>
      </c>
      <c r="X515" s="541">
        <f t="shared" si="132"/>
        <v>14.696059</v>
      </c>
    </row>
    <row r="516" spans="1:24" ht="11.25" hidden="1" customHeight="1" x14ac:dyDescent="0.15">
      <c r="A516" s="556"/>
      <c r="B516" s="543" t="s">
        <v>13295</v>
      </c>
      <c r="C516" s="540">
        <v>1168.49</v>
      </c>
      <c r="D516" s="552">
        <f t="shared" si="133"/>
        <v>1.0760780243069146</v>
      </c>
      <c r="E516" s="552">
        <f t="shared" si="146"/>
        <v>5.221024574294697</v>
      </c>
      <c r="F516" s="552">
        <f t="shared" si="147"/>
        <v>5.5870818498906516</v>
      </c>
      <c r="G516" s="552"/>
      <c r="H516" s="556"/>
      <c r="I516" s="543" t="s">
        <v>13295</v>
      </c>
      <c r="J516" s="540">
        <v>1274.0999999999999</v>
      </c>
      <c r="K516" s="552">
        <f t="shared" si="134"/>
        <v>1.5380937201147526</v>
      </c>
      <c r="L516" s="552">
        <f t="shared" si="148"/>
        <v>8.4405028384669567</v>
      </c>
      <c r="M516" s="552">
        <f>((J516/J504)-1)*100</f>
        <v>8.963559082862238</v>
      </c>
      <c r="N516" s="552"/>
      <c r="O516" s="556"/>
      <c r="P516" s="543" t="s">
        <v>13295</v>
      </c>
      <c r="Q516" s="540">
        <v>1188.6400000000001</v>
      </c>
      <c r="R516" s="552">
        <f t="shared" si="145"/>
        <v>2.7195658373445619</v>
      </c>
      <c r="S516" s="552" t="s">
        <v>13357</v>
      </c>
      <c r="T516" s="552" t="s">
        <v>13609</v>
      </c>
      <c r="V516" s="539">
        <v>1.2699999999999999E-2</v>
      </c>
      <c r="W516" s="540">
        <f t="shared" si="131"/>
        <v>1188.6400000000001</v>
      </c>
      <c r="X516" s="541">
        <f t="shared" si="132"/>
        <v>15.095728000000001</v>
      </c>
    </row>
    <row r="517" spans="1:24" ht="11.25" hidden="1" customHeight="1" x14ac:dyDescent="0.15">
      <c r="A517" s="556"/>
      <c r="B517" s="543" t="s">
        <v>13296</v>
      </c>
      <c r="C517" s="540">
        <v>1177.8900000000001</v>
      </c>
      <c r="D517" s="552">
        <f t="shared" si="133"/>
        <v>0.80445703429212756</v>
      </c>
      <c r="E517" s="552" t="s">
        <v>13755</v>
      </c>
      <c r="F517" s="552">
        <f t="shared" si="147"/>
        <v>6.1372524284092567</v>
      </c>
      <c r="G517" s="552"/>
      <c r="H517" s="556"/>
      <c r="I517" s="543" t="s">
        <v>13296</v>
      </c>
      <c r="J517" s="540">
        <v>1287.44</v>
      </c>
      <c r="K517" s="552">
        <f t="shared" si="134"/>
        <v>1.047013578212086</v>
      </c>
      <c r="L517" s="552" t="s">
        <v>13756</v>
      </c>
      <c r="M517" s="552">
        <f>((J517/J505)-1)*100</f>
        <v>9.9708723765919771</v>
      </c>
      <c r="N517" s="552"/>
      <c r="O517" s="556"/>
      <c r="P517" s="543" t="s">
        <v>13296</v>
      </c>
      <c r="Q517" s="540">
        <v>1215.75</v>
      </c>
      <c r="R517" s="552">
        <f t="shared" si="145"/>
        <v>2.2807578408937879</v>
      </c>
      <c r="S517" s="552" t="s">
        <v>13757</v>
      </c>
      <c r="T517" s="552" t="s">
        <v>13758</v>
      </c>
      <c r="V517" s="539">
        <v>1.2699999999999999E-2</v>
      </c>
      <c r="W517" s="540">
        <f t="shared" si="131"/>
        <v>1215.75</v>
      </c>
      <c r="X517" s="541">
        <f t="shared" si="132"/>
        <v>15.440024999999999</v>
      </c>
    </row>
    <row r="518" spans="1:24" ht="10.5" hidden="1" customHeight="1" x14ac:dyDescent="0.15">
      <c r="A518" s="563"/>
      <c r="B518" s="543" t="s">
        <v>13297</v>
      </c>
      <c r="C518" s="540">
        <v>1201.3</v>
      </c>
      <c r="D518" s="552">
        <f t="shared" si="133"/>
        <v>1.9874521389942945</v>
      </c>
      <c r="E518" s="552" t="s">
        <v>13759</v>
      </c>
      <c r="F518" s="552" t="s">
        <v>13759</v>
      </c>
      <c r="G518" s="552"/>
      <c r="H518" s="563"/>
      <c r="I518" s="543" t="s">
        <v>13297</v>
      </c>
      <c r="J518" s="540">
        <v>1310.81</v>
      </c>
      <c r="K518" s="552">
        <f t="shared" si="134"/>
        <v>1.8152302243211293</v>
      </c>
      <c r="L518" s="552" t="s">
        <v>13760</v>
      </c>
      <c r="M518" s="552" t="s">
        <v>13760</v>
      </c>
      <c r="N518" s="552"/>
      <c r="O518" s="563"/>
      <c r="P518" s="543" t="s">
        <v>13297</v>
      </c>
      <c r="Q518" s="540">
        <v>1238.3</v>
      </c>
      <c r="R518" s="552">
        <f t="shared" si="145"/>
        <v>1.8548221262595144</v>
      </c>
      <c r="S518" s="552" t="s">
        <v>13761</v>
      </c>
      <c r="T518" s="552" t="s">
        <v>13761</v>
      </c>
      <c r="V518" s="539">
        <v>1.2699999999999999E-2</v>
      </c>
      <c r="W518" s="540">
        <f t="shared" si="131"/>
        <v>1238.3</v>
      </c>
      <c r="X518" s="541">
        <f t="shared" si="132"/>
        <v>15.72641</v>
      </c>
    </row>
    <row r="519" spans="1:24" ht="11.25" hidden="1" customHeight="1" x14ac:dyDescent="0.15">
      <c r="A519" s="532">
        <v>2021</v>
      </c>
      <c r="B519" s="533" t="s">
        <v>13286</v>
      </c>
      <c r="C519" s="558">
        <v>1232.29</v>
      </c>
      <c r="D519" s="555">
        <f t="shared" si="133"/>
        <v>2.5797053192375019</v>
      </c>
      <c r="E519" s="555">
        <f t="shared" ref="E519:E526" si="149">((C519/C$518)-1)*100</f>
        <v>2.5797053192375019</v>
      </c>
      <c r="F519" s="555">
        <f t="shared" ref="F519:F526" si="150">((C519/C507)-1)*100</f>
        <v>10.818442611893996</v>
      </c>
      <c r="G519" s="552"/>
      <c r="H519" s="532">
        <v>2021</v>
      </c>
      <c r="I519" s="533" t="s">
        <v>13286</v>
      </c>
      <c r="J519" s="558">
        <v>1333.7</v>
      </c>
      <c r="K519" s="555">
        <f t="shared" si="134"/>
        <v>1.7462485028341357</v>
      </c>
      <c r="L519" s="555">
        <f t="shared" ref="L519:L530" si="151">((J519/J$518)-1)*100</f>
        <v>1.7462485028341357</v>
      </c>
      <c r="M519" s="555" t="s">
        <v>13762</v>
      </c>
      <c r="N519" s="552"/>
      <c r="O519" s="532">
        <v>2021</v>
      </c>
      <c r="P519" s="533" t="s">
        <v>13286</v>
      </c>
      <c r="Q519" s="558">
        <v>1254.44</v>
      </c>
      <c r="R519" s="555">
        <f>((Q519/Q518)-1)*100</f>
        <v>1.3033998223370924</v>
      </c>
      <c r="S519" s="555">
        <f t="shared" ref="S519:S525" si="152">((Q519/Q$518)-1)*100</f>
        <v>1.3033998223370924</v>
      </c>
      <c r="T519" s="555">
        <f t="shared" ref="T519:T529" si="153">((Q519/Q507)-1)*100</f>
        <v>12.445320903549684</v>
      </c>
      <c r="V519" s="539">
        <v>1.2699999999999999E-2</v>
      </c>
      <c r="W519" s="540">
        <f t="shared" si="131"/>
        <v>1254.44</v>
      </c>
      <c r="X519" s="541">
        <f t="shared" si="132"/>
        <v>15.931388</v>
      </c>
    </row>
    <row r="520" spans="1:24" ht="11.25" hidden="1" customHeight="1" x14ac:dyDescent="0.15">
      <c r="A520" s="556"/>
      <c r="B520" s="543" t="s">
        <v>13287</v>
      </c>
      <c r="C520" s="540">
        <v>1242.3399999999999</v>
      </c>
      <c r="D520" s="552">
        <f t="shared" si="133"/>
        <v>0.81555478012480531</v>
      </c>
      <c r="E520" s="552">
        <f t="shared" si="149"/>
        <v>3.416299009406476</v>
      </c>
      <c r="F520" s="552">
        <f t="shared" si="150"/>
        <v>11.685065985831923</v>
      </c>
      <c r="G520" s="552"/>
      <c r="H520" s="556"/>
      <c r="I520" s="543" t="s">
        <v>13287</v>
      </c>
      <c r="J520" s="540">
        <v>1369.87</v>
      </c>
      <c r="K520" s="552">
        <f t="shared" si="134"/>
        <v>2.712004198845297</v>
      </c>
      <c r="L520" s="552">
        <f t="shared" si="151"/>
        <v>4.5056110343985711</v>
      </c>
      <c r="M520" s="552" t="s">
        <v>13763</v>
      </c>
      <c r="N520" s="552"/>
      <c r="O520" s="556"/>
      <c r="P520" s="543" t="s">
        <v>13287</v>
      </c>
      <c r="Q520" s="540">
        <v>1273.8699999999999</v>
      </c>
      <c r="R520" s="552">
        <f t="shared" ref="R520:R542" si="154">((Q520/Q519)-1)*100</f>
        <v>1.5488983131915379</v>
      </c>
      <c r="S520" s="552">
        <f t="shared" si="152"/>
        <v>2.8724864733909339</v>
      </c>
      <c r="T520" s="552" t="s">
        <v>13764</v>
      </c>
      <c r="V520" s="539">
        <v>1.2699999999999999E-2</v>
      </c>
      <c r="W520" s="540">
        <f t="shared" si="131"/>
        <v>1273.8699999999999</v>
      </c>
      <c r="X520" s="541">
        <f t="shared" si="132"/>
        <v>16.178148999999998</v>
      </c>
    </row>
    <row r="521" spans="1:24" ht="11.25" hidden="1" customHeight="1" x14ac:dyDescent="0.15">
      <c r="A521" s="556"/>
      <c r="B521" s="543" t="s">
        <v>13288</v>
      </c>
      <c r="C521" s="540">
        <v>1267.19</v>
      </c>
      <c r="D521" s="552">
        <f t="shared" si="133"/>
        <v>2.0002575784406895</v>
      </c>
      <c r="E521" s="552" t="s">
        <v>13765</v>
      </c>
      <c r="F521" s="552">
        <f t="shared" si="150"/>
        <v>13.376816262257529</v>
      </c>
      <c r="G521" s="552"/>
      <c r="H521" s="556"/>
      <c r="I521" s="543" t="s">
        <v>13288</v>
      </c>
      <c r="J521" s="540">
        <v>1385.85</v>
      </c>
      <c r="K521" s="552">
        <f t="shared" si="134"/>
        <v>1.1665340506763489</v>
      </c>
      <c r="L521" s="552" t="s">
        <v>13766</v>
      </c>
      <c r="M521" s="552" t="s">
        <v>13767</v>
      </c>
      <c r="N521" s="552"/>
      <c r="O521" s="556"/>
      <c r="P521" s="543" t="s">
        <v>13288</v>
      </c>
      <c r="Q521" s="540">
        <v>1288.55</v>
      </c>
      <c r="R521" s="552">
        <f t="shared" si="154"/>
        <v>1.1523938863463368</v>
      </c>
      <c r="S521" s="552" t="s">
        <v>13768</v>
      </c>
      <c r="T521" s="552">
        <f t="shared" si="153"/>
        <v>15.127229191236902</v>
      </c>
      <c r="V521" s="539">
        <v>1.2699999999999999E-2</v>
      </c>
      <c r="W521" s="540">
        <f t="shared" si="131"/>
        <v>1288.55</v>
      </c>
      <c r="X521" s="541">
        <f t="shared" si="132"/>
        <v>16.364584999999998</v>
      </c>
    </row>
    <row r="522" spans="1:24" ht="11.25" hidden="1" customHeight="1" x14ac:dyDescent="0.15">
      <c r="A522" s="556"/>
      <c r="B522" s="543" t="s">
        <v>13289</v>
      </c>
      <c r="C522" s="540">
        <v>1287.3599999999999</v>
      </c>
      <c r="D522" s="552">
        <f t="shared" si="133"/>
        <v>1.5917107931722851</v>
      </c>
      <c r="E522" s="552" t="s">
        <v>13769</v>
      </c>
      <c r="F522" s="552">
        <f t="shared" si="150"/>
        <v>14.306009376331863</v>
      </c>
      <c r="G522" s="552"/>
      <c r="H522" s="556"/>
      <c r="I522" s="543" t="s">
        <v>13289</v>
      </c>
      <c r="J522" s="540">
        <v>1412.61</v>
      </c>
      <c r="K522" s="552">
        <f t="shared" si="134"/>
        <v>1.9309449074575102</v>
      </c>
      <c r="L522" s="552">
        <f t="shared" si="151"/>
        <v>7.7661903708394098</v>
      </c>
      <c r="M522" s="552" t="s">
        <v>13770</v>
      </c>
      <c r="N522" s="552"/>
      <c r="O522" s="556"/>
      <c r="P522" s="543" t="s">
        <v>13289</v>
      </c>
      <c r="Q522" s="540">
        <v>1317.27</v>
      </c>
      <c r="R522" s="552">
        <f t="shared" si="154"/>
        <v>2.2288618990337961</v>
      </c>
      <c r="S522" s="552" t="s">
        <v>13771</v>
      </c>
      <c r="T522" s="552">
        <f t="shared" si="153"/>
        <v>17.381773464859517</v>
      </c>
      <c r="V522" s="539">
        <v>1.2699999999999999E-2</v>
      </c>
      <c r="W522" s="540">
        <f t="shared" si="131"/>
        <v>1317.27</v>
      </c>
      <c r="X522" s="541">
        <f t="shared" si="132"/>
        <v>16.729329</v>
      </c>
    </row>
    <row r="523" spans="1:24" ht="11.25" hidden="1" customHeight="1" x14ac:dyDescent="0.15">
      <c r="A523" s="556"/>
      <c r="B523" s="543" t="s">
        <v>13290</v>
      </c>
      <c r="C523" s="540">
        <v>1299.8900000000001</v>
      </c>
      <c r="D523" s="552">
        <f t="shared" si="133"/>
        <v>0.97330971911511188</v>
      </c>
      <c r="E523" s="552">
        <f t="shared" si="149"/>
        <v>8.2069424789811052</v>
      </c>
      <c r="F523" s="552">
        <f t="shared" si="150"/>
        <v>15.523186576847191</v>
      </c>
      <c r="G523" s="552"/>
      <c r="H523" s="556"/>
      <c r="I523" s="543" t="s">
        <v>13290</v>
      </c>
      <c r="J523" s="540">
        <v>1425.62</v>
      </c>
      <c r="K523" s="552">
        <f t="shared" si="134"/>
        <v>0.92099022377019057</v>
      </c>
      <c r="L523" s="552">
        <f t="shared" si="151"/>
        <v>8.7587064486843946</v>
      </c>
      <c r="M523" s="552" t="s">
        <v>13772</v>
      </c>
      <c r="N523" s="552"/>
      <c r="O523" s="556"/>
      <c r="P523" s="543" t="s">
        <v>13290</v>
      </c>
      <c r="Q523" s="540">
        <v>1343.32</v>
      </c>
      <c r="R523" s="552">
        <f t="shared" si="154"/>
        <v>1.9775748327981235</v>
      </c>
      <c r="S523" s="552">
        <f t="shared" si="152"/>
        <v>8.4809819914398723</v>
      </c>
      <c r="T523" s="552">
        <f t="shared" si="153"/>
        <v>19.536915916958097</v>
      </c>
      <c r="V523" s="539">
        <v>1.2699999999999999E-2</v>
      </c>
      <c r="W523" s="540">
        <f t="shared" si="131"/>
        <v>1343.32</v>
      </c>
      <c r="X523" s="541">
        <f t="shared" si="132"/>
        <v>17.060163999999997</v>
      </c>
    </row>
    <row r="524" spans="1:24" ht="12" hidden="1" customHeight="1" x14ac:dyDescent="0.15">
      <c r="A524" s="556"/>
      <c r="B524" s="543" t="s">
        <v>13291</v>
      </c>
      <c r="C524" s="540">
        <v>1336.6</v>
      </c>
      <c r="D524" s="552">
        <f t="shared" si="133"/>
        <v>2.8240851148943147</v>
      </c>
      <c r="E524" s="552">
        <f t="shared" si="149"/>
        <v>11.262798634812277</v>
      </c>
      <c r="F524" s="552" t="s">
        <v>13773</v>
      </c>
      <c r="G524" s="552"/>
      <c r="H524" s="556"/>
      <c r="I524" s="543" t="s">
        <v>13291</v>
      </c>
      <c r="J524" s="540">
        <v>1447.66</v>
      </c>
      <c r="K524" s="552">
        <f t="shared" si="134"/>
        <v>1.5459940236528746</v>
      </c>
      <c r="L524" s="552" t="s">
        <v>13774</v>
      </c>
      <c r="M524" s="552" t="s">
        <v>13775</v>
      </c>
      <c r="N524" s="552"/>
      <c r="O524" s="556"/>
      <c r="P524" s="543" t="s">
        <v>13291</v>
      </c>
      <c r="Q524" s="540">
        <v>1402.67</v>
      </c>
      <c r="R524" s="552">
        <f t="shared" si="154"/>
        <v>4.4181579966054318</v>
      </c>
      <c r="S524" s="552">
        <f t="shared" si="152"/>
        <v>13.273843172090771</v>
      </c>
      <c r="T524" s="552">
        <f t="shared" si="153"/>
        <v>24.532338971012567</v>
      </c>
      <c r="V524" s="539">
        <v>1.2699999999999999E-2</v>
      </c>
      <c r="W524" s="540">
        <f t="shared" si="131"/>
        <v>1402.67</v>
      </c>
      <c r="X524" s="541">
        <f t="shared" si="132"/>
        <v>17.813908999999999</v>
      </c>
    </row>
    <row r="525" spans="1:24" ht="11.25" hidden="1" customHeight="1" x14ac:dyDescent="0.15">
      <c r="A525" s="556"/>
      <c r="B525" s="543" t="s">
        <v>13292</v>
      </c>
      <c r="C525" s="540">
        <v>1350.03</v>
      </c>
      <c r="D525" s="552">
        <f t="shared" si="133"/>
        <v>1.0047882687415965</v>
      </c>
      <c r="E525" s="552" t="s">
        <v>13776</v>
      </c>
      <c r="F525" s="552">
        <f t="shared" si="150"/>
        <v>19.324901227693346</v>
      </c>
      <c r="G525" s="552"/>
      <c r="H525" s="556"/>
      <c r="I525" s="543" t="s">
        <v>13292</v>
      </c>
      <c r="J525" s="540">
        <v>1460.75</v>
      </c>
      <c r="K525" s="552">
        <f t="shared" si="134"/>
        <v>0.90421784120580107</v>
      </c>
      <c r="L525" s="552">
        <f t="shared" si="151"/>
        <v>11.438728724986834</v>
      </c>
      <c r="M525" s="552" t="s">
        <v>13777</v>
      </c>
      <c r="N525" s="552"/>
      <c r="O525" s="556"/>
      <c r="P525" s="543" t="s">
        <v>13292</v>
      </c>
      <c r="Q525" s="540">
        <v>1410.92</v>
      </c>
      <c r="R525" s="552">
        <f t="shared" si="154"/>
        <v>0.58816400151140424</v>
      </c>
      <c r="S525" s="552">
        <f t="shared" si="152"/>
        <v>13.940079140757501</v>
      </c>
      <c r="T525" s="552">
        <f t="shared" si="153"/>
        <v>24.966343087933129</v>
      </c>
      <c r="V525" s="539">
        <v>1.2699999999999999E-2</v>
      </c>
      <c r="W525" s="540">
        <f t="shared" ref="W525:W588" si="155">Q525</f>
        <v>1410.92</v>
      </c>
      <c r="X525" s="541">
        <f t="shared" ref="X525:X588" si="156">V525*W525</f>
        <v>17.918683999999999</v>
      </c>
    </row>
    <row r="526" spans="1:24" ht="11.25" hidden="1" customHeight="1" x14ac:dyDescent="0.15">
      <c r="A526" s="556"/>
      <c r="B526" s="543" t="s">
        <v>13293</v>
      </c>
      <c r="C526" s="540">
        <v>1361.44</v>
      </c>
      <c r="D526" s="552">
        <f t="shared" si="133"/>
        <v>0.84516640370955187</v>
      </c>
      <c r="E526" s="552">
        <f t="shared" si="149"/>
        <v>13.330558561558314</v>
      </c>
      <c r="F526" s="552">
        <f t="shared" si="150"/>
        <v>19.200798501059403</v>
      </c>
      <c r="G526" s="552"/>
      <c r="H526" s="556"/>
      <c r="I526" s="543" t="s">
        <v>13293</v>
      </c>
      <c r="J526" s="540">
        <v>1472.22</v>
      </c>
      <c r="K526" s="552">
        <f t="shared" si="134"/>
        <v>0.78521307547492203</v>
      </c>
      <c r="L526" s="552" t="s">
        <v>13778</v>
      </c>
      <c r="M526" s="552" t="s">
        <v>13779</v>
      </c>
      <c r="N526" s="552"/>
      <c r="O526" s="556"/>
      <c r="P526" s="543" t="s">
        <v>13293</v>
      </c>
      <c r="Q526" s="540">
        <v>1423.45</v>
      </c>
      <c r="R526" s="552">
        <f t="shared" si="154"/>
        <v>0.88807303036315677</v>
      </c>
      <c r="S526" s="552" t="s">
        <v>13780</v>
      </c>
      <c r="T526" s="552">
        <f t="shared" si="153"/>
        <v>24.522145337800595</v>
      </c>
      <c r="V526" s="539">
        <v>1.2699999999999999E-2</v>
      </c>
      <c r="W526" s="540">
        <f t="shared" si="155"/>
        <v>1423.45</v>
      </c>
      <c r="X526" s="541">
        <f t="shared" si="156"/>
        <v>18.077815000000001</v>
      </c>
    </row>
    <row r="527" spans="1:24" ht="11.25" hidden="1" customHeight="1" x14ac:dyDescent="0.15">
      <c r="A527" s="556"/>
      <c r="B527" s="543" t="s">
        <v>13294</v>
      </c>
      <c r="C527" s="540">
        <v>1365.17</v>
      </c>
      <c r="D527" s="552">
        <f t="shared" si="133"/>
        <v>0.27397461511340371</v>
      </c>
      <c r="E527" s="552" t="s">
        <v>13781</v>
      </c>
      <c r="F527" s="552" t="s">
        <v>13782</v>
      </c>
      <c r="G527" s="552"/>
      <c r="H527" s="556"/>
      <c r="I527" s="543" t="s">
        <v>13294</v>
      </c>
      <c r="J527" s="540">
        <v>1488.06</v>
      </c>
      <c r="K527" s="552">
        <f t="shared" si="134"/>
        <v>1.0759261523413555</v>
      </c>
      <c r="L527" s="552" t="s">
        <v>13783</v>
      </c>
      <c r="M527" s="552" t="s">
        <v>13784</v>
      </c>
      <c r="N527" s="552"/>
      <c r="O527" s="556"/>
      <c r="P527" s="543" t="s">
        <v>13294</v>
      </c>
      <c r="Q527" s="540">
        <v>1429.53</v>
      </c>
      <c r="R527" s="552">
        <f t="shared" si="154"/>
        <v>0.42713126558713288</v>
      </c>
      <c r="S527" s="552" t="s">
        <v>13785</v>
      </c>
      <c r="T527" s="552">
        <f t="shared" si="153"/>
        <v>23.536731854437964</v>
      </c>
      <c r="V527" s="539">
        <v>1.2699999999999999E-2</v>
      </c>
      <c r="W527" s="540">
        <f t="shared" si="155"/>
        <v>1429.53</v>
      </c>
      <c r="X527" s="541">
        <f t="shared" si="156"/>
        <v>18.155030999999997</v>
      </c>
    </row>
    <row r="528" spans="1:24" ht="11.25" hidden="1" customHeight="1" x14ac:dyDescent="0.15">
      <c r="A528" s="556"/>
      <c r="B528" s="543" t="s">
        <v>13295</v>
      </c>
      <c r="C528" s="540">
        <v>1379.15</v>
      </c>
      <c r="D528" s="552">
        <f t="shared" ref="D528:D542" si="157">((C528/C527)-1)*100</f>
        <v>1.0240482870265355</v>
      </c>
      <c r="E528" s="552" t="s">
        <v>13546</v>
      </c>
      <c r="F528" s="552" t="s">
        <v>13786</v>
      </c>
      <c r="G528" s="552"/>
      <c r="H528" s="556"/>
      <c r="I528" s="543" t="s">
        <v>13295</v>
      </c>
      <c r="J528" s="540">
        <v>1501.28</v>
      </c>
      <c r="K528" s="552">
        <f t="shared" ref="K528:K542" si="158">((J528/J527)-1)*100</f>
        <v>0.88840503743128352</v>
      </c>
      <c r="L528" s="552" t="s">
        <v>13787</v>
      </c>
      <c r="M528" s="552" t="s">
        <v>13788</v>
      </c>
      <c r="N528" s="552"/>
      <c r="O528" s="556"/>
      <c r="P528" s="543" t="s">
        <v>13295</v>
      </c>
      <c r="Q528" s="540">
        <v>1438.36</v>
      </c>
      <c r="R528" s="552">
        <f t="shared" si="154"/>
        <v>0.61768553300733942</v>
      </c>
      <c r="S528" s="552" t="s">
        <v>13789</v>
      </c>
      <c r="T528" s="552">
        <f t="shared" si="153"/>
        <v>21.008884102840209</v>
      </c>
      <c r="V528" s="539">
        <v>1.2699999999999999E-2</v>
      </c>
      <c r="W528" s="540">
        <f t="shared" si="155"/>
        <v>1438.36</v>
      </c>
      <c r="X528" s="541">
        <f t="shared" si="156"/>
        <v>18.267171999999999</v>
      </c>
    </row>
    <row r="529" spans="1:24" ht="11.25" hidden="1" customHeight="1" x14ac:dyDescent="0.15">
      <c r="A529" s="556"/>
      <c r="B529" s="543" t="s">
        <v>13296</v>
      </c>
      <c r="C529" s="540">
        <v>1389.82</v>
      </c>
      <c r="D529" s="552">
        <f t="shared" si="157"/>
        <v>0.77366493854909013</v>
      </c>
      <c r="E529" s="552" t="s">
        <v>13790</v>
      </c>
      <c r="F529" s="552" t="s">
        <v>13791</v>
      </c>
      <c r="G529" s="552"/>
      <c r="H529" s="556"/>
      <c r="I529" s="543" t="s">
        <v>13296</v>
      </c>
      <c r="J529" s="540">
        <v>1513.36</v>
      </c>
      <c r="K529" s="552">
        <f t="shared" si="158"/>
        <v>0.80464670148139295</v>
      </c>
      <c r="L529" s="552" t="s">
        <v>13792</v>
      </c>
      <c r="M529" s="552" t="s">
        <v>13793</v>
      </c>
      <c r="N529" s="552"/>
      <c r="O529" s="556"/>
      <c r="P529" s="543" t="s">
        <v>13296</v>
      </c>
      <c r="Q529" s="540">
        <v>1455.47</v>
      </c>
      <c r="R529" s="552">
        <f t="shared" si="154"/>
        <v>1.1895492088211723</v>
      </c>
      <c r="S529" s="552" t="s">
        <v>13794</v>
      </c>
      <c r="T529" s="552">
        <f t="shared" si="153"/>
        <v>19.717869627801775</v>
      </c>
      <c r="V529" s="539">
        <v>1.2699999999999999E-2</v>
      </c>
      <c r="W529" s="540">
        <f t="shared" si="155"/>
        <v>1455.47</v>
      </c>
      <c r="X529" s="541">
        <f t="shared" si="156"/>
        <v>18.484469000000001</v>
      </c>
    </row>
    <row r="530" spans="1:24" ht="11.25" hidden="1" customHeight="1" x14ac:dyDescent="0.15">
      <c r="A530" s="563"/>
      <c r="B530" s="543" t="s">
        <v>13297</v>
      </c>
      <c r="C530" s="540">
        <v>1394.77</v>
      </c>
      <c r="D530" s="552">
        <f t="shared" si="157"/>
        <v>0.35616122951174223</v>
      </c>
      <c r="E530" s="552" t="s">
        <v>13795</v>
      </c>
      <c r="F530" s="552" t="s">
        <v>13795</v>
      </c>
      <c r="G530" s="552"/>
      <c r="H530" s="563"/>
      <c r="I530" s="543" t="s">
        <v>13297</v>
      </c>
      <c r="J530" s="540">
        <v>1520.22</v>
      </c>
      <c r="K530" s="552">
        <f t="shared" si="158"/>
        <v>0.45329597716341485</v>
      </c>
      <c r="L530" s="552">
        <f t="shared" si="151"/>
        <v>15.975618129248325</v>
      </c>
      <c r="M530" s="552">
        <f t="shared" ref="M530:M542" si="159">((J530/J518)-1)*100</f>
        <v>15.975618129248325</v>
      </c>
      <c r="N530" s="552"/>
      <c r="O530" s="563"/>
      <c r="P530" s="543" t="s">
        <v>13297</v>
      </c>
      <c r="Q530" s="540">
        <v>1462.97</v>
      </c>
      <c r="R530" s="552">
        <f t="shared" si="154"/>
        <v>0.51529746404941346</v>
      </c>
      <c r="S530" s="552" t="s">
        <v>13796</v>
      </c>
      <c r="T530" s="552" t="s">
        <v>13796</v>
      </c>
      <c r="V530" s="539">
        <v>1.2699999999999999E-2</v>
      </c>
      <c r="W530" s="540">
        <f t="shared" si="155"/>
        <v>1462.97</v>
      </c>
      <c r="X530" s="541">
        <f t="shared" si="156"/>
        <v>18.579719000000001</v>
      </c>
    </row>
    <row r="531" spans="1:24" ht="11.25" customHeight="1" x14ac:dyDescent="0.15">
      <c r="A531" s="532">
        <v>2022</v>
      </c>
      <c r="B531" s="533" t="s">
        <v>13286</v>
      </c>
      <c r="C531" s="558">
        <v>1415.69</v>
      </c>
      <c r="D531" s="555">
        <f t="shared" si="157"/>
        <v>1.4998888705664681</v>
      </c>
      <c r="E531" s="555">
        <f t="shared" ref="E531:E542" si="160">((C531/C$530)-1)*100</f>
        <v>1.4998888705664681</v>
      </c>
      <c r="F531" s="555" t="s">
        <v>13797</v>
      </c>
      <c r="G531" s="552"/>
      <c r="H531" s="532">
        <v>2022</v>
      </c>
      <c r="I531" s="533" t="s">
        <v>13286</v>
      </c>
      <c r="J531" s="558">
        <v>1531.95</v>
      </c>
      <c r="K531" s="555">
        <f t="shared" si="158"/>
        <v>0.77159884753521535</v>
      </c>
      <c r="L531" s="555">
        <f t="shared" ref="L531:L542" si="161">((J531/J$530)-1)*100</f>
        <v>0.77159884753521535</v>
      </c>
      <c r="M531" s="555">
        <f t="shared" si="159"/>
        <v>14.864662217890089</v>
      </c>
      <c r="N531" s="552"/>
      <c r="O531" s="598">
        <v>2022</v>
      </c>
      <c r="P531" s="599" t="s">
        <v>13286</v>
      </c>
      <c r="Q531" s="600">
        <v>1465.96</v>
      </c>
      <c r="R531" s="601">
        <f t="shared" si="154"/>
        <v>0.20437876374772568</v>
      </c>
      <c r="S531" s="601">
        <f t="shared" ref="S531:S542" si="162">((Q531/Q$530)-1)*100</f>
        <v>0.20437876374772568</v>
      </c>
      <c r="T531" s="601" t="s">
        <v>13798</v>
      </c>
      <c r="V531" s="539">
        <v>1.7000000000000001E-2</v>
      </c>
      <c r="W531" s="540">
        <f t="shared" si="155"/>
        <v>1465.96</v>
      </c>
      <c r="X531" s="541">
        <f t="shared" si="156"/>
        <v>24.921320000000001</v>
      </c>
    </row>
    <row r="532" spans="1:24" ht="11.25" customHeight="1" x14ac:dyDescent="0.15">
      <c r="A532" s="556"/>
      <c r="B532" s="543" t="s">
        <v>13287</v>
      </c>
      <c r="C532" s="540">
        <v>1429.79</v>
      </c>
      <c r="D532" s="552">
        <f t="shared" si="157"/>
        <v>0.99598075849938184</v>
      </c>
      <c r="E532" s="552" t="s">
        <v>13799</v>
      </c>
      <c r="F532" s="552" t="s">
        <v>13800</v>
      </c>
      <c r="G532" s="552"/>
      <c r="H532" s="556"/>
      <c r="I532" s="543" t="s">
        <v>13287</v>
      </c>
      <c r="J532" s="540">
        <v>1537.06</v>
      </c>
      <c r="K532" s="552">
        <f t="shared" si="158"/>
        <v>0.33356180031984817</v>
      </c>
      <c r="L532" s="552" t="s">
        <v>13801</v>
      </c>
      <c r="M532" s="552">
        <f t="shared" si="159"/>
        <v>12.204807755480452</v>
      </c>
      <c r="N532" s="552"/>
      <c r="O532" s="602"/>
      <c r="P532" s="603" t="s">
        <v>13287</v>
      </c>
      <c r="Q532" s="604">
        <v>1477.24</v>
      </c>
      <c r="R532" s="605">
        <f t="shared" si="154"/>
        <v>0.76946164970395081</v>
      </c>
      <c r="S532" s="605" t="s">
        <v>13802</v>
      </c>
      <c r="T532" s="605" t="s">
        <v>13803</v>
      </c>
      <c r="V532" s="539">
        <v>1.7000000000000001E-2</v>
      </c>
      <c r="W532" s="540">
        <f t="shared" si="155"/>
        <v>1477.24</v>
      </c>
      <c r="X532" s="541">
        <f t="shared" si="156"/>
        <v>25.113080000000004</v>
      </c>
    </row>
    <row r="533" spans="1:24" ht="11.25" customHeight="1" x14ac:dyDescent="0.15">
      <c r="A533" s="556"/>
      <c r="B533" s="543" t="s">
        <v>13288</v>
      </c>
      <c r="C533" s="540">
        <v>1457.23</v>
      </c>
      <c r="D533" s="552">
        <f t="shared" si="157"/>
        <v>1.9191629540002308</v>
      </c>
      <c r="E533" s="552">
        <f t="shared" si="160"/>
        <v>4.4781576890813524</v>
      </c>
      <c r="F533" s="552" t="s">
        <v>13804</v>
      </c>
      <c r="G533" s="552"/>
      <c r="H533" s="556"/>
      <c r="I533" s="543" t="s">
        <v>13288</v>
      </c>
      <c r="J533" s="540">
        <v>1549.27</v>
      </c>
      <c r="K533" s="552">
        <f t="shared" si="158"/>
        <v>0.79437367441739237</v>
      </c>
      <c r="L533" s="552" t="s">
        <v>13805</v>
      </c>
      <c r="M533" s="552" t="s">
        <v>13806</v>
      </c>
      <c r="N533" s="552"/>
      <c r="O533" s="595"/>
      <c r="P533" s="596" t="s">
        <v>13288</v>
      </c>
      <c r="Q533" s="579">
        <v>1482.71</v>
      </c>
      <c r="R533" s="597">
        <f t="shared" si="154"/>
        <v>0.37028512631664956</v>
      </c>
      <c r="S533" s="597">
        <f t="shared" si="162"/>
        <v>1.3493099653444807</v>
      </c>
      <c r="T533" s="597" t="s">
        <v>13807</v>
      </c>
      <c r="V533" s="539">
        <v>1.7000000000000001E-2</v>
      </c>
      <c r="W533" s="540">
        <f t="shared" si="155"/>
        <v>1482.71</v>
      </c>
      <c r="X533" s="541">
        <f t="shared" si="156"/>
        <v>25.206070000000004</v>
      </c>
    </row>
    <row r="534" spans="1:24" ht="11.25" hidden="1" customHeight="1" x14ac:dyDescent="0.15">
      <c r="A534" s="556"/>
      <c r="B534" s="543" t="s">
        <v>13289</v>
      </c>
      <c r="C534" s="540"/>
      <c r="D534" s="552">
        <f t="shared" si="157"/>
        <v>-100</v>
      </c>
      <c r="E534" s="552">
        <f t="shared" si="160"/>
        <v>-100</v>
      </c>
      <c r="F534" s="552">
        <f t="shared" ref="F534:F542" si="163">((C534/C522)-1)*100</f>
        <v>-100</v>
      </c>
      <c r="G534" s="552"/>
      <c r="H534" s="556"/>
      <c r="I534" s="543" t="s">
        <v>13289</v>
      </c>
      <c r="J534" s="540"/>
      <c r="K534" s="552">
        <f t="shared" si="158"/>
        <v>-100</v>
      </c>
      <c r="L534" s="552">
        <f t="shared" si="161"/>
        <v>-100</v>
      </c>
      <c r="M534" s="552">
        <f t="shared" si="159"/>
        <v>-100</v>
      </c>
      <c r="N534" s="552"/>
      <c r="O534" s="556"/>
      <c r="P534" s="543" t="s">
        <v>13289</v>
      </c>
      <c r="Q534" s="540"/>
      <c r="R534" s="552">
        <f t="shared" si="154"/>
        <v>-100</v>
      </c>
      <c r="S534" s="552">
        <f t="shared" si="162"/>
        <v>-100</v>
      </c>
      <c r="T534" s="552">
        <f t="shared" ref="T534:T542" si="164">((Q534/Q522)-1)*100</f>
        <v>-100</v>
      </c>
      <c r="V534" s="539">
        <v>1.7000000000000001E-2</v>
      </c>
      <c r="W534" s="540">
        <f t="shared" si="155"/>
        <v>0</v>
      </c>
      <c r="X534" s="541">
        <f t="shared" si="156"/>
        <v>0</v>
      </c>
    </row>
    <row r="535" spans="1:24" ht="11.25" hidden="1" customHeight="1" x14ac:dyDescent="0.15">
      <c r="A535" s="556"/>
      <c r="B535" s="543" t="s">
        <v>13290</v>
      </c>
      <c r="C535" s="540"/>
      <c r="D535" s="552" t="e">
        <f t="shared" si="157"/>
        <v>#DIV/0!</v>
      </c>
      <c r="E535" s="552">
        <f t="shared" si="160"/>
        <v>-100</v>
      </c>
      <c r="F535" s="552">
        <f t="shared" si="163"/>
        <v>-100</v>
      </c>
      <c r="G535" s="552"/>
      <c r="H535" s="556"/>
      <c r="I535" s="543" t="s">
        <v>13290</v>
      </c>
      <c r="J535" s="540"/>
      <c r="K535" s="552" t="e">
        <f t="shared" si="158"/>
        <v>#DIV/0!</v>
      </c>
      <c r="L535" s="552">
        <f t="shared" si="161"/>
        <v>-100</v>
      </c>
      <c r="M535" s="552">
        <f t="shared" si="159"/>
        <v>-100</v>
      </c>
      <c r="N535" s="552"/>
      <c r="O535" s="556"/>
      <c r="P535" s="543" t="s">
        <v>13290</v>
      </c>
      <c r="Q535" s="540"/>
      <c r="R535" s="552" t="e">
        <f t="shared" si="154"/>
        <v>#DIV/0!</v>
      </c>
      <c r="S535" s="552">
        <f t="shared" si="162"/>
        <v>-100</v>
      </c>
      <c r="T535" s="552">
        <f t="shared" si="164"/>
        <v>-100</v>
      </c>
      <c r="V535" s="539">
        <v>1.2699999999999999E-2</v>
      </c>
      <c r="W535" s="540">
        <f t="shared" si="155"/>
        <v>0</v>
      </c>
      <c r="X535" s="541">
        <f t="shared" si="156"/>
        <v>0</v>
      </c>
    </row>
    <row r="536" spans="1:24" ht="12" hidden="1" customHeight="1" x14ac:dyDescent="0.15">
      <c r="A536" s="556"/>
      <c r="B536" s="543" t="s">
        <v>13291</v>
      </c>
      <c r="C536" s="540"/>
      <c r="D536" s="552" t="e">
        <f t="shared" si="157"/>
        <v>#DIV/0!</v>
      </c>
      <c r="E536" s="552">
        <f t="shared" si="160"/>
        <v>-100</v>
      </c>
      <c r="F536" s="552">
        <f t="shared" si="163"/>
        <v>-100</v>
      </c>
      <c r="G536" s="552"/>
      <c r="H536" s="556"/>
      <c r="I536" s="543" t="s">
        <v>13291</v>
      </c>
      <c r="J536" s="540"/>
      <c r="K536" s="552" t="e">
        <f t="shared" si="158"/>
        <v>#DIV/0!</v>
      </c>
      <c r="L536" s="552">
        <f t="shared" si="161"/>
        <v>-100</v>
      </c>
      <c r="M536" s="552">
        <f t="shared" si="159"/>
        <v>-100</v>
      </c>
      <c r="N536" s="552"/>
      <c r="O536" s="556"/>
      <c r="P536" s="543" t="s">
        <v>13291</v>
      </c>
      <c r="Q536" s="540"/>
      <c r="R536" s="552" t="e">
        <f t="shared" si="154"/>
        <v>#DIV/0!</v>
      </c>
      <c r="S536" s="552">
        <f t="shared" si="162"/>
        <v>-100</v>
      </c>
      <c r="T536" s="552">
        <f t="shared" si="164"/>
        <v>-100</v>
      </c>
      <c r="V536" s="539">
        <v>1.2699999999999999E-2</v>
      </c>
      <c r="W536" s="540">
        <f t="shared" si="155"/>
        <v>0</v>
      </c>
      <c r="X536" s="541">
        <f t="shared" si="156"/>
        <v>0</v>
      </c>
    </row>
    <row r="537" spans="1:24" ht="11.25" hidden="1" customHeight="1" x14ac:dyDescent="0.15">
      <c r="A537" s="556"/>
      <c r="B537" s="543" t="s">
        <v>13292</v>
      </c>
      <c r="C537" s="540"/>
      <c r="D537" s="552" t="e">
        <f t="shared" si="157"/>
        <v>#DIV/0!</v>
      </c>
      <c r="E537" s="552">
        <f t="shared" si="160"/>
        <v>-100</v>
      </c>
      <c r="F537" s="552">
        <f t="shared" si="163"/>
        <v>-100</v>
      </c>
      <c r="G537" s="552"/>
      <c r="H537" s="556"/>
      <c r="I537" s="543" t="s">
        <v>13292</v>
      </c>
      <c r="J537" s="540"/>
      <c r="K537" s="552" t="e">
        <f t="shared" si="158"/>
        <v>#DIV/0!</v>
      </c>
      <c r="L537" s="552">
        <f t="shared" si="161"/>
        <v>-100</v>
      </c>
      <c r="M537" s="552">
        <f t="shared" si="159"/>
        <v>-100</v>
      </c>
      <c r="N537" s="552"/>
      <c r="O537" s="556"/>
      <c r="P537" s="543" t="s">
        <v>13292</v>
      </c>
      <c r="Q537" s="540"/>
      <c r="R537" s="552" t="e">
        <f t="shared" si="154"/>
        <v>#DIV/0!</v>
      </c>
      <c r="S537" s="552">
        <f t="shared" si="162"/>
        <v>-100</v>
      </c>
      <c r="T537" s="552">
        <f t="shared" si="164"/>
        <v>-100</v>
      </c>
      <c r="V537" s="539">
        <v>1.2699999999999999E-2</v>
      </c>
      <c r="W537" s="540">
        <f t="shared" si="155"/>
        <v>0</v>
      </c>
      <c r="X537" s="541">
        <f t="shared" si="156"/>
        <v>0</v>
      </c>
    </row>
    <row r="538" spans="1:24" ht="11.25" hidden="1" customHeight="1" x14ac:dyDescent="0.15">
      <c r="A538" s="556"/>
      <c r="B538" s="543" t="s">
        <v>13293</v>
      </c>
      <c r="C538" s="540"/>
      <c r="D538" s="552" t="e">
        <f t="shared" si="157"/>
        <v>#DIV/0!</v>
      </c>
      <c r="E538" s="552">
        <f t="shared" si="160"/>
        <v>-100</v>
      </c>
      <c r="F538" s="552">
        <f t="shared" si="163"/>
        <v>-100</v>
      </c>
      <c r="G538" s="552"/>
      <c r="H538" s="556"/>
      <c r="I538" s="543" t="s">
        <v>13293</v>
      </c>
      <c r="J538" s="540"/>
      <c r="K538" s="552" t="e">
        <f t="shared" si="158"/>
        <v>#DIV/0!</v>
      </c>
      <c r="L538" s="552">
        <f t="shared" si="161"/>
        <v>-100</v>
      </c>
      <c r="M538" s="552">
        <f t="shared" si="159"/>
        <v>-100</v>
      </c>
      <c r="N538" s="552"/>
      <c r="O538" s="556"/>
      <c r="P538" s="543" t="s">
        <v>13293</v>
      </c>
      <c r="Q538" s="540"/>
      <c r="R538" s="552" t="e">
        <f t="shared" si="154"/>
        <v>#DIV/0!</v>
      </c>
      <c r="S538" s="552">
        <f t="shared" si="162"/>
        <v>-100</v>
      </c>
      <c r="T538" s="552">
        <f t="shared" si="164"/>
        <v>-100</v>
      </c>
      <c r="V538" s="539">
        <v>1.2699999999999999E-2</v>
      </c>
      <c r="W538" s="540">
        <f t="shared" si="155"/>
        <v>0</v>
      </c>
      <c r="X538" s="541">
        <f t="shared" si="156"/>
        <v>0</v>
      </c>
    </row>
    <row r="539" spans="1:24" ht="11.25" hidden="1" customHeight="1" x14ac:dyDescent="0.15">
      <c r="A539" s="556"/>
      <c r="B539" s="543" t="s">
        <v>13294</v>
      </c>
      <c r="C539" s="540"/>
      <c r="D539" s="552" t="e">
        <f t="shared" si="157"/>
        <v>#DIV/0!</v>
      </c>
      <c r="E539" s="552">
        <f t="shared" si="160"/>
        <v>-100</v>
      </c>
      <c r="F539" s="552">
        <f t="shared" si="163"/>
        <v>-100</v>
      </c>
      <c r="G539" s="552"/>
      <c r="H539" s="556"/>
      <c r="I539" s="543" t="s">
        <v>13294</v>
      </c>
      <c r="J539" s="540"/>
      <c r="K539" s="552" t="e">
        <f t="shared" si="158"/>
        <v>#DIV/0!</v>
      </c>
      <c r="L539" s="552">
        <f t="shared" si="161"/>
        <v>-100</v>
      </c>
      <c r="M539" s="552">
        <f t="shared" si="159"/>
        <v>-100</v>
      </c>
      <c r="N539" s="552"/>
      <c r="O539" s="556"/>
      <c r="P539" s="543" t="s">
        <v>13294</v>
      </c>
      <c r="Q539" s="540"/>
      <c r="R539" s="552" t="e">
        <f t="shared" si="154"/>
        <v>#DIV/0!</v>
      </c>
      <c r="S539" s="552">
        <f t="shared" si="162"/>
        <v>-100</v>
      </c>
      <c r="T539" s="552">
        <f t="shared" si="164"/>
        <v>-100</v>
      </c>
      <c r="V539" s="539">
        <v>1.2699999999999999E-2</v>
      </c>
      <c r="W539" s="540">
        <f t="shared" si="155"/>
        <v>0</v>
      </c>
      <c r="X539" s="541">
        <f t="shared" si="156"/>
        <v>0</v>
      </c>
    </row>
    <row r="540" spans="1:24" ht="11.25" hidden="1" customHeight="1" x14ac:dyDescent="0.15">
      <c r="A540" s="556"/>
      <c r="B540" s="543" t="s">
        <v>13295</v>
      </c>
      <c r="C540" s="540"/>
      <c r="D540" s="552" t="e">
        <f t="shared" si="157"/>
        <v>#DIV/0!</v>
      </c>
      <c r="E540" s="552">
        <f t="shared" si="160"/>
        <v>-100</v>
      </c>
      <c r="F540" s="552">
        <f t="shared" si="163"/>
        <v>-100</v>
      </c>
      <c r="G540" s="552"/>
      <c r="H540" s="556"/>
      <c r="I540" s="543" t="s">
        <v>13295</v>
      </c>
      <c r="J540" s="540"/>
      <c r="K540" s="552" t="e">
        <f t="shared" si="158"/>
        <v>#DIV/0!</v>
      </c>
      <c r="L540" s="552">
        <f t="shared" si="161"/>
        <v>-100</v>
      </c>
      <c r="M540" s="552">
        <f t="shared" si="159"/>
        <v>-100</v>
      </c>
      <c r="N540" s="552"/>
      <c r="O540" s="556"/>
      <c r="P540" s="543" t="s">
        <v>13295</v>
      </c>
      <c r="Q540" s="540"/>
      <c r="R540" s="552" t="e">
        <f t="shared" si="154"/>
        <v>#DIV/0!</v>
      </c>
      <c r="S540" s="552">
        <f t="shared" si="162"/>
        <v>-100</v>
      </c>
      <c r="T540" s="552">
        <f t="shared" si="164"/>
        <v>-100</v>
      </c>
      <c r="V540" s="539">
        <v>1.2699999999999999E-2</v>
      </c>
      <c r="W540" s="540">
        <f t="shared" si="155"/>
        <v>0</v>
      </c>
      <c r="X540" s="541">
        <f t="shared" si="156"/>
        <v>0</v>
      </c>
    </row>
    <row r="541" spans="1:24" ht="11.25" hidden="1" customHeight="1" x14ac:dyDescent="0.15">
      <c r="A541" s="556"/>
      <c r="B541" s="543" t="s">
        <v>13296</v>
      </c>
      <c r="C541" s="540"/>
      <c r="D541" s="552" t="e">
        <f t="shared" si="157"/>
        <v>#DIV/0!</v>
      </c>
      <c r="E541" s="552">
        <f t="shared" si="160"/>
        <v>-100</v>
      </c>
      <c r="F541" s="552">
        <f t="shared" si="163"/>
        <v>-100</v>
      </c>
      <c r="G541" s="552"/>
      <c r="H541" s="556"/>
      <c r="I541" s="543" t="s">
        <v>13296</v>
      </c>
      <c r="J541" s="540"/>
      <c r="K541" s="552" t="e">
        <f t="shared" si="158"/>
        <v>#DIV/0!</v>
      </c>
      <c r="L541" s="552">
        <f t="shared" si="161"/>
        <v>-100</v>
      </c>
      <c r="M541" s="552">
        <f t="shared" si="159"/>
        <v>-100</v>
      </c>
      <c r="N541" s="552"/>
      <c r="O541" s="556"/>
      <c r="P541" s="543" t="s">
        <v>13296</v>
      </c>
      <c r="Q541" s="540"/>
      <c r="R541" s="552" t="e">
        <f t="shared" si="154"/>
        <v>#DIV/0!</v>
      </c>
      <c r="S541" s="552">
        <f t="shared" si="162"/>
        <v>-100</v>
      </c>
      <c r="T541" s="552">
        <f t="shared" si="164"/>
        <v>-100</v>
      </c>
      <c r="V541" s="539">
        <v>1.2699999999999999E-2</v>
      </c>
      <c r="W541" s="540">
        <f t="shared" si="155"/>
        <v>0</v>
      </c>
      <c r="X541" s="541">
        <f t="shared" si="156"/>
        <v>0</v>
      </c>
    </row>
    <row r="542" spans="1:24" ht="11.25" hidden="1" customHeight="1" x14ac:dyDescent="0.15">
      <c r="A542" s="563"/>
      <c r="B542" s="543" t="s">
        <v>13297</v>
      </c>
      <c r="C542" s="540"/>
      <c r="D542" s="552" t="e">
        <f t="shared" si="157"/>
        <v>#DIV/0!</v>
      </c>
      <c r="E542" s="552">
        <f t="shared" si="160"/>
        <v>-100</v>
      </c>
      <c r="F542" s="552">
        <f t="shared" si="163"/>
        <v>-100</v>
      </c>
      <c r="G542" s="552"/>
      <c r="H542" s="563"/>
      <c r="I542" s="543" t="s">
        <v>13297</v>
      </c>
      <c r="J542" s="540"/>
      <c r="K542" s="552" t="e">
        <f t="shared" si="158"/>
        <v>#DIV/0!</v>
      </c>
      <c r="L542" s="552">
        <f t="shared" si="161"/>
        <v>-100</v>
      </c>
      <c r="M542" s="552">
        <f t="shared" si="159"/>
        <v>-100</v>
      </c>
      <c r="N542" s="552"/>
      <c r="O542" s="563"/>
      <c r="P542" s="543" t="s">
        <v>13297</v>
      </c>
      <c r="Q542" s="540"/>
      <c r="R542" s="552" t="e">
        <f t="shared" si="154"/>
        <v>#DIV/0!</v>
      </c>
      <c r="S542" s="552">
        <f t="shared" si="162"/>
        <v>-100</v>
      </c>
      <c r="T542" s="552">
        <f t="shared" si="164"/>
        <v>-100</v>
      </c>
      <c r="V542" s="539">
        <v>1.2699999999999999E-2</v>
      </c>
      <c r="W542" s="540">
        <f t="shared" si="155"/>
        <v>0</v>
      </c>
      <c r="X542" s="541">
        <f t="shared" si="156"/>
        <v>0</v>
      </c>
    </row>
    <row r="543" spans="1:24" s="516" customFormat="1" ht="11.25" customHeight="1" x14ac:dyDescent="0.15">
      <c r="A543" s="565"/>
      <c r="B543" s="533"/>
      <c r="C543" s="547"/>
      <c r="D543" s="535"/>
      <c r="E543" s="535"/>
      <c r="F543" s="535"/>
      <c r="G543" s="543"/>
      <c r="H543" s="532"/>
      <c r="I543" s="533"/>
      <c r="J543" s="547"/>
      <c r="K543" s="535"/>
      <c r="L543" s="535"/>
      <c r="M543" s="535"/>
      <c r="N543" s="543"/>
      <c r="O543" s="532"/>
      <c r="P543" s="533"/>
      <c r="Q543" s="547"/>
      <c r="R543" s="535"/>
      <c r="S543" s="535"/>
      <c r="T543" s="535"/>
      <c r="V543" s="539">
        <v>1.2699999999999999E-2</v>
      </c>
      <c r="W543" s="540">
        <f t="shared" si="155"/>
        <v>0</v>
      </c>
      <c r="X543" s="541">
        <f t="shared" si="156"/>
        <v>0</v>
      </c>
    </row>
    <row r="544" spans="1:24" ht="11.25" customHeight="1" x14ac:dyDescent="0.15">
      <c r="A544" s="773" t="s">
        <v>13808</v>
      </c>
      <c r="B544" s="773"/>
      <c r="C544" s="773"/>
      <c r="D544" s="773"/>
      <c r="E544" s="773"/>
      <c r="F544" s="773"/>
      <c r="G544" s="522"/>
      <c r="H544" s="773" t="s">
        <v>13809</v>
      </c>
      <c r="I544" s="773"/>
      <c r="J544" s="773"/>
      <c r="K544" s="773"/>
      <c r="L544" s="773"/>
      <c r="M544" s="773"/>
      <c r="N544" s="522"/>
      <c r="O544" s="773" t="s">
        <v>13810</v>
      </c>
      <c r="P544" s="773"/>
      <c r="Q544" s="773"/>
      <c r="R544" s="773"/>
      <c r="S544" s="773"/>
      <c r="T544" s="773"/>
      <c r="V544" s="539">
        <v>1.2699999999999999E-2</v>
      </c>
      <c r="W544" s="540">
        <f t="shared" si="155"/>
        <v>0</v>
      </c>
      <c r="X544" s="541">
        <f t="shared" si="156"/>
        <v>0</v>
      </c>
    </row>
    <row r="545" spans="1:24" ht="11.25" customHeight="1" x14ac:dyDescent="0.15">
      <c r="A545" s="523" t="s">
        <v>13278</v>
      </c>
      <c r="B545" s="524"/>
      <c r="C545" s="774" t="s">
        <v>13279</v>
      </c>
      <c r="D545" s="775" t="s">
        <v>13280</v>
      </c>
      <c r="E545" s="775"/>
      <c r="F545" s="776"/>
      <c r="H545" s="523" t="s">
        <v>13278</v>
      </c>
      <c r="I545" s="524"/>
      <c r="J545" s="774" t="s">
        <v>13279</v>
      </c>
      <c r="K545" s="775" t="s">
        <v>13280</v>
      </c>
      <c r="L545" s="775"/>
      <c r="M545" s="776"/>
      <c r="N545" s="521"/>
      <c r="O545" s="523" t="s">
        <v>13278</v>
      </c>
      <c r="P545" s="524"/>
      <c r="Q545" s="777" t="s">
        <v>13279</v>
      </c>
      <c r="R545" s="776" t="s">
        <v>13280</v>
      </c>
      <c r="S545" s="773"/>
      <c r="T545" s="773"/>
      <c r="V545" s="539">
        <v>1.2699999999999999E-2</v>
      </c>
      <c r="W545" s="540" t="str">
        <f t="shared" si="155"/>
        <v>Valores em R$/m²</v>
      </c>
      <c r="X545" s="541" t="e">
        <f t="shared" si="156"/>
        <v>#VALUE!</v>
      </c>
    </row>
    <row r="546" spans="1:24" s="522" customFormat="1" ht="11.25" customHeight="1" x14ac:dyDescent="0.15">
      <c r="A546" s="526" t="s">
        <v>13281</v>
      </c>
      <c r="B546" s="527"/>
      <c r="C546" s="774"/>
      <c r="D546" s="784" t="s">
        <v>13282</v>
      </c>
      <c r="E546" s="784" t="s">
        <v>13283</v>
      </c>
      <c r="F546" s="780"/>
      <c r="G546" s="525"/>
      <c r="H546" s="526" t="s">
        <v>13281</v>
      </c>
      <c r="I546" s="527"/>
      <c r="J546" s="774"/>
      <c r="K546" s="784" t="s">
        <v>13282</v>
      </c>
      <c r="L546" s="784" t="s">
        <v>13283</v>
      </c>
      <c r="M546" s="780"/>
      <c r="N546" s="521"/>
      <c r="O546" s="526" t="s">
        <v>13281</v>
      </c>
      <c r="P546" s="527"/>
      <c r="Q546" s="778"/>
      <c r="R546" s="782" t="s">
        <v>13282</v>
      </c>
      <c r="S546" s="780" t="s">
        <v>13283</v>
      </c>
      <c r="T546" s="781"/>
      <c r="V546" s="539">
        <v>1.2699999999999999E-2</v>
      </c>
      <c r="W546" s="540">
        <f t="shared" si="155"/>
        <v>0</v>
      </c>
      <c r="X546" s="541">
        <f t="shared" si="156"/>
        <v>0</v>
      </c>
    </row>
    <row r="547" spans="1:24" ht="11.25" customHeight="1" x14ac:dyDescent="0.15">
      <c r="A547" s="528" t="s">
        <v>13115</v>
      </c>
      <c r="B547" s="529"/>
      <c r="C547" s="774"/>
      <c r="D547" s="784"/>
      <c r="E547" s="530" t="s">
        <v>13284</v>
      </c>
      <c r="F547" s="531" t="s">
        <v>13285</v>
      </c>
      <c r="H547" s="528" t="s">
        <v>13115</v>
      </c>
      <c r="I547" s="529"/>
      <c r="J547" s="774"/>
      <c r="K547" s="784"/>
      <c r="L547" s="530" t="s">
        <v>13284</v>
      </c>
      <c r="M547" s="531" t="s">
        <v>13285</v>
      </c>
      <c r="N547" s="521"/>
      <c r="O547" s="528" t="s">
        <v>13115</v>
      </c>
      <c r="P547" s="529"/>
      <c r="Q547" s="779"/>
      <c r="R547" s="783"/>
      <c r="S547" s="530" t="s">
        <v>13284</v>
      </c>
      <c r="T547" s="531" t="s">
        <v>13285</v>
      </c>
      <c r="V547" s="539">
        <v>1.2699999999999999E-2</v>
      </c>
      <c r="W547" s="540">
        <f t="shared" si="155"/>
        <v>0</v>
      </c>
      <c r="X547" s="541">
        <f t="shared" si="156"/>
        <v>0</v>
      </c>
    </row>
    <row r="548" spans="1:24" ht="11.25" customHeight="1" x14ac:dyDescent="0.15">
      <c r="A548" s="532">
        <v>2001</v>
      </c>
      <c r="B548" s="533" t="s">
        <v>13286</v>
      </c>
      <c r="C548" s="547">
        <v>322.17</v>
      </c>
      <c r="D548" s="535">
        <v>0.83</v>
      </c>
      <c r="E548" s="535">
        <v>0.83</v>
      </c>
      <c r="F548" s="535">
        <v>5.94</v>
      </c>
      <c r="G548" s="536"/>
      <c r="H548" s="532">
        <v>2001</v>
      </c>
      <c r="I548" s="533" t="s">
        <v>13286</v>
      </c>
      <c r="J548" s="547">
        <v>263.04000000000002</v>
      </c>
      <c r="K548" s="535">
        <v>0.62</v>
      </c>
      <c r="L548" s="535">
        <v>0.62</v>
      </c>
      <c r="M548" s="535">
        <v>6.39</v>
      </c>
      <c r="N548" s="536"/>
      <c r="O548" s="532">
        <v>2001</v>
      </c>
      <c r="P548" s="533" t="s">
        <v>13286</v>
      </c>
      <c r="Q548" s="547">
        <v>307.64</v>
      </c>
      <c r="R548" s="535">
        <v>0.17</v>
      </c>
      <c r="S548" s="535">
        <v>0.17</v>
      </c>
      <c r="T548" s="535">
        <v>5.32</v>
      </c>
      <c r="V548" s="539">
        <v>1.2699999999999999E-2</v>
      </c>
      <c r="W548" s="540">
        <f t="shared" si="155"/>
        <v>307.64</v>
      </c>
      <c r="X548" s="541">
        <f t="shared" si="156"/>
        <v>3.9070279999999995</v>
      </c>
    </row>
    <row r="549" spans="1:24" ht="11.25" customHeight="1" x14ac:dyDescent="0.15">
      <c r="A549" s="542"/>
      <c r="B549" s="543" t="s">
        <v>13287</v>
      </c>
      <c r="C549" s="546">
        <v>322.11</v>
      </c>
      <c r="D549" s="545">
        <v>-1.8623707980258697E-2</v>
      </c>
      <c r="E549" s="545">
        <v>0.81</v>
      </c>
      <c r="F549" s="545">
        <v>6.33</v>
      </c>
      <c r="G549" s="536"/>
      <c r="H549" s="542"/>
      <c r="I549" s="543" t="s">
        <v>13287</v>
      </c>
      <c r="J549" s="546">
        <v>265.8</v>
      </c>
      <c r="K549" s="545">
        <v>1.0492700729926918</v>
      </c>
      <c r="L549" s="545">
        <v>1.68</v>
      </c>
      <c r="M549" s="545">
        <v>7.36</v>
      </c>
      <c r="N549" s="536"/>
      <c r="O549" s="542"/>
      <c r="P549" s="543" t="s">
        <v>13287</v>
      </c>
      <c r="Q549" s="546">
        <v>307.67</v>
      </c>
      <c r="R549" s="545">
        <v>9.7516577818312911E-3</v>
      </c>
      <c r="S549" s="545">
        <v>0.18</v>
      </c>
      <c r="T549" s="545">
        <v>5.58</v>
      </c>
      <c r="V549" s="539">
        <v>1.2699999999999999E-2</v>
      </c>
      <c r="W549" s="540">
        <f t="shared" si="155"/>
        <v>307.67</v>
      </c>
      <c r="X549" s="541">
        <f t="shared" si="156"/>
        <v>3.9074089999999999</v>
      </c>
    </row>
    <row r="550" spans="1:24" ht="11.25" customHeight="1" x14ac:dyDescent="0.15">
      <c r="A550" s="542"/>
      <c r="B550" s="543" t="s">
        <v>13288</v>
      </c>
      <c r="C550" s="546">
        <v>325.12</v>
      </c>
      <c r="D550" s="545">
        <v>0.93446338207443524</v>
      </c>
      <c r="E550" s="545">
        <v>1.75</v>
      </c>
      <c r="F550" s="545">
        <v>6.74</v>
      </c>
      <c r="G550" s="536"/>
      <c r="H550" s="542"/>
      <c r="I550" s="543" t="s">
        <v>13288</v>
      </c>
      <c r="J550" s="546">
        <v>267.20999999999998</v>
      </c>
      <c r="K550" s="545">
        <v>0.53047404063204517</v>
      </c>
      <c r="L550" s="545">
        <v>2.2200000000000002</v>
      </c>
      <c r="M550" s="545">
        <v>6.96</v>
      </c>
      <c r="N550" s="536"/>
      <c r="O550" s="542"/>
      <c r="P550" s="543" t="s">
        <v>13288</v>
      </c>
      <c r="Q550" s="546">
        <v>319.68</v>
      </c>
      <c r="R550" s="545">
        <v>3.9035330061429452</v>
      </c>
      <c r="S550" s="545">
        <v>4.09</v>
      </c>
      <c r="T550" s="545">
        <v>5.91</v>
      </c>
      <c r="V550" s="539">
        <v>1.2699999999999999E-2</v>
      </c>
      <c r="W550" s="540">
        <f t="shared" si="155"/>
        <v>319.68</v>
      </c>
      <c r="X550" s="541">
        <f t="shared" si="156"/>
        <v>4.0599359999999995</v>
      </c>
    </row>
    <row r="551" spans="1:24" ht="11.25" customHeight="1" x14ac:dyDescent="0.15">
      <c r="A551" s="542"/>
      <c r="B551" s="543" t="s">
        <v>13289</v>
      </c>
      <c r="C551" s="546">
        <v>327.45</v>
      </c>
      <c r="D551" s="545">
        <v>0.71665846456692162</v>
      </c>
      <c r="E551" s="545">
        <v>2.48</v>
      </c>
      <c r="F551" s="545">
        <v>7.23</v>
      </c>
      <c r="G551" s="536"/>
      <c r="H551" s="542"/>
      <c r="I551" s="543" t="s">
        <v>13289</v>
      </c>
      <c r="J551" s="546">
        <v>268.08999999999997</v>
      </c>
      <c r="K551" s="545">
        <v>0.32932899217843481</v>
      </c>
      <c r="L551" s="545">
        <v>2.56</v>
      </c>
      <c r="M551" s="545">
        <v>7.39</v>
      </c>
      <c r="N551" s="536"/>
      <c r="O551" s="542"/>
      <c r="P551" s="543" t="s">
        <v>13289</v>
      </c>
      <c r="Q551" s="546">
        <v>320.83</v>
      </c>
      <c r="R551" s="545">
        <v>0.35973473473471795</v>
      </c>
      <c r="S551" s="545">
        <v>4.46</v>
      </c>
      <c r="T551" s="545">
        <v>5.94</v>
      </c>
      <c r="V551" s="539">
        <v>1.2699999999999999E-2</v>
      </c>
      <c r="W551" s="540">
        <f t="shared" si="155"/>
        <v>320.83</v>
      </c>
      <c r="X551" s="541">
        <f t="shared" si="156"/>
        <v>4.074541</v>
      </c>
    </row>
    <row r="552" spans="1:24" ht="11.25" customHeight="1" x14ac:dyDescent="0.15">
      <c r="A552" s="542"/>
      <c r="B552" s="543" t="s">
        <v>13290</v>
      </c>
      <c r="C552" s="546">
        <v>332.37</v>
      </c>
      <c r="D552" s="545">
        <v>1.5025194686211663</v>
      </c>
      <c r="E552" s="545">
        <v>4.0199999999999996</v>
      </c>
      <c r="F552" s="545">
        <v>9.4700000000000006</v>
      </c>
      <c r="G552" s="536"/>
      <c r="H552" s="542"/>
      <c r="I552" s="543" t="s">
        <v>13290</v>
      </c>
      <c r="J552" s="546">
        <v>271.48</v>
      </c>
      <c r="K552" s="545">
        <v>1.2645007273677011</v>
      </c>
      <c r="L552" s="545">
        <v>3.85</v>
      </c>
      <c r="M552" s="545">
        <v>8.73</v>
      </c>
      <c r="N552" s="536"/>
      <c r="O552" s="542"/>
      <c r="P552" s="543" t="s">
        <v>13290</v>
      </c>
      <c r="Q552" s="546">
        <v>322.01</v>
      </c>
      <c r="R552" s="545">
        <v>0.36779602904966069</v>
      </c>
      <c r="S552" s="545">
        <v>4.8499999999999996</v>
      </c>
      <c r="T552" s="545">
        <v>6.33</v>
      </c>
      <c r="V552" s="539">
        <v>1.2699999999999999E-2</v>
      </c>
      <c r="W552" s="540">
        <f t="shared" si="155"/>
        <v>322.01</v>
      </c>
      <c r="X552" s="541">
        <f t="shared" si="156"/>
        <v>4.0895269999999995</v>
      </c>
    </row>
    <row r="553" spans="1:24" ht="11.25" customHeight="1" x14ac:dyDescent="0.15">
      <c r="A553" s="542"/>
      <c r="B553" s="543" t="s">
        <v>13291</v>
      </c>
      <c r="C553" s="546">
        <v>344.06</v>
      </c>
      <c r="D553" s="545">
        <v>3.5171646057104988</v>
      </c>
      <c r="E553" s="545">
        <v>7.68</v>
      </c>
      <c r="F553" s="545">
        <v>9.77</v>
      </c>
      <c r="G553" s="536"/>
      <c r="H553" s="542"/>
      <c r="I553" s="543" t="s">
        <v>13291</v>
      </c>
      <c r="J553" s="546">
        <v>272.49</v>
      </c>
      <c r="K553" s="545">
        <v>0.37203477235892013</v>
      </c>
      <c r="L553" s="545">
        <v>4.24</v>
      </c>
      <c r="M553" s="545">
        <v>8.5500000000000007</v>
      </c>
      <c r="N553" s="536"/>
      <c r="O553" s="542"/>
      <c r="P553" s="543" t="s">
        <v>13291</v>
      </c>
      <c r="Q553" s="546">
        <v>322.43</v>
      </c>
      <c r="R553" s="545">
        <v>0.13043073196485899</v>
      </c>
      <c r="S553" s="545">
        <v>4.99</v>
      </c>
      <c r="T553" s="545">
        <v>6.52</v>
      </c>
      <c r="V553" s="539">
        <v>1.2699999999999999E-2</v>
      </c>
      <c r="W553" s="540">
        <f t="shared" si="155"/>
        <v>322.43</v>
      </c>
      <c r="X553" s="541">
        <f t="shared" si="156"/>
        <v>4.0948609999999999</v>
      </c>
    </row>
    <row r="554" spans="1:24" ht="11.25" customHeight="1" x14ac:dyDescent="0.15">
      <c r="A554" s="542"/>
      <c r="B554" s="543" t="s">
        <v>13292</v>
      </c>
      <c r="C554" s="546">
        <v>346.83</v>
      </c>
      <c r="D554" s="545">
        <v>0.80509213509272204</v>
      </c>
      <c r="E554" s="545">
        <v>8.5399999999999991</v>
      </c>
      <c r="F554" s="545">
        <v>10.57</v>
      </c>
      <c r="G554" s="536"/>
      <c r="H554" s="542"/>
      <c r="I554" s="543" t="s">
        <v>13292</v>
      </c>
      <c r="J554" s="546">
        <v>274.33</v>
      </c>
      <c r="K554" s="545">
        <v>0.67525413776652332</v>
      </c>
      <c r="L554" s="545">
        <v>4.9400000000000004</v>
      </c>
      <c r="M554" s="545">
        <v>9.24</v>
      </c>
      <c r="N554" s="536"/>
      <c r="O554" s="542"/>
      <c r="P554" s="543" t="s">
        <v>13292</v>
      </c>
      <c r="Q554" s="546">
        <v>323.77999999999997</v>
      </c>
      <c r="R554" s="545">
        <v>0.4186955308128848</v>
      </c>
      <c r="S554" s="545">
        <v>5.42</v>
      </c>
      <c r="T554" s="545">
        <v>6.54</v>
      </c>
      <c r="V554" s="539">
        <v>1.2699999999999999E-2</v>
      </c>
      <c r="W554" s="540">
        <f t="shared" si="155"/>
        <v>323.77999999999997</v>
      </c>
      <c r="X554" s="541">
        <f t="shared" si="156"/>
        <v>4.1120059999999992</v>
      </c>
    </row>
    <row r="555" spans="1:24" ht="11.25" customHeight="1" x14ac:dyDescent="0.15">
      <c r="A555" s="542"/>
      <c r="B555" s="543" t="s">
        <v>13293</v>
      </c>
      <c r="C555" s="546">
        <v>347.05</v>
      </c>
      <c r="D555" s="545">
        <v>6.3431652394552174E-2</v>
      </c>
      <c r="E555" s="545">
        <v>8.61</v>
      </c>
      <c r="F555" s="545">
        <v>9.92</v>
      </c>
      <c r="G555" s="536"/>
      <c r="H555" s="542"/>
      <c r="I555" s="543" t="s">
        <v>13293</v>
      </c>
      <c r="J555" s="546">
        <v>275.23</v>
      </c>
      <c r="K555" s="545">
        <v>0.32807203003681895</v>
      </c>
      <c r="L555" s="545">
        <v>5.29</v>
      </c>
      <c r="M555" s="545">
        <v>9.5299999999999994</v>
      </c>
      <c r="N555" s="536"/>
      <c r="O555" s="542"/>
      <c r="P555" s="543" t="s">
        <v>13293</v>
      </c>
      <c r="Q555" s="546">
        <v>326.69</v>
      </c>
      <c r="R555" s="545">
        <v>0.89875841620854491</v>
      </c>
      <c r="S555" s="545">
        <v>6.37</v>
      </c>
      <c r="T555" s="545">
        <v>6.86</v>
      </c>
      <c r="V555" s="539">
        <v>1.2699999999999999E-2</v>
      </c>
      <c r="W555" s="540">
        <f t="shared" si="155"/>
        <v>326.69</v>
      </c>
      <c r="X555" s="541">
        <f t="shared" si="156"/>
        <v>4.1489630000000002</v>
      </c>
    </row>
    <row r="556" spans="1:24" ht="11.25" customHeight="1" x14ac:dyDescent="0.15">
      <c r="A556" s="542"/>
      <c r="B556" s="543" t="s">
        <v>13294</v>
      </c>
      <c r="C556" s="546">
        <v>350.87</v>
      </c>
      <c r="D556" s="545">
        <v>1.1007059501512817</v>
      </c>
      <c r="E556" s="545">
        <v>9.81</v>
      </c>
      <c r="F556" s="545">
        <v>10.51</v>
      </c>
      <c r="G556" s="536"/>
      <c r="H556" s="542"/>
      <c r="I556" s="543" t="s">
        <v>13294</v>
      </c>
      <c r="J556" s="546">
        <v>277.69</v>
      </c>
      <c r="K556" s="545">
        <v>0.89379791447152801</v>
      </c>
      <c r="L556" s="545">
        <v>6.23</v>
      </c>
      <c r="M556" s="545">
        <v>8.3699999999999992</v>
      </c>
      <c r="N556" s="536"/>
      <c r="O556" s="542"/>
      <c r="P556" s="543" t="s">
        <v>13294</v>
      </c>
      <c r="Q556" s="546">
        <v>329.09</v>
      </c>
      <c r="R556" s="545">
        <v>0.73464140316508164</v>
      </c>
      <c r="S556" s="545">
        <v>7.15</v>
      </c>
      <c r="T556" s="545">
        <v>7.32</v>
      </c>
      <c r="V556" s="539">
        <v>1.2699999999999999E-2</v>
      </c>
      <c r="W556" s="540">
        <f t="shared" si="155"/>
        <v>329.09</v>
      </c>
      <c r="X556" s="541">
        <f t="shared" si="156"/>
        <v>4.1794429999999991</v>
      </c>
    </row>
    <row r="557" spans="1:24" ht="11.25" customHeight="1" x14ac:dyDescent="0.15">
      <c r="A557" s="542"/>
      <c r="B557" s="543" t="s">
        <v>13295</v>
      </c>
      <c r="C557" s="546">
        <v>352.09</v>
      </c>
      <c r="D557" s="545">
        <v>0.34770712799612191</v>
      </c>
      <c r="E557" s="545">
        <v>10.19</v>
      </c>
      <c r="F557" s="545">
        <v>10.92</v>
      </c>
      <c r="G557" s="536"/>
      <c r="H557" s="542"/>
      <c r="I557" s="543" t="s">
        <v>13295</v>
      </c>
      <c r="J557" s="546">
        <v>279.02999999999997</v>
      </c>
      <c r="K557" s="545">
        <v>0.48255248658575223</v>
      </c>
      <c r="L557" s="545">
        <v>6.74</v>
      </c>
      <c r="M557" s="545">
        <v>8.65</v>
      </c>
      <c r="N557" s="536"/>
      <c r="O557" s="542"/>
      <c r="P557" s="543" t="s">
        <v>13295</v>
      </c>
      <c r="Q557" s="546">
        <v>331</v>
      </c>
      <c r="R557" s="545">
        <v>0.58038834361422431</v>
      </c>
      <c r="S557" s="545">
        <v>7.78</v>
      </c>
      <c r="T557" s="545">
        <v>8.0299999999999994</v>
      </c>
      <c r="V557" s="539">
        <v>1.2699999999999999E-2</v>
      </c>
      <c r="W557" s="540">
        <f t="shared" si="155"/>
        <v>331</v>
      </c>
      <c r="X557" s="541">
        <f t="shared" si="156"/>
        <v>4.2036999999999995</v>
      </c>
    </row>
    <row r="558" spans="1:24" ht="11.25" customHeight="1" x14ac:dyDescent="0.15">
      <c r="A558" s="542"/>
      <c r="B558" s="543" t="s">
        <v>13296</v>
      </c>
      <c r="C558" s="546">
        <v>354.5</v>
      </c>
      <c r="D558" s="545">
        <v>0.68448408077481648</v>
      </c>
      <c r="E558" s="545">
        <v>10.94</v>
      </c>
      <c r="F558" s="545">
        <v>11.5</v>
      </c>
      <c r="G558" s="536"/>
      <c r="H558" s="542"/>
      <c r="I558" s="543" t="s">
        <v>13296</v>
      </c>
      <c r="J558" s="546">
        <v>280.49</v>
      </c>
      <c r="K558" s="545">
        <v>0.5232412285417487</v>
      </c>
      <c r="L558" s="545">
        <v>7.3</v>
      </c>
      <c r="M558" s="545">
        <v>8.41</v>
      </c>
      <c r="N558" s="536"/>
      <c r="O558" s="542"/>
      <c r="P558" s="543" t="s">
        <v>13296</v>
      </c>
      <c r="Q558" s="546">
        <v>332.6</v>
      </c>
      <c r="R558" s="545">
        <v>0.48338368580060909</v>
      </c>
      <c r="S558" s="545">
        <v>8.3000000000000007</v>
      </c>
      <c r="T558" s="545">
        <v>8.6</v>
      </c>
      <c r="V558" s="539">
        <v>1.2699999999999999E-2</v>
      </c>
      <c r="W558" s="540">
        <f t="shared" si="155"/>
        <v>332.6</v>
      </c>
      <c r="X558" s="541">
        <f t="shared" si="156"/>
        <v>4.2240200000000003</v>
      </c>
    </row>
    <row r="559" spans="1:24" ht="11.25" customHeight="1" x14ac:dyDescent="0.15">
      <c r="A559" s="542"/>
      <c r="B559" s="543" t="s">
        <v>13297</v>
      </c>
      <c r="C559" s="546">
        <v>354.67</v>
      </c>
      <c r="D559" s="545">
        <v>4.795486600845944E-2</v>
      </c>
      <c r="E559" s="545">
        <v>11</v>
      </c>
      <c r="F559" s="545">
        <v>11</v>
      </c>
      <c r="G559" s="536"/>
      <c r="H559" s="542"/>
      <c r="I559" s="543" t="s">
        <v>13297</v>
      </c>
      <c r="J559" s="546">
        <v>282.11</v>
      </c>
      <c r="K559" s="545">
        <v>0.57756069735106497</v>
      </c>
      <c r="L559" s="545">
        <v>7.92</v>
      </c>
      <c r="M559" s="545">
        <v>7.92</v>
      </c>
      <c r="N559" s="536"/>
      <c r="O559" s="542"/>
      <c r="P559" s="543" t="s">
        <v>13297</v>
      </c>
      <c r="Q559" s="546">
        <v>334.19</v>
      </c>
      <c r="R559" s="545">
        <v>0.47805171377028888</v>
      </c>
      <c r="S559" s="545">
        <v>8.81</v>
      </c>
      <c r="T559" s="545">
        <v>8.81</v>
      </c>
      <c r="V559" s="539">
        <v>1.2699999999999999E-2</v>
      </c>
      <c r="W559" s="540">
        <f t="shared" si="155"/>
        <v>334.19</v>
      </c>
      <c r="X559" s="541">
        <f t="shared" si="156"/>
        <v>4.2442130000000002</v>
      </c>
    </row>
    <row r="560" spans="1:24" ht="11.25" customHeight="1" x14ac:dyDescent="0.15">
      <c r="A560" s="532">
        <v>2002</v>
      </c>
      <c r="B560" s="533" t="s">
        <v>13286</v>
      </c>
      <c r="C560" s="547">
        <v>358.09</v>
      </c>
      <c r="D560" s="535">
        <v>0.96427665153522302</v>
      </c>
      <c r="E560" s="535">
        <v>0.96427665153522302</v>
      </c>
      <c r="F560" s="535">
        <v>11.149393177514956</v>
      </c>
      <c r="G560" s="536"/>
      <c r="H560" s="532">
        <v>2002</v>
      </c>
      <c r="I560" s="533" t="s">
        <v>13286</v>
      </c>
      <c r="J560" s="547">
        <v>284.19</v>
      </c>
      <c r="K560" s="535">
        <v>0.73730105278082547</v>
      </c>
      <c r="L560" s="535">
        <v>0.73730105278082547</v>
      </c>
      <c r="M560" s="535">
        <v>8.0406021897810209</v>
      </c>
      <c r="N560" s="536"/>
      <c r="O560" s="532">
        <v>2002</v>
      </c>
      <c r="P560" s="533" t="s">
        <v>13286</v>
      </c>
      <c r="Q560" s="547">
        <v>335.11</v>
      </c>
      <c r="R560" s="535">
        <v>0.27529249827942248</v>
      </c>
      <c r="S560" s="535">
        <v>0.27529249827942248</v>
      </c>
      <c r="T560" s="535">
        <v>8.9292679755558435</v>
      </c>
      <c r="V560" s="539">
        <v>1.2699999999999999E-2</v>
      </c>
      <c r="W560" s="540">
        <f t="shared" si="155"/>
        <v>335.11</v>
      </c>
      <c r="X560" s="541">
        <f t="shared" si="156"/>
        <v>4.255897</v>
      </c>
    </row>
    <row r="561" spans="1:24" ht="11.25" customHeight="1" x14ac:dyDescent="0.15">
      <c r="A561" s="542"/>
      <c r="B561" s="543" t="s">
        <v>13287</v>
      </c>
      <c r="C561" s="546">
        <v>359.56</v>
      </c>
      <c r="D561" s="545">
        <v>0.41051132396883183</v>
      </c>
      <c r="E561" s="545">
        <v>1.378746440353007</v>
      </c>
      <c r="F561" s="545">
        <v>11.626463009530896</v>
      </c>
      <c r="G561" s="536"/>
      <c r="H561" s="542"/>
      <c r="I561" s="543" t="s">
        <v>13287</v>
      </c>
      <c r="J561" s="546">
        <v>291.04000000000002</v>
      </c>
      <c r="K561" s="545">
        <v>2.4103592666877782</v>
      </c>
      <c r="L561" s="545">
        <v>3.1654319237176987</v>
      </c>
      <c r="M561" s="545">
        <v>9.4958615500376311</v>
      </c>
      <c r="N561" s="536"/>
      <c r="O561" s="542"/>
      <c r="P561" s="543" t="s">
        <v>13287</v>
      </c>
      <c r="Q561" s="546">
        <v>336.09</v>
      </c>
      <c r="R561" s="545">
        <v>0.29244128793528557</v>
      </c>
      <c r="S561" s="545">
        <v>0.56853885514227542</v>
      </c>
      <c r="T561" s="545">
        <v>9.2371696948028603</v>
      </c>
      <c r="V561" s="539">
        <v>1.2699999999999999E-2</v>
      </c>
      <c r="W561" s="540">
        <f t="shared" si="155"/>
        <v>336.09</v>
      </c>
      <c r="X561" s="541">
        <f t="shared" si="156"/>
        <v>4.2683429999999998</v>
      </c>
    </row>
    <row r="562" spans="1:24" ht="11.25" customHeight="1" x14ac:dyDescent="0.15">
      <c r="A562" s="542"/>
      <c r="B562" s="543" t="s">
        <v>13288</v>
      </c>
      <c r="C562" s="546">
        <v>360.91</v>
      </c>
      <c r="D562" s="545">
        <v>0.37545889420402823</v>
      </c>
      <c r="E562" s="545">
        <v>1.7593819606958716</v>
      </c>
      <c r="F562" s="545">
        <v>11.008243110236226</v>
      </c>
      <c r="G562" s="536"/>
      <c r="H562" s="542"/>
      <c r="I562" s="543" t="s">
        <v>13288</v>
      </c>
      <c r="J562" s="546">
        <v>292.87</v>
      </c>
      <c r="K562" s="545">
        <v>0.6287795492028625</v>
      </c>
      <c r="L562" s="545">
        <v>3.8141150615008224</v>
      </c>
      <c r="M562" s="545">
        <v>9.6029340219303307</v>
      </c>
      <c r="N562" s="536"/>
      <c r="O562" s="542"/>
      <c r="P562" s="543" t="s">
        <v>13288</v>
      </c>
      <c r="Q562" s="546">
        <v>350.08</v>
      </c>
      <c r="R562" s="545">
        <v>4.1625755006099663</v>
      </c>
      <c r="S562" s="545">
        <v>4.7547802148478313</v>
      </c>
      <c r="T562" s="545">
        <v>9.5095095095095061</v>
      </c>
      <c r="V562" s="539">
        <v>1.2699999999999999E-2</v>
      </c>
      <c r="W562" s="540">
        <f t="shared" si="155"/>
        <v>350.08</v>
      </c>
      <c r="X562" s="541">
        <f t="shared" si="156"/>
        <v>4.4460159999999993</v>
      </c>
    </row>
    <row r="563" spans="1:24" ht="11.25" customHeight="1" x14ac:dyDescent="0.15">
      <c r="A563" s="542"/>
      <c r="B563" s="543" t="s">
        <v>13289</v>
      </c>
      <c r="C563" s="546">
        <v>361.07</v>
      </c>
      <c r="D563" s="545">
        <v>4.433238203429557E-2</v>
      </c>
      <c r="E563" s="545">
        <v>1.8044943186624085</v>
      </c>
      <c r="F563" s="545">
        <v>10.267216368911281</v>
      </c>
      <c r="G563" s="536"/>
      <c r="H563" s="542"/>
      <c r="I563" s="543" t="s">
        <v>13289</v>
      </c>
      <c r="J563" s="546">
        <v>296.79000000000002</v>
      </c>
      <c r="K563" s="545">
        <v>1.338477822924844</v>
      </c>
      <c r="L563" s="545">
        <v>5.2036439686647062</v>
      </c>
      <c r="M563" s="545">
        <v>10.705360140251429</v>
      </c>
      <c r="N563" s="536"/>
      <c r="O563" s="542"/>
      <c r="P563" s="543" t="s">
        <v>13289</v>
      </c>
      <c r="Q563" s="546">
        <v>351.59</v>
      </c>
      <c r="R563" s="545">
        <v>0.43132998171846459</v>
      </c>
      <c r="S563" s="545">
        <v>5.2066189891977643</v>
      </c>
      <c r="T563" s="545">
        <v>9.5876320792943162</v>
      </c>
      <c r="V563" s="539">
        <v>1.2699999999999999E-2</v>
      </c>
      <c r="W563" s="540">
        <f t="shared" si="155"/>
        <v>351.59</v>
      </c>
      <c r="X563" s="541">
        <f t="shared" si="156"/>
        <v>4.4651929999999993</v>
      </c>
    </row>
    <row r="564" spans="1:24" ht="11.25" customHeight="1" x14ac:dyDescent="0.15">
      <c r="A564" s="542"/>
      <c r="B564" s="543" t="s">
        <v>13290</v>
      </c>
      <c r="C564" s="546">
        <v>363.16</v>
      </c>
      <c r="D564" s="545">
        <v>0.57883512892238365</v>
      </c>
      <c r="E564" s="545">
        <v>2.393774494600609</v>
      </c>
      <c r="F564" s="545">
        <v>9.2637723019526561</v>
      </c>
      <c r="G564" s="536"/>
      <c r="H564" s="542"/>
      <c r="I564" s="543" t="s">
        <v>13290</v>
      </c>
      <c r="J564" s="546">
        <v>298.07</v>
      </c>
      <c r="K564" s="545">
        <v>0.4312813774048907</v>
      </c>
      <c r="L564" s="545">
        <v>5.6573676934529082</v>
      </c>
      <c r="M564" s="545">
        <v>9.794459997053174</v>
      </c>
      <c r="N564" s="536"/>
      <c r="O564" s="542"/>
      <c r="P564" s="543" t="s">
        <v>13290</v>
      </c>
      <c r="Q564" s="546">
        <v>353.19</v>
      </c>
      <c r="R564" s="545">
        <v>0.45507551409311731</v>
      </c>
      <c r="S564" s="545">
        <v>5.6853885514228431</v>
      </c>
      <c r="T564" s="545">
        <v>9.6829291015807062</v>
      </c>
      <c r="V564" s="539">
        <v>1.2699999999999999E-2</v>
      </c>
      <c r="W564" s="540">
        <f t="shared" si="155"/>
        <v>353.19</v>
      </c>
      <c r="X564" s="541">
        <f t="shared" si="156"/>
        <v>4.4855130000000001</v>
      </c>
    </row>
    <row r="565" spans="1:24" ht="11.25" customHeight="1" x14ac:dyDescent="0.15">
      <c r="A565" s="542"/>
      <c r="B565" s="543" t="s">
        <v>13291</v>
      </c>
      <c r="C565" s="546">
        <v>377.03</v>
      </c>
      <c r="D565" s="545">
        <v>3.8192532217204311</v>
      </c>
      <c r="E565" s="545">
        <v>6.3044520258268122</v>
      </c>
      <c r="F565" s="545">
        <v>9.5826309364645645</v>
      </c>
      <c r="G565" s="536"/>
      <c r="H565" s="542"/>
      <c r="I565" s="543" t="s">
        <v>13291</v>
      </c>
      <c r="J565" s="546">
        <v>302.49</v>
      </c>
      <c r="K565" s="545">
        <v>1.4828731506022041</v>
      </c>
      <c r="L565" s="545">
        <v>7.2241324306121735</v>
      </c>
      <c r="M565" s="545">
        <v>11.00957833314984</v>
      </c>
      <c r="N565" s="536"/>
      <c r="O565" s="542"/>
      <c r="P565" s="543" t="s">
        <v>13291</v>
      </c>
      <c r="Q565" s="546">
        <v>354.87</v>
      </c>
      <c r="R565" s="545">
        <v>0.47566465641721845</v>
      </c>
      <c r="S565" s="545">
        <v>6.1880965917591846</v>
      </c>
      <c r="T565" s="545">
        <v>10.061098533014912</v>
      </c>
      <c r="V565" s="539">
        <v>1.2699999999999999E-2</v>
      </c>
      <c r="W565" s="540">
        <f t="shared" si="155"/>
        <v>354.87</v>
      </c>
      <c r="X565" s="541">
        <f t="shared" si="156"/>
        <v>4.5068489999999999</v>
      </c>
    </row>
    <row r="566" spans="1:24" ht="11.25" customHeight="1" x14ac:dyDescent="0.15">
      <c r="A566" s="542"/>
      <c r="B566" s="543" t="s">
        <v>13292</v>
      </c>
      <c r="C566" s="546">
        <v>379.91</v>
      </c>
      <c r="D566" s="545">
        <v>0.76386494443414499</v>
      </c>
      <c r="E566" s="545">
        <v>7.1164744692249204</v>
      </c>
      <c r="F566" s="545">
        <v>9.5378139145979368</v>
      </c>
      <c r="G566" s="536"/>
      <c r="H566" s="542"/>
      <c r="I566" s="543" t="s">
        <v>13292</v>
      </c>
      <c r="J566" s="546">
        <v>302.55</v>
      </c>
      <c r="K566" s="545">
        <v>1.983536645839834E-2</v>
      </c>
      <c r="L566" s="545">
        <v>7.2454007302116263</v>
      </c>
      <c r="M566" s="545">
        <v>10.286880764043316</v>
      </c>
      <c r="N566" s="536"/>
      <c r="O566" s="542"/>
      <c r="P566" s="543" t="s">
        <v>13292</v>
      </c>
      <c r="Q566" s="546">
        <v>355.76</v>
      </c>
      <c r="R566" s="545">
        <v>0.250796066165071</v>
      </c>
      <c r="S566" s="545">
        <v>6.4544121607468696</v>
      </c>
      <c r="T566" s="545">
        <v>9.8770770276113584</v>
      </c>
      <c r="V566" s="539">
        <v>1.2699999999999999E-2</v>
      </c>
      <c r="W566" s="540">
        <f t="shared" si="155"/>
        <v>355.76</v>
      </c>
      <c r="X566" s="541">
        <f t="shared" si="156"/>
        <v>4.5181519999999997</v>
      </c>
    </row>
    <row r="567" spans="1:24" ht="11.25" customHeight="1" x14ac:dyDescent="0.15">
      <c r="A567" s="542"/>
      <c r="B567" s="543" t="s">
        <v>13293</v>
      </c>
      <c r="C567" s="546">
        <v>382.59</v>
      </c>
      <c r="D567" s="545">
        <v>0.70543023347633405</v>
      </c>
      <c r="E567" s="545">
        <v>7.8721064651647854</v>
      </c>
      <c r="F567" s="545">
        <v>10.240599337271284</v>
      </c>
      <c r="G567" s="536"/>
      <c r="H567" s="542"/>
      <c r="I567" s="543" t="s">
        <v>13293</v>
      </c>
      <c r="J567" s="546">
        <v>305.24</v>
      </c>
      <c r="K567" s="545">
        <v>0.88910923814244924</v>
      </c>
      <c r="L567" s="545">
        <v>8.1989294955868264</v>
      </c>
      <c r="M567" s="545">
        <v>10.903607891581579</v>
      </c>
      <c r="N567" s="536"/>
      <c r="O567" s="542"/>
      <c r="P567" s="543" t="s">
        <v>13293</v>
      </c>
      <c r="Q567" s="546">
        <v>357.34</v>
      </c>
      <c r="R567" s="545">
        <v>0.44411963121204767</v>
      </c>
      <c r="S567" s="545">
        <v>6.9271971034441382</v>
      </c>
      <c r="T567" s="545">
        <v>9.3819829195873616</v>
      </c>
      <c r="V567" s="539">
        <v>1.2699999999999999E-2</v>
      </c>
      <c r="W567" s="540">
        <f t="shared" si="155"/>
        <v>357.34</v>
      </c>
      <c r="X567" s="541">
        <f t="shared" si="156"/>
        <v>4.5382179999999996</v>
      </c>
    </row>
    <row r="568" spans="1:24" ht="11.25" customHeight="1" x14ac:dyDescent="0.15">
      <c r="A568" s="542"/>
      <c r="B568" s="543" t="s">
        <v>13294</v>
      </c>
      <c r="C568" s="546">
        <v>382.95</v>
      </c>
      <c r="D568" s="545">
        <v>9.4095506939551044E-2</v>
      </c>
      <c r="E568" s="545">
        <v>7.9736092705895434</v>
      </c>
      <c r="F568" s="545">
        <v>9.1429874312423323</v>
      </c>
      <c r="G568" s="536"/>
      <c r="H568" s="542"/>
      <c r="I568" s="543" t="s">
        <v>13294</v>
      </c>
      <c r="J568" s="546">
        <v>307.79000000000002</v>
      </c>
      <c r="K568" s="545">
        <v>0.83540820338094957</v>
      </c>
      <c r="L568" s="545">
        <v>9.1028322285633188</v>
      </c>
      <c r="M568" s="545">
        <v>10.839425258381663</v>
      </c>
      <c r="N568" s="536"/>
      <c r="O568" s="542"/>
      <c r="P568" s="543" t="s">
        <v>13294</v>
      </c>
      <c r="Q568" s="546">
        <v>359.73</v>
      </c>
      <c r="R568" s="545">
        <v>0.66883080539543727</v>
      </c>
      <c r="S568" s="545">
        <v>7.6423591370178734</v>
      </c>
      <c r="T568" s="545">
        <v>9.3105229572457482</v>
      </c>
      <c r="V568" s="539">
        <v>1.2699999999999999E-2</v>
      </c>
      <c r="W568" s="540">
        <f t="shared" si="155"/>
        <v>359.73</v>
      </c>
      <c r="X568" s="541">
        <f t="shared" si="156"/>
        <v>4.5685710000000004</v>
      </c>
    </row>
    <row r="569" spans="1:24" ht="11.25" customHeight="1" x14ac:dyDescent="0.15">
      <c r="A569" s="542"/>
      <c r="B569" s="543" t="s">
        <v>13295</v>
      </c>
      <c r="C569" s="546">
        <v>386.99</v>
      </c>
      <c r="D569" s="545">
        <v>1.0549680114897653</v>
      </c>
      <c r="E569" s="545">
        <v>9.1126963092452051</v>
      </c>
      <c r="F569" s="545">
        <v>9.9122383481496268</v>
      </c>
      <c r="G569" s="536"/>
      <c r="H569" s="542"/>
      <c r="I569" s="543" t="s">
        <v>13295</v>
      </c>
      <c r="J569" s="546">
        <v>309.16000000000003</v>
      </c>
      <c r="K569" s="545">
        <v>0.4451086779947433</v>
      </c>
      <c r="L569" s="545">
        <v>9.5884584027507103</v>
      </c>
      <c r="M569" s="545">
        <v>10.798122065727721</v>
      </c>
      <c r="N569" s="536"/>
      <c r="O569" s="542"/>
      <c r="P569" s="543" t="s">
        <v>13295</v>
      </c>
      <c r="Q569" s="546">
        <v>363.86</v>
      </c>
      <c r="R569" s="545">
        <v>1.1480832846857414</v>
      </c>
      <c r="S569" s="545">
        <v>8.8781830695113584</v>
      </c>
      <c r="T569" s="545">
        <v>9.9274924471299144</v>
      </c>
      <c r="V569" s="539">
        <v>1.2699999999999999E-2</v>
      </c>
      <c r="W569" s="540">
        <f t="shared" si="155"/>
        <v>363.86</v>
      </c>
      <c r="X569" s="541">
        <f t="shared" si="156"/>
        <v>4.621022</v>
      </c>
    </row>
    <row r="570" spans="1:24" ht="11.25" customHeight="1" x14ac:dyDescent="0.15">
      <c r="A570" s="542"/>
      <c r="B570" s="543" t="s">
        <v>13296</v>
      </c>
      <c r="C570" s="546">
        <v>392.38</v>
      </c>
      <c r="D570" s="545">
        <v>1.3928008475671216</v>
      </c>
      <c r="E570" s="545">
        <v>10.632418868243709</v>
      </c>
      <c r="F570" s="545">
        <v>10.685472496473913</v>
      </c>
      <c r="G570" s="536"/>
      <c r="H570" s="542"/>
      <c r="I570" s="543" t="s">
        <v>13296</v>
      </c>
      <c r="J570" s="546">
        <v>321.97000000000003</v>
      </c>
      <c r="K570" s="545">
        <v>4.1434855738129217</v>
      </c>
      <c r="L570" s="545">
        <v>14.129240367232644</v>
      </c>
      <c r="M570" s="545">
        <v>14.788406003779109</v>
      </c>
      <c r="N570" s="536"/>
      <c r="O570" s="542"/>
      <c r="P570" s="543" t="s">
        <v>13296</v>
      </c>
      <c r="Q570" s="546">
        <v>369.14</v>
      </c>
      <c r="R570" s="545">
        <v>1.4511075688451447</v>
      </c>
      <c r="S570" s="545">
        <v>10.458122624854127</v>
      </c>
      <c r="T570" s="545">
        <v>10.98616957306071</v>
      </c>
      <c r="V570" s="539">
        <v>1.2699999999999999E-2</v>
      </c>
      <c r="W570" s="540">
        <f t="shared" si="155"/>
        <v>369.14</v>
      </c>
      <c r="X570" s="541">
        <f t="shared" si="156"/>
        <v>4.688078</v>
      </c>
    </row>
    <row r="571" spans="1:24" ht="11.25" customHeight="1" x14ac:dyDescent="0.15">
      <c r="A571" s="542"/>
      <c r="B571" s="543" t="s">
        <v>13297</v>
      </c>
      <c r="C571" s="546">
        <v>405.53</v>
      </c>
      <c r="D571" s="545">
        <v>3.3513430857841753</v>
      </c>
      <c r="E571" s="545">
        <v>14.340090788620397</v>
      </c>
      <c r="F571" s="545">
        <v>14.340090788620397</v>
      </c>
      <c r="G571" s="536"/>
      <c r="H571" s="542"/>
      <c r="I571" s="543" t="s">
        <v>13297</v>
      </c>
      <c r="J571" s="546">
        <v>332.79</v>
      </c>
      <c r="K571" s="545">
        <v>3.3605615430009061</v>
      </c>
      <c r="L571" s="545">
        <v>17.964623728332917</v>
      </c>
      <c r="M571" s="545">
        <v>17.964623728332917</v>
      </c>
      <c r="N571" s="536"/>
      <c r="O571" s="542"/>
      <c r="P571" s="543" t="s">
        <v>13297</v>
      </c>
      <c r="Q571" s="546">
        <v>378.49</v>
      </c>
      <c r="R571" s="545">
        <v>2.5329143414422717</v>
      </c>
      <c r="S571" s="545">
        <v>13.25593225410695</v>
      </c>
      <c r="T571" s="545">
        <v>13.25593225410695</v>
      </c>
      <c r="V571" s="539">
        <v>1.2699999999999999E-2</v>
      </c>
      <c r="W571" s="540">
        <f t="shared" si="155"/>
        <v>378.49</v>
      </c>
      <c r="X571" s="541">
        <f t="shared" si="156"/>
        <v>4.8068229999999996</v>
      </c>
    </row>
    <row r="572" spans="1:24" ht="11.25" customHeight="1" x14ac:dyDescent="0.15">
      <c r="A572" s="532">
        <v>2003</v>
      </c>
      <c r="B572" s="533" t="s">
        <v>13286</v>
      </c>
      <c r="C572" s="547">
        <v>409.96</v>
      </c>
      <c r="D572" s="535">
        <v>1.0923976031366411</v>
      </c>
      <c r="E572" s="535">
        <v>1.0923976031366411</v>
      </c>
      <c r="F572" s="535">
        <v>14.485185288614598</v>
      </c>
      <c r="G572" s="536"/>
      <c r="H572" s="532">
        <v>2003</v>
      </c>
      <c r="I572" s="533" t="s">
        <v>13286</v>
      </c>
      <c r="J572" s="547">
        <v>338.47</v>
      </c>
      <c r="K572" s="535">
        <v>1.7067820547492341</v>
      </c>
      <c r="L572" s="535">
        <v>1.7067820547492341</v>
      </c>
      <c r="M572" s="535">
        <v>19.099897955593104</v>
      </c>
      <c r="N572" s="536"/>
      <c r="O572" s="532">
        <v>2003</v>
      </c>
      <c r="P572" s="533" t="s">
        <v>13286</v>
      </c>
      <c r="Q572" s="547">
        <v>384.68</v>
      </c>
      <c r="R572" s="535">
        <v>1.6354461148246902</v>
      </c>
      <c r="S572" s="535">
        <v>1.6354461148246902</v>
      </c>
      <c r="T572" s="535">
        <v>14.792157798931683</v>
      </c>
      <c r="V572" s="539">
        <v>1.2699999999999999E-2</v>
      </c>
      <c r="W572" s="540">
        <f t="shared" si="155"/>
        <v>384.68</v>
      </c>
      <c r="X572" s="541">
        <f t="shared" si="156"/>
        <v>4.8854359999999994</v>
      </c>
    </row>
    <row r="573" spans="1:24" ht="11.25" customHeight="1" x14ac:dyDescent="0.15">
      <c r="A573" s="542"/>
      <c r="B573" s="543" t="s">
        <v>13287</v>
      </c>
      <c r="C573" s="546">
        <v>414.78</v>
      </c>
      <c r="D573" s="545">
        <v>1.1757244609230222</v>
      </c>
      <c r="E573" s="545">
        <v>2.2809656498902653</v>
      </c>
      <c r="F573" s="545">
        <v>15.357659361441755</v>
      </c>
      <c r="G573" s="536"/>
      <c r="H573" s="542"/>
      <c r="I573" s="543" t="s">
        <v>13287</v>
      </c>
      <c r="J573" s="546">
        <v>342.81</v>
      </c>
      <c r="K573" s="545">
        <v>1.2822406712559298</v>
      </c>
      <c r="L573" s="545">
        <v>3.0109077796808714</v>
      </c>
      <c r="M573" s="545">
        <v>17.787932930181416</v>
      </c>
      <c r="N573" s="536"/>
      <c r="O573" s="542"/>
      <c r="P573" s="543" t="s">
        <v>13287</v>
      </c>
      <c r="Q573" s="546">
        <v>390.02</v>
      </c>
      <c r="R573" s="545">
        <v>1.3881667879796167</v>
      </c>
      <c r="S573" s="545">
        <v>3.0463156226055998</v>
      </c>
      <c r="T573" s="545">
        <v>16.046297122794485</v>
      </c>
      <c r="V573" s="539">
        <v>1.2699999999999999E-2</v>
      </c>
      <c r="W573" s="540">
        <f t="shared" si="155"/>
        <v>390.02</v>
      </c>
      <c r="X573" s="541">
        <f t="shared" si="156"/>
        <v>4.9532539999999994</v>
      </c>
    </row>
    <row r="574" spans="1:24" ht="11.25" customHeight="1" x14ac:dyDescent="0.15">
      <c r="A574" s="542"/>
      <c r="B574" s="543" t="s">
        <v>13288</v>
      </c>
      <c r="C574" s="546">
        <v>418.79</v>
      </c>
      <c r="D574" s="545">
        <v>0.9667775688316782</v>
      </c>
      <c r="E574" s="545">
        <v>3.2697950829778444</v>
      </c>
      <c r="F574" s="545">
        <v>16.037239200908804</v>
      </c>
      <c r="G574" s="536"/>
      <c r="H574" s="542"/>
      <c r="I574" s="543" t="s">
        <v>13288</v>
      </c>
      <c r="J574" s="546">
        <v>345.46</v>
      </c>
      <c r="K574" s="545">
        <v>0.7730229573232883</v>
      </c>
      <c r="L574" s="545">
        <v>3.8072057453649277</v>
      </c>
      <c r="M574" s="545">
        <v>17.95677262949431</v>
      </c>
      <c r="N574" s="536"/>
      <c r="O574" s="542"/>
      <c r="P574" s="543" t="s">
        <v>13288</v>
      </c>
      <c r="Q574" s="546">
        <v>417.28</v>
      </c>
      <c r="R574" s="545">
        <v>6.9893851597353951</v>
      </c>
      <c r="S574" s="545">
        <v>10.248619514386093</v>
      </c>
      <c r="T574" s="545">
        <v>19.195612431444232</v>
      </c>
      <c r="V574" s="539">
        <v>1.2699999999999999E-2</v>
      </c>
      <c r="W574" s="540">
        <f t="shared" si="155"/>
        <v>417.28</v>
      </c>
      <c r="X574" s="541">
        <f t="shared" si="156"/>
        <v>5.2994559999999993</v>
      </c>
    </row>
    <row r="575" spans="1:24" ht="11.25" customHeight="1" x14ac:dyDescent="0.15">
      <c r="A575" s="542"/>
      <c r="B575" s="543" t="s">
        <v>13289</v>
      </c>
      <c r="C575" s="546">
        <v>421.32</v>
      </c>
      <c r="D575" s="545">
        <v>0.60412139735905868</v>
      </c>
      <c r="E575" s="545">
        <v>3.8936700120829615</v>
      </c>
      <c r="F575" s="545">
        <v>16.686515080178353</v>
      </c>
      <c r="G575" s="536"/>
      <c r="H575" s="542"/>
      <c r="I575" s="543" t="s">
        <v>13289</v>
      </c>
      <c r="J575" s="546">
        <v>354.75</v>
      </c>
      <c r="K575" s="545">
        <v>2.6891680657673778</v>
      </c>
      <c r="L575" s="545">
        <v>6.5987559722347378</v>
      </c>
      <c r="M575" s="545">
        <v>19.52895987061558</v>
      </c>
      <c r="N575" s="536"/>
      <c r="O575" s="542"/>
      <c r="P575" s="543" t="s">
        <v>13289</v>
      </c>
      <c r="Q575" s="546">
        <v>418.89</v>
      </c>
      <c r="R575" s="545">
        <v>0.38583205521471875</v>
      </c>
      <c r="S575" s="545">
        <v>10.673994028904321</v>
      </c>
      <c r="T575" s="545">
        <v>19.141613811541845</v>
      </c>
      <c r="V575" s="539">
        <v>1.2699999999999999E-2</v>
      </c>
      <c r="W575" s="540">
        <f t="shared" si="155"/>
        <v>418.89</v>
      </c>
      <c r="X575" s="541">
        <f t="shared" si="156"/>
        <v>5.319903</v>
      </c>
    </row>
    <row r="576" spans="1:24" ht="11.25" customHeight="1" x14ac:dyDescent="0.15">
      <c r="A576" s="542"/>
      <c r="B576" s="543" t="s">
        <v>13290</v>
      </c>
      <c r="C576" s="546">
        <v>423.32</v>
      </c>
      <c r="D576" s="545">
        <v>0.47469856641033648</v>
      </c>
      <c r="E576" s="545">
        <v>4.3868517742214008</v>
      </c>
      <c r="F576" s="545">
        <v>16.565701068399584</v>
      </c>
      <c r="G576" s="536"/>
      <c r="H576" s="542"/>
      <c r="I576" s="543" t="s">
        <v>13290</v>
      </c>
      <c r="J576" s="546">
        <v>356.75</v>
      </c>
      <c r="K576" s="545">
        <v>0.56377730796335346</v>
      </c>
      <c r="L576" s="545">
        <v>7.1997355689774167</v>
      </c>
      <c r="M576" s="545">
        <v>19.686650786727956</v>
      </c>
      <c r="N576" s="536"/>
      <c r="O576" s="542"/>
      <c r="P576" s="543" t="s">
        <v>13290</v>
      </c>
      <c r="Q576" s="546">
        <v>420.39</v>
      </c>
      <c r="R576" s="545">
        <v>0.35808923583757757</v>
      </c>
      <c r="S576" s="545">
        <v>11.070305688393356</v>
      </c>
      <c r="T576" s="545">
        <v>19.026586256689026</v>
      </c>
      <c r="V576" s="539">
        <v>1.2699999999999999E-2</v>
      </c>
      <c r="W576" s="540">
        <f t="shared" si="155"/>
        <v>420.39</v>
      </c>
      <c r="X576" s="541">
        <f t="shared" si="156"/>
        <v>5.3389529999999992</v>
      </c>
    </row>
    <row r="577" spans="1:24" ht="11.25" customHeight="1" x14ac:dyDescent="0.15">
      <c r="A577" s="542"/>
      <c r="B577" s="543" t="s">
        <v>13291</v>
      </c>
      <c r="C577" s="546">
        <v>440.05</v>
      </c>
      <c r="D577" s="545">
        <v>3.9520929793064319</v>
      </c>
      <c r="E577" s="545">
        <v>8.512317214509423</v>
      </c>
      <c r="F577" s="545">
        <v>16.714850277166281</v>
      </c>
      <c r="G577" s="536"/>
      <c r="H577" s="542"/>
      <c r="I577" s="543" t="s">
        <v>13291</v>
      </c>
      <c r="J577" s="546">
        <v>357.27</v>
      </c>
      <c r="K577" s="545">
        <v>0.1457603363699933</v>
      </c>
      <c r="L577" s="545">
        <v>7.3559902641305186</v>
      </c>
      <c r="M577" s="545">
        <v>18.10968957651491</v>
      </c>
      <c r="N577" s="536"/>
      <c r="O577" s="542"/>
      <c r="P577" s="543" t="s">
        <v>13291</v>
      </c>
      <c r="Q577" s="546">
        <v>420.98</v>
      </c>
      <c r="R577" s="545">
        <v>0.14034586931184201</v>
      </c>
      <c r="S577" s="545">
        <v>11.226188274459027</v>
      </c>
      <c r="T577" s="545">
        <v>18.629357229407951</v>
      </c>
      <c r="V577" s="539">
        <v>1.2699999999999999E-2</v>
      </c>
      <c r="W577" s="540">
        <f t="shared" si="155"/>
        <v>420.98</v>
      </c>
      <c r="X577" s="541">
        <f t="shared" si="156"/>
        <v>5.3464460000000003</v>
      </c>
    </row>
    <row r="578" spans="1:24" ht="11.25" customHeight="1" x14ac:dyDescent="0.15">
      <c r="A578" s="542"/>
      <c r="B578" s="543" t="s">
        <v>13292</v>
      </c>
      <c r="C578" s="546">
        <v>441.94</v>
      </c>
      <c r="D578" s="545">
        <v>0.42949664810816301</v>
      </c>
      <c r="E578" s="545">
        <v>8.9783739797302253</v>
      </c>
      <c r="F578" s="545">
        <v>16.327551262141029</v>
      </c>
      <c r="G578" s="536"/>
      <c r="H578" s="542"/>
      <c r="I578" s="543" t="s">
        <v>13292</v>
      </c>
      <c r="J578" s="546">
        <v>372.23</v>
      </c>
      <c r="K578" s="545">
        <v>4.187309317882848</v>
      </c>
      <c r="L578" s="545">
        <v>11.851317647765857</v>
      </c>
      <c r="M578" s="545">
        <v>23.030903982812756</v>
      </c>
      <c r="N578" s="536"/>
      <c r="O578" s="542"/>
      <c r="P578" s="543" t="s">
        <v>13292</v>
      </c>
      <c r="Q578" s="546">
        <v>421.94</v>
      </c>
      <c r="R578" s="545">
        <v>0.22803933678559041</v>
      </c>
      <c r="S578" s="545">
        <v>11.479827736532</v>
      </c>
      <c r="T578" s="545">
        <v>18.602428603552966</v>
      </c>
      <c r="V578" s="539">
        <v>1.2699999999999999E-2</v>
      </c>
      <c r="W578" s="540">
        <f t="shared" si="155"/>
        <v>421.94</v>
      </c>
      <c r="X578" s="541">
        <f t="shared" si="156"/>
        <v>5.358638</v>
      </c>
    </row>
    <row r="579" spans="1:24" ht="11.25" customHeight="1" x14ac:dyDescent="0.15">
      <c r="A579" s="542"/>
      <c r="B579" s="543" t="s">
        <v>13293</v>
      </c>
      <c r="C579" s="546">
        <v>442.06</v>
      </c>
      <c r="D579" s="545">
        <v>2.7153007195557244E-2</v>
      </c>
      <c r="E579" s="545">
        <v>9.0079648854585415</v>
      </c>
      <c r="F579" s="545">
        <v>15.54405499359628</v>
      </c>
      <c r="G579" s="536"/>
      <c r="H579" s="542"/>
      <c r="I579" s="543" t="s">
        <v>13293</v>
      </c>
      <c r="J579" s="546">
        <v>372.82</v>
      </c>
      <c r="K579" s="545">
        <v>0.15850415065952195</v>
      </c>
      <c r="L579" s="545">
        <v>12.028606628804939</v>
      </c>
      <c r="M579" s="545">
        <v>22.139955444895818</v>
      </c>
      <c r="N579" s="536"/>
      <c r="O579" s="542"/>
      <c r="P579" s="543" t="s">
        <v>13293</v>
      </c>
      <c r="Q579" s="546">
        <v>423.43</v>
      </c>
      <c r="R579" s="545">
        <v>0.35313077688772232</v>
      </c>
      <c r="S579" s="545">
        <v>11.873497318291104</v>
      </c>
      <c r="T579" s="545">
        <v>18.494990765097686</v>
      </c>
      <c r="V579" s="539">
        <v>1.2699999999999999E-2</v>
      </c>
      <c r="W579" s="540">
        <f t="shared" si="155"/>
        <v>423.43</v>
      </c>
      <c r="X579" s="541">
        <f t="shared" si="156"/>
        <v>5.377561</v>
      </c>
    </row>
    <row r="580" spans="1:24" ht="11.25" customHeight="1" x14ac:dyDescent="0.15">
      <c r="A580" s="542"/>
      <c r="B580" s="543" t="s">
        <v>13294</v>
      </c>
      <c r="C580" s="546">
        <v>442.46</v>
      </c>
      <c r="D580" s="545">
        <v>9.0485454463196113E-2</v>
      </c>
      <c r="E580" s="545">
        <v>9.106601237886224</v>
      </c>
      <c r="F580" s="545">
        <v>15.539887713800749</v>
      </c>
      <c r="G580" s="536"/>
      <c r="H580" s="542"/>
      <c r="I580" s="543" t="s">
        <v>13294</v>
      </c>
      <c r="J580" s="546">
        <v>374.36</v>
      </c>
      <c r="K580" s="545">
        <v>0.4130679684566374</v>
      </c>
      <c r="L580" s="545">
        <v>12.491360918296813</v>
      </c>
      <c r="M580" s="545">
        <v>21.628382988401174</v>
      </c>
      <c r="N580" s="536"/>
      <c r="O580" s="542"/>
      <c r="P580" s="543" t="s">
        <v>13294</v>
      </c>
      <c r="Q580" s="546">
        <v>424.08</v>
      </c>
      <c r="R580" s="545">
        <v>0.15350825402073998</v>
      </c>
      <c r="S580" s="545">
        <v>12.045232370736336</v>
      </c>
      <c r="T580" s="545">
        <v>17.888416312234167</v>
      </c>
      <c r="V580" s="539">
        <v>1.2699999999999999E-2</v>
      </c>
      <c r="W580" s="540">
        <f t="shared" si="155"/>
        <v>424.08</v>
      </c>
      <c r="X580" s="541">
        <f t="shared" si="156"/>
        <v>5.3858159999999993</v>
      </c>
    </row>
    <row r="581" spans="1:24" ht="11.25" customHeight="1" x14ac:dyDescent="0.15">
      <c r="A581" s="542"/>
      <c r="B581" s="543" t="s">
        <v>13295</v>
      </c>
      <c r="C581" s="546">
        <v>442.76</v>
      </c>
      <c r="D581" s="545">
        <v>6.7802739230660158E-2</v>
      </c>
      <c r="E581" s="545">
        <v>9.180578502206993</v>
      </c>
      <c r="F581" s="545">
        <v>14.41122509625572</v>
      </c>
      <c r="G581" s="543"/>
      <c r="H581" s="542"/>
      <c r="I581" s="543" t="s">
        <v>13295</v>
      </c>
      <c r="J581" s="546">
        <v>375.1</v>
      </c>
      <c r="K581" s="545">
        <v>0.19767069131317871</v>
      </c>
      <c r="L581" s="545">
        <v>12.713723369091623</v>
      </c>
      <c r="M581" s="545">
        <v>21.328761806184502</v>
      </c>
      <c r="N581" s="536"/>
      <c r="O581" s="542"/>
      <c r="P581" s="543" t="s">
        <v>13295</v>
      </c>
      <c r="Q581" s="546">
        <v>424.68</v>
      </c>
      <c r="R581" s="545">
        <v>0.14148273910583598</v>
      </c>
      <c r="S581" s="545">
        <v>12.203757034531959</v>
      </c>
      <c r="T581" s="545">
        <v>16.715220139614129</v>
      </c>
      <c r="V581" s="539">
        <v>1.2699999999999999E-2</v>
      </c>
      <c r="W581" s="540">
        <f t="shared" si="155"/>
        <v>424.68</v>
      </c>
      <c r="X581" s="541">
        <f t="shared" si="156"/>
        <v>5.3934359999999995</v>
      </c>
    </row>
    <row r="582" spans="1:24" ht="11.25" customHeight="1" x14ac:dyDescent="0.15">
      <c r="A582" s="542"/>
      <c r="B582" s="543" t="s">
        <v>13296</v>
      </c>
      <c r="C582" s="546">
        <v>448.81</v>
      </c>
      <c r="D582" s="545">
        <v>1.3664287650194229</v>
      </c>
      <c r="E582" s="545">
        <v>10.672453332675769</v>
      </c>
      <c r="F582" s="545">
        <v>14.38146694530813</v>
      </c>
      <c r="G582" s="543"/>
      <c r="H582" s="542"/>
      <c r="I582" s="543" t="s">
        <v>13296</v>
      </c>
      <c r="J582" s="546">
        <v>375.83</v>
      </c>
      <c r="K582" s="545">
        <v>0.19461476939481859</v>
      </c>
      <c r="L582" s="545">
        <v>12.933080921902684</v>
      </c>
      <c r="M582" s="545">
        <v>16.728266608690245</v>
      </c>
      <c r="N582" s="536"/>
      <c r="O582" s="542"/>
      <c r="P582" s="543" t="s">
        <v>13296</v>
      </c>
      <c r="Q582" s="546">
        <v>424.91</v>
      </c>
      <c r="R582" s="545">
        <v>5.4158425167183388E-2</v>
      </c>
      <c r="S582" s="545">
        <v>12.264524822320277</v>
      </c>
      <c r="T582" s="545">
        <v>15.108089071896845</v>
      </c>
      <c r="V582" s="539">
        <v>1.2699999999999999E-2</v>
      </c>
      <c r="W582" s="540">
        <f t="shared" si="155"/>
        <v>424.91</v>
      </c>
      <c r="X582" s="541">
        <f t="shared" si="156"/>
        <v>5.3963570000000001</v>
      </c>
    </row>
    <row r="583" spans="1:24" ht="11.25" customHeight="1" x14ac:dyDescent="0.15">
      <c r="A583" s="542"/>
      <c r="B583" s="543" t="s">
        <v>13297</v>
      </c>
      <c r="C583" s="546">
        <v>449.96</v>
      </c>
      <c r="D583" s="545">
        <v>0.25623314988525436</v>
      </c>
      <c r="E583" s="545">
        <v>10.956032845905362</v>
      </c>
      <c r="F583" s="545">
        <v>10.956032845905362</v>
      </c>
      <c r="G583" s="543"/>
      <c r="H583" s="542"/>
      <c r="I583" s="543" t="s">
        <v>13297</v>
      </c>
      <c r="J583" s="546">
        <v>376.91</v>
      </c>
      <c r="K583" s="545">
        <v>0.28736396775139728</v>
      </c>
      <c r="L583" s="545">
        <v>13.257609904143752</v>
      </c>
      <c r="M583" s="545">
        <v>13.257609904143752</v>
      </c>
      <c r="N583" s="536"/>
      <c r="O583" s="542"/>
      <c r="P583" s="543" t="s">
        <v>13297</v>
      </c>
      <c r="Q583" s="546">
        <v>427.17</v>
      </c>
      <c r="R583" s="545">
        <v>0.53187733873054643</v>
      </c>
      <c r="S583" s="545">
        <v>12.861634389283738</v>
      </c>
      <c r="T583" s="545">
        <v>12.861634389283738</v>
      </c>
      <c r="V583" s="539">
        <v>1.2699999999999999E-2</v>
      </c>
      <c r="W583" s="540">
        <f t="shared" si="155"/>
        <v>427.17</v>
      </c>
      <c r="X583" s="541">
        <f t="shared" si="156"/>
        <v>5.4250590000000001</v>
      </c>
    </row>
    <row r="584" spans="1:24" ht="11.25" customHeight="1" x14ac:dyDescent="0.15">
      <c r="A584" s="532">
        <v>2004</v>
      </c>
      <c r="B584" s="533" t="s">
        <v>13286</v>
      </c>
      <c r="C584" s="547">
        <v>450.99</v>
      </c>
      <c r="D584" s="535">
        <v>0.22890923637657323</v>
      </c>
      <c r="E584" s="535">
        <v>0.22890923637657323</v>
      </c>
      <c r="F584" s="535">
        <v>10.008293492048015</v>
      </c>
      <c r="G584" s="543"/>
      <c r="H584" s="532">
        <v>2004</v>
      </c>
      <c r="I584" s="533" t="s">
        <v>13286</v>
      </c>
      <c r="J584" s="547">
        <v>378.35</v>
      </c>
      <c r="K584" s="535">
        <v>0.38205407126370439</v>
      </c>
      <c r="L584" s="535">
        <v>0.38205407126370439</v>
      </c>
      <c r="M584" s="535">
        <v>11.782432711909463</v>
      </c>
      <c r="N584" s="536"/>
      <c r="O584" s="532">
        <v>2004</v>
      </c>
      <c r="P584" s="533" t="s">
        <v>13286</v>
      </c>
      <c r="Q584" s="547">
        <v>427.93</v>
      </c>
      <c r="R584" s="535">
        <v>0.17791511576186192</v>
      </c>
      <c r="S584" s="535">
        <v>0.17791511576186192</v>
      </c>
      <c r="T584" s="535">
        <v>11.243111157325568</v>
      </c>
      <c r="V584" s="539">
        <v>1.2699999999999999E-2</v>
      </c>
      <c r="W584" s="540">
        <f t="shared" si="155"/>
        <v>427.93</v>
      </c>
      <c r="X584" s="541">
        <f t="shared" si="156"/>
        <v>5.4347110000000001</v>
      </c>
    </row>
    <row r="585" spans="1:24" ht="11.25" customHeight="1" x14ac:dyDescent="0.15">
      <c r="A585" s="542"/>
      <c r="B585" s="543" t="s">
        <v>13287</v>
      </c>
      <c r="C585" s="546">
        <v>452.76</v>
      </c>
      <c r="D585" s="545">
        <v>0.39246989955430411</v>
      </c>
      <c r="E585" s="545">
        <v>0.62227753578096845</v>
      </c>
      <c r="F585" s="545">
        <v>9.1566613626500768</v>
      </c>
      <c r="G585" s="543"/>
      <c r="H585" s="542"/>
      <c r="I585" s="543" t="s">
        <v>13287</v>
      </c>
      <c r="J585" s="546">
        <v>380.7</v>
      </c>
      <c r="K585" s="545">
        <v>0.62111801242235032</v>
      </c>
      <c r="L585" s="545">
        <v>1.0055450903398544</v>
      </c>
      <c r="M585" s="545">
        <v>11.052769755841418</v>
      </c>
      <c r="N585" s="536"/>
      <c r="O585" s="542"/>
      <c r="P585" s="543" t="s">
        <v>13287</v>
      </c>
      <c r="Q585" s="546">
        <v>447.82</v>
      </c>
      <c r="R585" s="545">
        <v>4.6479564414740659</v>
      </c>
      <c r="S585" s="545">
        <v>4.8341409743193564</v>
      </c>
      <c r="T585" s="545">
        <v>14.819752833188037</v>
      </c>
      <c r="V585" s="539">
        <v>1.2699999999999999E-2</v>
      </c>
      <c r="W585" s="540">
        <f t="shared" si="155"/>
        <v>447.82</v>
      </c>
      <c r="X585" s="541">
        <f t="shared" si="156"/>
        <v>5.6873139999999998</v>
      </c>
    </row>
    <row r="586" spans="1:24" ht="11.25" customHeight="1" x14ac:dyDescent="0.15">
      <c r="A586" s="542"/>
      <c r="B586" s="543" t="s">
        <v>13288</v>
      </c>
      <c r="C586" s="546">
        <v>454.39</v>
      </c>
      <c r="D586" s="545">
        <v>0.36001413552433359</v>
      </c>
      <c r="E586" s="545">
        <v>0.98453195839629526</v>
      </c>
      <c r="F586" s="545">
        <v>8.5006805320088752</v>
      </c>
      <c r="G586" s="543"/>
      <c r="H586" s="542"/>
      <c r="I586" s="543" t="s">
        <v>13288</v>
      </c>
      <c r="J586" s="546">
        <v>383.59</v>
      </c>
      <c r="K586" s="545">
        <v>0.75912792224848147</v>
      </c>
      <c r="L586" s="545">
        <v>1.7723063861399213</v>
      </c>
      <c r="M586" s="545">
        <v>11.037457303305743</v>
      </c>
      <c r="N586" s="536"/>
      <c r="O586" s="542"/>
      <c r="P586" s="543" t="s">
        <v>13288</v>
      </c>
      <c r="Q586" s="546">
        <v>451.1</v>
      </c>
      <c r="R586" s="545">
        <v>0.73243713992230397</v>
      </c>
      <c r="S586" s="545">
        <v>5.601985158133771</v>
      </c>
      <c r="T586" s="545">
        <v>8.1048696319018454</v>
      </c>
      <c r="V586" s="539">
        <v>1.2699999999999999E-2</v>
      </c>
      <c r="W586" s="540">
        <f t="shared" si="155"/>
        <v>451.1</v>
      </c>
      <c r="X586" s="541">
        <f t="shared" si="156"/>
        <v>5.7289700000000003</v>
      </c>
    </row>
    <row r="587" spans="1:24" ht="11.25" customHeight="1" x14ac:dyDescent="0.15">
      <c r="A587" s="542"/>
      <c r="B587" s="543" t="s">
        <v>13289</v>
      </c>
      <c r="C587" s="546">
        <v>455.78</v>
      </c>
      <c r="D587" s="545">
        <v>0.30590461937982649</v>
      </c>
      <c r="E587" s="545">
        <v>1.2934483065161428</v>
      </c>
      <c r="F587" s="545">
        <v>8.1790562992499751</v>
      </c>
      <c r="G587" s="543"/>
      <c r="H587" s="542"/>
      <c r="I587" s="543" t="s">
        <v>13289</v>
      </c>
      <c r="J587" s="546">
        <v>385.82</v>
      </c>
      <c r="K587" s="545">
        <v>0.58134987877682676</v>
      </c>
      <c r="L587" s="545">
        <v>2.3639595659441071</v>
      </c>
      <c r="M587" s="545">
        <v>8.7582804792107005</v>
      </c>
      <c r="N587" s="536"/>
      <c r="O587" s="542"/>
      <c r="P587" s="543" t="s">
        <v>13289</v>
      </c>
      <c r="Q587" s="546">
        <v>454.77</v>
      </c>
      <c r="R587" s="545">
        <v>0.81356683662159313</v>
      </c>
      <c r="S587" s="545">
        <v>6.4611278881943957</v>
      </c>
      <c r="T587" s="545">
        <v>8.5654945212346956</v>
      </c>
      <c r="V587" s="539">
        <v>1.2699999999999999E-2</v>
      </c>
      <c r="W587" s="540">
        <f t="shared" si="155"/>
        <v>454.77</v>
      </c>
      <c r="X587" s="541">
        <f t="shared" si="156"/>
        <v>5.7755789999999996</v>
      </c>
    </row>
    <row r="588" spans="1:24" ht="11.25" customHeight="1" x14ac:dyDescent="0.15">
      <c r="A588" s="542"/>
      <c r="B588" s="543" t="s">
        <v>13290</v>
      </c>
      <c r="C588" s="546">
        <v>459.14</v>
      </c>
      <c r="D588" s="545">
        <v>0.73719777085436977</v>
      </c>
      <c r="E588" s="545">
        <v>2.0401813494532961</v>
      </c>
      <c r="F588" s="545">
        <v>8.4616838325616506</v>
      </c>
      <c r="G588" s="543"/>
      <c r="H588" s="542"/>
      <c r="I588" s="543" t="s">
        <v>13290</v>
      </c>
      <c r="J588" s="546">
        <v>391.23</v>
      </c>
      <c r="K588" s="545">
        <v>1.4022082836556038</v>
      </c>
      <c r="L588" s="545">
        <v>3.7993154864556455</v>
      </c>
      <c r="M588" s="545">
        <v>9.6650315346881612</v>
      </c>
      <c r="N588" s="536"/>
      <c r="O588" s="542"/>
      <c r="P588" s="543" t="s">
        <v>13290</v>
      </c>
      <c r="Q588" s="546">
        <v>457.17</v>
      </c>
      <c r="R588" s="545">
        <v>0.5277392967873995</v>
      </c>
      <c r="S588" s="545">
        <v>7.0229650958634648</v>
      </c>
      <c r="T588" s="545">
        <v>8.7490187682865983</v>
      </c>
      <c r="V588" s="539">
        <v>1.2699999999999999E-2</v>
      </c>
      <c r="W588" s="540">
        <f t="shared" si="155"/>
        <v>457.17</v>
      </c>
      <c r="X588" s="541">
        <f t="shared" si="156"/>
        <v>5.8060590000000003</v>
      </c>
    </row>
    <row r="589" spans="1:24" ht="11.25" customHeight="1" x14ac:dyDescent="0.15">
      <c r="A589" s="542"/>
      <c r="B589" s="543" t="s">
        <v>13291</v>
      </c>
      <c r="C589" s="546">
        <v>461.81</v>
      </c>
      <c r="D589" s="545">
        <v>0.58152197586793797</v>
      </c>
      <c r="E589" s="545">
        <v>2.633567428215855</v>
      </c>
      <c r="F589" s="545">
        <v>4.9448926258379711</v>
      </c>
      <c r="G589" s="543"/>
      <c r="H589" s="542"/>
      <c r="I589" s="543" t="s">
        <v>13291</v>
      </c>
      <c r="J589" s="546">
        <v>393.93</v>
      </c>
      <c r="K589" s="545">
        <v>0.69013112491373985</v>
      </c>
      <c r="L589" s="545">
        <v>4.5156668700750746</v>
      </c>
      <c r="M589" s="545">
        <v>10.261147031656748</v>
      </c>
      <c r="N589" s="536"/>
      <c r="O589" s="542"/>
      <c r="P589" s="543" t="s">
        <v>13291</v>
      </c>
      <c r="Q589" s="546">
        <v>459.17</v>
      </c>
      <c r="R589" s="545">
        <v>0.43747402497975596</v>
      </c>
      <c r="S589" s="545">
        <v>7.4911627689210336</v>
      </c>
      <c r="T589" s="545">
        <v>9.0716898665019752</v>
      </c>
      <c r="V589" s="539">
        <v>1.2699999999999999E-2</v>
      </c>
      <c r="W589" s="540">
        <f t="shared" ref="W589:W652" si="165">Q589</f>
        <v>459.17</v>
      </c>
      <c r="X589" s="541">
        <f t="shared" ref="X589:X652" si="166">V589*W589</f>
        <v>5.8314589999999997</v>
      </c>
    </row>
    <row r="590" spans="1:24" ht="11.25" customHeight="1" x14ac:dyDescent="0.15">
      <c r="A590" s="542"/>
      <c r="B590" s="543" t="s">
        <v>13292</v>
      </c>
      <c r="C590" s="546">
        <v>473.46</v>
      </c>
      <c r="D590" s="545">
        <v>2.5226824884692745</v>
      </c>
      <c r="E590" s="545">
        <v>5.2226864610187551</v>
      </c>
      <c r="F590" s="545">
        <v>7.1321898900303271</v>
      </c>
      <c r="G590" s="543"/>
      <c r="H590" s="542"/>
      <c r="I590" s="543" t="s">
        <v>13292</v>
      </c>
      <c r="J590" s="546">
        <v>398.51</v>
      </c>
      <c r="K590" s="545">
        <v>1.1626431091818379</v>
      </c>
      <c r="L590" s="545">
        <v>5.7308110689554548</v>
      </c>
      <c r="M590" s="545">
        <v>7.0601509819197661</v>
      </c>
      <c r="N590" s="536"/>
      <c r="O590" s="542"/>
      <c r="P590" s="543" t="s">
        <v>13292</v>
      </c>
      <c r="Q590" s="546">
        <v>460.66</v>
      </c>
      <c r="R590" s="545">
        <v>0.32449855173466435</v>
      </c>
      <c r="S590" s="545">
        <v>7.839970035348931</v>
      </c>
      <c r="T590" s="545">
        <v>9.1766601886524199</v>
      </c>
      <c r="V590" s="539">
        <v>1.2699999999999999E-2</v>
      </c>
      <c r="W590" s="540">
        <f t="shared" si="165"/>
        <v>460.66</v>
      </c>
      <c r="X590" s="541">
        <f t="shared" si="166"/>
        <v>5.8503819999999997</v>
      </c>
    </row>
    <row r="591" spans="1:24" ht="11.25" customHeight="1" x14ac:dyDescent="0.15">
      <c r="A591" s="542"/>
      <c r="B591" s="543" t="s">
        <v>13293</v>
      </c>
      <c r="C591" s="546">
        <v>478.14</v>
      </c>
      <c r="D591" s="545">
        <v>0.9884678747940745</v>
      </c>
      <c r="E591" s="545">
        <v>6.2627789136812106</v>
      </c>
      <c r="F591" s="545">
        <v>8.1617879925801837</v>
      </c>
      <c r="G591" s="543"/>
      <c r="H591" s="542"/>
      <c r="I591" s="543" t="s">
        <v>13293</v>
      </c>
      <c r="J591" s="546">
        <v>402.94</v>
      </c>
      <c r="K591" s="545">
        <v>1.111640862211738</v>
      </c>
      <c r="L591" s="545">
        <v>6.9061579687458519</v>
      </c>
      <c r="M591" s="545">
        <v>8.0789657207231294</v>
      </c>
      <c r="N591" s="536"/>
      <c r="O591" s="542"/>
      <c r="P591" s="543" t="s">
        <v>13293</v>
      </c>
      <c r="Q591" s="546">
        <v>466.44</v>
      </c>
      <c r="R591" s="545">
        <v>1.2547214865627598</v>
      </c>
      <c r="S591" s="545">
        <v>9.1930613104852732</v>
      </c>
      <c r="T591" s="545">
        <v>10.157523085279729</v>
      </c>
      <c r="V591" s="539">
        <v>1.2699999999999999E-2</v>
      </c>
      <c r="W591" s="540">
        <f t="shared" si="165"/>
        <v>466.44</v>
      </c>
      <c r="X591" s="541">
        <f t="shared" si="166"/>
        <v>5.9237880000000001</v>
      </c>
    </row>
    <row r="592" spans="1:24" ht="11.25" customHeight="1" x14ac:dyDescent="0.15">
      <c r="A592" s="542"/>
      <c r="B592" s="543" t="s">
        <v>13294</v>
      </c>
      <c r="C592" s="546">
        <v>482.21</v>
      </c>
      <c r="D592" s="545">
        <v>0.85121512527710497</v>
      </c>
      <c r="E592" s="545">
        <v>7.1673037603342538</v>
      </c>
      <c r="F592" s="545">
        <v>8.9838629480631038</v>
      </c>
      <c r="G592" s="543"/>
      <c r="H592" s="542"/>
      <c r="I592" s="543" t="s">
        <v>13294</v>
      </c>
      <c r="J592" s="546">
        <v>415.48</v>
      </c>
      <c r="K592" s="545">
        <v>3.112125874820082</v>
      </c>
      <c r="L592" s="545">
        <v>10.233212172667216</v>
      </c>
      <c r="M592" s="545">
        <v>10.984079495672617</v>
      </c>
      <c r="N592" s="536"/>
      <c r="O592" s="542"/>
      <c r="P592" s="543" t="s">
        <v>13294</v>
      </c>
      <c r="Q592" s="546">
        <v>469.48</v>
      </c>
      <c r="R592" s="545">
        <v>0.65174513335048978</v>
      </c>
      <c r="S592" s="545">
        <v>9.9047217735327884</v>
      </c>
      <c r="T592" s="545">
        <v>10.705527259007752</v>
      </c>
      <c r="V592" s="539">
        <v>1.2699999999999999E-2</v>
      </c>
      <c r="W592" s="540">
        <f t="shared" si="165"/>
        <v>469.48</v>
      </c>
      <c r="X592" s="541">
        <f t="shared" si="166"/>
        <v>5.962396</v>
      </c>
    </row>
    <row r="593" spans="1:24" ht="11.25" customHeight="1" x14ac:dyDescent="0.15">
      <c r="A593" s="542"/>
      <c r="B593" s="543" t="s">
        <v>13295</v>
      </c>
      <c r="C593" s="546">
        <v>487.38</v>
      </c>
      <c r="D593" s="545">
        <v>1.0721469899006797</v>
      </c>
      <c r="E593" s="545">
        <v>8.3162947817583941</v>
      </c>
      <c r="F593" s="545">
        <v>10.077694462011033</v>
      </c>
      <c r="G593" s="543"/>
      <c r="H593" s="542"/>
      <c r="I593" s="543" t="s">
        <v>13295</v>
      </c>
      <c r="J593" s="546">
        <v>421.23</v>
      </c>
      <c r="K593" s="545">
        <v>1.3839414652931481</v>
      </c>
      <c r="L593" s="545">
        <v>11.758775304449332</v>
      </c>
      <c r="M593" s="545">
        <v>12.298053852306046</v>
      </c>
      <c r="N593" s="536"/>
      <c r="O593" s="542"/>
      <c r="P593" s="543" t="s">
        <v>13295</v>
      </c>
      <c r="Q593" s="546">
        <v>476.63</v>
      </c>
      <c r="R593" s="545">
        <v>1.5229615745079528</v>
      </c>
      <c r="S593" s="545">
        <v>11.578528454713567</v>
      </c>
      <c r="T593" s="545">
        <v>12.232739945370618</v>
      </c>
      <c r="V593" s="539">
        <v>1.2699999999999999E-2</v>
      </c>
      <c r="W593" s="540">
        <f t="shared" si="165"/>
        <v>476.63</v>
      </c>
      <c r="X593" s="541">
        <f t="shared" si="166"/>
        <v>6.0532009999999996</v>
      </c>
    </row>
    <row r="594" spans="1:24" ht="11.25" customHeight="1" x14ac:dyDescent="0.15">
      <c r="A594" s="542"/>
      <c r="B594" s="543" t="s">
        <v>13296</v>
      </c>
      <c r="C594" s="546">
        <v>496.64</v>
      </c>
      <c r="D594" s="545">
        <v>1.8999548606836614</v>
      </c>
      <c r="E594" s="545">
        <v>10.374255489376827</v>
      </c>
      <c r="F594" s="545">
        <v>10.657070920879663</v>
      </c>
      <c r="G594" s="543"/>
      <c r="H594" s="542"/>
      <c r="I594" s="543" t="s">
        <v>13296</v>
      </c>
      <c r="J594" s="546">
        <v>426</v>
      </c>
      <c r="K594" s="545">
        <v>1.1323979773520287</v>
      </c>
      <c r="L594" s="545">
        <v>13.024329415510326</v>
      </c>
      <c r="M594" s="545">
        <v>13.349120613043141</v>
      </c>
      <c r="N594" s="536"/>
      <c r="O594" s="542"/>
      <c r="P594" s="543" t="s">
        <v>13296</v>
      </c>
      <c r="Q594" s="546">
        <v>481.33</v>
      </c>
      <c r="R594" s="545">
        <v>0.98608983907852998</v>
      </c>
      <c r="S594" s="545">
        <v>12.678792986398847</v>
      </c>
      <c r="T594" s="545">
        <v>13.278105951848618</v>
      </c>
      <c r="V594" s="539">
        <v>1.2699999999999999E-2</v>
      </c>
      <c r="W594" s="540">
        <f t="shared" si="165"/>
        <v>481.33</v>
      </c>
      <c r="X594" s="541">
        <f t="shared" si="166"/>
        <v>6.1128909999999994</v>
      </c>
    </row>
    <row r="595" spans="1:24" ht="11.25" customHeight="1" x14ac:dyDescent="0.15">
      <c r="A595" s="542"/>
      <c r="B595" s="543" t="s">
        <v>13297</v>
      </c>
      <c r="C595" s="546">
        <v>501.31</v>
      </c>
      <c r="D595" s="545">
        <v>0.94031894329897892</v>
      </c>
      <c r="E595" s="545">
        <v>11.412125522268646</v>
      </c>
      <c r="F595" s="545">
        <v>11.412125522268646</v>
      </c>
      <c r="G595" s="543"/>
      <c r="H595" s="542"/>
      <c r="I595" s="543" t="s">
        <v>13297</v>
      </c>
      <c r="J595" s="546">
        <v>429.9</v>
      </c>
      <c r="K595" s="545">
        <v>0.91549295774646655</v>
      </c>
      <c r="L595" s="545">
        <v>14.05905919184951</v>
      </c>
      <c r="M595" s="545">
        <v>14.05905919184951</v>
      </c>
      <c r="N595" s="536"/>
      <c r="O595" s="542"/>
      <c r="P595" s="543" t="s">
        <v>13297</v>
      </c>
      <c r="Q595" s="546">
        <v>484.24</v>
      </c>
      <c r="R595" s="545">
        <v>0.60457482392537454</v>
      </c>
      <c r="S595" s="545">
        <v>13.360020600697609</v>
      </c>
      <c r="T595" s="545">
        <v>13.360020600697609</v>
      </c>
      <c r="V595" s="539">
        <v>1.2699999999999999E-2</v>
      </c>
      <c r="W595" s="540">
        <f t="shared" si="165"/>
        <v>484.24</v>
      </c>
      <c r="X595" s="541">
        <f t="shared" si="166"/>
        <v>6.1498479999999995</v>
      </c>
    </row>
    <row r="596" spans="1:24" ht="11.25" customHeight="1" x14ac:dyDescent="0.15">
      <c r="A596" s="532">
        <v>2005</v>
      </c>
      <c r="B596" s="533" t="s">
        <v>13286</v>
      </c>
      <c r="C596" s="547">
        <v>502.65</v>
      </c>
      <c r="D596" s="535">
        <v>0.26729967485188411</v>
      </c>
      <c r="E596" s="535">
        <v>0.26729967485188411</v>
      </c>
      <c r="F596" s="535">
        <v>11.454799441229291</v>
      </c>
      <c r="G596" s="543"/>
      <c r="H596" s="532">
        <v>2005</v>
      </c>
      <c r="I596" s="533" t="s">
        <v>13286</v>
      </c>
      <c r="J596" s="547">
        <v>430.89</v>
      </c>
      <c r="K596" s="535">
        <v>0.23028611304953817</v>
      </c>
      <c r="L596" s="535">
        <v>0.23028611304953817</v>
      </c>
      <c r="M596" s="535">
        <v>13.886612924540763</v>
      </c>
      <c r="N596" s="536"/>
      <c r="O596" s="532">
        <v>2005</v>
      </c>
      <c r="P596" s="533" t="s">
        <v>13286</v>
      </c>
      <c r="Q596" s="547">
        <v>485.33</v>
      </c>
      <c r="R596" s="535">
        <v>0.22509499421774493</v>
      </c>
      <c r="S596" s="535">
        <v>0.22509499421774493</v>
      </c>
      <c r="T596" s="535">
        <v>13.413408735073485</v>
      </c>
      <c r="V596" s="539">
        <v>1.2699999999999999E-2</v>
      </c>
      <c r="W596" s="540">
        <f t="shared" si="165"/>
        <v>485.33</v>
      </c>
      <c r="X596" s="541">
        <f t="shared" si="166"/>
        <v>6.1636909999999991</v>
      </c>
    </row>
    <row r="597" spans="1:24" ht="11.25" customHeight="1" x14ac:dyDescent="0.15">
      <c r="A597" s="542"/>
      <c r="B597" s="543" t="s">
        <v>13287</v>
      </c>
      <c r="C597" s="546">
        <v>502.94</v>
      </c>
      <c r="D597" s="545">
        <v>5.7694220630666315E-2</v>
      </c>
      <c r="E597" s="545">
        <v>0.32514811194670479</v>
      </c>
      <c r="F597" s="545">
        <v>11.083134552522299</v>
      </c>
      <c r="G597" s="543"/>
      <c r="H597" s="542"/>
      <c r="I597" s="543" t="s">
        <v>13287</v>
      </c>
      <c r="J597" s="546">
        <v>435.1</v>
      </c>
      <c r="K597" s="545">
        <v>0.97704750632412463</v>
      </c>
      <c r="L597" s="545">
        <v>1.2095836240986424</v>
      </c>
      <c r="M597" s="545">
        <v>14.289466771736281</v>
      </c>
      <c r="N597" s="536"/>
      <c r="O597" s="542"/>
      <c r="P597" s="543" t="s">
        <v>13287</v>
      </c>
      <c r="Q597" s="546">
        <v>503.59</v>
      </c>
      <c r="R597" s="545">
        <v>3.7623884779428352</v>
      </c>
      <c r="S597" s="545">
        <v>3.9959524202874519</v>
      </c>
      <c r="T597" s="545">
        <v>12.453664418739674</v>
      </c>
      <c r="V597" s="539">
        <v>1.2699999999999999E-2</v>
      </c>
      <c r="W597" s="540">
        <f t="shared" si="165"/>
        <v>503.59</v>
      </c>
      <c r="X597" s="541">
        <f t="shared" si="166"/>
        <v>6.3955929999999999</v>
      </c>
    </row>
    <row r="598" spans="1:24" ht="11.25" customHeight="1" x14ac:dyDescent="0.15">
      <c r="A598" s="542"/>
      <c r="B598" s="543" t="s">
        <v>13288</v>
      </c>
      <c r="C598" s="546">
        <v>503.5</v>
      </c>
      <c r="D598" s="545">
        <v>0.11134528969658497</v>
      </c>
      <c r="E598" s="545">
        <v>0.43685543875047195</v>
      </c>
      <c r="F598" s="545">
        <v>10.807896300534781</v>
      </c>
      <c r="G598" s="543"/>
      <c r="H598" s="542"/>
      <c r="I598" s="543" t="s">
        <v>13288</v>
      </c>
      <c r="J598" s="546">
        <v>437.67</v>
      </c>
      <c r="K598" s="545">
        <v>0.59066881176741415</v>
      </c>
      <c r="L598" s="545">
        <v>1.8073970690858365</v>
      </c>
      <c r="M598" s="545">
        <v>14.098386297870125</v>
      </c>
      <c r="N598" s="536"/>
      <c r="O598" s="542"/>
      <c r="P598" s="543" t="s">
        <v>13288</v>
      </c>
      <c r="Q598" s="546">
        <v>505.31</v>
      </c>
      <c r="R598" s="545">
        <v>0.34154768760301657</v>
      </c>
      <c r="S598" s="545">
        <v>4.3511481909796812</v>
      </c>
      <c r="T598" s="545">
        <v>12.017291066282421</v>
      </c>
      <c r="V598" s="539">
        <v>1.2699999999999999E-2</v>
      </c>
      <c r="W598" s="540">
        <f t="shared" si="165"/>
        <v>505.31</v>
      </c>
      <c r="X598" s="541">
        <f t="shared" si="166"/>
        <v>6.4174369999999996</v>
      </c>
    </row>
    <row r="599" spans="1:24" ht="11.25" customHeight="1" x14ac:dyDescent="0.15">
      <c r="A599" s="542"/>
      <c r="B599" s="543" t="s">
        <v>13289</v>
      </c>
      <c r="C599" s="546">
        <v>505.05</v>
      </c>
      <c r="D599" s="545">
        <v>0.30784508440913072</v>
      </c>
      <c r="E599" s="545">
        <v>0.74604536115376874</v>
      </c>
      <c r="F599" s="545">
        <v>10.810039931545923</v>
      </c>
      <c r="G599" s="543"/>
      <c r="H599" s="542"/>
      <c r="I599" s="543" t="s">
        <v>13289</v>
      </c>
      <c r="J599" s="546">
        <v>440.52</v>
      </c>
      <c r="K599" s="545">
        <v>0.65117554321747484</v>
      </c>
      <c r="L599" s="545">
        <v>2.4703419399860538</v>
      </c>
      <c r="M599" s="545">
        <v>14.177595770048201</v>
      </c>
      <c r="N599" s="536"/>
      <c r="O599" s="542"/>
      <c r="P599" s="543" t="s">
        <v>13289</v>
      </c>
      <c r="Q599" s="546">
        <v>508.71</v>
      </c>
      <c r="R599" s="545">
        <v>0.67285428746708398</v>
      </c>
      <c r="S599" s="545">
        <v>5.0532793656038244</v>
      </c>
      <c r="T599" s="545">
        <v>11.860940695296529</v>
      </c>
      <c r="V599" s="539">
        <v>1.2699999999999999E-2</v>
      </c>
      <c r="W599" s="540">
        <f t="shared" si="165"/>
        <v>508.71</v>
      </c>
      <c r="X599" s="541">
        <f t="shared" si="166"/>
        <v>6.4606169999999992</v>
      </c>
    </row>
    <row r="600" spans="1:24" ht="11.25" customHeight="1" x14ac:dyDescent="0.15">
      <c r="A600" s="542"/>
      <c r="B600" s="543" t="s">
        <v>13290</v>
      </c>
      <c r="C600" s="546">
        <v>509.95</v>
      </c>
      <c r="D600" s="545">
        <v>0.97020097020097396</v>
      </c>
      <c r="E600" s="545">
        <v>1.723484470686798</v>
      </c>
      <c r="F600" s="545">
        <v>11.066341420917357</v>
      </c>
      <c r="G600" s="543"/>
      <c r="H600" s="542"/>
      <c r="I600" s="543" t="s">
        <v>13290</v>
      </c>
      <c r="J600" s="546">
        <v>443.9</v>
      </c>
      <c r="K600" s="545">
        <v>0.76727503859075341</v>
      </c>
      <c r="L600" s="545">
        <v>3.2565712956501569</v>
      </c>
      <c r="M600" s="545">
        <v>13.46266901822457</v>
      </c>
      <c r="N600" s="536"/>
      <c r="O600" s="542"/>
      <c r="P600" s="543" t="s">
        <v>13290</v>
      </c>
      <c r="Q600" s="546">
        <v>511.12</v>
      </c>
      <c r="R600" s="545">
        <v>0.47374732165674782</v>
      </c>
      <c r="S600" s="545">
        <v>5.5509664629109556</v>
      </c>
      <c r="T600" s="545">
        <v>11.800861823829202</v>
      </c>
      <c r="V600" s="539">
        <v>1.2699999999999999E-2</v>
      </c>
      <c r="W600" s="540">
        <f t="shared" si="165"/>
        <v>511.12</v>
      </c>
      <c r="X600" s="541">
        <f t="shared" si="166"/>
        <v>6.4912239999999999</v>
      </c>
    </row>
    <row r="601" spans="1:24" ht="11.25" customHeight="1" x14ac:dyDescent="0.15">
      <c r="A601" s="542"/>
      <c r="B601" s="543" t="s">
        <v>13291</v>
      </c>
      <c r="C601" s="546">
        <v>522.71</v>
      </c>
      <c r="D601" s="545">
        <v>2.5022060986371386</v>
      </c>
      <c r="E601" s="545">
        <v>4.2688157028585083</v>
      </c>
      <c r="F601" s="545">
        <v>13.187241506247172</v>
      </c>
      <c r="G601" s="543"/>
      <c r="H601" s="542"/>
      <c r="I601" s="543" t="s">
        <v>13291</v>
      </c>
      <c r="J601" s="546">
        <v>445.6</v>
      </c>
      <c r="K601" s="545">
        <v>0.38296913719306769</v>
      </c>
      <c r="L601" s="545">
        <v>3.6520120958362545</v>
      </c>
      <c r="M601" s="545">
        <v>13.116543548346149</v>
      </c>
      <c r="N601" s="536"/>
      <c r="O601" s="542"/>
      <c r="P601" s="543" t="s">
        <v>13291</v>
      </c>
      <c r="Q601" s="546">
        <v>512.21</v>
      </c>
      <c r="R601" s="545">
        <v>0.21325716074502843</v>
      </c>
      <c r="S601" s="545">
        <v>5.7760614571287006</v>
      </c>
      <c r="T601" s="545">
        <v>11.551277304701957</v>
      </c>
      <c r="V601" s="539">
        <v>1.2699999999999999E-2</v>
      </c>
      <c r="W601" s="540">
        <f t="shared" si="165"/>
        <v>512.21</v>
      </c>
      <c r="X601" s="541">
        <f t="shared" si="166"/>
        <v>6.5050670000000004</v>
      </c>
    </row>
    <row r="602" spans="1:24" ht="11.25" customHeight="1" x14ac:dyDescent="0.15">
      <c r="A602" s="542"/>
      <c r="B602" s="543" t="s">
        <v>13292</v>
      </c>
      <c r="C602" s="546">
        <v>525.69000000000005</v>
      </c>
      <c r="D602" s="545">
        <v>0.56999999999999995</v>
      </c>
      <c r="E602" s="545">
        <v>4.8600000000000003</v>
      </c>
      <c r="F602" s="545">
        <v>11.03</v>
      </c>
      <c r="G602" s="543"/>
      <c r="H602" s="542"/>
      <c r="I602" s="543" t="s">
        <v>13292</v>
      </c>
      <c r="J602" s="546">
        <v>448.2</v>
      </c>
      <c r="K602" s="545">
        <v>0.57999999999999996</v>
      </c>
      <c r="L602" s="545">
        <v>4.26</v>
      </c>
      <c r="M602" s="545">
        <v>12.47</v>
      </c>
      <c r="N602" s="536"/>
      <c r="O602" s="542"/>
      <c r="P602" s="543" t="s">
        <v>13292</v>
      </c>
      <c r="Q602" s="546">
        <v>517.42999999999995</v>
      </c>
      <c r="R602" s="545">
        <v>1.02</v>
      </c>
      <c r="S602" s="545">
        <v>6.85</v>
      </c>
      <c r="T602" s="545">
        <v>12.32</v>
      </c>
      <c r="V602" s="539">
        <v>1.2699999999999999E-2</v>
      </c>
      <c r="W602" s="540">
        <f t="shared" si="165"/>
        <v>517.42999999999995</v>
      </c>
      <c r="X602" s="541">
        <f t="shared" si="166"/>
        <v>6.5713609999999987</v>
      </c>
    </row>
    <row r="603" spans="1:24" ht="11.25" customHeight="1" x14ac:dyDescent="0.15">
      <c r="A603" s="542"/>
      <c r="B603" s="543" t="s">
        <v>13293</v>
      </c>
      <c r="C603" s="546">
        <v>526.44000000000005</v>
      </c>
      <c r="D603" s="545">
        <v>0.14000000000000001</v>
      </c>
      <c r="E603" s="545">
        <v>5.01</v>
      </c>
      <c r="F603" s="545">
        <v>10.1</v>
      </c>
      <c r="G603" s="543"/>
      <c r="H603" s="542"/>
      <c r="I603" s="543" t="s">
        <v>13293</v>
      </c>
      <c r="J603" s="546">
        <v>459.85</v>
      </c>
      <c r="K603" s="545">
        <v>2.6</v>
      </c>
      <c r="L603" s="545">
        <v>6.97</v>
      </c>
      <c r="M603" s="545">
        <v>14.12</v>
      </c>
      <c r="N603" s="536"/>
      <c r="O603" s="542"/>
      <c r="P603" s="543" t="s">
        <v>13293</v>
      </c>
      <c r="Q603" s="546">
        <v>518.05999999999995</v>
      </c>
      <c r="R603" s="545">
        <v>0.12</v>
      </c>
      <c r="S603" s="545">
        <v>6.98</v>
      </c>
      <c r="T603" s="545">
        <v>11.07</v>
      </c>
      <c r="V603" s="539">
        <v>1.2699999999999999E-2</v>
      </c>
      <c r="W603" s="540">
        <f t="shared" si="165"/>
        <v>518.05999999999995</v>
      </c>
      <c r="X603" s="541">
        <f t="shared" si="166"/>
        <v>6.5793619999999988</v>
      </c>
    </row>
    <row r="604" spans="1:24" ht="11.25" customHeight="1" x14ac:dyDescent="0.15">
      <c r="A604" s="542"/>
      <c r="B604" s="543" t="s">
        <v>13294</v>
      </c>
      <c r="C604" s="546">
        <v>528.12</v>
      </c>
      <c r="D604" s="545">
        <v>0.31912468657395721</v>
      </c>
      <c r="E604" s="545">
        <v>5.3479882707306858</v>
      </c>
      <c r="F604" s="545">
        <v>9.520748221729125</v>
      </c>
      <c r="G604" s="543"/>
      <c r="H604" s="542"/>
      <c r="I604" s="543" t="s">
        <v>13294</v>
      </c>
      <c r="J604" s="546">
        <v>460.09</v>
      </c>
      <c r="K604" s="545">
        <v>5.2190931825579767E-2</v>
      </c>
      <c r="L604" s="545">
        <v>7.0225633868341575</v>
      </c>
      <c r="M604" s="545">
        <v>10.736978915952623</v>
      </c>
      <c r="N604" s="536"/>
      <c r="O604" s="542"/>
      <c r="P604" s="543" t="s">
        <v>13294</v>
      </c>
      <c r="Q604" s="546">
        <v>518.86</v>
      </c>
      <c r="R604" s="576">
        <v>0.15442226769102341</v>
      </c>
      <c r="S604" s="576">
        <v>7.149347431025932</v>
      </c>
      <c r="T604" s="576">
        <v>10.518019936951518</v>
      </c>
      <c r="V604" s="539">
        <v>1.2699999999999999E-2</v>
      </c>
      <c r="W604" s="540">
        <f t="shared" si="165"/>
        <v>518.86</v>
      </c>
      <c r="X604" s="541">
        <f t="shared" si="166"/>
        <v>6.5895219999999997</v>
      </c>
    </row>
    <row r="605" spans="1:24" ht="11.25" customHeight="1" x14ac:dyDescent="0.15">
      <c r="A605" s="542"/>
      <c r="B605" s="543" t="s">
        <v>13295</v>
      </c>
      <c r="C605" s="546">
        <v>528.49</v>
      </c>
      <c r="D605" s="545">
        <v>7.0000000000000007E-2</v>
      </c>
      <c r="E605" s="545">
        <v>5.42</v>
      </c>
      <c r="F605" s="545">
        <v>8.43</v>
      </c>
      <c r="G605" s="543"/>
      <c r="H605" s="542"/>
      <c r="I605" s="543" t="s">
        <v>13295</v>
      </c>
      <c r="J605" s="546">
        <v>460.71</v>
      </c>
      <c r="K605" s="545">
        <v>0.13</v>
      </c>
      <c r="L605" s="545">
        <v>7.17</v>
      </c>
      <c r="M605" s="545">
        <v>9.3699999999999992</v>
      </c>
      <c r="N605" s="536"/>
      <c r="O605" s="542"/>
      <c r="P605" s="543" t="s">
        <v>13295</v>
      </c>
      <c r="Q605" s="546">
        <v>520.64</v>
      </c>
      <c r="R605" s="545">
        <v>0.34</v>
      </c>
      <c r="S605" s="545">
        <v>7.52</v>
      </c>
      <c r="T605" s="545">
        <v>9.23</v>
      </c>
      <c r="V605" s="539">
        <v>1.2699999999999999E-2</v>
      </c>
      <c r="W605" s="540">
        <f t="shared" si="165"/>
        <v>520.64</v>
      </c>
      <c r="X605" s="541">
        <f t="shared" si="166"/>
        <v>6.6121279999999993</v>
      </c>
    </row>
    <row r="606" spans="1:24" ht="11.25" customHeight="1" x14ac:dyDescent="0.15">
      <c r="A606" s="542"/>
      <c r="B606" s="543" t="s">
        <v>13296</v>
      </c>
      <c r="C606" s="546">
        <v>532.29</v>
      </c>
      <c r="D606" s="545">
        <v>0.72</v>
      </c>
      <c r="E606" s="545">
        <v>6.18</v>
      </c>
      <c r="F606" s="545">
        <v>7.18</v>
      </c>
      <c r="G606" s="543"/>
      <c r="H606" s="542"/>
      <c r="I606" s="543" t="s">
        <v>13296</v>
      </c>
      <c r="J606" s="546">
        <v>461.01</v>
      </c>
      <c r="K606" s="545">
        <v>7.0000000000000007E-2</v>
      </c>
      <c r="L606" s="545">
        <v>7.24</v>
      </c>
      <c r="M606" s="545">
        <v>8.2200000000000006</v>
      </c>
      <c r="N606" s="536"/>
      <c r="O606" s="542"/>
      <c r="P606" s="543" t="s">
        <v>13296</v>
      </c>
      <c r="Q606" s="546">
        <v>521.23</v>
      </c>
      <c r="R606" s="545">
        <v>0.11</v>
      </c>
      <c r="S606" s="545">
        <v>7.64</v>
      </c>
      <c r="T606" s="545">
        <v>8.2899999999999991</v>
      </c>
      <c r="V606" s="539">
        <v>1.2699999999999999E-2</v>
      </c>
      <c r="W606" s="540">
        <f t="shared" si="165"/>
        <v>521.23</v>
      </c>
      <c r="X606" s="541">
        <f t="shared" si="166"/>
        <v>6.6196209999999995</v>
      </c>
    </row>
    <row r="607" spans="1:24" ht="11.25" customHeight="1" x14ac:dyDescent="0.15">
      <c r="A607" s="548"/>
      <c r="B607" s="549" t="s">
        <v>13297</v>
      </c>
      <c r="C607" s="550">
        <v>535.17999999999995</v>
      </c>
      <c r="D607" s="551">
        <v>0.54</v>
      </c>
      <c r="E607" s="551">
        <v>6.76</v>
      </c>
      <c r="F607" s="551">
        <v>6.76</v>
      </c>
      <c r="G607" s="552"/>
      <c r="H607" s="548"/>
      <c r="I607" s="549" t="s">
        <v>13297</v>
      </c>
      <c r="J607" s="550">
        <v>462.07</v>
      </c>
      <c r="K607" s="551">
        <v>0.23</v>
      </c>
      <c r="L607" s="551">
        <v>7.48</v>
      </c>
      <c r="M607" s="551">
        <v>7.48</v>
      </c>
      <c r="N607" s="536"/>
      <c r="O607" s="548"/>
      <c r="P607" s="549" t="s">
        <v>13297</v>
      </c>
      <c r="Q607" s="550">
        <v>522.75</v>
      </c>
      <c r="R607" s="551">
        <v>0.28999999999999998</v>
      </c>
      <c r="S607" s="551">
        <v>7.95</v>
      </c>
      <c r="T607" s="551">
        <v>7.95</v>
      </c>
      <c r="V607" s="539">
        <v>1.2699999999999999E-2</v>
      </c>
      <c r="W607" s="540">
        <f t="shared" si="165"/>
        <v>522.75</v>
      </c>
      <c r="X607" s="541">
        <f t="shared" si="166"/>
        <v>6.6389249999999995</v>
      </c>
    </row>
    <row r="608" spans="1:24" ht="11.25" customHeight="1" x14ac:dyDescent="0.15">
      <c r="A608" s="532">
        <v>2006</v>
      </c>
      <c r="B608" s="533" t="s">
        <v>13286</v>
      </c>
      <c r="C608" s="547">
        <v>535.91</v>
      </c>
      <c r="D608" s="535">
        <v>0.14000000000000001</v>
      </c>
      <c r="E608" s="535">
        <v>0.14000000000000001</v>
      </c>
      <c r="F608" s="535">
        <v>6.62</v>
      </c>
      <c r="G608" s="543"/>
      <c r="H608" s="532">
        <v>2006</v>
      </c>
      <c r="I608" s="533" t="s">
        <v>13286</v>
      </c>
      <c r="J608" s="547">
        <v>468.37</v>
      </c>
      <c r="K608" s="535">
        <v>1.36</v>
      </c>
      <c r="L608" s="535">
        <v>1.36</v>
      </c>
      <c r="M608" s="535">
        <v>8.6999999999999993</v>
      </c>
      <c r="N608" s="536"/>
      <c r="O608" s="532">
        <v>2006</v>
      </c>
      <c r="P608" s="533" t="s">
        <v>13286</v>
      </c>
      <c r="Q608" s="547">
        <v>525</v>
      </c>
      <c r="R608" s="535">
        <v>0.43</v>
      </c>
      <c r="S608" s="535">
        <v>0.43</v>
      </c>
      <c r="T608" s="535">
        <v>8.17</v>
      </c>
      <c r="V608" s="539">
        <v>1.2699999999999999E-2</v>
      </c>
      <c r="W608" s="540">
        <f t="shared" si="165"/>
        <v>525</v>
      </c>
      <c r="X608" s="541">
        <f t="shared" si="166"/>
        <v>6.6674999999999995</v>
      </c>
    </row>
    <row r="609" spans="1:24" ht="11.25" customHeight="1" x14ac:dyDescent="0.15">
      <c r="A609" s="542"/>
      <c r="B609" s="543" t="s">
        <v>13287</v>
      </c>
      <c r="C609" s="546">
        <v>536.76</v>
      </c>
      <c r="D609" s="545">
        <v>0.15860872161370665</v>
      </c>
      <c r="E609" s="545">
        <v>0.29522777383310661</v>
      </c>
      <c r="F609" s="545">
        <v>6.7244601741758503</v>
      </c>
      <c r="G609" s="543"/>
      <c r="H609" s="542"/>
      <c r="I609" s="543" t="s">
        <v>13287</v>
      </c>
      <c r="J609" s="546">
        <v>469.68</v>
      </c>
      <c r="K609" s="545">
        <v>0.27969340478681826</v>
      </c>
      <c r="L609" s="545">
        <v>1.6469366113359474</v>
      </c>
      <c r="M609" s="545">
        <v>7.9475982532751122</v>
      </c>
      <c r="N609" s="536"/>
      <c r="O609" s="542"/>
      <c r="P609" s="543" t="s">
        <v>13287</v>
      </c>
      <c r="Q609" s="546">
        <v>535</v>
      </c>
      <c r="R609" s="545">
        <v>1.904761904761898</v>
      </c>
      <c r="S609" s="545">
        <v>2.3433763749402203</v>
      </c>
      <c r="T609" s="545">
        <v>6.2372167834945147</v>
      </c>
      <c r="V609" s="539">
        <v>1.2699999999999999E-2</v>
      </c>
      <c r="W609" s="540">
        <f t="shared" si="165"/>
        <v>535</v>
      </c>
      <c r="X609" s="541">
        <f t="shared" si="166"/>
        <v>6.7944999999999993</v>
      </c>
    </row>
    <row r="610" spans="1:24" ht="11.25" customHeight="1" x14ac:dyDescent="0.15">
      <c r="A610" s="542"/>
      <c r="B610" s="543" t="s">
        <v>13288</v>
      </c>
      <c r="C610" s="546">
        <v>537.76</v>
      </c>
      <c r="D610" s="545">
        <v>0.18630300320441329</v>
      </c>
      <c r="E610" s="545">
        <v>0.48208079524647562</v>
      </c>
      <c r="F610" s="545">
        <v>6.8043694141012967</v>
      </c>
      <c r="G610" s="543"/>
      <c r="H610" s="542"/>
      <c r="I610" s="543" t="s">
        <v>13288</v>
      </c>
      <c r="J610" s="546">
        <v>470.78</v>
      </c>
      <c r="K610" s="545">
        <v>0.23420200987906981</v>
      </c>
      <c r="L610" s="545">
        <v>1.884995779860188</v>
      </c>
      <c r="M610" s="545">
        <v>7.5650604336600535</v>
      </c>
      <c r="N610" s="536"/>
      <c r="O610" s="542"/>
      <c r="P610" s="543" t="s">
        <v>13288</v>
      </c>
      <c r="Q610" s="546">
        <v>536.66999999999996</v>
      </c>
      <c r="R610" s="545">
        <v>0.3121495327102819</v>
      </c>
      <c r="S610" s="545">
        <v>2.6628407460545178</v>
      </c>
      <c r="T610" s="545">
        <v>6.2060913102847781</v>
      </c>
      <c r="V610" s="539">
        <v>1.2699999999999999E-2</v>
      </c>
      <c r="W610" s="540">
        <f t="shared" si="165"/>
        <v>536.66999999999996</v>
      </c>
      <c r="X610" s="541">
        <f t="shared" si="166"/>
        <v>6.8157089999999991</v>
      </c>
    </row>
    <row r="611" spans="1:24" ht="11.25" customHeight="1" x14ac:dyDescent="0.15">
      <c r="A611" s="542"/>
      <c r="B611" s="543" t="s">
        <v>13289</v>
      </c>
      <c r="C611" s="546">
        <v>537.85</v>
      </c>
      <c r="D611" s="545">
        <v>1.6736090449276375E-2</v>
      </c>
      <c r="E611" s="545">
        <v>0.49889756717367284</v>
      </c>
      <c r="F611" s="545">
        <v>6.4944064944064905</v>
      </c>
      <c r="G611" s="543"/>
      <c r="H611" s="542"/>
      <c r="I611" s="543" t="s">
        <v>13289</v>
      </c>
      <c r="J611" s="546">
        <v>471.32</v>
      </c>
      <c r="K611" s="545">
        <v>0.11470325842219964</v>
      </c>
      <c r="L611" s="545">
        <v>2.0018611898630079</v>
      </c>
      <c r="M611" s="545">
        <v>6.991737038045942</v>
      </c>
      <c r="N611" s="536"/>
      <c r="O611" s="542"/>
      <c r="P611" s="543" t="s">
        <v>13289</v>
      </c>
      <c r="Q611" s="546">
        <v>540.57000000000005</v>
      </c>
      <c r="R611" s="545">
        <v>0.72670356084747478</v>
      </c>
      <c r="S611" s="545">
        <v>3.4088952654232507</v>
      </c>
      <c r="T611" s="545">
        <v>6.2629002771716902</v>
      </c>
      <c r="V611" s="539">
        <v>1.2699999999999999E-2</v>
      </c>
      <c r="W611" s="540">
        <f t="shared" si="165"/>
        <v>540.57000000000005</v>
      </c>
      <c r="X611" s="541">
        <f t="shared" si="166"/>
        <v>6.8652390000000008</v>
      </c>
    </row>
    <row r="612" spans="1:24" ht="11.25" customHeight="1" x14ac:dyDescent="0.15">
      <c r="A612" s="542"/>
      <c r="B612" s="543" t="s">
        <v>13290</v>
      </c>
      <c r="C612" s="546">
        <v>555.02</v>
      </c>
      <c r="D612" s="545">
        <v>3.192339871711436</v>
      </c>
      <c r="E612" s="545">
        <v>3.7071639448409854</v>
      </c>
      <c r="F612" s="545">
        <v>8.8381213844494599</v>
      </c>
      <c r="G612" s="543"/>
      <c r="H612" s="542"/>
      <c r="I612" s="543" t="s">
        <v>13290</v>
      </c>
      <c r="J612" s="546">
        <v>491.97</v>
      </c>
      <c r="K612" s="545">
        <v>4.3813120597471</v>
      </c>
      <c r="L612" s="545">
        <v>6.4708810353409696</v>
      </c>
      <c r="M612" s="545">
        <v>10.829015544041454</v>
      </c>
      <c r="N612" s="536"/>
      <c r="O612" s="542"/>
      <c r="P612" s="543" t="s">
        <v>13290</v>
      </c>
      <c r="Q612" s="546">
        <v>543.11</v>
      </c>
      <c r="R612" s="545">
        <v>0.46987439184564828</v>
      </c>
      <c r="S612" s="545">
        <v>3.8947871831659597</v>
      </c>
      <c r="T612" s="545">
        <v>6.2588041947096551</v>
      </c>
      <c r="V612" s="539">
        <v>1.2699999999999999E-2</v>
      </c>
      <c r="W612" s="540">
        <f t="shared" si="165"/>
        <v>543.11</v>
      </c>
      <c r="X612" s="541">
        <f t="shared" si="166"/>
        <v>6.8974969999999995</v>
      </c>
    </row>
    <row r="613" spans="1:24" ht="11.25" customHeight="1" x14ac:dyDescent="0.15">
      <c r="A613" s="542"/>
      <c r="B613" s="543" t="s">
        <v>13291</v>
      </c>
      <c r="C613" s="546">
        <v>557.27</v>
      </c>
      <c r="D613" s="545">
        <v>0.40539079672805567</v>
      </c>
      <c r="E613" s="545">
        <v>4.1275832430210491</v>
      </c>
      <c r="F613" s="545">
        <v>6.6116967343268662</v>
      </c>
      <c r="G613" s="543"/>
      <c r="H613" s="542"/>
      <c r="I613" s="543" t="s">
        <v>13291</v>
      </c>
      <c r="J613" s="546">
        <v>494.21</v>
      </c>
      <c r="K613" s="545">
        <v>0.45531231579161169</v>
      </c>
      <c r="L613" s="545">
        <v>6.9556560694266967</v>
      </c>
      <c r="M613" s="545">
        <v>10.908886894075387</v>
      </c>
      <c r="N613" s="536"/>
      <c r="O613" s="542"/>
      <c r="P613" s="543" t="s">
        <v>13291</v>
      </c>
      <c r="Q613" s="546">
        <v>545.74</v>
      </c>
      <c r="R613" s="545">
        <v>0.48424812653053984</v>
      </c>
      <c r="S613" s="545">
        <v>4.3978957436633159</v>
      </c>
      <c r="T613" s="545">
        <v>6.546143183459896</v>
      </c>
      <c r="V613" s="539">
        <v>1.2699999999999999E-2</v>
      </c>
      <c r="W613" s="540">
        <f t="shared" si="165"/>
        <v>545.74</v>
      </c>
      <c r="X613" s="541">
        <f t="shared" si="166"/>
        <v>6.930898</v>
      </c>
    </row>
    <row r="614" spans="1:24" ht="11.25" customHeight="1" x14ac:dyDescent="0.15">
      <c r="A614" s="542"/>
      <c r="B614" s="543" t="s">
        <v>13292</v>
      </c>
      <c r="C614" s="546">
        <v>560.16999999999996</v>
      </c>
      <c r="D614" s="545">
        <v>0.52039406391874987</v>
      </c>
      <c r="E614" s="545">
        <v>4.6694570051197815</v>
      </c>
      <c r="F614" s="545">
        <v>6.5589986493941099</v>
      </c>
      <c r="G614" s="543"/>
      <c r="H614" s="542"/>
      <c r="I614" s="543" t="s">
        <v>13292</v>
      </c>
      <c r="J614" s="546">
        <v>496.64</v>
      </c>
      <c r="K614" s="545">
        <v>0.4916938143704197</v>
      </c>
      <c r="L614" s="545">
        <v>7.4815504144393641</v>
      </c>
      <c r="M614" s="545">
        <v>10.807675145024543</v>
      </c>
      <c r="N614" s="536"/>
      <c r="O614" s="542"/>
      <c r="P614" s="543" t="s">
        <v>13292</v>
      </c>
      <c r="Q614" s="546">
        <v>547.39</v>
      </c>
      <c r="R614" s="545">
        <v>0.3</v>
      </c>
      <c r="S614" s="545">
        <v>4.7135341941654696</v>
      </c>
      <c r="T614" s="545">
        <v>5.79015519007402</v>
      </c>
      <c r="V614" s="539">
        <v>1.2699999999999999E-2</v>
      </c>
      <c r="W614" s="540">
        <f t="shared" si="165"/>
        <v>547.39</v>
      </c>
      <c r="X614" s="541">
        <f t="shared" si="166"/>
        <v>6.9518529999999998</v>
      </c>
    </row>
    <row r="615" spans="1:24" ht="11.25" customHeight="1" x14ac:dyDescent="0.15">
      <c r="A615" s="542"/>
      <c r="B615" s="543" t="s">
        <v>13293</v>
      </c>
      <c r="C615" s="546">
        <v>561.22</v>
      </c>
      <c r="D615" s="545">
        <v>0.18744309763107925</v>
      </c>
      <c r="E615" s="545">
        <v>4.8656526776038156</v>
      </c>
      <c r="F615" s="545">
        <v>6.6066408327634552</v>
      </c>
      <c r="G615" s="543"/>
      <c r="H615" s="542"/>
      <c r="I615" s="543" t="s">
        <v>13293</v>
      </c>
      <c r="J615" s="546">
        <v>497.87</v>
      </c>
      <c r="K615" s="545">
        <v>0.24766430412370699</v>
      </c>
      <c r="L615" s="545">
        <v>7.7477438483346761</v>
      </c>
      <c r="M615" s="545">
        <v>8.2679134500380549</v>
      </c>
      <c r="N615" s="536"/>
      <c r="O615" s="542"/>
      <c r="P615" s="543" t="s">
        <v>13293</v>
      </c>
      <c r="Q615" s="546">
        <v>548.32000000000005</v>
      </c>
      <c r="R615" s="545">
        <v>0.16989714828550273</v>
      </c>
      <c r="S615" s="545">
        <v>4.8914395026303348</v>
      </c>
      <c r="T615" s="545">
        <v>5.8410222754121444</v>
      </c>
      <c r="V615" s="539">
        <v>1.2699999999999999E-2</v>
      </c>
      <c r="W615" s="540">
        <f t="shared" si="165"/>
        <v>548.32000000000005</v>
      </c>
      <c r="X615" s="541">
        <f t="shared" si="166"/>
        <v>6.9636640000000005</v>
      </c>
    </row>
    <row r="616" spans="1:24" ht="11.25" customHeight="1" x14ac:dyDescent="0.15">
      <c r="A616" s="542"/>
      <c r="B616" s="543" t="s">
        <v>13294</v>
      </c>
      <c r="C616" s="546">
        <v>562.74</v>
      </c>
      <c r="D616" s="545">
        <v>0.27083853034459704</v>
      </c>
      <c r="E616" s="545">
        <v>5.1496692701521019</v>
      </c>
      <c r="F616" s="545">
        <v>6.5553283344694346</v>
      </c>
      <c r="G616" s="543"/>
      <c r="H616" s="542"/>
      <c r="I616" s="543" t="s">
        <v>13294</v>
      </c>
      <c r="J616" s="546">
        <v>500.17</v>
      </c>
      <c r="K616" s="545">
        <v>0.46196798361017866</v>
      </c>
      <c r="L616" s="545">
        <v>8.2455039279762943</v>
      </c>
      <c r="M616" s="545">
        <v>8.7113390858310389</v>
      </c>
      <c r="N616" s="536"/>
      <c r="O616" s="542"/>
      <c r="P616" s="543" t="s">
        <v>13294</v>
      </c>
      <c r="Q616" s="546">
        <v>549.73</v>
      </c>
      <c r="R616" s="545">
        <v>0.25714911000875862</v>
      </c>
      <c r="S616" s="545">
        <v>5.1611669057867182</v>
      </c>
      <c r="T616" s="545">
        <v>5.9495817754307456</v>
      </c>
      <c r="V616" s="539">
        <v>1.2699999999999999E-2</v>
      </c>
      <c r="W616" s="540">
        <f t="shared" si="165"/>
        <v>549.73</v>
      </c>
      <c r="X616" s="541">
        <f t="shared" si="166"/>
        <v>6.9815709999999997</v>
      </c>
    </row>
    <row r="617" spans="1:24" ht="11.25" customHeight="1" x14ac:dyDescent="0.15">
      <c r="A617" s="542"/>
      <c r="B617" s="543" t="s">
        <v>13295</v>
      </c>
      <c r="C617" s="546">
        <v>565.24</v>
      </c>
      <c r="D617" s="545">
        <v>0.44425489568895582</v>
      </c>
      <c r="E617" s="545">
        <v>5.6168018236854911</v>
      </c>
      <c r="F617" s="545">
        <v>6.9537739597721915</v>
      </c>
      <c r="G617" s="543"/>
      <c r="H617" s="542"/>
      <c r="I617" s="543" t="s">
        <v>13295</v>
      </c>
      <c r="J617" s="546">
        <v>501.77</v>
      </c>
      <c r="K617" s="545">
        <v>0.31989123697941935</v>
      </c>
      <c r="L617" s="545">
        <v>8.5917718094660867</v>
      </c>
      <c r="M617" s="545">
        <v>8.912330967419857</v>
      </c>
      <c r="N617" s="536"/>
      <c r="O617" s="542"/>
      <c r="P617" s="543" t="s">
        <v>13295</v>
      </c>
      <c r="Q617" s="546">
        <v>551.58000000000004</v>
      </c>
      <c r="R617" s="545">
        <v>0.3365288414312495</v>
      </c>
      <c r="S617" s="545">
        <v>5.5150645624103323</v>
      </c>
      <c r="T617" s="545">
        <v>5.9426859250153674</v>
      </c>
      <c r="V617" s="539">
        <v>1.2699999999999999E-2</v>
      </c>
      <c r="W617" s="540">
        <f t="shared" si="165"/>
        <v>551.58000000000004</v>
      </c>
      <c r="X617" s="541">
        <f t="shared" si="166"/>
        <v>7.0050660000000002</v>
      </c>
    </row>
    <row r="618" spans="1:24" ht="11.25" customHeight="1" x14ac:dyDescent="0.15">
      <c r="A618" s="542"/>
      <c r="B618" s="543" t="s">
        <v>13296</v>
      </c>
      <c r="C618" s="546">
        <v>566.73</v>
      </c>
      <c r="D618" s="545">
        <v>0.26360484042176058</v>
      </c>
      <c r="E618" s="545">
        <v>5.8952128255914005</v>
      </c>
      <c r="F618" s="545">
        <v>6.4701572451107525</v>
      </c>
      <c r="G618" s="543"/>
      <c r="H618" s="542"/>
      <c r="I618" s="543" t="s">
        <v>13296</v>
      </c>
      <c r="J618" s="546">
        <v>503.08</v>
      </c>
      <c r="K618" s="545">
        <v>0.26107579169738493</v>
      </c>
      <c r="L618" s="545">
        <v>8.8752786374358905</v>
      </c>
      <c r="M618" s="545">
        <v>9.1256154964100453</v>
      </c>
      <c r="N618" s="536"/>
      <c r="O618" s="542"/>
      <c r="P618" s="543" t="s">
        <v>13296</v>
      </c>
      <c r="Q618" s="546">
        <v>553.36</v>
      </c>
      <c r="R618" s="545">
        <v>0.32270930780666784</v>
      </c>
      <c r="S618" s="545">
        <v>5.855571496891443</v>
      </c>
      <c r="T618" s="545">
        <v>6.164265295550897</v>
      </c>
      <c r="V618" s="539">
        <v>1.2699999999999999E-2</v>
      </c>
      <c r="W618" s="540">
        <f t="shared" si="165"/>
        <v>553.36</v>
      </c>
      <c r="X618" s="541">
        <f t="shared" si="166"/>
        <v>7.0276719999999999</v>
      </c>
    </row>
    <row r="619" spans="1:24" ht="11.25" customHeight="1" x14ac:dyDescent="0.15">
      <c r="A619" s="548"/>
      <c r="B619" s="549" t="s">
        <v>13297</v>
      </c>
      <c r="C619" s="550">
        <v>568.1</v>
      </c>
      <c r="D619" s="551">
        <v>0.24173768814073071</v>
      </c>
      <c r="E619" s="553">
        <v>6.1512014649276914</v>
      </c>
      <c r="F619" s="553">
        <v>6.1512014649276914</v>
      </c>
      <c r="G619" s="552"/>
      <c r="H619" s="548"/>
      <c r="I619" s="549" t="s">
        <v>13297</v>
      </c>
      <c r="J619" s="550">
        <v>503.89</v>
      </c>
      <c r="K619" s="551">
        <v>0.16100818955235852</v>
      </c>
      <c r="L619" s="553">
        <v>9.0505767524400973</v>
      </c>
      <c r="M619" s="553">
        <v>9.0505767524400973</v>
      </c>
      <c r="N619" s="536"/>
      <c r="O619" s="548"/>
      <c r="P619" s="549" t="s">
        <v>13297</v>
      </c>
      <c r="Q619" s="550">
        <v>555.57000000000005</v>
      </c>
      <c r="R619" s="553">
        <v>0.39937834321237542</v>
      </c>
      <c r="S619" s="553">
        <v>6.2783357245337346</v>
      </c>
      <c r="T619" s="553">
        <v>6.2783357245337346</v>
      </c>
      <c r="V619" s="539">
        <v>1.2699999999999999E-2</v>
      </c>
      <c r="W619" s="540">
        <f t="shared" si="165"/>
        <v>555.57000000000005</v>
      </c>
      <c r="X619" s="541">
        <f t="shared" si="166"/>
        <v>7.055739</v>
      </c>
    </row>
    <row r="620" spans="1:24" ht="11.25" customHeight="1" x14ac:dyDescent="0.15">
      <c r="A620" s="532">
        <v>2007</v>
      </c>
      <c r="B620" s="533" t="s">
        <v>13286</v>
      </c>
      <c r="C620" s="547">
        <v>569.48</v>
      </c>
      <c r="D620" s="545">
        <v>0.24291497975708065</v>
      </c>
      <c r="E620" s="545">
        <v>0.24291497975708065</v>
      </c>
      <c r="F620" s="545">
        <v>6.2641115112612278</v>
      </c>
      <c r="G620" s="543"/>
      <c r="H620" s="532">
        <v>2007</v>
      </c>
      <c r="I620" s="533" t="s">
        <v>13286</v>
      </c>
      <c r="J620" s="547">
        <v>504.9</v>
      </c>
      <c r="K620" s="545">
        <v>0.20044057234713808</v>
      </c>
      <c r="L620" s="545">
        <v>0.20044057234713808</v>
      </c>
      <c r="M620" s="545">
        <v>7.7993893716506113</v>
      </c>
      <c r="N620" s="536"/>
      <c r="O620" s="532">
        <v>2007</v>
      </c>
      <c r="P620" s="533" t="s">
        <v>13286</v>
      </c>
      <c r="Q620" s="547">
        <v>556.78</v>
      </c>
      <c r="R620" s="545">
        <v>0.21779433734721021</v>
      </c>
      <c r="S620" s="545">
        <v>0.21779433734721021</v>
      </c>
      <c r="T620" s="545">
        <v>6.0533333333333328</v>
      </c>
      <c r="V620" s="539">
        <v>1.2699999999999999E-2</v>
      </c>
      <c r="W620" s="540">
        <f t="shared" si="165"/>
        <v>556.78</v>
      </c>
      <c r="X620" s="541">
        <f t="shared" si="166"/>
        <v>7.0711059999999994</v>
      </c>
    </row>
    <row r="621" spans="1:24" ht="11.25" customHeight="1" x14ac:dyDescent="0.15">
      <c r="A621" s="542"/>
      <c r="B621" s="543" t="s">
        <v>13287</v>
      </c>
      <c r="C621" s="546">
        <v>572.24</v>
      </c>
      <c r="D621" s="545">
        <v>0.48465266558965769</v>
      </c>
      <c r="E621" s="545">
        <v>0.72874493927124195</v>
      </c>
      <c r="F621" s="545">
        <v>6.6100305536925363</v>
      </c>
      <c r="G621" s="543"/>
      <c r="H621" s="542"/>
      <c r="I621" s="543" t="s">
        <v>13287</v>
      </c>
      <c r="J621" s="546">
        <v>507.32</v>
      </c>
      <c r="K621" s="545">
        <v>0.47930283224402181</v>
      </c>
      <c r="L621" s="545">
        <v>0.68070412193137475</v>
      </c>
      <c r="M621" s="545">
        <v>8.0139669562255165</v>
      </c>
      <c r="N621" s="536"/>
      <c r="O621" s="542"/>
      <c r="P621" s="543" t="s">
        <v>13287</v>
      </c>
      <c r="Q621" s="546">
        <v>559.03</v>
      </c>
      <c r="R621" s="545">
        <v>0.40410934300800783</v>
      </c>
      <c r="S621" s="545">
        <v>0.62278380762099683</v>
      </c>
      <c r="T621" s="545">
        <v>4.4915887850467184</v>
      </c>
      <c r="V621" s="539">
        <v>1.2699999999999999E-2</v>
      </c>
      <c r="W621" s="540">
        <f t="shared" si="165"/>
        <v>559.03</v>
      </c>
      <c r="X621" s="541">
        <f t="shared" si="166"/>
        <v>7.0996809999999995</v>
      </c>
    </row>
    <row r="622" spans="1:24" ht="11.25" customHeight="1" x14ac:dyDescent="0.15">
      <c r="A622" s="542"/>
      <c r="B622" s="543" t="s">
        <v>13288</v>
      </c>
      <c r="C622" s="546">
        <v>573.36</v>
      </c>
      <c r="D622" s="545">
        <v>0.19572207465399227</v>
      </c>
      <c r="E622" s="545">
        <v>0.92589332863932672</v>
      </c>
      <c r="F622" s="545">
        <v>6.6200535554894469</v>
      </c>
      <c r="G622" s="543"/>
      <c r="H622" s="542"/>
      <c r="I622" s="543" t="s">
        <v>13288</v>
      </c>
      <c r="J622" s="546">
        <v>510.42</v>
      </c>
      <c r="K622" s="545">
        <v>0.61105416699518411</v>
      </c>
      <c r="L622" s="545">
        <v>1.2959177598285354</v>
      </c>
      <c r="M622" s="545">
        <v>8.4200688219550734</v>
      </c>
      <c r="N622" s="536"/>
      <c r="O622" s="542"/>
      <c r="P622" s="543" t="s">
        <v>13288</v>
      </c>
      <c r="Q622" s="546">
        <v>574.92999999999995</v>
      </c>
      <c r="R622" s="545">
        <v>2.8442122962989425</v>
      </c>
      <c r="S622" s="545">
        <v>3.484709397555652</v>
      </c>
      <c r="T622" s="545">
        <v>7.129148266159846</v>
      </c>
      <c r="V622" s="539">
        <v>1.2699999999999999E-2</v>
      </c>
      <c r="W622" s="540">
        <f t="shared" si="165"/>
        <v>574.92999999999995</v>
      </c>
      <c r="X622" s="541">
        <f t="shared" si="166"/>
        <v>7.3016109999999994</v>
      </c>
    </row>
    <row r="623" spans="1:24" ht="11.25" customHeight="1" x14ac:dyDescent="0.15">
      <c r="A623" s="542"/>
      <c r="B623" s="543" t="s">
        <v>13289</v>
      </c>
      <c r="C623" s="546">
        <v>575.62</v>
      </c>
      <c r="D623" s="545">
        <v>0.39416771312961174</v>
      </c>
      <c r="E623" s="545">
        <v>1.3237106143284549</v>
      </c>
      <c r="F623" s="545">
        <v>7.0224040159895917</v>
      </c>
      <c r="G623" s="543"/>
      <c r="H623" s="542"/>
      <c r="I623" s="543" t="s">
        <v>13289</v>
      </c>
      <c r="J623" s="546">
        <v>512.20000000000005</v>
      </c>
      <c r="K623" s="545">
        <v>0.34873241644137742</v>
      </c>
      <c r="L623" s="545">
        <v>1.6491694615888397</v>
      </c>
      <c r="M623" s="545">
        <v>8.6735126877705238</v>
      </c>
      <c r="N623" s="536"/>
      <c r="O623" s="542"/>
      <c r="P623" s="543" t="s">
        <v>13289</v>
      </c>
      <c r="Q623" s="546">
        <v>576.34</v>
      </c>
      <c r="R623" s="545">
        <v>0.24524724749102056</v>
      </c>
      <c r="S623" s="545">
        <v>3.7385027989272235</v>
      </c>
      <c r="T623" s="545">
        <v>6.6170893686294141</v>
      </c>
      <c r="V623" s="539">
        <v>1.2699999999999999E-2</v>
      </c>
      <c r="W623" s="540">
        <f t="shared" si="165"/>
        <v>576.34</v>
      </c>
      <c r="X623" s="541">
        <f t="shared" si="166"/>
        <v>7.3195180000000004</v>
      </c>
    </row>
    <row r="624" spans="1:24" ht="11.25" customHeight="1" x14ac:dyDescent="0.15">
      <c r="A624" s="542"/>
      <c r="B624" s="543" t="s">
        <v>13290</v>
      </c>
      <c r="C624" s="546">
        <v>588.89</v>
      </c>
      <c r="D624" s="545">
        <v>2.3053403286890539</v>
      </c>
      <c r="E624" s="545">
        <v>3.6595669776447792</v>
      </c>
      <c r="F624" s="545">
        <v>6.1024827934128556</v>
      </c>
      <c r="G624" s="543"/>
      <c r="H624" s="542"/>
      <c r="I624" s="543" t="s">
        <v>13290</v>
      </c>
      <c r="J624" s="546">
        <v>533.97</v>
      </c>
      <c r="K624" s="545">
        <v>4.2502928543537655</v>
      </c>
      <c r="L624" s="545">
        <v>5.9695568477247107</v>
      </c>
      <c r="M624" s="545">
        <v>8.537105921092758</v>
      </c>
      <c r="N624" s="536"/>
      <c r="O624" s="542"/>
      <c r="P624" s="543" t="s">
        <v>13290</v>
      </c>
      <c r="Q624" s="546">
        <v>577.95000000000005</v>
      </c>
      <c r="R624" s="545">
        <v>0.27934899538466507</v>
      </c>
      <c r="S624" s="545">
        <v>4.028295264323134</v>
      </c>
      <c r="T624" s="545">
        <v>6.4149067408075799</v>
      </c>
      <c r="V624" s="539">
        <v>1.2699999999999999E-2</v>
      </c>
      <c r="W624" s="540">
        <f t="shared" si="165"/>
        <v>577.95000000000005</v>
      </c>
      <c r="X624" s="541">
        <f t="shared" si="166"/>
        <v>7.3399650000000003</v>
      </c>
    </row>
    <row r="625" spans="1:24" ht="11.25" customHeight="1" x14ac:dyDescent="0.15">
      <c r="A625" s="542"/>
      <c r="B625" s="543" t="s">
        <v>13291</v>
      </c>
      <c r="C625" s="546">
        <v>591.91999999999996</v>
      </c>
      <c r="D625" s="545">
        <v>0.51452733108050541</v>
      </c>
      <c r="E625" s="545">
        <v>4.1929237810244491</v>
      </c>
      <c r="F625" s="545">
        <v>6.2178118326843279</v>
      </c>
      <c r="G625" s="543"/>
      <c r="H625" s="542"/>
      <c r="I625" s="543" t="s">
        <v>13291</v>
      </c>
      <c r="J625" s="546">
        <v>538.92999999999995</v>
      </c>
      <c r="K625" s="545">
        <v>0.92889113620613362</v>
      </c>
      <c r="L625" s="545">
        <v>6.9538986683601589</v>
      </c>
      <c r="M625" s="545">
        <v>9.0487849294834213</v>
      </c>
      <c r="N625" s="536"/>
      <c r="O625" s="542"/>
      <c r="P625" s="543" t="s">
        <v>13291</v>
      </c>
      <c r="Q625" s="546">
        <v>581.11</v>
      </c>
      <c r="R625" s="545">
        <v>0.54676010035470402</v>
      </c>
      <c r="S625" s="545">
        <v>4.5970804759076112</v>
      </c>
      <c r="T625" s="545">
        <v>6.4811082200315173</v>
      </c>
      <c r="V625" s="539">
        <v>1.2699999999999999E-2</v>
      </c>
      <c r="W625" s="540">
        <f t="shared" si="165"/>
        <v>581.11</v>
      </c>
      <c r="X625" s="541">
        <f t="shared" si="166"/>
        <v>7.3800970000000001</v>
      </c>
    </row>
    <row r="626" spans="1:24" ht="11.25" customHeight="1" x14ac:dyDescent="0.15">
      <c r="A626" s="542"/>
      <c r="B626" s="543" t="s">
        <v>13292</v>
      </c>
      <c r="C626" s="546">
        <v>593.04999999999995</v>
      </c>
      <c r="D626" s="545">
        <v>0.19090417624003653</v>
      </c>
      <c r="E626" s="545">
        <v>4.3918324238690243</v>
      </c>
      <c r="F626" s="545">
        <v>5.8696467143902753</v>
      </c>
      <c r="G626" s="543"/>
      <c r="H626" s="542"/>
      <c r="I626" s="543" t="s">
        <v>13292</v>
      </c>
      <c r="J626" s="546">
        <v>539.94000000000005</v>
      </c>
      <c r="K626" s="545">
        <v>0.18740838327799825</v>
      </c>
      <c r="L626" s="545">
        <v>7.1543392407073192</v>
      </c>
      <c r="M626" s="545">
        <v>8.7185889175257927</v>
      </c>
      <c r="N626" s="536"/>
      <c r="O626" s="542"/>
      <c r="P626" s="543" t="s">
        <v>13292</v>
      </c>
      <c r="Q626" s="546">
        <v>581.97</v>
      </c>
      <c r="R626" s="545">
        <v>0.14799263478515456</v>
      </c>
      <c r="S626" s="545">
        <v>4.7518764512122669</v>
      </c>
      <c r="T626" s="545">
        <v>6.3172509545296851</v>
      </c>
      <c r="V626" s="539">
        <v>1.2699999999999999E-2</v>
      </c>
      <c r="W626" s="540">
        <f t="shared" si="165"/>
        <v>581.97</v>
      </c>
      <c r="X626" s="541">
        <f t="shared" si="166"/>
        <v>7.391019</v>
      </c>
    </row>
    <row r="627" spans="1:24" ht="11.25" customHeight="1" x14ac:dyDescent="0.15">
      <c r="A627" s="542"/>
      <c r="B627" s="543" t="s">
        <v>13293</v>
      </c>
      <c r="C627" s="546">
        <v>594.1</v>
      </c>
      <c r="D627" s="545">
        <v>0.17705083888375217</v>
      </c>
      <c r="E627" s="545">
        <v>4.5766590389016093</v>
      </c>
      <c r="F627" s="545">
        <v>5.8586650511385896</v>
      </c>
      <c r="G627" s="543"/>
      <c r="H627" s="542"/>
      <c r="I627" s="543" t="s">
        <v>13293</v>
      </c>
      <c r="J627" s="546">
        <v>540.72</v>
      </c>
      <c r="K627" s="545">
        <v>0.14446049561060992</v>
      </c>
      <c r="L627" s="545">
        <v>7.3091349302427222</v>
      </c>
      <c r="M627" s="545">
        <v>8.6066643903026865</v>
      </c>
      <c r="N627" s="536"/>
      <c r="O627" s="542"/>
      <c r="P627" s="543" t="s">
        <v>13293</v>
      </c>
      <c r="Q627" s="546">
        <v>583.25</v>
      </c>
      <c r="R627" s="545">
        <v>0.21994260872553184</v>
      </c>
      <c r="S627" s="545">
        <v>4.9822704609679969</v>
      </c>
      <c r="T627" s="545">
        <v>6.3703676685147315</v>
      </c>
      <c r="V627" s="539">
        <v>1.2699999999999999E-2</v>
      </c>
      <c r="W627" s="540">
        <f t="shared" si="165"/>
        <v>583.25</v>
      </c>
      <c r="X627" s="541">
        <f t="shared" si="166"/>
        <v>7.4072749999999994</v>
      </c>
    </row>
    <row r="628" spans="1:24" ht="11.25" customHeight="1" x14ac:dyDescent="0.15">
      <c r="A628" s="542"/>
      <c r="B628" s="543" t="s">
        <v>13294</v>
      </c>
      <c r="C628" s="546">
        <v>598.26</v>
      </c>
      <c r="D628" s="545">
        <v>0.70021881838073785</v>
      </c>
      <c r="E628" s="545">
        <v>5.3089244851258544</v>
      </c>
      <c r="F628" s="545">
        <v>6.3119735579486136</v>
      </c>
      <c r="G628" s="543"/>
      <c r="H628" s="542"/>
      <c r="I628" s="543" t="s">
        <v>13294</v>
      </c>
      <c r="J628" s="546">
        <v>541.33000000000004</v>
      </c>
      <c r="K628" s="545">
        <v>0.11281254623465298</v>
      </c>
      <c r="L628" s="545">
        <v>7.4301930976998998</v>
      </c>
      <c r="M628" s="545">
        <v>8.2292020712957594</v>
      </c>
      <c r="N628" s="536"/>
      <c r="O628" s="542"/>
      <c r="P628" s="543" t="s">
        <v>13294</v>
      </c>
      <c r="Q628" s="546">
        <v>585.78</v>
      </c>
      <c r="R628" s="545">
        <v>0.43377625375053963</v>
      </c>
      <c r="S628" s="545">
        <v>5.4376586208758404</v>
      </c>
      <c r="T628" s="545">
        <v>6.5577647208629575</v>
      </c>
      <c r="V628" s="539">
        <v>1.2699999999999999E-2</v>
      </c>
      <c r="W628" s="540">
        <f t="shared" si="165"/>
        <v>585.78</v>
      </c>
      <c r="X628" s="541">
        <f t="shared" si="166"/>
        <v>7.4394059999999991</v>
      </c>
    </row>
    <row r="629" spans="1:24" ht="11.25" customHeight="1" x14ac:dyDescent="0.15">
      <c r="A629" s="542"/>
      <c r="B629" s="543" t="s">
        <v>13295</v>
      </c>
      <c r="C629" s="546">
        <v>598.41</v>
      </c>
      <c r="D629" s="545">
        <v>2.5072710861495651E-2</v>
      </c>
      <c r="E629" s="545">
        <v>5.3353282872733665</v>
      </c>
      <c r="F629" s="545">
        <v>5.8683037293892681</v>
      </c>
      <c r="G629" s="543"/>
      <c r="H629" s="542"/>
      <c r="I629" s="543" t="s">
        <v>13295</v>
      </c>
      <c r="J629" s="546">
        <v>541.88</v>
      </c>
      <c r="K629" s="545">
        <v>0.10160161084735719</v>
      </c>
      <c r="L629" s="545">
        <v>7.5393439044235899</v>
      </c>
      <c r="M629" s="545">
        <v>7.9937022938796787</v>
      </c>
      <c r="N629" s="536"/>
      <c r="O629" s="542"/>
      <c r="P629" s="543" t="s">
        <v>13295</v>
      </c>
      <c r="Q629" s="546">
        <v>589.17999999999995</v>
      </c>
      <c r="R629" s="545">
        <v>0.58042268428419863</v>
      </c>
      <c r="S629" s="545">
        <v>6.0496427092895377</v>
      </c>
      <c r="T629" s="545">
        <v>6.8167808840059241</v>
      </c>
      <c r="V629" s="539">
        <v>1.2699999999999999E-2</v>
      </c>
      <c r="W629" s="540">
        <f t="shared" si="165"/>
        <v>589.17999999999995</v>
      </c>
      <c r="X629" s="541">
        <f t="shared" si="166"/>
        <v>7.4825859999999986</v>
      </c>
    </row>
    <row r="630" spans="1:24" ht="11.25" customHeight="1" x14ac:dyDescent="0.15">
      <c r="A630" s="542"/>
      <c r="B630" s="543" t="s">
        <v>13296</v>
      </c>
      <c r="C630" s="546">
        <v>600.98</v>
      </c>
      <c r="D630" s="545">
        <v>0.42947143262981324</v>
      </c>
      <c r="E630" s="545">
        <v>5.7877134307340317</v>
      </c>
      <c r="F630" s="545">
        <v>6.0434422035184232</v>
      </c>
      <c r="G630" s="543"/>
      <c r="H630" s="542"/>
      <c r="I630" s="543" t="s">
        <v>13296</v>
      </c>
      <c r="J630" s="546">
        <v>544.01</v>
      </c>
      <c r="K630" s="545">
        <v>0.39307595777662296</v>
      </c>
      <c r="L630" s="545">
        <v>7.9620552104626041</v>
      </c>
      <c r="M630" s="545">
        <v>8.1358829609604832</v>
      </c>
      <c r="N630" s="536"/>
      <c r="O630" s="542"/>
      <c r="P630" s="543" t="s">
        <v>13296</v>
      </c>
      <c r="Q630" s="546">
        <v>590.6</v>
      </c>
      <c r="R630" s="545">
        <v>0.24101293322924544</v>
      </c>
      <c r="S630" s="545">
        <v>6.3052360638623295</v>
      </c>
      <c r="T630" s="545">
        <v>6.72979615440219</v>
      </c>
      <c r="V630" s="539">
        <v>1.2699999999999999E-2</v>
      </c>
      <c r="W630" s="540">
        <f t="shared" si="165"/>
        <v>590.6</v>
      </c>
      <c r="X630" s="541">
        <f t="shared" si="166"/>
        <v>7.5006199999999996</v>
      </c>
    </row>
    <row r="631" spans="1:24" ht="11.25" customHeight="1" x14ac:dyDescent="0.15">
      <c r="A631" s="548"/>
      <c r="B631" s="549" t="s">
        <v>13297</v>
      </c>
      <c r="C631" s="550">
        <v>602.07000000000005</v>
      </c>
      <c r="D631" s="551">
        <v>0.18137042830044248</v>
      </c>
      <c r="E631" s="553">
        <v>5.9795810596726007</v>
      </c>
      <c r="F631" s="553">
        <v>5.9795810596726007</v>
      </c>
      <c r="G631" s="552"/>
      <c r="H631" s="548"/>
      <c r="I631" s="549" t="s">
        <v>13297</v>
      </c>
      <c r="J631" s="550">
        <v>545.47</v>
      </c>
      <c r="K631" s="551">
        <v>0.2683774195327393</v>
      </c>
      <c r="L631" s="553">
        <v>8.2518009883109542</v>
      </c>
      <c r="M631" s="553">
        <v>8.2518009883109542</v>
      </c>
      <c r="N631" s="536"/>
      <c r="O631" s="548"/>
      <c r="P631" s="549" t="s">
        <v>13297</v>
      </c>
      <c r="Q631" s="550">
        <v>591.19000000000005</v>
      </c>
      <c r="R631" s="553">
        <v>9.9898408398235716E-2</v>
      </c>
      <c r="S631" s="553">
        <v>6.4114333027341264</v>
      </c>
      <c r="T631" s="553">
        <v>6.4114333027341264</v>
      </c>
      <c r="V631" s="539">
        <v>1.2699999999999999E-2</v>
      </c>
      <c r="W631" s="540">
        <f t="shared" si="165"/>
        <v>591.19000000000005</v>
      </c>
      <c r="X631" s="541">
        <f t="shared" si="166"/>
        <v>7.5081130000000007</v>
      </c>
    </row>
    <row r="632" spans="1:24" s="560" customFormat="1" ht="11.25" customHeight="1" x14ac:dyDescent="0.2">
      <c r="A632" s="532">
        <v>2008</v>
      </c>
      <c r="B632" s="533" t="s">
        <v>13286</v>
      </c>
      <c r="C632" s="554">
        <v>603.92999999999995</v>
      </c>
      <c r="D632" s="555">
        <v>0.30893417708901527</v>
      </c>
      <c r="E632" s="555">
        <v>0.30893417708901527</v>
      </c>
      <c r="F632" s="555">
        <v>6.0493783802767265</v>
      </c>
      <c r="G632" s="552"/>
      <c r="H632" s="532">
        <v>2008</v>
      </c>
      <c r="I632" s="533" t="s">
        <v>13286</v>
      </c>
      <c r="J632" s="554">
        <v>546.04</v>
      </c>
      <c r="K632" s="555">
        <v>0.10449703925055065</v>
      </c>
      <c r="L632" s="555">
        <v>0.10449703925055065</v>
      </c>
      <c r="M632" s="555">
        <v>8.1481481481481488</v>
      </c>
      <c r="N632" s="536"/>
      <c r="O632" s="532">
        <v>2008</v>
      </c>
      <c r="P632" s="533" t="s">
        <v>13286</v>
      </c>
      <c r="Q632" s="554">
        <v>592.26</v>
      </c>
      <c r="R632" s="555">
        <v>0.1809908827957063</v>
      </c>
      <c r="S632" s="555">
        <v>0.1809908827957063</v>
      </c>
      <c r="T632" s="555">
        <v>6.3723553288552059</v>
      </c>
      <c r="V632" s="539">
        <v>1.2699999999999999E-2</v>
      </c>
      <c r="W632" s="540">
        <f t="shared" si="165"/>
        <v>592.26</v>
      </c>
      <c r="X632" s="541">
        <f t="shared" si="166"/>
        <v>7.5217019999999994</v>
      </c>
    </row>
    <row r="633" spans="1:24" s="560" customFormat="1" ht="11.25" customHeight="1" x14ac:dyDescent="0.2">
      <c r="A633" s="556"/>
      <c r="B633" s="543" t="s">
        <v>13287</v>
      </c>
      <c r="C633" s="557">
        <v>605.63</v>
      </c>
      <c r="D633" s="552">
        <v>0.28148957660656393</v>
      </c>
      <c r="E633" s="552">
        <v>0.59129337120267245</v>
      </c>
      <c r="F633" s="552">
        <v>5.8349643506221183</v>
      </c>
      <c r="G633" s="552"/>
      <c r="H633" s="556"/>
      <c r="I633" s="543" t="s">
        <v>13287</v>
      </c>
      <c r="J633" s="557">
        <v>548.27</v>
      </c>
      <c r="K633" s="552">
        <v>0.40839498937808028</v>
      </c>
      <c r="L633" s="552">
        <v>0.51331878930096497</v>
      </c>
      <c r="M633" s="552">
        <v>8.0718284317590427</v>
      </c>
      <c r="N633" s="536"/>
      <c r="O633" s="556"/>
      <c r="P633" s="543" t="s">
        <v>13287</v>
      </c>
      <c r="Q633" s="557">
        <v>596.05999999999995</v>
      </c>
      <c r="R633" s="552">
        <v>0.64161010367067561</v>
      </c>
      <c r="S633" s="552">
        <v>0.82376224225713113</v>
      </c>
      <c r="T633" s="552">
        <v>6.6239736686760864</v>
      </c>
      <c r="V633" s="539">
        <v>1.2699999999999999E-2</v>
      </c>
      <c r="W633" s="540">
        <f t="shared" si="165"/>
        <v>596.05999999999995</v>
      </c>
      <c r="X633" s="541">
        <f t="shared" si="166"/>
        <v>7.5699619999999994</v>
      </c>
    </row>
    <row r="634" spans="1:24" s="560" customFormat="1" ht="11.25" customHeight="1" x14ac:dyDescent="0.2">
      <c r="A634" s="556"/>
      <c r="B634" s="543" t="s">
        <v>13288</v>
      </c>
      <c r="C634" s="557">
        <v>607.14</v>
      </c>
      <c r="D634" s="552">
        <v>0.24932714693790547</v>
      </c>
      <c r="E634" s="552">
        <v>0.84209477303303082</v>
      </c>
      <c r="F634" s="552">
        <v>5.8915864378400906</v>
      </c>
      <c r="G634" s="552"/>
      <c r="H634" s="556"/>
      <c r="I634" s="543" t="s">
        <v>13288</v>
      </c>
      <c r="J634" s="557">
        <v>552.62</v>
      </c>
      <c r="K634" s="552">
        <v>0.79340470935853613</v>
      </c>
      <c r="L634" s="552">
        <v>1.3107961941078328</v>
      </c>
      <c r="M634" s="552">
        <v>8.2677011088907228</v>
      </c>
      <c r="N634" s="536"/>
      <c r="O634" s="556"/>
      <c r="P634" s="543" t="s">
        <v>13288</v>
      </c>
      <c r="Q634" s="557">
        <v>613.26</v>
      </c>
      <c r="R634" s="552">
        <v>2.8856155420595275</v>
      </c>
      <c r="S634" s="552">
        <v>3.733148395608854</v>
      </c>
      <c r="T634" s="552">
        <v>6.6668985789574364</v>
      </c>
      <c r="V634" s="539">
        <v>1.2699999999999999E-2</v>
      </c>
      <c r="W634" s="540">
        <f t="shared" si="165"/>
        <v>613.26</v>
      </c>
      <c r="X634" s="541">
        <f t="shared" si="166"/>
        <v>7.7884019999999996</v>
      </c>
    </row>
    <row r="635" spans="1:24" s="560" customFormat="1" ht="11.25" customHeight="1" x14ac:dyDescent="0.2">
      <c r="A635" s="556"/>
      <c r="B635" s="543" t="s">
        <v>13289</v>
      </c>
      <c r="C635" s="557">
        <v>608.79999999999995</v>
      </c>
      <c r="D635" s="552">
        <v>0.27341305135553107</v>
      </c>
      <c r="E635" s="552">
        <v>1.1178102214028041</v>
      </c>
      <c r="F635" s="552">
        <v>5.7642194503318089</v>
      </c>
      <c r="G635" s="552"/>
      <c r="H635" s="556"/>
      <c r="I635" s="543" t="s">
        <v>13289</v>
      </c>
      <c r="J635" s="557">
        <v>554.41</v>
      </c>
      <c r="K635" s="552">
        <v>0.32391154862292382</v>
      </c>
      <c r="L635" s="552">
        <v>1.6389535629823815</v>
      </c>
      <c r="M635" s="552">
        <v>8.2409215150331718</v>
      </c>
      <c r="N635" s="536"/>
      <c r="O635" s="556"/>
      <c r="P635" s="543" t="s">
        <v>13289</v>
      </c>
      <c r="Q635" s="557">
        <v>614.6</v>
      </c>
      <c r="R635" s="552">
        <v>0.21850438639403613</v>
      </c>
      <c r="S635" s="552">
        <v>3.9598098749978883</v>
      </c>
      <c r="T635" s="552">
        <v>6.6384425859735474</v>
      </c>
      <c r="V635" s="539">
        <v>1.2699999999999999E-2</v>
      </c>
      <c r="W635" s="540">
        <f t="shared" si="165"/>
        <v>614.6</v>
      </c>
      <c r="X635" s="541">
        <f t="shared" si="166"/>
        <v>7.8054199999999998</v>
      </c>
    </row>
    <row r="636" spans="1:24" s="560" customFormat="1" ht="11.25" customHeight="1" x14ac:dyDescent="0.2">
      <c r="A636" s="556"/>
      <c r="B636" s="543" t="s">
        <v>13290</v>
      </c>
      <c r="C636" s="557">
        <v>628.04</v>
      </c>
      <c r="D636" s="552">
        <v>3.1603153745072277</v>
      </c>
      <c r="E636" s="552">
        <v>4.3134519241948555</v>
      </c>
      <c r="F636" s="552">
        <v>6.6481006639609985</v>
      </c>
      <c r="G636" s="552"/>
      <c r="H636" s="556"/>
      <c r="I636" s="543" t="s">
        <v>13290</v>
      </c>
      <c r="J636" s="557">
        <v>573.22</v>
      </c>
      <c r="K636" s="552">
        <v>3.392795945239091</v>
      </c>
      <c r="L636" s="552">
        <v>5.0873558582506861</v>
      </c>
      <c r="M636" s="552">
        <v>7.350600220986192</v>
      </c>
      <c r="N636" s="536"/>
      <c r="O636" s="556"/>
      <c r="P636" s="543" t="s">
        <v>13290</v>
      </c>
      <c r="Q636" s="557">
        <v>616.74</v>
      </c>
      <c r="R636" s="552">
        <v>0.34819394728278219</v>
      </c>
      <c r="S636" s="552">
        <v>4.3217916405893009</v>
      </c>
      <c r="T636" s="552">
        <v>6.711653257202177</v>
      </c>
      <c r="V636" s="539">
        <v>1.2699999999999999E-2</v>
      </c>
      <c r="W636" s="540">
        <f t="shared" si="165"/>
        <v>616.74</v>
      </c>
      <c r="X636" s="541">
        <f t="shared" si="166"/>
        <v>7.8325979999999999</v>
      </c>
    </row>
    <row r="637" spans="1:24" s="560" customFormat="1" ht="11.25" customHeight="1" x14ac:dyDescent="0.2">
      <c r="A637" s="556"/>
      <c r="B637" s="543" t="s">
        <v>13291</v>
      </c>
      <c r="C637" s="557">
        <v>635.1</v>
      </c>
      <c r="D637" s="552">
        <v>1.1241322208776605</v>
      </c>
      <c r="E637" s="552">
        <v>5.4860730479844522</v>
      </c>
      <c r="F637" s="552">
        <v>7.2949047168536341</v>
      </c>
      <c r="G637" s="552"/>
      <c r="H637" s="556"/>
      <c r="I637" s="543" t="s">
        <v>13291</v>
      </c>
      <c r="J637" s="557">
        <v>576.29</v>
      </c>
      <c r="K637" s="552">
        <v>0.5355709849621304</v>
      </c>
      <c r="L637" s="552">
        <v>5.6501732450913833</v>
      </c>
      <c r="M637" s="552">
        <v>6.9322546527378348</v>
      </c>
      <c r="N637" s="536"/>
      <c r="O637" s="556"/>
      <c r="P637" s="543" t="s">
        <v>13291</v>
      </c>
      <c r="Q637" s="557">
        <v>619.52</v>
      </c>
      <c r="R637" s="552">
        <v>0.45075720725102908</v>
      </c>
      <c r="S637" s="552">
        <v>4.7920296351426694</v>
      </c>
      <c r="T637" s="552">
        <v>6.6097640722066364</v>
      </c>
      <c r="V637" s="539">
        <v>1.2699999999999999E-2</v>
      </c>
      <c r="W637" s="540">
        <f t="shared" si="165"/>
        <v>619.52</v>
      </c>
      <c r="X637" s="541">
        <f t="shared" si="166"/>
        <v>7.8679039999999993</v>
      </c>
    </row>
    <row r="638" spans="1:24" s="560" customFormat="1" ht="11.25" customHeight="1" x14ac:dyDescent="0.2">
      <c r="A638" s="556"/>
      <c r="B638" s="543" t="s">
        <v>13292</v>
      </c>
      <c r="C638" s="557">
        <v>638.75</v>
      </c>
      <c r="D638" s="552">
        <v>0.57471264367816577</v>
      </c>
      <c r="E638" s="552">
        <v>6.0923148471107913</v>
      </c>
      <c r="F638" s="552">
        <v>7.7059269876064596</v>
      </c>
      <c r="G638" s="552"/>
      <c r="H638" s="556"/>
      <c r="I638" s="543" t="s">
        <v>13292</v>
      </c>
      <c r="J638" s="557">
        <v>580.65</v>
      </c>
      <c r="K638" s="552">
        <v>0.75656353571986745</v>
      </c>
      <c r="L638" s="552">
        <v>6.4494839312886132</v>
      </c>
      <c r="M638" s="552">
        <v>7.5397266362928983</v>
      </c>
      <c r="N638" s="536"/>
      <c r="O638" s="556"/>
      <c r="P638" s="543" t="s">
        <v>13292</v>
      </c>
      <c r="Q638" s="557">
        <v>626.1</v>
      </c>
      <c r="R638" s="552">
        <v>1.0621126033057982</v>
      </c>
      <c r="S638" s="552">
        <v>5.9050389891574628</v>
      </c>
      <c r="T638" s="552">
        <v>7.5828650961389688</v>
      </c>
      <c r="V638" s="539">
        <v>1.2699999999999999E-2</v>
      </c>
      <c r="W638" s="540">
        <f t="shared" si="165"/>
        <v>626.1</v>
      </c>
      <c r="X638" s="541">
        <f t="shared" si="166"/>
        <v>7.9514699999999996</v>
      </c>
    </row>
    <row r="639" spans="1:24" s="560" customFormat="1" ht="11.25" customHeight="1" x14ac:dyDescent="0.2">
      <c r="A639" s="556"/>
      <c r="B639" s="543" t="s">
        <v>13293</v>
      </c>
      <c r="C639" s="557">
        <v>645.15</v>
      </c>
      <c r="D639" s="552">
        <v>1.0019569471624301</v>
      </c>
      <c r="E639" s="552">
        <v>7.1553141661268471</v>
      </c>
      <c r="F639" s="552">
        <v>8.5928294899848332</v>
      </c>
      <c r="G639" s="552"/>
      <c r="H639" s="556"/>
      <c r="I639" s="543" t="s">
        <v>13293</v>
      </c>
      <c r="J639" s="557">
        <v>586.85</v>
      </c>
      <c r="K639" s="552">
        <v>1.0677688797037899</v>
      </c>
      <c r="L639" s="552">
        <v>7.5861183933121801</v>
      </c>
      <c r="M639" s="552">
        <v>8.5312176357449374</v>
      </c>
      <c r="N639" s="536"/>
      <c r="O639" s="556"/>
      <c r="P639" s="543" t="s">
        <v>13293</v>
      </c>
      <c r="Q639" s="557">
        <v>633.27</v>
      </c>
      <c r="R639" s="552">
        <v>1.1451844753234353</v>
      </c>
      <c r="S639" s="552">
        <v>7.1178470542465178</v>
      </c>
      <c r="T639" s="552">
        <v>8.576082297471066</v>
      </c>
      <c r="V639" s="539">
        <v>1.2699999999999999E-2</v>
      </c>
      <c r="W639" s="540">
        <f t="shared" si="165"/>
        <v>633.27</v>
      </c>
      <c r="X639" s="541">
        <f t="shared" si="166"/>
        <v>8.042529</v>
      </c>
    </row>
    <row r="640" spans="1:24" s="560" customFormat="1" ht="11.25" customHeight="1" x14ac:dyDescent="0.2">
      <c r="A640" s="556"/>
      <c r="B640" s="543" t="s">
        <v>13294</v>
      </c>
      <c r="C640" s="557">
        <v>652.77</v>
      </c>
      <c r="D640" s="552">
        <v>1.1811206696117127</v>
      </c>
      <c r="E640" s="552">
        <v>8.4209477303303526</v>
      </c>
      <c r="F640" s="552">
        <v>9.1114231270684964</v>
      </c>
      <c r="G640" s="552"/>
      <c r="H640" s="556"/>
      <c r="I640" s="543" t="s">
        <v>13294</v>
      </c>
      <c r="J640" s="557">
        <v>592.76</v>
      </c>
      <c r="K640" s="552">
        <v>1.0070716537445623</v>
      </c>
      <c r="L640" s="552">
        <v>8.6695876950152915</v>
      </c>
      <c r="M640" s="552">
        <v>9.5006742652356202</v>
      </c>
      <c r="N640" s="536"/>
      <c r="O640" s="556"/>
      <c r="P640" s="543" t="s">
        <v>13294</v>
      </c>
      <c r="Q640" s="557">
        <v>640.91</v>
      </c>
      <c r="R640" s="552">
        <v>1.2064364331169974</v>
      </c>
      <c r="S640" s="552">
        <v>8.4101557874794786</v>
      </c>
      <c r="T640" s="552">
        <v>9.4113831131141357</v>
      </c>
      <c r="V640" s="539">
        <v>1.2699999999999999E-2</v>
      </c>
      <c r="W640" s="540">
        <f t="shared" si="165"/>
        <v>640.91</v>
      </c>
      <c r="X640" s="541">
        <f t="shared" si="166"/>
        <v>8.1395569999999999</v>
      </c>
    </row>
    <row r="641" spans="1:24" s="560" customFormat="1" ht="11.25" customHeight="1" x14ac:dyDescent="0.2">
      <c r="A641" s="556"/>
      <c r="B641" s="543" t="s">
        <v>13295</v>
      </c>
      <c r="C641" s="557">
        <v>658.64</v>
      </c>
      <c r="D641" s="552">
        <v>0.89924475695881689</v>
      </c>
      <c r="E641" s="552">
        <v>9.3959174182403959</v>
      </c>
      <c r="F641" s="552">
        <v>10.065005598168476</v>
      </c>
      <c r="G641" s="552"/>
      <c r="H641" s="556"/>
      <c r="I641" s="543" t="s">
        <v>13295</v>
      </c>
      <c r="J641" s="557">
        <v>600.70000000000005</v>
      </c>
      <c r="K641" s="552">
        <v>1.3394965922127078</v>
      </c>
      <c r="L641" s="552">
        <v>10.125213118961639</v>
      </c>
      <c r="M641" s="552">
        <v>10.854801801136782</v>
      </c>
      <c r="N641" s="536"/>
      <c r="O641" s="556"/>
      <c r="P641" s="543" t="s">
        <v>13295</v>
      </c>
      <c r="Q641" s="557">
        <v>647.36</v>
      </c>
      <c r="R641" s="552">
        <v>1.0063815512318497</v>
      </c>
      <c r="S641" s="552">
        <v>9.5011755949863783</v>
      </c>
      <c r="T641" s="552">
        <v>9.8747411656879169</v>
      </c>
      <c r="V641" s="539">
        <v>1.2699999999999999E-2</v>
      </c>
      <c r="W641" s="540">
        <f t="shared" si="165"/>
        <v>647.36</v>
      </c>
      <c r="X641" s="541">
        <f t="shared" si="166"/>
        <v>8.2214720000000003</v>
      </c>
    </row>
    <row r="642" spans="1:24" s="560" customFormat="1" ht="11.25" customHeight="1" x14ac:dyDescent="0.2">
      <c r="A642" s="556"/>
      <c r="B642" s="543" t="s">
        <v>13296</v>
      </c>
      <c r="C642" s="557">
        <v>663.33</v>
      </c>
      <c r="D642" s="552">
        <v>0.71207336329406345</v>
      </c>
      <c r="E642" s="552">
        <v>10.174896606706852</v>
      </c>
      <c r="F642" s="552">
        <v>10.374721288562029</v>
      </c>
      <c r="G642" s="552"/>
      <c r="H642" s="556"/>
      <c r="I642" s="543" t="s">
        <v>13296</v>
      </c>
      <c r="J642" s="557">
        <v>603.46</v>
      </c>
      <c r="K642" s="552">
        <v>0.45946395871483414</v>
      </c>
      <c r="L642" s="552">
        <v>10.631198782701157</v>
      </c>
      <c r="M642" s="552">
        <v>10.9281079391923</v>
      </c>
      <c r="N642" s="536"/>
      <c r="O642" s="556"/>
      <c r="P642" s="543" t="s">
        <v>13296</v>
      </c>
      <c r="Q642" s="557">
        <v>650.29999999999995</v>
      </c>
      <c r="R642" s="552">
        <v>0.45415224913494256</v>
      </c>
      <c r="S642" s="552">
        <v>9.9984776467802128</v>
      </c>
      <c r="T642" s="552">
        <v>10.108364375211632</v>
      </c>
      <c r="V642" s="539">
        <v>1.2699999999999999E-2</v>
      </c>
      <c r="W642" s="540">
        <f t="shared" si="165"/>
        <v>650.29999999999995</v>
      </c>
      <c r="X642" s="541">
        <f t="shared" si="166"/>
        <v>8.2588099999999987</v>
      </c>
    </row>
    <row r="643" spans="1:24" s="560" customFormat="1" ht="11.25" customHeight="1" x14ac:dyDescent="0.2">
      <c r="A643" s="556"/>
      <c r="B643" s="543" t="s">
        <v>13297</v>
      </c>
      <c r="C643" s="557">
        <v>663.89</v>
      </c>
      <c r="D643" s="551">
        <v>8.4422534786599002E-2</v>
      </c>
      <c r="E643" s="551">
        <v>10.26790904712076</v>
      </c>
      <c r="F643" s="551">
        <v>10.26790904712076</v>
      </c>
      <c r="G643" s="552"/>
      <c r="H643" s="556"/>
      <c r="I643" s="543" t="s">
        <v>13297</v>
      </c>
      <c r="J643" s="557">
        <v>603.86</v>
      </c>
      <c r="K643" s="551">
        <v>6.6284426474005897E-2</v>
      </c>
      <c r="L643" s="551">
        <v>10.704530038315575</v>
      </c>
      <c r="M643" s="551">
        <v>10.704530038315575</v>
      </c>
      <c r="N643" s="536"/>
      <c r="O643" s="556"/>
      <c r="P643" s="543" t="s">
        <v>13297</v>
      </c>
      <c r="Q643" s="557">
        <v>651.5</v>
      </c>
      <c r="R643" s="551">
        <v>0.18453021682300896</v>
      </c>
      <c r="S643" s="551">
        <v>10.201458076083814</v>
      </c>
      <c r="T643" s="551">
        <v>10.201458076083814</v>
      </c>
      <c r="V643" s="539">
        <v>1.2699999999999999E-2</v>
      </c>
      <c r="W643" s="540">
        <f t="shared" si="165"/>
        <v>651.5</v>
      </c>
      <c r="X643" s="541">
        <f t="shared" si="166"/>
        <v>8.274049999999999</v>
      </c>
    </row>
    <row r="644" spans="1:24" s="559" customFormat="1" ht="11.25" customHeight="1" x14ac:dyDescent="0.15">
      <c r="A644" s="532">
        <v>2009</v>
      </c>
      <c r="B644" s="533" t="s">
        <v>13286</v>
      </c>
      <c r="C644" s="554">
        <v>665.13</v>
      </c>
      <c r="D644" s="555">
        <v>0.18677793007877419</v>
      </c>
      <c r="E644" s="555">
        <v>0.18677793007877419</v>
      </c>
      <c r="F644" s="555">
        <v>10.133624757836191</v>
      </c>
      <c r="G644" s="552"/>
      <c r="H644" s="532">
        <v>2009</v>
      </c>
      <c r="I644" s="533" t="s">
        <v>13286</v>
      </c>
      <c r="J644" s="554">
        <v>605.75</v>
      </c>
      <c r="K644" s="555">
        <v>0.31298645381379053</v>
      </c>
      <c r="L644" s="555">
        <v>0.31298645381379053</v>
      </c>
      <c r="M644" s="555">
        <v>10.93509632993921</v>
      </c>
      <c r="N644" s="536"/>
      <c r="O644" s="532">
        <v>2009</v>
      </c>
      <c r="P644" s="533" t="s">
        <v>13286</v>
      </c>
      <c r="Q644" s="554">
        <v>653.13</v>
      </c>
      <c r="R644" s="555">
        <v>0.25019186492709622</v>
      </c>
      <c r="S644" s="555">
        <v>0.25019186492709622</v>
      </c>
      <c r="T644" s="555">
        <v>10.277580792219631</v>
      </c>
      <c r="V644" s="539">
        <v>1.2699999999999999E-2</v>
      </c>
      <c r="W644" s="540">
        <f t="shared" si="165"/>
        <v>653.13</v>
      </c>
      <c r="X644" s="541">
        <f t="shared" si="166"/>
        <v>8.2947509999999998</v>
      </c>
    </row>
    <row r="645" spans="1:24" s="559" customFormat="1" ht="11.25" customHeight="1" x14ac:dyDescent="0.15">
      <c r="A645" s="556"/>
      <c r="B645" s="543" t="s">
        <v>13287</v>
      </c>
      <c r="C645" s="557">
        <v>666.23</v>
      </c>
      <c r="D645" s="552">
        <v>0.16538120367446396</v>
      </c>
      <c r="E645" s="552">
        <v>0.35246802934221222</v>
      </c>
      <c r="F645" s="552">
        <v>10.006109340686553</v>
      </c>
      <c r="G645" s="552"/>
      <c r="H645" s="556"/>
      <c r="I645" s="543" t="s">
        <v>13287</v>
      </c>
      <c r="J645" s="557">
        <v>606.84</v>
      </c>
      <c r="K645" s="552">
        <v>0.17994222038795193</v>
      </c>
      <c r="L645" s="552">
        <v>0.49349186897624797</v>
      </c>
      <c r="M645" s="552">
        <v>10.68269283382277</v>
      </c>
      <c r="N645" s="536"/>
      <c r="O645" s="556"/>
      <c r="P645" s="543" t="s">
        <v>13287</v>
      </c>
      <c r="Q645" s="557">
        <v>656.66</v>
      </c>
      <c r="R645" s="552">
        <v>0.54047433129698064</v>
      </c>
      <c r="S645" s="552">
        <v>0.79201841903300263</v>
      </c>
      <c r="T645" s="552">
        <v>10.166761735395768</v>
      </c>
      <c r="V645" s="539">
        <v>1.2699999999999999E-2</v>
      </c>
      <c r="W645" s="540">
        <f t="shared" si="165"/>
        <v>656.66</v>
      </c>
      <c r="X645" s="541">
        <f t="shared" si="166"/>
        <v>8.3395820000000001</v>
      </c>
    </row>
    <row r="646" spans="1:24" s="559" customFormat="1" ht="11.25" customHeight="1" x14ac:dyDescent="0.15">
      <c r="A646" s="556"/>
      <c r="B646" s="543" t="s">
        <v>13288</v>
      </c>
      <c r="C646" s="557">
        <v>672.02</v>
      </c>
      <c r="D646" s="552">
        <v>0.86906924035241584</v>
      </c>
      <c r="E646" s="552">
        <v>1.2246004609197225</v>
      </c>
      <c r="F646" s="552">
        <v>10.686167934907932</v>
      </c>
      <c r="G646" s="552"/>
      <c r="H646" s="556"/>
      <c r="I646" s="543" t="s">
        <v>13288</v>
      </c>
      <c r="J646" s="557">
        <v>612.64</v>
      </c>
      <c r="K646" s="552">
        <v>0.95577087865004184</v>
      </c>
      <c r="L646" s="552">
        <v>1.4539793991984906</v>
      </c>
      <c r="M646" s="552">
        <v>10.860989468350768</v>
      </c>
      <c r="N646" s="536"/>
      <c r="O646" s="556"/>
      <c r="P646" s="543" t="s">
        <v>13288</v>
      </c>
      <c r="Q646" s="557">
        <v>680.49</v>
      </c>
      <c r="R646" s="552">
        <v>3.6289708524959607</v>
      </c>
      <c r="S646" s="552">
        <v>4.449731389102074</v>
      </c>
      <c r="T646" s="552">
        <v>10.962723803933084</v>
      </c>
      <c r="V646" s="539">
        <v>1.2699999999999999E-2</v>
      </c>
      <c r="W646" s="540">
        <f t="shared" si="165"/>
        <v>680.49</v>
      </c>
      <c r="X646" s="541">
        <f t="shared" si="166"/>
        <v>8.6422229999999995</v>
      </c>
    </row>
    <row r="647" spans="1:24" s="559" customFormat="1" ht="11.25" customHeight="1" x14ac:dyDescent="0.15">
      <c r="A647" s="556"/>
      <c r="B647" s="543" t="s">
        <v>13289</v>
      </c>
      <c r="C647" s="557">
        <v>673.96</v>
      </c>
      <c r="D647" s="552">
        <v>0.28868188446773413</v>
      </c>
      <c r="E647" s="552">
        <v>1.5168175450752441</v>
      </c>
      <c r="F647" s="552">
        <v>10.703022339027601</v>
      </c>
      <c r="G647" s="552"/>
      <c r="H647" s="556"/>
      <c r="I647" s="543" t="s">
        <v>13289</v>
      </c>
      <c r="J647" s="557">
        <v>615.29</v>
      </c>
      <c r="K647" s="552">
        <v>0.43255419169494491</v>
      </c>
      <c r="L647" s="552">
        <v>1.8928228397310454</v>
      </c>
      <c r="M647" s="552">
        <v>10.98104291048141</v>
      </c>
      <c r="N647" s="536"/>
      <c r="O647" s="556"/>
      <c r="P647" s="543" t="s">
        <v>13289</v>
      </c>
      <c r="Q647" s="557">
        <v>681.03</v>
      </c>
      <c r="R647" s="552">
        <v>7.9354582727142464E-2</v>
      </c>
      <c r="S647" s="552">
        <v>4.5326170376055241</v>
      </c>
      <c r="T647" s="552">
        <v>10.80865603644645</v>
      </c>
      <c r="V647" s="539">
        <v>1.2699999999999999E-2</v>
      </c>
      <c r="W647" s="540">
        <f t="shared" si="165"/>
        <v>681.03</v>
      </c>
      <c r="X647" s="541">
        <f t="shared" si="166"/>
        <v>8.6490809999999989</v>
      </c>
    </row>
    <row r="648" spans="1:24" s="559" customFormat="1" ht="11.25" customHeight="1" x14ac:dyDescent="0.15">
      <c r="A648" s="556"/>
      <c r="B648" s="543" t="s">
        <v>13290</v>
      </c>
      <c r="C648" s="557">
        <v>681.16</v>
      </c>
      <c r="D648" s="552">
        <v>1.0683126595049997</v>
      </c>
      <c r="E648" s="552">
        <v>2.6013345584358749</v>
      </c>
      <c r="F648" s="552">
        <v>8.4580599961785907</v>
      </c>
      <c r="G648" s="552"/>
      <c r="H648" s="556"/>
      <c r="I648" s="543" t="s">
        <v>13290</v>
      </c>
      <c r="J648" s="557">
        <v>615.83000000000004</v>
      </c>
      <c r="K648" s="552">
        <v>8.7763493637149637E-2</v>
      </c>
      <c r="L648" s="552">
        <v>1.9822475408207252</v>
      </c>
      <c r="M648" s="552">
        <v>7.4334461463312573</v>
      </c>
      <c r="N648" s="536"/>
      <c r="O648" s="556"/>
      <c r="P648" s="543" t="s">
        <v>13290</v>
      </c>
      <c r="Q648" s="557">
        <v>681.87</v>
      </c>
      <c r="R648" s="552">
        <v>0.12334258402713072</v>
      </c>
      <c r="S648" s="552">
        <v>4.6615502686109034</v>
      </c>
      <c r="T648" s="552">
        <v>10.560365794337967</v>
      </c>
      <c r="V648" s="539">
        <v>1.2699999999999999E-2</v>
      </c>
      <c r="W648" s="540">
        <f t="shared" si="165"/>
        <v>681.87</v>
      </c>
      <c r="X648" s="541">
        <f t="shared" si="166"/>
        <v>8.6597489999999997</v>
      </c>
    </row>
    <row r="649" spans="1:24" s="559" customFormat="1" ht="11.25" customHeight="1" x14ac:dyDescent="0.15">
      <c r="A649" s="556"/>
      <c r="B649" s="543" t="s">
        <v>13291</v>
      </c>
      <c r="C649" s="557">
        <v>683.52</v>
      </c>
      <c r="D649" s="552">
        <v>0.34646779024019025</v>
      </c>
      <c r="E649" s="552">
        <v>2.9568151350374272</v>
      </c>
      <c r="F649" s="552">
        <v>7.6239962210675527</v>
      </c>
      <c r="G649" s="552"/>
      <c r="H649" s="556"/>
      <c r="I649" s="543" t="s">
        <v>13291</v>
      </c>
      <c r="J649" s="557">
        <v>616.36</v>
      </c>
      <c r="K649" s="552">
        <v>8.6062712112111583E-2</v>
      </c>
      <c r="L649" s="552">
        <v>2.0700162289272406</v>
      </c>
      <c r="M649" s="552">
        <v>6.9530965312603055</v>
      </c>
      <c r="N649" s="536"/>
      <c r="O649" s="556"/>
      <c r="P649" s="543" t="s">
        <v>13291</v>
      </c>
      <c r="Q649" s="557">
        <v>682.21</v>
      </c>
      <c r="R649" s="552">
        <v>4.9862877088013846E-2</v>
      </c>
      <c r="S649" s="552">
        <v>4.7137375287797489</v>
      </c>
      <c r="T649" s="552">
        <v>10.119124483471076</v>
      </c>
      <c r="V649" s="539">
        <v>1.2699999999999999E-2</v>
      </c>
      <c r="W649" s="540">
        <f t="shared" si="165"/>
        <v>682.21</v>
      </c>
      <c r="X649" s="541">
        <f t="shared" si="166"/>
        <v>8.6640669999999993</v>
      </c>
    </row>
    <row r="650" spans="1:24" s="559" customFormat="1" ht="11.25" customHeight="1" x14ac:dyDescent="0.15">
      <c r="A650" s="556"/>
      <c r="B650" s="543" t="s">
        <v>13292</v>
      </c>
      <c r="C650" s="557">
        <v>684.38</v>
      </c>
      <c r="D650" s="552">
        <v>0.12581928838950596</v>
      </c>
      <c r="E650" s="552">
        <v>3.0863546671888509</v>
      </c>
      <c r="F650" s="552">
        <v>7.1436399217221114</v>
      </c>
      <c r="G650" s="552"/>
      <c r="H650" s="556"/>
      <c r="I650" s="543" t="s">
        <v>13292</v>
      </c>
      <c r="J650" s="557">
        <v>617.64</v>
      </c>
      <c r="K650" s="552">
        <v>0.20767084171586792</v>
      </c>
      <c r="L650" s="552">
        <v>2.281985890769378</v>
      </c>
      <c r="M650" s="552">
        <v>6.3704469129423957</v>
      </c>
      <c r="N650" s="536"/>
      <c r="O650" s="556"/>
      <c r="P650" s="543" t="s">
        <v>13292</v>
      </c>
      <c r="Q650" s="557">
        <v>683.12</v>
      </c>
      <c r="R650" s="552">
        <v>0.13339001187318011</v>
      </c>
      <c r="S650" s="552">
        <v>4.8534151957022154</v>
      </c>
      <c r="T650" s="552">
        <v>9.1071713783740691</v>
      </c>
      <c r="V650" s="539">
        <v>1.2699999999999999E-2</v>
      </c>
      <c r="W650" s="540">
        <f t="shared" si="165"/>
        <v>683.12</v>
      </c>
      <c r="X650" s="541">
        <f t="shared" si="166"/>
        <v>8.6756239999999991</v>
      </c>
    </row>
    <row r="651" spans="1:24" s="559" customFormat="1" ht="11.25" customHeight="1" x14ac:dyDescent="0.15">
      <c r="A651" s="556"/>
      <c r="B651" s="543" t="s">
        <v>13293</v>
      </c>
      <c r="C651" s="557">
        <v>684.89</v>
      </c>
      <c r="D651" s="552">
        <v>7.4520003506828303E-2</v>
      </c>
      <c r="E651" s="552">
        <v>3.1631746223018897</v>
      </c>
      <c r="F651" s="552">
        <v>6.1598077966364517</v>
      </c>
      <c r="G651" s="552"/>
      <c r="H651" s="556"/>
      <c r="I651" s="543" t="s">
        <v>13293</v>
      </c>
      <c r="J651" s="557">
        <v>635.83000000000004</v>
      </c>
      <c r="K651" s="552">
        <v>2.9450812771193657</v>
      </c>
      <c r="L651" s="552">
        <v>5.2942735071042968</v>
      </c>
      <c r="M651" s="552">
        <v>8.3462554315412838</v>
      </c>
      <c r="N651" s="536"/>
      <c r="O651" s="556"/>
      <c r="P651" s="543" t="s">
        <v>13293</v>
      </c>
      <c r="Q651" s="557">
        <v>683.46</v>
      </c>
      <c r="R651" s="552">
        <v>4.9771636022954979E-2</v>
      </c>
      <c r="S651" s="552">
        <v>4.9056024558710831</v>
      </c>
      <c r="T651" s="552">
        <v>7.9255293950447836</v>
      </c>
      <c r="V651" s="539">
        <v>1.2699999999999999E-2</v>
      </c>
      <c r="W651" s="540">
        <f t="shared" si="165"/>
        <v>683.46</v>
      </c>
      <c r="X651" s="541">
        <f t="shared" si="166"/>
        <v>8.6799420000000005</v>
      </c>
    </row>
    <row r="652" spans="1:24" s="559" customFormat="1" ht="11.25" customHeight="1" x14ac:dyDescent="0.15">
      <c r="A652" s="556"/>
      <c r="B652" s="543" t="s">
        <v>13294</v>
      </c>
      <c r="C652" s="557">
        <v>686.95</v>
      </c>
      <c r="D652" s="552">
        <v>0.30077822716056968</v>
      </c>
      <c r="E652" s="552">
        <v>3.4734669900134074</v>
      </c>
      <c r="F652" s="552">
        <v>5.2361474945233466</v>
      </c>
      <c r="G652" s="552"/>
      <c r="H652" s="556"/>
      <c r="I652" s="543" t="s">
        <v>13294</v>
      </c>
      <c r="J652" s="557">
        <v>636.49</v>
      </c>
      <c r="K652" s="552">
        <v>0.10380133054432861</v>
      </c>
      <c r="L652" s="552">
        <v>5.403570363991661</v>
      </c>
      <c r="M652" s="552">
        <v>7.3773533976651651</v>
      </c>
      <c r="N652" s="536"/>
      <c r="O652" s="556"/>
      <c r="P652" s="543" t="s">
        <v>13294</v>
      </c>
      <c r="Q652" s="557">
        <v>684.61</v>
      </c>
      <c r="R652" s="552">
        <v>0.16826149299153936</v>
      </c>
      <c r="S652" s="552">
        <v>5.0821181887950928</v>
      </c>
      <c r="T652" s="552">
        <v>6.8184300447800883</v>
      </c>
      <c r="V652" s="539">
        <v>1.2699999999999999E-2</v>
      </c>
      <c r="W652" s="540">
        <f t="shared" si="165"/>
        <v>684.61</v>
      </c>
      <c r="X652" s="541">
        <f t="shared" si="166"/>
        <v>8.694547</v>
      </c>
    </row>
    <row r="653" spans="1:24" s="559" customFormat="1" ht="11.25" customHeight="1" x14ac:dyDescent="0.15">
      <c r="A653" s="556"/>
      <c r="B653" s="543" t="s">
        <v>13295</v>
      </c>
      <c r="C653" s="557">
        <v>688.96</v>
      </c>
      <c r="D653" s="552">
        <v>0.29259771453526984</v>
      </c>
      <c r="E653" s="552">
        <v>3.7762279895765971</v>
      </c>
      <c r="F653" s="552">
        <v>4.6034252398882591</v>
      </c>
      <c r="G653" s="552"/>
      <c r="H653" s="556"/>
      <c r="I653" s="543" t="s">
        <v>13295</v>
      </c>
      <c r="J653" s="557">
        <v>637.36</v>
      </c>
      <c r="K653" s="552">
        <v>0.1366871435529271</v>
      </c>
      <c r="L653" s="552">
        <v>5.5476434935249896</v>
      </c>
      <c r="M653" s="552">
        <v>6.1028799733644057</v>
      </c>
      <c r="N653" s="536"/>
      <c r="O653" s="556"/>
      <c r="P653" s="543" t="s">
        <v>13295</v>
      </c>
      <c r="Q653" s="557">
        <v>685.11</v>
      </c>
      <c r="R653" s="552">
        <v>7.3034282292105956E-2</v>
      </c>
      <c r="S653" s="552">
        <v>5.1588641596316265</v>
      </c>
      <c r="T653" s="552">
        <v>5.8313766683143919</v>
      </c>
      <c r="V653" s="539">
        <v>1.2699999999999999E-2</v>
      </c>
      <c r="W653" s="540">
        <f t="shared" ref="W653:W716" si="167">Q653</f>
        <v>685.11</v>
      </c>
      <c r="X653" s="541">
        <f t="shared" ref="X653:X716" si="168">V653*W653</f>
        <v>8.7008969999999994</v>
      </c>
    </row>
    <row r="654" spans="1:24" s="559" customFormat="1" ht="11.25" customHeight="1" x14ac:dyDescent="0.15">
      <c r="A654" s="556"/>
      <c r="B654" s="543" t="s">
        <v>13296</v>
      </c>
      <c r="C654" s="557">
        <v>690.44</v>
      </c>
      <c r="D654" s="552">
        <f>((C654/C653)-1)*100</f>
        <v>0.21481653506734144</v>
      </c>
      <c r="E654" s="552">
        <f>((C654/C$643)-1)*100</f>
        <v>3.9991564867673857</v>
      </c>
      <c r="F654" s="552">
        <f>((C654/C642)-1)*100</f>
        <v>4.086955210830201</v>
      </c>
      <c r="G654" s="552"/>
      <c r="H654" s="556"/>
      <c r="I654" s="543" t="s">
        <v>13296</v>
      </c>
      <c r="J654" s="557">
        <v>640.87</v>
      </c>
      <c r="K654" s="552">
        <f>((J654/J653)-1)*100</f>
        <v>0.55070917534831842</v>
      </c>
      <c r="L654" s="552">
        <f>((J654/J$643)-1)*100</f>
        <v>6.128904050607753</v>
      </c>
      <c r="M654" s="552">
        <f>((J654/J642)-1)*100</f>
        <v>6.199250985980842</v>
      </c>
      <c r="N654" s="536"/>
      <c r="O654" s="556"/>
      <c r="P654" s="543" t="s">
        <v>13296</v>
      </c>
      <c r="Q654" s="557">
        <v>686.18</v>
      </c>
      <c r="R654" s="552">
        <f>((Q654/Q653)-1)*100</f>
        <v>0.15617929967448596</v>
      </c>
      <c r="S654" s="552">
        <f>((Q654/Q$643)-1)*100</f>
        <v>5.323100537221781</v>
      </c>
      <c r="T654" s="552">
        <f>((Q654/Q642)-1)*100</f>
        <v>5.5174534830078503</v>
      </c>
      <c r="V654" s="539">
        <v>1.2699999999999999E-2</v>
      </c>
      <c r="W654" s="540">
        <f t="shared" si="167"/>
        <v>686.18</v>
      </c>
      <c r="X654" s="541">
        <f t="shared" si="168"/>
        <v>8.7144859999999991</v>
      </c>
    </row>
    <row r="655" spans="1:24" s="559" customFormat="1" ht="11.25" customHeight="1" x14ac:dyDescent="0.15">
      <c r="A655" s="556"/>
      <c r="B655" s="543" t="s">
        <v>13297</v>
      </c>
      <c r="C655" s="557">
        <v>693.82</v>
      </c>
      <c r="D655" s="552">
        <v>0.4895429001795959</v>
      </c>
      <c r="E655" s="552">
        <v>4.5082769735950379</v>
      </c>
      <c r="F655" s="552">
        <v>4.5082769735950379</v>
      </c>
      <c r="G655" s="552"/>
      <c r="H655" s="556"/>
      <c r="I655" s="543" t="s">
        <v>13297</v>
      </c>
      <c r="J655" s="557">
        <v>641.21</v>
      </c>
      <c r="K655" s="552">
        <v>5.3052881239579186E-2</v>
      </c>
      <c r="L655" s="552">
        <v>6.1852084920345884</v>
      </c>
      <c r="M655" s="552">
        <v>6.1852084920345884</v>
      </c>
      <c r="N655" s="536"/>
      <c r="O655" s="556"/>
      <c r="P655" s="543" t="s">
        <v>13297</v>
      </c>
      <c r="Q655" s="557">
        <v>686.83</v>
      </c>
      <c r="R655" s="552">
        <v>9.4727331021027261E-2</v>
      </c>
      <c r="S655" s="552">
        <v>5.4228702993093014</v>
      </c>
      <c r="T655" s="552">
        <v>5.4228702993093014</v>
      </c>
      <c r="V655" s="539">
        <v>1.2699999999999999E-2</v>
      </c>
      <c r="W655" s="540">
        <f t="shared" si="167"/>
        <v>686.83</v>
      </c>
      <c r="X655" s="541">
        <f t="shared" si="168"/>
        <v>8.722741000000001</v>
      </c>
    </row>
    <row r="656" spans="1:24" s="536" customFormat="1" ht="11.25" customHeight="1" x14ac:dyDescent="0.15">
      <c r="A656" s="532">
        <v>2010</v>
      </c>
      <c r="B656" s="533" t="s">
        <v>13286</v>
      </c>
      <c r="C656" s="558">
        <v>698.39</v>
      </c>
      <c r="D656" s="555">
        <f>((C656/C655)-1)*100</f>
        <v>0.65867227811247098</v>
      </c>
      <c r="E656" s="555">
        <f>((C656/C$655)-1)*100</f>
        <v>0.65867227811247098</v>
      </c>
      <c r="F656" s="555">
        <f t="shared" ref="F656:F667" si="169">((C656/C644)-1)*100</f>
        <v>5.000526212920775</v>
      </c>
      <c r="G656" s="552"/>
      <c r="H656" s="532">
        <v>2010</v>
      </c>
      <c r="I656" s="533" t="s">
        <v>13286</v>
      </c>
      <c r="J656" s="558">
        <v>647.37</v>
      </c>
      <c r="K656" s="555">
        <f>((J656/J655)-1)*100</f>
        <v>0.96068370736575037</v>
      </c>
      <c r="L656" s="555">
        <f>((J656/J$655)-1)*100</f>
        <v>0.96068370736575037</v>
      </c>
      <c r="M656" s="555">
        <f t="shared" ref="M656:M679" si="170">((J656/J644)-1)*100</f>
        <v>6.8708212959141646</v>
      </c>
      <c r="N656" s="552"/>
      <c r="O656" s="532">
        <v>2010</v>
      </c>
      <c r="P656" s="533" t="s">
        <v>13286</v>
      </c>
      <c r="Q656" s="558">
        <v>688.41</v>
      </c>
      <c r="R656" s="555">
        <f>((Q656/Q655)-1)*100</f>
        <v>0.23004236856281057</v>
      </c>
      <c r="S656" s="555">
        <f>((Q656/Q$655)-1)*100</f>
        <v>0.23004236856281057</v>
      </c>
      <c r="T656" s="555">
        <f t="shared" ref="T656:T679" si="171">((Q656/Q644)-1)*100</f>
        <v>5.4016811354554273</v>
      </c>
      <c r="V656" s="539">
        <v>1.2699999999999999E-2</v>
      </c>
      <c r="W656" s="540">
        <f t="shared" si="167"/>
        <v>688.41</v>
      </c>
      <c r="X656" s="541">
        <f t="shared" si="168"/>
        <v>8.7428069999999991</v>
      </c>
    </row>
    <row r="657" spans="1:24" s="536" customFormat="1" ht="11.25" customHeight="1" x14ac:dyDescent="0.15">
      <c r="A657" s="556"/>
      <c r="B657" s="543" t="s">
        <v>13287</v>
      </c>
      <c r="C657" s="540">
        <v>699.96</v>
      </c>
      <c r="D657" s="552">
        <f t="shared" ref="D657:D667" si="172">((C657/C656)-1)*100</f>
        <v>0.22480276063518989</v>
      </c>
      <c r="E657" s="552">
        <f t="shared" ref="E657:E667" si="173">((C657/C$655)-1)*100</f>
        <v>0.88495575221239076</v>
      </c>
      <c r="F657" s="552">
        <f t="shared" si="169"/>
        <v>5.0628161445746889</v>
      </c>
      <c r="G657" s="552"/>
      <c r="H657" s="556"/>
      <c r="I657" s="543" t="s">
        <v>13287</v>
      </c>
      <c r="J657" s="540">
        <v>649.22</v>
      </c>
      <c r="K657" s="552">
        <f t="shared" ref="K657:K720" si="174">((J657/J656)-1)*100</f>
        <v>0.28577166071952487</v>
      </c>
      <c r="L657" s="552">
        <f t="shared" ref="L657:L667" si="175">((J657/J$655)-1)*100</f>
        <v>1.2492007298700925</v>
      </c>
      <c r="M657" s="552">
        <f t="shared" si="170"/>
        <v>6.9837189374464481</v>
      </c>
      <c r="N657" s="552"/>
      <c r="O657" s="556"/>
      <c r="P657" s="543" t="s">
        <v>13287</v>
      </c>
      <c r="Q657" s="540">
        <v>690.28</v>
      </c>
      <c r="R657" s="552">
        <f t="shared" ref="R657:R720" si="176">((Q657/Q656)-1)*100</f>
        <v>0.27164044682674859</v>
      </c>
      <c r="S657" s="552">
        <f t="shared" ref="S657:S667" si="177">((Q657/Q$655)-1)*100</f>
        <v>0.50230770350740972</v>
      </c>
      <c r="T657" s="552">
        <f t="shared" si="171"/>
        <v>5.1198489324764784</v>
      </c>
      <c r="V657" s="539">
        <v>1.2699999999999999E-2</v>
      </c>
      <c r="W657" s="540">
        <f t="shared" si="167"/>
        <v>690.28</v>
      </c>
      <c r="X657" s="541">
        <f t="shared" si="168"/>
        <v>8.7665559999999996</v>
      </c>
    </row>
    <row r="658" spans="1:24" s="536" customFormat="1" ht="11.25" customHeight="1" x14ac:dyDescent="0.15">
      <c r="A658" s="556"/>
      <c r="B658" s="543" t="s">
        <v>13288</v>
      </c>
      <c r="C658" s="540">
        <v>702.01</v>
      </c>
      <c r="D658" s="552">
        <f t="shared" si="172"/>
        <v>0.29287387850733815</v>
      </c>
      <c r="E658" s="552">
        <f t="shared" si="173"/>
        <v>1.180421434954293</v>
      </c>
      <c r="F658" s="552">
        <f t="shared" si="169"/>
        <v>4.4626648016428128</v>
      </c>
      <c r="G658" s="552"/>
      <c r="H658" s="556"/>
      <c r="I658" s="543" t="s">
        <v>13288</v>
      </c>
      <c r="J658" s="540">
        <v>651.67999999999995</v>
      </c>
      <c r="K658" s="552">
        <f t="shared" si="174"/>
        <v>0.37891623794705787</v>
      </c>
      <c r="L658" s="552">
        <f t="shared" si="175"/>
        <v>1.6328503922271809</v>
      </c>
      <c r="M658" s="552">
        <f t="shared" si="170"/>
        <v>6.3724209976495194</v>
      </c>
      <c r="N658" s="552"/>
      <c r="O658" s="556"/>
      <c r="P658" s="543" t="s">
        <v>13288</v>
      </c>
      <c r="Q658" s="540">
        <v>715.25</v>
      </c>
      <c r="R658" s="552">
        <f t="shared" si="176"/>
        <v>3.6173726603696998</v>
      </c>
      <c r="S658" s="552">
        <f t="shared" si="177"/>
        <v>4.1378507054147251</v>
      </c>
      <c r="T658" s="552">
        <f t="shared" si="171"/>
        <v>5.1080838807330053</v>
      </c>
      <c r="V658" s="539">
        <v>1.2699999999999999E-2</v>
      </c>
      <c r="W658" s="540">
        <f t="shared" si="167"/>
        <v>715.25</v>
      </c>
      <c r="X658" s="541">
        <f t="shared" si="168"/>
        <v>9.0836749999999995</v>
      </c>
    </row>
    <row r="659" spans="1:24" s="536" customFormat="1" ht="11.25" customHeight="1" x14ac:dyDescent="0.15">
      <c r="A659" s="556"/>
      <c r="B659" s="543" t="s">
        <v>13289</v>
      </c>
      <c r="C659" s="540">
        <v>703.12</v>
      </c>
      <c r="D659" s="552">
        <f t="shared" si="172"/>
        <v>0.15811740573496991</v>
      </c>
      <c r="E659" s="552">
        <f t="shared" si="173"/>
        <v>1.3404052924389509</v>
      </c>
      <c r="F659" s="552">
        <f t="shared" si="169"/>
        <v>4.3266662709953163</v>
      </c>
      <c r="G659" s="552"/>
      <c r="H659" s="556"/>
      <c r="I659" s="543" t="s">
        <v>13289</v>
      </c>
      <c r="J659" s="540">
        <v>653.11</v>
      </c>
      <c r="K659" s="552">
        <f t="shared" si="174"/>
        <v>0.21943285047876238</v>
      </c>
      <c r="L659" s="552">
        <f t="shared" si="175"/>
        <v>1.8558662528656678</v>
      </c>
      <c r="M659" s="552">
        <f t="shared" si="170"/>
        <v>6.1466950543646259</v>
      </c>
      <c r="N659" s="552"/>
      <c r="O659" s="556"/>
      <c r="P659" s="543" t="s">
        <v>13289</v>
      </c>
      <c r="Q659" s="540">
        <v>716.13</v>
      </c>
      <c r="R659" s="552">
        <f t="shared" si="176"/>
        <v>0.12303390422929716</v>
      </c>
      <c r="S659" s="552">
        <f t="shared" si="177"/>
        <v>4.2659755689180567</v>
      </c>
      <c r="T659" s="552">
        <f t="shared" si="171"/>
        <v>5.1539579754195985</v>
      </c>
      <c r="V659" s="539">
        <v>1.2699999999999999E-2</v>
      </c>
      <c r="W659" s="540">
        <f t="shared" si="167"/>
        <v>716.13</v>
      </c>
      <c r="X659" s="541">
        <f t="shared" si="168"/>
        <v>9.0948510000000002</v>
      </c>
    </row>
    <row r="660" spans="1:24" s="536" customFormat="1" ht="11.25" customHeight="1" x14ac:dyDescent="0.15">
      <c r="A660" s="556"/>
      <c r="B660" s="543" t="s">
        <v>13290</v>
      </c>
      <c r="C660" s="540">
        <v>708.21</v>
      </c>
      <c r="D660" s="552">
        <f t="shared" si="172"/>
        <v>0.72391625896006673</v>
      </c>
      <c r="E660" s="552">
        <f t="shared" si="173"/>
        <v>2.0740249632469565</v>
      </c>
      <c r="F660" s="552">
        <f t="shared" si="169"/>
        <v>3.971166833049522</v>
      </c>
      <c r="G660" s="552"/>
      <c r="H660" s="556"/>
      <c r="I660" s="543" t="s">
        <v>13290</v>
      </c>
      <c r="J660" s="540">
        <v>671.44</v>
      </c>
      <c r="K660" s="552">
        <f t="shared" si="174"/>
        <v>2.8065716341810765</v>
      </c>
      <c r="L660" s="552">
        <f t="shared" si="175"/>
        <v>4.7145241028680118</v>
      </c>
      <c r="M660" s="552">
        <f t="shared" si="170"/>
        <v>9.0300894727441072</v>
      </c>
      <c r="N660" s="552"/>
      <c r="O660" s="556"/>
      <c r="P660" s="543" t="s">
        <v>13290</v>
      </c>
      <c r="Q660" s="540">
        <v>717.12</v>
      </c>
      <c r="R660" s="552">
        <f t="shared" si="176"/>
        <v>0.13824305642831103</v>
      </c>
      <c r="S660" s="552">
        <f t="shared" si="177"/>
        <v>4.4101160403593243</v>
      </c>
      <c r="T660" s="552">
        <f t="shared" si="171"/>
        <v>5.169607109859653</v>
      </c>
      <c r="V660" s="539">
        <v>1.2699999999999999E-2</v>
      </c>
      <c r="W660" s="540">
        <f t="shared" si="167"/>
        <v>717.12</v>
      </c>
      <c r="X660" s="541">
        <f t="shared" si="168"/>
        <v>9.107424</v>
      </c>
    </row>
    <row r="661" spans="1:24" s="536" customFormat="1" ht="11.25" customHeight="1" x14ac:dyDescent="0.15">
      <c r="A661" s="556"/>
      <c r="B661" s="543" t="s">
        <v>13291</v>
      </c>
      <c r="C661" s="540">
        <v>724.95</v>
      </c>
      <c r="D661" s="552">
        <f t="shared" si="172"/>
        <v>2.3637056805184908</v>
      </c>
      <c r="E661" s="552">
        <f t="shared" si="173"/>
        <v>4.4867544896370903</v>
      </c>
      <c r="F661" s="552">
        <f t="shared" si="169"/>
        <v>6.0612710674157411</v>
      </c>
      <c r="G661" s="552"/>
      <c r="H661" s="556"/>
      <c r="I661" s="543" t="s">
        <v>13291</v>
      </c>
      <c r="J661" s="540">
        <v>675.96</v>
      </c>
      <c r="K661" s="552">
        <f t="shared" si="174"/>
        <v>0.67318003097820434</v>
      </c>
      <c r="L661" s="552">
        <f t="shared" si="175"/>
        <v>5.4194413686623699</v>
      </c>
      <c r="M661" s="552">
        <f t="shared" si="170"/>
        <v>9.6696735673956766</v>
      </c>
      <c r="N661" s="552"/>
      <c r="O661" s="556"/>
      <c r="P661" s="543" t="s">
        <v>13291</v>
      </c>
      <c r="Q661" s="540">
        <v>718.47</v>
      </c>
      <c r="R661" s="552">
        <f t="shared" si="176"/>
        <v>0.18825301204818956</v>
      </c>
      <c r="S661" s="552">
        <f t="shared" si="177"/>
        <v>4.6066712286883194</v>
      </c>
      <c r="T661" s="552">
        <f t="shared" si="171"/>
        <v>5.3150789346388949</v>
      </c>
      <c r="V661" s="539">
        <v>1.2699999999999999E-2</v>
      </c>
      <c r="W661" s="540">
        <f t="shared" si="167"/>
        <v>718.47</v>
      </c>
      <c r="X661" s="541">
        <f t="shared" si="168"/>
        <v>9.1245689999999993</v>
      </c>
    </row>
    <row r="662" spans="1:24" s="536" customFormat="1" ht="11.25" customHeight="1" x14ac:dyDescent="0.15">
      <c r="A662" s="556"/>
      <c r="B662" s="543" t="s">
        <v>13292</v>
      </c>
      <c r="C662" s="540">
        <v>730.2</v>
      </c>
      <c r="D662" s="552">
        <f t="shared" si="172"/>
        <v>0.72418787502586124</v>
      </c>
      <c r="E662" s="552">
        <f t="shared" si="173"/>
        <v>5.2434348966590827</v>
      </c>
      <c r="F662" s="552">
        <f t="shared" si="169"/>
        <v>6.6951109032993505</v>
      </c>
      <c r="G662" s="552"/>
      <c r="H662" s="556"/>
      <c r="I662" s="543" t="s">
        <v>13292</v>
      </c>
      <c r="J662" s="540">
        <v>679.01</v>
      </c>
      <c r="K662" s="552">
        <f t="shared" si="174"/>
        <v>0.45121013077695782</v>
      </c>
      <c r="L662" s="552">
        <f t="shared" si="175"/>
        <v>5.895104567926257</v>
      </c>
      <c r="M662" s="552">
        <f t="shared" si="170"/>
        <v>9.9362087947671753</v>
      </c>
      <c r="N662" s="552"/>
      <c r="O662" s="556"/>
      <c r="P662" s="543" t="s">
        <v>13292</v>
      </c>
      <c r="Q662" s="540">
        <v>720.28</v>
      </c>
      <c r="R662" s="552">
        <f t="shared" si="176"/>
        <v>0.25192422787310154</v>
      </c>
      <c r="S662" s="552">
        <f t="shared" si="177"/>
        <v>4.8702007774849676</v>
      </c>
      <c r="T662" s="552">
        <f t="shared" si="171"/>
        <v>5.4397470429792705</v>
      </c>
      <c r="V662" s="539">
        <v>1.2699999999999999E-2</v>
      </c>
      <c r="W662" s="540">
        <f t="shared" si="167"/>
        <v>720.28</v>
      </c>
      <c r="X662" s="541">
        <f t="shared" si="168"/>
        <v>9.1475559999999998</v>
      </c>
    </row>
    <row r="663" spans="1:24" s="536" customFormat="1" ht="11.25" customHeight="1" x14ac:dyDescent="0.15">
      <c r="A663" s="556"/>
      <c r="B663" s="543" t="s">
        <v>13293</v>
      </c>
      <c r="C663" s="540">
        <v>732.65</v>
      </c>
      <c r="D663" s="552">
        <f t="shared" si="172"/>
        <v>0.33552451383180859</v>
      </c>
      <c r="E663" s="552">
        <f t="shared" si="173"/>
        <v>5.5965524199359962</v>
      </c>
      <c r="F663" s="552">
        <f t="shared" si="169"/>
        <v>6.9733825869847665</v>
      </c>
      <c r="G663" s="552"/>
      <c r="H663" s="556"/>
      <c r="I663" s="543" t="s">
        <v>13293</v>
      </c>
      <c r="J663" s="540">
        <v>680.64</v>
      </c>
      <c r="K663" s="552">
        <f t="shared" si="174"/>
        <v>0.24005537473674732</v>
      </c>
      <c r="L663" s="552">
        <f t="shared" si="175"/>
        <v>6.1493114580246644</v>
      </c>
      <c r="M663" s="552">
        <f t="shared" si="170"/>
        <v>7.047481244986864</v>
      </c>
      <c r="N663" s="552"/>
      <c r="O663" s="556"/>
      <c r="P663" s="543" t="s">
        <v>13293</v>
      </c>
      <c r="Q663" s="540">
        <v>721.6</v>
      </c>
      <c r="R663" s="552">
        <f t="shared" si="176"/>
        <v>0.18326206475260953</v>
      </c>
      <c r="S663" s="552">
        <f t="shared" si="177"/>
        <v>5.0623880727399762</v>
      </c>
      <c r="T663" s="552">
        <f t="shared" si="171"/>
        <v>5.5804289936499663</v>
      </c>
      <c r="V663" s="539">
        <v>1.2699999999999999E-2</v>
      </c>
      <c r="W663" s="540">
        <f t="shared" si="167"/>
        <v>721.6</v>
      </c>
      <c r="X663" s="541">
        <f t="shared" si="168"/>
        <v>9.16432</v>
      </c>
    </row>
    <row r="664" spans="1:24" s="536" customFormat="1" ht="11.25" customHeight="1" x14ac:dyDescent="0.15">
      <c r="A664" s="556"/>
      <c r="B664" s="543" t="s">
        <v>13294</v>
      </c>
      <c r="C664" s="540">
        <v>735.2</v>
      </c>
      <c r="D664" s="552">
        <f t="shared" si="172"/>
        <v>0.34805159353035187</v>
      </c>
      <c r="E664" s="552">
        <f t="shared" si="173"/>
        <v>5.9640829033466902</v>
      </c>
      <c r="F664" s="552">
        <f t="shared" si="169"/>
        <v>7.0238008588689116</v>
      </c>
      <c r="G664" s="552"/>
      <c r="H664" s="556"/>
      <c r="I664" s="543" t="s">
        <v>13294</v>
      </c>
      <c r="J664" s="540">
        <v>682.67</v>
      </c>
      <c r="K664" s="552">
        <f t="shared" si="174"/>
        <v>0.29824870709920237</v>
      </c>
      <c r="L664" s="552">
        <f t="shared" si="175"/>
        <v>6.4659004070429127</v>
      </c>
      <c r="M664" s="552">
        <f t="shared" si="170"/>
        <v>7.255416424452843</v>
      </c>
      <c r="N664" s="552"/>
      <c r="O664" s="556"/>
      <c r="P664" s="543" t="s">
        <v>13294</v>
      </c>
      <c r="Q664" s="540">
        <v>723.15</v>
      </c>
      <c r="R664" s="552">
        <f t="shared" si="176"/>
        <v>0.21480044345898452</v>
      </c>
      <c r="S664" s="552">
        <f t="shared" si="177"/>
        <v>5.2880625482288002</v>
      </c>
      <c r="T664" s="552">
        <f t="shared" si="171"/>
        <v>5.6294824790756648</v>
      </c>
      <c r="V664" s="539">
        <v>1.2699999999999999E-2</v>
      </c>
      <c r="W664" s="540">
        <f t="shared" si="167"/>
        <v>723.15</v>
      </c>
      <c r="X664" s="541">
        <f t="shared" si="168"/>
        <v>9.1840049999999991</v>
      </c>
    </row>
    <row r="665" spans="1:24" s="536" customFormat="1" ht="11.25" customHeight="1" x14ac:dyDescent="0.15">
      <c r="A665" s="556"/>
      <c r="B665" s="543" t="s">
        <v>13295</v>
      </c>
      <c r="C665" s="540">
        <v>736.74</v>
      </c>
      <c r="D665" s="552">
        <f t="shared" si="172"/>
        <v>0.20946681175189052</v>
      </c>
      <c r="E665" s="552">
        <f t="shared" si="173"/>
        <v>6.1860424894064625</v>
      </c>
      <c r="F665" s="552">
        <f t="shared" si="169"/>
        <v>6.9350905712958655</v>
      </c>
      <c r="G665" s="552"/>
      <c r="H665" s="556"/>
      <c r="I665" s="543" t="s">
        <v>13295</v>
      </c>
      <c r="J665" s="540">
        <v>684.01</v>
      </c>
      <c r="K665" s="552">
        <f t="shared" si="174"/>
        <v>0.19628810406200348</v>
      </c>
      <c r="L665" s="552">
        <f t="shared" si="175"/>
        <v>6.6748803044244465</v>
      </c>
      <c r="M665" s="552">
        <f t="shared" si="170"/>
        <v>7.3192544245010538</v>
      </c>
      <c r="N665" s="552"/>
      <c r="O665" s="556"/>
      <c r="P665" s="543" t="s">
        <v>13295</v>
      </c>
      <c r="Q665" s="540">
        <v>724.09</v>
      </c>
      <c r="R665" s="552">
        <f t="shared" si="176"/>
        <v>0.12998686302980733</v>
      </c>
      <c r="S665" s="552">
        <f t="shared" si="177"/>
        <v>5.4249231978801049</v>
      </c>
      <c r="T665" s="552">
        <f t="shared" si="171"/>
        <v>5.6895972909459802</v>
      </c>
      <c r="V665" s="539">
        <v>1.2699999999999999E-2</v>
      </c>
      <c r="W665" s="540">
        <f t="shared" si="167"/>
        <v>724.09</v>
      </c>
      <c r="X665" s="541">
        <f t="shared" si="168"/>
        <v>9.1959429999999998</v>
      </c>
    </row>
    <row r="666" spans="1:24" s="536" customFormat="1" ht="11.25" customHeight="1" x14ac:dyDescent="0.15">
      <c r="A666" s="556"/>
      <c r="B666" s="543" t="s">
        <v>13296</v>
      </c>
      <c r="C666" s="540">
        <v>739.11</v>
      </c>
      <c r="D666" s="552">
        <f t="shared" si="172"/>
        <v>0.32168743383012011</v>
      </c>
      <c r="E666" s="552">
        <f t="shared" si="173"/>
        <v>6.5276296445764048</v>
      </c>
      <c r="F666" s="552">
        <f t="shared" si="169"/>
        <v>7.0491280922310384</v>
      </c>
      <c r="G666" s="552"/>
      <c r="H666" s="556"/>
      <c r="I666" s="543" t="s">
        <v>13296</v>
      </c>
      <c r="J666" s="540">
        <v>685.98</v>
      </c>
      <c r="K666" s="552">
        <f t="shared" si="174"/>
        <v>0.28800748527069153</v>
      </c>
      <c r="L666" s="552">
        <f t="shared" si="175"/>
        <v>6.9821119446047186</v>
      </c>
      <c r="M666" s="552">
        <f t="shared" si="170"/>
        <v>7.0388690374022733</v>
      </c>
      <c r="N666" s="552"/>
      <c r="O666" s="556"/>
      <c r="P666" s="543" t="s">
        <v>13296</v>
      </c>
      <c r="Q666" s="540">
        <v>726.99</v>
      </c>
      <c r="R666" s="552">
        <f t="shared" si="176"/>
        <v>0.40050269994060805</v>
      </c>
      <c r="S666" s="552">
        <f t="shared" si="177"/>
        <v>5.8471528616979462</v>
      </c>
      <c r="T666" s="552">
        <f t="shared" si="171"/>
        <v>5.9474190445655717</v>
      </c>
      <c r="V666" s="539">
        <v>1.2699999999999999E-2</v>
      </c>
      <c r="W666" s="540">
        <f t="shared" si="167"/>
        <v>726.99</v>
      </c>
      <c r="X666" s="541">
        <f t="shared" si="168"/>
        <v>9.2327729999999999</v>
      </c>
    </row>
    <row r="667" spans="1:24" s="536" customFormat="1" ht="11.25" customHeight="1" x14ac:dyDescent="0.15">
      <c r="A667" s="556"/>
      <c r="B667" s="543" t="s">
        <v>13297</v>
      </c>
      <c r="C667" s="540">
        <v>744.54</v>
      </c>
      <c r="D667" s="551">
        <f t="shared" si="172"/>
        <v>0.73466737021552486</v>
      </c>
      <c r="E667" s="551">
        <f t="shared" si="173"/>
        <v>7.3102533798391489</v>
      </c>
      <c r="F667" s="551">
        <f t="shared" si="169"/>
        <v>7.3102533798391489</v>
      </c>
      <c r="G667" s="552"/>
      <c r="H667" s="556"/>
      <c r="I667" s="543" t="s">
        <v>13297</v>
      </c>
      <c r="J667" s="540">
        <v>688.51</v>
      </c>
      <c r="K667" s="551">
        <f t="shared" si="174"/>
        <v>0.36881541735909185</v>
      </c>
      <c r="L667" s="551">
        <f t="shared" si="175"/>
        <v>7.3766784672728125</v>
      </c>
      <c r="M667" s="551">
        <f t="shared" si="170"/>
        <v>7.3766784672728125</v>
      </c>
      <c r="N667" s="552"/>
      <c r="O667" s="556"/>
      <c r="P667" s="543" t="s">
        <v>13297</v>
      </c>
      <c r="Q667" s="540">
        <v>729.9</v>
      </c>
      <c r="R667" s="551">
        <f t="shared" si="176"/>
        <v>0.40028060908676721</v>
      </c>
      <c r="S667" s="551">
        <f t="shared" si="177"/>
        <v>6.2708384898737535</v>
      </c>
      <c r="T667" s="551">
        <f t="shared" si="171"/>
        <v>6.2708384898737535</v>
      </c>
      <c r="V667" s="539">
        <v>1.2699999999999999E-2</v>
      </c>
      <c r="W667" s="540">
        <f t="shared" si="167"/>
        <v>729.9</v>
      </c>
      <c r="X667" s="541">
        <f t="shared" si="168"/>
        <v>9.2697299999999991</v>
      </c>
    </row>
    <row r="668" spans="1:24" s="536" customFormat="1" ht="11.25" customHeight="1" x14ac:dyDescent="0.15">
      <c r="A668" s="532">
        <v>2011</v>
      </c>
      <c r="B668" s="533" t="s">
        <v>13286</v>
      </c>
      <c r="C668" s="554">
        <v>745.1</v>
      </c>
      <c r="D668" s="555">
        <f>((C668/C667)-1)*100</f>
        <v>7.5214226233666359E-2</v>
      </c>
      <c r="E668" s="555">
        <f>((C668/C$667)-1)*100</f>
        <v>7.5214226233666359E-2</v>
      </c>
      <c r="F668" s="555">
        <f>((C668/C656)-1)*100</f>
        <v>6.6882400950758258</v>
      </c>
      <c r="G668" s="552"/>
      <c r="H668" s="532">
        <v>2011</v>
      </c>
      <c r="I668" s="533" t="s">
        <v>13286</v>
      </c>
      <c r="J668" s="554">
        <v>689.21</v>
      </c>
      <c r="K668" s="555">
        <f t="shared" si="174"/>
        <v>0.10166882107740527</v>
      </c>
      <c r="L668" s="555">
        <f t="shared" ref="L668:L679" si="178">((J668/J$667)-1)*100</f>
        <v>0.10166882107740527</v>
      </c>
      <c r="M668" s="555">
        <f t="shared" si="170"/>
        <v>6.4630736673000122</v>
      </c>
      <c r="N668" s="552"/>
      <c r="O668" s="532">
        <v>2011</v>
      </c>
      <c r="P668" s="533" t="s">
        <v>13286</v>
      </c>
      <c r="Q668" s="554">
        <v>731.05</v>
      </c>
      <c r="R668" s="555">
        <f t="shared" si="176"/>
        <v>0.15755582956569203</v>
      </c>
      <c r="S668" s="555">
        <f t="shared" ref="S668:S679" si="179">((Q668/Q$667)-1)*100</f>
        <v>0.15755582956569203</v>
      </c>
      <c r="T668" s="555">
        <v>6.2</v>
      </c>
      <c r="V668" s="539">
        <v>1.2699999999999999E-2</v>
      </c>
      <c r="W668" s="540">
        <f t="shared" si="167"/>
        <v>731.05</v>
      </c>
      <c r="X668" s="541">
        <f t="shared" si="168"/>
        <v>9.2843349999999987</v>
      </c>
    </row>
    <row r="669" spans="1:24" s="536" customFormat="1" ht="11.25" customHeight="1" x14ac:dyDescent="0.15">
      <c r="A669" s="556"/>
      <c r="B669" s="543" t="s">
        <v>13287</v>
      </c>
      <c r="C669" s="540">
        <v>746.62</v>
      </c>
      <c r="D669" s="552">
        <f t="shared" ref="D669:D731" si="180">((C669/C668)-1)*100</f>
        <v>0.20399946315929895</v>
      </c>
      <c r="E669" s="552">
        <f t="shared" ref="E669:E679" si="181">((C669/C$667)-1)*100</f>
        <v>0.27936712601068781</v>
      </c>
      <c r="F669" s="552">
        <f t="shared" ref="F669:F679" si="182">((C669/C657)-1)*100</f>
        <v>6.6660952054403033</v>
      </c>
      <c r="G669" s="552"/>
      <c r="H669" s="556"/>
      <c r="I669" s="543" t="s">
        <v>13287</v>
      </c>
      <c r="J669" s="540">
        <v>689.47</v>
      </c>
      <c r="K669" s="552">
        <f t="shared" si="174"/>
        <v>3.772435106861316E-2</v>
      </c>
      <c r="L669" s="552">
        <f t="shared" si="178"/>
        <v>0.13943152604900533</v>
      </c>
      <c r="M669" s="552">
        <f t="shared" si="170"/>
        <v>6.1997473891747035</v>
      </c>
      <c r="N669" s="552"/>
      <c r="O669" s="556"/>
      <c r="P669" s="543" t="s">
        <v>13287</v>
      </c>
      <c r="Q669" s="540">
        <v>733.03</v>
      </c>
      <c r="R669" s="552">
        <f t="shared" si="176"/>
        <v>0.27084330757130015</v>
      </c>
      <c r="S669" s="552">
        <f t="shared" si="179"/>
        <v>0.42882586655705879</v>
      </c>
      <c r="T669" s="552">
        <f t="shared" si="171"/>
        <v>6.1931390160514521</v>
      </c>
      <c r="V669" s="539">
        <v>1.2699999999999999E-2</v>
      </c>
      <c r="W669" s="540">
        <f t="shared" si="167"/>
        <v>733.03</v>
      </c>
      <c r="X669" s="541">
        <f t="shared" si="168"/>
        <v>9.3094809999999999</v>
      </c>
    </row>
    <row r="670" spans="1:24" s="536" customFormat="1" ht="11.25" customHeight="1" x14ac:dyDescent="0.15">
      <c r="A670" s="556"/>
      <c r="B670" s="543" t="s">
        <v>13288</v>
      </c>
      <c r="C670" s="540">
        <v>748.85</v>
      </c>
      <c r="D670" s="552">
        <f t="shared" si="180"/>
        <v>0.29867938174708009</v>
      </c>
      <c r="E670" s="552">
        <f t="shared" si="181"/>
        <v>0.57888091976254774</v>
      </c>
      <c r="F670" s="552">
        <v>6.66</v>
      </c>
      <c r="G670" s="552"/>
      <c r="H670" s="556"/>
      <c r="I670" s="543" t="s">
        <v>13288</v>
      </c>
      <c r="J670" s="540">
        <v>692.95</v>
      </c>
      <c r="K670" s="552">
        <f t="shared" si="174"/>
        <v>0.50473552148753154</v>
      </c>
      <c r="L670" s="552">
        <f t="shared" si="178"/>
        <v>0.64487080797666074</v>
      </c>
      <c r="M670" s="552">
        <v>6.34</v>
      </c>
      <c r="N670" s="552"/>
      <c r="O670" s="556"/>
      <c r="P670" s="543" t="s">
        <v>13288</v>
      </c>
      <c r="Q670" s="540">
        <v>734.09</v>
      </c>
      <c r="R670" s="552">
        <f t="shared" si="176"/>
        <v>0.14460526854289668</v>
      </c>
      <c r="S670" s="552">
        <f t="shared" si="179"/>
        <v>0.57405123989588969</v>
      </c>
      <c r="T670" s="552">
        <v>2.62</v>
      </c>
      <c r="V670" s="539">
        <v>1.2699999999999999E-2</v>
      </c>
      <c r="W670" s="540">
        <f t="shared" si="167"/>
        <v>734.09</v>
      </c>
      <c r="X670" s="541">
        <f t="shared" si="168"/>
        <v>9.3229430000000004</v>
      </c>
    </row>
    <row r="671" spans="1:24" s="536" customFormat="1" ht="11.25" customHeight="1" x14ac:dyDescent="0.15">
      <c r="A671" s="556"/>
      <c r="B671" s="543" t="s">
        <v>13289</v>
      </c>
      <c r="C671" s="540">
        <v>752.7</v>
      </c>
      <c r="D671" s="552">
        <f t="shared" si="180"/>
        <v>0.51412165320157133</v>
      </c>
      <c r="E671" s="552">
        <f t="shared" si="181"/>
        <v>1.0959787251188846</v>
      </c>
      <c r="F671" s="552">
        <v>7.04</v>
      </c>
      <c r="G671" s="552"/>
      <c r="H671" s="556"/>
      <c r="I671" s="543" t="s">
        <v>13289</v>
      </c>
      <c r="J671" s="540">
        <v>693.62</v>
      </c>
      <c r="K671" s="552">
        <f t="shared" si="174"/>
        <v>9.6688072732509234E-2</v>
      </c>
      <c r="L671" s="552">
        <f t="shared" si="178"/>
        <v>0.74218239386500962</v>
      </c>
      <c r="M671" s="552">
        <v>6.21</v>
      </c>
      <c r="N671" s="552"/>
      <c r="O671" s="556"/>
      <c r="P671" s="543" t="s">
        <v>13289</v>
      </c>
      <c r="Q671" s="540">
        <v>760.33</v>
      </c>
      <c r="R671" s="552">
        <f t="shared" si="176"/>
        <v>3.574493590704142</v>
      </c>
      <c r="S671" s="552">
        <f t="shared" si="179"/>
        <v>4.1690642553774637</v>
      </c>
      <c r="T671" s="552">
        <v>6.16</v>
      </c>
      <c r="V671" s="539">
        <v>1.2699999999999999E-2</v>
      </c>
      <c r="W671" s="540">
        <f t="shared" si="167"/>
        <v>760.33</v>
      </c>
      <c r="X671" s="541">
        <f t="shared" si="168"/>
        <v>9.6561909999999997</v>
      </c>
    </row>
    <row r="672" spans="1:24" s="536" customFormat="1" ht="11.25" customHeight="1" x14ac:dyDescent="0.15">
      <c r="A672" s="556"/>
      <c r="B672" s="543" t="s">
        <v>13290</v>
      </c>
      <c r="C672" s="540">
        <v>752.68</v>
      </c>
      <c r="D672" s="561">
        <f t="shared" si="180"/>
        <v>-2.6571011027098912E-3</v>
      </c>
      <c r="E672" s="552">
        <f t="shared" si="181"/>
        <v>1.0932925027533846</v>
      </c>
      <c r="F672" s="552">
        <v>6.27</v>
      </c>
      <c r="G672" s="552"/>
      <c r="H672" s="556"/>
      <c r="I672" s="543" t="s">
        <v>13290</v>
      </c>
      <c r="J672" s="540">
        <v>724.21</v>
      </c>
      <c r="K672" s="552">
        <f t="shared" si="174"/>
        <v>4.410195784435289</v>
      </c>
      <c r="L672" s="552">
        <f t="shared" si="178"/>
        <v>5.1851098749473579</v>
      </c>
      <c r="M672" s="552">
        <f t="shared" si="170"/>
        <v>7.8592279280352617</v>
      </c>
      <c r="N672" s="552"/>
      <c r="O672" s="556"/>
      <c r="P672" s="543" t="s">
        <v>13290</v>
      </c>
      <c r="Q672" s="540">
        <v>761.39</v>
      </c>
      <c r="R672" s="552">
        <f t="shared" si="176"/>
        <v>0.13941314955348005</v>
      </c>
      <c r="S672" s="552">
        <f t="shared" si="179"/>
        <v>4.3142896287162724</v>
      </c>
      <c r="T672" s="552">
        <v>6.16</v>
      </c>
      <c r="V672" s="539">
        <v>1.2699999999999999E-2</v>
      </c>
      <c r="W672" s="540">
        <f t="shared" si="167"/>
        <v>761.39</v>
      </c>
      <c r="X672" s="541">
        <f t="shared" si="168"/>
        <v>9.6696530000000003</v>
      </c>
    </row>
    <row r="673" spans="1:24" s="536" customFormat="1" ht="11.25" customHeight="1" x14ac:dyDescent="0.15">
      <c r="A673" s="556"/>
      <c r="B673" s="543" t="s">
        <v>13291</v>
      </c>
      <c r="C673" s="540">
        <v>771.81</v>
      </c>
      <c r="D673" s="552">
        <f t="shared" si="180"/>
        <v>2.5415847372057154</v>
      </c>
      <c r="E673" s="552">
        <f t="shared" si="181"/>
        <v>3.6626641953420913</v>
      </c>
      <c r="F673" s="552">
        <f t="shared" si="182"/>
        <v>6.4638940616594143</v>
      </c>
      <c r="G673" s="552"/>
      <c r="H673" s="556"/>
      <c r="I673" s="543" t="s">
        <v>13291</v>
      </c>
      <c r="J673" s="540">
        <v>727.21</v>
      </c>
      <c r="K673" s="552">
        <f t="shared" si="174"/>
        <v>0.41424448709628248</v>
      </c>
      <c r="L673" s="552">
        <f t="shared" si="178"/>
        <v>5.6208333938504884</v>
      </c>
      <c r="M673" s="552">
        <f t="shared" si="170"/>
        <v>7.5818095745310288</v>
      </c>
      <c r="N673" s="552"/>
      <c r="O673" s="556"/>
      <c r="P673" s="543" t="s">
        <v>13291</v>
      </c>
      <c r="Q673" s="540">
        <v>762.84</v>
      </c>
      <c r="R673" s="552">
        <f t="shared" si="176"/>
        <v>0.19044116681332657</v>
      </c>
      <c r="S673" s="552">
        <f t="shared" si="179"/>
        <v>4.5129469790382348</v>
      </c>
      <c r="T673" s="552">
        <v>6.16</v>
      </c>
      <c r="V673" s="539">
        <v>1.2699999999999999E-2</v>
      </c>
      <c r="W673" s="540">
        <f t="shared" si="167"/>
        <v>762.84</v>
      </c>
      <c r="X673" s="541">
        <f t="shared" si="168"/>
        <v>9.6880679999999995</v>
      </c>
    </row>
    <row r="674" spans="1:24" s="536" customFormat="1" ht="11.25" customHeight="1" x14ac:dyDescent="0.15">
      <c r="A674" s="556"/>
      <c r="B674" s="543" t="s">
        <v>13292</v>
      </c>
      <c r="C674" s="540">
        <v>771.94</v>
      </c>
      <c r="D674" s="552">
        <f t="shared" si="180"/>
        <v>1.6843523665155402E-2</v>
      </c>
      <c r="E674" s="552">
        <f t="shared" si="181"/>
        <v>3.6801246407177635</v>
      </c>
      <c r="F674" s="552">
        <f t="shared" si="182"/>
        <v>5.7162421254450813</v>
      </c>
      <c r="G674" s="552"/>
      <c r="H674" s="556"/>
      <c r="I674" s="543" t="s">
        <v>13292</v>
      </c>
      <c r="J674" s="540">
        <v>727.42</v>
      </c>
      <c r="K674" s="552">
        <f t="shared" si="174"/>
        <v>2.8877490683565377E-2</v>
      </c>
      <c r="L674" s="552">
        <f t="shared" si="178"/>
        <v>5.6513340401737056</v>
      </c>
      <c r="M674" s="552">
        <v>7.14</v>
      </c>
      <c r="N674" s="552"/>
      <c r="O674" s="556"/>
      <c r="P674" s="543" t="s">
        <v>13292</v>
      </c>
      <c r="Q674" s="540">
        <v>764.3</v>
      </c>
      <c r="R674" s="552">
        <f t="shared" si="176"/>
        <v>0.19139006869066666</v>
      </c>
      <c r="S674" s="552">
        <f t="shared" si="179"/>
        <v>4.7129743800520485</v>
      </c>
      <c r="T674" s="552">
        <v>6.1</v>
      </c>
      <c r="V674" s="539">
        <v>1.2699999999999999E-2</v>
      </c>
      <c r="W674" s="540">
        <f t="shared" si="167"/>
        <v>764.3</v>
      </c>
      <c r="X674" s="541">
        <f t="shared" si="168"/>
        <v>9.7066099999999995</v>
      </c>
    </row>
    <row r="675" spans="1:24" s="536" customFormat="1" ht="11.25" customHeight="1" x14ac:dyDescent="0.15">
      <c r="A675" s="556"/>
      <c r="B675" s="543" t="s">
        <v>13293</v>
      </c>
      <c r="C675" s="540">
        <v>773.12</v>
      </c>
      <c r="D675" s="552">
        <f t="shared" si="180"/>
        <v>0.15286162136953774</v>
      </c>
      <c r="E675" s="552">
        <f t="shared" si="181"/>
        <v>3.8386117602815295</v>
      </c>
      <c r="F675" s="552">
        <f t="shared" si="182"/>
        <v>5.5237835255579126</v>
      </c>
      <c r="G675" s="552"/>
      <c r="H675" s="556"/>
      <c r="I675" s="543" t="s">
        <v>13293</v>
      </c>
      <c r="J675" s="540">
        <v>728.17</v>
      </c>
      <c r="K675" s="552">
        <f t="shared" si="174"/>
        <v>0.10310412141540937</v>
      </c>
      <c r="L675" s="552">
        <f t="shared" si="178"/>
        <v>5.7602649198994937</v>
      </c>
      <c r="M675" s="552">
        <v>6.99</v>
      </c>
      <c r="N675" s="552"/>
      <c r="O675" s="556"/>
      <c r="P675" s="543" t="s">
        <v>13293</v>
      </c>
      <c r="Q675" s="540">
        <v>764.32</v>
      </c>
      <c r="R675" s="561">
        <f t="shared" si="176"/>
        <v>2.6167735182713869E-3</v>
      </c>
      <c r="S675" s="552">
        <f t="shared" si="179"/>
        <v>4.7157144814358176</v>
      </c>
      <c r="T675" s="552">
        <v>5.9</v>
      </c>
      <c r="V675" s="539">
        <v>1.2699999999999999E-2</v>
      </c>
      <c r="W675" s="540">
        <f t="shared" si="167"/>
        <v>764.32</v>
      </c>
      <c r="X675" s="541">
        <f t="shared" si="168"/>
        <v>9.7068639999999995</v>
      </c>
    </row>
    <row r="676" spans="1:24" s="536" customFormat="1" ht="11.25" customHeight="1" x14ac:dyDescent="0.15">
      <c r="A676" s="556"/>
      <c r="B676" s="543" t="s">
        <v>13294</v>
      </c>
      <c r="C676" s="540">
        <v>773.25</v>
      </c>
      <c r="D676" s="552">
        <f t="shared" si="180"/>
        <v>1.681498344370258E-2</v>
      </c>
      <c r="E676" s="552">
        <f t="shared" si="181"/>
        <v>3.8560722056571795</v>
      </c>
      <c r="F676" s="552">
        <v>5.17</v>
      </c>
      <c r="G676" s="552"/>
      <c r="H676" s="556"/>
      <c r="I676" s="543" t="s">
        <v>13294</v>
      </c>
      <c r="J676" s="540">
        <v>729.05</v>
      </c>
      <c r="K676" s="552">
        <f t="shared" si="174"/>
        <v>0.12085090020188538</v>
      </c>
      <c r="L676" s="552">
        <f t="shared" si="178"/>
        <v>5.888077152111082</v>
      </c>
      <c r="M676" s="552">
        <f t="shared" si="170"/>
        <v>6.7939121391008772</v>
      </c>
      <c r="N676" s="552"/>
      <c r="O676" s="556"/>
      <c r="P676" s="543" t="s">
        <v>13294</v>
      </c>
      <c r="Q676" s="540">
        <v>764.8</v>
      </c>
      <c r="R676" s="552">
        <f t="shared" si="176"/>
        <v>6.2800921080152783E-2</v>
      </c>
      <c r="S676" s="552">
        <f t="shared" si="179"/>
        <v>4.7814769146458325</v>
      </c>
      <c r="T676" s="552">
        <v>5.75</v>
      </c>
      <c r="V676" s="539">
        <v>1.2699999999999999E-2</v>
      </c>
      <c r="W676" s="540">
        <f t="shared" si="167"/>
        <v>764.8</v>
      </c>
      <c r="X676" s="541">
        <f t="shared" si="168"/>
        <v>9.7129599999999989</v>
      </c>
    </row>
    <row r="677" spans="1:24" s="536" customFormat="1" ht="11.25" customHeight="1" x14ac:dyDescent="0.15">
      <c r="A677" s="556"/>
      <c r="B677" s="543" t="s">
        <v>13295</v>
      </c>
      <c r="C677" s="540">
        <v>774.92</v>
      </c>
      <c r="D677" s="552">
        <f t="shared" si="180"/>
        <v>0.21597154865824475</v>
      </c>
      <c r="E677" s="552">
        <f t="shared" si="181"/>
        <v>4.080371773175373</v>
      </c>
      <c r="F677" s="552">
        <f t="shared" si="182"/>
        <v>5.1822895458370599</v>
      </c>
      <c r="G677" s="552"/>
      <c r="H677" s="556"/>
      <c r="I677" s="543" t="s">
        <v>13295</v>
      </c>
      <c r="J677" s="540">
        <v>730.26</v>
      </c>
      <c r="K677" s="552">
        <f t="shared" si="174"/>
        <v>0.16596941224882311</v>
      </c>
      <c r="L677" s="552">
        <f t="shared" si="178"/>
        <v>6.0638189714020241</v>
      </c>
      <c r="M677" s="552">
        <f t="shared" si="170"/>
        <v>6.7615970526746727</v>
      </c>
      <c r="N677" s="552"/>
      <c r="O677" s="556"/>
      <c r="P677" s="543" t="s">
        <v>13295</v>
      </c>
      <c r="Q677" s="540">
        <v>766.9</v>
      </c>
      <c r="R677" s="552">
        <f t="shared" si="176"/>
        <v>0.27458158995816717</v>
      </c>
      <c r="S677" s="552">
        <f t="shared" si="179"/>
        <v>5.0691875599397251</v>
      </c>
      <c r="T677" s="552">
        <v>5.89</v>
      </c>
      <c r="V677" s="539">
        <v>1.2699999999999999E-2</v>
      </c>
      <c r="W677" s="540">
        <f t="shared" si="167"/>
        <v>766.9</v>
      </c>
      <c r="X677" s="541">
        <f t="shared" si="168"/>
        <v>9.73963</v>
      </c>
    </row>
    <row r="678" spans="1:24" s="536" customFormat="1" ht="11.25" customHeight="1" x14ac:dyDescent="0.15">
      <c r="A678" s="556"/>
      <c r="B678" s="543" t="s">
        <v>13296</v>
      </c>
      <c r="C678" s="540">
        <v>775.33</v>
      </c>
      <c r="D678" s="552">
        <f t="shared" si="180"/>
        <v>5.2908687348374173E-2</v>
      </c>
      <c r="E678" s="552">
        <f t="shared" si="181"/>
        <v>4.1354393316678895</v>
      </c>
      <c r="F678" s="552">
        <f t="shared" si="182"/>
        <v>4.9004884252682235</v>
      </c>
      <c r="G678" s="552"/>
      <c r="H678" s="556"/>
      <c r="I678" s="543" t="s">
        <v>13296</v>
      </c>
      <c r="J678" s="540">
        <v>731.07</v>
      </c>
      <c r="K678" s="552">
        <f t="shared" si="174"/>
        <v>0.11091939857037492</v>
      </c>
      <c r="L678" s="552">
        <f t="shared" si="178"/>
        <v>6.1814643215058585</v>
      </c>
      <c r="M678" s="552">
        <f t="shared" si="170"/>
        <v>6.5730779323012412</v>
      </c>
      <c r="N678" s="552"/>
      <c r="O678" s="556"/>
      <c r="P678" s="543" t="s">
        <v>13296</v>
      </c>
      <c r="Q678" s="540">
        <v>767.77</v>
      </c>
      <c r="R678" s="552">
        <f t="shared" si="176"/>
        <v>0.11344373451558365</v>
      </c>
      <c r="S678" s="552">
        <f t="shared" si="179"/>
        <v>5.1883819701328937</v>
      </c>
      <c r="T678" s="552">
        <v>5.59</v>
      </c>
      <c r="V678" s="539">
        <v>1.2699999999999999E-2</v>
      </c>
      <c r="W678" s="540">
        <f t="shared" si="167"/>
        <v>767.77</v>
      </c>
      <c r="X678" s="541">
        <f t="shared" si="168"/>
        <v>9.7506789999999999</v>
      </c>
    </row>
    <row r="679" spans="1:24" s="536" customFormat="1" ht="11.25" customHeight="1" x14ac:dyDescent="0.15">
      <c r="A679" s="556"/>
      <c r="B679" s="543" t="s">
        <v>13297</v>
      </c>
      <c r="C679" s="540">
        <v>775.83</v>
      </c>
      <c r="D679" s="551">
        <f t="shared" si="180"/>
        <v>6.4488669340789784E-2</v>
      </c>
      <c r="E679" s="551">
        <f t="shared" si="181"/>
        <v>4.2025948908050781</v>
      </c>
      <c r="F679" s="551">
        <f t="shared" si="182"/>
        <v>4.2025948908050781</v>
      </c>
      <c r="G679" s="552"/>
      <c r="H679" s="556"/>
      <c r="I679" s="543" t="s">
        <v>13297</v>
      </c>
      <c r="J679" s="540">
        <v>731.59</v>
      </c>
      <c r="K679" s="551">
        <f t="shared" si="174"/>
        <v>7.1128619694427186E-2</v>
      </c>
      <c r="L679" s="551">
        <f t="shared" si="178"/>
        <v>6.2569897314490808</v>
      </c>
      <c r="M679" s="551">
        <f t="shared" si="170"/>
        <v>6.2569897314490808</v>
      </c>
      <c r="N679" s="552"/>
      <c r="O679" s="556"/>
      <c r="P679" s="543" t="s">
        <v>13297</v>
      </c>
      <c r="Q679" s="540">
        <v>769.43</v>
      </c>
      <c r="R679" s="551">
        <f t="shared" si="176"/>
        <v>0.21621058389882375</v>
      </c>
      <c r="S679" s="551">
        <f t="shared" si="179"/>
        <v>5.4158103849842432</v>
      </c>
      <c r="T679" s="551">
        <f t="shared" si="171"/>
        <v>5.4158103849842432</v>
      </c>
      <c r="V679" s="539">
        <v>1.2699999999999999E-2</v>
      </c>
      <c r="W679" s="540">
        <f t="shared" si="167"/>
        <v>769.43</v>
      </c>
      <c r="X679" s="541">
        <f t="shared" si="168"/>
        <v>9.7717609999999997</v>
      </c>
    </row>
    <row r="680" spans="1:24" s="536" customFormat="1" ht="11.25" customHeight="1" x14ac:dyDescent="0.15">
      <c r="A680" s="532">
        <v>2012</v>
      </c>
      <c r="B680" s="533" t="s">
        <v>13286</v>
      </c>
      <c r="C680" s="554">
        <v>777.13</v>
      </c>
      <c r="D680" s="577">
        <f t="shared" si="180"/>
        <v>0.16756248147145048</v>
      </c>
      <c r="E680" s="577">
        <f>((C680/C$679)-1)*100</f>
        <v>0.16756248147145048</v>
      </c>
      <c r="F680" s="555">
        <f>((C680/C668)-1)*100</f>
        <v>4.298751845389881</v>
      </c>
      <c r="G680" s="543"/>
      <c r="H680" s="532">
        <v>2012</v>
      </c>
      <c r="I680" s="533" t="s">
        <v>13286</v>
      </c>
      <c r="J680" s="554">
        <v>733.79</v>
      </c>
      <c r="K680" s="577">
        <f t="shared" si="174"/>
        <v>0.30071488128595725</v>
      </c>
      <c r="L680" s="577">
        <f>((J680/J$679)-1)*100</f>
        <v>0.30071488128595725</v>
      </c>
      <c r="M680" s="555">
        <f>((J680/J668)-1)*100</f>
        <v>6.4682752716878733</v>
      </c>
      <c r="N680" s="543"/>
      <c r="O680" s="532">
        <v>2012</v>
      </c>
      <c r="P680" s="533" t="s">
        <v>13286</v>
      </c>
      <c r="Q680" s="554">
        <v>771.6</v>
      </c>
      <c r="R680" s="577">
        <f t="shared" si="176"/>
        <v>0.28202695501866604</v>
      </c>
      <c r="S680" s="577">
        <f>((Q680/Q$679)-1)*100</f>
        <v>0.28202695501866604</v>
      </c>
      <c r="T680" s="555">
        <f>((Q680/Q668)-1)*100</f>
        <v>5.5468162232405582</v>
      </c>
      <c r="V680" s="539">
        <v>1.2699999999999999E-2</v>
      </c>
      <c r="W680" s="540">
        <f t="shared" si="167"/>
        <v>771.6</v>
      </c>
      <c r="X680" s="541">
        <f t="shared" si="168"/>
        <v>9.7993199999999998</v>
      </c>
    </row>
    <row r="681" spans="1:24" ht="11.25" customHeight="1" x14ac:dyDescent="0.15">
      <c r="A681" s="556"/>
      <c r="B681" s="543" t="s">
        <v>13287</v>
      </c>
      <c r="C681" s="540">
        <v>781.25</v>
      </c>
      <c r="D681" s="552">
        <f t="shared" si="180"/>
        <v>0.53015582978395148</v>
      </c>
      <c r="E681" s="552">
        <f t="shared" ref="E681:E691" si="183">((C681/C$679)-1)*100</f>
        <v>0.69860665351944018</v>
      </c>
      <c r="F681" s="552">
        <f t="shared" ref="F681:F691" si="184">((C681/C669)-1)*100</f>
        <v>4.6382363183413267</v>
      </c>
      <c r="G681" s="536"/>
      <c r="H681" s="556"/>
      <c r="I681" s="543" t="s">
        <v>13287</v>
      </c>
      <c r="J681" s="540">
        <v>738.91</v>
      </c>
      <c r="K681" s="552">
        <f t="shared" si="174"/>
        <v>0.69774731190122008</v>
      </c>
      <c r="L681" s="552">
        <f t="shared" ref="L681:L691" si="185">((J681/J$679)-1)*100</f>
        <v>1.0005604231878351</v>
      </c>
      <c r="M681" s="552">
        <f t="shared" ref="M681:M691" si="186">((J681/J669)-1)*100</f>
        <v>7.1707253397537141</v>
      </c>
      <c r="N681" s="536"/>
      <c r="O681" s="556"/>
      <c r="P681" s="543" t="s">
        <v>13287</v>
      </c>
      <c r="Q681" s="540">
        <v>773.6</v>
      </c>
      <c r="R681" s="552">
        <f t="shared" si="176"/>
        <v>0.25920165889061764</v>
      </c>
      <c r="S681" s="552">
        <f t="shared" ref="S681:S691" si="187">((Q681/Q$679)-1)*100</f>
        <v>0.54195963245520229</v>
      </c>
      <c r="T681" s="552">
        <f t="shared" ref="T681:T691" si="188">((Q681/Q669)-1)*100</f>
        <v>5.5345620233824055</v>
      </c>
      <c r="V681" s="539">
        <v>1.2699999999999999E-2</v>
      </c>
      <c r="W681" s="540">
        <f t="shared" si="167"/>
        <v>773.6</v>
      </c>
      <c r="X681" s="541">
        <f t="shared" si="168"/>
        <v>9.8247199999999992</v>
      </c>
    </row>
    <row r="682" spans="1:24" ht="11.25" customHeight="1" x14ac:dyDescent="0.15">
      <c r="A682" s="556"/>
      <c r="B682" s="543" t="s">
        <v>13288</v>
      </c>
      <c r="C682" s="540">
        <v>785.1</v>
      </c>
      <c r="D682" s="552">
        <f t="shared" si="180"/>
        <v>0.49280000000000435</v>
      </c>
      <c r="E682" s="552">
        <f t="shared" si="183"/>
        <v>1.1948493871079879</v>
      </c>
      <c r="F682" s="552">
        <f t="shared" si="184"/>
        <v>4.8407558255992411</v>
      </c>
      <c r="G682" s="536"/>
      <c r="H682" s="556"/>
      <c r="I682" s="543" t="s">
        <v>13288</v>
      </c>
      <c r="J682" s="540">
        <v>738.96</v>
      </c>
      <c r="K682" s="552">
        <f t="shared" si="174"/>
        <v>6.7667239582736016E-3</v>
      </c>
      <c r="L682" s="552">
        <f t="shared" si="185"/>
        <v>1.0073948523079856</v>
      </c>
      <c r="M682" s="552">
        <f t="shared" si="186"/>
        <v>6.6397286961541235</v>
      </c>
      <c r="N682" s="536"/>
      <c r="O682" s="556"/>
      <c r="P682" s="543" t="s">
        <v>13288</v>
      </c>
      <c r="Q682" s="540">
        <v>781.1</v>
      </c>
      <c r="R682" s="552">
        <f t="shared" si="176"/>
        <v>0.9694932781799448</v>
      </c>
      <c r="S682" s="552">
        <f t="shared" si="187"/>
        <v>1.5167071728422465</v>
      </c>
      <c r="T682" s="552">
        <f t="shared" si="188"/>
        <v>6.4038469397485365</v>
      </c>
      <c r="V682" s="539">
        <v>1.2699999999999999E-2</v>
      </c>
      <c r="W682" s="540">
        <f t="shared" si="167"/>
        <v>781.1</v>
      </c>
      <c r="X682" s="541">
        <f t="shared" si="168"/>
        <v>9.9199699999999993</v>
      </c>
    </row>
    <row r="683" spans="1:24" ht="11.25" customHeight="1" x14ac:dyDescent="0.15">
      <c r="A683" s="556"/>
      <c r="B683" s="543" t="s">
        <v>13289</v>
      </c>
      <c r="C683" s="540">
        <v>787.92</v>
      </c>
      <c r="D683" s="552">
        <f t="shared" si="180"/>
        <v>0.35918991211310036</v>
      </c>
      <c r="E683" s="552">
        <f t="shared" si="183"/>
        <v>1.5583310776845272</v>
      </c>
      <c r="F683" s="552">
        <f t="shared" si="184"/>
        <v>4.6791550418493255</v>
      </c>
      <c r="G683" s="536"/>
      <c r="H683" s="556"/>
      <c r="I683" s="543" t="s">
        <v>13289</v>
      </c>
      <c r="J683" s="540">
        <v>760.96</v>
      </c>
      <c r="K683" s="552">
        <f t="shared" si="174"/>
        <v>2.9771570856338636</v>
      </c>
      <c r="L683" s="552">
        <f t="shared" si="185"/>
        <v>4.0145436651676469</v>
      </c>
      <c r="M683" s="552">
        <f t="shared" si="186"/>
        <v>9.7084859144776825</v>
      </c>
      <c r="N683" s="536"/>
      <c r="O683" s="556"/>
      <c r="P683" s="543" t="s">
        <v>13289</v>
      </c>
      <c r="Q683" s="540">
        <v>792.99</v>
      </c>
      <c r="R683" s="552">
        <f t="shared" si="176"/>
        <v>1.5222122647548408</v>
      </c>
      <c r="S683" s="552">
        <f t="shared" si="187"/>
        <v>3.0620069402024885</v>
      </c>
      <c r="T683" s="552">
        <f t="shared" si="188"/>
        <v>4.2955032683176908</v>
      </c>
      <c r="V683" s="539">
        <v>1.2699999999999999E-2</v>
      </c>
      <c r="W683" s="540">
        <f t="shared" si="167"/>
        <v>792.99</v>
      </c>
      <c r="X683" s="541">
        <f t="shared" si="168"/>
        <v>10.070973</v>
      </c>
    </row>
    <row r="684" spans="1:24" ht="11.25" customHeight="1" x14ac:dyDescent="0.15">
      <c r="A684" s="556"/>
      <c r="B684" s="543" t="s">
        <v>13290</v>
      </c>
      <c r="C684" s="540">
        <v>790.29</v>
      </c>
      <c r="D684" s="552">
        <f t="shared" si="180"/>
        <v>0.3007919585744645</v>
      </c>
      <c r="E684" s="552">
        <f t="shared" si="183"/>
        <v>1.8638103708286557</v>
      </c>
      <c r="F684" s="552">
        <f t="shared" si="184"/>
        <v>4.9968113939522718</v>
      </c>
      <c r="G684" s="536"/>
      <c r="H684" s="556"/>
      <c r="I684" s="543" t="s">
        <v>13290</v>
      </c>
      <c r="J684" s="540">
        <v>761.78</v>
      </c>
      <c r="K684" s="552">
        <f t="shared" si="174"/>
        <v>0.10775862068965747</v>
      </c>
      <c r="L684" s="552">
        <f t="shared" si="185"/>
        <v>4.126628302737867</v>
      </c>
      <c r="M684" s="552">
        <f t="shared" si="186"/>
        <v>5.1877217934024555</v>
      </c>
      <c r="N684" s="536"/>
      <c r="O684" s="556"/>
      <c r="P684" s="543" t="s">
        <v>13290</v>
      </c>
      <c r="Q684" s="540">
        <v>793.26</v>
      </c>
      <c r="R684" s="552">
        <f t="shared" si="176"/>
        <v>3.4048348655080218E-2</v>
      </c>
      <c r="S684" s="552">
        <f t="shared" si="187"/>
        <v>3.0970978516564163</v>
      </c>
      <c r="T684" s="552">
        <f t="shared" si="188"/>
        <v>4.1857655078212153</v>
      </c>
      <c r="V684" s="539">
        <v>1.2699999999999999E-2</v>
      </c>
      <c r="W684" s="540">
        <f t="shared" si="167"/>
        <v>793.26</v>
      </c>
      <c r="X684" s="541">
        <f t="shared" si="168"/>
        <v>10.074401999999999</v>
      </c>
    </row>
    <row r="685" spans="1:24" ht="11.25" customHeight="1" x14ac:dyDescent="0.15">
      <c r="A685" s="556"/>
      <c r="B685" s="543" t="s">
        <v>13291</v>
      </c>
      <c r="C685" s="540">
        <v>808.3</v>
      </c>
      <c r="D685" s="552">
        <f t="shared" si="180"/>
        <v>2.2789102734439348</v>
      </c>
      <c r="E685" s="552">
        <f t="shared" si="183"/>
        <v>4.185195210290904</v>
      </c>
      <c r="F685" s="552">
        <f t="shared" si="184"/>
        <v>4.727847527241158</v>
      </c>
      <c r="G685" s="536"/>
      <c r="H685" s="556"/>
      <c r="I685" s="543" t="s">
        <v>13291</v>
      </c>
      <c r="J685" s="540">
        <v>763.3</v>
      </c>
      <c r="K685" s="552">
        <f t="shared" si="174"/>
        <v>0.19953267347527781</v>
      </c>
      <c r="L685" s="552">
        <f t="shared" si="185"/>
        <v>4.3343949479899946</v>
      </c>
      <c r="M685" s="552">
        <f t="shared" si="186"/>
        <v>4.9628030417623314</v>
      </c>
      <c r="N685" s="536"/>
      <c r="O685" s="556"/>
      <c r="P685" s="543" t="s">
        <v>13291</v>
      </c>
      <c r="Q685" s="540">
        <v>793.67</v>
      </c>
      <c r="R685" s="552">
        <f t="shared" si="176"/>
        <v>5.1685449915539472E-2</v>
      </c>
      <c r="S685" s="552">
        <f t="shared" si="187"/>
        <v>3.1503840505309189</v>
      </c>
      <c r="T685" s="552">
        <f t="shared" si="188"/>
        <v>4.041476587488857</v>
      </c>
      <c r="V685" s="539">
        <v>1.2699999999999999E-2</v>
      </c>
      <c r="W685" s="540">
        <f t="shared" si="167"/>
        <v>793.67</v>
      </c>
      <c r="X685" s="541">
        <f t="shared" si="168"/>
        <v>10.079609</v>
      </c>
    </row>
    <row r="686" spans="1:24" ht="11.25" customHeight="1" x14ac:dyDescent="0.15">
      <c r="A686" s="556"/>
      <c r="B686" s="543" t="s">
        <v>13292</v>
      </c>
      <c r="C686" s="540">
        <v>808.27</v>
      </c>
      <c r="D686" s="562">
        <f t="shared" si="180"/>
        <v>-3.7114932574522363E-3</v>
      </c>
      <c r="E686" s="552">
        <f t="shared" si="183"/>
        <v>4.1813283837954129</v>
      </c>
      <c r="F686" s="552">
        <f t="shared" si="184"/>
        <v>4.7063243257247978</v>
      </c>
      <c r="G686" s="536"/>
      <c r="H686" s="556"/>
      <c r="I686" s="543" t="s">
        <v>13292</v>
      </c>
      <c r="J686" s="540">
        <v>763.45</v>
      </c>
      <c r="K686" s="552">
        <f t="shared" si="174"/>
        <v>1.9651513166518697E-2</v>
      </c>
      <c r="L686" s="552">
        <f t="shared" si="185"/>
        <v>4.3548982353504018</v>
      </c>
      <c r="M686" s="552">
        <f t="shared" si="186"/>
        <v>4.953121992796472</v>
      </c>
      <c r="N686" s="536"/>
      <c r="O686" s="556"/>
      <c r="P686" s="543" t="s">
        <v>13292</v>
      </c>
      <c r="Q686" s="540">
        <v>797.58</v>
      </c>
      <c r="R686" s="552">
        <f t="shared" si="176"/>
        <v>0.49264807791653542</v>
      </c>
      <c r="S686" s="552">
        <f t="shared" si="187"/>
        <v>3.658552434919371</v>
      </c>
      <c r="T686" s="552">
        <f t="shared" si="188"/>
        <v>4.3543111343713248</v>
      </c>
      <c r="V686" s="539">
        <v>1.2699999999999999E-2</v>
      </c>
      <c r="W686" s="540">
        <f t="shared" si="167"/>
        <v>797.58</v>
      </c>
      <c r="X686" s="541">
        <f t="shared" si="168"/>
        <v>10.129265999999999</v>
      </c>
    </row>
    <row r="687" spans="1:24" ht="11.25" customHeight="1" x14ac:dyDescent="0.15">
      <c r="A687" s="556"/>
      <c r="B687" s="543" t="s">
        <v>13293</v>
      </c>
      <c r="C687" s="540">
        <v>810.26</v>
      </c>
      <c r="D687" s="552">
        <f t="shared" si="180"/>
        <v>0.24620485728779062</v>
      </c>
      <c r="E687" s="552">
        <f t="shared" si="183"/>
        <v>4.4378278746632471</v>
      </c>
      <c r="F687" s="552">
        <f t="shared" si="184"/>
        <v>4.8039114238410674</v>
      </c>
      <c r="G687" s="536"/>
      <c r="H687" s="556"/>
      <c r="I687" s="543" t="s">
        <v>13293</v>
      </c>
      <c r="J687" s="540">
        <v>763.5</v>
      </c>
      <c r="K687" s="552">
        <f t="shared" si="174"/>
        <v>6.5492173685122168E-3</v>
      </c>
      <c r="L687" s="552">
        <f t="shared" si="185"/>
        <v>4.3617326644705301</v>
      </c>
      <c r="M687" s="552">
        <f t="shared" si="186"/>
        <v>4.8518889819685107</v>
      </c>
      <c r="N687" s="536"/>
      <c r="O687" s="556"/>
      <c r="P687" s="543" t="s">
        <v>13293</v>
      </c>
      <c r="Q687" s="540">
        <v>798.73</v>
      </c>
      <c r="R687" s="552">
        <f t="shared" si="176"/>
        <v>0.14418616314351151</v>
      </c>
      <c r="S687" s="552">
        <f t="shared" si="187"/>
        <v>3.8080137244453693</v>
      </c>
      <c r="T687" s="552">
        <f t="shared" si="188"/>
        <v>4.5020410299350999</v>
      </c>
      <c r="V687" s="539">
        <v>1.2699999999999999E-2</v>
      </c>
      <c r="W687" s="540">
        <f t="shared" si="167"/>
        <v>798.73</v>
      </c>
      <c r="X687" s="541">
        <f t="shared" si="168"/>
        <v>10.143870999999999</v>
      </c>
    </row>
    <row r="688" spans="1:24" ht="11.25" customHeight="1" x14ac:dyDescent="0.15">
      <c r="A688" s="556"/>
      <c r="B688" s="543" t="s">
        <v>13294</v>
      </c>
      <c r="C688" s="540">
        <v>809.28</v>
      </c>
      <c r="D688" s="552">
        <f t="shared" si="180"/>
        <v>-0.12094883123935363</v>
      </c>
      <c r="E688" s="552">
        <f t="shared" si="183"/>
        <v>4.3115115424770867</v>
      </c>
      <c r="F688" s="552">
        <f t="shared" si="184"/>
        <v>4.6595538312317997</v>
      </c>
      <c r="G688" s="536"/>
      <c r="H688" s="556"/>
      <c r="I688" s="543" t="s">
        <v>13294</v>
      </c>
      <c r="J688" s="540">
        <v>763.09</v>
      </c>
      <c r="K688" s="552">
        <f t="shared" si="174"/>
        <v>-5.3700065487882753E-2</v>
      </c>
      <c r="L688" s="552">
        <f t="shared" si="185"/>
        <v>4.3056903456854201</v>
      </c>
      <c r="M688" s="552">
        <f t="shared" si="186"/>
        <v>4.6690899115287232</v>
      </c>
      <c r="N688" s="536"/>
      <c r="O688" s="556"/>
      <c r="P688" s="543" t="s">
        <v>13294</v>
      </c>
      <c r="Q688" s="540">
        <v>799.01</v>
      </c>
      <c r="R688" s="552">
        <f t="shared" si="176"/>
        <v>3.5055650845716713E-2</v>
      </c>
      <c r="S688" s="552">
        <f t="shared" si="187"/>
        <v>3.8444042992864969</v>
      </c>
      <c r="T688" s="552">
        <f t="shared" si="188"/>
        <v>4.4730648535564965</v>
      </c>
      <c r="V688" s="539">
        <v>1.2699999999999999E-2</v>
      </c>
      <c r="W688" s="540">
        <f t="shared" si="167"/>
        <v>799.01</v>
      </c>
      <c r="X688" s="541">
        <f t="shared" si="168"/>
        <v>10.147426999999999</v>
      </c>
    </row>
    <row r="689" spans="1:24" ht="11.25" customHeight="1" x14ac:dyDescent="0.15">
      <c r="A689" s="556"/>
      <c r="B689" s="543" t="s">
        <v>13295</v>
      </c>
      <c r="C689" s="540">
        <v>810.41</v>
      </c>
      <c r="D689" s="552">
        <f t="shared" si="180"/>
        <v>0.13963028865164873</v>
      </c>
      <c r="E689" s="552">
        <f t="shared" si="183"/>
        <v>4.4571620071407247</v>
      </c>
      <c r="F689" s="552">
        <f t="shared" si="184"/>
        <v>4.5798275951066003</v>
      </c>
      <c r="G689" s="536"/>
      <c r="H689" s="556"/>
      <c r="I689" s="543" t="s">
        <v>13295</v>
      </c>
      <c r="J689" s="540">
        <v>763.28</v>
      </c>
      <c r="K689" s="552">
        <f t="shared" si="174"/>
        <v>2.4898766855807608E-2</v>
      </c>
      <c r="L689" s="552">
        <f t="shared" si="185"/>
        <v>4.3316611763419388</v>
      </c>
      <c r="M689" s="552">
        <f t="shared" si="186"/>
        <v>4.5216772108564118</v>
      </c>
      <c r="N689" s="536"/>
      <c r="O689" s="556"/>
      <c r="P689" s="543" t="s">
        <v>13295</v>
      </c>
      <c r="Q689" s="540">
        <v>800.51</v>
      </c>
      <c r="R689" s="552">
        <f t="shared" si="176"/>
        <v>0.18773231874444907</v>
      </c>
      <c r="S689" s="552">
        <f t="shared" si="187"/>
        <v>4.0393538073638879</v>
      </c>
      <c r="T689" s="552">
        <f t="shared" si="188"/>
        <v>4.3825792150215204</v>
      </c>
      <c r="V689" s="539">
        <v>1.2699999999999999E-2</v>
      </c>
      <c r="W689" s="540">
        <f t="shared" si="167"/>
        <v>800.51</v>
      </c>
      <c r="X689" s="541">
        <f t="shared" si="168"/>
        <v>10.166476999999999</v>
      </c>
    </row>
    <row r="690" spans="1:24" ht="11.25" customHeight="1" x14ac:dyDescent="0.15">
      <c r="A690" s="556"/>
      <c r="B690" s="543" t="s">
        <v>13296</v>
      </c>
      <c r="C690" s="540">
        <v>809.35</v>
      </c>
      <c r="D690" s="552">
        <f t="shared" si="180"/>
        <v>-0.13079799114028567</v>
      </c>
      <c r="E690" s="552">
        <f t="shared" si="183"/>
        <v>4.3205341376332473</v>
      </c>
      <c r="F690" s="552">
        <f t="shared" si="184"/>
        <v>4.3878090619478227</v>
      </c>
      <c r="G690" s="536"/>
      <c r="H690" s="556"/>
      <c r="I690" s="543" t="s">
        <v>13296</v>
      </c>
      <c r="J690" s="540">
        <v>763.9</v>
      </c>
      <c r="K690" s="552">
        <f t="shared" si="174"/>
        <v>8.1228382769094054E-2</v>
      </c>
      <c r="L690" s="552">
        <f t="shared" si="185"/>
        <v>4.4164080974316233</v>
      </c>
      <c r="M690" s="552">
        <f t="shared" si="186"/>
        <v>4.4906780472458108</v>
      </c>
      <c r="N690" s="536"/>
      <c r="O690" s="556"/>
      <c r="P690" s="543" t="s">
        <v>13296</v>
      </c>
      <c r="Q690" s="540">
        <v>800.36</v>
      </c>
      <c r="R690" s="552">
        <f t="shared" si="176"/>
        <v>-1.8738054490263778E-2</v>
      </c>
      <c r="S690" s="552">
        <f t="shared" si="187"/>
        <v>4.0198588565561577</v>
      </c>
      <c r="T690" s="552">
        <f t="shared" si="188"/>
        <v>4.2447608007606386</v>
      </c>
      <c r="V690" s="539">
        <v>1.2699999999999999E-2</v>
      </c>
      <c r="W690" s="540">
        <f t="shared" si="167"/>
        <v>800.36</v>
      </c>
      <c r="X690" s="541">
        <f t="shared" si="168"/>
        <v>10.164572</v>
      </c>
    </row>
    <row r="691" spans="1:24" ht="11.25" customHeight="1" x14ac:dyDescent="0.15">
      <c r="A691" s="556"/>
      <c r="B691" s="543" t="s">
        <v>13297</v>
      </c>
      <c r="C691" s="540">
        <v>809.13</v>
      </c>
      <c r="D691" s="551">
        <f t="shared" si="180"/>
        <v>-2.7182306789397259E-2</v>
      </c>
      <c r="E691" s="551">
        <f t="shared" si="183"/>
        <v>4.2921774099996091</v>
      </c>
      <c r="F691" s="551">
        <f t="shared" si="184"/>
        <v>4.2921774099996091</v>
      </c>
      <c r="G691" s="536"/>
      <c r="H691" s="556"/>
      <c r="I691" s="543" t="s">
        <v>13297</v>
      </c>
      <c r="J691" s="540">
        <v>764.91</v>
      </c>
      <c r="K691" s="551">
        <f t="shared" si="174"/>
        <v>0.13221625867259057</v>
      </c>
      <c r="L691" s="551">
        <f t="shared" si="185"/>
        <v>4.5544635656583621</v>
      </c>
      <c r="M691" s="551">
        <f t="shared" si="186"/>
        <v>4.5544635656583621</v>
      </c>
      <c r="N691" s="536"/>
      <c r="O691" s="556"/>
      <c r="P691" s="543" t="s">
        <v>13297</v>
      </c>
      <c r="Q691" s="540">
        <v>802.21</v>
      </c>
      <c r="R691" s="551">
        <f t="shared" si="176"/>
        <v>0.23114598430706845</v>
      </c>
      <c r="S691" s="551">
        <f t="shared" si="187"/>
        <v>4.2602965831849637</v>
      </c>
      <c r="T691" s="551">
        <f t="shared" si="188"/>
        <v>4.2602965831849637</v>
      </c>
      <c r="V691" s="539">
        <v>1.2699999999999999E-2</v>
      </c>
      <c r="W691" s="540">
        <f t="shared" si="167"/>
        <v>802.21</v>
      </c>
      <c r="X691" s="541">
        <f t="shared" si="168"/>
        <v>10.188067</v>
      </c>
    </row>
    <row r="692" spans="1:24" ht="11.25" customHeight="1" x14ac:dyDescent="0.15">
      <c r="A692" s="532">
        <v>2013</v>
      </c>
      <c r="B692" s="533" t="s">
        <v>13286</v>
      </c>
      <c r="C692" s="554">
        <v>810.45</v>
      </c>
      <c r="D692" s="577">
        <f t="shared" si="180"/>
        <v>0.16313818545845571</v>
      </c>
      <c r="E692" s="577">
        <f>((C692/C$691)-1)*100</f>
        <v>0.16313818545845571</v>
      </c>
      <c r="F692" s="555">
        <f>((C692/C680)-1)*100</f>
        <v>4.2875709340779666</v>
      </c>
      <c r="G692" s="543"/>
      <c r="H692" s="532">
        <f>A692</f>
        <v>2013</v>
      </c>
      <c r="I692" s="533" t="s">
        <v>13286</v>
      </c>
      <c r="J692" s="554">
        <v>766.61</v>
      </c>
      <c r="K692" s="577">
        <f t="shared" si="174"/>
        <v>0.222248369089173</v>
      </c>
      <c r="L692" s="577">
        <f t="shared" ref="L692:L703" si="189">((J692/J$691)-1)*100</f>
        <v>0.222248369089173</v>
      </c>
      <c r="M692" s="555">
        <f>((J692/J680)-1)*100</f>
        <v>4.4726692923043432</v>
      </c>
      <c r="N692" s="543"/>
      <c r="O692" s="532">
        <f>A692</f>
        <v>2013</v>
      </c>
      <c r="P692" s="533" t="s">
        <v>13286</v>
      </c>
      <c r="Q692" s="554">
        <v>801.88</v>
      </c>
      <c r="R692" s="577">
        <f t="shared" si="176"/>
        <v>-4.1136360803284422E-2</v>
      </c>
      <c r="S692" s="577">
        <f t="shared" ref="S692:S703" si="190">((Q692/Q$691)-1)*100</f>
        <v>-4.1136360803284422E-2</v>
      </c>
      <c r="T692" s="555">
        <f>((Q692/Q680)-1)*100</f>
        <v>3.9243131156039279</v>
      </c>
      <c r="V692" s="539">
        <v>1.2699999999999999E-2</v>
      </c>
      <c r="W692" s="540">
        <f t="shared" si="167"/>
        <v>801.88</v>
      </c>
      <c r="X692" s="541">
        <f t="shared" si="168"/>
        <v>10.183876</v>
      </c>
    </row>
    <row r="693" spans="1:24" ht="11.25" customHeight="1" x14ac:dyDescent="0.15">
      <c r="A693" s="556"/>
      <c r="B693" s="543" t="s">
        <v>13287</v>
      </c>
      <c r="C693" s="540">
        <v>811.03</v>
      </c>
      <c r="D693" s="552">
        <f t="shared" si="180"/>
        <v>7.1565179838350979E-2</v>
      </c>
      <c r="E693" s="552">
        <f t="shared" ref="E693:E703" si="191">((C693/C$691)-1)*100</f>
        <v>0.23482011543263237</v>
      </c>
      <c r="F693" s="552">
        <f t="shared" ref="F693:F703" si="192">((C693/C681)-1)*100</f>
        <v>3.8118399999999886</v>
      </c>
      <c r="G693" s="536"/>
      <c r="H693" s="556"/>
      <c r="I693" s="543" t="s">
        <v>13287</v>
      </c>
      <c r="J693" s="540">
        <v>776.16</v>
      </c>
      <c r="K693" s="552">
        <f t="shared" si="174"/>
        <v>1.2457442506619953</v>
      </c>
      <c r="L693" s="552">
        <f t="shared" si="189"/>
        <v>1.4707612660312952</v>
      </c>
      <c r="M693" s="552">
        <f t="shared" ref="M693:M703" si="193">((J693/J681)-1)*100</f>
        <v>5.0412093489058174</v>
      </c>
      <c r="N693" s="536"/>
      <c r="O693" s="556"/>
      <c r="P693" s="543" t="s">
        <v>13287</v>
      </c>
      <c r="Q693" s="540">
        <v>805.49</v>
      </c>
      <c r="R693" s="552">
        <f t="shared" si="176"/>
        <v>0.4501920486855937</v>
      </c>
      <c r="S693" s="552">
        <f t="shared" si="190"/>
        <v>0.40887049525684116</v>
      </c>
      <c r="T693" s="552">
        <f t="shared" ref="T693:T703" si="194">((Q693/Q681)-1)*100</f>
        <v>4.1222854188210922</v>
      </c>
      <c r="V693" s="539">
        <v>1.2699999999999999E-2</v>
      </c>
      <c r="W693" s="540">
        <f t="shared" si="167"/>
        <v>805.49</v>
      </c>
      <c r="X693" s="541">
        <f t="shared" si="168"/>
        <v>10.229723</v>
      </c>
    </row>
    <row r="694" spans="1:24" s="516" customFormat="1" ht="11.25" customHeight="1" x14ac:dyDescent="0.15">
      <c r="A694" s="556"/>
      <c r="B694" s="543" t="s">
        <v>13288</v>
      </c>
      <c r="C694" s="540">
        <v>812.4</v>
      </c>
      <c r="D694" s="552">
        <f t="shared" si="180"/>
        <v>0.16892100168921509</v>
      </c>
      <c r="E694" s="552">
        <f t="shared" si="191"/>
        <v>0.40413777761298952</v>
      </c>
      <c r="F694" s="552">
        <f t="shared" si="192"/>
        <v>3.4772640427970902</v>
      </c>
      <c r="G694" s="536"/>
      <c r="H694" s="556"/>
      <c r="I694" s="543" t="s">
        <v>13288</v>
      </c>
      <c r="J694" s="540">
        <v>778.75</v>
      </c>
      <c r="K694" s="552">
        <f t="shared" si="174"/>
        <v>0.33369408369408049</v>
      </c>
      <c r="L694" s="552">
        <f t="shared" si="189"/>
        <v>1.8093631930554022</v>
      </c>
      <c r="M694" s="552">
        <f t="shared" si="193"/>
        <v>5.3845945653350658</v>
      </c>
      <c r="N694" s="536"/>
      <c r="O694" s="556"/>
      <c r="P694" s="543" t="s">
        <v>13288</v>
      </c>
      <c r="Q694" s="540">
        <v>803.73</v>
      </c>
      <c r="R694" s="552">
        <f t="shared" si="176"/>
        <v>-0.21850054004394215</v>
      </c>
      <c r="S694" s="552">
        <f t="shared" si="190"/>
        <v>0.18947657097267978</v>
      </c>
      <c r="T694" s="552">
        <f t="shared" si="194"/>
        <v>2.8971962616822333</v>
      </c>
      <c r="V694" s="539">
        <v>1.2699999999999999E-2</v>
      </c>
      <c r="W694" s="540">
        <f t="shared" si="167"/>
        <v>803.73</v>
      </c>
      <c r="X694" s="541">
        <f t="shared" si="168"/>
        <v>10.207371</v>
      </c>
    </row>
    <row r="695" spans="1:24" s="516" customFormat="1" ht="11.25" customHeight="1" x14ac:dyDescent="0.15">
      <c r="A695" s="556"/>
      <c r="B695" s="543" t="s">
        <v>13289</v>
      </c>
      <c r="C695" s="540">
        <v>813.03</v>
      </c>
      <c r="D695" s="552">
        <f t="shared" si="180"/>
        <v>7.7548005908423256E-2</v>
      </c>
      <c r="E695" s="552">
        <f t="shared" si="191"/>
        <v>0.48199918430906763</v>
      </c>
      <c r="F695" s="552">
        <f t="shared" si="192"/>
        <v>3.1868717636308164</v>
      </c>
      <c r="G695" s="536"/>
      <c r="H695" s="556"/>
      <c r="I695" s="543" t="s">
        <v>13289</v>
      </c>
      <c r="J695" s="540">
        <v>779.99</v>
      </c>
      <c r="K695" s="552">
        <f t="shared" si="174"/>
        <v>0.15922953451044108</v>
      </c>
      <c r="L695" s="552">
        <f t="shared" si="189"/>
        <v>1.9714737681557404</v>
      </c>
      <c r="M695" s="552">
        <f t="shared" si="193"/>
        <v>2.5007884777123568</v>
      </c>
      <c r="N695" s="536"/>
      <c r="O695" s="556"/>
      <c r="P695" s="543" t="s">
        <v>13289</v>
      </c>
      <c r="Q695" s="540">
        <v>831.72</v>
      </c>
      <c r="R695" s="552">
        <f t="shared" si="176"/>
        <v>3.4825127841439318</v>
      </c>
      <c r="S695" s="552">
        <f t="shared" si="190"/>
        <v>3.6785879009237021</v>
      </c>
      <c r="T695" s="552">
        <f t="shared" si="194"/>
        <v>4.8840464570801601</v>
      </c>
      <c r="V695" s="539">
        <v>1.2699999999999999E-2</v>
      </c>
      <c r="W695" s="540">
        <f t="shared" si="167"/>
        <v>831.72</v>
      </c>
      <c r="X695" s="541">
        <f t="shared" si="168"/>
        <v>10.562844</v>
      </c>
    </row>
    <row r="696" spans="1:24" s="516" customFormat="1" ht="11.25" customHeight="1" x14ac:dyDescent="0.15">
      <c r="A696" s="556"/>
      <c r="B696" s="543" t="s">
        <v>13298</v>
      </c>
      <c r="C696" s="540">
        <v>839.45</v>
      </c>
      <c r="D696" s="552">
        <f t="shared" si="180"/>
        <v>3.249572586497429</v>
      </c>
      <c r="E696" s="552">
        <f t="shared" si="191"/>
        <v>3.7472346841669557</v>
      </c>
      <c r="F696" s="552">
        <f t="shared" si="192"/>
        <v>6.2205013349529992</v>
      </c>
      <c r="G696" s="536"/>
      <c r="H696" s="556"/>
      <c r="I696" s="543" t="s">
        <v>13298</v>
      </c>
      <c r="J696" s="540">
        <v>800</v>
      </c>
      <c r="K696" s="552">
        <f t="shared" si="174"/>
        <v>2.5654175053526407</v>
      </c>
      <c r="L696" s="552">
        <f t="shared" si="189"/>
        <v>4.5874678066700758</v>
      </c>
      <c r="M696" s="552">
        <f t="shared" si="193"/>
        <v>5.0171965659376871</v>
      </c>
      <c r="N696" s="536"/>
      <c r="O696" s="556"/>
      <c r="P696" s="543" t="s">
        <v>13298</v>
      </c>
      <c r="Q696" s="540">
        <v>834.52</v>
      </c>
      <c r="R696" s="552">
        <f t="shared" si="176"/>
        <v>0.33665175780310808</v>
      </c>
      <c r="S696" s="552">
        <f t="shared" si="190"/>
        <v>4.0276236895575801</v>
      </c>
      <c r="T696" s="552">
        <f t="shared" si="194"/>
        <v>5.201321130524672</v>
      </c>
      <c r="V696" s="539">
        <v>1.2699999999999999E-2</v>
      </c>
      <c r="W696" s="540">
        <f t="shared" si="167"/>
        <v>834.52</v>
      </c>
      <c r="X696" s="541">
        <f t="shared" si="168"/>
        <v>10.598403999999999</v>
      </c>
    </row>
    <row r="697" spans="1:24" s="516" customFormat="1" ht="11.25" customHeight="1" x14ac:dyDescent="0.15">
      <c r="A697" s="556"/>
      <c r="B697" s="543" t="s">
        <v>13291</v>
      </c>
      <c r="C697" s="540">
        <v>842.6</v>
      </c>
      <c r="D697" s="552">
        <f t="shared" si="180"/>
        <v>0.37524569658704543</v>
      </c>
      <c r="E697" s="552">
        <f t="shared" si="191"/>
        <v>4.1365417176473462</v>
      </c>
      <c r="F697" s="552">
        <f t="shared" si="192"/>
        <v>4.2434739576889813</v>
      </c>
      <c r="G697" s="536"/>
      <c r="H697" s="556"/>
      <c r="I697" s="543" t="s">
        <v>13291</v>
      </c>
      <c r="J697" s="540">
        <v>804.77</v>
      </c>
      <c r="K697" s="552">
        <f t="shared" si="174"/>
        <v>0.59624999999998707</v>
      </c>
      <c r="L697" s="552">
        <f t="shared" si="189"/>
        <v>5.2110705834673476</v>
      </c>
      <c r="M697" s="552">
        <f t="shared" si="193"/>
        <v>5.4329883401021961</v>
      </c>
      <c r="N697" s="536"/>
      <c r="O697" s="556"/>
      <c r="P697" s="543" t="s">
        <v>13291</v>
      </c>
      <c r="Q697" s="540">
        <v>833.58</v>
      </c>
      <c r="R697" s="552">
        <f t="shared" si="176"/>
        <v>-0.11263960120787564</v>
      </c>
      <c r="S697" s="552">
        <f t="shared" si="190"/>
        <v>3.9104473890876568</v>
      </c>
      <c r="T697" s="552">
        <f t="shared" si="194"/>
        <v>5.0285383093729319</v>
      </c>
      <c r="V697" s="539">
        <v>1.2699999999999999E-2</v>
      </c>
      <c r="W697" s="540">
        <f t="shared" si="167"/>
        <v>833.58</v>
      </c>
      <c r="X697" s="541">
        <f t="shared" si="168"/>
        <v>10.586466</v>
      </c>
    </row>
    <row r="698" spans="1:24" s="516" customFormat="1" ht="11.25" customHeight="1" x14ac:dyDescent="0.15">
      <c r="A698" s="556"/>
      <c r="B698" s="543" t="s">
        <v>13292</v>
      </c>
      <c r="C698" s="540">
        <v>841.87</v>
      </c>
      <c r="D698" s="562">
        <f t="shared" si="180"/>
        <v>-8.6636600996914392E-2</v>
      </c>
      <c r="E698" s="552">
        <f t="shared" si="191"/>
        <v>4.046321357507443</v>
      </c>
      <c r="F698" s="552">
        <f t="shared" si="192"/>
        <v>4.157026736115399</v>
      </c>
      <c r="G698" s="536"/>
      <c r="H698" s="556"/>
      <c r="I698" s="543" t="s">
        <v>13292</v>
      </c>
      <c r="J698" s="540">
        <v>806.19</v>
      </c>
      <c r="K698" s="552">
        <f t="shared" si="174"/>
        <v>0.17644792922202335</v>
      </c>
      <c r="L698" s="552">
        <f t="shared" si="189"/>
        <v>5.3967133388241884</v>
      </c>
      <c r="M698" s="552">
        <f t="shared" si="193"/>
        <v>5.598271006614719</v>
      </c>
      <c r="N698" s="536"/>
      <c r="O698" s="556"/>
      <c r="P698" s="543" t="s">
        <v>13292</v>
      </c>
      <c r="Q698" s="540">
        <v>832.71</v>
      </c>
      <c r="R698" s="552">
        <f t="shared" si="176"/>
        <v>-0.10436910674440636</v>
      </c>
      <c r="S698" s="552">
        <f t="shared" si="190"/>
        <v>3.8019969833335443</v>
      </c>
      <c r="T698" s="552">
        <f t="shared" si="194"/>
        <v>4.4045738358534647</v>
      </c>
      <c r="V698" s="539">
        <v>1.2699999999999999E-2</v>
      </c>
      <c r="W698" s="540">
        <f t="shared" si="167"/>
        <v>832.71</v>
      </c>
      <c r="X698" s="541">
        <f t="shared" si="168"/>
        <v>10.575417</v>
      </c>
    </row>
    <row r="699" spans="1:24" s="516" customFormat="1" ht="11.25" customHeight="1" x14ac:dyDescent="0.15">
      <c r="A699" s="556"/>
      <c r="B699" s="543" t="s">
        <v>13293</v>
      </c>
      <c r="C699" s="540">
        <v>841.43</v>
      </c>
      <c r="D699" s="552">
        <f t="shared" si="180"/>
        <v>-5.2264601423024359E-2</v>
      </c>
      <c r="E699" s="552">
        <f t="shared" si="191"/>
        <v>3.9919419623546171</v>
      </c>
      <c r="F699" s="552">
        <f t="shared" si="192"/>
        <v>3.8469133364599006</v>
      </c>
      <c r="G699" s="536"/>
      <c r="H699" s="556"/>
      <c r="I699" s="543" t="s">
        <v>13293</v>
      </c>
      <c r="J699" s="540">
        <v>804.75</v>
      </c>
      <c r="K699" s="552">
        <f t="shared" si="174"/>
        <v>-0.17861794366093031</v>
      </c>
      <c r="L699" s="552">
        <f t="shared" si="189"/>
        <v>5.2084558967721684</v>
      </c>
      <c r="M699" s="552">
        <f t="shared" si="193"/>
        <v>5.4027504911591251</v>
      </c>
      <c r="N699" s="536"/>
      <c r="O699" s="556"/>
      <c r="P699" s="543" t="s">
        <v>13293</v>
      </c>
      <c r="Q699" s="540">
        <v>835.61</v>
      </c>
      <c r="R699" s="552">
        <f t="shared" si="176"/>
        <v>0.34826049885314792</v>
      </c>
      <c r="S699" s="552">
        <f t="shared" si="190"/>
        <v>4.1634983358472155</v>
      </c>
      <c r="T699" s="552">
        <f t="shared" si="194"/>
        <v>4.6173300113930837</v>
      </c>
      <c r="V699" s="539">
        <v>1.2699999999999999E-2</v>
      </c>
      <c r="W699" s="540">
        <f t="shared" si="167"/>
        <v>835.61</v>
      </c>
      <c r="X699" s="541">
        <f t="shared" si="168"/>
        <v>10.612247</v>
      </c>
    </row>
    <row r="700" spans="1:24" s="516" customFormat="1" ht="11.25" customHeight="1" x14ac:dyDescent="0.15">
      <c r="A700" s="556"/>
      <c r="B700" s="543" t="s">
        <v>13294</v>
      </c>
      <c r="C700" s="540">
        <v>843.25</v>
      </c>
      <c r="D700" s="552">
        <f t="shared" si="180"/>
        <v>0.21629844431503287</v>
      </c>
      <c r="E700" s="552">
        <f t="shared" si="191"/>
        <v>4.2168749150321982</v>
      </c>
      <c r="F700" s="552">
        <f t="shared" si="192"/>
        <v>4.1975583234480141</v>
      </c>
      <c r="G700" s="536"/>
      <c r="H700" s="556"/>
      <c r="I700" s="543" t="s">
        <v>13294</v>
      </c>
      <c r="J700" s="540">
        <v>805.53</v>
      </c>
      <c r="K700" s="552">
        <f t="shared" si="174"/>
        <v>9.6924510717610879E-2</v>
      </c>
      <c r="L700" s="552">
        <f t="shared" si="189"/>
        <v>5.3104286778836718</v>
      </c>
      <c r="M700" s="552">
        <f t="shared" si="193"/>
        <v>5.561598238739851</v>
      </c>
      <c r="N700" s="536"/>
      <c r="O700" s="556"/>
      <c r="P700" s="543" t="s">
        <v>13294</v>
      </c>
      <c r="Q700" s="540">
        <v>835.11</v>
      </c>
      <c r="R700" s="552">
        <f t="shared" si="176"/>
        <v>-5.9836526609302609E-2</v>
      </c>
      <c r="S700" s="552">
        <f t="shared" si="190"/>
        <v>4.1011705164483159</v>
      </c>
      <c r="T700" s="552">
        <f t="shared" si="194"/>
        <v>4.5180911377830091</v>
      </c>
      <c r="V700" s="539">
        <v>1.2699999999999999E-2</v>
      </c>
      <c r="W700" s="540">
        <f t="shared" si="167"/>
        <v>835.11</v>
      </c>
      <c r="X700" s="541">
        <f t="shared" si="168"/>
        <v>10.605897000000001</v>
      </c>
    </row>
    <row r="701" spans="1:24" s="522" customFormat="1" ht="11.25" customHeight="1" x14ac:dyDescent="0.15">
      <c r="A701" s="556"/>
      <c r="B701" s="543" t="s">
        <v>13295</v>
      </c>
      <c r="C701" s="540">
        <v>842.68</v>
      </c>
      <c r="D701" s="552">
        <f t="shared" si="180"/>
        <v>-6.7595612214654821E-2</v>
      </c>
      <c r="E701" s="552">
        <f t="shared" si="191"/>
        <v>4.1464288804023974</v>
      </c>
      <c r="F701" s="552">
        <f t="shared" si="192"/>
        <v>3.9819350699028755</v>
      </c>
      <c r="G701" s="536"/>
      <c r="H701" s="556"/>
      <c r="I701" s="543" t="s">
        <v>13295</v>
      </c>
      <c r="J701" s="540">
        <v>807.88</v>
      </c>
      <c r="K701" s="552">
        <f t="shared" si="174"/>
        <v>0.29173339292143385</v>
      </c>
      <c r="L701" s="552">
        <f t="shared" si="189"/>
        <v>5.6176543645657606</v>
      </c>
      <c r="M701" s="552">
        <f t="shared" si="193"/>
        <v>5.8432030185515238</v>
      </c>
      <c r="N701" s="536"/>
      <c r="O701" s="556"/>
      <c r="P701" s="543" t="s">
        <v>13295</v>
      </c>
      <c r="Q701" s="540">
        <v>841.02</v>
      </c>
      <c r="R701" s="552">
        <f t="shared" si="176"/>
        <v>0.70769120235656402</v>
      </c>
      <c r="S701" s="552">
        <f t="shared" si="190"/>
        <v>4.8378853417434309</v>
      </c>
      <c r="T701" s="552">
        <f t="shared" si="194"/>
        <v>5.0605239160035564</v>
      </c>
      <c r="V701" s="539">
        <v>1.2699999999999999E-2</v>
      </c>
      <c r="W701" s="540">
        <f t="shared" si="167"/>
        <v>841.02</v>
      </c>
      <c r="X701" s="541">
        <f t="shared" si="168"/>
        <v>10.680954</v>
      </c>
    </row>
    <row r="702" spans="1:24" s="522" customFormat="1" ht="11.25" customHeight="1" x14ac:dyDescent="0.15">
      <c r="A702" s="556"/>
      <c r="B702" s="543" t="s">
        <v>13296</v>
      </c>
      <c r="C702" s="540">
        <v>845.46</v>
      </c>
      <c r="D702" s="552">
        <f t="shared" si="180"/>
        <v>0.3298998433569178</v>
      </c>
      <c r="E702" s="552">
        <f t="shared" si="191"/>
        <v>4.4900077861406817</v>
      </c>
      <c r="F702" s="552">
        <f t="shared" si="192"/>
        <v>4.4616049916599732</v>
      </c>
      <c r="G702" s="536"/>
      <c r="H702" s="556"/>
      <c r="I702" s="543" t="s">
        <v>13296</v>
      </c>
      <c r="J702" s="540">
        <v>808.5</v>
      </c>
      <c r="K702" s="552">
        <f t="shared" si="174"/>
        <v>7.6744070901613171E-2</v>
      </c>
      <c r="L702" s="552">
        <f t="shared" si="189"/>
        <v>5.6987096521159408</v>
      </c>
      <c r="M702" s="552">
        <f t="shared" si="193"/>
        <v>5.8384605314831806</v>
      </c>
      <c r="N702" s="536"/>
      <c r="O702" s="556"/>
      <c r="P702" s="543" t="s">
        <v>13296</v>
      </c>
      <c r="Q702" s="540">
        <v>844.02</v>
      </c>
      <c r="R702" s="552">
        <f t="shared" si="176"/>
        <v>0.35670970963830317</v>
      </c>
      <c r="S702" s="552">
        <f t="shared" si="190"/>
        <v>5.2118522581368953</v>
      </c>
      <c r="T702" s="552">
        <f t="shared" si="194"/>
        <v>5.4550452296466601</v>
      </c>
      <c r="V702" s="539">
        <v>1.2699999999999999E-2</v>
      </c>
      <c r="W702" s="540">
        <f t="shared" si="167"/>
        <v>844.02</v>
      </c>
      <c r="X702" s="541">
        <f t="shared" si="168"/>
        <v>10.719054</v>
      </c>
    </row>
    <row r="703" spans="1:24" s="516" customFormat="1" ht="11.25" customHeight="1" x14ac:dyDescent="0.15">
      <c r="A703" s="556"/>
      <c r="B703" s="543" t="s">
        <v>13297</v>
      </c>
      <c r="C703" s="540">
        <v>844.73</v>
      </c>
      <c r="D703" s="551">
        <f t="shared" si="180"/>
        <v>-8.6343528966481564E-2</v>
      </c>
      <c r="E703" s="551">
        <f t="shared" si="191"/>
        <v>4.3997874260007785</v>
      </c>
      <c r="F703" s="551">
        <f t="shared" si="192"/>
        <v>4.3997874260007785</v>
      </c>
      <c r="G703" s="536"/>
      <c r="H703" s="556"/>
      <c r="I703" s="543" t="s">
        <v>13297</v>
      </c>
      <c r="J703" s="540">
        <v>812.78</v>
      </c>
      <c r="K703" s="551">
        <f t="shared" si="174"/>
        <v>0.52937538651824934</v>
      </c>
      <c r="L703" s="551">
        <f t="shared" si="189"/>
        <v>6.2582526048816201</v>
      </c>
      <c r="M703" s="551">
        <f t="shared" si="193"/>
        <v>6.2582526048816201</v>
      </c>
      <c r="N703" s="536"/>
      <c r="O703" s="556"/>
      <c r="P703" s="543" t="s">
        <v>13297</v>
      </c>
      <c r="Q703" s="540">
        <v>845.26</v>
      </c>
      <c r="R703" s="551">
        <f t="shared" si="176"/>
        <v>0.14691594985900558</v>
      </c>
      <c r="S703" s="551">
        <f t="shared" si="190"/>
        <v>5.3664252502461984</v>
      </c>
      <c r="T703" s="551">
        <f t="shared" si="194"/>
        <v>5.3664252502461984</v>
      </c>
      <c r="V703" s="539">
        <v>1.2699999999999999E-2</v>
      </c>
      <c r="W703" s="540">
        <f t="shared" si="167"/>
        <v>845.26</v>
      </c>
      <c r="X703" s="541">
        <f t="shared" si="168"/>
        <v>10.734802</v>
      </c>
    </row>
    <row r="704" spans="1:24" s="516" customFormat="1" ht="11.25" customHeight="1" x14ac:dyDescent="0.15">
      <c r="A704" s="532">
        <v>2014</v>
      </c>
      <c r="B704" s="533" t="s">
        <v>13286</v>
      </c>
      <c r="C704" s="554">
        <v>848.83</v>
      </c>
      <c r="D704" s="574">
        <f t="shared" si="180"/>
        <v>0.48536218673422837</v>
      </c>
      <c r="E704" s="574">
        <f>((C704/C$703)-1)*100</f>
        <v>0.48536218673422837</v>
      </c>
      <c r="F704" s="555">
        <f>((C704/C692)-1)*100</f>
        <v>4.7356406934419226</v>
      </c>
      <c r="G704" s="552"/>
      <c r="H704" s="532">
        <f>A704</f>
        <v>2014</v>
      </c>
      <c r="I704" s="533" t="s">
        <v>13286</v>
      </c>
      <c r="J704" s="554">
        <v>823.66</v>
      </c>
      <c r="K704" s="555">
        <f t="shared" si="174"/>
        <v>1.3386156155417162</v>
      </c>
      <c r="L704" s="555">
        <f>((J704/J$703)-1)*100</f>
        <v>1.3386156155417162</v>
      </c>
      <c r="M704" s="555">
        <f>((J704/J692)-1)*100</f>
        <v>7.4418543979337448</v>
      </c>
      <c r="N704" s="552"/>
      <c r="O704" s="532">
        <f>A704</f>
        <v>2014</v>
      </c>
      <c r="P704" s="533" t="s">
        <v>13286</v>
      </c>
      <c r="Q704" s="554">
        <v>852.71</v>
      </c>
      <c r="R704" s="555">
        <f t="shared" si="176"/>
        <v>0.88138560916168895</v>
      </c>
      <c r="S704" s="555">
        <f>((Q704/Q$703)-1)*100</f>
        <v>0.88138560916168895</v>
      </c>
      <c r="T704" s="555">
        <f>((Q704/Q692)-1)*100</f>
        <v>6.3388536938195239</v>
      </c>
      <c r="V704" s="539">
        <v>1.2699999999999999E-2</v>
      </c>
      <c r="W704" s="540">
        <f t="shared" si="167"/>
        <v>852.71</v>
      </c>
      <c r="X704" s="541">
        <f t="shared" si="168"/>
        <v>10.829416999999999</v>
      </c>
    </row>
    <row r="705" spans="1:24" s="516" customFormat="1" ht="11.25" customHeight="1" x14ac:dyDescent="0.15">
      <c r="A705" s="556"/>
      <c r="B705" s="543" t="s">
        <v>13287</v>
      </c>
      <c r="C705" s="540">
        <v>849.73</v>
      </c>
      <c r="D705" s="552">
        <f t="shared" si="180"/>
        <v>0.10602829777457412</v>
      </c>
      <c r="E705" s="552">
        <f>((C705/C$703)-1)*100</f>
        <v>0.59190510577344924</v>
      </c>
      <c r="F705" s="552">
        <f t="shared" ref="F705:F714" si="195">((C705/C693)-1)*100</f>
        <v>4.7717100477171037</v>
      </c>
      <c r="G705" s="552"/>
      <c r="H705" s="556"/>
      <c r="I705" s="543" t="s">
        <v>13287</v>
      </c>
      <c r="J705" s="540">
        <v>828.42</v>
      </c>
      <c r="K705" s="552">
        <f t="shared" si="174"/>
        <v>0.577908360245738</v>
      </c>
      <c r="L705" s="552">
        <f>((J705/J$703)-1)*100</f>
        <v>1.9242599473412225</v>
      </c>
      <c r="M705" s="552">
        <f>((J705/J693)-1)*100</f>
        <v>6.7331478045763671</v>
      </c>
      <c r="N705" s="552"/>
      <c r="O705" s="556"/>
      <c r="P705" s="543" t="s">
        <v>13287</v>
      </c>
      <c r="Q705" s="540">
        <v>855.89</v>
      </c>
      <c r="R705" s="552">
        <f t="shared" si="176"/>
        <v>0.37292866273410663</v>
      </c>
      <c r="S705" s="552">
        <f>((Q705/Q$703)-1)*100</f>
        <v>1.2576012114615676</v>
      </c>
      <c r="T705" s="552">
        <f t="shared" ref="T705:T715" si="196">((Q705/Q693)-1)*100</f>
        <v>6.2570609194403382</v>
      </c>
      <c r="V705" s="539">
        <v>1.2699999999999999E-2</v>
      </c>
      <c r="W705" s="540">
        <f t="shared" si="167"/>
        <v>855.89</v>
      </c>
      <c r="X705" s="541">
        <f t="shared" si="168"/>
        <v>10.869802999999999</v>
      </c>
    </row>
    <row r="706" spans="1:24" ht="11.25" customHeight="1" x14ac:dyDescent="0.15">
      <c r="A706" s="556"/>
      <c r="B706" s="543" t="s">
        <v>13288</v>
      </c>
      <c r="C706" s="540">
        <v>852.55</v>
      </c>
      <c r="D706" s="552">
        <f t="shared" si="180"/>
        <v>0.33187012345097244</v>
      </c>
      <c r="E706" s="552">
        <f>((C706/C$703)-1)*100</f>
        <v>0.9257395854296524</v>
      </c>
      <c r="F706" s="552">
        <f t="shared" si="195"/>
        <v>4.9421467257508622</v>
      </c>
      <c r="G706" s="552"/>
      <c r="H706" s="556"/>
      <c r="I706" s="543" t="s">
        <v>13288</v>
      </c>
      <c r="J706" s="540">
        <v>828.65</v>
      </c>
      <c r="K706" s="552">
        <f t="shared" si="174"/>
        <v>2.7763694744220579E-2</v>
      </c>
      <c r="L706" s="552">
        <f>((J706/J$703)-1)*100</f>
        <v>1.9525578877433114</v>
      </c>
      <c r="M706" s="552">
        <f>((J706/J694)-1)*100</f>
        <v>6.4077046548956629</v>
      </c>
      <c r="N706" s="552"/>
      <c r="O706" s="556"/>
      <c r="P706" s="543" t="s">
        <v>13288</v>
      </c>
      <c r="Q706" s="540">
        <v>864.53</v>
      </c>
      <c r="R706" s="552">
        <f t="shared" si="176"/>
        <v>1.0094755167135983</v>
      </c>
      <c r="S706" s="552">
        <f>((Q706/Q$703)-1)*100</f>
        <v>2.2797719045027476</v>
      </c>
      <c r="T706" s="552">
        <f t="shared" si="196"/>
        <v>7.5647294489442851</v>
      </c>
      <c r="V706" s="539">
        <v>1.2699999999999999E-2</v>
      </c>
      <c r="W706" s="540">
        <f t="shared" si="167"/>
        <v>864.53</v>
      </c>
      <c r="X706" s="541">
        <f t="shared" si="168"/>
        <v>10.979531</v>
      </c>
    </row>
    <row r="707" spans="1:24" ht="11.25" customHeight="1" x14ac:dyDescent="0.15">
      <c r="A707" s="556"/>
      <c r="B707" s="543" t="s">
        <v>13289</v>
      </c>
      <c r="C707" s="540">
        <v>854.05</v>
      </c>
      <c r="D707" s="552">
        <f t="shared" si="180"/>
        <v>0.17594275995542752</v>
      </c>
      <c r="E707" s="552">
        <f>((C707/C$703)-1)*100</f>
        <v>1.1033111171616872</v>
      </c>
      <c r="F707" s="552">
        <f t="shared" si="195"/>
        <v>5.0453242807768417</v>
      </c>
      <c r="G707" s="552"/>
      <c r="H707" s="556"/>
      <c r="I707" s="543" t="s">
        <v>13289</v>
      </c>
      <c r="J707" s="540">
        <v>829.19</v>
      </c>
      <c r="K707" s="552">
        <f t="shared" si="174"/>
        <v>6.5166234236424536E-2</v>
      </c>
      <c r="L707" s="552">
        <f>((J707/J$703)-1)*100</f>
        <v>2.0189965304264534</v>
      </c>
      <c r="M707" s="552">
        <f t="shared" ref="M707:M714" si="197">((J707/J695)-1)*100</f>
        <v>6.3077731765792011</v>
      </c>
      <c r="N707" s="552"/>
      <c r="O707" s="556"/>
      <c r="P707" s="543" t="s">
        <v>13289</v>
      </c>
      <c r="Q707" s="540">
        <v>890.09</v>
      </c>
      <c r="R707" s="552">
        <f t="shared" si="176"/>
        <v>2.9565197274819877</v>
      </c>
      <c r="S707" s="552">
        <f>((Q707/Q$703)-1)*100</f>
        <v>5.3036935380829542</v>
      </c>
      <c r="T707" s="552">
        <f t="shared" si="196"/>
        <v>7.0179868224883313</v>
      </c>
      <c r="V707" s="539">
        <v>1.2699999999999999E-2</v>
      </c>
      <c r="W707" s="540">
        <f t="shared" si="167"/>
        <v>890.09</v>
      </c>
      <c r="X707" s="541">
        <f t="shared" si="168"/>
        <v>11.304143</v>
      </c>
    </row>
    <row r="708" spans="1:24" ht="11.25" customHeight="1" x14ac:dyDescent="0.15">
      <c r="A708" s="556"/>
      <c r="B708" s="543" t="s">
        <v>13290</v>
      </c>
      <c r="C708" s="540">
        <v>852.48</v>
      </c>
      <c r="D708" s="552">
        <f t="shared" si="180"/>
        <v>-0.1838299865347337</v>
      </c>
      <c r="E708" s="552">
        <f>((C708/C$703)-1)*100</f>
        <v>0.91745291394884632</v>
      </c>
      <c r="F708" s="552">
        <f t="shared" si="195"/>
        <v>1.5522068020727753</v>
      </c>
      <c r="G708" s="552"/>
      <c r="H708" s="556"/>
      <c r="I708" s="543" t="s">
        <v>13290</v>
      </c>
      <c r="J708" s="540">
        <v>855.15</v>
      </c>
      <c r="K708" s="552">
        <f t="shared" si="174"/>
        <v>3.1307661693942279</v>
      </c>
      <c r="L708" s="552">
        <f t="shared" ref="L708:L714" si="198">((J708/J$703)-1)*100</f>
        <v>5.212972760156509</v>
      </c>
      <c r="M708" s="552">
        <f t="shared" si="197"/>
        <v>6.8937499999999874</v>
      </c>
      <c r="N708" s="552"/>
      <c r="O708" s="556"/>
      <c r="P708" s="543" t="s">
        <v>13290</v>
      </c>
      <c r="Q708" s="540">
        <v>891.58</v>
      </c>
      <c r="R708" s="552">
        <f t="shared" si="176"/>
        <v>0.16739880236829041</v>
      </c>
      <c r="S708" s="552">
        <f>((Q708/Q$703)-1)*100</f>
        <v>5.4799706599153009</v>
      </c>
      <c r="T708" s="552">
        <f t="shared" si="196"/>
        <v>6.8374634520443012</v>
      </c>
      <c r="V708" s="539">
        <v>1.2699999999999999E-2</v>
      </c>
      <c r="W708" s="540">
        <f t="shared" si="167"/>
        <v>891.58</v>
      </c>
      <c r="X708" s="541">
        <f t="shared" si="168"/>
        <v>11.323066000000001</v>
      </c>
    </row>
    <row r="709" spans="1:24" ht="11.25" customHeight="1" x14ac:dyDescent="0.15">
      <c r="A709" s="556"/>
      <c r="B709" s="543" t="s">
        <v>13291</v>
      </c>
      <c r="C709" s="540">
        <v>856.04</v>
      </c>
      <c r="D709" s="552">
        <f t="shared" si="180"/>
        <v>0.41760510510508997</v>
      </c>
      <c r="E709" s="552">
        <f t="shared" ref="E709:E714" si="199">((C709/C$703)-1)*100</f>
        <v>1.33888934925952</v>
      </c>
      <c r="F709" s="552">
        <f t="shared" si="195"/>
        <v>1.5950629005459183</v>
      </c>
      <c r="G709" s="552"/>
      <c r="H709" s="556"/>
      <c r="I709" s="543" t="s">
        <v>13291</v>
      </c>
      <c r="J709" s="540">
        <v>856.57</v>
      </c>
      <c r="K709" s="552">
        <f t="shared" si="174"/>
        <v>0.166052739285516</v>
      </c>
      <c r="L709" s="552">
        <f t="shared" si="198"/>
        <v>5.3876817835084578</v>
      </c>
      <c r="M709" s="552">
        <f t="shared" si="197"/>
        <v>6.4366216434509349</v>
      </c>
      <c r="N709" s="552"/>
      <c r="O709" s="556"/>
      <c r="P709" s="543" t="s">
        <v>13291</v>
      </c>
      <c r="Q709" s="540">
        <v>892.94</v>
      </c>
      <c r="R709" s="552">
        <f t="shared" si="176"/>
        <v>0.15253819062788221</v>
      </c>
      <c r="S709" s="552">
        <f t="shared" ref="S709:S715" si="200">((Q709/Q$703)-1)*100</f>
        <v>5.6408678986347383</v>
      </c>
      <c r="T709" s="552">
        <f t="shared" si="196"/>
        <v>7.121092156721609</v>
      </c>
      <c r="V709" s="539">
        <v>1.2699999999999999E-2</v>
      </c>
      <c r="W709" s="540">
        <f t="shared" si="167"/>
        <v>892.94</v>
      </c>
      <c r="X709" s="541">
        <f t="shared" si="168"/>
        <v>11.340338000000001</v>
      </c>
    </row>
    <row r="710" spans="1:24" s="566" customFormat="1" ht="11.25" customHeight="1" x14ac:dyDescent="0.15">
      <c r="A710" s="556"/>
      <c r="B710" s="543" t="s">
        <v>13292</v>
      </c>
      <c r="C710" s="540">
        <v>869.72</v>
      </c>
      <c r="D710" s="552">
        <f t="shared" si="180"/>
        <v>1.5980561655997372</v>
      </c>
      <c r="E710" s="552">
        <f t="shared" si="199"/>
        <v>2.9583417186556771</v>
      </c>
      <c r="F710" s="552">
        <f t="shared" si="195"/>
        <v>3.3081117037072172</v>
      </c>
      <c r="G710" s="552"/>
      <c r="H710" s="556"/>
      <c r="I710" s="543" t="s">
        <v>13292</v>
      </c>
      <c r="J710" s="540">
        <v>856.95</v>
      </c>
      <c r="K710" s="552">
        <f t="shared" si="174"/>
        <v>4.4362982593360023E-2</v>
      </c>
      <c r="L710" s="552">
        <f t="shared" si="198"/>
        <v>5.4344349024336269</v>
      </c>
      <c r="M710" s="552">
        <f t="shared" si="197"/>
        <v>6.2962825140475465</v>
      </c>
      <c r="N710" s="552"/>
      <c r="O710" s="556"/>
      <c r="P710" s="543" t="s">
        <v>13292</v>
      </c>
      <c r="Q710" s="540">
        <v>891.18</v>
      </c>
      <c r="R710" s="552">
        <f t="shared" si="176"/>
        <v>-0.19710170896142243</v>
      </c>
      <c r="S710" s="552">
        <f t="shared" si="200"/>
        <v>5.4326479426448637</v>
      </c>
      <c r="T710" s="552">
        <f t="shared" si="196"/>
        <v>7.021652195842476</v>
      </c>
      <c r="V710" s="539">
        <v>1.2699999999999999E-2</v>
      </c>
      <c r="W710" s="540">
        <f t="shared" si="167"/>
        <v>891.18</v>
      </c>
      <c r="X710" s="541">
        <f t="shared" si="168"/>
        <v>11.317985999999999</v>
      </c>
    </row>
    <row r="711" spans="1:24" ht="11.25" customHeight="1" x14ac:dyDescent="0.15">
      <c r="A711" s="556"/>
      <c r="B711" s="543" t="s">
        <v>13293</v>
      </c>
      <c r="C711" s="540">
        <v>870.62</v>
      </c>
      <c r="D711" s="552">
        <f t="shared" si="180"/>
        <v>0.10348158027870813</v>
      </c>
      <c r="E711" s="552">
        <f t="shared" si="199"/>
        <v>3.0648846376948757</v>
      </c>
      <c r="F711" s="552">
        <f t="shared" si="195"/>
        <v>3.4690942799757707</v>
      </c>
      <c r="G711" s="552"/>
      <c r="H711" s="556"/>
      <c r="I711" s="543" t="s">
        <v>13293</v>
      </c>
      <c r="J711" s="540">
        <v>855.61</v>
      </c>
      <c r="K711" s="552">
        <f t="shared" si="174"/>
        <v>-0.15636851624949433</v>
      </c>
      <c r="L711" s="552">
        <f t="shared" si="198"/>
        <v>5.2695686409606646</v>
      </c>
      <c r="M711" s="552">
        <f t="shared" si="197"/>
        <v>6.3199751475613519</v>
      </c>
      <c r="N711" s="552"/>
      <c r="O711" s="556"/>
      <c r="P711" s="543" t="s">
        <v>13293</v>
      </c>
      <c r="Q711" s="540">
        <v>892.89</v>
      </c>
      <c r="R711" s="552">
        <f t="shared" si="176"/>
        <v>0.19188042819633377</v>
      </c>
      <c r="S711" s="552">
        <f t="shared" si="200"/>
        <v>5.6349525589759253</v>
      </c>
      <c r="T711" s="552">
        <f t="shared" si="196"/>
        <v>6.8548724883617851</v>
      </c>
      <c r="V711" s="539">
        <v>1.2699999999999999E-2</v>
      </c>
      <c r="W711" s="540">
        <f t="shared" si="167"/>
        <v>892.89</v>
      </c>
      <c r="X711" s="541">
        <f t="shared" si="168"/>
        <v>11.339703</v>
      </c>
    </row>
    <row r="712" spans="1:24" ht="11.25" customHeight="1" x14ac:dyDescent="0.15">
      <c r="A712" s="556"/>
      <c r="B712" s="543" t="s">
        <v>13294</v>
      </c>
      <c r="C712" s="540">
        <v>869.85</v>
      </c>
      <c r="D712" s="552">
        <f t="shared" si="180"/>
        <v>-8.8442718981873725E-2</v>
      </c>
      <c r="E712" s="552">
        <f t="shared" si="199"/>
        <v>2.9737312514057646</v>
      </c>
      <c r="F712" s="552">
        <f t="shared" si="195"/>
        <v>3.1544619033501364</v>
      </c>
      <c r="G712" s="552"/>
      <c r="H712" s="556"/>
      <c r="I712" s="543" t="s">
        <v>13294</v>
      </c>
      <c r="J712" s="540">
        <v>859.19</v>
      </c>
      <c r="K712" s="552">
        <f t="shared" si="174"/>
        <v>0.41841493203680358</v>
      </c>
      <c r="L712" s="552">
        <f t="shared" si="198"/>
        <v>5.7100322350451593</v>
      </c>
      <c r="M712" s="552">
        <f t="shared" si="197"/>
        <v>6.6614527081548802</v>
      </c>
      <c r="N712" s="552"/>
      <c r="O712" s="556"/>
      <c r="P712" s="543" t="s">
        <v>13294</v>
      </c>
      <c r="Q712" s="540">
        <v>892.77</v>
      </c>
      <c r="R712" s="552">
        <f t="shared" si="176"/>
        <v>-1.3439505426204867E-2</v>
      </c>
      <c r="S712" s="552">
        <f t="shared" si="200"/>
        <v>5.6207557437948141</v>
      </c>
      <c r="T712" s="552">
        <f t="shared" si="196"/>
        <v>6.904479649387496</v>
      </c>
      <c r="V712" s="539">
        <v>1.2699999999999999E-2</v>
      </c>
      <c r="W712" s="540">
        <f t="shared" si="167"/>
        <v>892.77</v>
      </c>
      <c r="X712" s="541">
        <f t="shared" si="168"/>
        <v>11.338178999999998</v>
      </c>
    </row>
    <row r="713" spans="1:24" ht="11.25" customHeight="1" x14ac:dyDescent="0.15">
      <c r="A713" s="556"/>
      <c r="B713" s="543" t="s">
        <v>13295</v>
      </c>
      <c r="C713" s="540">
        <v>874.23</v>
      </c>
      <c r="D713" s="552">
        <f t="shared" si="180"/>
        <v>0.5035350922572901</v>
      </c>
      <c r="E713" s="552">
        <f t="shared" si="199"/>
        <v>3.4922401240633061</v>
      </c>
      <c r="F713" s="552">
        <f t="shared" si="195"/>
        <v>3.7440072150757286</v>
      </c>
      <c r="G713" s="552"/>
      <c r="H713" s="556"/>
      <c r="I713" s="543" t="s">
        <v>13295</v>
      </c>
      <c r="J713" s="540">
        <v>860.46</v>
      </c>
      <c r="K713" s="552">
        <f t="shared" si="174"/>
        <v>0.14781363842688577</v>
      </c>
      <c r="L713" s="552">
        <f t="shared" si="198"/>
        <v>5.8662860798740279</v>
      </c>
      <c r="M713" s="552">
        <f t="shared" si="197"/>
        <v>6.5083923354953832</v>
      </c>
      <c r="N713" s="552"/>
      <c r="O713" s="556"/>
      <c r="P713" s="543" t="s">
        <v>13295</v>
      </c>
      <c r="Q713" s="540">
        <v>894.82</v>
      </c>
      <c r="R713" s="552">
        <f t="shared" si="176"/>
        <v>0.2296224111473455</v>
      </c>
      <c r="S713" s="552">
        <f t="shared" si="200"/>
        <v>5.8632846698057461</v>
      </c>
      <c r="T713" s="552">
        <f t="shared" si="196"/>
        <v>6.3969941261801333</v>
      </c>
      <c r="V713" s="539">
        <v>1.2699999999999999E-2</v>
      </c>
      <c r="W713" s="540">
        <f t="shared" si="167"/>
        <v>894.82</v>
      </c>
      <c r="X713" s="541">
        <f t="shared" si="168"/>
        <v>11.364214</v>
      </c>
    </row>
    <row r="714" spans="1:24" ht="11.25" customHeight="1" x14ac:dyDescent="0.15">
      <c r="A714" s="556"/>
      <c r="B714" s="543" t="s">
        <v>13296</v>
      </c>
      <c r="C714" s="540">
        <v>881.24</v>
      </c>
      <c r="D714" s="552">
        <f t="shared" si="180"/>
        <v>0.80184848380859819</v>
      </c>
      <c r="E714" s="552">
        <f t="shared" si="199"/>
        <v>4.3220910823576819</v>
      </c>
      <c r="F714" s="552">
        <f t="shared" si="195"/>
        <v>4.2320157074255293</v>
      </c>
      <c r="G714" s="552"/>
      <c r="H714" s="556"/>
      <c r="I714" s="543" t="s">
        <v>13296</v>
      </c>
      <c r="J714" s="540">
        <v>860.87</v>
      </c>
      <c r="K714" s="552">
        <f t="shared" si="174"/>
        <v>4.7648931966626229E-2</v>
      </c>
      <c r="L714" s="552">
        <f t="shared" si="198"/>
        <v>5.9167302345038086</v>
      </c>
      <c r="M714" s="552">
        <f t="shared" si="197"/>
        <v>6.477427334570196</v>
      </c>
      <c r="N714" s="552"/>
      <c r="O714" s="556"/>
      <c r="P714" s="543" t="s">
        <v>13296</v>
      </c>
      <c r="Q714" s="540">
        <v>895.44</v>
      </c>
      <c r="R714" s="552">
        <f t="shared" si="176"/>
        <v>6.9287677968743466E-2</v>
      </c>
      <c r="S714" s="552">
        <f t="shared" si="200"/>
        <v>5.9366348815748982</v>
      </c>
      <c r="T714" s="552">
        <f t="shared" si="196"/>
        <v>6.0922726949598438</v>
      </c>
      <c r="V714" s="539">
        <v>1.2699999999999999E-2</v>
      </c>
      <c r="W714" s="540">
        <f t="shared" si="167"/>
        <v>895.44</v>
      </c>
      <c r="X714" s="541">
        <f t="shared" si="168"/>
        <v>11.372088</v>
      </c>
    </row>
    <row r="715" spans="1:24" ht="11.25" customHeight="1" x14ac:dyDescent="0.15">
      <c r="A715" s="563"/>
      <c r="B715" s="543" t="s">
        <v>13297</v>
      </c>
      <c r="C715" s="540">
        <v>889.35</v>
      </c>
      <c r="D715" s="551">
        <f t="shared" si="180"/>
        <v>0.92029413099723456</v>
      </c>
      <c r="E715" s="551" t="s">
        <v>13322</v>
      </c>
      <c r="F715" s="551" t="s">
        <v>13322</v>
      </c>
      <c r="G715" s="552"/>
      <c r="H715" s="563"/>
      <c r="I715" s="543" t="s">
        <v>13297</v>
      </c>
      <c r="J715" s="540">
        <v>857.14</v>
      </c>
      <c r="K715" s="551">
        <f t="shared" si="174"/>
        <v>-0.43328260945323382</v>
      </c>
      <c r="L715" s="551" t="s">
        <v>13468</v>
      </c>
      <c r="M715" s="551" t="s">
        <v>13468</v>
      </c>
      <c r="N715" s="552"/>
      <c r="O715" s="563"/>
      <c r="P715" s="543" t="s">
        <v>13297</v>
      </c>
      <c r="Q715" s="540">
        <v>899.3</v>
      </c>
      <c r="R715" s="551">
        <f t="shared" si="176"/>
        <v>0.43107299204858673</v>
      </c>
      <c r="S715" s="551">
        <f t="shared" si="200"/>
        <v>6.3932991032344955</v>
      </c>
      <c r="T715" s="551">
        <f t="shared" si="196"/>
        <v>6.3932991032344955</v>
      </c>
      <c r="V715" s="539">
        <v>1.2699999999999999E-2</v>
      </c>
      <c r="W715" s="540">
        <f t="shared" si="167"/>
        <v>899.3</v>
      </c>
      <c r="X715" s="541">
        <f t="shared" si="168"/>
        <v>11.421109999999999</v>
      </c>
    </row>
    <row r="716" spans="1:24" ht="11.25" customHeight="1" x14ac:dyDescent="0.15">
      <c r="A716" s="532">
        <v>2015</v>
      </c>
      <c r="B716" s="533" t="s">
        <v>13286</v>
      </c>
      <c r="C716" s="558">
        <v>892.55</v>
      </c>
      <c r="D716" s="552">
        <f t="shared" si="180"/>
        <v>0.35981334682633204</v>
      </c>
      <c r="E716" s="552">
        <f>((C716/C$715)-1)*100</f>
        <v>0.35981334682633204</v>
      </c>
      <c r="F716" s="552">
        <f>((C716/C704)-1)*100</f>
        <v>5.1506190874497815</v>
      </c>
      <c r="G716" s="552"/>
      <c r="H716" s="532">
        <v>2015</v>
      </c>
      <c r="I716" s="533" t="s">
        <v>13286</v>
      </c>
      <c r="J716" s="558">
        <v>862.62</v>
      </c>
      <c r="K716" s="552">
        <f t="shared" si="174"/>
        <v>0.63933546445154033</v>
      </c>
      <c r="L716" s="552">
        <f t="shared" ref="L716:L727" si="201">((J716/J$715)-1)*100</f>
        <v>0.63933546445154033</v>
      </c>
      <c r="M716" s="552" t="s">
        <v>13415</v>
      </c>
      <c r="N716" s="552"/>
      <c r="O716" s="532">
        <v>2015</v>
      </c>
      <c r="P716" s="533" t="s">
        <v>13286</v>
      </c>
      <c r="Q716" s="558">
        <v>899.85</v>
      </c>
      <c r="R716" s="552">
        <f t="shared" si="176"/>
        <v>6.1158678972539349E-2</v>
      </c>
      <c r="S716" s="552">
        <f>((Q716/Q$715)-1)*100</f>
        <v>6.1158678972539349E-2</v>
      </c>
      <c r="T716" s="552" t="s">
        <v>13811</v>
      </c>
      <c r="V716" s="539">
        <v>1.2699999999999999E-2</v>
      </c>
      <c r="W716" s="540">
        <f t="shared" si="167"/>
        <v>899.85</v>
      </c>
      <c r="X716" s="541">
        <f t="shared" si="168"/>
        <v>11.428094999999999</v>
      </c>
    </row>
    <row r="717" spans="1:24" ht="11.25" customHeight="1" x14ac:dyDescent="0.15">
      <c r="A717" s="556"/>
      <c r="B717" s="543" t="s">
        <v>13287</v>
      </c>
      <c r="C717" s="540">
        <v>899.46</v>
      </c>
      <c r="D717" s="552">
        <f t="shared" si="180"/>
        <v>0.77418632009411681</v>
      </c>
      <c r="E717" s="552" t="s">
        <v>13421</v>
      </c>
      <c r="F717" s="552">
        <f>((C717/C705)-1)*100</f>
        <v>5.852447247949355</v>
      </c>
      <c r="G717" s="552"/>
      <c r="H717" s="556"/>
      <c r="I717" s="543" t="s">
        <v>13287</v>
      </c>
      <c r="J717" s="540">
        <v>872.37</v>
      </c>
      <c r="K717" s="552">
        <f t="shared" si="174"/>
        <v>1.1302775266049947</v>
      </c>
      <c r="L717" s="552">
        <f t="shared" si="201"/>
        <v>1.7768392561308577</v>
      </c>
      <c r="M717" s="552" t="s">
        <v>13576</v>
      </c>
      <c r="N717" s="552"/>
      <c r="O717" s="556"/>
      <c r="P717" s="543" t="s">
        <v>13287</v>
      </c>
      <c r="Q717" s="540">
        <v>905.83</v>
      </c>
      <c r="R717" s="552">
        <f t="shared" si="176"/>
        <v>0.66455520364505638</v>
      </c>
      <c r="S717" s="552" t="s">
        <v>13735</v>
      </c>
      <c r="T717" s="552">
        <f>((Q717/Q705)-1)*100</f>
        <v>5.8348619565598447</v>
      </c>
      <c r="V717" s="539">
        <v>1.2699999999999999E-2</v>
      </c>
      <c r="W717" s="540">
        <f t="shared" ref="W717:W780" si="202">Q717</f>
        <v>905.83</v>
      </c>
      <c r="X717" s="541">
        <f t="shared" ref="X717:X780" si="203">V717*W717</f>
        <v>11.504041000000001</v>
      </c>
    </row>
    <row r="718" spans="1:24" ht="11.25" customHeight="1" x14ac:dyDescent="0.15">
      <c r="A718" s="556"/>
      <c r="B718" s="543" t="s">
        <v>13288</v>
      </c>
      <c r="C718" s="540">
        <v>904.9</v>
      </c>
      <c r="D718" s="552">
        <f t="shared" si="180"/>
        <v>0.60480732884173882</v>
      </c>
      <c r="E718" s="552" t="s">
        <v>13812</v>
      </c>
      <c r="F718" s="552" t="s">
        <v>13351</v>
      </c>
      <c r="G718" s="552"/>
      <c r="H718" s="556"/>
      <c r="I718" s="543" t="s">
        <v>13288</v>
      </c>
      <c r="J718" s="540">
        <v>876.49</v>
      </c>
      <c r="K718" s="552">
        <f t="shared" si="174"/>
        <v>0.47227667159577269</v>
      </c>
      <c r="L718" s="552">
        <f t="shared" si="201"/>
        <v>2.2575075250250931</v>
      </c>
      <c r="M718" s="552" t="s">
        <v>13326</v>
      </c>
      <c r="N718" s="552"/>
      <c r="O718" s="556"/>
      <c r="P718" s="543" t="s">
        <v>13288</v>
      </c>
      <c r="Q718" s="540">
        <v>905.42</v>
      </c>
      <c r="R718" s="552">
        <f t="shared" si="176"/>
        <v>-4.5262356071240628E-2</v>
      </c>
      <c r="S718" s="552" t="s">
        <v>13813</v>
      </c>
      <c r="T718" s="552" t="s">
        <v>13814</v>
      </c>
      <c r="V718" s="539">
        <v>1.2699999999999999E-2</v>
      </c>
      <c r="W718" s="540">
        <f t="shared" si="202"/>
        <v>905.42</v>
      </c>
      <c r="X718" s="541">
        <f t="shared" si="203"/>
        <v>11.498833999999999</v>
      </c>
    </row>
    <row r="719" spans="1:24" ht="11.25" customHeight="1" x14ac:dyDescent="0.15">
      <c r="A719" s="556"/>
      <c r="B719" s="543" t="s">
        <v>13289</v>
      </c>
      <c r="C719" s="540">
        <v>903.65</v>
      </c>
      <c r="D719" s="552">
        <f t="shared" si="180"/>
        <v>-0.1381368106973091</v>
      </c>
      <c r="E719" s="552" t="s">
        <v>13583</v>
      </c>
      <c r="F719" s="552" t="s">
        <v>13815</v>
      </c>
      <c r="G719" s="552"/>
      <c r="H719" s="556"/>
      <c r="I719" s="543" t="s">
        <v>13289</v>
      </c>
      <c r="J719" s="540">
        <v>881.6</v>
      </c>
      <c r="K719" s="552">
        <f t="shared" si="174"/>
        <v>0.58300722198769694</v>
      </c>
      <c r="L719" s="552">
        <f t="shared" si="201"/>
        <v>2.8536761789206055</v>
      </c>
      <c r="M719" s="552">
        <f t="shared" ref="M719:M727" si="204">((J719/J707)-1)*100</f>
        <v>6.320626153233877</v>
      </c>
      <c r="N719" s="552"/>
      <c r="O719" s="556"/>
      <c r="P719" s="543" t="s">
        <v>13289</v>
      </c>
      <c r="Q719" s="540">
        <v>937.22</v>
      </c>
      <c r="R719" s="552">
        <f t="shared" si="176"/>
        <v>3.5121821916900497</v>
      </c>
      <c r="S719" s="552" t="s">
        <v>13444</v>
      </c>
      <c r="T719" s="552" t="s">
        <v>13816</v>
      </c>
      <c r="V719" s="539">
        <v>1.2699999999999999E-2</v>
      </c>
      <c r="W719" s="540">
        <f t="shared" si="202"/>
        <v>937.22</v>
      </c>
      <c r="X719" s="541">
        <f t="shared" si="203"/>
        <v>11.902694</v>
      </c>
    </row>
    <row r="720" spans="1:24" ht="11.25" customHeight="1" x14ac:dyDescent="0.15">
      <c r="A720" s="556"/>
      <c r="B720" s="543" t="s">
        <v>13290</v>
      </c>
      <c r="C720" s="540">
        <v>906.01</v>
      </c>
      <c r="D720" s="552">
        <f t="shared" si="180"/>
        <v>0.26116306091961139</v>
      </c>
      <c r="E720" s="552" t="s">
        <v>13671</v>
      </c>
      <c r="F720" s="552" t="s">
        <v>13371</v>
      </c>
      <c r="G720" s="552"/>
      <c r="H720" s="556"/>
      <c r="I720" s="543" t="s">
        <v>13290</v>
      </c>
      <c r="J720" s="540">
        <v>889.6</v>
      </c>
      <c r="K720" s="552">
        <f t="shared" si="174"/>
        <v>0.90744101633393193</v>
      </c>
      <c r="L720" s="552" t="s">
        <v>13439</v>
      </c>
      <c r="M720" s="552">
        <f t="shared" si="204"/>
        <v>4.0285330059053992</v>
      </c>
      <c r="N720" s="552"/>
      <c r="O720" s="556"/>
      <c r="P720" s="543" t="s">
        <v>13290</v>
      </c>
      <c r="Q720" s="540">
        <v>939.04</v>
      </c>
      <c r="R720" s="552">
        <f t="shared" si="176"/>
        <v>0.19419133181108883</v>
      </c>
      <c r="S720" s="552" t="s">
        <v>13661</v>
      </c>
      <c r="T720" s="552" t="s">
        <v>13630</v>
      </c>
      <c r="V720" s="539">
        <v>1.2699999999999999E-2</v>
      </c>
      <c r="W720" s="540">
        <f t="shared" si="202"/>
        <v>939.04</v>
      </c>
      <c r="X720" s="541">
        <f t="shared" si="203"/>
        <v>11.925807999999998</v>
      </c>
    </row>
    <row r="721" spans="1:24" ht="11.25" customHeight="1" x14ac:dyDescent="0.15">
      <c r="A721" s="556"/>
      <c r="B721" s="543" t="s">
        <v>13291</v>
      </c>
      <c r="C721" s="540">
        <v>936.59</v>
      </c>
      <c r="D721" s="552">
        <f t="shared" si="180"/>
        <v>3.3752386838997506</v>
      </c>
      <c r="E721" s="552" t="s">
        <v>13630</v>
      </c>
      <c r="F721" s="552" t="s">
        <v>13817</v>
      </c>
      <c r="G721" s="552"/>
      <c r="H721" s="556"/>
      <c r="I721" s="543" t="s">
        <v>13291</v>
      </c>
      <c r="J721" s="540">
        <v>914.12</v>
      </c>
      <c r="K721" s="552">
        <f t="shared" ref="K721:K784" si="205">((J721/J720)-1)*100</f>
        <v>2.7562949640287826</v>
      </c>
      <c r="L721" s="552">
        <f t="shared" si="201"/>
        <v>6.6476888256294275</v>
      </c>
      <c r="M721" s="552">
        <f t="shared" si="204"/>
        <v>6.7186569690743214</v>
      </c>
      <c r="N721" s="552"/>
      <c r="O721" s="556"/>
      <c r="P721" s="543" t="s">
        <v>13291</v>
      </c>
      <c r="Q721" s="540">
        <v>940.47</v>
      </c>
      <c r="R721" s="552">
        <f t="shared" ref="R721:R784" si="206">((Q721/Q720)-1)*100</f>
        <v>0.15228318282503039</v>
      </c>
      <c r="S721" s="552" t="s">
        <v>13818</v>
      </c>
      <c r="T721" s="552" t="s">
        <v>13630</v>
      </c>
      <c r="V721" s="539">
        <v>1.2699999999999999E-2</v>
      </c>
      <c r="W721" s="540">
        <f t="shared" si="202"/>
        <v>940.47</v>
      </c>
      <c r="X721" s="541">
        <f t="shared" si="203"/>
        <v>11.943968999999999</v>
      </c>
    </row>
    <row r="722" spans="1:24" ht="11.25" customHeight="1" x14ac:dyDescent="0.15">
      <c r="A722" s="556"/>
      <c r="B722" s="543" t="s">
        <v>13292</v>
      </c>
      <c r="C722" s="540">
        <v>937.36</v>
      </c>
      <c r="D722" s="552">
        <f t="shared" si="180"/>
        <v>8.2213134882924699E-2</v>
      </c>
      <c r="E722" s="552" t="s">
        <v>13641</v>
      </c>
      <c r="F722" s="552" t="s">
        <v>13819</v>
      </c>
      <c r="G722" s="552"/>
      <c r="H722" s="556"/>
      <c r="I722" s="543" t="s">
        <v>13292</v>
      </c>
      <c r="J722" s="540">
        <v>917.19</v>
      </c>
      <c r="K722" s="552">
        <f t="shared" si="205"/>
        <v>0.33584212138451086</v>
      </c>
      <c r="L722" s="552">
        <f t="shared" si="201"/>
        <v>7.0058566861889604</v>
      </c>
      <c r="M722" s="552" t="s">
        <v>13820</v>
      </c>
      <c r="N722" s="552"/>
      <c r="O722" s="556"/>
      <c r="P722" s="543" t="s">
        <v>13292</v>
      </c>
      <c r="Q722" s="540">
        <v>941.5</v>
      </c>
      <c r="R722" s="552">
        <f t="shared" si="206"/>
        <v>0.10951970823098733</v>
      </c>
      <c r="S722" s="552" t="s">
        <v>13331</v>
      </c>
      <c r="T722" s="552" t="s">
        <v>13493</v>
      </c>
      <c r="V722" s="539">
        <v>1.2699999999999999E-2</v>
      </c>
      <c r="W722" s="540">
        <f t="shared" si="202"/>
        <v>941.5</v>
      </c>
      <c r="X722" s="541">
        <f t="shared" si="203"/>
        <v>11.957049999999999</v>
      </c>
    </row>
    <row r="723" spans="1:24" ht="11.25" customHeight="1" x14ac:dyDescent="0.15">
      <c r="A723" s="556"/>
      <c r="B723" s="543" t="s">
        <v>13293</v>
      </c>
      <c r="C723" s="540">
        <v>938.65</v>
      </c>
      <c r="D723" s="552">
        <f t="shared" si="180"/>
        <v>0.13762055133565987</v>
      </c>
      <c r="E723" s="552">
        <f>((C723/C$715)-1)*100</f>
        <v>5.5433743745431974</v>
      </c>
      <c r="F723" s="552" t="s">
        <v>13373</v>
      </c>
      <c r="G723" s="552"/>
      <c r="H723" s="556"/>
      <c r="I723" s="543" t="s">
        <v>13293</v>
      </c>
      <c r="J723" s="540">
        <v>919.01</v>
      </c>
      <c r="K723" s="552" t="s">
        <v>13821</v>
      </c>
      <c r="L723" s="552" t="s">
        <v>13822</v>
      </c>
      <c r="M723" s="552" t="s">
        <v>13605</v>
      </c>
      <c r="N723" s="552"/>
      <c r="O723" s="556"/>
      <c r="P723" s="543" t="s">
        <v>13293</v>
      </c>
      <c r="Q723" s="540">
        <v>942.16</v>
      </c>
      <c r="R723" s="552">
        <f t="shared" si="206"/>
        <v>7.0100902814651533E-2</v>
      </c>
      <c r="S723" s="552" t="s">
        <v>13823</v>
      </c>
      <c r="T723" s="552" t="s">
        <v>13824</v>
      </c>
      <c r="V723" s="539">
        <v>1.2699999999999999E-2</v>
      </c>
      <c r="W723" s="540">
        <f t="shared" si="202"/>
        <v>942.16</v>
      </c>
      <c r="X723" s="541">
        <f t="shared" si="203"/>
        <v>11.965432</v>
      </c>
    </row>
    <row r="724" spans="1:24" ht="11.25" customHeight="1" x14ac:dyDescent="0.15">
      <c r="A724" s="556"/>
      <c r="B724" s="543" t="s">
        <v>13294</v>
      </c>
      <c r="C724" s="540">
        <v>947.08</v>
      </c>
      <c r="D724" s="552">
        <f t="shared" si="180"/>
        <v>0.898098332711883</v>
      </c>
      <c r="E724" s="552">
        <f>((C724/C$715)-1)*100</f>
        <v>6.4912576600888228</v>
      </c>
      <c r="F724" s="552" t="s">
        <v>13825</v>
      </c>
      <c r="G724" s="552"/>
      <c r="H724" s="556"/>
      <c r="I724" s="543" t="s">
        <v>13294</v>
      </c>
      <c r="J724" s="540">
        <v>923.69</v>
      </c>
      <c r="K724" s="552">
        <f t="shared" si="205"/>
        <v>0.5092436426154201</v>
      </c>
      <c r="L724" s="552" t="s">
        <v>13826</v>
      </c>
      <c r="M724" s="552" t="s">
        <v>13827</v>
      </c>
      <c r="N724" s="552"/>
      <c r="O724" s="556"/>
      <c r="P724" s="543" t="s">
        <v>13294</v>
      </c>
      <c r="Q724" s="540">
        <v>949.45</v>
      </c>
      <c r="R724" s="552">
        <f t="shared" si="206"/>
        <v>0.77375392714613689</v>
      </c>
      <c r="S724" s="552" t="s">
        <v>13828</v>
      </c>
      <c r="T724" s="552" t="s">
        <v>13829</v>
      </c>
      <c r="V724" s="539">
        <v>1.2699999999999999E-2</v>
      </c>
      <c r="W724" s="540">
        <f t="shared" si="202"/>
        <v>949.45</v>
      </c>
      <c r="X724" s="541">
        <f t="shared" si="203"/>
        <v>12.058014999999999</v>
      </c>
    </row>
    <row r="725" spans="1:24" ht="11.25" customHeight="1" x14ac:dyDescent="0.15">
      <c r="A725" s="556"/>
      <c r="B725" s="543" t="s">
        <v>13295</v>
      </c>
      <c r="C725" s="540">
        <v>946.08</v>
      </c>
      <c r="D725" s="552">
        <f t="shared" si="180"/>
        <v>-0.10558770114457161</v>
      </c>
      <c r="E725" s="552" t="s">
        <v>13830</v>
      </c>
      <c r="F725" s="552" t="s">
        <v>13831</v>
      </c>
      <c r="G725" s="552"/>
      <c r="H725" s="556"/>
      <c r="I725" s="543" t="s">
        <v>13295</v>
      </c>
      <c r="J725" s="540">
        <v>922.33</v>
      </c>
      <c r="K725" s="552">
        <f t="shared" si="205"/>
        <v>-0.14723554439259878</v>
      </c>
      <c r="L725" s="552">
        <f t="shared" si="201"/>
        <v>7.6055253517511856</v>
      </c>
      <c r="M725" s="552" t="s">
        <v>13832</v>
      </c>
      <c r="N725" s="552"/>
      <c r="O725" s="556"/>
      <c r="P725" s="543" t="s">
        <v>13295</v>
      </c>
      <c r="Q725" s="540">
        <v>950.11</v>
      </c>
      <c r="R725" s="552">
        <f t="shared" si="206"/>
        <v>6.9513929116848949E-2</v>
      </c>
      <c r="S725" s="552" t="s">
        <v>13493</v>
      </c>
      <c r="T725" s="552" t="s">
        <v>13343</v>
      </c>
      <c r="V725" s="539">
        <v>1.2699999999999999E-2</v>
      </c>
      <c r="W725" s="540">
        <f t="shared" si="202"/>
        <v>950.11</v>
      </c>
      <c r="X725" s="541">
        <f t="shared" si="203"/>
        <v>12.066397</v>
      </c>
    </row>
    <row r="726" spans="1:24" ht="11.25" customHeight="1" x14ac:dyDescent="0.15">
      <c r="A726" s="556"/>
      <c r="B726" s="543" t="s">
        <v>13296</v>
      </c>
      <c r="C726" s="540">
        <v>948.34</v>
      </c>
      <c r="D726" s="552">
        <f t="shared" si="180"/>
        <v>0.23888043294435501</v>
      </c>
      <c r="E726" s="552" t="s">
        <v>13313</v>
      </c>
      <c r="F726" s="552" t="s">
        <v>13833</v>
      </c>
      <c r="G726" s="552"/>
      <c r="H726" s="556"/>
      <c r="I726" s="543" t="s">
        <v>13296</v>
      </c>
      <c r="J726" s="540">
        <v>923.59</v>
      </c>
      <c r="K726" s="552">
        <f t="shared" si="205"/>
        <v>0.13661054069584733</v>
      </c>
      <c r="L726" s="552" t="s">
        <v>13819</v>
      </c>
      <c r="M726" s="552" t="s">
        <v>13834</v>
      </c>
      <c r="N726" s="552"/>
      <c r="O726" s="556"/>
      <c r="P726" s="543" t="s">
        <v>13296</v>
      </c>
      <c r="Q726" s="540">
        <v>949.22</v>
      </c>
      <c r="R726" s="552">
        <f t="shared" si="206"/>
        <v>-9.3673364136781512E-2</v>
      </c>
      <c r="S726" s="552" t="s">
        <v>13835</v>
      </c>
      <c r="T726" s="552" t="s">
        <v>13836</v>
      </c>
      <c r="V726" s="539">
        <v>1.2699999999999999E-2</v>
      </c>
      <c r="W726" s="540">
        <f t="shared" si="202"/>
        <v>949.22</v>
      </c>
      <c r="X726" s="541">
        <f t="shared" si="203"/>
        <v>12.055094</v>
      </c>
    </row>
    <row r="727" spans="1:24" ht="11.25" customHeight="1" x14ac:dyDescent="0.15">
      <c r="A727" s="563"/>
      <c r="B727" s="543" t="s">
        <v>13297</v>
      </c>
      <c r="C727" s="540">
        <v>950.19</v>
      </c>
      <c r="D727" s="552">
        <f t="shared" si="180"/>
        <v>0.19507771474365221</v>
      </c>
      <c r="E727" s="552">
        <f>((C727/C$715)-1)*100</f>
        <v>6.8409512565356767</v>
      </c>
      <c r="F727" s="552">
        <f>((C727/C715)-1)*100</f>
        <v>6.8409512565356767</v>
      </c>
      <c r="G727" s="552"/>
      <c r="H727" s="563"/>
      <c r="I727" s="543" t="s">
        <v>13297</v>
      </c>
      <c r="J727" s="540">
        <v>921.05</v>
      </c>
      <c r="K727" s="552">
        <f t="shared" si="205"/>
        <v>-0.27501380482682913</v>
      </c>
      <c r="L727" s="552">
        <f t="shared" si="201"/>
        <v>7.4561915206383889</v>
      </c>
      <c r="M727" s="552">
        <f t="shared" si="204"/>
        <v>7.4561915206383889</v>
      </c>
      <c r="N727" s="552"/>
      <c r="O727" s="563"/>
      <c r="P727" s="543" t="s">
        <v>13297</v>
      </c>
      <c r="Q727" s="540">
        <v>949.49</v>
      </c>
      <c r="R727" s="552">
        <f t="shared" si="206"/>
        <v>2.8444406986793958E-2</v>
      </c>
      <c r="S727" s="552" t="s">
        <v>13315</v>
      </c>
      <c r="T727" s="552" t="s">
        <v>13315</v>
      </c>
      <c r="V727" s="539">
        <v>1.2699999999999999E-2</v>
      </c>
      <c r="W727" s="540">
        <f t="shared" si="202"/>
        <v>949.49</v>
      </c>
      <c r="X727" s="541">
        <f t="shared" si="203"/>
        <v>12.058522999999999</v>
      </c>
    </row>
    <row r="728" spans="1:24" ht="11.25" customHeight="1" x14ac:dyDescent="0.15">
      <c r="A728" s="532">
        <v>2016</v>
      </c>
      <c r="B728" s="533" t="s">
        <v>13286</v>
      </c>
      <c r="C728" s="558">
        <v>953.51</v>
      </c>
      <c r="D728" s="555">
        <f t="shared" si="180"/>
        <v>0.34940380344983257</v>
      </c>
      <c r="E728" s="555">
        <f t="shared" ref="E728:E739" si="207">((C728/C$727)-1)*100</f>
        <v>0.34940380344983257</v>
      </c>
      <c r="F728" s="555">
        <f>((C728/C716)-1)*100</f>
        <v>6.8298694750994482</v>
      </c>
      <c r="G728" s="552"/>
      <c r="H728" s="532">
        <v>2016</v>
      </c>
      <c r="I728" s="533" t="s">
        <v>13286</v>
      </c>
      <c r="J728" s="558">
        <v>933.39</v>
      </c>
      <c r="K728" s="555">
        <f t="shared" si="205"/>
        <v>1.3397752565007304</v>
      </c>
      <c r="L728" s="555">
        <f>((J728/J$727)-1)*100</f>
        <v>1.3397752565007304</v>
      </c>
      <c r="M728" s="555" t="s">
        <v>13831</v>
      </c>
      <c r="N728" s="552"/>
      <c r="O728" s="532">
        <v>2016</v>
      </c>
      <c r="P728" s="533" t="s">
        <v>13286</v>
      </c>
      <c r="Q728" s="558">
        <v>964.07</v>
      </c>
      <c r="R728" s="555">
        <f t="shared" si="206"/>
        <v>1.5355611960105042</v>
      </c>
      <c r="S728" s="555">
        <f t="shared" ref="S728:S739" si="208">((Q728/Q$727)-1)*100</f>
        <v>1.5355611960105042</v>
      </c>
      <c r="T728" s="555" t="s">
        <v>13837</v>
      </c>
      <c r="V728" s="539">
        <v>1.2699999999999999E-2</v>
      </c>
      <c r="W728" s="540">
        <f t="shared" si="202"/>
        <v>964.07</v>
      </c>
      <c r="X728" s="541">
        <f t="shared" si="203"/>
        <v>12.243689</v>
      </c>
    </row>
    <row r="729" spans="1:24" ht="11.25" customHeight="1" x14ac:dyDescent="0.15">
      <c r="A729" s="556"/>
      <c r="B729" s="543" t="s">
        <v>13287</v>
      </c>
      <c r="C729" s="540">
        <v>958.37</v>
      </c>
      <c r="D729" s="552">
        <f t="shared" si="180"/>
        <v>0.50969575568164949</v>
      </c>
      <c r="E729" s="552">
        <f t="shared" si="207"/>
        <v>0.86088045548784464</v>
      </c>
      <c r="F729" s="552">
        <f>((C729/C717)-1)*100</f>
        <v>6.5494852467035791</v>
      </c>
      <c r="G729" s="552"/>
      <c r="H729" s="556"/>
      <c r="I729" s="543" t="s">
        <v>13287</v>
      </c>
      <c r="J729" s="540">
        <v>934.01</v>
      </c>
      <c r="K729" s="552">
        <f t="shared" si="205"/>
        <v>6.642453851015695E-2</v>
      </c>
      <c r="L729" s="552">
        <f>((J729/J$727)-1)*100</f>
        <v>1.4070897345421107</v>
      </c>
      <c r="M729" s="552">
        <f t="shared" ref="M729:M750" si="209">((J729/J717)-1)*100</f>
        <v>7.0658092323211408</v>
      </c>
      <c r="N729" s="552"/>
      <c r="O729" s="556"/>
      <c r="P729" s="543" t="s">
        <v>13287</v>
      </c>
      <c r="Q729" s="540">
        <v>969.09</v>
      </c>
      <c r="R729" s="552">
        <f t="shared" si="206"/>
        <v>0.52070907714170112</v>
      </c>
      <c r="S729" s="552" t="s">
        <v>13838</v>
      </c>
      <c r="T729" s="552">
        <f t="shared" ref="T729:T739" si="210">((Q729/Q717)-1)*100</f>
        <v>6.9836503538191375</v>
      </c>
      <c r="V729" s="539">
        <v>1.2699999999999999E-2</v>
      </c>
      <c r="W729" s="540">
        <f t="shared" si="202"/>
        <v>969.09</v>
      </c>
      <c r="X729" s="541">
        <f t="shared" si="203"/>
        <v>12.307442999999999</v>
      </c>
    </row>
    <row r="730" spans="1:24" ht="11.25" customHeight="1" x14ac:dyDescent="0.15">
      <c r="A730" s="556"/>
      <c r="B730" s="543" t="s">
        <v>13288</v>
      </c>
      <c r="C730" s="540">
        <v>961.19</v>
      </c>
      <c r="D730" s="552">
        <f t="shared" si="180"/>
        <v>0.29424961131923055</v>
      </c>
      <c r="E730" s="552" t="s">
        <v>13839</v>
      </c>
      <c r="F730" s="552">
        <f>((C730/C718)-1)*100</f>
        <v>6.2205768593214916</v>
      </c>
      <c r="G730" s="552"/>
      <c r="H730" s="556"/>
      <c r="I730" s="543" t="s">
        <v>13288</v>
      </c>
      <c r="J730" s="540">
        <v>934.07</v>
      </c>
      <c r="K730" s="552">
        <f t="shared" si="205"/>
        <v>6.4239140908695092E-3</v>
      </c>
      <c r="L730" s="552" t="s">
        <v>13840</v>
      </c>
      <c r="M730" s="552" t="s">
        <v>13375</v>
      </c>
      <c r="N730" s="552"/>
      <c r="O730" s="556"/>
      <c r="P730" s="543" t="s">
        <v>13288</v>
      </c>
      <c r="Q730" s="540">
        <v>964.13</v>
      </c>
      <c r="R730" s="552">
        <f t="shared" si="206"/>
        <v>-0.51182036756132199</v>
      </c>
      <c r="S730" s="552" t="s">
        <v>13841</v>
      </c>
      <c r="T730" s="552">
        <f t="shared" si="210"/>
        <v>6.4842835369220975</v>
      </c>
      <c r="V730" s="539">
        <v>1.2699999999999999E-2</v>
      </c>
      <c r="W730" s="540">
        <f t="shared" si="202"/>
        <v>964.13</v>
      </c>
      <c r="X730" s="541">
        <f t="shared" si="203"/>
        <v>12.244451</v>
      </c>
    </row>
    <row r="731" spans="1:24" ht="11.25" customHeight="1" x14ac:dyDescent="0.15">
      <c r="A731" s="556"/>
      <c r="B731" s="543" t="s">
        <v>13289</v>
      </c>
      <c r="C731" s="540">
        <v>966.16</v>
      </c>
      <c r="D731" s="552">
        <f t="shared" si="180"/>
        <v>0.51706738522039331</v>
      </c>
      <c r="E731" s="552">
        <f t="shared" si="207"/>
        <v>1.6807164882812753</v>
      </c>
      <c r="F731" s="552">
        <f>((C731/C719)-1)*100</f>
        <v>6.9175012449510298</v>
      </c>
      <c r="G731" s="552"/>
      <c r="H731" s="556"/>
      <c r="I731" s="543" t="s">
        <v>13289</v>
      </c>
      <c r="J731" s="540">
        <v>965.56</v>
      </c>
      <c r="K731" s="552">
        <f t="shared" si="205"/>
        <v>3.3712676780112805</v>
      </c>
      <c r="L731" s="552" t="s">
        <v>13842</v>
      </c>
      <c r="M731" s="552" t="s">
        <v>13843</v>
      </c>
      <c r="N731" s="552"/>
      <c r="O731" s="556"/>
      <c r="P731" s="543" t="s">
        <v>13289</v>
      </c>
      <c r="Q731" s="540">
        <v>998.36</v>
      </c>
      <c r="R731" s="552">
        <f t="shared" si="206"/>
        <v>3.5503510937321847</v>
      </c>
      <c r="S731" s="552">
        <f t="shared" si="208"/>
        <v>5.1469736384796017</v>
      </c>
      <c r="T731" s="552">
        <f t="shared" si="210"/>
        <v>6.5235483664454419</v>
      </c>
      <c r="V731" s="539">
        <v>1.2699999999999999E-2</v>
      </c>
      <c r="W731" s="540">
        <f t="shared" si="202"/>
        <v>998.36</v>
      </c>
      <c r="X731" s="541">
        <f t="shared" si="203"/>
        <v>12.679171999999999</v>
      </c>
    </row>
    <row r="732" spans="1:24" ht="11.25" customHeight="1" x14ac:dyDescent="0.15">
      <c r="A732" s="556"/>
      <c r="B732" s="543" t="s">
        <v>13290</v>
      </c>
      <c r="C732" s="540">
        <v>966.12</v>
      </c>
      <c r="D732" s="552">
        <v>0</v>
      </c>
      <c r="E732" s="552">
        <f t="shared" si="207"/>
        <v>1.6765068039023667</v>
      </c>
      <c r="F732" s="552" t="s">
        <v>13378</v>
      </c>
      <c r="G732" s="552"/>
      <c r="H732" s="556"/>
      <c r="I732" s="543" t="s">
        <v>13290</v>
      </c>
      <c r="J732" s="540">
        <v>963.49</v>
      </c>
      <c r="K732" s="552">
        <f t="shared" si="205"/>
        <v>-0.21438336302248562</v>
      </c>
      <c r="L732" s="552" t="s">
        <v>13844</v>
      </c>
      <c r="M732" s="552" t="s">
        <v>13845</v>
      </c>
      <c r="N732" s="552"/>
      <c r="O732" s="556"/>
      <c r="P732" s="543" t="s">
        <v>13290</v>
      </c>
      <c r="Q732" s="540">
        <v>1002.23</v>
      </c>
      <c r="R732" s="552">
        <f t="shared" si="206"/>
        <v>0.38763572258504464</v>
      </c>
      <c r="S732" s="552" t="s">
        <v>13315</v>
      </c>
      <c r="T732" s="552" t="s">
        <v>13846</v>
      </c>
      <c r="V732" s="539">
        <v>1.2699999999999999E-2</v>
      </c>
      <c r="W732" s="540">
        <f t="shared" si="202"/>
        <v>1002.23</v>
      </c>
      <c r="X732" s="541">
        <f t="shared" si="203"/>
        <v>12.728320999999999</v>
      </c>
    </row>
    <row r="733" spans="1:24" ht="11.25" customHeight="1" x14ac:dyDescent="0.15">
      <c r="A733" s="556"/>
      <c r="B733" s="543" t="s">
        <v>13291</v>
      </c>
      <c r="C733" s="540">
        <v>1004.87</v>
      </c>
      <c r="D733" s="552">
        <f t="shared" ref="D733:D796" si="211">((C733/C732)-1)*100</f>
        <v>4.0108889164907069</v>
      </c>
      <c r="E733" s="552" t="s">
        <v>13847</v>
      </c>
      <c r="F733" s="552" t="s">
        <v>13848</v>
      </c>
      <c r="G733" s="552"/>
      <c r="H733" s="556"/>
      <c r="I733" s="543" t="s">
        <v>13291</v>
      </c>
      <c r="J733" s="540">
        <v>966.6</v>
      </c>
      <c r="K733" s="552">
        <f t="shared" si="205"/>
        <v>0.3227848758160512</v>
      </c>
      <c r="L733" s="552">
        <f>((J733/J$727)-1)*100</f>
        <v>4.9454427012648683</v>
      </c>
      <c r="M733" s="552" t="s">
        <v>13849</v>
      </c>
      <c r="N733" s="552"/>
      <c r="O733" s="556"/>
      <c r="P733" s="543" t="s">
        <v>13291</v>
      </c>
      <c r="Q733" s="540">
        <v>1003.16</v>
      </c>
      <c r="R733" s="552">
        <f t="shared" si="206"/>
        <v>9.2793071450669729E-2</v>
      </c>
      <c r="S733" s="552">
        <f t="shared" si="208"/>
        <v>5.6525081886065198</v>
      </c>
      <c r="T733" s="552">
        <f t="shared" si="210"/>
        <v>6.6658160281561241</v>
      </c>
      <c r="V733" s="539">
        <v>1.2699999999999999E-2</v>
      </c>
      <c r="W733" s="540">
        <f t="shared" si="202"/>
        <v>1003.16</v>
      </c>
      <c r="X733" s="541">
        <f t="shared" si="203"/>
        <v>12.740131999999999</v>
      </c>
    </row>
    <row r="734" spans="1:24" ht="11.25" customHeight="1" x14ac:dyDescent="0.15">
      <c r="A734" s="556"/>
      <c r="B734" s="543" t="s">
        <v>13292</v>
      </c>
      <c r="C734" s="540">
        <v>1008.01</v>
      </c>
      <c r="D734" s="552">
        <f t="shared" si="211"/>
        <v>0.31247823101494543</v>
      </c>
      <c r="E734" s="552">
        <f t="shared" si="207"/>
        <v>6.0850987697197434</v>
      </c>
      <c r="F734" s="552">
        <f>((C734/C722)-1)*100</f>
        <v>7.5371255440812579</v>
      </c>
      <c r="G734" s="552"/>
      <c r="H734" s="556"/>
      <c r="I734" s="543" t="s">
        <v>13292</v>
      </c>
      <c r="J734" s="540">
        <v>967.15</v>
      </c>
      <c r="K734" s="552">
        <f t="shared" si="205"/>
        <v>5.6900475894883229E-2</v>
      </c>
      <c r="L734" s="552" t="s">
        <v>13850</v>
      </c>
      <c r="M734" s="552" t="s">
        <v>13851</v>
      </c>
      <c r="N734" s="552"/>
      <c r="O734" s="556"/>
      <c r="P734" s="543" t="s">
        <v>13292</v>
      </c>
      <c r="Q734" s="540">
        <v>1008.62</v>
      </c>
      <c r="R734" s="552">
        <f t="shared" si="206"/>
        <v>0.54428007496312159</v>
      </c>
      <c r="S734" s="552">
        <f t="shared" si="208"/>
        <v>6.2275537393758684</v>
      </c>
      <c r="T734" s="552">
        <f t="shared" si="210"/>
        <v>7.1290493892724349</v>
      </c>
      <c r="V734" s="539">
        <v>1.2699999999999999E-2</v>
      </c>
      <c r="W734" s="540">
        <f t="shared" si="202"/>
        <v>1008.62</v>
      </c>
      <c r="X734" s="541">
        <f t="shared" si="203"/>
        <v>12.809474</v>
      </c>
    </row>
    <row r="735" spans="1:24" ht="11.25" customHeight="1" x14ac:dyDescent="0.15">
      <c r="A735" s="556"/>
      <c r="B735" s="543" t="s">
        <v>13293</v>
      </c>
      <c r="C735" s="540">
        <v>1006.14</v>
      </c>
      <c r="D735" s="552">
        <f t="shared" si="211"/>
        <v>-0.18551403259888799</v>
      </c>
      <c r="E735" s="552" t="s">
        <v>13306</v>
      </c>
      <c r="F735" s="552">
        <f>((C735/C723)-1)*100</f>
        <v>7.1901134608213901</v>
      </c>
      <c r="G735" s="552"/>
      <c r="H735" s="556"/>
      <c r="I735" s="543" t="s">
        <v>13293</v>
      </c>
      <c r="J735" s="540">
        <v>968.61</v>
      </c>
      <c r="K735" s="552">
        <f t="shared" si="205"/>
        <v>0.15095900325698963</v>
      </c>
      <c r="L735" s="552" t="s">
        <v>13852</v>
      </c>
      <c r="M735" s="552">
        <f t="shared" si="209"/>
        <v>5.3971121097702968</v>
      </c>
      <c r="N735" s="552"/>
      <c r="O735" s="556"/>
      <c r="P735" s="543" t="s">
        <v>13293</v>
      </c>
      <c r="Q735" s="540">
        <v>1009.02</v>
      </c>
      <c r="R735" s="552">
        <f t="shared" si="206"/>
        <v>3.9658146774801395E-2</v>
      </c>
      <c r="S735" s="552">
        <f t="shared" si="208"/>
        <v>6.2696816185531246</v>
      </c>
      <c r="T735" s="552">
        <f t="shared" si="210"/>
        <v>7.0964592001358628</v>
      </c>
      <c r="V735" s="539">
        <v>1.2699999999999999E-2</v>
      </c>
      <c r="W735" s="540">
        <f t="shared" si="202"/>
        <v>1009.02</v>
      </c>
      <c r="X735" s="541">
        <f t="shared" si="203"/>
        <v>12.814553999999999</v>
      </c>
    </row>
    <row r="736" spans="1:24" ht="11.25" customHeight="1" x14ac:dyDescent="0.15">
      <c r="A736" s="556"/>
      <c r="B736" s="543" t="s">
        <v>13294</v>
      </c>
      <c r="C736" s="540">
        <v>1008.12</v>
      </c>
      <c r="D736" s="552">
        <f t="shared" si="211"/>
        <v>0.19679169896833493</v>
      </c>
      <c r="E736" s="552">
        <f t="shared" si="207"/>
        <v>6.096675401761753</v>
      </c>
      <c r="F736" s="552">
        <f>((C736/C724)-1)*100</f>
        <v>6.4450732778645881</v>
      </c>
      <c r="G736" s="552"/>
      <c r="H736" s="556"/>
      <c r="I736" s="543" t="s">
        <v>13294</v>
      </c>
      <c r="J736" s="540">
        <v>968.91</v>
      </c>
      <c r="K736" s="552">
        <f t="shared" si="205"/>
        <v>3.097221792052185E-2</v>
      </c>
      <c r="L736" s="552" t="s">
        <v>13853</v>
      </c>
      <c r="M736" s="552">
        <f t="shared" si="209"/>
        <v>4.8955818510539206</v>
      </c>
      <c r="N736" s="552"/>
      <c r="O736" s="556"/>
      <c r="P736" s="543" t="s">
        <v>13294</v>
      </c>
      <c r="Q736" s="540">
        <v>1009.04</v>
      </c>
      <c r="R736" s="552">
        <f t="shared" si="206"/>
        <v>1.9821212661863541E-3</v>
      </c>
      <c r="S736" s="552">
        <f t="shared" si="208"/>
        <v>6.2717880125119807</v>
      </c>
      <c r="T736" s="552">
        <f t="shared" si="210"/>
        <v>6.2762652061719937</v>
      </c>
      <c r="V736" s="539">
        <v>1.2699999999999999E-2</v>
      </c>
      <c r="W736" s="540">
        <f t="shared" si="202"/>
        <v>1009.04</v>
      </c>
      <c r="X736" s="541">
        <f t="shared" si="203"/>
        <v>12.814807999999999</v>
      </c>
    </row>
    <row r="737" spans="1:24" ht="11.25" customHeight="1" x14ac:dyDescent="0.15">
      <c r="A737" s="556"/>
      <c r="B737" s="543" t="s">
        <v>13295</v>
      </c>
      <c r="C737" s="540">
        <v>1008.28</v>
      </c>
      <c r="D737" s="552">
        <f t="shared" si="211"/>
        <v>1.5871126453204099E-2</v>
      </c>
      <c r="E737" s="552" t="s">
        <v>13854</v>
      </c>
      <c r="F737" s="552" t="s">
        <v>13375</v>
      </c>
      <c r="G737" s="552"/>
      <c r="H737" s="556"/>
      <c r="I737" s="543" t="s">
        <v>13295</v>
      </c>
      <c r="J737" s="540">
        <v>968.15</v>
      </c>
      <c r="K737" s="552">
        <f t="shared" si="205"/>
        <v>-7.843865787328097E-2</v>
      </c>
      <c r="L737" s="552" t="s">
        <v>13489</v>
      </c>
      <c r="M737" s="552">
        <f t="shared" si="209"/>
        <v>4.9678531545108484</v>
      </c>
      <c r="N737" s="552"/>
      <c r="O737" s="556"/>
      <c r="P737" s="543" t="s">
        <v>13295</v>
      </c>
      <c r="Q737" s="540">
        <v>1009.97</v>
      </c>
      <c r="R737" s="552">
        <f t="shared" si="206"/>
        <v>9.2166812019356392E-2</v>
      </c>
      <c r="S737" s="552">
        <f t="shared" si="208"/>
        <v>6.3697353315990801</v>
      </c>
      <c r="T737" s="552">
        <f t="shared" si="210"/>
        <v>6.3003231204807886</v>
      </c>
      <c r="V737" s="539">
        <v>1.2699999999999999E-2</v>
      </c>
      <c r="W737" s="540">
        <f t="shared" si="202"/>
        <v>1009.97</v>
      </c>
      <c r="X737" s="541">
        <f t="shared" si="203"/>
        <v>12.826618999999999</v>
      </c>
    </row>
    <row r="738" spans="1:24" ht="11.25" customHeight="1" x14ac:dyDescent="0.15">
      <c r="A738" s="556"/>
      <c r="B738" s="543" t="s">
        <v>13296</v>
      </c>
      <c r="C738" s="540">
        <v>1006.99</v>
      </c>
      <c r="D738" s="552">
        <f t="shared" si="211"/>
        <v>-0.12794065140635524</v>
      </c>
      <c r="E738" s="552">
        <f t="shared" si="207"/>
        <v>5.9777518180574418</v>
      </c>
      <c r="F738" s="552" t="s">
        <v>13855</v>
      </c>
      <c r="G738" s="552"/>
      <c r="H738" s="556"/>
      <c r="I738" s="543" t="s">
        <v>13296</v>
      </c>
      <c r="J738" s="540">
        <v>966.55</v>
      </c>
      <c r="K738" s="552">
        <f t="shared" si="205"/>
        <v>-0.16526364716211717</v>
      </c>
      <c r="L738" s="552">
        <f>((J738/J$727)-1)*100</f>
        <v>4.9400141143260301</v>
      </c>
      <c r="M738" s="552">
        <f t="shared" si="209"/>
        <v>4.6514145887244229</v>
      </c>
      <c r="N738" s="552"/>
      <c r="O738" s="556"/>
      <c r="P738" s="543" t="s">
        <v>13296</v>
      </c>
      <c r="Q738" s="540">
        <v>1011.06</v>
      </c>
      <c r="R738" s="552">
        <f t="shared" si="206"/>
        <v>0.10792399774250949</v>
      </c>
      <c r="S738" s="552">
        <f t="shared" si="208"/>
        <v>6.4845338023570509</v>
      </c>
      <c r="T738" s="552" t="s">
        <v>13856</v>
      </c>
      <c r="V738" s="539">
        <v>1.2699999999999999E-2</v>
      </c>
      <c r="W738" s="540">
        <f t="shared" si="202"/>
        <v>1011.06</v>
      </c>
      <c r="X738" s="541">
        <f t="shared" si="203"/>
        <v>12.840461999999999</v>
      </c>
    </row>
    <row r="739" spans="1:24" ht="11.25" customHeight="1" x14ac:dyDescent="0.15">
      <c r="A739" s="563"/>
      <c r="B739" s="543" t="s">
        <v>13297</v>
      </c>
      <c r="C739" s="540">
        <v>1008.75</v>
      </c>
      <c r="D739" s="552">
        <f t="shared" si="211"/>
        <v>0.17477829968519654</v>
      </c>
      <c r="E739" s="552">
        <f t="shared" si="207"/>
        <v>6.1629779307296406</v>
      </c>
      <c r="F739" s="552">
        <f>((C739/C727)-1)*100</f>
        <v>6.1629779307296406</v>
      </c>
      <c r="G739" s="552"/>
      <c r="H739" s="563"/>
      <c r="I739" s="543" t="s">
        <v>13297</v>
      </c>
      <c r="J739" s="540">
        <v>966.62</v>
      </c>
      <c r="K739" s="552">
        <f t="shared" si="205"/>
        <v>7.2422533754057383E-3</v>
      </c>
      <c r="L739" s="552">
        <f>((J739/J$727)-1)*100</f>
        <v>4.9476141360403902</v>
      </c>
      <c r="M739" s="552">
        <f t="shared" si="209"/>
        <v>4.9476141360403902</v>
      </c>
      <c r="N739" s="552"/>
      <c r="O739" s="563"/>
      <c r="P739" s="543" t="s">
        <v>13297</v>
      </c>
      <c r="Q739" s="540">
        <v>1006.21</v>
      </c>
      <c r="R739" s="552">
        <f t="shared" si="206"/>
        <v>-0.4796945779676709</v>
      </c>
      <c r="S739" s="552">
        <f t="shared" si="208"/>
        <v>5.9737332673329924</v>
      </c>
      <c r="T739" s="552">
        <f t="shared" si="210"/>
        <v>5.9737332673329924</v>
      </c>
      <c r="V739" s="539">
        <v>1.2699999999999999E-2</v>
      </c>
      <c r="W739" s="540">
        <f t="shared" si="202"/>
        <v>1006.21</v>
      </c>
      <c r="X739" s="541">
        <f t="shared" si="203"/>
        <v>12.778867</v>
      </c>
    </row>
    <row r="740" spans="1:24" ht="11.25" customHeight="1" x14ac:dyDescent="0.15">
      <c r="A740" s="532">
        <v>2017</v>
      </c>
      <c r="B740" s="533" t="s">
        <v>13286</v>
      </c>
      <c r="C740" s="558">
        <v>1006.68</v>
      </c>
      <c r="D740" s="555">
        <f t="shared" si="211"/>
        <v>-0.20520446096654599</v>
      </c>
      <c r="E740" s="555">
        <f t="shared" ref="E740:E751" si="212">((C740/C$739)-1)*100</f>
        <v>-0.20520446096654599</v>
      </c>
      <c r="F740" s="555" t="s">
        <v>13348</v>
      </c>
      <c r="G740" s="552"/>
      <c r="H740" s="532">
        <v>2017</v>
      </c>
      <c r="I740" s="533" t="s">
        <v>13286</v>
      </c>
      <c r="J740" s="558">
        <v>969.15</v>
      </c>
      <c r="K740" s="555">
        <f t="shared" si="205"/>
        <v>0.26173677349941027</v>
      </c>
      <c r="L740" s="555">
        <f t="shared" ref="L740:L749" si="213">((J740/J$739)-1)*100</f>
        <v>0.26173677349941027</v>
      </c>
      <c r="M740" s="555">
        <f t="shared" si="209"/>
        <v>3.8311959631022408</v>
      </c>
      <c r="N740" s="552"/>
      <c r="O740" s="532">
        <v>2017</v>
      </c>
      <c r="P740" s="533" t="s">
        <v>13286</v>
      </c>
      <c r="Q740" s="558">
        <v>1010.61</v>
      </c>
      <c r="R740" s="555">
        <f t="shared" si="206"/>
        <v>0.43728446348176853</v>
      </c>
      <c r="S740" s="555">
        <f t="shared" ref="S740:S751" si="214">((Q740/Q$739)-1)*100</f>
        <v>0.43728446348176853</v>
      </c>
      <c r="T740" s="555" t="s">
        <v>13692</v>
      </c>
      <c r="V740" s="539">
        <v>1.2699999999999999E-2</v>
      </c>
      <c r="W740" s="540">
        <f t="shared" si="202"/>
        <v>1010.61</v>
      </c>
      <c r="X740" s="541">
        <f t="shared" si="203"/>
        <v>12.834747</v>
      </c>
    </row>
    <row r="741" spans="1:24" ht="11.25" customHeight="1" x14ac:dyDescent="0.15">
      <c r="A741" s="556"/>
      <c r="B741" s="543" t="s">
        <v>13287</v>
      </c>
      <c r="C741" s="540">
        <v>1007.27</v>
      </c>
      <c r="D741" s="552">
        <f t="shared" si="211"/>
        <v>5.8608495251721848E-2</v>
      </c>
      <c r="E741" s="552">
        <f t="shared" si="212"/>
        <v>-0.14671623296158565</v>
      </c>
      <c r="F741" s="552" t="s">
        <v>13857</v>
      </c>
      <c r="G741" s="552"/>
      <c r="H741" s="556"/>
      <c r="I741" s="543" t="s">
        <v>13287</v>
      </c>
      <c r="J741" s="540">
        <v>971.95</v>
      </c>
      <c r="K741" s="552">
        <f t="shared" si="205"/>
        <v>0.28891296496931229</v>
      </c>
      <c r="L741" s="552">
        <f t="shared" si="213"/>
        <v>0.55140592994145088</v>
      </c>
      <c r="M741" s="552">
        <f t="shared" si="209"/>
        <v>4.0620550101176711</v>
      </c>
      <c r="N741" s="552"/>
      <c r="O741" s="556"/>
      <c r="P741" s="543" t="s">
        <v>13287</v>
      </c>
      <c r="Q741" s="540">
        <v>1012.25</v>
      </c>
      <c r="R741" s="552">
        <f t="shared" si="206"/>
        <v>0.16227822800090053</v>
      </c>
      <c r="S741" s="552">
        <f t="shared" si="214"/>
        <v>0.60027230896133599</v>
      </c>
      <c r="T741" s="552">
        <f>((Q741/Q729)-1)*100</f>
        <v>4.4536627145053576</v>
      </c>
      <c r="V741" s="539">
        <v>1.2699999999999999E-2</v>
      </c>
      <c r="W741" s="540">
        <f t="shared" si="202"/>
        <v>1012.25</v>
      </c>
      <c r="X741" s="541">
        <f t="shared" si="203"/>
        <v>12.855575</v>
      </c>
    </row>
    <row r="742" spans="1:24" ht="11.25" customHeight="1" x14ac:dyDescent="0.15">
      <c r="A742" s="556"/>
      <c r="B742" s="543" t="s">
        <v>13288</v>
      </c>
      <c r="C742" s="540">
        <v>1011.01</v>
      </c>
      <c r="D742" s="552">
        <f t="shared" si="211"/>
        <v>0.37130064431583065</v>
      </c>
      <c r="E742" s="552">
        <f t="shared" si="212"/>
        <v>0.22403965303594564</v>
      </c>
      <c r="F742" s="552">
        <f t="shared" ref="F742:F751" si="215">((C742/C730)-1)*100</f>
        <v>5.1831583765956646</v>
      </c>
      <c r="G742" s="552"/>
      <c r="H742" s="556"/>
      <c r="I742" s="543" t="s">
        <v>13288</v>
      </c>
      <c r="J742" s="540">
        <v>973.31</v>
      </c>
      <c r="K742" s="552">
        <f t="shared" si="205"/>
        <v>0.13992489325580504</v>
      </c>
      <c r="L742" s="552">
        <f t="shared" si="213"/>
        <v>0.69210237735615188</v>
      </c>
      <c r="M742" s="552">
        <f t="shared" si="209"/>
        <v>4.2009699487190355</v>
      </c>
      <c r="N742" s="552"/>
      <c r="O742" s="556"/>
      <c r="P742" s="543" t="s">
        <v>13288</v>
      </c>
      <c r="Q742" s="540">
        <v>1014.16</v>
      </c>
      <c r="R742" s="552">
        <f t="shared" si="206"/>
        <v>0.18868856507778808</v>
      </c>
      <c r="S742" s="552">
        <f t="shared" si="214"/>
        <v>0.79009351924548277</v>
      </c>
      <c r="T742" s="552" t="s">
        <v>13336</v>
      </c>
      <c r="V742" s="539">
        <v>1.2699999999999999E-2</v>
      </c>
      <c r="W742" s="540">
        <f t="shared" si="202"/>
        <v>1014.16</v>
      </c>
      <c r="X742" s="541">
        <f t="shared" si="203"/>
        <v>12.879831999999999</v>
      </c>
    </row>
    <row r="743" spans="1:24" ht="11.25" customHeight="1" x14ac:dyDescent="0.15">
      <c r="A743" s="556"/>
      <c r="B743" s="543" t="s">
        <v>13289</v>
      </c>
      <c r="C743" s="540">
        <v>1016.52</v>
      </c>
      <c r="D743" s="552">
        <f>((C743/C742)-1)*100</f>
        <v>0.5449995549005493</v>
      </c>
      <c r="E743" s="552" t="s">
        <v>13858</v>
      </c>
      <c r="F743" s="552" t="s">
        <v>13319</v>
      </c>
      <c r="G743" s="552"/>
      <c r="H743" s="556"/>
      <c r="I743" s="543" t="s">
        <v>13289</v>
      </c>
      <c r="J743" s="540">
        <v>973.65</v>
      </c>
      <c r="K743" s="552">
        <f>((J743/J742)-1)*100</f>
        <v>3.493234426852343E-2</v>
      </c>
      <c r="L743" s="552" t="s">
        <v>13735</v>
      </c>
      <c r="M743" s="552" t="s">
        <v>13859</v>
      </c>
      <c r="N743" s="552"/>
      <c r="O743" s="556"/>
      <c r="P743" s="543" t="s">
        <v>13289</v>
      </c>
      <c r="Q743" s="540">
        <v>1020.45</v>
      </c>
      <c r="R743" s="552">
        <f>((Q743/Q742)-1)*100</f>
        <v>0.62021771712550411</v>
      </c>
      <c r="S743" s="552">
        <f>((Q743/Q$739)-1)*100</f>
        <v>1.4152115363592177</v>
      </c>
      <c r="T743" s="552">
        <f>((Q743/Q731)-1)*100</f>
        <v>2.2126287110861842</v>
      </c>
      <c r="V743" s="539">
        <v>1.2699999999999999E-2</v>
      </c>
      <c r="W743" s="540">
        <f t="shared" si="202"/>
        <v>1020.45</v>
      </c>
      <c r="X743" s="541">
        <f t="shared" si="203"/>
        <v>12.959714999999999</v>
      </c>
    </row>
    <row r="744" spans="1:24" ht="11.25" customHeight="1" x14ac:dyDescent="0.15">
      <c r="A744" s="556"/>
      <c r="B744" s="543" t="s">
        <v>13290</v>
      </c>
      <c r="C744" s="540">
        <v>1017.82</v>
      </c>
      <c r="D744" s="552">
        <f t="shared" si="211"/>
        <v>0.12788730177468732</v>
      </c>
      <c r="E744" s="552" t="s">
        <v>13860</v>
      </c>
      <c r="F744" s="552" t="s">
        <v>13604</v>
      </c>
      <c r="G744" s="552"/>
      <c r="H744" s="556"/>
      <c r="I744" s="543" t="s">
        <v>13290</v>
      </c>
      <c r="J744" s="540">
        <v>994.54</v>
      </c>
      <c r="K744" s="552">
        <f t="shared" si="205"/>
        <v>2.1455348431161037</v>
      </c>
      <c r="L744" s="552">
        <f t="shared" si="213"/>
        <v>2.8884153028077231</v>
      </c>
      <c r="M744" s="552">
        <f t="shared" si="209"/>
        <v>3.2226592907035778</v>
      </c>
      <c r="N744" s="552"/>
      <c r="O744" s="556"/>
      <c r="P744" s="543" t="s">
        <v>13290</v>
      </c>
      <c r="Q744" s="540">
        <v>1045.25</v>
      </c>
      <c r="R744" s="552">
        <f t="shared" si="206"/>
        <v>2.4303003576853222</v>
      </c>
      <c r="S744" s="552">
        <f t="shared" si="214"/>
        <v>3.8799057850746888</v>
      </c>
      <c r="T744" s="552" t="s">
        <v>13861</v>
      </c>
      <c r="V744" s="539">
        <v>1.2699999999999999E-2</v>
      </c>
      <c r="W744" s="540">
        <f t="shared" si="202"/>
        <v>1045.25</v>
      </c>
      <c r="X744" s="541">
        <f t="shared" si="203"/>
        <v>13.274675</v>
      </c>
    </row>
    <row r="745" spans="1:24" ht="11.25" customHeight="1" x14ac:dyDescent="0.15">
      <c r="A745" s="556"/>
      <c r="B745" s="543" t="s">
        <v>13291</v>
      </c>
      <c r="C745" s="540">
        <v>1017.18</v>
      </c>
      <c r="D745" s="552">
        <f t="shared" si="211"/>
        <v>-6.2879487532185863E-2</v>
      </c>
      <c r="E745" s="552" t="s">
        <v>13859</v>
      </c>
      <c r="F745" s="552" t="s">
        <v>13579</v>
      </c>
      <c r="G745" s="552"/>
      <c r="H745" s="556"/>
      <c r="I745" s="543" t="s">
        <v>13291</v>
      </c>
      <c r="J745" s="540">
        <v>993.79</v>
      </c>
      <c r="K745" s="552">
        <f t="shared" si="205"/>
        <v>-7.5411748144871282E-2</v>
      </c>
      <c r="L745" s="552" t="s">
        <v>13862</v>
      </c>
      <c r="M745" s="552" t="s">
        <v>13862</v>
      </c>
      <c r="N745" s="552"/>
      <c r="O745" s="556"/>
      <c r="P745" s="543" t="s">
        <v>13291</v>
      </c>
      <c r="Q745" s="540">
        <v>1047.2</v>
      </c>
      <c r="R745" s="552">
        <f t="shared" si="206"/>
        <v>0.1865582396555876</v>
      </c>
      <c r="S745" s="552" t="s">
        <v>13668</v>
      </c>
      <c r="T745" s="552">
        <f>((Q745/Q733)-1)*100</f>
        <v>4.3901271980541612</v>
      </c>
      <c r="V745" s="539">
        <v>1.2699999999999999E-2</v>
      </c>
      <c r="W745" s="540">
        <f t="shared" si="202"/>
        <v>1047.2</v>
      </c>
      <c r="X745" s="541">
        <f t="shared" si="203"/>
        <v>13.299440000000001</v>
      </c>
    </row>
    <row r="746" spans="1:24" ht="11.25" customHeight="1" x14ac:dyDescent="0.15">
      <c r="A746" s="556"/>
      <c r="B746" s="543" t="s">
        <v>13292</v>
      </c>
      <c r="C746" s="540">
        <v>1035.57</v>
      </c>
      <c r="D746" s="552">
        <f t="shared" si="211"/>
        <v>1.8079395977113277</v>
      </c>
      <c r="E746" s="552">
        <f t="shared" si="212"/>
        <v>2.6587360594795495</v>
      </c>
      <c r="F746" s="552">
        <f t="shared" si="215"/>
        <v>2.7340998601204314</v>
      </c>
      <c r="G746" s="552"/>
      <c r="H746" s="556"/>
      <c r="I746" s="543" t="s">
        <v>13292</v>
      </c>
      <c r="J746" s="540">
        <v>994.17</v>
      </c>
      <c r="K746" s="552">
        <f t="shared" si="205"/>
        <v>3.8237454593015308E-2</v>
      </c>
      <c r="L746" s="552">
        <f t="shared" si="213"/>
        <v>2.8501375928493111</v>
      </c>
      <c r="M746" s="552" t="s">
        <v>13718</v>
      </c>
      <c r="N746" s="552"/>
      <c r="O746" s="556"/>
      <c r="P746" s="543" t="s">
        <v>13292</v>
      </c>
      <c r="Q746" s="540">
        <v>1047.5899999999999</v>
      </c>
      <c r="R746" s="552">
        <f t="shared" si="206"/>
        <v>3.7242169595108621E-2</v>
      </c>
      <c r="S746" s="552" t="s">
        <v>13672</v>
      </c>
      <c r="T746" s="552" t="s">
        <v>13863</v>
      </c>
      <c r="V746" s="539">
        <v>1.2699999999999999E-2</v>
      </c>
      <c r="W746" s="540">
        <f t="shared" si="202"/>
        <v>1047.5899999999999</v>
      </c>
      <c r="X746" s="541">
        <f t="shared" si="203"/>
        <v>13.304392999999999</v>
      </c>
    </row>
    <row r="747" spans="1:24" ht="11.25" customHeight="1" x14ac:dyDescent="0.15">
      <c r="A747" s="556"/>
      <c r="B747" s="543" t="s">
        <v>13293</v>
      </c>
      <c r="C747" s="540">
        <v>1037.9100000000001</v>
      </c>
      <c r="D747" s="552">
        <f t="shared" si="211"/>
        <v>0.22596251339843665</v>
      </c>
      <c r="E747" s="552">
        <f t="shared" si="212"/>
        <v>2.8907063197026073</v>
      </c>
      <c r="F747" s="552">
        <f t="shared" si="215"/>
        <v>3.1576122607192003</v>
      </c>
      <c r="G747" s="552"/>
      <c r="H747" s="556"/>
      <c r="I747" s="543" t="s">
        <v>13293</v>
      </c>
      <c r="J747" s="540">
        <v>994.24</v>
      </c>
      <c r="K747" s="552">
        <f t="shared" si="205"/>
        <v>7.0410493175243616E-3</v>
      </c>
      <c r="L747" s="552">
        <f t="shared" si="213"/>
        <v>2.857379321760356</v>
      </c>
      <c r="M747" s="552" t="s">
        <v>13864</v>
      </c>
      <c r="N747" s="552"/>
      <c r="O747" s="556"/>
      <c r="P747" s="543" t="s">
        <v>13293</v>
      </c>
      <c r="Q747" s="540">
        <v>1045.8900000000001</v>
      </c>
      <c r="R747" s="552">
        <f t="shared" si="206"/>
        <v>-0.16227722677762957</v>
      </c>
      <c r="S747" s="552" t="s">
        <v>13865</v>
      </c>
      <c r="T747" s="552" t="s">
        <v>13866</v>
      </c>
      <c r="V747" s="539">
        <v>1.2699999999999999E-2</v>
      </c>
      <c r="W747" s="540">
        <f t="shared" si="202"/>
        <v>1045.8900000000001</v>
      </c>
      <c r="X747" s="541">
        <f t="shared" si="203"/>
        <v>13.282803000000001</v>
      </c>
    </row>
    <row r="748" spans="1:24" ht="11.25" customHeight="1" x14ac:dyDescent="0.15">
      <c r="A748" s="556"/>
      <c r="B748" s="543" t="s">
        <v>13294</v>
      </c>
      <c r="C748" s="540">
        <v>1044.3499999999999</v>
      </c>
      <c r="D748" s="552">
        <f t="shared" si="211"/>
        <v>0.62047769074389247</v>
      </c>
      <c r="E748" s="552">
        <f t="shared" si="212"/>
        <v>3.5291201982651677</v>
      </c>
      <c r="F748" s="552">
        <f t="shared" si="215"/>
        <v>3.5938181962464677</v>
      </c>
      <c r="G748" s="552"/>
      <c r="H748" s="556"/>
      <c r="I748" s="543" t="s">
        <v>13294</v>
      </c>
      <c r="J748" s="540">
        <v>993.68</v>
      </c>
      <c r="K748" s="552">
        <f t="shared" si="205"/>
        <v>-5.6324428709375596E-2</v>
      </c>
      <c r="L748" s="552" t="s">
        <v>13433</v>
      </c>
      <c r="M748" s="552" t="s">
        <v>13674</v>
      </c>
      <c r="N748" s="552"/>
      <c r="O748" s="556"/>
      <c r="P748" s="543" t="s">
        <v>13294</v>
      </c>
      <c r="Q748" s="540">
        <v>1051.51</v>
      </c>
      <c r="R748" s="552">
        <f t="shared" si="206"/>
        <v>0.53734140301560096</v>
      </c>
      <c r="S748" s="552" t="s">
        <v>13867</v>
      </c>
      <c r="T748" s="552" t="s">
        <v>13868</v>
      </c>
      <c r="V748" s="539">
        <v>1.2699999999999999E-2</v>
      </c>
      <c r="W748" s="540">
        <f t="shared" si="202"/>
        <v>1051.51</v>
      </c>
      <c r="X748" s="541">
        <f t="shared" si="203"/>
        <v>13.354177</v>
      </c>
    </row>
    <row r="749" spans="1:24" ht="11.25" customHeight="1" x14ac:dyDescent="0.15">
      <c r="A749" s="556"/>
      <c r="B749" s="543" t="s">
        <v>13295</v>
      </c>
      <c r="C749" s="540">
        <v>1049.9100000000001</v>
      </c>
      <c r="D749" s="552">
        <f t="shared" si="211"/>
        <v>0.53238856705128956</v>
      </c>
      <c r="E749" s="552">
        <f t="shared" si="212"/>
        <v>4.0802973977695167</v>
      </c>
      <c r="F749" s="552" t="s">
        <v>13594</v>
      </c>
      <c r="G749" s="552"/>
      <c r="H749" s="556"/>
      <c r="I749" s="543" t="s">
        <v>13295</v>
      </c>
      <c r="J749" s="540">
        <v>991.4</v>
      </c>
      <c r="K749" s="552">
        <f t="shared" si="205"/>
        <v>-0.229450124788666</v>
      </c>
      <c r="L749" s="552">
        <f t="shared" si="213"/>
        <v>2.5635720345120072</v>
      </c>
      <c r="M749" s="552" t="s">
        <v>13869</v>
      </c>
      <c r="N749" s="552"/>
      <c r="O749" s="556"/>
      <c r="P749" s="543" t="s">
        <v>13295</v>
      </c>
      <c r="Q749" s="540">
        <v>1053.6600000000001</v>
      </c>
      <c r="R749" s="552">
        <f t="shared" si="206"/>
        <v>0.20446786050538623</v>
      </c>
      <c r="S749" s="552">
        <f t="shared" si="214"/>
        <v>4.7157154073205421</v>
      </c>
      <c r="T749" s="552" t="s">
        <v>13870</v>
      </c>
      <c r="V749" s="539">
        <v>1.2699999999999999E-2</v>
      </c>
      <c r="W749" s="540">
        <f t="shared" si="202"/>
        <v>1053.6600000000001</v>
      </c>
      <c r="X749" s="541">
        <f t="shared" si="203"/>
        <v>13.381482</v>
      </c>
    </row>
    <row r="750" spans="1:24" ht="11.25" customHeight="1" x14ac:dyDescent="0.15">
      <c r="A750" s="556"/>
      <c r="B750" s="543" t="s">
        <v>13296</v>
      </c>
      <c r="C750" s="540">
        <v>1055.44</v>
      </c>
      <c r="D750" s="552">
        <f t="shared" si="211"/>
        <v>0.52671181339352113</v>
      </c>
      <c r="E750" s="552">
        <f t="shared" si="212"/>
        <v>4.6285006195786904</v>
      </c>
      <c r="F750" s="552">
        <f t="shared" si="215"/>
        <v>4.8113685339477019</v>
      </c>
      <c r="G750" s="552"/>
      <c r="H750" s="556"/>
      <c r="I750" s="543" t="s">
        <v>13296</v>
      </c>
      <c r="J750" s="540">
        <v>997.41</v>
      </c>
      <c r="K750" s="552">
        <f t="shared" si="205"/>
        <v>0.6062134355456994</v>
      </c>
      <c r="L750" s="552" t="s">
        <v>13871</v>
      </c>
      <c r="M750" s="552">
        <f t="shared" si="209"/>
        <v>3.1927991309296022</v>
      </c>
      <c r="N750" s="552"/>
      <c r="O750" s="556"/>
      <c r="P750" s="543" t="s">
        <v>13296</v>
      </c>
      <c r="Q750" s="540">
        <v>1058.03</v>
      </c>
      <c r="R750" s="552">
        <f t="shared" si="206"/>
        <v>0.41474479433591949</v>
      </c>
      <c r="S750" s="552">
        <f t="shared" si="214"/>
        <v>5.1500183858240289</v>
      </c>
      <c r="T750" s="552">
        <f>((Q750/Q738)-1)*100</f>
        <v>4.6456194488952107</v>
      </c>
      <c r="V750" s="539">
        <v>1.2699999999999999E-2</v>
      </c>
      <c r="W750" s="540">
        <f t="shared" si="202"/>
        <v>1058.03</v>
      </c>
      <c r="X750" s="541">
        <f t="shared" si="203"/>
        <v>13.436980999999999</v>
      </c>
    </row>
    <row r="751" spans="1:24" ht="11.25" customHeight="1" x14ac:dyDescent="0.15">
      <c r="A751" s="563"/>
      <c r="B751" s="543" t="s">
        <v>13297</v>
      </c>
      <c r="C751" s="540">
        <v>1055.56</v>
      </c>
      <c r="D751" s="552">
        <f t="shared" si="211"/>
        <v>1.1369665731808531E-2</v>
      </c>
      <c r="E751" s="552">
        <f t="shared" si="212"/>
        <v>4.6403965303593475</v>
      </c>
      <c r="F751" s="552">
        <f t="shared" si="215"/>
        <v>4.6403965303593475</v>
      </c>
      <c r="G751" s="552"/>
      <c r="H751" s="563"/>
      <c r="I751" s="543" t="s">
        <v>13297</v>
      </c>
      <c r="J751" s="540">
        <v>1000.43</v>
      </c>
      <c r="K751" s="552">
        <f t="shared" si="205"/>
        <v>0.30278421110676579</v>
      </c>
      <c r="L751" s="552" t="s">
        <v>13872</v>
      </c>
      <c r="M751" s="552" t="s">
        <v>13872</v>
      </c>
      <c r="N751" s="552"/>
      <c r="O751" s="563"/>
      <c r="P751" s="543" t="s">
        <v>13297</v>
      </c>
      <c r="Q751" s="540">
        <v>1058.6099999999999</v>
      </c>
      <c r="R751" s="552">
        <f t="shared" si="206"/>
        <v>5.4818861468941549E-2</v>
      </c>
      <c r="S751" s="552">
        <f t="shared" si="214"/>
        <v>5.2076604287375261</v>
      </c>
      <c r="T751" s="552">
        <f>((Q751/Q739)-1)*100</f>
        <v>5.2076604287375261</v>
      </c>
      <c r="V751" s="539">
        <v>1.2699999999999999E-2</v>
      </c>
      <c r="W751" s="540">
        <f t="shared" si="202"/>
        <v>1058.6099999999999</v>
      </c>
      <c r="X751" s="541">
        <f t="shared" si="203"/>
        <v>13.444346999999999</v>
      </c>
    </row>
    <row r="752" spans="1:24" ht="11.25" customHeight="1" x14ac:dyDescent="0.15">
      <c r="A752" s="532">
        <v>2018</v>
      </c>
      <c r="B752" s="533" t="s">
        <v>13286</v>
      </c>
      <c r="C752" s="558">
        <v>1058.78</v>
      </c>
      <c r="D752" s="555">
        <f t="shared" si="211"/>
        <v>0.30505134715221871</v>
      </c>
      <c r="E752" s="555">
        <f t="shared" ref="E752:E762" si="216">((C752/C$751)-1)*100</f>
        <v>0.30505134715221871</v>
      </c>
      <c r="F752" s="555" t="s">
        <v>13873</v>
      </c>
      <c r="G752" s="552"/>
      <c r="H752" s="532">
        <v>2018</v>
      </c>
      <c r="I752" s="533" t="s">
        <v>13286</v>
      </c>
      <c r="J752" s="558">
        <v>1000.26</v>
      </c>
      <c r="K752" s="555">
        <f t="shared" si="205"/>
        <v>-1.6992693141948401E-2</v>
      </c>
      <c r="L752" s="555">
        <f>((J752/J$751)-1)*100</f>
        <v>-1.6992693141948401E-2</v>
      </c>
      <c r="M752" s="555" t="s">
        <v>13639</v>
      </c>
      <c r="N752" s="552"/>
      <c r="O752" s="532">
        <v>2018</v>
      </c>
      <c r="P752" s="533" t="s">
        <v>13286</v>
      </c>
      <c r="Q752" s="558">
        <v>1061.72</v>
      </c>
      <c r="R752" s="555">
        <f t="shared" si="206"/>
        <v>0.29378146815164374</v>
      </c>
      <c r="S752" s="555">
        <f t="shared" ref="S752:S758" si="217">((Q752/Q$751)-1)*100</f>
        <v>0.29378146815164374</v>
      </c>
      <c r="T752" s="555" t="s">
        <v>13874</v>
      </c>
      <c r="V752" s="539">
        <v>1.2699999999999999E-2</v>
      </c>
      <c r="W752" s="540">
        <f t="shared" si="202"/>
        <v>1061.72</v>
      </c>
      <c r="X752" s="541">
        <f t="shared" si="203"/>
        <v>13.483843999999999</v>
      </c>
    </row>
    <row r="753" spans="1:24" ht="11.25" customHeight="1" x14ac:dyDescent="0.15">
      <c r="A753" s="556"/>
      <c r="B753" s="543" t="s">
        <v>13287</v>
      </c>
      <c r="C753" s="540">
        <v>1062.9100000000001</v>
      </c>
      <c r="D753" s="552">
        <f t="shared" si="211"/>
        <v>0.39007159183210849</v>
      </c>
      <c r="E753" s="552">
        <f t="shared" si="216"/>
        <v>0.696312857630077</v>
      </c>
      <c r="F753" s="552" t="s">
        <v>13835</v>
      </c>
      <c r="G753" s="552"/>
      <c r="H753" s="556"/>
      <c r="I753" s="543" t="s">
        <v>13287</v>
      </c>
      <c r="J753" s="540">
        <v>998.79</v>
      </c>
      <c r="K753" s="552">
        <f t="shared" si="205"/>
        <v>-0.14696178993461873</v>
      </c>
      <c r="L753" s="564" t="s">
        <v>13875</v>
      </c>
      <c r="M753" s="552" t="s">
        <v>13464</v>
      </c>
      <c r="N753" s="552"/>
      <c r="O753" s="556"/>
      <c r="P753" s="543" t="s">
        <v>13287</v>
      </c>
      <c r="Q753" s="540">
        <v>1063.49</v>
      </c>
      <c r="R753" s="552">
        <f t="shared" si="206"/>
        <v>0.16671062050257479</v>
      </c>
      <c r="S753" s="552">
        <f t="shared" si="217"/>
        <v>0.46098185356269195</v>
      </c>
      <c r="T753" s="552">
        <f t="shared" ref="T753:T762" si="218">((Q753/Q741)-1)*100</f>
        <v>5.0619906149666605</v>
      </c>
      <c r="V753" s="539">
        <v>1.2699999999999999E-2</v>
      </c>
      <c r="W753" s="540">
        <f t="shared" si="202"/>
        <v>1063.49</v>
      </c>
      <c r="X753" s="541">
        <f t="shared" si="203"/>
        <v>13.506323</v>
      </c>
    </row>
    <row r="754" spans="1:24" ht="11.25" customHeight="1" x14ac:dyDescent="0.15">
      <c r="A754" s="556"/>
      <c r="B754" s="543" t="s">
        <v>13288</v>
      </c>
      <c r="C754" s="540">
        <v>1062.45</v>
      </c>
      <c r="D754" s="552">
        <f t="shared" si="211"/>
        <v>-4.327741765530746E-2</v>
      </c>
      <c r="E754" s="552" t="s">
        <v>13402</v>
      </c>
      <c r="F754" s="552" t="s">
        <v>13876</v>
      </c>
      <c r="G754" s="552"/>
      <c r="H754" s="556"/>
      <c r="I754" s="543" t="s">
        <v>13288</v>
      </c>
      <c r="J754" s="540">
        <v>1004.88</v>
      </c>
      <c r="K754" s="552">
        <f t="shared" si="205"/>
        <v>0.60973778271709023</v>
      </c>
      <c r="L754" s="552">
        <f>((J754/J$751)-1)*100</f>
        <v>0.44480873224514994</v>
      </c>
      <c r="M754" s="552" t="s">
        <v>13877</v>
      </c>
      <c r="N754" s="552"/>
      <c r="O754" s="556"/>
      <c r="P754" s="543" t="s">
        <v>13288</v>
      </c>
      <c r="Q754" s="540">
        <v>1065.26</v>
      </c>
      <c r="R754" s="552">
        <f t="shared" si="206"/>
        <v>0.16643315875091158</v>
      </c>
      <c r="S754" s="552">
        <f t="shared" si="217"/>
        <v>0.62818223897376235</v>
      </c>
      <c r="T754" s="552">
        <f t="shared" si="218"/>
        <v>5.0386526780784147</v>
      </c>
      <c r="V754" s="539">
        <v>1.2699999999999999E-2</v>
      </c>
      <c r="W754" s="540">
        <f t="shared" si="202"/>
        <v>1065.26</v>
      </c>
      <c r="X754" s="541">
        <f t="shared" si="203"/>
        <v>13.528801999999999</v>
      </c>
    </row>
    <row r="755" spans="1:24" ht="11.25" customHeight="1" x14ac:dyDescent="0.15">
      <c r="A755" s="556"/>
      <c r="B755" s="543" t="s">
        <v>13289</v>
      </c>
      <c r="C755" s="540">
        <v>1064.48</v>
      </c>
      <c r="D755" s="552">
        <f t="shared" si="211"/>
        <v>0.1910678149559919</v>
      </c>
      <c r="E755" s="552">
        <f t="shared" si="216"/>
        <v>0.8450490734775995</v>
      </c>
      <c r="F755" s="552" t="s">
        <v>13415</v>
      </c>
      <c r="G755" s="552"/>
      <c r="H755" s="556"/>
      <c r="I755" s="543" t="s">
        <v>13289</v>
      </c>
      <c r="J755" s="540">
        <v>1008.04</v>
      </c>
      <c r="K755" s="552">
        <f t="shared" si="205"/>
        <v>0.31446540880502027</v>
      </c>
      <c r="L755" s="552" t="s">
        <v>13704</v>
      </c>
      <c r="M755" s="552" t="s">
        <v>13878</v>
      </c>
      <c r="N755" s="552"/>
      <c r="O755" s="556"/>
      <c r="P755" s="543" t="s">
        <v>13289</v>
      </c>
      <c r="Q755" s="540">
        <v>1063.54</v>
      </c>
      <c r="R755" s="552">
        <f t="shared" si="206"/>
        <v>-0.16146292923793215</v>
      </c>
      <c r="S755" s="552">
        <f t="shared" si="217"/>
        <v>0.46570502829181848</v>
      </c>
      <c r="T755" s="552">
        <f t="shared" si="218"/>
        <v>4.2226468714782639</v>
      </c>
      <c r="V755" s="539">
        <v>1.2699999999999999E-2</v>
      </c>
      <c r="W755" s="540">
        <f t="shared" si="202"/>
        <v>1063.54</v>
      </c>
      <c r="X755" s="541">
        <f t="shared" si="203"/>
        <v>13.506957999999999</v>
      </c>
    </row>
    <row r="756" spans="1:24" ht="11.25" customHeight="1" x14ac:dyDescent="0.15">
      <c r="A756" s="556"/>
      <c r="B756" s="543" t="s">
        <v>13290</v>
      </c>
      <c r="C756" s="540">
        <v>1062.45</v>
      </c>
      <c r="D756" s="552">
        <f t="shared" si="211"/>
        <v>-0.19070344205621703</v>
      </c>
      <c r="E756" s="552" t="s">
        <v>13402</v>
      </c>
      <c r="F756" s="552" t="s">
        <v>13661</v>
      </c>
      <c r="G756" s="552"/>
      <c r="H756" s="556"/>
      <c r="I756" s="543" t="s">
        <v>13290</v>
      </c>
      <c r="J756" s="540">
        <v>1007.83</v>
      </c>
      <c r="K756" s="552">
        <f t="shared" si="205"/>
        <v>-2.0832506646550897E-2</v>
      </c>
      <c r="L756" s="552" t="s">
        <v>13879</v>
      </c>
      <c r="M756" s="552" t="s">
        <v>13880</v>
      </c>
      <c r="N756" s="552"/>
      <c r="O756" s="556"/>
      <c r="P756" s="543" t="s">
        <v>13290</v>
      </c>
      <c r="Q756" s="540">
        <v>1070.3499999999999</v>
      </c>
      <c r="R756" s="552">
        <f t="shared" si="206"/>
        <v>0.64031442164844687</v>
      </c>
      <c r="S756" s="552">
        <f t="shared" si="217"/>
        <v>1.1090014263987591</v>
      </c>
      <c r="T756" s="552">
        <f t="shared" si="218"/>
        <v>2.4013393924898319</v>
      </c>
      <c r="V756" s="539">
        <v>1.2699999999999999E-2</v>
      </c>
      <c r="W756" s="540">
        <f t="shared" si="202"/>
        <v>1070.3499999999999</v>
      </c>
      <c r="X756" s="541">
        <f t="shared" si="203"/>
        <v>13.593444999999999</v>
      </c>
    </row>
    <row r="757" spans="1:24" ht="11.25" customHeight="1" x14ac:dyDescent="0.15">
      <c r="A757" s="556"/>
      <c r="B757" s="543" t="s">
        <v>13291</v>
      </c>
      <c r="C757" s="540">
        <v>1061.5999999999999</v>
      </c>
      <c r="D757" s="552">
        <f t="shared" si="211"/>
        <v>-8.0003764883063155E-2</v>
      </c>
      <c r="E757" s="552" t="s">
        <v>13881</v>
      </c>
      <c r="F757" s="552" t="s">
        <v>13705</v>
      </c>
      <c r="G757" s="552"/>
      <c r="H757" s="556"/>
      <c r="I757" s="543" t="s">
        <v>13291</v>
      </c>
      <c r="J757" s="540">
        <v>1010.29</v>
      </c>
      <c r="K757" s="552">
        <f t="shared" si="205"/>
        <v>0.24408878481489982</v>
      </c>
      <c r="L757" s="552" t="s">
        <v>13712</v>
      </c>
      <c r="M757" s="552" t="s">
        <v>13882</v>
      </c>
      <c r="N757" s="552"/>
      <c r="O757" s="556"/>
      <c r="P757" s="543" t="s">
        <v>13291</v>
      </c>
      <c r="Q757" s="540">
        <v>1083.3599999999999</v>
      </c>
      <c r="R757" s="552">
        <f t="shared" si="206"/>
        <v>1.2154902601952733</v>
      </c>
      <c r="S757" s="552" t="s">
        <v>13716</v>
      </c>
      <c r="T757" s="552" t="s">
        <v>13883</v>
      </c>
      <c r="V757" s="539">
        <v>1.2699999999999999E-2</v>
      </c>
      <c r="W757" s="540">
        <f t="shared" si="202"/>
        <v>1083.3599999999999</v>
      </c>
      <c r="X757" s="541">
        <f t="shared" si="203"/>
        <v>13.758671999999999</v>
      </c>
    </row>
    <row r="758" spans="1:24" ht="11.25" customHeight="1" x14ac:dyDescent="0.15">
      <c r="A758" s="556"/>
      <c r="B758" s="543" t="s">
        <v>13292</v>
      </c>
      <c r="C758" s="540">
        <v>1069.97</v>
      </c>
      <c r="D758" s="552">
        <f t="shared" si="211"/>
        <v>0.78843255463452167</v>
      </c>
      <c r="E758" s="552">
        <f t="shared" si="216"/>
        <v>1.3651521467278105</v>
      </c>
      <c r="F758" s="552" t="s">
        <v>13477</v>
      </c>
      <c r="G758" s="552"/>
      <c r="H758" s="556"/>
      <c r="I758" s="543" t="s">
        <v>13292</v>
      </c>
      <c r="J758" s="540">
        <v>1020.55</v>
      </c>
      <c r="K758" s="552">
        <f t="shared" si="205"/>
        <v>1.0155499905967647</v>
      </c>
      <c r="L758" s="552" t="s">
        <v>13409</v>
      </c>
      <c r="M758" s="552" t="s">
        <v>13864</v>
      </c>
      <c r="N758" s="552"/>
      <c r="O758" s="556"/>
      <c r="P758" s="543" t="s">
        <v>13292</v>
      </c>
      <c r="Q758" s="540">
        <v>1090.6400000000001</v>
      </c>
      <c r="R758" s="552">
        <f t="shared" si="206"/>
        <v>0.67198345886871902</v>
      </c>
      <c r="S758" s="552">
        <f t="shared" si="217"/>
        <v>3.0256657314780888</v>
      </c>
      <c r="T758" s="552">
        <f t="shared" si="218"/>
        <v>4.1094321251634813</v>
      </c>
      <c r="V758" s="539">
        <v>1.2699999999999999E-2</v>
      </c>
      <c r="W758" s="540">
        <f t="shared" si="202"/>
        <v>1090.6400000000001</v>
      </c>
      <c r="X758" s="541">
        <f t="shared" si="203"/>
        <v>13.851128000000001</v>
      </c>
    </row>
    <row r="759" spans="1:24" ht="11.25" customHeight="1" x14ac:dyDescent="0.15">
      <c r="A759" s="556"/>
      <c r="B759" s="543" t="s">
        <v>13293</v>
      </c>
      <c r="C759" s="540">
        <v>1073.8599999999999</v>
      </c>
      <c r="D759" s="552">
        <f t="shared" si="211"/>
        <v>0.3635615951848914</v>
      </c>
      <c r="E759" s="552" t="s">
        <v>13812</v>
      </c>
      <c r="F759" s="552" t="s">
        <v>13687</v>
      </c>
      <c r="G759" s="552"/>
      <c r="H759" s="556"/>
      <c r="I759" s="543" t="s">
        <v>13293</v>
      </c>
      <c r="J759" s="540">
        <v>1025.05</v>
      </c>
      <c r="K759" s="552">
        <f t="shared" si="205"/>
        <v>0.44093870951937841</v>
      </c>
      <c r="L759" s="552" t="s">
        <v>13431</v>
      </c>
      <c r="M759" s="552" t="s">
        <v>13884</v>
      </c>
      <c r="N759" s="552"/>
      <c r="O759" s="556"/>
      <c r="P759" s="543" t="s">
        <v>13293</v>
      </c>
      <c r="Q759" s="540">
        <v>1093.21</v>
      </c>
      <c r="R759" s="552">
        <f t="shared" si="206"/>
        <v>0.23564145822636551</v>
      </c>
      <c r="S759" s="552" t="s">
        <v>13438</v>
      </c>
      <c r="T759" s="552">
        <f t="shared" si="218"/>
        <v>4.5243763684517324</v>
      </c>
      <c r="V759" s="539">
        <v>1.2699999999999999E-2</v>
      </c>
      <c r="W759" s="540">
        <f t="shared" si="202"/>
        <v>1093.21</v>
      </c>
      <c r="X759" s="541">
        <f t="shared" si="203"/>
        <v>13.883767000000001</v>
      </c>
    </row>
    <row r="760" spans="1:24" ht="11.25" customHeight="1" x14ac:dyDescent="0.15">
      <c r="A760" s="556"/>
      <c r="B760" s="543" t="s">
        <v>13294</v>
      </c>
      <c r="C760" s="540">
        <v>1075.22</v>
      </c>
      <c r="D760" s="552">
        <f t="shared" si="211"/>
        <v>0.12664593149946946</v>
      </c>
      <c r="E760" s="552" t="s">
        <v>13721</v>
      </c>
      <c r="F760" s="552">
        <f>((C760/C748)-1)*100</f>
        <v>2.9559055872073747</v>
      </c>
      <c r="G760" s="552"/>
      <c r="H760" s="556"/>
      <c r="I760" s="543" t="s">
        <v>13294</v>
      </c>
      <c r="J760" s="540">
        <v>1028.49</v>
      </c>
      <c r="K760" s="552">
        <f t="shared" si="205"/>
        <v>0.33559338568851516</v>
      </c>
      <c r="L760" s="552">
        <f>((J760/J$751)-1)*100</f>
        <v>2.804793938606398</v>
      </c>
      <c r="M760" s="552">
        <f>((J760/J748)-1)*100</f>
        <v>3.5031398438128969</v>
      </c>
      <c r="N760" s="552"/>
      <c r="O760" s="556"/>
      <c r="P760" s="543" t="s">
        <v>13294</v>
      </c>
      <c r="Q760" s="540">
        <v>1096.57</v>
      </c>
      <c r="R760" s="552">
        <f t="shared" si="206"/>
        <v>0.30735174394671549</v>
      </c>
      <c r="S760" s="552" t="s">
        <v>13885</v>
      </c>
      <c r="T760" s="552" t="s">
        <v>13861</v>
      </c>
      <c r="V760" s="539">
        <v>1.2699999999999999E-2</v>
      </c>
      <c r="W760" s="540">
        <f t="shared" si="202"/>
        <v>1096.57</v>
      </c>
      <c r="X760" s="541">
        <f t="shared" si="203"/>
        <v>13.926438999999998</v>
      </c>
    </row>
    <row r="761" spans="1:24" ht="11.25" customHeight="1" x14ac:dyDescent="0.15">
      <c r="A761" s="556"/>
      <c r="B761" s="543" t="s">
        <v>13295</v>
      </c>
      <c r="C761" s="540">
        <v>1085.8699999999999</v>
      </c>
      <c r="D761" s="552">
        <f t="shared" si="211"/>
        <v>0.99049496847156693</v>
      </c>
      <c r="E761" s="552" t="s">
        <v>13676</v>
      </c>
      <c r="F761" s="552" t="s">
        <v>13320</v>
      </c>
      <c r="G761" s="552"/>
      <c r="H761" s="556"/>
      <c r="I761" s="543" t="s">
        <v>13295</v>
      </c>
      <c r="J761" s="540">
        <v>1033.22</v>
      </c>
      <c r="K761" s="552">
        <f t="shared" si="205"/>
        <v>0.45989751966475367</v>
      </c>
      <c r="L761" s="552" t="s">
        <v>13886</v>
      </c>
      <c r="M761" s="552" t="s">
        <v>13887</v>
      </c>
      <c r="N761" s="552"/>
      <c r="O761" s="556"/>
      <c r="P761" s="543" t="s">
        <v>13295</v>
      </c>
      <c r="Q761" s="540">
        <v>1102.54</v>
      </c>
      <c r="R761" s="552">
        <f t="shared" si="206"/>
        <v>0.54442488851600412</v>
      </c>
      <c r="S761" s="552" t="s">
        <v>13888</v>
      </c>
      <c r="T761" s="552">
        <f t="shared" si="218"/>
        <v>4.6390676309245649</v>
      </c>
      <c r="V761" s="539">
        <v>1.2699999999999999E-2</v>
      </c>
      <c r="W761" s="540">
        <f t="shared" si="202"/>
        <v>1102.54</v>
      </c>
      <c r="X761" s="541">
        <f t="shared" si="203"/>
        <v>14.002257999999999</v>
      </c>
    </row>
    <row r="762" spans="1:24" ht="11.25" customHeight="1" x14ac:dyDescent="0.15">
      <c r="A762" s="556"/>
      <c r="B762" s="543" t="s">
        <v>13296</v>
      </c>
      <c r="C762" s="540">
        <v>1087.32</v>
      </c>
      <c r="D762" s="552">
        <f t="shared" si="211"/>
        <v>0.1335334800666832</v>
      </c>
      <c r="E762" s="552">
        <f t="shared" si="216"/>
        <v>3.0088294365076429</v>
      </c>
      <c r="F762" s="552">
        <f>((C762/C750)-1)*100</f>
        <v>3.0205411960888329</v>
      </c>
      <c r="G762" s="552"/>
      <c r="H762" s="556"/>
      <c r="I762" s="543" t="s">
        <v>13296</v>
      </c>
      <c r="J762" s="540">
        <v>1033.45</v>
      </c>
      <c r="K762" s="552">
        <f t="shared" si="205"/>
        <v>2.2260505990989721E-2</v>
      </c>
      <c r="L762" s="552" t="s">
        <v>13889</v>
      </c>
      <c r="M762" s="552" t="s">
        <v>13885</v>
      </c>
      <c r="N762" s="552"/>
      <c r="O762" s="556"/>
      <c r="P762" s="543" t="s">
        <v>13296</v>
      </c>
      <c r="Q762" s="540">
        <v>1105.77</v>
      </c>
      <c r="R762" s="552">
        <f t="shared" si="206"/>
        <v>0.29295989261159949</v>
      </c>
      <c r="S762" s="552" t="s">
        <v>13890</v>
      </c>
      <c r="T762" s="552">
        <f t="shared" si="218"/>
        <v>4.5121593905654844</v>
      </c>
      <c r="V762" s="539">
        <v>1.2699999999999999E-2</v>
      </c>
      <c r="W762" s="540">
        <f t="shared" si="202"/>
        <v>1105.77</v>
      </c>
      <c r="X762" s="541">
        <f t="shared" si="203"/>
        <v>14.043279</v>
      </c>
    </row>
    <row r="763" spans="1:24" ht="11.25" customHeight="1" x14ac:dyDescent="0.15">
      <c r="A763" s="563"/>
      <c r="B763" s="543" t="s">
        <v>13297</v>
      </c>
      <c r="C763" s="540">
        <v>1091.44</v>
      </c>
      <c r="D763" s="552">
        <f t="shared" si="211"/>
        <v>0.37891329139536634</v>
      </c>
      <c r="E763" s="552" t="s">
        <v>13891</v>
      </c>
      <c r="F763" s="552" t="s">
        <v>13891</v>
      </c>
      <c r="G763" s="552"/>
      <c r="H763" s="563"/>
      <c r="I763" s="543" t="s">
        <v>13297</v>
      </c>
      <c r="J763" s="540">
        <v>1036.78</v>
      </c>
      <c r="K763" s="552">
        <f t="shared" si="205"/>
        <v>0.32222168464850487</v>
      </c>
      <c r="L763" s="552" t="s">
        <v>13442</v>
      </c>
      <c r="M763" s="552" t="s">
        <v>13442</v>
      </c>
      <c r="N763" s="552"/>
      <c r="O763" s="563"/>
      <c r="P763" s="543" t="s">
        <v>13297</v>
      </c>
      <c r="Q763" s="540">
        <v>1109.8800000000001</v>
      </c>
      <c r="R763" s="552">
        <f t="shared" si="206"/>
        <v>0.37168669795708542</v>
      </c>
      <c r="S763" s="552" t="s">
        <v>13892</v>
      </c>
      <c r="T763" s="552" t="s">
        <v>13892</v>
      </c>
      <c r="V763" s="539">
        <v>1.2699999999999999E-2</v>
      </c>
      <c r="W763" s="540">
        <f t="shared" si="202"/>
        <v>1109.8800000000001</v>
      </c>
      <c r="X763" s="541">
        <f t="shared" si="203"/>
        <v>14.095476000000001</v>
      </c>
    </row>
    <row r="764" spans="1:24" ht="11.25" customHeight="1" x14ac:dyDescent="0.15">
      <c r="A764" s="532">
        <v>2019</v>
      </c>
      <c r="B764" s="533" t="s">
        <v>13286</v>
      </c>
      <c r="C764" s="558">
        <v>1093.99</v>
      </c>
      <c r="D764" s="555">
        <f t="shared" si="211"/>
        <v>0.23363629700212662</v>
      </c>
      <c r="E764" s="555">
        <f>((C764/C$763)-1)*100</f>
        <v>0.23363629700212662</v>
      </c>
      <c r="F764" s="555" t="s">
        <v>13893</v>
      </c>
      <c r="G764" s="552"/>
      <c r="H764" s="532">
        <v>2019</v>
      </c>
      <c r="I764" s="533" t="s">
        <v>13286</v>
      </c>
      <c r="J764" s="558">
        <v>1045.2</v>
      </c>
      <c r="K764" s="555">
        <f t="shared" si="205"/>
        <v>0.81212986361620665</v>
      </c>
      <c r="L764" s="555">
        <f>((J764/J$763)-1)*100</f>
        <v>0.81212986361620665</v>
      </c>
      <c r="M764" s="555" t="s">
        <v>13655</v>
      </c>
      <c r="N764" s="552"/>
      <c r="O764" s="532">
        <v>2019</v>
      </c>
      <c r="P764" s="533" t="s">
        <v>13286</v>
      </c>
      <c r="Q764" s="558">
        <v>1110.24</v>
      </c>
      <c r="R764" s="555">
        <f t="shared" si="206"/>
        <v>3.2435939020425408E-2</v>
      </c>
      <c r="S764" s="555">
        <f t="shared" ref="S764:S773" si="219">((Q764/Q$763)-1)*100</f>
        <v>3.2435939020425408E-2</v>
      </c>
      <c r="T764" s="555" t="s">
        <v>13410</v>
      </c>
      <c r="V764" s="539">
        <v>1.2699999999999999E-2</v>
      </c>
      <c r="W764" s="540">
        <f t="shared" si="202"/>
        <v>1110.24</v>
      </c>
      <c r="X764" s="541">
        <f t="shared" si="203"/>
        <v>14.100047999999999</v>
      </c>
    </row>
    <row r="765" spans="1:24" ht="11.25" customHeight="1" x14ac:dyDescent="0.15">
      <c r="A765" s="556"/>
      <c r="B765" s="543" t="s">
        <v>13287</v>
      </c>
      <c r="C765" s="540">
        <v>1095.28</v>
      </c>
      <c r="D765" s="552">
        <f t="shared" si="211"/>
        <v>0.11791698278778018</v>
      </c>
      <c r="E765" s="552">
        <f>((C765/C$763)-1)*100</f>
        <v>0.35182877666202206</v>
      </c>
      <c r="F765" s="552">
        <f t="shared" ref="F765:F775" si="220">((C765/C753)-1)*100</f>
        <v>3.0454130641352384</v>
      </c>
      <c r="G765" s="552"/>
      <c r="H765" s="556"/>
      <c r="I765" s="543" t="s">
        <v>13287</v>
      </c>
      <c r="J765" s="540">
        <v>1050.3699999999999</v>
      </c>
      <c r="K765" s="552">
        <f t="shared" si="205"/>
        <v>0.49464217374663999</v>
      </c>
      <c r="L765" s="552" t="s">
        <v>13894</v>
      </c>
      <c r="M765" s="552" t="s">
        <v>13895</v>
      </c>
      <c r="N765" s="552"/>
      <c r="O765" s="556"/>
      <c r="P765" s="543" t="s">
        <v>13287</v>
      </c>
      <c r="Q765" s="540">
        <v>1110.5</v>
      </c>
      <c r="R765" s="552">
        <f t="shared" si="206"/>
        <v>2.3418359994242799E-2</v>
      </c>
      <c r="S765" s="552" t="s">
        <v>13896</v>
      </c>
      <c r="T765" s="552">
        <f>((Q765/Q753)-1)*100</f>
        <v>4.4203518603842085</v>
      </c>
      <c r="V765" s="539">
        <v>1.2699999999999999E-2</v>
      </c>
      <c r="W765" s="540">
        <f t="shared" si="202"/>
        <v>1110.5</v>
      </c>
      <c r="X765" s="541">
        <f t="shared" si="203"/>
        <v>14.103349999999999</v>
      </c>
    </row>
    <row r="766" spans="1:24" ht="11.25" customHeight="1" x14ac:dyDescent="0.15">
      <c r="A766" s="556"/>
      <c r="B766" s="543" t="s">
        <v>13288</v>
      </c>
      <c r="C766" s="540">
        <v>1100.31</v>
      </c>
      <c r="D766" s="552">
        <f t="shared" si="211"/>
        <v>0.45924329851727563</v>
      </c>
      <c r="E766" s="552">
        <f>((C766/C$763)-1)*100</f>
        <v>0.81268782525836247</v>
      </c>
      <c r="F766" s="552">
        <f t="shared" si="220"/>
        <v>3.5634618099675164</v>
      </c>
      <c r="G766" s="552"/>
      <c r="H766" s="556"/>
      <c r="I766" s="543" t="s">
        <v>13288</v>
      </c>
      <c r="J766" s="540">
        <v>1050.68</v>
      </c>
      <c r="K766" s="552">
        <f t="shared" si="205"/>
        <v>2.951340956045545E-2</v>
      </c>
      <c r="L766" s="552" t="s">
        <v>13738</v>
      </c>
      <c r="M766" s="552" t="s">
        <v>13897</v>
      </c>
      <c r="N766" s="552"/>
      <c r="O766" s="556"/>
      <c r="P766" s="543" t="s">
        <v>13288</v>
      </c>
      <c r="Q766" s="540">
        <v>1130.81</v>
      </c>
      <c r="R766" s="552">
        <f t="shared" si="206"/>
        <v>1.8289058982440265</v>
      </c>
      <c r="S766" s="552" t="s">
        <v>13898</v>
      </c>
      <c r="T766" s="552">
        <f>((Q766/Q754)-1)*100</f>
        <v>6.1534273322944699</v>
      </c>
      <c r="V766" s="539">
        <v>1.2699999999999999E-2</v>
      </c>
      <c r="W766" s="540">
        <f t="shared" si="202"/>
        <v>1130.81</v>
      </c>
      <c r="X766" s="541">
        <f t="shared" si="203"/>
        <v>14.361286999999999</v>
      </c>
    </row>
    <row r="767" spans="1:24" ht="11.25" customHeight="1" x14ac:dyDescent="0.15">
      <c r="A767" s="556"/>
      <c r="B767" s="543" t="s">
        <v>13289</v>
      </c>
      <c r="C767" s="540">
        <v>1103.08</v>
      </c>
      <c r="D767" s="552">
        <f t="shared" si="211"/>
        <v>0.25174723487018102</v>
      </c>
      <c r="E767" s="552" t="s">
        <v>13899</v>
      </c>
      <c r="F767" s="552" t="s">
        <v>13442</v>
      </c>
      <c r="G767" s="552"/>
      <c r="H767" s="556"/>
      <c r="I767" s="543" t="s">
        <v>13289</v>
      </c>
      <c r="J767" s="540">
        <v>1053.19</v>
      </c>
      <c r="K767" s="552">
        <f t="shared" si="205"/>
        <v>0.23889290745040537</v>
      </c>
      <c r="L767" s="552">
        <f t="shared" ref="L767:L775" si="221">((J767/J$763)-1)*100</f>
        <v>1.5827851617508104</v>
      </c>
      <c r="M767" s="552" t="s">
        <v>13900</v>
      </c>
      <c r="N767" s="552"/>
      <c r="O767" s="556"/>
      <c r="P767" s="543" t="s">
        <v>13289</v>
      </c>
      <c r="Q767" s="540">
        <v>1130.95</v>
      </c>
      <c r="R767" s="552">
        <f t="shared" si="206"/>
        <v>1.2380506008979886E-2</v>
      </c>
      <c r="S767" s="552" t="s">
        <v>13901</v>
      </c>
      <c r="T767" s="552" t="s">
        <v>13902</v>
      </c>
      <c r="V767" s="539">
        <v>1.2699999999999999E-2</v>
      </c>
      <c r="W767" s="540">
        <f t="shared" si="202"/>
        <v>1130.95</v>
      </c>
      <c r="X767" s="541">
        <f t="shared" si="203"/>
        <v>14.363065000000001</v>
      </c>
    </row>
    <row r="768" spans="1:24" ht="11.25" customHeight="1" x14ac:dyDescent="0.15">
      <c r="A768" s="556"/>
      <c r="B768" s="543" t="s">
        <v>13290</v>
      </c>
      <c r="C768" s="540">
        <v>1102.27</v>
      </c>
      <c r="D768" s="552">
        <f t="shared" si="211"/>
        <v>-7.3430757515313694E-2</v>
      </c>
      <c r="E768" s="552">
        <f t="shared" ref="E768:E775" si="222">((C768/C$763)-1)*100</f>
        <v>0.99226709667961099</v>
      </c>
      <c r="F768" s="552">
        <f t="shared" si="220"/>
        <v>3.7479410795802082</v>
      </c>
      <c r="G768" s="552"/>
      <c r="H768" s="556"/>
      <c r="I768" s="543" t="s">
        <v>13290</v>
      </c>
      <c r="J768" s="540">
        <v>1053.69</v>
      </c>
      <c r="K768" s="552">
        <f t="shared" si="205"/>
        <v>4.7474814610848348E-2</v>
      </c>
      <c r="L768" s="552">
        <f t="shared" si="221"/>
        <v>1.6310114006828913</v>
      </c>
      <c r="M768" s="552">
        <f t="shared" ref="M768:M775" si="223">((J768/J756)-1)*100</f>
        <v>4.5503705982159692</v>
      </c>
      <c r="N768" s="552"/>
      <c r="O768" s="556"/>
      <c r="P768" s="543" t="s">
        <v>13290</v>
      </c>
      <c r="Q768" s="540">
        <v>1134.32</v>
      </c>
      <c r="R768" s="552">
        <f t="shared" si="206"/>
        <v>0.29797957469384073</v>
      </c>
      <c r="S768" s="552">
        <f t="shared" si="219"/>
        <v>2.2020398601650504</v>
      </c>
      <c r="T768" s="552" t="s">
        <v>13329</v>
      </c>
      <c r="V768" s="539">
        <v>1.2699999999999999E-2</v>
      </c>
      <c r="W768" s="540">
        <f t="shared" si="202"/>
        <v>1134.32</v>
      </c>
      <c r="X768" s="541">
        <f t="shared" si="203"/>
        <v>14.405863999999999</v>
      </c>
    </row>
    <row r="769" spans="1:24" ht="11.25" customHeight="1" x14ac:dyDescent="0.15">
      <c r="A769" s="556"/>
      <c r="B769" s="543" t="s">
        <v>13291</v>
      </c>
      <c r="C769" s="540">
        <v>1099.77</v>
      </c>
      <c r="D769" s="552">
        <f t="shared" si="211"/>
        <v>-0.22680468487756844</v>
      </c>
      <c r="E769" s="552">
        <f t="shared" si="222"/>
        <v>0.76321190354027291</v>
      </c>
      <c r="F769" s="552" t="s">
        <v>13450</v>
      </c>
      <c r="G769" s="552"/>
      <c r="H769" s="556"/>
      <c r="I769" s="543" t="s">
        <v>13291</v>
      </c>
      <c r="J769" s="540">
        <v>1051.8599999999999</v>
      </c>
      <c r="K769" s="552">
        <f t="shared" si="205"/>
        <v>-0.17367536941607087</v>
      </c>
      <c r="L769" s="552" t="s">
        <v>13903</v>
      </c>
      <c r="M769" s="552" t="s">
        <v>13594</v>
      </c>
      <c r="N769" s="552"/>
      <c r="O769" s="556"/>
      <c r="P769" s="543" t="s">
        <v>13291</v>
      </c>
      <c r="Q769" s="540">
        <v>1138.74</v>
      </c>
      <c r="R769" s="552">
        <f t="shared" si="206"/>
        <v>0.38966076592144017</v>
      </c>
      <c r="S769" s="552">
        <f t="shared" si="219"/>
        <v>2.600281111471503</v>
      </c>
      <c r="T769" s="552" t="s">
        <v>13876</v>
      </c>
      <c r="V769" s="539">
        <v>1.2699999999999999E-2</v>
      </c>
      <c r="W769" s="540">
        <f t="shared" si="202"/>
        <v>1138.74</v>
      </c>
      <c r="X769" s="541">
        <f t="shared" si="203"/>
        <v>14.461997999999999</v>
      </c>
    </row>
    <row r="770" spans="1:24" ht="11.25" customHeight="1" x14ac:dyDescent="0.15">
      <c r="A770" s="556"/>
      <c r="B770" s="543" t="s">
        <v>13292</v>
      </c>
      <c r="C770" s="540">
        <v>1115.7</v>
      </c>
      <c r="D770" s="552">
        <f t="shared" si="211"/>
        <v>1.4484846831610332</v>
      </c>
      <c r="E770" s="552">
        <f t="shared" si="222"/>
        <v>2.2227515942241372</v>
      </c>
      <c r="F770" s="552">
        <f t="shared" si="220"/>
        <v>4.273951606119808</v>
      </c>
      <c r="G770" s="552"/>
      <c r="H770" s="556"/>
      <c r="I770" s="543" t="s">
        <v>13292</v>
      </c>
      <c r="J770" s="540">
        <v>1062.67</v>
      </c>
      <c r="K770" s="552">
        <f t="shared" si="205"/>
        <v>1.0277033065237084</v>
      </c>
      <c r="L770" s="552">
        <f t="shared" si="221"/>
        <v>2.4971546519030108</v>
      </c>
      <c r="M770" s="552">
        <f t="shared" si="223"/>
        <v>4.1271863211013837</v>
      </c>
      <c r="N770" s="552"/>
      <c r="O770" s="556"/>
      <c r="P770" s="543" t="s">
        <v>13292</v>
      </c>
      <c r="Q770" s="540">
        <v>1143.43</v>
      </c>
      <c r="R770" s="552">
        <f t="shared" si="206"/>
        <v>0.41185872104256838</v>
      </c>
      <c r="S770" s="552">
        <f t="shared" si="219"/>
        <v>3.0228493170432857</v>
      </c>
      <c r="T770" s="552" t="s">
        <v>13614</v>
      </c>
      <c r="V770" s="539">
        <v>1.2699999999999999E-2</v>
      </c>
      <c r="W770" s="540">
        <f t="shared" si="202"/>
        <v>1143.43</v>
      </c>
      <c r="X770" s="541">
        <f t="shared" si="203"/>
        <v>14.521561</v>
      </c>
    </row>
    <row r="771" spans="1:24" ht="11.25" customHeight="1" x14ac:dyDescent="0.15">
      <c r="A771" s="556"/>
      <c r="B771" s="543" t="s">
        <v>13293</v>
      </c>
      <c r="C771" s="540">
        <v>1116.95</v>
      </c>
      <c r="D771" s="552">
        <f t="shared" si="211"/>
        <v>0.11203728600879259</v>
      </c>
      <c r="E771" s="552" t="s">
        <v>13904</v>
      </c>
      <c r="F771" s="552">
        <f t="shared" si="220"/>
        <v>4.0126273443465754</v>
      </c>
      <c r="G771" s="552"/>
      <c r="H771" s="556"/>
      <c r="I771" s="543" t="s">
        <v>13293</v>
      </c>
      <c r="J771" s="540">
        <v>1057.5999999999999</v>
      </c>
      <c r="K771" s="552">
        <f t="shared" si="205"/>
        <v>-0.4771001345667214</v>
      </c>
      <c r="L771" s="552">
        <f t="shared" si="221"/>
        <v>2.0081405891317239</v>
      </c>
      <c r="M771" s="552">
        <f t="shared" si="223"/>
        <v>3.1754548558606821</v>
      </c>
      <c r="N771" s="552"/>
      <c r="O771" s="556"/>
      <c r="P771" s="543" t="s">
        <v>13293</v>
      </c>
      <c r="Q771" s="540">
        <v>1147.8800000000001</v>
      </c>
      <c r="R771" s="552">
        <f t="shared" si="206"/>
        <v>0.38917992356330977</v>
      </c>
      <c r="S771" s="552">
        <f t="shared" si="219"/>
        <v>3.423793563268096</v>
      </c>
      <c r="T771" s="552" t="s">
        <v>13405</v>
      </c>
      <c r="V771" s="539">
        <v>1.2699999999999999E-2</v>
      </c>
      <c r="W771" s="540">
        <f t="shared" si="202"/>
        <v>1147.8800000000001</v>
      </c>
      <c r="X771" s="541">
        <f t="shared" si="203"/>
        <v>14.578076000000001</v>
      </c>
    </row>
    <row r="772" spans="1:24" ht="11.25" customHeight="1" x14ac:dyDescent="0.15">
      <c r="A772" s="556"/>
      <c r="B772" s="543" t="s">
        <v>13294</v>
      </c>
      <c r="C772" s="540">
        <v>1112.1500000000001</v>
      </c>
      <c r="D772" s="552">
        <f t="shared" si="211"/>
        <v>-0.42974170732799077</v>
      </c>
      <c r="E772" s="552" t="s">
        <v>13901</v>
      </c>
      <c r="F772" s="552">
        <f t="shared" si="220"/>
        <v>3.4346459329253509</v>
      </c>
      <c r="G772" s="552"/>
      <c r="H772" s="556"/>
      <c r="I772" s="543" t="s">
        <v>13294</v>
      </c>
      <c r="J772" s="540">
        <v>1058.74</v>
      </c>
      <c r="K772" s="552">
        <f t="shared" si="205"/>
        <v>0.10779122541604291</v>
      </c>
      <c r="L772" s="552">
        <f t="shared" si="221"/>
        <v>2.1180964138968861</v>
      </c>
      <c r="M772" s="552">
        <f t="shared" si="223"/>
        <v>2.9412050676234092</v>
      </c>
      <c r="N772" s="552"/>
      <c r="O772" s="556"/>
      <c r="P772" s="543" t="s">
        <v>13294</v>
      </c>
      <c r="Q772" s="540">
        <v>1144.6600000000001</v>
      </c>
      <c r="R772" s="552">
        <f t="shared" si="206"/>
        <v>-0.28051712722584332</v>
      </c>
      <c r="S772" s="552">
        <f t="shared" si="219"/>
        <v>3.1336721086964392</v>
      </c>
      <c r="T772" s="552" t="s">
        <v>13905</v>
      </c>
      <c r="V772" s="539">
        <v>1.2699999999999999E-2</v>
      </c>
      <c r="W772" s="540">
        <f t="shared" si="202"/>
        <v>1144.6600000000001</v>
      </c>
      <c r="X772" s="541">
        <f t="shared" si="203"/>
        <v>14.537182</v>
      </c>
    </row>
    <row r="773" spans="1:24" ht="11.25" customHeight="1" x14ac:dyDescent="0.15">
      <c r="A773" s="556"/>
      <c r="B773" s="543" t="s">
        <v>13295</v>
      </c>
      <c r="C773" s="540">
        <v>1114.1500000000001</v>
      </c>
      <c r="D773" s="552">
        <f t="shared" si="211"/>
        <v>0.17983185721350825</v>
      </c>
      <c r="E773" s="552">
        <f t="shared" si="222"/>
        <v>2.0807373744777591</v>
      </c>
      <c r="F773" s="552">
        <f t="shared" si="220"/>
        <v>2.6043633215762751</v>
      </c>
      <c r="G773" s="552"/>
      <c r="H773" s="556"/>
      <c r="I773" s="543" t="s">
        <v>13295</v>
      </c>
      <c r="J773" s="540">
        <v>1055.22</v>
      </c>
      <c r="K773" s="552">
        <f t="shared" si="205"/>
        <v>-0.3324706726864024</v>
      </c>
      <c r="L773" s="552">
        <f t="shared" si="221"/>
        <v>1.7785836918150499</v>
      </c>
      <c r="M773" s="552">
        <f t="shared" si="223"/>
        <v>2.1292657904415258</v>
      </c>
      <c r="N773" s="552"/>
      <c r="O773" s="556"/>
      <c r="P773" s="543" t="s">
        <v>13295</v>
      </c>
      <c r="Q773" s="540">
        <v>1145.33</v>
      </c>
      <c r="R773" s="552">
        <f t="shared" si="206"/>
        <v>5.8532664721377969E-2</v>
      </c>
      <c r="S773" s="552">
        <f t="shared" si="219"/>
        <v>3.1940389952066717</v>
      </c>
      <c r="T773" s="552" t="s">
        <v>13459</v>
      </c>
      <c r="V773" s="539">
        <v>1.2699999999999999E-2</v>
      </c>
      <c r="W773" s="540">
        <f t="shared" si="202"/>
        <v>1145.33</v>
      </c>
      <c r="X773" s="541">
        <f t="shared" si="203"/>
        <v>14.545690999999998</v>
      </c>
    </row>
    <row r="774" spans="1:24" ht="11.25" customHeight="1" x14ac:dyDescent="0.15">
      <c r="A774" s="556"/>
      <c r="B774" s="543" t="s">
        <v>13296</v>
      </c>
      <c r="C774" s="540">
        <v>1116.3</v>
      </c>
      <c r="D774" s="552">
        <f t="shared" si="211"/>
        <v>0.19297222097562905</v>
      </c>
      <c r="E774" s="552" t="s">
        <v>13451</v>
      </c>
      <c r="F774" s="552" t="s">
        <v>13906</v>
      </c>
      <c r="G774" s="552"/>
      <c r="H774" s="556"/>
      <c r="I774" s="543" t="s">
        <v>13296</v>
      </c>
      <c r="J774" s="540">
        <v>1054.72</v>
      </c>
      <c r="K774" s="552">
        <f t="shared" si="205"/>
        <v>-4.7383484012808452E-2</v>
      </c>
      <c r="L774" s="552">
        <f t="shared" si="221"/>
        <v>1.730357452882969</v>
      </c>
      <c r="M774" s="552">
        <f t="shared" si="223"/>
        <v>2.0581547244665988</v>
      </c>
      <c r="N774" s="552"/>
      <c r="O774" s="556"/>
      <c r="P774" s="543" t="s">
        <v>13296</v>
      </c>
      <c r="Q774" s="540">
        <v>1144.1199999999999</v>
      </c>
      <c r="R774" s="552">
        <f t="shared" si="206"/>
        <v>-0.10564640758559118</v>
      </c>
      <c r="S774" s="552" t="s">
        <v>13694</v>
      </c>
      <c r="T774" s="552" t="s">
        <v>13883</v>
      </c>
      <c r="V774" s="539">
        <v>1.2699999999999999E-2</v>
      </c>
      <c r="W774" s="540">
        <f t="shared" si="202"/>
        <v>1144.1199999999999</v>
      </c>
      <c r="X774" s="541">
        <f t="shared" si="203"/>
        <v>14.530323999999998</v>
      </c>
    </row>
    <row r="775" spans="1:24" ht="11.25" customHeight="1" x14ac:dyDescent="0.15">
      <c r="A775" s="563"/>
      <c r="B775" s="543" t="s">
        <v>13297</v>
      </c>
      <c r="C775" s="540">
        <v>1116.92</v>
      </c>
      <c r="D775" s="552">
        <f t="shared" si="211"/>
        <v>5.5540625279948408E-2</v>
      </c>
      <c r="E775" s="552">
        <f t="shared" si="222"/>
        <v>2.334530528476142</v>
      </c>
      <c r="F775" s="552">
        <f t="shared" si="220"/>
        <v>2.334530528476142</v>
      </c>
      <c r="G775" s="552"/>
      <c r="H775" s="563"/>
      <c r="I775" s="543" t="s">
        <v>13297</v>
      </c>
      <c r="J775" s="540">
        <v>1057.5899999999999</v>
      </c>
      <c r="K775" s="552">
        <f t="shared" si="205"/>
        <v>0.27211013349512925</v>
      </c>
      <c r="L775" s="551">
        <f t="shared" si="221"/>
        <v>2.0071760643530778</v>
      </c>
      <c r="M775" s="552">
        <f t="shared" si="223"/>
        <v>2.0071760643530778</v>
      </c>
      <c r="N775" s="552"/>
      <c r="O775" s="563"/>
      <c r="P775" s="543" t="s">
        <v>13297</v>
      </c>
      <c r="Q775" s="540">
        <v>1145.1500000000001</v>
      </c>
      <c r="R775" s="552">
        <f t="shared" si="206"/>
        <v>9.0025521798420272E-2</v>
      </c>
      <c r="S775" s="552" t="s">
        <v>13907</v>
      </c>
      <c r="T775" s="552" t="s">
        <v>13907</v>
      </c>
      <c r="V775" s="539">
        <v>1.2699999999999999E-2</v>
      </c>
      <c r="W775" s="540">
        <f t="shared" si="202"/>
        <v>1145.1500000000001</v>
      </c>
      <c r="X775" s="541">
        <f t="shared" si="203"/>
        <v>14.543405</v>
      </c>
    </row>
    <row r="776" spans="1:24" ht="11.25" customHeight="1" x14ac:dyDescent="0.15">
      <c r="A776" s="532">
        <v>2020</v>
      </c>
      <c r="B776" s="533" t="s">
        <v>13286</v>
      </c>
      <c r="C776" s="558">
        <v>1119.1300000000001</v>
      </c>
      <c r="D776" s="555">
        <f t="shared" si="211"/>
        <v>0.19786555885830115</v>
      </c>
      <c r="E776" s="555">
        <f>((C776/C$775)-1)*100</f>
        <v>0.19786555885830115</v>
      </c>
      <c r="F776" s="555">
        <f>((C776/C764)-1)*100</f>
        <v>2.2980100366548184</v>
      </c>
      <c r="G776" s="552"/>
      <c r="H776" s="532">
        <v>2020</v>
      </c>
      <c r="I776" s="533" t="s">
        <v>13286</v>
      </c>
      <c r="J776" s="558">
        <v>1068.1199999999999</v>
      </c>
      <c r="K776" s="555">
        <f t="shared" si="205"/>
        <v>0.99565994383457035</v>
      </c>
      <c r="L776" s="555">
        <f t="shared" ref="L776:L786" si="224">((J776/J$775)-1)*100</f>
        <v>0.99565994383457035</v>
      </c>
      <c r="M776" s="555" t="s">
        <v>13908</v>
      </c>
      <c r="N776" s="552"/>
      <c r="O776" s="532">
        <v>2020</v>
      </c>
      <c r="P776" s="533" t="s">
        <v>13286</v>
      </c>
      <c r="Q776" s="558">
        <v>1144.74</v>
      </c>
      <c r="R776" s="555">
        <f t="shared" si="206"/>
        <v>-3.5803169890413766E-2</v>
      </c>
      <c r="S776" s="555">
        <f t="shared" ref="S776:S786" si="225">((Q776/Q$775)-1)*100</f>
        <v>-3.5803169890413766E-2</v>
      </c>
      <c r="T776" s="555" t="s">
        <v>13909</v>
      </c>
      <c r="V776" s="539">
        <v>1.2699999999999999E-2</v>
      </c>
      <c r="W776" s="540">
        <f t="shared" si="202"/>
        <v>1144.74</v>
      </c>
      <c r="X776" s="541">
        <f t="shared" si="203"/>
        <v>14.538198</v>
      </c>
    </row>
    <row r="777" spans="1:24" ht="11.25" customHeight="1" x14ac:dyDescent="0.15">
      <c r="A777" s="556"/>
      <c r="B777" s="543" t="s">
        <v>13287</v>
      </c>
      <c r="C777" s="540">
        <v>1121.1199999999999</v>
      </c>
      <c r="D777" s="552">
        <f t="shared" si="211"/>
        <v>0.17781669689846957</v>
      </c>
      <c r="E777" s="552">
        <f>((C777/C$775)-1)*100</f>
        <v>0.37603409375781549</v>
      </c>
      <c r="F777" s="552">
        <f t="shared" ref="F777:F799" si="226">((C777/C765)-1)*100</f>
        <v>2.359214082243799</v>
      </c>
      <c r="G777" s="552"/>
      <c r="H777" s="556"/>
      <c r="I777" s="543" t="s">
        <v>13287</v>
      </c>
      <c r="J777" s="540">
        <v>1072.93</v>
      </c>
      <c r="K777" s="552">
        <f t="shared" si="205"/>
        <v>0.45032393364043966</v>
      </c>
      <c r="L777" s="552">
        <f t="shared" si="224"/>
        <v>1.4504675724997584</v>
      </c>
      <c r="M777" s="552" t="s">
        <v>13484</v>
      </c>
      <c r="N777" s="552"/>
      <c r="O777" s="556"/>
      <c r="P777" s="543" t="s">
        <v>13287</v>
      </c>
      <c r="Q777" s="540">
        <v>1150.82</v>
      </c>
      <c r="R777" s="552">
        <f t="shared" si="206"/>
        <v>0.53112497160927585</v>
      </c>
      <c r="S777" s="552" t="s">
        <v>13910</v>
      </c>
      <c r="T777" s="552" t="s">
        <v>13442</v>
      </c>
      <c r="V777" s="539">
        <v>1.2699999999999999E-2</v>
      </c>
      <c r="W777" s="540">
        <f t="shared" si="202"/>
        <v>1150.82</v>
      </c>
      <c r="X777" s="541">
        <f t="shared" si="203"/>
        <v>14.615413999999999</v>
      </c>
    </row>
    <row r="778" spans="1:24" ht="9.75" customHeight="1" x14ac:dyDescent="0.15">
      <c r="A778" s="556"/>
      <c r="B778" s="543" t="s">
        <v>13288</v>
      </c>
      <c r="C778" s="540">
        <v>1124.3800000000001</v>
      </c>
      <c r="D778" s="552">
        <f t="shared" si="211"/>
        <v>0.29078064792351643</v>
      </c>
      <c r="E778" s="552">
        <f t="shared" ref="E778:E787" si="227">((C778/C$775)-1)*100</f>
        <v>0.66790817605557606</v>
      </c>
      <c r="F778" s="552">
        <f t="shared" si="226"/>
        <v>2.1875653225000402</v>
      </c>
      <c r="G778" s="552"/>
      <c r="H778" s="556"/>
      <c r="I778" s="543" t="s">
        <v>13288</v>
      </c>
      <c r="J778" s="540">
        <v>1073.0999999999999</v>
      </c>
      <c r="K778" s="552">
        <f t="shared" si="205"/>
        <v>1.5844463292102873E-2</v>
      </c>
      <c r="L778" s="552">
        <f t="shared" si="224"/>
        <v>1.466541854593939</v>
      </c>
      <c r="M778" s="552" t="s">
        <v>13911</v>
      </c>
      <c r="N778" s="552"/>
      <c r="O778" s="556"/>
      <c r="P778" s="543" t="s">
        <v>13288</v>
      </c>
      <c r="Q778" s="540">
        <v>1178.6199999999999</v>
      </c>
      <c r="R778" s="552">
        <f t="shared" si="206"/>
        <v>2.4156688274447724</v>
      </c>
      <c r="S778" s="552">
        <f t="shared" si="225"/>
        <v>2.9227612103217782</v>
      </c>
      <c r="T778" s="552" t="s">
        <v>13912</v>
      </c>
      <c r="V778" s="539">
        <v>1.2699999999999999E-2</v>
      </c>
      <c r="W778" s="540">
        <f t="shared" si="202"/>
        <v>1178.6199999999999</v>
      </c>
      <c r="X778" s="541">
        <f t="shared" si="203"/>
        <v>14.968473999999999</v>
      </c>
    </row>
    <row r="779" spans="1:24" ht="12" customHeight="1" x14ac:dyDescent="0.15">
      <c r="A779" s="556"/>
      <c r="B779" s="543" t="s">
        <v>13289</v>
      </c>
      <c r="C779" s="540">
        <v>1126.05</v>
      </c>
      <c r="D779" s="552">
        <f t="shared" si="211"/>
        <v>0.14852629893806757</v>
      </c>
      <c r="E779" s="552">
        <f t="shared" si="227"/>
        <v>0.81742649428784286</v>
      </c>
      <c r="F779" s="552" t="s">
        <v>13913</v>
      </c>
      <c r="G779" s="552"/>
      <c r="H779" s="556"/>
      <c r="I779" s="543" t="s">
        <v>13289</v>
      </c>
      <c r="J779" s="540">
        <v>1071.3800000000001</v>
      </c>
      <c r="K779" s="552">
        <f t="shared" si="205"/>
        <v>-0.16028329139873287</v>
      </c>
      <c r="L779" s="552" t="s">
        <v>13914</v>
      </c>
      <c r="M779" s="552" t="s">
        <v>13915</v>
      </c>
      <c r="N779" s="552"/>
      <c r="O779" s="556"/>
      <c r="P779" s="543" t="s">
        <v>13289</v>
      </c>
      <c r="Q779" s="540">
        <v>1179.8699999999999</v>
      </c>
      <c r="R779" s="552">
        <f t="shared" si="206"/>
        <v>0.10605623525818952</v>
      </c>
      <c r="S779" s="552">
        <f t="shared" si="225"/>
        <v>3.0319172160852004</v>
      </c>
      <c r="T779" s="552">
        <f t="shared" ref="T779:T785" si="228">((Q779/Q767)-1)*100</f>
        <v>4.3255670011936642</v>
      </c>
      <c r="V779" s="539">
        <v>1.2699999999999999E-2</v>
      </c>
      <c r="W779" s="540">
        <f t="shared" si="202"/>
        <v>1179.8699999999999</v>
      </c>
      <c r="X779" s="541">
        <f t="shared" si="203"/>
        <v>14.984348999999998</v>
      </c>
    </row>
    <row r="780" spans="1:24" ht="12" customHeight="1" x14ac:dyDescent="0.15">
      <c r="A780" s="556"/>
      <c r="B780" s="543" t="s">
        <v>13290</v>
      </c>
      <c r="C780" s="540">
        <v>1129.17</v>
      </c>
      <c r="D780" s="552">
        <f t="shared" si="211"/>
        <v>0.27707473025178064</v>
      </c>
      <c r="E780" s="552">
        <f t="shared" si="227"/>
        <v>1.0967661067936785</v>
      </c>
      <c r="F780" s="552" t="s">
        <v>13431</v>
      </c>
      <c r="G780" s="552"/>
      <c r="H780" s="556"/>
      <c r="I780" s="543" t="s">
        <v>13290</v>
      </c>
      <c r="J780" s="540">
        <v>1071.42</v>
      </c>
      <c r="K780" s="552">
        <f t="shared" si="205"/>
        <v>3.7335025854456916E-3</v>
      </c>
      <c r="L780" s="552">
        <f t="shared" si="224"/>
        <v>1.3076901256630746</v>
      </c>
      <c r="M780" s="552" t="s">
        <v>13314</v>
      </c>
      <c r="N780" s="552"/>
      <c r="O780" s="556"/>
      <c r="P780" s="543" t="s">
        <v>13290</v>
      </c>
      <c r="Q780" s="540">
        <v>1179.29</v>
      </c>
      <c r="R780" s="552">
        <f t="shared" si="206"/>
        <v>-4.9157958080126019E-2</v>
      </c>
      <c r="S780" s="552">
        <f t="shared" si="225"/>
        <v>2.9812688294109879</v>
      </c>
      <c r="T780" s="552">
        <f t="shared" si="228"/>
        <v>3.9644897383454447</v>
      </c>
      <c r="V780" s="539">
        <v>1.2699999999999999E-2</v>
      </c>
      <c r="W780" s="540">
        <f t="shared" si="202"/>
        <v>1179.29</v>
      </c>
      <c r="X780" s="541">
        <f t="shared" si="203"/>
        <v>14.976982999999999</v>
      </c>
    </row>
    <row r="781" spans="1:24" ht="11.25" customHeight="1" x14ac:dyDescent="0.15">
      <c r="A781" s="556"/>
      <c r="B781" s="543" t="s">
        <v>13291</v>
      </c>
      <c r="C781" s="540">
        <v>1132.31</v>
      </c>
      <c r="D781" s="552">
        <f t="shared" si="211"/>
        <v>0.27808035991037094</v>
      </c>
      <c r="E781" s="552" t="s">
        <v>13916</v>
      </c>
      <c r="F781" s="552" t="s">
        <v>13424</v>
      </c>
      <c r="G781" s="552"/>
      <c r="H781" s="556"/>
      <c r="I781" s="543" t="s">
        <v>13291</v>
      </c>
      <c r="J781" s="540">
        <v>1074.99</v>
      </c>
      <c r="K781" s="552">
        <f t="shared" si="205"/>
        <v>0.33320266562131273</v>
      </c>
      <c r="L781" s="552">
        <f t="shared" si="224"/>
        <v>1.6452500496411782</v>
      </c>
      <c r="M781" s="552">
        <f>((J781/J769)-1)*100</f>
        <v>2.198961839028013</v>
      </c>
      <c r="N781" s="552"/>
      <c r="O781" s="556"/>
      <c r="P781" s="543" t="s">
        <v>13291</v>
      </c>
      <c r="Q781" s="540">
        <v>1180.3599999999999</v>
      </c>
      <c r="R781" s="552">
        <f t="shared" si="206"/>
        <v>9.0732559421335957E-2</v>
      </c>
      <c r="S781" s="552" t="s">
        <v>13694</v>
      </c>
      <c r="T781" s="552">
        <f t="shared" si="228"/>
        <v>3.6549168379085506</v>
      </c>
      <c r="V781" s="539">
        <v>1.2699999999999999E-2</v>
      </c>
      <c r="W781" s="540">
        <f t="shared" ref="W781:W844" si="229">Q781</f>
        <v>1180.3599999999999</v>
      </c>
      <c r="X781" s="541">
        <f t="shared" ref="X781:X844" si="230">V781*W781</f>
        <v>14.990571999999998</v>
      </c>
    </row>
    <row r="782" spans="1:24" ht="11.25" customHeight="1" x14ac:dyDescent="0.15">
      <c r="A782" s="556"/>
      <c r="B782" s="543" t="s">
        <v>13292</v>
      </c>
      <c r="C782" s="540">
        <v>1138.58</v>
      </c>
      <c r="D782" s="552">
        <f t="shared" si="211"/>
        <v>0.55373528450688436</v>
      </c>
      <c r="E782" s="552" t="s">
        <v>13917</v>
      </c>
      <c r="F782" s="552" t="s">
        <v>13425</v>
      </c>
      <c r="G782" s="552"/>
      <c r="H782" s="556"/>
      <c r="I782" s="543" t="s">
        <v>13292</v>
      </c>
      <c r="J782" s="540">
        <v>1077.43</v>
      </c>
      <c r="K782" s="552">
        <f t="shared" si="205"/>
        <v>0.22697885561726583</v>
      </c>
      <c r="L782" s="552">
        <f t="shared" si="224"/>
        <v>1.8759632749931532</v>
      </c>
      <c r="M782" s="552">
        <f>((J782/J770)-1)*100</f>
        <v>1.3889542379101671</v>
      </c>
      <c r="N782" s="552"/>
      <c r="O782" s="556"/>
      <c r="P782" s="543" t="s">
        <v>13292</v>
      </c>
      <c r="Q782" s="540">
        <v>1185.32</v>
      </c>
      <c r="R782" s="552">
        <f t="shared" si="206"/>
        <v>0.42021078315090943</v>
      </c>
      <c r="S782" s="552">
        <f t="shared" si="225"/>
        <v>3.5078374012138092</v>
      </c>
      <c r="T782" s="552">
        <f t="shared" si="228"/>
        <v>3.6635386512510415</v>
      </c>
      <c r="V782" s="539">
        <v>1.2699999999999999E-2</v>
      </c>
      <c r="W782" s="540">
        <f t="shared" si="229"/>
        <v>1185.32</v>
      </c>
      <c r="X782" s="541">
        <f t="shared" si="230"/>
        <v>15.053563999999998</v>
      </c>
    </row>
    <row r="783" spans="1:24" ht="11.25" customHeight="1" x14ac:dyDescent="0.15">
      <c r="A783" s="556"/>
      <c r="B783" s="543" t="s">
        <v>13293</v>
      </c>
      <c r="C783" s="540">
        <v>1149.75</v>
      </c>
      <c r="D783" s="552">
        <f t="shared" si="211"/>
        <v>0.98104656677615587</v>
      </c>
      <c r="E783" s="552">
        <f t="shared" si="227"/>
        <v>2.9393331662070699</v>
      </c>
      <c r="F783" s="552">
        <f t="shared" si="226"/>
        <v>2.9365683334079407</v>
      </c>
      <c r="G783" s="552"/>
      <c r="H783" s="556"/>
      <c r="I783" s="543" t="s">
        <v>13293</v>
      </c>
      <c r="J783" s="540">
        <v>1092.96</v>
      </c>
      <c r="K783" s="552">
        <f t="shared" si="205"/>
        <v>1.4413929443211959</v>
      </c>
      <c r="L783" s="552" t="s">
        <v>13918</v>
      </c>
      <c r="M783" s="552" t="s">
        <v>13918</v>
      </c>
      <c r="N783" s="552"/>
      <c r="O783" s="556"/>
      <c r="P783" s="543" t="s">
        <v>13293</v>
      </c>
      <c r="Q783" s="540">
        <v>1199.46</v>
      </c>
      <c r="R783" s="552">
        <f t="shared" si="206"/>
        <v>1.1929268045759889</v>
      </c>
      <c r="S783" s="552">
        <f t="shared" si="225"/>
        <v>4.7426101384098196</v>
      </c>
      <c r="T783" s="552">
        <f t="shared" si="228"/>
        <v>4.4935010628288641</v>
      </c>
      <c r="V783" s="539">
        <v>1.2699999999999999E-2</v>
      </c>
      <c r="W783" s="540">
        <f t="shared" si="229"/>
        <v>1199.46</v>
      </c>
      <c r="X783" s="541">
        <f t="shared" si="230"/>
        <v>15.233141999999999</v>
      </c>
    </row>
    <row r="784" spans="1:24" ht="11.25" customHeight="1" x14ac:dyDescent="0.15">
      <c r="A784" s="556"/>
      <c r="B784" s="543" t="s">
        <v>13294</v>
      </c>
      <c r="C784" s="540">
        <v>1163.4100000000001</v>
      </c>
      <c r="D784" s="552">
        <f t="shared" si="211"/>
        <v>1.1880843661665752</v>
      </c>
      <c r="E784" s="552" t="s">
        <v>13919</v>
      </c>
      <c r="F784" s="552" t="s">
        <v>13844</v>
      </c>
      <c r="G784" s="552"/>
      <c r="H784" s="556"/>
      <c r="I784" s="543" t="s">
        <v>13294</v>
      </c>
      <c r="J784" s="540">
        <v>1122.73</v>
      </c>
      <c r="K784" s="552">
        <f t="shared" si="205"/>
        <v>2.7237959303176629</v>
      </c>
      <c r="L784" s="552">
        <f t="shared" si="224"/>
        <v>6.1592866800934232</v>
      </c>
      <c r="M784" s="552">
        <f>((J784/J772)-1)*100</f>
        <v>6.0439768026144369</v>
      </c>
      <c r="N784" s="552"/>
      <c r="O784" s="556"/>
      <c r="P784" s="543" t="s">
        <v>13294</v>
      </c>
      <c r="Q784" s="540">
        <v>1226.22</v>
      </c>
      <c r="R784" s="552">
        <f t="shared" si="206"/>
        <v>2.2310039517783098</v>
      </c>
      <c r="S784" s="552">
        <f t="shared" si="225"/>
        <v>7.0794219097934707</v>
      </c>
      <c r="T784" s="552" t="s">
        <v>13837</v>
      </c>
      <c r="V784" s="539">
        <v>1.2699999999999999E-2</v>
      </c>
      <c r="W784" s="540">
        <f t="shared" si="229"/>
        <v>1226.22</v>
      </c>
      <c r="X784" s="541">
        <f t="shared" si="230"/>
        <v>15.572994</v>
      </c>
    </row>
    <row r="785" spans="1:24" ht="11.25" customHeight="1" x14ac:dyDescent="0.15">
      <c r="A785" s="556"/>
      <c r="B785" s="543" t="s">
        <v>13295</v>
      </c>
      <c r="C785" s="540">
        <v>1190.18</v>
      </c>
      <c r="D785" s="552">
        <f t="shared" si="211"/>
        <v>2.3009944903344515</v>
      </c>
      <c r="E785" s="552" t="s">
        <v>13317</v>
      </c>
      <c r="F785" s="552" t="s">
        <v>13920</v>
      </c>
      <c r="G785" s="552"/>
      <c r="H785" s="556"/>
      <c r="I785" s="543" t="s">
        <v>13295</v>
      </c>
      <c r="J785" s="540">
        <v>1156.78</v>
      </c>
      <c r="K785" s="552">
        <f t="shared" ref="K785:K811" si="231">((J785/J784)-1)*100</f>
        <v>3.0327861551753266</v>
      </c>
      <c r="L785" s="552">
        <f t="shared" si="224"/>
        <v>9.378870828960185</v>
      </c>
      <c r="M785" s="552">
        <f>((J785/J773)-1)*100</f>
        <v>9.6245332726824664</v>
      </c>
      <c r="N785" s="552"/>
      <c r="O785" s="556"/>
      <c r="P785" s="543" t="s">
        <v>13295</v>
      </c>
      <c r="Q785" s="540">
        <v>1259.8</v>
      </c>
      <c r="R785" s="552">
        <f t="shared" ref="R785:R811" si="232">((Q785/Q784)-1)*100</f>
        <v>2.7384971701652105</v>
      </c>
      <c r="S785" s="552">
        <f t="shared" si="225"/>
        <v>10.011788848622437</v>
      </c>
      <c r="T785" s="552">
        <f t="shared" si="228"/>
        <v>9.9944994019191</v>
      </c>
      <c r="V785" s="539">
        <v>1.2699999999999999E-2</v>
      </c>
      <c r="W785" s="540">
        <f t="shared" si="229"/>
        <v>1259.8</v>
      </c>
      <c r="X785" s="541">
        <f t="shared" si="230"/>
        <v>15.999459999999999</v>
      </c>
    </row>
    <row r="786" spans="1:24" ht="11.25" customHeight="1" x14ac:dyDescent="0.15">
      <c r="A786" s="556"/>
      <c r="B786" s="543" t="s">
        <v>13296</v>
      </c>
      <c r="C786" s="540">
        <v>1206.27</v>
      </c>
      <c r="D786" s="552">
        <f t="shared" si="211"/>
        <v>1.3518963518123206</v>
      </c>
      <c r="E786" s="552">
        <f t="shared" si="227"/>
        <v>7.9996776850624896</v>
      </c>
      <c r="F786" s="552" t="s">
        <v>13921</v>
      </c>
      <c r="G786" s="552"/>
      <c r="H786" s="556"/>
      <c r="I786" s="543" t="s">
        <v>13296</v>
      </c>
      <c r="J786" s="540">
        <v>1172.07</v>
      </c>
      <c r="K786" s="552">
        <f t="shared" si="231"/>
        <v>1.3217725064402774</v>
      </c>
      <c r="L786" s="552">
        <f t="shared" si="224"/>
        <v>10.824610671432211</v>
      </c>
      <c r="M786" s="552" t="s">
        <v>13922</v>
      </c>
      <c r="N786" s="552"/>
      <c r="O786" s="556"/>
      <c r="P786" s="543" t="s">
        <v>13296</v>
      </c>
      <c r="Q786" s="540">
        <v>1294.28</v>
      </c>
      <c r="R786" s="552">
        <f t="shared" si="232"/>
        <v>2.7369423718050401</v>
      </c>
      <c r="S786" s="552">
        <f t="shared" si="225"/>
        <v>13.022748111601089</v>
      </c>
      <c r="T786" s="552" t="s">
        <v>13923</v>
      </c>
      <c r="V786" s="539">
        <v>1.2699999999999999E-2</v>
      </c>
      <c r="W786" s="540">
        <f t="shared" si="229"/>
        <v>1294.28</v>
      </c>
      <c r="X786" s="541">
        <f t="shared" si="230"/>
        <v>16.437355999999998</v>
      </c>
    </row>
    <row r="787" spans="1:24" ht="11.25" customHeight="1" x14ac:dyDescent="0.15">
      <c r="A787" s="563"/>
      <c r="B787" s="543" t="s">
        <v>13297</v>
      </c>
      <c r="C787" s="540">
        <v>1228.3499999999999</v>
      </c>
      <c r="D787" s="552">
        <f t="shared" si="211"/>
        <v>1.8304359720460628</v>
      </c>
      <c r="E787" s="552">
        <f t="shared" si="227"/>
        <v>9.9765426351036588</v>
      </c>
      <c r="F787" s="552">
        <f t="shared" si="226"/>
        <v>9.9765426351036588</v>
      </c>
      <c r="G787" s="552"/>
      <c r="H787" s="563"/>
      <c r="I787" s="543" t="s">
        <v>13297</v>
      </c>
      <c r="J787" s="540">
        <v>1190.81</v>
      </c>
      <c r="K787" s="552">
        <f t="shared" si="231"/>
        <v>1.5988806129326738</v>
      </c>
      <c r="L787" s="552" t="s">
        <v>13924</v>
      </c>
      <c r="M787" s="552" t="s">
        <v>13924</v>
      </c>
      <c r="N787" s="552"/>
      <c r="O787" s="563"/>
      <c r="P787" s="543" t="s">
        <v>13297</v>
      </c>
      <c r="Q787" s="540">
        <v>1331.08</v>
      </c>
      <c r="R787" s="552">
        <f t="shared" si="232"/>
        <v>2.8432796612788636</v>
      </c>
      <c r="S787" s="552" t="s">
        <v>13925</v>
      </c>
      <c r="T787" s="552" t="s">
        <v>13925</v>
      </c>
      <c r="V787" s="539">
        <v>1.2699999999999999E-2</v>
      </c>
      <c r="W787" s="540">
        <f t="shared" si="229"/>
        <v>1331.08</v>
      </c>
      <c r="X787" s="541">
        <f t="shared" si="230"/>
        <v>16.904715999999997</v>
      </c>
    </row>
    <row r="788" spans="1:24" ht="11.25" customHeight="1" x14ac:dyDescent="0.15">
      <c r="A788" s="532">
        <v>2021</v>
      </c>
      <c r="B788" s="533" t="s">
        <v>13286</v>
      </c>
      <c r="C788" s="558">
        <v>1266.57</v>
      </c>
      <c r="D788" s="555">
        <f t="shared" si="211"/>
        <v>3.1114910245451322</v>
      </c>
      <c r="E788" s="555">
        <f t="shared" ref="E788:E799" si="233">((C788/C$787)-1)*100</f>
        <v>3.1114910245451322</v>
      </c>
      <c r="F788" s="555">
        <f t="shared" si="226"/>
        <v>13.174519492820291</v>
      </c>
      <c r="G788" s="552"/>
      <c r="H788" s="532">
        <v>2021</v>
      </c>
      <c r="I788" s="533" t="s">
        <v>13286</v>
      </c>
      <c r="J788" s="558">
        <v>1228.79</v>
      </c>
      <c r="K788" s="555">
        <f t="shared" si="231"/>
        <v>3.1894256850379277</v>
      </c>
      <c r="L788" s="555">
        <f t="shared" ref="L788:L798" si="234">((J788/J$787)-1)*100</f>
        <v>3.1894256850379277</v>
      </c>
      <c r="M788" s="555" t="s">
        <v>13926</v>
      </c>
      <c r="N788" s="552"/>
      <c r="O788" s="532">
        <v>2021</v>
      </c>
      <c r="P788" s="533" t="s">
        <v>13286</v>
      </c>
      <c r="Q788" s="558">
        <v>1359.05</v>
      </c>
      <c r="R788" s="555">
        <f t="shared" si="232"/>
        <v>2.1013011990263619</v>
      </c>
      <c r="S788" s="555">
        <f t="shared" ref="S788:S799" si="235">((Q788/Q$787)-1)*100</f>
        <v>2.1013011990263619</v>
      </c>
      <c r="T788" s="555">
        <f t="shared" ref="T788:T796" si="236">((Q788/Q776)-1)*100</f>
        <v>18.721281688418333</v>
      </c>
      <c r="V788" s="539">
        <v>1.2699999999999999E-2</v>
      </c>
      <c r="W788" s="540">
        <f t="shared" si="229"/>
        <v>1359.05</v>
      </c>
      <c r="X788" s="541">
        <f t="shared" si="230"/>
        <v>17.259934999999999</v>
      </c>
    </row>
    <row r="789" spans="1:24" ht="11.25" customHeight="1" x14ac:dyDescent="0.15">
      <c r="A789" s="556"/>
      <c r="B789" s="543" t="s">
        <v>13287</v>
      </c>
      <c r="C789" s="540">
        <v>1284.29</v>
      </c>
      <c r="D789" s="552">
        <f t="shared" si="211"/>
        <v>1.3990541383421373</v>
      </c>
      <c r="E789" s="552">
        <f t="shared" si="233"/>
        <v>4.5540766068303151</v>
      </c>
      <c r="F789" s="552">
        <f t="shared" si="226"/>
        <v>14.554195804195814</v>
      </c>
      <c r="G789" s="552"/>
      <c r="H789" s="556"/>
      <c r="I789" s="543" t="s">
        <v>13287</v>
      </c>
      <c r="J789" s="540">
        <v>1252.1199999999999</v>
      </c>
      <c r="K789" s="552">
        <f t="shared" si="231"/>
        <v>1.8986157113908719</v>
      </c>
      <c r="L789" s="552">
        <f t="shared" si="234"/>
        <v>5.1485963335880625</v>
      </c>
      <c r="M789" s="552" t="s">
        <v>13927</v>
      </c>
      <c r="N789" s="552"/>
      <c r="O789" s="556"/>
      <c r="P789" s="543" t="s">
        <v>13287</v>
      </c>
      <c r="Q789" s="540">
        <v>1377.78</v>
      </c>
      <c r="R789" s="552">
        <f t="shared" si="232"/>
        <v>1.3781685736359961</v>
      </c>
      <c r="S789" s="552">
        <f t="shared" si="235"/>
        <v>3.5084292454247823</v>
      </c>
      <c r="T789" s="552" t="s">
        <v>13928</v>
      </c>
      <c r="V789" s="539">
        <v>1.2699999999999999E-2</v>
      </c>
      <c r="W789" s="540">
        <f t="shared" si="229"/>
        <v>1377.78</v>
      </c>
      <c r="X789" s="541">
        <f t="shared" si="230"/>
        <v>17.497806000000001</v>
      </c>
    </row>
    <row r="790" spans="1:24" ht="9.75" customHeight="1" x14ac:dyDescent="0.15">
      <c r="A790" s="556"/>
      <c r="B790" s="543" t="s">
        <v>13288</v>
      </c>
      <c r="C790" s="540">
        <v>1301.51</v>
      </c>
      <c r="D790" s="552">
        <f t="shared" si="211"/>
        <v>1.3408186624516372</v>
      </c>
      <c r="E790" s="552" t="s">
        <v>13929</v>
      </c>
      <c r="F790" s="552">
        <f t="shared" si="226"/>
        <v>15.753570856827759</v>
      </c>
      <c r="G790" s="552"/>
      <c r="H790" s="556"/>
      <c r="I790" s="543" t="s">
        <v>13288</v>
      </c>
      <c r="J790" s="540">
        <v>1266.1500000000001</v>
      </c>
      <c r="K790" s="552">
        <f t="shared" si="231"/>
        <v>1.1204996326230843</v>
      </c>
      <c r="L790" s="552">
        <f t="shared" si="234"/>
        <v>6.3267859692142547</v>
      </c>
      <c r="M790" s="552" t="s">
        <v>13930</v>
      </c>
      <c r="N790" s="552"/>
      <c r="O790" s="556"/>
      <c r="P790" s="543" t="s">
        <v>13288</v>
      </c>
      <c r="Q790" s="540">
        <v>1400.52</v>
      </c>
      <c r="R790" s="552">
        <f t="shared" si="232"/>
        <v>1.6504812089012777</v>
      </c>
      <c r="S790" s="552">
        <f t="shared" si="235"/>
        <v>5.2168164197493816</v>
      </c>
      <c r="T790" s="552">
        <f t="shared" si="236"/>
        <v>18.827102883032708</v>
      </c>
      <c r="V790" s="539">
        <v>1.2699999999999999E-2</v>
      </c>
      <c r="W790" s="540">
        <f t="shared" si="229"/>
        <v>1400.52</v>
      </c>
      <c r="X790" s="541">
        <f t="shared" si="230"/>
        <v>17.786604000000001</v>
      </c>
    </row>
    <row r="791" spans="1:24" ht="12" customHeight="1" x14ac:dyDescent="0.15">
      <c r="A791" s="556"/>
      <c r="B791" s="543" t="s">
        <v>13289</v>
      </c>
      <c r="C791" s="540">
        <v>1328.04</v>
      </c>
      <c r="D791" s="552">
        <f t="shared" si="211"/>
        <v>2.0384015489700369</v>
      </c>
      <c r="E791" s="552">
        <f t="shared" si="233"/>
        <v>8.1157650506777479</v>
      </c>
      <c r="F791" s="552">
        <f t="shared" si="226"/>
        <v>17.937924603703202</v>
      </c>
      <c r="G791" s="552"/>
      <c r="H791" s="556"/>
      <c r="I791" s="543" t="s">
        <v>13289</v>
      </c>
      <c r="J791" s="540">
        <v>1285.0999999999999</v>
      </c>
      <c r="K791" s="552">
        <f t="shared" si="231"/>
        <v>1.4966631125853835</v>
      </c>
      <c r="L791" s="552">
        <f t="shared" si="234"/>
        <v>7.9181397536130849</v>
      </c>
      <c r="M791" s="552" t="s">
        <v>13931</v>
      </c>
      <c r="N791" s="552"/>
      <c r="O791" s="556"/>
      <c r="P791" s="543" t="s">
        <v>13289</v>
      </c>
      <c r="Q791" s="540">
        <v>1433.57</v>
      </c>
      <c r="R791" s="552">
        <f t="shared" si="232"/>
        <v>2.3598377745408738</v>
      </c>
      <c r="S791" s="552">
        <f t="shared" si="235"/>
        <v>7.6997625987919704</v>
      </c>
      <c r="T791" s="552">
        <f t="shared" si="236"/>
        <v>21.502368905048861</v>
      </c>
      <c r="V791" s="539">
        <v>1.2699999999999999E-2</v>
      </c>
      <c r="W791" s="540">
        <f t="shared" si="229"/>
        <v>1433.57</v>
      </c>
      <c r="X791" s="541">
        <f t="shared" si="230"/>
        <v>18.206339</v>
      </c>
    </row>
    <row r="792" spans="1:24" ht="12" customHeight="1" x14ac:dyDescent="0.15">
      <c r="A792" s="556"/>
      <c r="B792" s="543" t="s">
        <v>13290</v>
      </c>
      <c r="C792" s="540">
        <v>1350.65</v>
      </c>
      <c r="D792" s="552">
        <f t="shared" si="211"/>
        <v>1.70250896057349</v>
      </c>
      <c r="E792" s="552" t="s">
        <v>13932</v>
      </c>
      <c r="F792" s="552">
        <f t="shared" si="226"/>
        <v>19.614407042340829</v>
      </c>
      <c r="G792" s="552"/>
      <c r="H792" s="556"/>
      <c r="I792" s="543" t="s">
        <v>13290</v>
      </c>
      <c r="J792" s="540">
        <v>1310</v>
      </c>
      <c r="K792" s="552">
        <f t="shared" si="231"/>
        <v>1.9375924052603022</v>
      </c>
      <c r="L792" s="552" t="s">
        <v>13933</v>
      </c>
      <c r="M792" s="552">
        <f t="shared" ref="M792:M798" si="237">((J792/J780)-1)*100</f>
        <v>22.267644807825128</v>
      </c>
      <c r="N792" s="552"/>
      <c r="O792" s="556"/>
      <c r="P792" s="543" t="s">
        <v>13290</v>
      </c>
      <c r="Q792" s="540">
        <v>1473.39</v>
      </c>
      <c r="R792" s="552">
        <f t="shared" si="232"/>
        <v>2.777680894549972</v>
      </c>
      <c r="S792" s="552">
        <f t="shared" si="235"/>
        <v>10.691318327974297</v>
      </c>
      <c r="T792" s="552">
        <f t="shared" si="236"/>
        <v>24.938734323194467</v>
      </c>
      <c r="V792" s="539">
        <v>1.2699999999999999E-2</v>
      </c>
      <c r="W792" s="540">
        <f t="shared" si="229"/>
        <v>1473.39</v>
      </c>
      <c r="X792" s="541">
        <f t="shared" si="230"/>
        <v>18.712053000000001</v>
      </c>
    </row>
    <row r="793" spans="1:24" ht="11.25" customHeight="1" x14ac:dyDescent="0.15">
      <c r="A793" s="556"/>
      <c r="B793" s="543" t="s">
        <v>13291</v>
      </c>
      <c r="C793" s="540">
        <v>1362.51</v>
      </c>
      <c r="D793" s="552">
        <f t="shared" si="211"/>
        <v>0.87809573168473598</v>
      </c>
      <c r="E793" s="552">
        <f t="shared" si="233"/>
        <v>10.921968494321654</v>
      </c>
      <c r="F793" s="552" t="s">
        <v>13934</v>
      </c>
      <c r="G793" s="552"/>
      <c r="H793" s="556"/>
      <c r="I793" s="543" t="s">
        <v>13291</v>
      </c>
      <c r="J793" s="540">
        <v>1317.2</v>
      </c>
      <c r="K793" s="552">
        <f t="shared" si="231"/>
        <v>0.54961832061068971</v>
      </c>
      <c r="L793" s="552" t="s">
        <v>13935</v>
      </c>
      <c r="M793" s="552">
        <f t="shared" si="237"/>
        <v>22.531372384859406</v>
      </c>
      <c r="N793" s="552"/>
      <c r="O793" s="556"/>
      <c r="P793" s="543" t="s">
        <v>13291</v>
      </c>
      <c r="Q793" s="540">
        <v>1501.68</v>
      </c>
      <c r="R793" s="552">
        <f t="shared" si="232"/>
        <v>1.9200618980717898</v>
      </c>
      <c r="S793" s="552">
        <f t="shared" si="235"/>
        <v>12.816660155663072</v>
      </c>
      <c r="T793" s="552">
        <f t="shared" si="236"/>
        <v>27.22220339557424</v>
      </c>
      <c r="V793" s="539">
        <v>1.2699999999999999E-2</v>
      </c>
      <c r="W793" s="540">
        <f t="shared" si="229"/>
        <v>1501.68</v>
      </c>
      <c r="X793" s="541">
        <f t="shared" si="230"/>
        <v>19.071335999999999</v>
      </c>
    </row>
    <row r="794" spans="1:24" ht="11.25" customHeight="1" x14ac:dyDescent="0.15">
      <c r="A794" s="556"/>
      <c r="B794" s="543" t="s">
        <v>13292</v>
      </c>
      <c r="C794" s="540">
        <v>1371.63</v>
      </c>
      <c r="D794" s="552">
        <f t="shared" si="211"/>
        <v>0.66935288548342076</v>
      </c>
      <c r="E794" s="552">
        <f t="shared" si="233"/>
        <v>11.664427891073403</v>
      </c>
      <c r="F794" s="552">
        <f t="shared" si="226"/>
        <v>20.468478279962788</v>
      </c>
      <c r="G794" s="552"/>
      <c r="H794" s="556"/>
      <c r="I794" s="543" t="s">
        <v>13292</v>
      </c>
      <c r="J794" s="540">
        <v>1350.95</v>
      </c>
      <c r="K794" s="552">
        <f t="shared" si="231"/>
        <v>2.5622532645004581</v>
      </c>
      <c r="L794" s="552">
        <f t="shared" si="234"/>
        <v>13.447989183832853</v>
      </c>
      <c r="M794" s="552" t="s">
        <v>13936</v>
      </c>
      <c r="N794" s="552"/>
      <c r="O794" s="556"/>
      <c r="P794" s="543" t="s">
        <v>13292</v>
      </c>
      <c r="Q794" s="540">
        <v>1524.26</v>
      </c>
      <c r="R794" s="552">
        <f t="shared" si="232"/>
        <v>1.5036492461776074</v>
      </c>
      <c r="S794" s="552">
        <f t="shared" si="235"/>
        <v>14.513027015656466</v>
      </c>
      <c r="T794" s="552">
        <f t="shared" si="236"/>
        <v>28.594809840380652</v>
      </c>
      <c r="V794" s="539">
        <v>1.2699999999999999E-2</v>
      </c>
      <c r="W794" s="540">
        <f t="shared" si="229"/>
        <v>1524.26</v>
      </c>
      <c r="X794" s="541">
        <f t="shared" si="230"/>
        <v>19.358101999999999</v>
      </c>
    </row>
    <row r="795" spans="1:24" ht="11.25" customHeight="1" x14ac:dyDescent="0.15">
      <c r="A795" s="556"/>
      <c r="B795" s="543" t="s">
        <v>13293</v>
      </c>
      <c r="C795" s="540">
        <v>1389.81</v>
      </c>
      <c r="D795" s="552">
        <f t="shared" si="211"/>
        <v>1.3254303274206514</v>
      </c>
      <c r="E795" s="552" t="s">
        <v>13937</v>
      </c>
      <c r="F795" s="552">
        <f t="shared" si="226"/>
        <v>20.879321591650356</v>
      </c>
      <c r="G795" s="552"/>
      <c r="H795" s="556"/>
      <c r="I795" s="543" t="s">
        <v>13293</v>
      </c>
      <c r="J795" s="540">
        <v>1368.43</v>
      </c>
      <c r="K795" s="552">
        <f t="shared" si="231"/>
        <v>1.2939042895740105</v>
      </c>
      <c r="L795" s="552">
        <f t="shared" si="234"/>
        <v>14.915897582317928</v>
      </c>
      <c r="M795" s="552">
        <f t="shared" si="237"/>
        <v>25.204033084467859</v>
      </c>
      <c r="N795" s="552"/>
      <c r="O795" s="556"/>
      <c r="P795" s="543" t="s">
        <v>13293</v>
      </c>
      <c r="Q795" s="540">
        <v>1532.51</v>
      </c>
      <c r="R795" s="552">
        <f t="shared" si="232"/>
        <v>0.54124624407909661</v>
      </c>
      <c r="S795" s="552">
        <f t="shared" si="235"/>
        <v>15.132824473359975</v>
      </c>
      <c r="T795" s="552" t="s">
        <v>13938</v>
      </c>
      <c r="V795" s="539">
        <v>1.2699999999999999E-2</v>
      </c>
      <c r="W795" s="540">
        <f t="shared" si="229"/>
        <v>1532.51</v>
      </c>
      <c r="X795" s="541">
        <f t="shared" si="230"/>
        <v>19.462876999999999</v>
      </c>
    </row>
    <row r="796" spans="1:24" ht="11.25" customHeight="1" x14ac:dyDescent="0.15">
      <c r="A796" s="556"/>
      <c r="B796" s="543" t="s">
        <v>13294</v>
      </c>
      <c r="C796" s="540">
        <v>1397.56</v>
      </c>
      <c r="D796" s="552">
        <f t="shared" si="211"/>
        <v>0.55763017966483641</v>
      </c>
      <c r="E796" s="552">
        <f t="shared" si="233"/>
        <v>13.775389750478295</v>
      </c>
      <c r="F796" s="552">
        <f t="shared" si="226"/>
        <v>20.126180796107974</v>
      </c>
      <c r="G796" s="552"/>
      <c r="H796" s="556"/>
      <c r="I796" s="543" t="s">
        <v>13294</v>
      </c>
      <c r="J796" s="540">
        <v>1383.23</v>
      </c>
      <c r="K796" s="552">
        <f t="shared" si="231"/>
        <v>1.081531389987056</v>
      </c>
      <c r="L796" s="552">
        <f t="shared" si="234"/>
        <v>16.158749086756075</v>
      </c>
      <c r="M796" s="552">
        <f t="shared" si="237"/>
        <v>23.202372787758407</v>
      </c>
      <c r="N796" s="552"/>
      <c r="O796" s="556"/>
      <c r="P796" s="543" t="s">
        <v>13294</v>
      </c>
      <c r="Q796" s="540">
        <v>1542.94</v>
      </c>
      <c r="R796" s="552">
        <f t="shared" si="232"/>
        <v>0.68058283469603076</v>
      </c>
      <c r="S796" s="552" t="s">
        <v>13939</v>
      </c>
      <c r="T796" s="552">
        <f t="shared" si="236"/>
        <v>25.828970331588131</v>
      </c>
      <c r="V796" s="539">
        <v>1.2699999999999999E-2</v>
      </c>
      <c r="W796" s="540">
        <f t="shared" si="229"/>
        <v>1542.94</v>
      </c>
      <c r="X796" s="541">
        <f t="shared" si="230"/>
        <v>19.595337999999998</v>
      </c>
    </row>
    <row r="797" spans="1:24" ht="11.25" customHeight="1" x14ac:dyDescent="0.15">
      <c r="A797" s="556"/>
      <c r="B797" s="543" t="s">
        <v>13295</v>
      </c>
      <c r="C797" s="540">
        <v>1415.46</v>
      </c>
      <c r="D797" s="552">
        <f t="shared" ref="D797:D811" si="238">((C797/C796)-1)*100</f>
        <v>1.2808036864249139</v>
      </c>
      <c r="E797" s="552" t="s">
        <v>13940</v>
      </c>
      <c r="F797" s="552">
        <f t="shared" si="226"/>
        <v>18.928229343460657</v>
      </c>
      <c r="G797" s="552"/>
      <c r="H797" s="556"/>
      <c r="I797" s="543" t="s">
        <v>13295</v>
      </c>
      <c r="J797" s="540">
        <v>1392.32</v>
      </c>
      <c r="K797" s="552">
        <f t="shared" si="231"/>
        <v>0.65715752261010785</v>
      </c>
      <c r="L797" s="552" t="s">
        <v>13941</v>
      </c>
      <c r="M797" s="552">
        <f t="shared" si="237"/>
        <v>20.361693666902948</v>
      </c>
      <c r="N797" s="552"/>
      <c r="O797" s="556"/>
      <c r="P797" s="543" t="s">
        <v>13295</v>
      </c>
      <c r="Q797" s="540">
        <v>1551.41</v>
      </c>
      <c r="R797" s="552">
        <f t="shared" si="232"/>
        <v>0.54895200072588857</v>
      </c>
      <c r="S797" s="552">
        <f t="shared" si="235"/>
        <v>16.552724103735315</v>
      </c>
      <c r="T797" s="552" t="s">
        <v>13942</v>
      </c>
      <c r="V797" s="539">
        <v>1.2699999999999999E-2</v>
      </c>
      <c r="W797" s="540">
        <f t="shared" si="229"/>
        <v>1551.41</v>
      </c>
      <c r="X797" s="541">
        <f t="shared" si="230"/>
        <v>19.702907</v>
      </c>
    </row>
    <row r="798" spans="1:24" ht="11.25" customHeight="1" x14ac:dyDescent="0.15">
      <c r="A798" s="556"/>
      <c r="B798" s="543" t="s">
        <v>13296</v>
      </c>
      <c r="C798" s="540">
        <v>1424.99</v>
      </c>
      <c r="D798" s="552">
        <f t="shared" si="238"/>
        <v>0.67327935794723182</v>
      </c>
      <c r="E798" s="552">
        <f t="shared" si="233"/>
        <v>16.008466642243668</v>
      </c>
      <c r="F798" s="552" t="s">
        <v>13943</v>
      </c>
      <c r="G798" s="552"/>
      <c r="H798" s="556"/>
      <c r="I798" s="543" t="s">
        <v>13296</v>
      </c>
      <c r="J798" s="540">
        <v>1412.97</v>
      </c>
      <c r="K798" s="552">
        <f t="shared" si="231"/>
        <v>1.483136060675716</v>
      </c>
      <c r="L798" s="552">
        <f t="shared" si="234"/>
        <v>18.656208799052742</v>
      </c>
      <c r="M798" s="552">
        <f t="shared" si="237"/>
        <v>20.553379917581726</v>
      </c>
      <c r="N798" s="552"/>
      <c r="O798" s="556"/>
      <c r="P798" s="543" t="s">
        <v>13296</v>
      </c>
      <c r="Q798" s="540">
        <v>1561.19</v>
      </c>
      <c r="R798" s="552">
        <f t="shared" si="232"/>
        <v>0.63039428648776763</v>
      </c>
      <c r="S798" s="552" t="s">
        <v>13944</v>
      </c>
      <c r="T798" s="552">
        <f t="shared" ref="T798:T811" si="239">((Q798/Q786)-1)*100</f>
        <v>20.622276478041847</v>
      </c>
      <c r="V798" s="539">
        <v>1.2699999999999999E-2</v>
      </c>
      <c r="W798" s="540">
        <f t="shared" si="229"/>
        <v>1561.19</v>
      </c>
      <c r="X798" s="541">
        <f t="shared" si="230"/>
        <v>19.827113000000001</v>
      </c>
    </row>
    <row r="799" spans="1:24" ht="11.25" customHeight="1" x14ac:dyDescent="0.15">
      <c r="A799" s="563"/>
      <c r="B799" s="543" t="s">
        <v>13297</v>
      </c>
      <c r="C799" s="540">
        <v>1433.99</v>
      </c>
      <c r="D799" s="552">
        <f t="shared" si="238"/>
        <v>0.63158337953248544</v>
      </c>
      <c r="E799" s="552">
        <f t="shared" si="233"/>
        <v>16.741156836406578</v>
      </c>
      <c r="F799" s="552">
        <f t="shared" si="226"/>
        <v>16.741156836406578</v>
      </c>
      <c r="G799" s="552"/>
      <c r="H799" s="563"/>
      <c r="I799" s="543" t="s">
        <v>13297</v>
      </c>
      <c r="J799" s="540">
        <v>1420.49</v>
      </c>
      <c r="K799" s="552">
        <f t="shared" si="231"/>
        <v>0.53221229042370588</v>
      </c>
      <c r="L799" s="552" t="s">
        <v>13945</v>
      </c>
      <c r="M799" s="552" t="s">
        <v>13945</v>
      </c>
      <c r="N799" s="552"/>
      <c r="O799" s="578"/>
      <c r="P799" s="543" t="s">
        <v>13297</v>
      </c>
      <c r="Q799" s="540">
        <v>1571.2</v>
      </c>
      <c r="R799" s="552">
        <f t="shared" si="232"/>
        <v>0.6411775632690464</v>
      </c>
      <c r="S799" s="552">
        <f t="shared" si="235"/>
        <v>18.039486732578069</v>
      </c>
      <c r="T799" s="552">
        <f t="shared" si="239"/>
        <v>18.039486732578069</v>
      </c>
      <c r="V799" s="539">
        <v>1.2699999999999999E-2</v>
      </c>
      <c r="W799" s="540">
        <f t="shared" si="229"/>
        <v>1571.2</v>
      </c>
      <c r="X799" s="541">
        <f t="shared" si="230"/>
        <v>19.954239999999999</v>
      </c>
    </row>
    <row r="800" spans="1:24" ht="11.25" customHeight="1" x14ac:dyDescent="0.15">
      <c r="A800" s="532">
        <v>2022</v>
      </c>
      <c r="B800" s="533" t="s">
        <v>13286</v>
      </c>
      <c r="C800" s="558">
        <v>1499.74</v>
      </c>
      <c r="D800" s="555">
        <f t="shared" si="238"/>
        <v>4.5851086827662701</v>
      </c>
      <c r="E800" s="555">
        <f t="shared" ref="E800:E811" si="240">((C800/C$799)-1)*100</f>
        <v>4.5851086827662701</v>
      </c>
      <c r="F800" s="555" t="s">
        <v>13946</v>
      </c>
      <c r="G800" s="552"/>
      <c r="H800" s="532">
        <v>2022</v>
      </c>
      <c r="I800" s="533" t="s">
        <v>13286</v>
      </c>
      <c r="J800" s="558">
        <v>1427.12</v>
      </c>
      <c r="K800" s="555">
        <f t="shared" si="231"/>
        <v>0.46674035016085469</v>
      </c>
      <c r="L800" s="555">
        <f t="shared" ref="L800:L810" si="241">((J800/J$799)-1)*100</f>
        <v>0.46674035016085469</v>
      </c>
      <c r="M800" s="555">
        <f t="shared" ref="M800:M811" si="242">((J800/J788)-1)*100</f>
        <v>16.140268068587794</v>
      </c>
      <c r="N800" s="552"/>
      <c r="O800" s="532">
        <v>2022</v>
      </c>
      <c r="P800" s="533" t="s">
        <v>13286</v>
      </c>
      <c r="Q800" s="558">
        <v>1580.47</v>
      </c>
      <c r="R800" s="555">
        <f t="shared" si="232"/>
        <v>0.58999490835029977</v>
      </c>
      <c r="S800" s="555">
        <f t="shared" ref="S800:S811" si="243">((Q800/Q$799)-1)*100</f>
        <v>0.58999490835029977</v>
      </c>
      <c r="T800" s="555">
        <f t="shared" si="239"/>
        <v>16.292262977815387</v>
      </c>
      <c r="V800" s="539">
        <v>1.2699999999999999E-2</v>
      </c>
      <c r="W800" s="540">
        <f t="shared" si="229"/>
        <v>1580.47</v>
      </c>
      <c r="X800" s="541">
        <f t="shared" si="230"/>
        <v>20.071968999999999</v>
      </c>
    </row>
    <row r="801" spans="1:24" ht="11.25" customHeight="1" x14ac:dyDescent="0.15">
      <c r="A801" s="556"/>
      <c r="B801" s="543" t="s">
        <v>13287</v>
      </c>
      <c r="C801" s="540">
        <v>1503.74</v>
      </c>
      <c r="D801" s="552">
        <f t="shared" si="238"/>
        <v>0.26671289690212152</v>
      </c>
      <c r="E801" s="552" t="s">
        <v>13637</v>
      </c>
      <c r="F801" s="552" t="s">
        <v>13947</v>
      </c>
      <c r="G801" s="552"/>
      <c r="H801" s="556"/>
      <c r="I801" s="543" t="s">
        <v>13287</v>
      </c>
      <c r="J801" s="540">
        <v>1446.79</v>
      </c>
      <c r="K801" s="552">
        <f t="shared" si="231"/>
        <v>1.3783003531588234</v>
      </c>
      <c r="L801" s="552" t="s">
        <v>13948</v>
      </c>
      <c r="M801" s="552">
        <f t="shared" si="242"/>
        <v>15.547231894706592</v>
      </c>
      <c r="N801" s="552"/>
      <c r="O801" s="556"/>
      <c r="P801" s="543" t="s">
        <v>13287</v>
      </c>
      <c r="Q801" s="540">
        <v>1584.77</v>
      </c>
      <c r="R801" s="552">
        <f t="shared" si="232"/>
        <v>0.27207096623156346</v>
      </c>
      <c r="S801" s="552">
        <f t="shared" si="243"/>
        <v>0.86367107942972865</v>
      </c>
      <c r="T801" s="552">
        <f t="shared" si="239"/>
        <v>15.023443510574985</v>
      </c>
      <c r="V801" s="539">
        <v>1.2699999999999999E-2</v>
      </c>
      <c r="W801" s="579">
        <f t="shared" si="229"/>
        <v>1584.77</v>
      </c>
      <c r="X801" s="580">
        <f>ROUND(V801*W801,2)</f>
        <v>20.13</v>
      </c>
    </row>
    <row r="802" spans="1:24" ht="9.75" customHeight="1" x14ac:dyDescent="0.15">
      <c r="A802" s="556"/>
      <c r="B802" s="543" t="s">
        <v>13288</v>
      </c>
      <c r="C802" s="540">
        <v>1511.49</v>
      </c>
      <c r="D802" s="552">
        <f t="shared" si="238"/>
        <v>0.51538164842326317</v>
      </c>
      <c r="E802" s="552" t="s">
        <v>13633</v>
      </c>
      <c r="F802" s="552" t="s">
        <v>13949</v>
      </c>
      <c r="G802" s="552"/>
      <c r="H802" s="556"/>
      <c r="I802" s="543" t="s">
        <v>13288</v>
      </c>
      <c r="J802" s="540">
        <v>1454.14</v>
      </c>
      <c r="K802" s="552">
        <f t="shared" si="231"/>
        <v>0.50802120556543429</v>
      </c>
      <c r="L802" s="552" t="s">
        <v>13950</v>
      </c>
      <c r="M802" s="552">
        <f t="shared" si="242"/>
        <v>14.847371954349796</v>
      </c>
      <c r="N802" s="552"/>
      <c r="O802" s="556"/>
      <c r="P802" s="543" t="s">
        <v>13288</v>
      </c>
      <c r="Q802" s="540">
        <v>1615.03</v>
      </c>
      <c r="R802" s="552">
        <f t="shared" si="232"/>
        <v>1.90942534247871</v>
      </c>
      <c r="S802" s="552">
        <f t="shared" si="243"/>
        <v>2.7895875763747302</v>
      </c>
      <c r="T802" s="552" t="s">
        <v>13951</v>
      </c>
      <c r="V802" s="539">
        <v>1.2699999999999999E-2</v>
      </c>
      <c r="W802" s="540">
        <f t="shared" si="229"/>
        <v>1615.03</v>
      </c>
      <c r="X802" s="541">
        <f t="shared" si="230"/>
        <v>20.510880999999998</v>
      </c>
    </row>
    <row r="803" spans="1:24" ht="12" hidden="1" customHeight="1" x14ac:dyDescent="0.15">
      <c r="A803" s="556"/>
      <c r="B803" s="543" t="s">
        <v>13289</v>
      </c>
      <c r="C803" s="540"/>
      <c r="D803" s="552">
        <f t="shared" si="238"/>
        <v>-100</v>
      </c>
      <c r="E803" s="552">
        <f t="shared" si="240"/>
        <v>-100</v>
      </c>
      <c r="F803" s="552">
        <f t="shared" ref="F803:F811" si="244">((C803/C791)-1)*100</f>
        <v>-100</v>
      </c>
      <c r="G803" s="552"/>
      <c r="H803" s="556"/>
      <c r="I803" s="543" t="s">
        <v>13289</v>
      </c>
      <c r="J803" s="540"/>
      <c r="K803" s="552">
        <f t="shared" si="231"/>
        <v>-100</v>
      </c>
      <c r="L803" s="552">
        <f t="shared" si="241"/>
        <v>-100</v>
      </c>
      <c r="M803" s="552">
        <f t="shared" si="242"/>
        <v>-100</v>
      </c>
      <c r="N803" s="552"/>
      <c r="O803" s="556"/>
      <c r="P803" s="543" t="s">
        <v>13289</v>
      </c>
      <c r="Q803" s="540"/>
      <c r="R803" s="552">
        <f t="shared" si="232"/>
        <v>-100</v>
      </c>
      <c r="S803" s="552">
        <f t="shared" si="243"/>
        <v>-100</v>
      </c>
      <c r="T803" s="552">
        <f t="shared" si="239"/>
        <v>-100</v>
      </c>
      <c r="V803" s="539">
        <v>1.2699999999999999E-2</v>
      </c>
      <c r="W803" s="540">
        <f t="shared" si="229"/>
        <v>0</v>
      </c>
      <c r="X803" s="541">
        <f t="shared" si="230"/>
        <v>0</v>
      </c>
    </row>
    <row r="804" spans="1:24" ht="12" hidden="1" customHeight="1" x14ac:dyDescent="0.15">
      <c r="A804" s="556"/>
      <c r="B804" s="543" t="s">
        <v>13290</v>
      </c>
      <c r="C804" s="540"/>
      <c r="D804" s="552" t="e">
        <f t="shared" si="238"/>
        <v>#DIV/0!</v>
      </c>
      <c r="E804" s="552">
        <f t="shared" si="240"/>
        <v>-100</v>
      </c>
      <c r="F804" s="552">
        <f t="shared" si="244"/>
        <v>-100</v>
      </c>
      <c r="G804" s="552"/>
      <c r="H804" s="556"/>
      <c r="I804" s="543" t="s">
        <v>13290</v>
      </c>
      <c r="J804" s="540"/>
      <c r="K804" s="552" t="e">
        <f t="shared" si="231"/>
        <v>#DIV/0!</v>
      </c>
      <c r="L804" s="552">
        <f t="shared" si="241"/>
        <v>-100</v>
      </c>
      <c r="M804" s="552">
        <f t="shared" si="242"/>
        <v>-100</v>
      </c>
      <c r="N804" s="552"/>
      <c r="O804" s="556"/>
      <c r="P804" s="543" t="s">
        <v>13290</v>
      </c>
      <c r="Q804" s="540"/>
      <c r="R804" s="552" t="e">
        <f t="shared" si="232"/>
        <v>#DIV/0!</v>
      </c>
      <c r="S804" s="552">
        <f t="shared" si="243"/>
        <v>-100</v>
      </c>
      <c r="T804" s="552">
        <f t="shared" si="239"/>
        <v>-100</v>
      </c>
      <c r="V804" s="539">
        <v>1.2699999999999999E-2</v>
      </c>
      <c r="W804" s="540">
        <f t="shared" si="229"/>
        <v>0</v>
      </c>
      <c r="X804" s="541">
        <f t="shared" si="230"/>
        <v>0</v>
      </c>
    </row>
    <row r="805" spans="1:24" ht="11.25" hidden="1" customHeight="1" x14ac:dyDescent="0.15">
      <c r="A805" s="556"/>
      <c r="B805" s="543" t="s">
        <v>13291</v>
      </c>
      <c r="C805" s="540"/>
      <c r="D805" s="552" t="e">
        <f t="shared" si="238"/>
        <v>#DIV/0!</v>
      </c>
      <c r="E805" s="552">
        <f t="shared" si="240"/>
        <v>-100</v>
      </c>
      <c r="F805" s="552">
        <f t="shared" si="244"/>
        <v>-100</v>
      </c>
      <c r="G805" s="552"/>
      <c r="H805" s="556"/>
      <c r="I805" s="543" t="s">
        <v>13291</v>
      </c>
      <c r="J805" s="540"/>
      <c r="K805" s="552" t="e">
        <f t="shared" si="231"/>
        <v>#DIV/0!</v>
      </c>
      <c r="L805" s="552">
        <f t="shared" si="241"/>
        <v>-100</v>
      </c>
      <c r="M805" s="552">
        <f t="shared" si="242"/>
        <v>-100</v>
      </c>
      <c r="N805" s="552"/>
      <c r="O805" s="556"/>
      <c r="P805" s="543" t="s">
        <v>13291</v>
      </c>
      <c r="Q805" s="540"/>
      <c r="R805" s="552" t="e">
        <f t="shared" si="232"/>
        <v>#DIV/0!</v>
      </c>
      <c r="S805" s="552">
        <f t="shared" si="243"/>
        <v>-100</v>
      </c>
      <c r="T805" s="552">
        <f t="shared" si="239"/>
        <v>-100</v>
      </c>
      <c r="V805" s="539">
        <v>1.2699999999999999E-2</v>
      </c>
      <c r="W805" s="540">
        <f t="shared" si="229"/>
        <v>0</v>
      </c>
      <c r="X805" s="541">
        <f t="shared" si="230"/>
        <v>0</v>
      </c>
    </row>
    <row r="806" spans="1:24" ht="11.25" hidden="1" customHeight="1" x14ac:dyDescent="0.15">
      <c r="A806" s="556"/>
      <c r="B806" s="543" t="s">
        <v>13292</v>
      </c>
      <c r="C806" s="540"/>
      <c r="D806" s="552" t="e">
        <f t="shared" si="238"/>
        <v>#DIV/0!</v>
      </c>
      <c r="E806" s="552">
        <f t="shared" si="240"/>
        <v>-100</v>
      </c>
      <c r="F806" s="552">
        <f t="shared" si="244"/>
        <v>-100</v>
      </c>
      <c r="G806" s="552"/>
      <c r="H806" s="556"/>
      <c r="I806" s="543" t="s">
        <v>13292</v>
      </c>
      <c r="J806" s="540"/>
      <c r="K806" s="552" t="e">
        <f t="shared" si="231"/>
        <v>#DIV/0!</v>
      </c>
      <c r="L806" s="552">
        <f t="shared" si="241"/>
        <v>-100</v>
      </c>
      <c r="M806" s="552">
        <f t="shared" si="242"/>
        <v>-100</v>
      </c>
      <c r="N806" s="552"/>
      <c r="O806" s="556"/>
      <c r="P806" s="543" t="s">
        <v>13292</v>
      </c>
      <c r="Q806" s="540"/>
      <c r="R806" s="552" t="e">
        <f t="shared" si="232"/>
        <v>#DIV/0!</v>
      </c>
      <c r="S806" s="552">
        <f t="shared" si="243"/>
        <v>-100</v>
      </c>
      <c r="T806" s="552">
        <f t="shared" si="239"/>
        <v>-100</v>
      </c>
      <c r="V806" s="539">
        <v>1.2699999999999999E-2</v>
      </c>
      <c r="W806" s="540">
        <f t="shared" si="229"/>
        <v>0</v>
      </c>
      <c r="X806" s="541">
        <f t="shared" si="230"/>
        <v>0</v>
      </c>
    </row>
    <row r="807" spans="1:24" ht="11.25" hidden="1" customHeight="1" x14ac:dyDescent="0.15">
      <c r="A807" s="556"/>
      <c r="B807" s="543" t="s">
        <v>13293</v>
      </c>
      <c r="C807" s="540"/>
      <c r="D807" s="552" t="e">
        <f t="shared" si="238"/>
        <v>#DIV/0!</v>
      </c>
      <c r="E807" s="552">
        <f t="shared" si="240"/>
        <v>-100</v>
      </c>
      <c r="F807" s="552">
        <f t="shared" si="244"/>
        <v>-100</v>
      </c>
      <c r="G807" s="552"/>
      <c r="H807" s="556"/>
      <c r="I807" s="543" t="s">
        <v>13293</v>
      </c>
      <c r="J807" s="540"/>
      <c r="K807" s="552" t="e">
        <f t="shared" si="231"/>
        <v>#DIV/0!</v>
      </c>
      <c r="L807" s="552">
        <f t="shared" si="241"/>
        <v>-100</v>
      </c>
      <c r="M807" s="552">
        <f t="shared" si="242"/>
        <v>-100</v>
      </c>
      <c r="N807" s="552"/>
      <c r="O807" s="556"/>
      <c r="P807" s="543" t="s">
        <v>13293</v>
      </c>
      <c r="Q807" s="540"/>
      <c r="R807" s="552" t="e">
        <f t="shared" si="232"/>
        <v>#DIV/0!</v>
      </c>
      <c r="S807" s="552">
        <f t="shared" si="243"/>
        <v>-100</v>
      </c>
      <c r="T807" s="552">
        <f t="shared" si="239"/>
        <v>-100</v>
      </c>
      <c r="V807" s="539">
        <v>1.2699999999999999E-2</v>
      </c>
      <c r="W807" s="540">
        <f t="shared" si="229"/>
        <v>0</v>
      </c>
      <c r="X807" s="541">
        <f t="shared" si="230"/>
        <v>0</v>
      </c>
    </row>
    <row r="808" spans="1:24" ht="11.25" hidden="1" customHeight="1" x14ac:dyDescent="0.15">
      <c r="A808" s="556"/>
      <c r="B808" s="543" t="s">
        <v>13294</v>
      </c>
      <c r="C808" s="540"/>
      <c r="D808" s="552" t="e">
        <f t="shared" si="238"/>
        <v>#DIV/0!</v>
      </c>
      <c r="E808" s="552">
        <f t="shared" si="240"/>
        <v>-100</v>
      </c>
      <c r="F808" s="552">
        <f t="shared" si="244"/>
        <v>-100</v>
      </c>
      <c r="G808" s="552"/>
      <c r="H808" s="556"/>
      <c r="I808" s="543" t="s">
        <v>13294</v>
      </c>
      <c r="J808" s="540"/>
      <c r="K808" s="552" t="e">
        <f t="shared" si="231"/>
        <v>#DIV/0!</v>
      </c>
      <c r="L808" s="552">
        <f t="shared" si="241"/>
        <v>-100</v>
      </c>
      <c r="M808" s="552">
        <f t="shared" si="242"/>
        <v>-100</v>
      </c>
      <c r="N808" s="552"/>
      <c r="O808" s="556"/>
      <c r="P808" s="543" t="s">
        <v>13294</v>
      </c>
      <c r="Q808" s="540"/>
      <c r="R808" s="552" t="e">
        <f t="shared" si="232"/>
        <v>#DIV/0!</v>
      </c>
      <c r="S808" s="552">
        <f t="shared" si="243"/>
        <v>-100</v>
      </c>
      <c r="T808" s="552">
        <f t="shared" si="239"/>
        <v>-100</v>
      </c>
      <c r="V808" s="539">
        <v>1.2699999999999999E-2</v>
      </c>
      <c r="W808" s="540">
        <f t="shared" si="229"/>
        <v>0</v>
      </c>
      <c r="X808" s="541">
        <f t="shared" si="230"/>
        <v>0</v>
      </c>
    </row>
    <row r="809" spans="1:24" ht="11.25" hidden="1" customHeight="1" x14ac:dyDescent="0.15">
      <c r="A809" s="556"/>
      <c r="B809" s="543" t="s">
        <v>13295</v>
      </c>
      <c r="C809" s="540"/>
      <c r="D809" s="552" t="e">
        <f t="shared" si="238"/>
        <v>#DIV/0!</v>
      </c>
      <c r="E809" s="552">
        <f t="shared" si="240"/>
        <v>-100</v>
      </c>
      <c r="F809" s="552">
        <f t="shared" si="244"/>
        <v>-100</v>
      </c>
      <c r="G809" s="552"/>
      <c r="H809" s="556"/>
      <c r="I809" s="543" t="s">
        <v>13295</v>
      </c>
      <c r="J809" s="540"/>
      <c r="K809" s="552" t="e">
        <f t="shared" si="231"/>
        <v>#DIV/0!</v>
      </c>
      <c r="L809" s="552">
        <f t="shared" si="241"/>
        <v>-100</v>
      </c>
      <c r="M809" s="552">
        <f t="shared" si="242"/>
        <v>-100</v>
      </c>
      <c r="N809" s="552"/>
      <c r="O809" s="556"/>
      <c r="P809" s="543" t="s">
        <v>13295</v>
      </c>
      <c r="Q809" s="540"/>
      <c r="R809" s="552" t="e">
        <f t="shared" si="232"/>
        <v>#DIV/0!</v>
      </c>
      <c r="S809" s="552">
        <f t="shared" si="243"/>
        <v>-100</v>
      </c>
      <c r="T809" s="552">
        <f t="shared" si="239"/>
        <v>-100</v>
      </c>
      <c r="V809" s="539">
        <v>1.2699999999999999E-2</v>
      </c>
      <c r="W809" s="540">
        <f t="shared" si="229"/>
        <v>0</v>
      </c>
      <c r="X809" s="541">
        <f t="shared" si="230"/>
        <v>0</v>
      </c>
    </row>
    <row r="810" spans="1:24" ht="11.25" hidden="1" customHeight="1" x14ac:dyDescent="0.15">
      <c r="A810" s="556"/>
      <c r="B810" s="543" t="s">
        <v>13296</v>
      </c>
      <c r="C810" s="540"/>
      <c r="D810" s="552" t="e">
        <f t="shared" si="238"/>
        <v>#DIV/0!</v>
      </c>
      <c r="E810" s="552">
        <f t="shared" si="240"/>
        <v>-100</v>
      </c>
      <c r="F810" s="552">
        <f t="shared" si="244"/>
        <v>-100</v>
      </c>
      <c r="G810" s="552"/>
      <c r="H810" s="556"/>
      <c r="I810" s="543" t="s">
        <v>13296</v>
      </c>
      <c r="J810" s="540"/>
      <c r="K810" s="552" t="e">
        <f t="shared" si="231"/>
        <v>#DIV/0!</v>
      </c>
      <c r="L810" s="552">
        <f t="shared" si="241"/>
        <v>-100</v>
      </c>
      <c r="M810" s="552">
        <f t="shared" si="242"/>
        <v>-100</v>
      </c>
      <c r="N810" s="552"/>
      <c r="O810" s="556"/>
      <c r="P810" s="543" t="s">
        <v>13296</v>
      </c>
      <c r="Q810" s="540"/>
      <c r="R810" s="552" t="e">
        <f t="shared" si="232"/>
        <v>#DIV/0!</v>
      </c>
      <c r="S810" s="552">
        <f t="shared" si="243"/>
        <v>-100</v>
      </c>
      <c r="T810" s="552">
        <f t="shared" si="239"/>
        <v>-100</v>
      </c>
      <c r="V810" s="539">
        <v>1.2699999999999999E-2</v>
      </c>
      <c r="W810" s="540">
        <f t="shared" si="229"/>
        <v>0</v>
      </c>
      <c r="X810" s="541">
        <f t="shared" si="230"/>
        <v>0</v>
      </c>
    </row>
    <row r="811" spans="1:24" ht="11.25" hidden="1" customHeight="1" x14ac:dyDescent="0.15">
      <c r="A811" s="563"/>
      <c r="B811" s="543" t="s">
        <v>13297</v>
      </c>
      <c r="C811" s="540"/>
      <c r="D811" s="552" t="e">
        <f t="shared" si="238"/>
        <v>#DIV/0!</v>
      </c>
      <c r="E811" s="552">
        <f t="shared" si="240"/>
        <v>-100</v>
      </c>
      <c r="F811" s="552">
        <f t="shared" si="244"/>
        <v>-100</v>
      </c>
      <c r="G811" s="552"/>
      <c r="H811" s="563"/>
      <c r="I811" s="543" t="s">
        <v>13297</v>
      </c>
      <c r="J811" s="540"/>
      <c r="K811" s="552" t="e">
        <f t="shared" si="231"/>
        <v>#DIV/0!</v>
      </c>
      <c r="L811" s="552">
        <f>((J811/J$799)-1)*100</f>
        <v>-100</v>
      </c>
      <c r="M811" s="552">
        <f t="shared" si="242"/>
        <v>-100</v>
      </c>
      <c r="N811" s="552"/>
      <c r="O811" s="578"/>
      <c r="P811" s="543" t="s">
        <v>13297</v>
      </c>
      <c r="Q811" s="540"/>
      <c r="R811" s="552" t="e">
        <f t="shared" si="232"/>
        <v>#DIV/0!</v>
      </c>
      <c r="S811" s="552">
        <f t="shared" si="243"/>
        <v>-100</v>
      </c>
      <c r="T811" s="552">
        <f t="shared" si="239"/>
        <v>-100</v>
      </c>
      <c r="V811" s="539">
        <v>1.2699999999999999E-2</v>
      </c>
      <c r="W811" s="540">
        <f t="shared" si="229"/>
        <v>0</v>
      </c>
      <c r="X811" s="541">
        <f t="shared" si="230"/>
        <v>0</v>
      </c>
    </row>
    <row r="812" spans="1:24" ht="9" x14ac:dyDescent="0.15">
      <c r="A812" s="581" t="s">
        <v>13952</v>
      </c>
      <c r="B812" s="582"/>
      <c r="C812" s="583"/>
      <c r="D812" s="584"/>
      <c r="E812" s="584"/>
      <c r="F812" s="584"/>
      <c r="G812" s="585"/>
      <c r="H812" s="565"/>
      <c r="I812" s="582"/>
      <c r="J812" s="583"/>
      <c r="K812" s="584"/>
      <c r="L812" s="584"/>
      <c r="M812" s="584"/>
      <c r="N812" s="585"/>
      <c r="O812" s="536"/>
      <c r="P812" s="582"/>
      <c r="Q812" s="583"/>
      <c r="R812" s="584"/>
      <c r="S812" s="584"/>
      <c r="T812" s="584"/>
      <c r="V812" s="539">
        <v>1.2699999999999999E-2</v>
      </c>
      <c r="W812" s="540">
        <f t="shared" si="229"/>
        <v>0</v>
      </c>
      <c r="X812" s="541">
        <f t="shared" si="230"/>
        <v>0</v>
      </c>
    </row>
    <row r="813" spans="1:24" ht="9" x14ac:dyDescent="0.15">
      <c r="A813" s="586" t="s">
        <v>13953</v>
      </c>
      <c r="B813" s="587"/>
      <c r="C813" s="588"/>
      <c r="D813" s="589"/>
      <c r="E813" s="589"/>
      <c r="F813" s="589"/>
      <c r="G813" s="587"/>
      <c r="H813" s="590"/>
      <c r="I813" s="587"/>
      <c r="J813" s="588"/>
      <c r="K813" s="589"/>
      <c r="L813" s="589"/>
      <c r="M813" s="589"/>
      <c r="N813" s="587"/>
      <c r="V813" s="539">
        <v>1.2699999999999999E-2</v>
      </c>
      <c r="W813" s="540">
        <f t="shared" si="229"/>
        <v>0</v>
      </c>
      <c r="X813" s="541">
        <f t="shared" si="230"/>
        <v>0</v>
      </c>
    </row>
    <row r="814" spans="1:24" ht="9" x14ac:dyDescent="0.15">
      <c r="A814" s="591" t="s">
        <v>13954</v>
      </c>
      <c r="B814" s="587"/>
      <c r="C814" s="588"/>
      <c r="D814" s="589"/>
      <c r="E814" s="589"/>
      <c r="F814" s="589"/>
      <c r="G814" s="587"/>
      <c r="H814" s="590"/>
      <c r="I814" s="587"/>
      <c r="J814" s="588"/>
      <c r="K814" s="589"/>
      <c r="L814" s="589"/>
      <c r="M814" s="589"/>
      <c r="N814" s="587"/>
      <c r="V814" s="539">
        <v>1.2699999999999999E-2</v>
      </c>
      <c r="W814" s="540">
        <f t="shared" si="229"/>
        <v>0</v>
      </c>
      <c r="X814" s="541">
        <f t="shared" si="230"/>
        <v>0</v>
      </c>
    </row>
    <row r="815" spans="1:24" ht="9" x14ac:dyDescent="0.15">
      <c r="A815" s="592" t="s">
        <v>13955</v>
      </c>
      <c r="V815" s="539">
        <v>1.2699999999999999E-2</v>
      </c>
      <c r="W815" s="540">
        <f t="shared" si="229"/>
        <v>0</v>
      </c>
      <c r="X815" s="541">
        <f t="shared" si="230"/>
        <v>0</v>
      </c>
    </row>
    <row r="816" spans="1:24" ht="11.25" x14ac:dyDescent="0.15">
      <c r="A816" s="592" t="s">
        <v>13956</v>
      </c>
      <c r="B816" s="566"/>
      <c r="C816" s="566"/>
      <c r="D816" s="566"/>
      <c r="E816" s="566"/>
      <c r="F816" s="566"/>
      <c r="G816" s="522"/>
      <c r="H816" s="566"/>
      <c r="I816" s="566"/>
      <c r="J816" s="566"/>
      <c r="K816" s="566"/>
      <c r="L816" s="566"/>
      <c r="M816" s="566"/>
      <c r="N816" s="566"/>
      <c r="O816" s="566"/>
      <c r="P816" s="566"/>
      <c r="Q816" s="566"/>
      <c r="R816" s="566"/>
      <c r="S816" s="566"/>
      <c r="T816" s="566"/>
      <c r="V816" s="539">
        <v>1.2699999999999999E-2</v>
      </c>
      <c r="W816" s="540">
        <f t="shared" si="229"/>
        <v>0</v>
      </c>
      <c r="X816" s="541">
        <f t="shared" si="230"/>
        <v>0</v>
      </c>
    </row>
    <row r="817" spans="1:24" ht="9" x14ac:dyDescent="0.15">
      <c r="A817" s="592" t="s">
        <v>13957</v>
      </c>
      <c r="V817" s="539">
        <v>1.2699999999999999E-2</v>
      </c>
      <c r="W817" s="540">
        <f t="shared" si="229"/>
        <v>0</v>
      </c>
      <c r="X817" s="541">
        <f t="shared" si="230"/>
        <v>0</v>
      </c>
    </row>
    <row r="818" spans="1:24" ht="9" x14ac:dyDescent="0.15">
      <c r="A818" s="592" t="s">
        <v>13958</v>
      </c>
      <c r="V818" s="539">
        <v>1.2699999999999999E-2</v>
      </c>
      <c r="W818" s="540">
        <f t="shared" si="229"/>
        <v>0</v>
      </c>
      <c r="X818" s="541">
        <f t="shared" si="230"/>
        <v>0</v>
      </c>
    </row>
    <row r="819" spans="1:24" ht="9" x14ac:dyDescent="0.15">
      <c r="A819" s="592" t="s">
        <v>13959</v>
      </c>
      <c r="V819" s="539">
        <v>1.2699999999999999E-2</v>
      </c>
      <c r="W819" s="540">
        <f t="shared" si="229"/>
        <v>0</v>
      </c>
      <c r="X819" s="541">
        <f t="shared" si="230"/>
        <v>0</v>
      </c>
    </row>
    <row r="820" spans="1:24" ht="25.5" customHeight="1" x14ac:dyDescent="0.15">
      <c r="A820" s="785" t="s">
        <v>13960</v>
      </c>
      <c r="B820" s="785"/>
      <c r="C820" s="785"/>
      <c r="D820" s="785"/>
      <c r="E820" s="785"/>
      <c r="F820" s="785"/>
      <c r="G820" s="785"/>
      <c r="H820" s="785"/>
      <c r="I820" s="785"/>
      <c r="J820" s="785"/>
      <c r="K820" s="785"/>
      <c r="L820" s="785"/>
      <c r="M820" s="785"/>
      <c r="N820" s="785"/>
      <c r="O820" s="785"/>
      <c r="P820" s="785"/>
      <c r="Q820" s="785"/>
      <c r="R820" s="785"/>
      <c r="S820" s="785"/>
      <c r="T820" s="785"/>
      <c r="V820" s="539">
        <v>1.2699999999999999E-2</v>
      </c>
      <c r="W820" s="540">
        <f t="shared" si="229"/>
        <v>0</v>
      </c>
      <c r="X820" s="541">
        <f t="shared" si="230"/>
        <v>0</v>
      </c>
    </row>
    <row r="821" spans="1:24" ht="9" x14ac:dyDescent="0.15">
      <c r="A821" s="593" t="s">
        <v>13961</v>
      </c>
      <c r="G821" s="536"/>
      <c r="V821" s="539">
        <v>1.2699999999999999E-2</v>
      </c>
      <c r="W821" s="540">
        <f t="shared" si="229"/>
        <v>0</v>
      </c>
      <c r="X821" s="541">
        <f t="shared" si="230"/>
        <v>0</v>
      </c>
    </row>
    <row r="822" spans="1:24" ht="9" x14ac:dyDescent="0.15">
      <c r="G822" s="536"/>
      <c r="V822" s="539">
        <v>1.2699999999999999E-2</v>
      </c>
      <c r="W822" s="540">
        <f t="shared" si="229"/>
        <v>0</v>
      </c>
      <c r="X822" s="541">
        <f t="shared" si="230"/>
        <v>0</v>
      </c>
    </row>
    <row r="823" spans="1:24" ht="9" x14ac:dyDescent="0.15">
      <c r="G823" s="536"/>
      <c r="V823" s="539">
        <v>1.2699999999999999E-2</v>
      </c>
      <c r="W823" s="540">
        <f t="shared" si="229"/>
        <v>0</v>
      </c>
      <c r="X823" s="541">
        <f t="shared" si="230"/>
        <v>0</v>
      </c>
    </row>
    <row r="824" spans="1:24" ht="9" x14ac:dyDescent="0.15">
      <c r="G824" s="536"/>
      <c r="V824" s="539">
        <v>1.2699999999999999E-2</v>
      </c>
      <c r="W824" s="540">
        <f t="shared" si="229"/>
        <v>0</v>
      </c>
      <c r="X824" s="541">
        <f t="shared" si="230"/>
        <v>0</v>
      </c>
    </row>
    <row r="825" spans="1:24" ht="9" x14ac:dyDescent="0.15">
      <c r="G825" s="536"/>
      <c r="V825" s="539">
        <v>1.2699999999999999E-2</v>
      </c>
      <c r="W825" s="540">
        <f t="shared" si="229"/>
        <v>0</v>
      </c>
      <c r="X825" s="541">
        <f t="shared" si="230"/>
        <v>0</v>
      </c>
    </row>
    <row r="826" spans="1:24" ht="9" x14ac:dyDescent="0.15">
      <c r="G826" s="536"/>
      <c r="V826" s="539">
        <v>1.2699999999999999E-2</v>
      </c>
      <c r="W826" s="540">
        <f t="shared" si="229"/>
        <v>0</v>
      </c>
      <c r="X826" s="541">
        <f t="shared" si="230"/>
        <v>0</v>
      </c>
    </row>
    <row r="827" spans="1:24" ht="9" x14ac:dyDescent="0.15">
      <c r="G827" s="536"/>
      <c r="V827" s="539">
        <v>1.2699999999999999E-2</v>
      </c>
      <c r="W827" s="540">
        <f t="shared" si="229"/>
        <v>0</v>
      </c>
      <c r="X827" s="541">
        <f t="shared" si="230"/>
        <v>0</v>
      </c>
    </row>
    <row r="828" spans="1:24" ht="9" x14ac:dyDescent="0.15">
      <c r="G828" s="536"/>
      <c r="V828" s="539">
        <v>1.2699999999999999E-2</v>
      </c>
      <c r="W828" s="540">
        <f t="shared" si="229"/>
        <v>0</v>
      </c>
      <c r="X828" s="541">
        <f t="shared" si="230"/>
        <v>0</v>
      </c>
    </row>
    <row r="829" spans="1:24" ht="9" x14ac:dyDescent="0.15">
      <c r="G829" s="536"/>
      <c r="V829" s="539">
        <v>1.2699999999999999E-2</v>
      </c>
      <c r="W829" s="540">
        <f t="shared" si="229"/>
        <v>0</v>
      </c>
      <c r="X829" s="541">
        <f t="shared" si="230"/>
        <v>0</v>
      </c>
    </row>
    <row r="830" spans="1:24" ht="9" x14ac:dyDescent="0.15">
      <c r="G830" s="536"/>
      <c r="V830" s="539">
        <v>1.2699999999999999E-2</v>
      </c>
      <c r="W830" s="540">
        <f t="shared" si="229"/>
        <v>0</v>
      </c>
      <c r="X830" s="541">
        <f t="shared" si="230"/>
        <v>0</v>
      </c>
    </row>
    <row r="831" spans="1:24" ht="9" x14ac:dyDescent="0.15">
      <c r="G831" s="536"/>
      <c r="V831" s="539">
        <v>1.2699999999999999E-2</v>
      </c>
      <c r="W831" s="540">
        <f t="shared" si="229"/>
        <v>0</v>
      </c>
      <c r="X831" s="541">
        <f t="shared" si="230"/>
        <v>0</v>
      </c>
    </row>
    <row r="832" spans="1:24" ht="9" x14ac:dyDescent="0.15">
      <c r="G832" s="536"/>
      <c r="V832" s="539">
        <v>1.2699999999999999E-2</v>
      </c>
      <c r="W832" s="540">
        <f t="shared" si="229"/>
        <v>0</v>
      </c>
      <c r="X832" s="541">
        <f t="shared" si="230"/>
        <v>0</v>
      </c>
    </row>
    <row r="833" spans="7:24" ht="9" x14ac:dyDescent="0.15">
      <c r="G833" s="536"/>
      <c r="V833" s="539">
        <v>1.2699999999999999E-2</v>
      </c>
      <c r="W833" s="540">
        <f t="shared" si="229"/>
        <v>0</v>
      </c>
      <c r="X833" s="541">
        <f t="shared" si="230"/>
        <v>0</v>
      </c>
    </row>
    <row r="834" spans="7:24" ht="9" x14ac:dyDescent="0.15">
      <c r="G834" s="536"/>
      <c r="V834" s="539">
        <v>1.2699999999999999E-2</v>
      </c>
      <c r="W834" s="540">
        <f t="shared" si="229"/>
        <v>0</v>
      </c>
      <c r="X834" s="541">
        <f t="shared" si="230"/>
        <v>0</v>
      </c>
    </row>
    <row r="835" spans="7:24" ht="9" x14ac:dyDescent="0.15">
      <c r="G835" s="536"/>
      <c r="V835" s="539">
        <v>1.2699999999999999E-2</v>
      </c>
      <c r="W835" s="540">
        <f t="shared" si="229"/>
        <v>0</v>
      </c>
      <c r="X835" s="541">
        <f t="shared" si="230"/>
        <v>0</v>
      </c>
    </row>
    <row r="836" spans="7:24" ht="9" x14ac:dyDescent="0.15">
      <c r="G836" s="536"/>
      <c r="V836" s="539">
        <v>1.2699999999999999E-2</v>
      </c>
      <c r="W836" s="540">
        <f t="shared" si="229"/>
        <v>0</v>
      </c>
      <c r="X836" s="541">
        <f t="shared" si="230"/>
        <v>0</v>
      </c>
    </row>
    <row r="837" spans="7:24" ht="9" x14ac:dyDescent="0.15">
      <c r="G837" s="536"/>
      <c r="V837" s="539">
        <v>1.2699999999999999E-2</v>
      </c>
      <c r="W837" s="540">
        <f t="shared" si="229"/>
        <v>0</v>
      </c>
      <c r="X837" s="541">
        <f t="shared" si="230"/>
        <v>0</v>
      </c>
    </row>
    <row r="838" spans="7:24" ht="9" x14ac:dyDescent="0.15">
      <c r="G838" s="536"/>
      <c r="V838" s="539">
        <v>1.2699999999999999E-2</v>
      </c>
      <c r="W838" s="540">
        <f t="shared" si="229"/>
        <v>0</v>
      </c>
      <c r="X838" s="541">
        <f t="shared" si="230"/>
        <v>0</v>
      </c>
    </row>
    <row r="839" spans="7:24" ht="9" x14ac:dyDescent="0.15">
      <c r="G839" s="536"/>
      <c r="V839" s="539">
        <v>1.2699999999999999E-2</v>
      </c>
      <c r="W839" s="540">
        <f t="shared" si="229"/>
        <v>0</v>
      </c>
      <c r="X839" s="541">
        <f t="shared" si="230"/>
        <v>0</v>
      </c>
    </row>
    <row r="840" spans="7:24" ht="9" x14ac:dyDescent="0.15">
      <c r="G840" s="536"/>
      <c r="V840" s="539">
        <v>1.2699999999999999E-2</v>
      </c>
      <c r="W840" s="540">
        <f t="shared" si="229"/>
        <v>0</v>
      </c>
      <c r="X840" s="541">
        <f t="shared" si="230"/>
        <v>0</v>
      </c>
    </row>
    <row r="841" spans="7:24" ht="9" x14ac:dyDescent="0.15">
      <c r="G841" s="536"/>
      <c r="V841" s="539">
        <v>1.2699999999999999E-2</v>
      </c>
      <c r="W841" s="540">
        <f t="shared" si="229"/>
        <v>0</v>
      </c>
      <c r="X841" s="541">
        <f t="shared" si="230"/>
        <v>0</v>
      </c>
    </row>
    <row r="842" spans="7:24" ht="9" x14ac:dyDescent="0.15">
      <c r="G842" s="536"/>
      <c r="V842" s="539">
        <v>1.2699999999999999E-2</v>
      </c>
      <c r="W842" s="540">
        <f t="shared" si="229"/>
        <v>0</v>
      </c>
      <c r="X842" s="541">
        <f t="shared" si="230"/>
        <v>0</v>
      </c>
    </row>
    <row r="843" spans="7:24" ht="9" x14ac:dyDescent="0.15">
      <c r="G843" s="536"/>
      <c r="V843" s="539">
        <v>1.2699999999999999E-2</v>
      </c>
      <c r="W843" s="540">
        <f t="shared" si="229"/>
        <v>0</v>
      </c>
      <c r="X843" s="541">
        <f t="shared" si="230"/>
        <v>0</v>
      </c>
    </row>
    <row r="844" spans="7:24" ht="9" x14ac:dyDescent="0.15">
      <c r="G844" s="536"/>
      <c r="V844" s="539">
        <v>1.2699999999999999E-2</v>
      </c>
      <c r="W844" s="540">
        <f t="shared" si="229"/>
        <v>0</v>
      </c>
      <c r="X844" s="541">
        <f t="shared" si="230"/>
        <v>0</v>
      </c>
    </row>
    <row r="845" spans="7:24" ht="9" x14ac:dyDescent="0.15">
      <c r="G845" s="536"/>
      <c r="V845" s="539">
        <v>1.2699999999999999E-2</v>
      </c>
      <c r="W845" s="540">
        <f t="shared" ref="W845:W899" si="245">Q845</f>
        <v>0</v>
      </c>
      <c r="X845" s="541">
        <f t="shared" ref="X845:X899" si="246">V845*W845</f>
        <v>0</v>
      </c>
    </row>
    <row r="846" spans="7:24" ht="9" x14ac:dyDescent="0.15">
      <c r="G846" s="536"/>
      <c r="V846" s="539">
        <v>1.2699999999999999E-2</v>
      </c>
      <c r="W846" s="540">
        <f t="shared" si="245"/>
        <v>0</v>
      </c>
      <c r="X846" s="541">
        <f t="shared" si="246"/>
        <v>0</v>
      </c>
    </row>
    <row r="847" spans="7:24" ht="9" x14ac:dyDescent="0.15">
      <c r="G847" s="536"/>
      <c r="V847" s="539">
        <v>1.2699999999999999E-2</v>
      </c>
      <c r="W847" s="540">
        <f t="shared" si="245"/>
        <v>0</v>
      </c>
      <c r="X847" s="541">
        <f t="shared" si="246"/>
        <v>0</v>
      </c>
    </row>
    <row r="848" spans="7:24" ht="9" x14ac:dyDescent="0.15">
      <c r="G848" s="536"/>
      <c r="V848" s="539">
        <v>1.2699999999999999E-2</v>
      </c>
      <c r="W848" s="540">
        <f t="shared" si="245"/>
        <v>0</v>
      </c>
      <c r="X848" s="541">
        <f t="shared" si="246"/>
        <v>0</v>
      </c>
    </row>
    <row r="849" spans="7:24" ht="9" x14ac:dyDescent="0.15">
      <c r="G849" s="536"/>
      <c r="V849" s="539">
        <v>1.2699999999999999E-2</v>
      </c>
      <c r="W849" s="540">
        <f t="shared" si="245"/>
        <v>0</v>
      </c>
      <c r="X849" s="541">
        <f t="shared" si="246"/>
        <v>0</v>
      </c>
    </row>
    <row r="850" spans="7:24" ht="9" x14ac:dyDescent="0.15">
      <c r="G850" s="536"/>
      <c r="V850" s="539">
        <v>1.2699999999999999E-2</v>
      </c>
      <c r="W850" s="540">
        <f t="shared" si="245"/>
        <v>0</v>
      </c>
      <c r="X850" s="541">
        <f t="shared" si="246"/>
        <v>0</v>
      </c>
    </row>
    <row r="851" spans="7:24" ht="9" x14ac:dyDescent="0.15">
      <c r="G851" s="536"/>
      <c r="V851" s="539">
        <v>1.2699999999999999E-2</v>
      </c>
      <c r="W851" s="540">
        <f t="shared" si="245"/>
        <v>0</v>
      </c>
      <c r="X851" s="541">
        <f t="shared" si="246"/>
        <v>0</v>
      </c>
    </row>
    <row r="852" spans="7:24" ht="9" x14ac:dyDescent="0.15">
      <c r="G852" s="536"/>
      <c r="V852" s="539">
        <v>1.2699999999999999E-2</v>
      </c>
      <c r="W852" s="540">
        <f t="shared" si="245"/>
        <v>0</v>
      </c>
      <c r="X852" s="541">
        <f t="shared" si="246"/>
        <v>0</v>
      </c>
    </row>
    <row r="853" spans="7:24" ht="9" x14ac:dyDescent="0.15">
      <c r="G853" s="543"/>
      <c r="V853" s="539">
        <v>1.2699999999999999E-2</v>
      </c>
      <c r="W853" s="540">
        <f t="shared" si="245"/>
        <v>0</v>
      </c>
      <c r="X853" s="541">
        <f t="shared" si="246"/>
        <v>0</v>
      </c>
    </row>
    <row r="854" spans="7:24" ht="9" x14ac:dyDescent="0.15">
      <c r="G854" s="543"/>
      <c r="V854" s="539">
        <v>1.2699999999999999E-2</v>
      </c>
      <c r="W854" s="540">
        <f t="shared" si="245"/>
        <v>0</v>
      </c>
      <c r="X854" s="541">
        <f t="shared" si="246"/>
        <v>0</v>
      </c>
    </row>
    <row r="855" spans="7:24" ht="9" x14ac:dyDescent="0.15">
      <c r="G855" s="543"/>
      <c r="V855" s="539">
        <v>1.2699999999999999E-2</v>
      </c>
      <c r="W855" s="540">
        <f t="shared" si="245"/>
        <v>0</v>
      </c>
      <c r="X855" s="541">
        <f t="shared" si="246"/>
        <v>0</v>
      </c>
    </row>
    <row r="856" spans="7:24" ht="9" x14ac:dyDescent="0.15">
      <c r="G856" s="543"/>
      <c r="V856" s="539">
        <v>1.2699999999999999E-2</v>
      </c>
      <c r="W856" s="540">
        <f t="shared" si="245"/>
        <v>0</v>
      </c>
      <c r="X856" s="541">
        <f t="shared" si="246"/>
        <v>0</v>
      </c>
    </row>
    <row r="857" spans="7:24" ht="9" x14ac:dyDescent="0.15">
      <c r="G857" s="543"/>
      <c r="V857" s="539">
        <v>1.2699999999999999E-2</v>
      </c>
      <c r="W857" s="540">
        <f t="shared" si="245"/>
        <v>0</v>
      </c>
      <c r="X857" s="541">
        <f t="shared" si="246"/>
        <v>0</v>
      </c>
    </row>
    <row r="858" spans="7:24" ht="9" x14ac:dyDescent="0.15">
      <c r="G858" s="543"/>
      <c r="V858" s="539">
        <v>1.2699999999999999E-2</v>
      </c>
      <c r="W858" s="540">
        <f t="shared" si="245"/>
        <v>0</v>
      </c>
      <c r="X858" s="541">
        <f t="shared" si="246"/>
        <v>0</v>
      </c>
    </row>
    <row r="859" spans="7:24" ht="9" x14ac:dyDescent="0.15">
      <c r="G859" s="543"/>
      <c r="V859" s="539">
        <v>1.2699999999999999E-2</v>
      </c>
      <c r="W859" s="540">
        <f t="shared" si="245"/>
        <v>0</v>
      </c>
      <c r="X859" s="541">
        <f t="shared" si="246"/>
        <v>0</v>
      </c>
    </row>
    <row r="860" spans="7:24" ht="9" x14ac:dyDescent="0.15">
      <c r="G860" s="543"/>
      <c r="V860" s="539">
        <v>1.2699999999999999E-2</v>
      </c>
      <c r="W860" s="540">
        <f t="shared" si="245"/>
        <v>0</v>
      </c>
      <c r="X860" s="541">
        <f t="shared" si="246"/>
        <v>0</v>
      </c>
    </row>
    <row r="861" spans="7:24" ht="9" x14ac:dyDescent="0.15">
      <c r="G861" s="543"/>
      <c r="V861" s="539">
        <v>1.2699999999999999E-2</v>
      </c>
      <c r="W861" s="540">
        <f t="shared" si="245"/>
        <v>0</v>
      </c>
      <c r="X861" s="541">
        <f t="shared" si="246"/>
        <v>0</v>
      </c>
    </row>
    <row r="862" spans="7:24" ht="9" x14ac:dyDescent="0.15">
      <c r="G862" s="543"/>
      <c r="V862" s="539">
        <v>1.2699999999999999E-2</v>
      </c>
      <c r="W862" s="540">
        <f t="shared" si="245"/>
        <v>0</v>
      </c>
      <c r="X862" s="541">
        <f t="shared" si="246"/>
        <v>0</v>
      </c>
    </row>
    <row r="863" spans="7:24" ht="9" x14ac:dyDescent="0.15">
      <c r="G863" s="543"/>
      <c r="V863" s="539">
        <v>1.2699999999999999E-2</v>
      </c>
      <c r="W863" s="540">
        <f t="shared" si="245"/>
        <v>0</v>
      </c>
      <c r="X863" s="541">
        <f t="shared" si="246"/>
        <v>0</v>
      </c>
    </row>
    <row r="864" spans="7:24" ht="9" x14ac:dyDescent="0.15">
      <c r="G864" s="543"/>
      <c r="V864" s="539">
        <v>1.2699999999999999E-2</v>
      </c>
      <c r="W864" s="540">
        <f t="shared" si="245"/>
        <v>0</v>
      </c>
      <c r="X864" s="541">
        <f t="shared" si="246"/>
        <v>0</v>
      </c>
    </row>
    <row r="865" spans="7:24" ht="9" x14ac:dyDescent="0.15">
      <c r="G865" s="543"/>
      <c r="V865" s="539">
        <v>1.2699999999999999E-2</v>
      </c>
      <c r="W865" s="540">
        <f t="shared" si="245"/>
        <v>0</v>
      </c>
      <c r="X865" s="541">
        <f t="shared" si="246"/>
        <v>0</v>
      </c>
    </row>
    <row r="866" spans="7:24" ht="9" x14ac:dyDescent="0.15">
      <c r="G866" s="543"/>
      <c r="V866" s="539">
        <v>1.2699999999999999E-2</v>
      </c>
      <c r="W866" s="540">
        <f t="shared" si="245"/>
        <v>0</v>
      </c>
      <c r="X866" s="541">
        <f t="shared" si="246"/>
        <v>0</v>
      </c>
    </row>
    <row r="867" spans="7:24" ht="9" x14ac:dyDescent="0.15">
      <c r="G867" s="543"/>
      <c r="V867" s="539">
        <v>1.2699999999999999E-2</v>
      </c>
      <c r="W867" s="540">
        <f t="shared" si="245"/>
        <v>0</v>
      </c>
      <c r="X867" s="541">
        <f t="shared" si="246"/>
        <v>0</v>
      </c>
    </row>
    <row r="868" spans="7:24" ht="9" x14ac:dyDescent="0.15">
      <c r="G868" s="543"/>
      <c r="V868" s="539">
        <v>1.2699999999999999E-2</v>
      </c>
      <c r="W868" s="540">
        <f t="shared" si="245"/>
        <v>0</v>
      </c>
      <c r="X868" s="541">
        <f t="shared" si="246"/>
        <v>0</v>
      </c>
    </row>
    <row r="869" spans="7:24" ht="9" x14ac:dyDescent="0.15">
      <c r="G869" s="543"/>
      <c r="V869" s="539">
        <v>1.2699999999999999E-2</v>
      </c>
      <c r="W869" s="540">
        <f t="shared" si="245"/>
        <v>0</v>
      </c>
      <c r="X869" s="541">
        <f t="shared" si="246"/>
        <v>0</v>
      </c>
    </row>
    <row r="870" spans="7:24" ht="9" x14ac:dyDescent="0.15">
      <c r="G870" s="543"/>
      <c r="V870" s="539">
        <v>1.2699999999999999E-2</v>
      </c>
      <c r="W870" s="540">
        <f t="shared" si="245"/>
        <v>0</v>
      </c>
      <c r="X870" s="541">
        <f t="shared" si="246"/>
        <v>0</v>
      </c>
    </row>
    <row r="871" spans="7:24" ht="9" x14ac:dyDescent="0.15">
      <c r="G871" s="543"/>
      <c r="V871" s="539">
        <v>1.2699999999999999E-2</v>
      </c>
      <c r="W871" s="540">
        <f t="shared" si="245"/>
        <v>0</v>
      </c>
      <c r="X871" s="541">
        <f t="shared" si="246"/>
        <v>0</v>
      </c>
    </row>
    <row r="872" spans="7:24" ht="9" x14ac:dyDescent="0.15">
      <c r="G872" s="543"/>
      <c r="V872" s="539">
        <v>1.2699999999999999E-2</v>
      </c>
      <c r="W872" s="540">
        <f t="shared" si="245"/>
        <v>0</v>
      </c>
      <c r="X872" s="541">
        <f t="shared" si="246"/>
        <v>0</v>
      </c>
    </row>
    <row r="873" spans="7:24" ht="9" x14ac:dyDescent="0.15">
      <c r="G873" s="543"/>
      <c r="V873" s="539">
        <v>1.2699999999999999E-2</v>
      </c>
      <c r="W873" s="540">
        <f t="shared" si="245"/>
        <v>0</v>
      </c>
      <c r="X873" s="541">
        <f t="shared" si="246"/>
        <v>0</v>
      </c>
    </row>
    <row r="874" spans="7:24" ht="9" x14ac:dyDescent="0.15">
      <c r="G874" s="543"/>
      <c r="V874" s="539">
        <v>1.2699999999999999E-2</v>
      </c>
      <c r="W874" s="540">
        <f t="shared" si="245"/>
        <v>0</v>
      </c>
      <c r="X874" s="541">
        <f t="shared" si="246"/>
        <v>0</v>
      </c>
    </row>
    <row r="875" spans="7:24" ht="9" x14ac:dyDescent="0.15">
      <c r="G875" s="543"/>
      <c r="V875" s="539">
        <v>1.2699999999999999E-2</v>
      </c>
      <c r="W875" s="540">
        <f t="shared" si="245"/>
        <v>0</v>
      </c>
      <c r="X875" s="541">
        <f t="shared" si="246"/>
        <v>0</v>
      </c>
    </row>
    <row r="876" spans="7:24" ht="9" x14ac:dyDescent="0.15">
      <c r="G876" s="543"/>
      <c r="V876" s="539">
        <v>1.2699999999999999E-2</v>
      </c>
      <c r="W876" s="540">
        <f t="shared" si="245"/>
        <v>0</v>
      </c>
      <c r="X876" s="541">
        <f t="shared" si="246"/>
        <v>0</v>
      </c>
    </row>
    <row r="877" spans="7:24" ht="9" x14ac:dyDescent="0.15">
      <c r="G877" s="543"/>
      <c r="V877" s="539">
        <v>1.2699999999999999E-2</v>
      </c>
      <c r="W877" s="540">
        <f t="shared" si="245"/>
        <v>0</v>
      </c>
      <c r="X877" s="541">
        <f t="shared" si="246"/>
        <v>0</v>
      </c>
    </row>
    <row r="878" spans="7:24" ht="9" x14ac:dyDescent="0.15">
      <c r="G878" s="543"/>
      <c r="V878" s="539">
        <v>1.2699999999999999E-2</v>
      </c>
      <c r="W878" s="540">
        <f t="shared" si="245"/>
        <v>0</v>
      </c>
      <c r="X878" s="541">
        <f t="shared" si="246"/>
        <v>0</v>
      </c>
    </row>
    <row r="879" spans="7:24" ht="9" x14ac:dyDescent="0.15">
      <c r="G879" s="552"/>
      <c r="V879" s="539">
        <v>1.2699999999999999E-2</v>
      </c>
      <c r="W879" s="540">
        <f t="shared" si="245"/>
        <v>0</v>
      </c>
      <c r="X879" s="541">
        <f t="shared" si="246"/>
        <v>0</v>
      </c>
    </row>
    <row r="880" spans="7:24" ht="9" x14ac:dyDescent="0.15">
      <c r="G880" s="543"/>
      <c r="V880" s="539">
        <v>1.2699999999999999E-2</v>
      </c>
      <c r="W880" s="540">
        <f t="shared" si="245"/>
        <v>0</v>
      </c>
      <c r="X880" s="541">
        <f t="shared" si="246"/>
        <v>0</v>
      </c>
    </row>
    <row r="881" spans="7:24" ht="9" x14ac:dyDescent="0.15">
      <c r="G881" s="543"/>
      <c r="V881" s="539">
        <v>1.2699999999999999E-2</v>
      </c>
      <c r="W881" s="540">
        <f t="shared" si="245"/>
        <v>0</v>
      </c>
      <c r="X881" s="541">
        <f t="shared" si="246"/>
        <v>0</v>
      </c>
    </row>
    <row r="882" spans="7:24" ht="9" x14ac:dyDescent="0.15">
      <c r="G882" s="543"/>
      <c r="V882" s="539">
        <v>1.2699999999999999E-2</v>
      </c>
      <c r="W882" s="540">
        <f t="shared" si="245"/>
        <v>0</v>
      </c>
      <c r="X882" s="541">
        <f t="shared" si="246"/>
        <v>0</v>
      </c>
    </row>
    <row r="883" spans="7:24" ht="9" x14ac:dyDescent="0.15">
      <c r="G883" s="543"/>
      <c r="V883" s="539">
        <v>1.2699999999999999E-2</v>
      </c>
      <c r="W883" s="540">
        <f t="shared" si="245"/>
        <v>0</v>
      </c>
      <c r="X883" s="541">
        <f t="shared" si="246"/>
        <v>0</v>
      </c>
    </row>
    <row r="884" spans="7:24" ht="9" x14ac:dyDescent="0.15">
      <c r="G884" s="543"/>
      <c r="V884" s="539">
        <v>1.2699999999999999E-2</v>
      </c>
      <c r="W884" s="540">
        <f t="shared" si="245"/>
        <v>0</v>
      </c>
      <c r="X884" s="541">
        <f t="shared" si="246"/>
        <v>0</v>
      </c>
    </row>
    <row r="885" spans="7:24" ht="9" x14ac:dyDescent="0.15">
      <c r="G885" s="543"/>
      <c r="V885" s="539">
        <v>1.2699999999999999E-2</v>
      </c>
      <c r="W885" s="540">
        <f t="shared" si="245"/>
        <v>0</v>
      </c>
      <c r="X885" s="541">
        <f t="shared" si="246"/>
        <v>0</v>
      </c>
    </row>
    <row r="886" spans="7:24" ht="9" x14ac:dyDescent="0.15">
      <c r="G886" s="543"/>
      <c r="V886" s="539">
        <v>1.2699999999999999E-2</v>
      </c>
      <c r="W886" s="540">
        <f t="shared" si="245"/>
        <v>0</v>
      </c>
      <c r="X886" s="541">
        <f t="shared" si="246"/>
        <v>0</v>
      </c>
    </row>
    <row r="887" spans="7:24" ht="9" x14ac:dyDescent="0.15">
      <c r="G887" s="543"/>
      <c r="V887" s="539">
        <v>1.2699999999999999E-2</v>
      </c>
      <c r="W887" s="540">
        <f t="shared" si="245"/>
        <v>0</v>
      </c>
      <c r="X887" s="541">
        <f t="shared" si="246"/>
        <v>0</v>
      </c>
    </row>
    <row r="888" spans="7:24" ht="9" x14ac:dyDescent="0.15">
      <c r="G888" s="543"/>
      <c r="V888" s="539">
        <v>1.2699999999999999E-2</v>
      </c>
      <c r="W888" s="540">
        <f t="shared" si="245"/>
        <v>0</v>
      </c>
      <c r="X888" s="541">
        <f t="shared" si="246"/>
        <v>0</v>
      </c>
    </row>
    <row r="889" spans="7:24" ht="9" x14ac:dyDescent="0.15">
      <c r="G889" s="543"/>
      <c r="V889" s="539">
        <v>1.2699999999999999E-2</v>
      </c>
      <c r="W889" s="540">
        <f t="shared" si="245"/>
        <v>0</v>
      </c>
      <c r="X889" s="541">
        <f t="shared" si="246"/>
        <v>0</v>
      </c>
    </row>
    <row r="890" spans="7:24" ht="9" x14ac:dyDescent="0.15">
      <c r="G890" s="543"/>
      <c r="V890" s="539">
        <v>1.2699999999999999E-2</v>
      </c>
      <c r="W890" s="540">
        <f t="shared" si="245"/>
        <v>0</v>
      </c>
      <c r="X890" s="541">
        <f t="shared" si="246"/>
        <v>0</v>
      </c>
    </row>
    <row r="891" spans="7:24" ht="9" x14ac:dyDescent="0.15">
      <c r="G891" s="552"/>
      <c r="V891" s="539">
        <v>1.2699999999999999E-2</v>
      </c>
      <c r="W891" s="540">
        <f t="shared" si="245"/>
        <v>0</v>
      </c>
      <c r="X891" s="541">
        <f t="shared" si="246"/>
        <v>0</v>
      </c>
    </row>
    <row r="892" spans="7:24" ht="9" x14ac:dyDescent="0.15">
      <c r="G892" s="543"/>
      <c r="V892" s="539">
        <v>1.2699999999999999E-2</v>
      </c>
      <c r="W892" s="540">
        <f t="shared" si="245"/>
        <v>0</v>
      </c>
      <c r="X892" s="541">
        <f t="shared" si="246"/>
        <v>0</v>
      </c>
    </row>
    <row r="893" spans="7:24" ht="9" x14ac:dyDescent="0.15">
      <c r="G893" s="543"/>
      <c r="V893" s="539">
        <v>1.2699999999999999E-2</v>
      </c>
      <c r="W893" s="540">
        <f t="shared" si="245"/>
        <v>0</v>
      </c>
      <c r="X893" s="541">
        <f t="shared" si="246"/>
        <v>0</v>
      </c>
    </row>
    <row r="894" spans="7:24" ht="9" x14ac:dyDescent="0.15">
      <c r="G894" s="543"/>
      <c r="V894" s="539">
        <v>1.2699999999999999E-2</v>
      </c>
      <c r="W894" s="540">
        <f t="shared" si="245"/>
        <v>0</v>
      </c>
      <c r="X894" s="541">
        <f t="shared" si="246"/>
        <v>0</v>
      </c>
    </row>
    <row r="895" spans="7:24" ht="9" x14ac:dyDescent="0.15">
      <c r="G895" s="543"/>
      <c r="V895" s="539">
        <v>1.2699999999999999E-2</v>
      </c>
      <c r="W895" s="540">
        <f t="shared" si="245"/>
        <v>0</v>
      </c>
      <c r="X895" s="541">
        <f t="shared" si="246"/>
        <v>0</v>
      </c>
    </row>
    <row r="896" spans="7:24" ht="9" x14ac:dyDescent="0.15">
      <c r="G896" s="543"/>
      <c r="V896" s="539">
        <v>1.2699999999999999E-2</v>
      </c>
      <c r="W896" s="540">
        <f t="shared" si="245"/>
        <v>0</v>
      </c>
      <c r="X896" s="541">
        <f t="shared" si="246"/>
        <v>0</v>
      </c>
    </row>
    <row r="897" spans="1:24" ht="9" x14ac:dyDescent="0.15">
      <c r="G897" s="543"/>
      <c r="V897" s="539">
        <v>1.2699999999999999E-2</v>
      </c>
      <c r="W897" s="540">
        <f t="shared" si="245"/>
        <v>0</v>
      </c>
      <c r="X897" s="541">
        <f t="shared" si="246"/>
        <v>0</v>
      </c>
    </row>
    <row r="898" spans="1:24" ht="9" x14ac:dyDescent="0.15">
      <c r="G898" s="543"/>
      <c r="V898" s="539">
        <v>1.2699999999999999E-2</v>
      </c>
      <c r="W898" s="540">
        <f t="shared" si="245"/>
        <v>0</v>
      </c>
      <c r="X898" s="541">
        <f t="shared" si="246"/>
        <v>0</v>
      </c>
    </row>
    <row r="899" spans="1:24" ht="9" x14ac:dyDescent="0.15">
      <c r="G899" s="543"/>
      <c r="V899" s="539">
        <v>1.2699999999999999E-2</v>
      </c>
      <c r="W899" s="540">
        <f t="shared" si="245"/>
        <v>0</v>
      </c>
      <c r="X899" s="541">
        <f t="shared" si="246"/>
        <v>0</v>
      </c>
    </row>
    <row r="900" spans="1:24" ht="9" x14ac:dyDescent="0.25">
      <c r="G900" s="543"/>
      <c r="V900" s="539">
        <v>1.2699999999999999E-2</v>
      </c>
    </row>
    <row r="901" spans="1:24" ht="9" x14ac:dyDescent="0.25">
      <c r="G901" s="543"/>
      <c r="V901" s="539">
        <v>1.2699999999999999E-2</v>
      </c>
    </row>
    <row r="902" spans="1:24" ht="9" x14ac:dyDescent="0.25">
      <c r="G902" s="543"/>
      <c r="V902" s="539">
        <v>1.2699999999999999E-2</v>
      </c>
    </row>
    <row r="903" spans="1:24" ht="9" x14ac:dyDescent="0.25">
      <c r="G903" s="552"/>
      <c r="V903" s="539">
        <v>1.2699999999999999E-2</v>
      </c>
    </row>
    <row r="904" spans="1:24" ht="9" x14ac:dyDescent="0.25">
      <c r="G904" s="552"/>
      <c r="V904" s="539">
        <v>1.2699999999999999E-2</v>
      </c>
    </row>
    <row r="905" spans="1:24" ht="9" x14ac:dyDescent="0.25">
      <c r="G905" s="552"/>
      <c r="V905" s="539">
        <v>1.2699999999999999E-2</v>
      </c>
    </row>
    <row r="906" spans="1:24" s="516" customFormat="1" ht="9" customHeight="1" x14ac:dyDescent="0.25">
      <c r="A906" s="525"/>
      <c r="B906" s="525"/>
      <c r="C906" s="525"/>
      <c r="D906" s="525"/>
      <c r="E906" s="525"/>
      <c r="F906" s="525"/>
      <c r="G906" s="552"/>
      <c r="H906" s="525"/>
      <c r="I906" s="525"/>
      <c r="J906" s="525"/>
      <c r="K906" s="525"/>
      <c r="L906" s="525"/>
      <c r="M906" s="525"/>
      <c r="N906" s="525"/>
      <c r="O906" s="525"/>
      <c r="P906" s="525"/>
      <c r="Q906" s="525"/>
      <c r="R906" s="525"/>
      <c r="S906" s="525"/>
      <c r="T906" s="525"/>
      <c r="V906" s="539">
        <v>1.2699999999999999E-2</v>
      </c>
    </row>
    <row r="907" spans="1:24" s="516" customFormat="1" ht="9" customHeight="1" x14ac:dyDescent="0.25">
      <c r="A907" s="525"/>
      <c r="B907" s="525"/>
      <c r="C907" s="525"/>
      <c r="D907" s="525"/>
      <c r="E907" s="525"/>
      <c r="F907" s="525"/>
      <c r="G907" s="552"/>
      <c r="H907" s="525"/>
      <c r="I907" s="525"/>
      <c r="J907" s="525"/>
      <c r="K907" s="525"/>
      <c r="L907" s="525"/>
      <c r="M907" s="525"/>
      <c r="N907" s="525"/>
      <c r="O907" s="525"/>
      <c r="P907" s="525"/>
      <c r="Q907" s="525"/>
      <c r="R907" s="525"/>
      <c r="S907" s="525"/>
      <c r="T907" s="525"/>
      <c r="V907" s="539">
        <v>1.2699999999999999E-2</v>
      </c>
    </row>
    <row r="908" spans="1:24" s="516" customFormat="1" ht="9" customHeight="1" x14ac:dyDescent="0.25">
      <c r="A908" s="525"/>
      <c r="B908" s="525"/>
      <c r="C908" s="525"/>
      <c r="D908" s="525"/>
      <c r="E908" s="525"/>
      <c r="F908" s="525"/>
      <c r="G908" s="552"/>
      <c r="H908" s="525"/>
      <c r="I908" s="525"/>
      <c r="J908" s="525"/>
      <c r="K908" s="525"/>
      <c r="L908" s="525"/>
      <c r="M908" s="525"/>
      <c r="N908" s="525"/>
      <c r="O908" s="525"/>
      <c r="P908" s="525"/>
      <c r="Q908" s="525"/>
      <c r="R908" s="525"/>
      <c r="S908" s="525"/>
      <c r="T908" s="525"/>
      <c r="V908" s="539">
        <v>1.2699999999999999E-2</v>
      </c>
    </row>
    <row r="909" spans="1:24" s="516" customFormat="1" ht="9" customHeight="1" x14ac:dyDescent="0.25">
      <c r="A909" s="525"/>
      <c r="B909" s="525"/>
      <c r="C909" s="525"/>
      <c r="D909" s="525"/>
      <c r="E909" s="525"/>
      <c r="F909" s="525"/>
      <c r="G909" s="552"/>
      <c r="H909" s="525"/>
      <c r="I909" s="525"/>
      <c r="J909" s="525"/>
      <c r="K909" s="525"/>
      <c r="L909" s="525"/>
      <c r="M909" s="525"/>
      <c r="N909" s="525"/>
      <c r="O909" s="525"/>
      <c r="P909" s="525"/>
      <c r="Q909" s="525"/>
      <c r="R909" s="525"/>
      <c r="S909" s="525"/>
      <c r="T909" s="525"/>
      <c r="V909" s="539">
        <v>1.2699999999999999E-2</v>
      </c>
    </row>
    <row r="910" spans="1:24" s="516" customFormat="1" ht="9" customHeight="1" x14ac:dyDescent="0.25">
      <c r="A910" s="525"/>
      <c r="B910" s="525"/>
      <c r="C910" s="525"/>
      <c r="D910" s="525"/>
      <c r="E910" s="525"/>
      <c r="F910" s="525"/>
      <c r="G910" s="552"/>
      <c r="H910" s="525"/>
      <c r="I910" s="525"/>
      <c r="J910" s="525"/>
      <c r="K910" s="525"/>
      <c r="L910" s="525"/>
      <c r="M910" s="525"/>
      <c r="N910" s="525"/>
      <c r="O910" s="525"/>
      <c r="P910" s="525"/>
      <c r="Q910" s="525"/>
      <c r="R910" s="525"/>
      <c r="S910" s="525"/>
      <c r="T910" s="525"/>
      <c r="V910" s="539">
        <v>1.2699999999999999E-2</v>
      </c>
    </row>
    <row r="911" spans="1:24" s="516" customFormat="1" ht="9" customHeight="1" x14ac:dyDescent="0.25">
      <c r="A911" s="525"/>
      <c r="B911" s="525"/>
      <c r="C911" s="525"/>
      <c r="D911" s="525"/>
      <c r="E911" s="525"/>
      <c r="F911" s="525"/>
      <c r="G911" s="552"/>
      <c r="H911" s="525"/>
      <c r="I911" s="525"/>
      <c r="J911" s="525"/>
      <c r="K911" s="525"/>
      <c r="L911" s="525"/>
      <c r="M911" s="525"/>
      <c r="N911" s="525"/>
      <c r="O911" s="525"/>
      <c r="P911" s="525"/>
      <c r="Q911" s="525"/>
      <c r="R911" s="525"/>
      <c r="S911" s="525"/>
      <c r="T911" s="525"/>
      <c r="V911" s="539">
        <v>1.2699999999999999E-2</v>
      </c>
    </row>
    <row r="912" spans="1:24" s="516" customFormat="1" ht="9" customHeight="1" x14ac:dyDescent="0.25">
      <c r="A912" s="525"/>
      <c r="B912" s="525"/>
      <c r="C912" s="525"/>
      <c r="D912" s="525"/>
      <c r="E912" s="525"/>
      <c r="F912" s="525"/>
      <c r="G912" s="552"/>
      <c r="H912" s="525"/>
      <c r="I912" s="525"/>
      <c r="J912" s="525"/>
      <c r="K912" s="525"/>
      <c r="L912" s="525"/>
      <c r="M912" s="525"/>
      <c r="N912" s="525"/>
      <c r="O912" s="525"/>
      <c r="P912" s="525"/>
      <c r="Q912" s="525"/>
      <c r="R912" s="525"/>
      <c r="S912" s="525"/>
      <c r="T912" s="525"/>
      <c r="V912" s="539">
        <v>1.2699999999999999E-2</v>
      </c>
    </row>
    <row r="913" spans="1:22" s="522" customFormat="1" ht="9" customHeight="1" x14ac:dyDescent="0.25">
      <c r="A913" s="525"/>
      <c r="B913" s="525"/>
      <c r="C913" s="525"/>
      <c r="D913" s="525"/>
      <c r="E913" s="525"/>
      <c r="F913" s="525"/>
      <c r="G913" s="552"/>
      <c r="H913" s="525"/>
      <c r="I913" s="525"/>
      <c r="J913" s="525"/>
      <c r="K913" s="525"/>
      <c r="L913" s="525"/>
      <c r="M913" s="525"/>
      <c r="N913" s="525"/>
      <c r="O913" s="525"/>
      <c r="P913" s="525"/>
      <c r="Q913" s="525"/>
      <c r="R913" s="525"/>
      <c r="S913" s="525"/>
      <c r="T913" s="525"/>
      <c r="V913" s="539">
        <v>1.2699999999999999E-2</v>
      </c>
    </row>
    <row r="914" spans="1:22" s="522" customFormat="1" ht="9" customHeight="1" x14ac:dyDescent="0.25">
      <c r="A914" s="525"/>
      <c r="B914" s="525"/>
      <c r="C914" s="525"/>
      <c r="D914" s="525"/>
      <c r="E914" s="525"/>
      <c r="F914" s="525"/>
      <c r="G914" s="552"/>
      <c r="H914" s="525"/>
      <c r="I914" s="525"/>
      <c r="J914" s="525"/>
      <c r="K914" s="525"/>
      <c r="L914" s="525"/>
      <c r="M914" s="525"/>
      <c r="N914" s="525"/>
      <c r="O914" s="525"/>
      <c r="P914" s="525"/>
      <c r="Q914" s="525"/>
      <c r="R914" s="525"/>
      <c r="S914" s="525"/>
      <c r="T914" s="525"/>
      <c r="V914" s="539">
        <v>1.2699999999999999E-2</v>
      </c>
    </row>
    <row r="915" spans="1:22" s="516" customFormat="1" ht="9" customHeight="1" x14ac:dyDescent="0.25">
      <c r="A915" s="525"/>
      <c r="B915" s="525"/>
      <c r="C915" s="525"/>
      <c r="D915" s="525"/>
      <c r="E915" s="525"/>
      <c r="F915" s="525"/>
      <c r="G915" s="552"/>
      <c r="H915" s="525"/>
      <c r="I915" s="525"/>
      <c r="J915" s="525"/>
      <c r="K915" s="525"/>
      <c r="L915" s="525"/>
      <c r="M915" s="525"/>
      <c r="N915" s="525"/>
      <c r="O915" s="525"/>
      <c r="P915" s="525"/>
      <c r="Q915" s="525"/>
      <c r="R915" s="525"/>
      <c r="S915" s="525"/>
      <c r="T915" s="525"/>
      <c r="V915" s="539">
        <v>1.2699999999999999E-2</v>
      </c>
    </row>
    <row r="916" spans="1:22" s="516" customFormat="1" ht="9" customHeight="1" x14ac:dyDescent="0.25">
      <c r="G916" s="594"/>
      <c r="V916" s="539">
        <v>1.2699999999999999E-2</v>
      </c>
    </row>
    <row r="917" spans="1:22" s="516" customFormat="1" ht="9" customHeight="1" x14ac:dyDescent="0.25">
      <c r="G917" s="594"/>
      <c r="V917" s="539">
        <v>1.2699999999999999E-2</v>
      </c>
    </row>
    <row r="918" spans="1:22" ht="11.25" x14ac:dyDescent="0.25">
      <c r="A918" s="516"/>
      <c r="B918" s="516"/>
      <c r="C918" s="516"/>
      <c r="D918" s="516"/>
      <c r="E918" s="516"/>
      <c r="F918" s="516"/>
      <c r="G918" s="594"/>
      <c r="H918" s="516"/>
      <c r="I918" s="516"/>
      <c r="J918" s="516"/>
      <c r="K918" s="516"/>
      <c r="L918" s="516"/>
      <c r="M918" s="516"/>
      <c r="N918" s="516"/>
      <c r="O918" s="516"/>
      <c r="P918" s="516"/>
      <c r="Q918" s="516"/>
      <c r="R918" s="516"/>
      <c r="S918" s="516"/>
      <c r="T918" s="516"/>
      <c r="V918" s="539">
        <v>1.2699999999999999E-2</v>
      </c>
    </row>
    <row r="919" spans="1:22" ht="11.25" x14ac:dyDescent="0.25">
      <c r="A919" s="516"/>
      <c r="B919" s="516"/>
      <c r="C919" s="516"/>
      <c r="D919" s="516"/>
      <c r="E919" s="516"/>
      <c r="F919" s="516"/>
      <c r="G919" s="594"/>
      <c r="H919" s="516"/>
      <c r="I919" s="516"/>
      <c r="J919" s="516"/>
      <c r="K919" s="516"/>
      <c r="L919" s="516"/>
      <c r="M919" s="516"/>
      <c r="N919" s="516"/>
      <c r="O919" s="516"/>
      <c r="P919" s="516"/>
      <c r="Q919" s="516"/>
      <c r="R919" s="516"/>
      <c r="S919" s="516"/>
      <c r="T919" s="516"/>
      <c r="V919" s="539">
        <v>1.2699999999999999E-2</v>
      </c>
    </row>
    <row r="920" spans="1:22" ht="11.25" x14ac:dyDescent="0.25">
      <c r="A920" s="516"/>
      <c r="B920" s="516"/>
      <c r="C920" s="516"/>
      <c r="D920" s="516"/>
      <c r="E920" s="516"/>
      <c r="F920" s="516"/>
      <c r="G920" s="594"/>
      <c r="H920" s="516"/>
      <c r="I920" s="516"/>
      <c r="J920" s="516"/>
      <c r="K920" s="516"/>
      <c r="L920" s="516"/>
      <c r="M920" s="516"/>
      <c r="N920" s="516"/>
      <c r="O920" s="516"/>
      <c r="P920" s="516"/>
      <c r="Q920" s="516"/>
      <c r="R920" s="516"/>
      <c r="S920" s="516"/>
      <c r="T920" s="516"/>
      <c r="V920" s="539">
        <v>1.7000000000000001E-2</v>
      </c>
    </row>
    <row r="921" spans="1:22" ht="11.25" x14ac:dyDescent="0.25">
      <c r="A921" s="516"/>
      <c r="B921" s="516"/>
      <c r="C921" s="516"/>
      <c r="D921" s="516"/>
      <c r="E921" s="516"/>
      <c r="F921" s="516"/>
      <c r="G921" s="594"/>
      <c r="H921" s="516"/>
      <c r="I921" s="516"/>
      <c r="J921" s="516"/>
      <c r="K921" s="516"/>
      <c r="L921" s="516"/>
      <c r="M921" s="516"/>
      <c r="N921" s="516"/>
      <c r="O921" s="516"/>
      <c r="P921" s="516"/>
      <c r="Q921" s="516"/>
      <c r="R921" s="516"/>
      <c r="S921" s="516"/>
      <c r="T921" s="516"/>
      <c r="V921" s="539">
        <v>1.7000000000000001E-2</v>
      </c>
    </row>
    <row r="922" spans="1:22" ht="11.25" x14ac:dyDescent="0.25">
      <c r="A922" s="516"/>
      <c r="B922" s="516"/>
      <c r="C922" s="516"/>
      <c r="D922" s="516"/>
      <c r="E922" s="516"/>
      <c r="F922" s="516"/>
      <c r="G922" s="594"/>
      <c r="H922" s="516"/>
      <c r="I922" s="516"/>
      <c r="J922" s="516"/>
      <c r="K922" s="516"/>
      <c r="L922" s="516"/>
      <c r="M922" s="516"/>
      <c r="N922" s="516"/>
      <c r="O922" s="516"/>
      <c r="P922" s="516"/>
      <c r="Q922" s="516"/>
      <c r="R922" s="516"/>
      <c r="S922" s="516"/>
      <c r="T922" s="516"/>
      <c r="V922" s="539">
        <v>1.7000000000000001E-2</v>
      </c>
    </row>
    <row r="923" spans="1:22" ht="11.25" x14ac:dyDescent="0.25">
      <c r="A923" s="522"/>
      <c r="B923" s="522"/>
      <c r="C923" s="522"/>
      <c r="D923" s="522"/>
      <c r="E923" s="522"/>
      <c r="F923" s="522"/>
      <c r="G923" s="594"/>
      <c r="H923" s="522"/>
      <c r="I923" s="522"/>
      <c r="J923" s="522"/>
      <c r="K923" s="522"/>
      <c r="L923" s="522"/>
      <c r="M923" s="522"/>
      <c r="N923" s="522"/>
      <c r="O923" s="522"/>
      <c r="P923" s="522"/>
      <c r="Q923" s="522"/>
      <c r="R923" s="522"/>
      <c r="S923" s="522"/>
      <c r="T923" s="522"/>
      <c r="V923" s="539">
        <v>1.7000000000000001E-2</v>
      </c>
    </row>
    <row r="924" spans="1:22" ht="11.25" x14ac:dyDescent="0.25">
      <c r="A924" s="522"/>
      <c r="B924" s="522"/>
      <c r="C924" s="522"/>
      <c r="D924" s="522"/>
      <c r="E924" s="522"/>
      <c r="F924" s="522"/>
      <c r="G924" s="594"/>
      <c r="H924" s="522"/>
      <c r="I924" s="522"/>
      <c r="J924" s="522"/>
      <c r="K924" s="522"/>
      <c r="L924" s="522"/>
      <c r="M924" s="522"/>
      <c r="N924" s="522"/>
      <c r="O924" s="522"/>
      <c r="P924" s="522"/>
      <c r="Q924" s="522"/>
      <c r="R924" s="522"/>
      <c r="S924" s="522"/>
      <c r="T924" s="522"/>
      <c r="V924" s="539">
        <v>1.7000000000000001E-2</v>
      </c>
    </row>
    <row r="925" spans="1:22" ht="11.25" x14ac:dyDescent="0.25">
      <c r="A925" s="516"/>
      <c r="B925" s="516"/>
      <c r="C925" s="516"/>
      <c r="D925" s="516"/>
      <c r="E925" s="516"/>
      <c r="F925" s="516"/>
      <c r="G925" s="594"/>
      <c r="H925" s="516"/>
      <c r="I925" s="516"/>
      <c r="J925" s="516"/>
      <c r="K925" s="516"/>
      <c r="L925" s="516"/>
      <c r="M925" s="516"/>
      <c r="N925" s="516"/>
      <c r="O925" s="516"/>
      <c r="P925" s="516"/>
      <c r="Q925" s="516"/>
      <c r="R925" s="516"/>
      <c r="S925" s="516"/>
      <c r="T925" s="516"/>
      <c r="V925" s="539">
        <v>1.7000000000000001E-2</v>
      </c>
    </row>
    <row r="926" spans="1:22" ht="11.25" x14ac:dyDescent="0.25">
      <c r="A926" s="516"/>
      <c r="B926" s="516"/>
      <c r="C926" s="516"/>
      <c r="D926" s="516"/>
      <c r="E926" s="516"/>
      <c r="F926" s="516"/>
      <c r="G926" s="594"/>
      <c r="H926" s="516"/>
      <c r="I926" s="516"/>
      <c r="J926" s="516"/>
      <c r="K926" s="516"/>
      <c r="L926" s="516"/>
      <c r="M926" s="516"/>
      <c r="N926" s="516"/>
      <c r="O926" s="516"/>
      <c r="P926" s="516"/>
      <c r="Q926" s="516"/>
      <c r="R926" s="516"/>
      <c r="S926" s="516"/>
      <c r="T926" s="516"/>
      <c r="V926" s="539">
        <v>1.7000000000000001E-2</v>
      </c>
    </row>
    <row r="927" spans="1:22" ht="11.25" x14ac:dyDescent="0.25">
      <c r="A927" s="516"/>
      <c r="B927" s="516"/>
      <c r="C927" s="516"/>
      <c r="D927" s="516"/>
      <c r="E927" s="516"/>
      <c r="F927" s="516"/>
      <c r="G927" s="594"/>
      <c r="H927" s="516"/>
      <c r="I927" s="516"/>
      <c r="J927" s="516"/>
      <c r="K927" s="516"/>
      <c r="L927" s="516"/>
      <c r="M927" s="516"/>
      <c r="N927" s="516"/>
      <c r="O927" s="516"/>
      <c r="P927" s="516"/>
      <c r="Q927" s="516"/>
      <c r="R927" s="516"/>
      <c r="S927" s="516"/>
      <c r="T927" s="516"/>
      <c r="V927" s="539">
        <v>1.7000000000000001E-2</v>
      </c>
    </row>
    <row r="928" spans="1:22" x14ac:dyDescent="0.25">
      <c r="V928" s="539">
        <v>1.7000000000000001E-2</v>
      </c>
    </row>
    <row r="929" spans="1:22" x14ac:dyDescent="0.25">
      <c r="V929" s="539">
        <v>1.7000000000000001E-2</v>
      </c>
    </row>
    <row r="942" spans="1:22" ht="11.25" x14ac:dyDescent="0.25">
      <c r="A942" s="516"/>
      <c r="B942" s="516"/>
      <c r="C942" s="516"/>
      <c r="D942" s="516"/>
      <c r="E942" s="516"/>
      <c r="F942" s="516"/>
      <c r="G942" s="516"/>
      <c r="H942" s="516"/>
      <c r="I942" s="516"/>
      <c r="J942" s="516"/>
      <c r="K942" s="516"/>
      <c r="L942" s="516"/>
      <c r="M942" s="516"/>
      <c r="N942" s="516"/>
      <c r="O942" s="516"/>
      <c r="P942" s="516"/>
      <c r="Q942" s="516"/>
      <c r="R942" s="516"/>
      <c r="S942" s="516"/>
      <c r="T942" s="516"/>
    </row>
    <row r="943" spans="1:22" ht="11.25" x14ac:dyDescent="0.25">
      <c r="A943" s="516"/>
      <c r="B943" s="516"/>
      <c r="C943" s="516"/>
      <c r="D943" s="516"/>
      <c r="E943" s="516"/>
      <c r="F943" s="516"/>
      <c r="G943" s="516"/>
      <c r="H943" s="516"/>
      <c r="I943" s="516"/>
      <c r="J943" s="516"/>
      <c r="K943" s="516"/>
      <c r="L943" s="516"/>
      <c r="M943" s="516"/>
      <c r="N943" s="516"/>
      <c r="O943" s="516"/>
      <c r="P943" s="516"/>
      <c r="Q943" s="516"/>
      <c r="R943" s="516"/>
      <c r="S943" s="516"/>
      <c r="T943" s="516"/>
    </row>
    <row r="944" spans="1:22" ht="11.25" x14ac:dyDescent="0.25">
      <c r="A944" s="516"/>
      <c r="B944" s="516"/>
      <c r="C944" s="516"/>
      <c r="D944" s="516"/>
      <c r="E944" s="516"/>
      <c r="F944" s="516"/>
      <c r="G944" s="516"/>
      <c r="H944" s="516"/>
      <c r="I944" s="516"/>
      <c r="J944" s="516"/>
      <c r="K944" s="516"/>
      <c r="L944" s="516"/>
      <c r="M944" s="516"/>
      <c r="N944" s="516"/>
      <c r="O944" s="516"/>
      <c r="P944" s="516"/>
      <c r="Q944" s="516"/>
      <c r="R944" s="516"/>
      <c r="S944" s="516"/>
      <c r="T944" s="516"/>
    </row>
    <row r="945" spans="1:20" ht="11.25" x14ac:dyDescent="0.25">
      <c r="A945" s="516"/>
      <c r="B945" s="516"/>
      <c r="C945" s="516"/>
      <c r="D945" s="516"/>
      <c r="E945" s="516"/>
      <c r="F945" s="516"/>
      <c r="G945" s="516"/>
      <c r="H945" s="516"/>
      <c r="I945" s="516"/>
      <c r="J945" s="516"/>
      <c r="K945" s="516"/>
      <c r="L945" s="516"/>
      <c r="M945" s="516"/>
      <c r="N945" s="516"/>
      <c r="O945" s="516"/>
      <c r="P945" s="516"/>
      <c r="Q945" s="516"/>
      <c r="R945" s="516"/>
      <c r="S945" s="516"/>
      <c r="T945" s="516"/>
    </row>
    <row r="946" spans="1:20" ht="11.25" x14ac:dyDescent="0.25">
      <c r="A946" s="516"/>
      <c r="B946" s="516"/>
      <c r="C946" s="516"/>
      <c r="D946" s="516"/>
      <c r="E946" s="516"/>
      <c r="F946" s="516"/>
      <c r="G946" s="516"/>
      <c r="H946" s="516"/>
      <c r="I946" s="516"/>
      <c r="J946" s="516"/>
      <c r="K946" s="516"/>
      <c r="L946" s="516"/>
      <c r="M946" s="516"/>
      <c r="N946" s="516"/>
      <c r="O946" s="516"/>
      <c r="P946" s="516"/>
      <c r="Q946" s="516"/>
      <c r="R946" s="516"/>
      <c r="S946" s="516"/>
      <c r="T946" s="516"/>
    </row>
    <row r="947" spans="1:20" ht="11.25" x14ac:dyDescent="0.25">
      <c r="A947" s="516"/>
      <c r="B947" s="516"/>
      <c r="C947" s="516"/>
      <c r="D947" s="516"/>
      <c r="E947" s="516"/>
      <c r="F947" s="516"/>
      <c r="G947" s="516"/>
      <c r="H947" s="516"/>
      <c r="I947" s="516"/>
      <c r="J947" s="516"/>
      <c r="K947" s="516"/>
      <c r="L947" s="516"/>
      <c r="M947" s="516"/>
      <c r="N947" s="516"/>
      <c r="O947" s="516"/>
      <c r="P947" s="516"/>
      <c r="Q947" s="516"/>
      <c r="R947" s="516"/>
      <c r="S947" s="516"/>
      <c r="T947" s="516"/>
    </row>
    <row r="948" spans="1:20" ht="11.25" x14ac:dyDescent="0.25">
      <c r="A948" s="516"/>
      <c r="B948" s="516"/>
      <c r="C948" s="516"/>
      <c r="D948" s="516"/>
      <c r="E948" s="516"/>
      <c r="F948" s="516"/>
      <c r="G948" s="516"/>
      <c r="H948" s="516"/>
      <c r="I948" s="516"/>
      <c r="J948" s="516"/>
      <c r="K948" s="516"/>
      <c r="L948" s="516"/>
      <c r="M948" s="516"/>
      <c r="N948" s="516"/>
      <c r="O948" s="516"/>
      <c r="P948" s="516"/>
      <c r="Q948" s="516"/>
      <c r="R948" s="516"/>
      <c r="S948" s="516"/>
      <c r="T948" s="516"/>
    </row>
    <row r="949" spans="1:20" ht="11.25" x14ac:dyDescent="0.25">
      <c r="A949" s="522"/>
      <c r="B949" s="522"/>
      <c r="C949" s="522"/>
      <c r="D949" s="522"/>
      <c r="E949" s="522"/>
      <c r="F949" s="522"/>
      <c r="G949" s="522"/>
      <c r="H949" s="522"/>
      <c r="I949" s="522"/>
      <c r="J949" s="522"/>
      <c r="K949" s="522"/>
      <c r="L949" s="522"/>
      <c r="M949" s="522"/>
      <c r="N949" s="522"/>
      <c r="O949" s="522"/>
      <c r="P949" s="522"/>
      <c r="Q949" s="522"/>
      <c r="R949" s="522"/>
      <c r="S949" s="522"/>
      <c r="T949" s="522"/>
    </row>
    <row r="950" spans="1:20" ht="11.25" x14ac:dyDescent="0.25">
      <c r="A950" s="522"/>
      <c r="B950" s="522"/>
      <c r="C950" s="522"/>
      <c r="D950" s="522"/>
      <c r="E950" s="522"/>
      <c r="F950" s="522"/>
      <c r="G950" s="522"/>
      <c r="H950" s="522"/>
      <c r="I950" s="522"/>
      <c r="J950" s="522"/>
      <c r="K950" s="522"/>
      <c r="L950" s="522"/>
      <c r="M950" s="522"/>
      <c r="N950" s="522"/>
      <c r="O950" s="522"/>
      <c r="P950" s="522"/>
      <c r="Q950" s="522"/>
      <c r="R950" s="522"/>
      <c r="S950" s="522"/>
      <c r="T950" s="522"/>
    </row>
    <row r="951" spans="1:20" ht="11.25" x14ac:dyDescent="0.25">
      <c r="A951" s="516"/>
      <c r="B951" s="516"/>
      <c r="C951" s="516"/>
      <c r="D951" s="516"/>
      <c r="E951" s="516"/>
      <c r="F951" s="516"/>
      <c r="G951" s="516"/>
      <c r="H951" s="516"/>
      <c r="I951" s="516"/>
      <c r="J951" s="516"/>
      <c r="K951" s="516"/>
      <c r="L951" s="516"/>
      <c r="M951" s="516"/>
      <c r="N951" s="516"/>
      <c r="O951" s="516"/>
      <c r="P951" s="516"/>
      <c r="Q951" s="516"/>
      <c r="R951" s="516"/>
      <c r="S951" s="516"/>
      <c r="T951" s="516"/>
    </row>
    <row r="952" spans="1:20" ht="11.25" x14ac:dyDescent="0.25">
      <c r="A952" s="516"/>
      <c r="B952" s="516"/>
      <c r="C952" s="516"/>
      <c r="D952" s="516"/>
      <c r="E952" s="516"/>
      <c r="F952" s="516"/>
      <c r="G952" s="516"/>
      <c r="H952" s="516"/>
      <c r="I952" s="516"/>
      <c r="J952" s="516"/>
      <c r="K952" s="516"/>
      <c r="L952" s="516"/>
      <c r="M952" s="516"/>
      <c r="N952" s="516"/>
      <c r="O952" s="516"/>
      <c r="P952" s="516"/>
      <c r="Q952" s="516"/>
      <c r="R952" s="516"/>
      <c r="S952" s="516"/>
      <c r="T952" s="516"/>
    </row>
    <row r="953" spans="1:20" ht="11.25" x14ac:dyDescent="0.25">
      <c r="A953" s="516"/>
      <c r="B953" s="516"/>
      <c r="C953" s="516"/>
      <c r="D953" s="516"/>
      <c r="E953" s="516"/>
      <c r="F953" s="516"/>
      <c r="G953" s="516"/>
      <c r="H953" s="516"/>
      <c r="I953" s="516"/>
      <c r="J953" s="516"/>
      <c r="K953" s="516"/>
      <c r="L953" s="516"/>
      <c r="M953" s="516"/>
      <c r="N953" s="516"/>
      <c r="O953" s="516"/>
      <c r="P953" s="516"/>
      <c r="Q953" s="516"/>
      <c r="R953" s="516"/>
      <c r="S953" s="516"/>
      <c r="T953" s="516"/>
    </row>
    <row r="954" spans="1:20" x14ac:dyDescent="0.25">
      <c r="G954" s="587"/>
      <c r="H954" s="590"/>
      <c r="I954" s="587"/>
      <c r="J954" s="588"/>
      <c r="K954" s="589"/>
      <c r="L954" s="589"/>
      <c r="M954" s="589"/>
      <c r="N954" s="587"/>
      <c r="O954" s="590"/>
      <c r="P954" s="587"/>
      <c r="Q954" s="588"/>
      <c r="R954" s="589"/>
      <c r="S954" s="589"/>
      <c r="T954" s="589"/>
    </row>
  </sheetData>
  <mergeCells count="50">
    <mergeCell ref="S546:T546"/>
    <mergeCell ref="A820:T820"/>
    <mergeCell ref="A544:F544"/>
    <mergeCell ref="H544:M544"/>
    <mergeCell ref="O544:T544"/>
    <mergeCell ref="C545:C547"/>
    <mergeCell ref="D545:F545"/>
    <mergeCell ref="J545:J547"/>
    <mergeCell ref="K545:M545"/>
    <mergeCell ref="Q545:Q547"/>
    <mergeCell ref="R545:T545"/>
    <mergeCell ref="D546:D547"/>
    <mergeCell ref="E546:F546"/>
    <mergeCell ref="K546:K547"/>
    <mergeCell ref="L546:M546"/>
    <mergeCell ref="R546:R547"/>
    <mergeCell ref="R276:T276"/>
    <mergeCell ref="D277:D278"/>
    <mergeCell ref="E277:F277"/>
    <mergeCell ref="K277:K278"/>
    <mergeCell ref="L277:M277"/>
    <mergeCell ref="R277:R278"/>
    <mergeCell ref="S277:T277"/>
    <mergeCell ref="S8:T8"/>
    <mergeCell ref="A275:F275"/>
    <mergeCell ref="H275:M275"/>
    <mergeCell ref="O275:T275"/>
    <mergeCell ref="C7:C9"/>
    <mergeCell ref="D7:F7"/>
    <mergeCell ref="J7:J9"/>
    <mergeCell ref="K7:M7"/>
    <mergeCell ref="Q7:Q9"/>
    <mergeCell ref="R7:T7"/>
    <mergeCell ref="R8:R9"/>
    <mergeCell ref="D8:D9"/>
    <mergeCell ref="E8:F8"/>
    <mergeCell ref="K8:K9"/>
    <mergeCell ref="L8:M8"/>
    <mergeCell ref="C276:C278"/>
    <mergeCell ref="D276:F276"/>
    <mergeCell ref="J276:J278"/>
    <mergeCell ref="K276:M276"/>
    <mergeCell ref="Q276:Q278"/>
    <mergeCell ref="A1:T1"/>
    <mergeCell ref="A2:T2"/>
    <mergeCell ref="A3:T3"/>
    <mergeCell ref="A4:T4"/>
    <mergeCell ref="A6:F6"/>
    <mergeCell ref="H6:M6"/>
    <mergeCell ref="O6:T6"/>
  </mergeCells>
  <pageMargins left="0.511811024" right="0.511811024" top="0.78740157499999996" bottom="0.78740157499999996" header="0.31496062000000002" footer="0.31496062000000002"/>
  <pageSetup paperSize="9" scale="88" orientation="portrait" horizont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C97"/>
  <sheetViews>
    <sheetView view="pageBreakPreview" zoomScale="90" zoomScaleNormal="100" zoomScaleSheetLayoutView="90" workbookViewId="0">
      <pane ySplit="9" topLeftCell="A19" activePane="bottomLeft" state="frozen"/>
      <selection pane="bottomLeft" activeCell="J4" sqref="J4"/>
    </sheetView>
  </sheetViews>
  <sheetFormatPr defaultColWidth="0" defaultRowHeight="15" zeroHeight="1" x14ac:dyDescent="0.25"/>
  <cols>
    <col min="1" max="1" width="11.28515625" style="10" customWidth="1"/>
    <col min="2" max="2" width="15.140625" style="29" customWidth="1"/>
    <col min="3" max="3" width="44.140625" style="10" customWidth="1"/>
    <col min="4" max="4" width="7.42578125" style="29" customWidth="1"/>
    <col min="5" max="5" width="10.7109375" style="30" customWidth="1"/>
    <col min="6" max="6" width="12.7109375" style="30" customWidth="1"/>
    <col min="7" max="7" width="13.5703125" style="10" customWidth="1"/>
    <col min="8" max="8" width="9.140625" style="10" customWidth="1"/>
    <col min="9" max="9" width="14.7109375" style="10" customWidth="1"/>
    <col min="10" max="10" width="14.140625" style="10" customWidth="1"/>
    <col min="11" max="54" width="0" style="10" hidden="1" customWidth="1"/>
    <col min="55" max="16383" width="9.140625" style="10" hidden="1"/>
    <col min="16384" max="16384" width="0.28515625" style="10" customWidth="1"/>
  </cols>
  <sheetData>
    <row r="1" spans="1:47" x14ac:dyDescent="0.25">
      <c r="A1" s="15" t="s">
        <v>19</v>
      </c>
      <c r="F1" s="10"/>
      <c r="I1" s="32" t="s">
        <v>17</v>
      </c>
      <c r="J1" s="16">
        <f>M.CALC.!$Q$7</f>
        <v>45689</v>
      </c>
    </row>
    <row r="2" spans="1:47" ht="15" customHeight="1" x14ac:dyDescent="0.25">
      <c r="A2" s="674" t="str">
        <f>M.CALC.!$E$3</f>
        <v>EXECUÇÃO DOS SERVIÇOS DE MANUTENÇÃO DE CALÇAMENTOS DA CIDADE DA VITÓRIA DE SANTO ANTÃO - PE</v>
      </c>
      <c r="B2" s="674"/>
      <c r="C2" s="674"/>
      <c r="D2" s="674"/>
      <c r="E2" s="674"/>
      <c r="F2" s="674"/>
      <c r="G2" s="674"/>
      <c r="H2" s="675"/>
      <c r="I2" s="32" t="s">
        <v>13</v>
      </c>
      <c r="J2" s="21">
        <f>M.CALC.!$U$7</f>
        <v>45752</v>
      </c>
    </row>
    <row r="3" spans="1:47" x14ac:dyDescent="0.25">
      <c r="A3" s="674"/>
      <c r="B3" s="674"/>
      <c r="C3" s="674"/>
      <c r="D3" s="674"/>
      <c r="E3" s="674"/>
      <c r="F3" s="674"/>
      <c r="G3" s="674"/>
      <c r="H3" s="675"/>
      <c r="I3" s="32" t="s">
        <v>12</v>
      </c>
      <c r="J3" s="205" t="str">
        <f>M.CALC.!$U$2</f>
        <v>REV00</v>
      </c>
    </row>
    <row r="4" spans="1:47" x14ac:dyDescent="0.25">
      <c r="A4" s="674"/>
      <c r="B4" s="674"/>
      <c r="C4" s="674"/>
      <c r="D4" s="674"/>
      <c r="E4" s="674"/>
      <c r="F4" s="674"/>
      <c r="G4" s="674"/>
      <c r="H4" s="675"/>
      <c r="I4" s="32" t="s">
        <v>14</v>
      </c>
      <c r="J4" s="635">
        <f>0.3*E11</f>
        <v>1725.9359999999999</v>
      </c>
    </row>
    <row r="5" spans="1:47" x14ac:dyDescent="0.25">
      <c r="A5" s="670" t="s">
        <v>36</v>
      </c>
      <c r="B5" s="670"/>
      <c r="C5" s="670"/>
      <c r="D5" s="670"/>
      <c r="E5" s="670"/>
      <c r="F5" s="670"/>
      <c r="G5" s="670"/>
      <c r="H5" s="671"/>
      <c r="I5" s="32" t="s">
        <v>11</v>
      </c>
      <c r="J5" s="26"/>
    </row>
    <row r="6" spans="1:47" ht="15" customHeight="1" x14ac:dyDescent="0.25">
      <c r="A6" s="674" t="str">
        <f>M.CALC.!$F$4</f>
        <v xml:space="preserve"> Vitória de Santo Antão/PE.</v>
      </c>
      <c r="B6" s="674"/>
      <c r="C6" s="674"/>
      <c r="D6" s="674"/>
      <c r="E6" s="674"/>
      <c r="F6" s="674"/>
      <c r="G6" s="674"/>
      <c r="H6" s="675"/>
      <c r="I6" s="112" t="s">
        <v>18</v>
      </c>
      <c r="J6" s="116">
        <f>IF('PLAN. COMP.'!$J$49&lt;'PLAN. COMP.'!$N$49,'PLAN. COMP.'!K8,'PLAN. COMP.'!$L$8)</f>
        <v>0.23376846232731241</v>
      </c>
    </row>
    <row r="7" spans="1:47" ht="19.5" thickBot="1" x14ac:dyDescent="0.35">
      <c r="A7" s="787" t="s">
        <v>13970</v>
      </c>
      <c r="B7" s="787"/>
      <c r="C7" s="787"/>
      <c r="D7" s="787"/>
      <c r="E7" s="787"/>
      <c r="F7" s="787"/>
      <c r="G7" s="787"/>
      <c r="H7" s="787"/>
      <c r="I7" s="787"/>
      <c r="J7" s="787"/>
    </row>
    <row r="8" spans="1:47" s="34" customFormat="1" ht="15" customHeight="1" x14ac:dyDescent="0.25">
      <c r="A8" s="788" t="s">
        <v>0</v>
      </c>
      <c r="B8" s="790" t="s">
        <v>163</v>
      </c>
      <c r="C8" s="792" t="s">
        <v>15</v>
      </c>
      <c r="D8" s="794" t="s">
        <v>1</v>
      </c>
      <c r="E8" s="796" t="s">
        <v>2</v>
      </c>
      <c r="F8" s="798" t="s">
        <v>3</v>
      </c>
      <c r="G8" s="799"/>
      <c r="H8" s="788" t="s">
        <v>6753</v>
      </c>
      <c r="I8" s="790" t="s">
        <v>6754</v>
      </c>
      <c r="J8" s="794" t="s">
        <v>6755</v>
      </c>
    </row>
    <row r="9" spans="1:47" s="14" customFormat="1" ht="15.75" customHeight="1" thickBot="1" x14ac:dyDescent="0.3">
      <c r="A9" s="789"/>
      <c r="B9" s="791"/>
      <c r="C9" s="793"/>
      <c r="D9" s="795"/>
      <c r="E9" s="797"/>
      <c r="F9" s="36" t="s">
        <v>4</v>
      </c>
      <c r="G9" s="115" t="s">
        <v>5</v>
      </c>
      <c r="H9" s="800"/>
      <c r="I9" s="801"/>
      <c r="J9" s="802"/>
    </row>
    <row r="10" spans="1:47" s="14" customFormat="1" ht="63.75" customHeight="1" x14ac:dyDescent="0.25">
      <c r="A10" s="45" t="s">
        <v>13194</v>
      </c>
      <c r="B10" s="46" t="str">
        <f>CONCATENATE(VLOOKUP(A10,PLAN!$A$13:$H$47,2,0)," ",VLOOKUP(A10,PLAN!$A$13:$H$47,3,0))</f>
        <v>101169 SINAPI/PE</v>
      </c>
      <c r="C10" s="47" t="str">
        <f>VLOOKUP(A10,PLAN!$A$13:$H$47,4,0)</f>
        <v>EXECUÇÃO DE PAVIMENTO EM PARALELEPÍPEDOS, REJUNTAMENTO COM ARGAMASSA TRAÇO 1:3 (CIMENTO E AREIA). AF_05/2020</v>
      </c>
      <c r="D10" s="46" t="str">
        <f>VLOOKUP(A10,PLAN!$A$13:$H$47,5,0)</f>
        <v>M2</v>
      </c>
      <c r="E10" s="48">
        <f>VLOOKUP(A10,PLAN!$A$13:$H$47,6,0)</f>
        <v>15097.4</v>
      </c>
      <c r="F10" s="48">
        <f>VLOOKUP(A10,PLAN!$A$13:$H$47,7,0)</f>
        <v>105.98</v>
      </c>
      <c r="G10" s="48">
        <f>VLOOKUP(A10,PLAN!$A$13:$H$47,8,0)</f>
        <v>1600022.45</v>
      </c>
      <c r="H10" s="496">
        <f t="shared" ref="H10:H36" si="0">G10/$J$38</f>
        <v>0.37314585029296299</v>
      </c>
      <c r="I10" s="221">
        <f>H10</f>
        <v>0.37314585029296299</v>
      </c>
      <c r="J10" s="803" t="s">
        <v>56</v>
      </c>
      <c r="K10" s="13"/>
      <c r="AQ10" s="50">
        <f t="shared" ref="AQ10:AQ17" si="1">TRUNC(E10*F10,2)</f>
        <v>1600022.45</v>
      </c>
      <c r="AT10" s="13"/>
      <c r="AU10" s="13"/>
    </row>
    <row r="11" spans="1:47" s="14" customFormat="1" ht="60.75" customHeight="1" x14ac:dyDescent="0.25">
      <c r="A11" s="45" t="s">
        <v>6757</v>
      </c>
      <c r="B11" s="46" t="str">
        <f>CONCATENATE(VLOOKUP(A11,PLAN!$A$13:$H$47,2,0)," ",VLOOKUP(A11,PLAN!$A$13:$H$47,3,0))</f>
        <v>101852 SINAPI/PE</v>
      </c>
      <c r="C11" s="47" t="str">
        <f>VLOOKUP(A11,PLAN!$A$13:$H$47,4,0)</f>
        <v>REASSENTAMENTO DE PARALELEPÍPEDOS, REJUNTAMENTO COM ARGAMASSA, COM REAPROVEITAMENTO DOS PARALELEPÍPEDOS - INCLUSO RETIRADA E COLOCAÇÃO DO MATERIAL. AF_12/2020</v>
      </c>
      <c r="D11" s="46" t="str">
        <f>VLOOKUP(A11,PLAN!$A$13:$H$47,5,0)</f>
        <v>M2</v>
      </c>
      <c r="E11" s="48">
        <f>VLOOKUP(A11,PLAN!$A$13:$H$47,6,0)</f>
        <v>5753.12</v>
      </c>
      <c r="F11" s="48">
        <f>VLOOKUP(A11,PLAN!$A$13:$H$47,7,0)</f>
        <v>97.59</v>
      </c>
      <c r="G11" s="48">
        <f>VLOOKUP(A11,PLAN!$A$13:$H$47,8,0)</f>
        <v>561446.98</v>
      </c>
      <c r="H11" s="496">
        <f t="shared" si="0"/>
        <v>0.13093666951142852</v>
      </c>
      <c r="I11" s="221">
        <f>H11+I10</f>
        <v>0.50408251980439145</v>
      </c>
      <c r="J11" s="803"/>
      <c r="K11" s="13"/>
      <c r="AQ11" s="50">
        <f t="shared" si="1"/>
        <v>561446.98</v>
      </c>
      <c r="AT11" s="13"/>
      <c r="AU11" s="13"/>
    </row>
    <row r="12" spans="1:47" s="14" customFormat="1" ht="38.25" x14ac:dyDescent="0.25">
      <c r="A12" s="45" t="s">
        <v>13166</v>
      </c>
      <c r="B12" s="46" t="str">
        <f>CONCATENATE(VLOOKUP(A12,PLAN!$A$13:$H$47,2,0)," ",VLOOKUP(A12,PLAN!$A$13:$H$47,3,0))</f>
        <v>04.04.130 COMP.AJUSTADA</v>
      </c>
      <c r="C12" s="47" t="str">
        <f>VLOOKUP(A12,PLAN!$A$13:$H$47,4,0)</f>
        <v>FORNECIMENTO E ESPALHAMENTO DE PO DE PEDRA INCLUSIVE CARGA, DESCARGA E TRANSPORTE(POSTO OBRA).</v>
      </c>
      <c r="D12" s="46" t="str">
        <f>VLOOKUP(A12,PLAN!$A$13:$H$47,5,0)</f>
        <v>M3</v>
      </c>
      <c r="E12" s="48">
        <f>VLOOKUP(A12,PLAN!$A$13:$H$47,6,0)</f>
        <v>2633.54</v>
      </c>
      <c r="F12" s="48">
        <f>VLOOKUP(A12,PLAN!$A$13:$H$47,7,0)</f>
        <v>143.04</v>
      </c>
      <c r="G12" s="48">
        <f>VLOOKUP(A12,PLAN!$A$13:$H$47,8,0)</f>
        <v>376701.56</v>
      </c>
      <c r="H12" s="496">
        <f t="shared" si="0"/>
        <v>8.7851657276987336E-2</v>
      </c>
      <c r="I12" s="221">
        <f t="shared" ref="I12:I36" si="2">H12+I11</f>
        <v>0.59193417708137874</v>
      </c>
      <c r="J12" s="803"/>
      <c r="K12" s="13"/>
      <c r="AQ12" s="50">
        <f t="shared" si="1"/>
        <v>376701.56</v>
      </c>
      <c r="AT12" s="13"/>
      <c r="AU12" s="13"/>
    </row>
    <row r="13" spans="1:47" s="14" customFormat="1" ht="38.25" x14ac:dyDescent="0.25">
      <c r="A13" s="45" t="s">
        <v>13165</v>
      </c>
      <c r="B13" s="46" t="str">
        <f>CONCATENATE(VLOOKUP(A13,PLAN!$A$13:$H$47,2,0)," ",VLOOKUP(A13,PLAN!$A$13:$H$47,3,0))</f>
        <v>95875 SINAPI/PE</v>
      </c>
      <c r="C13" s="47" t="str">
        <f>VLOOKUP(A13,PLAN!$A$13:$H$47,4,0)</f>
        <v>TRANSPORTE COM CAMINHÃO BASCULANTE DE 10 M³, EM VIA URBANA PAVIMENTADA, DMT ATÉ 30 KM (UNIDADE: M3XKM). AF_07/2020</v>
      </c>
      <c r="D13" s="46" t="str">
        <f>VLOOKUP(A13,PLAN!$A$13:$H$47,5,0)</f>
        <v>M3XKM</v>
      </c>
      <c r="E13" s="48">
        <f>VLOOKUP(A13,PLAN!$A$13:$H$47,6,0)</f>
        <v>104252.5</v>
      </c>
      <c r="F13" s="48">
        <f>VLOOKUP(A13,PLAN!$A$13:$H$47,7,0)</f>
        <v>3.13</v>
      </c>
      <c r="G13" s="48">
        <f>VLOOKUP(A13,PLAN!$A$13:$H$47,8,0)</f>
        <v>326310.33</v>
      </c>
      <c r="H13" s="496">
        <f t="shared" si="0"/>
        <v>7.6099773192074491E-2</v>
      </c>
      <c r="I13" s="221">
        <f t="shared" si="2"/>
        <v>0.66803395027345325</v>
      </c>
      <c r="J13" s="803"/>
      <c r="K13" s="13"/>
      <c r="AQ13" s="50">
        <f t="shared" si="1"/>
        <v>326310.32</v>
      </c>
      <c r="AT13" s="13"/>
      <c r="AU13" s="13"/>
    </row>
    <row r="14" spans="1:47" s="14" customFormat="1" ht="12.75" customHeight="1" x14ac:dyDescent="0.25">
      <c r="A14" s="45" t="s">
        <v>22</v>
      </c>
      <c r="B14" s="46" t="str">
        <f>CONCATENATE(VLOOKUP(A14,PLAN!$A$13:$H$47,2,0)," ",VLOOKUP(A14,PLAN!$A$13:$H$47,3,0))</f>
        <v>93358 SINAPI/PE</v>
      </c>
      <c r="C14" s="47" t="str">
        <f>VLOOKUP(A14,PLAN!$A$13:$H$47,4,0)</f>
        <v>ESCAVAÇÃO MANUAL DE VALA. AF_09/2024</v>
      </c>
      <c r="D14" s="46" t="str">
        <f>VLOOKUP(A14,PLAN!$A$13:$H$47,5,0)</f>
        <v>M3</v>
      </c>
      <c r="E14" s="48">
        <f>VLOOKUP(A14,PLAN!$A$13:$H$47,6,0)</f>
        <v>1737.54</v>
      </c>
      <c r="F14" s="48">
        <f>VLOOKUP(A14,PLAN!$A$13:$H$47,7,0)</f>
        <v>112</v>
      </c>
      <c r="G14" s="48">
        <f>VLOOKUP(A14,PLAN!$A$13:$H$47,8,0)</f>
        <v>194604.48</v>
      </c>
      <c r="H14" s="496">
        <f t="shared" si="0"/>
        <v>4.538427205219521E-2</v>
      </c>
      <c r="I14" s="221">
        <f t="shared" si="2"/>
        <v>0.71341822232564844</v>
      </c>
      <c r="J14" s="803"/>
      <c r="K14" s="13"/>
      <c r="AQ14" s="50">
        <f t="shared" si="1"/>
        <v>194604.48</v>
      </c>
      <c r="AT14" s="13"/>
      <c r="AU14" s="13"/>
    </row>
    <row r="15" spans="1:47" s="14" customFormat="1" ht="25.5" x14ac:dyDescent="0.25">
      <c r="A15" s="45" t="s">
        <v>21</v>
      </c>
      <c r="B15" s="46" t="str">
        <f>CONCATENATE(VLOOKUP(A15,PLAN!$A$13:$H$47,2,0)," ",VLOOKUP(A15,PLAN!$A$13:$H$47,3,0))</f>
        <v>10.04.01U COMPESA</v>
      </c>
      <c r="C15" s="47" t="str">
        <f>VLOOKUP(A15,PLAN!$A$13:$H$47,4,0)</f>
        <v>DEMOLIÇÃO DE PAVIMENTAÇÃO EM PARALELEPÍPEDO COM REAPROVEITAMENTO.</v>
      </c>
      <c r="D15" s="46" t="str">
        <f>VLOOKUP(A15,PLAN!$A$13:$H$47,5,0)</f>
        <v>M2</v>
      </c>
      <c r="E15" s="48">
        <f>VLOOKUP(A15,PLAN!$A$13:$H$47,6,0)</f>
        <v>4794.2700000000004</v>
      </c>
      <c r="F15" s="48">
        <f>VLOOKUP(A15,PLAN!$A$13:$H$47,7,0)</f>
        <v>25.45</v>
      </c>
      <c r="G15" s="48">
        <f>VLOOKUP(A15,PLAN!$A$13:$H$47,8,0)</f>
        <v>122014.17</v>
      </c>
      <c r="H15" s="496">
        <f t="shared" si="0"/>
        <v>2.8455276494676766E-2</v>
      </c>
      <c r="I15" s="221">
        <f t="shared" si="2"/>
        <v>0.74187349882032516</v>
      </c>
      <c r="J15" s="803"/>
      <c r="K15" s="13"/>
      <c r="AQ15" s="50">
        <f t="shared" si="1"/>
        <v>122014.17</v>
      </c>
      <c r="AT15" s="13"/>
      <c r="AU15" s="13"/>
    </row>
    <row r="16" spans="1:47" s="14" customFormat="1" ht="51" x14ac:dyDescent="0.25">
      <c r="A16" s="45" t="s">
        <v>13199</v>
      </c>
      <c r="B16" s="46" t="str">
        <f>CONCATENATE(VLOOKUP(A16,PLAN!$A$13:$H$47,2,0)," ",VLOOKUP(A16,PLAN!$A$13:$H$47,3,0))</f>
        <v>94990 SINAPI/PE</v>
      </c>
      <c r="C16" s="47" t="str">
        <f>VLOOKUP(A16,PLAN!$A$13:$H$47,4,0)</f>
        <v>EXECUÇÃO DE PASSEIO (CALÇADA) OU PISO DE CONCRETO COM CONCRETO MOLDADO IN LOCO, FEITO EM OBRA, ACABAMENTO CONVENCIONAL, NÃO ARMADO. AF_07/2016</v>
      </c>
      <c r="D16" s="46" t="str">
        <f>VLOOKUP(A16,PLAN!$A$13:$H$47,5,0)</f>
        <v>M3</v>
      </c>
      <c r="E16" s="48">
        <f>VLOOKUP(A16,PLAN!$A$13:$H$47,6,0)</f>
        <v>126.75</v>
      </c>
      <c r="F16" s="48">
        <f>VLOOKUP(A16,PLAN!$A$13:$H$47,7,0)</f>
        <v>956.37</v>
      </c>
      <c r="G16" s="48">
        <f>VLOOKUP(A16,PLAN!$A$13:$H$47,8,0)</f>
        <v>121219.9</v>
      </c>
      <c r="H16" s="496">
        <f t="shared" si="0"/>
        <v>2.8270042497171174E-2</v>
      </c>
      <c r="I16" s="221">
        <f t="shared" si="2"/>
        <v>0.77014354131749629</v>
      </c>
      <c r="J16" s="803"/>
      <c r="K16" s="13"/>
      <c r="AQ16" s="50">
        <f t="shared" si="1"/>
        <v>121219.89</v>
      </c>
      <c r="AT16" s="13"/>
      <c r="AU16" s="13"/>
    </row>
    <row r="17" spans="1:48" s="14" customFormat="1" ht="76.5" x14ac:dyDescent="0.25">
      <c r="A17" s="45" t="s">
        <v>13198</v>
      </c>
      <c r="B17" s="46" t="str">
        <f>CONCATENATE(VLOOKUP(A17,PLAN!$A$13:$H$47,2,0)," ",VLOOKUP(A17,PLAN!$A$13:$H$47,3,0))</f>
        <v>20.09.030 COMP.AJUSTADA</v>
      </c>
      <c r="C17" s="47" t="str">
        <f>VLOOKUP(A17,PLAN!$A$13:$H$47,4,0)</f>
        <v>CONSTRUCAO DE LINHA D'AGUA COM PARALELEPIPEDOS GRANITICOS ASSENTADOS SOBRE MISTURA DE CIMENTO E AREIA NO TRACO 1 6 COM 6 CM DE ESPESSURA E REJUNTADOS COM ARGAMASSA DE CIMENTO E AREIA 1 2,INCLUSIVE BASE DE CONCRETO 1 4 8 COM 10 CM DE ESPESSURA.</v>
      </c>
      <c r="D17" s="46" t="str">
        <f>VLOOKUP(A17,PLAN!$A$13:$H$47,5,0)</f>
        <v>M</v>
      </c>
      <c r="E17" s="48">
        <f>VLOOKUP(A17,PLAN!$A$13:$H$47,6,0)</f>
        <v>930.54</v>
      </c>
      <c r="F17" s="48">
        <f>VLOOKUP(A17,PLAN!$A$13:$H$47,7,0)</f>
        <v>126.73</v>
      </c>
      <c r="G17" s="48">
        <f>VLOOKUP(A17,PLAN!$A$13:$H$47,8,0)</f>
        <v>117927.33</v>
      </c>
      <c r="H17" s="496">
        <f t="shared" si="0"/>
        <v>2.7502172751156611E-2</v>
      </c>
      <c r="I17" s="221">
        <f t="shared" si="2"/>
        <v>0.79764571406865292</v>
      </c>
      <c r="J17" s="803"/>
      <c r="K17" s="13"/>
      <c r="AQ17" s="50">
        <f t="shared" si="1"/>
        <v>117927.33</v>
      </c>
      <c r="AT17" s="13"/>
      <c r="AU17" s="13"/>
    </row>
    <row r="18" spans="1:48" s="14" customFormat="1" ht="63.75" x14ac:dyDescent="0.25">
      <c r="A18" s="45" t="s">
        <v>13164</v>
      </c>
      <c r="B18" s="46" t="str">
        <f>CONCATENATE(VLOOKUP(A18,PLAN!$A$13:$H$47,2,0)," ",VLOOKUP(A18,PLAN!$A$13:$H$47,3,0))</f>
        <v>100974 SINAPI/PE</v>
      </c>
      <c r="C18" s="47" t="str">
        <f>VLOOKUP(A18,PLAN!$A$13:$H$47,4,0)</f>
        <v>CARGA, MANOBRA E DESCARGA DE SOLOS E MATERIAIS GRANULARES EM CAMINHÃO BASCULANTE 10 M³ - CARGA COM PÁ CARREGADEIRA (CAÇAMBA DE 1,7 A 2,8 M³ / 128 HP) E DESCARGA LIVRE (UNIDADE: M3). AF_07/2020</v>
      </c>
      <c r="D18" s="46" t="str">
        <f>VLOOKUP(A18,PLAN!$A$13:$H$47,5,0)</f>
        <v>M3</v>
      </c>
      <c r="E18" s="48">
        <f>VLOOKUP(A18,PLAN!$A$13:$H$47,6,0)</f>
        <v>10425.25</v>
      </c>
      <c r="F18" s="48">
        <f>VLOOKUP(A18,PLAN!$A$13:$H$47,7,0)</f>
        <v>10.59</v>
      </c>
      <c r="G18" s="48">
        <f>VLOOKUP(A18,PLAN!$A$13:$H$47,8,0)</f>
        <v>110403.4</v>
      </c>
      <c r="H18" s="496">
        <f t="shared" si="0"/>
        <v>2.5747495335602388E-2</v>
      </c>
      <c r="I18" s="221">
        <f t="shared" si="2"/>
        <v>0.82339320940425531</v>
      </c>
      <c r="J18" s="804" t="s">
        <v>78</v>
      </c>
      <c r="K18" s="13"/>
      <c r="AQ18" s="50">
        <f>TRUNC(E18*F18,2)</f>
        <v>110403.39</v>
      </c>
      <c r="AR18" s="52">
        <f>IFERROR(TRUNC((AN18*AP18),2),"-")</f>
        <v>0</v>
      </c>
      <c r="AT18" s="13"/>
      <c r="AU18" s="13"/>
      <c r="AV18" s="13">
        <f>SUM(G18:G18)</f>
        <v>110403.4</v>
      </c>
    </row>
    <row r="19" spans="1:48" s="14" customFormat="1" ht="25.5" x14ac:dyDescent="0.25">
      <c r="A19" s="45" t="s">
        <v>13260</v>
      </c>
      <c r="B19" s="46" t="str">
        <f>CONCATENATE(VLOOKUP(A19,PLAN!$A$13:$H$47,2,0)," ",VLOOKUP(A19,PLAN!$A$13:$H$47,3,0))</f>
        <v>93572 SINAPI/PE</v>
      </c>
      <c r="C19" s="47" t="str">
        <f>VLOOKUP(A19,PLAN!$A$13:$H$47,4,0)</f>
        <v>ENCARREGADO GERAL DE OBRAS COM ENCARGOS COMPLEMENTARES</v>
      </c>
      <c r="D19" s="46" t="str">
        <f>VLOOKUP(A19,PLAN!$A$13:$H$47,5,0)</f>
        <v>MES</v>
      </c>
      <c r="E19" s="48">
        <f>VLOOKUP(A19,PLAN!$A$13:$H$47,6,0)</f>
        <v>12</v>
      </c>
      <c r="F19" s="48">
        <f>VLOOKUP(A19,PLAN!$A$13:$H$47,7,0)</f>
        <v>7828.94</v>
      </c>
      <c r="G19" s="48">
        <f>VLOOKUP(A19,PLAN!$A$13:$H$47,8,0)</f>
        <v>93947.28</v>
      </c>
      <c r="H19" s="496">
        <f t="shared" si="0"/>
        <v>2.1909716128239998E-2</v>
      </c>
      <c r="I19" s="221">
        <f t="shared" si="2"/>
        <v>0.84530292553249531</v>
      </c>
      <c r="J19" s="804"/>
      <c r="K19" s="13"/>
      <c r="AQ19" s="50">
        <f>TRUNC(E19*F19,2)</f>
        <v>93947.28</v>
      </c>
      <c r="AR19" s="52">
        <f>IFERROR(TRUNC((AN19*AP19),2),"-")</f>
        <v>0</v>
      </c>
      <c r="AT19" s="13"/>
      <c r="AU19" s="13"/>
      <c r="AV19" s="13">
        <f>SUM(G19:G19)</f>
        <v>93947.28</v>
      </c>
    </row>
    <row r="20" spans="1:48" s="14" customFormat="1" ht="25.5" x14ac:dyDescent="0.25">
      <c r="A20" s="45" t="s">
        <v>13259</v>
      </c>
      <c r="B20" s="46" t="str">
        <f>CONCATENATE(VLOOKUP(A20,PLAN!$A$13:$H$47,2,0)," ",VLOOKUP(A20,PLAN!$A$13:$H$47,3,0))</f>
        <v>90777 SINAPI/PE</v>
      </c>
      <c r="C20" s="47" t="str">
        <f>VLOOKUP(A20,PLAN!$A$13:$H$47,4,0)</f>
        <v>ENGENHEIRO CIVIL DE OBRA JUNIOR COM ENCARGOS COMPLEMENTARES</v>
      </c>
      <c r="D20" s="46" t="str">
        <f>VLOOKUP(A20,PLAN!$A$13:$H$47,5,0)</f>
        <v>H</v>
      </c>
      <c r="E20" s="48">
        <f>VLOOKUP(A20,PLAN!$A$13:$H$47,6,0)</f>
        <v>528</v>
      </c>
      <c r="F20" s="48">
        <f>VLOOKUP(A20,PLAN!$A$13:$H$47,7,0)</f>
        <v>159.83000000000001</v>
      </c>
      <c r="G20" s="48">
        <f>VLOOKUP(A20,PLAN!$A$13:$H$47,8,0)</f>
        <v>84390.24</v>
      </c>
      <c r="H20" s="496">
        <f t="shared" si="0"/>
        <v>1.968089126576144E-2</v>
      </c>
      <c r="I20" s="221">
        <f t="shared" si="2"/>
        <v>0.86498381679825675</v>
      </c>
      <c r="J20" s="804"/>
      <c r="K20" s="13"/>
      <c r="AQ20" s="50">
        <f>TRUNC(E20*F20,2)</f>
        <v>84390.24</v>
      </c>
      <c r="AR20" s="52">
        <f>IFERROR(TRUNC((AN20*AP20),2),"-")</f>
        <v>0</v>
      </c>
      <c r="AT20" s="13"/>
      <c r="AU20" s="13"/>
      <c r="AV20" s="13">
        <f>SUM(G20:G20)</f>
        <v>84390.24</v>
      </c>
    </row>
    <row r="21" spans="1:48" s="14" customFormat="1" ht="38.25" x14ac:dyDescent="0.25">
      <c r="A21" s="45" t="s">
        <v>13195</v>
      </c>
      <c r="B21" s="46" t="str">
        <f>CONCATENATE(VLOOKUP(A21,PLAN!$A$13:$H$47,2,0)," ",VLOOKUP(A21,PLAN!$A$13:$H$47,3,0))</f>
        <v>95875 SINAPI/PE</v>
      </c>
      <c r="C21" s="47" t="str">
        <f>VLOOKUP(A21,PLAN!$A$13:$H$47,4,0)</f>
        <v>TRANSPORTE COM CAMINHÃO BASCULANTE DE 10 M³, EM VIA URBANA PAVIMENTADA, DMT ATÉ 30 KM (UNIDADE: M3XKM). AF_07/2020</v>
      </c>
      <c r="D21" s="46" t="str">
        <f>VLOOKUP(A21,PLAN!$A$13:$H$47,5,0)</f>
        <v>M3XKM</v>
      </c>
      <c r="E21" s="48">
        <f>VLOOKUP(A21,PLAN!$A$13:$H$47,6,0)</f>
        <v>28584.41</v>
      </c>
      <c r="F21" s="48">
        <f>VLOOKUP(A21,PLAN!$A$13:$H$47,7,0)</f>
        <v>3.13</v>
      </c>
      <c r="G21" s="48">
        <f>VLOOKUP(A21,PLAN!$A$13:$H$47,8,0)</f>
        <v>89469.2</v>
      </c>
      <c r="H21" s="496">
        <f t="shared" si="0"/>
        <v>2.0865370175919197E-2</v>
      </c>
      <c r="I21" s="221">
        <f t="shared" si="2"/>
        <v>0.88584918697417592</v>
      </c>
      <c r="J21" s="804"/>
      <c r="K21" s="13"/>
      <c r="AQ21" s="50">
        <f>TRUNC(E21*F21,2)</f>
        <v>89469.2</v>
      </c>
      <c r="AR21" s="52">
        <f>IFERROR(TRUNC((AN21*AP21),2),"-")</f>
        <v>0</v>
      </c>
      <c r="AT21" s="13"/>
      <c r="AU21" s="13"/>
      <c r="AV21" s="13">
        <f>SUM(G21:G21)</f>
        <v>89469.2</v>
      </c>
    </row>
    <row r="22" spans="1:48" s="14" customFormat="1" ht="38.25" x14ac:dyDescent="0.25">
      <c r="A22" s="45" t="s">
        <v>13114</v>
      </c>
      <c r="B22" s="46" t="str">
        <f>CONCATENATE(VLOOKUP(A22,PLAN!$A$13:$H$47,2,0)," ",VLOOKUP(A22,PLAN!$A$13:$H$47,3,0))</f>
        <v>90695 SINAPI/PE</v>
      </c>
      <c r="C22" s="47" t="str">
        <f>VLOOKUP(A22,PLAN!$A$13:$H$47,4,0)</f>
        <v>TUBO DE PVC PARA REDE COLETORA DE ESGOTO DE PAREDE MACIÇA, DN 150 MM, JUNTA ELÁSTICA  - FORNECIMENTO E ASSENTAMENTO. AF_01/2021</v>
      </c>
      <c r="D22" s="46" t="str">
        <f>VLOOKUP(A22,PLAN!$A$13:$H$47,5,0)</f>
        <v>M</v>
      </c>
      <c r="E22" s="48">
        <f>VLOOKUP(A22,PLAN!$A$13:$H$47,6,0)</f>
        <v>768</v>
      </c>
      <c r="F22" s="48">
        <f>VLOOKUP(A22,PLAN!$A$13:$H$47,7,0)</f>
        <v>95.65</v>
      </c>
      <c r="G22" s="48">
        <f>VLOOKUP(A22,PLAN!$A$13:$H$47,8,0)</f>
        <v>73459.199999999997</v>
      </c>
      <c r="H22" s="496">
        <f t="shared" si="0"/>
        <v>1.7131631900440411E-2</v>
      </c>
      <c r="I22" s="221">
        <f t="shared" si="2"/>
        <v>0.90298081887461634</v>
      </c>
      <c r="J22" s="804"/>
      <c r="K22" s="13"/>
      <c r="AQ22" s="50">
        <f t="shared" ref="AQ22:AQ32" si="3">TRUNC(E22*F22,2)</f>
        <v>73459.199999999997</v>
      </c>
      <c r="AR22" s="52">
        <f t="shared" ref="AR22:AR32" si="4">IFERROR(TRUNC((AN22*AP22),2),"-")</f>
        <v>0</v>
      </c>
      <c r="AT22" s="13"/>
      <c r="AU22" s="13"/>
      <c r="AV22" s="13">
        <f>SUM(G22:G36)</f>
        <v>489470.44</v>
      </c>
    </row>
    <row r="23" spans="1:48" s="14" customFormat="1" ht="63.75" x14ac:dyDescent="0.25">
      <c r="A23" s="45" t="s">
        <v>102</v>
      </c>
      <c r="B23" s="46" t="str">
        <f>CONCATENATE(VLOOKUP(A23,PLAN!$A$13:$H$47,2,0)," ",VLOOKUP(A23,PLAN!$A$13:$H$47,3,0))</f>
        <v>90091 SINAPI/PE</v>
      </c>
      <c r="C23" s="47" t="str">
        <f>VLOOKUP(A23,PLAN!$A$13:$H$47,4,0)</f>
        <v>ESCAVAÇÃO MECANIZADA DE VALA COM PROF. ATÉ 1,5 M (MÉDIA MONTANTE E JUSANTE/UMA COMPOSIÇÃO POR TRECHO), ESCAVADEIRA (0,8 M3), LARG. DE 1,5 M A 2,5 M, EM SOLO DE 1A CATEGORIA, LOCAIS COM BAIXO NÍVEL DE INTERFERÊNCIA. AF_02/2021</v>
      </c>
      <c r="D23" s="46" t="str">
        <f>VLOOKUP(A23,PLAN!$A$13:$H$47,5,0)</f>
        <v>M3</v>
      </c>
      <c r="E23" s="48">
        <f>VLOOKUP(A23,PLAN!$A$13:$H$47,6,0)</f>
        <v>8687.7099999999991</v>
      </c>
      <c r="F23" s="48">
        <f>VLOOKUP(A23,PLAN!$A$13:$H$47,7,0)</f>
        <v>7.29</v>
      </c>
      <c r="G23" s="48">
        <f>VLOOKUP(A23,PLAN!$A$13:$H$47,8,0)</f>
        <v>63333.41</v>
      </c>
      <c r="H23" s="496">
        <f t="shared" si="0"/>
        <v>1.4770167210093112E-2</v>
      </c>
      <c r="I23" s="221">
        <f t="shared" si="2"/>
        <v>0.91775098608470951</v>
      </c>
      <c r="J23" s="804"/>
      <c r="K23" s="13"/>
      <c r="AQ23" s="50">
        <f t="shared" si="3"/>
        <v>63333.4</v>
      </c>
      <c r="AR23" s="52">
        <f t="shared" si="4"/>
        <v>0</v>
      </c>
      <c r="AT23" s="13"/>
      <c r="AU23" s="13"/>
      <c r="AV23" s="13">
        <f>SUM(G23:G29)</f>
        <v>319199.51</v>
      </c>
    </row>
    <row r="24" spans="1:48" s="14" customFormat="1" ht="76.5" x14ac:dyDescent="0.25">
      <c r="A24" s="45" t="s">
        <v>13197</v>
      </c>
      <c r="B24" s="46" t="str">
        <f>CONCATENATE(VLOOKUP(A24,PLAN!$A$13:$H$47,2,0)," ",VLOOKUP(A24,PLAN!$A$13:$H$47,3,0))</f>
        <v>94273 COMP.AJUSTADA</v>
      </c>
      <c r="C24" s="47" t="str">
        <f>VLOOKUP(A24,PLAN!$A$13:$H$47,4,0)</f>
        <v>ASSENTAMENTO DE GUIA (MEIO-FIO) EM TRECHO RETO, CONFECCIONADA EM CONCRETO PRÉ-FABRICADO, DIMENSÕES 100X15X13X30 CM (COMPRIMENTO X BASE INFERIOR X BASE SUPERIOR X ALTURA), PARA VIAS URBANAS (USO VIÁRIO). AF_06/2016</v>
      </c>
      <c r="D24" s="46" t="str">
        <f>VLOOKUP(A24,PLAN!$A$13:$H$47,5,0)</f>
        <v>M</v>
      </c>
      <c r="E24" s="48">
        <f>VLOOKUP(A24,PLAN!$A$13:$H$47,6,0)</f>
        <v>930.54</v>
      </c>
      <c r="F24" s="48">
        <f>VLOOKUP(A24,PLAN!$A$13:$H$47,7,0)</f>
        <v>63.23</v>
      </c>
      <c r="G24" s="48">
        <f>VLOOKUP(A24,PLAN!$A$13:$H$47,8,0)</f>
        <v>58838.04</v>
      </c>
      <c r="H24" s="496">
        <f t="shared" si="0"/>
        <v>1.3721789007005099E-2</v>
      </c>
      <c r="I24" s="221">
        <f t="shared" si="2"/>
        <v>0.93147277509171456</v>
      </c>
      <c r="J24" s="804"/>
      <c r="K24" s="13"/>
      <c r="AQ24" s="50">
        <f>TRUNC(E24*F24,2)</f>
        <v>58838.04</v>
      </c>
      <c r="AR24" s="52">
        <f>IFERROR(TRUNC((AN24*AP24),2),"-")</f>
        <v>0</v>
      </c>
      <c r="AT24" s="13"/>
      <c r="AU24" s="13"/>
      <c r="AV24" s="13">
        <f>SUM(G24:G25)</f>
        <v>103225.88</v>
      </c>
    </row>
    <row r="25" spans="1:48" s="14" customFormat="1" ht="51" x14ac:dyDescent="0.25">
      <c r="A25" s="45" t="s">
        <v>105</v>
      </c>
      <c r="B25" s="46" t="str">
        <f>CONCATENATE(VLOOKUP(A25,PLAN!$A$13:$H$47,2,0)," ",VLOOKUP(A25,PLAN!$A$13:$H$47,3,0))</f>
        <v>94962 SINAPI/PE</v>
      </c>
      <c r="C25" s="47" t="str">
        <f>VLOOKUP(A25,PLAN!$A$13:$H$47,4,0)</f>
        <v>CONCRETO MAGRO PARA LASTRO, TRAÇO 1:4,5:4,5 (EM MASSA SECA DE CIMENTO/ AREIA MÉDIA/ BRITA 1) - PREPARO MECÂNICO COM BETONEIRA 400 L. AF_05/2021</v>
      </c>
      <c r="D25" s="46" t="str">
        <f>VLOOKUP(A25,PLAN!$A$13:$H$47,5,0)</f>
        <v>M3</v>
      </c>
      <c r="E25" s="48">
        <f>VLOOKUP(A25,PLAN!$A$13:$H$47,6,0)</f>
        <v>89.6</v>
      </c>
      <c r="F25" s="48">
        <f>VLOOKUP(A25,PLAN!$A$13:$H$47,7,0)</f>
        <v>495.4</v>
      </c>
      <c r="G25" s="48">
        <f>VLOOKUP(A25,PLAN!$A$13:$H$47,8,0)</f>
        <v>44387.839999999997</v>
      </c>
      <c r="H25" s="496">
        <f t="shared" si="0"/>
        <v>1.0351816188246604E-2</v>
      </c>
      <c r="I25" s="221">
        <f t="shared" si="2"/>
        <v>0.94182459127996121</v>
      </c>
      <c r="J25" s="804"/>
      <c r="K25" s="13"/>
      <c r="AQ25" s="50">
        <f>TRUNC(E25*F25,2)</f>
        <v>44387.839999999997</v>
      </c>
      <c r="AR25" s="52">
        <f>IFERROR(TRUNC((AN25*AP25),2),"-")</f>
        <v>0</v>
      </c>
      <c r="AT25" s="13"/>
      <c r="AU25" s="13"/>
      <c r="AV25" s="13">
        <f>SUM(G25:G27)</f>
        <v>128787.34</v>
      </c>
    </row>
    <row r="26" spans="1:48" s="14" customFormat="1" ht="38.25" x14ac:dyDescent="0.25">
      <c r="A26" s="45" t="s">
        <v>106</v>
      </c>
      <c r="B26" s="46" t="str">
        <f>CONCATENATE(VLOOKUP(A26,PLAN!$A$13:$H$47,2,0)," ",VLOOKUP(A26,PLAN!$A$13:$H$47,3,0))</f>
        <v>97736 SINAPI/PE</v>
      </c>
      <c r="C26" s="47" t="str">
        <f>VLOOKUP(A26,PLAN!$A$13:$H$47,4,0)</f>
        <v>PEÇA RETANGULAR PRÉ-MOLDADA, VOLUME DE CONCRETO ACIMA DE 100 LITROS, TAXA DE AÇO APROXIMADA DE 30KG/M³. AF_01/2018</v>
      </c>
      <c r="D26" s="46" t="str">
        <f>VLOOKUP(A26,PLAN!$A$13:$H$47,5,0)</f>
        <v>M3</v>
      </c>
      <c r="E26" s="48">
        <f>VLOOKUP(A26,PLAN!$A$13:$H$47,6,0)</f>
        <v>23.63</v>
      </c>
      <c r="F26" s="48">
        <f>VLOOKUP(A26,PLAN!$A$13:$H$47,7,0)</f>
        <v>1840.92</v>
      </c>
      <c r="G26" s="48">
        <f>VLOOKUP(A26,PLAN!$A$13:$H$47,8,0)</f>
        <v>43500.94</v>
      </c>
      <c r="H26" s="496">
        <f t="shared" si="0"/>
        <v>1.0144979681280825E-2</v>
      </c>
      <c r="I26" s="221">
        <f t="shared" si="2"/>
        <v>0.95196957096124202</v>
      </c>
      <c r="J26" s="804"/>
      <c r="K26" s="13"/>
      <c r="AQ26" s="50">
        <f>TRUNC(E26*F26,2)</f>
        <v>43500.93</v>
      </c>
      <c r="AR26" s="52">
        <f>IFERROR(TRUNC((AN26*AP26),2),"-")</f>
        <v>0</v>
      </c>
      <c r="AT26" s="13"/>
      <c r="AU26" s="13"/>
      <c r="AV26" s="13">
        <f>SUM(G26:G26)</f>
        <v>43500.94</v>
      </c>
    </row>
    <row r="27" spans="1:48" s="14" customFormat="1" ht="12.75" customHeight="1" x14ac:dyDescent="0.25">
      <c r="A27" s="45" t="s">
        <v>13203</v>
      </c>
      <c r="B27" s="46" t="str">
        <f>CONCATENATE(VLOOKUP(A27,PLAN!$A$13:$H$47,2,0)," ",VLOOKUP(A27,PLAN!$A$13:$H$47,3,0))</f>
        <v>90696 SINAPI/PE</v>
      </c>
      <c r="C27" s="47" t="str">
        <f>VLOOKUP(A27,PLAN!$A$13:$H$47,4,0)</f>
        <v>TUBO DE PVC PARA REDE COLETORA DE ESGOTO DE PAREDE MACIÇA, DN 200 MM, JUNTA ELÁSTICA - FORNECIMENTO E ASSENTAMENTO. AF_01/2021</v>
      </c>
      <c r="D27" s="46" t="str">
        <f>VLOOKUP(A27,PLAN!$A$13:$H$47,5,0)</f>
        <v>M</v>
      </c>
      <c r="E27" s="48">
        <f>VLOOKUP(A27,PLAN!$A$13:$H$47,6,0)</f>
        <v>256</v>
      </c>
      <c r="F27" s="48">
        <f>VLOOKUP(A27,PLAN!$A$13:$H$47,7,0)</f>
        <v>159.76</v>
      </c>
      <c r="G27" s="48">
        <f>VLOOKUP(A27,PLAN!$A$13:$H$47,8,0)</f>
        <v>40898.559999999998</v>
      </c>
      <c r="H27" s="496">
        <f t="shared" si="0"/>
        <v>9.5380711357879785E-3</v>
      </c>
      <c r="I27" s="221">
        <f t="shared" si="2"/>
        <v>0.96150764209702999</v>
      </c>
      <c r="J27" s="805" t="s">
        <v>90</v>
      </c>
      <c r="K27" s="13"/>
      <c r="AQ27" s="50">
        <f>TRUNC(E27*F27,2)</f>
        <v>40898.559999999998</v>
      </c>
      <c r="AR27" s="52">
        <f>IFERROR(TRUNC((AN27*AP27),2),"-")</f>
        <v>0</v>
      </c>
      <c r="AT27" s="13"/>
      <c r="AU27" s="13"/>
      <c r="AV27" s="13">
        <f>SUM(G27:G27)</f>
        <v>40898.559999999998</v>
      </c>
    </row>
    <row r="28" spans="1:48" s="14" customFormat="1" ht="12.75" customHeight="1" x14ac:dyDescent="0.25">
      <c r="A28" s="45" t="s">
        <v>13167</v>
      </c>
      <c r="B28" s="46" t="str">
        <f>CONCATENATE(VLOOKUP(A28,PLAN!$A$13:$H$47,2,0)," ",VLOOKUP(A28,PLAN!$A$13:$H$47,3,0))</f>
        <v>100576 SINAPI/PE</v>
      </c>
      <c r="C28" s="47" t="str">
        <f>VLOOKUP(A28,PLAN!$A$13:$H$47,4,0)</f>
        <v>REGULARIZAÇÃO E COMPACTAÇÃO DE SUBLEITO DE SOLO  PREDOMINANTEMENTE ARGILOSO. AF_11/2019</v>
      </c>
      <c r="D28" s="46" t="str">
        <f>VLOOKUP(A28,PLAN!$A$13:$H$47,5,0)</f>
        <v>M2</v>
      </c>
      <c r="E28" s="48">
        <f>VLOOKUP(A28,PLAN!$A$13:$H$47,6,0)</f>
        <v>17375.419999999998</v>
      </c>
      <c r="F28" s="48">
        <f>VLOOKUP(A28,PLAN!$A$13:$H$47,7,0)</f>
        <v>2.34</v>
      </c>
      <c r="G28" s="48">
        <f>VLOOKUP(A28,PLAN!$A$13:$H$47,8,0)</f>
        <v>40658.480000000003</v>
      </c>
      <c r="H28" s="496">
        <f t="shared" si="0"/>
        <v>9.4820813865576885E-3</v>
      </c>
      <c r="I28" s="221">
        <f t="shared" si="2"/>
        <v>0.9709897234835877</v>
      </c>
      <c r="J28" s="805"/>
      <c r="K28" s="13"/>
      <c r="AQ28" s="50">
        <f t="shared" si="3"/>
        <v>40658.480000000003</v>
      </c>
      <c r="AR28" s="52">
        <f t="shared" si="4"/>
        <v>0</v>
      </c>
      <c r="AT28" s="13"/>
      <c r="AU28" s="13"/>
      <c r="AV28" s="13">
        <f>SUM(G28:G29)</f>
        <v>68240.72</v>
      </c>
    </row>
    <row r="29" spans="1:48" s="14" customFormat="1" ht="12.75" customHeight="1" x14ac:dyDescent="0.25">
      <c r="A29" s="45" t="s">
        <v>13255</v>
      </c>
      <c r="B29" s="46" t="str">
        <f>CONCATENATE(VLOOKUP(A29,PLAN!$A$13:$H$47,2,0)," ",VLOOKUP(A29,PLAN!$A$13:$H$47,3,0))</f>
        <v>01.03.07U COMPESA</v>
      </c>
      <c r="C29" s="47" t="str">
        <f>VLOOKUP(A29,PLAN!$A$13:$H$47,4,0)</f>
        <v>FORNECIMENTO E INSTALAÇÃO DE PLACA DE OBRA COM CHAPA GALVANIZADA E ESTRUTURA DE MADEIRA. AF_03/2022_PS</v>
      </c>
      <c r="D29" s="46" t="str">
        <f>VLOOKUP(A29,PLAN!$A$13:$H$47,5,0)</f>
        <v>M2</v>
      </c>
      <c r="E29" s="48">
        <f>VLOOKUP(A29,PLAN!$A$13:$H$47,6,0)</f>
        <v>48</v>
      </c>
      <c r="F29" s="48">
        <f>VLOOKUP(A29,PLAN!$A$13:$H$47,7,0)</f>
        <v>574.63</v>
      </c>
      <c r="G29" s="48">
        <f>VLOOKUP(A29,PLAN!$A$13:$H$47,8,0)</f>
        <v>27582.240000000002</v>
      </c>
      <c r="H29" s="496">
        <f t="shared" si="0"/>
        <v>6.4325337421262908E-3</v>
      </c>
      <c r="I29" s="221">
        <f t="shared" si="2"/>
        <v>0.97742225722571396</v>
      </c>
      <c r="J29" s="805"/>
      <c r="K29" s="13"/>
      <c r="AQ29" s="50">
        <f t="shared" si="3"/>
        <v>27582.240000000002</v>
      </c>
      <c r="AR29" s="52">
        <f t="shared" si="4"/>
        <v>0</v>
      </c>
      <c r="AT29" s="13"/>
      <c r="AU29" s="13"/>
      <c r="AV29" s="13">
        <f>SUM(G29:G31)</f>
        <v>77640.33</v>
      </c>
    </row>
    <row r="30" spans="1:48" s="14" customFormat="1" ht="12.75" customHeight="1" x14ac:dyDescent="0.25">
      <c r="A30" s="45" t="s">
        <v>7871</v>
      </c>
      <c r="B30" s="46" t="str">
        <f>CONCATENATE(VLOOKUP(A30,PLAN!$A$13:$H$47,2,0)," ",VLOOKUP(A30,PLAN!$A$13:$H$47,3,0))</f>
        <v>90694 SINAPI/PE</v>
      </c>
      <c r="C30" s="47" t="str">
        <f>VLOOKUP(A30,PLAN!$A$13:$H$47,4,0)</f>
        <v>TUBO DE PVC PARA REDE COLETORA DE ESGOTO DE PAREDE MACIÇA, DN 100 MM, JUNTA ELÁSTICA - FORNECIMENTO E ASSENTAMENTO. AF_01/2021</v>
      </c>
      <c r="D30" s="46" t="str">
        <f>VLOOKUP(A30,PLAN!$A$13:$H$47,5,0)</f>
        <v>M</v>
      </c>
      <c r="E30" s="48">
        <f>VLOOKUP(A30,PLAN!$A$13:$H$47,6,0)</f>
        <v>768</v>
      </c>
      <c r="F30" s="48">
        <f>VLOOKUP(A30,PLAN!$A$13:$H$47,7,0)</f>
        <v>33.81</v>
      </c>
      <c r="G30" s="48">
        <f>VLOOKUP(A30,PLAN!$A$13:$H$47,8,0)</f>
        <v>25966.080000000002</v>
      </c>
      <c r="H30" s="496">
        <f t="shared" si="0"/>
        <v>6.055624407254474E-3</v>
      </c>
      <c r="I30" s="221">
        <f t="shared" si="2"/>
        <v>0.98347788163296845</v>
      </c>
      <c r="J30" s="805"/>
      <c r="K30" s="13"/>
      <c r="AQ30" s="50">
        <f t="shared" si="3"/>
        <v>25966.080000000002</v>
      </c>
      <c r="AR30" s="52">
        <f t="shared" si="4"/>
        <v>0</v>
      </c>
      <c r="AT30" s="13"/>
      <c r="AU30" s="13"/>
      <c r="AV30" s="13">
        <f>SUM(G30:G30)</f>
        <v>25966.080000000002</v>
      </c>
    </row>
    <row r="31" spans="1:48" s="14" customFormat="1" ht="12.75" customHeight="1" x14ac:dyDescent="0.25">
      <c r="A31" s="45" t="s">
        <v>20</v>
      </c>
      <c r="B31" s="46" t="str">
        <f>CONCATENATE(VLOOKUP(A31,PLAN!$A$13:$H$47,2,0)," ",VLOOKUP(A31,PLAN!$A$13:$H$47,3,0))</f>
        <v>10.02.01U COMPESA</v>
      </c>
      <c r="C31" s="47" t="str">
        <f>VLOOKUP(A31,PLAN!$A$13:$H$47,4,0)</f>
        <v xml:space="preserve">DEMOLIÇÃO MANUAL DE CONCRETO SIMPLES. </v>
      </c>
      <c r="D31" s="46" t="str">
        <f>VLOOKUP(A31,PLAN!$A$13:$H$47,5,0)</f>
        <v>M3</v>
      </c>
      <c r="E31" s="48">
        <f>VLOOKUP(A31,PLAN!$A$13:$H$47,6,0)</f>
        <v>63.38</v>
      </c>
      <c r="F31" s="48">
        <f>VLOOKUP(A31,PLAN!$A$13:$H$47,7,0)</f>
        <v>380.12</v>
      </c>
      <c r="G31" s="48">
        <f>VLOOKUP(A31,PLAN!$A$13:$H$47,8,0)</f>
        <v>24092.01</v>
      </c>
      <c r="H31" s="496">
        <f t="shared" si="0"/>
        <v>5.6185671374277069E-3</v>
      </c>
      <c r="I31" s="221">
        <f t="shared" si="2"/>
        <v>0.98909644877039615</v>
      </c>
      <c r="J31" s="805"/>
      <c r="K31" s="13"/>
      <c r="AQ31" s="50">
        <f t="shared" si="3"/>
        <v>24092</v>
      </c>
      <c r="AR31" s="52">
        <f t="shared" si="4"/>
        <v>0</v>
      </c>
      <c r="AT31" s="13"/>
      <c r="AU31" s="13"/>
      <c r="AV31" s="13">
        <f>SUM(G31:G31)</f>
        <v>24092.01</v>
      </c>
    </row>
    <row r="32" spans="1:48" s="14" customFormat="1" ht="12.75" customHeight="1" x14ac:dyDescent="0.25">
      <c r="A32" s="45" t="s">
        <v>6758</v>
      </c>
      <c r="B32" s="46" t="str">
        <f>CONCATENATE(VLOOKUP(A32,PLAN!$A$13:$H$47,2,0)," ",VLOOKUP(A32,PLAN!$A$13:$H$47,3,0))</f>
        <v>09.01.04U COMPESA</v>
      </c>
      <c r="C32" s="47" t="str">
        <f>VLOOKUP(A32,PLAN!$A$13:$H$47,4,0)</f>
        <v>REPOSIÇÃO DE MEIO-FIO EM PEDRA GRANÍTICA OU PRÉ- MOLDADO, REJUNTADO COM ARGAMASSA DE CIMENTO E AREIA TRAÇO 1:3.  (EXCLUSO O MEIO-FIO)</v>
      </c>
      <c r="D32" s="46" t="str">
        <f>VLOOKUP(A32,PLAN!$A$13:$H$47,5,0)</f>
        <v>M</v>
      </c>
      <c r="E32" s="48">
        <f>VLOOKUP(A32,PLAN!$A$13:$H$47,6,0)</f>
        <v>1182</v>
      </c>
      <c r="F32" s="48">
        <f>VLOOKUP(A32,PLAN!$A$13:$H$47,7,0)</f>
        <v>14.73</v>
      </c>
      <c r="G32" s="48">
        <f>VLOOKUP(A32,PLAN!$A$13:$H$47,8,0)</f>
        <v>17410.86</v>
      </c>
      <c r="H32" s="496">
        <f t="shared" si="0"/>
        <v>4.0604368763899144E-3</v>
      </c>
      <c r="I32" s="221">
        <f t="shared" si="2"/>
        <v>0.99315688564678606</v>
      </c>
      <c r="J32" s="805"/>
      <c r="K32" s="13"/>
      <c r="AQ32" s="50">
        <f t="shared" si="3"/>
        <v>17410.86</v>
      </c>
      <c r="AR32" s="52">
        <f t="shared" si="4"/>
        <v>0</v>
      </c>
      <c r="AT32" s="13"/>
      <c r="AU32" s="13"/>
      <c r="AV32" s="13">
        <f>SUM(G32:G32)</f>
        <v>17410.86</v>
      </c>
    </row>
    <row r="33" spans="1:48" s="14" customFormat="1" ht="12.75" customHeight="1" x14ac:dyDescent="0.25">
      <c r="A33" s="45" t="s">
        <v>13256</v>
      </c>
      <c r="B33" s="46" t="str">
        <f>CONCATENATE(VLOOKUP(A33,PLAN!$A$13:$H$47,2,0)," ",VLOOKUP(A33,PLAN!$A$13:$H$47,3,0))</f>
        <v>01.03.12U COMPESA</v>
      </c>
      <c r="C33" s="47" t="str">
        <f>VLOOKUP(A33,PLAN!$A$13:$H$47,4,0)</f>
        <v>TELA TAPUME, COR LARANJA, COM SUPORTE A CADA 2M, DE ACORDO COM PADRÃO COMPESA / NTC - 108 (FORNECIMENTO E INSTALAÇÃO)</v>
      </c>
      <c r="D33" s="46" t="str">
        <f>VLOOKUP(A33,PLAN!$A$13:$H$47,5,0)</f>
        <v>M</v>
      </c>
      <c r="E33" s="48">
        <f>VLOOKUP(A33,PLAN!$A$13:$H$47,6,0)</f>
        <v>2500</v>
      </c>
      <c r="F33" s="48">
        <f>VLOOKUP(A33,PLAN!$A$13:$H$47,7,0)</f>
        <v>3.84</v>
      </c>
      <c r="G33" s="48">
        <f>VLOOKUP(A33,PLAN!$A$13:$H$47,8,0)</f>
        <v>9600</v>
      </c>
      <c r="H33" s="496">
        <f t="shared" si="0"/>
        <v>2.2388436879822809E-3</v>
      </c>
      <c r="I33" s="221">
        <f t="shared" si="2"/>
        <v>0.99539572933476839</v>
      </c>
      <c r="J33" s="805"/>
      <c r="K33" s="13"/>
      <c r="AQ33" s="50">
        <f t="shared" ref="AQ33:AQ36" si="5">TRUNC(E33*F33,2)</f>
        <v>9600</v>
      </c>
      <c r="AR33" s="52">
        <f t="shared" ref="AR33:AR36" si="6">IFERROR(TRUNC((AN33*AP33),2),"-")</f>
        <v>0</v>
      </c>
      <c r="AT33" s="13"/>
      <c r="AU33" s="13"/>
      <c r="AV33" s="13">
        <f>SUM(G33:G33)</f>
        <v>9600</v>
      </c>
    </row>
    <row r="34" spans="1:48" s="14" customFormat="1" ht="38.25" customHeight="1" x14ac:dyDescent="0.25">
      <c r="A34" s="45" t="s">
        <v>165</v>
      </c>
      <c r="B34" s="46" t="str">
        <f>CONCATENATE(VLOOKUP(A34,PLAN!$A$13:$H$47,2,0)," ",VLOOKUP(A34,PLAN!$A$13:$H$47,3,0))</f>
        <v>19.08.010 COMP.AJUSTADA</v>
      </c>
      <c r="C34" s="47" t="str">
        <f>VLOOKUP(A34,PLAN!$A$13:$H$47,4,0)</f>
        <v>CORTE E RELIGACAO DE TUBULACAO DOMICILIAR DE AGUA, INCLUINDO REMANEJAMENTO.</v>
      </c>
      <c r="D34" s="46" t="str">
        <f>VLOOKUP(A34,PLAN!$A$13:$H$47,5,0)</f>
        <v xml:space="preserve">UN    </v>
      </c>
      <c r="E34" s="48">
        <f>VLOOKUP(A34,PLAN!$A$13:$H$47,6,0)</f>
        <v>64</v>
      </c>
      <c r="F34" s="48">
        <f>VLOOKUP(A34,PLAN!$A$13:$H$47,7,0)</f>
        <v>135.02000000000001</v>
      </c>
      <c r="G34" s="48">
        <f>VLOOKUP(A34,PLAN!$A$13:$H$47,8,0)</f>
        <v>8641.2800000000007</v>
      </c>
      <c r="H34" s="496">
        <f t="shared" si="0"/>
        <v>2.0152578316757837E-3</v>
      </c>
      <c r="I34" s="221">
        <f t="shared" si="2"/>
        <v>0.99741098716644416</v>
      </c>
      <c r="J34" s="805"/>
      <c r="K34" s="13"/>
      <c r="AQ34" s="50">
        <f t="shared" si="5"/>
        <v>8641.2800000000007</v>
      </c>
      <c r="AR34" s="52">
        <f t="shared" si="6"/>
        <v>0</v>
      </c>
      <c r="AT34" s="13"/>
      <c r="AU34" s="13"/>
      <c r="AV34" s="13">
        <f>SUM(G34:G36)</f>
        <v>19742.78</v>
      </c>
    </row>
    <row r="35" spans="1:48" s="14" customFormat="1" ht="25.5" x14ac:dyDescent="0.25">
      <c r="A35" s="45" t="s">
        <v>164</v>
      </c>
      <c r="B35" s="46" t="str">
        <f>CONCATENATE(VLOOKUP(A35,PLAN!$A$13:$H$47,2,0)," ",VLOOKUP(A35,PLAN!$A$13:$H$47,3,0))</f>
        <v>10.04.03U COMPESA</v>
      </c>
      <c r="C35" s="47" t="str">
        <f>VLOOKUP(A35,PLAN!$A$13:$H$47,4,0)</f>
        <v>DEMOLIÇÃO DE MEIO FIO OU LINHA D'ÁGUA.</v>
      </c>
      <c r="D35" s="46" t="str">
        <f>VLOOKUP(A35,PLAN!$A$13:$H$47,5,0)</f>
        <v>M</v>
      </c>
      <c r="E35" s="48">
        <f>VLOOKUP(A35,PLAN!$A$13:$H$47,6,0)</f>
        <v>1182</v>
      </c>
      <c r="F35" s="48">
        <f>VLOOKUP(A35,PLAN!$A$13:$H$47,7,0)</f>
        <v>5.85</v>
      </c>
      <c r="G35" s="48">
        <f>VLOOKUP(A35,PLAN!$A$13:$H$47,8,0)</f>
        <v>6914.7</v>
      </c>
      <c r="H35" s="496">
        <f t="shared" si="0"/>
        <v>1.6125971301344873E-3</v>
      </c>
      <c r="I35" s="221">
        <f t="shared" si="2"/>
        <v>0.99902358429657867</v>
      </c>
      <c r="J35" s="805"/>
      <c r="K35" s="13"/>
      <c r="AQ35" s="50">
        <f t="shared" si="5"/>
        <v>6914.7</v>
      </c>
      <c r="AR35" s="52">
        <f t="shared" si="6"/>
        <v>0</v>
      </c>
      <c r="AT35" s="13"/>
      <c r="AU35" s="13"/>
      <c r="AV35" s="13">
        <f>SUM(G35:G35)</f>
        <v>6914.7</v>
      </c>
    </row>
    <row r="36" spans="1:48" s="14" customFormat="1" ht="12.75" customHeight="1" x14ac:dyDescent="0.25">
      <c r="A36" s="45" t="s">
        <v>13257</v>
      </c>
      <c r="B36" s="46" t="str">
        <f>CONCATENATE(VLOOKUP(A36,PLAN!$A$13:$H$47,2,0)," ",VLOOKUP(A36,PLAN!$A$13:$H$47,3,0))</f>
        <v>01.03.08U COMPESA</v>
      </c>
      <c r="C36" s="47" t="str">
        <f>VLOOKUP(A36,PLAN!$A$13:$H$47,4,0)</f>
        <v>SINALIZAÇÃO ABERTA SEM ILUMINAÇÃO, COM CAVALETES EM POLIETILENO SEMIFLEXIVEL E DESMONTÁVEL, PREENCHIDO COM AREIA E ADESIVADO COM FITA REFLETIVA, CONFORME PADRÃO COMPESA (NTC-108)</v>
      </c>
      <c r="D36" s="46" t="str">
        <f>VLOOKUP(A36,PLAN!$A$13:$H$47,5,0)</f>
        <v>UN</v>
      </c>
      <c r="E36" s="48">
        <f>VLOOKUP(A36,PLAN!$A$13:$H$47,6,0)</f>
        <v>360</v>
      </c>
      <c r="F36" s="48">
        <f>VLOOKUP(A36,PLAN!$A$13:$H$47,7,0)</f>
        <v>11.63</v>
      </c>
      <c r="G36" s="48">
        <f>VLOOKUP(A36,PLAN!$A$13:$H$47,8,0)</f>
        <v>4186.8</v>
      </c>
      <c r="H36" s="496">
        <f t="shared" si="0"/>
        <v>9.764157034212723E-4</v>
      </c>
      <c r="I36" s="221">
        <f t="shared" si="2"/>
        <v>0.99999999999999989</v>
      </c>
      <c r="J36" s="805"/>
      <c r="K36" s="13"/>
      <c r="AQ36" s="50">
        <f t="shared" si="5"/>
        <v>4186.8</v>
      </c>
      <c r="AR36" s="52">
        <f t="shared" si="6"/>
        <v>0</v>
      </c>
      <c r="AT36" s="13"/>
      <c r="AU36" s="13"/>
      <c r="AV36" s="13">
        <f>SUM(G36:G36)</f>
        <v>4186.8</v>
      </c>
    </row>
    <row r="37" spans="1:48" s="14" customFormat="1" ht="12.75" x14ac:dyDescent="0.25">
      <c r="B37" s="54"/>
      <c r="D37" s="54"/>
      <c r="E37" s="50"/>
      <c r="F37" s="50"/>
      <c r="G37" s="13"/>
      <c r="H37" s="50"/>
      <c r="I37" s="13"/>
      <c r="AD37" s="13"/>
      <c r="AQ37" s="50">
        <f t="shared" ref="AQ37:AQ40" si="7">TRUNC(E37*F37,2)</f>
        <v>0</v>
      </c>
    </row>
    <row r="38" spans="1:48" s="14" customFormat="1" ht="15" customHeight="1" x14ac:dyDescent="0.25">
      <c r="A38" s="612" t="s">
        <v>6755</v>
      </c>
      <c r="B38" s="223" t="s">
        <v>6756</v>
      </c>
      <c r="D38" s="54"/>
      <c r="E38" s="35" t="s">
        <v>5</v>
      </c>
      <c r="J38" s="50">
        <f>PLAN!H46</f>
        <v>4287927.76</v>
      </c>
      <c r="AD38" s="13"/>
      <c r="AQ38" s="50" t="e">
        <f>TRUNC(#REF!*#REF!,2)</f>
        <v>#REF!</v>
      </c>
    </row>
    <row r="39" spans="1:48" s="14" customFormat="1" ht="15" customHeight="1" x14ac:dyDescent="0.25">
      <c r="A39" s="45" t="s">
        <v>56</v>
      </c>
      <c r="B39" s="222">
        <v>0.8</v>
      </c>
      <c r="D39" s="54"/>
      <c r="E39" s="35" t="str">
        <f>M.CALC.!H12</f>
        <v>ADMINISTRAÇÃO LOCAL/INSTALAÇÕES PROVISÓRIAS</v>
      </c>
      <c r="J39" s="50">
        <f>PLAN!H11</f>
        <v>219706.56</v>
      </c>
      <c r="AD39" s="13"/>
      <c r="AQ39" s="50" t="e">
        <f>TRUNC(#REF!*#REF!,2)</f>
        <v>#REF!</v>
      </c>
    </row>
    <row r="40" spans="1:48" s="14" customFormat="1" ht="12.75" x14ac:dyDescent="0.25">
      <c r="A40" s="53" t="s">
        <v>78</v>
      </c>
      <c r="B40" s="222">
        <v>0.15</v>
      </c>
      <c r="D40" s="54"/>
      <c r="E40" s="50"/>
      <c r="F40" s="50"/>
      <c r="G40" s="55"/>
      <c r="J40" s="786">
        <f>J38-J39</f>
        <v>4068221.1999999997</v>
      </c>
      <c r="K40" s="786"/>
      <c r="AD40" s="13"/>
      <c r="AQ40" s="50">
        <f t="shared" si="7"/>
        <v>0</v>
      </c>
    </row>
    <row r="41" spans="1:48" s="14" customFormat="1" ht="12.75" x14ac:dyDescent="0.25">
      <c r="A41" s="45" t="s">
        <v>90</v>
      </c>
      <c r="B41" s="222">
        <v>0.05</v>
      </c>
      <c r="D41" s="54"/>
      <c r="E41" s="50"/>
      <c r="F41" s="50"/>
      <c r="G41" s="13"/>
      <c r="I41" s="13"/>
      <c r="AD41" s="13"/>
    </row>
    <row r="42" spans="1:48" s="14" customFormat="1" ht="12.75" x14ac:dyDescent="0.25">
      <c r="B42" s="54"/>
      <c r="D42" s="54"/>
      <c r="E42" s="50"/>
      <c r="F42" s="50"/>
      <c r="G42" s="56"/>
      <c r="AD42" s="13"/>
    </row>
    <row r="43" spans="1:48" s="14" customFormat="1" ht="12.75" hidden="1" x14ac:dyDescent="0.25">
      <c r="B43" s="54"/>
      <c r="D43" s="54"/>
      <c r="E43" s="50"/>
      <c r="F43" s="50"/>
      <c r="G43" s="13"/>
      <c r="AD43" s="13"/>
    </row>
    <row r="44" spans="1:48" s="14" customFormat="1" ht="12.75" hidden="1" x14ac:dyDescent="0.25">
      <c r="B44" s="54"/>
      <c r="D44" s="54"/>
      <c r="E44" s="50"/>
      <c r="F44" s="50"/>
      <c r="G44" s="13"/>
    </row>
    <row r="45" spans="1:48" s="14" customFormat="1" ht="12.75" hidden="1" x14ac:dyDescent="0.25">
      <c r="B45" s="54"/>
      <c r="D45" s="54"/>
      <c r="E45" s="50"/>
      <c r="F45" s="50"/>
      <c r="G45" s="13"/>
    </row>
    <row r="46" spans="1:48" s="14" customFormat="1" ht="12.75" hidden="1" x14ac:dyDescent="0.25">
      <c r="B46" s="54"/>
      <c r="D46" s="54"/>
      <c r="E46" s="50"/>
      <c r="F46" s="50"/>
    </row>
    <row r="47" spans="1:48" s="14" customFormat="1" ht="12.75" hidden="1" x14ac:dyDescent="0.25">
      <c r="B47" s="54"/>
      <c r="D47" s="54"/>
      <c r="E47" s="50"/>
      <c r="F47" s="50"/>
    </row>
    <row r="48" spans="1:48" s="14" customFormat="1" ht="12.75" hidden="1" customHeight="1" x14ac:dyDescent="0.25">
      <c r="B48" s="54"/>
      <c r="D48" s="54"/>
      <c r="E48" s="50"/>
      <c r="F48" s="50"/>
    </row>
    <row r="49" spans="2:6" s="14" customFormat="1" ht="12.75" hidden="1" customHeight="1" x14ac:dyDescent="0.25">
      <c r="B49" s="54"/>
      <c r="D49" s="54"/>
      <c r="E49" s="50"/>
      <c r="F49" s="50"/>
    </row>
    <row r="50" spans="2:6" s="14" customFormat="1" ht="12.75" hidden="1" customHeight="1" x14ac:dyDescent="0.25">
      <c r="B50" s="54"/>
      <c r="D50" s="54"/>
      <c r="E50" s="50"/>
      <c r="F50" s="50"/>
    </row>
    <row r="51" spans="2:6" s="14" customFormat="1" ht="12.75" hidden="1" customHeight="1" x14ac:dyDescent="0.25">
      <c r="B51" s="54"/>
      <c r="D51" s="54"/>
      <c r="E51" s="50"/>
      <c r="F51" s="50"/>
    </row>
    <row r="52" spans="2:6" s="14" customFormat="1" ht="12.75" hidden="1" customHeight="1" x14ac:dyDescent="0.25">
      <c r="B52" s="54"/>
      <c r="D52" s="54"/>
      <c r="E52" s="50"/>
      <c r="F52" s="50"/>
    </row>
    <row r="53" spans="2:6" s="14" customFormat="1" ht="12.75" hidden="1" customHeight="1" x14ac:dyDescent="0.25">
      <c r="B53" s="54"/>
      <c r="D53" s="54"/>
      <c r="E53" s="50"/>
      <c r="F53" s="50"/>
    </row>
    <row r="54" spans="2:6" s="14" customFormat="1" ht="12.75" hidden="1" customHeight="1" x14ac:dyDescent="0.25">
      <c r="B54" s="54"/>
      <c r="D54" s="54"/>
      <c r="E54" s="50"/>
      <c r="F54" s="50"/>
    </row>
    <row r="55" spans="2:6" s="14" customFormat="1" ht="12.75" hidden="1" customHeight="1" x14ac:dyDescent="0.25">
      <c r="B55" s="54"/>
      <c r="D55" s="54"/>
      <c r="E55" s="50"/>
      <c r="F55" s="50"/>
    </row>
    <row r="56" spans="2:6" s="14" customFormat="1" ht="12.75" hidden="1" customHeight="1" x14ac:dyDescent="0.25">
      <c r="B56" s="54"/>
      <c r="D56" s="54"/>
      <c r="E56" s="50"/>
      <c r="F56" s="50"/>
    </row>
    <row r="57" spans="2:6" s="14" customFormat="1" ht="12.75" hidden="1" customHeight="1" x14ac:dyDescent="0.25">
      <c r="B57" s="54"/>
      <c r="D57" s="54"/>
      <c r="E57" s="50"/>
      <c r="F57" s="50"/>
    </row>
    <row r="58" spans="2:6" s="14" customFormat="1" ht="12.75" hidden="1" customHeight="1" x14ac:dyDescent="0.25">
      <c r="B58" s="54"/>
      <c r="D58" s="54"/>
      <c r="E58" s="50"/>
      <c r="F58" s="50"/>
    </row>
    <row r="59" spans="2:6" x14ac:dyDescent="0.25"/>
    <row r="60" spans="2:6" x14ac:dyDescent="0.25"/>
    <row r="61" spans="2:6" x14ac:dyDescent="0.25"/>
    <row r="62" spans="2:6" x14ac:dyDescent="0.25"/>
    <row r="63" spans="2:6" x14ac:dyDescent="0.25"/>
    <row r="64" spans="2:6"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sheetData>
  <sortState xmlns:xlrd2="http://schemas.microsoft.com/office/spreadsheetml/2017/richdata2" ref="A10:G37">
    <sortCondition descending="1" ref="G10:G37"/>
  </sortState>
  <mergeCells count="17">
    <mergeCell ref="A2:H4"/>
    <mergeCell ref="A6:H6"/>
    <mergeCell ref="A5:H5"/>
    <mergeCell ref="J40:K40"/>
    <mergeCell ref="A7:J7"/>
    <mergeCell ref="A8:A9"/>
    <mergeCell ref="B8:B9"/>
    <mergeCell ref="C8:C9"/>
    <mergeCell ref="D8:D9"/>
    <mergeCell ref="E8:E9"/>
    <mergeCell ref="F8:G8"/>
    <mergeCell ref="H8:H9"/>
    <mergeCell ref="I8:I9"/>
    <mergeCell ref="J8:J9"/>
    <mergeCell ref="J10:J17"/>
    <mergeCell ref="J18:J26"/>
    <mergeCell ref="J27:J36"/>
  </mergeCells>
  <pageMargins left="0.51181102362204722" right="0.51181102362204722" top="1.1811023622047245" bottom="0.78740157480314965" header="0.31496062992125984" footer="0.31496062992125984"/>
  <pageSetup paperSize="9" scale="60" orientation="portrait" r:id="rId1"/>
  <headerFooter>
    <oddHeader>&amp;C&amp;G</oddHeader>
    <oddFooter>&amp;CRua Demócrito Cavalcanti, 144 – Livramento, Vitória de Santo Antão – PE – CEP: 55.612-010&amp;RPágina &amp;P de &amp;N</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T50"/>
  <sheetViews>
    <sheetView view="pageBreakPreview" zoomScaleNormal="100" zoomScaleSheetLayoutView="100" workbookViewId="0">
      <pane ySplit="8" topLeftCell="A9" activePane="bottomLeft" state="frozen"/>
      <selection pane="bottomLeft" activeCell="E27" sqref="E27"/>
    </sheetView>
  </sheetViews>
  <sheetFormatPr defaultColWidth="9.140625" defaultRowHeight="0" customHeight="1" zeroHeight="1" x14ac:dyDescent="0.25"/>
  <cols>
    <col min="1" max="1" width="11.28515625" style="10" customWidth="1"/>
    <col min="2" max="2" width="83.85546875" style="10" customWidth="1"/>
    <col min="3" max="3" width="15.85546875" style="10" customWidth="1"/>
    <col min="4" max="4" width="12.42578125" style="29" customWidth="1"/>
    <col min="5" max="5" width="16.7109375" style="10" customWidth="1"/>
    <col min="6" max="6" width="17.42578125" style="10" customWidth="1"/>
    <col min="7" max="7" width="17.5703125" style="10" customWidth="1"/>
    <col min="8" max="55" width="9.140625" style="10" customWidth="1"/>
    <col min="56" max="16384" width="9.140625" style="10"/>
  </cols>
  <sheetData>
    <row r="1" spans="1:46" ht="15" x14ac:dyDescent="0.25">
      <c r="A1" s="15" t="s">
        <v>19</v>
      </c>
      <c r="C1" s="179" t="str">
        <f>PLAN!F1</f>
        <v>Data Base:</v>
      </c>
      <c r="D1" s="225">
        <f>PLAN!H1</f>
        <v>45689</v>
      </c>
      <c r="T1" s="10" t="s">
        <v>111</v>
      </c>
      <c r="AB1" s="17">
        <v>1</v>
      </c>
      <c r="AC1" s="18" t="s">
        <v>114</v>
      </c>
      <c r="AD1" s="19" t="s">
        <v>115</v>
      </c>
      <c r="AE1" s="20"/>
    </row>
    <row r="2" spans="1:46" ht="15" x14ac:dyDescent="0.25">
      <c r="A2" s="674" t="str">
        <f>M.CALC.!$E$3</f>
        <v>EXECUÇÃO DOS SERVIÇOS DE MANUTENÇÃO DE CALÇAMENTOS DA CIDADE DA VITÓRIA DE SANTO ANTÃO - PE</v>
      </c>
      <c r="B2" s="674"/>
      <c r="C2" s="179" t="str">
        <f>PLAN!F2</f>
        <v>Data de Emissão:</v>
      </c>
      <c r="D2" s="113">
        <f>PLAN!H2</f>
        <v>45752</v>
      </c>
      <c r="T2" s="10" t="s">
        <v>0</v>
      </c>
      <c r="AB2" s="22">
        <v>2</v>
      </c>
      <c r="AC2" s="23" t="s">
        <v>116</v>
      </c>
      <c r="AD2" s="24" t="s">
        <v>115</v>
      </c>
      <c r="AE2" s="20"/>
    </row>
    <row r="3" spans="1:46" ht="15" x14ac:dyDescent="0.25">
      <c r="A3" s="674"/>
      <c r="B3" s="674"/>
      <c r="C3" s="179" t="str">
        <f>PLAN!F3</f>
        <v>Revisão:</v>
      </c>
      <c r="D3" s="180" t="str">
        <f>PLAN!H3</f>
        <v>REV00</v>
      </c>
      <c r="T3" s="10" t="s">
        <v>112</v>
      </c>
      <c r="AB3" s="22">
        <v>3</v>
      </c>
      <c r="AC3" s="23" t="s">
        <v>118</v>
      </c>
      <c r="AD3" s="24" t="s">
        <v>115</v>
      </c>
      <c r="AE3" s="20"/>
    </row>
    <row r="4" spans="1:46" ht="15" x14ac:dyDescent="0.25">
      <c r="A4" s="674"/>
      <c r="B4" s="674"/>
      <c r="C4" s="179" t="str">
        <f>PLAN!F4</f>
        <v>Edital:</v>
      </c>
      <c r="D4" s="179">
        <f>PLAN!H4</f>
        <v>0</v>
      </c>
      <c r="AB4" s="22">
        <v>4</v>
      </c>
      <c r="AC4" s="23" t="s">
        <v>121</v>
      </c>
      <c r="AD4" s="24" t="s">
        <v>122</v>
      </c>
      <c r="AE4" s="20"/>
    </row>
    <row r="5" spans="1:46" ht="15" x14ac:dyDescent="0.25">
      <c r="A5" s="33" t="s">
        <v>36</v>
      </c>
      <c r="B5" s="9"/>
      <c r="C5" s="179" t="str">
        <f>PLAN!F5</f>
        <v>Orçamento:</v>
      </c>
      <c r="D5" s="179">
        <f>PLAN!H5</f>
        <v>0</v>
      </c>
      <c r="AB5" s="22"/>
      <c r="AC5" s="23"/>
      <c r="AD5" s="24"/>
      <c r="AE5" s="20"/>
    </row>
    <row r="6" spans="1:46" ht="15.75" customHeight="1" x14ac:dyDescent="0.25">
      <c r="A6" s="674" t="str">
        <f>PLAN!A7</f>
        <v xml:space="preserve"> Vitória de Santo Antão/PE.</v>
      </c>
      <c r="B6" s="674"/>
      <c r="C6" s="179"/>
      <c r="D6" s="181"/>
      <c r="E6" s="7"/>
      <c r="AB6" s="22"/>
      <c r="AC6" s="23"/>
      <c r="AD6" s="24"/>
      <c r="AE6" s="20"/>
      <c r="AP6" s="6" t="e">
        <f>1+#REF!</f>
        <v>#REF!</v>
      </c>
    </row>
    <row r="7" spans="1:46" s="34" customFormat="1" ht="15" customHeight="1" x14ac:dyDescent="0.25">
      <c r="A7" s="806" t="s">
        <v>0</v>
      </c>
      <c r="B7" s="807" t="s">
        <v>15</v>
      </c>
      <c r="C7" s="806" t="s">
        <v>5</v>
      </c>
      <c r="D7" s="806" t="s">
        <v>6739</v>
      </c>
      <c r="E7" s="107"/>
      <c r="F7" s="107"/>
      <c r="G7" s="35"/>
    </row>
    <row r="8" spans="1:46" s="14" customFormat="1" ht="15.75" customHeight="1" x14ac:dyDescent="0.25">
      <c r="A8" s="806"/>
      <c r="B8" s="808"/>
      <c r="C8" s="806"/>
      <c r="D8" s="806"/>
      <c r="E8" s="54"/>
      <c r="F8" s="54"/>
    </row>
    <row r="9" spans="1:46" s="14" customFormat="1" ht="15" customHeight="1" x14ac:dyDescent="0.25">
      <c r="A9" s="45" t="s">
        <v>6</v>
      </c>
      <c r="B9" s="217" t="str">
        <f>IFERROR(VLOOKUP(A9,PLAN!$A$11:$H$77,2,0)," ")</f>
        <v>ADMINISTRAÇÃO LOCAL/INSTALAÇÕES PROVISÓRIAS - BDI: 23,38%</v>
      </c>
      <c r="C9" s="616">
        <f>IFERROR(VLOOKUP(A9,PLAN!$A$11:$H$77,8,0)," ")</f>
        <v>219706.56</v>
      </c>
      <c r="D9" s="219">
        <f t="shared" ref="D9:D14" si="0">C9/$C$15</f>
        <v>5.1238400527531265E-2</v>
      </c>
      <c r="E9" s="49"/>
      <c r="F9" s="13"/>
      <c r="G9" s="13"/>
      <c r="AN9" s="50" t="e">
        <f>TRUNC(#REF!*#REF!,2)</f>
        <v>#REF!</v>
      </c>
      <c r="AO9" s="52">
        <f>IFERROR(TRUNC((AK9*AM9),2),"-")</f>
        <v>0</v>
      </c>
      <c r="AQ9" s="13"/>
      <c r="AR9" s="13"/>
    </row>
    <row r="10" spans="1:46" s="14" customFormat="1" ht="12.75" x14ac:dyDescent="0.25">
      <c r="A10" s="45" t="s">
        <v>7</v>
      </c>
      <c r="B10" s="217" t="str">
        <f>IFERROR(VLOOKUP(A10,PLAN!$A$11:$H$77,2,0)," ")</f>
        <v>SERVIÇOS PRELIMINARES - BDI: 23,38%</v>
      </c>
      <c r="C10" s="616">
        <f>IFERROR(VLOOKUP(A10,PLAN!$A$11:$H$77,8,0)," ")</f>
        <v>161662.16</v>
      </c>
      <c r="D10" s="219">
        <f t="shared" si="0"/>
        <v>3.7701698593914743E-2</v>
      </c>
      <c r="E10" s="49"/>
      <c r="F10" s="13"/>
      <c r="G10" s="13"/>
      <c r="AN10" s="50" t="e">
        <f>TRUNC(#REF!*#REF!,2)</f>
        <v>#REF!</v>
      </c>
      <c r="AQ10" s="13"/>
      <c r="AR10" s="13"/>
    </row>
    <row r="11" spans="1:46" s="14" customFormat="1" ht="12.75" x14ac:dyDescent="0.25">
      <c r="A11" s="45" t="s">
        <v>8</v>
      </c>
      <c r="B11" s="217" t="str">
        <f>IFERROR(VLOOKUP(A11,PLAN!$A$11:$H$77,2,0)," ")</f>
        <v>TRABALHOS EM TERRA - BDI: 23,38%</v>
      </c>
      <c r="C11" s="616">
        <f>IFERROR(VLOOKUP(A11,PLAN!$A$11:$H$77,8,0)," ")</f>
        <v>1112011.6600000001</v>
      </c>
      <c r="D11" s="219">
        <f t="shared" si="0"/>
        <v>0.2593354464535102</v>
      </c>
      <c r="E11" s="49"/>
      <c r="F11" s="13"/>
      <c r="G11" s="13"/>
      <c r="AN11" s="50" t="e">
        <f>TRUNC(#REF!*#REF!,2)</f>
        <v>#REF!</v>
      </c>
      <c r="AQ11" s="13"/>
      <c r="AR11" s="13"/>
    </row>
    <row r="12" spans="1:46" s="14" customFormat="1" ht="12.75" x14ac:dyDescent="0.25">
      <c r="A12" s="45" t="s">
        <v>9</v>
      </c>
      <c r="B12" s="217" t="str">
        <f>IFERROR(VLOOKUP(A12,PLAN!$A$11:$H$77,2,0)," ")</f>
        <v>CONCRETOS E ALVENARIAS - BDI: 23,38%</v>
      </c>
      <c r="C12" s="616">
        <f>IFERROR(VLOOKUP(A12,PLAN!$A$11:$H$77,8,0)," ")</f>
        <v>87888.78</v>
      </c>
      <c r="D12" s="219">
        <f t="shared" si="0"/>
        <v>2.0496795869527424E-2</v>
      </c>
      <c r="E12" s="49"/>
      <c r="F12" s="13"/>
      <c r="G12" s="13"/>
      <c r="AN12" s="50" t="e">
        <f>TRUNC(#REF!*#REF!,2)</f>
        <v>#REF!</v>
      </c>
      <c r="AQ12" s="13"/>
      <c r="AR12" s="13"/>
    </row>
    <row r="13" spans="1:46" s="14" customFormat="1" ht="12.75" x14ac:dyDescent="0.25">
      <c r="A13" s="45" t="s">
        <v>107</v>
      </c>
      <c r="B13" s="217" t="str">
        <f>IFERROR(VLOOKUP(A13,PLAN!$A$11:$H$77,2,0)," ")</f>
        <v>RESTAURAÇÃO E REPOSIÇÃO DE PAVIMENTAÇÃO - BDI: 23,38%</v>
      </c>
      <c r="C13" s="616">
        <f>IFERROR(VLOOKUP(A13,PLAN!$A$11:$H$77,8,0)," ")</f>
        <v>2566334.7600000002</v>
      </c>
      <c r="D13" s="219">
        <f t="shared" si="0"/>
        <v>0.59850233111203344</v>
      </c>
      <c r="E13" s="49"/>
      <c r="F13" s="13"/>
      <c r="G13" s="13"/>
      <c r="AN13" s="50" t="e">
        <f>TRUNC(#REF!*#REF!,2)</f>
        <v>#REF!</v>
      </c>
      <c r="AQ13" s="13"/>
      <c r="AR13" s="13"/>
    </row>
    <row r="14" spans="1:46" s="14" customFormat="1" ht="12.75" x14ac:dyDescent="0.25">
      <c r="A14" s="45" t="s">
        <v>108</v>
      </c>
      <c r="B14" s="217" t="str">
        <f>IFERROR(VLOOKUP(A14,PLAN!$A$11:$H$77,2,0)," ")</f>
        <v>SANEAMENTO - BDI: 23,38%</v>
      </c>
      <c r="C14" s="616">
        <f>IFERROR(VLOOKUP(A14,PLAN!$A$11:$H$77,8,0)," ")</f>
        <v>140323.84</v>
      </c>
      <c r="D14" s="219">
        <f t="shared" si="0"/>
        <v>3.272532744348286E-2</v>
      </c>
      <c r="E14" s="49"/>
      <c r="F14" s="13"/>
      <c r="G14" s="13"/>
      <c r="AN14" s="50" t="e">
        <f>TRUNC(#REF!*#REF!,2)</f>
        <v>#REF!</v>
      </c>
      <c r="AQ14" s="13"/>
      <c r="AR14" s="13"/>
    </row>
    <row r="15" spans="1:46" s="14" customFormat="1" ht="15" customHeight="1" x14ac:dyDescent="0.25">
      <c r="A15" s="667" t="s">
        <v>5</v>
      </c>
      <c r="B15" s="668"/>
      <c r="C15" s="178">
        <f>SUM(C9:C14)</f>
        <v>4287927.7600000007</v>
      </c>
      <c r="D15" s="218">
        <f>C15/C15</f>
        <v>1</v>
      </c>
      <c r="E15" s="49"/>
      <c r="F15" s="13"/>
      <c r="X15" s="50" t="e">
        <f>#REF!</f>
        <v>#REF!</v>
      </c>
      <c r="Y15" s="13" t="e">
        <f>X15-#REF!</f>
        <v>#REF!</v>
      </c>
      <c r="AA15" s="13"/>
      <c r="AF15" s="50" t="e">
        <f>#REF!</f>
        <v>#REF!</v>
      </c>
      <c r="AG15" s="13" t="e">
        <f>#REF!-AF15</f>
        <v>#REF!</v>
      </c>
      <c r="AN15" s="50"/>
      <c r="AO15" s="52">
        <f>IFERROR(TRUNC((AK15*AM15),2),"-")</f>
        <v>0</v>
      </c>
      <c r="AP15" s="50">
        <v>2874074.53</v>
      </c>
      <c r="AQ15" s="50" t="e">
        <f>#REF!-AP15</f>
        <v>#REF!</v>
      </c>
      <c r="AR15" s="13" t="e">
        <f>AQ15/[2]M.CALC.!#REF!</f>
        <v>#REF!</v>
      </c>
      <c r="AS15" s="14" t="e">
        <f>#REF!</f>
        <v>#REF!</v>
      </c>
      <c r="AT15" s="13" t="e">
        <f>AS15-#REF!</f>
        <v>#REF!</v>
      </c>
    </row>
    <row r="16" spans="1:46" s="14" customFormat="1" ht="12.75" x14ac:dyDescent="0.25">
      <c r="D16" s="54"/>
      <c r="AA16" s="13"/>
      <c r="AH16" s="13" t="e">
        <f>#REF!+#REF!</f>
        <v>#REF!</v>
      </c>
      <c r="AI16" s="14">
        <v>39.119999999999997</v>
      </c>
      <c r="AJ16" s="13" t="e">
        <f>AH16*AI16</f>
        <v>#REF!</v>
      </c>
      <c r="AN16" s="50" t="e">
        <f>TRUNC(#REF!*#REF!,2)</f>
        <v>#REF!</v>
      </c>
    </row>
    <row r="17" spans="1:40" s="14" customFormat="1" ht="12.75" x14ac:dyDescent="0.25">
      <c r="A17" s="14" t="s">
        <v>166</v>
      </c>
      <c r="D17" s="54"/>
      <c r="AA17" s="13"/>
      <c r="AN17" s="50" t="e">
        <f>TRUNC(#REF!*#REF!,2)</f>
        <v>#REF!</v>
      </c>
    </row>
    <row r="18" spans="1:40" s="14" customFormat="1" ht="12.75" x14ac:dyDescent="0.25">
      <c r="D18" s="54"/>
      <c r="AA18" s="13"/>
      <c r="AN18" s="50" t="e">
        <f>TRUNC(#REF!*#REF!,2)</f>
        <v>#REF!</v>
      </c>
    </row>
    <row r="26" spans="1:40" s="14" customFormat="1" ht="12.75" x14ac:dyDescent="0.25">
      <c r="D26" s="54"/>
    </row>
    <row r="27" spans="1:40" s="14" customFormat="1" ht="12.75" x14ac:dyDescent="0.25">
      <c r="D27" s="54"/>
    </row>
    <row r="28" spans="1:40" s="14" customFormat="1" ht="12.75" x14ac:dyDescent="0.25">
      <c r="D28" s="54"/>
    </row>
    <row r="29" spans="1:40" s="14" customFormat="1" ht="12.75" x14ac:dyDescent="0.25">
      <c r="D29" s="54"/>
    </row>
    <row r="30" spans="1:40" s="14" customFormat="1" ht="12.75" x14ac:dyDescent="0.25">
      <c r="D30" s="54"/>
    </row>
    <row r="31" spans="1:40" s="14" customFormat="1" ht="12.75" x14ac:dyDescent="0.25">
      <c r="D31" s="54"/>
    </row>
    <row r="32" spans="1:40" s="14" customFormat="1" ht="12.75" x14ac:dyDescent="0.25">
      <c r="D32" s="54"/>
    </row>
    <row r="33" spans="4:4" s="14" customFormat="1" ht="12.75" x14ac:dyDescent="0.25">
      <c r="D33" s="54"/>
    </row>
    <row r="34" spans="4:4" s="14" customFormat="1" ht="12.75" x14ac:dyDescent="0.25">
      <c r="D34" s="54"/>
    </row>
    <row r="35" spans="4:4" s="14" customFormat="1" ht="12.75" x14ac:dyDescent="0.25">
      <c r="D35" s="54"/>
    </row>
    <row r="36" spans="4:4" s="14" customFormat="1" ht="12.75" x14ac:dyDescent="0.25">
      <c r="D36" s="54"/>
    </row>
    <row r="37" spans="4:4" s="14" customFormat="1" ht="12.75" x14ac:dyDescent="0.25">
      <c r="D37" s="54"/>
    </row>
    <row r="38" spans="4:4" s="14" customFormat="1" ht="12.75" x14ac:dyDescent="0.25">
      <c r="D38" s="54"/>
    </row>
    <row r="39" spans="4:4" s="14" customFormat="1" ht="12.75" x14ac:dyDescent="0.25">
      <c r="D39" s="54"/>
    </row>
    <row r="40" spans="4:4" s="14" customFormat="1" ht="12.75" x14ac:dyDescent="0.25">
      <c r="D40" s="54"/>
    </row>
    <row r="41" spans="4:4" ht="15" customHeight="1" x14ac:dyDescent="0.25"/>
    <row r="42" spans="4:4" ht="15" customHeight="1" x14ac:dyDescent="0.25"/>
    <row r="43" spans="4:4" ht="15" customHeight="1" x14ac:dyDescent="0.25"/>
    <row r="44" spans="4:4" ht="15" customHeight="1" x14ac:dyDescent="0.25"/>
    <row r="45" spans="4:4" ht="15" customHeight="1" x14ac:dyDescent="0.25"/>
    <row r="46" spans="4:4" ht="15" customHeight="1" x14ac:dyDescent="0.25"/>
    <row r="47" spans="4:4" ht="15" customHeight="1" x14ac:dyDescent="0.25"/>
    <row r="48" spans="4:4" ht="15" customHeight="1" x14ac:dyDescent="0.25"/>
    <row r="49" ht="15" customHeight="1" x14ac:dyDescent="0.25"/>
    <row r="50" ht="15" customHeight="1" x14ac:dyDescent="0.25"/>
  </sheetData>
  <mergeCells count="7">
    <mergeCell ref="A15:B15"/>
    <mergeCell ref="A2:B4"/>
    <mergeCell ref="A6:B6"/>
    <mergeCell ref="A7:A8"/>
    <mergeCell ref="D7:D8"/>
    <mergeCell ref="C7:C8"/>
    <mergeCell ref="B7:B8"/>
  </mergeCells>
  <phoneticPr fontId="8" type="noConversion"/>
  <pageMargins left="0.51181102362204722" right="0.51181102362204722" top="1.5748031496062993" bottom="0.98425196850393704" header="0.31496062992125984" footer="0.31496062992125984"/>
  <pageSetup paperSize="9" scale="73" orientation="portrait" r:id="rId1"/>
  <headerFooter>
    <oddHeader>&amp;C&amp;G</oddHeader>
    <oddFooter>&amp;CRua Demócrito Cavalcanti, 144 – Livramento, Vitória de Santo Antão – PE – CEP: 55.612-010&amp;RPágina &amp;P de &amp;N</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40"/>
  <sheetViews>
    <sheetView view="pageBreakPreview" zoomScale="90" zoomScaleNormal="100" zoomScaleSheetLayoutView="90" workbookViewId="0">
      <selection activeCell="B37" sqref="B37"/>
    </sheetView>
  </sheetViews>
  <sheetFormatPr defaultColWidth="16.5703125" defaultRowHeight="15" customHeight="1" x14ac:dyDescent="0.25"/>
  <cols>
    <col min="1" max="1" width="9.140625" style="10" customWidth="1"/>
    <col min="2" max="2" width="44.7109375" customWidth="1"/>
    <col min="3" max="3" width="24.28515625" customWidth="1"/>
    <col min="4" max="4" width="19" style="10" customWidth="1"/>
    <col min="5" max="5" width="19" customWidth="1"/>
  </cols>
  <sheetData>
    <row r="1" spans="1:15" x14ac:dyDescent="0.25">
      <c r="A1" s="811" t="s">
        <v>7880</v>
      </c>
      <c r="B1" s="811"/>
      <c r="C1" s="812"/>
      <c r="D1" s="62" t="s">
        <v>17</v>
      </c>
      <c r="E1" s="63">
        <f>M.CALC.!$Q$7</f>
        <v>45689</v>
      </c>
    </row>
    <row r="2" spans="1:15" x14ac:dyDescent="0.25">
      <c r="A2" s="811"/>
      <c r="B2" s="811"/>
      <c r="C2" s="812"/>
      <c r="D2" s="62" t="s">
        <v>13</v>
      </c>
      <c r="E2" s="64">
        <f>M.CALC.!$U$7</f>
        <v>45752</v>
      </c>
    </row>
    <row r="3" spans="1:15" x14ac:dyDescent="0.25">
      <c r="A3" s="811"/>
      <c r="B3" s="811"/>
      <c r="C3" s="812"/>
      <c r="D3" s="62" t="s">
        <v>12</v>
      </c>
      <c r="E3" s="111" t="str">
        <f>M.CALC.!$U$2</f>
        <v>REV00</v>
      </c>
    </row>
    <row r="4" spans="1:15" x14ac:dyDescent="0.25">
      <c r="A4" s="65" t="s">
        <v>19</v>
      </c>
      <c r="B4" s="206"/>
      <c r="C4" s="216"/>
      <c r="D4" s="62" t="s">
        <v>14</v>
      </c>
      <c r="E4" s="67">
        <f>IFERROR(VLOOKUP(D4,[2]PLAN.!$F$1:$G$6,2,0)," ")</f>
        <v>0</v>
      </c>
    </row>
    <row r="5" spans="1:15" ht="13.5" customHeight="1" thickBot="1" x14ac:dyDescent="0.3">
      <c r="A5" s="809" t="str">
        <f>M.CALC.!$E$3</f>
        <v>EXECUÇÃO DOS SERVIÇOS DE MANUTENÇÃO DE CALÇAMENTOS DA CIDADE DA VITÓRIA DE SANTO ANTÃO - PE</v>
      </c>
      <c r="B5" s="809"/>
      <c r="C5" s="810"/>
      <c r="D5" s="68" t="s">
        <v>11</v>
      </c>
      <c r="E5" s="69"/>
    </row>
    <row r="6" spans="1:15" ht="13.5" customHeight="1" x14ac:dyDescent="0.25">
      <c r="A6" s="809"/>
      <c r="B6" s="809"/>
      <c r="C6" s="810"/>
      <c r="D6" s="68"/>
      <c r="E6" s="70"/>
    </row>
    <row r="7" spans="1:15" ht="13.5" customHeight="1" x14ac:dyDescent="0.25">
      <c r="A7" s="809"/>
      <c r="B7" s="809"/>
      <c r="C7" s="810"/>
      <c r="D7" s="68"/>
      <c r="E7" s="70"/>
    </row>
    <row r="8" spans="1:15" ht="13.5" customHeight="1" x14ac:dyDescent="0.25">
      <c r="A8" s="809"/>
      <c r="B8" s="809"/>
      <c r="C8" s="810"/>
      <c r="D8" s="68"/>
      <c r="E8" s="70"/>
    </row>
    <row r="9" spans="1:15" x14ac:dyDescent="0.25">
      <c r="A9" s="209" t="str">
        <f>M.CALC.!$F$4</f>
        <v xml:space="preserve"> Vitória de Santo Antão/PE.</v>
      </c>
      <c r="B9" s="210"/>
      <c r="C9" s="211"/>
      <c r="D9" s="212"/>
      <c r="E9" s="213"/>
    </row>
    <row r="10" spans="1:15" ht="23.25" thickBot="1" x14ac:dyDescent="0.3">
      <c r="A10" s="823" t="s">
        <v>13245</v>
      </c>
      <c r="B10" s="824"/>
      <c r="C10" s="824"/>
      <c r="D10" s="824"/>
      <c r="E10" s="824"/>
    </row>
    <row r="11" spans="1:15" ht="16.5" thickTop="1" thickBot="1" x14ac:dyDescent="0.3">
      <c r="A11" s="821" t="s">
        <v>170</v>
      </c>
      <c r="B11" s="822"/>
      <c r="C11" s="822"/>
      <c r="D11" s="822"/>
      <c r="E11" s="822"/>
    </row>
    <row r="12" spans="1:15" ht="116.25" customHeight="1" thickTop="1" thickBot="1" x14ac:dyDescent="0.3">
      <c r="A12" s="819" t="s">
        <v>13248</v>
      </c>
      <c r="B12" s="820"/>
      <c r="C12" s="820"/>
      <c r="D12" s="820"/>
      <c r="E12" s="820"/>
      <c r="G12" s="831"/>
      <c r="H12" s="832"/>
      <c r="I12" s="832"/>
      <c r="J12" s="832"/>
      <c r="K12" s="832"/>
      <c r="L12" s="832"/>
      <c r="M12" s="832"/>
      <c r="N12" s="832"/>
      <c r="O12" s="833"/>
    </row>
    <row r="13" spans="1:15" ht="15" customHeight="1" thickTop="1" x14ac:dyDescent="0.25">
      <c r="A13" s="834" t="s">
        <v>6738</v>
      </c>
      <c r="B13" s="835"/>
      <c r="C13" s="835"/>
      <c r="D13" s="835"/>
      <c r="E13" s="835"/>
    </row>
    <row r="14" spans="1:15" ht="42" customHeight="1" thickBot="1" x14ac:dyDescent="0.3">
      <c r="A14" s="214"/>
      <c r="B14" s="215"/>
      <c r="C14" s="215"/>
      <c r="D14" s="215" t="s">
        <v>194</v>
      </c>
      <c r="E14" s="215" t="s">
        <v>195</v>
      </c>
    </row>
    <row r="15" spans="1:15" ht="15.75" thickTop="1" x14ac:dyDescent="0.25">
      <c r="A15" s="207" t="s">
        <v>6</v>
      </c>
      <c r="B15" s="815" t="s">
        <v>171</v>
      </c>
      <c r="C15" s="816"/>
      <c r="D15" s="208">
        <f>SUM(D16:D19)</f>
        <v>5.6399999999999999E-2</v>
      </c>
      <c r="E15" s="208">
        <f>SUM(E16:E19)</f>
        <v>5.6399999999999999E-2</v>
      </c>
    </row>
    <row r="16" spans="1:15" ht="16.5" x14ac:dyDescent="0.3">
      <c r="A16" s="73" t="s">
        <v>16</v>
      </c>
      <c r="B16" s="817" t="s">
        <v>172</v>
      </c>
      <c r="C16" s="818"/>
      <c r="D16" s="410">
        <v>3.7999999999999999E-2</v>
      </c>
      <c r="E16" s="410">
        <f>D16</f>
        <v>3.7999999999999999E-2</v>
      </c>
    </row>
    <row r="17" spans="1:5" ht="16.5" x14ac:dyDescent="0.3">
      <c r="A17" s="73" t="s">
        <v>142</v>
      </c>
      <c r="B17" s="817" t="s">
        <v>173</v>
      </c>
      <c r="C17" s="818"/>
      <c r="D17" s="410">
        <v>3.2000000000000002E-3</v>
      </c>
      <c r="E17" s="410">
        <f>D17</f>
        <v>3.2000000000000002E-3</v>
      </c>
    </row>
    <row r="18" spans="1:5" ht="16.5" x14ac:dyDescent="0.3">
      <c r="A18" s="73" t="s">
        <v>174</v>
      </c>
      <c r="B18" s="817" t="s">
        <v>175</v>
      </c>
      <c r="C18" s="818"/>
      <c r="D18" s="410">
        <v>5.0000000000000001E-3</v>
      </c>
      <c r="E18" s="410">
        <f>D18</f>
        <v>5.0000000000000001E-3</v>
      </c>
    </row>
    <row r="19" spans="1:5" ht="16.5" x14ac:dyDescent="0.3">
      <c r="A19" s="73" t="s">
        <v>176</v>
      </c>
      <c r="B19" s="817" t="s">
        <v>177</v>
      </c>
      <c r="C19" s="818"/>
      <c r="D19" s="410">
        <v>1.0200000000000001E-2</v>
      </c>
      <c r="E19" s="410">
        <f>D19</f>
        <v>1.0200000000000001E-2</v>
      </c>
    </row>
    <row r="20" spans="1:5" ht="16.5" x14ac:dyDescent="0.3">
      <c r="A20" s="74"/>
      <c r="B20" s="66"/>
      <c r="C20" s="66"/>
      <c r="D20" s="411"/>
      <c r="E20" s="411"/>
    </row>
    <row r="21" spans="1:5" x14ac:dyDescent="0.25">
      <c r="A21" s="71" t="s">
        <v>7</v>
      </c>
      <c r="B21" s="813" t="s">
        <v>178</v>
      </c>
      <c r="C21" s="814"/>
      <c r="D21" s="72">
        <f>SUM(D22:D25)</f>
        <v>0.1225</v>
      </c>
      <c r="E21" s="72">
        <f>SUM(E22:E25)</f>
        <v>8.6499999999999994E-2</v>
      </c>
    </row>
    <row r="22" spans="1:5" ht="16.5" x14ac:dyDescent="0.3">
      <c r="A22" s="73" t="s">
        <v>20</v>
      </c>
      <c r="B22" s="817" t="s">
        <v>179</v>
      </c>
      <c r="C22" s="818"/>
      <c r="D22" s="412">
        <v>6.4999999999999997E-3</v>
      </c>
      <c r="E22" s="412">
        <f>D22</f>
        <v>6.4999999999999997E-3</v>
      </c>
    </row>
    <row r="23" spans="1:5" ht="16.5" x14ac:dyDescent="0.3">
      <c r="A23" s="73" t="s">
        <v>21</v>
      </c>
      <c r="B23" s="817" t="s">
        <v>180</v>
      </c>
      <c r="C23" s="818"/>
      <c r="D23" s="410">
        <v>0.03</v>
      </c>
      <c r="E23" s="410">
        <f>D23</f>
        <v>0.03</v>
      </c>
    </row>
    <row r="24" spans="1:5" ht="33.75" customHeight="1" x14ac:dyDescent="0.25">
      <c r="A24" s="75" t="s">
        <v>164</v>
      </c>
      <c r="B24" s="836" t="s">
        <v>181</v>
      </c>
      <c r="C24" s="837"/>
      <c r="D24" s="410">
        <v>3.5999999999999997E-2</v>
      </c>
      <c r="E24" s="410"/>
    </row>
    <row r="25" spans="1:5" s="77" customFormat="1" ht="29.25" customHeight="1" x14ac:dyDescent="0.2">
      <c r="A25" s="76" t="s">
        <v>165</v>
      </c>
      <c r="B25" s="825" t="s">
        <v>182</v>
      </c>
      <c r="C25" s="826"/>
      <c r="D25" s="410">
        <v>0.05</v>
      </c>
      <c r="E25" s="410">
        <f>D25</f>
        <v>0.05</v>
      </c>
    </row>
    <row r="26" spans="1:5" ht="16.5" x14ac:dyDescent="0.3">
      <c r="A26" s="74"/>
      <c r="B26" s="66"/>
      <c r="C26" s="66"/>
      <c r="D26" s="413"/>
      <c r="E26" s="413"/>
    </row>
    <row r="27" spans="1:5" x14ac:dyDescent="0.25">
      <c r="A27" s="71" t="s">
        <v>8</v>
      </c>
      <c r="B27" s="813" t="s">
        <v>183</v>
      </c>
      <c r="C27" s="814"/>
      <c r="D27" s="72">
        <f>D28</f>
        <v>6.6400000000000001E-2</v>
      </c>
      <c r="E27" s="72">
        <f>E28</f>
        <v>6.6400000000000001E-2</v>
      </c>
    </row>
    <row r="28" spans="1:5" ht="16.5" x14ac:dyDescent="0.3">
      <c r="A28" s="73" t="s">
        <v>22</v>
      </c>
      <c r="B28" s="817" t="s">
        <v>184</v>
      </c>
      <c r="C28" s="818"/>
      <c r="D28" s="414">
        <v>6.6400000000000001E-2</v>
      </c>
      <c r="E28" s="414">
        <f>D28</f>
        <v>6.6400000000000001E-2</v>
      </c>
    </row>
    <row r="29" spans="1:5" ht="17.25" thickBot="1" x14ac:dyDescent="0.35">
      <c r="A29" s="78"/>
      <c r="B29" s="66"/>
      <c r="C29" s="66"/>
      <c r="D29" s="413"/>
      <c r="E29" s="413"/>
    </row>
    <row r="30" spans="1:5" ht="15.75" thickBot="1" x14ac:dyDescent="0.3">
      <c r="A30" s="79" t="s">
        <v>9</v>
      </c>
      <c r="B30" s="829" t="s">
        <v>185</v>
      </c>
      <c r="C30" s="830"/>
      <c r="D30" s="80">
        <f>(((1+D16+D17+D18)*(1+D19)*(1+D28))/(1-D21))-1</f>
        <v>0.28438460437150992</v>
      </c>
      <c r="E30" s="80">
        <f>(((1+E16+E17+E18)*(1+E19)*(1+E28))/(1-E21))-1</f>
        <v>0.23376846232731241</v>
      </c>
    </row>
    <row r="31" spans="1:5" ht="15.75" thickBot="1" x14ac:dyDescent="0.3">
      <c r="A31" s="484"/>
      <c r="B31" s="485"/>
      <c r="C31" s="485"/>
      <c r="D31" s="486"/>
      <c r="E31" s="486"/>
    </row>
    <row r="32" spans="1:5" ht="15.75" customHeight="1" x14ac:dyDescent="0.25">
      <c r="A32" s="828" t="s">
        <v>186</v>
      </c>
      <c r="B32" s="828"/>
      <c r="C32" s="828"/>
      <c r="D32" s="828"/>
      <c r="E32" s="828"/>
    </row>
    <row r="33" spans="1:5" ht="53.25" customHeight="1" x14ac:dyDescent="0.25">
      <c r="A33" s="827"/>
      <c r="B33" s="827"/>
      <c r="C33" s="827"/>
      <c r="D33" s="827"/>
      <c r="E33" s="827"/>
    </row>
    <row r="34" spans="1:5" s="82" customFormat="1" ht="13.5" x14ac:dyDescent="0.3">
      <c r="A34" s="65" t="s">
        <v>187</v>
      </c>
      <c r="B34" s="81"/>
      <c r="C34" s="81"/>
      <c r="D34" s="65"/>
    </row>
    <row r="35" spans="1:5" s="82" customFormat="1" ht="13.5" x14ac:dyDescent="0.3">
      <c r="A35" s="65" t="s">
        <v>188</v>
      </c>
      <c r="B35" s="81"/>
      <c r="C35" s="81"/>
      <c r="D35" s="65"/>
    </row>
    <row r="36" spans="1:5" s="82" customFormat="1" ht="13.5" x14ac:dyDescent="0.3">
      <c r="A36" s="65" t="s">
        <v>189</v>
      </c>
      <c r="B36" s="81"/>
      <c r="C36" s="81"/>
      <c r="D36" s="65"/>
    </row>
    <row r="37" spans="1:5" s="82" customFormat="1" ht="13.5" x14ac:dyDescent="0.3">
      <c r="A37" s="65" t="s">
        <v>190</v>
      </c>
      <c r="B37" s="81"/>
      <c r="C37" s="81"/>
      <c r="D37" s="65"/>
    </row>
    <row r="38" spans="1:5" s="82" customFormat="1" ht="13.5" x14ac:dyDescent="0.3">
      <c r="A38" s="65" t="s">
        <v>191</v>
      </c>
      <c r="B38" s="81"/>
      <c r="C38" s="81"/>
      <c r="D38" s="65"/>
    </row>
    <row r="39" spans="1:5" s="82" customFormat="1" ht="13.5" x14ac:dyDescent="0.2">
      <c r="A39" s="65" t="s">
        <v>192</v>
      </c>
      <c r="B39" s="83"/>
      <c r="C39" s="83"/>
      <c r="D39" s="84"/>
    </row>
    <row r="40" spans="1:5" s="82" customFormat="1" ht="13.5" x14ac:dyDescent="0.2">
      <c r="A40" s="65" t="s">
        <v>193</v>
      </c>
      <c r="D40" s="85"/>
    </row>
  </sheetData>
  <mergeCells count="22">
    <mergeCell ref="G12:O12"/>
    <mergeCell ref="B22:C22"/>
    <mergeCell ref="B23:C23"/>
    <mergeCell ref="A13:E13"/>
    <mergeCell ref="B24:C24"/>
    <mergeCell ref="B25:C25"/>
    <mergeCell ref="B27:C27"/>
    <mergeCell ref="B28:C28"/>
    <mergeCell ref="A33:E33"/>
    <mergeCell ref="A32:E32"/>
    <mergeCell ref="B30:C30"/>
    <mergeCell ref="A5:C8"/>
    <mergeCell ref="A1:C3"/>
    <mergeCell ref="B21:C21"/>
    <mergeCell ref="B15:C15"/>
    <mergeCell ref="B16:C16"/>
    <mergeCell ref="B17:C17"/>
    <mergeCell ref="B18:C18"/>
    <mergeCell ref="B19:C19"/>
    <mergeCell ref="A12:E12"/>
    <mergeCell ref="A11:E11"/>
    <mergeCell ref="A10:E10"/>
  </mergeCells>
  <conditionalFormatting sqref="A12:A14">
    <cfRule type="containsText" dxfId="1" priority="5"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",A12)))</formula>
    </cfRule>
    <cfRule type="containsText" dxfId="0" priority="6"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",A12)))</formula>
    </cfRule>
  </conditionalFormatting>
  <pageMargins left="0.51181102362204722" right="0.51181102362204722" top="1.3779527559055118" bottom="0.98425196850393704" header="0.31496062992125984" footer="0.31496062992125984"/>
  <pageSetup paperSize="9" scale="79" orientation="portrait" horizontalDpi="4294967293" r:id="rId1"/>
  <headerFooter>
    <oddHeader>&amp;C&amp;G</oddHeader>
    <oddFooter>&amp;CRua Demócrito Cavalcanti, 144 – Livramento, Vitória de Santo Antão – PE – CEP: 55.612-010&amp;R&amp;8Página &amp;P de &amp;N</oddFooter>
  </headerFooter>
  <ignoredErrors>
    <ignoredError sqref="E20 E26:E27" unlockedFormula="1"/>
  </ignoredErrors>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7249"/>
  <sheetViews>
    <sheetView topLeftCell="E34" workbookViewId="0">
      <selection activeCell="G42" sqref="G42"/>
    </sheetView>
  </sheetViews>
  <sheetFormatPr defaultColWidth="9.140625"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style="257" customWidth="1"/>
    <col min="8" max="8" width="48.7109375" style="257" customWidth="1"/>
    <col min="9" max="9" width="8.140625" style="257" customWidth="1"/>
    <col min="10" max="10" width="38.7109375" style="257" customWidth="1"/>
    <col min="11" max="11" width="21.140625" style="257" customWidth="1"/>
    <col min="12" max="12" width="82" customWidth="1"/>
  </cols>
  <sheetData>
    <row r="1" spans="1:13" x14ac:dyDescent="0.25">
      <c r="A1" s="838" t="s">
        <v>6741</v>
      </c>
      <c r="B1" s="839"/>
      <c r="C1" s="839"/>
      <c r="D1" s="839"/>
      <c r="E1" s="839"/>
      <c r="F1" s="839"/>
      <c r="G1" s="839"/>
      <c r="H1" s="839"/>
      <c r="I1" s="839"/>
      <c r="J1" s="839"/>
      <c r="K1" s="839"/>
      <c r="L1" s="839"/>
      <c r="M1" s="839"/>
    </row>
    <row r="2" spans="1:13" x14ac:dyDescent="0.25">
      <c r="A2" s="838" t="s">
        <v>5575</v>
      </c>
      <c r="B2" s="839"/>
      <c r="C2" s="839"/>
      <c r="D2" s="839"/>
      <c r="E2" s="839"/>
      <c r="F2" s="839"/>
      <c r="G2" s="839"/>
      <c r="H2" s="839"/>
      <c r="I2" s="839"/>
      <c r="J2" s="839"/>
      <c r="K2" s="839"/>
      <c r="L2" s="839"/>
      <c r="M2" s="839"/>
    </row>
    <row r="3" spans="1:13" x14ac:dyDescent="0.25">
      <c r="A3" s="838" t="s">
        <v>6742</v>
      </c>
      <c r="B3" s="839"/>
      <c r="C3" s="839"/>
      <c r="D3" s="839"/>
      <c r="E3" s="839"/>
      <c r="F3" s="839"/>
      <c r="G3" s="839"/>
      <c r="H3" s="839"/>
      <c r="I3" s="839"/>
      <c r="J3" s="839"/>
      <c r="K3" s="839"/>
      <c r="L3" s="839"/>
      <c r="M3" s="839"/>
    </row>
    <row r="5" spans="1:13" x14ac:dyDescent="0.25">
      <c r="A5" s="108" t="s">
        <v>199</v>
      </c>
      <c r="B5" s="108" t="s">
        <v>200</v>
      </c>
      <c r="C5" s="108" t="s">
        <v>201</v>
      </c>
      <c r="D5" s="108" t="s">
        <v>202</v>
      </c>
      <c r="E5" s="108" t="s">
        <v>203</v>
      </c>
      <c r="F5" s="108" t="s">
        <v>204</v>
      </c>
      <c r="G5" s="108" t="s">
        <v>205</v>
      </c>
      <c r="H5" s="108" t="s">
        <v>206</v>
      </c>
      <c r="I5" s="108" t="s">
        <v>207</v>
      </c>
      <c r="J5" s="108" t="s">
        <v>208</v>
      </c>
      <c r="K5" s="108" t="s">
        <v>209</v>
      </c>
      <c r="L5" s="108" t="s">
        <v>210</v>
      </c>
    </row>
    <row r="7" spans="1:13" s="10" customFormat="1" x14ac:dyDescent="0.25">
      <c r="G7" s="253" t="s">
        <v>13133</v>
      </c>
      <c r="H7" s="253" t="str">
        <f>VLOOKUP(G7,CPU´S!$A$8:$N$68,5,0)</f>
        <v>DEMOLIÇÃO DE CALÇADA EM PEDRA PORTUGUESA/MINEIRA (MOSAICO PORTUQUES)</v>
      </c>
      <c r="I7" s="254" t="str">
        <f>VLOOKUP(G7,CPU´S!$A$8:$N$68,12,0)</f>
        <v>M2</v>
      </c>
      <c r="J7" s="255"/>
      <c r="K7" s="256">
        <f>VLOOKUP(G7,CPU´S!$A$8:$N$68,13,0)</f>
        <v>12.74</v>
      </c>
      <c r="L7" s="108" t="s">
        <v>6761</v>
      </c>
    </row>
    <row r="8" spans="1:13" s="10" customFormat="1" x14ac:dyDescent="0.25">
      <c r="G8" s="278" t="s">
        <v>13145</v>
      </c>
      <c r="H8" s="253" t="e">
        <f>VLOOKUP(G8,CPU´S!$A$8:$N$68,5,0)</f>
        <v>#N/A</v>
      </c>
      <c r="I8" s="254" t="e">
        <f>VLOOKUP(G8,CPU´S!$A$8:$N$68,12,0)</f>
        <v>#N/A</v>
      </c>
      <c r="J8" s="255"/>
      <c r="K8" s="256" t="e">
        <f>VLOOKUP(G8,CPU´S!$A$8:$N$68,13,0)</f>
        <v>#N/A</v>
      </c>
      <c r="L8" s="108" t="s">
        <v>6761</v>
      </c>
    </row>
    <row r="9" spans="1:13" s="10" customFormat="1" x14ac:dyDescent="0.25">
      <c r="G9" s="253" t="s">
        <v>13147</v>
      </c>
      <c r="H9" s="253" t="e">
        <f>VLOOKUP(G9,CPU´S!$A$8:$N$68,5,0)</f>
        <v>#N/A</v>
      </c>
      <c r="I9" s="254" t="e">
        <f>VLOOKUP(G9,CPU´S!$A$8:$N$68,12,0)</f>
        <v>#N/A</v>
      </c>
      <c r="J9" s="255"/>
      <c r="K9" s="256" t="e">
        <f>VLOOKUP(G9,CPU´S!$A$8:$N$68,13,0)</f>
        <v>#N/A</v>
      </c>
      <c r="L9" s="108" t="s">
        <v>6761</v>
      </c>
    </row>
    <row r="10" spans="1:13" s="10" customFormat="1" x14ac:dyDescent="0.25">
      <c r="G10" s="253" t="s">
        <v>13150</v>
      </c>
      <c r="H10" s="253" t="e">
        <f>VLOOKUP(G10,CPU´S!$A$8:$N$68,5,0)</f>
        <v>#N/A</v>
      </c>
      <c r="I10" s="254" t="e">
        <f>VLOOKUP(G10,CPU´S!$A$8:$N$68,12,0)</f>
        <v>#N/A</v>
      </c>
      <c r="J10" s="255"/>
      <c r="K10" s="256" t="e">
        <f>VLOOKUP(G10,CPU´S!$A$8:$N$68,13,0)</f>
        <v>#N/A</v>
      </c>
      <c r="L10" s="108" t="s">
        <v>6761</v>
      </c>
    </row>
    <row r="11" spans="1:13" s="10" customFormat="1" x14ac:dyDescent="0.25">
      <c r="G11" s="253" t="s">
        <v>13152</v>
      </c>
      <c r="H11" s="253" t="e">
        <f>VLOOKUP(G11,CPU´S!$A$8:$N$68,5,0)</f>
        <v>#N/A</v>
      </c>
      <c r="I11" s="254" t="e">
        <f>VLOOKUP(G11,CPU´S!$A$8:$N$68,12,0)</f>
        <v>#N/A</v>
      </c>
      <c r="J11" s="255"/>
      <c r="K11" s="256" t="e">
        <f>VLOOKUP(G11,CPU´S!$A$8:$N$68,13,0)</f>
        <v>#N/A</v>
      </c>
      <c r="L11" s="108" t="s">
        <v>6761</v>
      </c>
    </row>
    <row r="12" spans="1:13" s="10" customFormat="1" x14ac:dyDescent="0.25">
      <c r="G12" s="253" t="s">
        <v>13153</v>
      </c>
      <c r="H12" s="253" t="e">
        <f>VLOOKUP(G12,CPU´S!$A$8:$N$68,5,0)</f>
        <v>#N/A</v>
      </c>
      <c r="I12" s="254" t="e">
        <f>VLOOKUP(G12,CPU´S!$A$8:$N$68,12,0)</f>
        <v>#N/A</v>
      </c>
      <c r="J12" s="255"/>
      <c r="K12" s="256" t="e">
        <f>VLOOKUP(G12,CPU´S!$A$8:$N$68,13,0)</f>
        <v>#N/A</v>
      </c>
      <c r="L12" s="108" t="s">
        <v>6761</v>
      </c>
    </row>
    <row r="13" spans="1:13" s="10" customFormat="1" x14ac:dyDescent="0.25">
      <c r="G13" s="253" t="s">
        <v>13156</v>
      </c>
      <c r="H13" s="253" t="e">
        <f>VLOOKUP(G13,CPU´S!$A$8:$N$68,5,0)</f>
        <v>#N/A</v>
      </c>
      <c r="I13" s="254" t="e">
        <f>VLOOKUP(G13,CPU´S!$A$8:$N$68,12,0)</f>
        <v>#N/A</v>
      </c>
      <c r="J13" s="255"/>
      <c r="K13" s="256" t="e">
        <f>VLOOKUP(G13,CPU´S!$A$8:$N$68,13,0)</f>
        <v>#N/A</v>
      </c>
      <c r="L13" s="108" t="s">
        <v>6761</v>
      </c>
    </row>
    <row r="14" spans="1:13" s="10" customFormat="1" x14ac:dyDescent="0.25">
      <c r="G14" s="253" t="s">
        <v>13161</v>
      </c>
      <c r="H14" s="253" t="e">
        <f>VLOOKUP(G14,CPU´S!$A$8:$N$68,5,0)</f>
        <v>#N/A</v>
      </c>
      <c r="I14" s="254" t="e">
        <f>VLOOKUP(G14,CPU´S!$A$8:$N$68,12,0)</f>
        <v>#N/A</v>
      </c>
      <c r="J14" s="255"/>
      <c r="K14" s="256" t="e">
        <f>VLOOKUP(G14,CPU´S!$A$8:$N$68,13,0)</f>
        <v>#N/A</v>
      </c>
      <c r="L14" s="108" t="s">
        <v>6761</v>
      </c>
    </row>
    <row r="15" spans="1:13" s="10" customFormat="1" x14ac:dyDescent="0.25">
      <c r="G15" s="253" t="s">
        <v>13162</v>
      </c>
      <c r="H15" s="253" t="e">
        <f>VLOOKUP(G15,CPU´S!$A$8:$N$68,5,0)</f>
        <v>#N/A</v>
      </c>
      <c r="I15" s="254" t="e">
        <f>VLOOKUP(G15,CPU´S!$A$8:$N$68,12,0)</f>
        <v>#N/A</v>
      </c>
      <c r="J15" s="255"/>
      <c r="K15" s="256" t="e">
        <f>VLOOKUP(G15,CPU´S!$A$8:$N$68,13,0)</f>
        <v>#N/A</v>
      </c>
      <c r="L15" s="108" t="s">
        <v>6761</v>
      </c>
    </row>
    <row r="16" spans="1:13" s="10" customFormat="1" x14ac:dyDescent="0.25">
      <c r="G16" s="253" t="s">
        <v>13158</v>
      </c>
      <c r="H16" s="253" t="str">
        <f>VLOOKUP(G16,CPU´S!$A$8:$N$68,5,0)</f>
        <v>CORTE E RELIGACAO DE TUBULACAO DOMICILIAR DE AGUA, INCLUINDO REMANEJAMENTO.</v>
      </c>
      <c r="I16" s="254" t="str">
        <f>VLOOKUP(G16,CPU´S!$A$8:$N$68,12,0)</f>
        <v xml:space="preserve">UN    </v>
      </c>
      <c r="J16" s="255"/>
      <c r="K16" s="256">
        <f>VLOOKUP(G16,CPU´S!$A$8:$N$68,13,0)</f>
        <v>109.44</v>
      </c>
      <c r="L16" s="108" t="s">
        <v>6761</v>
      </c>
    </row>
    <row r="17" spans="1:13" s="10" customFormat="1" x14ac:dyDescent="0.25">
      <c r="G17" s="253" t="s">
        <v>13168</v>
      </c>
      <c r="H17" s="253" t="e">
        <f>VLOOKUP(G17,CPU´S!$A$8:$N$68,5,0)</f>
        <v>#N/A</v>
      </c>
      <c r="I17" s="254" t="e">
        <f>VLOOKUP(G17,CPU´S!$A$8:$N$68,12,0)</f>
        <v>#N/A</v>
      </c>
      <c r="J17" s="255"/>
      <c r="K17" s="256" t="e">
        <f>VLOOKUP(G17,CPU´S!$A$8:$N$68,13,0)</f>
        <v>#N/A</v>
      </c>
      <c r="L17" s="108" t="s">
        <v>6761</v>
      </c>
    </row>
    <row r="18" spans="1:13" s="10" customFormat="1" x14ac:dyDescent="0.25">
      <c r="G18" s="253" t="s">
        <v>13171</v>
      </c>
      <c r="H18" s="253" t="str">
        <f>VLOOKUP(G18,CPU´S!$A$8:$N$68,5,0)</f>
        <v>FORNECIMENTO E ESPALHAMENTO DE PO DE PEDRA INCLUSIVE CARGA, DESCARGA E TRANSPORTE(POSTO OBRA).</v>
      </c>
      <c r="I18" s="254" t="str">
        <f>VLOOKUP(G18,CPU´S!$A$8:$N$68,12,0)</f>
        <v>M3</v>
      </c>
      <c r="J18" s="255"/>
      <c r="K18" s="256">
        <f>VLOOKUP(G18,CPU´S!$A$8:$N$68,13,0)</f>
        <v>115.94</v>
      </c>
      <c r="L18" s="108" t="s">
        <v>6761</v>
      </c>
    </row>
    <row r="19" spans="1:13" s="10" customFormat="1" x14ac:dyDescent="0.25">
      <c r="G19" s="253" t="s">
        <v>13190</v>
      </c>
      <c r="H19" s="253" t="e">
        <f>VLOOKUP(G19,CPU´S!$A$8:$N$68,5,0)</f>
        <v>#N/A</v>
      </c>
      <c r="I19" s="254" t="e">
        <f>VLOOKUP(G19,CPU´S!$A$8:$N$68,12,0)</f>
        <v>#N/A</v>
      </c>
      <c r="J19" s="255"/>
      <c r="K19" s="256" t="e">
        <f>VLOOKUP(G19,CPU´S!$A$8:$N$68,13,0)</f>
        <v>#N/A</v>
      </c>
      <c r="L19" s="108" t="s">
        <v>6761</v>
      </c>
    </row>
    <row r="20" spans="1:13" s="10" customFormat="1" x14ac:dyDescent="0.25">
      <c r="G20" s="253" t="s">
        <v>13192</v>
      </c>
      <c r="H20" s="253" t="str">
        <f>VLOOKUP(G20,CPU´S!$A$8:$N$68,5,0)</f>
        <v>CONSTRUCAO DE LINHA D'AGUA COM PARALELEPIPEDOS GRANITICOS ASSENTADOS SOBRE MISTURA DE CIMENTO E AREIA NO TRACO 1 6 COM 6 CM DE ESPESSURA E REJUNTADOS COM ARGAMASSA DE CIMENTO E AREIA 1 2,INCLUSIVE BASE DE CONCRETO 1 4 8 COM 10 CM DE ESPESSURA.</v>
      </c>
      <c r="I20" s="254" t="str">
        <f>VLOOKUP(G20,CPU´S!$A$8:$N$68,12,0)</f>
        <v>M</v>
      </c>
      <c r="J20" s="255"/>
      <c r="K20" s="256">
        <f>VLOOKUP(G20,CPU´S!$A$8:$N$68,13,0)</f>
        <v>102.72</v>
      </c>
      <c r="L20" s="108" t="s">
        <v>6761</v>
      </c>
    </row>
    <row r="21" spans="1:13" s="10" customFormat="1" x14ac:dyDescent="0.25">
      <c r="G21" s="253" t="s">
        <v>13204</v>
      </c>
      <c r="H21" s="253" t="e">
        <f>VLOOKUP(G21,CPU´S!$A$8:$N$68,5,0)</f>
        <v>#N/A</v>
      </c>
      <c r="I21" s="254" t="e">
        <f>VLOOKUP(G21,CPU´S!$A$8:$N$68,12,0)</f>
        <v>#N/A</v>
      </c>
      <c r="J21" s="255"/>
      <c r="K21" s="256" t="e">
        <f>VLOOKUP(G21,CPU´S!$A$8:$N$68,13,0)</f>
        <v>#N/A</v>
      </c>
      <c r="L21" s="108"/>
    </row>
    <row r="22" spans="1:13" s="10" customFormat="1" x14ac:dyDescent="0.25">
      <c r="G22" s="253" t="s">
        <v>13209</v>
      </c>
      <c r="H22" s="253" t="e">
        <f>VLOOKUP(G22,CPU´S!$A$8:$N$68,5,0)</f>
        <v>#N/A</v>
      </c>
      <c r="I22" s="254" t="e">
        <f>VLOOKUP(G22,CPU´S!$A$8:$N$68,12,0)</f>
        <v>#N/A</v>
      </c>
      <c r="J22" s="255"/>
      <c r="K22" s="256" t="e">
        <f>VLOOKUP(G22,CPU´S!$A$8:$N$68,13,0)</f>
        <v>#N/A</v>
      </c>
      <c r="L22" s="108"/>
    </row>
    <row r="23" spans="1:13" s="10" customFormat="1" x14ac:dyDescent="0.25">
      <c r="G23" s="253" t="s">
        <v>13210</v>
      </c>
      <c r="H23" s="253" t="e">
        <f>VLOOKUP(G23,CPU´S!$A$8:$N$68,5,0)</f>
        <v>#N/A</v>
      </c>
      <c r="I23" s="254" t="e">
        <f>VLOOKUP(G23,CPU´S!$A$8:$N$68,12,0)</f>
        <v>#N/A</v>
      </c>
      <c r="J23" s="255"/>
      <c r="K23" s="256" t="e">
        <f>VLOOKUP(G23,CPU´S!$A$8:$N$68,13,0)</f>
        <v>#N/A</v>
      </c>
      <c r="L23" s="108"/>
    </row>
    <row r="24" spans="1:13" s="10" customFormat="1" x14ac:dyDescent="0.25">
      <c r="G24" s="253" t="s">
        <v>13223</v>
      </c>
      <c r="H24" s="253" t="e">
        <f>VLOOKUP(G24,CPU´S!$A$8:$N$68,5,0)</f>
        <v>#N/A</v>
      </c>
      <c r="I24" s="254" t="e">
        <f>VLOOKUP(G24,CPU´S!$A$8:$N$68,12,0)</f>
        <v>#N/A</v>
      </c>
      <c r="J24" s="255"/>
      <c r="K24" s="256" t="e">
        <f>VLOOKUP(G24,CPU´S!$A$8:$N$68,13,0)</f>
        <v>#N/A</v>
      </c>
      <c r="L24" s="108"/>
    </row>
    <row r="25" spans="1:13" s="10" customFormat="1" x14ac:dyDescent="0.25">
      <c r="G25" s="253" t="s">
        <v>13224</v>
      </c>
      <c r="H25" s="253" t="e">
        <f>VLOOKUP(G25,CPU´S!$A$8:$N$68,5,0)</f>
        <v>#N/A</v>
      </c>
      <c r="I25" s="254" t="e">
        <f>VLOOKUP(G25,CPU´S!$A$8:$N$68,12,0)</f>
        <v>#N/A</v>
      </c>
      <c r="J25" s="255"/>
      <c r="K25" s="256" t="e">
        <f>VLOOKUP(G25,CPU´S!$A$8:$N$68,13,0)</f>
        <v>#N/A</v>
      </c>
      <c r="L25" s="108"/>
    </row>
    <row r="26" spans="1:13" s="10" customFormat="1" x14ac:dyDescent="0.25">
      <c r="G26" s="253" t="s">
        <v>13211</v>
      </c>
      <c r="H26" s="253" t="e">
        <f>VLOOKUP(G26,CPU´S!$A$8:$N$68,5,0)</f>
        <v>#N/A</v>
      </c>
      <c r="I26" s="254" t="e">
        <f>VLOOKUP(G26,CPU´S!$A$8:$N$68,12,0)</f>
        <v>#N/A</v>
      </c>
      <c r="J26" s="255"/>
      <c r="K26" s="256" t="e">
        <f>VLOOKUP(G26,CPU´S!$A$8:$N$68,13,0)</f>
        <v>#N/A</v>
      </c>
      <c r="L26" s="108"/>
    </row>
    <row r="27" spans="1:13" s="10" customFormat="1" x14ac:dyDescent="0.25">
      <c r="G27" s="253" t="s">
        <v>7874</v>
      </c>
      <c r="H27" s="253" t="s">
        <v>7875</v>
      </c>
      <c r="I27" s="254" t="s">
        <v>5530</v>
      </c>
      <c r="J27" s="255"/>
      <c r="K27" s="256">
        <v>7.69</v>
      </c>
      <c r="L27" s="108" t="s">
        <v>7873</v>
      </c>
    </row>
    <row r="28" spans="1:13" ht="30" x14ac:dyDescent="0.25">
      <c r="A28" s="108" t="s">
        <v>211</v>
      </c>
      <c r="B28" s="108" t="s">
        <v>212</v>
      </c>
      <c r="C28" s="108" t="s">
        <v>213</v>
      </c>
      <c r="D28" s="108" t="s">
        <v>214</v>
      </c>
      <c r="F28" s="406"/>
      <c r="G28" s="481">
        <v>3</v>
      </c>
      <c r="H28" s="407" t="s">
        <v>13963</v>
      </c>
      <c r="I28" s="406" t="s">
        <v>115</v>
      </c>
      <c r="J28" s="255"/>
      <c r="K28" s="256">
        <v>10</v>
      </c>
      <c r="L28" s="108" t="s">
        <v>217</v>
      </c>
    </row>
    <row r="29" spans="1:13" ht="45" x14ac:dyDescent="0.25">
      <c r="A29" s="108" t="s">
        <v>211</v>
      </c>
      <c r="B29" s="108" t="s">
        <v>212</v>
      </c>
      <c r="C29" s="108" t="s">
        <v>213</v>
      </c>
      <c r="D29" s="108" t="s">
        <v>214</v>
      </c>
      <c r="F29" s="406"/>
      <c r="G29" s="481" t="s">
        <v>7876</v>
      </c>
      <c r="H29" s="407" t="s">
        <v>7877</v>
      </c>
      <c r="I29" s="406" t="s">
        <v>26</v>
      </c>
      <c r="J29" s="255"/>
      <c r="K29" s="256">
        <v>4.66</v>
      </c>
      <c r="L29" s="108" t="s">
        <v>217</v>
      </c>
    </row>
    <row r="30" spans="1:13" ht="30" x14ac:dyDescent="0.25">
      <c r="A30" s="108" t="s">
        <v>211</v>
      </c>
      <c r="B30" s="108" t="s">
        <v>212</v>
      </c>
      <c r="C30" s="108" t="s">
        <v>213</v>
      </c>
      <c r="D30" s="108" t="s">
        <v>214</v>
      </c>
      <c r="E30" s="408" t="s">
        <v>155</v>
      </c>
      <c r="F30" s="108" t="s">
        <v>155</v>
      </c>
      <c r="G30" s="481" t="s">
        <v>7878</v>
      </c>
      <c r="H30" s="409" t="s">
        <v>7879</v>
      </c>
      <c r="I30" s="406" t="s">
        <v>26</v>
      </c>
      <c r="J30"/>
      <c r="K30" s="256">
        <v>3.92</v>
      </c>
      <c r="L30" s="108" t="s">
        <v>217</v>
      </c>
    </row>
    <row r="31" spans="1:13" ht="45" x14ac:dyDescent="0.25">
      <c r="A31" s="108" t="s">
        <v>211</v>
      </c>
      <c r="B31" s="108" t="s">
        <v>212</v>
      </c>
      <c r="C31" s="108" t="s">
        <v>213</v>
      </c>
      <c r="D31" s="108" t="s">
        <v>214</v>
      </c>
      <c r="E31" s="408" t="s">
        <v>155</v>
      </c>
      <c r="F31" s="108" t="s">
        <v>155</v>
      </c>
      <c r="G31" s="481" t="s">
        <v>13118</v>
      </c>
      <c r="H31" s="409" t="s">
        <v>13119</v>
      </c>
      <c r="I31" s="406" t="s">
        <v>27</v>
      </c>
      <c r="J31"/>
      <c r="K31" s="441">
        <v>292.56</v>
      </c>
      <c r="L31" s="108" t="s">
        <v>7873</v>
      </c>
      <c r="M31" s="440"/>
    </row>
    <row r="32" spans="1:13" ht="45" x14ac:dyDescent="0.25">
      <c r="A32" s="108" t="s">
        <v>211</v>
      </c>
      <c r="B32" s="108" t="s">
        <v>212</v>
      </c>
      <c r="C32" s="108" t="s">
        <v>213</v>
      </c>
      <c r="D32" s="108" t="s">
        <v>214</v>
      </c>
      <c r="E32" s="408" t="s">
        <v>155</v>
      </c>
      <c r="F32" s="108" t="s">
        <v>155</v>
      </c>
      <c r="G32" s="481" t="s">
        <v>13120</v>
      </c>
      <c r="H32" s="409" t="s">
        <v>13121</v>
      </c>
      <c r="I32" s="406" t="s">
        <v>23</v>
      </c>
      <c r="J32"/>
      <c r="K32" s="441">
        <v>2.23</v>
      </c>
      <c r="L32" s="108" t="s">
        <v>7873</v>
      </c>
      <c r="M32" s="440"/>
    </row>
    <row r="33" spans="1:13" ht="75" x14ac:dyDescent="0.25">
      <c r="A33" s="108" t="s">
        <v>211</v>
      </c>
      <c r="B33" s="108" t="s">
        <v>212</v>
      </c>
      <c r="C33" s="108" t="s">
        <v>213</v>
      </c>
      <c r="D33" s="108" t="s">
        <v>214</v>
      </c>
      <c r="E33" s="408" t="s">
        <v>155</v>
      </c>
      <c r="F33" s="108" t="s">
        <v>155</v>
      </c>
      <c r="G33" s="481" t="s">
        <v>13124</v>
      </c>
      <c r="H33" s="409" t="s">
        <v>13125</v>
      </c>
      <c r="I33" s="406" t="s">
        <v>25</v>
      </c>
      <c r="J33"/>
      <c r="K33" s="441">
        <v>8.6199999999999992</v>
      </c>
      <c r="L33" s="108" t="s">
        <v>7873</v>
      </c>
    </row>
    <row r="34" spans="1:13" ht="60" x14ac:dyDescent="0.25">
      <c r="A34" s="108" t="s">
        <v>211</v>
      </c>
      <c r="B34" s="108" t="s">
        <v>212</v>
      </c>
      <c r="C34" s="108" t="s">
        <v>213</v>
      </c>
      <c r="D34" s="108" t="s">
        <v>214</v>
      </c>
      <c r="E34" s="408" t="s">
        <v>155</v>
      </c>
      <c r="F34" s="108" t="s">
        <v>155</v>
      </c>
      <c r="G34" s="481" t="s">
        <v>13126</v>
      </c>
      <c r="H34" s="409" t="s">
        <v>13127</v>
      </c>
      <c r="I34" s="406" t="s">
        <v>13115</v>
      </c>
      <c r="J34"/>
      <c r="K34" s="441">
        <v>1012.24</v>
      </c>
      <c r="L34" s="108" t="s">
        <v>7873</v>
      </c>
      <c r="M34" s="440"/>
    </row>
    <row r="35" spans="1:13" x14ac:dyDescent="0.25">
      <c r="A35" s="108" t="s">
        <v>211</v>
      </c>
      <c r="B35" s="108" t="s">
        <v>212</v>
      </c>
      <c r="C35" s="108" t="s">
        <v>213</v>
      </c>
      <c r="D35" s="108" t="s">
        <v>214</v>
      </c>
      <c r="E35" s="408" t="s">
        <v>155</v>
      </c>
      <c r="F35" s="108" t="s">
        <v>155</v>
      </c>
      <c r="G35" s="481" t="s">
        <v>13128</v>
      </c>
      <c r="H35" s="407" t="s">
        <v>13129</v>
      </c>
      <c r="I35" s="406" t="s">
        <v>26</v>
      </c>
      <c r="J35"/>
      <c r="K35" s="441">
        <v>239.86</v>
      </c>
      <c r="L35" s="108" t="s">
        <v>7873</v>
      </c>
      <c r="M35" s="440"/>
    </row>
    <row r="36" spans="1:13" x14ac:dyDescent="0.25">
      <c r="A36" s="108" t="s">
        <v>211</v>
      </c>
      <c r="B36" s="108" t="s">
        <v>212</v>
      </c>
      <c r="C36" s="108" t="s">
        <v>213</v>
      </c>
      <c r="D36" s="108" t="s">
        <v>214</v>
      </c>
      <c r="E36" s="408" t="s">
        <v>155</v>
      </c>
      <c r="F36" s="108" t="s">
        <v>155</v>
      </c>
      <c r="G36" s="481" t="s">
        <v>13136</v>
      </c>
      <c r="H36" s="407" t="s">
        <v>13137</v>
      </c>
      <c r="I36" s="406" t="s">
        <v>26</v>
      </c>
      <c r="J36" s="439"/>
      <c r="K36" s="441">
        <v>276.76</v>
      </c>
      <c r="L36" s="108" t="s">
        <v>7873</v>
      </c>
    </row>
    <row r="37" spans="1:13" x14ac:dyDescent="0.25">
      <c r="A37" s="108" t="s">
        <v>211</v>
      </c>
      <c r="B37" s="108" t="s">
        <v>212</v>
      </c>
      <c r="C37" s="108" t="s">
        <v>213</v>
      </c>
      <c r="D37" s="108" t="s">
        <v>214</v>
      </c>
      <c r="E37" s="408" t="s">
        <v>155</v>
      </c>
      <c r="F37" s="108" t="s">
        <v>155</v>
      </c>
      <c r="G37" s="481" t="s">
        <v>13138</v>
      </c>
      <c r="H37" s="407" t="s">
        <v>13139</v>
      </c>
      <c r="I37" s="443" t="s">
        <v>23</v>
      </c>
      <c r="J37" s="439"/>
      <c r="K37" s="441">
        <v>3.6799999999999997</v>
      </c>
      <c r="L37" s="108" t="s">
        <v>7873</v>
      </c>
    </row>
    <row r="38" spans="1:13" ht="30" x14ac:dyDescent="0.25">
      <c r="A38" s="108" t="s">
        <v>211</v>
      </c>
      <c r="B38" s="108" t="s">
        <v>212</v>
      </c>
      <c r="C38" s="108" t="s">
        <v>213</v>
      </c>
      <c r="D38" s="108" t="s">
        <v>214</v>
      </c>
      <c r="E38" s="408" t="s">
        <v>155</v>
      </c>
      <c r="F38" s="108" t="s">
        <v>155</v>
      </c>
      <c r="G38" s="481" t="s">
        <v>13143</v>
      </c>
      <c r="H38" s="407" t="s">
        <v>13144</v>
      </c>
      <c r="I38" s="406" t="s">
        <v>27</v>
      </c>
      <c r="J38" s="439"/>
      <c r="K38" s="441">
        <v>14.75</v>
      </c>
      <c r="L38" s="108" t="s">
        <v>7873</v>
      </c>
    </row>
    <row r="39" spans="1:13" s="10" customFormat="1" ht="30" x14ac:dyDescent="0.25">
      <c r="G39" s="481" t="s">
        <v>13172</v>
      </c>
      <c r="H39" s="409" t="s">
        <v>13173</v>
      </c>
      <c r="I39" s="406" t="s">
        <v>26</v>
      </c>
      <c r="K39" s="441">
        <v>2.46</v>
      </c>
      <c r="L39" s="108" t="s">
        <v>7873</v>
      </c>
      <c r="M39" s="440"/>
    </row>
    <row r="40" spans="1:13" s="10" customFormat="1" ht="30" x14ac:dyDescent="0.25">
      <c r="G40" s="481" t="s">
        <v>13227</v>
      </c>
      <c r="H40" s="407" t="s">
        <v>13228</v>
      </c>
      <c r="I40" s="406" t="s">
        <v>26</v>
      </c>
      <c r="K40" s="441">
        <v>437.65</v>
      </c>
      <c r="L40" s="108" t="s">
        <v>7873</v>
      </c>
      <c r="M40" s="440"/>
    </row>
    <row r="41" spans="1:13" s="10" customFormat="1" x14ac:dyDescent="0.25">
      <c r="G41" s="278" t="s">
        <v>13212</v>
      </c>
      <c r="H41" s="253" t="e">
        <f>VLOOKUP(G41,CPU´S!$A$8:$N$68,5,0)</f>
        <v>#N/A</v>
      </c>
      <c r="I41" s="254" t="e">
        <f>VLOOKUP(G41,CPU´S!$A$8:$N$68,12,0)</f>
        <v>#N/A</v>
      </c>
      <c r="J41" s="255"/>
      <c r="K41" s="256" t="e">
        <f>VLOOKUP(G41,CPU´S!$A$8:$N$68,13,0)</f>
        <v>#N/A</v>
      </c>
      <c r="L41" s="108" t="s">
        <v>6761</v>
      </c>
    </row>
    <row r="42" spans="1:13" s="10" customFormat="1" x14ac:dyDescent="0.25">
      <c r="G42" s="483" t="s">
        <v>13969</v>
      </c>
      <c r="H42" s="253" t="s">
        <v>13251</v>
      </c>
      <c r="I42" s="254" t="s">
        <v>13231</v>
      </c>
      <c r="J42" s="255"/>
      <c r="K42" s="256" t="e">
        <f>#REF!</f>
        <v>#REF!</v>
      </c>
      <c r="L42" s="108" t="s">
        <v>6761</v>
      </c>
    </row>
    <row r="43" spans="1:13" s="10" customFormat="1" x14ac:dyDescent="0.25">
      <c r="G43" s="278" t="s">
        <v>13183</v>
      </c>
      <c r="H43" s="253" t="e">
        <f>VLOOKUP(G43,CPU´S!$A$8:$N$68,5,0)</f>
        <v>#N/A</v>
      </c>
      <c r="I43" s="254" t="e">
        <f>VLOOKUP(G43,CPU´S!$A$8:$N$68,12,0)</f>
        <v>#N/A</v>
      </c>
      <c r="J43" s="255"/>
      <c r="K43" s="256" t="e">
        <f>VLOOKUP(G43,CPU´S!$A$8:$N$68,13,0)</f>
        <v>#N/A</v>
      </c>
      <c r="L43" s="108" t="s">
        <v>6761</v>
      </c>
    </row>
    <row r="44" spans="1:13" s="10" customFormat="1" ht="45" x14ac:dyDescent="0.25">
      <c r="G44" s="481" t="s">
        <v>13177</v>
      </c>
      <c r="H44" s="470" t="s">
        <v>13178</v>
      </c>
      <c r="I44" s="469" t="s">
        <v>26</v>
      </c>
      <c r="J44" s="471"/>
      <c r="K44" s="472">
        <v>230.2</v>
      </c>
      <c r="L44" s="442" t="s">
        <v>7873</v>
      </c>
      <c r="M44" s="440"/>
    </row>
    <row r="45" spans="1:13" s="10" customFormat="1" x14ac:dyDescent="0.25">
      <c r="G45" s="278" t="s">
        <v>13189</v>
      </c>
      <c r="H45" s="253" t="str">
        <f>VLOOKUP(G45,CPU´S!$A$8:$N$68,5,0)</f>
        <v>PAVIMENTO COM PARALELEPIPEDOS GRANITICOS (TAPA BURACO ),ASSENTADOS SOBRE COLCHAO DE AREIA DE 6 CM DE ESPESSURA,E REJUNTADOS COM ARGAMASSA DE CIMENTO E AREIA 1 2 ( AREA TOTAL POR RUA INFERIOR OU IGUAL A 30 M2 ).</v>
      </c>
      <c r="I45" s="254" t="str">
        <f>VLOOKUP(G45,CPU´S!$A$8:$N$68,12,0)</f>
        <v>M2</v>
      </c>
      <c r="J45" s="255"/>
      <c r="K45" s="256">
        <f>VLOOKUP(G45,CPU´S!$A$8:$N$68,13,0)</f>
        <v>120.41</v>
      </c>
      <c r="L45" s="108" t="s">
        <v>6761</v>
      </c>
    </row>
    <row r="46" spans="1:13" s="10" customFormat="1" ht="45" x14ac:dyDescent="0.25">
      <c r="G46" s="481" t="s">
        <v>13185</v>
      </c>
      <c r="H46" s="407" t="s">
        <v>13186</v>
      </c>
      <c r="I46" s="443" t="s">
        <v>23</v>
      </c>
      <c r="K46" s="440">
        <v>11.94</v>
      </c>
      <c r="L46" s="440" t="s">
        <v>7873</v>
      </c>
      <c r="M46" s="440"/>
    </row>
    <row r="47" spans="1:13" x14ac:dyDescent="0.25">
      <c r="A47" s="258" t="s">
        <v>211</v>
      </c>
      <c r="B47" s="258" t="s">
        <v>212</v>
      </c>
      <c r="C47" s="258" t="s">
        <v>213</v>
      </c>
      <c r="D47" s="258" t="s">
        <v>214</v>
      </c>
      <c r="E47" s="259" t="s">
        <v>155</v>
      </c>
      <c r="F47" s="258" t="s">
        <v>155</v>
      </c>
      <c r="G47" s="108">
        <v>1</v>
      </c>
      <c r="H47" s="108" t="s">
        <v>13265</v>
      </c>
      <c r="I47" s="108" t="s">
        <v>13115</v>
      </c>
      <c r="J47" s="258" t="s">
        <v>216</v>
      </c>
      <c r="K47" s="510">
        <v>2092.42</v>
      </c>
      <c r="L47" s="258" t="s">
        <v>217</v>
      </c>
    </row>
    <row r="48" spans="1:13" x14ac:dyDescent="0.25">
      <c r="A48" s="258" t="s">
        <v>211</v>
      </c>
      <c r="B48" s="258" t="s">
        <v>212</v>
      </c>
      <c r="C48" s="258" t="s">
        <v>213</v>
      </c>
      <c r="D48" s="258" t="s">
        <v>214</v>
      </c>
      <c r="E48" s="259" t="s">
        <v>155</v>
      </c>
      <c r="F48" s="258" t="s">
        <v>155</v>
      </c>
      <c r="G48" s="258">
        <v>20213</v>
      </c>
      <c r="H48" s="108" t="s">
        <v>7812</v>
      </c>
      <c r="I48" s="258" t="s">
        <v>23</v>
      </c>
      <c r="J48" s="258" t="s">
        <v>216</v>
      </c>
      <c r="K48" s="259">
        <v>20.29</v>
      </c>
      <c r="L48" s="258" t="s">
        <v>217</v>
      </c>
    </row>
    <row r="49" spans="1:12" x14ac:dyDescent="0.25">
      <c r="A49" s="415" t="s">
        <v>211</v>
      </c>
      <c r="B49" s="415" t="s">
        <v>212</v>
      </c>
      <c r="C49" s="415" t="s">
        <v>213</v>
      </c>
      <c r="D49" s="415" t="s">
        <v>214</v>
      </c>
      <c r="E49" s="416" t="s">
        <v>155</v>
      </c>
      <c r="F49" s="415" t="s">
        <v>155</v>
      </c>
      <c r="G49" s="415">
        <v>97141</v>
      </c>
      <c r="H49" s="415" t="s">
        <v>215</v>
      </c>
      <c r="I49" s="415" t="s">
        <v>23</v>
      </c>
      <c r="J49" s="415" t="s">
        <v>273</v>
      </c>
      <c r="K49" s="416">
        <v>8.51</v>
      </c>
      <c r="L49" s="415" t="s">
        <v>217</v>
      </c>
    </row>
    <row r="50" spans="1:12" x14ac:dyDescent="0.25">
      <c r="A50" s="415" t="s">
        <v>211</v>
      </c>
      <c r="B50" s="415" t="s">
        <v>212</v>
      </c>
      <c r="C50" s="415" t="s">
        <v>213</v>
      </c>
      <c r="D50" s="415" t="s">
        <v>214</v>
      </c>
      <c r="E50" s="416" t="s">
        <v>155</v>
      </c>
      <c r="F50" s="415" t="s">
        <v>155</v>
      </c>
      <c r="G50" s="415">
        <v>97142</v>
      </c>
      <c r="H50" s="415" t="s">
        <v>218</v>
      </c>
      <c r="I50" s="415" t="s">
        <v>23</v>
      </c>
      <c r="J50" s="415" t="s">
        <v>273</v>
      </c>
      <c r="K50" s="416">
        <v>9.4499999999999993</v>
      </c>
      <c r="L50" s="415" t="s">
        <v>217</v>
      </c>
    </row>
    <row r="51" spans="1:12" x14ac:dyDescent="0.25">
      <c r="A51" s="415" t="s">
        <v>211</v>
      </c>
      <c r="B51" s="415" t="s">
        <v>212</v>
      </c>
      <c r="C51" s="415" t="s">
        <v>213</v>
      </c>
      <c r="D51" s="415" t="s">
        <v>214</v>
      </c>
      <c r="E51" s="416" t="s">
        <v>155</v>
      </c>
      <c r="F51" s="415" t="s">
        <v>155</v>
      </c>
      <c r="G51" s="415">
        <v>97143</v>
      </c>
      <c r="H51" s="415" t="s">
        <v>219</v>
      </c>
      <c r="I51" s="415" t="s">
        <v>23</v>
      </c>
      <c r="J51" s="415" t="s">
        <v>273</v>
      </c>
      <c r="K51" s="416">
        <v>11.79</v>
      </c>
      <c r="L51" s="415" t="s">
        <v>217</v>
      </c>
    </row>
    <row r="52" spans="1:12" x14ac:dyDescent="0.25">
      <c r="A52" s="415" t="s">
        <v>211</v>
      </c>
      <c r="B52" s="415" t="s">
        <v>212</v>
      </c>
      <c r="C52" s="415" t="s">
        <v>213</v>
      </c>
      <c r="D52" s="415" t="s">
        <v>214</v>
      </c>
      <c r="E52" s="416" t="s">
        <v>155</v>
      </c>
      <c r="F52" s="415" t="s">
        <v>155</v>
      </c>
      <c r="G52" s="415">
        <v>97144</v>
      </c>
      <c r="H52" s="415" t="s">
        <v>220</v>
      </c>
      <c r="I52" s="415" t="s">
        <v>23</v>
      </c>
      <c r="J52" s="415" t="s">
        <v>273</v>
      </c>
      <c r="K52" s="416">
        <v>14.12</v>
      </c>
      <c r="L52" s="415" t="s">
        <v>217</v>
      </c>
    </row>
    <row r="53" spans="1:12" x14ac:dyDescent="0.25">
      <c r="A53" s="415" t="s">
        <v>211</v>
      </c>
      <c r="B53" s="415" t="s">
        <v>212</v>
      </c>
      <c r="C53" s="415" t="s">
        <v>213</v>
      </c>
      <c r="D53" s="415" t="s">
        <v>214</v>
      </c>
      <c r="E53" s="416" t="s">
        <v>155</v>
      </c>
      <c r="F53" s="415" t="s">
        <v>155</v>
      </c>
      <c r="G53" s="415">
        <v>97145</v>
      </c>
      <c r="H53" s="415" t="s">
        <v>221</v>
      </c>
      <c r="I53" s="415" t="s">
        <v>23</v>
      </c>
      <c r="J53" s="415" t="s">
        <v>273</v>
      </c>
      <c r="K53" s="416">
        <v>16.48</v>
      </c>
      <c r="L53" s="415" t="s">
        <v>217</v>
      </c>
    </row>
    <row r="54" spans="1:12" x14ac:dyDescent="0.25">
      <c r="A54" s="415" t="s">
        <v>211</v>
      </c>
      <c r="B54" s="415" t="s">
        <v>212</v>
      </c>
      <c r="C54" s="415" t="s">
        <v>213</v>
      </c>
      <c r="D54" s="415" t="s">
        <v>214</v>
      </c>
      <c r="E54" s="416" t="s">
        <v>155</v>
      </c>
      <c r="F54" s="415" t="s">
        <v>155</v>
      </c>
      <c r="G54" s="415">
        <v>97146</v>
      </c>
      <c r="H54" s="415" t="s">
        <v>222</v>
      </c>
      <c r="I54" s="415" t="s">
        <v>23</v>
      </c>
      <c r="J54" s="415" t="s">
        <v>273</v>
      </c>
      <c r="K54" s="416">
        <v>18.82</v>
      </c>
      <c r="L54" s="415" t="s">
        <v>217</v>
      </c>
    </row>
    <row r="55" spans="1:12" x14ac:dyDescent="0.25">
      <c r="A55" s="415" t="s">
        <v>211</v>
      </c>
      <c r="B55" s="415" t="s">
        <v>212</v>
      </c>
      <c r="C55" s="415" t="s">
        <v>213</v>
      </c>
      <c r="D55" s="415" t="s">
        <v>214</v>
      </c>
      <c r="E55" s="416" t="s">
        <v>155</v>
      </c>
      <c r="F55" s="415" t="s">
        <v>155</v>
      </c>
      <c r="G55" s="415">
        <v>97147</v>
      </c>
      <c r="H55" s="415" t="s">
        <v>223</v>
      </c>
      <c r="I55" s="415" t="s">
        <v>23</v>
      </c>
      <c r="J55" s="415" t="s">
        <v>273</v>
      </c>
      <c r="K55" s="416">
        <v>21.17</v>
      </c>
      <c r="L55" s="415" t="s">
        <v>217</v>
      </c>
    </row>
    <row r="56" spans="1:12" x14ac:dyDescent="0.25">
      <c r="A56" s="415" t="s">
        <v>211</v>
      </c>
      <c r="B56" s="415" t="s">
        <v>212</v>
      </c>
      <c r="C56" s="415" t="s">
        <v>213</v>
      </c>
      <c r="D56" s="415" t="s">
        <v>214</v>
      </c>
      <c r="E56" s="416" t="s">
        <v>155</v>
      </c>
      <c r="F56" s="415" t="s">
        <v>155</v>
      </c>
      <c r="G56" s="415">
        <v>97148</v>
      </c>
      <c r="H56" s="415" t="s">
        <v>224</v>
      </c>
      <c r="I56" s="415" t="s">
        <v>23</v>
      </c>
      <c r="J56" s="415" t="s">
        <v>273</v>
      </c>
      <c r="K56" s="416">
        <v>23.52</v>
      </c>
      <c r="L56" s="415" t="s">
        <v>217</v>
      </c>
    </row>
    <row r="57" spans="1:12" x14ac:dyDescent="0.25">
      <c r="A57" s="415" t="s">
        <v>211</v>
      </c>
      <c r="B57" s="415" t="s">
        <v>212</v>
      </c>
      <c r="C57" s="415" t="s">
        <v>213</v>
      </c>
      <c r="D57" s="415" t="s">
        <v>214</v>
      </c>
      <c r="E57" s="416" t="s">
        <v>155</v>
      </c>
      <c r="F57" s="415" t="s">
        <v>155</v>
      </c>
      <c r="G57" s="415">
        <v>97149</v>
      </c>
      <c r="H57" s="415" t="s">
        <v>225</v>
      </c>
      <c r="I57" s="415" t="s">
        <v>23</v>
      </c>
      <c r="J57" s="415" t="s">
        <v>273</v>
      </c>
      <c r="K57" s="416">
        <v>25.89</v>
      </c>
      <c r="L57" s="415" t="s">
        <v>217</v>
      </c>
    </row>
    <row r="58" spans="1:12" x14ac:dyDescent="0.25">
      <c r="A58" s="415" t="s">
        <v>211</v>
      </c>
      <c r="B58" s="415" t="s">
        <v>212</v>
      </c>
      <c r="C58" s="415" t="s">
        <v>213</v>
      </c>
      <c r="D58" s="415" t="s">
        <v>214</v>
      </c>
      <c r="E58" s="416" t="s">
        <v>155</v>
      </c>
      <c r="F58" s="415" t="s">
        <v>155</v>
      </c>
      <c r="G58" s="415">
        <v>97150</v>
      </c>
      <c r="H58" s="415" t="s">
        <v>226</v>
      </c>
      <c r="I58" s="415" t="s">
        <v>23</v>
      </c>
      <c r="J58" s="415" t="s">
        <v>216</v>
      </c>
      <c r="K58" s="416">
        <v>31.61</v>
      </c>
      <c r="L58" s="415" t="s">
        <v>217</v>
      </c>
    </row>
    <row r="59" spans="1:12" x14ac:dyDescent="0.25">
      <c r="A59" s="415" t="s">
        <v>211</v>
      </c>
      <c r="B59" s="415" t="s">
        <v>212</v>
      </c>
      <c r="C59" s="415" t="s">
        <v>213</v>
      </c>
      <c r="D59" s="415" t="s">
        <v>214</v>
      </c>
      <c r="E59" s="416" t="s">
        <v>155</v>
      </c>
      <c r="F59" s="415" t="s">
        <v>155</v>
      </c>
      <c r="G59" s="415">
        <v>97151</v>
      </c>
      <c r="H59" s="415" t="s">
        <v>227</v>
      </c>
      <c r="I59" s="415" t="s">
        <v>23</v>
      </c>
      <c r="J59" s="415" t="s">
        <v>216</v>
      </c>
      <c r="K59" s="416">
        <v>36.83</v>
      </c>
      <c r="L59" s="415" t="s">
        <v>217</v>
      </c>
    </row>
    <row r="60" spans="1:12" x14ac:dyDescent="0.25">
      <c r="A60" s="415" t="s">
        <v>211</v>
      </c>
      <c r="B60" s="415" t="s">
        <v>212</v>
      </c>
      <c r="C60" s="415" t="s">
        <v>213</v>
      </c>
      <c r="D60" s="415" t="s">
        <v>214</v>
      </c>
      <c r="E60" s="416" t="s">
        <v>155</v>
      </c>
      <c r="F60" s="415" t="s">
        <v>155</v>
      </c>
      <c r="G60" s="415">
        <v>97152</v>
      </c>
      <c r="H60" s="415" t="s">
        <v>228</v>
      </c>
      <c r="I60" s="415" t="s">
        <v>23</v>
      </c>
      <c r="J60" s="415" t="s">
        <v>216</v>
      </c>
      <c r="K60" s="416">
        <v>41.83</v>
      </c>
      <c r="L60" s="415" t="s">
        <v>217</v>
      </c>
    </row>
    <row r="61" spans="1:12" x14ac:dyDescent="0.25">
      <c r="A61" s="415" t="s">
        <v>211</v>
      </c>
      <c r="B61" s="415" t="s">
        <v>212</v>
      </c>
      <c r="C61" s="415" t="s">
        <v>213</v>
      </c>
      <c r="D61" s="415" t="s">
        <v>214</v>
      </c>
      <c r="E61" s="416" t="s">
        <v>155</v>
      </c>
      <c r="F61" s="415" t="s">
        <v>155</v>
      </c>
      <c r="G61" s="415">
        <v>97153</v>
      </c>
      <c r="H61" s="415" t="s">
        <v>229</v>
      </c>
      <c r="I61" s="415" t="s">
        <v>23</v>
      </c>
      <c r="J61" s="415" t="s">
        <v>216</v>
      </c>
      <c r="K61" s="416">
        <v>46.95</v>
      </c>
      <c r="L61" s="415" t="s">
        <v>217</v>
      </c>
    </row>
    <row r="62" spans="1:12" x14ac:dyDescent="0.25">
      <c r="A62" s="415" t="s">
        <v>211</v>
      </c>
      <c r="B62" s="415" t="s">
        <v>212</v>
      </c>
      <c r="C62" s="415" t="s">
        <v>213</v>
      </c>
      <c r="D62" s="415" t="s">
        <v>214</v>
      </c>
      <c r="E62" s="416" t="s">
        <v>155</v>
      </c>
      <c r="F62" s="415" t="s">
        <v>155</v>
      </c>
      <c r="G62" s="415">
        <v>97154</v>
      </c>
      <c r="H62" s="415" t="s">
        <v>230</v>
      </c>
      <c r="I62" s="415" t="s">
        <v>23</v>
      </c>
      <c r="J62" s="415" t="s">
        <v>216</v>
      </c>
      <c r="K62" s="416">
        <v>52.11</v>
      </c>
      <c r="L62" s="415" t="s">
        <v>217</v>
      </c>
    </row>
    <row r="63" spans="1:12" x14ac:dyDescent="0.25">
      <c r="A63" s="415" t="s">
        <v>211</v>
      </c>
      <c r="B63" s="415" t="s">
        <v>212</v>
      </c>
      <c r="C63" s="415" t="s">
        <v>213</v>
      </c>
      <c r="D63" s="415" t="s">
        <v>214</v>
      </c>
      <c r="E63" s="416" t="s">
        <v>155</v>
      </c>
      <c r="F63" s="415" t="s">
        <v>155</v>
      </c>
      <c r="G63" s="415">
        <v>97155</v>
      </c>
      <c r="H63" s="415" t="s">
        <v>231</v>
      </c>
      <c r="I63" s="415" t="s">
        <v>23</v>
      </c>
      <c r="J63" s="415" t="s">
        <v>216</v>
      </c>
      <c r="K63" s="416">
        <v>57.28</v>
      </c>
      <c r="L63" s="415" t="s">
        <v>217</v>
      </c>
    </row>
    <row r="64" spans="1:12" x14ac:dyDescent="0.25">
      <c r="A64" s="415" t="s">
        <v>211</v>
      </c>
      <c r="B64" s="415" t="s">
        <v>212</v>
      </c>
      <c r="C64" s="415" t="s">
        <v>213</v>
      </c>
      <c r="D64" s="415" t="s">
        <v>214</v>
      </c>
      <c r="E64" s="416" t="s">
        <v>155</v>
      </c>
      <c r="F64" s="415" t="s">
        <v>155</v>
      </c>
      <c r="G64" s="415">
        <v>97156</v>
      </c>
      <c r="H64" s="415" t="s">
        <v>232</v>
      </c>
      <c r="I64" s="415" t="s">
        <v>23</v>
      </c>
      <c r="J64" s="415" t="s">
        <v>216</v>
      </c>
      <c r="K64" s="416">
        <v>67.959999999999994</v>
      </c>
      <c r="L64" s="415" t="s">
        <v>217</v>
      </c>
    </row>
    <row r="65" spans="1:12" x14ac:dyDescent="0.25">
      <c r="A65" s="415" t="s">
        <v>211</v>
      </c>
      <c r="B65" s="415" t="s">
        <v>212</v>
      </c>
      <c r="C65" s="415" t="s">
        <v>213</v>
      </c>
      <c r="D65" s="415" t="s">
        <v>214</v>
      </c>
      <c r="E65" s="416" t="s">
        <v>155</v>
      </c>
      <c r="F65" s="415" t="s">
        <v>155</v>
      </c>
      <c r="G65" s="415">
        <v>97157</v>
      </c>
      <c r="H65" s="415" t="s">
        <v>233</v>
      </c>
      <c r="I65" s="415" t="s">
        <v>23</v>
      </c>
      <c r="J65" s="415" t="s">
        <v>273</v>
      </c>
      <c r="K65" s="416">
        <v>5.14</v>
      </c>
      <c r="L65" s="415" t="s">
        <v>217</v>
      </c>
    </row>
    <row r="66" spans="1:12" x14ac:dyDescent="0.25">
      <c r="A66" s="415" t="s">
        <v>211</v>
      </c>
      <c r="B66" s="415" t="s">
        <v>212</v>
      </c>
      <c r="C66" s="415" t="s">
        <v>213</v>
      </c>
      <c r="D66" s="415" t="s">
        <v>214</v>
      </c>
      <c r="E66" s="416" t="s">
        <v>155</v>
      </c>
      <c r="F66" s="415" t="s">
        <v>155</v>
      </c>
      <c r="G66" s="415">
        <v>97158</v>
      </c>
      <c r="H66" s="415" t="s">
        <v>234</v>
      </c>
      <c r="I66" s="415" t="s">
        <v>23</v>
      </c>
      <c r="J66" s="415" t="s">
        <v>273</v>
      </c>
      <c r="K66" s="416">
        <v>5.72</v>
      </c>
      <c r="L66" s="415" t="s">
        <v>217</v>
      </c>
    </row>
    <row r="67" spans="1:12" x14ac:dyDescent="0.25">
      <c r="A67" s="415" t="s">
        <v>211</v>
      </c>
      <c r="B67" s="415" t="s">
        <v>212</v>
      </c>
      <c r="C67" s="415" t="s">
        <v>213</v>
      </c>
      <c r="D67" s="415" t="s">
        <v>214</v>
      </c>
      <c r="E67" s="416" t="s">
        <v>155</v>
      </c>
      <c r="F67" s="415" t="s">
        <v>155</v>
      </c>
      <c r="G67" s="415">
        <v>97159</v>
      </c>
      <c r="H67" s="415" t="s">
        <v>235</v>
      </c>
      <c r="I67" s="415" t="s">
        <v>23</v>
      </c>
      <c r="J67" s="415" t="s">
        <v>273</v>
      </c>
      <c r="K67" s="416">
        <v>7.12</v>
      </c>
      <c r="L67" s="415" t="s">
        <v>217</v>
      </c>
    </row>
    <row r="68" spans="1:12" x14ac:dyDescent="0.25">
      <c r="A68" s="415" t="s">
        <v>211</v>
      </c>
      <c r="B68" s="415" t="s">
        <v>212</v>
      </c>
      <c r="C68" s="415" t="s">
        <v>213</v>
      </c>
      <c r="D68" s="415" t="s">
        <v>214</v>
      </c>
      <c r="E68" s="416" t="s">
        <v>155</v>
      </c>
      <c r="F68" s="415" t="s">
        <v>155</v>
      </c>
      <c r="G68" s="415">
        <v>97160</v>
      </c>
      <c r="H68" s="415" t="s">
        <v>236</v>
      </c>
      <c r="I68" s="415" t="s">
        <v>23</v>
      </c>
      <c r="J68" s="415" t="s">
        <v>273</v>
      </c>
      <c r="K68" s="416">
        <v>8.5299999999999994</v>
      </c>
      <c r="L68" s="415" t="s">
        <v>217</v>
      </c>
    </row>
    <row r="69" spans="1:12" x14ac:dyDescent="0.25">
      <c r="A69" s="415" t="s">
        <v>211</v>
      </c>
      <c r="B69" s="415" t="s">
        <v>212</v>
      </c>
      <c r="C69" s="415" t="s">
        <v>213</v>
      </c>
      <c r="D69" s="415" t="s">
        <v>214</v>
      </c>
      <c r="E69" s="416" t="s">
        <v>155</v>
      </c>
      <c r="F69" s="415" t="s">
        <v>155</v>
      </c>
      <c r="G69" s="415">
        <v>97161</v>
      </c>
      <c r="H69" s="415" t="s">
        <v>237</v>
      </c>
      <c r="I69" s="415" t="s">
        <v>23</v>
      </c>
      <c r="J69" s="415" t="s">
        <v>273</v>
      </c>
      <c r="K69" s="416">
        <v>9.99</v>
      </c>
      <c r="L69" s="415" t="s">
        <v>217</v>
      </c>
    </row>
    <row r="70" spans="1:12" x14ac:dyDescent="0.25">
      <c r="A70" s="415" t="s">
        <v>211</v>
      </c>
      <c r="B70" s="415" t="s">
        <v>212</v>
      </c>
      <c r="C70" s="415" t="s">
        <v>213</v>
      </c>
      <c r="D70" s="415" t="s">
        <v>214</v>
      </c>
      <c r="E70" s="416" t="s">
        <v>155</v>
      </c>
      <c r="F70" s="415" t="s">
        <v>155</v>
      </c>
      <c r="G70" s="415">
        <v>97162</v>
      </c>
      <c r="H70" s="415" t="s">
        <v>238</v>
      </c>
      <c r="I70" s="415" t="s">
        <v>23</v>
      </c>
      <c r="J70" s="415" t="s">
        <v>273</v>
      </c>
      <c r="K70" s="416">
        <v>11.42</v>
      </c>
      <c r="L70" s="415" t="s">
        <v>217</v>
      </c>
    </row>
    <row r="71" spans="1:12" x14ac:dyDescent="0.25">
      <c r="A71" s="415" t="s">
        <v>211</v>
      </c>
      <c r="B71" s="415" t="s">
        <v>212</v>
      </c>
      <c r="C71" s="415" t="s">
        <v>213</v>
      </c>
      <c r="D71" s="415" t="s">
        <v>214</v>
      </c>
      <c r="E71" s="416" t="s">
        <v>155</v>
      </c>
      <c r="F71" s="415" t="s">
        <v>155</v>
      </c>
      <c r="G71" s="415">
        <v>97163</v>
      </c>
      <c r="H71" s="415" t="s">
        <v>239</v>
      </c>
      <c r="I71" s="415" t="s">
        <v>23</v>
      </c>
      <c r="J71" s="415" t="s">
        <v>273</v>
      </c>
      <c r="K71" s="416">
        <v>12.86</v>
      </c>
      <c r="L71" s="415" t="s">
        <v>217</v>
      </c>
    </row>
    <row r="72" spans="1:12" x14ac:dyDescent="0.25">
      <c r="A72" s="415" t="s">
        <v>211</v>
      </c>
      <c r="B72" s="415" t="s">
        <v>212</v>
      </c>
      <c r="C72" s="415" t="s">
        <v>213</v>
      </c>
      <c r="D72" s="415" t="s">
        <v>214</v>
      </c>
      <c r="E72" s="416" t="s">
        <v>155</v>
      </c>
      <c r="F72" s="415" t="s">
        <v>155</v>
      </c>
      <c r="G72" s="415">
        <v>97164</v>
      </c>
      <c r="H72" s="415" t="s">
        <v>240</v>
      </c>
      <c r="I72" s="415" t="s">
        <v>23</v>
      </c>
      <c r="J72" s="415" t="s">
        <v>273</v>
      </c>
      <c r="K72" s="416">
        <v>14.29</v>
      </c>
      <c r="L72" s="415" t="s">
        <v>217</v>
      </c>
    </row>
    <row r="73" spans="1:12" x14ac:dyDescent="0.25">
      <c r="A73" s="415" t="s">
        <v>211</v>
      </c>
      <c r="B73" s="415" t="s">
        <v>212</v>
      </c>
      <c r="C73" s="415" t="s">
        <v>213</v>
      </c>
      <c r="D73" s="415" t="s">
        <v>214</v>
      </c>
      <c r="E73" s="416" t="s">
        <v>155</v>
      </c>
      <c r="F73" s="415" t="s">
        <v>155</v>
      </c>
      <c r="G73" s="415">
        <v>97165</v>
      </c>
      <c r="H73" s="415" t="s">
        <v>241</v>
      </c>
      <c r="I73" s="415" t="s">
        <v>23</v>
      </c>
      <c r="J73" s="415" t="s">
        <v>273</v>
      </c>
      <c r="K73" s="416">
        <v>15.76</v>
      </c>
      <c r="L73" s="415" t="s">
        <v>217</v>
      </c>
    </row>
    <row r="74" spans="1:12" x14ac:dyDescent="0.25">
      <c r="A74" s="415" t="s">
        <v>211</v>
      </c>
      <c r="B74" s="415" t="s">
        <v>212</v>
      </c>
      <c r="C74" s="415" t="s">
        <v>213</v>
      </c>
      <c r="D74" s="415" t="s">
        <v>214</v>
      </c>
      <c r="E74" s="416" t="s">
        <v>155</v>
      </c>
      <c r="F74" s="415" t="s">
        <v>155</v>
      </c>
      <c r="G74" s="415">
        <v>97166</v>
      </c>
      <c r="H74" s="415" t="s">
        <v>242</v>
      </c>
      <c r="I74" s="415" t="s">
        <v>23</v>
      </c>
      <c r="J74" s="415" t="s">
        <v>216</v>
      </c>
      <c r="K74" s="416">
        <v>19.28</v>
      </c>
      <c r="L74" s="415" t="s">
        <v>217</v>
      </c>
    </row>
    <row r="75" spans="1:12" x14ac:dyDescent="0.25">
      <c r="A75" s="415" t="s">
        <v>211</v>
      </c>
      <c r="B75" s="415" t="s">
        <v>212</v>
      </c>
      <c r="C75" s="415" t="s">
        <v>213</v>
      </c>
      <c r="D75" s="415" t="s">
        <v>214</v>
      </c>
      <c r="E75" s="416" t="s">
        <v>155</v>
      </c>
      <c r="F75" s="415" t="s">
        <v>155</v>
      </c>
      <c r="G75" s="415">
        <v>97167</v>
      </c>
      <c r="H75" s="415" t="s">
        <v>243</v>
      </c>
      <c r="I75" s="415" t="s">
        <v>23</v>
      </c>
      <c r="J75" s="415" t="s">
        <v>216</v>
      </c>
      <c r="K75" s="416">
        <v>22.48</v>
      </c>
      <c r="L75" s="415" t="s">
        <v>217</v>
      </c>
    </row>
    <row r="76" spans="1:12" x14ac:dyDescent="0.25">
      <c r="A76" s="415" t="s">
        <v>211</v>
      </c>
      <c r="B76" s="415" t="s">
        <v>212</v>
      </c>
      <c r="C76" s="415" t="s">
        <v>213</v>
      </c>
      <c r="D76" s="415" t="s">
        <v>214</v>
      </c>
      <c r="E76" s="416" t="s">
        <v>155</v>
      </c>
      <c r="F76" s="415" t="s">
        <v>155</v>
      </c>
      <c r="G76" s="415">
        <v>97168</v>
      </c>
      <c r="H76" s="415" t="s">
        <v>244</v>
      </c>
      <c r="I76" s="415" t="s">
        <v>23</v>
      </c>
      <c r="J76" s="415" t="s">
        <v>216</v>
      </c>
      <c r="K76" s="416">
        <v>25.49</v>
      </c>
      <c r="L76" s="415" t="s">
        <v>217</v>
      </c>
    </row>
    <row r="77" spans="1:12" x14ac:dyDescent="0.25">
      <c r="A77" s="415" t="s">
        <v>211</v>
      </c>
      <c r="B77" s="415" t="s">
        <v>212</v>
      </c>
      <c r="C77" s="415" t="s">
        <v>213</v>
      </c>
      <c r="D77" s="415" t="s">
        <v>214</v>
      </c>
      <c r="E77" s="416" t="s">
        <v>155</v>
      </c>
      <c r="F77" s="415" t="s">
        <v>155</v>
      </c>
      <c r="G77" s="415">
        <v>97169</v>
      </c>
      <c r="H77" s="415" t="s">
        <v>245</v>
      </c>
      <c r="I77" s="415" t="s">
        <v>23</v>
      </c>
      <c r="J77" s="415" t="s">
        <v>216</v>
      </c>
      <c r="K77" s="416">
        <v>28.6</v>
      </c>
      <c r="L77" s="415" t="s">
        <v>217</v>
      </c>
    </row>
    <row r="78" spans="1:12" x14ac:dyDescent="0.25">
      <c r="A78" s="415" t="s">
        <v>211</v>
      </c>
      <c r="B78" s="415" t="s">
        <v>212</v>
      </c>
      <c r="C78" s="415" t="s">
        <v>213</v>
      </c>
      <c r="D78" s="415" t="s">
        <v>214</v>
      </c>
      <c r="E78" s="416" t="s">
        <v>155</v>
      </c>
      <c r="F78" s="415" t="s">
        <v>155</v>
      </c>
      <c r="G78" s="415">
        <v>97170</v>
      </c>
      <c r="H78" s="415" t="s">
        <v>246</v>
      </c>
      <c r="I78" s="415" t="s">
        <v>23</v>
      </c>
      <c r="J78" s="415" t="s">
        <v>216</v>
      </c>
      <c r="K78" s="416">
        <v>31.75</v>
      </c>
      <c r="L78" s="415" t="s">
        <v>217</v>
      </c>
    </row>
    <row r="79" spans="1:12" x14ac:dyDescent="0.25">
      <c r="A79" s="415" t="s">
        <v>211</v>
      </c>
      <c r="B79" s="415" t="s">
        <v>212</v>
      </c>
      <c r="C79" s="415" t="s">
        <v>213</v>
      </c>
      <c r="D79" s="415" t="s">
        <v>214</v>
      </c>
      <c r="E79" s="416" t="s">
        <v>155</v>
      </c>
      <c r="F79" s="415" t="s">
        <v>155</v>
      </c>
      <c r="G79" s="415">
        <v>97171</v>
      </c>
      <c r="H79" s="415" t="s">
        <v>247</v>
      </c>
      <c r="I79" s="415" t="s">
        <v>23</v>
      </c>
      <c r="J79" s="415" t="s">
        <v>216</v>
      </c>
      <c r="K79" s="416">
        <v>34.909999999999997</v>
      </c>
      <c r="L79" s="415" t="s">
        <v>217</v>
      </c>
    </row>
    <row r="80" spans="1:12" x14ac:dyDescent="0.25">
      <c r="A80" s="415" t="s">
        <v>211</v>
      </c>
      <c r="B80" s="415" t="s">
        <v>212</v>
      </c>
      <c r="C80" s="415" t="s">
        <v>213</v>
      </c>
      <c r="D80" s="415" t="s">
        <v>214</v>
      </c>
      <c r="E80" s="416" t="s">
        <v>155</v>
      </c>
      <c r="F80" s="415" t="s">
        <v>155</v>
      </c>
      <c r="G80" s="415">
        <v>97172</v>
      </c>
      <c r="H80" s="415" t="s">
        <v>248</v>
      </c>
      <c r="I80" s="415" t="s">
        <v>23</v>
      </c>
      <c r="J80" s="415" t="s">
        <v>216</v>
      </c>
      <c r="K80" s="416">
        <v>41.59</v>
      </c>
      <c r="L80" s="415" t="s">
        <v>217</v>
      </c>
    </row>
    <row r="81" spans="1:12" x14ac:dyDescent="0.25">
      <c r="A81" s="415" t="s">
        <v>211</v>
      </c>
      <c r="B81" s="415" t="s">
        <v>212</v>
      </c>
      <c r="C81" s="415" t="s">
        <v>249</v>
      </c>
      <c r="D81" s="415" t="s">
        <v>250</v>
      </c>
      <c r="E81" s="416" t="s">
        <v>155</v>
      </c>
      <c r="F81" s="415" t="s">
        <v>155</v>
      </c>
      <c r="G81" s="415">
        <v>97173</v>
      </c>
      <c r="H81" s="415" t="s">
        <v>251</v>
      </c>
      <c r="I81" s="415" t="s">
        <v>23</v>
      </c>
      <c r="J81" s="415" t="s">
        <v>216</v>
      </c>
      <c r="K81" s="416">
        <v>33.909999999999997</v>
      </c>
      <c r="L81" s="415" t="s">
        <v>217</v>
      </c>
    </row>
    <row r="82" spans="1:12" x14ac:dyDescent="0.25">
      <c r="A82" s="415" t="s">
        <v>211</v>
      </c>
      <c r="B82" s="415" t="s">
        <v>212</v>
      </c>
      <c r="C82" s="415" t="s">
        <v>249</v>
      </c>
      <c r="D82" s="415" t="s">
        <v>250</v>
      </c>
      <c r="E82" s="416" t="s">
        <v>155</v>
      </c>
      <c r="F82" s="415" t="s">
        <v>155</v>
      </c>
      <c r="G82" s="415">
        <v>97174</v>
      </c>
      <c r="H82" s="415" t="s">
        <v>252</v>
      </c>
      <c r="I82" s="415" t="s">
        <v>23</v>
      </c>
      <c r="J82" s="415" t="s">
        <v>216</v>
      </c>
      <c r="K82" s="416">
        <v>39.26</v>
      </c>
      <c r="L82" s="415" t="s">
        <v>217</v>
      </c>
    </row>
    <row r="83" spans="1:12" x14ac:dyDescent="0.25">
      <c r="A83" s="415" t="s">
        <v>211</v>
      </c>
      <c r="B83" s="415" t="s">
        <v>212</v>
      </c>
      <c r="C83" s="415" t="s">
        <v>249</v>
      </c>
      <c r="D83" s="415" t="s">
        <v>250</v>
      </c>
      <c r="E83" s="416" t="s">
        <v>155</v>
      </c>
      <c r="F83" s="415" t="s">
        <v>155</v>
      </c>
      <c r="G83" s="415">
        <v>97175</v>
      </c>
      <c r="H83" s="415" t="s">
        <v>253</v>
      </c>
      <c r="I83" s="415" t="s">
        <v>23</v>
      </c>
      <c r="J83" s="415" t="s">
        <v>216</v>
      </c>
      <c r="K83" s="416">
        <v>44.59</v>
      </c>
      <c r="L83" s="415" t="s">
        <v>217</v>
      </c>
    </row>
    <row r="84" spans="1:12" x14ac:dyDescent="0.25">
      <c r="A84" s="415" t="s">
        <v>211</v>
      </c>
      <c r="B84" s="415" t="s">
        <v>212</v>
      </c>
      <c r="C84" s="415" t="s">
        <v>249</v>
      </c>
      <c r="D84" s="415" t="s">
        <v>250</v>
      </c>
      <c r="E84" s="416" t="s">
        <v>155</v>
      </c>
      <c r="F84" s="415" t="s">
        <v>155</v>
      </c>
      <c r="G84" s="415">
        <v>97176</v>
      </c>
      <c r="H84" s="415" t="s">
        <v>254</v>
      </c>
      <c r="I84" s="415" t="s">
        <v>23</v>
      </c>
      <c r="J84" s="415" t="s">
        <v>216</v>
      </c>
      <c r="K84" s="416">
        <v>49.92</v>
      </c>
      <c r="L84" s="415" t="s">
        <v>217</v>
      </c>
    </row>
    <row r="85" spans="1:12" x14ac:dyDescent="0.25">
      <c r="A85" s="415" t="s">
        <v>211</v>
      </c>
      <c r="B85" s="415" t="s">
        <v>212</v>
      </c>
      <c r="C85" s="415" t="s">
        <v>249</v>
      </c>
      <c r="D85" s="415" t="s">
        <v>250</v>
      </c>
      <c r="E85" s="416" t="s">
        <v>155</v>
      </c>
      <c r="F85" s="415" t="s">
        <v>155</v>
      </c>
      <c r="G85" s="415">
        <v>97177</v>
      </c>
      <c r="H85" s="415" t="s">
        <v>255</v>
      </c>
      <c r="I85" s="415" t="s">
        <v>23</v>
      </c>
      <c r="J85" s="415" t="s">
        <v>216</v>
      </c>
      <c r="K85" s="416">
        <v>60.59</v>
      </c>
      <c r="L85" s="415" t="s">
        <v>217</v>
      </c>
    </row>
    <row r="86" spans="1:12" x14ac:dyDescent="0.25">
      <c r="A86" s="415" t="s">
        <v>211</v>
      </c>
      <c r="B86" s="415" t="s">
        <v>212</v>
      </c>
      <c r="C86" s="415" t="s">
        <v>249</v>
      </c>
      <c r="D86" s="415" t="s">
        <v>250</v>
      </c>
      <c r="E86" s="416" t="s">
        <v>155</v>
      </c>
      <c r="F86" s="415" t="s">
        <v>155</v>
      </c>
      <c r="G86" s="415">
        <v>97178</v>
      </c>
      <c r="H86" s="415" t="s">
        <v>256</v>
      </c>
      <c r="I86" s="415" t="s">
        <v>23</v>
      </c>
      <c r="J86" s="415" t="s">
        <v>216</v>
      </c>
      <c r="K86" s="416">
        <v>71.260000000000005</v>
      </c>
      <c r="L86" s="415" t="s">
        <v>217</v>
      </c>
    </row>
    <row r="87" spans="1:12" x14ac:dyDescent="0.25">
      <c r="A87" s="415" t="s">
        <v>211</v>
      </c>
      <c r="B87" s="415" t="s">
        <v>212</v>
      </c>
      <c r="C87" s="415" t="s">
        <v>249</v>
      </c>
      <c r="D87" s="415" t="s">
        <v>250</v>
      </c>
      <c r="E87" s="416" t="s">
        <v>155</v>
      </c>
      <c r="F87" s="415" t="s">
        <v>155</v>
      </c>
      <c r="G87" s="415">
        <v>97179</v>
      </c>
      <c r="H87" s="415" t="s">
        <v>257</v>
      </c>
      <c r="I87" s="415" t="s">
        <v>23</v>
      </c>
      <c r="J87" s="415" t="s">
        <v>216</v>
      </c>
      <c r="K87" s="416">
        <v>81.94</v>
      </c>
      <c r="L87" s="415" t="s">
        <v>217</v>
      </c>
    </row>
    <row r="88" spans="1:12" x14ac:dyDescent="0.25">
      <c r="A88" s="415" t="s">
        <v>211</v>
      </c>
      <c r="B88" s="415" t="s">
        <v>212</v>
      </c>
      <c r="C88" s="415" t="s">
        <v>249</v>
      </c>
      <c r="D88" s="415" t="s">
        <v>250</v>
      </c>
      <c r="E88" s="416" t="s">
        <v>155</v>
      </c>
      <c r="F88" s="415" t="s">
        <v>155</v>
      </c>
      <c r="G88" s="415">
        <v>97180</v>
      </c>
      <c r="H88" s="415" t="s">
        <v>258</v>
      </c>
      <c r="I88" s="415" t="s">
        <v>23</v>
      </c>
      <c r="J88" s="415" t="s">
        <v>216</v>
      </c>
      <c r="K88" s="416">
        <v>92.61</v>
      </c>
      <c r="L88" s="415" t="s">
        <v>217</v>
      </c>
    </row>
    <row r="89" spans="1:12" x14ac:dyDescent="0.25">
      <c r="A89" s="415" t="s">
        <v>211</v>
      </c>
      <c r="B89" s="415" t="s">
        <v>212</v>
      </c>
      <c r="C89" s="415" t="s">
        <v>249</v>
      </c>
      <c r="D89" s="415" t="s">
        <v>250</v>
      </c>
      <c r="E89" s="416" t="s">
        <v>155</v>
      </c>
      <c r="F89" s="415" t="s">
        <v>155</v>
      </c>
      <c r="G89" s="415">
        <v>97181</v>
      </c>
      <c r="H89" s="415" t="s">
        <v>259</v>
      </c>
      <c r="I89" s="415" t="s">
        <v>23</v>
      </c>
      <c r="J89" s="415" t="s">
        <v>216</v>
      </c>
      <c r="K89" s="416">
        <v>107.59</v>
      </c>
      <c r="L89" s="415" t="s">
        <v>217</v>
      </c>
    </row>
    <row r="90" spans="1:12" x14ac:dyDescent="0.25">
      <c r="A90" s="415" t="s">
        <v>211</v>
      </c>
      <c r="B90" s="415" t="s">
        <v>212</v>
      </c>
      <c r="C90" s="415" t="s">
        <v>249</v>
      </c>
      <c r="D90" s="415" t="s">
        <v>250</v>
      </c>
      <c r="E90" s="416" t="s">
        <v>155</v>
      </c>
      <c r="F90" s="415" t="s">
        <v>155</v>
      </c>
      <c r="G90" s="415">
        <v>97182</v>
      </c>
      <c r="H90" s="415" t="s">
        <v>260</v>
      </c>
      <c r="I90" s="415" t="s">
        <v>23</v>
      </c>
      <c r="J90" s="415" t="s">
        <v>216</v>
      </c>
      <c r="K90" s="416">
        <v>118.71</v>
      </c>
      <c r="L90" s="415" t="s">
        <v>217</v>
      </c>
    </row>
    <row r="91" spans="1:12" x14ac:dyDescent="0.25">
      <c r="A91" s="415" t="s">
        <v>211</v>
      </c>
      <c r="B91" s="415" t="s">
        <v>212</v>
      </c>
      <c r="C91" s="415" t="s">
        <v>249</v>
      </c>
      <c r="D91" s="415" t="s">
        <v>250</v>
      </c>
      <c r="E91" s="416" t="s">
        <v>155</v>
      </c>
      <c r="F91" s="415" t="s">
        <v>155</v>
      </c>
      <c r="G91" s="415">
        <v>97183</v>
      </c>
      <c r="H91" s="415" t="s">
        <v>261</v>
      </c>
      <c r="I91" s="415" t="s">
        <v>23</v>
      </c>
      <c r="J91" s="415" t="s">
        <v>216</v>
      </c>
      <c r="K91" s="416">
        <v>27.04</v>
      </c>
      <c r="L91" s="415" t="s">
        <v>217</v>
      </c>
    </row>
    <row r="92" spans="1:12" x14ac:dyDescent="0.25">
      <c r="A92" s="415" t="s">
        <v>211</v>
      </c>
      <c r="B92" s="415" t="s">
        <v>212</v>
      </c>
      <c r="C92" s="415" t="s">
        <v>249</v>
      </c>
      <c r="D92" s="415" t="s">
        <v>250</v>
      </c>
      <c r="E92" s="416" t="s">
        <v>155</v>
      </c>
      <c r="F92" s="415" t="s">
        <v>155</v>
      </c>
      <c r="G92" s="415">
        <v>97184</v>
      </c>
      <c r="H92" s="415" t="s">
        <v>262</v>
      </c>
      <c r="I92" s="415" t="s">
        <v>23</v>
      </c>
      <c r="J92" s="415" t="s">
        <v>216</v>
      </c>
      <c r="K92" s="416">
        <v>31.38</v>
      </c>
      <c r="L92" s="415" t="s">
        <v>217</v>
      </c>
    </row>
    <row r="93" spans="1:12" x14ac:dyDescent="0.25">
      <c r="A93" s="415" t="s">
        <v>211</v>
      </c>
      <c r="B93" s="415" t="s">
        <v>212</v>
      </c>
      <c r="C93" s="415" t="s">
        <v>249</v>
      </c>
      <c r="D93" s="415" t="s">
        <v>250</v>
      </c>
      <c r="E93" s="416" t="s">
        <v>155</v>
      </c>
      <c r="F93" s="415" t="s">
        <v>155</v>
      </c>
      <c r="G93" s="415">
        <v>97185</v>
      </c>
      <c r="H93" s="415" t="s">
        <v>263</v>
      </c>
      <c r="I93" s="415" t="s">
        <v>23</v>
      </c>
      <c r="J93" s="415" t="s">
        <v>216</v>
      </c>
      <c r="K93" s="416">
        <v>35.68</v>
      </c>
      <c r="L93" s="415" t="s">
        <v>217</v>
      </c>
    </row>
    <row r="94" spans="1:12" x14ac:dyDescent="0.25">
      <c r="A94" s="415" t="s">
        <v>211</v>
      </c>
      <c r="B94" s="415" t="s">
        <v>212</v>
      </c>
      <c r="C94" s="415" t="s">
        <v>249</v>
      </c>
      <c r="D94" s="415" t="s">
        <v>250</v>
      </c>
      <c r="E94" s="416" t="s">
        <v>155</v>
      </c>
      <c r="F94" s="415" t="s">
        <v>155</v>
      </c>
      <c r="G94" s="415">
        <v>97186</v>
      </c>
      <c r="H94" s="415" t="s">
        <v>264</v>
      </c>
      <c r="I94" s="415" t="s">
        <v>23</v>
      </c>
      <c r="J94" s="415" t="s">
        <v>216</v>
      </c>
      <c r="K94" s="416">
        <v>40.01</v>
      </c>
      <c r="L94" s="415" t="s">
        <v>217</v>
      </c>
    </row>
    <row r="95" spans="1:12" x14ac:dyDescent="0.25">
      <c r="A95" s="415" t="s">
        <v>211</v>
      </c>
      <c r="B95" s="415" t="s">
        <v>212</v>
      </c>
      <c r="C95" s="415" t="s">
        <v>249</v>
      </c>
      <c r="D95" s="415" t="s">
        <v>250</v>
      </c>
      <c r="E95" s="416" t="s">
        <v>155</v>
      </c>
      <c r="F95" s="415" t="s">
        <v>155</v>
      </c>
      <c r="G95" s="415">
        <v>97187</v>
      </c>
      <c r="H95" s="415" t="s">
        <v>265</v>
      </c>
      <c r="I95" s="415" t="s">
        <v>23</v>
      </c>
      <c r="J95" s="415" t="s">
        <v>216</v>
      </c>
      <c r="K95" s="416">
        <v>48.64</v>
      </c>
      <c r="L95" s="415" t="s">
        <v>217</v>
      </c>
    </row>
    <row r="96" spans="1:12" x14ac:dyDescent="0.25">
      <c r="A96" s="415" t="s">
        <v>211</v>
      </c>
      <c r="B96" s="415" t="s">
        <v>212</v>
      </c>
      <c r="C96" s="415" t="s">
        <v>249</v>
      </c>
      <c r="D96" s="415" t="s">
        <v>250</v>
      </c>
      <c r="E96" s="416" t="s">
        <v>155</v>
      </c>
      <c r="F96" s="415" t="s">
        <v>155</v>
      </c>
      <c r="G96" s="415">
        <v>97188</v>
      </c>
      <c r="H96" s="415" t="s">
        <v>266</v>
      </c>
      <c r="I96" s="415" t="s">
        <v>23</v>
      </c>
      <c r="J96" s="415" t="s">
        <v>216</v>
      </c>
      <c r="K96" s="416">
        <v>57.27</v>
      </c>
      <c r="L96" s="415" t="s">
        <v>217</v>
      </c>
    </row>
    <row r="97" spans="1:12" x14ac:dyDescent="0.25">
      <c r="A97" s="415" t="s">
        <v>211</v>
      </c>
      <c r="B97" s="415" t="s">
        <v>212</v>
      </c>
      <c r="C97" s="415" t="s">
        <v>249</v>
      </c>
      <c r="D97" s="415" t="s">
        <v>250</v>
      </c>
      <c r="E97" s="416" t="s">
        <v>155</v>
      </c>
      <c r="F97" s="415" t="s">
        <v>155</v>
      </c>
      <c r="G97" s="415">
        <v>97189</v>
      </c>
      <c r="H97" s="415" t="s">
        <v>267</v>
      </c>
      <c r="I97" s="415" t="s">
        <v>23</v>
      </c>
      <c r="J97" s="415" t="s">
        <v>216</v>
      </c>
      <c r="K97" s="416">
        <v>65.92</v>
      </c>
      <c r="L97" s="415" t="s">
        <v>217</v>
      </c>
    </row>
    <row r="98" spans="1:12" x14ac:dyDescent="0.25">
      <c r="A98" s="415" t="s">
        <v>211</v>
      </c>
      <c r="B98" s="415" t="s">
        <v>212</v>
      </c>
      <c r="C98" s="415" t="s">
        <v>249</v>
      </c>
      <c r="D98" s="415" t="s">
        <v>250</v>
      </c>
      <c r="E98" s="416" t="s">
        <v>155</v>
      </c>
      <c r="F98" s="415" t="s">
        <v>155</v>
      </c>
      <c r="G98" s="415">
        <v>97190</v>
      </c>
      <c r="H98" s="415" t="s">
        <v>268</v>
      </c>
      <c r="I98" s="415" t="s">
        <v>23</v>
      </c>
      <c r="J98" s="415" t="s">
        <v>216</v>
      </c>
      <c r="K98" s="416">
        <v>74.55</v>
      </c>
      <c r="L98" s="415" t="s">
        <v>217</v>
      </c>
    </row>
    <row r="99" spans="1:12" x14ac:dyDescent="0.25">
      <c r="A99" s="415" t="s">
        <v>211</v>
      </c>
      <c r="B99" s="415" t="s">
        <v>212</v>
      </c>
      <c r="C99" s="415" t="s">
        <v>249</v>
      </c>
      <c r="D99" s="415" t="s">
        <v>250</v>
      </c>
      <c r="E99" s="416" t="s">
        <v>155</v>
      </c>
      <c r="F99" s="415" t="s">
        <v>155</v>
      </c>
      <c r="G99" s="415">
        <v>97191</v>
      </c>
      <c r="H99" s="415" t="s">
        <v>269</v>
      </c>
      <c r="I99" s="415" t="s">
        <v>23</v>
      </c>
      <c r="J99" s="415" t="s">
        <v>216</v>
      </c>
      <c r="K99" s="416">
        <v>86.39</v>
      </c>
      <c r="L99" s="415" t="s">
        <v>217</v>
      </c>
    </row>
    <row r="100" spans="1:12" x14ac:dyDescent="0.25">
      <c r="A100" s="415" t="s">
        <v>211</v>
      </c>
      <c r="B100" s="415" t="s">
        <v>212</v>
      </c>
      <c r="C100" s="415" t="s">
        <v>249</v>
      </c>
      <c r="D100" s="415" t="s">
        <v>250</v>
      </c>
      <c r="E100" s="416" t="s">
        <v>155</v>
      </c>
      <c r="F100" s="415" t="s">
        <v>155</v>
      </c>
      <c r="G100" s="415">
        <v>97192</v>
      </c>
      <c r="H100" s="415" t="s">
        <v>270</v>
      </c>
      <c r="I100" s="415" t="s">
        <v>23</v>
      </c>
      <c r="J100" s="415" t="s">
        <v>216</v>
      </c>
      <c r="K100" s="416">
        <v>95.35</v>
      </c>
      <c r="L100" s="415" t="s">
        <v>217</v>
      </c>
    </row>
    <row r="101" spans="1:12" x14ac:dyDescent="0.25">
      <c r="A101" s="415" t="s">
        <v>211</v>
      </c>
      <c r="B101" s="415" t="s">
        <v>212</v>
      </c>
      <c r="C101" s="415" t="s">
        <v>271</v>
      </c>
      <c r="D101" s="415" t="s">
        <v>272</v>
      </c>
      <c r="E101" s="416" t="s">
        <v>155</v>
      </c>
      <c r="F101" s="415" t="s">
        <v>155</v>
      </c>
      <c r="G101" s="415">
        <v>90694</v>
      </c>
      <c r="H101" s="415" t="s">
        <v>6610</v>
      </c>
      <c r="I101" s="415" t="s">
        <v>23</v>
      </c>
      <c r="J101" s="415" t="s">
        <v>216</v>
      </c>
      <c r="K101" s="416">
        <v>44.8</v>
      </c>
      <c r="L101" s="415" t="s">
        <v>217</v>
      </c>
    </row>
    <row r="102" spans="1:12" x14ac:dyDescent="0.25">
      <c r="A102" s="415" t="s">
        <v>211</v>
      </c>
      <c r="B102" s="415" t="s">
        <v>212</v>
      </c>
      <c r="C102" s="415" t="s">
        <v>271</v>
      </c>
      <c r="D102" s="415" t="s">
        <v>272</v>
      </c>
      <c r="E102" s="416" t="s">
        <v>155</v>
      </c>
      <c r="F102" s="415" t="s">
        <v>155</v>
      </c>
      <c r="G102" s="415">
        <v>90695</v>
      </c>
      <c r="H102" s="415" t="s">
        <v>6611</v>
      </c>
      <c r="I102" s="415" t="s">
        <v>23</v>
      </c>
      <c r="J102" s="415" t="s">
        <v>216</v>
      </c>
      <c r="K102" s="416">
        <v>93.37</v>
      </c>
      <c r="L102" s="415" t="s">
        <v>217</v>
      </c>
    </row>
    <row r="103" spans="1:12" x14ac:dyDescent="0.25">
      <c r="A103" s="415" t="s">
        <v>211</v>
      </c>
      <c r="B103" s="415" t="s">
        <v>212</v>
      </c>
      <c r="C103" s="415" t="s">
        <v>271</v>
      </c>
      <c r="D103" s="415" t="s">
        <v>272</v>
      </c>
      <c r="E103" s="416" t="s">
        <v>155</v>
      </c>
      <c r="F103" s="415" t="s">
        <v>155</v>
      </c>
      <c r="G103" s="415">
        <v>90696</v>
      </c>
      <c r="H103" s="415" t="s">
        <v>6612</v>
      </c>
      <c r="I103" s="415" t="s">
        <v>23</v>
      </c>
      <c r="J103" s="415" t="s">
        <v>216</v>
      </c>
      <c r="K103" s="416">
        <v>138.75</v>
      </c>
      <c r="L103" s="415" t="s">
        <v>217</v>
      </c>
    </row>
    <row r="104" spans="1:12" x14ac:dyDescent="0.25">
      <c r="A104" s="415" t="s">
        <v>211</v>
      </c>
      <c r="B104" s="415" t="s">
        <v>212</v>
      </c>
      <c r="C104" s="415" t="s">
        <v>271</v>
      </c>
      <c r="D104" s="415" t="s">
        <v>272</v>
      </c>
      <c r="E104" s="416" t="s">
        <v>155</v>
      </c>
      <c r="F104" s="415" t="s">
        <v>155</v>
      </c>
      <c r="G104" s="415">
        <v>90697</v>
      </c>
      <c r="H104" s="415" t="s">
        <v>6613</v>
      </c>
      <c r="I104" s="415" t="s">
        <v>23</v>
      </c>
      <c r="J104" s="415" t="s">
        <v>216</v>
      </c>
      <c r="K104" s="416">
        <v>233.97</v>
      </c>
      <c r="L104" s="415" t="s">
        <v>217</v>
      </c>
    </row>
    <row r="105" spans="1:12" x14ac:dyDescent="0.25">
      <c r="A105" s="415" t="s">
        <v>211</v>
      </c>
      <c r="B105" s="415" t="s">
        <v>212</v>
      </c>
      <c r="C105" s="415" t="s">
        <v>271</v>
      </c>
      <c r="D105" s="415" t="s">
        <v>272</v>
      </c>
      <c r="E105" s="416" t="s">
        <v>155</v>
      </c>
      <c r="F105" s="415" t="s">
        <v>155</v>
      </c>
      <c r="G105" s="415">
        <v>90698</v>
      </c>
      <c r="H105" s="415" t="s">
        <v>6614</v>
      </c>
      <c r="I105" s="415" t="s">
        <v>23</v>
      </c>
      <c r="J105" s="415" t="s">
        <v>216</v>
      </c>
      <c r="K105" s="416">
        <v>375.27</v>
      </c>
      <c r="L105" s="415" t="s">
        <v>217</v>
      </c>
    </row>
    <row r="106" spans="1:12" x14ac:dyDescent="0.25">
      <c r="A106" s="415" t="s">
        <v>211</v>
      </c>
      <c r="B106" s="415" t="s">
        <v>212</v>
      </c>
      <c r="C106" s="415" t="s">
        <v>271</v>
      </c>
      <c r="D106" s="415" t="s">
        <v>272</v>
      </c>
      <c r="E106" s="416" t="s">
        <v>155</v>
      </c>
      <c r="F106" s="415" t="s">
        <v>155</v>
      </c>
      <c r="G106" s="415">
        <v>90699</v>
      </c>
      <c r="H106" s="415" t="s">
        <v>6615</v>
      </c>
      <c r="I106" s="415" t="s">
        <v>23</v>
      </c>
      <c r="J106" s="415" t="s">
        <v>216</v>
      </c>
      <c r="K106" s="416">
        <v>464.01</v>
      </c>
      <c r="L106" s="415" t="s">
        <v>217</v>
      </c>
    </row>
    <row r="107" spans="1:12" x14ac:dyDescent="0.25">
      <c r="A107" s="415" t="s">
        <v>211</v>
      </c>
      <c r="B107" s="415" t="s">
        <v>212</v>
      </c>
      <c r="C107" s="415" t="s">
        <v>271</v>
      </c>
      <c r="D107" s="415" t="s">
        <v>272</v>
      </c>
      <c r="E107" s="416" t="s">
        <v>155</v>
      </c>
      <c r="F107" s="415" t="s">
        <v>155</v>
      </c>
      <c r="G107" s="415">
        <v>90700</v>
      </c>
      <c r="H107" s="415" t="s">
        <v>6616</v>
      </c>
      <c r="I107" s="415" t="s">
        <v>23</v>
      </c>
      <c r="J107" s="415" t="s">
        <v>216</v>
      </c>
      <c r="K107" s="416">
        <v>602.16</v>
      </c>
      <c r="L107" s="415" t="s">
        <v>217</v>
      </c>
    </row>
    <row r="108" spans="1:12" x14ac:dyDescent="0.25">
      <c r="A108" s="415" t="s">
        <v>211</v>
      </c>
      <c r="B108" s="415" t="s">
        <v>212</v>
      </c>
      <c r="C108" s="415" t="s">
        <v>271</v>
      </c>
      <c r="D108" s="415" t="s">
        <v>272</v>
      </c>
      <c r="E108" s="416" t="s">
        <v>155</v>
      </c>
      <c r="F108" s="415" t="s">
        <v>155</v>
      </c>
      <c r="G108" s="415">
        <v>90701</v>
      </c>
      <c r="H108" s="415" t="s">
        <v>6617</v>
      </c>
      <c r="I108" s="415" t="s">
        <v>23</v>
      </c>
      <c r="J108" s="415" t="s">
        <v>216</v>
      </c>
      <c r="K108" s="416">
        <v>76.34</v>
      </c>
      <c r="L108" s="415" t="s">
        <v>217</v>
      </c>
    </row>
    <row r="109" spans="1:12" x14ac:dyDescent="0.25">
      <c r="A109" s="415" t="s">
        <v>211</v>
      </c>
      <c r="B109" s="415" t="s">
        <v>212</v>
      </c>
      <c r="C109" s="415" t="s">
        <v>271</v>
      </c>
      <c r="D109" s="415" t="s">
        <v>272</v>
      </c>
      <c r="E109" s="416" t="s">
        <v>155</v>
      </c>
      <c r="F109" s="415" t="s">
        <v>155</v>
      </c>
      <c r="G109" s="415">
        <v>90702</v>
      </c>
      <c r="H109" s="415" t="s">
        <v>6618</v>
      </c>
      <c r="I109" s="415" t="s">
        <v>23</v>
      </c>
      <c r="J109" s="415" t="s">
        <v>216</v>
      </c>
      <c r="K109" s="416">
        <v>122.39</v>
      </c>
      <c r="L109" s="415" t="s">
        <v>217</v>
      </c>
    </row>
    <row r="110" spans="1:12" x14ac:dyDescent="0.25">
      <c r="A110" s="415" t="s">
        <v>211</v>
      </c>
      <c r="B110" s="415" t="s">
        <v>212</v>
      </c>
      <c r="C110" s="415" t="s">
        <v>271</v>
      </c>
      <c r="D110" s="415" t="s">
        <v>272</v>
      </c>
      <c r="E110" s="416" t="s">
        <v>155</v>
      </c>
      <c r="F110" s="415" t="s">
        <v>155</v>
      </c>
      <c r="G110" s="415">
        <v>90703</v>
      </c>
      <c r="H110" s="415" t="s">
        <v>6619</v>
      </c>
      <c r="I110" s="415" t="s">
        <v>23</v>
      </c>
      <c r="J110" s="415" t="s">
        <v>216</v>
      </c>
      <c r="K110" s="416">
        <v>203.19</v>
      </c>
      <c r="L110" s="415" t="s">
        <v>217</v>
      </c>
    </row>
    <row r="111" spans="1:12" x14ac:dyDescent="0.25">
      <c r="A111" s="415" t="s">
        <v>211</v>
      </c>
      <c r="B111" s="415" t="s">
        <v>212</v>
      </c>
      <c r="C111" s="415" t="s">
        <v>271</v>
      </c>
      <c r="D111" s="415" t="s">
        <v>272</v>
      </c>
      <c r="E111" s="416" t="s">
        <v>155</v>
      </c>
      <c r="F111" s="415" t="s">
        <v>155</v>
      </c>
      <c r="G111" s="415">
        <v>90704</v>
      </c>
      <c r="H111" s="415" t="s">
        <v>6620</v>
      </c>
      <c r="I111" s="415" t="s">
        <v>23</v>
      </c>
      <c r="J111" s="415" t="s">
        <v>216</v>
      </c>
      <c r="K111" s="416">
        <v>289.92</v>
      </c>
      <c r="L111" s="415" t="s">
        <v>217</v>
      </c>
    </row>
    <row r="112" spans="1:12" x14ac:dyDescent="0.25">
      <c r="A112" s="415" t="s">
        <v>211</v>
      </c>
      <c r="B112" s="415" t="s">
        <v>212</v>
      </c>
      <c r="C112" s="415" t="s">
        <v>271</v>
      </c>
      <c r="D112" s="415" t="s">
        <v>272</v>
      </c>
      <c r="E112" s="416" t="s">
        <v>155</v>
      </c>
      <c r="F112" s="415" t="s">
        <v>155</v>
      </c>
      <c r="G112" s="415">
        <v>90705</v>
      </c>
      <c r="H112" s="415" t="s">
        <v>6621</v>
      </c>
      <c r="I112" s="415" t="s">
        <v>23</v>
      </c>
      <c r="J112" s="415" t="s">
        <v>216</v>
      </c>
      <c r="K112" s="416">
        <v>391.95</v>
      </c>
      <c r="L112" s="415" t="s">
        <v>217</v>
      </c>
    </row>
    <row r="113" spans="1:12" x14ac:dyDescent="0.25">
      <c r="A113" s="415" t="s">
        <v>211</v>
      </c>
      <c r="B113" s="415" t="s">
        <v>212</v>
      </c>
      <c r="C113" s="415" t="s">
        <v>271</v>
      </c>
      <c r="D113" s="415" t="s">
        <v>272</v>
      </c>
      <c r="E113" s="416" t="s">
        <v>155</v>
      </c>
      <c r="F113" s="415" t="s">
        <v>155</v>
      </c>
      <c r="G113" s="415">
        <v>90706</v>
      </c>
      <c r="H113" s="415" t="s">
        <v>6622</v>
      </c>
      <c r="I113" s="415" t="s">
        <v>23</v>
      </c>
      <c r="J113" s="415" t="s">
        <v>216</v>
      </c>
      <c r="K113" s="416">
        <v>460.8</v>
      </c>
      <c r="L113" s="415" t="s">
        <v>217</v>
      </c>
    </row>
    <row r="114" spans="1:12" x14ac:dyDescent="0.25">
      <c r="A114" s="415" t="s">
        <v>211</v>
      </c>
      <c r="B114" s="415" t="s">
        <v>212</v>
      </c>
      <c r="C114" s="415" t="s">
        <v>271</v>
      </c>
      <c r="D114" s="415" t="s">
        <v>272</v>
      </c>
      <c r="E114" s="416" t="s">
        <v>155</v>
      </c>
      <c r="F114" s="415" t="s">
        <v>155</v>
      </c>
      <c r="G114" s="415">
        <v>90708</v>
      </c>
      <c r="H114" s="415" t="s">
        <v>6623</v>
      </c>
      <c r="I114" s="415" t="s">
        <v>23</v>
      </c>
      <c r="J114" s="415" t="s">
        <v>216</v>
      </c>
      <c r="K114" s="417">
        <v>1276.51</v>
      </c>
      <c r="L114" s="415" t="s">
        <v>217</v>
      </c>
    </row>
    <row r="115" spans="1:12" x14ac:dyDescent="0.25">
      <c r="A115" s="415" t="s">
        <v>211</v>
      </c>
      <c r="B115" s="415" t="s">
        <v>212</v>
      </c>
      <c r="C115" s="415" t="s">
        <v>271</v>
      </c>
      <c r="D115" s="415" t="s">
        <v>272</v>
      </c>
      <c r="E115" s="416" t="s">
        <v>155</v>
      </c>
      <c r="F115" s="415" t="s">
        <v>155</v>
      </c>
      <c r="G115" s="415">
        <v>90724</v>
      </c>
      <c r="H115" s="415" t="s">
        <v>6624</v>
      </c>
      <c r="I115" s="415" t="s">
        <v>25</v>
      </c>
      <c r="J115" s="415" t="s">
        <v>273</v>
      </c>
      <c r="K115" s="416">
        <v>22.38</v>
      </c>
      <c r="L115" s="415" t="s">
        <v>217</v>
      </c>
    </row>
    <row r="116" spans="1:12" x14ac:dyDescent="0.25">
      <c r="A116" s="415" t="s">
        <v>211</v>
      </c>
      <c r="B116" s="415" t="s">
        <v>212</v>
      </c>
      <c r="C116" s="415" t="s">
        <v>271</v>
      </c>
      <c r="D116" s="415" t="s">
        <v>272</v>
      </c>
      <c r="E116" s="416" t="s">
        <v>155</v>
      </c>
      <c r="F116" s="415" t="s">
        <v>155</v>
      </c>
      <c r="G116" s="415">
        <v>90725</v>
      </c>
      <c r="H116" s="415" t="s">
        <v>6625</v>
      </c>
      <c r="I116" s="415" t="s">
        <v>25</v>
      </c>
      <c r="J116" s="415" t="s">
        <v>273</v>
      </c>
      <c r="K116" s="416">
        <v>27.52</v>
      </c>
      <c r="L116" s="415" t="s">
        <v>217</v>
      </c>
    </row>
    <row r="117" spans="1:12" x14ac:dyDescent="0.25">
      <c r="A117" s="415" t="s">
        <v>211</v>
      </c>
      <c r="B117" s="415" t="s">
        <v>212</v>
      </c>
      <c r="C117" s="415" t="s">
        <v>271</v>
      </c>
      <c r="D117" s="415" t="s">
        <v>272</v>
      </c>
      <c r="E117" s="416" t="s">
        <v>155</v>
      </c>
      <c r="F117" s="415" t="s">
        <v>155</v>
      </c>
      <c r="G117" s="415">
        <v>90726</v>
      </c>
      <c r="H117" s="415" t="s">
        <v>6626</v>
      </c>
      <c r="I117" s="415" t="s">
        <v>25</v>
      </c>
      <c r="J117" s="415" t="s">
        <v>273</v>
      </c>
      <c r="K117" s="416">
        <v>32.700000000000003</v>
      </c>
      <c r="L117" s="415" t="s">
        <v>217</v>
      </c>
    </row>
    <row r="118" spans="1:12" x14ac:dyDescent="0.25">
      <c r="A118" s="415" t="s">
        <v>211</v>
      </c>
      <c r="B118" s="415" t="s">
        <v>212</v>
      </c>
      <c r="C118" s="415" t="s">
        <v>271</v>
      </c>
      <c r="D118" s="415" t="s">
        <v>272</v>
      </c>
      <c r="E118" s="416" t="s">
        <v>155</v>
      </c>
      <c r="F118" s="415" t="s">
        <v>155</v>
      </c>
      <c r="G118" s="415">
        <v>90727</v>
      </c>
      <c r="H118" s="415" t="s">
        <v>6627</v>
      </c>
      <c r="I118" s="415" t="s">
        <v>25</v>
      </c>
      <c r="J118" s="415" t="s">
        <v>273</v>
      </c>
      <c r="K118" s="416">
        <v>37.840000000000003</v>
      </c>
      <c r="L118" s="415" t="s">
        <v>217</v>
      </c>
    </row>
    <row r="119" spans="1:12" x14ac:dyDescent="0.25">
      <c r="A119" s="415" t="s">
        <v>211</v>
      </c>
      <c r="B119" s="415" t="s">
        <v>212</v>
      </c>
      <c r="C119" s="415" t="s">
        <v>271</v>
      </c>
      <c r="D119" s="415" t="s">
        <v>272</v>
      </c>
      <c r="E119" s="416" t="s">
        <v>155</v>
      </c>
      <c r="F119" s="415" t="s">
        <v>155</v>
      </c>
      <c r="G119" s="415">
        <v>90728</v>
      </c>
      <c r="H119" s="415" t="s">
        <v>6628</v>
      </c>
      <c r="I119" s="415" t="s">
        <v>25</v>
      </c>
      <c r="J119" s="415" t="s">
        <v>273</v>
      </c>
      <c r="K119" s="416">
        <v>42.97</v>
      </c>
      <c r="L119" s="415" t="s">
        <v>217</v>
      </c>
    </row>
    <row r="120" spans="1:12" x14ac:dyDescent="0.25">
      <c r="A120" s="415" t="s">
        <v>211</v>
      </c>
      <c r="B120" s="415" t="s">
        <v>212</v>
      </c>
      <c r="C120" s="415" t="s">
        <v>271</v>
      </c>
      <c r="D120" s="415" t="s">
        <v>272</v>
      </c>
      <c r="E120" s="416" t="s">
        <v>155</v>
      </c>
      <c r="F120" s="415" t="s">
        <v>155</v>
      </c>
      <c r="G120" s="415">
        <v>90729</v>
      </c>
      <c r="H120" s="415" t="s">
        <v>6629</v>
      </c>
      <c r="I120" s="415" t="s">
        <v>25</v>
      </c>
      <c r="J120" s="415" t="s">
        <v>273</v>
      </c>
      <c r="K120" s="416">
        <v>48.11</v>
      </c>
      <c r="L120" s="415" t="s">
        <v>217</v>
      </c>
    </row>
    <row r="121" spans="1:12" x14ac:dyDescent="0.25">
      <c r="A121" s="415" t="s">
        <v>211</v>
      </c>
      <c r="B121" s="415" t="s">
        <v>212</v>
      </c>
      <c r="C121" s="415" t="s">
        <v>271</v>
      </c>
      <c r="D121" s="415" t="s">
        <v>272</v>
      </c>
      <c r="E121" s="416" t="s">
        <v>155</v>
      </c>
      <c r="F121" s="415" t="s">
        <v>155</v>
      </c>
      <c r="G121" s="415">
        <v>90730</v>
      </c>
      <c r="H121" s="415" t="s">
        <v>6630</v>
      </c>
      <c r="I121" s="415" t="s">
        <v>25</v>
      </c>
      <c r="J121" s="415" t="s">
        <v>273</v>
      </c>
      <c r="K121" s="416">
        <v>53.25</v>
      </c>
      <c r="L121" s="415" t="s">
        <v>217</v>
      </c>
    </row>
    <row r="122" spans="1:12" x14ac:dyDescent="0.25">
      <c r="A122" s="415" t="s">
        <v>211</v>
      </c>
      <c r="B122" s="415" t="s">
        <v>212</v>
      </c>
      <c r="C122" s="415" t="s">
        <v>271</v>
      </c>
      <c r="D122" s="415" t="s">
        <v>272</v>
      </c>
      <c r="E122" s="416" t="s">
        <v>155</v>
      </c>
      <c r="F122" s="415" t="s">
        <v>155</v>
      </c>
      <c r="G122" s="415">
        <v>90731</v>
      </c>
      <c r="H122" s="415" t="s">
        <v>6631</v>
      </c>
      <c r="I122" s="415" t="s">
        <v>25</v>
      </c>
      <c r="J122" s="415" t="s">
        <v>273</v>
      </c>
      <c r="K122" s="416">
        <v>58.39</v>
      </c>
      <c r="L122" s="415" t="s">
        <v>217</v>
      </c>
    </row>
    <row r="123" spans="1:12" x14ac:dyDescent="0.25">
      <c r="A123" s="415" t="s">
        <v>211</v>
      </c>
      <c r="B123" s="415" t="s">
        <v>212</v>
      </c>
      <c r="C123" s="415" t="s">
        <v>271</v>
      </c>
      <c r="D123" s="415" t="s">
        <v>272</v>
      </c>
      <c r="E123" s="416" t="s">
        <v>155</v>
      </c>
      <c r="F123" s="415" t="s">
        <v>155</v>
      </c>
      <c r="G123" s="415">
        <v>90732</v>
      </c>
      <c r="H123" s="415" t="s">
        <v>6632</v>
      </c>
      <c r="I123" s="415" t="s">
        <v>25</v>
      </c>
      <c r="J123" s="415" t="s">
        <v>273</v>
      </c>
      <c r="K123" s="416">
        <v>73.8</v>
      </c>
      <c r="L123" s="415" t="s">
        <v>217</v>
      </c>
    </row>
    <row r="124" spans="1:12" x14ac:dyDescent="0.25">
      <c r="A124" s="415" t="s">
        <v>211</v>
      </c>
      <c r="B124" s="415" t="s">
        <v>212</v>
      </c>
      <c r="C124" s="415" t="s">
        <v>271</v>
      </c>
      <c r="D124" s="415" t="s">
        <v>272</v>
      </c>
      <c r="E124" s="416" t="s">
        <v>155</v>
      </c>
      <c r="F124" s="415" t="s">
        <v>155</v>
      </c>
      <c r="G124" s="415">
        <v>90733</v>
      </c>
      <c r="H124" s="415" t="s">
        <v>6633</v>
      </c>
      <c r="I124" s="415" t="s">
        <v>23</v>
      </c>
      <c r="J124" s="415" t="s">
        <v>273</v>
      </c>
      <c r="K124" s="416">
        <v>3.16</v>
      </c>
      <c r="L124" s="415" t="s">
        <v>217</v>
      </c>
    </row>
    <row r="125" spans="1:12" x14ac:dyDescent="0.25">
      <c r="A125" s="415" t="s">
        <v>211</v>
      </c>
      <c r="B125" s="415" t="s">
        <v>212</v>
      </c>
      <c r="C125" s="415" t="s">
        <v>271</v>
      </c>
      <c r="D125" s="415" t="s">
        <v>272</v>
      </c>
      <c r="E125" s="416" t="s">
        <v>155</v>
      </c>
      <c r="F125" s="415" t="s">
        <v>155</v>
      </c>
      <c r="G125" s="415">
        <v>90734</v>
      </c>
      <c r="H125" s="415" t="s">
        <v>6634</v>
      </c>
      <c r="I125" s="415" t="s">
        <v>23</v>
      </c>
      <c r="J125" s="415" t="s">
        <v>273</v>
      </c>
      <c r="K125" s="416">
        <v>3.75</v>
      </c>
      <c r="L125" s="415" t="s">
        <v>217</v>
      </c>
    </row>
    <row r="126" spans="1:12" x14ac:dyDescent="0.25">
      <c r="A126" s="415" t="s">
        <v>211</v>
      </c>
      <c r="B126" s="415" t="s">
        <v>212</v>
      </c>
      <c r="C126" s="415" t="s">
        <v>271</v>
      </c>
      <c r="D126" s="415" t="s">
        <v>272</v>
      </c>
      <c r="E126" s="416" t="s">
        <v>155</v>
      </c>
      <c r="F126" s="415" t="s">
        <v>155</v>
      </c>
      <c r="G126" s="415">
        <v>90735</v>
      </c>
      <c r="H126" s="415" t="s">
        <v>6635</v>
      </c>
      <c r="I126" s="415" t="s">
        <v>23</v>
      </c>
      <c r="J126" s="415" t="s">
        <v>273</v>
      </c>
      <c r="K126" s="416">
        <v>4.33</v>
      </c>
      <c r="L126" s="415" t="s">
        <v>217</v>
      </c>
    </row>
    <row r="127" spans="1:12" x14ac:dyDescent="0.25">
      <c r="A127" s="415" t="s">
        <v>211</v>
      </c>
      <c r="B127" s="415" t="s">
        <v>212</v>
      </c>
      <c r="C127" s="415" t="s">
        <v>271</v>
      </c>
      <c r="D127" s="415" t="s">
        <v>272</v>
      </c>
      <c r="E127" s="416" t="s">
        <v>155</v>
      </c>
      <c r="F127" s="415" t="s">
        <v>155</v>
      </c>
      <c r="G127" s="415">
        <v>90736</v>
      </c>
      <c r="H127" s="415" t="s">
        <v>6636</v>
      </c>
      <c r="I127" s="415" t="s">
        <v>23</v>
      </c>
      <c r="J127" s="415" t="s">
        <v>273</v>
      </c>
      <c r="K127" s="416">
        <v>4.92</v>
      </c>
      <c r="L127" s="415" t="s">
        <v>217</v>
      </c>
    </row>
    <row r="128" spans="1:12" x14ac:dyDescent="0.25">
      <c r="A128" s="415" t="s">
        <v>211</v>
      </c>
      <c r="B128" s="415" t="s">
        <v>212</v>
      </c>
      <c r="C128" s="415" t="s">
        <v>271</v>
      </c>
      <c r="D128" s="415" t="s">
        <v>272</v>
      </c>
      <c r="E128" s="416" t="s">
        <v>155</v>
      </c>
      <c r="F128" s="415" t="s">
        <v>155</v>
      </c>
      <c r="G128" s="415">
        <v>90737</v>
      </c>
      <c r="H128" s="415" t="s">
        <v>6637</v>
      </c>
      <c r="I128" s="415" t="s">
        <v>23</v>
      </c>
      <c r="J128" s="415" t="s">
        <v>273</v>
      </c>
      <c r="K128" s="416">
        <v>5.5</v>
      </c>
      <c r="L128" s="415" t="s">
        <v>217</v>
      </c>
    </row>
    <row r="129" spans="1:12" x14ac:dyDescent="0.25">
      <c r="A129" s="415" t="s">
        <v>211</v>
      </c>
      <c r="B129" s="415" t="s">
        <v>212</v>
      </c>
      <c r="C129" s="415" t="s">
        <v>271</v>
      </c>
      <c r="D129" s="415" t="s">
        <v>272</v>
      </c>
      <c r="E129" s="416" t="s">
        <v>155</v>
      </c>
      <c r="F129" s="415" t="s">
        <v>155</v>
      </c>
      <c r="G129" s="415">
        <v>90738</v>
      </c>
      <c r="H129" s="415" t="s">
        <v>6638</v>
      </c>
      <c r="I129" s="415" t="s">
        <v>23</v>
      </c>
      <c r="J129" s="415" t="s">
        <v>273</v>
      </c>
      <c r="K129" s="416">
        <v>6.09</v>
      </c>
      <c r="L129" s="415" t="s">
        <v>217</v>
      </c>
    </row>
    <row r="130" spans="1:12" x14ac:dyDescent="0.25">
      <c r="A130" s="415" t="s">
        <v>211</v>
      </c>
      <c r="B130" s="415" t="s">
        <v>212</v>
      </c>
      <c r="C130" s="415" t="s">
        <v>271</v>
      </c>
      <c r="D130" s="415" t="s">
        <v>272</v>
      </c>
      <c r="E130" s="416" t="s">
        <v>155</v>
      </c>
      <c r="F130" s="415" t="s">
        <v>155</v>
      </c>
      <c r="G130" s="415">
        <v>90739</v>
      </c>
      <c r="H130" s="415" t="s">
        <v>6639</v>
      </c>
      <c r="I130" s="415" t="s">
        <v>23</v>
      </c>
      <c r="J130" s="415" t="s">
        <v>273</v>
      </c>
      <c r="K130" s="416">
        <v>9.1300000000000008</v>
      </c>
      <c r="L130" s="415" t="s">
        <v>217</v>
      </c>
    </row>
    <row r="131" spans="1:12" x14ac:dyDescent="0.25">
      <c r="A131" s="415" t="s">
        <v>211</v>
      </c>
      <c r="B131" s="415" t="s">
        <v>212</v>
      </c>
      <c r="C131" s="415" t="s">
        <v>271</v>
      </c>
      <c r="D131" s="415" t="s">
        <v>272</v>
      </c>
      <c r="E131" s="416" t="s">
        <v>155</v>
      </c>
      <c r="F131" s="415" t="s">
        <v>155</v>
      </c>
      <c r="G131" s="415">
        <v>90740</v>
      </c>
      <c r="H131" s="415" t="s">
        <v>6640</v>
      </c>
      <c r="I131" s="415" t="s">
        <v>23</v>
      </c>
      <c r="J131" s="415" t="s">
        <v>273</v>
      </c>
      <c r="K131" s="416">
        <v>4.18</v>
      </c>
      <c r="L131" s="415" t="s">
        <v>217</v>
      </c>
    </row>
    <row r="132" spans="1:12" x14ac:dyDescent="0.25">
      <c r="A132" s="415" t="s">
        <v>211</v>
      </c>
      <c r="B132" s="415" t="s">
        <v>212</v>
      </c>
      <c r="C132" s="415" t="s">
        <v>271</v>
      </c>
      <c r="D132" s="415" t="s">
        <v>272</v>
      </c>
      <c r="E132" s="416" t="s">
        <v>155</v>
      </c>
      <c r="F132" s="415" t="s">
        <v>155</v>
      </c>
      <c r="G132" s="415">
        <v>90741</v>
      </c>
      <c r="H132" s="415" t="s">
        <v>6641</v>
      </c>
      <c r="I132" s="415" t="s">
        <v>23</v>
      </c>
      <c r="J132" s="415" t="s">
        <v>273</v>
      </c>
      <c r="K132" s="416">
        <v>4.76</v>
      </c>
      <c r="L132" s="415" t="s">
        <v>217</v>
      </c>
    </row>
    <row r="133" spans="1:12" x14ac:dyDescent="0.25">
      <c r="A133" s="415" t="s">
        <v>211</v>
      </c>
      <c r="B133" s="415" t="s">
        <v>212</v>
      </c>
      <c r="C133" s="415" t="s">
        <v>271</v>
      </c>
      <c r="D133" s="415" t="s">
        <v>272</v>
      </c>
      <c r="E133" s="416" t="s">
        <v>155</v>
      </c>
      <c r="F133" s="415" t="s">
        <v>155</v>
      </c>
      <c r="G133" s="415">
        <v>90742</v>
      </c>
      <c r="H133" s="415" t="s">
        <v>6642</v>
      </c>
      <c r="I133" s="415" t="s">
        <v>23</v>
      </c>
      <c r="J133" s="415" t="s">
        <v>273</v>
      </c>
      <c r="K133" s="416">
        <v>5.34</v>
      </c>
      <c r="L133" s="415" t="s">
        <v>217</v>
      </c>
    </row>
    <row r="134" spans="1:12" x14ac:dyDescent="0.25">
      <c r="A134" s="415" t="s">
        <v>211</v>
      </c>
      <c r="B134" s="415" t="s">
        <v>212</v>
      </c>
      <c r="C134" s="415" t="s">
        <v>271</v>
      </c>
      <c r="D134" s="415" t="s">
        <v>272</v>
      </c>
      <c r="E134" s="416" t="s">
        <v>155</v>
      </c>
      <c r="F134" s="415" t="s">
        <v>155</v>
      </c>
      <c r="G134" s="415">
        <v>90743</v>
      </c>
      <c r="H134" s="415" t="s">
        <v>6643</v>
      </c>
      <c r="I134" s="415" t="s">
        <v>23</v>
      </c>
      <c r="J134" s="415" t="s">
        <v>273</v>
      </c>
      <c r="K134" s="416">
        <v>5.93</v>
      </c>
      <c r="L134" s="415" t="s">
        <v>217</v>
      </c>
    </row>
    <row r="135" spans="1:12" x14ac:dyDescent="0.25">
      <c r="A135" s="415" t="s">
        <v>211</v>
      </c>
      <c r="B135" s="415" t="s">
        <v>212</v>
      </c>
      <c r="C135" s="415" t="s">
        <v>271</v>
      </c>
      <c r="D135" s="415" t="s">
        <v>272</v>
      </c>
      <c r="E135" s="416" t="s">
        <v>155</v>
      </c>
      <c r="F135" s="415" t="s">
        <v>155</v>
      </c>
      <c r="G135" s="415">
        <v>90744</v>
      </c>
      <c r="H135" s="415" t="s">
        <v>6644</v>
      </c>
      <c r="I135" s="415" t="s">
        <v>23</v>
      </c>
      <c r="J135" s="415" t="s">
        <v>273</v>
      </c>
      <c r="K135" s="416">
        <v>6.52</v>
      </c>
      <c r="L135" s="415" t="s">
        <v>217</v>
      </c>
    </row>
    <row r="136" spans="1:12" x14ac:dyDescent="0.25">
      <c r="A136" s="415" t="s">
        <v>211</v>
      </c>
      <c r="B136" s="415" t="s">
        <v>212</v>
      </c>
      <c r="C136" s="415" t="s">
        <v>271</v>
      </c>
      <c r="D136" s="415" t="s">
        <v>272</v>
      </c>
      <c r="E136" s="416" t="s">
        <v>155</v>
      </c>
      <c r="F136" s="415" t="s">
        <v>155</v>
      </c>
      <c r="G136" s="415">
        <v>90745</v>
      </c>
      <c r="H136" s="415" t="s">
        <v>6645</v>
      </c>
      <c r="I136" s="415" t="s">
        <v>23</v>
      </c>
      <c r="J136" s="415" t="s">
        <v>273</v>
      </c>
      <c r="K136" s="416">
        <v>10.19</v>
      </c>
      <c r="L136" s="415" t="s">
        <v>217</v>
      </c>
    </row>
    <row r="137" spans="1:12" x14ac:dyDescent="0.25">
      <c r="A137" s="415" t="s">
        <v>211</v>
      </c>
      <c r="B137" s="415" t="s">
        <v>212</v>
      </c>
      <c r="C137" s="415" t="s">
        <v>271</v>
      </c>
      <c r="D137" s="415" t="s">
        <v>272</v>
      </c>
      <c r="E137" s="416" t="s">
        <v>155</v>
      </c>
      <c r="F137" s="415" t="s">
        <v>155</v>
      </c>
      <c r="G137" s="415">
        <v>90746</v>
      </c>
      <c r="H137" s="415" t="s">
        <v>6646</v>
      </c>
      <c r="I137" s="415" t="s">
        <v>23</v>
      </c>
      <c r="J137" s="415" t="s">
        <v>273</v>
      </c>
      <c r="K137" s="416">
        <v>3.42</v>
      </c>
      <c r="L137" s="415" t="s">
        <v>217</v>
      </c>
    </row>
    <row r="138" spans="1:12" x14ac:dyDescent="0.25">
      <c r="A138" s="415" t="s">
        <v>211</v>
      </c>
      <c r="B138" s="415" t="s">
        <v>212</v>
      </c>
      <c r="C138" s="415" t="s">
        <v>271</v>
      </c>
      <c r="D138" s="415" t="s">
        <v>272</v>
      </c>
      <c r="E138" s="416" t="s">
        <v>155</v>
      </c>
      <c r="F138" s="415" t="s">
        <v>155</v>
      </c>
      <c r="G138" s="415">
        <v>90747</v>
      </c>
      <c r="H138" s="415" t="s">
        <v>6647</v>
      </c>
      <c r="I138" s="415" t="s">
        <v>23</v>
      </c>
      <c r="J138" s="415" t="s">
        <v>216</v>
      </c>
      <c r="K138" s="416">
        <v>16.22</v>
      </c>
      <c r="L138" s="415" t="s">
        <v>217</v>
      </c>
    </row>
    <row r="139" spans="1:12" x14ac:dyDescent="0.25">
      <c r="A139" s="415" t="s">
        <v>211</v>
      </c>
      <c r="B139" s="415" t="s">
        <v>212</v>
      </c>
      <c r="C139" s="415" t="s">
        <v>271</v>
      </c>
      <c r="D139" s="415" t="s">
        <v>272</v>
      </c>
      <c r="E139" s="416" t="s">
        <v>155</v>
      </c>
      <c r="F139" s="415" t="s">
        <v>155</v>
      </c>
      <c r="G139" s="415">
        <v>94869</v>
      </c>
      <c r="H139" s="415" t="s">
        <v>6648</v>
      </c>
      <c r="I139" s="415" t="s">
        <v>23</v>
      </c>
      <c r="J139" s="415" t="s">
        <v>216</v>
      </c>
      <c r="K139" s="416">
        <v>259.83999999999997</v>
      </c>
      <c r="L139" s="415" t="s">
        <v>217</v>
      </c>
    </row>
    <row r="140" spans="1:12" x14ac:dyDescent="0.25">
      <c r="A140" s="415" t="s">
        <v>211</v>
      </c>
      <c r="B140" s="415" t="s">
        <v>212</v>
      </c>
      <c r="C140" s="415" t="s">
        <v>271</v>
      </c>
      <c r="D140" s="415" t="s">
        <v>272</v>
      </c>
      <c r="E140" s="416" t="s">
        <v>155</v>
      </c>
      <c r="F140" s="415" t="s">
        <v>155</v>
      </c>
      <c r="G140" s="415">
        <v>94870</v>
      </c>
      <c r="H140" s="415" t="s">
        <v>6649</v>
      </c>
      <c r="I140" s="415" t="s">
        <v>23</v>
      </c>
      <c r="J140" s="415" t="s">
        <v>273</v>
      </c>
      <c r="K140" s="416">
        <v>1.67</v>
      </c>
      <c r="L140" s="415" t="s">
        <v>217</v>
      </c>
    </row>
    <row r="141" spans="1:12" x14ac:dyDescent="0.25">
      <c r="A141" s="415" t="s">
        <v>211</v>
      </c>
      <c r="B141" s="415" t="s">
        <v>212</v>
      </c>
      <c r="C141" s="415" t="s">
        <v>271</v>
      </c>
      <c r="D141" s="415" t="s">
        <v>272</v>
      </c>
      <c r="E141" s="416" t="s">
        <v>155</v>
      </c>
      <c r="F141" s="415" t="s">
        <v>155</v>
      </c>
      <c r="G141" s="415">
        <v>94871</v>
      </c>
      <c r="H141" s="415" t="s">
        <v>6650</v>
      </c>
      <c r="I141" s="415" t="s">
        <v>23</v>
      </c>
      <c r="J141" s="415" t="s">
        <v>216</v>
      </c>
      <c r="K141" s="416">
        <v>307.73</v>
      </c>
      <c r="L141" s="415" t="s">
        <v>217</v>
      </c>
    </row>
    <row r="142" spans="1:12" x14ac:dyDescent="0.25">
      <c r="A142" s="415" t="s">
        <v>211</v>
      </c>
      <c r="B142" s="415" t="s">
        <v>212</v>
      </c>
      <c r="C142" s="415" t="s">
        <v>271</v>
      </c>
      <c r="D142" s="415" t="s">
        <v>272</v>
      </c>
      <c r="E142" s="416" t="s">
        <v>155</v>
      </c>
      <c r="F142" s="415" t="s">
        <v>155</v>
      </c>
      <c r="G142" s="415">
        <v>94872</v>
      </c>
      <c r="H142" s="415" t="s">
        <v>6651</v>
      </c>
      <c r="I142" s="415" t="s">
        <v>23</v>
      </c>
      <c r="J142" s="415" t="s">
        <v>273</v>
      </c>
      <c r="K142" s="416">
        <v>2.38</v>
      </c>
      <c r="L142" s="415" t="s">
        <v>217</v>
      </c>
    </row>
    <row r="143" spans="1:12" x14ac:dyDescent="0.25">
      <c r="A143" s="415" t="s">
        <v>211</v>
      </c>
      <c r="B143" s="415" t="s">
        <v>212</v>
      </c>
      <c r="C143" s="415" t="s">
        <v>271</v>
      </c>
      <c r="D143" s="415" t="s">
        <v>272</v>
      </c>
      <c r="E143" s="416" t="s">
        <v>155</v>
      </c>
      <c r="F143" s="415" t="s">
        <v>155</v>
      </c>
      <c r="G143" s="415">
        <v>94875</v>
      </c>
      <c r="H143" s="415" t="s">
        <v>6652</v>
      </c>
      <c r="I143" s="415" t="s">
        <v>23</v>
      </c>
      <c r="J143" s="415" t="s">
        <v>216</v>
      </c>
      <c r="K143" s="417">
        <v>1803.21</v>
      </c>
      <c r="L143" s="415" t="s">
        <v>217</v>
      </c>
    </row>
    <row r="144" spans="1:12" x14ac:dyDescent="0.25">
      <c r="A144" s="415" t="s">
        <v>211</v>
      </c>
      <c r="B144" s="415" t="s">
        <v>212</v>
      </c>
      <c r="C144" s="415" t="s">
        <v>271</v>
      </c>
      <c r="D144" s="415" t="s">
        <v>272</v>
      </c>
      <c r="E144" s="416" t="s">
        <v>155</v>
      </c>
      <c r="F144" s="415" t="s">
        <v>155</v>
      </c>
      <c r="G144" s="415">
        <v>94876</v>
      </c>
      <c r="H144" s="415" t="s">
        <v>6653</v>
      </c>
      <c r="I144" s="415" t="s">
        <v>23</v>
      </c>
      <c r="J144" s="415" t="s">
        <v>216</v>
      </c>
      <c r="K144" s="416">
        <v>26.86</v>
      </c>
      <c r="L144" s="415" t="s">
        <v>217</v>
      </c>
    </row>
    <row r="145" spans="1:12" x14ac:dyDescent="0.25">
      <c r="A145" s="415" t="s">
        <v>211</v>
      </c>
      <c r="B145" s="415" t="s">
        <v>212</v>
      </c>
      <c r="C145" s="415" t="s">
        <v>271</v>
      </c>
      <c r="D145" s="415" t="s">
        <v>272</v>
      </c>
      <c r="E145" s="416" t="s">
        <v>155</v>
      </c>
      <c r="F145" s="415" t="s">
        <v>155</v>
      </c>
      <c r="G145" s="415">
        <v>94878</v>
      </c>
      <c r="H145" s="415" t="s">
        <v>6770</v>
      </c>
      <c r="I145" s="415" t="s">
        <v>23</v>
      </c>
      <c r="J145" s="415" t="s">
        <v>216</v>
      </c>
      <c r="K145" s="416">
        <v>31.14</v>
      </c>
      <c r="L145" s="415" t="s">
        <v>217</v>
      </c>
    </row>
    <row r="146" spans="1:12" x14ac:dyDescent="0.25">
      <c r="A146" s="415" t="s">
        <v>211</v>
      </c>
      <c r="B146" s="415" t="s">
        <v>212</v>
      </c>
      <c r="C146" s="415" t="s">
        <v>271</v>
      </c>
      <c r="D146" s="415" t="s">
        <v>272</v>
      </c>
      <c r="E146" s="416" t="s">
        <v>155</v>
      </c>
      <c r="F146" s="415" t="s">
        <v>155</v>
      </c>
      <c r="G146" s="415">
        <v>94879</v>
      </c>
      <c r="H146" s="415" t="s">
        <v>6771</v>
      </c>
      <c r="I146" s="415" t="s">
        <v>23</v>
      </c>
      <c r="J146" s="415" t="s">
        <v>216</v>
      </c>
      <c r="K146" s="417">
        <v>2400.98</v>
      </c>
      <c r="L146" s="415" t="s">
        <v>217</v>
      </c>
    </row>
    <row r="147" spans="1:12" x14ac:dyDescent="0.25">
      <c r="A147" s="415" t="s">
        <v>211</v>
      </c>
      <c r="B147" s="415" t="s">
        <v>212</v>
      </c>
      <c r="C147" s="415" t="s">
        <v>271</v>
      </c>
      <c r="D147" s="415" t="s">
        <v>272</v>
      </c>
      <c r="E147" s="416" t="s">
        <v>155</v>
      </c>
      <c r="F147" s="415" t="s">
        <v>155</v>
      </c>
      <c r="G147" s="415">
        <v>94880</v>
      </c>
      <c r="H147" s="415" t="s">
        <v>6772</v>
      </c>
      <c r="I147" s="415" t="s">
        <v>23</v>
      </c>
      <c r="J147" s="415" t="s">
        <v>216</v>
      </c>
      <c r="K147" s="416">
        <v>39.92</v>
      </c>
      <c r="L147" s="415" t="s">
        <v>217</v>
      </c>
    </row>
    <row r="148" spans="1:12" x14ac:dyDescent="0.25">
      <c r="A148" s="415" t="s">
        <v>211</v>
      </c>
      <c r="B148" s="415" t="s">
        <v>212</v>
      </c>
      <c r="C148" s="415" t="s">
        <v>271</v>
      </c>
      <c r="D148" s="415" t="s">
        <v>272</v>
      </c>
      <c r="E148" s="416" t="s">
        <v>155</v>
      </c>
      <c r="F148" s="415" t="s">
        <v>155</v>
      </c>
      <c r="G148" s="415">
        <v>94881</v>
      </c>
      <c r="H148" s="415" t="s">
        <v>6773</v>
      </c>
      <c r="I148" s="415" t="s">
        <v>23</v>
      </c>
      <c r="J148" s="415" t="s">
        <v>216</v>
      </c>
      <c r="K148" s="417">
        <v>3752.17</v>
      </c>
      <c r="L148" s="415" t="s">
        <v>217</v>
      </c>
    </row>
    <row r="149" spans="1:12" x14ac:dyDescent="0.25">
      <c r="A149" s="415" t="s">
        <v>211</v>
      </c>
      <c r="B149" s="415" t="s">
        <v>212</v>
      </c>
      <c r="C149" s="415" t="s">
        <v>271</v>
      </c>
      <c r="D149" s="415" t="s">
        <v>272</v>
      </c>
      <c r="E149" s="416" t="s">
        <v>155</v>
      </c>
      <c r="F149" s="415" t="s">
        <v>155</v>
      </c>
      <c r="G149" s="415">
        <v>94882</v>
      </c>
      <c r="H149" s="415" t="s">
        <v>6774</v>
      </c>
      <c r="I149" s="415" t="s">
        <v>23</v>
      </c>
      <c r="J149" s="415" t="s">
        <v>216</v>
      </c>
      <c r="K149" s="416">
        <v>46.5</v>
      </c>
      <c r="L149" s="415" t="s">
        <v>217</v>
      </c>
    </row>
    <row r="150" spans="1:12" x14ac:dyDescent="0.25">
      <c r="A150" s="415" t="s">
        <v>211</v>
      </c>
      <c r="B150" s="415" t="s">
        <v>212</v>
      </c>
      <c r="C150" s="415" t="s">
        <v>271</v>
      </c>
      <c r="D150" s="415" t="s">
        <v>272</v>
      </c>
      <c r="E150" s="416" t="s">
        <v>155</v>
      </c>
      <c r="F150" s="415" t="s">
        <v>155</v>
      </c>
      <c r="G150" s="415">
        <v>94884</v>
      </c>
      <c r="H150" s="415" t="s">
        <v>6775</v>
      </c>
      <c r="I150" s="415" t="s">
        <v>23</v>
      </c>
      <c r="J150" s="415" t="s">
        <v>216</v>
      </c>
      <c r="K150" s="416">
        <v>59.83</v>
      </c>
      <c r="L150" s="415" t="s">
        <v>217</v>
      </c>
    </row>
    <row r="151" spans="1:12" x14ac:dyDescent="0.25">
      <c r="A151" s="415" t="s">
        <v>211</v>
      </c>
      <c r="B151" s="415" t="s">
        <v>212</v>
      </c>
      <c r="C151" s="415" t="s">
        <v>271</v>
      </c>
      <c r="D151" s="415" t="s">
        <v>272</v>
      </c>
      <c r="E151" s="416" t="s">
        <v>155</v>
      </c>
      <c r="F151" s="415" t="s">
        <v>155</v>
      </c>
      <c r="G151" s="415">
        <v>97121</v>
      </c>
      <c r="H151" s="415" t="s">
        <v>274</v>
      </c>
      <c r="I151" s="415" t="s">
        <v>23</v>
      </c>
      <c r="J151" s="415" t="s">
        <v>273</v>
      </c>
      <c r="K151" s="416">
        <v>1.87</v>
      </c>
      <c r="L151" s="415" t="s">
        <v>217</v>
      </c>
    </row>
    <row r="152" spans="1:12" x14ac:dyDescent="0.25">
      <c r="A152" s="415" t="s">
        <v>211</v>
      </c>
      <c r="B152" s="415" t="s">
        <v>212</v>
      </c>
      <c r="C152" s="415" t="s">
        <v>271</v>
      </c>
      <c r="D152" s="415" t="s">
        <v>272</v>
      </c>
      <c r="E152" s="416" t="s">
        <v>155</v>
      </c>
      <c r="F152" s="415" t="s">
        <v>155</v>
      </c>
      <c r="G152" s="415">
        <v>97122</v>
      </c>
      <c r="H152" s="415" t="s">
        <v>275</v>
      </c>
      <c r="I152" s="415" t="s">
        <v>23</v>
      </c>
      <c r="J152" s="415" t="s">
        <v>273</v>
      </c>
      <c r="K152" s="416">
        <v>2.6</v>
      </c>
      <c r="L152" s="415" t="s">
        <v>217</v>
      </c>
    </row>
    <row r="153" spans="1:12" x14ac:dyDescent="0.25">
      <c r="A153" s="415" t="s">
        <v>211</v>
      </c>
      <c r="B153" s="415" t="s">
        <v>212</v>
      </c>
      <c r="C153" s="415" t="s">
        <v>271</v>
      </c>
      <c r="D153" s="415" t="s">
        <v>272</v>
      </c>
      <c r="E153" s="416" t="s">
        <v>155</v>
      </c>
      <c r="F153" s="415" t="s">
        <v>155</v>
      </c>
      <c r="G153" s="415">
        <v>97123</v>
      </c>
      <c r="H153" s="415" t="s">
        <v>276</v>
      </c>
      <c r="I153" s="415" t="s">
        <v>23</v>
      </c>
      <c r="J153" s="415" t="s">
        <v>273</v>
      </c>
      <c r="K153" s="416">
        <v>3.31</v>
      </c>
      <c r="L153" s="415" t="s">
        <v>217</v>
      </c>
    </row>
    <row r="154" spans="1:12" x14ac:dyDescent="0.25">
      <c r="A154" s="415" t="s">
        <v>211</v>
      </c>
      <c r="B154" s="415" t="s">
        <v>212</v>
      </c>
      <c r="C154" s="415" t="s">
        <v>271</v>
      </c>
      <c r="D154" s="415" t="s">
        <v>272</v>
      </c>
      <c r="E154" s="416" t="s">
        <v>155</v>
      </c>
      <c r="F154" s="415" t="s">
        <v>155</v>
      </c>
      <c r="G154" s="415">
        <v>97124</v>
      </c>
      <c r="H154" s="415" t="s">
        <v>277</v>
      </c>
      <c r="I154" s="415" t="s">
        <v>23</v>
      </c>
      <c r="J154" s="415" t="s">
        <v>273</v>
      </c>
      <c r="K154" s="416">
        <v>0.82</v>
      </c>
      <c r="L154" s="415" t="s">
        <v>217</v>
      </c>
    </row>
    <row r="155" spans="1:12" x14ac:dyDescent="0.25">
      <c r="A155" s="415" t="s">
        <v>211</v>
      </c>
      <c r="B155" s="415" t="s">
        <v>212</v>
      </c>
      <c r="C155" s="415" t="s">
        <v>271</v>
      </c>
      <c r="D155" s="415" t="s">
        <v>272</v>
      </c>
      <c r="E155" s="416" t="s">
        <v>155</v>
      </c>
      <c r="F155" s="415" t="s">
        <v>155</v>
      </c>
      <c r="G155" s="415">
        <v>97125</v>
      </c>
      <c r="H155" s="415" t="s">
        <v>278</v>
      </c>
      <c r="I155" s="415" t="s">
        <v>23</v>
      </c>
      <c r="J155" s="415" t="s">
        <v>273</v>
      </c>
      <c r="K155" s="416">
        <v>1.1599999999999999</v>
      </c>
      <c r="L155" s="415" t="s">
        <v>217</v>
      </c>
    </row>
    <row r="156" spans="1:12" x14ac:dyDescent="0.25">
      <c r="A156" s="415" t="s">
        <v>211</v>
      </c>
      <c r="B156" s="415" t="s">
        <v>212</v>
      </c>
      <c r="C156" s="415" t="s">
        <v>271</v>
      </c>
      <c r="D156" s="415" t="s">
        <v>272</v>
      </c>
      <c r="E156" s="416" t="s">
        <v>155</v>
      </c>
      <c r="F156" s="415" t="s">
        <v>155</v>
      </c>
      <c r="G156" s="415">
        <v>97126</v>
      </c>
      <c r="H156" s="415" t="s">
        <v>279</v>
      </c>
      <c r="I156" s="415" t="s">
        <v>23</v>
      </c>
      <c r="J156" s="415" t="s">
        <v>273</v>
      </c>
      <c r="K156" s="416">
        <v>1.49</v>
      </c>
      <c r="L156" s="415" t="s">
        <v>217</v>
      </c>
    </row>
    <row r="157" spans="1:12" x14ac:dyDescent="0.25">
      <c r="A157" s="415" t="s">
        <v>211</v>
      </c>
      <c r="B157" s="415" t="s">
        <v>212</v>
      </c>
      <c r="C157" s="415" t="s">
        <v>271</v>
      </c>
      <c r="D157" s="415" t="s">
        <v>272</v>
      </c>
      <c r="E157" s="416" t="s">
        <v>155</v>
      </c>
      <c r="F157" s="415" t="s">
        <v>155</v>
      </c>
      <c r="G157" s="415">
        <v>102264</v>
      </c>
      <c r="H157" s="415" t="s">
        <v>6654</v>
      </c>
      <c r="I157" s="415" t="s">
        <v>23</v>
      </c>
      <c r="J157" s="415" t="s">
        <v>273</v>
      </c>
      <c r="K157" s="416">
        <v>20.56</v>
      </c>
      <c r="L157" s="415" t="s">
        <v>217</v>
      </c>
    </row>
    <row r="158" spans="1:12" x14ac:dyDescent="0.25">
      <c r="A158" s="415" t="s">
        <v>211</v>
      </c>
      <c r="B158" s="415" t="s">
        <v>212</v>
      </c>
      <c r="C158" s="415" t="s">
        <v>271</v>
      </c>
      <c r="D158" s="415" t="s">
        <v>272</v>
      </c>
      <c r="E158" s="416" t="s">
        <v>155</v>
      </c>
      <c r="F158" s="415" t="s">
        <v>155</v>
      </c>
      <c r="G158" s="415">
        <v>102265</v>
      </c>
      <c r="H158" s="415" t="s">
        <v>6655</v>
      </c>
      <c r="I158" s="415" t="s">
        <v>25</v>
      </c>
      <c r="J158" s="415" t="s">
        <v>273</v>
      </c>
      <c r="K158" s="416">
        <v>94.35</v>
      </c>
      <c r="L158" s="415" t="s">
        <v>217</v>
      </c>
    </row>
    <row r="159" spans="1:12" x14ac:dyDescent="0.25">
      <c r="A159" s="415" t="s">
        <v>211</v>
      </c>
      <c r="B159" s="415" t="s">
        <v>212</v>
      </c>
      <c r="C159" s="415" t="s">
        <v>271</v>
      </c>
      <c r="D159" s="415" t="s">
        <v>272</v>
      </c>
      <c r="E159" s="416" t="s">
        <v>155</v>
      </c>
      <c r="F159" s="415" t="s">
        <v>155</v>
      </c>
      <c r="G159" s="415">
        <v>102266</v>
      </c>
      <c r="H159" s="415" t="s">
        <v>6656</v>
      </c>
      <c r="I159" s="415" t="s">
        <v>25</v>
      </c>
      <c r="J159" s="415" t="s">
        <v>273</v>
      </c>
      <c r="K159" s="416">
        <v>104.62</v>
      </c>
      <c r="L159" s="415" t="s">
        <v>217</v>
      </c>
    </row>
    <row r="160" spans="1:12" x14ac:dyDescent="0.25">
      <c r="A160" s="415" t="s">
        <v>211</v>
      </c>
      <c r="B160" s="415" t="s">
        <v>212</v>
      </c>
      <c r="C160" s="415" t="s">
        <v>271</v>
      </c>
      <c r="D160" s="415" t="s">
        <v>272</v>
      </c>
      <c r="E160" s="416" t="s">
        <v>155</v>
      </c>
      <c r="F160" s="415" t="s">
        <v>155</v>
      </c>
      <c r="G160" s="415">
        <v>102267</v>
      </c>
      <c r="H160" s="415" t="s">
        <v>6657</v>
      </c>
      <c r="I160" s="415" t="s">
        <v>25</v>
      </c>
      <c r="J160" s="415" t="s">
        <v>273</v>
      </c>
      <c r="K160" s="416">
        <v>120.1</v>
      </c>
      <c r="L160" s="415" t="s">
        <v>217</v>
      </c>
    </row>
    <row r="161" spans="1:12" x14ac:dyDescent="0.25">
      <c r="A161" s="415" t="s">
        <v>211</v>
      </c>
      <c r="B161" s="415" t="s">
        <v>212</v>
      </c>
      <c r="C161" s="415" t="s">
        <v>271</v>
      </c>
      <c r="D161" s="415" t="s">
        <v>272</v>
      </c>
      <c r="E161" s="416" t="s">
        <v>155</v>
      </c>
      <c r="F161" s="415" t="s">
        <v>155</v>
      </c>
      <c r="G161" s="415">
        <v>102268</v>
      </c>
      <c r="H161" s="415" t="s">
        <v>6658</v>
      </c>
      <c r="I161" s="415" t="s">
        <v>25</v>
      </c>
      <c r="J161" s="415" t="s">
        <v>273</v>
      </c>
      <c r="K161" s="416">
        <v>135.5</v>
      </c>
      <c r="L161" s="415" t="s">
        <v>217</v>
      </c>
    </row>
    <row r="162" spans="1:12" x14ac:dyDescent="0.25">
      <c r="A162" s="415" t="s">
        <v>211</v>
      </c>
      <c r="B162" s="415" t="s">
        <v>212</v>
      </c>
      <c r="C162" s="415" t="s">
        <v>271</v>
      </c>
      <c r="D162" s="415" t="s">
        <v>272</v>
      </c>
      <c r="E162" s="416" t="s">
        <v>155</v>
      </c>
      <c r="F162" s="415" t="s">
        <v>155</v>
      </c>
      <c r="G162" s="415">
        <v>102269</v>
      </c>
      <c r="H162" s="415" t="s">
        <v>6659</v>
      </c>
      <c r="I162" s="415" t="s">
        <v>25</v>
      </c>
      <c r="J162" s="415" t="s">
        <v>273</v>
      </c>
      <c r="K162" s="416">
        <v>166.33</v>
      </c>
      <c r="L162" s="415" t="s">
        <v>217</v>
      </c>
    </row>
    <row r="163" spans="1:12" x14ac:dyDescent="0.25">
      <c r="A163" s="415" t="s">
        <v>211</v>
      </c>
      <c r="B163" s="415" t="s">
        <v>212</v>
      </c>
      <c r="C163" s="415" t="s">
        <v>280</v>
      </c>
      <c r="D163" s="415" t="s">
        <v>281</v>
      </c>
      <c r="E163" s="416" t="s">
        <v>155</v>
      </c>
      <c r="F163" s="415" t="s">
        <v>155</v>
      </c>
      <c r="G163" s="415">
        <v>92833</v>
      </c>
      <c r="H163" s="415" t="s">
        <v>282</v>
      </c>
      <c r="I163" s="415" t="s">
        <v>23</v>
      </c>
      <c r="J163" s="415" t="s">
        <v>216</v>
      </c>
      <c r="K163" s="416">
        <v>190.68</v>
      </c>
      <c r="L163" s="415" t="s">
        <v>217</v>
      </c>
    </row>
    <row r="164" spans="1:12" x14ac:dyDescent="0.25">
      <c r="A164" s="415" t="s">
        <v>211</v>
      </c>
      <c r="B164" s="415" t="s">
        <v>212</v>
      </c>
      <c r="C164" s="415" t="s">
        <v>280</v>
      </c>
      <c r="D164" s="415" t="s">
        <v>281</v>
      </c>
      <c r="E164" s="416" t="s">
        <v>155</v>
      </c>
      <c r="F164" s="415" t="s">
        <v>155</v>
      </c>
      <c r="G164" s="415">
        <v>92834</v>
      </c>
      <c r="H164" s="415" t="s">
        <v>283</v>
      </c>
      <c r="I164" s="415" t="s">
        <v>23</v>
      </c>
      <c r="J164" s="415" t="s">
        <v>216</v>
      </c>
      <c r="K164" s="416">
        <v>8.5500000000000007</v>
      </c>
      <c r="L164" s="415" t="s">
        <v>217</v>
      </c>
    </row>
    <row r="165" spans="1:12" x14ac:dyDescent="0.25">
      <c r="A165" s="415" t="s">
        <v>211</v>
      </c>
      <c r="B165" s="415" t="s">
        <v>212</v>
      </c>
      <c r="C165" s="415" t="s">
        <v>280</v>
      </c>
      <c r="D165" s="415" t="s">
        <v>281</v>
      </c>
      <c r="E165" s="416" t="s">
        <v>155</v>
      </c>
      <c r="F165" s="415" t="s">
        <v>155</v>
      </c>
      <c r="G165" s="415">
        <v>92835</v>
      </c>
      <c r="H165" s="415" t="s">
        <v>284</v>
      </c>
      <c r="I165" s="415" t="s">
        <v>23</v>
      </c>
      <c r="J165" s="415" t="s">
        <v>216</v>
      </c>
      <c r="K165" s="416">
        <v>200.75</v>
      </c>
      <c r="L165" s="415" t="s">
        <v>217</v>
      </c>
    </row>
    <row r="166" spans="1:12" x14ac:dyDescent="0.25">
      <c r="A166" s="415" t="s">
        <v>211</v>
      </c>
      <c r="B166" s="415" t="s">
        <v>212</v>
      </c>
      <c r="C166" s="415" t="s">
        <v>280</v>
      </c>
      <c r="D166" s="415" t="s">
        <v>281</v>
      </c>
      <c r="E166" s="416" t="s">
        <v>155</v>
      </c>
      <c r="F166" s="415" t="s">
        <v>155</v>
      </c>
      <c r="G166" s="415">
        <v>92836</v>
      </c>
      <c r="H166" s="415" t="s">
        <v>285</v>
      </c>
      <c r="I166" s="415" t="s">
        <v>23</v>
      </c>
      <c r="J166" s="415" t="s">
        <v>216</v>
      </c>
      <c r="K166" s="416">
        <v>10.92</v>
      </c>
      <c r="L166" s="415" t="s">
        <v>217</v>
      </c>
    </row>
    <row r="167" spans="1:12" x14ac:dyDescent="0.25">
      <c r="A167" s="415" t="s">
        <v>211</v>
      </c>
      <c r="B167" s="415" t="s">
        <v>212</v>
      </c>
      <c r="C167" s="415" t="s">
        <v>280</v>
      </c>
      <c r="D167" s="415" t="s">
        <v>281</v>
      </c>
      <c r="E167" s="416" t="s">
        <v>155</v>
      </c>
      <c r="F167" s="415" t="s">
        <v>155</v>
      </c>
      <c r="G167" s="415">
        <v>92837</v>
      </c>
      <c r="H167" s="415" t="s">
        <v>286</v>
      </c>
      <c r="I167" s="415" t="s">
        <v>23</v>
      </c>
      <c r="J167" s="415" t="s">
        <v>216</v>
      </c>
      <c r="K167" s="416">
        <v>350.49</v>
      </c>
      <c r="L167" s="415" t="s">
        <v>217</v>
      </c>
    </row>
    <row r="168" spans="1:12" x14ac:dyDescent="0.25">
      <c r="A168" s="415" t="s">
        <v>211</v>
      </c>
      <c r="B168" s="415" t="s">
        <v>212</v>
      </c>
      <c r="C168" s="415" t="s">
        <v>280</v>
      </c>
      <c r="D168" s="415" t="s">
        <v>281</v>
      </c>
      <c r="E168" s="416" t="s">
        <v>155</v>
      </c>
      <c r="F168" s="415" t="s">
        <v>155</v>
      </c>
      <c r="G168" s="415">
        <v>92838</v>
      </c>
      <c r="H168" s="415" t="s">
        <v>287</v>
      </c>
      <c r="I168" s="415" t="s">
        <v>23</v>
      </c>
      <c r="J168" s="415" t="s">
        <v>216</v>
      </c>
      <c r="K168" s="416">
        <v>13.09</v>
      </c>
      <c r="L168" s="415" t="s">
        <v>217</v>
      </c>
    </row>
    <row r="169" spans="1:12" x14ac:dyDescent="0.25">
      <c r="A169" s="415" t="s">
        <v>211</v>
      </c>
      <c r="B169" s="415" t="s">
        <v>212</v>
      </c>
      <c r="C169" s="415" t="s">
        <v>280</v>
      </c>
      <c r="D169" s="415" t="s">
        <v>281</v>
      </c>
      <c r="E169" s="416" t="s">
        <v>155</v>
      </c>
      <c r="F169" s="415" t="s">
        <v>155</v>
      </c>
      <c r="G169" s="415">
        <v>92839</v>
      </c>
      <c r="H169" s="415" t="s">
        <v>288</v>
      </c>
      <c r="I169" s="415" t="s">
        <v>23</v>
      </c>
      <c r="J169" s="415" t="s">
        <v>216</v>
      </c>
      <c r="K169" s="416">
        <v>428.45</v>
      </c>
      <c r="L169" s="415" t="s">
        <v>217</v>
      </c>
    </row>
    <row r="170" spans="1:12" x14ac:dyDescent="0.25">
      <c r="A170" s="415" t="s">
        <v>211</v>
      </c>
      <c r="B170" s="415" t="s">
        <v>212</v>
      </c>
      <c r="C170" s="415" t="s">
        <v>280</v>
      </c>
      <c r="D170" s="415" t="s">
        <v>281</v>
      </c>
      <c r="E170" s="416" t="s">
        <v>155</v>
      </c>
      <c r="F170" s="415" t="s">
        <v>155</v>
      </c>
      <c r="G170" s="415">
        <v>92840</v>
      </c>
      <c r="H170" s="415" t="s">
        <v>289</v>
      </c>
      <c r="I170" s="415" t="s">
        <v>23</v>
      </c>
      <c r="J170" s="415" t="s">
        <v>216</v>
      </c>
      <c r="K170" s="416">
        <v>15.52</v>
      </c>
      <c r="L170" s="415" t="s">
        <v>217</v>
      </c>
    </row>
    <row r="171" spans="1:12" x14ac:dyDescent="0.25">
      <c r="A171" s="415" t="s">
        <v>211</v>
      </c>
      <c r="B171" s="415" t="s">
        <v>212</v>
      </c>
      <c r="C171" s="415" t="s">
        <v>280</v>
      </c>
      <c r="D171" s="415" t="s">
        <v>281</v>
      </c>
      <c r="E171" s="416" t="s">
        <v>155</v>
      </c>
      <c r="F171" s="415" t="s">
        <v>155</v>
      </c>
      <c r="G171" s="415">
        <v>92841</v>
      </c>
      <c r="H171" s="415" t="s">
        <v>290</v>
      </c>
      <c r="I171" s="415" t="s">
        <v>23</v>
      </c>
      <c r="J171" s="415" t="s">
        <v>216</v>
      </c>
      <c r="K171" s="416">
        <v>558.38</v>
      </c>
      <c r="L171" s="415" t="s">
        <v>217</v>
      </c>
    </row>
    <row r="172" spans="1:12" x14ac:dyDescent="0.25">
      <c r="A172" s="415" t="s">
        <v>211</v>
      </c>
      <c r="B172" s="415" t="s">
        <v>212</v>
      </c>
      <c r="C172" s="415" t="s">
        <v>280</v>
      </c>
      <c r="D172" s="415" t="s">
        <v>281</v>
      </c>
      <c r="E172" s="416" t="s">
        <v>155</v>
      </c>
      <c r="F172" s="415" t="s">
        <v>155</v>
      </c>
      <c r="G172" s="415">
        <v>92842</v>
      </c>
      <c r="H172" s="415" t="s">
        <v>291</v>
      </c>
      <c r="I172" s="415" t="s">
        <v>23</v>
      </c>
      <c r="J172" s="415" t="s">
        <v>216</v>
      </c>
      <c r="K172" s="416">
        <v>17.71</v>
      </c>
      <c r="L172" s="415" t="s">
        <v>217</v>
      </c>
    </row>
    <row r="173" spans="1:12" x14ac:dyDescent="0.25">
      <c r="A173" s="415" t="s">
        <v>211</v>
      </c>
      <c r="B173" s="415" t="s">
        <v>212</v>
      </c>
      <c r="C173" s="415" t="s">
        <v>280</v>
      </c>
      <c r="D173" s="415" t="s">
        <v>281</v>
      </c>
      <c r="E173" s="416" t="s">
        <v>155</v>
      </c>
      <c r="F173" s="415" t="s">
        <v>155</v>
      </c>
      <c r="G173" s="415">
        <v>92843</v>
      </c>
      <c r="H173" s="415" t="s">
        <v>292</v>
      </c>
      <c r="I173" s="415" t="s">
        <v>23</v>
      </c>
      <c r="J173" s="415" t="s">
        <v>216</v>
      </c>
      <c r="K173" s="416">
        <v>578.57000000000005</v>
      </c>
      <c r="L173" s="415" t="s">
        <v>217</v>
      </c>
    </row>
    <row r="174" spans="1:12" x14ac:dyDescent="0.25">
      <c r="A174" s="415" t="s">
        <v>211</v>
      </c>
      <c r="B174" s="415" t="s">
        <v>212</v>
      </c>
      <c r="C174" s="415" t="s">
        <v>280</v>
      </c>
      <c r="D174" s="415" t="s">
        <v>281</v>
      </c>
      <c r="E174" s="416" t="s">
        <v>155</v>
      </c>
      <c r="F174" s="415" t="s">
        <v>155</v>
      </c>
      <c r="G174" s="415">
        <v>92844</v>
      </c>
      <c r="H174" s="415" t="s">
        <v>293</v>
      </c>
      <c r="I174" s="415" t="s">
        <v>23</v>
      </c>
      <c r="J174" s="415" t="s">
        <v>216</v>
      </c>
      <c r="K174" s="416">
        <v>20.149999999999999</v>
      </c>
      <c r="L174" s="415" t="s">
        <v>217</v>
      </c>
    </row>
    <row r="175" spans="1:12" x14ac:dyDescent="0.25">
      <c r="A175" s="415" t="s">
        <v>211</v>
      </c>
      <c r="B175" s="415" t="s">
        <v>212</v>
      </c>
      <c r="C175" s="415" t="s">
        <v>280</v>
      </c>
      <c r="D175" s="415" t="s">
        <v>281</v>
      </c>
      <c r="E175" s="416" t="s">
        <v>155</v>
      </c>
      <c r="F175" s="415" t="s">
        <v>155</v>
      </c>
      <c r="G175" s="415">
        <v>92845</v>
      </c>
      <c r="H175" s="415" t="s">
        <v>294</v>
      </c>
      <c r="I175" s="415" t="s">
        <v>23</v>
      </c>
      <c r="J175" s="415" t="s">
        <v>216</v>
      </c>
      <c r="K175" s="416">
        <v>852.32</v>
      </c>
      <c r="L175" s="415" t="s">
        <v>217</v>
      </c>
    </row>
    <row r="176" spans="1:12" x14ac:dyDescent="0.25">
      <c r="A176" s="415" t="s">
        <v>211</v>
      </c>
      <c r="B176" s="415" t="s">
        <v>212</v>
      </c>
      <c r="C176" s="415" t="s">
        <v>280</v>
      </c>
      <c r="D176" s="415" t="s">
        <v>281</v>
      </c>
      <c r="E176" s="416" t="s">
        <v>155</v>
      </c>
      <c r="F176" s="415" t="s">
        <v>155</v>
      </c>
      <c r="G176" s="415">
        <v>92846</v>
      </c>
      <c r="H176" s="415" t="s">
        <v>295</v>
      </c>
      <c r="I176" s="415" t="s">
        <v>23</v>
      </c>
      <c r="J176" s="415" t="s">
        <v>216</v>
      </c>
      <c r="K176" s="416">
        <v>22.33</v>
      </c>
      <c r="L176" s="415" t="s">
        <v>217</v>
      </c>
    </row>
    <row r="177" spans="1:12" x14ac:dyDescent="0.25">
      <c r="A177" s="415" t="s">
        <v>211</v>
      </c>
      <c r="B177" s="415" t="s">
        <v>212</v>
      </c>
      <c r="C177" s="415" t="s">
        <v>280</v>
      </c>
      <c r="D177" s="415" t="s">
        <v>281</v>
      </c>
      <c r="E177" s="416" t="s">
        <v>155</v>
      </c>
      <c r="F177" s="415" t="s">
        <v>155</v>
      </c>
      <c r="G177" s="415">
        <v>92847</v>
      </c>
      <c r="H177" s="415" t="s">
        <v>296</v>
      </c>
      <c r="I177" s="415" t="s">
        <v>23</v>
      </c>
      <c r="J177" s="415" t="s">
        <v>216</v>
      </c>
      <c r="K177" s="416">
        <v>882.7</v>
      </c>
      <c r="L177" s="415" t="s">
        <v>217</v>
      </c>
    </row>
    <row r="178" spans="1:12" x14ac:dyDescent="0.25">
      <c r="A178" s="415" t="s">
        <v>211</v>
      </c>
      <c r="B178" s="415" t="s">
        <v>212</v>
      </c>
      <c r="C178" s="415" t="s">
        <v>280</v>
      </c>
      <c r="D178" s="415" t="s">
        <v>281</v>
      </c>
      <c r="E178" s="416" t="s">
        <v>155</v>
      </c>
      <c r="F178" s="415" t="s">
        <v>155</v>
      </c>
      <c r="G178" s="415">
        <v>92848</v>
      </c>
      <c r="H178" s="415" t="s">
        <v>297</v>
      </c>
      <c r="I178" s="415" t="s">
        <v>23</v>
      </c>
      <c r="J178" s="415" t="s">
        <v>216</v>
      </c>
      <c r="K178" s="416">
        <v>24.78</v>
      </c>
      <c r="L178" s="415" t="s">
        <v>217</v>
      </c>
    </row>
    <row r="179" spans="1:12" x14ac:dyDescent="0.25">
      <c r="A179" s="415" t="s">
        <v>211</v>
      </c>
      <c r="B179" s="415" t="s">
        <v>212</v>
      </c>
      <c r="C179" s="415" t="s">
        <v>280</v>
      </c>
      <c r="D179" s="415" t="s">
        <v>281</v>
      </c>
      <c r="E179" s="416" t="s">
        <v>155</v>
      </c>
      <c r="F179" s="415" t="s">
        <v>155</v>
      </c>
      <c r="G179" s="415">
        <v>92849</v>
      </c>
      <c r="H179" s="415" t="s">
        <v>298</v>
      </c>
      <c r="I179" s="415" t="s">
        <v>23</v>
      </c>
      <c r="J179" s="415" t="s">
        <v>216</v>
      </c>
      <c r="K179" s="416">
        <v>199.23</v>
      </c>
      <c r="L179" s="415" t="s">
        <v>217</v>
      </c>
    </row>
    <row r="180" spans="1:12" x14ac:dyDescent="0.25">
      <c r="A180" s="415" t="s">
        <v>211</v>
      </c>
      <c r="B180" s="415" t="s">
        <v>212</v>
      </c>
      <c r="C180" s="415" t="s">
        <v>280</v>
      </c>
      <c r="D180" s="415" t="s">
        <v>281</v>
      </c>
      <c r="E180" s="416" t="s">
        <v>155</v>
      </c>
      <c r="F180" s="415" t="s">
        <v>155</v>
      </c>
      <c r="G180" s="415">
        <v>92850</v>
      </c>
      <c r="H180" s="415" t="s">
        <v>299</v>
      </c>
      <c r="I180" s="415" t="s">
        <v>23</v>
      </c>
      <c r="J180" s="415" t="s">
        <v>216</v>
      </c>
      <c r="K180" s="416">
        <v>16.18</v>
      </c>
      <c r="L180" s="415" t="s">
        <v>217</v>
      </c>
    </row>
    <row r="181" spans="1:12" x14ac:dyDescent="0.25">
      <c r="A181" s="415" t="s">
        <v>211</v>
      </c>
      <c r="B181" s="415" t="s">
        <v>212</v>
      </c>
      <c r="C181" s="415" t="s">
        <v>280</v>
      </c>
      <c r="D181" s="415" t="s">
        <v>281</v>
      </c>
      <c r="E181" s="416" t="s">
        <v>155</v>
      </c>
      <c r="F181" s="415" t="s">
        <v>155</v>
      </c>
      <c r="G181" s="415">
        <v>92851</v>
      </c>
      <c r="H181" s="415" t="s">
        <v>300</v>
      </c>
      <c r="I181" s="415" t="s">
        <v>23</v>
      </c>
      <c r="J181" s="415" t="s">
        <v>216</v>
      </c>
      <c r="K181" s="416">
        <v>211.4</v>
      </c>
      <c r="L181" s="415" t="s">
        <v>217</v>
      </c>
    </row>
    <row r="182" spans="1:12" x14ac:dyDescent="0.25">
      <c r="A182" s="415" t="s">
        <v>211</v>
      </c>
      <c r="B182" s="415" t="s">
        <v>212</v>
      </c>
      <c r="C182" s="415" t="s">
        <v>280</v>
      </c>
      <c r="D182" s="415" t="s">
        <v>281</v>
      </c>
      <c r="E182" s="416" t="s">
        <v>155</v>
      </c>
      <c r="F182" s="415" t="s">
        <v>155</v>
      </c>
      <c r="G182" s="415">
        <v>92852</v>
      </c>
      <c r="H182" s="415" t="s">
        <v>301</v>
      </c>
      <c r="I182" s="415" t="s">
        <v>23</v>
      </c>
      <c r="J182" s="415" t="s">
        <v>216</v>
      </c>
      <c r="K182" s="416">
        <v>20.41</v>
      </c>
      <c r="L182" s="415" t="s">
        <v>217</v>
      </c>
    </row>
    <row r="183" spans="1:12" x14ac:dyDescent="0.25">
      <c r="A183" s="415" t="s">
        <v>211</v>
      </c>
      <c r="B183" s="415" t="s">
        <v>212</v>
      </c>
      <c r="C183" s="415" t="s">
        <v>280</v>
      </c>
      <c r="D183" s="415" t="s">
        <v>281</v>
      </c>
      <c r="E183" s="416" t="s">
        <v>155</v>
      </c>
      <c r="F183" s="415" t="s">
        <v>155</v>
      </c>
      <c r="G183" s="415">
        <v>92853</v>
      </c>
      <c r="H183" s="415" t="s">
        <v>302</v>
      </c>
      <c r="I183" s="415" t="s">
        <v>23</v>
      </c>
      <c r="J183" s="415" t="s">
        <v>216</v>
      </c>
      <c r="K183" s="416">
        <v>363.67</v>
      </c>
      <c r="L183" s="415" t="s">
        <v>217</v>
      </c>
    </row>
    <row r="184" spans="1:12" x14ac:dyDescent="0.25">
      <c r="A184" s="415" t="s">
        <v>211</v>
      </c>
      <c r="B184" s="415" t="s">
        <v>212</v>
      </c>
      <c r="C184" s="415" t="s">
        <v>280</v>
      </c>
      <c r="D184" s="415" t="s">
        <v>281</v>
      </c>
      <c r="E184" s="416" t="s">
        <v>155</v>
      </c>
      <c r="F184" s="415" t="s">
        <v>155</v>
      </c>
      <c r="G184" s="415">
        <v>92854</v>
      </c>
      <c r="H184" s="415" t="s">
        <v>303</v>
      </c>
      <c r="I184" s="415" t="s">
        <v>23</v>
      </c>
      <c r="J184" s="415" t="s">
        <v>216</v>
      </c>
      <c r="K184" s="416">
        <v>24.86</v>
      </c>
      <c r="L184" s="415" t="s">
        <v>217</v>
      </c>
    </row>
    <row r="185" spans="1:12" x14ac:dyDescent="0.25">
      <c r="A185" s="415" t="s">
        <v>211</v>
      </c>
      <c r="B185" s="415" t="s">
        <v>212</v>
      </c>
      <c r="C185" s="415" t="s">
        <v>280</v>
      </c>
      <c r="D185" s="415" t="s">
        <v>281</v>
      </c>
      <c r="E185" s="416" t="s">
        <v>155</v>
      </c>
      <c r="F185" s="415" t="s">
        <v>155</v>
      </c>
      <c r="G185" s="415">
        <v>92855</v>
      </c>
      <c r="H185" s="415" t="s">
        <v>304</v>
      </c>
      <c r="I185" s="415" t="s">
        <v>23</v>
      </c>
      <c r="J185" s="415" t="s">
        <v>216</v>
      </c>
      <c r="K185" s="416">
        <v>443.91</v>
      </c>
      <c r="L185" s="415" t="s">
        <v>217</v>
      </c>
    </row>
    <row r="186" spans="1:12" x14ac:dyDescent="0.25">
      <c r="A186" s="415" t="s">
        <v>211</v>
      </c>
      <c r="B186" s="415" t="s">
        <v>212</v>
      </c>
      <c r="C186" s="415" t="s">
        <v>280</v>
      </c>
      <c r="D186" s="415" t="s">
        <v>281</v>
      </c>
      <c r="E186" s="416" t="s">
        <v>155</v>
      </c>
      <c r="F186" s="415" t="s">
        <v>155</v>
      </c>
      <c r="G186" s="415">
        <v>92856</v>
      </c>
      <c r="H186" s="415" t="s">
        <v>305</v>
      </c>
      <c r="I186" s="415" t="s">
        <v>23</v>
      </c>
      <c r="J186" s="415" t="s">
        <v>216</v>
      </c>
      <c r="K186" s="416">
        <v>29.3</v>
      </c>
      <c r="L186" s="415" t="s">
        <v>217</v>
      </c>
    </row>
    <row r="187" spans="1:12" x14ac:dyDescent="0.25">
      <c r="A187" s="415" t="s">
        <v>211</v>
      </c>
      <c r="B187" s="415" t="s">
        <v>212</v>
      </c>
      <c r="C187" s="415" t="s">
        <v>280</v>
      </c>
      <c r="D187" s="415" t="s">
        <v>281</v>
      </c>
      <c r="E187" s="416" t="s">
        <v>155</v>
      </c>
      <c r="F187" s="415" t="s">
        <v>155</v>
      </c>
      <c r="G187" s="415">
        <v>92857</v>
      </c>
      <c r="H187" s="415" t="s">
        <v>306</v>
      </c>
      <c r="I187" s="415" t="s">
        <v>23</v>
      </c>
      <c r="J187" s="415" t="s">
        <v>216</v>
      </c>
      <c r="K187" s="416">
        <v>576.11</v>
      </c>
      <c r="L187" s="415" t="s">
        <v>217</v>
      </c>
    </row>
    <row r="188" spans="1:12" x14ac:dyDescent="0.25">
      <c r="A188" s="415" t="s">
        <v>211</v>
      </c>
      <c r="B188" s="415" t="s">
        <v>212</v>
      </c>
      <c r="C188" s="415" t="s">
        <v>280</v>
      </c>
      <c r="D188" s="415" t="s">
        <v>281</v>
      </c>
      <c r="E188" s="416" t="s">
        <v>155</v>
      </c>
      <c r="F188" s="415" t="s">
        <v>155</v>
      </c>
      <c r="G188" s="415">
        <v>92858</v>
      </c>
      <c r="H188" s="415" t="s">
        <v>307</v>
      </c>
      <c r="I188" s="415" t="s">
        <v>23</v>
      </c>
      <c r="J188" s="415" t="s">
        <v>216</v>
      </c>
      <c r="K188" s="416">
        <v>33.520000000000003</v>
      </c>
      <c r="L188" s="415" t="s">
        <v>217</v>
      </c>
    </row>
    <row r="189" spans="1:12" x14ac:dyDescent="0.25">
      <c r="A189" s="415" t="s">
        <v>211</v>
      </c>
      <c r="B189" s="415" t="s">
        <v>212</v>
      </c>
      <c r="C189" s="415" t="s">
        <v>280</v>
      </c>
      <c r="D189" s="415" t="s">
        <v>281</v>
      </c>
      <c r="E189" s="416" t="s">
        <v>155</v>
      </c>
      <c r="F189" s="415" t="s">
        <v>155</v>
      </c>
      <c r="G189" s="415">
        <v>92859</v>
      </c>
      <c r="H189" s="415" t="s">
        <v>308</v>
      </c>
      <c r="I189" s="415" t="s">
        <v>23</v>
      </c>
      <c r="J189" s="415" t="s">
        <v>216</v>
      </c>
      <c r="K189" s="416">
        <v>596.49</v>
      </c>
      <c r="L189" s="415" t="s">
        <v>217</v>
      </c>
    </row>
    <row r="190" spans="1:12" x14ac:dyDescent="0.25">
      <c r="A190" s="415" t="s">
        <v>211</v>
      </c>
      <c r="B190" s="415" t="s">
        <v>212</v>
      </c>
      <c r="C190" s="415" t="s">
        <v>280</v>
      </c>
      <c r="D190" s="415" t="s">
        <v>281</v>
      </c>
      <c r="E190" s="416" t="s">
        <v>155</v>
      </c>
      <c r="F190" s="415" t="s">
        <v>155</v>
      </c>
      <c r="G190" s="415">
        <v>92860</v>
      </c>
      <c r="H190" s="415" t="s">
        <v>309</v>
      </c>
      <c r="I190" s="415" t="s">
        <v>23</v>
      </c>
      <c r="J190" s="415" t="s">
        <v>216</v>
      </c>
      <c r="K190" s="416">
        <v>38.07</v>
      </c>
      <c r="L190" s="415" t="s">
        <v>217</v>
      </c>
    </row>
    <row r="191" spans="1:12" x14ac:dyDescent="0.25">
      <c r="A191" s="415" t="s">
        <v>211</v>
      </c>
      <c r="B191" s="415" t="s">
        <v>212</v>
      </c>
      <c r="C191" s="415" t="s">
        <v>280</v>
      </c>
      <c r="D191" s="415" t="s">
        <v>281</v>
      </c>
      <c r="E191" s="416" t="s">
        <v>155</v>
      </c>
      <c r="F191" s="415" t="s">
        <v>155</v>
      </c>
      <c r="G191" s="415">
        <v>92861</v>
      </c>
      <c r="H191" s="415" t="s">
        <v>310</v>
      </c>
      <c r="I191" s="415" t="s">
        <v>23</v>
      </c>
      <c r="J191" s="415" t="s">
        <v>216</v>
      </c>
      <c r="K191" s="416">
        <v>872.48</v>
      </c>
      <c r="L191" s="415" t="s">
        <v>217</v>
      </c>
    </row>
    <row r="192" spans="1:12" x14ac:dyDescent="0.25">
      <c r="A192" s="415" t="s">
        <v>211</v>
      </c>
      <c r="B192" s="415" t="s">
        <v>212</v>
      </c>
      <c r="C192" s="415" t="s">
        <v>280</v>
      </c>
      <c r="D192" s="415" t="s">
        <v>281</v>
      </c>
      <c r="E192" s="416" t="s">
        <v>155</v>
      </c>
      <c r="F192" s="415" t="s">
        <v>155</v>
      </c>
      <c r="G192" s="415">
        <v>92862</v>
      </c>
      <c r="H192" s="415" t="s">
        <v>311</v>
      </c>
      <c r="I192" s="415" t="s">
        <v>23</v>
      </c>
      <c r="J192" s="415" t="s">
        <v>216</v>
      </c>
      <c r="K192" s="416">
        <v>42.49</v>
      </c>
      <c r="L192" s="415" t="s">
        <v>217</v>
      </c>
    </row>
    <row r="193" spans="1:12" x14ac:dyDescent="0.25">
      <c r="A193" s="415" t="s">
        <v>211</v>
      </c>
      <c r="B193" s="415" t="s">
        <v>212</v>
      </c>
      <c r="C193" s="415" t="s">
        <v>280</v>
      </c>
      <c r="D193" s="415" t="s">
        <v>281</v>
      </c>
      <c r="E193" s="416" t="s">
        <v>155</v>
      </c>
      <c r="F193" s="415" t="s">
        <v>155</v>
      </c>
      <c r="G193" s="415">
        <v>92863</v>
      </c>
      <c r="H193" s="415" t="s">
        <v>312</v>
      </c>
      <c r="I193" s="415" t="s">
        <v>23</v>
      </c>
      <c r="J193" s="415" t="s">
        <v>216</v>
      </c>
      <c r="K193" s="416">
        <v>907.53</v>
      </c>
      <c r="L193" s="415" t="s">
        <v>217</v>
      </c>
    </row>
    <row r="194" spans="1:12" x14ac:dyDescent="0.25">
      <c r="A194" s="415" t="s">
        <v>211</v>
      </c>
      <c r="B194" s="415" t="s">
        <v>212</v>
      </c>
      <c r="C194" s="415" t="s">
        <v>280</v>
      </c>
      <c r="D194" s="415" t="s">
        <v>281</v>
      </c>
      <c r="E194" s="416" t="s">
        <v>155</v>
      </c>
      <c r="F194" s="415" t="s">
        <v>155</v>
      </c>
      <c r="G194" s="415">
        <v>92864</v>
      </c>
      <c r="H194" s="415" t="s">
        <v>313</v>
      </c>
      <c r="I194" s="415" t="s">
        <v>23</v>
      </c>
      <c r="J194" s="415" t="s">
        <v>216</v>
      </c>
      <c r="K194" s="416">
        <v>46.94</v>
      </c>
      <c r="L194" s="415" t="s">
        <v>217</v>
      </c>
    </row>
    <row r="195" spans="1:12" x14ac:dyDescent="0.25">
      <c r="A195" s="415" t="s">
        <v>211</v>
      </c>
      <c r="B195" s="415" t="s">
        <v>212</v>
      </c>
      <c r="C195" s="415" t="s">
        <v>314</v>
      </c>
      <c r="D195" s="415" t="s">
        <v>315</v>
      </c>
      <c r="E195" s="416" t="s">
        <v>155</v>
      </c>
      <c r="F195" s="415" t="s">
        <v>155</v>
      </c>
      <c r="G195" s="415">
        <v>92210</v>
      </c>
      <c r="H195" s="415" t="s">
        <v>316</v>
      </c>
      <c r="I195" s="415" t="s">
        <v>23</v>
      </c>
      <c r="J195" s="415" t="s">
        <v>216</v>
      </c>
      <c r="K195" s="416">
        <v>153.04</v>
      </c>
      <c r="L195" s="415" t="s">
        <v>217</v>
      </c>
    </row>
    <row r="196" spans="1:12" x14ac:dyDescent="0.25">
      <c r="A196" s="415" t="s">
        <v>211</v>
      </c>
      <c r="B196" s="415" t="s">
        <v>212</v>
      </c>
      <c r="C196" s="415" t="s">
        <v>314</v>
      </c>
      <c r="D196" s="415" t="s">
        <v>315</v>
      </c>
      <c r="E196" s="416" t="s">
        <v>155</v>
      </c>
      <c r="F196" s="415" t="s">
        <v>155</v>
      </c>
      <c r="G196" s="415">
        <v>92211</v>
      </c>
      <c r="H196" s="415" t="s">
        <v>317</v>
      </c>
      <c r="I196" s="415" t="s">
        <v>23</v>
      </c>
      <c r="J196" s="415" t="s">
        <v>216</v>
      </c>
      <c r="K196" s="416">
        <v>183.96</v>
      </c>
      <c r="L196" s="415" t="s">
        <v>217</v>
      </c>
    </row>
    <row r="197" spans="1:12" x14ac:dyDescent="0.25">
      <c r="A197" s="415" t="s">
        <v>211</v>
      </c>
      <c r="B197" s="415" t="s">
        <v>212</v>
      </c>
      <c r="C197" s="415" t="s">
        <v>314</v>
      </c>
      <c r="D197" s="415" t="s">
        <v>315</v>
      </c>
      <c r="E197" s="416" t="s">
        <v>155</v>
      </c>
      <c r="F197" s="415" t="s">
        <v>155</v>
      </c>
      <c r="G197" s="415">
        <v>92212</v>
      </c>
      <c r="H197" s="415" t="s">
        <v>318</v>
      </c>
      <c r="I197" s="415" t="s">
        <v>23</v>
      </c>
      <c r="J197" s="415" t="s">
        <v>216</v>
      </c>
      <c r="K197" s="416">
        <v>272.10000000000002</v>
      </c>
      <c r="L197" s="415" t="s">
        <v>217</v>
      </c>
    </row>
    <row r="198" spans="1:12" x14ac:dyDescent="0.25">
      <c r="A198" s="415" t="s">
        <v>211</v>
      </c>
      <c r="B198" s="415" t="s">
        <v>212</v>
      </c>
      <c r="C198" s="415" t="s">
        <v>314</v>
      </c>
      <c r="D198" s="415" t="s">
        <v>315</v>
      </c>
      <c r="E198" s="416" t="s">
        <v>155</v>
      </c>
      <c r="F198" s="415" t="s">
        <v>155</v>
      </c>
      <c r="G198" s="415">
        <v>92213</v>
      </c>
      <c r="H198" s="415" t="s">
        <v>319</v>
      </c>
      <c r="I198" s="415" t="s">
        <v>23</v>
      </c>
      <c r="J198" s="415" t="s">
        <v>216</v>
      </c>
      <c r="K198" s="416">
        <v>356.19</v>
      </c>
      <c r="L198" s="415" t="s">
        <v>217</v>
      </c>
    </row>
    <row r="199" spans="1:12" x14ac:dyDescent="0.25">
      <c r="A199" s="415" t="s">
        <v>211</v>
      </c>
      <c r="B199" s="415" t="s">
        <v>212</v>
      </c>
      <c r="C199" s="415" t="s">
        <v>314</v>
      </c>
      <c r="D199" s="415" t="s">
        <v>315</v>
      </c>
      <c r="E199" s="416" t="s">
        <v>155</v>
      </c>
      <c r="F199" s="415" t="s">
        <v>155</v>
      </c>
      <c r="G199" s="415">
        <v>92214</v>
      </c>
      <c r="H199" s="415" t="s">
        <v>320</v>
      </c>
      <c r="I199" s="415" t="s">
        <v>23</v>
      </c>
      <c r="J199" s="415" t="s">
        <v>216</v>
      </c>
      <c r="K199" s="416">
        <v>429.56</v>
      </c>
      <c r="L199" s="415" t="s">
        <v>217</v>
      </c>
    </row>
    <row r="200" spans="1:12" x14ac:dyDescent="0.25">
      <c r="A200" s="415" t="s">
        <v>211</v>
      </c>
      <c r="B200" s="415" t="s">
        <v>212</v>
      </c>
      <c r="C200" s="415" t="s">
        <v>314</v>
      </c>
      <c r="D200" s="415" t="s">
        <v>315</v>
      </c>
      <c r="E200" s="416" t="s">
        <v>155</v>
      </c>
      <c r="F200" s="415" t="s">
        <v>155</v>
      </c>
      <c r="G200" s="415">
        <v>92215</v>
      </c>
      <c r="H200" s="415" t="s">
        <v>321</v>
      </c>
      <c r="I200" s="415" t="s">
        <v>23</v>
      </c>
      <c r="J200" s="415" t="s">
        <v>216</v>
      </c>
      <c r="K200" s="416">
        <v>492.85</v>
      </c>
      <c r="L200" s="415" t="s">
        <v>217</v>
      </c>
    </row>
    <row r="201" spans="1:12" x14ac:dyDescent="0.25">
      <c r="A201" s="415" t="s">
        <v>211</v>
      </c>
      <c r="B201" s="415" t="s">
        <v>212</v>
      </c>
      <c r="C201" s="415" t="s">
        <v>314</v>
      </c>
      <c r="D201" s="415" t="s">
        <v>315</v>
      </c>
      <c r="E201" s="416" t="s">
        <v>155</v>
      </c>
      <c r="F201" s="415" t="s">
        <v>155</v>
      </c>
      <c r="G201" s="415">
        <v>92216</v>
      </c>
      <c r="H201" s="415" t="s">
        <v>322</v>
      </c>
      <c r="I201" s="415" t="s">
        <v>23</v>
      </c>
      <c r="J201" s="415" t="s">
        <v>216</v>
      </c>
      <c r="K201" s="416">
        <v>515.73</v>
      </c>
      <c r="L201" s="415" t="s">
        <v>217</v>
      </c>
    </row>
    <row r="202" spans="1:12" x14ac:dyDescent="0.25">
      <c r="A202" s="415" t="s">
        <v>211</v>
      </c>
      <c r="B202" s="415" t="s">
        <v>212</v>
      </c>
      <c r="C202" s="415" t="s">
        <v>314</v>
      </c>
      <c r="D202" s="415" t="s">
        <v>315</v>
      </c>
      <c r="E202" s="416" t="s">
        <v>155</v>
      </c>
      <c r="F202" s="415" t="s">
        <v>155</v>
      </c>
      <c r="G202" s="415">
        <v>92219</v>
      </c>
      <c r="H202" s="415" t="s">
        <v>154</v>
      </c>
      <c r="I202" s="415" t="s">
        <v>23</v>
      </c>
      <c r="J202" s="415" t="s">
        <v>216</v>
      </c>
      <c r="K202" s="416">
        <v>162.53</v>
      </c>
      <c r="L202" s="415" t="s">
        <v>217</v>
      </c>
    </row>
    <row r="203" spans="1:12" x14ac:dyDescent="0.25">
      <c r="A203" s="415" t="s">
        <v>211</v>
      </c>
      <c r="B203" s="415" t="s">
        <v>212</v>
      </c>
      <c r="C203" s="415" t="s">
        <v>314</v>
      </c>
      <c r="D203" s="415" t="s">
        <v>315</v>
      </c>
      <c r="E203" s="416" t="s">
        <v>155</v>
      </c>
      <c r="F203" s="415" t="s">
        <v>155</v>
      </c>
      <c r="G203" s="415">
        <v>92220</v>
      </c>
      <c r="H203" s="415" t="s">
        <v>323</v>
      </c>
      <c r="I203" s="415" t="s">
        <v>23</v>
      </c>
      <c r="J203" s="415" t="s">
        <v>216</v>
      </c>
      <c r="K203" s="416">
        <v>195.73</v>
      </c>
      <c r="L203" s="415" t="s">
        <v>217</v>
      </c>
    </row>
    <row r="204" spans="1:12" x14ac:dyDescent="0.25">
      <c r="A204" s="415" t="s">
        <v>211</v>
      </c>
      <c r="B204" s="415" t="s">
        <v>212</v>
      </c>
      <c r="C204" s="415" t="s">
        <v>314</v>
      </c>
      <c r="D204" s="415" t="s">
        <v>315</v>
      </c>
      <c r="E204" s="416" t="s">
        <v>155</v>
      </c>
      <c r="F204" s="415" t="s">
        <v>155</v>
      </c>
      <c r="G204" s="415">
        <v>92221</v>
      </c>
      <c r="H204" s="415" t="s">
        <v>143</v>
      </c>
      <c r="I204" s="415" t="s">
        <v>23</v>
      </c>
      <c r="J204" s="415" t="s">
        <v>216</v>
      </c>
      <c r="K204" s="416">
        <v>285.88</v>
      </c>
      <c r="L204" s="415" t="s">
        <v>217</v>
      </c>
    </row>
    <row r="205" spans="1:12" x14ac:dyDescent="0.25">
      <c r="A205" s="415" t="s">
        <v>211</v>
      </c>
      <c r="B205" s="415" t="s">
        <v>212</v>
      </c>
      <c r="C205" s="415" t="s">
        <v>314</v>
      </c>
      <c r="D205" s="415" t="s">
        <v>315</v>
      </c>
      <c r="E205" s="416" t="s">
        <v>155</v>
      </c>
      <c r="F205" s="415" t="s">
        <v>155</v>
      </c>
      <c r="G205" s="415">
        <v>92222</v>
      </c>
      <c r="H205" s="415" t="s">
        <v>324</v>
      </c>
      <c r="I205" s="415" t="s">
        <v>23</v>
      </c>
      <c r="J205" s="415" t="s">
        <v>216</v>
      </c>
      <c r="K205" s="416">
        <v>372.21</v>
      </c>
      <c r="L205" s="415" t="s">
        <v>217</v>
      </c>
    </row>
    <row r="206" spans="1:12" x14ac:dyDescent="0.25">
      <c r="A206" s="415" t="s">
        <v>211</v>
      </c>
      <c r="B206" s="415" t="s">
        <v>212</v>
      </c>
      <c r="C206" s="415" t="s">
        <v>314</v>
      </c>
      <c r="D206" s="415" t="s">
        <v>315</v>
      </c>
      <c r="E206" s="416" t="s">
        <v>155</v>
      </c>
      <c r="F206" s="415" t="s">
        <v>155</v>
      </c>
      <c r="G206" s="415">
        <v>92223</v>
      </c>
      <c r="H206" s="415" t="s">
        <v>325</v>
      </c>
      <c r="I206" s="415" t="s">
        <v>23</v>
      </c>
      <c r="J206" s="415" t="s">
        <v>216</v>
      </c>
      <c r="K206" s="416">
        <v>447.47</v>
      </c>
      <c r="L206" s="415" t="s">
        <v>217</v>
      </c>
    </row>
    <row r="207" spans="1:12" x14ac:dyDescent="0.25">
      <c r="A207" s="415" t="s">
        <v>211</v>
      </c>
      <c r="B207" s="415" t="s">
        <v>212</v>
      </c>
      <c r="C207" s="415" t="s">
        <v>314</v>
      </c>
      <c r="D207" s="415" t="s">
        <v>315</v>
      </c>
      <c r="E207" s="416" t="s">
        <v>155</v>
      </c>
      <c r="F207" s="415" t="s">
        <v>155</v>
      </c>
      <c r="G207" s="415">
        <v>92224</v>
      </c>
      <c r="H207" s="415" t="s">
        <v>326</v>
      </c>
      <c r="I207" s="415" t="s">
        <v>23</v>
      </c>
      <c r="J207" s="415" t="s">
        <v>216</v>
      </c>
      <c r="K207" s="416">
        <v>512.72</v>
      </c>
      <c r="L207" s="415" t="s">
        <v>217</v>
      </c>
    </row>
    <row r="208" spans="1:12" x14ac:dyDescent="0.25">
      <c r="A208" s="415" t="s">
        <v>211</v>
      </c>
      <c r="B208" s="415" t="s">
        <v>212</v>
      </c>
      <c r="C208" s="415" t="s">
        <v>314</v>
      </c>
      <c r="D208" s="415" t="s">
        <v>315</v>
      </c>
      <c r="E208" s="416" t="s">
        <v>155</v>
      </c>
      <c r="F208" s="415" t="s">
        <v>155</v>
      </c>
      <c r="G208" s="415">
        <v>92226</v>
      </c>
      <c r="H208" s="415" t="s">
        <v>327</v>
      </c>
      <c r="I208" s="415" t="s">
        <v>23</v>
      </c>
      <c r="J208" s="415" t="s">
        <v>216</v>
      </c>
      <c r="K208" s="416">
        <v>538</v>
      </c>
      <c r="L208" s="415" t="s">
        <v>217</v>
      </c>
    </row>
    <row r="209" spans="1:12" x14ac:dyDescent="0.25">
      <c r="A209" s="415" t="s">
        <v>211</v>
      </c>
      <c r="B209" s="415" t="s">
        <v>212</v>
      </c>
      <c r="C209" s="415" t="s">
        <v>314</v>
      </c>
      <c r="D209" s="415" t="s">
        <v>315</v>
      </c>
      <c r="E209" s="416" t="s">
        <v>155</v>
      </c>
      <c r="F209" s="415" t="s">
        <v>155</v>
      </c>
      <c r="G209" s="415">
        <v>92808</v>
      </c>
      <c r="H209" s="415" t="s">
        <v>328</v>
      </c>
      <c r="I209" s="415" t="s">
        <v>23</v>
      </c>
      <c r="J209" s="415" t="s">
        <v>216</v>
      </c>
      <c r="K209" s="416">
        <v>38.44</v>
      </c>
      <c r="L209" s="415" t="s">
        <v>217</v>
      </c>
    </row>
    <row r="210" spans="1:12" x14ac:dyDescent="0.25">
      <c r="A210" s="415" t="s">
        <v>211</v>
      </c>
      <c r="B210" s="415" t="s">
        <v>212</v>
      </c>
      <c r="C210" s="415" t="s">
        <v>314</v>
      </c>
      <c r="D210" s="415" t="s">
        <v>315</v>
      </c>
      <c r="E210" s="416" t="s">
        <v>155</v>
      </c>
      <c r="F210" s="415" t="s">
        <v>155</v>
      </c>
      <c r="G210" s="415">
        <v>92809</v>
      </c>
      <c r="H210" s="415" t="s">
        <v>329</v>
      </c>
      <c r="I210" s="415" t="s">
        <v>23</v>
      </c>
      <c r="J210" s="415" t="s">
        <v>216</v>
      </c>
      <c r="K210" s="416">
        <v>49.25</v>
      </c>
      <c r="L210" s="415" t="s">
        <v>217</v>
      </c>
    </row>
    <row r="211" spans="1:12" x14ac:dyDescent="0.25">
      <c r="A211" s="415" t="s">
        <v>211</v>
      </c>
      <c r="B211" s="415" t="s">
        <v>212</v>
      </c>
      <c r="C211" s="415" t="s">
        <v>314</v>
      </c>
      <c r="D211" s="415" t="s">
        <v>315</v>
      </c>
      <c r="E211" s="416" t="s">
        <v>155</v>
      </c>
      <c r="F211" s="415" t="s">
        <v>155</v>
      </c>
      <c r="G211" s="415">
        <v>92810</v>
      </c>
      <c r="H211" s="415" t="s">
        <v>330</v>
      </c>
      <c r="I211" s="415" t="s">
        <v>23</v>
      </c>
      <c r="J211" s="415" t="s">
        <v>216</v>
      </c>
      <c r="K211" s="416">
        <v>59.91</v>
      </c>
      <c r="L211" s="415" t="s">
        <v>217</v>
      </c>
    </row>
    <row r="212" spans="1:12" x14ac:dyDescent="0.25">
      <c r="A212" s="415" t="s">
        <v>211</v>
      </c>
      <c r="B212" s="415" t="s">
        <v>212</v>
      </c>
      <c r="C212" s="415" t="s">
        <v>314</v>
      </c>
      <c r="D212" s="415" t="s">
        <v>315</v>
      </c>
      <c r="E212" s="416" t="s">
        <v>155</v>
      </c>
      <c r="F212" s="415" t="s">
        <v>155</v>
      </c>
      <c r="G212" s="415">
        <v>92811</v>
      </c>
      <c r="H212" s="415" t="s">
        <v>331</v>
      </c>
      <c r="I212" s="415" t="s">
        <v>23</v>
      </c>
      <c r="J212" s="415" t="s">
        <v>216</v>
      </c>
      <c r="K212" s="416">
        <v>71.25</v>
      </c>
      <c r="L212" s="415" t="s">
        <v>217</v>
      </c>
    </row>
    <row r="213" spans="1:12" x14ac:dyDescent="0.25">
      <c r="A213" s="415" t="s">
        <v>211</v>
      </c>
      <c r="B213" s="415" t="s">
        <v>212</v>
      </c>
      <c r="C213" s="415" t="s">
        <v>314</v>
      </c>
      <c r="D213" s="415" t="s">
        <v>315</v>
      </c>
      <c r="E213" s="416" t="s">
        <v>155</v>
      </c>
      <c r="F213" s="415" t="s">
        <v>155</v>
      </c>
      <c r="G213" s="415">
        <v>92812</v>
      </c>
      <c r="H213" s="415" t="s">
        <v>332</v>
      </c>
      <c r="I213" s="415" t="s">
        <v>23</v>
      </c>
      <c r="J213" s="415" t="s">
        <v>216</v>
      </c>
      <c r="K213" s="416">
        <v>82.44</v>
      </c>
      <c r="L213" s="415" t="s">
        <v>217</v>
      </c>
    </row>
    <row r="214" spans="1:12" x14ac:dyDescent="0.25">
      <c r="A214" s="415" t="s">
        <v>211</v>
      </c>
      <c r="B214" s="415" t="s">
        <v>212</v>
      </c>
      <c r="C214" s="415" t="s">
        <v>314</v>
      </c>
      <c r="D214" s="415" t="s">
        <v>315</v>
      </c>
      <c r="E214" s="416" t="s">
        <v>155</v>
      </c>
      <c r="F214" s="415" t="s">
        <v>155</v>
      </c>
      <c r="G214" s="415">
        <v>92813</v>
      </c>
      <c r="H214" s="415" t="s">
        <v>333</v>
      </c>
      <c r="I214" s="415" t="s">
        <v>23</v>
      </c>
      <c r="J214" s="415" t="s">
        <v>216</v>
      </c>
      <c r="K214" s="416">
        <v>95.38</v>
      </c>
      <c r="L214" s="415" t="s">
        <v>217</v>
      </c>
    </row>
    <row r="215" spans="1:12" x14ac:dyDescent="0.25">
      <c r="A215" s="415" t="s">
        <v>211</v>
      </c>
      <c r="B215" s="415" t="s">
        <v>212</v>
      </c>
      <c r="C215" s="415" t="s">
        <v>314</v>
      </c>
      <c r="D215" s="415" t="s">
        <v>315</v>
      </c>
      <c r="E215" s="416" t="s">
        <v>155</v>
      </c>
      <c r="F215" s="415" t="s">
        <v>155</v>
      </c>
      <c r="G215" s="415">
        <v>92814</v>
      </c>
      <c r="H215" s="415" t="s">
        <v>334</v>
      </c>
      <c r="I215" s="415" t="s">
        <v>23</v>
      </c>
      <c r="J215" s="415" t="s">
        <v>216</v>
      </c>
      <c r="K215" s="416">
        <v>108.88</v>
      </c>
      <c r="L215" s="415" t="s">
        <v>217</v>
      </c>
    </row>
    <row r="216" spans="1:12" x14ac:dyDescent="0.25">
      <c r="A216" s="415" t="s">
        <v>211</v>
      </c>
      <c r="B216" s="415" t="s">
        <v>212</v>
      </c>
      <c r="C216" s="415" t="s">
        <v>314</v>
      </c>
      <c r="D216" s="415" t="s">
        <v>315</v>
      </c>
      <c r="E216" s="416" t="s">
        <v>155</v>
      </c>
      <c r="F216" s="415" t="s">
        <v>155</v>
      </c>
      <c r="G216" s="415">
        <v>92815</v>
      </c>
      <c r="H216" s="415" t="s">
        <v>335</v>
      </c>
      <c r="I216" s="415" t="s">
        <v>23</v>
      </c>
      <c r="J216" s="415" t="s">
        <v>216</v>
      </c>
      <c r="K216" s="416">
        <v>124.17</v>
      </c>
      <c r="L216" s="415" t="s">
        <v>217</v>
      </c>
    </row>
    <row r="217" spans="1:12" x14ac:dyDescent="0.25">
      <c r="A217" s="415" t="s">
        <v>211</v>
      </c>
      <c r="B217" s="415" t="s">
        <v>212</v>
      </c>
      <c r="C217" s="415" t="s">
        <v>314</v>
      </c>
      <c r="D217" s="415" t="s">
        <v>315</v>
      </c>
      <c r="E217" s="416" t="s">
        <v>155</v>
      </c>
      <c r="F217" s="415" t="s">
        <v>155</v>
      </c>
      <c r="G217" s="415">
        <v>92816</v>
      </c>
      <c r="H217" s="415" t="s">
        <v>336</v>
      </c>
      <c r="I217" s="415" t="s">
        <v>23</v>
      </c>
      <c r="J217" s="415" t="s">
        <v>216</v>
      </c>
      <c r="K217" s="416">
        <v>740.2</v>
      </c>
      <c r="L217" s="415" t="s">
        <v>217</v>
      </c>
    </row>
    <row r="218" spans="1:12" x14ac:dyDescent="0.25">
      <c r="A218" s="415" t="s">
        <v>211</v>
      </c>
      <c r="B218" s="415" t="s">
        <v>212</v>
      </c>
      <c r="C218" s="415" t="s">
        <v>314</v>
      </c>
      <c r="D218" s="415" t="s">
        <v>315</v>
      </c>
      <c r="E218" s="416" t="s">
        <v>155</v>
      </c>
      <c r="F218" s="415" t="s">
        <v>155</v>
      </c>
      <c r="G218" s="415">
        <v>92817</v>
      </c>
      <c r="H218" s="415" t="s">
        <v>337</v>
      </c>
      <c r="I218" s="415" t="s">
        <v>23</v>
      </c>
      <c r="J218" s="415" t="s">
        <v>216</v>
      </c>
      <c r="K218" s="416">
        <v>155.38</v>
      </c>
      <c r="L218" s="415" t="s">
        <v>217</v>
      </c>
    </row>
    <row r="219" spans="1:12" x14ac:dyDescent="0.25">
      <c r="A219" s="415" t="s">
        <v>211</v>
      </c>
      <c r="B219" s="415" t="s">
        <v>212</v>
      </c>
      <c r="C219" s="415" t="s">
        <v>314</v>
      </c>
      <c r="D219" s="415" t="s">
        <v>315</v>
      </c>
      <c r="E219" s="416" t="s">
        <v>155</v>
      </c>
      <c r="F219" s="415" t="s">
        <v>155</v>
      </c>
      <c r="G219" s="415">
        <v>92818</v>
      </c>
      <c r="H219" s="415" t="s">
        <v>338</v>
      </c>
      <c r="I219" s="415" t="s">
        <v>23</v>
      </c>
      <c r="J219" s="415" t="s">
        <v>216</v>
      </c>
      <c r="K219" s="417">
        <v>1056.4100000000001</v>
      </c>
      <c r="L219" s="415" t="s">
        <v>217</v>
      </c>
    </row>
    <row r="220" spans="1:12" x14ac:dyDescent="0.25">
      <c r="A220" s="415" t="s">
        <v>211</v>
      </c>
      <c r="B220" s="415" t="s">
        <v>212</v>
      </c>
      <c r="C220" s="415" t="s">
        <v>314</v>
      </c>
      <c r="D220" s="415" t="s">
        <v>315</v>
      </c>
      <c r="E220" s="416" t="s">
        <v>155</v>
      </c>
      <c r="F220" s="415" t="s">
        <v>155</v>
      </c>
      <c r="G220" s="415">
        <v>92819</v>
      </c>
      <c r="H220" s="415" t="s">
        <v>339</v>
      </c>
      <c r="I220" s="415" t="s">
        <v>23</v>
      </c>
      <c r="J220" s="415" t="s">
        <v>216</v>
      </c>
      <c r="K220" s="416">
        <v>209.14</v>
      </c>
      <c r="L220" s="415" t="s">
        <v>217</v>
      </c>
    </row>
    <row r="221" spans="1:12" x14ac:dyDescent="0.25">
      <c r="A221" s="415" t="s">
        <v>211</v>
      </c>
      <c r="B221" s="415" t="s">
        <v>212</v>
      </c>
      <c r="C221" s="415" t="s">
        <v>314</v>
      </c>
      <c r="D221" s="415" t="s">
        <v>315</v>
      </c>
      <c r="E221" s="416" t="s">
        <v>155</v>
      </c>
      <c r="F221" s="415" t="s">
        <v>155</v>
      </c>
      <c r="G221" s="415">
        <v>92820</v>
      </c>
      <c r="H221" s="415" t="s">
        <v>340</v>
      </c>
      <c r="I221" s="415" t="s">
        <v>23</v>
      </c>
      <c r="J221" s="415" t="s">
        <v>216</v>
      </c>
      <c r="K221" s="416">
        <v>45.85</v>
      </c>
      <c r="L221" s="415" t="s">
        <v>217</v>
      </c>
    </row>
    <row r="222" spans="1:12" x14ac:dyDescent="0.25">
      <c r="A222" s="415" t="s">
        <v>211</v>
      </c>
      <c r="B222" s="415" t="s">
        <v>212</v>
      </c>
      <c r="C222" s="415" t="s">
        <v>314</v>
      </c>
      <c r="D222" s="415" t="s">
        <v>315</v>
      </c>
      <c r="E222" s="416" t="s">
        <v>155</v>
      </c>
      <c r="F222" s="415" t="s">
        <v>155</v>
      </c>
      <c r="G222" s="415">
        <v>92821</v>
      </c>
      <c r="H222" s="415" t="s">
        <v>341</v>
      </c>
      <c r="I222" s="415" t="s">
        <v>23</v>
      </c>
      <c r="J222" s="415" t="s">
        <v>216</v>
      </c>
      <c r="K222" s="416">
        <v>58.74</v>
      </c>
      <c r="L222" s="415" t="s">
        <v>217</v>
      </c>
    </row>
    <row r="223" spans="1:12" x14ac:dyDescent="0.25">
      <c r="A223" s="415" t="s">
        <v>211</v>
      </c>
      <c r="B223" s="415" t="s">
        <v>212</v>
      </c>
      <c r="C223" s="415" t="s">
        <v>314</v>
      </c>
      <c r="D223" s="415" t="s">
        <v>315</v>
      </c>
      <c r="E223" s="416" t="s">
        <v>155</v>
      </c>
      <c r="F223" s="415" t="s">
        <v>155</v>
      </c>
      <c r="G223" s="415">
        <v>92822</v>
      </c>
      <c r="H223" s="415" t="s">
        <v>342</v>
      </c>
      <c r="I223" s="415" t="s">
        <v>23</v>
      </c>
      <c r="J223" s="415" t="s">
        <v>216</v>
      </c>
      <c r="K223" s="416">
        <v>71.680000000000007</v>
      </c>
      <c r="L223" s="415" t="s">
        <v>217</v>
      </c>
    </row>
    <row r="224" spans="1:12" x14ac:dyDescent="0.25">
      <c r="A224" s="415" t="s">
        <v>211</v>
      </c>
      <c r="B224" s="415" t="s">
        <v>212</v>
      </c>
      <c r="C224" s="415" t="s">
        <v>314</v>
      </c>
      <c r="D224" s="415" t="s">
        <v>315</v>
      </c>
      <c r="E224" s="416" t="s">
        <v>155</v>
      </c>
      <c r="F224" s="415" t="s">
        <v>155</v>
      </c>
      <c r="G224" s="415">
        <v>92824</v>
      </c>
      <c r="H224" s="415" t="s">
        <v>343</v>
      </c>
      <c r="I224" s="415" t="s">
        <v>23</v>
      </c>
      <c r="J224" s="415" t="s">
        <v>216</v>
      </c>
      <c r="K224" s="416">
        <v>85.03</v>
      </c>
      <c r="L224" s="415" t="s">
        <v>217</v>
      </c>
    </row>
    <row r="225" spans="1:12" x14ac:dyDescent="0.25">
      <c r="A225" s="415" t="s">
        <v>211</v>
      </c>
      <c r="B225" s="415" t="s">
        <v>212</v>
      </c>
      <c r="C225" s="415" t="s">
        <v>314</v>
      </c>
      <c r="D225" s="415" t="s">
        <v>315</v>
      </c>
      <c r="E225" s="416" t="s">
        <v>155</v>
      </c>
      <c r="F225" s="415" t="s">
        <v>155</v>
      </c>
      <c r="G225" s="415">
        <v>92825</v>
      </c>
      <c r="H225" s="415" t="s">
        <v>344</v>
      </c>
      <c r="I225" s="415" t="s">
        <v>23</v>
      </c>
      <c r="J225" s="415" t="s">
        <v>216</v>
      </c>
      <c r="K225" s="416">
        <v>98.46</v>
      </c>
      <c r="L225" s="415" t="s">
        <v>217</v>
      </c>
    </row>
    <row r="226" spans="1:12" x14ac:dyDescent="0.25">
      <c r="A226" s="415" t="s">
        <v>211</v>
      </c>
      <c r="B226" s="415" t="s">
        <v>212</v>
      </c>
      <c r="C226" s="415" t="s">
        <v>314</v>
      </c>
      <c r="D226" s="415" t="s">
        <v>315</v>
      </c>
      <c r="E226" s="416" t="s">
        <v>155</v>
      </c>
      <c r="F226" s="415" t="s">
        <v>155</v>
      </c>
      <c r="G226" s="415">
        <v>92826</v>
      </c>
      <c r="H226" s="415" t="s">
        <v>345</v>
      </c>
      <c r="I226" s="415" t="s">
        <v>23</v>
      </c>
      <c r="J226" s="415" t="s">
        <v>216</v>
      </c>
      <c r="K226" s="416">
        <v>113.29</v>
      </c>
      <c r="L226" s="415" t="s">
        <v>217</v>
      </c>
    </row>
    <row r="227" spans="1:12" x14ac:dyDescent="0.25">
      <c r="A227" s="415" t="s">
        <v>211</v>
      </c>
      <c r="B227" s="415" t="s">
        <v>212</v>
      </c>
      <c r="C227" s="415" t="s">
        <v>314</v>
      </c>
      <c r="D227" s="415" t="s">
        <v>315</v>
      </c>
      <c r="E227" s="416" t="s">
        <v>155</v>
      </c>
      <c r="F227" s="415" t="s">
        <v>155</v>
      </c>
      <c r="G227" s="415">
        <v>92827</v>
      </c>
      <c r="H227" s="415" t="s">
        <v>346</v>
      </c>
      <c r="I227" s="415" t="s">
        <v>23</v>
      </c>
      <c r="J227" s="415" t="s">
        <v>216</v>
      </c>
      <c r="K227" s="416">
        <v>128.75</v>
      </c>
      <c r="L227" s="415" t="s">
        <v>217</v>
      </c>
    </row>
    <row r="228" spans="1:12" x14ac:dyDescent="0.25">
      <c r="A228" s="415" t="s">
        <v>211</v>
      </c>
      <c r="B228" s="415" t="s">
        <v>212</v>
      </c>
      <c r="C228" s="415" t="s">
        <v>314</v>
      </c>
      <c r="D228" s="415" t="s">
        <v>315</v>
      </c>
      <c r="E228" s="416" t="s">
        <v>155</v>
      </c>
      <c r="F228" s="415" t="s">
        <v>155</v>
      </c>
      <c r="G228" s="415">
        <v>92828</v>
      </c>
      <c r="H228" s="415" t="s">
        <v>347</v>
      </c>
      <c r="I228" s="415" t="s">
        <v>23</v>
      </c>
      <c r="J228" s="415" t="s">
        <v>216</v>
      </c>
      <c r="K228" s="416">
        <v>146.44</v>
      </c>
      <c r="L228" s="415" t="s">
        <v>217</v>
      </c>
    </row>
    <row r="229" spans="1:12" x14ac:dyDescent="0.25">
      <c r="A229" s="415" t="s">
        <v>211</v>
      </c>
      <c r="B229" s="415" t="s">
        <v>212</v>
      </c>
      <c r="C229" s="415" t="s">
        <v>314</v>
      </c>
      <c r="D229" s="415" t="s">
        <v>315</v>
      </c>
      <c r="E229" s="416" t="s">
        <v>155</v>
      </c>
      <c r="F229" s="415" t="s">
        <v>155</v>
      </c>
      <c r="G229" s="415">
        <v>92829</v>
      </c>
      <c r="H229" s="415" t="s">
        <v>348</v>
      </c>
      <c r="I229" s="415" t="s">
        <v>23</v>
      </c>
      <c r="J229" s="415" t="s">
        <v>216</v>
      </c>
      <c r="K229" s="416">
        <v>766.48</v>
      </c>
      <c r="L229" s="415" t="s">
        <v>217</v>
      </c>
    </row>
    <row r="230" spans="1:12" x14ac:dyDescent="0.25">
      <c r="A230" s="415" t="s">
        <v>211</v>
      </c>
      <c r="B230" s="415" t="s">
        <v>212</v>
      </c>
      <c r="C230" s="415" t="s">
        <v>314</v>
      </c>
      <c r="D230" s="415" t="s">
        <v>315</v>
      </c>
      <c r="E230" s="416" t="s">
        <v>155</v>
      </c>
      <c r="F230" s="415" t="s">
        <v>155</v>
      </c>
      <c r="G230" s="415">
        <v>92830</v>
      </c>
      <c r="H230" s="415" t="s">
        <v>349</v>
      </c>
      <c r="I230" s="415" t="s">
        <v>23</v>
      </c>
      <c r="J230" s="415" t="s">
        <v>216</v>
      </c>
      <c r="K230" s="416">
        <v>181.66</v>
      </c>
      <c r="L230" s="415" t="s">
        <v>217</v>
      </c>
    </row>
    <row r="231" spans="1:12" x14ac:dyDescent="0.25">
      <c r="A231" s="415" t="s">
        <v>211</v>
      </c>
      <c r="B231" s="415" t="s">
        <v>212</v>
      </c>
      <c r="C231" s="415" t="s">
        <v>314</v>
      </c>
      <c r="D231" s="415" t="s">
        <v>315</v>
      </c>
      <c r="E231" s="416" t="s">
        <v>155</v>
      </c>
      <c r="F231" s="415" t="s">
        <v>155</v>
      </c>
      <c r="G231" s="415">
        <v>92831</v>
      </c>
      <c r="H231" s="415" t="s">
        <v>350</v>
      </c>
      <c r="I231" s="415" t="s">
        <v>23</v>
      </c>
      <c r="J231" s="415" t="s">
        <v>216</v>
      </c>
      <c r="K231" s="417">
        <v>1088.75</v>
      </c>
      <c r="L231" s="415" t="s">
        <v>217</v>
      </c>
    </row>
    <row r="232" spans="1:12" x14ac:dyDescent="0.25">
      <c r="A232" s="415" t="s">
        <v>211</v>
      </c>
      <c r="B232" s="415" t="s">
        <v>212</v>
      </c>
      <c r="C232" s="415" t="s">
        <v>314</v>
      </c>
      <c r="D232" s="415" t="s">
        <v>315</v>
      </c>
      <c r="E232" s="416" t="s">
        <v>155</v>
      </c>
      <c r="F232" s="415" t="s">
        <v>155</v>
      </c>
      <c r="G232" s="415">
        <v>92832</v>
      </c>
      <c r="H232" s="415" t="s">
        <v>351</v>
      </c>
      <c r="I232" s="415" t="s">
        <v>23</v>
      </c>
      <c r="J232" s="415" t="s">
        <v>216</v>
      </c>
      <c r="K232" s="416">
        <v>241.48</v>
      </c>
      <c r="L232" s="415" t="s">
        <v>217</v>
      </c>
    </row>
    <row r="233" spans="1:12" x14ac:dyDescent="0.25">
      <c r="A233" s="415" t="s">
        <v>211</v>
      </c>
      <c r="B233" s="415" t="s">
        <v>212</v>
      </c>
      <c r="C233" s="415" t="s">
        <v>314</v>
      </c>
      <c r="D233" s="415" t="s">
        <v>315</v>
      </c>
      <c r="E233" s="416" t="s">
        <v>155</v>
      </c>
      <c r="F233" s="415" t="s">
        <v>155</v>
      </c>
      <c r="G233" s="415">
        <v>95565</v>
      </c>
      <c r="H233" s="415" t="s">
        <v>352</v>
      </c>
      <c r="I233" s="415" t="s">
        <v>23</v>
      </c>
      <c r="J233" s="415" t="s">
        <v>216</v>
      </c>
      <c r="K233" s="416">
        <v>135</v>
      </c>
      <c r="L233" s="415" t="s">
        <v>217</v>
      </c>
    </row>
    <row r="234" spans="1:12" x14ac:dyDescent="0.25">
      <c r="A234" s="415" t="s">
        <v>211</v>
      </c>
      <c r="B234" s="415" t="s">
        <v>212</v>
      </c>
      <c r="C234" s="415" t="s">
        <v>314</v>
      </c>
      <c r="D234" s="415" t="s">
        <v>315</v>
      </c>
      <c r="E234" s="416" t="s">
        <v>155</v>
      </c>
      <c r="F234" s="415" t="s">
        <v>155</v>
      </c>
      <c r="G234" s="415">
        <v>95566</v>
      </c>
      <c r="H234" s="415" t="s">
        <v>353</v>
      </c>
      <c r="I234" s="415" t="s">
        <v>23</v>
      </c>
      <c r="J234" s="415" t="s">
        <v>216</v>
      </c>
      <c r="K234" s="416">
        <v>143.31</v>
      </c>
      <c r="L234" s="415" t="s">
        <v>217</v>
      </c>
    </row>
    <row r="235" spans="1:12" x14ac:dyDescent="0.25">
      <c r="A235" s="415" t="s">
        <v>211</v>
      </c>
      <c r="B235" s="415" t="s">
        <v>212</v>
      </c>
      <c r="C235" s="415" t="s">
        <v>314</v>
      </c>
      <c r="D235" s="415" t="s">
        <v>315</v>
      </c>
      <c r="E235" s="416" t="s">
        <v>155</v>
      </c>
      <c r="F235" s="415" t="s">
        <v>155</v>
      </c>
      <c r="G235" s="415">
        <v>95567</v>
      </c>
      <c r="H235" s="415" t="s">
        <v>354</v>
      </c>
      <c r="I235" s="415" t="s">
        <v>23</v>
      </c>
      <c r="J235" s="415" t="s">
        <v>216</v>
      </c>
      <c r="K235" s="416">
        <v>86.27</v>
      </c>
      <c r="L235" s="415" t="s">
        <v>217</v>
      </c>
    </row>
    <row r="236" spans="1:12" x14ac:dyDescent="0.25">
      <c r="A236" s="415" t="s">
        <v>211</v>
      </c>
      <c r="B236" s="415" t="s">
        <v>212</v>
      </c>
      <c r="C236" s="415" t="s">
        <v>314</v>
      </c>
      <c r="D236" s="415" t="s">
        <v>315</v>
      </c>
      <c r="E236" s="416" t="s">
        <v>155</v>
      </c>
      <c r="F236" s="415" t="s">
        <v>155</v>
      </c>
      <c r="G236" s="415">
        <v>95568</v>
      </c>
      <c r="H236" s="415" t="s">
        <v>355</v>
      </c>
      <c r="I236" s="415" t="s">
        <v>23</v>
      </c>
      <c r="J236" s="415" t="s">
        <v>216</v>
      </c>
      <c r="K236" s="416">
        <v>106.17</v>
      </c>
      <c r="L236" s="415" t="s">
        <v>217</v>
      </c>
    </row>
    <row r="237" spans="1:12" x14ac:dyDescent="0.25">
      <c r="A237" s="415" t="s">
        <v>211</v>
      </c>
      <c r="B237" s="415" t="s">
        <v>212</v>
      </c>
      <c r="C237" s="415" t="s">
        <v>314</v>
      </c>
      <c r="D237" s="415" t="s">
        <v>315</v>
      </c>
      <c r="E237" s="416" t="s">
        <v>155</v>
      </c>
      <c r="F237" s="415" t="s">
        <v>155</v>
      </c>
      <c r="G237" s="415">
        <v>95569</v>
      </c>
      <c r="H237" s="415" t="s">
        <v>356</v>
      </c>
      <c r="I237" s="415" t="s">
        <v>23</v>
      </c>
      <c r="J237" s="415" t="s">
        <v>216</v>
      </c>
      <c r="K237" s="416">
        <v>143.03</v>
      </c>
      <c r="L237" s="415" t="s">
        <v>217</v>
      </c>
    </row>
    <row r="238" spans="1:12" x14ac:dyDescent="0.25">
      <c r="A238" s="415" t="s">
        <v>211</v>
      </c>
      <c r="B238" s="415" t="s">
        <v>212</v>
      </c>
      <c r="C238" s="415" t="s">
        <v>314</v>
      </c>
      <c r="D238" s="415" t="s">
        <v>315</v>
      </c>
      <c r="E238" s="416" t="s">
        <v>155</v>
      </c>
      <c r="F238" s="415" t="s">
        <v>155</v>
      </c>
      <c r="G238" s="415">
        <v>95570</v>
      </c>
      <c r="H238" s="415" t="s">
        <v>357</v>
      </c>
      <c r="I238" s="415" t="s">
        <v>23</v>
      </c>
      <c r="J238" s="415" t="s">
        <v>216</v>
      </c>
      <c r="K238" s="416">
        <v>94.58</v>
      </c>
      <c r="L238" s="415" t="s">
        <v>217</v>
      </c>
    </row>
    <row r="239" spans="1:12" x14ac:dyDescent="0.25">
      <c r="A239" s="415" t="s">
        <v>211</v>
      </c>
      <c r="B239" s="415" t="s">
        <v>212</v>
      </c>
      <c r="C239" s="415" t="s">
        <v>314</v>
      </c>
      <c r="D239" s="415" t="s">
        <v>315</v>
      </c>
      <c r="E239" s="416" t="s">
        <v>155</v>
      </c>
      <c r="F239" s="415" t="s">
        <v>155</v>
      </c>
      <c r="G239" s="415">
        <v>95571</v>
      </c>
      <c r="H239" s="415" t="s">
        <v>358</v>
      </c>
      <c r="I239" s="415" t="s">
        <v>23</v>
      </c>
      <c r="J239" s="415" t="s">
        <v>216</v>
      </c>
      <c r="K239" s="416">
        <v>116.81</v>
      </c>
      <c r="L239" s="415" t="s">
        <v>217</v>
      </c>
    </row>
    <row r="240" spans="1:12" x14ac:dyDescent="0.25">
      <c r="A240" s="415" t="s">
        <v>211</v>
      </c>
      <c r="B240" s="415" t="s">
        <v>212</v>
      </c>
      <c r="C240" s="415" t="s">
        <v>314</v>
      </c>
      <c r="D240" s="415" t="s">
        <v>315</v>
      </c>
      <c r="E240" s="416" t="s">
        <v>155</v>
      </c>
      <c r="F240" s="415" t="s">
        <v>155</v>
      </c>
      <c r="G240" s="415">
        <v>95572</v>
      </c>
      <c r="H240" s="415" t="s">
        <v>359</v>
      </c>
      <c r="I240" s="415" t="s">
        <v>23</v>
      </c>
      <c r="J240" s="415" t="s">
        <v>216</v>
      </c>
      <c r="K240" s="416">
        <v>156.21</v>
      </c>
      <c r="L240" s="415" t="s">
        <v>217</v>
      </c>
    </row>
    <row r="241" spans="1:12" x14ac:dyDescent="0.25">
      <c r="A241" s="415" t="s">
        <v>211</v>
      </c>
      <c r="B241" s="415" t="s">
        <v>212</v>
      </c>
      <c r="C241" s="415" t="s">
        <v>360</v>
      </c>
      <c r="D241" s="415" t="s">
        <v>361</v>
      </c>
      <c r="E241" s="416" t="s">
        <v>155</v>
      </c>
      <c r="F241" s="415" t="s">
        <v>155</v>
      </c>
      <c r="G241" s="415">
        <v>97127</v>
      </c>
      <c r="H241" s="415" t="s">
        <v>362</v>
      </c>
      <c r="I241" s="415" t="s">
        <v>23</v>
      </c>
      <c r="J241" s="415" t="s">
        <v>273</v>
      </c>
      <c r="K241" s="416">
        <v>4.74</v>
      </c>
      <c r="L241" s="415" t="s">
        <v>217</v>
      </c>
    </row>
    <row r="242" spans="1:12" x14ac:dyDescent="0.25">
      <c r="A242" s="415" t="s">
        <v>211</v>
      </c>
      <c r="B242" s="415" t="s">
        <v>212</v>
      </c>
      <c r="C242" s="415" t="s">
        <v>360</v>
      </c>
      <c r="D242" s="415" t="s">
        <v>361</v>
      </c>
      <c r="E242" s="416" t="s">
        <v>155</v>
      </c>
      <c r="F242" s="415" t="s">
        <v>155</v>
      </c>
      <c r="G242" s="415">
        <v>97128</v>
      </c>
      <c r="H242" s="415" t="s">
        <v>363</v>
      </c>
      <c r="I242" s="415" t="s">
        <v>23</v>
      </c>
      <c r="J242" s="415" t="s">
        <v>273</v>
      </c>
      <c r="K242" s="416">
        <v>10.16</v>
      </c>
      <c r="L242" s="415" t="s">
        <v>217</v>
      </c>
    </row>
    <row r="243" spans="1:12" x14ac:dyDescent="0.25">
      <c r="A243" s="415" t="s">
        <v>211</v>
      </c>
      <c r="B243" s="415" t="s">
        <v>212</v>
      </c>
      <c r="C243" s="415" t="s">
        <v>360</v>
      </c>
      <c r="D243" s="415" t="s">
        <v>361</v>
      </c>
      <c r="E243" s="416" t="s">
        <v>155</v>
      </c>
      <c r="F243" s="415" t="s">
        <v>155</v>
      </c>
      <c r="G243" s="415">
        <v>97129</v>
      </c>
      <c r="H243" s="415" t="s">
        <v>364</v>
      </c>
      <c r="I243" s="415" t="s">
        <v>23</v>
      </c>
      <c r="J243" s="415" t="s">
        <v>273</v>
      </c>
      <c r="K243" s="416">
        <v>12.49</v>
      </c>
      <c r="L243" s="415" t="s">
        <v>217</v>
      </c>
    </row>
    <row r="244" spans="1:12" x14ac:dyDescent="0.25">
      <c r="A244" s="415" t="s">
        <v>211</v>
      </c>
      <c r="B244" s="415" t="s">
        <v>212</v>
      </c>
      <c r="C244" s="415" t="s">
        <v>360</v>
      </c>
      <c r="D244" s="415" t="s">
        <v>361</v>
      </c>
      <c r="E244" s="416" t="s">
        <v>155</v>
      </c>
      <c r="F244" s="415" t="s">
        <v>155</v>
      </c>
      <c r="G244" s="415">
        <v>97130</v>
      </c>
      <c r="H244" s="415" t="s">
        <v>365</v>
      </c>
      <c r="I244" s="415" t="s">
        <v>23</v>
      </c>
      <c r="J244" s="415" t="s">
        <v>273</v>
      </c>
      <c r="K244" s="416">
        <v>14.82</v>
      </c>
      <c r="L244" s="415" t="s">
        <v>217</v>
      </c>
    </row>
    <row r="245" spans="1:12" x14ac:dyDescent="0.25">
      <c r="A245" s="415" t="s">
        <v>211</v>
      </c>
      <c r="B245" s="415" t="s">
        <v>212</v>
      </c>
      <c r="C245" s="415" t="s">
        <v>360</v>
      </c>
      <c r="D245" s="415" t="s">
        <v>361</v>
      </c>
      <c r="E245" s="416" t="s">
        <v>155</v>
      </c>
      <c r="F245" s="415" t="s">
        <v>155</v>
      </c>
      <c r="G245" s="415">
        <v>97131</v>
      </c>
      <c r="H245" s="415" t="s">
        <v>366</v>
      </c>
      <c r="I245" s="415" t="s">
        <v>23</v>
      </c>
      <c r="J245" s="415" t="s">
        <v>273</v>
      </c>
      <c r="K245" s="416">
        <v>17.16</v>
      </c>
      <c r="L245" s="415" t="s">
        <v>217</v>
      </c>
    </row>
    <row r="246" spans="1:12" x14ac:dyDescent="0.25">
      <c r="A246" s="415" t="s">
        <v>211</v>
      </c>
      <c r="B246" s="415" t="s">
        <v>212</v>
      </c>
      <c r="C246" s="415" t="s">
        <v>360</v>
      </c>
      <c r="D246" s="415" t="s">
        <v>361</v>
      </c>
      <c r="E246" s="416" t="s">
        <v>155</v>
      </c>
      <c r="F246" s="415" t="s">
        <v>155</v>
      </c>
      <c r="G246" s="415">
        <v>97132</v>
      </c>
      <c r="H246" s="415" t="s">
        <v>367</v>
      </c>
      <c r="I246" s="415" t="s">
        <v>23</v>
      </c>
      <c r="J246" s="415" t="s">
        <v>273</v>
      </c>
      <c r="K246" s="416">
        <v>19.47</v>
      </c>
      <c r="L246" s="415" t="s">
        <v>217</v>
      </c>
    </row>
    <row r="247" spans="1:12" x14ac:dyDescent="0.25">
      <c r="A247" s="415" t="s">
        <v>211</v>
      </c>
      <c r="B247" s="415" t="s">
        <v>212</v>
      </c>
      <c r="C247" s="415" t="s">
        <v>360</v>
      </c>
      <c r="D247" s="415" t="s">
        <v>361</v>
      </c>
      <c r="E247" s="416" t="s">
        <v>155</v>
      </c>
      <c r="F247" s="415" t="s">
        <v>155</v>
      </c>
      <c r="G247" s="415">
        <v>97133</v>
      </c>
      <c r="H247" s="415" t="s">
        <v>368</v>
      </c>
      <c r="I247" s="415" t="s">
        <v>23</v>
      </c>
      <c r="J247" s="415" t="s">
        <v>273</v>
      </c>
      <c r="K247" s="416">
        <v>24.14</v>
      </c>
      <c r="L247" s="415" t="s">
        <v>217</v>
      </c>
    </row>
    <row r="248" spans="1:12" x14ac:dyDescent="0.25">
      <c r="A248" s="415" t="s">
        <v>211</v>
      </c>
      <c r="B248" s="415" t="s">
        <v>212</v>
      </c>
      <c r="C248" s="415" t="s">
        <v>360</v>
      </c>
      <c r="D248" s="415" t="s">
        <v>361</v>
      </c>
      <c r="E248" s="416" t="s">
        <v>155</v>
      </c>
      <c r="F248" s="415" t="s">
        <v>155</v>
      </c>
      <c r="G248" s="415">
        <v>97134</v>
      </c>
      <c r="H248" s="415" t="s">
        <v>369</v>
      </c>
      <c r="I248" s="415" t="s">
        <v>23</v>
      </c>
      <c r="J248" s="415" t="s">
        <v>273</v>
      </c>
      <c r="K248" s="416">
        <v>2.15</v>
      </c>
      <c r="L248" s="415" t="s">
        <v>217</v>
      </c>
    </row>
    <row r="249" spans="1:12" x14ac:dyDescent="0.25">
      <c r="A249" s="415" t="s">
        <v>211</v>
      </c>
      <c r="B249" s="415" t="s">
        <v>212</v>
      </c>
      <c r="C249" s="415" t="s">
        <v>360</v>
      </c>
      <c r="D249" s="415" t="s">
        <v>361</v>
      </c>
      <c r="E249" s="416" t="s">
        <v>155</v>
      </c>
      <c r="F249" s="415" t="s">
        <v>155</v>
      </c>
      <c r="G249" s="415">
        <v>97135</v>
      </c>
      <c r="H249" s="415" t="s">
        <v>370</v>
      </c>
      <c r="I249" s="415" t="s">
        <v>23</v>
      </c>
      <c r="J249" s="415" t="s">
        <v>273</v>
      </c>
      <c r="K249" s="416">
        <v>5.17</v>
      </c>
      <c r="L249" s="415" t="s">
        <v>217</v>
      </c>
    </row>
    <row r="250" spans="1:12" x14ac:dyDescent="0.25">
      <c r="A250" s="415" t="s">
        <v>211</v>
      </c>
      <c r="B250" s="415" t="s">
        <v>212</v>
      </c>
      <c r="C250" s="415" t="s">
        <v>360</v>
      </c>
      <c r="D250" s="415" t="s">
        <v>361</v>
      </c>
      <c r="E250" s="416" t="s">
        <v>155</v>
      </c>
      <c r="F250" s="415" t="s">
        <v>155</v>
      </c>
      <c r="G250" s="415">
        <v>97136</v>
      </c>
      <c r="H250" s="415" t="s">
        <v>371</v>
      </c>
      <c r="I250" s="415" t="s">
        <v>23</v>
      </c>
      <c r="J250" s="415" t="s">
        <v>273</v>
      </c>
      <c r="K250" s="416">
        <v>6.36</v>
      </c>
      <c r="L250" s="415" t="s">
        <v>217</v>
      </c>
    </row>
    <row r="251" spans="1:12" x14ac:dyDescent="0.25">
      <c r="A251" s="415" t="s">
        <v>211</v>
      </c>
      <c r="B251" s="415" t="s">
        <v>212</v>
      </c>
      <c r="C251" s="415" t="s">
        <v>360</v>
      </c>
      <c r="D251" s="415" t="s">
        <v>361</v>
      </c>
      <c r="E251" s="416" t="s">
        <v>155</v>
      </c>
      <c r="F251" s="415" t="s">
        <v>155</v>
      </c>
      <c r="G251" s="415">
        <v>97137</v>
      </c>
      <c r="H251" s="415" t="s">
        <v>372</v>
      </c>
      <c r="I251" s="415" t="s">
        <v>23</v>
      </c>
      <c r="J251" s="415" t="s">
        <v>273</v>
      </c>
      <c r="K251" s="416">
        <v>7.55</v>
      </c>
      <c r="L251" s="415" t="s">
        <v>217</v>
      </c>
    </row>
    <row r="252" spans="1:12" x14ac:dyDescent="0.25">
      <c r="A252" s="415" t="s">
        <v>211</v>
      </c>
      <c r="B252" s="415" t="s">
        <v>212</v>
      </c>
      <c r="C252" s="415" t="s">
        <v>360</v>
      </c>
      <c r="D252" s="415" t="s">
        <v>361</v>
      </c>
      <c r="E252" s="416" t="s">
        <v>155</v>
      </c>
      <c r="F252" s="415" t="s">
        <v>155</v>
      </c>
      <c r="G252" s="415">
        <v>97138</v>
      </c>
      <c r="H252" s="415" t="s">
        <v>373</v>
      </c>
      <c r="I252" s="415" t="s">
        <v>23</v>
      </c>
      <c r="J252" s="415" t="s">
        <v>273</v>
      </c>
      <c r="K252" s="416">
        <v>8.74</v>
      </c>
      <c r="L252" s="415" t="s">
        <v>217</v>
      </c>
    </row>
    <row r="253" spans="1:12" x14ac:dyDescent="0.25">
      <c r="A253" s="415" t="s">
        <v>211</v>
      </c>
      <c r="B253" s="415" t="s">
        <v>212</v>
      </c>
      <c r="C253" s="415" t="s">
        <v>360</v>
      </c>
      <c r="D253" s="415" t="s">
        <v>361</v>
      </c>
      <c r="E253" s="416" t="s">
        <v>155</v>
      </c>
      <c r="F253" s="415" t="s">
        <v>155</v>
      </c>
      <c r="G253" s="415">
        <v>97139</v>
      </c>
      <c r="H253" s="415" t="s">
        <v>374</v>
      </c>
      <c r="I253" s="415" t="s">
        <v>23</v>
      </c>
      <c r="J253" s="415" t="s">
        <v>273</v>
      </c>
      <c r="K253" s="416">
        <v>9.91</v>
      </c>
      <c r="L253" s="415" t="s">
        <v>217</v>
      </c>
    </row>
    <row r="254" spans="1:12" x14ac:dyDescent="0.25">
      <c r="A254" s="415" t="s">
        <v>211</v>
      </c>
      <c r="B254" s="415" t="s">
        <v>212</v>
      </c>
      <c r="C254" s="415" t="s">
        <v>360</v>
      </c>
      <c r="D254" s="415" t="s">
        <v>361</v>
      </c>
      <c r="E254" s="416" t="s">
        <v>155</v>
      </c>
      <c r="F254" s="415" t="s">
        <v>155</v>
      </c>
      <c r="G254" s="415">
        <v>97140</v>
      </c>
      <c r="H254" s="415" t="s">
        <v>375</v>
      </c>
      <c r="I254" s="415" t="s">
        <v>23</v>
      </c>
      <c r="J254" s="415" t="s">
        <v>273</v>
      </c>
      <c r="K254" s="416">
        <v>12.31</v>
      </c>
      <c r="L254" s="415" t="s">
        <v>217</v>
      </c>
    </row>
    <row r="255" spans="1:12" x14ac:dyDescent="0.25">
      <c r="A255" s="415" t="s">
        <v>211</v>
      </c>
      <c r="B255" s="415" t="s">
        <v>212</v>
      </c>
      <c r="C255" s="415" t="s">
        <v>6776</v>
      </c>
      <c r="D255" s="415" t="s">
        <v>6777</v>
      </c>
      <c r="E255" s="416" t="s">
        <v>155</v>
      </c>
      <c r="F255" s="415" t="s">
        <v>155</v>
      </c>
      <c r="G255" s="415">
        <v>103089</v>
      </c>
      <c r="H255" s="415" t="s">
        <v>6778</v>
      </c>
      <c r="I255" s="415" t="s">
        <v>23</v>
      </c>
      <c r="J255" s="415" t="s">
        <v>216</v>
      </c>
      <c r="K255" s="416">
        <v>9.1999999999999993</v>
      </c>
      <c r="L255" s="415" t="s">
        <v>217</v>
      </c>
    </row>
    <row r="256" spans="1:12" x14ac:dyDescent="0.25">
      <c r="A256" s="415" t="s">
        <v>211</v>
      </c>
      <c r="B256" s="415" t="s">
        <v>212</v>
      </c>
      <c r="C256" s="415" t="s">
        <v>6776</v>
      </c>
      <c r="D256" s="415" t="s">
        <v>6777</v>
      </c>
      <c r="E256" s="416" t="s">
        <v>155</v>
      </c>
      <c r="F256" s="415" t="s">
        <v>155</v>
      </c>
      <c r="G256" s="415">
        <v>103090</v>
      </c>
      <c r="H256" s="415" t="s">
        <v>6779</v>
      </c>
      <c r="I256" s="415" t="s">
        <v>23</v>
      </c>
      <c r="J256" s="415" t="s">
        <v>216</v>
      </c>
      <c r="K256" s="416">
        <v>10.98</v>
      </c>
      <c r="L256" s="415" t="s">
        <v>217</v>
      </c>
    </row>
    <row r="257" spans="1:12" x14ac:dyDescent="0.25">
      <c r="A257" s="415" t="s">
        <v>211</v>
      </c>
      <c r="B257" s="415" t="s">
        <v>212</v>
      </c>
      <c r="C257" s="415" t="s">
        <v>6776</v>
      </c>
      <c r="D257" s="415" t="s">
        <v>6777</v>
      </c>
      <c r="E257" s="416" t="s">
        <v>155</v>
      </c>
      <c r="F257" s="415" t="s">
        <v>155</v>
      </c>
      <c r="G257" s="415">
        <v>103091</v>
      </c>
      <c r="H257" s="415" t="s">
        <v>6780</v>
      </c>
      <c r="I257" s="415" t="s">
        <v>23</v>
      </c>
      <c r="J257" s="415" t="s">
        <v>216</v>
      </c>
      <c r="K257" s="416">
        <v>15.39</v>
      </c>
      <c r="L257" s="415" t="s">
        <v>217</v>
      </c>
    </row>
    <row r="258" spans="1:12" x14ac:dyDescent="0.25">
      <c r="A258" s="415" t="s">
        <v>211</v>
      </c>
      <c r="B258" s="415" t="s">
        <v>212</v>
      </c>
      <c r="C258" s="415" t="s">
        <v>6776</v>
      </c>
      <c r="D258" s="415" t="s">
        <v>6777</v>
      </c>
      <c r="E258" s="416" t="s">
        <v>155</v>
      </c>
      <c r="F258" s="415" t="s">
        <v>155</v>
      </c>
      <c r="G258" s="415">
        <v>103092</v>
      </c>
      <c r="H258" s="415" t="s">
        <v>6781</v>
      </c>
      <c r="I258" s="415" t="s">
        <v>23</v>
      </c>
      <c r="J258" s="415" t="s">
        <v>216</v>
      </c>
      <c r="K258" s="416">
        <v>19.82</v>
      </c>
      <c r="L258" s="415" t="s">
        <v>217</v>
      </c>
    </row>
    <row r="259" spans="1:12" x14ac:dyDescent="0.25">
      <c r="A259" s="415" t="s">
        <v>211</v>
      </c>
      <c r="B259" s="415" t="s">
        <v>212</v>
      </c>
      <c r="C259" s="415" t="s">
        <v>6776</v>
      </c>
      <c r="D259" s="415" t="s">
        <v>6777</v>
      </c>
      <c r="E259" s="416" t="s">
        <v>155</v>
      </c>
      <c r="F259" s="415" t="s">
        <v>155</v>
      </c>
      <c r="G259" s="415">
        <v>103093</v>
      </c>
      <c r="H259" s="415" t="s">
        <v>6782</v>
      </c>
      <c r="I259" s="415" t="s">
        <v>23</v>
      </c>
      <c r="J259" s="415" t="s">
        <v>216</v>
      </c>
      <c r="K259" s="416">
        <v>30.32</v>
      </c>
      <c r="L259" s="415" t="s">
        <v>217</v>
      </c>
    </row>
    <row r="260" spans="1:12" x14ac:dyDescent="0.25">
      <c r="A260" s="415" t="s">
        <v>211</v>
      </c>
      <c r="B260" s="415" t="s">
        <v>212</v>
      </c>
      <c r="C260" s="415" t="s">
        <v>6776</v>
      </c>
      <c r="D260" s="415" t="s">
        <v>6777</v>
      </c>
      <c r="E260" s="416" t="s">
        <v>155</v>
      </c>
      <c r="F260" s="415" t="s">
        <v>155</v>
      </c>
      <c r="G260" s="415">
        <v>103094</v>
      </c>
      <c r="H260" s="415" t="s">
        <v>6783</v>
      </c>
      <c r="I260" s="415" t="s">
        <v>23</v>
      </c>
      <c r="J260" s="415" t="s">
        <v>216</v>
      </c>
      <c r="K260" s="416">
        <v>34.76</v>
      </c>
      <c r="L260" s="415" t="s">
        <v>217</v>
      </c>
    </row>
    <row r="261" spans="1:12" x14ac:dyDescent="0.25">
      <c r="A261" s="415" t="s">
        <v>211</v>
      </c>
      <c r="B261" s="415" t="s">
        <v>212</v>
      </c>
      <c r="C261" s="415" t="s">
        <v>6776</v>
      </c>
      <c r="D261" s="415" t="s">
        <v>6777</v>
      </c>
      <c r="E261" s="416" t="s">
        <v>155</v>
      </c>
      <c r="F261" s="415" t="s">
        <v>155</v>
      </c>
      <c r="G261" s="415">
        <v>103095</v>
      </c>
      <c r="H261" s="415" t="s">
        <v>6784</v>
      </c>
      <c r="I261" s="415" t="s">
        <v>23</v>
      </c>
      <c r="J261" s="415" t="s">
        <v>216</v>
      </c>
      <c r="K261" s="416">
        <v>45.22</v>
      </c>
      <c r="L261" s="415" t="s">
        <v>217</v>
      </c>
    </row>
    <row r="262" spans="1:12" x14ac:dyDescent="0.25">
      <c r="A262" s="415" t="s">
        <v>211</v>
      </c>
      <c r="B262" s="415" t="s">
        <v>212</v>
      </c>
      <c r="C262" s="415" t="s">
        <v>6776</v>
      </c>
      <c r="D262" s="415" t="s">
        <v>6777</v>
      </c>
      <c r="E262" s="416" t="s">
        <v>155</v>
      </c>
      <c r="F262" s="415" t="s">
        <v>155</v>
      </c>
      <c r="G262" s="415">
        <v>103096</v>
      </c>
      <c r="H262" s="415" t="s">
        <v>6785</v>
      </c>
      <c r="I262" s="415" t="s">
        <v>23</v>
      </c>
      <c r="J262" s="415" t="s">
        <v>216</v>
      </c>
      <c r="K262" s="416">
        <v>49.67</v>
      </c>
      <c r="L262" s="415" t="s">
        <v>217</v>
      </c>
    </row>
    <row r="263" spans="1:12" x14ac:dyDescent="0.25">
      <c r="A263" s="415" t="s">
        <v>211</v>
      </c>
      <c r="B263" s="415" t="s">
        <v>212</v>
      </c>
      <c r="C263" s="415" t="s">
        <v>6776</v>
      </c>
      <c r="D263" s="415" t="s">
        <v>6777</v>
      </c>
      <c r="E263" s="416" t="s">
        <v>155</v>
      </c>
      <c r="F263" s="415" t="s">
        <v>155</v>
      </c>
      <c r="G263" s="415">
        <v>103097</v>
      </c>
      <c r="H263" s="415" t="s">
        <v>6786</v>
      </c>
      <c r="I263" s="415" t="s">
        <v>23</v>
      </c>
      <c r="J263" s="415" t="s">
        <v>216</v>
      </c>
      <c r="K263" s="416">
        <v>60.14</v>
      </c>
      <c r="L263" s="415" t="s">
        <v>217</v>
      </c>
    </row>
    <row r="264" spans="1:12" x14ac:dyDescent="0.25">
      <c r="A264" s="415" t="s">
        <v>211</v>
      </c>
      <c r="B264" s="415" t="s">
        <v>212</v>
      </c>
      <c r="C264" s="415" t="s">
        <v>6776</v>
      </c>
      <c r="D264" s="415" t="s">
        <v>6777</v>
      </c>
      <c r="E264" s="416" t="s">
        <v>155</v>
      </c>
      <c r="F264" s="415" t="s">
        <v>155</v>
      </c>
      <c r="G264" s="415">
        <v>103098</v>
      </c>
      <c r="H264" s="415" t="s">
        <v>6787</v>
      </c>
      <c r="I264" s="415" t="s">
        <v>23</v>
      </c>
      <c r="J264" s="415" t="s">
        <v>216</v>
      </c>
      <c r="K264" s="416">
        <v>64.59</v>
      </c>
      <c r="L264" s="415" t="s">
        <v>217</v>
      </c>
    </row>
    <row r="265" spans="1:12" x14ac:dyDescent="0.25">
      <c r="A265" s="415" t="s">
        <v>211</v>
      </c>
      <c r="B265" s="415" t="s">
        <v>212</v>
      </c>
      <c r="C265" s="415" t="s">
        <v>6776</v>
      </c>
      <c r="D265" s="415" t="s">
        <v>6777</v>
      </c>
      <c r="E265" s="416" t="s">
        <v>155</v>
      </c>
      <c r="F265" s="415" t="s">
        <v>155</v>
      </c>
      <c r="G265" s="415">
        <v>103099</v>
      </c>
      <c r="H265" s="415" t="s">
        <v>6788</v>
      </c>
      <c r="I265" s="415" t="s">
        <v>23</v>
      </c>
      <c r="J265" s="415" t="s">
        <v>216</v>
      </c>
      <c r="K265" s="416">
        <v>73.44</v>
      </c>
      <c r="L265" s="415" t="s">
        <v>217</v>
      </c>
    </row>
    <row r="266" spans="1:12" x14ac:dyDescent="0.25">
      <c r="A266" s="415" t="s">
        <v>211</v>
      </c>
      <c r="B266" s="415" t="s">
        <v>212</v>
      </c>
      <c r="C266" s="415" t="s">
        <v>6776</v>
      </c>
      <c r="D266" s="415" t="s">
        <v>6777</v>
      </c>
      <c r="E266" s="416" t="s">
        <v>155</v>
      </c>
      <c r="F266" s="415" t="s">
        <v>155</v>
      </c>
      <c r="G266" s="415">
        <v>103100</v>
      </c>
      <c r="H266" s="415" t="s">
        <v>6789</v>
      </c>
      <c r="I266" s="415" t="s">
        <v>23</v>
      </c>
      <c r="J266" s="415" t="s">
        <v>216</v>
      </c>
      <c r="K266" s="416">
        <v>78.34</v>
      </c>
      <c r="L266" s="415" t="s">
        <v>217</v>
      </c>
    </row>
    <row r="267" spans="1:12" x14ac:dyDescent="0.25">
      <c r="A267" s="415" t="s">
        <v>211</v>
      </c>
      <c r="B267" s="415" t="s">
        <v>212</v>
      </c>
      <c r="C267" s="415" t="s">
        <v>6776</v>
      </c>
      <c r="D267" s="415" t="s">
        <v>6777</v>
      </c>
      <c r="E267" s="416" t="s">
        <v>155</v>
      </c>
      <c r="F267" s="415" t="s">
        <v>155</v>
      </c>
      <c r="G267" s="415">
        <v>103101</v>
      </c>
      <c r="H267" s="415" t="s">
        <v>6790</v>
      </c>
      <c r="I267" s="415" t="s">
        <v>23</v>
      </c>
      <c r="J267" s="415" t="s">
        <v>216</v>
      </c>
      <c r="K267" s="416">
        <v>86.26</v>
      </c>
      <c r="L267" s="415" t="s">
        <v>217</v>
      </c>
    </row>
    <row r="268" spans="1:12" x14ac:dyDescent="0.25">
      <c r="A268" s="415" t="s">
        <v>211</v>
      </c>
      <c r="B268" s="415" t="s">
        <v>212</v>
      </c>
      <c r="C268" s="415" t="s">
        <v>6776</v>
      </c>
      <c r="D268" s="415" t="s">
        <v>6777</v>
      </c>
      <c r="E268" s="416" t="s">
        <v>155</v>
      </c>
      <c r="F268" s="415" t="s">
        <v>155</v>
      </c>
      <c r="G268" s="415">
        <v>103102</v>
      </c>
      <c r="H268" s="415" t="s">
        <v>6791</v>
      </c>
      <c r="I268" s="415" t="s">
        <v>23</v>
      </c>
      <c r="J268" s="415" t="s">
        <v>216</v>
      </c>
      <c r="K268" s="416">
        <v>99.33</v>
      </c>
      <c r="L268" s="415" t="s">
        <v>217</v>
      </c>
    </row>
    <row r="269" spans="1:12" x14ac:dyDescent="0.25">
      <c r="A269" s="415" t="s">
        <v>211</v>
      </c>
      <c r="B269" s="415" t="s">
        <v>212</v>
      </c>
      <c r="C269" s="415" t="s">
        <v>6776</v>
      </c>
      <c r="D269" s="415" t="s">
        <v>6777</v>
      </c>
      <c r="E269" s="416" t="s">
        <v>155</v>
      </c>
      <c r="F269" s="415" t="s">
        <v>155</v>
      </c>
      <c r="G269" s="415">
        <v>103103</v>
      </c>
      <c r="H269" s="415" t="s">
        <v>6792</v>
      </c>
      <c r="I269" s="415" t="s">
        <v>23</v>
      </c>
      <c r="J269" s="415" t="s">
        <v>216</v>
      </c>
      <c r="K269" s="416">
        <v>107.26</v>
      </c>
      <c r="L269" s="415" t="s">
        <v>217</v>
      </c>
    </row>
    <row r="270" spans="1:12" x14ac:dyDescent="0.25">
      <c r="A270" s="415" t="s">
        <v>211</v>
      </c>
      <c r="B270" s="415" t="s">
        <v>212</v>
      </c>
      <c r="C270" s="415" t="s">
        <v>6776</v>
      </c>
      <c r="D270" s="415" t="s">
        <v>6777</v>
      </c>
      <c r="E270" s="416" t="s">
        <v>155</v>
      </c>
      <c r="F270" s="415" t="s">
        <v>155</v>
      </c>
      <c r="G270" s="415">
        <v>103104</v>
      </c>
      <c r="H270" s="415" t="s">
        <v>6793</v>
      </c>
      <c r="I270" s="415" t="s">
        <v>23</v>
      </c>
      <c r="J270" s="415" t="s">
        <v>216</v>
      </c>
      <c r="K270" s="416">
        <v>128.26</v>
      </c>
      <c r="L270" s="415" t="s">
        <v>217</v>
      </c>
    </row>
    <row r="271" spans="1:12" x14ac:dyDescent="0.25">
      <c r="A271" s="415" t="s">
        <v>211</v>
      </c>
      <c r="B271" s="415" t="s">
        <v>212</v>
      </c>
      <c r="C271" s="415" t="s">
        <v>6776</v>
      </c>
      <c r="D271" s="415" t="s">
        <v>6777</v>
      </c>
      <c r="E271" s="416" t="s">
        <v>155</v>
      </c>
      <c r="F271" s="415" t="s">
        <v>155</v>
      </c>
      <c r="G271" s="415">
        <v>103105</v>
      </c>
      <c r="H271" s="415" t="s">
        <v>6794</v>
      </c>
      <c r="I271" s="415" t="s">
        <v>25</v>
      </c>
      <c r="J271" s="415" t="s">
        <v>216</v>
      </c>
      <c r="K271" s="416">
        <v>39.369999999999997</v>
      </c>
      <c r="L271" s="415" t="s">
        <v>217</v>
      </c>
    </row>
    <row r="272" spans="1:12" x14ac:dyDescent="0.25">
      <c r="A272" s="415" t="s">
        <v>211</v>
      </c>
      <c r="B272" s="415" t="s">
        <v>212</v>
      </c>
      <c r="C272" s="415" t="s">
        <v>6776</v>
      </c>
      <c r="D272" s="415" t="s">
        <v>6777</v>
      </c>
      <c r="E272" s="416" t="s">
        <v>155</v>
      </c>
      <c r="F272" s="415" t="s">
        <v>155</v>
      </c>
      <c r="G272" s="415">
        <v>103106</v>
      </c>
      <c r="H272" s="415" t="s">
        <v>6795</v>
      </c>
      <c r="I272" s="415" t="s">
        <v>25</v>
      </c>
      <c r="J272" s="415" t="s">
        <v>216</v>
      </c>
      <c r="K272" s="416">
        <v>46.83</v>
      </c>
      <c r="L272" s="415" t="s">
        <v>217</v>
      </c>
    </row>
    <row r="273" spans="1:12" x14ac:dyDescent="0.25">
      <c r="A273" s="415" t="s">
        <v>211</v>
      </c>
      <c r="B273" s="415" t="s">
        <v>212</v>
      </c>
      <c r="C273" s="415" t="s">
        <v>6776</v>
      </c>
      <c r="D273" s="415" t="s">
        <v>6777</v>
      </c>
      <c r="E273" s="416" t="s">
        <v>155</v>
      </c>
      <c r="F273" s="415" t="s">
        <v>155</v>
      </c>
      <c r="G273" s="415">
        <v>103107</v>
      </c>
      <c r="H273" s="415" t="s">
        <v>6796</v>
      </c>
      <c r="I273" s="415" t="s">
        <v>25</v>
      </c>
      <c r="J273" s="415" t="s">
        <v>216</v>
      </c>
      <c r="K273" s="416">
        <v>65.510000000000005</v>
      </c>
      <c r="L273" s="415" t="s">
        <v>217</v>
      </c>
    </row>
    <row r="274" spans="1:12" x14ac:dyDescent="0.25">
      <c r="A274" s="415" t="s">
        <v>211</v>
      </c>
      <c r="B274" s="415" t="s">
        <v>212</v>
      </c>
      <c r="C274" s="415" t="s">
        <v>6776</v>
      </c>
      <c r="D274" s="415" t="s">
        <v>6777</v>
      </c>
      <c r="E274" s="416" t="s">
        <v>155</v>
      </c>
      <c r="F274" s="415" t="s">
        <v>155</v>
      </c>
      <c r="G274" s="415">
        <v>103108</v>
      </c>
      <c r="H274" s="415" t="s">
        <v>6797</v>
      </c>
      <c r="I274" s="415" t="s">
        <v>25</v>
      </c>
      <c r="J274" s="415" t="s">
        <v>216</v>
      </c>
      <c r="K274" s="416">
        <v>84.17</v>
      </c>
      <c r="L274" s="415" t="s">
        <v>217</v>
      </c>
    </row>
    <row r="275" spans="1:12" x14ac:dyDescent="0.25">
      <c r="A275" s="415" t="s">
        <v>211</v>
      </c>
      <c r="B275" s="415" t="s">
        <v>212</v>
      </c>
      <c r="C275" s="415" t="s">
        <v>6776</v>
      </c>
      <c r="D275" s="415" t="s">
        <v>6777</v>
      </c>
      <c r="E275" s="416" t="s">
        <v>155</v>
      </c>
      <c r="F275" s="415" t="s">
        <v>155</v>
      </c>
      <c r="G275" s="415">
        <v>103109</v>
      </c>
      <c r="H275" s="415" t="s">
        <v>6798</v>
      </c>
      <c r="I275" s="415" t="s">
        <v>25</v>
      </c>
      <c r="J275" s="415" t="s">
        <v>216</v>
      </c>
      <c r="K275" s="416">
        <v>137.88999999999999</v>
      </c>
      <c r="L275" s="415" t="s">
        <v>217</v>
      </c>
    </row>
    <row r="276" spans="1:12" x14ac:dyDescent="0.25">
      <c r="A276" s="415" t="s">
        <v>211</v>
      </c>
      <c r="B276" s="415" t="s">
        <v>212</v>
      </c>
      <c r="C276" s="415" t="s">
        <v>6776</v>
      </c>
      <c r="D276" s="415" t="s">
        <v>6777</v>
      </c>
      <c r="E276" s="416" t="s">
        <v>155</v>
      </c>
      <c r="F276" s="415" t="s">
        <v>155</v>
      </c>
      <c r="G276" s="415">
        <v>103110</v>
      </c>
      <c r="H276" s="415" t="s">
        <v>6799</v>
      </c>
      <c r="I276" s="415" t="s">
        <v>25</v>
      </c>
      <c r="J276" s="415" t="s">
        <v>216</v>
      </c>
      <c r="K276" s="416">
        <v>156.55000000000001</v>
      </c>
      <c r="L276" s="415" t="s">
        <v>217</v>
      </c>
    </row>
    <row r="277" spans="1:12" x14ac:dyDescent="0.25">
      <c r="A277" s="415" t="s">
        <v>211</v>
      </c>
      <c r="B277" s="415" t="s">
        <v>212</v>
      </c>
      <c r="C277" s="415" t="s">
        <v>6776</v>
      </c>
      <c r="D277" s="415" t="s">
        <v>6777</v>
      </c>
      <c r="E277" s="416" t="s">
        <v>155</v>
      </c>
      <c r="F277" s="415" t="s">
        <v>155</v>
      </c>
      <c r="G277" s="415">
        <v>103111</v>
      </c>
      <c r="H277" s="415" t="s">
        <v>6800</v>
      </c>
      <c r="I277" s="415" t="s">
        <v>25</v>
      </c>
      <c r="J277" s="415" t="s">
        <v>216</v>
      </c>
      <c r="K277" s="416">
        <v>210.28</v>
      </c>
      <c r="L277" s="415" t="s">
        <v>217</v>
      </c>
    </row>
    <row r="278" spans="1:12" x14ac:dyDescent="0.25">
      <c r="A278" s="415" t="s">
        <v>211</v>
      </c>
      <c r="B278" s="415" t="s">
        <v>212</v>
      </c>
      <c r="C278" s="415" t="s">
        <v>6776</v>
      </c>
      <c r="D278" s="415" t="s">
        <v>6777</v>
      </c>
      <c r="E278" s="416" t="s">
        <v>155</v>
      </c>
      <c r="F278" s="415" t="s">
        <v>155</v>
      </c>
      <c r="G278" s="415">
        <v>103112</v>
      </c>
      <c r="H278" s="415" t="s">
        <v>6801</v>
      </c>
      <c r="I278" s="415" t="s">
        <v>25</v>
      </c>
      <c r="J278" s="415" t="s">
        <v>216</v>
      </c>
      <c r="K278" s="416">
        <v>228.94</v>
      </c>
      <c r="L278" s="415" t="s">
        <v>217</v>
      </c>
    </row>
    <row r="279" spans="1:12" x14ac:dyDescent="0.25">
      <c r="A279" s="415" t="s">
        <v>211</v>
      </c>
      <c r="B279" s="415" t="s">
        <v>212</v>
      </c>
      <c r="C279" s="415" t="s">
        <v>6776</v>
      </c>
      <c r="D279" s="415" t="s">
        <v>6777</v>
      </c>
      <c r="E279" s="416" t="s">
        <v>155</v>
      </c>
      <c r="F279" s="415" t="s">
        <v>155</v>
      </c>
      <c r="G279" s="415">
        <v>103113</v>
      </c>
      <c r="H279" s="415" t="s">
        <v>6802</v>
      </c>
      <c r="I279" s="415" t="s">
        <v>25</v>
      </c>
      <c r="J279" s="415" t="s">
        <v>216</v>
      </c>
      <c r="K279" s="416">
        <v>282.67</v>
      </c>
      <c r="L279" s="415" t="s">
        <v>217</v>
      </c>
    </row>
    <row r="280" spans="1:12" x14ac:dyDescent="0.25">
      <c r="A280" s="415" t="s">
        <v>211</v>
      </c>
      <c r="B280" s="415" t="s">
        <v>212</v>
      </c>
      <c r="C280" s="415" t="s">
        <v>6776</v>
      </c>
      <c r="D280" s="415" t="s">
        <v>6777</v>
      </c>
      <c r="E280" s="416" t="s">
        <v>155</v>
      </c>
      <c r="F280" s="415" t="s">
        <v>155</v>
      </c>
      <c r="G280" s="415">
        <v>103114</v>
      </c>
      <c r="H280" s="415" t="s">
        <v>6803</v>
      </c>
      <c r="I280" s="415" t="s">
        <v>25</v>
      </c>
      <c r="J280" s="415" t="s">
        <v>216</v>
      </c>
      <c r="K280" s="416">
        <v>301.33</v>
      </c>
      <c r="L280" s="415" t="s">
        <v>217</v>
      </c>
    </row>
    <row r="281" spans="1:12" x14ac:dyDescent="0.25">
      <c r="A281" s="415" t="s">
        <v>211</v>
      </c>
      <c r="B281" s="415" t="s">
        <v>212</v>
      </c>
      <c r="C281" s="415" t="s">
        <v>6776</v>
      </c>
      <c r="D281" s="415" t="s">
        <v>6777</v>
      </c>
      <c r="E281" s="416" t="s">
        <v>155</v>
      </c>
      <c r="F281" s="415" t="s">
        <v>155</v>
      </c>
      <c r="G281" s="415">
        <v>103115</v>
      </c>
      <c r="H281" s="415" t="s">
        <v>6804</v>
      </c>
      <c r="I281" s="415" t="s">
        <v>25</v>
      </c>
      <c r="J281" s="415" t="s">
        <v>216</v>
      </c>
      <c r="K281" s="416">
        <v>338.65</v>
      </c>
      <c r="L281" s="415" t="s">
        <v>217</v>
      </c>
    </row>
    <row r="282" spans="1:12" x14ac:dyDescent="0.25">
      <c r="A282" s="415" t="s">
        <v>211</v>
      </c>
      <c r="B282" s="415" t="s">
        <v>212</v>
      </c>
      <c r="C282" s="415" t="s">
        <v>6776</v>
      </c>
      <c r="D282" s="415" t="s">
        <v>6777</v>
      </c>
      <c r="E282" s="416" t="s">
        <v>155</v>
      </c>
      <c r="F282" s="415" t="s">
        <v>155</v>
      </c>
      <c r="G282" s="415">
        <v>103116</v>
      </c>
      <c r="H282" s="415" t="s">
        <v>6805</v>
      </c>
      <c r="I282" s="415" t="s">
        <v>25</v>
      </c>
      <c r="J282" s="415" t="s">
        <v>216</v>
      </c>
      <c r="K282" s="416">
        <v>411.05</v>
      </c>
      <c r="L282" s="415" t="s">
        <v>217</v>
      </c>
    </row>
    <row r="283" spans="1:12" x14ac:dyDescent="0.25">
      <c r="A283" s="415" t="s">
        <v>211</v>
      </c>
      <c r="B283" s="415" t="s">
        <v>212</v>
      </c>
      <c r="C283" s="415" t="s">
        <v>6776</v>
      </c>
      <c r="D283" s="415" t="s">
        <v>6777</v>
      </c>
      <c r="E283" s="416" t="s">
        <v>155</v>
      </c>
      <c r="F283" s="415" t="s">
        <v>155</v>
      </c>
      <c r="G283" s="415">
        <v>103117</v>
      </c>
      <c r="H283" s="415" t="s">
        <v>6806</v>
      </c>
      <c r="I283" s="415" t="s">
        <v>25</v>
      </c>
      <c r="J283" s="415" t="s">
        <v>216</v>
      </c>
      <c r="K283" s="416">
        <v>448.37</v>
      </c>
      <c r="L283" s="415" t="s">
        <v>217</v>
      </c>
    </row>
    <row r="284" spans="1:12" x14ac:dyDescent="0.25">
      <c r="A284" s="415" t="s">
        <v>211</v>
      </c>
      <c r="B284" s="415" t="s">
        <v>212</v>
      </c>
      <c r="C284" s="415" t="s">
        <v>6776</v>
      </c>
      <c r="D284" s="415" t="s">
        <v>6777</v>
      </c>
      <c r="E284" s="416" t="s">
        <v>155</v>
      </c>
      <c r="F284" s="415" t="s">
        <v>155</v>
      </c>
      <c r="G284" s="415">
        <v>103118</v>
      </c>
      <c r="H284" s="415" t="s">
        <v>6807</v>
      </c>
      <c r="I284" s="415" t="s">
        <v>25</v>
      </c>
      <c r="J284" s="415" t="s">
        <v>216</v>
      </c>
      <c r="K284" s="416">
        <v>520.75</v>
      </c>
      <c r="L284" s="415" t="s">
        <v>217</v>
      </c>
    </row>
    <row r="285" spans="1:12" x14ac:dyDescent="0.25">
      <c r="A285" s="415" t="s">
        <v>211</v>
      </c>
      <c r="B285" s="415" t="s">
        <v>212</v>
      </c>
      <c r="C285" s="415" t="s">
        <v>6776</v>
      </c>
      <c r="D285" s="415" t="s">
        <v>6777</v>
      </c>
      <c r="E285" s="416" t="s">
        <v>155</v>
      </c>
      <c r="F285" s="415" t="s">
        <v>155</v>
      </c>
      <c r="G285" s="415">
        <v>103119</v>
      </c>
      <c r="H285" s="415" t="s">
        <v>6808</v>
      </c>
      <c r="I285" s="415" t="s">
        <v>25</v>
      </c>
      <c r="J285" s="415" t="s">
        <v>216</v>
      </c>
      <c r="K285" s="416">
        <v>558.08000000000004</v>
      </c>
      <c r="L285" s="415" t="s">
        <v>217</v>
      </c>
    </row>
    <row r="286" spans="1:12" x14ac:dyDescent="0.25">
      <c r="A286" s="415" t="s">
        <v>211</v>
      </c>
      <c r="B286" s="415" t="s">
        <v>212</v>
      </c>
      <c r="C286" s="415" t="s">
        <v>6776</v>
      </c>
      <c r="D286" s="415" t="s">
        <v>6777</v>
      </c>
      <c r="E286" s="416" t="s">
        <v>155</v>
      </c>
      <c r="F286" s="415" t="s">
        <v>155</v>
      </c>
      <c r="G286" s="415">
        <v>103120</v>
      </c>
      <c r="H286" s="415" t="s">
        <v>6809</v>
      </c>
      <c r="I286" s="415" t="s">
        <v>25</v>
      </c>
      <c r="J286" s="415" t="s">
        <v>216</v>
      </c>
      <c r="K286" s="416">
        <v>667.8</v>
      </c>
      <c r="L286" s="415" t="s">
        <v>217</v>
      </c>
    </row>
    <row r="287" spans="1:12" x14ac:dyDescent="0.25">
      <c r="A287" s="415" t="s">
        <v>211</v>
      </c>
      <c r="B287" s="415" t="s">
        <v>212</v>
      </c>
      <c r="C287" s="415" t="s">
        <v>6776</v>
      </c>
      <c r="D287" s="415" t="s">
        <v>6777</v>
      </c>
      <c r="E287" s="416" t="s">
        <v>155</v>
      </c>
      <c r="F287" s="415" t="s">
        <v>155</v>
      </c>
      <c r="G287" s="415">
        <v>103121</v>
      </c>
      <c r="H287" s="415" t="s">
        <v>6810</v>
      </c>
      <c r="I287" s="415" t="s">
        <v>25</v>
      </c>
      <c r="J287" s="415" t="s">
        <v>216</v>
      </c>
      <c r="K287" s="416">
        <v>51.46</v>
      </c>
      <c r="L287" s="415" t="s">
        <v>217</v>
      </c>
    </row>
    <row r="288" spans="1:12" x14ac:dyDescent="0.25">
      <c r="A288" s="415" t="s">
        <v>211</v>
      </c>
      <c r="B288" s="415" t="s">
        <v>212</v>
      </c>
      <c r="C288" s="415" t="s">
        <v>6776</v>
      </c>
      <c r="D288" s="415" t="s">
        <v>6777</v>
      </c>
      <c r="E288" s="416" t="s">
        <v>155</v>
      </c>
      <c r="F288" s="415" t="s">
        <v>155</v>
      </c>
      <c r="G288" s="415">
        <v>103122</v>
      </c>
      <c r="H288" s="415" t="s">
        <v>6811</v>
      </c>
      <c r="I288" s="415" t="s">
        <v>25</v>
      </c>
      <c r="J288" s="415" t="s">
        <v>216</v>
      </c>
      <c r="K288" s="416">
        <v>62.65</v>
      </c>
      <c r="L288" s="415" t="s">
        <v>217</v>
      </c>
    </row>
    <row r="289" spans="1:12" x14ac:dyDescent="0.25">
      <c r="A289" s="415" t="s">
        <v>211</v>
      </c>
      <c r="B289" s="415" t="s">
        <v>212</v>
      </c>
      <c r="C289" s="415" t="s">
        <v>6776</v>
      </c>
      <c r="D289" s="415" t="s">
        <v>6777</v>
      </c>
      <c r="E289" s="416" t="s">
        <v>155</v>
      </c>
      <c r="F289" s="415" t="s">
        <v>155</v>
      </c>
      <c r="G289" s="415">
        <v>103123</v>
      </c>
      <c r="H289" s="415" t="s">
        <v>6812</v>
      </c>
      <c r="I289" s="415" t="s">
        <v>25</v>
      </c>
      <c r="J289" s="415" t="s">
        <v>216</v>
      </c>
      <c r="K289" s="416">
        <v>90.65</v>
      </c>
      <c r="L289" s="415" t="s">
        <v>217</v>
      </c>
    </row>
    <row r="290" spans="1:12" x14ac:dyDescent="0.25">
      <c r="A290" s="415" t="s">
        <v>211</v>
      </c>
      <c r="B290" s="415" t="s">
        <v>212</v>
      </c>
      <c r="C290" s="415" t="s">
        <v>6776</v>
      </c>
      <c r="D290" s="415" t="s">
        <v>6777</v>
      </c>
      <c r="E290" s="416" t="s">
        <v>155</v>
      </c>
      <c r="F290" s="415" t="s">
        <v>155</v>
      </c>
      <c r="G290" s="415">
        <v>103124</v>
      </c>
      <c r="H290" s="415" t="s">
        <v>6813</v>
      </c>
      <c r="I290" s="415" t="s">
        <v>25</v>
      </c>
      <c r="J290" s="415" t="s">
        <v>216</v>
      </c>
      <c r="K290" s="416">
        <v>118.64</v>
      </c>
      <c r="L290" s="415" t="s">
        <v>217</v>
      </c>
    </row>
    <row r="291" spans="1:12" x14ac:dyDescent="0.25">
      <c r="A291" s="415" t="s">
        <v>211</v>
      </c>
      <c r="B291" s="415" t="s">
        <v>212</v>
      </c>
      <c r="C291" s="415" t="s">
        <v>6776</v>
      </c>
      <c r="D291" s="415" t="s">
        <v>6777</v>
      </c>
      <c r="E291" s="416" t="s">
        <v>155</v>
      </c>
      <c r="F291" s="415" t="s">
        <v>155</v>
      </c>
      <c r="G291" s="415">
        <v>103125</v>
      </c>
      <c r="H291" s="415" t="s">
        <v>6814</v>
      </c>
      <c r="I291" s="415" t="s">
        <v>25</v>
      </c>
      <c r="J291" s="415" t="s">
        <v>216</v>
      </c>
      <c r="K291" s="416">
        <v>199.25</v>
      </c>
      <c r="L291" s="415" t="s">
        <v>217</v>
      </c>
    </row>
    <row r="292" spans="1:12" x14ac:dyDescent="0.25">
      <c r="A292" s="415" t="s">
        <v>211</v>
      </c>
      <c r="B292" s="415" t="s">
        <v>212</v>
      </c>
      <c r="C292" s="415" t="s">
        <v>6776</v>
      </c>
      <c r="D292" s="415" t="s">
        <v>6777</v>
      </c>
      <c r="E292" s="416" t="s">
        <v>155</v>
      </c>
      <c r="F292" s="415" t="s">
        <v>155</v>
      </c>
      <c r="G292" s="415">
        <v>103126</v>
      </c>
      <c r="H292" s="415" t="s">
        <v>6815</v>
      </c>
      <c r="I292" s="415" t="s">
        <v>25</v>
      </c>
      <c r="J292" s="415" t="s">
        <v>216</v>
      </c>
      <c r="K292" s="416">
        <v>227.23</v>
      </c>
      <c r="L292" s="415" t="s">
        <v>217</v>
      </c>
    </row>
    <row r="293" spans="1:12" x14ac:dyDescent="0.25">
      <c r="A293" s="415" t="s">
        <v>211</v>
      </c>
      <c r="B293" s="415" t="s">
        <v>212</v>
      </c>
      <c r="C293" s="415" t="s">
        <v>6776</v>
      </c>
      <c r="D293" s="415" t="s">
        <v>6777</v>
      </c>
      <c r="E293" s="416" t="s">
        <v>155</v>
      </c>
      <c r="F293" s="415" t="s">
        <v>155</v>
      </c>
      <c r="G293" s="415">
        <v>103127</v>
      </c>
      <c r="H293" s="415" t="s">
        <v>6816</v>
      </c>
      <c r="I293" s="415" t="s">
        <v>25</v>
      </c>
      <c r="J293" s="415" t="s">
        <v>216</v>
      </c>
      <c r="K293" s="416">
        <v>307.82</v>
      </c>
      <c r="L293" s="415" t="s">
        <v>217</v>
      </c>
    </row>
    <row r="294" spans="1:12" x14ac:dyDescent="0.25">
      <c r="A294" s="415" t="s">
        <v>211</v>
      </c>
      <c r="B294" s="415" t="s">
        <v>212</v>
      </c>
      <c r="C294" s="415" t="s">
        <v>6776</v>
      </c>
      <c r="D294" s="415" t="s">
        <v>6777</v>
      </c>
      <c r="E294" s="416" t="s">
        <v>155</v>
      </c>
      <c r="F294" s="415" t="s">
        <v>155</v>
      </c>
      <c r="G294" s="415">
        <v>103128</v>
      </c>
      <c r="H294" s="415" t="s">
        <v>6817</v>
      </c>
      <c r="I294" s="415" t="s">
        <v>25</v>
      </c>
      <c r="J294" s="415" t="s">
        <v>216</v>
      </c>
      <c r="K294" s="416">
        <v>335.8</v>
      </c>
      <c r="L294" s="415" t="s">
        <v>217</v>
      </c>
    </row>
    <row r="295" spans="1:12" x14ac:dyDescent="0.25">
      <c r="A295" s="415" t="s">
        <v>211</v>
      </c>
      <c r="B295" s="415" t="s">
        <v>212</v>
      </c>
      <c r="C295" s="415" t="s">
        <v>6776</v>
      </c>
      <c r="D295" s="415" t="s">
        <v>6777</v>
      </c>
      <c r="E295" s="416" t="s">
        <v>155</v>
      </c>
      <c r="F295" s="415" t="s">
        <v>155</v>
      </c>
      <c r="G295" s="415">
        <v>103129</v>
      </c>
      <c r="H295" s="415" t="s">
        <v>6818</v>
      </c>
      <c r="I295" s="415" t="s">
        <v>25</v>
      </c>
      <c r="J295" s="415" t="s">
        <v>216</v>
      </c>
      <c r="K295" s="416">
        <v>416.41</v>
      </c>
      <c r="L295" s="415" t="s">
        <v>217</v>
      </c>
    </row>
    <row r="296" spans="1:12" x14ac:dyDescent="0.25">
      <c r="A296" s="415" t="s">
        <v>211</v>
      </c>
      <c r="B296" s="415" t="s">
        <v>212</v>
      </c>
      <c r="C296" s="415" t="s">
        <v>6776</v>
      </c>
      <c r="D296" s="415" t="s">
        <v>6777</v>
      </c>
      <c r="E296" s="416" t="s">
        <v>155</v>
      </c>
      <c r="F296" s="415" t="s">
        <v>155</v>
      </c>
      <c r="G296" s="415">
        <v>103130</v>
      </c>
      <c r="H296" s="415" t="s">
        <v>6819</v>
      </c>
      <c r="I296" s="415" t="s">
        <v>25</v>
      </c>
      <c r="J296" s="415" t="s">
        <v>216</v>
      </c>
      <c r="K296" s="416">
        <v>444.38</v>
      </c>
      <c r="L296" s="415" t="s">
        <v>217</v>
      </c>
    </row>
    <row r="297" spans="1:12" x14ac:dyDescent="0.25">
      <c r="A297" s="415" t="s">
        <v>211</v>
      </c>
      <c r="B297" s="415" t="s">
        <v>212</v>
      </c>
      <c r="C297" s="415" t="s">
        <v>6776</v>
      </c>
      <c r="D297" s="415" t="s">
        <v>6777</v>
      </c>
      <c r="E297" s="416" t="s">
        <v>155</v>
      </c>
      <c r="F297" s="415" t="s">
        <v>155</v>
      </c>
      <c r="G297" s="415">
        <v>103131</v>
      </c>
      <c r="H297" s="415" t="s">
        <v>6820</v>
      </c>
      <c r="I297" s="415" t="s">
        <v>25</v>
      </c>
      <c r="J297" s="415" t="s">
        <v>216</v>
      </c>
      <c r="K297" s="416">
        <v>500.38</v>
      </c>
      <c r="L297" s="415" t="s">
        <v>217</v>
      </c>
    </row>
    <row r="298" spans="1:12" x14ac:dyDescent="0.25">
      <c r="A298" s="415" t="s">
        <v>211</v>
      </c>
      <c r="B298" s="415" t="s">
        <v>212</v>
      </c>
      <c r="C298" s="415" t="s">
        <v>6776</v>
      </c>
      <c r="D298" s="415" t="s">
        <v>6777</v>
      </c>
      <c r="E298" s="416" t="s">
        <v>155</v>
      </c>
      <c r="F298" s="415" t="s">
        <v>155</v>
      </c>
      <c r="G298" s="415">
        <v>103132</v>
      </c>
      <c r="H298" s="415" t="s">
        <v>6821</v>
      </c>
      <c r="I298" s="415" t="s">
        <v>25</v>
      </c>
      <c r="J298" s="415" t="s">
        <v>216</v>
      </c>
      <c r="K298" s="416">
        <v>608.97</v>
      </c>
      <c r="L298" s="415" t="s">
        <v>217</v>
      </c>
    </row>
    <row r="299" spans="1:12" x14ac:dyDescent="0.25">
      <c r="A299" s="415" t="s">
        <v>211</v>
      </c>
      <c r="B299" s="415" t="s">
        <v>212</v>
      </c>
      <c r="C299" s="415" t="s">
        <v>6776</v>
      </c>
      <c r="D299" s="415" t="s">
        <v>6777</v>
      </c>
      <c r="E299" s="416" t="s">
        <v>155</v>
      </c>
      <c r="F299" s="415" t="s">
        <v>155</v>
      </c>
      <c r="G299" s="415">
        <v>103133</v>
      </c>
      <c r="H299" s="415" t="s">
        <v>6822</v>
      </c>
      <c r="I299" s="415" t="s">
        <v>25</v>
      </c>
      <c r="J299" s="415" t="s">
        <v>216</v>
      </c>
      <c r="K299" s="416">
        <v>664.94</v>
      </c>
      <c r="L299" s="415" t="s">
        <v>217</v>
      </c>
    </row>
    <row r="300" spans="1:12" x14ac:dyDescent="0.25">
      <c r="A300" s="415" t="s">
        <v>211</v>
      </c>
      <c r="B300" s="415" t="s">
        <v>212</v>
      </c>
      <c r="C300" s="415" t="s">
        <v>6776</v>
      </c>
      <c r="D300" s="415" t="s">
        <v>6777</v>
      </c>
      <c r="E300" s="416" t="s">
        <v>155</v>
      </c>
      <c r="F300" s="415" t="s">
        <v>155</v>
      </c>
      <c r="G300" s="415">
        <v>103134</v>
      </c>
      <c r="H300" s="415" t="s">
        <v>6823</v>
      </c>
      <c r="I300" s="415" t="s">
        <v>25</v>
      </c>
      <c r="J300" s="415" t="s">
        <v>216</v>
      </c>
      <c r="K300" s="416">
        <v>773.53</v>
      </c>
      <c r="L300" s="415" t="s">
        <v>217</v>
      </c>
    </row>
    <row r="301" spans="1:12" x14ac:dyDescent="0.25">
      <c r="A301" s="415" t="s">
        <v>211</v>
      </c>
      <c r="B301" s="415" t="s">
        <v>212</v>
      </c>
      <c r="C301" s="415" t="s">
        <v>6776</v>
      </c>
      <c r="D301" s="415" t="s">
        <v>6777</v>
      </c>
      <c r="E301" s="416" t="s">
        <v>155</v>
      </c>
      <c r="F301" s="415" t="s">
        <v>155</v>
      </c>
      <c r="G301" s="415">
        <v>103135</v>
      </c>
      <c r="H301" s="415" t="s">
        <v>6824</v>
      </c>
      <c r="I301" s="415" t="s">
        <v>25</v>
      </c>
      <c r="J301" s="415" t="s">
        <v>216</v>
      </c>
      <c r="K301" s="416">
        <v>829.53</v>
      </c>
      <c r="L301" s="415" t="s">
        <v>217</v>
      </c>
    </row>
    <row r="302" spans="1:12" x14ac:dyDescent="0.25">
      <c r="A302" s="415" t="s">
        <v>211</v>
      </c>
      <c r="B302" s="415" t="s">
        <v>212</v>
      </c>
      <c r="C302" s="415" t="s">
        <v>6776</v>
      </c>
      <c r="D302" s="415" t="s">
        <v>6777</v>
      </c>
      <c r="E302" s="416" t="s">
        <v>155</v>
      </c>
      <c r="F302" s="415" t="s">
        <v>155</v>
      </c>
      <c r="G302" s="415">
        <v>103136</v>
      </c>
      <c r="H302" s="415" t="s">
        <v>6825</v>
      </c>
      <c r="I302" s="415" t="s">
        <v>25</v>
      </c>
      <c r="J302" s="415" t="s">
        <v>216</v>
      </c>
      <c r="K302" s="416">
        <v>994.09</v>
      </c>
      <c r="L302" s="415" t="s">
        <v>217</v>
      </c>
    </row>
    <row r="303" spans="1:12" x14ac:dyDescent="0.25">
      <c r="A303" s="415" t="s">
        <v>211</v>
      </c>
      <c r="B303" s="415" t="s">
        <v>212</v>
      </c>
      <c r="C303" s="415" t="s">
        <v>6776</v>
      </c>
      <c r="D303" s="415" t="s">
        <v>6777</v>
      </c>
      <c r="E303" s="416" t="s">
        <v>155</v>
      </c>
      <c r="F303" s="415" t="s">
        <v>155</v>
      </c>
      <c r="G303" s="415">
        <v>103137</v>
      </c>
      <c r="H303" s="415" t="s">
        <v>6826</v>
      </c>
      <c r="I303" s="415" t="s">
        <v>25</v>
      </c>
      <c r="J303" s="415" t="s">
        <v>216</v>
      </c>
      <c r="K303" s="416">
        <v>27.31</v>
      </c>
      <c r="L303" s="415" t="s">
        <v>217</v>
      </c>
    </row>
    <row r="304" spans="1:12" x14ac:dyDescent="0.25">
      <c r="A304" s="415" t="s">
        <v>211</v>
      </c>
      <c r="B304" s="415" t="s">
        <v>212</v>
      </c>
      <c r="C304" s="415" t="s">
        <v>6776</v>
      </c>
      <c r="D304" s="415" t="s">
        <v>6777</v>
      </c>
      <c r="E304" s="416" t="s">
        <v>155</v>
      </c>
      <c r="F304" s="415" t="s">
        <v>155</v>
      </c>
      <c r="G304" s="415">
        <v>103138</v>
      </c>
      <c r="H304" s="415" t="s">
        <v>6827</v>
      </c>
      <c r="I304" s="415" t="s">
        <v>25</v>
      </c>
      <c r="J304" s="415" t="s">
        <v>216</v>
      </c>
      <c r="K304" s="416">
        <v>31.03</v>
      </c>
      <c r="L304" s="415" t="s">
        <v>217</v>
      </c>
    </row>
    <row r="305" spans="1:12" x14ac:dyDescent="0.25">
      <c r="A305" s="415" t="s">
        <v>211</v>
      </c>
      <c r="B305" s="415" t="s">
        <v>212</v>
      </c>
      <c r="C305" s="415" t="s">
        <v>6776</v>
      </c>
      <c r="D305" s="415" t="s">
        <v>6777</v>
      </c>
      <c r="E305" s="416" t="s">
        <v>155</v>
      </c>
      <c r="F305" s="415" t="s">
        <v>155</v>
      </c>
      <c r="G305" s="415">
        <v>103139</v>
      </c>
      <c r="H305" s="415" t="s">
        <v>6828</v>
      </c>
      <c r="I305" s="415" t="s">
        <v>25</v>
      </c>
      <c r="J305" s="415" t="s">
        <v>216</v>
      </c>
      <c r="K305" s="416">
        <v>40.369999999999997</v>
      </c>
      <c r="L305" s="415" t="s">
        <v>217</v>
      </c>
    </row>
    <row r="306" spans="1:12" x14ac:dyDescent="0.25">
      <c r="A306" s="415" t="s">
        <v>211</v>
      </c>
      <c r="B306" s="415" t="s">
        <v>212</v>
      </c>
      <c r="C306" s="415" t="s">
        <v>6776</v>
      </c>
      <c r="D306" s="415" t="s">
        <v>6777</v>
      </c>
      <c r="E306" s="416" t="s">
        <v>155</v>
      </c>
      <c r="F306" s="415" t="s">
        <v>155</v>
      </c>
      <c r="G306" s="415">
        <v>103140</v>
      </c>
      <c r="H306" s="415" t="s">
        <v>6829</v>
      </c>
      <c r="I306" s="415" t="s">
        <v>25</v>
      </c>
      <c r="J306" s="415" t="s">
        <v>216</v>
      </c>
      <c r="K306" s="416">
        <v>49.69</v>
      </c>
      <c r="L306" s="415" t="s">
        <v>217</v>
      </c>
    </row>
    <row r="307" spans="1:12" x14ac:dyDescent="0.25">
      <c r="A307" s="415" t="s">
        <v>211</v>
      </c>
      <c r="B307" s="415" t="s">
        <v>212</v>
      </c>
      <c r="C307" s="415" t="s">
        <v>6776</v>
      </c>
      <c r="D307" s="415" t="s">
        <v>6777</v>
      </c>
      <c r="E307" s="416" t="s">
        <v>155</v>
      </c>
      <c r="F307" s="415" t="s">
        <v>155</v>
      </c>
      <c r="G307" s="415">
        <v>103141</v>
      </c>
      <c r="H307" s="415" t="s">
        <v>6830</v>
      </c>
      <c r="I307" s="415" t="s">
        <v>25</v>
      </c>
      <c r="J307" s="415" t="s">
        <v>216</v>
      </c>
      <c r="K307" s="416">
        <v>76.569999999999993</v>
      </c>
      <c r="L307" s="415" t="s">
        <v>217</v>
      </c>
    </row>
    <row r="308" spans="1:12" x14ac:dyDescent="0.25">
      <c r="A308" s="415" t="s">
        <v>211</v>
      </c>
      <c r="B308" s="415" t="s">
        <v>212</v>
      </c>
      <c r="C308" s="415" t="s">
        <v>6776</v>
      </c>
      <c r="D308" s="415" t="s">
        <v>6777</v>
      </c>
      <c r="E308" s="416" t="s">
        <v>155</v>
      </c>
      <c r="F308" s="415" t="s">
        <v>155</v>
      </c>
      <c r="G308" s="415">
        <v>103142</v>
      </c>
      <c r="H308" s="415" t="s">
        <v>6831</v>
      </c>
      <c r="I308" s="415" t="s">
        <v>25</v>
      </c>
      <c r="J308" s="415" t="s">
        <v>216</v>
      </c>
      <c r="K308" s="416">
        <v>85.88</v>
      </c>
      <c r="L308" s="415" t="s">
        <v>217</v>
      </c>
    </row>
    <row r="309" spans="1:12" x14ac:dyDescent="0.25">
      <c r="A309" s="415" t="s">
        <v>211</v>
      </c>
      <c r="B309" s="415" t="s">
        <v>212</v>
      </c>
      <c r="C309" s="415" t="s">
        <v>6776</v>
      </c>
      <c r="D309" s="415" t="s">
        <v>6777</v>
      </c>
      <c r="E309" s="416" t="s">
        <v>155</v>
      </c>
      <c r="F309" s="415" t="s">
        <v>155</v>
      </c>
      <c r="G309" s="415">
        <v>103143</v>
      </c>
      <c r="H309" s="415" t="s">
        <v>6832</v>
      </c>
      <c r="I309" s="415" t="s">
        <v>25</v>
      </c>
      <c r="J309" s="415" t="s">
        <v>216</v>
      </c>
      <c r="K309" s="416">
        <v>112.76</v>
      </c>
      <c r="L309" s="415" t="s">
        <v>217</v>
      </c>
    </row>
    <row r="310" spans="1:12" x14ac:dyDescent="0.25">
      <c r="A310" s="415" t="s">
        <v>211</v>
      </c>
      <c r="B310" s="415" t="s">
        <v>212</v>
      </c>
      <c r="C310" s="415" t="s">
        <v>6776</v>
      </c>
      <c r="D310" s="415" t="s">
        <v>6777</v>
      </c>
      <c r="E310" s="416" t="s">
        <v>155</v>
      </c>
      <c r="F310" s="415" t="s">
        <v>155</v>
      </c>
      <c r="G310" s="415">
        <v>103144</v>
      </c>
      <c r="H310" s="415" t="s">
        <v>6833</v>
      </c>
      <c r="I310" s="415" t="s">
        <v>25</v>
      </c>
      <c r="J310" s="415" t="s">
        <v>216</v>
      </c>
      <c r="K310" s="416">
        <v>122.08</v>
      </c>
      <c r="L310" s="415" t="s">
        <v>217</v>
      </c>
    </row>
    <row r="311" spans="1:12" x14ac:dyDescent="0.25">
      <c r="A311" s="415" t="s">
        <v>211</v>
      </c>
      <c r="B311" s="415" t="s">
        <v>212</v>
      </c>
      <c r="C311" s="415" t="s">
        <v>6776</v>
      </c>
      <c r="D311" s="415" t="s">
        <v>6777</v>
      </c>
      <c r="E311" s="416" t="s">
        <v>155</v>
      </c>
      <c r="F311" s="415" t="s">
        <v>155</v>
      </c>
      <c r="G311" s="415">
        <v>103145</v>
      </c>
      <c r="H311" s="415" t="s">
        <v>6834</v>
      </c>
      <c r="I311" s="415" t="s">
        <v>25</v>
      </c>
      <c r="J311" s="415" t="s">
        <v>216</v>
      </c>
      <c r="K311" s="416">
        <v>148.96</v>
      </c>
      <c r="L311" s="415" t="s">
        <v>217</v>
      </c>
    </row>
    <row r="312" spans="1:12" x14ac:dyDescent="0.25">
      <c r="A312" s="415" t="s">
        <v>211</v>
      </c>
      <c r="B312" s="415" t="s">
        <v>212</v>
      </c>
      <c r="C312" s="415" t="s">
        <v>6776</v>
      </c>
      <c r="D312" s="415" t="s">
        <v>6777</v>
      </c>
      <c r="E312" s="416" t="s">
        <v>155</v>
      </c>
      <c r="F312" s="415" t="s">
        <v>155</v>
      </c>
      <c r="G312" s="415">
        <v>103146</v>
      </c>
      <c r="H312" s="415" t="s">
        <v>6835</v>
      </c>
      <c r="I312" s="415" t="s">
        <v>25</v>
      </c>
      <c r="J312" s="415" t="s">
        <v>216</v>
      </c>
      <c r="K312" s="416">
        <v>158.27000000000001</v>
      </c>
      <c r="L312" s="415" t="s">
        <v>217</v>
      </c>
    </row>
    <row r="313" spans="1:12" x14ac:dyDescent="0.25">
      <c r="A313" s="415" t="s">
        <v>211</v>
      </c>
      <c r="B313" s="415" t="s">
        <v>212</v>
      </c>
      <c r="C313" s="415" t="s">
        <v>6776</v>
      </c>
      <c r="D313" s="415" t="s">
        <v>6777</v>
      </c>
      <c r="E313" s="416" t="s">
        <v>155</v>
      </c>
      <c r="F313" s="415" t="s">
        <v>155</v>
      </c>
      <c r="G313" s="415">
        <v>103147</v>
      </c>
      <c r="H313" s="415" t="s">
        <v>6836</v>
      </c>
      <c r="I313" s="415" t="s">
        <v>25</v>
      </c>
      <c r="J313" s="415" t="s">
        <v>216</v>
      </c>
      <c r="K313" s="416">
        <v>176.94</v>
      </c>
      <c r="L313" s="415" t="s">
        <v>217</v>
      </c>
    </row>
    <row r="314" spans="1:12" x14ac:dyDescent="0.25">
      <c r="A314" s="415" t="s">
        <v>211</v>
      </c>
      <c r="B314" s="415" t="s">
        <v>212</v>
      </c>
      <c r="C314" s="415" t="s">
        <v>6776</v>
      </c>
      <c r="D314" s="415" t="s">
        <v>6777</v>
      </c>
      <c r="E314" s="416" t="s">
        <v>155</v>
      </c>
      <c r="F314" s="415" t="s">
        <v>155</v>
      </c>
      <c r="G314" s="415">
        <v>103148</v>
      </c>
      <c r="H314" s="415" t="s">
        <v>6837</v>
      </c>
      <c r="I314" s="415" t="s">
        <v>25</v>
      </c>
      <c r="J314" s="415" t="s">
        <v>216</v>
      </c>
      <c r="K314" s="416">
        <v>213.13</v>
      </c>
      <c r="L314" s="415" t="s">
        <v>217</v>
      </c>
    </row>
    <row r="315" spans="1:12" x14ac:dyDescent="0.25">
      <c r="A315" s="415" t="s">
        <v>211</v>
      </c>
      <c r="B315" s="415" t="s">
        <v>212</v>
      </c>
      <c r="C315" s="415" t="s">
        <v>6776</v>
      </c>
      <c r="D315" s="415" t="s">
        <v>6777</v>
      </c>
      <c r="E315" s="416" t="s">
        <v>155</v>
      </c>
      <c r="F315" s="415" t="s">
        <v>155</v>
      </c>
      <c r="G315" s="415">
        <v>103149</v>
      </c>
      <c r="H315" s="415" t="s">
        <v>6838</v>
      </c>
      <c r="I315" s="415" t="s">
        <v>25</v>
      </c>
      <c r="J315" s="415" t="s">
        <v>216</v>
      </c>
      <c r="K315" s="416">
        <v>231.79</v>
      </c>
      <c r="L315" s="415" t="s">
        <v>217</v>
      </c>
    </row>
    <row r="316" spans="1:12" x14ac:dyDescent="0.25">
      <c r="A316" s="415" t="s">
        <v>211</v>
      </c>
      <c r="B316" s="415" t="s">
        <v>212</v>
      </c>
      <c r="C316" s="415" t="s">
        <v>6776</v>
      </c>
      <c r="D316" s="415" t="s">
        <v>6777</v>
      </c>
      <c r="E316" s="416" t="s">
        <v>155</v>
      </c>
      <c r="F316" s="415" t="s">
        <v>155</v>
      </c>
      <c r="G316" s="415">
        <v>103150</v>
      </c>
      <c r="H316" s="415" t="s">
        <v>6839</v>
      </c>
      <c r="I316" s="415" t="s">
        <v>25</v>
      </c>
      <c r="J316" s="415" t="s">
        <v>216</v>
      </c>
      <c r="K316" s="416">
        <v>267.95</v>
      </c>
      <c r="L316" s="415" t="s">
        <v>217</v>
      </c>
    </row>
    <row r="317" spans="1:12" x14ac:dyDescent="0.25">
      <c r="A317" s="415" t="s">
        <v>211</v>
      </c>
      <c r="B317" s="415" t="s">
        <v>212</v>
      </c>
      <c r="C317" s="415" t="s">
        <v>6776</v>
      </c>
      <c r="D317" s="415" t="s">
        <v>6777</v>
      </c>
      <c r="E317" s="416" t="s">
        <v>155</v>
      </c>
      <c r="F317" s="415" t="s">
        <v>155</v>
      </c>
      <c r="G317" s="415">
        <v>103151</v>
      </c>
      <c r="H317" s="415" t="s">
        <v>6840</v>
      </c>
      <c r="I317" s="415" t="s">
        <v>25</v>
      </c>
      <c r="J317" s="415" t="s">
        <v>216</v>
      </c>
      <c r="K317" s="416">
        <v>286.64</v>
      </c>
      <c r="L317" s="415" t="s">
        <v>217</v>
      </c>
    </row>
    <row r="318" spans="1:12" x14ac:dyDescent="0.25">
      <c r="A318" s="415" t="s">
        <v>211</v>
      </c>
      <c r="B318" s="415" t="s">
        <v>212</v>
      </c>
      <c r="C318" s="415" t="s">
        <v>6776</v>
      </c>
      <c r="D318" s="415" t="s">
        <v>6777</v>
      </c>
      <c r="E318" s="416" t="s">
        <v>155</v>
      </c>
      <c r="F318" s="415" t="s">
        <v>155</v>
      </c>
      <c r="G318" s="415">
        <v>103152</v>
      </c>
      <c r="H318" s="415" t="s">
        <v>6841</v>
      </c>
      <c r="I318" s="415" t="s">
        <v>25</v>
      </c>
      <c r="J318" s="415" t="s">
        <v>216</v>
      </c>
      <c r="K318" s="416">
        <v>341.51</v>
      </c>
      <c r="L318" s="415" t="s">
        <v>217</v>
      </c>
    </row>
    <row r="319" spans="1:12" x14ac:dyDescent="0.25">
      <c r="A319" s="415" t="s">
        <v>211</v>
      </c>
      <c r="B319" s="415" t="s">
        <v>212</v>
      </c>
      <c r="C319" s="415" t="s">
        <v>6842</v>
      </c>
      <c r="D319" s="415" t="s">
        <v>6843</v>
      </c>
      <c r="E319" s="416" t="s">
        <v>155</v>
      </c>
      <c r="F319" s="415" t="s">
        <v>155</v>
      </c>
      <c r="G319" s="415">
        <v>103372</v>
      </c>
      <c r="H319" s="415" t="s">
        <v>6844</v>
      </c>
      <c r="I319" s="415" t="s">
        <v>23</v>
      </c>
      <c r="J319" s="415" t="s">
        <v>216</v>
      </c>
      <c r="K319" s="416">
        <v>5.9</v>
      </c>
      <c r="L319" s="415" t="s">
        <v>217</v>
      </c>
    </row>
    <row r="320" spans="1:12" x14ac:dyDescent="0.25">
      <c r="A320" s="415" t="s">
        <v>211</v>
      </c>
      <c r="B320" s="415" t="s">
        <v>212</v>
      </c>
      <c r="C320" s="415" t="s">
        <v>6842</v>
      </c>
      <c r="D320" s="415" t="s">
        <v>6843</v>
      </c>
      <c r="E320" s="416" t="s">
        <v>155</v>
      </c>
      <c r="F320" s="415" t="s">
        <v>155</v>
      </c>
      <c r="G320" s="415">
        <v>103373</v>
      </c>
      <c r="H320" s="415" t="s">
        <v>6845</v>
      </c>
      <c r="I320" s="415" t="s">
        <v>23</v>
      </c>
      <c r="J320" s="415" t="s">
        <v>216</v>
      </c>
      <c r="K320" s="416">
        <v>11.57</v>
      </c>
      <c r="L320" s="415" t="s">
        <v>217</v>
      </c>
    </row>
    <row r="321" spans="1:12" x14ac:dyDescent="0.25">
      <c r="A321" s="415" t="s">
        <v>211</v>
      </c>
      <c r="B321" s="415" t="s">
        <v>212</v>
      </c>
      <c r="C321" s="415" t="s">
        <v>6842</v>
      </c>
      <c r="D321" s="415" t="s">
        <v>6843</v>
      </c>
      <c r="E321" s="416" t="s">
        <v>155</v>
      </c>
      <c r="F321" s="415" t="s">
        <v>155</v>
      </c>
      <c r="G321" s="415">
        <v>103376</v>
      </c>
      <c r="H321" s="415" t="s">
        <v>6846</v>
      </c>
      <c r="I321" s="415" t="s">
        <v>23</v>
      </c>
      <c r="J321" s="415" t="s">
        <v>216</v>
      </c>
      <c r="K321" s="416">
        <v>138.59</v>
      </c>
      <c r="L321" s="415" t="s">
        <v>217</v>
      </c>
    </row>
    <row r="322" spans="1:12" x14ac:dyDescent="0.25">
      <c r="A322" s="415" t="s">
        <v>211</v>
      </c>
      <c r="B322" s="415" t="s">
        <v>212</v>
      </c>
      <c r="C322" s="415" t="s">
        <v>6842</v>
      </c>
      <c r="D322" s="415" t="s">
        <v>6843</v>
      </c>
      <c r="E322" s="416" t="s">
        <v>155</v>
      </c>
      <c r="F322" s="415" t="s">
        <v>155</v>
      </c>
      <c r="G322" s="415">
        <v>103377</v>
      </c>
      <c r="H322" s="415" t="s">
        <v>6847</v>
      </c>
      <c r="I322" s="415" t="s">
        <v>23</v>
      </c>
      <c r="J322" s="415" t="s">
        <v>216</v>
      </c>
      <c r="K322" s="417">
        <v>1319.88</v>
      </c>
      <c r="L322" s="415" t="s">
        <v>217</v>
      </c>
    </row>
    <row r="323" spans="1:12" x14ac:dyDescent="0.25">
      <c r="A323" s="415" t="s">
        <v>211</v>
      </c>
      <c r="B323" s="415" t="s">
        <v>212</v>
      </c>
      <c r="C323" s="415" t="s">
        <v>6842</v>
      </c>
      <c r="D323" s="415" t="s">
        <v>6843</v>
      </c>
      <c r="E323" s="416" t="s">
        <v>155</v>
      </c>
      <c r="F323" s="415" t="s">
        <v>155</v>
      </c>
      <c r="G323" s="415">
        <v>103379</v>
      </c>
      <c r="H323" s="415" t="s">
        <v>6848</v>
      </c>
      <c r="I323" s="415" t="s">
        <v>23</v>
      </c>
      <c r="J323" s="415" t="s">
        <v>216</v>
      </c>
      <c r="K323" s="416">
        <v>462.11</v>
      </c>
      <c r="L323" s="415" t="s">
        <v>217</v>
      </c>
    </row>
    <row r="324" spans="1:12" x14ac:dyDescent="0.25">
      <c r="A324" s="415" t="s">
        <v>211</v>
      </c>
      <c r="B324" s="415" t="s">
        <v>212</v>
      </c>
      <c r="C324" s="415" t="s">
        <v>6842</v>
      </c>
      <c r="D324" s="415" t="s">
        <v>6843</v>
      </c>
      <c r="E324" s="416" t="s">
        <v>155</v>
      </c>
      <c r="F324" s="415" t="s">
        <v>155</v>
      </c>
      <c r="G324" s="415">
        <v>103383</v>
      </c>
      <c r="H324" s="415" t="s">
        <v>6849</v>
      </c>
      <c r="I324" s="415" t="s">
        <v>23</v>
      </c>
      <c r="J324" s="415" t="s">
        <v>216</v>
      </c>
      <c r="K324" s="417">
        <v>1132.6099999999999</v>
      </c>
      <c r="L324" s="415" t="s">
        <v>217</v>
      </c>
    </row>
    <row r="325" spans="1:12" x14ac:dyDescent="0.25">
      <c r="A325" s="415" t="s">
        <v>211</v>
      </c>
      <c r="B325" s="415" t="s">
        <v>212</v>
      </c>
      <c r="C325" s="415" t="s">
        <v>6842</v>
      </c>
      <c r="D325" s="415" t="s">
        <v>6843</v>
      </c>
      <c r="E325" s="416" t="s">
        <v>155</v>
      </c>
      <c r="F325" s="415" t="s">
        <v>155</v>
      </c>
      <c r="G325" s="415">
        <v>103385</v>
      </c>
      <c r="H325" s="415" t="s">
        <v>6850</v>
      </c>
      <c r="I325" s="415" t="s">
        <v>23</v>
      </c>
      <c r="J325" s="415" t="s">
        <v>216</v>
      </c>
      <c r="K325" s="417">
        <v>1825.76</v>
      </c>
      <c r="L325" s="415" t="s">
        <v>217</v>
      </c>
    </row>
    <row r="326" spans="1:12" x14ac:dyDescent="0.25">
      <c r="A326" s="415" t="s">
        <v>211</v>
      </c>
      <c r="B326" s="415" t="s">
        <v>212</v>
      </c>
      <c r="C326" s="415" t="s">
        <v>6842</v>
      </c>
      <c r="D326" s="415" t="s">
        <v>6843</v>
      </c>
      <c r="E326" s="416" t="s">
        <v>155</v>
      </c>
      <c r="F326" s="415" t="s">
        <v>155</v>
      </c>
      <c r="G326" s="415">
        <v>103387</v>
      </c>
      <c r="H326" s="415" t="s">
        <v>6851</v>
      </c>
      <c r="I326" s="415" t="s">
        <v>23</v>
      </c>
      <c r="J326" s="415" t="s">
        <v>216</v>
      </c>
      <c r="K326" s="417">
        <v>3203.48</v>
      </c>
      <c r="L326" s="415" t="s">
        <v>217</v>
      </c>
    </row>
    <row r="327" spans="1:12" x14ac:dyDescent="0.25">
      <c r="A327" s="415" t="s">
        <v>211</v>
      </c>
      <c r="B327" s="415" t="s">
        <v>212</v>
      </c>
      <c r="C327" s="415" t="s">
        <v>6842</v>
      </c>
      <c r="D327" s="415" t="s">
        <v>6843</v>
      </c>
      <c r="E327" s="416" t="s">
        <v>155</v>
      </c>
      <c r="F327" s="415" t="s">
        <v>155</v>
      </c>
      <c r="G327" s="415">
        <v>103389</v>
      </c>
      <c r="H327" s="415" t="s">
        <v>6852</v>
      </c>
      <c r="I327" s="415" t="s">
        <v>23</v>
      </c>
      <c r="J327" s="415" t="s">
        <v>216</v>
      </c>
      <c r="K327" s="417">
        <v>4764.18</v>
      </c>
      <c r="L327" s="415" t="s">
        <v>217</v>
      </c>
    </row>
    <row r="328" spans="1:12" x14ac:dyDescent="0.25">
      <c r="A328" s="415" t="s">
        <v>211</v>
      </c>
      <c r="B328" s="415" t="s">
        <v>212</v>
      </c>
      <c r="C328" s="415" t="s">
        <v>6842</v>
      </c>
      <c r="D328" s="415" t="s">
        <v>6843</v>
      </c>
      <c r="E328" s="416" t="s">
        <v>155</v>
      </c>
      <c r="F328" s="415" t="s">
        <v>155</v>
      </c>
      <c r="G328" s="415">
        <v>103391</v>
      </c>
      <c r="H328" s="415" t="s">
        <v>6853</v>
      </c>
      <c r="I328" s="415" t="s">
        <v>23</v>
      </c>
      <c r="J328" s="415" t="s">
        <v>216</v>
      </c>
      <c r="K328" s="417">
        <v>3134.1</v>
      </c>
      <c r="L328" s="415" t="s">
        <v>217</v>
      </c>
    </row>
    <row r="329" spans="1:12" x14ac:dyDescent="0.25">
      <c r="A329" s="415" t="s">
        <v>211</v>
      </c>
      <c r="B329" s="415" t="s">
        <v>212</v>
      </c>
      <c r="C329" s="415" t="s">
        <v>6842</v>
      </c>
      <c r="D329" s="415" t="s">
        <v>6843</v>
      </c>
      <c r="E329" s="416" t="s">
        <v>155</v>
      </c>
      <c r="F329" s="415" t="s">
        <v>155</v>
      </c>
      <c r="G329" s="415">
        <v>103392</v>
      </c>
      <c r="H329" s="415" t="s">
        <v>6854</v>
      </c>
      <c r="I329" s="415" t="s">
        <v>23</v>
      </c>
      <c r="J329" s="415" t="s">
        <v>216</v>
      </c>
      <c r="K329" s="417">
        <v>5126.41</v>
      </c>
      <c r="L329" s="415" t="s">
        <v>217</v>
      </c>
    </row>
    <row r="330" spans="1:12" x14ac:dyDescent="0.25">
      <c r="A330" s="415" t="s">
        <v>211</v>
      </c>
      <c r="B330" s="415" t="s">
        <v>212</v>
      </c>
      <c r="C330" s="415" t="s">
        <v>6842</v>
      </c>
      <c r="D330" s="415" t="s">
        <v>6843</v>
      </c>
      <c r="E330" s="416" t="s">
        <v>155</v>
      </c>
      <c r="F330" s="415" t="s">
        <v>155</v>
      </c>
      <c r="G330" s="415">
        <v>103393</v>
      </c>
      <c r="H330" s="415" t="s">
        <v>6855</v>
      </c>
      <c r="I330" s="415" t="s">
        <v>23</v>
      </c>
      <c r="J330" s="415" t="s">
        <v>216</v>
      </c>
      <c r="K330" s="417">
        <v>5653.78</v>
      </c>
      <c r="L330" s="415" t="s">
        <v>217</v>
      </c>
    </row>
    <row r="331" spans="1:12" x14ac:dyDescent="0.25">
      <c r="A331" s="415" t="s">
        <v>211</v>
      </c>
      <c r="B331" s="415" t="s">
        <v>212</v>
      </c>
      <c r="C331" s="415" t="s">
        <v>6842</v>
      </c>
      <c r="D331" s="415" t="s">
        <v>6843</v>
      </c>
      <c r="E331" s="416" t="s">
        <v>155</v>
      </c>
      <c r="F331" s="415" t="s">
        <v>155</v>
      </c>
      <c r="G331" s="415">
        <v>103394</v>
      </c>
      <c r="H331" s="415" t="s">
        <v>6856</v>
      </c>
      <c r="I331" s="415" t="s">
        <v>23</v>
      </c>
      <c r="J331" s="415" t="s">
        <v>216</v>
      </c>
      <c r="K331" s="417">
        <v>4184.6400000000003</v>
      </c>
      <c r="L331" s="415" t="s">
        <v>217</v>
      </c>
    </row>
    <row r="332" spans="1:12" x14ac:dyDescent="0.25">
      <c r="A332" s="415" t="s">
        <v>211</v>
      </c>
      <c r="B332" s="415" t="s">
        <v>212</v>
      </c>
      <c r="C332" s="415" t="s">
        <v>6842</v>
      </c>
      <c r="D332" s="415" t="s">
        <v>6843</v>
      </c>
      <c r="E332" s="416" t="s">
        <v>155</v>
      </c>
      <c r="F332" s="415" t="s">
        <v>155</v>
      </c>
      <c r="G332" s="415">
        <v>103395</v>
      </c>
      <c r="H332" s="415" t="s">
        <v>6857</v>
      </c>
      <c r="I332" s="415" t="s">
        <v>23</v>
      </c>
      <c r="J332" s="415" t="s">
        <v>216</v>
      </c>
      <c r="K332" s="417">
        <v>2073.0100000000002</v>
      </c>
      <c r="L332" s="415" t="s">
        <v>217</v>
      </c>
    </row>
    <row r="333" spans="1:12" x14ac:dyDescent="0.25">
      <c r="A333" s="415" t="s">
        <v>211</v>
      </c>
      <c r="B333" s="415" t="s">
        <v>212</v>
      </c>
      <c r="C333" s="415" t="s">
        <v>6842</v>
      </c>
      <c r="D333" s="415" t="s">
        <v>6843</v>
      </c>
      <c r="E333" s="416" t="s">
        <v>155</v>
      </c>
      <c r="F333" s="415" t="s">
        <v>155</v>
      </c>
      <c r="G333" s="415">
        <v>103396</v>
      </c>
      <c r="H333" s="415" t="s">
        <v>6858</v>
      </c>
      <c r="I333" s="415" t="s">
        <v>23</v>
      </c>
      <c r="J333" s="415" t="s">
        <v>216</v>
      </c>
      <c r="K333" s="417">
        <v>1394.06</v>
      </c>
      <c r="L333" s="415" t="s">
        <v>217</v>
      </c>
    </row>
    <row r="334" spans="1:12" x14ac:dyDescent="0.25">
      <c r="A334" s="415" t="s">
        <v>211</v>
      </c>
      <c r="B334" s="415" t="s">
        <v>212</v>
      </c>
      <c r="C334" s="415" t="s">
        <v>6842</v>
      </c>
      <c r="D334" s="415" t="s">
        <v>6843</v>
      </c>
      <c r="E334" s="416" t="s">
        <v>155</v>
      </c>
      <c r="F334" s="415" t="s">
        <v>155</v>
      </c>
      <c r="G334" s="415">
        <v>103397</v>
      </c>
      <c r="H334" s="415" t="s">
        <v>6859</v>
      </c>
      <c r="I334" s="415" t="s">
        <v>25</v>
      </c>
      <c r="J334" s="415" t="s">
        <v>273</v>
      </c>
      <c r="K334" s="416">
        <v>3.37</v>
      </c>
      <c r="L334" s="415" t="s">
        <v>217</v>
      </c>
    </row>
    <row r="335" spans="1:12" x14ac:dyDescent="0.25">
      <c r="A335" s="415" t="s">
        <v>211</v>
      </c>
      <c r="B335" s="415" t="s">
        <v>212</v>
      </c>
      <c r="C335" s="415" t="s">
        <v>6842</v>
      </c>
      <c r="D335" s="415" t="s">
        <v>6843</v>
      </c>
      <c r="E335" s="416" t="s">
        <v>155</v>
      </c>
      <c r="F335" s="415" t="s">
        <v>155</v>
      </c>
      <c r="G335" s="415">
        <v>103398</v>
      </c>
      <c r="H335" s="415" t="s">
        <v>6860</v>
      </c>
      <c r="I335" s="415" t="s">
        <v>25</v>
      </c>
      <c r="J335" s="415" t="s">
        <v>273</v>
      </c>
      <c r="K335" s="416">
        <v>5.4</v>
      </c>
      <c r="L335" s="415" t="s">
        <v>217</v>
      </c>
    </row>
    <row r="336" spans="1:12" x14ac:dyDescent="0.25">
      <c r="A336" s="415" t="s">
        <v>211</v>
      </c>
      <c r="B336" s="415" t="s">
        <v>212</v>
      </c>
      <c r="C336" s="415" t="s">
        <v>6842</v>
      </c>
      <c r="D336" s="415" t="s">
        <v>6843</v>
      </c>
      <c r="E336" s="416" t="s">
        <v>155</v>
      </c>
      <c r="F336" s="415" t="s">
        <v>155</v>
      </c>
      <c r="G336" s="415">
        <v>103399</v>
      </c>
      <c r="H336" s="415" t="s">
        <v>6861</v>
      </c>
      <c r="I336" s="415" t="s">
        <v>25</v>
      </c>
      <c r="J336" s="415" t="s">
        <v>273</v>
      </c>
      <c r="K336" s="416">
        <v>10.64</v>
      </c>
      <c r="L336" s="415" t="s">
        <v>217</v>
      </c>
    </row>
    <row r="337" spans="1:12" x14ac:dyDescent="0.25">
      <c r="A337" s="415" t="s">
        <v>211</v>
      </c>
      <c r="B337" s="415" t="s">
        <v>212</v>
      </c>
      <c r="C337" s="415" t="s">
        <v>6842</v>
      </c>
      <c r="D337" s="415" t="s">
        <v>6843</v>
      </c>
      <c r="E337" s="416" t="s">
        <v>155</v>
      </c>
      <c r="F337" s="415" t="s">
        <v>155</v>
      </c>
      <c r="G337" s="415">
        <v>103400</v>
      </c>
      <c r="H337" s="415" t="s">
        <v>6862</v>
      </c>
      <c r="I337" s="415" t="s">
        <v>25</v>
      </c>
      <c r="J337" s="415" t="s">
        <v>273</v>
      </c>
      <c r="K337" s="416">
        <v>15.21</v>
      </c>
      <c r="L337" s="415" t="s">
        <v>217</v>
      </c>
    </row>
    <row r="338" spans="1:12" x14ac:dyDescent="0.25">
      <c r="A338" s="415" t="s">
        <v>211</v>
      </c>
      <c r="B338" s="415" t="s">
        <v>212</v>
      </c>
      <c r="C338" s="415" t="s">
        <v>6842</v>
      </c>
      <c r="D338" s="415" t="s">
        <v>6843</v>
      </c>
      <c r="E338" s="416" t="s">
        <v>155</v>
      </c>
      <c r="F338" s="415" t="s">
        <v>155</v>
      </c>
      <c r="G338" s="415">
        <v>103401</v>
      </c>
      <c r="H338" s="415" t="s">
        <v>6863</v>
      </c>
      <c r="I338" s="415" t="s">
        <v>25</v>
      </c>
      <c r="J338" s="415" t="s">
        <v>273</v>
      </c>
      <c r="K338" s="416">
        <v>18.59</v>
      </c>
      <c r="L338" s="415" t="s">
        <v>217</v>
      </c>
    </row>
    <row r="339" spans="1:12" x14ac:dyDescent="0.25">
      <c r="A339" s="415" t="s">
        <v>211</v>
      </c>
      <c r="B339" s="415" t="s">
        <v>212</v>
      </c>
      <c r="C339" s="415" t="s">
        <v>6842</v>
      </c>
      <c r="D339" s="415" t="s">
        <v>6843</v>
      </c>
      <c r="E339" s="416" t="s">
        <v>155</v>
      </c>
      <c r="F339" s="415" t="s">
        <v>155</v>
      </c>
      <c r="G339" s="415">
        <v>103402</v>
      </c>
      <c r="H339" s="415" t="s">
        <v>6864</v>
      </c>
      <c r="I339" s="415" t="s">
        <v>25</v>
      </c>
      <c r="J339" s="415" t="s">
        <v>273</v>
      </c>
      <c r="K339" s="416">
        <v>27.05</v>
      </c>
      <c r="L339" s="415" t="s">
        <v>217</v>
      </c>
    </row>
    <row r="340" spans="1:12" x14ac:dyDescent="0.25">
      <c r="A340" s="415" t="s">
        <v>211</v>
      </c>
      <c r="B340" s="415" t="s">
        <v>212</v>
      </c>
      <c r="C340" s="415" t="s">
        <v>6842</v>
      </c>
      <c r="D340" s="415" t="s">
        <v>6843</v>
      </c>
      <c r="E340" s="416" t="s">
        <v>155</v>
      </c>
      <c r="F340" s="415" t="s">
        <v>155</v>
      </c>
      <c r="G340" s="415">
        <v>103403</v>
      </c>
      <c r="H340" s="415" t="s">
        <v>6865</v>
      </c>
      <c r="I340" s="415" t="s">
        <v>25</v>
      </c>
      <c r="J340" s="415" t="s">
        <v>273</v>
      </c>
      <c r="K340" s="416">
        <v>30.43</v>
      </c>
      <c r="L340" s="415" t="s">
        <v>217</v>
      </c>
    </row>
    <row r="341" spans="1:12" x14ac:dyDescent="0.25">
      <c r="A341" s="415" t="s">
        <v>211</v>
      </c>
      <c r="B341" s="415" t="s">
        <v>212</v>
      </c>
      <c r="C341" s="415" t="s">
        <v>6842</v>
      </c>
      <c r="D341" s="415" t="s">
        <v>6843</v>
      </c>
      <c r="E341" s="416" t="s">
        <v>155</v>
      </c>
      <c r="F341" s="415" t="s">
        <v>155</v>
      </c>
      <c r="G341" s="415">
        <v>103404</v>
      </c>
      <c r="H341" s="415" t="s">
        <v>6866</v>
      </c>
      <c r="I341" s="415" t="s">
        <v>25</v>
      </c>
      <c r="J341" s="415" t="s">
        <v>273</v>
      </c>
      <c r="K341" s="416">
        <v>33.82</v>
      </c>
      <c r="L341" s="415" t="s">
        <v>217</v>
      </c>
    </row>
    <row r="342" spans="1:12" x14ac:dyDescent="0.25">
      <c r="A342" s="415" t="s">
        <v>211</v>
      </c>
      <c r="B342" s="415" t="s">
        <v>212</v>
      </c>
      <c r="C342" s="415" t="s">
        <v>6842</v>
      </c>
      <c r="D342" s="415" t="s">
        <v>6843</v>
      </c>
      <c r="E342" s="416" t="s">
        <v>155</v>
      </c>
      <c r="F342" s="415" t="s">
        <v>155</v>
      </c>
      <c r="G342" s="415">
        <v>103405</v>
      </c>
      <c r="H342" s="415" t="s">
        <v>6867</v>
      </c>
      <c r="I342" s="415" t="s">
        <v>25</v>
      </c>
      <c r="J342" s="415" t="s">
        <v>273</v>
      </c>
      <c r="K342" s="416">
        <v>38.04</v>
      </c>
      <c r="L342" s="415" t="s">
        <v>217</v>
      </c>
    </row>
    <row r="343" spans="1:12" x14ac:dyDescent="0.25">
      <c r="A343" s="415" t="s">
        <v>211</v>
      </c>
      <c r="B343" s="415" t="s">
        <v>212</v>
      </c>
      <c r="C343" s="415" t="s">
        <v>6842</v>
      </c>
      <c r="D343" s="415" t="s">
        <v>6843</v>
      </c>
      <c r="E343" s="416" t="s">
        <v>155</v>
      </c>
      <c r="F343" s="415" t="s">
        <v>155</v>
      </c>
      <c r="G343" s="415">
        <v>103406</v>
      </c>
      <c r="H343" s="415" t="s">
        <v>6868</v>
      </c>
      <c r="I343" s="415" t="s">
        <v>25</v>
      </c>
      <c r="J343" s="415" t="s">
        <v>273</v>
      </c>
      <c r="K343" s="416">
        <v>42.27</v>
      </c>
      <c r="L343" s="415" t="s">
        <v>217</v>
      </c>
    </row>
    <row r="344" spans="1:12" x14ac:dyDescent="0.25">
      <c r="A344" s="415" t="s">
        <v>211</v>
      </c>
      <c r="B344" s="415" t="s">
        <v>212</v>
      </c>
      <c r="C344" s="415" t="s">
        <v>6842</v>
      </c>
      <c r="D344" s="415" t="s">
        <v>6843</v>
      </c>
      <c r="E344" s="416" t="s">
        <v>155</v>
      </c>
      <c r="F344" s="415" t="s">
        <v>155</v>
      </c>
      <c r="G344" s="415">
        <v>103407</v>
      </c>
      <c r="H344" s="415" t="s">
        <v>6869</v>
      </c>
      <c r="I344" s="415" t="s">
        <v>25</v>
      </c>
      <c r="J344" s="415" t="s">
        <v>273</v>
      </c>
      <c r="K344" s="416">
        <v>47.34</v>
      </c>
      <c r="L344" s="415" t="s">
        <v>217</v>
      </c>
    </row>
    <row r="345" spans="1:12" x14ac:dyDescent="0.25">
      <c r="A345" s="415" t="s">
        <v>211</v>
      </c>
      <c r="B345" s="415" t="s">
        <v>212</v>
      </c>
      <c r="C345" s="415" t="s">
        <v>6842</v>
      </c>
      <c r="D345" s="415" t="s">
        <v>6843</v>
      </c>
      <c r="E345" s="416" t="s">
        <v>155</v>
      </c>
      <c r="F345" s="415" t="s">
        <v>155</v>
      </c>
      <c r="G345" s="415">
        <v>103408</v>
      </c>
      <c r="H345" s="415" t="s">
        <v>6870</v>
      </c>
      <c r="I345" s="415" t="s">
        <v>25</v>
      </c>
      <c r="J345" s="415" t="s">
        <v>273</v>
      </c>
      <c r="K345" s="416">
        <v>53.26</v>
      </c>
      <c r="L345" s="415" t="s">
        <v>217</v>
      </c>
    </row>
    <row r="346" spans="1:12" x14ac:dyDescent="0.25">
      <c r="A346" s="415" t="s">
        <v>211</v>
      </c>
      <c r="B346" s="415" t="s">
        <v>212</v>
      </c>
      <c r="C346" s="415" t="s">
        <v>6842</v>
      </c>
      <c r="D346" s="415" t="s">
        <v>6843</v>
      </c>
      <c r="E346" s="416" t="s">
        <v>155</v>
      </c>
      <c r="F346" s="415" t="s">
        <v>155</v>
      </c>
      <c r="G346" s="415">
        <v>103409</v>
      </c>
      <c r="H346" s="415" t="s">
        <v>6871</v>
      </c>
      <c r="I346" s="415" t="s">
        <v>25</v>
      </c>
      <c r="J346" s="415" t="s">
        <v>273</v>
      </c>
      <c r="K346" s="416">
        <v>60.02</v>
      </c>
      <c r="L346" s="415" t="s">
        <v>217</v>
      </c>
    </row>
    <row r="347" spans="1:12" x14ac:dyDescent="0.25">
      <c r="A347" s="415" t="s">
        <v>211</v>
      </c>
      <c r="B347" s="415" t="s">
        <v>212</v>
      </c>
      <c r="C347" s="415" t="s">
        <v>6842</v>
      </c>
      <c r="D347" s="415" t="s">
        <v>6843</v>
      </c>
      <c r="E347" s="416" t="s">
        <v>155</v>
      </c>
      <c r="F347" s="415" t="s">
        <v>155</v>
      </c>
      <c r="G347" s="415">
        <v>103410</v>
      </c>
      <c r="H347" s="415" t="s">
        <v>6872</v>
      </c>
      <c r="I347" s="415" t="s">
        <v>25</v>
      </c>
      <c r="J347" s="415" t="s">
        <v>273</v>
      </c>
      <c r="K347" s="416">
        <v>67.63</v>
      </c>
      <c r="L347" s="415" t="s">
        <v>217</v>
      </c>
    </row>
    <row r="348" spans="1:12" x14ac:dyDescent="0.25">
      <c r="A348" s="415" t="s">
        <v>211</v>
      </c>
      <c r="B348" s="415" t="s">
        <v>212</v>
      </c>
      <c r="C348" s="415" t="s">
        <v>6842</v>
      </c>
      <c r="D348" s="415" t="s">
        <v>6843</v>
      </c>
      <c r="E348" s="416" t="s">
        <v>155</v>
      </c>
      <c r="F348" s="415" t="s">
        <v>155</v>
      </c>
      <c r="G348" s="415">
        <v>103411</v>
      </c>
      <c r="H348" s="415" t="s">
        <v>6873</v>
      </c>
      <c r="I348" s="415" t="s">
        <v>25</v>
      </c>
      <c r="J348" s="415" t="s">
        <v>273</v>
      </c>
      <c r="K348" s="416">
        <v>6.76</v>
      </c>
      <c r="L348" s="415" t="s">
        <v>217</v>
      </c>
    </row>
    <row r="349" spans="1:12" x14ac:dyDescent="0.25">
      <c r="A349" s="415" t="s">
        <v>211</v>
      </c>
      <c r="B349" s="415" t="s">
        <v>212</v>
      </c>
      <c r="C349" s="415" t="s">
        <v>6842</v>
      </c>
      <c r="D349" s="415" t="s">
        <v>6843</v>
      </c>
      <c r="E349" s="416" t="s">
        <v>155</v>
      </c>
      <c r="F349" s="415" t="s">
        <v>155</v>
      </c>
      <c r="G349" s="415">
        <v>103412</v>
      </c>
      <c r="H349" s="415" t="s">
        <v>6874</v>
      </c>
      <c r="I349" s="415" t="s">
        <v>25</v>
      </c>
      <c r="J349" s="415" t="s">
        <v>273</v>
      </c>
      <c r="K349" s="416">
        <v>10.82</v>
      </c>
      <c r="L349" s="415" t="s">
        <v>217</v>
      </c>
    </row>
    <row r="350" spans="1:12" x14ac:dyDescent="0.25">
      <c r="A350" s="415" t="s">
        <v>211</v>
      </c>
      <c r="B350" s="415" t="s">
        <v>212</v>
      </c>
      <c r="C350" s="415" t="s">
        <v>6842</v>
      </c>
      <c r="D350" s="415" t="s">
        <v>6843</v>
      </c>
      <c r="E350" s="416" t="s">
        <v>155</v>
      </c>
      <c r="F350" s="415" t="s">
        <v>155</v>
      </c>
      <c r="G350" s="415">
        <v>103413</v>
      </c>
      <c r="H350" s="415" t="s">
        <v>6875</v>
      </c>
      <c r="I350" s="415" t="s">
        <v>25</v>
      </c>
      <c r="J350" s="415" t="s">
        <v>273</v>
      </c>
      <c r="K350" s="416">
        <v>21.3</v>
      </c>
      <c r="L350" s="415" t="s">
        <v>217</v>
      </c>
    </row>
    <row r="351" spans="1:12" x14ac:dyDescent="0.25">
      <c r="A351" s="415" t="s">
        <v>211</v>
      </c>
      <c r="B351" s="415" t="s">
        <v>212</v>
      </c>
      <c r="C351" s="415" t="s">
        <v>6842</v>
      </c>
      <c r="D351" s="415" t="s">
        <v>6843</v>
      </c>
      <c r="E351" s="416" t="s">
        <v>155</v>
      </c>
      <c r="F351" s="415" t="s">
        <v>155</v>
      </c>
      <c r="G351" s="415">
        <v>103414</v>
      </c>
      <c r="H351" s="415" t="s">
        <v>6876</v>
      </c>
      <c r="I351" s="415" t="s">
        <v>25</v>
      </c>
      <c r="J351" s="415" t="s">
        <v>273</v>
      </c>
      <c r="K351" s="416">
        <v>30.43</v>
      </c>
      <c r="L351" s="415" t="s">
        <v>217</v>
      </c>
    </row>
    <row r="352" spans="1:12" x14ac:dyDescent="0.25">
      <c r="A352" s="415" t="s">
        <v>211</v>
      </c>
      <c r="B352" s="415" t="s">
        <v>212</v>
      </c>
      <c r="C352" s="415" t="s">
        <v>6842</v>
      </c>
      <c r="D352" s="415" t="s">
        <v>6843</v>
      </c>
      <c r="E352" s="416" t="s">
        <v>155</v>
      </c>
      <c r="F352" s="415" t="s">
        <v>155</v>
      </c>
      <c r="G352" s="415">
        <v>103415</v>
      </c>
      <c r="H352" s="415" t="s">
        <v>6877</v>
      </c>
      <c r="I352" s="415" t="s">
        <v>25</v>
      </c>
      <c r="J352" s="415" t="s">
        <v>273</v>
      </c>
      <c r="K352" s="416">
        <v>37.19</v>
      </c>
      <c r="L352" s="415" t="s">
        <v>217</v>
      </c>
    </row>
    <row r="353" spans="1:12" x14ac:dyDescent="0.25">
      <c r="A353" s="415" t="s">
        <v>211</v>
      </c>
      <c r="B353" s="415" t="s">
        <v>212</v>
      </c>
      <c r="C353" s="415" t="s">
        <v>6842</v>
      </c>
      <c r="D353" s="415" t="s">
        <v>6843</v>
      </c>
      <c r="E353" s="416" t="s">
        <v>155</v>
      </c>
      <c r="F353" s="415" t="s">
        <v>155</v>
      </c>
      <c r="G353" s="415">
        <v>103416</v>
      </c>
      <c r="H353" s="415" t="s">
        <v>6878</v>
      </c>
      <c r="I353" s="415" t="s">
        <v>25</v>
      </c>
      <c r="J353" s="415" t="s">
        <v>273</v>
      </c>
      <c r="K353" s="416">
        <v>54.11</v>
      </c>
      <c r="L353" s="415" t="s">
        <v>217</v>
      </c>
    </row>
    <row r="354" spans="1:12" x14ac:dyDescent="0.25">
      <c r="A354" s="415" t="s">
        <v>211</v>
      </c>
      <c r="B354" s="415" t="s">
        <v>212</v>
      </c>
      <c r="C354" s="415" t="s">
        <v>6842</v>
      </c>
      <c r="D354" s="415" t="s">
        <v>6843</v>
      </c>
      <c r="E354" s="416" t="s">
        <v>155</v>
      </c>
      <c r="F354" s="415" t="s">
        <v>155</v>
      </c>
      <c r="G354" s="415">
        <v>103417</v>
      </c>
      <c r="H354" s="415" t="s">
        <v>6879</v>
      </c>
      <c r="I354" s="415" t="s">
        <v>25</v>
      </c>
      <c r="J354" s="415" t="s">
        <v>273</v>
      </c>
      <c r="K354" s="416">
        <v>60.87</v>
      </c>
      <c r="L354" s="415" t="s">
        <v>217</v>
      </c>
    </row>
    <row r="355" spans="1:12" x14ac:dyDescent="0.25">
      <c r="A355" s="415" t="s">
        <v>211</v>
      </c>
      <c r="B355" s="415" t="s">
        <v>212</v>
      </c>
      <c r="C355" s="415" t="s">
        <v>6842</v>
      </c>
      <c r="D355" s="415" t="s">
        <v>6843</v>
      </c>
      <c r="E355" s="416" t="s">
        <v>155</v>
      </c>
      <c r="F355" s="415" t="s">
        <v>155</v>
      </c>
      <c r="G355" s="415">
        <v>103418</v>
      </c>
      <c r="H355" s="415" t="s">
        <v>6880</v>
      </c>
      <c r="I355" s="415" t="s">
        <v>25</v>
      </c>
      <c r="J355" s="415" t="s">
        <v>273</v>
      </c>
      <c r="K355" s="416">
        <v>67.63</v>
      </c>
      <c r="L355" s="415" t="s">
        <v>217</v>
      </c>
    </row>
    <row r="356" spans="1:12" x14ac:dyDescent="0.25">
      <c r="A356" s="415" t="s">
        <v>211</v>
      </c>
      <c r="B356" s="415" t="s">
        <v>212</v>
      </c>
      <c r="C356" s="415" t="s">
        <v>6842</v>
      </c>
      <c r="D356" s="415" t="s">
        <v>6843</v>
      </c>
      <c r="E356" s="416" t="s">
        <v>155</v>
      </c>
      <c r="F356" s="415" t="s">
        <v>155</v>
      </c>
      <c r="G356" s="415">
        <v>103419</v>
      </c>
      <c r="H356" s="415" t="s">
        <v>6881</v>
      </c>
      <c r="I356" s="415" t="s">
        <v>25</v>
      </c>
      <c r="J356" s="415" t="s">
        <v>273</v>
      </c>
      <c r="K356" s="416">
        <v>76.09</v>
      </c>
      <c r="L356" s="415" t="s">
        <v>217</v>
      </c>
    </row>
    <row r="357" spans="1:12" x14ac:dyDescent="0.25">
      <c r="A357" s="415" t="s">
        <v>211</v>
      </c>
      <c r="B357" s="415" t="s">
        <v>212</v>
      </c>
      <c r="C357" s="415" t="s">
        <v>6842</v>
      </c>
      <c r="D357" s="415" t="s">
        <v>6843</v>
      </c>
      <c r="E357" s="416" t="s">
        <v>155</v>
      </c>
      <c r="F357" s="415" t="s">
        <v>155</v>
      </c>
      <c r="G357" s="415">
        <v>103420</v>
      </c>
      <c r="H357" s="415" t="s">
        <v>6882</v>
      </c>
      <c r="I357" s="415" t="s">
        <v>25</v>
      </c>
      <c r="J357" s="415" t="s">
        <v>273</v>
      </c>
      <c r="K357" s="416">
        <v>84.55</v>
      </c>
      <c r="L357" s="415" t="s">
        <v>217</v>
      </c>
    </row>
    <row r="358" spans="1:12" x14ac:dyDescent="0.25">
      <c r="A358" s="415" t="s">
        <v>211</v>
      </c>
      <c r="B358" s="415" t="s">
        <v>212</v>
      </c>
      <c r="C358" s="415" t="s">
        <v>6842</v>
      </c>
      <c r="D358" s="415" t="s">
        <v>6843</v>
      </c>
      <c r="E358" s="416" t="s">
        <v>155</v>
      </c>
      <c r="F358" s="415" t="s">
        <v>155</v>
      </c>
      <c r="G358" s="415">
        <v>103421</v>
      </c>
      <c r="H358" s="415" t="s">
        <v>6883</v>
      </c>
      <c r="I358" s="415" t="s">
        <v>25</v>
      </c>
      <c r="J358" s="415" t="s">
        <v>273</v>
      </c>
      <c r="K358" s="416">
        <v>94.69</v>
      </c>
      <c r="L358" s="415" t="s">
        <v>217</v>
      </c>
    </row>
    <row r="359" spans="1:12" x14ac:dyDescent="0.25">
      <c r="A359" s="415" t="s">
        <v>211</v>
      </c>
      <c r="B359" s="415" t="s">
        <v>212</v>
      </c>
      <c r="C359" s="415" t="s">
        <v>6842</v>
      </c>
      <c r="D359" s="415" t="s">
        <v>6843</v>
      </c>
      <c r="E359" s="416" t="s">
        <v>155</v>
      </c>
      <c r="F359" s="415" t="s">
        <v>155</v>
      </c>
      <c r="G359" s="415">
        <v>103422</v>
      </c>
      <c r="H359" s="415" t="s">
        <v>6884</v>
      </c>
      <c r="I359" s="415" t="s">
        <v>25</v>
      </c>
      <c r="J359" s="415" t="s">
        <v>273</v>
      </c>
      <c r="K359" s="416">
        <v>106.53</v>
      </c>
      <c r="L359" s="415" t="s">
        <v>217</v>
      </c>
    </row>
    <row r="360" spans="1:12" x14ac:dyDescent="0.25">
      <c r="A360" s="415" t="s">
        <v>211</v>
      </c>
      <c r="B360" s="415" t="s">
        <v>212</v>
      </c>
      <c r="C360" s="415" t="s">
        <v>6842</v>
      </c>
      <c r="D360" s="415" t="s">
        <v>6843</v>
      </c>
      <c r="E360" s="416" t="s">
        <v>155</v>
      </c>
      <c r="F360" s="415" t="s">
        <v>155</v>
      </c>
      <c r="G360" s="415">
        <v>103423</v>
      </c>
      <c r="H360" s="415" t="s">
        <v>6885</v>
      </c>
      <c r="I360" s="415" t="s">
        <v>25</v>
      </c>
      <c r="J360" s="415" t="s">
        <v>273</v>
      </c>
      <c r="K360" s="416">
        <v>120.06</v>
      </c>
      <c r="L360" s="415" t="s">
        <v>217</v>
      </c>
    </row>
    <row r="361" spans="1:12" x14ac:dyDescent="0.25">
      <c r="A361" s="415" t="s">
        <v>211</v>
      </c>
      <c r="B361" s="415" t="s">
        <v>212</v>
      </c>
      <c r="C361" s="415" t="s">
        <v>6842</v>
      </c>
      <c r="D361" s="415" t="s">
        <v>6843</v>
      </c>
      <c r="E361" s="416" t="s">
        <v>155</v>
      </c>
      <c r="F361" s="415" t="s">
        <v>155</v>
      </c>
      <c r="G361" s="415">
        <v>103424</v>
      </c>
      <c r="H361" s="415" t="s">
        <v>6886</v>
      </c>
      <c r="I361" s="415" t="s">
        <v>25</v>
      </c>
      <c r="J361" s="415" t="s">
        <v>273</v>
      </c>
      <c r="K361" s="416">
        <v>135.28</v>
      </c>
      <c r="L361" s="415" t="s">
        <v>217</v>
      </c>
    </row>
    <row r="362" spans="1:12" x14ac:dyDescent="0.25">
      <c r="A362" s="415" t="s">
        <v>211</v>
      </c>
      <c r="B362" s="415" t="s">
        <v>212</v>
      </c>
      <c r="C362" s="415" t="s">
        <v>6842</v>
      </c>
      <c r="D362" s="415" t="s">
        <v>6843</v>
      </c>
      <c r="E362" s="416" t="s">
        <v>155</v>
      </c>
      <c r="F362" s="415" t="s">
        <v>155</v>
      </c>
      <c r="G362" s="415">
        <v>103425</v>
      </c>
      <c r="H362" s="415" t="s">
        <v>6887</v>
      </c>
      <c r="I362" s="415" t="s">
        <v>25</v>
      </c>
      <c r="J362" s="415" t="s">
        <v>216</v>
      </c>
      <c r="K362" s="416">
        <v>16.309999999999999</v>
      </c>
      <c r="L362" s="415" t="s">
        <v>217</v>
      </c>
    </row>
    <row r="363" spans="1:12" x14ac:dyDescent="0.25">
      <c r="A363" s="415" t="s">
        <v>211</v>
      </c>
      <c r="B363" s="415" t="s">
        <v>212</v>
      </c>
      <c r="C363" s="415" t="s">
        <v>6842</v>
      </c>
      <c r="D363" s="415" t="s">
        <v>6843</v>
      </c>
      <c r="E363" s="416" t="s">
        <v>155</v>
      </c>
      <c r="F363" s="415" t="s">
        <v>155</v>
      </c>
      <c r="G363" s="415">
        <v>103426</v>
      </c>
      <c r="H363" s="415" t="s">
        <v>6888</v>
      </c>
      <c r="I363" s="415" t="s">
        <v>25</v>
      </c>
      <c r="J363" s="415" t="s">
        <v>216</v>
      </c>
      <c r="K363" s="416">
        <v>19.350000000000001</v>
      </c>
      <c r="L363" s="415" t="s">
        <v>217</v>
      </c>
    </row>
    <row r="364" spans="1:12" x14ac:dyDescent="0.25">
      <c r="A364" s="415" t="s">
        <v>211</v>
      </c>
      <c r="B364" s="415" t="s">
        <v>212</v>
      </c>
      <c r="C364" s="415" t="s">
        <v>6842</v>
      </c>
      <c r="D364" s="415" t="s">
        <v>6843</v>
      </c>
      <c r="E364" s="416" t="s">
        <v>155</v>
      </c>
      <c r="F364" s="415" t="s">
        <v>155</v>
      </c>
      <c r="G364" s="415">
        <v>103427</v>
      </c>
      <c r="H364" s="415" t="s">
        <v>6889</v>
      </c>
      <c r="I364" s="415" t="s">
        <v>25</v>
      </c>
      <c r="J364" s="415" t="s">
        <v>216</v>
      </c>
      <c r="K364" s="416">
        <v>38.799999999999997</v>
      </c>
      <c r="L364" s="415" t="s">
        <v>217</v>
      </c>
    </row>
    <row r="365" spans="1:12" x14ac:dyDescent="0.25">
      <c r="A365" s="415" t="s">
        <v>211</v>
      </c>
      <c r="B365" s="415" t="s">
        <v>212</v>
      </c>
      <c r="C365" s="415" t="s">
        <v>6842</v>
      </c>
      <c r="D365" s="415" t="s">
        <v>6843</v>
      </c>
      <c r="E365" s="416" t="s">
        <v>155</v>
      </c>
      <c r="F365" s="415" t="s">
        <v>155</v>
      </c>
      <c r="G365" s="415">
        <v>103428</v>
      </c>
      <c r="H365" s="415" t="s">
        <v>6890</v>
      </c>
      <c r="I365" s="415" t="s">
        <v>25</v>
      </c>
      <c r="J365" s="415" t="s">
        <v>216</v>
      </c>
      <c r="K365" s="416">
        <v>265.32</v>
      </c>
      <c r="L365" s="415" t="s">
        <v>217</v>
      </c>
    </row>
    <row r="366" spans="1:12" x14ac:dyDescent="0.25">
      <c r="A366" s="415" t="s">
        <v>211</v>
      </c>
      <c r="B366" s="415" t="s">
        <v>212</v>
      </c>
      <c r="C366" s="415" t="s">
        <v>6842</v>
      </c>
      <c r="D366" s="415" t="s">
        <v>6843</v>
      </c>
      <c r="E366" s="416" t="s">
        <v>155</v>
      </c>
      <c r="F366" s="415" t="s">
        <v>155</v>
      </c>
      <c r="G366" s="415">
        <v>103429</v>
      </c>
      <c r="H366" s="415" t="s">
        <v>6891</v>
      </c>
      <c r="I366" s="415" t="s">
        <v>25</v>
      </c>
      <c r="J366" s="415" t="s">
        <v>216</v>
      </c>
      <c r="K366" s="417">
        <v>2995.06</v>
      </c>
      <c r="L366" s="415" t="s">
        <v>217</v>
      </c>
    </row>
    <row r="367" spans="1:12" x14ac:dyDescent="0.25">
      <c r="A367" s="415" t="s">
        <v>211</v>
      </c>
      <c r="B367" s="415" t="s">
        <v>212</v>
      </c>
      <c r="C367" s="415" t="s">
        <v>6842</v>
      </c>
      <c r="D367" s="415" t="s">
        <v>6843</v>
      </c>
      <c r="E367" s="416" t="s">
        <v>155</v>
      </c>
      <c r="F367" s="415" t="s">
        <v>155</v>
      </c>
      <c r="G367" s="415">
        <v>103430</v>
      </c>
      <c r="H367" s="415" t="s">
        <v>6892</v>
      </c>
      <c r="I367" s="415" t="s">
        <v>25</v>
      </c>
      <c r="J367" s="415" t="s">
        <v>216</v>
      </c>
      <c r="K367" s="416">
        <v>35.369999999999997</v>
      </c>
      <c r="L367" s="415" t="s">
        <v>217</v>
      </c>
    </row>
    <row r="368" spans="1:12" x14ac:dyDescent="0.25">
      <c r="A368" s="415" t="s">
        <v>211</v>
      </c>
      <c r="B368" s="415" t="s">
        <v>212</v>
      </c>
      <c r="C368" s="415" t="s">
        <v>6842</v>
      </c>
      <c r="D368" s="415" t="s">
        <v>6843</v>
      </c>
      <c r="E368" s="416" t="s">
        <v>155</v>
      </c>
      <c r="F368" s="415" t="s">
        <v>155</v>
      </c>
      <c r="G368" s="415">
        <v>103431</v>
      </c>
      <c r="H368" s="415" t="s">
        <v>6893</v>
      </c>
      <c r="I368" s="415" t="s">
        <v>25</v>
      </c>
      <c r="J368" s="415" t="s">
        <v>216</v>
      </c>
      <c r="K368" s="416">
        <v>61.79</v>
      </c>
      <c r="L368" s="415" t="s">
        <v>217</v>
      </c>
    </row>
    <row r="369" spans="1:12" x14ac:dyDescent="0.25">
      <c r="A369" s="415" t="s">
        <v>211</v>
      </c>
      <c r="B369" s="415" t="s">
        <v>212</v>
      </c>
      <c r="C369" s="415" t="s">
        <v>6842</v>
      </c>
      <c r="D369" s="415" t="s">
        <v>6843</v>
      </c>
      <c r="E369" s="416" t="s">
        <v>155</v>
      </c>
      <c r="F369" s="415" t="s">
        <v>155</v>
      </c>
      <c r="G369" s="415">
        <v>103432</v>
      </c>
      <c r="H369" s="415" t="s">
        <v>6894</v>
      </c>
      <c r="I369" s="415" t="s">
        <v>25</v>
      </c>
      <c r="J369" s="415" t="s">
        <v>216</v>
      </c>
      <c r="K369" s="417">
        <v>1701.06</v>
      </c>
      <c r="L369" s="415" t="s">
        <v>217</v>
      </c>
    </row>
    <row r="370" spans="1:12" x14ac:dyDescent="0.25">
      <c r="A370" s="415" t="s">
        <v>211</v>
      </c>
      <c r="B370" s="415" t="s">
        <v>212</v>
      </c>
      <c r="C370" s="415" t="s">
        <v>6842</v>
      </c>
      <c r="D370" s="415" t="s">
        <v>6843</v>
      </c>
      <c r="E370" s="416" t="s">
        <v>155</v>
      </c>
      <c r="F370" s="415" t="s">
        <v>155</v>
      </c>
      <c r="G370" s="415">
        <v>103433</v>
      </c>
      <c r="H370" s="415" t="s">
        <v>6895</v>
      </c>
      <c r="I370" s="415" t="s">
        <v>25</v>
      </c>
      <c r="J370" s="415" t="s">
        <v>216</v>
      </c>
      <c r="K370" s="416">
        <v>35.33</v>
      </c>
      <c r="L370" s="415" t="s">
        <v>217</v>
      </c>
    </row>
    <row r="371" spans="1:12" x14ac:dyDescent="0.25">
      <c r="A371" s="415" t="s">
        <v>211</v>
      </c>
      <c r="B371" s="415" t="s">
        <v>212</v>
      </c>
      <c r="C371" s="415" t="s">
        <v>6842</v>
      </c>
      <c r="D371" s="415" t="s">
        <v>6843</v>
      </c>
      <c r="E371" s="416" t="s">
        <v>155</v>
      </c>
      <c r="F371" s="415" t="s">
        <v>155</v>
      </c>
      <c r="G371" s="415">
        <v>103434</v>
      </c>
      <c r="H371" s="415" t="s">
        <v>6896</v>
      </c>
      <c r="I371" s="415" t="s">
        <v>25</v>
      </c>
      <c r="J371" s="415" t="s">
        <v>216</v>
      </c>
      <c r="K371" s="416">
        <v>48.75</v>
      </c>
      <c r="L371" s="415" t="s">
        <v>217</v>
      </c>
    </row>
    <row r="372" spans="1:12" x14ac:dyDescent="0.25">
      <c r="A372" s="415" t="s">
        <v>211</v>
      </c>
      <c r="B372" s="415" t="s">
        <v>212</v>
      </c>
      <c r="C372" s="415" t="s">
        <v>6842</v>
      </c>
      <c r="D372" s="415" t="s">
        <v>6843</v>
      </c>
      <c r="E372" s="416" t="s">
        <v>155</v>
      </c>
      <c r="F372" s="415" t="s">
        <v>155</v>
      </c>
      <c r="G372" s="415">
        <v>103435</v>
      </c>
      <c r="H372" s="415" t="s">
        <v>6897</v>
      </c>
      <c r="I372" s="415" t="s">
        <v>25</v>
      </c>
      <c r="J372" s="415" t="s">
        <v>216</v>
      </c>
      <c r="K372" s="416">
        <v>90.6</v>
      </c>
      <c r="L372" s="415" t="s">
        <v>217</v>
      </c>
    </row>
    <row r="373" spans="1:12" x14ac:dyDescent="0.25">
      <c r="A373" s="415" t="s">
        <v>211</v>
      </c>
      <c r="B373" s="415" t="s">
        <v>212</v>
      </c>
      <c r="C373" s="415" t="s">
        <v>6842</v>
      </c>
      <c r="D373" s="415" t="s">
        <v>6843</v>
      </c>
      <c r="E373" s="416" t="s">
        <v>155</v>
      </c>
      <c r="F373" s="415" t="s">
        <v>155</v>
      </c>
      <c r="G373" s="415">
        <v>103436</v>
      </c>
      <c r="H373" s="415" t="s">
        <v>6898</v>
      </c>
      <c r="I373" s="415" t="s">
        <v>25</v>
      </c>
      <c r="J373" s="415" t="s">
        <v>216</v>
      </c>
      <c r="K373" s="417">
        <v>2411.5300000000002</v>
      </c>
      <c r="L373" s="415" t="s">
        <v>217</v>
      </c>
    </row>
    <row r="374" spans="1:12" x14ac:dyDescent="0.25">
      <c r="A374" s="415" t="s">
        <v>211</v>
      </c>
      <c r="B374" s="415" t="s">
        <v>212</v>
      </c>
      <c r="C374" s="415" t="s">
        <v>6842</v>
      </c>
      <c r="D374" s="415" t="s">
        <v>6843</v>
      </c>
      <c r="E374" s="416" t="s">
        <v>155</v>
      </c>
      <c r="F374" s="415" t="s">
        <v>155</v>
      </c>
      <c r="G374" s="415">
        <v>103437</v>
      </c>
      <c r="H374" s="415" t="s">
        <v>6899</v>
      </c>
      <c r="I374" s="415" t="s">
        <v>25</v>
      </c>
      <c r="J374" s="415" t="s">
        <v>216</v>
      </c>
      <c r="K374" s="416">
        <v>188.13</v>
      </c>
      <c r="L374" s="415" t="s">
        <v>217</v>
      </c>
    </row>
    <row r="375" spans="1:12" x14ac:dyDescent="0.25">
      <c r="A375" s="415" t="s">
        <v>211</v>
      </c>
      <c r="B375" s="415" t="s">
        <v>212</v>
      </c>
      <c r="C375" s="415" t="s">
        <v>6842</v>
      </c>
      <c r="D375" s="415" t="s">
        <v>6843</v>
      </c>
      <c r="E375" s="416" t="s">
        <v>155</v>
      </c>
      <c r="F375" s="415" t="s">
        <v>155</v>
      </c>
      <c r="G375" s="415">
        <v>103438</v>
      </c>
      <c r="H375" s="415" t="s">
        <v>6900</v>
      </c>
      <c r="I375" s="415" t="s">
        <v>25</v>
      </c>
      <c r="J375" s="415" t="s">
        <v>216</v>
      </c>
      <c r="K375" s="416">
        <v>188.13</v>
      </c>
      <c r="L375" s="415" t="s">
        <v>217</v>
      </c>
    </row>
    <row r="376" spans="1:12" x14ac:dyDescent="0.25">
      <c r="A376" s="415" t="s">
        <v>211</v>
      </c>
      <c r="B376" s="415" t="s">
        <v>212</v>
      </c>
      <c r="C376" s="415" t="s">
        <v>6842</v>
      </c>
      <c r="D376" s="415" t="s">
        <v>6843</v>
      </c>
      <c r="E376" s="416" t="s">
        <v>155</v>
      </c>
      <c r="F376" s="415" t="s">
        <v>155</v>
      </c>
      <c r="G376" s="415">
        <v>103439</v>
      </c>
      <c r="H376" s="415" t="s">
        <v>6901</v>
      </c>
      <c r="I376" s="415" t="s">
        <v>25</v>
      </c>
      <c r="J376" s="415" t="s">
        <v>216</v>
      </c>
      <c r="K376" s="416">
        <v>222.23</v>
      </c>
      <c r="L376" s="415" t="s">
        <v>217</v>
      </c>
    </row>
    <row r="377" spans="1:12" x14ac:dyDescent="0.25">
      <c r="A377" s="415" t="s">
        <v>211</v>
      </c>
      <c r="B377" s="415" t="s">
        <v>212</v>
      </c>
      <c r="C377" s="415" t="s">
        <v>6842</v>
      </c>
      <c r="D377" s="415" t="s">
        <v>6843</v>
      </c>
      <c r="E377" s="416" t="s">
        <v>155</v>
      </c>
      <c r="F377" s="415" t="s">
        <v>155</v>
      </c>
      <c r="G377" s="415">
        <v>103440</v>
      </c>
      <c r="H377" s="415" t="s">
        <v>6902</v>
      </c>
      <c r="I377" s="415" t="s">
        <v>25</v>
      </c>
      <c r="J377" s="415" t="s">
        <v>216</v>
      </c>
      <c r="K377" s="416">
        <v>420.82</v>
      </c>
      <c r="L377" s="415" t="s">
        <v>217</v>
      </c>
    </row>
    <row r="378" spans="1:12" x14ac:dyDescent="0.25">
      <c r="A378" s="415" t="s">
        <v>211</v>
      </c>
      <c r="B378" s="415" t="s">
        <v>212</v>
      </c>
      <c r="C378" s="415" t="s">
        <v>6842</v>
      </c>
      <c r="D378" s="415" t="s">
        <v>6843</v>
      </c>
      <c r="E378" s="416" t="s">
        <v>155</v>
      </c>
      <c r="F378" s="415" t="s">
        <v>155</v>
      </c>
      <c r="G378" s="415">
        <v>103441</v>
      </c>
      <c r="H378" s="415" t="s">
        <v>6903</v>
      </c>
      <c r="I378" s="415" t="s">
        <v>25</v>
      </c>
      <c r="J378" s="415" t="s">
        <v>216</v>
      </c>
      <c r="K378" s="416">
        <v>426.35</v>
      </c>
      <c r="L378" s="415" t="s">
        <v>217</v>
      </c>
    </row>
    <row r="379" spans="1:12" x14ac:dyDescent="0.25">
      <c r="A379" s="415" t="s">
        <v>211</v>
      </c>
      <c r="B379" s="415" t="s">
        <v>212</v>
      </c>
      <c r="C379" s="415" t="s">
        <v>6842</v>
      </c>
      <c r="D379" s="415" t="s">
        <v>6843</v>
      </c>
      <c r="E379" s="416" t="s">
        <v>155</v>
      </c>
      <c r="F379" s="415" t="s">
        <v>155</v>
      </c>
      <c r="G379" s="415">
        <v>103442</v>
      </c>
      <c r="H379" s="415" t="s">
        <v>6904</v>
      </c>
      <c r="I379" s="415" t="s">
        <v>25</v>
      </c>
      <c r="J379" s="415" t="s">
        <v>216</v>
      </c>
      <c r="K379" s="416">
        <v>559.66999999999996</v>
      </c>
      <c r="L379" s="415" t="s">
        <v>217</v>
      </c>
    </row>
    <row r="380" spans="1:12" x14ac:dyDescent="0.25">
      <c r="A380" s="415" t="s">
        <v>376</v>
      </c>
      <c r="B380" s="415" t="s">
        <v>377</v>
      </c>
      <c r="C380" s="415" t="s">
        <v>378</v>
      </c>
      <c r="D380" s="415" t="s">
        <v>379</v>
      </c>
      <c r="E380" s="416" t="s">
        <v>155</v>
      </c>
      <c r="F380" s="415" t="s">
        <v>155</v>
      </c>
      <c r="G380" s="415">
        <v>93206</v>
      </c>
      <c r="H380" s="415" t="s">
        <v>380</v>
      </c>
      <c r="I380" s="415" t="s">
        <v>27</v>
      </c>
      <c r="J380" s="415" t="s">
        <v>216</v>
      </c>
      <c r="K380" s="417">
        <v>1055.46</v>
      </c>
      <c r="L380" s="415" t="s">
        <v>217</v>
      </c>
    </row>
    <row r="381" spans="1:12" x14ac:dyDescent="0.25">
      <c r="A381" s="415" t="s">
        <v>376</v>
      </c>
      <c r="B381" s="415" t="s">
        <v>377</v>
      </c>
      <c r="C381" s="415" t="s">
        <v>378</v>
      </c>
      <c r="D381" s="415" t="s">
        <v>379</v>
      </c>
      <c r="E381" s="416" t="s">
        <v>155</v>
      </c>
      <c r="F381" s="415" t="s">
        <v>155</v>
      </c>
      <c r="G381" s="415">
        <v>93207</v>
      </c>
      <c r="H381" s="415" t="s">
        <v>381</v>
      </c>
      <c r="I381" s="415" t="s">
        <v>27</v>
      </c>
      <c r="J381" s="415" t="s">
        <v>216</v>
      </c>
      <c r="K381" s="417">
        <v>1071.2</v>
      </c>
      <c r="L381" s="415" t="s">
        <v>217</v>
      </c>
    </row>
    <row r="382" spans="1:12" x14ac:dyDescent="0.25">
      <c r="A382" s="415" t="s">
        <v>376</v>
      </c>
      <c r="B382" s="415" t="s">
        <v>377</v>
      </c>
      <c r="C382" s="415" t="s">
        <v>378</v>
      </c>
      <c r="D382" s="415" t="s">
        <v>379</v>
      </c>
      <c r="E382" s="416" t="s">
        <v>155</v>
      </c>
      <c r="F382" s="415" t="s">
        <v>155</v>
      </c>
      <c r="G382" s="415">
        <v>93208</v>
      </c>
      <c r="H382" s="415" t="s">
        <v>28</v>
      </c>
      <c r="I382" s="415" t="s">
        <v>27</v>
      </c>
      <c r="J382" s="415" t="s">
        <v>216</v>
      </c>
      <c r="K382" s="416">
        <v>860.04</v>
      </c>
      <c r="L382" s="415" t="s">
        <v>217</v>
      </c>
    </row>
    <row r="383" spans="1:12" x14ac:dyDescent="0.25">
      <c r="A383" s="415" t="s">
        <v>376</v>
      </c>
      <c r="B383" s="415" t="s">
        <v>377</v>
      </c>
      <c r="C383" s="415" t="s">
        <v>378</v>
      </c>
      <c r="D383" s="415" t="s">
        <v>379</v>
      </c>
      <c r="E383" s="416" t="s">
        <v>155</v>
      </c>
      <c r="F383" s="415" t="s">
        <v>155</v>
      </c>
      <c r="G383" s="415">
        <v>93209</v>
      </c>
      <c r="H383" s="415" t="s">
        <v>382</v>
      </c>
      <c r="I383" s="415" t="s">
        <v>27</v>
      </c>
      <c r="J383" s="415" t="s">
        <v>216</v>
      </c>
      <c r="K383" s="416">
        <v>874.06</v>
      </c>
      <c r="L383" s="415" t="s">
        <v>217</v>
      </c>
    </row>
    <row r="384" spans="1:12" x14ac:dyDescent="0.25">
      <c r="A384" s="415" t="s">
        <v>376</v>
      </c>
      <c r="B384" s="415" t="s">
        <v>377</v>
      </c>
      <c r="C384" s="415" t="s">
        <v>378</v>
      </c>
      <c r="D384" s="415" t="s">
        <v>379</v>
      </c>
      <c r="E384" s="416" t="s">
        <v>155</v>
      </c>
      <c r="F384" s="415" t="s">
        <v>155</v>
      </c>
      <c r="G384" s="415">
        <v>93210</v>
      </c>
      <c r="H384" s="415" t="s">
        <v>383</v>
      </c>
      <c r="I384" s="415" t="s">
        <v>27</v>
      </c>
      <c r="J384" s="415" t="s">
        <v>216</v>
      </c>
      <c r="K384" s="416">
        <v>565.80999999999995</v>
      </c>
      <c r="L384" s="415" t="s">
        <v>217</v>
      </c>
    </row>
    <row r="385" spans="1:12" x14ac:dyDescent="0.25">
      <c r="A385" s="415" t="s">
        <v>376</v>
      </c>
      <c r="B385" s="415" t="s">
        <v>377</v>
      </c>
      <c r="C385" s="415" t="s">
        <v>378</v>
      </c>
      <c r="D385" s="415" t="s">
        <v>379</v>
      </c>
      <c r="E385" s="416" t="s">
        <v>155</v>
      </c>
      <c r="F385" s="415" t="s">
        <v>155</v>
      </c>
      <c r="G385" s="415">
        <v>93211</v>
      </c>
      <c r="H385" s="415" t="s">
        <v>384</v>
      </c>
      <c r="I385" s="415" t="s">
        <v>27</v>
      </c>
      <c r="J385" s="415" t="s">
        <v>216</v>
      </c>
      <c r="K385" s="416">
        <v>551.1</v>
      </c>
      <c r="L385" s="415" t="s">
        <v>217</v>
      </c>
    </row>
    <row r="386" spans="1:12" x14ac:dyDescent="0.25">
      <c r="A386" s="415" t="s">
        <v>376</v>
      </c>
      <c r="B386" s="415" t="s">
        <v>377</v>
      </c>
      <c r="C386" s="415" t="s">
        <v>378</v>
      </c>
      <c r="D386" s="415" t="s">
        <v>379</v>
      </c>
      <c r="E386" s="416" t="s">
        <v>155</v>
      </c>
      <c r="F386" s="415" t="s">
        <v>155</v>
      </c>
      <c r="G386" s="415">
        <v>93212</v>
      </c>
      <c r="H386" s="415" t="s">
        <v>385</v>
      </c>
      <c r="I386" s="415" t="s">
        <v>27</v>
      </c>
      <c r="J386" s="415" t="s">
        <v>216</v>
      </c>
      <c r="K386" s="416">
        <v>940.12</v>
      </c>
      <c r="L386" s="415" t="s">
        <v>217</v>
      </c>
    </row>
    <row r="387" spans="1:12" x14ac:dyDescent="0.25">
      <c r="A387" s="415" t="s">
        <v>376</v>
      </c>
      <c r="B387" s="415" t="s">
        <v>377</v>
      </c>
      <c r="C387" s="415" t="s">
        <v>378</v>
      </c>
      <c r="D387" s="415" t="s">
        <v>379</v>
      </c>
      <c r="E387" s="416" t="s">
        <v>155</v>
      </c>
      <c r="F387" s="415" t="s">
        <v>155</v>
      </c>
      <c r="G387" s="415">
        <v>93213</v>
      </c>
      <c r="H387" s="415" t="s">
        <v>386</v>
      </c>
      <c r="I387" s="415" t="s">
        <v>27</v>
      </c>
      <c r="J387" s="415" t="s">
        <v>216</v>
      </c>
      <c r="K387" s="416">
        <v>943.03</v>
      </c>
      <c r="L387" s="415" t="s">
        <v>217</v>
      </c>
    </row>
    <row r="388" spans="1:12" x14ac:dyDescent="0.25">
      <c r="A388" s="415" t="s">
        <v>376</v>
      </c>
      <c r="B388" s="415" t="s">
        <v>377</v>
      </c>
      <c r="C388" s="415" t="s">
        <v>378</v>
      </c>
      <c r="D388" s="415" t="s">
        <v>379</v>
      </c>
      <c r="E388" s="416" t="s">
        <v>155</v>
      </c>
      <c r="F388" s="415" t="s">
        <v>155</v>
      </c>
      <c r="G388" s="415">
        <v>93214</v>
      </c>
      <c r="H388" s="415" t="s">
        <v>387</v>
      </c>
      <c r="I388" s="415" t="s">
        <v>25</v>
      </c>
      <c r="J388" s="415" t="s">
        <v>273</v>
      </c>
      <c r="K388" s="417">
        <v>5341.92</v>
      </c>
      <c r="L388" s="415" t="s">
        <v>217</v>
      </c>
    </row>
    <row r="389" spans="1:12" x14ac:dyDescent="0.25">
      <c r="A389" s="415" t="s">
        <v>376</v>
      </c>
      <c r="B389" s="415" t="s">
        <v>377</v>
      </c>
      <c r="C389" s="415" t="s">
        <v>378</v>
      </c>
      <c r="D389" s="415" t="s">
        <v>379</v>
      </c>
      <c r="E389" s="416" t="s">
        <v>155</v>
      </c>
      <c r="F389" s="415" t="s">
        <v>155</v>
      </c>
      <c r="G389" s="415">
        <v>93243</v>
      </c>
      <c r="H389" s="415" t="s">
        <v>388</v>
      </c>
      <c r="I389" s="415" t="s">
        <v>25</v>
      </c>
      <c r="J389" s="415" t="s">
        <v>273</v>
      </c>
      <c r="K389" s="417">
        <v>8256.36</v>
      </c>
      <c r="L389" s="415" t="s">
        <v>217</v>
      </c>
    </row>
    <row r="390" spans="1:12" x14ac:dyDescent="0.25">
      <c r="A390" s="415" t="s">
        <v>376</v>
      </c>
      <c r="B390" s="415" t="s">
        <v>377</v>
      </c>
      <c r="C390" s="415" t="s">
        <v>378</v>
      </c>
      <c r="D390" s="415" t="s">
        <v>379</v>
      </c>
      <c r="E390" s="416" t="s">
        <v>155</v>
      </c>
      <c r="F390" s="415" t="s">
        <v>155</v>
      </c>
      <c r="G390" s="415">
        <v>93582</v>
      </c>
      <c r="H390" s="415" t="s">
        <v>389</v>
      </c>
      <c r="I390" s="415" t="s">
        <v>27</v>
      </c>
      <c r="J390" s="415" t="s">
        <v>216</v>
      </c>
      <c r="K390" s="416">
        <v>264.60000000000002</v>
      </c>
      <c r="L390" s="415" t="s">
        <v>217</v>
      </c>
    </row>
    <row r="391" spans="1:12" x14ac:dyDescent="0.25">
      <c r="A391" s="415" t="s">
        <v>376</v>
      </c>
      <c r="B391" s="415" t="s">
        <v>377</v>
      </c>
      <c r="C391" s="415" t="s">
        <v>378</v>
      </c>
      <c r="D391" s="415" t="s">
        <v>379</v>
      </c>
      <c r="E391" s="416" t="s">
        <v>155</v>
      </c>
      <c r="F391" s="415" t="s">
        <v>155</v>
      </c>
      <c r="G391" s="415">
        <v>93583</v>
      </c>
      <c r="H391" s="415" t="s">
        <v>390</v>
      </c>
      <c r="I391" s="415" t="s">
        <v>27</v>
      </c>
      <c r="J391" s="415" t="s">
        <v>216</v>
      </c>
      <c r="K391" s="416">
        <v>441.19</v>
      </c>
      <c r="L391" s="415" t="s">
        <v>217</v>
      </c>
    </row>
    <row r="392" spans="1:12" x14ac:dyDescent="0.25">
      <c r="A392" s="415" t="s">
        <v>376</v>
      </c>
      <c r="B392" s="415" t="s">
        <v>377</v>
      </c>
      <c r="C392" s="415" t="s">
        <v>378</v>
      </c>
      <c r="D392" s="415" t="s">
        <v>379</v>
      </c>
      <c r="E392" s="416" t="s">
        <v>155</v>
      </c>
      <c r="F392" s="415" t="s">
        <v>155</v>
      </c>
      <c r="G392" s="415">
        <v>93584</v>
      </c>
      <c r="H392" s="415" t="s">
        <v>391</v>
      </c>
      <c r="I392" s="415" t="s">
        <v>27</v>
      </c>
      <c r="J392" s="415" t="s">
        <v>216</v>
      </c>
      <c r="K392" s="416">
        <v>832.43</v>
      </c>
      <c r="L392" s="415" t="s">
        <v>217</v>
      </c>
    </row>
    <row r="393" spans="1:12" x14ac:dyDescent="0.25">
      <c r="A393" s="415" t="s">
        <v>376</v>
      </c>
      <c r="B393" s="415" t="s">
        <v>377</v>
      </c>
      <c r="C393" s="415" t="s">
        <v>378</v>
      </c>
      <c r="D393" s="415" t="s">
        <v>379</v>
      </c>
      <c r="E393" s="416" t="s">
        <v>155</v>
      </c>
      <c r="F393" s="415" t="s">
        <v>155</v>
      </c>
      <c r="G393" s="415">
        <v>93585</v>
      </c>
      <c r="H393" s="415" t="s">
        <v>392</v>
      </c>
      <c r="I393" s="415" t="s">
        <v>27</v>
      </c>
      <c r="J393" s="415" t="s">
        <v>216</v>
      </c>
      <c r="K393" s="417">
        <v>1128.5999999999999</v>
      </c>
      <c r="L393" s="415" t="s">
        <v>217</v>
      </c>
    </row>
    <row r="394" spans="1:12" x14ac:dyDescent="0.25">
      <c r="A394" s="415" t="s">
        <v>376</v>
      </c>
      <c r="B394" s="415" t="s">
        <v>377</v>
      </c>
      <c r="C394" s="415" t="s">
        <v>378</v>
      </c>
      <c r="D394" s="415" t="s">
        <v>379</v>
      </c>
      <c r="E394" s="416" t="s">
        <v>155</v>
      </c>
      <c r="F394" s="415" t="s">
        <v>155</v>
      </c>
      <c r="G394" s="415">
        <v>98441</v>
      </c>
      <c r="H394" s="415" t="s">
        <v>393</v>
      </c>
      <c r="I394" s="415" t="s">
        <v>27</v>
      </c>
      <c r="J394" s="415" t="s">
        <v>273</v>
      </c>
      <c r="K394" s="416">
        <v>131.69</v>
      </c>
      <c r="L394" s="415" t="s">
        <v>217</v>
      </c>
    </row>
    <row r="395" spans="1:12" x14ac:dyDescent="0.25">
      <c r="A395" s="415" t="s">
        <v>376</v>
      </c>
      <c r="B395" s="415" t="s">
        <v>377</v>
      </c>
      <c r="C395" s="415" t="s">
        <v>378</v>
      </c>
      <c r="D395" s="415" t="s">
        <v>379</v>
      </c>
      <c r="E395" s="416" t="s">
        <v>155</v>
      </c>
      <c r="F395" s="415" t="s">
        <v>155</v>
      </c>
      <c r="G395" s="415">
        <v>98442</v>
      </c>
      <c r="H395" s="415" t="s">
        <v>394</v>
      </c>
      <c r="I395" s="415" t="s">
        <v>27</v>
      </c>
      <c r="J395" s="415" t="s">
        <v>273</v>
      </c>
      <c r="K395" s="416">
        <v>134.12</v>
      </c>
      <c r="L395" s="415" t="s">
        <v>217</v>
      </c>
    </row>
    <row r="396" spans="1:12" x14ac:dyDescent="0.25">
      <c r="A396" s="415" t="s">
        <v>376</v>
      </c>
      <c r="B396" s="415" t="s">
        <v>377</v>
      </c>
      <c r="C396" s="415" t="s">
        <v>378</v>
      </c>
      <c r="D396" s="415" t="s">
        <v>379</v>
      </c>
      <c r="E396" s="416" t="s">
        <v>155</v>
      </c>
      <c r="F396" s="415" t="s">
        <v>155</v>
      </c>
      <c r="G396" s="415">
        <v>98443</v>
      </c>
      <c r="H396" s="415" t="s">
        <v>395</v>
      </c>
      <c r="I396" s="415" t="s">
        <v>27</v>
      </c>
      <c r="J396" s="415" t="s">
        <v>273</v>
      </c>
      <c r="K396" s="416">
        <v>116.9</v>
      </c>
      <c r="L396" s="415" t="s">
        <v>217</v>
      </c>
    </row>
    <row r="397" spans="1:12" x14ac:dyDescent="0.25">
      <c r="A397" s="415" t="s">
        <v>376</v>
      </c>
      <c r="B397" s="415" t="s">
        <v>377</v>
      </c>
      <c r="C397" s="415" t="s">
        <v>378</v>
      </c>
      <c r="D397" s="415" t="s">
        <v>379</v>
      </c>
      <c r="E397" s="416" t="s">
        <v>155</v>
      </c>
      <c r="F397" s="415" t="s">
        <v>155</v>
      </c>
      <c r="G397" s="415">
        <v>98444</v>
      </c>
      <c r="H397" s="415" t="s">
        <v>396</v>
      </c>
      <c r="I397" s="415" t="s">
        <v>27</v>
      </c>
      <c r="J397" s="415" t="s">
        <v>273</v>
      </c>
      <c r="K397" s="416">
        <v>118.62</v>
      </c>
      <c r="L397" s="415" t="s">
        <v>217</v>
      </c>
    </row>
    <row r="398" spans="1:12" x14ac:dyDescent="0.25">
      <c r="A398" s="415" t="s">
        <v>376</v>
      </c>
      <c r="B398" s="415" t="s">
        <v>377</v>
      </c>
      <c r="C398" s="415" t="s">
        <v>378</v>
      </c>
      <c r="D398" s="415" t="s">
        <v>379</v>
      </c>
      <c r="E398" s="416" t="s">
        <v>155</v>
      </c>
      <c r="F398" s="415" t="s">
        <v>155</v>
      </c>
      <c r="G398" s="415">
        <v>98445</v>
      </c>
      <c r="H398" s="415" t="s">
        <v>397</v>
      </c>
      <c r="I398" s="415" t="s">
        <v>27</v>
      </c>
      <c r="J398" s="415" t="s">
        <v>273</v>
      </c>
      <c r="K398" s="416">
        <v>156.93</v>
      </c>
      <c r="L398" s="415" t="s">
        <v>217</v>
      </c>
    </row>
    <row r="399" spans="1:12" x14ac:dyDescent="0.25">
      <c r="A399" s="415" t="s">
        <v>376</v>
      </c>
      <c r="B399" s="415" t="s">
        <v>377</v>
      </c>
      <c r="C399" s="415" t="s">
        <v>378</v>
      </c>
      <c r="D399" s="415" t="s">
        <v>379</v>
      </c>
      <c r="E399" s="416" t="s">
        <v>155</v>
      </c>
      <c r="F399" s="415" t="s">
        <v>155</v>
      </c>
      <c r="G399" s="415">
        <v>98446</v>
      </c>
      <c r="H399" s="415" t="s">
        <v>398</v>
      </c>
      <c r="I399" s="415" t="s">
        <v>27</v>
      </c>
      <c r="J399" s="415" t="s">
        <v>273</v>
      </c>
      <c r="K399" s="416">
        <v>198.49</v>
      </c>
      <c r="L399" s="415" t="s">
        <v>217</v>
      </c>
    </row>
    <row r="400" spans="1:12" x14ac:dyDescent="0.25">
      <c r="A400" s="415" t="s">
        <v>376</v>
      </c>
      <c r="B400" s="415" t="s">
        <v>377</v>
      </c>
      <c r="C400" s="415" t="s">
        <v>378</v>
      </c>
      <c r="D400" s="415" t="s">
        <v>379</v>
      </c>
      <c r="E400" s="416" t="s">
        <v>155</v>
      </c>
      <c r="F400" s="415" t="s">
        <v>155</v>
      </c>
      <c r="G400" s="415">
        <v>98447</v>
      </c>
      <c r="H400" s="415" t="s">
        <v>399</v>
      </c>
      <c r="I400" s="415" t="s">
        <v>27</v>
      </c>
      <c r="J400" s="415" t="s">
        <v>273</v>
      </c>
      <c r="K400" s="416">
        <v>136.26</v>
      </c>
      <c r="L400" s="415" t="s">
        <v>217</v>
      </c>
    </row>
    <row r="401" spans="1:12" x14ac:dyDescent="0.25">
      <c r="A401" s="415" t="s">
        <v>376</v>
      </c>
      <c r="B401" s="415" t="s">
        <v>377</v>
      </c>
      <c r="C401" s="415" t="s">
        <v>378</v>
      </c>
      <c r="D401" s="415" t="s">
        <v>379</v>
      </c>
      <c r="E401" s="416" t="s">
        <v>155</v>
      </c>
      <c r="F401" s="415" t="s">
        <v>155</v>
      </c>
      <c r="G401" s="415">
        <v>98448</v>
      </c>
      <c r="H401" s="415" t="s">
        <v>400</v>
      </c>
      <c r="I401" s="415" t="s">
        <v>27</v>
      </c>
      <c r="J401" s="415" t="s">
        <v>273</v>
      </c>
      <c r="K401" s="416">
        <v>168.78</v>
      </c>
      <c r="L401" s="415" t="s">
        <v>217</v>
      </c>
    </row>
    <row r="402" spans="1:12" x14ac:dyDescent="0.25">
      <c r="A402" s="415" t="s">
        <v>376</v>
      </c>
      <c r="B402" s="415" t="s">
        <v>377</v>
      </c>
      <c r="C402" s="415" t="s">
        <v>378</v>
      </c>
      <c r="D402" s="415" t="s">
        <v>379</v>
      </c>
      <c r="E402" s="416" t="s">
        <v>155</v>
      </c>
      <c r="F402" s="415" t="s">
        <v>155</v>
      </c>
      <c r="G402" s="415">
        <v>98449</v>
      </c>
      <c r="H402" s="415" t="s">
        <v>401</v>
      </c>
      <c r="I402" s="415" t="s">
        <v>27</v>
      </c>
      <c r="J402" s="415" t="s">
        <v>273</v>
      </c>
      <c r="K402" s="416">
        <v>174.91</v>
      </c>
      <c r="L402" s="415" t="s">
        <v>217</v>
      </c>
    </row>
    <row r="403" spans="1:12" x14ac:dyDescent="0.25">
      <c r="A403" s="415" t="s">
        <v>376</v>
      </c>
      <c r="B403" s="415" t="s">
        <v>377</v>
      </c>
      <c r="C403" s="415" t="s">
        <v>378</v>
      </c>
      <c r="D403" s="415" t="s">
        <v>379</v>
      </c>
      <c r="E403" s="416" t="s">
        <v>155</v>
      </c>
      <c r="F403" s="415" t="s">
        <v>155</v>
      </c>
      <c r="G403" s="415">
        <v>98450</v>
      </c>
      <c r="H403" s="415" t="s">
        <v>402</v>
      </c>
      <c r="I403" s="415" t="s">
        <v>27</v>
      </c>
      <c r="J403" s="415" t="s">
        <v>273</v>
      </c>
      <c r="K403" s="416">
        <v>178.48</v>
      </c>
      <c r="L403" s="415" t="s">
        <v>217</v>
      </c>
    </row>
    <row r="404" spans="1:12" x14ac:dyDescent="0.25">
      <c r="A404" s="415" t="s">
        <v>376</v>
      </c>
      <c r="B404" s="415" t="s">
        <v>377</v>
      </c>
      <c r="C404" s="415" t="s">
        <v>378</v>
      </c>
      <c r="D404" s="415" t="s">
        <v>379</v>
      </c>
      <c r="E404" s="416" t="s">
        <v>155</v>
      </c>
      <c r="F404" s="415" t="s">
        <v>155</v>
      </c>
      <c r="G404" s="415">
        <v>98451</v>
      </c>
      <c r="H404" s="415" t="s">
        <v>403</v>
      </c>
      <c r="I404" s="415" t="s">
        <v>27</v>
      </c>
      <c r="J404" s="415" t="s">
        <v>273</v>
      </c>
      <c r="K404" s="416">
        <v>157.97999999999999</v>
      </c>
      <c r="L404" s="415" t="s">
        <v>217</v>
      </c>
    </row>
    <row r="405" spans="1:12" x14ac:dyDescent="0.25">
      <c r="A405" s="415" t="s">
        <v>376</v>
      </c>
      <c r="B405" s="415" t="s">
        <v>377</v>
      </c>
      <c r="C405" s="415" t="s">
        <v>378</v>
      </c>
      <c r="D405" s="415" t="s">
        <v>379</v>
      </c>
      <c r="E405" s="416" t="s">
        <v>155</v>
      </c>
      <c r="F405" s="415" t="s">
        <v>155</v>
      </c>
      <c r="G405" s="415">
        <v>98452</v>
      </c>
      <c r="H405" s="415" t="s">
        <v>404</v>
      </c>
      <c r="I405" s="415" t="s">
        <v>27</v>
      </c>
      <c r="J405" s="415" t="s">
        <v>273</v>
      </c>
      <c r="K405" s="416">
        <v>160.13999999999999</v>
      </c>
      <c r="L405" s="415" t="s">
        <v>217</v>
      </c>
    </row>
    <row r="406" spans="1:12" x14ac:dyDescent="0.25">
      <c r="A406" s="415" t="s">
        <v>376</v>
      </c>
      <c r="B406" s="415" t="s">
        <v>377</v>
      </c>
      <c r="C406" s="415" t="s">
        <v>378</v>
      </c>
      <c r="D406" s="415" t="s">
        <v>379</v>
      </c>
      <c r="E406" s="416" t="s">
        <v>155</v>
      </c>
      <c r="F406" s="415" t="s">
        <v>155</v>
      </c>
      <c r="G406" s="415">
        <v>98453</v>
      </c>
      <c r="H406" s="415" t="s">
        <v>405</v>
      </c>
      <c r="I406" s="415" t="s">
        <v>27</v>
      </c>
      <c r="J406" s="415" t="s">
        <v>273</v>
      </c>
      <c r="K406" s="416">
        <v>204.57</v>
      </c>
      <c r="L406" s="415" t="s">
        <v>217</v>
      </c>
    </row>
    <row r="407" spans="1:12" x14ac:dyDescent="0.25">
      <c r="A407" s="415" t="s">
        <v>376</v>
      </c>
      <c r="B407" s="415" t="s">
        <v>377</v>
      </c>
      <c r="C407" s="415" t="s">
        <v>378</v>
      </c>
      <c r="D407" s="415" t="s">
        <v>379</v>
      </c>
      <c r="E407" s="416" t="s">
        <v>155</v>
      </c>
      <c r="F407" s="415" t="s">
        <v>155</v>
      </c>
      <c r="G407" s="415">
        <v>98454</v>
      </c>
      <c r="H407" s="415" t="s">
        <v>406</v>
      </c>
      <c r="I407" s="415" t="s">
        <v>27</v>
      </c>
      <c r="J407" s="415" t="s">
        <v>273</v>
      </c>
      <c r="K407" s="416">
        <v>256.74</v>
      </c>
      <c r="L407" s="415" t="s">
        <v>217</v>
      </c>
    </row>
    <row r="408" spans="1:12" x14ac:dyDescent="0.25">
      <c r="A408" s="415" t="s">
        <v>376</v>
      </c>
      <c r="B408" s="415" t="s">
        <v>377</v>
      </c>
      <c r="C408" s="415" t="s">
        <v>378</v>
      </c>
      <c r="D408" s="415" t="s">
        <v>379</v>
      </c>
      <c r="E408" s="416" t="s">
        <v>155</v>
      </c>
      <c r="F408" s="415" t="s">
        <v>155</v>
      </c>
      <c r="G408" s="415">
        <v>98455</v>
      </c>
      <c r="H408" s="415" t="s">
        <v>407</v>
      </c>
      <c r="I408" s="415" t="s">
        <v>27</v>
      </c>
      <c r="J408" s="415" t="s">
        <v>273</v>
      </c>
      <c r="K408" s="416">
        <v>181.78</v>
      </c>
      <c r="L408" s="415" t="s">
        <v>217</v>
      </c>
    </row>
    <row r="409" spans="1:12" x14ac:dyDescent="0.25">
      <c r="A409" s="415" t="s">
        <v>376</v>
      </c>
      <c r="B409" s="415" t="s">
        <v>377</v>
      </c>
      <c r="C409" s="415" t="s">
        <v>378</v>
      </c>
      <c r="D409" s="415" t="s">
        <v>379</v>
      </c>
      <c r="E409" s="416" t="s">
        <v>155</v>
      </c>
      <c r="F409" s="415" t="s">
        <v>155</v>
      </c>
      <c r="G409" s="415">
        <v>98456</v>
      </c>
      <c r="H409" s="415" t="s">
        <v>408</v>
      </c>
      <c r="I409" s="415" t="s">
        <v>27</v>
      </c>
      <c r="J409" s="415" t="s">
        <v>273</v>
      </c>
      <c r="K409" s="416">
        <v>224.19</v>
      </c>
      <c r="L409" s="415" t="s">
        <v>217</v>
      </c>
    </row>
    <row r="410" spans="1:12" x14ac:dyDescent="0.25">
      <c r="A410" s="415" t="s">
        <v>376</v>
      </c>
      <c r="B410" s="415" t="s">
        <v>377</v>
      </c>
      <c r="C410" s="415" t="s">
        <v>378</v>
      </c>
      <c r="D410" s="415" t="s">
        <v>379</v>
      </c>
      <c r="E410" s="416" t="s">
        <v>155</v>
      </c>
      <c r="F410" s="415" t="s">
        <v>155</v>
      </c>
      <c r="G410" s="415">
        <v>98458</v>
      </c>
      <c r="H410" s="415" t="s">
        <v>409</v>
      </c>
      <c r="I410" s="415" t="s">
        <v>27</v>
      </c>
      <c r="J410" s="415" t="s">
        <v>273</v>
      </c>
      <c r="K410" s="416">
        <v>127.23</v>
      </c>
      <c r="L410" s="415" t="s">
        <v>217</v>
      </c>
    </row>
    <row r="411" spans="1:12" x14ac:dyDescent="0.25">
      <c r="A411" s="415" t="s">
        <v>376</v>
      </c>
      <c r="B411" s="415" t="s">
        <v>377</v>
      </c>
      <c r="C411" s="415" t="s">
        <v>378</v>
      </c>
      <c r="D411" s="415" t="s">
        <v>379</v>
      </c>
      <c r="E411" s="416" t="s">
        <v>155</v>
      </c>
      <c r="F411" s="415" t="s">
        <v>155</v>
      </c>
      <c r="G411" s="415">
        <v>98459</v>
      </c>
      <c r="H411" s="415" t="s">
        <v>410</v>
      </c>
      <c r="I411" s="415" t="s">
        <v>27</v>
      </c>
      <c r="J411" s="415" t="s">
        <v>273</v>
      </c>
      <c r="K411" s="416">
        <v>103.37</v>
      </c>
      <c r="L411" s="415" t="s">
        <v>217</v>
      </c>
    </row>
    <row r="412" spans="1:12" x14ac:dyDescent="0.25">
      <c r="A412" s="415" t="s">
        <v>376</v>
      </c>
      <c r="B412" s="415" t="s">
        <v>377</v>
      </c>
      <c r="C412" s="415" t="s">
        <v>378</v>
      </c>
      <c r="D412" s="415" t="s">
        <v>379</v>
      </c>
      <c r="E412" s="416" t="s">
        <v>155</v>
      </c>
      <c r="F412" s="415" t="s">
        <v>155</v>
      </c>
      <c r="G412" s="415">
        <v>98460</v>
      </c>
      <c r="H412" s="415" t="s">
        <v>411</v>
      </c>
      <c r="I412" s="415" t="s">
        <v>27</v>
      </c>
      <c r="J412" s="415" t="s">
        <v>273</v>
      </c>
      <c r="K412" s="416">
        <v>163.94</v>
      </c>
      <c r="L412" s="415" t="s">
        <v>217</v>
      </c>
    </row>
    <row r="413" spans="1:12" x14ac:dyDescent="0.25">
      <c r="A413" s="415" t="s">
        <v>376</v>
      </c>
      <c r="B413" s="415" t="s">
        <v>377</v>
      </c>
      <c r="C413" s="415" t="s">
        <v>378</v>
      </c>
      <c r="D413" s="415" t="s">
        <v>379</v>
      </c>
      <c r="E413" s="416" t="s">
        <v>155</v>
      </c>
      <c r="F413" s="415" t="s">
        <v>155</v>
      </c>
      <c r="G413" s="415">
        <v>98461</v>
      </c>
      <c r="H413" s="415" t="s">
        <v>412</v>
      </c>
      <c r="I413" s="415" t="s">
        <v>25</v>
      </c>
      <c r="J413" s="415" t="s">
        <v>273</v>
      </c>
      <c r="K413" s="417">
        <v>4630.12</v>
      </c>
      <c r="L413" s="415" t="s">
        <v>217</v>
      </c>
    </row>
    <row r="414" spans="1:12" x14ac:dyDescent="0.25">
      <c r="A414" s="415" t="s">
        <v>376</v>
      </c>
      <c r="B414" s="415" t="s">
        <v>377</v>
      </c>
      <c r="C414" s="415" t="s">
        <v>378</v>
      </c>
      <c r="D414" s="415" t="s">
        <v>379</v>
      </c>
      <c r="E414" s="416" t="s">
        <v>155</v>
      </c>
      <c r="F414" s="415" t="s">
        <v>155</v>
      </c>
      <c r="G414" s="415">
        <v>98462</v>
      </c>
      <c r="H414" s="415" t="s">
        <v>413</v>
      </c>
      <c r="I414" s="415" t="s">
        <v>25</v>
      </c>
      <c r="J414" s="415" t="s">
        <v>273</v>
      </c>
      <c r="K414" s="417">
        <v>7036.59</v>
      </c>
      <c r="L414" s="415" t="s">
        <v>217</v>
      </c>
    </row>
    <row r="415" spans="1:12" x14ac:dyDescent="0.25">
      <c r="A415" s="415" t="s">
        <v>414</v>
      </c>
      <c r="B415" s="415" t="s">
        <v>415</v>
      </c>
      <c r="C415" s="415" t="s">
        <v>416</v>
      </c>
      <c r="D415" s="415" t="s">
        <v>417</v>
      </c>
      <c r="E415" s="416" t="s">
        <v>155</v>
      </c>
      <c r="F415" s="415" t="s">
        <v>155</v>
      </c>
      <c r="G415" s="415">
        <v>5631</v>
      </c>
      <c r="H415" s="415" t="s">
        <v>418</v>
      </c>
      <c r="I415" s="415" t="s">
        <v>419</v>
      </c>
      <c r="J415" s="415" t="s">
        <v>216</v>
      </c>
      <c r="K415" s="416">
        <v>203.29</v>
      </c>
      <c r="L415" s="415" t="s">
        <v>217</v>
      </c>
    </row>
    <row r="416" spans="1:12" x14ac:dyDescent="0.25">
      <c r="A416" s="415" t="s">
        <v>414</v>
      </c>
      <c r="B416" s="415" t="s">
        <v>415</v>
      </c>
      <c r="C416" s="415" t="s">
        <v>416</v>
      </c>
      <c r="D416" s="415" t="s">
        <v>417</v>
      </c>
      <c r="E416" s="416" t="s">
        <v>155</v>
      </c>
      <c r="F416" s="415" t="s">
        <v>155</v>
      </c>
      <c r="G416" s="415">
        <v>5678</v>
      </c>
      <c r="H416" s="415" t="s">
        <v>420</v>
      </c>
      <c r="I416" s="415" t="s">
        <v>419</v>
      </c>
      <c r="J416" s="415" t="s">
        <v>273</v>
      </c>
      <c r="K416" s="416">
        <v>152.33000000000001</v>
      </c>
      <c r="L416" s="415" t="s">
        <v>217</v>
      </c>
    </row>
    <row r="417" spans="1:12" x14ac:dyDescent="0.25">
      <c r="A417" s="415" t="s">
        <v>414</v>
      </c>
      <c r="B417" s="415" t="s">
        <v>415</v>
      </c>
      <c r="C417" s="415" t="s">
        <v>416</v>
      </c>
      <c r="D417" s="415" t="s">
        <v>417</v>
      </c>
      <c r="E417" s="416" t="s">
        <v>155</v>
      </c>
      <c r="F417" s="415" t="s">
        <v>155</v>
      </c>
      <c r="G417" s="415">
        <v>5680</v>
      </c>
      <c r="H417" s="415" t="s">
        <v>421</v>
      </c>
      <c r="I417" s="415" t="s">
        <v>419</v>
      </c>
      <c r="J417" s="415" t="s">
        <v>273</v>
      </c>
      <c r="K417" s="416">
        <v>139.51</v>
      </c>
      <c r="L417" s="415" t="s">
        <v>217</v>
      </c>
    </row>
    <row r="418" spans="1:12" x14ac:dyDescent="0.25">
      <c r="A418" s="415" t="s">
        <v>414</v>
      </c>
      <c r="B418" s="415" t="s">
        <v>415</v>
      </c>
      <c r="C418" s="415" t="s">
        <v>416</v>
      </c>
      <c r="D418" s="415" t="s">
        <v>417</v>
      </c>
      <c r="E418" s="416" t="s">
        <v>155</v>
      </c>
      <c r="F418" s="415" t="s">
        <v>155</v>
      </c>
      <c r="G418" s="415">
        <v>5684</v>
      </c>
      <c r="H418" s="415" t="s">
        <v>422</v>
      </c>
      <c r="I418" s="415" t="s">
        <v>419</v>
      </c>
      <c r="J418" s="415" t="s">
        <v>216</v>
      </c>
      <c r="K418" s="416">
        <v>165.23</v>
      </c>
      <c r="L418" s="415" t="s">
        <v>217</v>
      </c>
    </row>
    <row r="419" spans="1:12" x14ac:dyDescent="0.25">
      <c r="A419" s="415" t="s">
        <v>414</v>
      </c>
      <c r="B419" s="415" t="s">
        <v>415</v>
      </c>
      <c r="C419" s="415" t="s">
        <v>416</v>
      </c>
      <c r="D419" s="415" t="s">
        <v>417</v>
      </c>
      <c r="E419" s="416" t="s">
        <v>155</v>
      </c>
      <c r="F419" s="415" t="s">
        <v>155</v>
      </c>
      <c r="G419" s="415">
        <v>5689</v>
      </c>
      <c r="H419" s="415" t="s">
        <v>423</v>
      </c>
      <c r="I419" s="415" t="s">
        <v>419</v>
      </c>
      <c r="J419" s="415" t="s">
        <v>216</v>
      </c>
      <c r="K419" s="416">
        <v>7.39</v>
      </c>
      <c r="L419" s="415" t="s">
        <v>217</v>
      </c>
    </row>
    <row r="420" spans="1:12" x14ac:dyDescent="0.25">
      <c r="A420" s="415" t="s">
        <v>414</v>
      </c>
      <c r="B420" s="415" t="s">
        <v>415</v>
      </c>
      <c r="C420" s="415" t="s">
        <v>416</v>
      </c>
      <c r="D420" s="415" t="s">
        <v>417</v>
      </c>
      <c r="E420" s="416" t="s">
        <v>155</v>
      </c>
      <c r="F420" s="415" t="s">
        <v>155</v>
      </c>
      <c r="G420" s="415">
        <v>5795</v>
      </c>
      <c r="H420" s="415" t="s">
        <v>424</v>
      </c>
      <c r="I420" s="415" t="s">
        <v>419</v>
      </c>
      <c r="J420" s="415" t="s">
        <v>216</v>
      </c>
      <c r="K420" s="416">
        <v>28.28</v>
      </c>
      <c r="L420" s="415" t="s">
        <v>217</v>
      </c>
    </row>
    <row r="421" spans="1:12" x14ac:dyDescent="0.25">
      <c r="A421" s="415" t="s">
        <v>414</v>
      </c>
      <c r="B421" s="415" t="s">
        <v>415</v>
      </c>
      <c r="C421" s="415" t="s">
        <v>416</v>
      </c>
      <c r="D421" s="415" t="s">
        <v>417</v>
      </c>
      <c r="E421" s="416" t="s">
        <v>155</v>
      </c>
      <c r="F421" s="415" t="s">
        <v>155</v>
      </c>
      <c r="G421" s="415">
        <v>5811</v>
      </c>
      <c r="H421" s="415" t="s">
        <v>425</v>
      </c>
      <c r="I421" s="415" t="s">
        <v>419</v>
      </c>
      <c r="J421" s="415" t="s">
        <v>216</v>
      </c>
      <c r="K421" s="416">
        <v>196.01</v>
      </c>
      <c r="L421" s="415" t="s">
        <v>217</v>
      </c>
    </row>
    <row r="422" spans="1:12" x14ac:dyDescent="0.25">
      <c r="A422" s="415" t="s">
        <v>414</v>
      </c>
      <c r="B422" s="415" t="s">
        <v>415</v>
      </c>
      <c r="C422" s="415" t="s">
        <v>416</v>
      </c>
      <c r="D422" s="415" t="s">
        <v>417</v>
      </c>
      <c r="E422" s="416" t="s">
        <v>155</v>
      </c>
      <c r="F422" s="415" t="s">
        <v>155</v>
      </c>
      <c r="G422" s="415">
        <v>5823</v>
      </c>
      <c r="H422" s="415" t="s">
        <v>426</v>
      </c>
      <c r="I422" s="415" t="s">
        <v>419</v>
      </c>
      <c r="J422" s="415" t="s">
        <v>216</v>
      </c>
      <c r="K422" s="416">
        <v>188.96</v>
      </c>
      <c r="L422" s="415" t="s">
        <v>217</v>
      </c>
    </row>
    <row r="423" spans="1:12" x14ac:dyDescent="0.25">
      <c r="A423" s="415" t="s">
        <v>414</v>
      </c>
      <c r="B423" s="415" t="s">
        <v>415</v>
      </c>
      <c r="C423" s="415" t="s">
        <v>416</v>
      </c>
      <c r="D423" s="415" t="s">
        <v>417</v>
      </c>
      <c r="E423" s="416" t="s">
        <v>155</v>
      </c>
      <c r="F423" s="415" t="s">
        <v>155</v>
      </c>
      <c r="G423" s="415">
        <v>5824</v>
      </c>
      <c r="H423" s="415" t="s">
        <v>427</v>
      </c>
      <c r="I423" s="415" t="s">
        <v>419</v>
      </c>
      <c r="J423" s="415" t="s">
        <v>216</v>
      </c>
      <c r="K423" s="416">
        <v>187.57</v>
      </c>
      <c r="L423" s="415" t="s">
        <v>217</v>
      </c>
    </row>
    <row r="424" spans="1:12" x14ac:dyDescent="0.25">
      <c r="A424" s="415" t="s">
        <v>414</v>
      </c>
      <c r="B424" s="415" t="s">
        <v>415</v>
      </c>
      <c r="C424" s="415" t="s">
        <v>416</v>
      </c>
      <c r="D424" s="415" t="s">
        <v>417</v>
      </c>
      <c r="E424" s="416" t="s">
        <v>155</v>
      </c>
      <c r="F424" s="415" t="s">
        <v>155</v>
      </c>
      <c r="G424" s="415">
        <v>5835</v>
      </c>
      <c r="H424" s="415" t="s">
        <v>428</v>
      </c>
      <c r="I424" s="415" t="s">
        <v>419</v>
      </c>
      <c r="J424" s="415" t="s">
        <v>216</v>
      </c>
      <c r="K424" s="416">
        <v>364.87</v>
      </c>
      <c r="L424" s="415" t="s">
        <v>217</v>
      </c>
    </row>
    <row r="425" spans="1:12" x14ac:dyDescent="0.25">
      <c r="A425" s="415" t="s">
        <v>414</v>
      </c>
      <c r="B425" s="415" t="s">
        <v>415</v>
      </c>
      <c r="C425" s="415" t="s">
        <v>416</v>
      </c>
      <c r="D425" s="415" t="s">
        <v>417</v>
      </c>
      <c r="E425" s="416" t="s">
        <v>155</v>
      </c>
      <c r="F425" s="415" t="s">
        <v>155</v>
      </c>
      <c r="G425" s="415">
        <v>5839</v>
      </c>
      <c r="H425" s="415" t="s">
        <v>429</v>
      </c>
      <c r="I425" s="415" t="s">
        <v>419</v>
      </c>
      <c r="J425" s="415" t="s">
        <v>216</v>
      </c>
      <c r="K425" s="416">
        <v>11.1</v>
      </c>
      <c r="L425" s="415" t="s">
        <v>217</v>
      </c>
    </row>
    <row r="426" spans="1:12" x14ac:dyDescent="0.25">
      <c r="A426" s="415" t="s">
        <v>414</v>
      </c>
      <c r="B426" s="415" t="s">
        <v>415</v>
      </c>
      <c r="C426" s="415" t="s">
        <v>416</v>
      </c>
      <c r="D426" s="415" t="s">
        <v>417</v>
      </c>
      <c r="E426" s="416" t="s">
        <v>155</v>
      </c>
      <c r="F426" s="415" t="s">
        <v>155</v>
      </c>
      <c r="G426" s="415">
        <v>5843</v>
      </c>
      <c r="H426" s="415" t="s">
        <v>430</v>
      </c>
      <c r="I426" s="415" t="s">
        <v>419</v>
      </c>
      <c r="J426" s="415" t="s">
        <v>216</v>
      </c>
      <c r="K426" s="416">
        <v>166.14</v>
      </c>
      <c r="L426" s="415" t="s">
        <v>217</v>
      </c>
    </row>
    <row r="427" spans="1:12" x14ac:dyDescent="0.25">
      <c r="A427" s="415" t="s">
        <v>414</v>
      </c>
      <c r="B427" s="415" t="s">
        <v>415</v>
      </c>
      <c r="C427" s="415" t="s">
        <v>416</v>
      </c>
      <c r="D427" s="415" t="s">
        <v>417</v>
      </c>
      <c r="E427" s="416" t="s">
        <v>155</v>
      </c>
      <c r="F427" s="415" t="s">
        <v>155</v>
      </c>
      <c r="G427" s="415">
        <v>5847</v>
      </c>
      <c r="H427" s="415" t="s">
        <v>431</v>
      </c>
      <c r="I427" s="415" t="s">
        <v>419</v>
      </c>
      <c r="J427" s="415" t="s">
        <v>216</v>
      </c>
      <c r="K427" s="416">
        <v>238.05</v>
      </c>
      <c r="L427" s="415" t="s">
        <v>217</v>
      </c>
    </row>
    <row r="428" spans="1:12" x14ac:dyDescent="0.25">
      <c r="A428" s="415" t="s">
        <v>414</v>
      </c>
      <c r="B428" s="415" t="s">
        <v>415</v>
      </c>
      <c r="C428" s="415" t="s">
        <v>416</v>
      </c>
      <c r="D428" s="415" t="s">
        <v>417</v>
      </c>
      <c r="E428" s="416" t="s">
        <v>155</v>
      </c>
      <c r="F428" s="415" t="s">
        <v>155</v>
      </c>
      <c r="G428" s="415">
        <v>5851</v>
      </c>
      <c r="H428" s="415" t="s">
        <v>432</v>
      </c>
      <c r="I428" s="415" t="s">
        <v>419</v>
      </c>
      <c r="J428" s="415" t="s">
        <v>216</v>
      </c>
      <c r="K428" s="416">
        <v>226.26</v>
      </c>
      <c r="L428" s="415" t="s">
        <v>217</v>
      </c>
    </row>
    <row r="429" spans="1:12" x14ac:dyDescent="0.25">
      <c r="A429" s="415" t="s">
        <v>414</v>
      </c>
      <c r="B429" s="415" t="s">
        <v>415</v>
      </c>
      <c r="C429" s="415" t="s">
        <v>416</v>
      </c>
      <c r="D429" s="415" t="s">
        <v>417</v>
      </c>
      <c r="E429" s="416" t="s">
        <v>155</v>
      </c>
      <c r="F429" s="415" t="s">
        <v>155</v>
      </c>
      <c r="G429" s="415">
        <v>5855</v>
      </c>
      <c r="H429" s="415" t="s">
        <v>433</v>
      </c>
      <c r="I429" s="415" t="s">
        <v>419</v>
      </c>
      <c r="J429" s="415" t="s">
        <v>216</v>
      </c>
      <c r="K429" s="416">
        <v>584.29</v>
      </c>
      <c r="L429" s="415" t="s">
        <v>217</v>
      </c>
    </row>
    <row r="430" spans="1:12" x14ac:dyDescent="0.25">
      <c r="A430" s="415" t="s">
        <v>414</v>
      </c>
      <c r="B430" s="415" t="s">
        <v>415</v>
      </c>
      <c r="C430" s="415" t="s">
        <v>416</v>
      </c>
      <c r="D430" s="415" t="s">
        <v>417</v>
      </c>
      <c r="E430" s="416" t="s">
        <v>155</v>
      </c>
      <c r="F430" s="415" t="s">
        <v>155</v>
      </c>
      <c r="G430" s="415">
        <v>5863</v>
      </c>
      <c r="H430" s="415" t="s">
        <v>434</v>
      </c>
      <c r="I430" s="415" t="s">
        <v>419</v>
      </c>
      <c r="J430" s="415" t="s">
        <v>216</v>
      </c>
      <c r="K430" s="416">
        <v>23.01</v>
      </c>
      <c r="L430" s="415" t="s">
        <v>217</v>
      </c>
    </row>
    <row r="431" spans="1:12" x14ac:dyDescent="0.25">
      <c r="A431" s="415" t="s">
        <v>414</v>
      </c>
      <c r="B431" s="415" t="s">
        <v>415</v>
      </c>
      <c r="C431" s="415" t="s">
        <v>416</v>
      </c>
      <c r="D431" s="415" t="s">
        <v>417</v>
      </c>
      <c r="E431" s="416" t="s">
        <v>155</v>
      </c>
      <c r="F431" s="415" t="s">
        <v>155</v>
      </c>
      <c r="G431" s="415">
        <v>5867</v>
      </c>
      <c r="H431" s="415" t="s">
        <v>435</v>
      </c>
      <c r="I431" s="415" t="s">
        <v>419</v>
      </c>
      <c r="J431" s="415" t="s">
        <v>216</v>
      </c>
      <c r="K431" s="416">
        <v>166.46</v>
      </c>
      <c r="L431" s="415" t="s">
        <v>217</v>
      </c>
    </row>
    <row r="432" spans="1:12" x14ac:dyDescent="0.25">
      <c r="A432" s="415" t="s">
        <v>414</v>
      </c>
      <c r="B432" s="415" t="s">
        <v>415</v>
      </c>
      <c r="C432" s="415" t="s">
        <v>416</v>
      </c>
      <c r="D432" s="415" t="s">
        <v>417</v>
      </c>
      <c r="E432" s="416" t="s">
        <v>155</v>
      </c>
      <c r="F432" s="415" t="s">
        <v>155</v>
      </c>
      <c r="G432" s="415">
        <v>5875</v>
      </c>
      <c r="H432" s="415" t="s">
        <v>436</v>
      </c>
      <c r="I432" s="415" t="s">
        <v>419</v>
      </c>
      <c r="J432" s="415" t="s">
        <v>611</v>
      </c>
      <c r="K432" s="416">
        <v>140.69999999999999</v>
      </c>
      <c r="L432" s="415" t="s">
        <v>217</v>
      </c>
    </row>
    <row r="433" spans="1:12" x14ac:dyDescent="0.25">
      <c r="A433" s="415" t="s">
        <v>414</v>
      </c>
      <c r="B433" s="415" t="s">
        <v>415</v>
      </c>
      <c r="C433" s="415" t="s">
        <v>416</v>
      </c>
      <c r="D433" s="415" t="s">
        <v>417</v>
      </c>
      <c r="E433" s="416" t="s">
        <v>155</v>
      </c>
      <c r="F433" s="415" t="s">
        <v>155</v>
      </c>
      <c r="G433" s="415">
        <v>5879</v>
      </c>
      <c r="H433" s="415" t="s">
        <v>437</v>
      </c>
      <c r="I433" s="415" t="s">
        <v>419</v>
      </c>
      <c r="J433" s="415" t="s">
        <v>216</v>
      </c>
      <c r="K433" s="416">
        <v>148.33000000000001</v>
      </c>
      <c r="L433" s="415" t="s">
        <v>217</v>
      </c>
    </row>
    <row r="434" spans="1:12" x14ac:dyDescent="0.25">
      <c r="A434" s="415" t="s">
        <v>414</v>
      </c>
      <c r="B434" s="415" t="s">
        <v>415</v>
      </c>
      <c r="C434" s="415" t="s">
        <v>416</v>
      </c>
      <c r="D434" s="415" t="s">
        <v>417</v>
      </c>
      <c r="E434" s="416" t="s">
        <v>155</v>
      </c>
      <c r="F434" s="415" t="s">
        <v>155</v>
      </c>
      <c r="G434" s="415">
        <v>5882</v>
      </c>
      <c r="H434" s="415" t="s">
        <v>438</v>
      </c>
      <c r="I434" s="415" t="s">
        <v>419</v>
      </c>
      <c r="J434" s="415" t="s">
        <v>216</v>
      </c>
      <c r="K434" s="416">
        <v>107.99</v>
      </c>
      <c r="L434" s="415" t="s">
        <v>217</v>
      </c>
    </row>
    <row r="435" spans="1:12" x14ac:dyDescent="0.25">
      <c r="A435" s="415" t="s">
        <v>414</v>
      </c>
      <c r="B435" s="415" t="s">
        <v>415</v>
      </c>
      <c r="C435" s="415" t="s">
        <v>416</v>
      </c>
      <c r="D435" s="415" t="s">
        <v>417</v>
      </c>
      <c r="E435" s="416" t="s">
        <v>155</v>
      </c>
      <c r="F435" s="415" t="s">
        <v>155</v>
      </c>
      <c r="G435" s="415">
        <v>5890</v>
      </c>
      <c r="H435" s="415" t="s">
        <v>439</v>
      </c>
      <c r="I435" s="415" t="s">
        <v>419</v>
      </c>
      <c r="J435" s="415" t="s">
        <v>216</v>
      </c>
      <c r="K435" s="416">
        <v>186.94</v>
      </c>
      <c r="L435" s="415" t="s">
        <v>217</v>
      </c>
    </row>
    <row r="436" spans="1:12" x14ac:dyDescent="0.25">
      <c r="A436" s="415" t="s">
        <v>414</v>
      </c>
      <c r="B436" s="415" t="s">
        <v>415</v>
      </c>
      <c r="C436" s="415" t="s">
        <v>416</v>
      </c>
      <c r="D436" s="415" t="s">
        <v>417</v>
      </c>
      <c r="E436" s="416" t="s">
        <v>155</v>
      </c>
      <c r="F436" s="415" t="s">
        <v>155</v>
      </c>
      <c r="G436" s="415">
        <v>5894</v>
      </c>
      <c r="H436" s="415" t="s">
        <v>440</v>
      </c>
      <c r="I436" s="415" t="s">
        <v>419</v>
      </c>
      <c r="J436" s="415" t="s">
        <v>216</v>
      </c>
      <c r="K436" s="416">
        <v>182.07</v>
      </c>
      <c r="L436" s="415" t="s">
        <v>217</v>
      </c>
    </row>
    <row r="437" spans="1:12" x14ac:dyDescent="0.25">
      <c r="A437" s="415" t="s">
        <v>414</v>
      </c>
      <c r="B437" s="415" t="s">
        <v>415</v>
      </c>
      <c r="C437" s="415" t="s">
        <v>416</v>
      </c>
      <c r="D437" s="415" t="s">
        <v>417</v>
      </c>
      <c r="E437" s="416" t="s">
        <v>155</v>
      </c>
      <c r="F437" s="415" t="s">
        <v>155</v>
      </c>
      <c r="G437" s="415">
        <v>5901</v>
      </c>
      <c r="H437" s="415" t="s">
        <v>441</v>
      </c>
      <c r="I437" s="415" t="s">
        <v>419</v>
      </c>
      <c r="J437" s="415" t="s">
        <v>216</v>
      </c>
      <c r="K437" s="416">
        <v>287.57</v>
      </c>
      <c r="L437" s="415" t="s">
        <v>217</v>
      </c>
    </row>
    <row r="438" spans="1:12" x14ac:dyDescent="0.25">
      <c r="A438" s="415" t="s">
        <v>414</v>
      </c>
      <c r="B438" s="415" t="s">
        <v>415</v>
      </c>
      <c r="C438" s="415" t="s">
        <v>416</v>
      </c>
      <c r="D438" s="415" t="s">
        <v>417</v>
      </c>
      <c r="E438" s="416" t="s">
        <v>155</v>
      </c>
      <c r="F438" s="415" t="s">
        <v>155</v>
      </c>
      <c r="G438" s="415">
        <v>5909</v>
      </c>
      <c r="H438" s="415" t="s">
        <v>442</v>
      </c>
      <c r="I438" s="415" t="s">
        <v>419</v>
      </c>
      <c r="J438" s="415" t="s">
        <v>216</v>
      </c>
      <c r="K438" s="416">
        <v>30.7</v>
      </c>
      <c r="L438" s="415" t="s">
        <v>217</v>
      </c>
    </row>
    <row r="439" spans="1:12" x14ac:dyDescent="0.25">
      <c r="A439" s="415" t="s">
        <v>414</v>
      </c>
      <c r="B439" s="415" t="s">
        <v>415</v>
      </c>
      <c r="C439" s="415" t="s">
        <v>416</v>
      </c>
      <c r="D439" s="415" t="s">
        <v>417</v>
      </c>
      <c r="E439" s="416" t="s">
        <v>155</v>
      </c>
      <c r="F439" s="415" t="s">
        <v>155</v>
      </c>
      <c r="G439" s="415">
        <v>5921</v>
      </c>
      <c r="H439" s="415" t="s">
        <v>443</v>
      </c>
      <c r="I439" s="415" t="s">
        <v>419</v>
      </c>
      <c r="J439" s="415" t="s">
        <v>216</v>
      </c>
      <c r="K439" s="416">
        <v>5.79</v>
      </c>
      <c r="L439" s="415" t="s">
        <v>217</v>
      </c>
    </row>
    <row r="440" spans="1:12" x14ac:dyDescent="0.25">
      <c r="A440" s="415" t="s">
        <v>414</v>
      </c>
      <c r="B440" s="415" t="s">
        <v>415</v>
      </c>
      <c r="C440" s="415" t="s">
        <v>416</v>
      </c>
      <c r="D440" s="415" t="s">
        <v>417</v>
      </c>
      <c r="E440" s="416" t="s">
        <v>155</v>
      </c>
      <c r="F440" s="415" t="s">
        <v>155</v>
      </c>
      <c r="G440" s="415">
        <v>5928</v>
      </c>
      <c r="H440" s="415" t="s">
        <v>444</v>
      </c>
      <c r="I440" s="415" t="s">
        <v>419</v>
      </c>
      <c r="J440" s="415" t="s">
        <v>216</v>
      </c>
      <c r="K440" s="416">
        <v>242.79</v>
      </c>
      <c r="L440" s="415" t="s">
        <v>217</v>
      </c>
    </row>
    <row r="441" spans="1:12" x14ac:dyDescent="0.25">
      <c r="A441" s="415" t="s">
        <v>414</v>
      </c>
      <c r="B441" s="415" t="s">
        <v>415</v>
      </c>
      <c r="C441" s="415" t="s">
        <v>416</v>
      </c>
      <c r="D441" s="415" t="s">
        <v>417</v>
      </c>
      <c r="E441" s="416" t="s">
        <v>155</v>
      </c>
      <c r="F441" s="415" t="s">
        <v>155</v>
      </c>
      <c r="G441" s="415">
        <v>5932</v>
      </c>
      <c r="H441" s="415" t="s">
        <v>445</v>
      </c>
      <c r="I441" s="415" t="s">
        <v>419</v>
      </c>
      <c r="J441" s="415" t="s">
        <v>216</v>
      </c>
      <c r="K441" s="416">
        <v>222.82</v>
      </c>
      <c r="L441" s="415" t="s">
        <v>217</v>
      </c>
    </row>
    <row r="442" spans="1:12" x14ac:dyDescent="0.25">
      <c r="A442" s="415" t="s">
        <v>414</v>
      </c>
      <c r="B442" s="415" t="s">
        <v>415</v>
      </c>
      <c r="C442" s="415" t="s">
        <v>416</v>
      </c>
      <c r="D442" s="415" t="s">
        <v>417</v>
      </c>
      <c r="E442" s="416" t="s">
        <v>155</v>
      </c>
      <c r="F442" s="415" t="s">
        <v>155</v>
      </c>
      <c r="G442" s="415">
        <v>5940</v>
      </c>
      <c r="H442" s="415" t="s">
        <v>446</v>
      </c>
      <c r="I442" s="415" t="s">
        <v>419</v>
      </c>
      <c r="J442" s="415" t="s">
        <v>273</v>
      </c>
      <c r="K442" s="416">
        <v>189.27</v>
      </c>
      <c r="L442" s="415" t="s">
        <v>217</v>
      </c>
    </row>
    <row r="443" spans="1:12" x14ac:dyDescent="0.25">
      <c r="A443" s="415" t="s">
        <v>414</v>
      </c>
      <c r="B443" s="415" t="s">
        <v>415</v>
      </c>
      <c r="C443" s="415" t="s">
        <v>416</v>
      </c>
      <c r="D443" s="415" t="s">
        <v>417</v>
      </c>
      <c r="E443" s="416" t="s">
        <v>155</v>
      </c>
      <c r="F443" s="415" t="s">
        <v>155</v>
      </c>
      <c r="G443" s="415">
        <v>5944</v>
      </c>
      <c r="H443" s="415" t="s">
        <v>447</v>
      </c>
      <c r="I443" s="415" t="s">
        <v>419</v>
      </c>
      <c r="J443" s="415" t="s">
        <v>273</v>
      </c>
      <c r="K443" s="416">
        <v>228.88</v>
      </c>
      <c r="L443" s="415" t="s">
        <v>217</v>
      </c>
    </row>
    <row r="444" spans="1:12" x14ac:dyDescent="0.25">
      <c r="A444" s="415" t="s">
        <v>414</v>
      </c>
      <c r="B444" s="415" t="s">
        <v>415</v>
      </c>
      <c r="C444" s="415" t="s">
        <v>416</v>
      </c>
      <c r="D444" s="415" t="s">
        <v>417</v>
      </c>
      <c r="E444" s="416" t="s">
        <v>155</v>
      </c>
      <c r="F444" s="415" t="s">
        <v>155</v>
      </c>
      <c r="G444" s="415">
        <v>5953</v>
      </c>
      <c r="H444" s="415" t="s">
        <v>448</v>
      </c>
      <c r="I444" s="415" t="s">
        <v>419</v>
      </c>
      <c r="J444" s="415" t="s">
        <v>216</v>
      </c>
      <c r="K444" s="416">
        <v>56.71</v>
      </c>
      <c r="L444" s="415" t="s">
        <v>217</v>
      </c>
    </row>
    <row r="445" spans="1:12" x14ac:dyDescent="0.25">
      <c r="A445" s="415" t="s">
        <v>414</v>
      </c>
      <c r="B445" s="415" t="s">
        <v>415</v>
      </c>
      <c r="C445" s="415" t="s">
        <v>416</v>
      </c>
      <c r="D445" s="415" t="s">
        <v>417</v>
      </c>
      <c r="E445" s="416" t="s">
        <v>155</v>
      </c>
      <c r="F445" s="415" t="s">
        <v>155</v>
      </c>
      <c r="G445" s="415">
        <v>6259</v>
      </c>
      <c r="H445" s="415" t="s">
        <v>449</v>
      </c>
      <c r="I445" s="415" t="s">
        <v>419</v>
      </c>
      <c r="J445" s="415" t="s">
        <v>216</v>
      </c>
      <c r="K445" s="416">
        <v>238.37</v>
      </c>
      <c r="L445" s="415" t="s">
        <v>217</v>
      </c>
    </row>
    <row r="446" spans="1:12" x14ac:dyDescent="0.25">
      <c r="A446" s="415" t="s">
        <v>414</v>
      </c>
      <c r="B446" s="415" t="s">
        <v>415</v>
      </c>
      <c r="C446" s="415" t="s">
        <v>416</v>
      </c>
      <c r="D446" s="415" t="s">
        <v>417</v>
      </c>
      <c r="E446" s="416" t="s">
        <v>155</v>
      </c>
      <c r="F446" s="415" t="s">
        <v>155</v>
      </c>
      <c r="G446" s="415">
        <v>6879</v>
      </c>
      <c r="H446" s="415" t="s">
        <v>450</v>
      </c>
      <c r="I446" s="415" t="s">
        <v>419</v>
      </c>
      <c r="J446" s="415" t="s">
        <v>216</v>
      </c>
      <c r="K446" s="416">
        <v>215.41</v>
      </c>
      <c r="L446" s="415" t="s">
        <v>217</v>
      </c>
    </row>
    <row r="447" spans="1:12" x14ac:dyDescent="0.25">
      <c r="A447" s="415" t="s">
        <v>414</v>
      </c>
      <c r="B447" s="415" t="s">
        <v>415</v>
      </c>
      <c r="C447" s="415" t="s">
        <v>416</v>
      </c>
      <c r="D447" s="415" t="s">
        <v>417</v>
      </c>
      <c r="E447" s="416" t="s">
        <v>155</v>
      </c>
      <c r="F447" s="415" t="s">
        <v>155</v>
      </c>
      <c r="G447" s="415">
        <v>7030</v>
      </c>
      <c r="H447" s="415" t="s">
        <v>451</v>
      </c>
      <c r="I447" s="415" t="s">
        <v>419</v>
      </c>
      <c r="J447" s="415" t="s">
        <v>216</v>
      </c>
      <c r="K447" s="416">
        <v>264.91000000000003</v>
      </c>
      <c r="L447" s="415" t="s">
        <v>217</v>
      </c>
    </row>
    <row r="448" spans="1:12" x14ac:dyDescent="0.25">
      <c r="A448" s="415" t="s">
        <v>414</v>
      </c>
      <c r="B448" s="415" t="s">
        <v>415</v>
      </c>
      <c r="C448" s="415" t="s">
        <v>416</v>
      </c>
      <c r="D448" s="415" t="s">
        <v>417</v>
      </c>
      <c r="E448" s="416" t="s">
        <v>155</v>
      </c>
      <c r="F448" s="415" t="s">
        <v>155</v>
      </c>
      <c r="G448" s="415">
        <v>7042</v>
      </c>
      <c r="H448" s="415" t="s">
        <v>452</v>
      </c>
      <c r="I448" s="415" t="s">
        <v>419</v>
      </c>
      <c r="J448" s="415" t="s">
        <v>273</v>
      </c>
      <c r="K448" s="416">
        <v>26.86</v>
      </c>
      <c r="L448" s="415" t="s">
        <v>217</v>
      </c>
    </row>
    <row r="449" spans="1:12" x14ac:dyDescent="0.25">
      <c r="A449" s="415" t="s">
        <v>414</v>
      </c>
      <c r="B449" s="415" t="s">
        <v>415</v>
      </c>
      <c r="C449" s="415" t="s">
        <v>416</v>
      </c>
      <c r="D449" s="415" t="s">
        <v>417</v>
      </c>
      <c r="E449" s="416" t="s">
        <v>155</v>
      </c>
      <c r="F449" s="415" t="s">
        <v>155</v>
      </c>
      <c r="G449" s="415">
        <v>7049</v>
      </c>
      <c r="H449" s="415" t="s">
        <v>453</v>
      </c>
      <c r="I449" s="415" t="s">
        <v>419</v>
      </c>
      <c r="J449" s="415" t="s">
        <v>216</v>
      </c>
      <c r="K449" s="416">
        <v>226.59</v>
      </c>
      <c r="L449" s="415" t="s">
        <v>217</v>
      </c>
    </row>
    <row r="450" spans="1:12" x14ac:dyDescent="0.25">
      <c r="A450" s="415" t="s">
        <v>414</v>
      </c>
      <c r="B450" s="415" t="s">
        <v>415</v>
      </c>
      <c r="C450" s="415" t="s">
        <v>416</v>
      </c>
      <c r="D450" s="415" t="s">
        <v>417</v>
      </c>
      <c r="E450" s="416" t="s">
        <v>155</v>
      </c>
      <c r="F450" s="415" t="s">
        <v>155</v>
      </c>
      <c r="G450" s="415">
        <v>67826</v>
      </c>
      <c r="H450" s="415" t="s">
        <v>454</v>
      </c>
      <c r="I450" s="415" t="s">
        <v>419</v>
      </c>
      <c r="J450" s="415" t="s">
        <v>216</v>
      </c>
      <c r="K450" s="416">
        <v>165.21</v>
      </c>
      <c r="L450" s="415" t="s">
        <v>217</v>
      </c>
    </row>
    <row r="451" spans="1:12" x14ac:dyDescent="0.25">
      <c r="A451" s="415" t="s">
        <v>414</v>
      </c>
      <c r="B451" s="415" t="s">
        <v>415</v>
      </c>
      <c r="C451" s="415" t="s">
        <v>416</v>
      </c>
      <c r="D451" s="415" t="s">
        <v>417</v>
      </c>
      <c r="E451" s="416" t="s">
        <v>155</v>
      </c>
      <c r="F451" s="415" t="s">
        <v>155</v>
      </c>
      <c r="G451" s="415">
        <v>73417</v>
      </c>
      <c r="H451" s="415" t="s">
        <v>455</v>
      </c>
      <c r="I451" s="415" t="s">
        <v>419</v>
      </c>
      <c r="J451" s="415" t="s">
        <v>216</v>
      </c>
      <c r="K451" s="416">
        <v>187.33</v>
      </c>
      <c r="L451" s="415" t="s">
        <v>217</v>
      </c>
    </row>
    <row r="452" spans="1:12" x14ac:dyDescent="0.25">
      <c r="A452" s="415" t="s">
        <v>414</v>
      </c>
      <c r="B452" s="415" t="s">
        <v>415</v>
      </c>
      <c r="C452" s="415" t="s">
        <v>416</v>
      </c>
      <c r="D452" s="415" t="s">
        <v>417</v>
      </c>
      <c r="E452" s="416" t="s">
        <v>155</v>
      </c>
      <c r="F452" s="415" t="s">
        <v>155</v>
      </c>
      <c r="G452" s="415">
        <v>73436</v>
      </c>
      <c r="H452" s="415" t="s">
        <v>456</v>
      </c>
      <c r="I452" s="415" t="s">
        <v>419</v>
      </c>
      <c r="J452" s="415" t="s">
        <v>216</v>
      </c>
      <c r="K452" s="416">
        <v>232.74</v>
      </c>
      <c r="L452" s="415" t="s">
        <v>217</v>
      </c>
    </row>
    <row r="453" spans="1:12" x14ac:dyDescent="0.25">
      <c r="A453" s="415" t="s">
        <v>414</v>
      </c>
      <c r="B453" s="415" t="s">
        <v>415</v>
      </c>
      <c r="C453" s="415" t="s">
        <v>416</v>
      </c>
      <c r="D453" s="415" t="s">
        <v>417</v>
      </c>
      <c r="E453" s="416" t="s">
        <v>155</v>
      </c>
      <c r="F453" s="415" t="s">
        <v>155</v>
      </c>
      <c r="G453" s="415">
        <v>73467</v>
      </c>
      <c r="H453" s="415" t="s">
        <v>457</v>
      </c>
      <c r="I453" s="415" t="s">
        <v>419</v>
      </c>
      <c r="J453" s="415" t="s">
        <v>216</v>
      </c>
      <c r="K453" s="416">
        <v>158.38</v>
      </c>
      <c r="L453" s="415" t="s">
        <v>217</v>
      </c>
    </row>
    <row r="454" spans="1:12" x14ac:dyDescent="0.25">
      <c r="A454" s="415" t="s">
        <v>414</v>
      </c>
      <c r="B454" s="415" t="s">
        <v>415</v>
      </c>
      <c r="C454" s="415" t="s">
        <v>416</v>
      </c>
      <c r="D454" s="415" t="s">
        <v>417</v>
      </c>
      <c r="E454" s="416" t="s">
        <v>155</v>
      </c>
      <c r="F454" s="415" t="s">
        <v>155</v>
      </c>
      <c r="G454" s="415">
        <v>73536</v>
      </c>
      <c r="H454" s="415" t="s">
        <v>458</v>
      </c>
      <c r="I454" s="415" t="s">
        <v>419</v>
      </c>
      <c r="J454" s="415" t="s">
        <v>273</v>
      </c>
      <c r="K454" s="416">
        <v>22.73</v>
      </c>
      <c r="L454" s="415" t="s">
        <v>217</v>
      </c>
    </row>
    <row r="455" spans="1:12" x14ac:dyDescent="0.25">
      <c r="A455" s="415" t="s">
        <v>414</v>
      </c>
      <c r="B455" s="415" t="s">
        <v>415</v>
      </c>
      <c r="C455" s="415" t="s">
        <v>416</v>
      </c>
      <c r="D455" s="415" t="s">
        <v>417</v>
      </c>
      <c r="E455" s="416" t="s">
        <v>155</v>
      </c>
      <c r="F455" s="415" t="s">
        <v>155</v>
      </c>
      <c r="G455" s="415">
        <v>83362</v>
      </c>
      <c r="H455" s="415" t="s">
        <v>459</v>
      </c>
      <c r="I455" s="415" t="s">
        <v>419</v>
      </c>
      <c r="J455" s="415" t="s">
        <v>216</v>
      </c>
      <c r="K455" s="416">
        <v>245.73</v>
      </c>
      <c r="L455" s="415" t="s">
        <v>217</v>
      </c>
    </row>
    <row r="456" spans="1:12" x14ac:dyDescent="0.25">
      <c r="A456" s="415" t="s">
        <v>414</v>
      </c>
      <c r="B456" s="415" t="s">
        <v>415</v>
      </c>
      <c r="C456" s="415" t="s">
        <v>416</v>
      </c>
      <c r="D456" s="415" t="s">
        <v>417</v>
      </c>
      <c r="E456" s="416" t="s">
        <v>155</v>
      </c>
      <c r="F456" s="415" t="s">
        <v>155</v>
      </c>
      <c r="G456" s="415">
        <v>83765</v>
      </c>
      <c r="H456" s="415" t="s">
        <v>460</v>
      </c>
      <c r="I456" s="415" t="s">
        <v>419</v>
      </c>
      <c r="J456" s="415" t="s">
        <v>216</v>
      </c>
      <c r="K456" s="416">
        <v>86.07</v>
      </c>
      <c r="L456" s="415" t="s">
        <v>217</v>
      </c>
    </row>
    <row r="457" spans="1:12" x14ac:dyDescent="0.25">
      <c r="A457" s="415" t="s">
        <v>414</v>
      </c>
      <c r="B457" s="415" t="s">
        <v>415</v>
      </c>
      <c r="C457" s="415" t="s">
        <v>416</v>
      </c>
      <c r="D457" s="415" t="s">
        <v>417</v>
      </c>
      <c r="E457" s="416" t="s">
        <v>155</v>
      </c>
      <c r="F457" s="415" t="s">
        <v>155</v>
      </c>
      <c r="G457" s="415">
        <v>87445</v>
      </c>
      <c r="H457" s="415" t="s">
        <v>461</v>
      </c>
      <c r="I457" s="415" t="s">
        <v>419</v>
      </c>
      <c r="J457" s="415" t="s">
        <v>216</v>
      </c>
      <c r="K457" s="416">
        <v>5.07</v>
      </c>
      <c r="L457" s="415" t="s">
        <v>217</v>
      </c>
    </row>
    <row r="458" spans="1:12" x14ac:dyDescent="0.25">
      <c r="A458" s="415" t="s">
        <v>414</v>
      </c>
      <c r="B458" s="415" t="s">
        <v>415</v>
      </c>
      <c r="C458" s="415" t="s">
        <v>416</v>
      </c>
      <c r="D458" s="415" t="s">
        <v>417</v>
      </c>
      <c r="E458" s="416" t="s">
        <v>155</v>
      </c>
      <c r="F458" s="415" t="s">
        <v>155</v>
      </c>
      <c r="G458" s="415">
        <v>88386</v>
      </c>
      <c r="H458" s="415" t="s">
        <v>462</v>
      </c>
      <c r="I458" s="415" t="s">
        <v>419</v>
      </c>
      <c r="J458" s="415" t="s">
        <v>216</v>
      </c>
      <c r="K458" s="416">
        <v>4.83</v>
      </c>
      <c r="L458" s="415" t="s">
        <v>217</v>
      </c>
    </row>
    <row r="459" spans="1:12" x14ac:dyDescent="0.25">
      <c r="A459" s="415" t="s">
        <v>414</v>
      </c>
      <c r="B459" s="415" t="s">
        <v>415</v>
      </c>
      <c r="C459" s="415" t="s">
        <v>416</v>
      </c>
      <c r="D459" s="415" t="s">
        <v>417</v>
      </c>
      <c r="E459" s="416" t="s">
        <v>155</v>
      </c>
      <c r="F459" s="415" t="s">
        <v>155</v>
      </c>
      <c r="G459" s="415">
        <v>88393</v>
      </c>
      <c r="H459" s="415" t="s">
        <v>463</v>
      </c>
      <c r="I459" s="415" t="s">
        <v>419</v>
      </c>
      <c r="J459" s="415" t="s">
        <v>216</v>
      </c>
      <c r="K459" s="416">
        <v>6.7</v>
      </c>
      <c r="L459" s="415" t="s">
        <v>217</v>
      </c>
    </row>
    <row r="460" spans="1:12" x14ac:dyDescent="0.25">
      <c r="A460" s="415" t="s">
        <v>414</v>
      </c>
      <c r="B460" s="415" t="s">
        <v>415</v>
      </c>
      <c r="C460" s="415" t="s">
        <v>416</v>
      </c>
      <c r="D460" s="415" t="s">
        <v>417</v>
      </c>
      <c r="E460" s="416" t="s">
        <v>155</v>
      </c>
      <c r="F460" s="415" t="s">
        <v>155</v>
      </c>
      <c r="G460" s="415">
        <v>88399</v>
      </c>
      <c r="H460" s="415" t="s">
        <v>464</v>
      </c>
      <c r="I460" s="415" t="s">
        <v>419</v>
      </c>
      <c r="J460" s="415" t="s">
        <v>216</v>
      </c>
      <c r="K460" s="416">
        <v>3.47</v>
      </c>
      <c r="L460" s="415" t="s">
        <v>217</v>
      </c>
    </row>
    <row r="461" spans="1:12" x14ac:dyDescent="0.25">
      <c r="A461" s="415" t="s">
        <v>414</v>
      </c>
      <c r="B461" s="415" t="s">
        <v>415</v>
      </c>
      <c r="C461" s="415" t="s">
        <v>416</v>
      </c>
      <c r="D461" s="415" t="s">
        <v>417</v>
      </c>
      <c r="E461" s="416" t="s">
        <v>155</v>
      </c>
      <c r="F461" s="415" t="s">
        <v>155</v>
      </c>
      <c r="G461" s="415">
        <v>88418</v>
      </c>
      <c r="H461" s="415" t="s">
        <v>465</v>
      </c>
      <c r="I461" s="415" t="s">
        <v>419</v>
      </c>
      <c r="J461" s="415" t="s">
        <v>216</v>
      </c>
      <c r="K461" s="416">
        <v>12.29</v>
      </c>
      <c r="L461" s="415" t="s">
        <v>217</v>
      </c>
    </row>
    <row r="462" spans="1:12" x14ac:dyDescent="0.25">
      <c r="A462" s="415" t="s">
        <v>414</v>
      </c>
      <c r="B462" s="415" t="s">
        <v>415</v>
      </c>
      <c r="C462" s="415" t="s">
        <v>416</v>
      </c>
      <c r="D462" s="415" t="s">
        <v>417</v>
      </c>
      <c r="E462" s="416" t="s">
        <v>155</v>
      </c>
      <c r="F462" s="415" t="s">
        <v>155</v>
      </c>
      <c r="G462" s="415">
        <v>88433</v>
      </c>
      <c r="H462" s="415" t="s">
        <v>466</v>
      </c>
      <c r="I462" s="415" t="s">
        <v>419</v>
      </c>
      <c r="J462" s="415" t="s">
        <v>216</v>
      </c>
      <c r="K462" s="416">
        <v>15.95</v>
      </c>
      <c r="L462" s="415" t="s">
        <v>217</v>
      </c>
    </row>
    <row r="463" spans="1:12" x14ac:dyDescent="0.25">
      <c r="A463" s="415" t="s">
        <v>414</v>
      </c>
      <c r="B463" s="415" t="s">
        <v>415</v>
      </c>
      <c r="C463" s="415" t="s">
        <v>416</v>
      </c>
      <c r="D463" s="415" t="s">
        <v>417</v>
      </c>
      <c r="E463" s="416" t="s">
        <v>155</v>
      </c>
      <c r="F463" s="415" t="s">
        <v>155</v>
      </c>
      <c r="G463" s="415">
        <v>88830</v>
      </c>
      <c r="H463" s="415" t="s">
        <v>467</v>
      </c>
      <c r="I463" s="415" t="s">
        <v>419</v>
      </c>
      <c r="J463" s="415" t="s">
        <v>216</v>
      </c>
      <c r="K463" s="416">
        <v>1.88</v>
      </c>
      <c r="L463" s="415" t="s">
        <v>217</v>
      </c>
    </row>
    <row r="464" spans="1:12" x14ac:dyDescent="0.25">
      <c r="A464" s="415" t="s">
        <v>414</v>
      </c>
      <c r="B464" s="415" t="s">
        <v>415</v>
      </c>
      <c r="C464" s="415" t="s">
        <v>416</v>
      </c>
      <c r="D464" s="415" t="s">
        <v>417</v>
      </c>
      <c r="E464" s="416" t="s">
        <v>155</v>
      </c>
      <c r="F464" s="415" t="s">
        <v>155</v>
      </c>
      <c r="G464" s="415">
        <v>88843</v>
      </c>
      <c r="H464" s="415" t="s">
        <v>468</v>
      </c>
      <c r="I464" s="415" t="s">
        <v>419</v>
      </c>
      <c r="J464" s="415" t="s">
        <v>216</v>
      </c>
      <c r="K464" s="416">
        <v>190.8</v>
      </c>
      <c r="L464" s="415" t="s">
        <v>217</v>
      </c>
    </row>
    <row r="465" spans="1:12" x14ac:dyDescent="0.25">
      <c r="A465" s="415" t="s">
        <v>414</v>
      </c>
      <c r="B465" s="415" t="s">
        <v>415</v>
      </c>
      <c r="C465" s="415" t="s">
        <v>416</v>
      </c>
      <c r="D465" s="415" t="s">
        <v>417</v>
      </c>
      <c r="E465" s="416" t="s">
        <v>155</v>
      </c>
      <c r="F465" s="415" t="s">
        <v>155</v>
      </c>
      <c r="G465" s="415">
        <v>88907</v>
      </c>
      <c r="H465" s="415" t="s">
        <v>469</v>
      </c>
      <c r="I465" s="415" t="s">
        <v>419</v>
      </c>
      <c r="J465" s="415" t="s">
        <v>216</v>
      </c>
      <c r="K465" s="416">
        <v>240.61</v>
      </c>
      <c r="L465" s="415" t="s">
        <v>217</v>
      </c>
    </row>
    <row r="466" spans="1:12" x14ac:dyDescent="0.25">
      <c r="A466" s="415" t="s">
        <v>414</v>
      </c>
      <c r="B466" s="415" t="s">
        <v>415</v>
      </c>
      <c r="C466" s="415" t="s">
        <v>416</v>
      </c>
      <c r="D466" s="415" t="s">
        <v>417</v>
      </c>
      <c r="E466" s="416" t="s">
        <v>155</v>
      </c>
      <c r="F466" s="415" t="s">
        <v>155</v>
      </c>
      <c r="G466" s="415">
        <v>89021</v>
      </c>
      <c r="H466" s="415" t="s">
        <v>470</v>
      </c>
      <c r="I466" s="415" t="s">
        <v>419</v>
      </c>
      <c r="J466" s="415" t="s">
        <v>216</v>
      </c>
      <c r="K466" s="416">
        <v>2.5299999999999998</v>
      </c>
      <c r="L466" s="415" t="s">
        <v>217</v>
      </c>
    </row>
    <row r="467" spans="1:12" x14ac:dyDescent="0.25">
      <c r="A467" s="415" t="s">
        <v>414</v>
      </c>
      <c r="B467" s="415" t="s">
        <v>415</v>
      </c>
      <c r="C467" s="415" t="s">
        <v>416</v>
      </c>
      <c r="D467" s="415" t="s">
        <v>417</v>
      </c>
      <c r="E467" s="416" t="s">
        <v>155</v>
      </c>
      <c r="F467" s="415" t="s">
        <v>155</v>
      </c>
      <c r="G467" s="415">
        <v>89028</v>
      </c>
      <c r="H467" s="415" t="s">
        <v>471</v>
      </c>
      <c r="I467" s="415" t="s">
        <v>419</v>
      </c>
      <c r="J467" s="415" t="s">
        <v>216</v>
      </c>
      <c r="K467" s="416">
        <v>245.62</v>
      </c>
      <c r="L467" s="415" t="s">
        <v>217</v>
      </c>
    </row>
    <row r="468" spans="1:12" x14ac:dyDescent="0.25">
      <c r="A468" s="415" t="s">
        <v>414</v>
      </c>
      <c r="B468" s="415" t="s">
        <v>415</v>
      </c>
      <c r="C468" s="415" t="s">
        <v>416</v>
      </c>
      <c r="D468" s="415" t="s">
        <v>417</v>
      </c>
      <c r="E468" s="416" t="s">
        <v>155</v>
      </c>
      <c r="F468" s="415" t="s">
        <v>155</v>
      </c>
      <c r="G468" s="415">
        <v>89032</v>
      </c>
      <c r="H468" s="415" t="s">
        <v>472</v>
      </c>
      <c r="I468" s="415" t="s">
        <v>419</v>
      </c>
      <c r="J468" s="415" t="s">
        <v>216</v>
      </c>
      <c r="K468" s="416">
        <v>171.51</v>
      </c>
      <c r="L468" s="415" t="s">
        <v>217</v>
      </c>
    </row>
    <row r="469" spans="1:12" x14ac:dyDescent="0.25">
      <c r="A469" s="415" t="s">
        <v>414</v>
      </c>
      <c r="B469" s="415" t="s">
        <v>415</v>
      </c>
      <c r="C469" s="415" t="s">
        <v>416</v>
      </c>
      <c r="D469" s="415" t="s">
        <v>417</v>
      </c>
      <c r="E469" s="416" t="s">
        <v>155</v>
      </c>
      <c r="F469" s="415" t="s">
        <v>155</v>
      </c>
      <c r="G469" s="415">
        <v>89035</v>
      </c>
      <c r="H469" s="415" t="s">
        <v>473</v>
      </c>
      <c r="I469" s="415" t="s">
        <v>419</v>
      </c>
      <c r="J469" s="415" t="s">
        <v>216</v>
      </c>
      <c r="K469" s="416">
        <v>126.19</v>
      </c>
      <c r="L469" s="415" t="s">
        <v>217</v>
      </c>
    </row>
    <row r="470" spans="1:12" x14ac:dyDescent="0.25">
      <c r="A470" s="415" t="s">
        <v>414</v>
      </c>
      <c r="B470" s="415" t="s">
        <v>415</v>
      </c>
      <c r="C470" s="415" t="s">
        <v>416</v>
      </c>
      <c r="D470" s="415" t="s">
        <v>417</v>
      </c>
      <c r="E470" s="416" t="s">
        <v>155</v>
      </c>
      <c r="F470" s="415" t="s">
        <v>155</v>
      </c>
      <c r="G470" s="415">
        <v>89225</v>
      </c>
      <c r="H470" s="415" t="s">
        <v>474</v>
      </c>
      <c r="I470" s="415" t="s">
        <v>419</v>
      </c>
      <c r="J470" s="415" t="s">
        <v>216</v>
      </c>
      <c r="K470" s="416">
        <v>5.1100000000000003</v>
      </c>
      <c r="L470" s="415" t="s">
        <v>217</v>
      </c>
    </row>
    <row r="471" spans="1:12" x14ac:dyDescent="0.25">
      <c r="A471" s="415" t="s">
        <v>414</v>
      </c>
      <c r="B471" s="415" t="s">
        <v>415</v>
      </c>
      <c r="C471" s="415" t="s">
        <v>416</v>
      </c>
      <c r="D471" s="415" t="s">
        <v>417</v>
      </c>
      <c r="E471" s="416" t="s">
        <v>155</v>
      </c>
      <c r="F471" s="415" t="s">
        <v>155</v>
      </c>
      <c r="G471" s="415">
        <v>89234</v>
      </c>
      <c r="H471" s="415" t="s">
        <v>475</v>
      </c>
      <c r="I471" s="415" t="s">
        <v>419</v>
      </c>
      <c r="J471" s="415" t="s">
        <v>216</v>
      </c>
      <c r="K471" s="416">
        <v>558.24</v>
      </c>
      <c r="L471" s="415" t="s">
        <v>217</v>
      </c>
    </row>
    <row r="472" spans="1:12" x14ac:dyDescent="0.25">
      <c r="A472" s="415" t="s">
        <v>414</v>
      </c>
      <c r="B472" s="415" t="s">
        <v>415</v>
      </c>
      <c r="C472" s="415" t="s">
        <v>416</v>
      </c>
      <c r="D472" s="415" t="s">
        <v>417</v>
      </c>
      <c r="E472" s="416" t="s">
        <v>155</v>
      </c>
      <c r="F472" s="415" t="s">
        <v>155</v>
      </c>
      <c r="G472" s="415">
        <v>89242</v>
      </c>
      <c r="H472" s="415" t="s">
        <v>476</v>
      </c>
      <c r="I472" s="415" t="s">
        <v>419</v>
      </c>
      <c r="J472" s="415" t="s">
        <v>216</v>
      </c>
      <c r="K472" s="417">
        <v>1313.55</v>
      </c>
      <c r="L472" s="415" t="s">
        <v>217</v>
      </c>
    </row>
    <row r="473" spans="1:12" x14ac:dyDescent="0.25">
      <c r="A473" s="415" t="s">
        <v>414</v>
      </c>
      <c r="B473" s="415" t="s">
        <v>415</v>
      </c>
      <c r="C473" s="415" t="s">
        <v>416</v>
      </c>
      <c r="D473" s="415" t="s">
        <v>417</v>
      </c>
      <c r="E473" s="416" t="s">
        <v>155</v>
      </c>
      <c r="F473" s="415" t="s">
        <v>155</v>
      </c>
      <c r="G473" s="415">
        <v>89250</v>
      </c>
      <c r="H473" s="415" t="s">
        <v>477</v>
      </c>
      <c r="I473" s="415" t="s">
        <v>419</v>
      </c>
      <c r="J473" s="415" t="s">
        <v>216</v>
      </c>
      <c r="K473" s="417">
        <v>1138.24</v>
      </c>
      <c r="L473" s="415" t="s">
        <v>217</v>
      </c>
    </row>
    <row r="474" spans="1:12" x14ac:dyDescent="0.25">
      <c r="A474" s="415" t="s">
        <v>414</v>
      </c>
      <c r="B474" s="415" t="s">
        <v>415</v>
      </c>
      <c r="C474" s="415" t="s">
        <v>416</v>
      </c>
      <c r="D474" s="415" t="s">
        <v>417</v>
      </c>
      <c r="E474" s="416" t="s">
        <v>155</v>
      </c>
      <c r="F474" s="415" t="s">
        <v>155</v>
      </c>
      <c r="G474" s="415">
        <v>89257</v>
      </c>
      <c r="H474" s="415" t="s">
        <v>478</v>
      </c>
      <c r="I474" s="415" t="s">
        <v>419</v>
      </c>
      <c r="J474" s="415" t="s">
        <v>216</v>
      </c>
      <c r="K474" s="416">
        <v>316.36</v>
      </c>
      <c r="L474" s="415" t="s">
        <v>217</v>
      </c>
    </row>
    <row r="475" spans="1:12" x14ac:dyDescent="0.25">
      <c r="A475" s="415" t="s">
        <v>414</v>
      </c>
      <c r="B475" s="415" t="s">
        <v>415</v>
      </c>
      <c r="C475" s="415" t="s">
        <v>416</v>
      </c>
      <c r="D475" s="415" t="s">
        <v>417</v>
      </c>
      <c r="E475" s="416" t="s">
        <v>155</v>
      </c>
      <c r="F475" s="415" t="s">
        <v>155</v>
      </c>
      <c r="G475" s="415">
        <v>89272</v>
      </c>
      <c r="H475" s="415" t="s">
        <v>479</v>
      </c>
      <c r="I475" s="415" t="s">
        <v>419</v>
      </c>
      <c r="J475" s="415" t="s">
        <v>216</v>
      </c>
      <c r="K475" s="416">
        <v>188.11</v>
      </c>
      <c r="L475" s="415" t="s">
        <v>217</v>
      </c>
    </row>
    <row r="476" spans="1:12" x14ac:dyDescent="0.25">
      <c r="A476" s="415" t="s">
        <v>414</v>
      </c>
      <c r="B476" s="415" t="s">
        <v>415</v>
      </c>
      <c r="C476" s="415" t="s">
        <v>416</v>
      </c>
      <c r="D476" s="415" t="s">
        <v>417</v>
      </c>
      <c r="E476" s="416" t="s">
        <v>155</v>
      </c>
      <c r="F476" s="415" t="s">
        <v>155</v>
      </c>
      <c r="G476" s="415">
        <v>89278</v>
      </c>
      <c r="H476" s="415" t="s">
        <v>480</v>
      </c>
      <c r="I476" s="415" t="s">
        <v>419</v>
      </c>
      <c r="J476" s="415" t="s">
        <v>216</v>
      </c>
      <c r="K476" s="416">
        <v>11.7</v>
      </c>
      <c r="L476" s="415" t="s">
        <v>217</v>
      </c>
    </row>
    <row r="477" spans="1:12" x14ac:dyDescent="0.25">
      <c r="A477" s="415" t="s">
        <v>414</v>
      </c>
      <c r="B477" s="415" t="s">
        <v>415</v>
      </c>
      <c r="C477" s="415" t="s">
        <v>416</v>
      </c>
      <c r="D477" s="415" t="s">
        <v>417</v>
      </c>
      <c r="E477" s="416" t="s">
        <v>155</v>
      </c>
      <c r="F477" s="415" t="s">
        <v>155</v>
      </c>
      <c r="G477" s="415">
        <v>89843</v>
      </c>
      <c r="H477" s="415" t="s">
        <v>481</v>
      </c>
      <c r="I477" s="415" t="s">
        <v>419</v>
      </c>
      <c r="J477" s="415" t="s">
        <v>216</v>
      </c>
      <c r="K477" s="416">
        <v>208.06</v>
      </c>
      <c r="L477" s="415" t="s">
        <v>217</v>
      </c>
    </row>
    <row r="478" spans="1:12" x14ac:dyDescent="0.25">
      <c r="A478" s="415" t="s">
        <v>414</v>
      </c>
      <c r="B478" s="415" t="s">
        <v>415</v>
      </c>
      <c r="C478" s="415" t="s">
        <v>416</v>
      </c>
      <c r="D478" s="415" t="s">
        <v>417</v>
      </c>
      <c r="E478" s="416" t="s">
        <v>155</v>
      </c>
      <c r="F478" s="415" t="s">
        <v>155</v>
      </c>
      <c r="G478" s="415">
        <v>89876</v>
      </c>
      <c r="H478" s="415" t="s">
        <v>482</v>
      </c>
      <c r="I478" s="415" t="s">
        <v>419</v>
      </c>
      <c r="J478" s="415" t="s">
        <v>216</v>
      </c>
      <c r="K478" s="416">
        <v>299.02</v>
      </c>
      <c r="L478" s="415" t="s">
        <v>217</v>
      </c>
    </row>
    <row r="479" spans="1:12" x14ac:dyDescent="0.25">
      <c r="A479" s="415" t="s">
        <v>414</v>
      </c>
      <c r="B479" s="415" t="s">
        <v>415</v>
      </c>
      <c r="C479" s="415" t="s">
        <v>416</v>
      </c>
      <c r="D479" s="415" t="s">
        <v>417</v>
      </c>
      <c r="E479" s="416" t="s">
        <v>155</v>
      </c>
      <c r="F479" s="415" t="s">
        <v>155</v>
      </c>
      <c r="G479" s="415">
        <v>89883</v>
      </c>
      <c r="H479" s="415" t="s">
        <v>483</v>
      </c>
      <c r="I479" s="415" t="s">
        <v>419</v>
      </c>
      <c r="J479" s="415" t="s">
        <v>216</v>
      </c>
      <c r="K479" s="416">
        <v>332.74</v>
      </c>
      <c r="L479" s="415" t="s">
        <v>217</v>
      </c>
    </row>
    <row r="480" spans="1:12" x14ac:dyDescent="0.25">
      <c r="A480" s="415" t="s">
        <v>414</v>
      </c>
      <c r="B480" s="415" t="s">
        <v>415</v>
      </c>
      <c r="C480" s="415" t="s">
        <v>416</v>
      </c>
      <c r="D480" s="415" t="s">
        <v>417</v>
      </c>
      <c r="E480" s="416" t="s">
        <v>155</v>
      </c>
      <c r="F480" s="415" t="s">
        <v>155</v>
      </c>
      <c r="G480" s="415">
        <v>90586</v>
      </c>
      <c r="H480" s="415" t="s">
        <v>484</v>
      </c>
      <c r="I480" s="415" t="s">
        <v>419</v>
      </c>
      <c r="J480" s="415" t="s">
        <v>216</v>
      </c>
      <c r="K480" s="416">
        <v>1.27</v>
      </c>
      <c r="L480" s="415" t="s">
        <v>217</v>
      </c>
    </row>
    <row r="481" spans="1:12" x14ac:dyDescent="0.25">
      <c r="A481" s="415" t="s">
        <v>414</v>
      </c>
      <c r="B481" s="415" t="s">
        <v>415</v>
      </c>
      <c r="C481" s="415" t="s">
        <v>416</v>
      </c>
      <c r="D481" s="415" t="s">
        <v>417</v>
      </c>
      <c r="E481" s="416" t="s">
        <v>155</v>
      </c>
      <c r="F481" s="415" t="s">
        <v>155</v>
      </c>
      <c r="G481" s="415">
        <v>90625</v>
      </c>
      <c r="H481" s="415" t="s">
        <v>485</v>
      </c>
      <c r="I481" s="415" t="s">
        <v>419</v>
      </c>
      <c r="J481" s="415" t="s">
        <v>216</v>
      </c>
      <c r="K481" s="416">
        <v>6.68</v>
      </c>
      <c r="L481" s="415" t="s">
        <v>217</v>
      </c>
    </row>
    <row r="482" spans="1:12" x14ac:dyDescent="0.25">
      <c r="A482" s="415" t="s">
        <v>414</v>
      </c>
      <c r="B482" s="415" t="s">
        <v>415</v>
      </c>
      <c r="C482" s="415" t="s">
        <v>416</v>
      </c>
      <c r="D482" s="415" t="s">
        <v>417</v>
      </c>
      <c r="E482" s="416" t="s">
        <v>155</v>
      </c>
      <c r="F482" s="415" t="s">
        <v>155</v>
      </c>
      <c r="G482" s="415">
        <v>90631</v>
      </c>
      <c r="H482" s="415" t="s">
        <v>486</v>
      </c>
      <c r="I482" s="415" t="s">
        <v>419</v>
      </c>
      <c r="J482" s="415" t="s">
        <v>216</v>
      </c>
      <c r="K482" s="416">
        <v>138.94</v>
      </c>
      <c r="L482" s="415" t="s">
        <v>217</v>
      </c>
    </row>
    <row r="483" spans="1:12" x14ac:dyDescent="0.25">
      <c r="A483" s="415" t="s">
        <v>414</v>
      </c>
      <c r="B483" s="415" t="s">
        <v>415</v>
      </c>
      <c r="C483" s="415" t="s">
        <v>416</v>
      </c>
      <c r="D483" s="415" t="s">
        <v>417</v>
      </c>
      <c r="E483" s="416" t="s">
        <v>155</v>
      </c>
      <c r="F483" s="415" t="s">
        <v>155</v>
      </c>
      <c r="G483" s="415">
        <v>90637</v>
      </c>
      <c r="H483" s="415" t="s">
        <v>487</v>
      </c>
      <c r="I483" s="415" t="s">
        <v>419</v>
      </c>
      <c r="J483" s="415" t="s">
        <v>216</v>
      </c>
      <c r="K483" s="416">
        <v>14.33</v>
      </c>
      <c r="L483" s="415" t="s">
        <v>217</v>
      </c>
    </row>
    <row r="484" spans="1:12" x14ac:dyDescent="0.25">
      <c r="A484" s="415" t="s">
        <v>414</v>
      </c>
      <c r="B484" s="415" t="s">
        <v>415</v>
      </c>
      <c r="C484" s="415" t="s">
        <v>416</v>
      </c>
      <c r="D484" s="415" t="s">
        <v>417</v>
      </c>
      <c r="E484" s="416" t="s">
        <v>155</v>
      </c>
      <c r="F484" s="415" t="s">
        <v>155</v>
      </c>
      <c r="G484" s="415">
        <v>90643</v>
      </c>
      <c r="H484" s="415" t="s">
        <v>488</v>
      </c>
      <c r="I484" s="415" t="s">
        <v>419</v>
      </c>
      <c r="J484" s="415" t="s">
        <v>216</v>
      </c>
      <c r="K484" s="416">
        <v>24.52</v>
      </c>
      <c r="L484" s="415" t="s">
        <v>217</v>
      </c>
    </row>
    <row r="485" spans="1:12" x14ac:dyDescent="0.25">
      <c r="A485" s="415" t="s">
        <v>414</v>
      </c>
      <c r="B485" s="415" t="s">
        <v>415</v>
      </c>
      <c r="C485" s="415" t="s">
        <v>416</v>
      </c>
      <c r="D485" s="415" t="s">
        <v>417</v>
      </c>
      <c r="E485" s="416" t="s">
        <v>155</v>
      </c>
      <c r="F485" s="415" t="s">
        <v>155</v>
      </c>
      <c r="G485" s="415">
        <v>90650</v>
      </c>
      <c r="H485" s="415" t="s">
        <v>489</v>
      </c>
      <c r="I485" s="415" t="s">
        <v>419</v>
      </c>
      <c r="J485" s="415" t="s">
        <v>273</v>
      </c>
      <c r="K485" s="416">
        <v>11.29</v>
      </c>
      <c r="L485" s="415" t="s">
        <v>217</v>
      </c>
    </row>
    <row r="486" spans="1:12" x14ac:dyDescent="0.25">
      <c r="A486" s="415" t="s">
        <v>414</v>
      </c>
      <c r="B486" s="415" t="s">
        <v>415</v>
      </c>
      <c r="C486" s="415" t="s">
        <v>416</v>
      </c>
      <c r="D486" s="415" t="s">
        <v>417</v>
      </c>
      <c r="E486" s="416" t="s">
        <v>155</v>
      </c>
      <c r="F486" s="415" t="s">
        <v>155</v>
      </c>
      <c r="G486" s="415">
        <v>90656</v>
      </c>
      <c r="H486" s="415" t="s">
        <v>490</v>
      </c>
      <c r="I486" s="415" t="s">
        <v>419</v>
      </c>
      <c r="J486" s="415" t="s">
        <v>216</v>
      </c>
      <c r="K486" s="416">
        <v>14.22</v>
      </c>
      <c r="L486" s="415" t="s">
        <v>217</v>
      </c>
    </row>
    <row r="487" spans="1:12" x14ac:dyDescent="0.25">
      <c r="A487" s="415" t="s">
        <v>414</v>
      </c>
      <c r="B487" s="415" t="s">
        <v>415</v>
      </c>
      <c r="C487" s="415" t="s">
        <v>416</v>
      </c>
      <c r="D487" s="415" t="s">
        <v>417</v>
      </c>
      <c r="E487" s="416" t="s">
        <v>155</v>
      </c>
      <c r="F487" s="415" t="s">
        <v>155</v>
      </c>
      <c r="G487" s="415">
        <v>90662</v>
      </c>
      <c r="H487" s="415" t="s">
        <v>491</v>
      </c>
      <c r="I487" s="415" t="s">
        <v>419</v>
      </c>
      <c r="J487" s="415" t="s">
        <v>216</v>
      </c>
      <c r="K487" s="416">
        <v>14.78</v>
      </c>
      <c r="L487" s="415" t="s">
        <v>217</v>
      </c>
    </row>
    <row r="488" spans="1:12" x14ac:dyDescent="0.25">
      <c r="A488" s="415" t="s">
        <v>414</v>
      </c>
      <c r="B488" s="415" t="s">
        <v>415</v>
      </c>
      <c r="C488" s="415" t="s">
        <v>416</v>
      </c>
      <c r="D488" s="415" t="s">
        <v>417</v>
      </c>
      <c r="E488" s="416" t="s">
        <v>155</v>
      </c>
      <c r="F488" s="415" t="s">
        <v>155</v>
      </c>
      <c r="G488" s="415">
        <v>90668</v>
      </c>
      <c r="H488" s="415" t="s">
        <v>492</v>
      </c>
      <c r="I488" s="415" t="s">
        <v>419</v>
      </c>
      <c r="J488" s="415" t="s">
        <v>216</v>
      </c>
      <c r="K488" s="416">
        <v>28.15</v>
      </c>
      <c r="L488" s="415" t="s">
        <v>217</v>
      </c>
    </row>
    <row r="489" spans="1:12" x14ac:dyDescent="0.25">
      <c r="A489" s="415" t="s">
        <v>414</v>
      </c>
      <c r="B489" s="415" t="s">
        <v>415</v>
      </c>
      <c r="C489" s="415" t="s">
        <v>416</v>
      </c>
      <c r="D489" s="415" t="s">
        <v>417</v>
      </c>
      <c r="E489" s="416" t="s">
        <v>155</v>
      </c>
      <c r="F489" s="415" t="s">
        <v>155</v>
      </c>
      <c r="G489" s="415">
        <v>90674</v>
      </c>
      <c r="H489" s="415" t="s">
        <v>493</v>
      </c>
      <c r="I489" s="415" t="s">
        <v>419</v>
      </c>
      <c r="J489" s="415" t="s">
        <v>216</v>
      </c>
      <c r="K489" s="416">
        <v>647.49</v>
      </c>
      <c r="L489" s="415" t="s">
        <v>217</v>
      </c>
    </row>
    <row r="490" spans="1:12" x14ac:dyDescent="0.25">
      <c r="A490" s="415" t="s">
        <v>414</v>
      </c>
      <c r="B490" s="415" t="s">
        <v>415</v>
      </c>
      <c r="C490" s="415" t="s">
        <v>416</v>
      </c>
      <c r="D490" s="415" t="s">
        <v>417</v>
      </c>
      <c r="E490" s="416" t="s">
        <v>155</v>
      </c>
      <c r="F490" s="415" t="s">
        <v>155</v>
      </c>
      <c r="G490" s="415">
        <v>90680</v>
      </c>
      <c r="H490" s="415" t="s">
        <v>494</v>
      </c>
      <c r="I490" s="415" t="s">
        <v>419</v>
      </c>
      <c r="J490" s="415" t="s">
        <v>216</v>
      </c>
      <c r="K490" s="416">
        <v>375.36</v>
      </c>
      <c r="L490" s="415" t="s">
        <v>217</v>
      </c>
    </row>
    <row r="491" spans="1:12" x14ac:dyDescent="0.25">
      <c r="A491" s="415" t="s">
        <v>414</v>
      </c>
      <c r="B491" s="415" t="s">
        <v>415</v>
      </c>
      <c r="C491" s="415" t="s">
        <v>416</v>
      </c>
      <c r="D491" s="415" t="s">
        <v>417</v>
      </c>
      <c r="E491" s="416" t="s">
        <v>155</v>
      </c>
      <c r="F491" s="415" t="s">
        <v>155</v>
      </c>
      <c r="G491" s="415">
        <v>90686</v>
      </c>
      <c r="H491" s="415" t="s">
        <v>495</v>
      </c>
      <c r="I491" s="415" t="s">
        <v>419</v>
      </c>
      <c r="J491" s="415" t="s">
        <v>216</v>
      </c>
      <c r="K491" s="416">
        <v>151.18</v>
      </c>
      <c r="L491" s="415" t="s">
        <v>217</v>
      </c>
    </row>
    <row r="492" spans="1:12" x14ac:dyDescent="0.25">
      <c r="A492" s="415" t="s">
        <v>414</v>
      </c>
      <c r="B492" s="415" t="s">
        <v>415</v>
      </c>
      <c r="C492" s="415" t="s">
        <v>416</v>
      </c>
      <c r="D492" s="415" t="s">
        <v>417</v>
      </c>
      <c r="E492" s="416" t="s">
        <v>155</v>
      </c>
      <c r="F492" s="415" t="s">
        <v>155</v>
      </c>
      <c r="G492" s="415">
        <v>90692</v>
      </c>
      <c r="H492" s="415" t="s">
        <v>496</v>
      </c>
      <c r="I492" s="415" t="s">
        <v>419</v>
      </c>
      <c r="J492" s="415" t="s">
        <v>273</v>
      </c>
      <c r="K492" s="416">
        <v>147.93</v>
      </c>
      <c r="L492" s="415" t="s">
        <v>217</v>
      </c>
    </row>
    <row r="493" spans="1:12" x14ac:dyDescent="0.25">
      <c r="A493" s="415" t="s">
        <v>414</v>
      </c>
      <c r="B493" s="415" t="s">
        <v>415</v>
      </c>
      <c r="C493" s="415" t="s">
        <v>416</v>
      </c>
      <c r="D493" s="415" t="s">
        <v>417</v>
      </c>
      <c r="E493" s="416" t="s">
        <v>155</v>
      </c>
      <c r="F493" s="415" t="s">
        <v>155</v>
      </c>
      <c r="G493" s="415">
        <v>90964</v>
      </c>
      <c r="H493" s="415" t="s">
        <v>497</v>
      </c>
      <c r="I493" s="415" t="s">
        <v>419</v>
      </c>
      <c r="J493" s="415" t="s">
        <v>216</v>
      </c>
      <c r="K493" s="416">
        <v>28.1</v>
      </c>
      <c r="L493" s="415" t="s">
        <v>217</v>
      </c>
    </row>
    <row r="494" spans="1:12" x14ac:dyDescent="0.25">
      <c r="A494" s="415" t="s">
        <v>414</v>
      </c>
      <c r="B494" s="415" t="s">
        <v>415</v>
      </c>
      <c r="C494" s="415" t="s">
        <v>416</v>
      </c>
      <c r="D494" s="415" t="s">
        <v>417</v>
      </c>
      <c r="E494" s="416" t="s">
        <v>155</v>
      </c>
      <c r="F494" s="415" t="s">
        <v>155</v>
      </c>
      <c r="G494" s="415">
        <v>90972</v>
      </c>
      <c r="H494" s="415" t="s">
        <v>498</v>
      </c>
      <c r="I494" s="415" t="s">
        <v>419</v>
      </c>
      <c r="J494" s="415" t="s">
        <v>216</v>
      </c>
      <c r="K494" s="416">
        <v>73.459999999999994</v>
      </c>
      <c r="L494" s="415" t="s">
        <v>217</v>
      </c>
    </row>
    <row r="495" spans="1:12" x14ac:dyDescent="0.25">
      <c r="A495" s="415" t="s">
        <v>414</v>
      </c>
      <c r="B495" s="415" t="s">
        <v>415</v>
      </c>
      <c r="C495" s="415" t="s">
        <v>416</v>
      </c>
      <c r="D495" s="415" t="s">
        <v>417</v>
      </c>
      <c r="E495" s="416" t="s">
        <v>155</v>
      </c>
      <c r="F495" s="415" t="s">
        <v>155</v>
      </c>
      <c r="G495" s="415">
        <v>90979</v>
      </c>
      <c r="H495" s="415" t="s">
        <v>499</v>
      </c>
      <c r="I495" s="415" t="s">
        <v>419</v>
      </c>
      <c r="J495" s="415" t="s">
        <v>216</v>
      </c>
      <c r="K495" s="416">
        <v>189.85</v>
      </c>
      <c r="L495" s="415" t="s">
        <v>217</v>
      </c>
    </row>
    <row r="496" spans="1:12" x14ac:dyDescent="0.25">
      <c r="A496" s="415" t="s">
        <v>414</v>
      </c>
      <c r="B496" s="415" t="s">
        <v>415</v>
      </c>
      <c r="C496" s="415" t="s">
        <v>416</v>
      </c>
      <c r="D496" s="415" t="s">
        <v>417</v>
      </c>
      <c r="E496" s="416" t="s">
        <v>155</v>
      </c>
      <c r="F496" s="415" t="s">
        <v>155</v>
      </c>
      <c r="G496" s="415">
        <v>90991</v>
      </c>
      <c r="H496" s="415" t="s">
        <v>500</v>
      </c>
      <c r="I496" s="415" t="s">
        <v>419</v>
      </c>
      <c r="J496" s="415" t="s">
        <v>216</v>
      </c>
      <c r="K496" s="416">
        <v>197.78</v>
      </c>
      <c r="L496" s="415" t="s">
        <v>217</v>
      </c>
    </row>
    <row r="497" spans="1:12" x14ac:dyDescent="0.25">
      <c r="A497" s="415" t="s">
        <v>414</v>
      </c>
      <c r="B497" s="415" t="s">
        <v>415</v>
      </c>
      <c r="C497" s="415" t="s">
        <v>416</v>
      </c>
      <c r="D497" s="415" t="s">
        <v>417</v>
      </c>
      <c r="E497" s="416" t="s">
        <v>155</v>
      </c>
      <c r="F497" s="415" t="s">
        <v>155</v>
      </c>
      <c r="G497" s="415">
        <v>90999</v>
      </c>
      <c r="H497" s="415" t="s">
        <v>501</v>
      </c>
      <c r="I497" s="415" t="s">
        <v>419</v>
      </c>
      <c r="J497" s="415" t="s">
        <v>216</v>
      </c>
      <c r="K497" s="416">
        <v>97.48</v>
      </c>
      <c r="L497" s="415" t="s">
        <v>217</v>
      </c>
    </row>
    <row r="498" spans="1:12" x14ac:dyDescent="0.25">
      <c r="A498" s="415" t="s">
        <v>414</v>
      </c>
      <c r="B498" s="415" t="s">
        <v>415</v>
      </c>
      <c r="C498" s="415" t="s">
        <v>416</v>
      </c>
      <c r="D498" s="415" t="s">
        <v>417</v>
      </c>
      <c r="E498" s="416" t="s">
        <v>155</v>
      </c>
      <c r="F498" s="415" t="s">
        <v>155</v>
      </c>
      <c r="G498" s="415">
        <v>91031</v>
      </c>
      <c r="H498" s="415" t="s">
        <v>502</v>
      </c>
      <c r="I498" s="415" t="s">
        <v>419</v>
      </c>
      <c r="J498" s="415" t="s">
        <v>216</v>
      </c>
      <c r="K498" s="416">
        <v>233.52</v>
      </c>
      <c r="L498" s="415" t="s">
        <v>217</v>
      </c>
    </row>
    <row r="499" spans="1:12" x14ac:dyDescent="0.25">
      <c r="A499" s="415" t="s">
        <v>414</v>
      </c>
      <c r="B499" s="415" t="s">
        <v>415</v>
      </c>
      <c r="C499" s="415" t="s">
        <v>416</v>
      </c>
      <c r="D499" s="415" t="s">
        <v>417</v>
      </c>
      <c r="E499" s="416" t="s">
        <v>155</v>
      </c>
      <c r="F499" s="415" t="s">
        <v>155</v>
      </c>
      <c r="G499" s="415">
        <v>91277</v>
      </c>
      <c r="H499" s="415" t="s">
        <v>503</v>
      </c>
      <c r="I499" s="415" t="s">
        <v>419</v>
      </c>
      <c r="J499" s="415" t="s">
        <v>216</v>
      </c>
      <c r="K499" s="416">
        <v>10.51</v>
      </c>
      <c r="L499" s="415" t="s">
        <v>217</v>
      </c>
    </row>
    <row r="500" spans="1:12" x14ac:dyDescent="0.25">
      <c r="A500" s="415" t="s">
        <v>414</v>
      </c>
      <c r="B500" s="415" t="s">
        <v>415</v>
      </c>
      <c r="C500" s="415" t="s">
        <v>416</v>
      </c>
      <c r="D500" s="415" t="s">
        <v>417</v>
      </c>
      <c r="E500" s="416" t="s">
        <v>155</v>
      </c>
      <c r="F500" s="415" t="s">
        <v>155</v>
      </c>
      <c r="G500" s="415">
        <v>91283</v>
      </c>
      <c r="H500" s="415" t="s">
        <v>504</v>
      </c>
      <c r="I500" s="415" t="s">
        <v>419</v>
      </c>
      <c r="J500" s="415" t="s">
        <v>273</v>
      </c>
      <c r="K500" s="416">
        <v>10.71</v>
      </c>
      <c r="L500" s="415" t="s">
        <v>217</v>
      </c>
    </row>
    <row r="501" spans="1:12" x14ac:dyDescent="0.25">
      <c r="A501" s="415" t="s">
        <v>414</v>
      </c>
      <c r="B501" s="415" t="s">
        <v>415</v>
      </c>
      <c r="C501" s="415" t="s">
        <v>416</v>
      </c>
      <c r="D501" s="415" t="s">
        <v>417</v>
      </c>
      <c r="E501" s="416" t="s">
        <v>155</v>
      </c>
      <c r="F501" s="415" t="s">
        <v>155</v>
      </c>
      <c r="G501" s="415">
        <v>91386</v>
      </c>
      <c r="H501" s="415" t="s">
        <v>505</v>
      </c>
      <c r="I501" s="415" t="s">
        <v>419</v>
      </c>
      <c r="J501" s="415" t="s">
        <v>216</v>
      </c>
      <c r="K501" s="416">
        <v>195.97</v>
      </c>
      <c r="L501" s="415" t="s">
        <v>217</v>
      </c>
    </row>
    <row r="502" spans="1:12" x14ac:dyDescent="0.25">
      <c r="A502" s="415" t="s">
        <v>414</v>
      </c>
      <c r="B502" s="415" t="s">
        <v>415</v>
      </c>
      <c r="C502" s="415" t="s">
        <v>416</v>
      </c>
      <c r="D502" s="415" t="s">
        <v>417</v>
      </c>
      <c r="E502" s="416" t="s">
        <v>155</v>
      </c>
      <c r="F502" s="415" t="s">
        <v>155</v>
      </c>
      <c r="G502" s="415">
        <v>91533</v>
      </c>
      <c r="H502" s="415" t="s">
        <v>506</v>
      </c>
      <c r="I502" s="415" t="s">
        <v>419</v>
      </c>
      <c r="J502" s="415" t="s">
        <v>216</v>
      </c>
      <c r="K502" s="416">
        <v>36.979999999999997</v>
      </c>
      <c r="L502" s="415" t="s">
        <v>217</v>
      </c>
    </row>
    <row r="503" spans="1:12" x14ac:dyDescent="0.25">
      <c r="A503" s="415" t="s">
        <v>414</v>
      </c>
      <c r="B503" s="415" t="s">
        <v>415</v>
      </c>
      <c r="C503" s="415" t="s">
        <v>416</v>
      </c>
      <c r="D503" s="415" t="s">
        <v>417</v>
      </c>
      <c r="E503" s="416" t="s">
        <v>155</v>
      </c>
      <c r="F503" s="415" t="s">
        <v>155</v>
      </c>
      <c r="G503" s="415">
        <v>91634</v>
      </c>
      <c r="H503" s="415" t="s">
        <v>507</v>
      </c>
      <c r="I503" s="415" t="s">
        <v>419</v>
      </c>
      <c r="J503" s="415" t="s">
        <v>216</v>
      </c>
      <c r="K503" s="416">
        <v>213.65</v>
      </c>
      <c r="L503" s="415" t="s">
        <v>217</v>
      </c>
    </row>
    <row r="504" spans="1:12" x14ac:dyDescent="0.25">
      <c r="A504" s="415" t="s">
        <v>414</v>
      </c>
      <c r="B504" s="415" t="s">
        <v>415</v>
      </c>
      <c r="C504" s="415" t="s">
        <v>416</v>
      </c>
      <c r="D504" s="415" t="s">
        <v>417</v>
      </c>
      <c r="E504" s="416" t="s">
        <v>155</v>
      </c>
      <c r="F504" s="415" t="s">
        <v>155</v>
      </c>
      <c r="G504" s="415">
        <v>91645</v>
      </c>
      <c r="H504" s="415" t="s">
        <v>508</v>
      </c>
      <c r="I504" s="415" t="s">
        <v>419</v>
      </c>
      <c r="J504" s="415" t="s">
        <v>216</v>
      </c>
      <c r="K504" s="416">
        <v>435.65</v>
      </c>
      <c r="L504" s="415" t="s">
        <v>217</v>
      </c>
    </row>
    <row r="505" spans="1:12" x14ac:dyDescent="0.25">
      <c r="A505" s="415" t="s">
        <v>414</v>
      </c>
      <c r="B505" s="415" t="s">
        <v>415</v>
      </c>
      <c r="C505" s="415" t="s">
        <v>416</v>
      </c>
      <c r="D505" s="415" t="s">
        <v>417</v>
      </c>
      <c r="E505" s="416" t="s">
        <v>155</v>
      </c>
      <c r="F505" s="415" t="s">
        <v>155</v>
      </c>
      <c r="G505" s="415">
        <v>91692</v>
      </c>
      <c r="H505" s="415" t="s">
        <v>509</v>
      </c>
      <c r="I505" s="415" t="s">
        <v>419</v>
      </c>
      <c r="J505" s="415" t="s">
        <v>273</v>
      </c>
      <c r="K505" s="416">
        <v>30.01</v>
      </c>
      <c r="L505" s="415" t="s">
        <v>217</v>
      </c>
    </row>
    <row r="506" spans="1:12" x14ac:dyDescent="0.25">
      <c r="A506" s="415" t="s">
        <v>414</v>
      </c>
      <c r="B506" s="415" t="s">
        <v>415</v>
      </c>
      <c r="C506" s="415" t="s">
        <v>416</v>
      </c>
      <c r="D506" s="415" t="s">
        <v>417</v>
      </c>
      <c r="E506" s="416" t="s">
        <v>155</v>
      </c>
      <c r="F506" s="415" t="s">
        <v>155</v>
      </c>
      <c r="G506" s="415">
        <v>92043</v>
      </c>
      <c r="H506" s="415" t="s">
        <v>510</v>
      </c>
      <c r="I506" s="415" t="s">
        <v>419</v>
      </c>
      <c r="J506" s="415" t="s">
        <v>216</v>
      </c>
      <c r="K506" s="416">
        <v>11.44</v>
      </c>
      <c r="L506" s="415" t="s">
        <v>217</v>
      </c>
    </row>
    <row r="507" spans="1:12" x14ac:dyDescent="0.25">
      <c r="A507" s="415" t="s">
        <v>414</v>
      </c>
      <c r="B507" s="415" t="s">
        <v>415</v>
      </c>
      <c r="C507" s="415" t="s">
        <v>416</v>
      </c>
      <c r="D507" s="415" t="s">
        <v>417</v>
      </c>
      <c r="E507" s="416" t="s">
        <v>155</v>
      </c>
      <c r="F507" s="415" t="s">
        <v>155</v>
      </c>
      <c r="G507" s="415">
        <v>92106</v>
      </c>
      <c r="H507" s="415" t="s">
        <v>511</v>
      </c>
      <c r="I507" s="415" t="s">
        <v>419</v>
      </c>
      <c r="J507" s="415" t="s">
        <v>216</v>
      </c>
      <c r="K507" s="416">
        <v>306.39</v>
      </c>
      <c r="L507" s="415" t="s">
        <v>217</v>
      </c>
    </row>
    <row r="508" spans="1:12" x14ac:dyDescent="0.25">
      <c r="A508" s="415" t="s">
        <v>414</v>
      </c>
      <c r="B508" s="415" t="s">
        <v>415</v>
      </c>
      <c r="C508" s="415" t="s">
        <v>416</v>
      </c>
      <c r="D508" s="415" t="s">
        <v>417</v>
      </c>
      <c r="E508" s="416" t="s">
        <v>155</v>
      </c>
      <c r="F508" s="415" t="s">
        <v>155</v>
      </c>
      <c r="G508" s="415">
        <v>92112</v>
      </c>
      <c r="H508" s="415" t="s">
        <v>512</v>
      </c>
      <c r="I508" s="415" t="s">
        <v>419</v>
      </c>
      <c r="J508" s="415" t="s">
        <v>216</v>
      </c>
      <c r="K508" s="416">
        <v>2.86</v>
      </c>
      <c r="L508" s="415" t="s">
        <v>217</v>
      </c>
    </row>
    <row r="509" spans="1:12" x14ac:dyDescent="0.25">
      <c r="A509" s="415" t="s">
        <v>414</v>
      </c>
      <c r="B509" s="415" t="s">
        <v>415</v>
      </c>
      <c r="C509" s="415" t="s">
        <v>416</v>
      </c>
      <c r="D509" s="415" t="s">
        <v>417</v>
      </c>
      <c r="E509" s="416" t="s">
        <v>155</v>
      </c>
      <c r="F509" s="415" t="s">
        <v>155</v>
      </c>
      <c r="G509" s="415">
        <v>92118</v>
      </c>
      <c r="H509" s="415" t="s">
        <v>513</v>
      </c>
      <c r="I509" s="415" t="s">
        <v>419</v>
      </c>
      <c r="J509" s="415" t="s">
        <v>216</v>
      </c>
      <c r="K509" s="416">
        <v>0.22</v>
      </c>
      <c r="L509" s="415" t="s">
        <v>217</v>
      </c>
    </row>
    <row r="510" spans="1:12" x14ac:dyDescent="0.25">
      <c r="A510" s="415" t="s">
        <v>414</v>
      </c>
      <c r="B510" s="415" t="s">
        <v>415</v>
      </c>
      <c r="C510" s="415" t="s">
        <v>416</v>
      </c>
      <c r="D510" s="415" t="s">
        <v>417</v>
      </c>
      <c r="E510" s="416" t="s">
        <v>155</v>
      </c>
      <c r="F510" s="415" t="s">
        <v>155</v>
      </c>
      <c r="G510" s="415">
        <v>92138</v>
      </c>
      <c r="H510" s="415" t="s">
        <v>514</v>
      </c>
      <c r="I510" s="415" t="s">
        <v>419</v>
      </c>
      <c r="J510" s="415" t="s">
        <v>273</v>
      </c>
      <c r="K510" s="416">
        <v>90.55</v>
      </c>
      <c r="L510" s="415" t="s">
        <v>217</v>
      </c>
    </row>
    <row r="511" spans="1:12" x14ac:dyDescent="0.25">
      <c r="A511" s="415" t="s">
        <v>414</v>
      </c>
      <c r="B511" s="415" t="s">
        <v>415</v>
      </c>
      <c r="C511" s="415" t="s">
        <v>416</v>
      </c>
      <c r="D511" s="415" t="s">
        <v>417</v>
      </c>
      <c r="E511" s="416" t="s">
        <v>155</v>
      </c>
      <c r="F511" s="415" t="s">
        <v>155</v>
      </c>
      <c r="G511" s="415">
        <v>92145</v>
      </c>
      <c r="H511" s="415" t="s">
        <v>515</v>
      </c>
      <c r="I511" s="415" t="s">
        <v>419</v>
      </c>
      <c r="J511" s="415" t="s">
        <v>273</v>
      </c>
      <c r="K511" s="416">
        <v>80.53</v>
      </c>
      <c r="L511" s="415" t="s">
        <v>217</v>
      </c>
    </row>
    <row r="512" spans="1:12" x14ac:dyDescent="0.25">
      <c r="A512" s="415" t="s">
        <v>414</v>
      </c>
      <c r="B512" s="415" t="s">
        <v>415</v>
      </c>
      <c r="C512" s="415" t="s">
        <v>416</v>
      </c>
      <c r="D512" s="415" t="s">
        <v>417</v>
      </c>
      <c r="E512" s="416" t="s">
        <v>155</v>
      </c>
      <c r="F512" s="415" t="s">
        <v>155</v>
      </c>
      <c r="G512" s="415">
        <v>92242</v>
      </c>
      <c r="H512" s="415" t="s">
        <v>516</v>
      </c>
      <c r="I512" s="415" t="s">
        <v>419</v>
      </c>
      <c r="J512" s="415" t="s">
        <v>216</v>
      </c>
      <c r="K512" s="416">
        <v>383.19</v>
      </c>
      <c r="L512" s="415" t="s">
        <v>217</v>
      </c>
    </row>
    <row r="513" spans="1:12" x14ac:dyDescent="0.25">
      <c r="A513" s="415" t="s">
        <v>414</v>
      </c>
      <c r="B513" s="415" t="s">
        <v>415</v>
      </c>
      <c r="C513" s="415" t="s">
        <v>416</v>
      </c>
      <c r="D513" s="415" t="s">
        <v>417</v>
      </c>
      <c r="E513" s="416" t="s">
        <v>155</v>
      </c>
      <c r="F513" s="415" t="s">
        <v>155</v>
      </c>
      <c r="G513" s="415">
        <v>92716</v>
      </c>
      <c r="H513" s="415" t="s">
        <v>517</v>
      </c>
      <c r="I513" s="415" t="s">
        <v>419</v>
      </c>
      <c r="J513" s="415" t="s">
        <v>216</v>
      </c>
      <c r="K513" s="416">
        <v>21.56</v>
      </c>
      <c r="L513" s="415" t="s">
        <v>217</v>
      </c>
    </row>
    <row r="514" spans="1:12" x14ac:dyDescent="0.25">
      <c r="A514" s="415" t="s">
        <v>414</v>
      </c>
      <c r="B514" s="415" t="s">
        <v>415</v>
      </c>
      <c r="C514" s="415" t="s">
        <v>416</v>
      </c>
      <c r="D514" s="415" t="s">
        <v>417</v>
      </c>
      <c r="E514" s="416" t="s">
        <v>155</v>
      </c>
      <c r="F514" s="415" t="s">
        <v>155</v>
      </c>
      <c r="G514" s="415">
        <v>92960</v>
      </c>
      <c r="H514" s="415" t="s">
        <v>518</v>
      </c>
      <c r="I514" s="415" t="s">
        <v>419</v>
      </c>
      <c r="J514" s="415" t="s">
        <v>216</v>
      </c>
      <c r="K514" s="416">
        <v>19.170000000000002</v>
      </c>
      <c r="L514" s="415" t="s">
        <v>217</v>
      </c>
    </row>
    <row r="515" spans="1:12" x14ac:dyDescent="0.25">
      <c r="A515" s="415" t="s">
        <v>414</v>
      </c>
      <c r="B515" s="415" t="s">
        <v>415</v>
      </c>
      <c r="C515" s="415" t="s">
        <v>416</v>
      </c>
      <c r="D515" s="415" t="s">
        <v>417</v>
      </c>
      <c r="E515" s="416" t="s">
        <v>155</v>
      </c>
      <c r="F515" s="415" t="s">
        <v>155</v>
      </c>
      <c r="G515" s="415">
        <v>92966</v>
      </c>
      <c r="H515" s="415" t="s">
        <v>519</v>
      </c>
      <c r="I515" s="415" t="s">
        <v>419</v>
      </c>
      <c r="J515" s="415" t="s">
        <v>216</v>
      </c>
      <c r="K515" s="416">
        <v>28.35</v>
      </c>
      <c r="L515" s="415" t="s">
        <v>217</v>
      </c>
    </row>
    <row r="516" spans="1:12" x14ac:dyDescent="0.25">
      <c r="A516" s="415" t="s">
        <v>414</v>
      </c>
      <c r="B516" s="415" t="s">
        <v>415</v>
      </c>
      <c r="C516" s="415" t="s">
        <v>416</v>
      </c>
      <c r="D516" s="415" t="s">
        <v>417</v>
      </c>
      <c r="E516" s="416" t="s">
        <v>155</v>
      </c>
      <c r="F516" s="415" t="s">
        <v>155</v>
      </c>
      <c r="G516" s="415">
        <v>93224</v>
      </c>
      <c r="H516" s="415" t="s">
        <v>520</v>
      </c>
      <c r="I516" s="415" t="s">
        <v>419</v>
      </c>
      <c r="J516" s="415" t="s">
        <v>216</v>
      </c>
      <c r="K516" s="416">
        <v>961.44</v>
      </c>
      <c r="L516" s="415" t="s">
        <v>217</v>
      </c>
    </row>
    <row r="517" spans="1:12" x14ac:dyDescent="0.25">
      <c r="A517" s="415" t="s">
        <v>414</v>
      </c>
      <c r="B517" s="415" t="s">
        <v>415</v>
      </c>
      <c r="C517" s="415" t="s">
        <v>416</v>
      </c>
      <c r="D517" s="415" t="s">
        <v>417</v>
      </c>
      <c r="E517" s="416" t="s">
        <v>155</v>
      </c>
      <c r="F517" s="415" t="s">
        <v>155</v>
      </c>
      <c r="G517" s="415">
        <v>93233</v>
      </c>
      <c r="H517" s="415" t="s">
        <v>521</v>
      </c>
      <c r="I517" s="415" t="s">
        <v>419</v>
      </c>
      <c r="J517" s="415" t="s">
        <v>216</v>
      </c>
      <c r="K517" s="416">
        <v>10.07</v>
      </c>
      <c r="L517" s="415" t="s">
        <v>217</v>
      </c>
    </row>
    <row r="518" spans="1:12" x14ac:dyDescent="0.25">
      <c r="A518" s="415" t="s">
        <v>414</v>
      </c>
      <c r="B518" s="415" t="s">
        <v>415</v>
      </c>
      <c r="C518" s="415" t="s">
        <v>416</v>
      </c>
      <c r="D518" s="415" t="s">
        <v>417</v>
      </c>
      <c r="E518" s="416" t="s">
        <v>155</v>
      </c>
      <c r="F518" s="415" t="s">
        <v>155</v>
      </c>
      <c r="G518" s="415">
        <v>93272</v>
      </c>
      <c r="H518" s="415" t="s">
        <v>522</v>
      </c>
      <c r="I518" s="415" t="s">
        <v>419</v>
      </c>
      <c r="J518" s="415" t="s">
        <v>216</v>
      </c>
      <c r="K518" s="416">
        <v>127.38</v>
      </c>
      <c r="L518" s="415" t="s">
        <v>217</v>
      </c>
    </row>
    <row r="519" spans="1:12" x14ac:dyDescent="0.25">
      <c r="A519" s="415" t="s">
        <v>414</v>
      </c>
      <c r="B519" s="415" t="s">
        <v>415</v>
      </c>
      <c r="C519" s="415" t="s">
        <v>416</v>
      </c>
      <c r="D519" s="415" t="s">
        <v>417</v>
      </c>
      <c r="E519" s="416" t="s">
        <v>155</v>
      </c>
      <c r="F519" s="415" t="s">
        <v>155</v>
      </c>
      <c r="G519" s="415">
        <v>93281</v>
      </c>
      <c r="H519" s="415" t="s">
        <v>523</v>
      </c>
      <c r="I519" s="415" t="s">
        <v>419</v>
      </c>
      <c r="J519" s="415" t="s">
        <v>216</v>
      </c>
      <c r="K519" s="416">
        <v>27.13</v>
      </c>
      <c r="L519" s="415" t="s">
        <v>217</v>
      </c>
    </row>
    <row r="520" spans="1:12" x14ac:dyDescent="0.25">
      <c r="A520" s="415" t="s">
        <v>414</v>
      </c>
      <c r="B520" s="415" t="s">
        <v>415</v>
      </c>
      <c r="C520" s="415" t="s">
        <v>416</v>
      </c>
      <c r="D520" s="415" t="s">
        <v>417</v>
      </c>
      <c r="E520" s="416" t="s">
        <v>155</v>
      </c>
      <c r="F520" s="415" t="s">
        <v>155</v>
      </c>
      <c r="G520" s="415">
        <v>93287</v>
      </c>
      <c r="H520" s="415" t="s">
        <v>524</v>
      </c>
      <c r="I520" s="415" t="s">
        <v>419</v>
      </c>
      <c r="J520" s="415" t="s">
        <v>216</v>
      </c>
      <c r="K520" s="416">
        <v>295.64</v>
      </c>
      <c r="L520" s="415" t="s">
        <v>217</v>
      </c>
    </row>
    <row r="521" spans="1:12" x14ac:dyDescent="0.25">
      <c r="A521" s="415" t="s">
        <v>414</v>
      </c>
      <c r="B521" s="415" t="s">
        <v>415</v>
      </c>
      <c r="C521" s="415" t="s">
        <v>416</v>
      </c>
      <c r="D521" s="415" t="s">
        <v>417</v>
      </c>
      <c r="E521" s="416" t="s">
        <v>155</v>
      </c>
      <c r="F521" s="415" t="s">
        <v>155</v>
      </c>
      <c r="G521" s="415">
        <v>93402</v>
      </c>
      <c r="H521" s="415" t="s">
        <v>525</v>
      </c>
      <c r="I521" s="415" t="s">
        <v>419</v>
      </c>
      <c r="J521" s="415" t="s">
        <v>216</v>
      </c>
      <c r="K521" s="416">
        <v>237.77</v>
      </c>
      <c r="L521" s="415" t="s">
        <v>217</v>
      </c>
    </row>
    <row r="522" spans="1:12" x14ac:dyDescent="0.25">
      <c r="A522" s="415" t="s">
        <v>414</v>
      </c>
      <c r="B522" s="415" t="s">
        <v>415</v>
      </c>
      <c r="C522" s="415" t="s">
        <v>416</v>
      </c>
      <c r="D522" s="415" t="s">
        <v>417</v>
      </c>
      <c r="E522" s="416" t="s">
        <v>155</v>
      </c>
      <c r="F522" s="415" t="s">
        <v>155</v>
      </c>
      <c r="G522" s="415">
        <v>93408</v>
      </c>
      <c r="H522" s="415" t="s">
        <v>526</v>
      </c>
      <c r="I522" s="415" t="s">
        <v>419</v>
      </c>
      <c r="J522" s="415" t="s">
        <v>216</v>
      </c>
      <c r="K522" s="416">
        <v>90.12</v>
      </c>
      <c r="L522" s="415" t="s">
        <v>217</v>
      </c>
    </row>
    <row r="523" spans="1:12" x14ac:dyDescent="0.25">
      <c r="A523" s="415" t="s">
        <v>414</v>
      </c>
      <c r="B523" s="415" t="s">
        <v>415</v>
      </c>
      <c r="C523" s="415" t="s">
        <v>416</v>
      </c>
      <c r="D523" s="415" t="s">
        <v>417</v>
      </c>
      <c r="E523" s="416" t="s">
        <v>155</v>
      </c>
      <c r="F523" s="415" t="s">
        <v>155</v>
      </c>
      <c r="G523" s="415">
        <v>93415</v>
      </c>
      <c r="H523" s="415" t="s">
        <v>527</v>
      </c>
      <c r="I523" s="415" t="s">
        <v>419</v>
      </c>
      <c r="J523" s="415" t="s">
        <v>216</v>
      </c>
      <c r="K523" s="416">
        <v>16.66</v>
      </c>
      <c r="L523" s="415" t="s">
        <v>217</v>
      </c>
    </row>
    <row r="524" spans="1:12" x14ac:dyDescent="0.25">
      <c r="A524" s="415" t="s">
        <v>414</v>
      </c>
      <c r="B524" s="415" t="s">
        <v>415</v>
      </c>
      <c r="C524" s="415" t="s">
        <v>416</v>
      </c>
      <c r="D524" s="415" t="s">
        <v>417</v>
      </c>
      <c r="E524" s="416" t="s">
        <v>155</v>
      </c>
      <c r="F524" s="415" t="s">
        <v>155</v>
      </c>
      <c r="G524" s="415">
        <v>93421</v>
      </c>
      <c r="H524" s="415" t="s">
        <v>528</v>
      </c>
      <c r="I524" s="415" t="s">
        <v>419</v>
      </c>
      <c r="J524" s="415" t="s">
        <v>216</v>
      </c>
      <c r="K524" s="416">
        <v>73.8</v>
      </c>
      <c r="L524" s="415" t="s">
        <v>217</v>
      </c>
    </row>
    <row r="525" spans="1:12" x14ac:dyDescent="0.25">
      <c r="A525" s="415" t="s">
        <v>414</v>
      </c>
      <c r="B525" s="415" t="s">
        <v>415</v>
      </c>
      <c r="C525" s="415" t="s">
        <v>416</v>
      </c>
      <c r="D525" s="415" t="s">
        <v>417</v>
      </c>
      <c r="E525" s="416" t="s">
        <v>155</v>
      </c>
      <c r="F525" s="415" t="s">
        <v>155</v>
      </c>
      <c r="G525" s="415">
        <v>93427</v>
      </c>
      <c r="H525" s="415" t="s">
        <v>529</v>
      </c>
      <c r="I525" s="415" t="s">
        <v>419</v>
      </c>
      <c r="J525" s="415" t="s">
        <v>216</v>
      </c>
      <c r="K525" s="416">
        <v>169.36</v>
      </c>
      <c r="L525" s="415" t="s">
        <v>217</v>
      </c>
    </row>
    <row r="526" spans="1:12" x14ac:dyDescent="0.25">
      <c r="A526" s="415" t="s">
        <v>414</v>
      </c>
      <c r="B526" s="415" t="s">
        <v>415</v>
      </c>
      <c r="C526" s="415" t="s">
        <v>416</v>
      </c>
      <c r="D526" s="415" t="s">
        <v>417</v>
      </c>
      <c r="E526" s="416" t="s">
        <v>155</v>
      </c>
      <c r="F526" s="415" t="s">
        <v>155</v>
      </c>
      <c r="G526" s="415">
        <v>93433</v>
      </c>
      <c r="H526" s="415" t="s">
        <v>530</v>
      </c>
      <c r="I526" s="415" t="s">
        <v>419</v>
      </c>
      <c r="J526" s="415" t="s">
        <v>216</v>
      </c>
      <c r="K526" s="417">
        <v>3238.94</v>
      </c>
      <c r="L526" s="415" t="s">
        <v>217</v>
      </c>
    </row>
    <row r="527" spans="1:12" x14ac:dyDescent="0.25">
      <c r="A527" s="415" t="s">
        <v>414</v>
      </c>
      <c r="B527" s="415" t="s">
        <v>415</v>
      </c>
      <c r="C527" s="415" t="s">
        <v>416</v>
      </c>
      <c r="D527" s="415" t="s">
        <v>417</v>
      </c>
      <c r="E527" s="416" t="s">
        <v>155</v>
      </c>
      <c r="F527" s="415" t="s">
        <v>155</v>
      </c>
      <c r="G527" s="415">
        <v>93439</v>
      </c>
      <c r="H527" s="415" t="s">
        <v>531</v>
      </c>
      <c r="I527" s="415" t="s">
        <v>419</v>
      </c>
      <c r="J527" s="415" t="s">
        <v>216</v>
      </c>
      <c r="K527" s="416">
        <v>135.71</v>
      </c>
      <c r="L527" s="415" t="s">
        <v>217</v>
      </c>
    </row>
    <row r="528" spans="1:12" x14ac:dyDescent="0.25">
      <c r="A528" s="415" t="s">
        <v>414</v>
      </c>
      <c r="B528" s="415" t="s">
        <v>415</v>
      </c>
      <c r="C528" s="415" t="s">
        <v>416</v>
      </c>
      <c r="D528" s="415" t="s">
        <v>417</v>
      </c>
      <c r="E528" s="416" t="s">
        <v>155</v>
      </c>
      <c r="F528" s="415" t="s">
        <v>155</v>
      </c>
      <c r="G528" s="415">
        <v>95121</v>
      </c>
      <c r="H528" s="415" t="s">
        <v>532</v>
      </c>
      <c r="I528" s="415" t="s">
        <v>419</v>
      </c>
      <c r="J528" s="415" t="s">
        <v>216</v>
      </c>
      <c r="K528" s="416">
        <v>297.13</v>
      </c>
      <c r="L528" s="415" t="s">
        <v>217</v>
      </c>
    </row>
    <row r="529" spans="1:12" x14ac:dyDescent="0.25">
      <c r="A529" s="415" t="s">
        <v>414</v>
      </c>
      <c r="B529" s="415" t="s">
        <v>415</v>
      </c>
      <c r="C529" s="415" t="s">
        <v>416</v>
      </c>
      <c r="D529" s="415" t="s">
        <v>417</v>
      </c>
      <c r="E529" s="416" t="s">
        <v>155</v>
      </c>
      <c r="F529" s="415" t="s">
        <v>155</v>
      </c>
      <c r="G529" s="415">
        <v>95127</v>
      </c>
      <c r="H529" s="415" t="s">
        <v>533</v>
      </c>
      <c r="I529" s="415" t="s">
        <v>419</v>
      </c>
      <c r="J529" s="415" t="s">
        <v>216</v>
      </c>
      <c r="K529" s="416">
        <v>211.43</v>
      </c>
      <c r="L529" s="415" t="s">
        <v>217</v>
      </c>
    </row>
    <row r="530" spans="1:12" x14ac:dyDescent="0.25">
      <c r="A530" s="415" t="s">
        <v>414</v>
      </c>
      <c r="B530" s="415" t="s">
        <v>415</v>
      </c>
      <c r="C530" s="415" t="s">
        <v>416</v>
      </c>
      <c r="D530" s="415" t="s">
        <v>417</v>
      </c>
      <c r="E530" s="416" t="s">
        <v>155</v>
      </c>
      <c r="F530" s="415" t="s">
        <v>155</v>
      </c>
      <c r="G530" s="415">
        <v>95133</v>
      </c>
      <c r="H530" s="415" t="s">
        <v>534</v>
      </c>
      <c r="I530" s="415" t="s">
        <v>419</v>
      </c>
      <c r="J530" s="415" t="s">
        <v>216</v>
      </c>
      <c r="K530" s="416">
        <v>138.28</v>
      </c>
      <c r="L530" s="415" t="s">
        <v>217</v>
      </c>
    </row>
    <row r="531" spans="1:12" x14ac:dyDescent="0.25">
      <c r="A531" s="415" t="s">
        <v>414</v>
      </c>
      <c r="B531" s="415" t="s">
        <v>415</v>
      </c>
      <c r="C531" s="415" t="s">
        <v>416</v>
      </c>
      <c r="D531" s="415" t="s">
        <v>417</v>
      </c>
      <c r="E531" s="416" t="s">
        <v>155</v>
      </c>
      <c r="F531" s="415" t="s">
        <v>155</v>
      </c>
      <c r="G531" s="415">
        <v>95139</v>
      </c>
      <c r="H531" s="415" t="s">
        <v>535</v>
      </c>
      <c r="I531" s="415" t="s">
        <v>419</v>
      </c>
      <c r="J531" s="415" t="s">
        <v>216</v>
      </c>
      <c r="K531" s="416">
        <v>0.05</v>
      </c>
      <c r="L531" s="415" t="s">
        <v>217</v>
      </c>
    </row>
    <row r="532" spans="1:12" x14ac:dyDescent="0.25">
      <c r="A532" s="415" t="s">
        <v>414</v>
      </c>
      <c r="B532" s="415" t="s">
        <v>415</v>
      </c>
      <c r="C532" s="415" t="s">
        <v>416</v>
      </c>
      <c r="D532" s="415" t="s">
        <v>417</v>
      </c>
      <c r="E532" s="416" t="s">
        <v>155</v>
      </c>
      <c r="F532" s="415" t="s">
        <v>155</v>
      </c>
      <c r="G532" s="415">
        <v>95212</v>
      </c>
      <c r="H532" s="415" t="s">
        <v>536</v>
      </c>
      <c r="I532" s="415" t="s">
        <v>419</v>
      </c>
      <c r="J532" s="415" t="s">
        <v>216</v>
      </c>
      <c r="K532" s="416">
        <v>139.65</v>
      </c>
      <c r="L532" s="415" t="s">
        <v>217</v>
      </c>
    </row>
    <row r="533" spans="1:12" x14ac:dyDescent="0.25">
      <c r="A533" s="415" t="s">
        <v>414</v>
      </c>
      <c r="B533" s="415" t="s">
        <v>415</v>
      </c>
      <c r="C533" s="415" t="s">
        <v>416</v>
      </c>
      <c r="D533" s="415" t="s">
        <v>417</v>
      </c>
      <c r="E533" s="416" t="s">
        <v>155</v>
      </c>
      <c r="F533" s="415" t="s">
        <v>155</v>
      </c>
      <c r="G533" s="415">
        <v>95258</v>
      </c>
      <c r="H533" s="415" t="s">
        <v>537</v>
      </c>
      <c r="I533" s="415" t="s">
        <v>419</v>
      </c>
      <c r="J533" s="415" t="s">
        <v>216</v>
      </c>
      <c r="K533" s="416">
        <v>27.97</v>
      </c>
      <c r="L533" s="415" t="s">
        <v>217</v>
      </c>
    </row>
    <row r="534" spans="1:12" x14ac:dyDescent="0.25">
      <c r="A534" s="415" t="s">
        <v>414</v>
      </c>
      <c r="B534" s="415" t="s">
        <v>415</v>
      </c>
      <c r="C534" s="415" t="s">
        <v>416</v>
      </c>
      <c r="D534" s="415" t="s">
        <v>417</v>
      </c>
      <c r="E534" s="416" t="s">
        <v>155</v>
      </c>
      <c r="F534" s="415" t="s">
        <v>155</v>
      </c>
      <c r="G534" s="415">
        <v>95264</v>
      </c>
      <c r="H534" s="415" t="s">
        <v>538</v>
      </c>
      <c r="I534" s="415" t="s">
        <v>419</v>
      </c>
      <c r="J534" s="415" t="s">
        <v>216</v>
      </c>
      <c r="K534" s="416">
        <v>6.79</v>
      </c>
      <c r="L534" s="415" t="s">
        <v>217</v>
      </c>
    </row>
    <row r="535" spans="1:12" x14ac:dyDescent="0.25">
      <c r="A535" s="415" t="s">
        <v>414</v>
      </c>
      <c r="B535" s="415" t="s">
        <v>415</v>
      </c>
      <c r="C535" s="415" t="s">
        <v>416</v>
      </c>
      <c r="D535" s="415" t="s">
        <v>417</v>
      </c>
      <c r="E535" s="416" t="s">
        <v>155</v>
      </c>
      <c r="F535" s="415" t="s">
        <v>155</v>
      </c>
      <c r="G535" s="415">
        <v>95270</v>
      </c>
      <c r="H535" s="415" t="s">
        <v>539</v>
      </c>
      <c r="I535" s="415" t="s">
        <v>419</v>
      </c>
      <c r="J535" s="415" t="s">
        <v>216</v>
      </c>
      <c r="K535" s="416">
        <v>10.23</v>
      </c>
      <c r="L535" s="415" t="s">
        <v>217</v>
      </c>
    </row>
    <row r="536" spans="1:12" x14ac:dyDescent="0.25">
      <c r="A536" s="415" t="s">
        <v>414</v>
      </c>
      <c r="B536" s="415" t="s">
        <v>415</v>
      </c>
      <c r="C536" s="415" t="s">
        <v>416</v>
      </c>
      <c r="D536" s="415" t="s">
        <v>417</v>
      </c>
      <c r="E536" s="416" t="s">
        <v>155</v>
      </c>
      <c r="F536" s="415" t="s">
        <v>155</v>
      </c>
      <c r="G536" s="415">
        <v>95276</v>
      </c>
      <c r="H536" s="415" t="s">
        <v>540</v>
      </c>
      <c r="I536" s="415" t="s">
        <v>419</v>
      </c>
      <c r="J536" s="415" t="s">
        <v>216</v>
      </c>
      <c r="K536" s="416">
        <v>3.35</v>
      </c>
      <c r="L536" s="415" t="s">
        <v>217</v>
      </c>
    </row>
    <row r="537" spans="1:12" x14ac:dyDescent="0.25">
      <c r="A537" s="415" t="s">
        <v>414</v>
      </c>
      <c r="B537" s="415" t="s">
        <v>415</v>
      </c>
      <c r="C537" s="415" t="s">
        <v>416</v>
      </c>
      <c r="D537" s="415" t="s">
        <v>417</v>
      </c>
      <c r="E537" s="416" t="s">
        <v>155</v>
      </c>
      <c r="F537" s="415" t="s">
        <v>155</v>
      </c>
      <c r="G537" s="415">
        <v>95282</v>
      </c>
      <c r="H537" s="415" t="s">
        <v>541</v>
      </c>
      <c r="I537" s="415" t="s">
        <v>419</v>
      </c>
      <c r="J537" s="415" t="s">
        <v>216</v>
      </c>
      <c r="K537" s="416">
        <v>10.41</v>
      </c>
      <c r="L537" s="415" t="s">
        <v>217</v>
      </c>
    </row>
    <row r="538" spans="1:12" x14ac:dyDescent="0.25">
      <c r="A538" s="415" t="s">
        <v>414</v>
      </c>
      <c r="B538" s="415" t="s">
        <v>415</v>
      </c>
      <c r="C538" s="415" t="s">
        <v>416</v>
      </c>
      <c r="D538" s="415" t="s">
        <v>417</v>
      </c>
      <c r="E538" s="416" t="s">
        <v>155</v>
      </c>
      <c r="F538" s="415" t="s">
        <v>155</v>
      </c>
      <c r="G538" s="415">
        <v>95620</v>
      </c>
      <c r="H538" s="415" t="s">
        <v>542</v>
      </c>
      <c r="I538" s="415" t="s">
        <v>419</v>
      </c>
      <c r="J538" s="415" t="s">
        <v>216</v>
      </c>
      <c r="K538" s="416">
        <v>27.55</v>
      </c>
      <c r="L538" s="415" t="s">
        <v>217</v>
      </c>
    </row>
    <row r="539" spans="1:12" x14ac:dyDescent="0.25">
      <c r="A539" s="415" t="s">
        <v>414</v>
      </c>
      <c r="B539" s="415" t="s">
        <v>415</v>
      </c>
      <c r="C539" s="415" t="s">
        <v>416</v>
      </c>
      <c r="D539" s="415" t="s">
        <v>417</v>
      </c>
      <c r="E539" s="416" t="s">
        <v>155</v>
      </c>
      <c r="F539" s="415" t="s">
        <v>155</v>
      </c>
      <c r="G539" s="415">
        <v>95631</v>
      </c>
      <c r="H539" s="415" t="s">
        <v>543</v>
      </c>
      <c r="I539" s="415" t="s">
        <v>419</v>
      </c>
      <c r="J539" s="415" t="s">
        <v>216</v>
      </c>
      <c r="K539" s="416">
        <v>234.94</v>
      </c>
      <c r="L539" s="415" t="s">
        <v>217</v>
      </c>
    </row>
    <row r="540" spans="1:12" x14ac:dyDescent="0.25">
      <c r="A540" s="415" t="s">
        <v>414</v>
      </c>
      <c r="B540" s="415" t="s">
        <v>415</v>
      </c>
      <c r="C540" s="415" t="s">
        <v>416</v>
      </c>
      <c r="D540" s="415" t="s">
        <v>417</v>
      </c>
      <c r="E540" s="416" t="s">
        <v>155</v>
      </c>
      <c r="F540" s="415" t="s">
        <v>155</v>
      </c>
      <c r="G540" s="415">
        <v>95702</v>
      </c>
      <c r="H540" s="415" t="s">
        <v>544</v>
      </c>
      <c r="I540" s="415" t="s">
        <v>419</v>
      </c>
      <c r="J540" s="415" t="s">
        <v>216</v>
      </c>
      <c r="K540" s="416">
        <v>39.58</v>
      </c>
      <c r="L540" s="415" t="s">
        <v>217</v>
      </c>
    </row>
    <row r="541" spans="1:12" x14ac:dyDescent="0.25">
      <c r="A541" s="415" t="s">
        <v>414</v>
      </c>
      <c r="B541" s="415" t="s">
        <v>415</v>
      </c>
      <c r="C541" s="415" t="s">
        <v>416</v>
      </c>
      <c r="D541" s="415" t="s">
        <v>417</v>
      </c>
      <c r="E541" s="416" t="s">
        <v>155</v>
      </c>
      <c r="F541" s="415" t="s">
        <v>155</v>
      </c>
      <c r="G541" s="415">
        <v>95708</v>
      </c>
      <c r="H541" s="415" t="s">
        <v>545</v>
      </c>
      <c r="I541" s="415" t="s">
        <v>419</v>
      </c>
      <c r="J541" s="415" t="s">
        <v>216</v>
      </c>
      <c r="K541" s="416">
        <v>137.02000000000001</v>
      </c>
      <c r="L541" s="415" t="s">
        <v>217</v>
      </c>
    </row>
    <row r="542" spans="1:12" x14ac:dyDescent="0.25">
      <c r="A542" s="415" t="s">
        <v>414</v>
      </c>
      <c r="B542" s="415" t="s">
        <v>415</v>
      </c>
      <c r="C542" s="415" t="s">
        <v>416</v>
      </c>
      <c r="D542" s="415" t="s">
        <v>417</v>
      </c>
      <c r="E542" s="416" t="s">
        <v>155</v>
      </c>
      <c r="F542" s="415" t="s">
        <v>155</v>
      </c>
      <c r="G542" s="415">
        <v>95714</v>
      </c>
      <c r="H542" s="415" t="s">
        <v>546</v>
      </c>
      <c r="I542" s="415" t="s">
        <v>419</v>
      </c>
      <c r="J542" s="415" t="s">
        <v>216</v>
      </c>
      <c r="K542" s="416">
        <v>247.01</v>
      </c>
      <c r="L542" s="415" t="s">
        <v>217</v>
      </c>
    </row>
    <row r="543" spans="1:12" x14ac:dyDescent="0.25">
      <c r="A543" s="415" t="s">
        <v>414</v>
      </c>
      <c r="B543" s="415" t="s">
        <v>415</v>
      </c>
      <c r="C543" s="415" t="s">
        <v>416</v>
      </c>
      <c r="D543" s="415" t="s">
        <v>417</v>
      </c>
      <c r="E543" s="416" t="s">
        <v>155</v>
      </c>
      <c r="F543" s="415" t="s">
        <v>155</v>
      </c>
      <c r="G543" s="415">
        <v>95720</v>
      </c>
      <c r="H543" s="415" t="s">
        <v>547</v>
      </c>
      <c r="I543" s="415" t="s">
        <v>419</v>
      </c>
      <c r="J543" s="415" t="s">
        <v>216</v>
      </c>
      <c r="K543" s="416">
        <v>242.34</v>
      </c>
      <c r="L543" s="415" t="s">
        <v>217</v>
      </c>
    </row>
    <row r="544" spans="1:12" x14ac:dyDescent="0.25">
      <c r="A544" s="415" t="s">
        <v>414</v>
      </c>
      <c r="B544" s="415" t="s">
        <v>415</v>
      </c>
      <c r="C544" s="415" t="s">
        <v>416</v>
      </c>
      <c r="D544" s="415" t="s">
        <v>417</v>
      </c>
      <c r="E544" s="416" t="s">
        <v>155</v>
      </c>
      <c r="F544" s="415" t="s">
        <v>155</v>
      </c>
      <c r="G544" s="415">
        <v>95872</v>
      </c>
      <c r="H544" s="415" t="s">
        <v>548</v>
      </c>
      <c r="I544" s="415" t="s">
        <v>419</v>
      </c>
      <c r="J544" s="415" t="s">
        <v>216</v>
      </c>
      <c r="K544" s="416">
        <v>287.45</v>
      </c>
      <c r="L544" s="415" t="s">
        <v>217</v>
      </c>
    </row>
    <row r="545" spans="1:12" x14ac:dyDescent="0.25">
      <c r="A545" s="415" t="s">
        <v>414</v>
      </c>
      <c r="B545" s="415" t="s">
        <v>415</v>
      </c>
      <c r="C545" s="415" t="s">
        <v>416</v>
      </c>
      <c r="D545" s="415" t="s">
        <v>417</v>
      </c>
      <c r="E545" s="416" t="s">
        <v>155</v>
      </c>
      <c r="F545" s="415" t="s">
        <v>155</v>
      </c>
      <c r="G545" s="415">
        <v>96013</v>
      </c>
      <c r="H545" s="415" t="s">
        <v>549</v>
      </c>
      <c r="I545" s="415" t="s">
        <v>419</v>
      </c>
      <c r="J545" s="415" t="s">
        <v>216</v>
      </c>
      <c r="K545" s="416">
        <v>176.02</v>
      </c>
      <c r="L545" s="415" t="s">
        <v>217</v>
      </c>
    </row>
    <row r="546" spans="1:12" x14ac:dyDescent="0.25">
      <c r="A546" s="415" t="s">
        <v>414</v>
      </c>
      <c r="B546" s="415" t="s">
        <v>415</v>
      </c>
      <c r="C546" s="415" t="s">
        <v>416</v>
      </c>
      <c r="D546" s="415" t="s">
        <v>417</v>
      </c>
      <c r="E546" s="416" t="s">
        <v>155</v>
      </c>
      <c r="F546" s="415" t="s">
        <v>155</v>
      </c>
      <c r="G546" s="415">
        <v>96020</v>
      </c>
      <c r="H546" s="415" t="s">
        <v>550</v>
      </c>
      <c r="I546" s="415" t="s">
        <v>419</v>
      </c>
      <c r="J546" s="415" t="s">
        <v>216</v>
      </c>
      <c r="K546" s="416">
        <v>250.13</v>
      </c>
      <c r="L546" s="415" t="s">
        <v>217</v>
      </c>
    </row>
    <row r="547" spans="1:12" x14ac:dyDescent="0.25">
      <c r="A547" s="415" t="s">
        <v>414</v>
      </c>
      <c r="B547" s="415" t="s">
        <v>415</v>
      </c>
      <c r="C547" s="415" t="s">
        <v>416</v>
      </c>
      <c r="D547" s="415" t="s">
        <v>417</v>
      </c>
      <c r="E547" s="416" t="s">
        <v>155</v>
      </c>
      <c r="F547" s="415" t="s">
        <v>155</v>
      </c>
      <c r="G547" s="415">
        <v>96028</v>
      </c>
      <c r="H547" s="415" t="s">
        <v>551</v>
      </c>
      <c r="I547" s="415" t="s">
        <v>419</v>
      </c>
      <c r="J547" s="415" t="s">
        <v>216</v>
      </c>
      <c r="K547" s="416">
        <v>187.55</v>
      </c>
      <c r="L547" s="415" t="s">
        <v>217</v>
      </c>
    </row>
    <row r="548" spans="1:12" x14ac:dyDescent="0.25">
      <c r="A548" s="415" t="s">
        <v>414</v>
      </c>
      <c r="B548" s="415" t="s">
        <v>415</v>
      </c>
      <c r="C548" s="415" t="s">
        <v>416</v>
      </c>
      <c r="D548" s="415" t="s">
        <v>417</v>
      </c>
      <c r="E548" s="416" t="s">
        <v>155</v>
      </c>
      <c r="F548" s="415" t="s">
        <v>155</v>
      </c>
      <c r="G548" s="415">
        <v>96035</v>
      </c>
      <c r="H548" s="415" t="s">
        <v>552</v>
      </c>
      <c r="I548" s="415" t="s">
        <v>419</v>
      </c>
      <c r="J548" s="415" t="s">
        <v>216</v>
      </c>
      <c r="K548" s="416">
        <v>245.08</v>
      </c>
      <c r="L548" s="415" t="s">
        <v>217</v>
      </c>
    </row>
    <row r="549" spans="1:12" x14ac:dyDescent="0.25">
      <c r="A549" s="415" t="s">
        <v>414</v>
      </c>
      <c r="B549" s="415" t="s">
        <v>415</v>
      </c>
      <c r="C549" s="415" t="s">
        <v>416</v>
      </c>
      <c r="D549" s="415" t="s">
        <v>417</v>
      </c>
      <c r="E549" s="416" t="s">
        <v>155</v>
      </c>
      <c r="F549" s="415" t="s">
        <v>155</v>
      </c>
      <c r="G549" s="415">
        <v>96157</v>
      </c>
      <c r="H549" s="415" t="s">
        <v>553</v>
      </c>
      <c r="I549" s="415" t="s">
        <v>419</v>
      </c>
      <c r="J549" s="415" t="s">
        <v>216</v>
      </c>
      <c r="K549" s="416">
        <v>136.07</v>
      </c>
      <c r="L549" s="415" t="s">
        <v>217</v>
      </c>
    </row>
    <row r="550" spans="1:12" x14ac:dyDescent="0.25">
      <c r="A550" s="415" t="s">
        <v>414</v>
      </c>
      <c r="B550" s="415" t="s">
        <v>415</v>
      </c>
      <c r="C550" s="415" t="s">
        <v>416</v>
      </c>
      <c r="D550" s="415" t="s">
        <v>417</v>
      </c>
      <c r="E550" s="416" t="s">
        <v>155</v>
      </c>
      <c r="F550" s="415" t="s">
        <v>155</v>
      </c>
      <c r="G550" s="415">
        <v>96158</v>
      </c>
      <c r="H550" s="415" t="s">
        <v>554</v>
      </c>
      <c r="I550" s="415" t="s">
        <v>419</v>
      </c>
      <c r="J550" s="415" t="s">
        <v>216</v>
      </c>
      <c r="K550" s="416">
        <v>163.56</v>
      </c>
      <c r="L550" s="415" t="s">
        <v>217</v>
      </c>
    </row>
    <row r="551" spans="1:12" x14ac:dyDescent="0.25">
      <c r="A551" s="415" t="s">
        <v>414</v>
      </c>
      <c r="B551" s="415" t="s">
        <v>415</v>
      </c>
      <c r="C551" s="415" t="s">
        <v>416</v>
      </c>
      <c r="D551" s="415" t="s">
        <v>417</v>
      </c>
      <c r="E551" s="416" t="s">
        <v>155</v>
      </c>
      <c r="F551" s="415" t="s">
        <v>155</v>
      </c>
      <c r="G551" s="415">
        <v>96245</v>
      </c>
      <c r="H551" s="415" t="s">
        <v>555</v>
      </c>
      <c r="I551" s="415" t="s">
        <v>419</v>
      </c>
      <c r="J551" s="415" t="s">
        <v>273</v>
      </c>
      <c r="K551" s="416">
        <v>134.88</v>
      </c>
      <c r="L551" s="415" t="s">
        <v>217</v>
      </c>
    </row>
    <row r="552" spans="1:12" x14ac:dyDescent="0.25">
      <c r="A552" s="415" t="s">
        <v>414</v>
      </c>
      <c r="B552" s="415" t="s">
        <v>415</v>
      </c>
      <c r="C552" s="415" t="s">
        <v>416</v>
      </c>
      <c r="D552" s="415" t="s">
        <v>417</v>
      </c>
      <c r="E552" s="416" t="s">
        <v>155</v>
      </c>
      <c r="F552" s="415" t="s">
        <v>155</v>
      </c>
      <c r="G552" s="415">
        <v>96463</v>
      </c>
      <c r="H552" s="415" t="s">
        <v>556</v>
      </c>
      <c r="I552" s="415" t="s">
        <v>419</v>
      </c>
      <c r="J552" s="415" t="s">
        <v>216</v>
      </c>
      <c r="K552" s="416">
        <v>222.15</v>
      </c>
      <c r="L552" s="415" t="s">
        <v>217</v>
      </c>
    </row>
    <row r="553" spans="1:12" x14ac:dyDescent="0.25">
      <c r="A553" s="415" t="s">
        <v>414</v>
      </c>
      <c r="B553" s="415" t="s">
        <v>415</v>
      </c>
      <c r="C553" s="415" t="s">
        <v>416</v>
      </c>
      <c r="D553" s="415" t="s">
        <v>417</v>
      </c>
      <c r="E553" s="416" t="s">
        <v>155</v>
      </c>
      <c r="F553" s="415" t="s">
        <v>155</v>
      </c>
      <c r="G553" s="415">
        <v>98764</v>
      </c>
      <c r="H553" s="415" t="s">
        <v>557</v>
      </c>
      <c r="I553" s="415" t="s">
        <v>419</v>
      </c>
      <c r="J553" s="415" t="s">
        <v>273</v>
      </c>
      <c r="K553" s="416">
        <v>4.75</v>
      </c>
      <c r="L553" s="415" t="s">
        <v>217</v>
      </c>
    </row>
    <row r="554" spans="1:12" x14ac:dyDescent="0.25">
      <c r="A554" s="415" t="s">
        <v>414</v>
      </c>
      <c r="B554" s="415" t="s">
        <v>415</v>
      </c>
      <c r="C554" s="415" t="s">
        <v>416</v>
      </c>
      <c r="D554" s="415" t="s">
        <v>417</v>
      </c>
      <c r="E554" s="416" t="s">
        <v>155</v>
      </c>
      <c r="F554" s="415" t="s">
        <v>155</v>
      </c>
      <c r="G554" s="415">
        <v>99833</v>
      </c>
      <c r="H554" s="415" t="s">
        <v>558</v>
      </c>
      <c r="I554" s="415" t="s">
        <v>419</v>
      </c>
      <c r="J554" s="415" t="s">
        <v>273</v>
      </c>
      <c r="K554" s="416">
        <v>4.83</v>
      </c>
      <c r="L554" s="415" t="s">
        <v>217</v>
      </c>
    </row>
    <row r="555" spans="1:12" x14ac:dyDescent="0.25">
      <c r="A555" s="415" t="s">
        <v>414</v>
      </c>
      <c r="B555" s="415" t="s">
        <v>415</v>
      </c>
      <c r="C555" s="415" t="s">
        <v>416</v>
      </c>
      <c r="D555" s="415" t="s">
        <v>417</v>
      </c>
      <c r="E555" s="416" t="s">
        <v>155</v>
      </c>
      <c r="F555" s="415" t="s">
        <v>155</v>
      </c>
      <c r="G555" s="415">
        <v>100641</v>
      </c>
      <c r="H555" s="415" t="s">
        <v>559</v>
      </c>
      <c r="I555" s="415" t="s">
        <v>419</v>
      </c>
      <c r="J555" s="415" t="s">
        <v>216</v>
      </c>
      <c r="K555" s="416">
        <v>627.29999999999995</v>
      </c>
      <c r="L555" s="415" t="s">
        <v>217</v>
      </c>
    </row>
    <row r="556" spans="1:12" x14ac:dyDescent="0.25">
      <c r="A556" s="415" t="s">
        <v>414</v>
      </c>
      <c r="B556" s="415" t="s">
        <v>415</v>
      </c>
      <c r="C556" s="415" t="s">
        <v>416</v>
      </c>
      <c r="D556" s="415" t="s">
        <v>417</v>
      </c>
      <c r="E556" s="416" t="s">
        <v>155</v>
      </c>
      <c r="F556" s="415" t="s">
        <v>155</v>
      </c>
      <c r="G556" s="415">
        <v>100647</v>
      </c>
      <c r="H556" s="415" t="s">
        <v>560</v>
      </c>
      <c r="I556" s="415" t="s">
        <v>419</v>
      </c>
      <c r="J556" s="415" t="s">
        <v>216</v>
      </c>
      <c r="K556" s="417">
        <v>1320.27</v>
      </c>
      <c r="L556" s="415" t="s">
        <v>217</v>
      </c>
    </row>
    <row r="557" spans="1:12" x14ac:dyDescent="0.25">
      <c r="A557" s="415" t="s">
        <v>414</v>
      </c>
      <c r="B557" s="415" t="s">
        <v>415</v>
      </c>
      <c r="C557" s="415" t="s">
        <v>416</v>
      </c>
      <c r="D557" s="415" t="s">
        <v>417</v>
      </c>
      <c r="E557" s="416" t="s">
        <v>155</v>
      </c>
      <c r="F557" s="415" t="s">
        <v>155</v>
      </c>
      <c r="G557" s="415">
        <v>102275</v>
      </c>
      <c r="H557" s="415" t="s">
        <v>6660</v>
      </c>
      <c r="I557" s="415" t="s">
        <v>419</v>
      </c>
      <c r="J557" s="415" t="s">
        <v>216</v>
      </c>
      <c r="K557" s="416">
        <v>28.47</v>
      </c>
      <c r="L557" s="415" t="s">
        <v>217</v>
      </c>
    </row>
    <row r="558" spans="1:12" x14ac:dyDescent="0.25">
      <c r="A558" s="415" t="s">
        <v>414</v>
      </c>
      <c r="B558" s="415" t="s">
        <v>415</v>
      </c>
      <c r="C558" s="415" t="s">
        <v>561</v>
      </c>
      <c r="D558" s="415" t="s">
        <v>562</v>
      </c>
      <c r="E558" s="416" t="s">
        <v>155</v>
      </c>
      <c r="F558" s="415" t="s">
        <v>155</v>
      </c>
      <c r="G558" s="415">
        <v>5632</v>
      </c>
      <c r="H558" s="415" t="s">
        <v>563</v>
      </c>
      <c r="I558" s="415" t="s">
        <v>564</v>
      </c>
      <c r="J558" s="415" t="s">
        <v>216</v>
      </c>
      <c r="K558" s="416">
        <v>83.32</v>
      </c>
      <c r="L558" s="415" t="s">
        <v>217</v>
      </c>
    </row>
    <row r="559" spans="1:12" x14ac:dyDescent="0.25">
      <c r="A559" s="415" t="s">
        <v>414</v>
      </c>
      <c r="B559" s="415" t="s">
        <v>415</v>
      </c>
      <c r="C559" s="415" t="s">
        <v>561</v>
      </c>
      <c r="D559" s="415" t="s">
        <v>562</v>
      </c>
      <c r="E559" s="416" t="s">
        <v>155</v>
      </c>
      <c r="F559" s="415" t="s">
        <v>155</v>
      </c>
      <c r="G559" s="415">
        <v>5679</v>
      </c>
      <c r="H559" s="415" t="s">
        <v>565</v>
      </c>
      <c r="I559" s="415" t="s">
        <v>564</v>
      </c>
      <c r="J559" s="415" t="s">
        <v>273</v>
      </c>
      <c r="K559" s="416">
        <v>65.39</v>
      </c>
      <c r="L559" s="415" t="s">
        <v>217</v>
      </c>
    </row>
    <row r="560" spans="1:12" x14ac:dyDescent="0.25">
      <c r="A560" s="415" t="s">
        <v>414</v>
      </c>
      <c r="B560" s="415" t="s">
        <v>415</v>
      </c>
      <c r="C560" s="415" t="s">
        <v>561</v>
      </c>
      <c r="D560" s="415" t="s">
        <v>562</v>
      </c>
      <c r="E560" s="416" t="s">
        <v>155</v>
      </c>
      <c r="F560" s="415" t="s">
        <v>155</v>
      </c>
      <c r="G560" s="415">
        <v>5681</v>
      </c>
      <c r="H560" s="415" t="s">
        <v>566</v>
      </c>
      <c r="I560" s="415" t="s">
        <v>564</v>
      </c>
      <c r="J560" s="415" t="s">
        <v>273</v>
      </c>
      <c r="K560" s="416">
        <v>61.75</v>
      </c>
      <c r="L560" s="415" t="s">
        <v>217</v>
      </c>
    </row>
    <row r="561" spans="1:12" x14ac:dyDescent="0.25">
      <c r="A561" s="415" t="s">
        <v>414</v>
      </c>
      <c r="B561" s="415" t="s">
        <v>415</v>
      </c>
      <c r="C561" s="415" t="s">
        <v>561</v>
      </c>
      <c r="D561" s="415" t="s">
        <v>562</v>
      </c>
      <c r="E561" s="416" t="s">
        <v>155</v>
      </c>
      <c r="F561" s="415" t="s">
        <v>155</v>
      </c>
      <c r="G561" s="415">
        <v>5685</v>
      </c>
      <c r="H561" s="415" t="s">
        <v>567</v>
      </c>
      <c r="I561" s="415" t="s">
        <v>564</v>
      </c>
      <c r="J561" s="415" t="s">
        <v>216</v>
      </c>
      <c r="K561" s="416">
        <v>68.58</v>
      </c>
      <c r="L561" s="415" t="s">
        <v>217</v>
      </c>
    </row>
    <row r="562" spans="1:12" x14ac:dyDescent="0.25">
      <c r="A562" s="415" t="s">
        <v>414</v>
      </c>
      <c r="B562" s="415" t="s">
        <v>415</v>
      </c>
      <c r="C562" s="415" t="s">
        <v>561</v>
      </c>
      <c r="D562" s="415" t="s">
        <v>562</v>
      </c>
      <c r="E562" s="416" t="s">
        <v>155</v>
      </c>
      <c r="F562" s="415" t="s">
        <v>155</v>
      </c>
      <c r="G562" s="415">
        <v>5690</v>
      </c>
      <c r="H562" s="415" t="s">
        <v>568</v>
      </c>
      <c r="I562" s="415" t="s">
        <v>564</v>
      </c>
      <c r="J562" s="415" t="s">
        <v>216</v>
      </c>
      <c r="K562" s="416">
        <v>4.59</v>
      </c>
      <c r="L562" s="415" t="s">
        <v>217</v>
      </c>
    </row>
    <row r="563" spans="1:12" x14ac:dyDescent="0.25">
      <c r="A563" s="415" t="s">
        <v>414</v>
      </c>
      <c r="B563" s="415" t="s">
        <v>415</v>
      </c>
      <c r="C563" s="415" t="s">
        <v>561</v>
      </c>
      <c r="D563" s="415" t="s">
        <v>562</v>
      </c>
      <c r="E563" s="416" t="s">
        <v>155</v>
      </c>
      <c r="F563" s="415" t="s">
        <v>155</v>
      </c>
      <c r="G563" s="415">
        <v>5806</v>
      </c>
      <c r="H563" s="415" t="s">
        <v>569</v>
      </c>
      <c r="I563" s="415" t="s">
        <v>564</v>
      </c>
      <c r="J563" s="415" t="s">
        <v>273</v>
      </c>
      <c r="K563" s="416">
        <v>0.22</v>
      </c>
      <c r="L563" s="415" t="s">
        <v>217</v>
      </c>
    </row>
    <row r="564" spans="1:12" x14ac:dyDescent="0.25">
      <c r="A564" s="415" t="s">
        <v>414</v>
      </c>
      <c r="B564" s="415" t="s">
        <v>415</v>
      </c>
      <c r="C564" s="415" t="s">
        <v>561</v>
      </c>
      <c r="D564" s="415" t="s">
        <v>562</v>
      </c>
      <c r="E564" s="416" t="s">
        <v>155</v>
      </c>
      <c r="F564" s="415" t="s">
        <v>155</v>
      </c>
      <c r="G564" s="415">
        <v>5826</v>
      </c>
      <c r="H564" s="415" t="s">
        <v>570</v>
      </c>
      <c r="I564" s="415" t="s">
        <v>564</v>
      </c>
      <c r="J564" s="415" t="s">
        <v>216</v>
      </c>
      <c r="K564" s="416">
        <v>45.88</v>
      </c>
      <c r="L564" s="415" t="s">
        <v>217</v>
      </c>
    </row>
    <row r="565" spans="1:12" x14ac:dyDescent="0.25">
      <c r="A565" s="415" t="s">
        <v>414</v>
      </c>
      <c r="B565" s="415" t="s">
        <v>415</v>
      </c>
      <c r="C565" s="415" t="s">
        <v>561</v>
      </c>
      <c r="D565" s="415" t="s">
        <v>562</v>
      </c>
      <c r="E565" s="416" t="s">
        <v>155</v>
      </c>
      <c r="F565" s="415" t="s">
        <v>155</v>
      </c>
      <c r="G565" s="415">
        <v>5829</v>
      </c>
      <c r="H565" s="415" t="s">
        <v>571</v>
      </c>
      <c r="I565" s="415" t="s">
        <v>564</v>
      </c>
      <c r="J565" s="415" t="s">
        <v>216</v>
      </c>
      <c r="K565" s="416">
        <v>130.16</v>
      </c>
      <c r="L565" s="415" t="s">
        <v>217</v>
      </c>
    </row>
    <row r="566" spans="1:12" x14ac:dyDescent="0.25">
      <c r="A566" s="415" t="s">
        <v>414</v>
      </c>
      <c r="B566" s="415" t="s">
        <v>415</v>
      </c>
      <c r="C566" s="415" t="s">
        <v>561</v>
      </c>
      <c r="D566" s="415" t="s">
        <v>562</v>
      </c>
      <c r="E566" s="416" t="s">
        <v>155</v>
      </c>
      <c r="F566" s="415" t="s">
        <v>155</v>
      </c>
      <c r="G566" s="415">
        <v>5837</v>
      </c>
      <c r="H566" s="415" t="s">
        <v>572</v>
      </c>
      <c r="I566" s="415" t="s">
        <v>564</v>
      </c>
      <c r="J566" s="415" t="s">
        <v>216</v>
      </c>
      <c r="K566" s="416">
        <v>135.03</v>
      </c>
      <c r="L566" s="415" t="s">
        <v>217</v>
      </c>
    </row>
    <row r="567" spans="1:12" x14ac:dyDescent="0.25">
      <c r="A567" s="415" t="s">
        <v>414</v>
      </c>
      <c r="B567" s="415" t="s">
        <v>415</v>
      </c>
      <c r="C567" s="415" t="s">
        <v>561</v>
      </c>
      <c r="D567" s="415" t="s">
        <v>562</v>
      </c>
      <c r="E567" s="416" t="s">
        <v>155</v>
      </c>
      <c r="F567" s="415" t="s">
        <v>155</v>
      </c>
      <c r="G567" s="415">
        <v>5841</v>
      </c>
      <c r="H567" s="415" t="s">
        <v>573</v>
      </c>
      <c r="I567" s="415" t="s">
        <v>564</v>
      </c>
      <c r="J567" s="415" t="s">
        <v>216</v>
      </c>
      <c r="K567" s="416">
        <v>5.28</v>
      </c>
      <c r="L567" s="415" t="s">
        <v>217</v>
      </c>
    </row>
    <row r="568" spans="1:12" x14ac:dyDescent="0.25">
      <c r="A568" s="415" t="s">
        <v>414</v>
      </c>
      <c r="B568" s="415" t="s">
        <v>415</v>
      </c>
      <c r="C568" s="415" t="s">
        <v>561</v>
      </c>
      <c r="D568" s="415" t="s">
        <v>562</v>
      </c>
      <c r="E568" s="416" t="s">
        <v>155</v>
      </c>
      <c r="F568" s="415" t="s">
        <v>155</v>
      </c>
      <c r="G568" s="415">
        <v>5845</v>
      </c>
      <c r="H568" s="415" t="s">
        <v>574</v>
      </c>
      <c r="I568" s="415" t="s">
        <v>564</v>
      </c>
      <c r="J568" s="415" t="s">
        <v>216</v>
      </c>
      <c r="K568" s="416">
        <v>50.27</v>
      </c>
      <c r="L568" s="415" t="s">
        <v>217</v>
      </c>
    </row>
    <row r="569" spans="1:12" x14ac:dyDescent="0.25">
      <c r="A569" s="415" t="s">
        <v>414</v>
      </c>
      <c r="B569" s="415" t="s">
        <v>415</v>
      </c>
      <c r="C569" s="415" t="s">
        <v>561</v>
      </c>
      <c r="D569" s="415" t="s">
        <v>562</v>
      </c>
      <c r="E569" s="416" t="s">
        <v>155</v>
      </c>
      <c r="F569" s="415" t="s">
        <v>155</v>
      </c>
      <c r="G569" s="415">
        <v>5849</v>
      </c>
      <c r="H569" s="415" t="s">
        <v>575</v>
      </c>
      <c r="I569" s="415" t="s">
        <v>564</v>
      </c>
      <c r="J569" s="415" t="s">
        <v>216</v>
      </c>
      <c r="K569" s="416">
        <v>71.44</v>
      </c>
      <c r="L569" s="415" t="s">
        <v>217</v>
      </c>
    </row>
    <row r="570" spans="1:12" x14ac:dyDescent="0.25">
      <c r="A570" s="415" t="s">
        <v>414</v>
      </c>
      <c r="B570" s="415" t="s">
        <v>415</v>
      </c>
      <c r="C570" s="415" t="s">
        <v>561</v>
      </c>
      <c r="D570" s="415" t="s">
        <v>562</v>
      </c>
      <c r="E570" s="416" t="s">
        <v>155</v>
      </c>
      <c r="F570" s="415" t="s">
        <v>155</v>
      </c>
      <c r="G570" s="415">
        <v>5853</v>
      </c>
      <c r="H570" s="415" t="s">
        <v>576</v>
      </c>
      <c r="I570" s="415" t="s">
        <v>564</v>
      </c>
      <c r="J570" s="415" t="s">
        <v>216</v>
      </c>
      <c r="K570" s="416">
        <v>71.7</v>
      </c>
      <c r="L570" s="415" t="s">
        <v>217</v>
      </c>
    </row>
    <row r="571" spans="1:12" x14ac:dyDescent="0.25">
      <c r="A571" s="415" t="s">
        <v>414</v>
      </c>
      <c r="B571" s="415" t="s">
        <v>415</v>
      </c>
      <c r="C571" s="415" t="s">
        <v>561</v>
      </c>
      <c r="D571" s="415" t="s">
        <v>562</v>
      </c>
      <c r="E571" s="416" t="s">
        <v>155</v>
      </c>
      <c r="F571" s="415" t="s">
        <v>155</v>
      </c>
      <c r="G571" s="415">
        <v>5857</v>
      </c>
      <c r="H571" s="415" t="s">
        <v>577</v>
      </c>
      <c r="I571" s="415" t="s">
        <v>564</v>
      </c>
      <c r="J571" s="415" t="s">
        <v>216</v>
      </c>
      <c r="K571" s="416">
        <v>167.6</v>
      </c>
      <c r="L571" s="415" t="s">
        <v>217</v>
      </c>
    </row>
    <row r="572" spans="1:12" x14ac:dyDescent="0.25">
      <c r="A572" s="415" t="s">
        <v>414</v>
      </c>
      <c r="B572" s="415" t="s">
        <v>415</v>
      </c>
      <c r="C572" s="415" t="s">
        <v>561</v>
      </c>
      <c r="D572" s="415" t="s">
        <v>562</v>
      </c>
      <c r="E572" s="416" t="s">
        <v>155</v>
      </c>
      <c r="F572" s="415" t="s">
        <v>155</v>
      </c>
      <c r="G572" s="415">
        <v>5865</v>
      </c>
      <c r="H572" s="415" t="s">
        <v>578</v>
      </c>
      <c r="I572" s="415" t="s">
        <v>564</v>
      </c>
      <c r="J572" s="415" t="s">
        <v>216</v>
      </c>
      <c r="K572" s="416">
        <v>10.96</v>
      </c>
      <c r="L572" s="415" t="s">
        <v>217</v>
      </c>
    </row>
    <row r="573" spans="1:12" x14ac:dyDescent="0.25">
      <c r="A573" s="415" t="s">
        <v>414</v>
      </c>
      <c r="B573" s="415" t="s">
        <v>415</v>
      </c>
      <c r="C573" s="415" t="s">
        <v>561</v>
      </c>
      <c r="D573" s="415" t="s">
        <v>562</v>
      </c>
      <c r="E573" s="416" t="s">
        <v>155</v>
      </c>
      <c r="F573" s="415" t="s">
        <v>155</v>
      </c>
      <c r="G573" s="415">
        <v>5869</v>
      </c>
      <c r="H573" s="415" t="s">
        <v>579</v>
      </c>
      <c r="I573" s="415" t="s">
        <v>564</v>
      </c>
      <c r="J573" s="415" t="s">
        <v>216</v>
      </c>
      <c r="K573" s="416">
        <v>76.86</v>
      </c>
      <c r="L573" s="415" t="s">
        <v>217</v>
      </c>
    </row>
    <row r="574" spans="1:12" x14ac:dyDescent="0.25">
      <c r="A574" s="415" t="s">
        <v>414</v>
      </c>
      <c r="B574" s="415" t="s">
        <v>415</v>
      </c>
      <c r="C574" s="415" t="s">
        <v>561</v>
      </c>
      <c r="D574" s="415" t="s">
        <v>562</v>
      </c>
      <c r="E574" s="416" t="s">
        <v>155</v>
      </c>
      <c r="F574" s="415" t="s">
        <v>155</v>
      </c>
      <c r="G574" s="415">
        <v>5877</v>
      </c>
      <c r="H574" s="415" t="s">
        <v>580</v>
      </c>
      <c r="I574" s="415" t="s">
        <v>564</v>
      </c>
      <c r="J574" s="415" t="s">
        <v>611</v>
      </c>
      <c r="K574" s="416">
        <v>64.239999999999995</v>
      </c>
      <c r="L574" s="415" t="s">
        <v>217</v>
      </c>
    </row>
    <row r="575" spans="1:12" x14ac:dyDescent="0.25">
      <c r="A575" s="415" t="s">
        <v>414</v>
      </c>
      <c r="B575" s="415" t="s">
        <v>415</v>
      </c>
      <c r="C575" s="415" t="s">
        <v>561</v>
      </c>
      <c r="D575" s="415" t="s">
        <v>562</v>
      </c>
      <c r="E575" s="416" t="s">
        <v>155</v>
      </c>
      <c r="F575" s="415" t="s">
        <v>155</v>
      </c>
      <c r="G575" s="415">
        <v>5881</v>
      </c>
      <c r="H575" s="415" t="s">
        <v>581</v>
      </c>
      <c r="I575" s="415" t="s">
        <v>564</v>
      </c>
      <c r="J575" s="415" t="s">
        <v>216</v>
      </c>
      <c r="K575" s="416">
        <v>81.89</v>
      </c>
      <c r="L575" s="415" t="s">
        <v>217</v>
      </c>
    </row>
    <row r="576" spans="1:12" x14ac:dyDescent="0.25">
      <c r="A576" s="415" t="s">
        <v>414</v>
      </c>
      <c r="B576" s="415" t="s">
        <v>415</v>
      </c>
      <c r="C576" s="415" t="s">
        <v>561</v>
      </c>
      <c r="D576" s="415" t="s">
        <v>562</v>
      </c>
      <c r="E576" s="416" t="s">
        <v>155</v>
      </c>
      <c r="F576" s="415" t="s">
        <v>155</v>
      </c>
      <c r="G576" s="415">
        <v>5884</v>
      </c>
      <c r="H576" s="415" t="s">
        <v>582</v>
      </c>
      <c r="I576" s="415" t="s">
        <v>564</v>
      </c>
      <c r="J576" s="415" t="s">
        <v>216</v>
      </c>
      <c r="K576" s="416">
        <v>41.6</v>
      </c>
      <c r="L576" s="415" t="s">
        <v>217</v>
      </c>
    </row>
    <row r="577" spans="1:12" x14ac:dyDescent="0.25">
      <c r="A577" s="415" t="s">
        <v>414</v>
      </c>
      <c r="B577" s="415" t="s">
        <v>415</v>
      </c>
      <c r="C577" s="415" t="s">
        <v>561</v>
      </c>
      <c r="D577" s="415" t="s">
        <v>562</v>
      </c>
      <c r="E577" s="416" t="s">
        <v>155</v>
      </c>
      <c r="F577" s="415" t="s">
        <v>155</v>
      </c>
      <c r="G577" s="415">
        <v>5892</v>
      </c>
      <c r="H577" s="415" t="s">
        <v>583</v>
      </c>
      <c r="I577" s="415" t="s">
        <v>564</v>
      </c>
      <c r="J577" s="415" t="s">
        <v>216</v>
      </c>
      <c r="K577" s="416">
        <v>46.98</v>
      </c>
      <c r="L577" s="415" t="s">
        <v>217</v>
      </c>
    </row>
    <row r="578" spans="1:12" x14ac:dyDescent="0.25">
      <c r="A578" s="415" t="s">
        <v>414</v>
      </c>
      <c r="B578" s="415" t="s">
        <v>415</v>
      </c>
      <c r="C578" s="415" t="s">
        <v>561</v>
      </c>
      <c r="D578" s="415" t="s">
        <v>562</v>
      </c>
      <c r="E578" s="416" t="s">
        <v>155</v>
      </c>
      <c r="F578" s="415" t="s">
        <v>155</v>
      </c>
      <c r="G578" s="415">
        <v>5896</v>
      </c>
      <c r="H578" s="415" t="s">
        <v>584</v>
      </c>
      <c r="I578" s="415" t="s">
        <v>564</v>
      </c>
      <c r="J578" s="415" t="s">
        <v>216</v>
      </c>
      <c r="K578" s="416">
        <v>43.88</v>
      </c>
      <c r="L578" s="415" t="s">
        <v>217</v>
      </c>
    </row>
    <row r="579" spans="1:12" x14ac:dyDescent="0.25">
      <c r="A579" s="415" t="s">
        <v>414</v>
      </c>
      <c r="B579" s="415" t="s">
        <v>415</v>
      </c>
      <c r="C579" s="415" t="s">
        <v>561</v>
      </c>
      <c r="D579" s="415" t="s">
        <v>562</v>
      </c>
      <c r="E579" s="416" t="s">
        <v>155</v>
      </c>
      <c r="F579" s="415" t="s">
        <v>155</v>
      </c>
      <c r="G579" s="415">
        <v>5903</v>
      </c>
      <c r="H579" s="415" t="s">
        <v>585</v>
      </c>
      <c r="I579" s="415" t="s">
        <v>564</v>
      </c>
      <c r="J579" s="415" t="s">
        <v>216</v>
      </c>
      <c r="K579" s="416">
        <v>57.48</v>
      </c>
      <c r="L579" s="415" t="s">
        <v>217</v>
      </c>
    </row>
    <row r="580" spans="1:12" x14ac:dyDescent="0.25">
      <c r="A580" s="415" t="s">
        <v>414</v>
      </c>
      <c r="B580" s="415" t="s">
        <v>415</v>
      </c>
      <c r="C580" s="415" t="s">
        <v>561</v>
      </c>
      <c r="D580" s="415" t="s">
        <v>562</v>
      </c>
      <c r="E580" s="416" t="s">
        <v>155</v>
      </c>
      <c r="F580" s="415" t="s">
        <v>155</v>
      </c>
      <c r="G580" s="415">
        <v>5911</v>
      </c>
      <c r="H580" s="415" t="s">
        <v>586</v>
      </c>
      <c r="I580" s="415" t="s">
        <v>564</v>
      </c>
      <c r="J580" s="415" t="s">
        <v>216</v>
      </c>
      <c r="K580" s="416">
        <v>20.8</v>
      </c>
      <c r="L580" s="415" t="s">
        <v>217</v>
      </c>
    </row>
    <row r="581" spans="1:12" x14ac:dyDescent="0.25">
      <c r="A581" s="415" t="s">
        <v>414</v>
      </c>
      <c r="B581" s="415" t="s">
        <v>415</v>
      </c>
      <c r="C581" s="415" t="s">
        <v>561</v>
      </c>
      <c r="D581" s="415" t="s">
        <v>562</v>
      </c>
      <c r="E581" s="416" t="s">
        <v>155</v>
      </c>
      <c r="F581" s="415" t="s">
        <v>155</v>
      </c>
      <c r="G581" s="415">
        <v>5923</v>
      </c>
      <c r="H581" s="415" t="s">
        <v>587</v>
      </c>
      <c r="I581" s="415" t="s">
        <v>564</v>
      </c>
      <c r="J581" s="415" t="s">
        <v>216</v>
      </c>
      <c r="K581" s="416">
        <v>3.6</v>
      </c>
      <c r="L581" s="415" t="s">
        <v>217</v>
      </c>
    </row>
    <row r="582" spans="1:12" x14ac:dyDescent="0.25">
      <c r="A582" s="415" t="s">
        <v>414</v>
      </c>
      <c r="B582" s="415" t="s">
        <v>415</v>
      </c>
      <c r="C582" s="415" t="s">
        <v>561</v>
      </c>
      <c r="D582" s="415" t="s">
        <v>562</v>
      </c>
      <c r="E582" s="416" t="s">
        <v>155</v>
      </c>
      <c r="F582" s="415" t="s">
        <v>155</v>
      </c>
      <c r="G582" s="415">
        <v>5930</v>
      </c>
      <c r="H582" s="415" t="s">
        <v>588</v>
      </c>
      <c r="I582" s="415" t="s">
        <v>564</v>
      </c>
      <c r="J582" s="415" t="s">
        <v>216</v>
      </c>
      <c r="K582" s="416">
        <v>54.55</v>
      </c>
      <c r="L582" s="415" t="s">
        <v>217</v>
      </c>
    </row>
    <row r="583" spans="1:12" x14ac:dyDescent="0.25">
      <c r="A583" s="415" t="s">
        <v>414</v>
      </c>
      <c r="B583" s="415" t="s">
        <v>415</v>
      </c>
      <c r="C583" s="415" t="s">
        <v>561</v>
      </c>
      <c r="D583" s="415" t="s">
        <v>562</v>
      </c>
      <c r="E583" s="416" t="s">
        <v>155</v>
      </c>
      <c r="F583" s="415" t="s">
        <v>155</v>
      </c>
      <c r="G583" s="415">
        <v>5934</v>
      </c>
      <c r="H583" s="415" t="s">
        <v>589</v>
      </c>
      <c r="I583" s="415" t="s">
        <v>564</v>
      </c>
      <c r="J583" s="415" t="s">
        <v>216</v>
      </c>
      <c r="K583" s="416">
        <v>80.05</v>
      </c>
      <c r="L583" s="415" t="s">
        <v>217</v>
      </c>
    </row>
    <row r="584" spans="1:12" x14ac:dyDescent="0.25">
      <c r="A584" s="415" t="s">
        <v>414</v>
      </c>
      <c r="B584" s="415" t="s">
        <v>415</v>
      </c>
      <c r="C584" s="415" t="s">
        <v>561</v>
      </c>
      <c r="D584" s="415" t="s">
        <v>562</v>
      </c>
      <c r="E584" s="416" t="s">
        <v>155</v>
      </c>
      <c r="F584" s="415" t="s">
        <v>155</v>
      </c>
      <c r="G584" s="415">
        <v>5942</v>
      </c>
      <c r="H584" s="415" t="s">
        <v>590</v>
      </c>
      <c r="I584" s="415" t="s">
        <v>564</v>
      </c>
      <c r="J584" s="415" t="s">
        <v>273</v>
      </c>
      <c r="K584" s="416">
        <v>73.89</v>
      </c>
      <c r="L584" s="415" t="s">
        <v>217</v>
      </c>
    </row>
    <row r="585" spans="1:12" x14ac:dyDescent="0.25">
      <c r="A585" s="415" t="s">
        <v>414</v>
      </c>
      <c r="B585" s="415" t="s">
        <v>415</v>
      </c>
      <c r="C585" s="415" t="s">
        <v>561</v>
      </c>
      <c r="D585" s="415" t="s">
        <v>562</v>
      </c>
      <c r="E585" s="416" t="s">
        <v>155</v>
      </c>
      <c r="F585" s="415" t="s">
        <v>155</v>
      </c>
      <c r="G585" s="415">
        <v>5946</v>
      </c>
      <c r="H585" s="415" t="s">
        <v>591</v>
      </c>
      <c r="I585" s="415" t="s">
        <v>564</v>
      </c>
      <c r="J585" s="415" t="s">
        <v>273</v>
      </c>
      <c r="K585" s="416">
        <v>91.09</v>
      </c>
      <c r="L585" s="415" t="s">
        <v>217</v>
      </c>
    </row>
    <row r="586" spans="1:12" x14ac:dyDescent="0.25">
      <c r="A586" s="415" t="s">
        <v>414</v>
      </c>
      <c r="B586" s="415" t="s">
        <v>415</v>
      </c>
      <c r="C586" s="415" t="s">
        <v>561</v>
      </c>
      <c r="D586" s="415" t="s">
        <v>562</v>
      </c>
      <c r="E586" s="416" t="s">
        <v>155</v>
      </c>
      <c r="F586" s="415" t="s">
        <v>155</v>
      </c>
      <c r="G586" s="415">
        <v>5952</v>
      </c>
      <c r="H586" s="415" t="s">
        <v>592</v>
      </c>
      <c r="I586" s="415" t="s">
        <v>564</v>
      </c>
      <c r="J586" s="415" t="s">
        <v>216</v>
      </c>
      <c r="K586" s="416">
        <v>26.87</v>
      </c>
      <c r="L586" s="415" t="s">
        <v>217</v>
      </c>
    </row>
    <row r="587" spans="1:12" x14ac:dyDescent="0.25">
      <c r="A587" s="415" t="s">
        <v>414</v>
      </c>
      <c r="B587" s="415" t="s">
        <v>415</v>
      </c>
      <c r="C587" s="415" t="s">
        <v>561</v>
      </c>
      <c r="D587" s="415" t="s">
        <v>562</v>
      </c>
      <c r="E587" s="416" t="s">
        <v>155</v>
      </c>
      <c r="F587" s="415" t="s">
        <v>155</v>
      </c>
      <c r="G587" s="415">
        <v>5954</v>
      </c>
      <c r="H587" s="415" t="s">
        <v>593</v>
      </c>
      <c r="I587" s="415" t="s">
        <v>564</v>
      </c>
      <c r="J587" s="415" t="s">
        <v>216</v>
      </c>
      <c r="K587" s="416">
        <v>4.72</v>
      </c>
      <c r="L587" s="415" t="s">
        <v>217</v>
      </c>
    </row>
    <row r="588" spans="1:12" x14ac:dyDescent="0.25">
      <c r="A588" s="415" t="s">
        <v>414</v>
      </c>
      <c r="B588" s="415" t="s">
        <v>415</v>
      </c>
      <c r="C588" s="415" t="s">
        <v>561</v>
      </c>
      <c r="D588" s="415" t="s">
        <v>562</v>
      </c>
      <c r="E588" s="416" t="s">
        <v>155</v>
      </c>
      <c r="F588" s="415" t="s">
        <v>155</v>
      </c>
      <c r="G588" s="415">
        <v>5961</v>
      </c>
      <c r="H588" s="415" t="s">
        <v>594</v>
      </c>
      <c r="I588" s="415" t="s">
        <v>564</v>
      </c>
      <c r="J588" s="415" t="s">
        <v>216</v>
      </c>
      <c r="K588" s="416">
        <v>52.15</v>
      </c>
      <c r="L588" s="415" t="s">
        <v>217</v>
      </c>
    </row>
    <row r="589" spans="1:12" x14ac:dyDescent="0.25">
      <c r="A589" s="415" t="s">
        <v>414</v>
      </c>
      <c r="B589" s="415" t="s">
        <v>415</v>
      </c>
      <c r="C589" s="415" t="s">
        <v>561</v>
      </c>
      <c r="D589" s="415" t="s">
        <v>562</v>
      </c>
      <c r="E589" s="416" t="s">
        <v>155</v>
      </c>
      <c r="F589" s="415" t="s">
        <v>155</v>
      </c>
      <c r="G589" s="415">
        <v>6260</v>
      </c>
      <c r="H589" s="415" t="s">
        <v>595</v>
      </c>
      <c r="I589" s="415" t="s">
        <v>564</v>
      </c>
      <c r="J589" s="415" t="s">
        <v>216</v>
      </c>
      <c r="K589" s="416">
        <v>50.92</v>
      </c>
      <c r="L589" s="415" t="s">
        <v>217</v>
      </c>
    </row>
    <row r="590" spans="1:12" x14ac:dyDescent="0.25">
      <c r="A590" s="415" t="s">
        <v>414</v>
      </c>
      <c r="B590" s="415" t="s">
        <v>415</v>
      </c>
      <c r="C590" s="415" t="s">
        <v>561</v>
      </c>
      <c r="D590" s="415" t="s">
        <v>562</v>
      </c>
      <c r="E590" s="416" t="s">
        <v>155</v>
      </c>
      <c r="F590" s="415" t="s">
        <v>155</v>
      </c>
      <c r="G590" s="415">
        <v>6880</v>
      </c>
      <c r="H590" s="415" t="s">
        <v>596</v>
      </c>
      <c r="I590" s="415" t="s">
        <v>564</v>
      </c>
      <c r="J590" s="415" t="s">
        <v>216</v>
      </c>
      <c r="K590" s="416">
        <v>89.03</v>
      </c>
      <c r="L590" s="415" t="s">
        <v>217</v>
      </c>
    </row>
    <row r="591" spans="1:12" x14ac:dyDescent="0.25">
      <c r="A591" s="415" t="s">
        <v>414</v>
      </c>
      <c r="B591" s="415" t="s">
        <v>415</v>
      </c>
      <c r="C591" s="415" t="s">
        <v>561</v>
      </c>
      <c r="D591" s="415" t="s">
        <v>562</v>
      </c>
      <c r="E591" s="416" t="s">
        <v>155</v>
      </c>
      <c r="F591" s="415" t="s">
        <v>155</v>
      </c>
      <c r="G591" s="415">
        <v>7031</v>
      </c>
      <c r="H591" s="415" t="s">
        <v>597</v>
      </c>
      <c r="I591" s="415" t="s">
        <v>564</v>
      </c>
      <c r="J591" s="415" t="s">
        <v>216</v>
      </c>
      <c r="K591" s="416">
        <v>6.01</v>
      </c>
      <c r="L591" s="415" t="s">
        <v>217</v>
      </c>
    </row>
    <row r="592" spans="1:12" x14ac:dyDescent="0.25">
      <c r="A592" s="415" t="s">
        <v>414</v>
      </c>
      <c r="B592" s="415" t="s">
        <v>415</v>
      </c>
      <c r="C592" s="415" t="s">
        <v>561</v>
      </c>
      <c r="D592" s="415" t="s">
        <v>562</v>
      </c>
      <c r="E592" s="416" t="s">
        <v>155</v>
      </c>
      <c r="F592" s="415" t="s">
        <v>155</v>
      </c>
      <c r="G592" s="415">
        <v>7043</v>
      </c>
      <c r="H592" s="415" t="s">
        <v>598</v>
      </c>
      <c r="I592" s="415" t="s">
        <v>564</v>
      </c>
      <c r="J592" s="415" t="s">
        <v>273</v>
      </c>
      <c r="K592" s="416">
        <v>0.28000000000000003</v>
      </c>
      <c r="L592" s="415" t="s">
        <v>217</v>
      </c>
    </row>
    <row r="593" spans="1:12" x14ac:dyDescent="0.25">
      <c r="A593" s="415" t="s">
        <v>414</v>
      </c>
      <c r="B593" s="415" t="s">
        <v>415</v>
      </c>
      <c r="C593" s="415" t="s">
        <v>561</v>
      </c>
      <c r="D593" s="415" t="s">
        <v>562</v>
      </c>
      <c r="E593" s="416" t="s">
        <v>155</v>
      </c>
      <c r="F593" s="415" t="s">
        <v>155</v>
      </c>
      <c r="G593" s="415">
        <v>7050</v>
      </c>
      <c r="H593" s="415" t="s">
        <v>599</v>
      </c>
      <c r="I593" s="415" t="s">
        <v>564</v>
      </c>
      <c r="J593" s="415" t="s">
        <v>216</v>
      </c>
      <c r="K593" s="416">
        <v>82.61</v>
      </c>
      <c r="L593" s="415" t="s">
        <v>217</v>
      </c>
    </row>
    <row r="594" spans="1:12" x14ac:dyDescent="0.25">
      <c r="A594" s="415" t="s">
        <v>414</v>
      </c>
      <c r="B594" s="415" t="s">
        <v>415</v>
      </c>
      <c r="C594" s="415" t="s">
        <v>561</v>
      </c>
      <c r="D594" s="415" t="s">
        <v>562</v>
      </c>
      <c r="E594" s="416" t="s">
        <v>155</v>
      </c>
      <c r="F594" s="415" t="s">
        <v>155</v>
      </c>
      <c r="G594" s="415">
        <v>67827</v>
      </c>
      <c r="H594" s="415" t="s">
        <v>600</v>
      </c>
      <c r="I594" s="415" t="s">
        <v>564</v>
      </c>
      <c r="J594" s="415" t="s">
        <v>216</v>
      </c>
      <c r="K594" s="416">
        <v>51.05</v>
      </c>
      <c r="L594" s="415" t="s">
        <v>217</v>
      </c>
    </row>
    <row r="595" spans="1:12" x14ac:dyDescent="0.25">
      <c r="A595" s="415" t="s">
        <v>414</v>
      </c>
      <c r="B595" s="415" t="s">
        <v>415</v>
      </c>
      <c r="C595" s="415" t="s">
        <v>561</v>
      </c>
      <c r="D595" s="415" t="s">
        <v>562</v>
      </c>
      <c r="E595" s="416" t="s">
        <v>155</v>
      </c>
      <c r="F595" s="415" t="s">
        <v>155</v>
      </c>
      <c r="G595" s="415">
        <v>73395</v>
      </c>
      <c r="H595" s="415" t="s">
        <v>601</v>
      </c>
      <c r="I595" s="415" t="s">
        <v>564</v>
      </c>
      <c r="J595" s="415" t="s">
        <v>216</v>
      </c>
      <c r="K595" s="416">
        <v>6.54</v>
      </c>
      <c r="L595" s="415" t="s">
        <v>217</v>
      </c>
    </row>
    <row r="596" spans="1:12" x14ac:dyDescent="0.25">
      <c r="A596" s="415" t="s">
        <v>414</v>
      </c>
      <c r="B596" s="415" t="s">
        <v>415</v>
      </c>
      <c r="C596" s="415" t="s">
        <v>561</v>
      </c>
      <c r="D596" s="415" t="s">
        <v>562</v>
      </c>
      <c r="E596" s="416" t="s">
        <v>155</v>
      </c>
      <c r="F596" s="415" t="s">
        <v>155</v>
      </c>
      <c r="G596" s="415">
        <v>83766</v>
      </c>
      <c r="H596" s="415" t="s">
        <v>602</v>
      </c>
      <c r="I596" s="415" t="s">
        <v>564</v>
      </c>
      <c r="J596" s="415" t="s">
        <v>216</v>
      </c>
      <c r="K596" s="416">
        <v>29.64</v>
      </c>
      <c r="L596" s="415" t="s">
        <v>217</v>
      </c>
    </row>
    <row r="597" spans="1:12" x14ac:dyDescent="0.25">
      <c r="A597" s="415" t="s">
        <v>414</v>
      </c>
      <c r="B597" s="415" t="s">
        <v>415</v>
      </c>
      <c r="C597" s="415" t="s">
        <v>561</v>
      </c>
      <c r="D597" s="415" t="s">
        <v>562</v>
      </c>
      <c r="E597" s="416" t="s">
        <v>155</v>
      </c>
      <c r="F597" s="415" t="s">
        <v>155</v>
      </c>
      <c r="G597" s="415">
        <v>84013</v>
      </c>
      <c r="H597" s="415" t="s">
        <v>603</v>
      </c>
      <c r="I597" s="415" t="s">
        <v>564</v>
      </c>
      <c r="J597" s="415" t="s">
        <v>216</v>
      </c>
      <c r="K597" s="416">
        <v>80.98</v>
      </c>
      <c r="L597" s="415" t="s">
        <v>217</v>
      </c>
    </row>
    <row r="598" spans="1:12" x14ac:dyDescent="0.25">
      <c r="A598" s="415" t="s">
        <v>414</v>
      </c>
      <c r="B598" s="415" t="s">
        <v>415</v>
      </c>
      <c r="C598" s="415" t="s">
        <v>561</v>
      </c>
      <c r="D598" s="415" t="s">
        <v>562</v>
      </c>
      <c r="E598" s="416" t="s">
        <v>155</v>
      </c>
      <c r="F598" s="415" t="s">
        <v>155</v>
      </c>
      <c r="G598" s="415">
        <v>87446</v>
      </c>
      <c r="H598" s="415" t="s">
        <v>604</v>
      </c>
      <c r="I598" s="415" t="s">
        <v>564</v>
      </c>
      <c r="J598" s="415" t="s">
        <v>216</v>
      </c>
      <c r="K598" s="416">
        <v>0.43</v>
      </c>
      <c r="L598" s="415" t="s">
        <v>217</v>
      </c>
    </row>
    <row r="599" spans="1:12" x14ac:dyDescent="0.25">
      <c r="A599" s="415" t="s">
        <v>414</v>
      </c>
      <c r="B599" s="415" t="s">
        <v>415</v>
      </c>
      <c r="C599" s="415" t="s">
        <v>561</v>
      </c>
      <c r="D599" s="415" t="s">
        <v>562</v>
      </c>
      <c r="E599" s="416" t="s">
        <v>155</v>
      </c>
      <c r="F599" s="415" t="s">
        <v>155</v>
      </c>
      <c r="G599" s="415">
        <v>88392</v>
      </c>
      <c r="H599" s="415" t="s">
        <v>605</v>
      </c>
      <c r="I599" s="415" t="s">
        <v>564</v>
      </c>
      <c r="J599" s="415" t="s">
        <v>216</v>
      </c>
      <c r="K599" s="416">
        <v>0.86</v>
      </c>
      <c r="L599" s="415" t="s">
        <v>217</v>
      </c>
    </row>
    <row r="600" spans="1:12" x14ac:dyDescent="0.25">
      <c r="A600" s="415" t="s">
        <v>414</v>
      </c>
      <c r="B600" s="415" t="s">
        <v>415</v>
      </c>
      <c r="C600" s="415" t="s">
        <v>561</v>
      </c>
      <c r="D600" s="415" t="s">
        <v>562</v>
      </c>
      <c r="E600" s="416" t="s">
        <v>155</v>
      </c>
      <c r="F600" s="415" t="s">
        <v>155</v>
      </c>
      <c r="G600" s="415">
        <v>88398</v>
      </c>
      <c r="H600" s="415" t="s">
        <v>606</v>
      </c>
      <c r="I600" s="415" t="s">
        <v>564</v>
      </c>
      <c r="J600" s="415" t="s">
        <v>216</v>
      </c>
      <c r="K600" s="416">
        <v>1.01</v>
      </c>
      <c r="L600" s="415" t="s">
        <v>217</v>
      </c>
    </row>
    <row r="601" spans="1:12" x14ac:dyDescent="0.25">
      <c r="A601" s="415" t="s">
        <v>414</v>
      </c>
      <c r="B601" s="415" t="s">
        <v>415</v>
      </c>
      <c r="C601" s="415" t="s">
        <v>561</v>
      </c>
      <c r="D601" s="415" t="s">
        <v>562</v>
      </c>
      <c r="E601" s="416" t="s">
        <v>155</v>
      </c>
      <c r="F601" s="415" t="s">
        <v>155</v>
      </c>
      <c r="G601" s="415">
        <v>88404</v>
      </c>
      <c r="H601" s="415" t="s">
        <v>607</v>
      </c>
      <c r="I601" s="415" t="s">
        <v>564</v>
      </c>
      <c r="J601" s="415" t="s">
        <v>216</v>
      </c>
      <c r="K601" s="416">
        <v>0.8</v>
      </c>
      <c r="L601" s="415" t="s">
        <v>217</v>
      </c>
    </row>
    <row r="602" spans="1:12" x14ac:dyDescent="0.25">
      <c r="A602" s="415" t="s">
        <v>414</v>
      </c>
      <c r="B602" s="415" t="s">
        <v>415</v>
      </c>
      <c r="C602" s="415" t="s">
        <v>561</v>
      </c>
      <c r="D602" s="415" t="s">
        <v>562</v>
      </c>
      <c r="E602" s="416" t="s">
        <v>155</v>
      </c>
      <c r="F602" s="415" t="s">
        <v>155</v>
      </c>
      <c r="G602" s="415">
        <v>88430</v>
      </c>
      <c r="H602" s="415" t="s">
        <v>608</v>
      </c>
      <c r="I602" s="415" t="s">
        <v>564</v>
      </c>
      <c r="J602" s="415" t="s">
        <v>216</v>
      </c>
      <c r="K602" s="416">
        <v>5.3</v>
      </c>
      <c r="L602" s="415" t="s">
        <v>217</v>
      </c>
    </row>
    <row r="603" spans="1:12" x14ac:dyDescent="0.25">
      <c r="A603" s="415" t="s">
        <v>414</v>
      </c>
      <c r="B603" s="415" t="s">
        <v>415</v>
      </c>
      <c r="C603" s="415" t="s">
        <v>561</v>
      </c>
      <c r="D603" s="415" t="s">
        <v>562</v>
      </c>
      <c r="E603" s="416" t="s">
        <v>155</v>
      </c>
      <c r="F603" s="415" t="s">
        <v>155</v>
      </c>
      <c r="G603" s="415">
        <v>88438</v>
      </c>
      <c r="H603" s="415" t="s">
        <v>609</v>
      </c>
      <c r="I603" s="415" t="s">
        <v>564</v>
      </c>
      <c r="J603" s="415" t="s">
        <v>216</v>
      </c>
      <c r="K603" s="416">
        <v>7.03</v>
      </c>
      <c r="L603" s="415" t="s">
        <v>217</v>
      </c>
    </row>
    <row r="604" spans="1:12" x14ac:dyDescent="0.25">
      <c r="A604" s="415" t="s">
        <v>414</v>
      </c>
      <c r="B604" s="415" t="s">
        <v>415</v>
      </c>
      <c r="C604" s="415" t="s">
        <v>561</v>
      </c>
      <c r="D604" s="415" t="s">
        <v>562</v>
      </c>
      <c r="E604" s="416" t="s">
        <v>155</v>
      </c>
      <c r="F604" s="415" t="s">
        <v>155</v>
      </c>
      <c r="G604" s="415">
        <v>88831</v>
      </c>
      <c r="H604" s="415" t="s">
        <v>610</v>
      </c>
      <c r="I604" s="415" t="s">
        <v>564</v>
      </c>
      <c r="J604" s="415" t="s">
        <v>216</v>
      </c>
      <c r="K604" s="416">
        <v>0.32</v>
      </c>
      <c r="L604" s="415" t="s">
        <v>217</v>
      </c>
    </row>
    <row r="605" spans="1:12" x14ac:dyDescent="0.25">
      <c r="A605" s="415" t="s">
        <v>414</v>
      </c>
      <c r="B605" s="415" t="s">
        <v>415</v>
      </c>
      <c r="C605" s="415" t="s">
        <v>561</v>
      </c>
      <c r="D605" s="415" t="s">
        <v>562</v>
      </c>
      <c r="E605" s="416" t="s">
        <v>155</v>
      </c>
      <c r="F605" s="415" t="s">
        <v>155</v>
      </c>
      <c r="G605" s="415">
        <v>88844</v>
      </c>
      <c r="H605" s="415" t="s">
        <v>612</v>
      </c>
      <c r="I605" s="415" t="s">
        <v>564</v>
      </c>
      <c r="J605" s="415" t="s">
        <v>216</v>
      </c>
      <c r="K605" s="416">
        <v>63.59</v>
      </c>
      <c r="L605" s="415" t="s">
        <v>217</v>
      </c>
    </row>
    <row r="606" spans="1:12" x14ac:dyDescent="0.25">
      <c r="A606" s="415" t="s">
        <v>414</v>
      </c>
      <c r="B606" s="415" t="s">
        <v>415</v>
      </c>
      <c r="C606" s="415" t="s">
        <v>561</v>
      </c>
      <c r="D606" s="415" t="s">
        <v>562</v>
      </c>
      <c r="E606" s="416" t="s">
        <v>155</v>
      </c>
      <c r="F606" s="415" t="s">
        <v>155</v>
      </c>
      <c r="G606" s="415">
        <v>88908</v>
      </c>
      <c r="H606" s="415" t="s">
        <v>613</v>
      </c>
      <c r="I606" s="415" t="s">
        <v>564</v>
      </c>
      <c r="J606" s="415" t="s">
        <v>216</v>
      </c>
      <c r="K606" s="416">
        <v>89.04</v>
      </c>
      <c r="L606" s="415" t="s">
        <v>217</v>
      </c>
    </row>
    <row r="607" spans="1:12" x14ac:dyDescent="0.25">
      <c r="A607" s="415" t="s">
        <v>414</v>
      </c>
      <c r="B607" s="415" t="s">
        <v>415</v>
      </c>
      <c r="C607" s="415" t="s">
        <v>561</v>
      </c>
      <c r="D607" s="415" t="s">
        <v>562</v>
      </c>
      <c r="E607" s="416" t="s">
        <v>155</v>
      </c>
      <c r="F607" s="415" t="s">
        <v>155</v>
      </c>
      <c r="G607" s="415">
        <v>89022</v>
      </c>
      <c r="H607" s="415" t="s">
        <v>614</v>
      </c>
      <c r="I607" s="415" t="s">
        <v>564</v>
      </c>
      <c r="J607" s="415" t="s">
        <v>216</v>
      </c>
      <c r="K607" s="416">
        <v>0.31</v>
      </c>
      <c r="L607" s="415" t="s">
        <v>217</v>
      </c>
    </row>
    <row r="608" spans="1:12" x14ac:dyDescent="0.25">
      <c r="A608" s="415" t="s">
        <v>414</v>
      </c>
      <c r="B608" s="415" t="s">
        <v>415</v>
      </c>
      <c r="C608" s="415" t="s">
        <v>561</v>
      </c>
      <c r="D608" s="415" t="s">
        <v>562</v>
      </c>
      <c r="E608" s="416" t="s">
        <v>155</v>
      </c>
      <c r="F608" s="415" t="s">
        <v>155</v>
      </c>
      <c r="G608" s="415">
        <v>89027</v>
      </c>
      <c r="H608" s="415" t="s">
        <v>615</v>
      </c>
      <c r="I608" s="415" t="s">
        <v>564</v>
      </c>
      <c r="J608" s="415" t="s">
        <v>216</v>
      </c>
      <c r="K608" s="416">
        <v>4.87</v>
      </c>
      <c r="L608" s="415" t="s">
        <v>217</v>
      </c>
    </row>
    <row r="609" spans="1:12" x14ac:dyDescent="0.25">
      <c r="A609" s="415" t="s">
        <v>414</v>
      </c>
      <c r="B609" s="415" t="s">
        <v>415</v>
      </c>
      <c r="C609" s="415" t="s">
        <v>561</v>
      </c>
      <c r="D609" s="415" t="s">
        <v>562</v>
      </c>
      <c r="E609" s="416" t="s">
        <v>155</v>
      </c>
      <c r="F609" s="415" t="s">
        <v>155</v>
      </c>
      <c r="G609" s="415">
        <v>89031</v>
      </c>
      <c r="H609" s="415" t="s">
        <v>616</v>
      </c>
      <c r="I609" s="415" t="s">
        <v>564</v>
      </c>
      <c r="J609" s="415" t="s">
        <v>216</v>
      </c>
      <c r="K609" s="416">
        <v>62.07</v>
      </c>
      <c r="L609" s="415" t="s">
        <v>217</v>
      </c>
    </row>
    <row r="610" spans="1:12" x14ac:dyDescent="0.25">
      <c r="A610" s="415" t="s">
        <v>414</v>
      </c>
      <c r="B610" s="415" t="s">
        <v>415</v>
      </c>
      <c r="C610" s="415" t="s">
        <v>561</v>
      </c>
      <c r="D610" s="415" t="s">
        <v>562</v>
      </c>
      <c r="E610" s="416" t="s">
        <v>155</v>
      </c>
      <c r="F610" s="415" t="s">
        <v>155</v>
      </c>
      <c r="G610" s="415">
        <v>89036</v>
      </c>
      <c r="H610" s="415" t="s">
        <v>617</v>
      </c>
      <c r="I610" s="415" t="s">
        <v>564</v>
      </c>
      <c r="J610" s="415" t="s">
        <v>216</v>
      </c>
      <c r="K610" s="416">
        <v>44.74</v>
      </c>
      <c r="L610" s="415" t="s">
        <v>217</v>
      </c>
    </row>
    <row r="611" spans="1:12" x14ac:dyDescent="0.25">
      <c r="A611" s="415" t="s">
        <v>414</v>
      </c>
      <c r="B611" s="415" t="s">
        <v>415</v>
      </c>
      <c r="C611" s="415" t="s">
        <v>561</v>
      </c>
      <c r="D611" s="415" t="s">
        <v>562</v>
      </c>
      <c r="E611" s="416" t="s">
        <v>155</v>
      </c>
      <c r="F611" s="415" t="s">
        <v>155</v>
      </c>
      <c r="G611" s="415">
        <v>89218</v>
      </c>
      <c r="H611" s="415" t="s">
        <v>618</v>
      </c>
      <c r="I611" s="415" t="s">
        <v>564</v>
      </c>
      <c r="J611" s="415" t="s">
        <v>216</v>
      </c>
      <c r="K611" s="416">
        <v>91.29</v>
      </c>
      <c r="L611" s="415" t="s">
        <v>217</v>
      </c>
    </row>
    <row r="612" spans="1:12" x14ac:dyDescent="0.25">
      <c r="A612" s="415" t="s">
        <v>414</v>
      </c>
      <c r="B612" s="415" t="s">
        <v>415</v>
      </c>
      <c r="C612" s="415" t="s">
        <v>561</v>
      </c>
      <c r="D612" s="415" t="s">
        <v>562</v>
      </c>
      <c r="E612" s="416" t="s">
        <v>155</v>
      </c>
      <c r="F612" s="415" t="s">
        <v>155</v>
      </c>
      <c r="G612" s="415">
        <v>89226</v>
      </c>
      <c r="H612" s="415" t="s">
        <v>619</v>
      </c>
      <c r="I612" s="415" t="s">
        <v>564</v>
      </c>
      <c r="J612" s="415" t="s">
        <v>216</v>
      </c>
      <c r="K612" s="416">
        <v>1.32</v>
      </c>
      <c r="L612" s="415" t="s">
        <v>217</v>
      </c>
    </row>
    <row r="613" spans="1:12" x14ac:dyDescent="0.25">
      <c r="A613" s="415" t="s">
        <v>414</v>
      </c>
      <c r="B613" s="415" t="s">
        <v>415</v>
      </c>
      <c r="C613" s="415" t="s">
        <v>561</v>
      </c>
      <c r="D613" s="415" t="s">
        <v>562</v>
      </c>
      <c r="E613" s="416" t="s">
        <v>155</v>
      </c>
      <c r="F613" s="415" t="s">
        <v>155</v>
      </c>
      <c r="G613" s="415">
        <v>89235</v>
      </c>
      <c r="H613" s="415" t="s">
        <v>620</v>
      </c>
      <c r="I613" s="415" t="s">
        <v>564</v>
      </c>
      <c r="J613" s="415" t="s">
        <v>216</v>
      </c>
      <c r="K613" s="416">
        <v>173.39</v>
      </c>
      <c r="L613" s="415" t="s">
        <v>217</v>
      </c>
    </row>
    <row r="614" spans="1:12" x14ac:dyDescent="0.25">
      <c r="A614" s="415" t="s">
        <v>414</v>
      </c>
      <c r="B614" s="415" t="s">
        <v>415</v>
      </c>
      <c r="C614" s="415" t="s">
        <v>561</v>
      </c>
      <c r="D614" s="415" t="s">
        <v>562</v>
      </c>
      <c r="E614" s="416" t="s">
        <v>155</v>
      </c>
      <c r="F614" s="415" t="s">
        <v>155</v>
      </c>
      <c r="G614" s="415">
        <v>89243</v>
      </c>
      <c r="H614" s="415" t="s">
        <v>621</v>
      </c>
      <c r="I614" s="415" t="s">
        <v>564</v>
      </c>
      <c r="J614" s="415" t="s">
        <v>216</v>
      </c>
      <c r="K614" s="416">
        <v>363.36</v>
      </c>
      <c r="L614" s="415" t="s">
        <v>217</v>
      </c>
    </row>
    <row r="615" spans="1:12" x14ac:dyDescent="0.25">
      <c r="A615" s="415" t="s">
        <v>414</v>
      </c>
      <c r="B615" s="415" t="s">
        <v>415</v>
      </c>
      <c r="C615" s="415" t="s">
        <v>561</v>
      </c>
      <c r="D615" s="415" t="s">
        <v>562</v>
      </c>
      <c r="E615" s="416" t="s">
        <v>155</v>
      </c>
      <c r="F615" s="415" t="s">
        <v>155</v>
      </c>
      <c r="G615" s="415">
        <v>89251</v>
      </c>
      <c r="H615" s="415" t="s">
        <v>622</v>
      </c>
      <c r="I615" s="415" t="s">
        <v>564</v>
      </c>
      <c r="J615" s="415" t="s">
        <v>216</v>
      </c>
      <c r="K615" s="416">
        <v>319.83</v>
      </c>
      <c r="L615" s="415" t="s">
        <v>217</v>
      </c>
    </row>
    <row r="616" spans="1:12" x14ac:dyDescent="0.25">
      <c r="A616" s="415" t="s">
        <v>414</v>
      </c>
      <c r="B616" s="415" t="s">
        <v>415</v>
      </c>
      <c r="C616" s="415" t="s">
        <v>561</v>
      </c>
      <c r="D616" s="415" t="s">
        <v>562</v>
      </c>
      <c r="E616" s="416" t="s">
        <v>155</v>
      </c>
      <c r="F616" s="415" t="s">
        <v>155</v>
      </c>
      <c r="G616" s="415">
        <v>89258</v>
      </c>
      <c r="H616" s="415" t="s">
        <v>623</v>
      </c>
      <c r="I616" s="415" t="s">
        <v>564</v>
      </c>
      <c r="J616" s="415" t="s">
        <v>216</v>
      </c>
      <c r="K616" s="416">
        <v>116.28</v>
      </c>
      <c r="L616" s="415" t="s">
        <v>217</v>
      </c>
    </row>
    <row r="617" spans="1:12" x14ac:dyDescent="0.25">
      <c r="A617" s="415" t="s">
        <v>414</v>
      </c>
      <c r="B617" s="415" t="s">
        <v>415</v>
      </c>
      <c r="C617" s="415" t="s">
        <v>561</v>
      </c>
      <c r="D617" s="415" t="s">
        <v>562</v>
      </c>
      <c r="E617" s="416" t="s">
        <v>155</v>
      </c>
      <c r="F617" s="415" t="s">
        <v>155</v>
      </c>
      <c r="G617" s="415">
        <v>89273</v>
      </c>
      <c r="H617" s="415" t="s">
        <v>624</v>
      </c>
      <c r="I617" s="415" t="s">
        <v>564</v>
      </c>
      <c r="J617" s="415" t="s">
        <v>216</v>
      </c>
      <c r="K617" s="416">
        <v>86.02</v>
      </c>
      <c r="L617" s="415" t="s">
        <v>217</v>
      </c>
    </row>
    <row r="618" spans="1:12" x14ac:dyDescent="0.25">
      <c r="A618" s="415" t="s">
        <v>414</v>
      </c>
      <c r="B618" s="415" t="s">
        <v>415</v>
      </c>
      <c r="C618" s="415" t="s">
        <v>561</v>
      </c>
      <c r="D618" s="415" t="s">
        <v>562</v>
      </c>
      <c r="E618" s="416" t="s">
        <v>155</v>
      </c>
      <c r="F618" s="415" t="s">
        <v>155</v>
      </c>
      <c r="G618" s="415">
        <v>89279</v>
      </c>
      <c r="H618" s="415" t="s">
        <v>625</v>
      </c>
      <c r="I618" s="415" t="s">
        <v>564</v>
      </c>
      <c r="J618" s="415" t="s">
        <v>216</v>
      </c>
      <c r="K618" s="416">
        <v>1.6</v>
      </c>
      <c r="L618" s="415" t="s">
        <v>217</v>
      </c>
    </row>
    <row r="619" spans="1:12" x14ac:dyDescent="0.25">
      <c r="A619" s="415" t="s">
        <v>414</v>
      </c>
      <c r="B619" s="415" t="s">
        <v>415</v>
      </c>
      <c r="C619" s="415" t="s">
        <v>561</v>
      </c>
      <c r="D619" s="415" t="s">
        <v>562</v>
      </c>
      <c r="E619" s="416" t="s">
        <v>155</v>
      </c>
      <c r="F619" s="415" t="s">
        <v>155</v>
      </c>
      <c r="G619" s="415">
        <v>89877</v>
      </c>
      <c r="H619" s="415" t="s">
        <v>626</v>
      </c>
      <c r="I619" s="415" t="s">
        <v>564</v>
      </c>
      <c r="J619" s="415" t="s">
        <v>216</v>
      </c>
      <c r="K619" s="416">
        <v>68.89</v>
      </c>
      <c r="L619" s="415" t="s">
        <v>217</v>
      </c>
    </row>
    <row r="620" spans="1:12" x14ac:dyDescent="0.25">
      <c r="A620" s="415" t="s">
        <v>414</v>
      </c>
      <c r="B620" s="415" t="s">
        <v>415</v>
      </c>
      <c r="C620" s="415" t="s">
        <v>561</v>
      </c>
      <c r="D620" s="415" t="s">
        <v>562</v>
      </c>
      <c r="E620" s="416" t="s">
        <v>155</v>
      </c>
      <c r="F620" s="415" t="s">
        <v>155</v>
      </c>
      <c r="G620" s="415">
        <v>89884</v>
      </c>
      <c r="H620" s="415" t="s">
        <v>627</v>
      </c>
      <c r="I620" s="415" t="s">
        <v>564</v>
      </c>
      <c r="J620" s="415" t="s">
        <v>216</v>
      </c>
      <c r="K620" s="416">
        <v>72.02</v>
      </c>
      <c r="L620" s="415" t="s">
        <v>217</v>
      </c>
    </row>
    <row r="621" spans="1:12" x14ac:dyDescent="0.25">
      <c r="A621" s="415" t="s">
        <v>414</v>
      </c>
      <c r="B621" s="415" t="s">
        <v>415</v>
      </c>
      <c r="C621" s="415" t="s">
        <v>561</v>
      </c>
      <c r="D621" s="415" t="s">
        <v>562</v>
      </c>
      <c r="E621" s="416" t="s">
        <v>155</v>
      </c>
      <c r="F621" s="415" t="s">
        <v>155</v>
      </c>
      <c r="G621" s="415">
        <v>90587</v>
      </c>
      <c r="H621" s="415" t="s">
        <v>628</v>
      </c>
      <c r="I621" s="415" t="s">
        <v>564</v>
      </c>
      <c r="J621" s="415" t="s">
        <v>216</v>
      </c>
      <c r="K621" s="416">
        <v>0.44</v>
      </c>
      <c r="L621" s="415" t="s">
        <v>217</v>
      </c>
    </row>
    <row r="622" spans="1:12" x14ac:dyDescent="0.25">
      <c r="A622" s="415" t="s">
        <v>414</v>
      </c>
      <c r="B622" s="415" t="s">
        <v>415</v>
      </c>
      <c r="C622" s="415" t="s">
        <v>561</v>
      </c>
      <c r="D622" s="415" t="s">
        <v>562</v>
      </c>
      <c r="E622" s="416" t="s">
        <v>155</v>
      </c>
      <c r="F622" s="415" t="s">
        <v>155</v>
      </c>
      <c r="G622" s="415">
        <v>90626</v>
      </c>
      <c r="H622" s="415" t="s">
        <v>629</v>
      </c>
      <c r="I622" s="415" t="s">
        <v>564</v>
      </c>
      <c r="J622" s="415" t="s">
        <v>216</v>
      </c>
      <c r="K622" s="416">
        <v>1.67</v>
      </c>
      <c r="L622" s="415" t="s">
        <v>217</v>
      </c>
    </row>
    <row r="623" spans="1:12" x14ac:dyDescent="0.25">
      <c r="A623" s="415" t="s">
        <v>414</v>
      </c>
      <c r="B623" s="415" t="s">
        <v>415</v>
      </c>
      <c r="C623" s="415" t="s">
        <v>561</v>
      </c>
      <c r="D623" s="415" t="s">
        <v>562</v>
      </c>
      <c r="E623" s="416" t="s">
        <v>155</v>
      </c>
      <c r="F623" s="415" t="s">
        <v>155</v>
      </c>
      <c r="G623" s="415">
        <v>90632</v>
      </c>
      <c r="H623" s="415" t="s">
        <v>630</v>
      </c>
      <c r="I623" s="415" t="s">
        <v>564</v>
      </c>
      <c r="J623" s="415" t="s">
        <v>216</v>
      </c>
      <c r="K623" s="416">
        <v>80.39</v>
      </c>
      <c r="L623" s="415" t="s">
        <v>217</v>
      </c>
    </row>
    <row r="624" spans="1:12" x14ac:dyDescent="0.25">
      <c r="A624" s="415" t="s">
        <v>414</v>
      </c>
      <c r="B624" s="415" t="s">
        <v>415</v>
      </c>
      <c r="C624" s="415" t="s">
        <v>561</v>
      </c>
      <c r="D624" s="415" t="s">
        <v>562</v>
      </c>
      <c r="E624" s="416" t="s">
        <v>155</v>
      </c>
      <c r="F624" s="415" t="s">
        <v>155</v>
      </c>
      <c r="G624" s="415">
        <v>90638</v>
      </c>
      <c r="H624" s="415" t="s">
        <v>631</v>
      </c>
      <c r="I624" s="415" t="s">
        <v>564</v>
      </c>
      <c r="J624" s="415" t="s">
        <v>216</v>
      </c>
      <c r="K624" s="416">
        <v>4.08</v>
      </c>
      <c r="L624" s="415" t="s">
        <v>217</v>
      </c>
    </row>
    <row r="625" spans="1:12" x14ac:dyDescent="0.25">
      <c r="A625" s="415" t="s">
        <v>414</v>
      </c>
      <c r="B625" s="415" t="s">
        <v>415</v>
      </c>
      <c r="C625" s="415" t="s">
        <v>561</v>
      </c>
      <c r="D625" s="415" t="s">
        <v>562</v>
      </c>
      <c r="E625" s="416" t="s">
        <v>155</v>
      </c>
      <c r="F625" s="415" t="s">
        <v>155</v>
      </c>
      <c r="G625" s="415">
        <v>90644</v>
      </c>
      <c r="H625" s="415" t="s">
        <v>632</v>
      </c>
      <c r="I625" s="415" t="s">
        <v>564</v>
      </c>
      <c r="J625" s="415" t="s">
        <v>216</v>
      </c>
      <c r="K625" s="416">
        <v>6.09</v>
      </c>
      <c r="L625" s="415" t="s">
        <v>217</v>
      </c>
    </row>
    <row r="626" spans="1:12" x14ac:dyDescent="0.25">
      <c r="A626" s="415" t="s">
        <v>414</v>
      </c>
      <c r="B626" s="415" t="s">
        <v>415</v>
      </c>
      <c r="C626" s="415" t="s">
        <v>561</v>
      </c>
      <c r="D626" s="415" t="s">
        <v>562</v>
      </c>
      <c r="E626" s="416" t="s">
        <v>155</v>
      </c>
      <c r="F626" s="415" t="s">
        <v>155</v>
      </c>
      <c r="G626" s="415">
        <v>90651</v>
      </c>
      <c r="H626" s="415" t="s">
        <v>633</v>
      </c>
      <c r="I626" s="415" t="s">
        <v>564</v>
      </c>
      <c r="J626" s="415" t="s">
        <v>273</v>
      </c>
      <c r="K626" s="416">
        <v>0.8</v>
      </c>
      <c r="L626" s="415" t="s">
        <v>217</v>
      </c>
    </row>
    <row r="627" spans="1:12" x14ac:dyDescent="0.25">
      <c r="A627" s="415" t="s">
        <v>414</v>
      </c>
      <c r="B627" s="415" t="s">
        <v>415</v>
      </c>
      <c r="C627" s="415" t="s">
        <v>561</v>
      </c>
      <c r="D627" s="415" t="s">
        <v>562</v>
      </c>
      <c r="E627" s="416" t="s">
        <v>155</v>
      </c>
      <c r="F627" s="415" t="s">
        <v>155</v>
      </c>
      <c r="G627" s="415">
        <v>90657</v>
      </c>
      <c r="H627" s="415" t="s">
        <v>634</v>
      </c>
      <c r="I627" s="415" t="s">
        <v>564</v>
      </c>
      <c r="J627" s="415" t="s">
        <v>216</v>
      </c>
      <c r="K627" s="416">
        <v>3.96</v>
      </c>
      <c r="L627" s="415" t="s">
        <v>217</v>
      </c>
    </row>
    <row r="628" spans="1:12" x14ac:dyDescent="0.25">
      <c r="A628" s="415" t="s">
        <v>414</v>
      </c>
      <c r="B628" s="415" t="s">
        <v>415</v>
      </c>
      <c r="C628" s="415" t="s">
        <v>561</v>
      </c>
      <c r="D628" s="415" t="s">
        <v>562</v>
      </c>
      <c r="E628" s="416" t="s">
        <v>155</v>
      </c>
      <c r="F628" s="415" t="s">
        <v>155</v>
      </c>
      <c r="G628" s="415">
        <v>90663</v>
      </c>
      <c r="H628" s="415" t="s">
        <v>635</v>
      </c>
      <c r="I628" s="415" t="s">
        <v>564</v>
      </c>
      <c r="J628" s="415" t="s">
        <v>216</v>
      </c>
      <c r="K628" s="416">
        <v>4.25</v>
      </c>
      <c r="L628" s="415" t="s">
        <v>217</v>
      </c>
    </row>
    <row r="629" spans="1:12" x14ac:dyDescent="0.25">
      <c r="A629" s="415" t="s">
        <v>414</v>
      </c>
      <c r="B629" s="415" t="s">
        <v>415</v>
      </c>
      <c r="C629" s="415" t="s">
        <v>561</v>
      </c>
      <c r="D629" s="415" t="s">
        <v>562</v>
      </c>
      <c r="E629" s="416" t="s">
        <v>155</v>
      </c>
      <c r="F629" s="415" t="s">
        <v>155</v>
      </c>
      <c r="G629" s="415">
        <v>90669</v>
      </c>
      <c r="H629" s="415" t="s">
        <v>636</v>
      </c>
      <c r="I629" s="415" t="s">
        <v>564</v>
      </c>
      <c r="J629" s="415" t="s">
        <v>216</v>
      </c>
      <c r="K629" s="416">
        <v>6.34</v>
      </c>
      <c r="L629" s="415" t="s">
        <v>217</v>
      </c>
    </row>
    <row r="630" spans="1:12" x14ac:dyDescent="0.25">
      <c r="A630" s="415" t="s">
        <v>414</v>
      </c>
      <c r="B630" s="415" t="s">
        <v>415</v>
      </c>
      <c r="C630" s="415" t="s">
        <v>561</v>
      </c>
      <c r="D630" s="415" t="s">
        <v>562</v>
      </c>
      <c r="E630" s="416" t="s">
        <v>155</v>
      </c>
      <c r="F630" s="415" t="s">
        <v>155</v>
      </c>
      <c r="G630" s="415">
        <v>90675</v>
      </c>
      <c r="H630" s="415" t="s">
        <v>637</v>
      </c>
      <c r="I630" s="415" t="s">
        <v>564</v>
      </c>
      <c r="J630" s="415" t="s">
        <v>216</v>
      </c>
      <c r="K630" s="416">
        <v>266.87</v>
      </c>
      <c r="L630" s="415" t="s">
        <v>217</v>
      </c>
    </row>
    <row r="631" spans="1:12" x14ac:dyDescent="0.25">
      <c r="A631" s="415" t="s">
        <v>414</v>
      </c>
      <c r="B631" s="415" t="s">
        <v>415</v>
      </c>
      <c r="C631" s="415" t="s">
        <v>561</v>
      </c>
      <c r="D631" s="415" t="s">
        <v>562</v>
      </c>
      <c r="E631" s="416" t="s">
        <v>155</v>
      </c>
      <c r="F631" s="415" t="s">
        <v>155</v>
      </c>
      <c r="G631" s="415">
        <v>90681</v>
      </c>
      <c r="H631" s="415" t="s">
        <v>638</v>
      </c>
      <c r="I631" s="415" t="s">
        <v>564</v>
      </c>
      <c r="J631" s="415" t="s">
        <v>216</v>
      </c>
      <c r="K631" s="416">
        <v>151.91</v>
      </c>
      <c r="L631" s="415" t="s">
        <v>217</v>
      </c>
    </row>
    <row r="632" spans="1:12" x14ac:dyDescent="0.25">
      <c r="A632" s="415" t="s">
        <v>414</v>
      </c>
      <c r="B632" s="415" t="s">
        <v>415</v>
      </c>
      <c r="C632" s="415" t="s">
        <v>561</v>
      </c>
      <c r="D632" s="415" t="s">
        <v>562</v>
      </c>
      <c r="E632" s="416" t="s">
        <v>155</v>
      </c>
      <c r="F632" s="415" t="s">
        <v>155</v>
      </c>
      <c r="G632" s="415">
        <v>90687</v>
      </c>
      <c r="H632" s="415" t="s">
        <v>639</v>
      </c>
      <c r="I632" s="415" t="s">
        <v>564</v>
      </c>
      <c r="J632" s="415" t="s">
        <v>216</v>
      </c>
      <c r="K632" s="416">
        <v>62.4</v>
      </c>
      <c r="L632" s="415" t="s">
        <v>217</v>
      </c>
    </row>
    <row r="633" spans="1:12" x14ac:dyDescent="0.25">
      <c r="A633" s="415" t="s">
        <v>414</v>
      </c>
      <c r="B633" s="415" t="s">
        <v>415</v>
      </c>
      <c r="C633" s="415" t="s">
        <v>561</v>
      </c>
      <c r="D633" s="415" t="s">
        <v>562</v>
      </c>
      <c r="E633" s="416" t="s">
        <v>155</v>
      </c>
      <c r="F633" s="415" t="s">
        <v>155</v>
      </c>
      <c r="G633" s="415">
        <v>90693</v>
      </c>
      <c r="H633" s="415" t="s">
        <v>640</v>
      </c>
      <c r="I633" s="415" t="s">
        <v>564</v>
      </c>
      <c r="J633" s="415" t="s">
        <v>273</v>
      </c>
      <c r="K633" s="416">
        <v>66.37</v>
      </c>
      <c r="L633" s="415" t="s">
        <v>217</v>
      </c>
    </row>
    <row r="634" spans="1:12" x14ac:dyDescent="0.25">
      <c r="A634" s="415" t="s">
        <v>414</v>
      </c>
      <c r="B634" s="415" t="s">
        <v>415</v>
      </c>
      <c r="C634" s="415" t="s">
        <v>561</v>
      </c>
      <c r="D634" s="415" t="s">
        <v>562</v>
      </c>
      <c r="E634" s="416" t="s">
        <v>155</v>
      </c>
      <c r="F634" s="415" t="s">
        <v>155</v>
      </c>
      <c r="G634" s="415">
        <v>90965</v>
      </c>
      <c r="H634" s="415" t="s">
        <v>641</v>
      </c>
      <c r="I634" s="415" t="s">
        <v>564</v>
      </c>
      <c r="J634" s="415" t="s">
        <v>216</v>
      </c>
      <c r="K634" s="416">
        <v>6.31</v>
      </c>
      <c r="L634" s="415" t="s">
        <v>217</v>
      </c>
    </row>
    <row r="635" spans="1:12" x14ac:dyDescent="0.25">
      <c r="A635" s="415" t="s">
        <v>414</v>
      </c>
      <c r="B635" s="415" t="s">
        <v>415</v>
      </c>
      <c r="C635" s="415" t="s">
        <v>561</v>
      </c>
      <c r="D635" s="415" t="s">
        <v>562</v>
      </c>
      <c r="E635" s="416" t="s">
        <v>155</v>
      </c>
      <c r="F635" s="415" t="s">
        <v>155</v>
      </c>
      <c r="G635" s="415">
        <v>90973</v>
      </c>
      <c r="H635" s="415" t="s">
        <v>642</v>
      </c>
      <c r="I635" s="415" t="s">
        <v>564</v>
      </c>
      <c r="J635" s="415" t="s">
        <v>216</v>
      </c>
      <c r="K635" s="416">
        <v>6.33</v>
      </c>
      <c r="L635" s="415" t="s">
        <v>217</v>
      </c>
    </row>
    <row r="636" spans="1:12" x14ac:dyDescent="0.25">
      <c r="A636" s="415" t="s">
        <v>414</v>
      </c>
      <c r="B636" s="415" t="s">
        <v>415</v>
      </c>
      <c r="C636" s="415" t="s">
        <v>561</v>
      </c>
      <c r="D636" s="415" t="s">
        <v>562</v>
      </c>
      <c r="E636" s="416" t="s">
        <v>155</v>
      </c>
      <c r="F636" s="415" t="s">
        <v>155</v>
      </c>
      <c r="G636" s="415">
        <v>90982</v>
      </c>
      <c r="H636" s="415" t="s">
        <v>643</v>
      </c>
      <c r="I636" s="415" t="s">
        <v>564</v>
      </c>
      <c r="J636" s="415" t="s">
        <v>216</v>
      </c>
      <c r="K636" s="416">
        <v>16.079999999999998</v>
      </c>
      <c r="L636" s="415" t="s">
        <v>217</v>
      </c>
    </row>
    <row r="637" spans="1:12" x14ac:dyDescent="0.25">
      <c r="A637" s="415" t="s">
        <v>414</v>
      </c>
      <c r="B637" s="415" t="s">
        <v>415</v>
      </c>
      <c r="C637" s="415" t="s">
        <v>561</v>
      </c>
      <c r="D637" s="415" t="s">
        <v>562</v>
      </c>
      <c r="E637" s="416" t="s">
        <v>155</v>
      </c>
      <c r="F637" s="415" t="s">
        <v>155</v>
      </c>
      <c r="G637" s="415">
        <v>91001</v>
      </c>
      <c r="H637" s="415" t="s">
        <v>644</v>
      </c>
      <c r="I637" s="415" t="s">
        <v>564</v>
      </c>
      <c r="J637" s="415" t="s">
        <v>216</v>
      </c>
      <c r="K637" s="416">
        <v>7.5</v>
      </c>
      <c r="L637" s="415" t="s">
        <v>217</v>
      </c>
    </row>
    <row r="638" spans="1:12" x14ac:dyDescent="0.25">
      <c r="A638" s="415" t="s">
        <v>414</v>
      </c>
      <c r="B638" s="415" t="s">
        <v>415</v>
      </c>
      <c r="C638" s="415" t="s">
        <v>561</v>
      </c>
      <c r="D638" s="415" t="s">
        <v>562</v>
      </c>
      <c r="E638" s="416" t="s">
        <v>155</v>
      </c>
      <c r="F638" s="415" t="s">
        <v>155</v>
      </c>
      <c r="G638" s="415">
        <v>91032</v>
      </c>
      <c r="H638" s="415" t="s">
        <v>645</v>
      </c>
      <c r="I638" s="415" t="s">
        <v>564</v>
      </c>
      <c r="J638" s="415" t="s">
        <v>216</v>
      </c>
      <c r="K638" s="416">
        <v>53.24</v>
      </c>
      <c r="L638" s="415" t="s">
        <v>217</v>
      </c>
    </row>
    <row r="639" spans="1:12" x14ac:dyDescent="0.25">
      <c r="A639" s="415" t="s">
        <v>414</v>
      </c>
      <c r="B639" s="415" t="s">
        <v>415</v>
      </c>
      <c r="C639" s="415" t="s">
        <v>561</v>
      </c>
      <c r="D639" s="415" t="s">
        <v>562</v>
      </c>
      <c r="E639" s="416" t="s">
        <v>155</v>
      </c>
      <c r="F639" s="415" t="s">
        <v>155</v>
      </c>
      <c r="G639" s="415">
        <v>91278</v>
      </c>
      <c r="H639" s="415" t="s">
        <v>646</v>
      </c>
      <c r="I639" s="415" t="s">
        <v>564</v>
      </c>
      <c r="J639" s="415" t="s">
        <v>216</v>
      </c>
      <c r="K639" s="416">
        <v>0.56000000000000005</v>
      </c>
      <c r="L639" s="415" t="s">
        <v>217</v>
      </c>
    </row>
    <row r="640" spans="1:12" x14ac:dyDescent="0.25">
      <c r="A640" s="415" t="s">
        <v>414</v>
      </c>
      <c r="B640" s="415" t="s">
        <v>415</v>
      </c>
      <c r="C640" s="415" t="s">
        <v>561</v>
      </c>
      <c r="D640" s="415" t="s">
        <v>562</v>
      </c>
      <c r="E640" s="416" t="s">
        <v>155</v>
      </c>
      <c r="F640" s="415" t="s">
        <v>155</v>
      </c>
      <c r="G640" s="415">
        <v>91285</v>
      </c>
      <c r="H640" s="415" t="s">
        <v>647</v>
      </c>
      <c r="I640" s="415" t="s">
        <v>564</v>
      </c>
      <c r="J640" s="415" t="s">
        <v>273</v>
      </c>
      <c r="K640" s="416">
        <v>0.62</v>
      </c>
      <c r="L640" s="415" t="s">
        <v>217</v>
      </c>
    </row>
    <row r="641" spans="1:12" x14ac:dyDescent="0.25">
      <c r="A641" s="415" t="s">
        <v>414</v>
      </c>
      <c r="B641" s="415" t="s">
        <v>415</v>
      </c>
      <c r="C641" s="415" t="s">
        <v>561</v>
      </c>
      <c r="D641" s="415" t="s">
        <v>562</v>
      </c>
      <c r="E641" s="416" t="s">
        <v>155</v>
      </c>
      <c r="F641" s="415" t="s">
        <v>155</v>
      </c>
      <c r="G641" s="415">
        <v>91387</v>
      </c>
      <c r="H641" s="415" t="s">
        <v>648</v>
      </c>
      <c r="I641" s="415" t="s">
        <v>564</v>
      </c>
      <c r="J641" s="415" t="s">
        <v>216</v>
      </c>
      <c r="K641" s="416">
        <v>55.87</v>
      </c>
      <c r="L641" s="415" t="s">
        <v>217</v>
      </c>
    </row>
    <row r="642" spans="1:12" x14ac:dyDescent="0.25">
      <c r="A642" s="415" t="s">
        <v>414</v>
      </c>
      <c r="B642" s="415" t="s">
        <v>415</v>
      </c>
      <c r="C642" s="415" t="s">
        <v>561</v>
      </c>
      <c r="D642" s="415" t="s">
        <v>562</v>
      </c>
      <c r="E642" s="416" t="s">
        <v>155</v>
      </c>
      <c r="F642" s="415" t="s">
        <v>155</v>
      </c>
      <c r="G642" s="415">
        <v>91395</v>
      </c>
      <c r="H642" s="415" t="s">
        <v>649</v>
      </c>
      <c r="I642" s="415" t="s">
        <v>564</v>
      </c>
      <c r="J642" s="415" t="s">
        <v>216</v>
      </c>
      <c r="K642" s="416">
        <v>48.84</v>
      </c>
      <c r="L642" s="415" t="s">
        <v>217</v>
      </c>
    </row>
    <row r="643" spans="1:12" x14ac:dyDescent="0.25">
      <c r="A643" s="415" t="s">
        <v>414</v>
      </c>
      <c r="B643" s="415" t="s">
        <v>415</v>
      </c>
      <c r="C643" s="415" t="s">
        <v>561</v>
      </c>
      <c r="D643" s="415" t="s">
        <v>562</v>
      </c>
      <c r="E643" s="416" t="s">
        <v>155</v>
      </c>
      <c r="F643" s="415" t="s">
        <v>155</v>
      </c>
      <c r="G643" s="415">
        <v>91486</v>
      </c>
      <c r="H643" s="415" t="s">
        <v>650</v>
      </c>
      <c r="I643" s="415" t="s">
        <v>564</v>
      </c>
      <c r="J643" s="415" t="s">
        <v>216</v>
      </c>
      <c r="K643" s="416">
        <v>56.38</v>
      </c>
      <c r="L643" s="415" t="s">
        <v>217</v>
      </c>
    </row>
    <row r="644" spans="1:12" x14ac:dyDescent="0.25">
      <c r="A644" s="415" t="s">
        <v>414</v>
      </c>
      <c r="B644" s="415" t="s">
        <v>415</v>
      </c>
      <c r="C644" s="415" t="s">
        <v>561</v>
      </c>
      <c r="D644" s="415" t="s">
        <v>562</v>
      </c>
      <c r="E644" s="416" t="s">
        <v>155</v>
      </c>
      <c r="F644" s="415" t="s">
        <v>155</v>
      </c>
      <c r="G644" s="415">
        <v>91534</v>
      </c>
      <c r="H644" s="415" t="s">
        <v>651</v>
      </c>
      <c r="I644" s="415" t="s">
        <v>564</v>
      </c>
      <c r="J644" s="415" t="s">
        <v>216</v>
      </c>
      <c r="K644" s="416">
        <v>29.39</v>
      </c>
      <c r="L644" s="415" t="s">
        <v>217</v>
      </c>
    </row>
    <row r="645" spans="1:12" x14ac:dyDescent="0.25">
      <c r="A645" s="415" t="s">
        <v>414</v>
      </c>
      <c r="B645" s="415" t="s">
        <v>415</v>
      </c>
      <c r="C645" s="415" t="s">
        <v>561</v>
      </c>
      <c r="D645" s="415" t="s">
        <v>562</v>
      </c>
      <c r="E645" s="416" t="s">
        <v>155</v>
      </c>
      <c r="F645" s="415" t="s">
        <v>155</v>
      </c>
      <c r="G645" s="415">
        <v>91635</v>
      </c>
      <c r="H645" s="415" t="s">
        <v>652</v>
      </c>
      <c r="I645" s="415" t="s">
        <v>564</v>
      </c>
      <c r="J645" s="415" t="s">
        <v>216</v>
      </c>
      <c r="K645" s="416">
        <v>52.05</v>
      </c>
      <c r="L645" s="415" t="s">
        <v>217</v>
      </c>
    </row>
    <row r="646" spans="1:12" x14ac:dyDescent="0.25">
      <c r="A646" s="415" t="s">
        <v>414</v>
      </c>
      <c r="B646" s="415" t="s">
        <v>415</v>
      </c>
      <c r="C646" s="415" t="s">
        <v>561</v>
      </c>
      <c r="D646" s="415" t="s">
        <v>562</v>
      </c>
      <c r="E646" s="416" t="s">
        <v>155</v>
      </c>
      <c r="F646" s="415" t="s">
        <v>155</v>
      </c>
      <c r="G646" s="415">
        <v>91646</v>
      </c>
      <c r="H646" s="415" t="s">
        <v>653</v>
      </c>
      <c r="I646" s="415" t="s">
        <v>564</v>
      </c>
      <c r="J646" s="415" t="s">
        <v>216</v>
      </c>
      <c r="K646" s="416">
        <v>79.09</v>
      </c>
      <c r="L646" s="415" t="s">
        <v>217</v>
      </c>
    </row>
    <row r="647" spans="1:12" x14ac:dyDescent="0.25">
      <c r="A647" s="415" t="s">
        <v>414</v>
      </c>
      <c r="B647" s="415" t="s">
        <v>415</v>
      </c>
      <c r="C647" s="415" t="s">
        <v>561</v>
      </c>
      <c r="D647" s="415" t="s">
        <v>562</v>
      </c>
      <c r="E647" s="416" t="s">
        <v>155</v>
      </c>
      <c r="F647" s="415" t="s">
        <v>155</v>
      </c>
      <c r="G647" s="415">
        <v>91693</v>
      </c>
      <c r="H647" s="415" t="s">
        <v>654</v>
      </c>
      <c r="I647" s="415" t="s">
        <v>564</v>
      </c>
      <c r="J647" s="415" t="s">
        <v>273</v>
      </c>
      <c r="K647" s="416">
        <v>28.61</v>
      </c>
      <c r="L647" s="415" t="s">
        <v>217</v>
      </c>
    </row>
    <row r="648" spans="1:12" x14ac:dyDescent="0.25">
      <c r="A648" s="415" t="s">
        <v>414</v>
      </c>
      <c r="B648" s="415" t="s">
        <v>415</v>
      </c>
      <c r="C648" s="415" t="s">
        <v>561</v>
      </c>
      <c r="D648" s="415" t="s">
        <v>562</v>
      </c>
      <c r="E648" s="416" t="s">
        <v>155</v>
      </c>
      <c r="F648" s="415" t="s">
        <v>155</v>
      </c>
      <c r="G648" s="415">
        <v>92044</v>
      </c>
      <c r="H648" s="415" t="s">
        <v>655</v>
      </c>
      <c r="I648" s="415" t="s">
        <v>564</v>
      </c>
      <c r="J648" s="415" t="s">
        <v>216</v>
      </c>
      <c r="K648" s="416">
        <v>6.52</v>
      </c>
      <c r="L648" s="415" t="s">
        <v>217</v>
      </c>
    </row>
    <row r="649" spans="1:12" x14ac:dyDescent="0.25">
      <c r="A649" s="415" t="s">
        <v>414</v>
      </c>
      <c r="B649" s="415" t="s">
        <v>415</v>
      </c>
      <c r="C649" s="415" t="s">
        <v>561</v>
      </c>
      <c r="D649" s="415" t="s">
        <v>562</v>
      </c>
      <c r="E649" s="416" t="s">
        <v>155</v>
      </c>
      <c r="F649" s="415" t="s">
        <v>155</v>
      </c>
      <c r="G649" s="415">
        <v>92107</v>
      </c>
      <c r="H649" s="415" t="s">
        <v>656</v>
      </c>
      <c r="I649" s="415" t="s">
        <v>564</v>
      </c>
      <c r="J649" s="415" t="s">
        <v>216</v>
      </c>
      <c r="K649" s="416">
        <v>66.84</v>
      </c>
      <c r="L649" s="415" t="s">
        <v>217</v>
      </c>
    </row>
    <row r="650" spans="1:12" x14ac:dyDescent="0.25">
      <c r="A650" s="415" t="s">
        <v>414</v>
      </c>
      <c r="B650" s="415" t="s">
        <v>415</v>
      </c>
      <c r="C650" s="415" t="s">
        <v>561</v>
      </c>
      <c r="D650" s="415" t="s">
        <v>562</v>
      </c>
      <c r="E650" s="416" t="s">
        <v>155</v>
      </c>
      <c r="F650" s="415" t="s">
        <v>155</v>
      </c>
      <c r="G650" s="415">
        <v>92113</v>
      </c>
      <c r="H650" s="415" t="s">
        <v>657</v>
      </c>
      <c r="I650" s="415" t="s">
        <v>564</v>
      </c>
      <c r="J650" s="415" t="s">
        <v>216</v>
      </c>
      <c r="K650" s="416">
        <v>0.95</v>
      </c>
      <c r="L650" s="415" t="s">
        <v>217</v>
      </c>
    </row>
    <row r="651" spans="1:12" x14ac:dyDescent="0.25">
      <c r="A651" s="415" t="s">
        <v>414</v>
      </c>
      <c r="B651" s="415" t="s">
        <v>415</v>
      </c>
      <c r="C651" s="415" t="s">
        <v>561</v>
      </c>
      <c r="D651" s="415" t="s">
        <v>562</v>
      </c>
      <c r="E651" s="416" t="s">
        <v>155</v>
      </c>
      <c r="F651" s="415" t="s">
        <v>155</v>
      </c>
      <c r="G651" s="415">
        <v>92119</v>
      </c>
      <c r="H651" s="415" t="s">
        <v>658</v>
      </c>
      <c r="I651" s="415" t="s">
        <v>564</v>
      </c>
      <c r="J651" s="415" t="s">
        <v>216</v>
      </c>
      <c r="K651" s="416">
        <v>0.1</v>
      </c>
      <c r="L651" s="415" t="s">
        <v>217</v>
      </c>
    </row>
    <row r="652" spans="1:12" x14ac:dyDescent="0.25">
      <c r="A652" s="415" t="s">
        <v>414</v>
      </c>
      <c r="B652" s="415" t="s">
        <v>415</v>
      </c>
      <c r="C652" s="415" t="s">
        <v>561</v>
      </c>
      <c r="D652" s="415" t="s">
        <v>562</v>
      </c>
      <c r="E652" s="416" t="s">
        <v>155</v>
      </c>
      <c r="F652" s="415" t="s">
        <v>155</v>
      </c>
      <c r="G652" s="415">
        <v>92139</v>
      </c>
      <c r="H652" s="415" t="s">
        <v>659</v>
      </c>
      <c r="I652" s="415" t="s">
        <v>564</v>
      </c>
      <c r="J652" s="415" t="s">
        <v>273</v>
      </c>
      <c r="K652" s="416">
        <v>41.25</v>
      </c>
      <c r="L652" s="415" t="s">
        <v>217</v>
      </c>
    </row>
    <row r="653" spans="1:12" x14ac:dyDescent="0.25">
      <c r="A653" s="415" t="s">
        <v>414</v>
      </c>
      <c r="B653" s="415" t="s">
        <v>415</v>
      </c>
      <c r="C653" s="415" t="s">
        <v>561</v>
      </c>
      <c r="D653" s="415" t="s">
        <v>562</v>
      </c>
      <c r="E653" s="416" t="s">
        <v>155</v>
      </c>
      <c r="F653" s="415" t="s">
        <v>155</v>
      </c>
      <c r="G653" s="415">
        <v>92146</v>
      </c>
      <c r="H653" s="415" t="s">
        <v>660</v>
      </c>
      <c r="I653" s="415" t="s">
        <v>564</v>
      </c>
      <c r="J653" s="415" t="s">
        <v>273</v>
      </c>
      <c r="K653" s="416">
        <v>31.93</v>
      </c>
      <c r="L653" s="415" t="s">
        <v>217</v>
      </c>
    </row>
    <row r="654" spans="1:12" x14ac:dyDescent="0.25">
      <c r="A654" s="415" t="s">
        <v>414</v>
      </c>
      <c r="B654" s="415" t="s">
        <v>415</v>
      </c>
      <c r="C654" s="415" t="s">
        <v>561</v>
      </c>
      <c r="D654" s="415" t="s">
        <v>562</v>
      </c>
      <c r="E654" s="416" t="s">
        <v>155</v>
      </c>
      <c r="F654" s="415" t="s">
        <v>155</v>
      </c>
      <c r="G654" s="415">
        <v>92243</v>
      </c>
      <c r="H654" s="415" t="s">
        <v>661</v>
      </c>
      <c r="I654" s="415" t="s">
        <v>564</v>
      </c>
      <c r="J654" s="415" t="s">
        <v>216</v>
      </c>
      <c r="K654" s="416">
        <v>67.23</v>
      </c>
      <c r="L654" s="415" t="s">
        <v>217</v>
      </c>
    </row>
    <row r="655" spans="1:12" x14ac:dyDescent="0.25">
      <c r="A655" s="415" t="s">
        <v>414</v>
      </c>
      <c r="B655" s="415" t="s">
        <v>415</v>
      </c>
      <c r="C655" s="415" t="s">
        <v>561</v>
      </c>
      <c r="D655" s="415" t="s">
        <v>562</v>
      </c>
      <c r="E655" s="416" t="s">
        <v>155</v>
      </c>
      <c r="F655" s="415" t="s">
        <v>155</v>
      </c>
      <c r="G655" s="415">
        <v>92717</v>
      </c>
      <c r="H655" s="415" t="s">
        <v>662</v>
      </c>
      <c r="I655" s="415" t="s">
        <v>564</v>
      </c>
      <c r="J655" s="415" t="s">
        <v>273</v>
      </c>
      <c r="K655" s="416">
        <v>0.21</v>
      </c>
      <c r="L655" s="415" t="s">
        <v>217</v>
      </c>
    </row>
    <row r="656" spans="1:12" x14ac:dyDescent="0.25">
      <c r="A656" s="415" t="s">
        <v>414</v>
      </c>
      <c r="B656" s="415" t="s">
        <v>415</v>
      </c>
      <c r="C656" s="415" t="s">
        <v>561</v>
      </c>
      <c r="D656" s="415" t="s">
        <v>562</v>
      </c>
      <c r="E656" s="416" t="s">
        <v>155</v>
      </c>
      <c r="F656" s="415" t="s">
        <v>155</v>
      </c>
      <c r="G656" s="415">
        <v>92961</v>
      </c>
      <c r="H656" s="415" t="s">
        <v>663</v>
      </c>
      <c r="I656" s="415" t="s">
        <v>564</v>
      </c>
      <c r="J656" s="415" t="s">
        <v>216</v>
      </c>
      <c r="K656" s="416">
        <v>5.04</v>
      </c>
      <c r="L656" s="415" t="s">
        <v>217</v>
      </c>
    </row>
    <row r="657" spans="1:12" x14ac:dyDescent="0.25">
      <c r="A657" s="415" t="s">
        <v>414</v>
      </c>
      <c r="B657" s="415" t="s">
        <v>415</v>
      </c>
      <c r="C657" s="415" t="s">
        <v>561</v>
      </c>
      <c r="D657" s="415" t="s">
        <v>562</v>
      </c>
      <c r="E657" s="416" t="s">
        <v>155</v>
      </c>
      <c r="F657" s="415" t="s">
        <v>155</v>
      </c>
      <c r="G657" s="415">
        <v>92967</v>
      </c>
      <c r="H657" s="415" t="s">
        <v>664</v>
      </c>
      <c r="I657" s="415" t="s">
        <v>564</v>
      </c>
      <c r="J657" s="415" t="s">
        <v>216</v>
      </c>
      <c r="K657" s="416">
        <v>26.9</v>
      </c>
      <c r="L657" s="415" t="s">
        <v>217</v>
      </c>
    </row>
    <row r="658" spans="1:12" x14ac:dyDescent="0.25">
      <c r="A658" s="415" t="s">
        <v>414</v>
      </c>
      <c r="B658" s="415" t="s">
        <v>415</v>
      </c>
      <c r="C658" s="415" t="s">
        <v>561</v>
      </c>
      <c r="D658" s="415" t="s">
        <v>562</v>
      </c>
      <c r="E658" s="416" t="s">
        <v>155</v>
      </c>
      <c r="F658" s="415" t="s">
        <v>155</v>
      </c>
      <c r="G658" s="415">
        <v>93225</v>
      </c>
      <c r="H658" s="415" t="s">
        <v>665</v>
      </c>
      <c r="I658" s="415" t="s">
        <v>564</v>
      </c>
      <c r="J658" s="415" t="s">
        <v>216</v>
      </c>
      <c r="K658" s="416">
        <v>399.13</v>
      </c>
      <c r="L658" s="415" t="s">
        <v>217</v>
      </c>
    </row>
    <row r="659" spans="1:12" x14ac:dyDescent="0.25">
      <c r="A659" s="415" t="s">
        <v>414</v>
      </c>
      <c r="B659" s="415" t="s">
        <v>415</v>
      </c>
      <c r="C659" s="415" t="s">
        <v>561</v>
      </c>
      <c r="D659" s="415" t="s">
        <v>562</v>
      </c>
      <c r="E659" s="416" t="s">
        <v>155</v>
      </c>
      <c r="F659" s="415" t="s">
        <v>155</v>
      </c>
      <c r="G659" s="415">
        <v>93234</v>
      </c>
      <c r="H659" s="415" t="s">
        <v>666</v>
      </c>
      <c r="I659" s="415" t="s">
        <v>564</v>
      </c>
      <c r="J659" s="415" t="s">
        <v>216</v>
      </c>
      <c r="K659" s="416">
        <v>0.4</v>
      </c>
      <c r="L659" s="415" t="s">
        <v>217</v>
      </c>
    </row>
    <row r="660" spans="1:12" x14ac:dyDescent="0.25">
      <c r="A660" s="415" t="s">
        <v>414</v>
      </c>
      <c r="B660" s="415" t="s">
        <v>415</v>
      </c>
      <c r="C660" s="415" t="s">
        <v>561</v>
      </c>
      <c r="D660" s="415" t="s">
        <v>562</v>
      </c>
      <c r="E660" s="416" t="s">
        <v>155</v>
      </c>
      <c r="F660" s="415" t="s">
        <v>155</v>
      </c>
      <c r="G660" s="415">
        <v>93244</v>
      </c>
      <c r="H660" s="415" t="s">
        <v>667</v>
      </c>
      <c r="I660" s="415" t="s">
        <v>564</v>
      </c>
      <c r="J660" s="415" t="s">
        <v>216</v>
      </c>
      <c r="K660" s="416">
        <v>70.02</v>
      </c>
      <c r="L660" s="415" t="s">
        <v>217</v>
      </c>
    </row>
    <row r="661" spans="1:12" x14ac:dyDescent="0.25">
      <c r="A661" s="415" t="s">
        <v>414</v>
      </c>
      <c r="B661" s="415" t="s">
        <v>415</v>
      </c>
      <c r="C661" s="415" t="s">
        <v>561</v>
      </c>
      <c r="D661" s="415" t="s">
        <v>562</v>
      </c>
      <c r="E661" s="416" t="s">
        <v>155</v>
      </c>
      <c r="F661" s="415" t="s">
        <v>155</v>
      </c>
      <c r="G661" s="415">
        <v>93274</v>
      </c>
      <c r="H661" s="415" t="s">
        <v>668</v>
      </c>
      <c r="I661" s="415" t="s">
        <v>564</v>
      </c>
      <c r="J661" s="415" t="s">
        <v>216</v>
      </c>
      <c r="K661" s="416">
        <v>72.400000000000006</v>
      </c>
      <c r="L661" s="415" t="s">
        <v>217</v>
      </c>
    </row>
    <row r="662" spans="1:12" x14ac:dyDescent="0.25">
      <c r="A662" s="415" t="s">
        <v>414</v>
      </c>
      <c r="B662" s="415" t="s">
        <v>415</v>
      </c>
      <c r="C662" s="415" t="s">
        <v>561</v>
      </c>
      <c r="D662" s="415" t="s">
        <v>562</v>
      </c>
      <c r="E662" s="416" t="s">
        <v>155</v>
      </c>
      <c r="F662" s="415" t="s">
        <v>155</v>
      </c>
      <c r="G662" s="415">
        <v>93282</v>
      </c>
      <c r="H662" s="415" t="s">
        <v>669</v>
      </c>
      <c r="I662" s="415" t="s">
        <v>564</v>
      </c>
      <c r="J662" s="415" t="s">
        <v>216</v>
      </c>
      <c r="K662" s="416">
        <v>26.07</v>
      </c>
      <c r="L662" s="415" t="s">
        <v>217</v>
      </c>
    </row>
    <row r="663" spans="1:12" x14ac:dyDescent="0.25">
      <c r="A663" s="415" t="s">
        <v>414</v>
      </c>
      <c r="B663" s="415" t="s">
        <v>415</v>
      </c>
      <c r="C663" s="415" t="s">
        <v>561</v>
      </c>
      <c r="D663" s="415" t="s">
        <v>562</v>
      </c>
      <c r="E663" s="416" t="s">
        <v>155</v>
      </c>
      <c r="F663" s="415" t="s">
        <v>155</v>
      </c>
      <c r="G663" s="415">
        <v>93288</v>
      </c>
      <c r="H663" s="415" t="s">
        <v>670</v>
      </c>
      <c r="I663" s="415" t="s">
        <v>564</v>
      </c>
      <c r="J663" s="415" t="s">
        <v>216</v>
      </c>
      <c r="K663" s="416">
        <v>141.69</v>
      </c>
      <c r="L663" s="415" t="s">
        <v>217</v>
      </c>
    </row>
    <row r="664" spans="1:12" x14ac:dyDescent="0.25">
      <c r="A664" s="415" t="s">
        <v>414</v>
      </c>
      <c r="B664" s="415" t="s">
        <v>415</v>
      </c>
      <c r="C664" s="415" t="s">
        <v>561</v>
      </c>
      <c r="D664" s="415" t="s">
        <v>562</v>
      </c>
      <c r="E664" s="416" t="s">
        <v>155</v>
      </c>
      <c r="F664" s="415" t="s">
        <v>155</v>
      </c>
      <c r="G664" s="415">
        <v>93403</v>
      </c>
      <c r="H664" s="415" t="s">
        <v>671</v>
      </c>
      <c r="I664" s="415" t="s">
        <v>564</v>
      </c>
      <c r="J664" s="415" t="s">
        <v>216</v>
      </c>
      <c r="K664" s="416">
        <v>52.05</v>
      </c>
      <c r="L664" s="415" t="s">
        <v>217</v>
      </c>
    </row>
    <row r="665" spans="1:12" x14ac:dyDescent="0.25">
      <c r="A665" s="415" t="s">
        <v>414</v>
      </c>
      <c r="B665" s="415" t="s">
        <v>415</v>
      </c>
      <c r="C665" s="415" t="s">
        <v>561</v>
      </c>
      <c r="D665" s="415" t="s">
        <v>562</v>
      </c>
      <c r="E665" s="416" t="s">
        <v>155</v>
      </c>
      <c r="F665" s="415" t="s">
        <v>155</v>
      </c>
      <c r="G665" s="415">
        <v>93409</v>
      </c>
      <c r="H665" s="415" t="s">
        <v>672</v>
      </c>
      <c r="I665" s="415" t="s">
        <v>564</v>
      </c>
      <c r="J665" s="415" t="s">
        <v>216</v>
      </c>
      <c r="K665" s="416">
        <v>36.08</v>
      </c>
      <c r="L665" s="415" t="s">
        <v>217</v>
      </c>
    </row>
    <row r="666" spans="1:12" x14ac:dyDescent="0.25">
      <c r="A666" s="415" t="s">
        <v>414</v>
      </c>
      <c r="B666" s="415" t="s">
        <v>415</v>
      </c>
      <c r="C666" s="415" t="s">
        <v>561</v>
      </c>
      <c r="D666" s="415" t="s">
        <v>562</v>
      </c>
      <c r="E666" s="416" t="s">
        <v>155</v>
      </c>
      <c r="F666" s="415" t="s">
        <v>155</v>
      </c>
      <c r="G666" s="415">
        <v>93416</v>
      </c>
      <c r="H666" s="415" t="s">
        <v>673</v>
      </c>
      <c r="I666" s="415" t="s">
        <v>564</v>
      </c>
      <c r="J666" s="415" t="s">
        <v>216</v>
      </c>
      <c r="K666" s="416">
        <v>0.3</v>
      </c>
      <c r="L666" s="415" t="s">
        <v>217</v>
      </c>
    </row>
    <row r="667" spans="1:12" x14ac:dyDescent="0.25">
      <c r="A667" s="415" t="s">
        <v>414</v>
      </c>
      <c r="B667" s="415" t="s">
        <v>415</v>
      </c>
      <c r="C667" s="415" t="s">
        <v>561</v>
      </c>
      <c r="D667" s="415" t="s">
        <v>562</v>
      </c>
      <c r="E667" s="416" t="s">
        <v>155</v>
      </c>
      <c r="F667" s="415" t="s">
        <v>155</v>
      </c>
      <c r="G667" s="415">
        <v>93422</v>
      </c>
      <c r="H667" s="415" t="s">
        <v>674</v>
      </c>
      <c r="I667" s="415" t="s">
        <v>564</v>
      </c>
      <c r="J667" s="415" t="s">
        <v>216</v>
      </c>
      <c r="K667" s="416">
        <v>4.1100000000000003</v>
      </c>
      <c r="L667" s="415" t="s">
        <v>217</v>
      </c>
    </row>
    <row r="668" spans="1:12" x14ac:dyDescent="0.25">
      <c r="A668" s="415" t="s">
        <v>414</v>
      </c>
      <c r="B668" s="415" t="s">
        <v>415</v>
      </c>
      <c r="C668" s="415" t="s">
        <v>561</v>
      </c>
      <c r="D668" s="415" t="s">
        <v>562</v>
      </c>
      <c r="E668" s="416" t="s">
        <v>155</v>
      </c>
      <c r="F668" s="415" t="s">
        <v>155</v>
      </c>
      <c r="G668" s="415">
        <v>93428</v>
      </c>
      <c r="H668" s="415" t="s">
        <v>675</v>
      </c>
      <c r="I668" s="415" t="s">
        <v>564</v>
      </c>
      <c r="J668" s="415" t="s">
        <v>216</v>
      </c>
      <c r="K668" s="416">
        <v>5.82</v>
      </c>
      <c r="L668" s="415" t="s">
        <v>217</v>
      </c>
    </row>
    <row r="669" spans="1:12" x14ac:dyDescent="0.25">
      <c r="A669" s="415" t="s">
        <v>414</v>
      </c>
      <c r="B669" s="415" t="s">
        <v>415</v>
      </c>
      <c r="C669" s="415" t="s">
        <v>561</v>
      </c>
      <c r="D669" s="415" t="s">
        <v>562</v>
      </c>
      <c r="E669" s="416" t="s">
        <v>155</v>
      </c>
      <c r="F669" s="415" t="s">
        <v>155</v>
      </c>
      <c r="G669" s="415">
        <v>93434</v>
      </c>
      <c r="H669" s="415" t="s">
        <v>676</v>
      </c>
      <c r="I669" s="415" t="s">
        <v>564</v>
      </c>
      <c r="J669" s="415" t="s">
        <v>216</v>
      </c>
      <c r="K669" s="416">
        <v>217.84</v>
      </c>
      <c r="L669" s="415" t="s">
        <v>217</v>
      </c>
    </row>
    <row r="670" spans="1:12" x14ac:dyDescent="0.25">
      <c r="A670" s="415" t="s">
        <v>414</v>
      </c>
      <c r="B670" s="415" t="s">
        <v>415</v>
      </c>
      <c r="C670" s="415" t="s">
        <v>561</v>
      </c>
      <c r="D670" s="415" t="s">
        <v>562</v>
      </c>
      <c r="E670" s="416" t="s">
        <v>155</v>
      </c>
      <c r="F670" s="415" t="s">
        <v>155</v>
      </c>
      <c r="G670" s="415">
        <v>93440</v>
      </c>
      <c r="H670" s="415" t="s">
        <v>677</v>
      </c>
      <c r="I670" s="415" t="s">
        <v>564</v>
      </c>
      <c r="J670" s="415" t="s">
        <v>216</v>
      </c>
      <c r="K670" s="416">
        <v>100.05</v>
      </c>
      <c r="L670" s="415" t="s">
        <v>217</v>
      </c>
    </row>
    <row r="671" spans="1:12" x14ac:dyDescent="0.25">
      <c r="A671" s="415" t="s">
        <v>414</v>
      </c>
      <c r="B671" s="415" t="s">
        <v>415</v>
      </c>
      <c r="C671" s="415" t="s">
        <v>561</v>
      </c>
      <c r="D671" s="415" t="s">
        <v>562</v>
      </c>
      <c r="E671" s="416" t="s">
        <v>155</v>
      </c>
      <c r="F671" s="415" t="s">
        <v>155</v>
      </c>
      <c r="G671" s="415">
        <v>95122</v>
      </c>
      <c r="H671" s="415" t="s">
        <v>678</v>
      </c>
      <c r="I671" s="415" t="s">
        <v>564</v>
      </c>
      <c r="J671" s="415" t="s">
        <v>216</v>
      </c>
      <c r="K671" s="416">
        <v>165.23</v>
      </c>
      <c r="L671" s="415" t="s">
        <v>217</v>
      </c>
    </row>
    <row r="672" spans="1:12" x14ac:dyDescent="0.25">
      <c r="A672" s="415" t="s">
        <v>414</v>
      </c>
      <c r="B672" s="415" t="s">
        <v>415</v>
      </c>
      <c r="C672" s="415" t="s">
        <v>561</v>
      </c>
      <c r="D672" s="415" t="s">
        <v>562</v>
      </c>
      <c r="E672" s="416" t="s">
        <v>155</v>
      </c>
      <c r="F672" s="415" t="s">
        <v>155</v>
      </c>
      <c r="G672" s="415">
        <v>95128</v>
      </c>
      <c r="H672" s="415" t="s">
        <v>679</v>
      </c>
      <c r="I672" s="415" t="s">
        <v>564</v>
      </c>
      <c r="J672" s="415" t="s">
        <v>216</v>
      </c>
      <c r="K672" s="416">
        <v>47.41</v>
      </c>
      <c r="L672" s="415" t="s">
        <v>217</v>
      </c>
    </row>
    <row r="673" spans="1:12" x14ac:dyDescent="0.25">
      <c r="A673" s="415" t="s">
        <v>414</v>
      </c>
      <c r="B673" s="415" t="s">
        <v>415</v>
      </c>
      <c r="C673" s="415" t="s">
        <v>561</v>
      </c>
      <c r="D673" s="415" t="s">
        <v>562</v>
      </c>
      <c r="E673" s="416" t="s">
        <v>155</v>
      </c>
      <c r="F673" s="415" t="s">
        <v>155</v>
      </c>
      <c r="G673" s="415">
        <v>95140</v>
      </c>
      <c r="H673" s="415" t="s">
        <v>680</v>
      </c>
      <c r="I673" s="415" t="s">
        <v>564</v>
      </c>
      <c r="J673" s="415" t="s">
        <v>216</v>
      </c>
      <c r="K673" s="416">
        <v>0.03</v>
      </c>
      <c r="L673" s="415" t="s">
        <v>217</v>
      </c>
    </row>
    <row r="674" spans="1:12" x14ac:dyDescent="0.25">
      <c r="A674" s="415" t="s">
        <v>414</v>
      </c>
      <c r="B674" s="415" t="s">
        <v>415</v>
      </c>
      <c r="C674" s="415" t="s">
        <v>561</v>
      </c>
      <c r="D674" s="415" t="s">
        <v>562</v>
      </c>
      <c r="E674" s="416" t="s">
        <v>155</v>
      </c>
      <c r="F674" s="415" t="s">
        <v>155</v>
      </c>
      <c r="G674" s="415">
        <v>95213</v>
      </c>
      <c r="H674" s="415" t="s">
        <v>681</v>
      </c>
      <c r="I674" s="415" t="s">
        <v>564</v>
      </c>
      <c r="J674" s="415" t="s">
        <v>216</v>
      </c>
      <c r="K674" s="416">
        <v>78.61</v>
      </c>
      <c r="L674" s="415" t="s">
        <v>217</v>
      </c>
    </row>
    <row r="675" spans="1:12" x14ac:dyDescent="0.25">
      <c r="A675" s="415" t="s">
        <v>414</v>
      </c>
      <c r="B675" s="415" t="s">
        <v>415</v>
      </c>
      <c r="C675" s="415" t="s">
        <v>561</v>
      </c>
      <c r="D675" s="415" t="s">
        <v>562</v>
      </c>
      <c r="E675" s="416" t="s">
        <v>155</v>
      </c>
      <c r="F675" s="415" t="s">
        <v>155</v>
      </c>
      <c r="G675" s="415">
        <v>95259</v>
      </c>
      <c r="H675" s="415" t="s">
        <v>682</v>
      </c>
      <c r="I675" s="415" t="s">
        <v>564</v>
      </c>
      <c r="J675" s="415" t="s">
        <v>216</v>
      </c>
      <c r="K675" s="416">
        <v>26.72</v>
      </c>
      <c r="L675" s="415" t="s">
        <v>217</v>
      </c>
    </row>
    <row r="676" spans="1:12" x14ac:dyDescent="0.25">
      <c r="A676" s="415" t="s">
        <v>414</v>
      </c>
      <c r="B676" s="415" t="s">
        <v>415</v>
      </c>
      <c r="C676" s="415" t="s">
        <v>561</v>
      </c>
      <c r="D676" s="415" t="s">
        <v>562</v>
      </c>
      <c r="E676" s="416" t="s">
        <v>155</v>
      </c>
      <c r="F676" s="415" t="s">
        <v>155</v>
      </c>
      <c r="G676" s="415">
        <v>95265</v>
      </c>
      <c r="H676" s="415" t="s">
        <v>683</v>
      </c>
      <c r="I676" s="415" t="s">
        <v>564</v>
      </c>
      <c r="J676" s="415" t="s">
        <v>216</v>
      </c>
      <c r="K676" s="416">
        <v>0.7</v>
      </c>
      <c r="L676" s="415" t="s">
        <v>217</v>
      </c>
    </row>
    <row r="677" spans="1:12" x14ac:dyDescent="0.25">
      <c r="A677" s="415" t="s">
        <v>414</v>
      </c>
      <c r="B677" s="415" t="s">
        <v>415</v>
      </c>
      <c r="C677" s="415" t="s">
        <v>561</v>
      </c>
      <c r="D677" s="415" t="s">
        <v>562</v>
      </c>
      <c r="E677" s="416" t="s">
        <v>155</v>
      </c>
      <c r="F677" s="415" t="s">
        <v>155</v>
      </c>
      <c r="G677" s="415">
        <v>95271</v>
      </c>
      <c r="H677" s="415" t="s">
        <v>684</v>
      </c>
      <c r="I677" s="415" t="s">
        <v>564</v>
      </c>
      <c r="J677" s="415" t="s">
        <v>216</v>
      </c>
      <c r="K677" s="416">
        <v>0.48</v>
      </c>
      <c r="L677" s="415" t="s">
        <v>217</v>
      </c>
    </row>
    <row r="678" spans="1:12" x14ac:dyDescent="0.25">
      <c r="A678" s="415" t="s">
        <v>414</v>
      </c>
      <c r="B678" s="415" t="s">
        <v>415</v>
      </c>
      <c r="C678" s="415" t="s">
        <v>561</v>
      </c>
      <c r="D678" s="415" t="s">
        <v>562</v>
      </c>
      <c r="E678" s="416" t="s">
        <v>155</v>
      </c>
      <c r="F678" s="415" t="s">
        <v>155</v>
      </c>
      <c r="G678" s="415">
        <v>95277</v>
      </c>
      <c r="H678" s="415" t="s">
        <v>685</v>
      </c>
      <c r="I678" s="415" t="s">
        <v>564</v>
      </c>
      <c r="J678" s="415" t="s">
        <v>216</v>
      </c>
      <c r="K678" s="416">
        <v>0.48</v>
      </c>
      <c r="L678" s="415" t="s">
        <v>217</v>
      </c>
    </row>
    <row r="679" spans="1:12" x14ac:dyDescent="0.25">
      <c r="A679" s="415" t="s">
        <v>414</v>
      </c>
      <c r="B679" s="415" t="s">
        <v>415</v>
      </c>
      <c r="C679" s="415" t="s">
        <v>561</v>
      </c>
      <c r="D679" s="415" t="s">
        <v>562</v>
      </c>
      <c r="E679" s="416" t="s">
        <v>155</v>
      </c>
      <c r="F679" s="415" t="s">
        <v>155</v>
      </c>
      <c r="G679" s="415">
        <v>95283</v>
      </c>
      <c r="H679" s="415" t="s">
        <v>686</v>
      </c>
      <c r="I679" s="415" t="s">
        <v>564</v>
      </c>
      <c r="J679" s="415" t="s">
        <v>216</v>
      </c>
      <c r="K679" s="416">
        <v>0.56999999999999995</v>
      </c>
      <c r="L679" s="415" t="s">
        <v>217</v>
      </c>
    </row>
    <row r="680" spans="1:12" x14ac:dyDescent="0.25">
      <c r="A680" s="415" t="s">
        <v>414</v>
      </c>
      <c r="B680" s="415" t="s">
        <v>415</v>
      </c>
      <c r="C680" s="415" t="s">
        <v>561</v>
      </c>
      <c r="D680" s="415" t="s">
        <v>562</v>
      </c>
      <c r="E680" s="416" t="s">
        <v>155</v>
      </c>
      <c r="F680" s="415" t="s">
        <v>155</v>
      </c>
      <c r="G680" s="415">
        <v>95621</v>
      </c>
      <c r="H680" s="415" t="s">
        <v>687</v>
      </c>
      <c r="I680" s="415" t="s">
        <v>564</v>
      </c>
      <c r="J680" s="415" t="s">
        <v>216</v>
      </c>
      <c r="K680" s="416">
        <v>26.52</v>
      </c>
      <c r="L680" s="415" t="s">
        <v>217</v>
      </c>
    </row>
    <row r="681" spans="1:12" x14ac:dyDescent="0.25">
      <c r="A681" s="415" t="s">
        <v>414</v>
      </c>
      <c r="B681" s="415" t="s">
        <v>415</v>
      </c>
      <c r="C681" s="415" t="s">
        <v>561</v>
      </c>
      <c r="D681" s="415" t="s">
        <v>562</v>
      </c>
      <c r="E681" s="416" t="s">
        <v>155</v>
      </c>
      <c r="F681" s="415" t="s">
        <v>155</v>
      </c>
      <c r="G681" s="415">
        <v>95632</v>
      </c>
      <c r="H681" s="415" t="s">
        <v>688</v>
      </c>
      <c r="I681" s="415" t="s">
        <v>564</v>
      </c>
      <c r="J681" s="415" t="s">
        <v>216</v>
      </c>
      <c r="K681" s="416">
        <v>86.59</v>
      </c>
      <c r="L681" s="415" t="s">
        <v>217</v>
      </c>
    </row>
    <row r="682" spans="1:12" x14ac:dyDescent="0.25">
      <c r="A682" s="415" t="s">
        <v>414</v>
      </c>
      <c r="B682" s="415" t="s">
        <v>415</v>
      </c>
      <c r="C682" s="415" t="s">
        <v>561</v>
      </c>
      <c r="D682" s="415" t="s">
        <v>562</v>
      </c>
      <c r="E682" s="416" t="s">
        <v>155</v>
      </c>
      <c r="F682" s="415" t="s">
        <v>155</v>
      </c>
      <c r="G682" s="415">
        <v>95703</v>
      </c>
      <c r="H682" s="415" t="s">
        <v>689</v>
      </c>
      <c r="I682" s="415" t="s">
        <v>564</v>
      </c>
      <c r="J682" s="415" t="s">
        <v>216</v>
      </c>
      <c r="K682" s="416">
        <v>32.28</v>
      </c>
      <c r="L682" s="415" t="s">
        <v>217</v>
      </c>
    </row>
    <row r="683" spans="1:12" x14ac:dyDescent="0.25">
      <c r="A683" s="415" t="s">
        <v>414</v>
      </c>
      <c r="B683" s="415" t="s">
        <v>415</v>
      </c>
      <c r="C683" s="415" t="s">
        <v>561</v>
      </c>
      <c r="D683" s="415" t="s">
        <v>562</v>
      </c>
      <c r="E683" s="416" t="s">
        <v>155</v>
      </c>
      <c r="F683" s="415" t="s">
        <v>155</v>
      </c>
      <c r="G683" s="415">
        <v>95709</v>
      </c>
      <c r="H683" s="415" t="s">
        <v>690</v>
      </c>
      <c r="I683" s="415" t="s">
        <v>564</v>
      </c>
      <c r="J683" s="415" t="s">
        <v>216</v>
      </c>
      <c r="K683" s="416">
        <v>78.23</v>
      </c>
      <c r="L683" s="415" t="s">
        <v>217</v>
      </c>
    </row>
    <row r="684" spans="1:12" x14ac:dyDescent="0.25">
      <c r="A684" s="415" t="s">
        <v>414</v>
      </c>
      <c r="B684" s="415" t="s">
        <v>415</v>
      </c>
      <c r="C684" s="415" t="s">
        <v>561</v>
      </c>
      <c r="D684" s="415" t="s">
        <v>562</v>
      </c>
      <c r="E684" s="416" t="s">
        <v>155</v>
      </c>
      <c r="F684" s="415" t="s">
        <v>155</v>
      </c>
      <c r="G684" s="415">
        <v>95715</v>
      </c>
      <c r="H684" s="415" t="s">
        <v>691</v>
      </c>
      <c r="I684" s="415" t="s">
        <v>564</v>
      </c>
      <c r="J684" s="415" t="s">
        <v>216</v>
      </c>
      <c r="K684" s="416">
        <v>92.08</v>
      </c>
      <c r="L684" s="415" t="s">
        <v>217</v>
      </c>
    </row>
    <row r="685" spans="1:12" x14ac:dyDescent="0.25">
      <c r="A685" s="415" t="s">
        <v>414</v>
      </c>
      <c r="B685" s="415" t="s">
        <v>415</v>
      </c>
      <c r="C685" s="415" t="s">
        <v>561</v>
      </c>
      <c r="D685" s="415" t="s">
        <v>562</v>
      </c>
      <c r="E685" s="416" t="s">
        <v>155</v>
      </c>
      <c r="F685" s="415" t="s">
        <v>155</v>
      </c>
      <c r="G685" s="415">
        <v>95721</v>
      </c>
      <c r="H685" s="415" t="s">
        <v>692</v>
      </c>
      <c r="I685" s="415" t="s">
        <v>564</v>
      </c>
      <c r="J685" s="415" t="s">
        <v>216</v>
      </c>
      <c r="K685" s="416">
        <v>89.86</v>
      </c>
      <c r="L685" s="415" t="s">
        <v>217</v>
      </c>
    </row>
    <row r="686" spans="1:12" x14ac:dyDescent="0.25">
      <c r="A686" s="415" t="s">
        <v>414</v>
      </c>
      <c r="B686" s="415" t="s">
        <v>415</v>
      </c>
      <c r="C686" s="415" t="s">
        <v>561</v>
      </c>
      <c r="D686" s="415" t="s">
        <v>562</v>
      </c>
      <c r="E686" s="416" t="s">
        <v>155</v>
      </c>
      <c r="F686" s="415" t="s">
        <v>155</v>
      </c>
      <c r="G686" s="415">
        <v>95873</v>
      </c>
      <c r="H686" s="415" t="s">
        <v>693</v>
      </c>
      <c r="I686" s="415" t="s">
        <v>564</v>
      </c>
      <c r="J686" s="415" t="s">
        <v>216</v>
      </c>
      <c r="K686" s="416">
        <v>9.31</v>
      </c>
      <c r="L686" s="415" t="s">
        <v>217</v>
      </c>
    </row>
    <row r="687" spans="1:12" x14ac:dyDescent="0.25">
      <c r="A687" s="415" t="s">
        <v>414</v>
      </c>
      <c r="B687" s="415" t="s">
        <v>415</v>
      </c>
      <c r="C687" s="415" t="s">
        <v>561</v>
      </c>
      <c r="D687" s="415" t="s">
        <v>562</v>
      </c>
      <c r="E687" s="416" t="s">
        <v>155</v>
      </c>
      <c r="F687" s="415" t="s">
        <v>155</v>
      </c>
      <c r="G687" s="415">
        <v>96014</v>
      </c>
      <c r="H687" s="415" t="s">
        <v>694</v>
      </c>
      <c r="I687" s="415" t="s">
        <v>564</v>
      </c>
      <c r="J687" s="415" t="s">
        <v>216</v>
      </c>
      <c r="K687" s="416">
        <v>55.31</v>
      </c>
      <c r="L687" s="415" t="s">
        <v>217</v>
      </c>
    </row>
    <row r="688" spans="1:12" x14ac:dyDescent="0.25">
      <c r="A688" s="415" t="s">
        <v>414</v>
      </c>
      <c r="B688" s="415" t="s">
        <v>415</v>
      </c>
      <c r="C688" s="415" t="s">
        <v>561</v>
      </c>
      <c r="D688" s="415" t="s">
        <v>562</v>
      </c>
      <c r="E688" s="416" t="s">
        <v>155</v>
      </c>
      <c r="F688" s="415" t="s">
        <v>155</v>
      </c>
      <c r="G688" s="415">
        <v>96021</v>
      </c>
      <c r="H688" s="415" t="s">
        <v>695</v>
      </c>
      <c r="I688" s="415" t="s">
        <v>564</v>
      </c>
      <c r="J688" s="415" t="s">
        <v>216</v>
      </c>
      <c r="K688" s="416">
        <v>55.03</v>
      </c>
      <c r="L688" s="415" t="s">
        <v>217</v>
      </c>
    </row>
    <row r="689" spans="1:12" x14ac:dyDescent="0.25">
      <c r="A689" s="415" t="s">
        <v>414</v>
      </c>
      <c r="B689" s="415" t="s">
        <v>415</v>
      </c>
      <c r="C689" s="415" t="s">
        <v>561</v>
      </c>
      <c r="D689" s="415" t="s">
        <v>562</v>
      </c>
      <c r="E689" s="416" t="s">
        <v>155</v>
      </c>
      <c r="F689" s="415" t="s">
        <v>155</v>
      </c>
      <c r="G689" s="415">
        <v>96029</v>
      </c>
      <c r="H689" s="415" t="s">
        <v>696</v>
      </c>
      <c r="I689" s="415" t="s">
        <v>564</v>
      </c>
      <c r="J689" s="415" t="s">
        <v>216</v>
      </c>
      <c r="K689" s="416">
        <v>49.5</v>
      </c>
      <c r="L689" s="415" t="s">
        <v>217</v>
      </c>
    </row>
    <row r="690" spans="1:12" x14ac:dyDescent="0.25">
      <c r="A690" s="415" t="s">
        <v>414</v>
      </c>
      <c r="B690" s="415" t="s">
        <v>415</v>
      </c>
      <c r="C690" s="415" t="s">
        <v>561</v>
      </c>
      <c r="D690" s="415" t="s">
        <v>562</v>
      </c>
      <c r="E690" s="416" t="s">
        <v>155</v>
      </c>
      <c r="F690" s="415" t="s">
        <v>155</v>
      </c>
      <c r="G690" s="415">
        <v>96036</v>
      </c>
      <c r="H690" s="415" t="s">
        <v>697</v>
      </c>
      <c r="I690" s="415" t="s">
        <v>564</v>
      </c>
      <c r="J690" s="415" t="s">
        <v>216</v>
      </c>
      <c r="K690" s="416">
        <v>60.67</v>
      </c>
      <c r="L690" s="415" t="s">
        <v>217</v>
      </c>
    </row>
    <row r="691" spans="1:12" x14ac:dyDescent="0.25">
      <c r="A691" s="415" t="s">
        <v>414</v>
      </c>
      <c r="B691" s="415" t="s">
        <v>415</v>
      </c>
      <c r="C691" s="415" t="s">
        <v>561</v>
      </c>
      <c r="D691" s="415" t="s">
        <v>562</v>
      </c>
      <c r="E691" s="416" t="s">
        <v>155</v>
      </c>
      <c r="F691" s="415" t="s">
        <v>155</v>
      </c>
      <c r="G691" s="415">
        <v>96155</v>
      </c>
      <c r="H691" s="415" t="s">
        <v>698</v>
      </c>
      <c r="I691" s="415" t="s">
        <v>564</v>
      </c>
      <c r="J691" s="415" t="s">
        <v>216</v>
      </c>
      <c r="K691" s="416">
        <v>49.78</v>
      </c>
      <c r="L691" s="415" t="s">
        <v>217</v>
      </c>
    </row>
    <row r="692" spans="1:12" x14ac:dyDescent="0.25">
      <c r="A692" s="415" t="s">
        <v>414</v>
      </c>
      <c r="B692" s="415" t="s">
        <v>415</v>
      </c>
      <c r="C692" s="415" t="s">
        <v>561</v>
      </c>
      <c r="D692" s="415" t="s">
        <v>562</v>
      </c>
      <c r="E692" s="416" t="s">
        <v>155</v>
      </c>
      <c r="F692" s="415" t="s">
        <v>155</v>
      </c>
      <c r="G692" s="415">
        <v>96156</v>
      </c>
      <c r="H692" s="415" t="s">
        <v>699</v>
      </c>
      <c r="I692" s="415" t="s">
        <v>564</v>
      </c>
      <c r="J692" s="415" t="s">
        <v>216</v>
      </c>
      <c r="K692" s="416">
        <v>73.69</v>
      </c>
      <c r="L692" s="415" t="s">
        <v>217</v>
      </c>
    </row>
    <row r="693" spans="1:12" x14ac:dyDescent="0.25">
      <c r="A693" s="415" t="s">
        <v>414</v>
      </c>
      <c r="B693" s="415" t="s">
        <v>415</v>
      </c>
      <c r="C693" s="415" t="s">
        <v>561</v>
      </c>
      <c r="D693" s="415" t="s">
        <v>562</v>
      </c>
      <c r="E693" s="416" t="s">
        <v>155</v>
      </c>
      <c r="F693" s="415" t="s">
        <v>155</v>
      </c>
      <c r="G693" s="415">
        <v>96159</v>
      </c>
      <c r="H693" s="415" t="s">
        <v>700</v>
      </c>
      <c r="I693" s="415" t="s">
        <v>564</v>
      </c>
      <c r="J693" s="415" t="s">
        <v>216</v>
      </c>
      <c r="K693" s="416">
        <v>59.84</v>
      </c>
      <c r="L693" s="415" t="s">
        <v>217</v>
      </c>
    </row>
    <row r="694" spans="1:12" x14ac:dyDescent="0.25">
      <c r="A694" s="415" t="s">
        <v>414</v>
      </c>
      <c r="B694" s="415" t="s">
        <v>415</v>
      </c>
      <c r="C694" s="415" t="s">
        <v>561</v>
      </c>
      <c r="D694" s="415" t="s">
        <v>562</v>
      </c>
      <c r="E694" s="416" t="s">
        <v>155</v>
      </c>
      <c r="F694" s="415" t="s">
        <v>155</v>
      </c>
      <c r="G694" s="415">
        <v>96246</v>
      </c>
      <c r="H694" s="415" t="s">
        <v>701</v>
      </c>
      <c r="I694" s="415" t="s">
        <v>564</v>
      </c>
      <c r="J694" s="415" t="s">
        <v>273</v>
      </c>
      <c r="K694" s="416">
        <v>72.98</v>
      </c>
      <c r="L694" s="415" t="s">
        <v>217</v>
      </c>
    </row>
    <row r="695" spans="1:12" x14ac:dyDescent="0.25">
      <c r="A695" s="415" t="s">
        <v>414</v>
      </c>
      <c r="B695" s="415" t="s">
        <v>415</v>
      </c>
      <c r="C695" s="415" t="s">
        <v>561</v>
      </c>
      <c r="D695" s="415" t="s">
        <v>562</v>
      </c>
      <c r="E695" s="416" t="s">
        <v>155</v>
      </c>
      <c r="F695" s="415" t="s">
        <v>155</v>
      </c>
      <c r="G695" s="415">
        <v>96464</v>
      </c>
      <c r="H695" s="415" t="s">
        <v>702</v>
      </c>
      <c r="I695" s="415" t="s">
        <v>564</v>
      </c>
      <c r="J695" s="415" t="s">
        <v>216</v>
      </c>
      <c r="K695" s="416">
        <v>92.53</v>
      </c>
      <c r="L695" s="415" t="s">
        <v>217</v>
      </c>
    </row>
    <row r="696" spans="1:12" x14ac:dyDescent="0.25">
      <c r="A696" s="415" t="s">
        <v>414</v>
      </c>
      <c r="B696" s="415" t="s">
        <v>415</v>
      </c>
      <c r="C696" s="415" t="s">
        <v>561</v>
      </c>
      <c r="D696" s="415" t="s">
        <v>562</v>
      </c>
      <c r="E696" s="416" t="s">
        <v>155</v>
      </c>
      <c r="F696" s="415" t="s">
        <v>155</v>
      </c>
      <c r="G696" s="415">
        <v>98765</v>
      </c>
      <c r="H696" s="415" t="s">
        <v>703</v>
      </c>
      <c r="I696" s="415" t="s">
        <v>564</v>
      </c>
      <c r="J696" s="415" t="s">
        <v>611</v>
      </c>
      <c r="K696" s="416">
        <v>7.0000000000000007E-2</v>
      </c>
      <c r="L696" s="415" t="s">
        <v>217</v>
      </c>
    </row>
    <row r="697" spans="1:12" x14ac:dyDescent="0.25">
      <c r="A697" s="415" t="s">
        <v>414</v>
      </c>
      <c r="B697" s="415" t="s">
        <v>415</v>
      </c>
      <c r="C697" s="415" t="s">
        <v>561</v>
      </c>
      <c r="D697" s="415" t="s">
        <v>562</v>
      </c>
      <c r="E697" s="416" t="s">
        <v>155</v>
      </c>
      <c r="F697" s="415" t="s">
        <v>155</v>
      </c>
      <c r="G697" s="415">
        <v>99834</v>
      </c>
      <c r="H697" s="415" t="s">
        <v>704</v>
      </c>
      <c r="I697" s="415" t="s">
        <v>564</v>
      </c>
      <c r="J697" s="415" t="s">
        <v>611</v>
      </c>
      <c r="K697" s="416">
        <v>0.19</v>
      </c>
      <c r="L697" s="415" t="s">
        <v>217</v>
      </c>
    </row>
    <row r="698" spans="1:12" x14ac:dyDescent="0.25">
      <c r="A698" s="415" t="s">
        <v>414</v>
      </c>
      <c r="B698" s="415" t="s">
        <v>415</v>
      </c>
      <c r="C698" s="415" t="s">
        <v>561</v>
      </c>
      <c r="D698" s="415" t="s">
        <v>562</v>
      </c>
      <c r="E698" s="416" t="s">
        <v>155</v>
      </c>
      <c r="F698" s="415" t="s">
        <v>155</v>
      </c>
      <c r="G698" s="415">
        <v>100642</v>
      </c>
      <c r="H698" s="415" t="s">
        <v>705</v>
      </c>
      <c r="I698" s="415" t="s">
        <v>564</v>
      </c>
      <c r="J698" s="415" t="s">
        <v>216</v>
      </c>
      <c r="K698" s="416">
        <v>180.6</v>
      </c>
      <c r="L698" s="415" t="s">
        <v>217</v>
      </c>
    </row>
    <row r="699" spans="1:12" x14ac:dyDescent="0.25">
      <c r="A699" s="415" t="s">
        <v>414</v>
      </c>
      <c r="B699" s="415" t="s">
        <v>415</v>
      </c>
      <c r="C699" s="415" t="s">
        <v>561</v>
      </c>
      <c r="D699" s="415" t="s">
        <v>562</v>
      </c>
      <c r="E699" s="416" t="s">
        <v>155</v>
      </c>
      <c r="F699" s="415" t="s">
        <v>155</v>
      </c>
      <c r="G699" s="415">
        <v>100648</v>
      </c>
      <c r="H699" s="415" t="s">
        <v>706</v>
      </c>
      <c r="I699" s="415" t="s">
        <v>564</v>
      </c>
      <c r="J699" s="415" t="s">
        <v>216</v>
      </c>
      <c r="K699" s="416">
        <v>430.77</v>
      </c>
      <c r="L699" s="415" t="s">
        <v>217</v>
      </c>
    </row>
    <row r="700" spans="1:12" x14ac:dyDescent="0.25">
      <c r="A700" s="415" t="s">
        <v>414</v>
      </c>
      <c r="B700" s="415" t="s">
        <v>415</v>
      </c>
      <c r="C700" s="415" t="s">
        <v>561</v>
      </c>
      <c r="D700" s="415" t="s">
        <v>562</v>
      </c>
      <c r="E700" s="416" t="s">
        <v>155</v>
      </c>
      <c r="F700" s="415" t="s">
        <v>155</v>
      </c>
      <c r="G700" s="415">
        <v>102274</v>
      </c>
      <c r="H700" s="415" t="s">
        <v>6661</v>
      </c>
      <c r="I700" s="415" t="s">
        <v>564</v>
      </c>
      <c r="J700" s="415" t="s">
        <v>216</v>
      </c>
      <c r="K700" s="416">
        <v>26.15</v>
      </c>
      <c r="L700" s="415" t="s">
        <v>217</v>
      </c>
    </row>
    <row r="701" spans="1:12" x14ac:dyDescent="0.25">
      <c r="A701" s="415" t="s">
        <v>414</v>
      </c>
      <c r="B701" s="415" t="s">
        <v>415</v>
      </c>
      <c r="C701" s="415" t="s">
        <v>707</v>
      </c>
      <c r="D701" s="415" t="s">
        <v>708</v>
      </c>
      <c r="E701" s="416" t="s">
        <v>155</v>
      </c>
      <c r="F701" s="415" t="s">
        <v>155</v>
      </c>
      <c r="G701" s="415">
        <v>5089</v>
      </c>
      <c r="H701" s="415" t="s">
        <v>709</v>
      </c>
      <c r="I701" s="415" t="s">
        <v>24</v>
      </c>
      <c r="J701" s="415" t="s">
        <v>216</v>
      </c>
      <c r="K701" s="416">
        <v>41.52</v>
      </c>
      <c r="L701" s="415" t="s">
        <v>217</v>
      </c>
    </row>
    <row r="702" spans="1:12" x14ac:dyDescent="0.25">
      <c r="A702" s="415" t="s">
        <v>414</v>
      </c>
      <c r="B702" s="415" t="s">
        <v>415</v>
      </c>
      <c r="C702" s="415" t="s">
        <v>707</v>
      </c>
      <c r="D702" s="415" t="s">
        <v>708</v>
      </c>
      <c r="E702" s="416" t="s">
        <v>155</v>
      </c>
      <c r="F702" s="415" t="s">
        <v>155</v>
      </c>
      <c r="G702" s="415">
        <v>5627</v>
      </c>
      <c r="H702" s="415" t="s">
        <v>710</v>
      </c>
      <c r="I702" s="415" t="s">
        <v>24</v>
      </c>
      <c r="J702" s="415" t="s">
        <v>216</v>
      </c>
      <c r="K702" s="416">
        <v>44.8</v>
      </c>
      <c r="L702" s="415" t="s">
        <v>217</v>
      </c>
    </row>
    <row r="703" spans="1:12" x14ac:dyDescent="0.25">
      <c r="A703" s="415" t="s">
        <v>414</v>
      </c>
      <c r="B703" s="415" t="s">
        <v>415</v>
      </c>
      <c r="C703" s="415" t="s">
        <v>707</v>
      </c>
      <c r="D703" s="415" t="s">
        <v>708</v>
      </c>
      <c r="E703" s="416" t="s">
        <v>155</v>
      </c>
      <c r="F703" s="415" t="s">
        <v>155</v>
      </c>
      <c r="G703" s="415">
        <v>5628</v>
      </c>
      <c r="H703" s="415" t="s">
        <v>711</v>
      </c>
      <c r="I703" s="415" t="s">
        <v>24</v>
      </c>
      <c r="J703" s="415" t="s">
        <v>216</v>
      </c>
      <c r="K703" s="416">
        <v>6.08</v>
      </c>
      <c r="L703" s="415" t="s">
        <v>217</v>
      </c>
    </row>
    <row r="704" spans="1:12" x14ac:dyDescent="0.25">
      <c r="A704" s="415" t="s">
        <v>414</v>
      </c>
      <c r="B704" s="415" t="s">
        <v>415</v>
      </c>
      <c r="C704" s="415" t="s">
        <v>707</v>
      </c>
      <c r="D704" s="415" t="s">
        <v>708</v>
      </c>
      <c r="E704" s="416" t="s">
        <v>155</v>
      </c>
      <c r="F704" s="415" t="s">
        <v>155</v>
      </c>
      <c r="G704" s="415">
        <v>5629</v>
      </c>
      <c r="H704" s="415" t="s">
        <v>712</v>
      </c>
      <c r="I704" s="415" t="s">
        <v>24</v>
      </c>
      <c r="J704" s="415" t="s">
        <v>216</v>
      </c>
      <c r="K704" s="416">
        <v>56</v>
      </c>
      <c r="L704" s="415" t="s">
        <v>217</v>
      </c>
    </row>
    <row r="705" spans="1:12" x14ac:dyDescent="0.25">
      <c r="A705" s="415" t="s">
        <v>414</v>
      </c>
      <c r="B705" s="415" t="s">
        <v>415</v>
      </c>
      <c r="C705" s="415" t="s">
        <v>707</v>
      </c>
      <c r="D705" s="415" t="s">
        <v>708</v>
      </c>
      <c r="E705" s="416" t="s">
        <v>155</v>
      </c>
      <c r="F705" s="415" t="s">
        <v>155</v>
      </c>
      <c r="G705" s="415">
        <v>5630</v>
      </c>
      <c r="H705" s="415" t="s">
        <v>713</v>
      </c>
      <c r="I705" s="415" t="s">
        <v>24</v>
      </c>
      <c r="J705" s="415" t="s">
        <v>611</v>
      </c>
      <c r="K705" s="416">
        <v>63.97</v>
      </c>
      <c r="L705" s="415" t="s">
        <v>217</v>
      </c>
    </row>
    <row r="706" spans="1:12" x14ac:dyDescent="0.25">
      <c r="A706" s="415" t="s">
        <v>414</v>
      </c>
      <c r="B706" s="415" t="s">
        <v>415</v>
      </c>
      <c r="C706" s="415" t="s">
        <v>707</v>
      </c>
      <c r="D706" s="415" t="s">
        <v>708</v>
      </c>
      <c r="E706" s="416" t="s">
        <v>155</v>
      </c>
      <c r="F706" s="415" t="s">
        <v>155</v>
      </c>
      <c r="G706" s="415">
        <v>5658</v>
      </c>
      <c r="H706" s="415" t="s">
        <v>714</v>
      </c>
      <c r="I706" s="415" t="s">
        <v>24</v>
      </c>
      <c r="J706" s="415" t="s">
        <v>216</v>
      </c>
      <c r="K706" s="416">
        <v>2.8</v>
      </c>
      <c r="L706" s="415" t="s">
        <v>217</v>
      </c>
    </row>
    <row r="707" spans="1:12" x14ac:dyDescent="0.25">
      <c r="A707" s="415" t="s">
        <v>414</v>
      </c>
      <c r="B707" s="415" t="s">
        <v>415</v>
      </c>
      <c r="C707" s="415" t="s">
        <v>707</v>
      </c>
      <c r="D707" s="415" t="s">
        <v>708</v>
      </c>
      <c r="E707" s="416" t="s">
        <v>155</v>
      </c>
      <c r="F707" s="415" t="s">
        <v>155</v>
      </c>
      <c r="G707" s="415">
        <v>5664</v>
      </c>
      <c r="H707" s="415" t="s">
        <v>715</v>
      </c>
      <c r="I707" s="415" t="s">
        <v>24</v>
      </c>
      <c r="J707" s="415" t="s">
        <v>273</v>
      </c>
      <c r="K707" s="416">
        <v>36.28</v>
      </c>
      <c r="L707" s="415" t="s">
        <v>217</v>
      </c>
    </row>
    <row r="708" spans="1:12" x14ac:dyDescent="0.25">
      <c r="A708" s="415" t="s">
        <v>414</v>
      </c>
      <c r="B708" s="415" t="s">
        <v>415</v>
      </c>
      <c r="C708" s="415" t="s">
        <v>707</v>
      </c>
      <c r="D708" s="415" t="s">
        <v>708</v>
      </c>
      <c r="E708" s="416" t="s">
        <v>155</v>
      </c>
      <c r="F708" s="415" t="s">
        <v>155</v>
      </c>
      <c r="G708" s="415">
        <v>5667</v>
      </c>
      <c r="H708" s="415" t="s">
        <v>716</v>
      </c>
      <c r="I708" s="415" t="s">
        <v>24</v>
      </c>
      <c r="J708" s="415" t="s">
        <v>273</v>
      </c>
      <c r="K708" s="416">
        <v>32.26</v>
      </c>
      <c r="L708" s="415" t="s">
        <v>217</v>
      </c>
    </row>
    <row r="709" spans="1:12" x14ac:dyDescent="0.25">
      <c r="A709" s="415" t="s">
        <v>414</v>
      </c>
      <c r="B709" s="415" t="s">
        <v>415</v>
      </c>
      <c r="C709" s="415" t="s">
        <v>707</v>
      </c>
      <c r="D709" s="415" t="s">
        <v>708</v>
      </c>
      <c r="E709" s="416" t="s">
        <v>155</v>
      </c>
      <c r="F709" s="415" t="s">
        <v>155</v>
      </c>
      <c r="G709" s="415">
        <v>5668</v>
      </c>
      <c r="H709" s="415" t="s">
        <v>717</v>
      </c>
      <c r="I709" s="415" t="s">
        <v>24</v>
      </c>
      <c r="J709" s="415" t="s">
        <v>611</v>
      </c>
      <c r="K709" s="416">
        <v>45.5</v>
      </c>
      <c r="L709" s="415" t="s">
        <v>217</v>
      </c>
    </row>
    <row r="710" spans="1:12" x14ac:dyDescent="0.25">
      <c r="A710" s="415" t="s">
        <v>414</v>
      </c>
      <c r="B710" s="415" t="s">
        <v>415</v>
      </c>
      <c r="C710" s="415" t="s">
        <v>707</v>
      </c>
      <c r="D710" s="415" t="s">
        <v>708</v>
      </c>
      <c r="E710" s="416" t="s">
        <v>155</v>
      </c>
      <c r="F710" s="415" t="s">
        <v>155</v>
      </c>
      <c r="G710" s="415">
        <v>5674</v>
      </c>
      <c r="H710" s="415" t="s">
        <v>718</v>
      </c>
      <c r="I710" s="415" t="s">
        <v>24</v>
      </c>
      <c r="J710" s="415" t="s">
        <v>216</v>
      </c>
      <c r="K710" s="416">
        <v>39.93</v>
      </c>
      <c r="L710" s="415" t="s">
        <v>217</v>
      </c>
    </row>
    <row r="711" spans="1:12" x14ac:dyDescent="0.25">
      <c r="A711" s="415" t="s">
        <v>414</v>
      </c>
      <c r="B711" s="415" t="s">
        <v>415</v>
      </c>
      <c r="C711" s="415" t="s">
        <v>707</v>
      </c>
      <c r="D711" s="415" t="s">
        <v>708</v>
      </c>
      <c r="E711" s="416" t="s">
        <v>155</v>
      </c>
      <c r="F711" s="415" t="s">
        <v>155</v>
      </c>
      <c r="G711" s="415">
        <v>5692</v>
      </c>
      <c r="H711" s="415" t="s">
        <v>719</v>
      </c>
      <c r="I711" s="415" t="s">
        <v>24</v>
      </c>
      <c r="J711" s="415" t="s">
        <v>273</v>
      </c>
      <c r="K711" s="416">
        <v>0.22</v>
      </c>
      <c r="L711" s="415" t="s">
        <v>217</v>
      </c>
    </row>
    <row r="712" spans="1:12" x14ac:dyDescent="0.25">
      <c r="A712" s="415" t="s">
        <v>414</v>
      </c>
      <c r="B712" s="415" t="s">
        <v>415</v>
      </c>
      <c r="C712" s="415" t="s">
        <v>707</v>
      </c>
      <c r="D712" s="415" t="s">
        <v>708</v>
      </c>
      <c r="E712" s="416" t="s">
        <v>155</v>
      </c>
      <c r="F712" s="415" t="s">
        <v>155</v>
      </c>
      <c r="G712" s="415">
        <v>5693</v>
      </c>
      <c r="H712" s="415" t="s">
        <v>720</v>
      </c>
      <c r="I712" s="415" t="s">
        <v>24</v>
      </c>
      <c r="J712" s="415" t="s">
        <v>611</v>
      </c>
      <c r="K712" s="416">
        <v>22.29</v>
      </c>
      <c r="L712" s="415" t="s">
        <v>217</v>
      </c>
    </row>
    <row r="713" spans="1:12" x14ac:dyDescent="0.25">
      <c r="A713" s="415" t="s">
        <v>414</v>
      </c>
      <c r="B713" s="415" t="s">
        <v>415</v>
      </c>
      <c r="C713" s="415" t="s">
        <v>707</v>
      </c>
      <c r="D713" s="415" t="s">
        <v>708</v>
      </c>
      <c r="E713" s="416" t="s">
        <v>155</v>
      </c>
      <c r="F713" s="415" t="s">
        <v>155</v>
      </c>
      <c r="G713" s="415">
        <v>5695</v>
      </c>
      <c r="H713" s="415" t="s">
        <v>721</v>
      </c>
      <c r="I713" s="415" t="s">
        <v>24</v>
      </c>
      <c r="J713" s="415" t="s">
        <v>216</v>
      </c>
      <c r="K713" s="416">
        <v>43.3</v>
      </c>
      <c r="L713" s="415" t="s">
        <v>217</v>
      </c>
    </row>
    <row r="714" spans="1:12" x14ac:dyDescent="0.25">
      <c r="A714" s="415" t="s">
        <v>414</v>
      </c>
      <c r="B714" s="415" t="s">
        <v>415</v>
      </c>
      <c r="C714" s="415" t="s">
        <v>707</v>
      </c>
      <c r="D714" s="415" t="s">
        <v>708</v>
      </c>
      <c r="E714" s="416" t="s">
        <v>155</v>
      </c>
      <c r="F714" s="415" t="s">
        <v>155</v>
      </c>
      <c r="G714" s="415">
        <v>5703</v>
      </c>
      <c r="H714" s="415" t="s">
        <v>722</v>
      </c>
      <c r="I714" s="415" t="s">
        <v>24</v>
      </c>
      <c r="J714" s="415" t="s">
        <v>273</v>
      </c>
      <c r="K714" s="416">
        <v>23.8</v>
      </c>
      <c r="L714" s="415" t="s">
        <v>217</v>
      </c>
    </row>
    <row r="715" spans="1:12" x14ac:dyDescent="0.25">
      <c r="A715" s="415" t="s">
        <v>414</v>
      </c>
      <c r="B715" s="415" t="s">
        <v>415</v>
      </c>
      <c r="C715" s="415" t="s">
        <v>707</v>
      </c>
      <c r="D715" s="415" t="s">
        <v>708</v>
      </c>
      <c r="E715" s="416" t="s">
        <v>155</v>
      </c>
      <c r="F715" s="415" t="s">
        <v>155</v>
      </c>
      <c r="G715" s="415">
        <v>5705</v>
      </c>
      <c r="H715" s="415" t="s">
        <v>723</v>
      </c>
      <c r="I715" s="415" t="s">
        <v>24</v>
      </c>
      <c r="J715" s="415" t="s">
        <v>216</v>
      </c>
      <c r="K715" s="416">
        <v>26.04</v>
      </c>
      <c r="L715" s="415" t="s">
        <v>217</v>
      </c>
    </row>
    <row r="716" spans="1:12" x14ac:dyDescent="0.25">
      <c r="A716" s="415" t="s">
        <v>414</v>
      </c>
      <c r="B716" s="415" t="s">
        <v>415</v>
      </c>
      <c r="C716" s="415" t="s">
        <v>707</v>
      </c>
      <c r="D716" s="415" t="s">
        <v>708</v>
      </c>
      <c r="E716" s="416" t="s">
        <v>155</v>
      </c>
      <c r="F716" s="415" t="s">
        <v>155</v>
      </c>
      <c r="G716" s="415">
        <v>5707</v>
      </c>
      <c r="H716" s="415" t="s">
        <v>724</v>
      </c>
      <c r="I716" s="415" t="s">
        <v>24</v>
      </c>
      <c r="J716" s="415" t="s">
        <v>216</v>
      </c>
      <c r="K716" s="416">
        <v>68.150000000000006</v>
      </c>
      <c r="L716" s="415" t="s">
        <v>217</v>
      </c>
    </row>
    <row r="717" spans="1:12" x14ac:dyDescent="0.25">
      <c r="A717" s="415" t="s">
        <v>414</v>
      </c>
      <c r="B717" s="415" t="s">
        <v>415</v>
      </c>
      <c r="C717" s="415" t="s">
        <v>707</v>
      </c>
      <c r="D717" s="415" t="s">
        <v>708</v>
      </c>
      <c r="E717" s="416" t="s">
        <v>155</v>
      </c>
      <c r="F717" s="415" t="s">
        <v>155</v>
      </c>
      <c r="G717" s="415">
        <v>5710</v>
      </c>
      <c r="H717" s="415" t="s">
        <v>725</v>
      </c>
      <c r="I717" s="415" t="s">
        <v>24</v>
      </c>
      <c r="J717" s="415" t="s">
        <v>216</v>
      </c>
      <c r="K717" s="416">
        <v>141.46</v>
      </c>
      <c r="L717" s="415" t="s">
        <v>217</v>
      </c>
    </row>
    <row r="718" spans="1:12" x14ac:dyDescent="0.25">
      <c r="A718" s="415" t="s">
        <v>414</v>
      </c>
      <c r="B718" s="415" t="s">
        <v>415</v>
      </c>
      <c r="C718" s="415" t="s">
        <v>707</v>
      </c>
      <c r="D718" s="415" t="s">
        <v>708</v>
      </c>
      <c r="E718" s="416" t="s">
        <v>155</v>
      </c>
      <c r="F718" s="415" t="s">
        <v>155</v>
      </c>
      <c r="G718" s="415">
        <v>5711</v>
      </c>
      <c r="H718" s="415" t="s">
        <v>726</v>
      </c>
      <c r="I718" s="415" t="s">
        <v>24</v>
      </c>
      <c r="J718" s="415" t="s">
        <v>611</v>
      </c>
      <c r="K718" s="416">
        <v>88.38</v>
      </c>
      <c r="L718" s="415" t="s">
        <v>217</v>
      </c>
    </row>
    <row r="719" spans="1:12" x14ac:dyDescent="0.25">
      <c r="A719" s="415" t="s">
        <v>414</v>
      </c>
      <c r="B719" s="415" t="s">
        <v>415</v>
      </c>
      <c r="C719" s="415" t="s">
        <v>707</v>
      </c>
      <c r="D719" s="415" t="s">
        <v>708</v>
      </c>
      <c r="E719" s="416" t="s">
        <v>155</v>
      </c>
      <c r="F719" s="415" t="s">
        <v>155</v>
      </c>
      <c r="G719" s="415">
        <v>5714</v>
      </c>
      <c r="H719" s="415" t="s">
        <v>727</v>
      </c>
      <c r="I719" s="415" t="s">
        <v>24</v>
      </c>
      <c r="J719" s="415" t="s">
        <v>216</v>
      </c>
      <c r="K719" s="416">
        <v>14.57</v>
      </c>
      <c r="L719" s="415" t="s">
        <v>217</v>
      </c>
    </row>
    <row r="720" spans="1:12" x14ac:dyDescent="0.25">
      <c r="A720" s="415" t="s">
        <v>414</v>
      </c>
      <c r="B720" s="415" t="s">
        <v>415</v>
      </c>
      <c r="C720" s="415" t="s">
        <v>707</v>
      </c>
      <c r="D720" s="415" t="s">
        <v>708</v>
      </c>
      <c r="E720" s="416" t="s">
        <v>155</v>
      </c>
      <c r="F720" s="415" t="s">
        <v>155</v>
      </c>
      <c r="G720" s="415">
        <v>5715</v>
      </c>
      <c r="H720" s="415" t="s">
        <v>728</v>
      </c>
      <c r="I720" s="415" t="s">
        <v>24</v>
      </c>
      <c r="J720" s="415" t="s">
        <v>611</v>
      </c>
      <c r="K720" s="416">
        <v>66.88</v>
      </c>
      <c r="L720" s="415" t="s">
        <v>217</v>
      </c>
    </row>
    <row r="721" spans="1:12" x14ac:dyDescent="0.25">
      <c r="A721" s="415" t="s">
        <v>414</v>
      </c>
      <c r="B721" s="415" t="s">
        <v>415</v>
      </c>
      <c r="C721" s="415" t="s">
        <v>707</v>
      </c>
      <c r="D721" s="415" t="s">
        <v>708</v>
      </c>
      <c r="E721" s="416" t="s">
        <v>155</v>
      </c>
      <c r="F721" s="415" t="s">
        <v>155</v>
      </c>
      <c r="G721" s="415">
        <v>5718</v>
      </c>
      <c r="H721" s="415" t="s">
        <v>729</v>
      </c>
      <c r="I721" s="415" t="s">
        <v>24</v>
      </c>
      <c r="J721" s="415" t="s">
        <v>611</v>
      </c>
      <c r="K721" s="416">
        <v>105.49</v>
      </c>
      <c r="L721" s="415" t="s">
        <v>217</v>
      </c>
    </row>
    <row r="722" spans="1:12" x14ac:dyDescent="0.25">
      <c r="A722" s="415" t="s">
        <v>414</v>
      </c>
      <c r="B722" s="415" t="s">
        <v>415</v>
      </c>
      <c r="C722" s="415" t="s">
        <v>707</v>
      </c>
      <c r="D722" s="415" t="s">
        <v>708</v>
      </c>
      <c r="E722" s="416" t="s">
        <v>155</v>
      </c>
      <c r="F722" s="415" t="s">
        <v>155</v>
      </c>
      <c r="G722" s="415">
        <v>5721</v>
      </c>
      <c r="H722" s="415" t="s">
        <v>730</v>
      </c>
      <c r="I722" s="415" t="s">
        <v>24</v>
      </c>
      <c r="J722" s="415" t="s">
        <v>611</v>
      </c>
      <c r="K722" s="416">
        <v>93.07</v>
      </c>
      <c r="L722" s="415" t="s">
        <v>217</v>
      </c>
    </row>
    <row r="723" spans="1:12" x14ac:dyDescent="0.25">
      <c r="A723" s="415" t="s">
        <v>414</v>
      </c>
      <c r="B723" s="415" t="s">
        <v>415</v>
      </c>
      <c r="C723" s="415" t="s">
        <v>707</v>
      </c>
      <c r="D723" s="415" t="s">
        <v>708</v>
      </c>
      <c r="E723" s="416" t="s">
        <v>155</v>
      </c>
      <c r="F723" s="415" t="s">
        <v>155</v>
      </c>
      <c r="G723" s="415">
        <v>5722</v>
      </c>
      <c r="H723" s="415" t="s">
        <v>731</v>
      </c>
      <c r="I723" s="415" t="s">
        <v>24</v>
      </c>
      <c r="J723" s="415" t="s">
        <v>611</v>
      </c>
      <c r="K723" s="416">
        <v>215.26</v>
      </c>
      <c r="L723" s="415" t="s">
        <v>217</v>
      </c>
    </row>
    <row r="724" spans="1:12" x14ac:dyDescent="0.25">
      <c r="A724" s="415" t="s">
        <v>414</v>
      </c>
      <c r="B724" s="415" t="s">
        <v>415</v>
      </c>
      <c r="C724" s="415" t="s">
        <v>707</v>
      </c>
      <c r="D724" s="415" t="s">
        <v>708</v>
      </c>
      <c r="E724" s="416" t="s">
        <v>155</v>
      </c>
      <c r="F724" s="415" t="s">
        <v>155</v>
      </c>
      <c r="G724" s="415">
        <v>5724</v>
      </c>
      <c r="H724" s="415" t="s">
        <v>732</v>
      </c>
      <c r="I724" s="415" t="s">
        <v>24</v>
      </c>
      <c r="J724" s="415" t="s">
        <v>216</v>
      </c>
      <c r="K724" s="416">
        <v>47.43</v>
      </c>
      <c r="L724" s="415" t="s">
        <v>217</v>
      </c>
    </row>
    <row r="725" spans="1:12" x14ac:dyDescent="0.25">
      <c r="A725" s="415" t="s">
        <v>414</v>
      </c>
      <c r="B725" s="415" t="s">
        <v>415</v>
      </c>
      <c r="C725" s="415" t="s">
        <v>707</v>
      </c>
      <c r="D725" s="415" t="s">
        <v>708</v>
      </c>
      <c r="E725" s="416" t="s">
        <v>155</v>
      </c>
      <c r="F725" s="415" t="s">
        <v>155</v>
      </c>
      <c r="G725" s="415">
        <v>5727</v>
      </c>
      <c r="H725" s="415" t="s">
        <v>733</v>
      </c>
      <c r="I725" s="415" t="s">
        <v>24</v>
      </c>
      <c r="J725" s="415" t="s">
        <v>216</v>
      </c>
      <c r="K725" s="416">
        <v>12.05</v>
      </c>
      <c r="L725" s="415" t="s">
        <v>217</v>
      </c>
    </row>
    <row r="726" spans="1:12" x14ac:dyDescent="0.25">
      <c r="A726" s="415" t="s">
        <v>414</v>
      </c>
      <c r="B726" s="415" t="s">
        <v>415</v>
      </c>
      <c r="C726" s="415" t="s">
        <v>707</v>
      </c>
      <c r="D726" s="415" t="s">
        <v>708</v>
      </c>
      <c r="E726" s="416" t="s">
        <v>155</v>
      </c>
      <c r="F726" s="415" t="s">
        <v>155</v>
      </c>
      <c r="G726" s="415">
        <v>5729</v>
      </c>
      <c r="H726" s="415" t="s">
        <v>734</v>
      </c>
      <c r="I726" s="415" t="s">
        <v>24</v>
      </c>
      <c r="J726" s="415" t="s">
        <v>216</v>
      </c>
      <c r="K726" s="416">
        <v>49.03</v>
      </c>
      <c r="L726" s="415" t="s">
        <v>217</v>
      </c>
    </row>
    <row r="727" spans="1:12" x14ac:dyDescent="0.25">
      <c r="A727" s="415" t="s">
        <v>414</v>
      </c>
      <c r="B727" s="415" t="s">
        <v>415</v>
      </c>
      <c r="C727" s="415" t="s">
        <v>707</v>
      </c>
      <c r="D727" s="415" t="s">
        <v>708</v>
      </c>
      <c r="E727" s="416" t="s">
        <v>155</v>
      </c>
      <c r="F727" s="415" t="s">
        <v>155</v>
      </c>
      <c r="G727" s="415">
        <v>5730</v>
      </c>
      <c r="H727" s="415" t="s">
        <v>735</v>
      </c>
      <c r="I727" s="415" t="s">
        <v>24</v>
      </c>
      <c r="J727" s="415" t="s">
        <v>611</v>
      </c>
      <c r="K727" s="416">
        <v>40.57</v>
      </c>
      <c r="L727" s="415" t="s">
        <v>217</v>
      </c>
    </row>
    <row r="728" spans="1:12" x14ac:dyDescent="0.25">
      <c r="A728" s="415" t="s">
        <v>414</v>
      </c>
      <c r="B728" s="415" t="s">
        <v>415</v>
      </c>
      <c r="C728" s="415" t="s">
        <v>707</v>
      </c>
      <c r="D728" s="415" t="s">
        <v>708</v>
      </c>
      <c r="E728" s="416" t="s">
        <v>155</v>
      </c>
      <c r="F728" s="415" t="s">
        <v>155</v>
      </c>
      <c r="G728" s="415">
        <v>5735</v>
      </c>
      <c r="H728" s="415" t="s">
        <v>736</v>
      </c>
      <c r="I728" s="415" t="s">
        <v>24</v>
      </c>
      <c r="J728" s="415" t="s">
        <v>611</v>
      </c>
      <c r="K728" s="416">
        <v>35</v>
      </c>
      <c r="L728" s="415" t="s">
        <v>217</v>
      </c>
    </row>
    <row r="729" spans="1:12" x14ac:dyDescent="0.25">
      <c r="A729" s="415" t="s">
        <v>414</v>
      </c>
      <c r="B729" s="415" t="s">
        <v>415</v>
      </c>
      <c r="C729" s="415" t="s">
        <v>707</v>
      </c>
      <c r="D729" s="415" t="s">
        <v>708</v>
      </c>
      <c r="E729" s="416" t="s">
        <v>155</v>
      </c>
      <c r="F729" s="415" t="s">
        <v>155</v>
      </c>
      <c r="G729" s="415">
        <v>5736</v>
      </c>
      <c r="H729" s="415" t="s">
        <v>737</v>
      </c>
      <c r="I729" s="415" t="s">
        <v>24</v>
      </c>
      <c r="J729" s="415" t="s">
        <v>611</v>
      </c>
      <c r="K729" s="416">
        <v>41.46</v>
      </c>
      <c r="L729" s="415" t="s">
        <v>217</v>
      </c>
    </row>
    <row r="730" spans="1:12" x14ac:dyDescent="0.25">
      <c r="A730" s="415" t="s">
        <v>414</v>
      </c>
      <c r="B730" s="415" t="s">
        <v>415</v>
      </c>
      <c r="C730" s="415" t="s">
        <v>707</v>
      </c>
      <c r="D730" s="415" t="s">
        <v>708</v>
      </c>
      <c r="E730" s="416" t="s">
        <v>155</v>
      </c>
      <c r="F730" s="415" t="s">
        <v>155</v>
      </c>
      <c r="G730" s="415">
        <v>5738</v>
      </c>
      <c r="H730" s="415" t="s">
        <v>738</v>
      </c>
      <c r="I730" s="415" t="s">
        <v>24</v>
      </c>
      <c r="J730" s="415" t="s">
        <v>216</v>
      </c>
      <c r="K730" s="416">
        <v>43.6</v>
      </c>
      <c r="L730" s="415" t="s">
        <v>217</v>
      </c>
    </row>
    <row r="731" spans="1:12" x14ac:dyDescent="0.25">
      <c r="A731" s="415" t="s">
        <v>414</v>
      </c>
      <c r="B731" s="415" t="s">
        <v>415</v>
      </c>
      <c r="C731" s="415" t="s">
        <v>707</v>
      </c>
      <c r="D731" s="415" t="s">
        <v>708</v>
      </c>
      <c r="E731" s="416" t="s">
        <v>155</v>
      </c>
      <c r="F731" s="415" t="s">
        <v>155</v>
      </c>
      <c r="G731" s="415">
        <v>5739</v>
      </c>
      <c r="H731" s="415" t="s">
        <v>739</v>
      </c>
      <c r="I731" s="415" t="s">
        <v>24</v>
      </c>
      <c r="J731" s="415" t="s">
        <v>216</v>
      </c>
      <c r="K731" s="416">
        <v>54.56</v>
      </c>
      <c r="L731" s="415" t="s">
        <v>217</v>
      </c>
    </row>
    <row r="732" spans="1:12" x14ac:dyDescent="0.25">
      <c r="A732" s="415" t="s">
        <v>414</v>
      </c>
      <c r="B732" s="415" t="s">
        <v>415</v>
      </c>
      <c r="C732" s="415" t="s">
        <v>707</v>
      </c>
      <c r="D732" s="415" t="s">
        <v>708</v>
      </c>
      <c r="E732" s="416" t="s">
        <v>155</v>
      </c>
      <c r="F732" s="415" t="s">
        <v>155</v>
      </c>
      <c r="G732" s="415">
        <v>5741</v>
      </c>
      <c r="H732" s="415" t="s">
        <v>740</v>
      </c>
      <c r="I732" s="415" t="s">
        <v>24</v>
      </c>
      <c r="J732" s="415" t="s">
        <v>216</v>
      </c>
      <c r="K732" s="416">
        <v>39.01</v>
      </c>
      <c r="L732" s="415" t="s">
        <v>217</v>
      </c>
    </row>
    <row r="733" spans="1:12" x14ac:dyDescent="0.25">
      <c r="A733" s="415" t="s">
        <v>414</v>
      </c>
      <c r="B733" s="415" t="s">
        <v>415</v>
      </c>
      <c r="C733" s="415" t="s">
        <v>707</v>
      </c>
      <c r="D733" s="415" t="s">
        <v>708</v>
      </c>
      <c r="E733" s="416" t="s">
        <v>155</v>
      </c>
      <c r="F733" s="415" t="s">
        <v>155</v>
      </c>
      <c r="G733" s="415">
        <v>5742</v>
      </c>
      <c r="H733" s="415" t="s">
        <v>741</v>
      </c>
      <c r="I733" s="415" t="s">
        <v>24</v>
      </c>
      <c r="J733" s="415" t="s">
        <v>611</v>
      </c>
      <c r="K733" s="416">
        <v>27.38</v>
      </c>
      <c r="L733" s="415" t="s">
        <v>217</v>
      </c>
    </row>
    <row r="734" spans="1:12" x14ac:dyDescent="0.25">
      <c r="A734" s="415" t="s">
        <v>414</v>
      </c>
      <c r="B734" s="415" t="s">
        <v>415</v>
      </c>
      <c r="C734" s="415" t="s">
        <v>707</v>
      </c>
      <c r="D734" s="415" t="s">
        <v>708</v>
      </c>
      <c r="E734" s="416" t="s">
        <v>155</v>
      </c>
      <c r="F734" s="415" t="s">
        <v>155</v>
      </c>
      <c r="G734" s="415">
        <v>5747</v>
      </c>
      <c r="H734" s="415" t="s">
        <v>742</v>
      </c>
      <c r="I734" s="415" t="s">
        <v>24</v>
      </c>
      <c r="J734" s="415" t="s">
        <v>611</v>
      </c>
      <c r="K734" s="416">
        <v>156.99</v>
      </c>
      <c r="L734" s="415" t="s">
        <v>217</v>
      </c>
    </row>
    <row r="735" spans="1:12" x14ac:dyDescent="0.25">
      <c r="A735" s="415" t="s">
        <v>414</v>
      </c>
      <c r="B735" s="415" t="s">
        <v>415</v>
      </c>
      <c r="C735" s="415" t="s">
        <v>707</v>
      </c>
      <c r="D735" s="415" t="s">
        <v>708</v>
      </c>
      <c r="E735" s="416" t="s">
        <v>155</v>
      </c>
      <c r="F735" s="415" t="s">
        <v>155</v>
      </c>
      <c r="G735" s="415">
        <v>5751</v>
      </c>
      <c r="H735" s="415" t="s">
        <v>743</v>
      </c>
      <c r="I735" s="415" t="s">
        <v>24</v>
      </c>
      <c r="J735" s="415" t="s">
        <v>216</v>
      </c>
      <c r="K735" s="416">
        <v>26.75</v>
      </c>
      <c r="L735" s="415" t="s">
        <v>217</v>
      </c>
    </row>
    <row r="736" spans="1:12" x14ac:dyDescent="0.25">
      <c r="A736" s="415" t="s">
        <v>414</v>
      </c>
      <c r="B736" s="415" t="s">
        <v>415</v>
      </c>
      <c r="C736" s="415" t="s">
        <v>707</v>
      </c>
      <c r="D736" s="415" t="s">
        <v>708</v>
      </c>
      <c r="E736" s="416" t="s">
        <v>155</v>
      </c>
      <c r="F736" s="415" t="s">
        <v>155</v>
      </c>
      <c r="G736" s="415">
        <v>5754</v>
      </c>
      <c r="H736" s="415" t="s">
        <v>744</v>
      </c>
      <c r="I736" s="415" t="s">
        <v>24</v>
      </c>
      <c r="J736" s="415" t="s">
        <v>216</v>
      </c>
      <c r="K736" s="416">
        <v>22.54</v>
      </c>
      <c r="L736" s="415" t="s">
        <v>217</v>
      </c>
    </row>
    <row r="737" spans="1:12" x14ac:dyDescent="0.25">
      <c r="A737" s="415" t="s">
        <v>414</v>
      </c>
      <c r="B737" s="415" t="s">
        <v>415</v>
      </c>
      <c r="C737" s="415" t="s">
        <v>707</v>
      </c>
      <c r="D737" s="415" t="s">
        <v>708</v>
      </c>
      <c r="E737" s="416" t="s">
        <v>155</v>
      </c>
      <c r="F737" s="415" t="s">
        <v>155</v>
      </c>
      <c r="G737" s="415">
        <v>5763</v>
      </c>
      <c r="H737" s="415" t="s">
        <v>745</v>
      </c>
      <c r="I737" s="415" t="s">
        <v>24</v>
      </c>
      <c r="J737" s="415" t="s">
        <v>216</v>
      </c>
      <c r="K737" s="416">
        <v>39.06</v>
      </c>
      <c r="L737" s="415" t="s">
        <v>217</v>
      </c>
    </row>
    <row r="738" spans="1:12" x14ac:dyDescent="0.25">
      <c r="A738" s="415" t="s">
        <v>414</v>
      </c>
      <c r="B738" s="415" t="s">
        <v>415</v>
      </c>
      <c r="C738" s="415" t="s">
        <v>707</v>
      </c>
      <c r="D738" s="415" t="s">
        <v>708</v>
      </c>
      <c r="E738" s="416" t="s">
        <v>155</v>
      </c>
      <c r="F738" s="415" t="s">
        <v>155</v>
      </c>
      <c r="G738" s="415">
        <v>5765</v>
      </c>
      <c r="H738" s="415" t="s">
        <v>746</v>
      </c>
      <c r="I738" s="415" t="s">
        <v>24</v>
      </c>
      <c r="J738" s="415" t="s">
        <v>216</v>
      </c>
      <c r="K738" s="416">
        <v>6.79</v>
      </c>
      <c r="L738" s="415" t="s">
        <v>217</v>
      </c>
    </row>
    <row r="739" spans="1:12" x14ac:dyDescent="0.25">
      <c r="A739" s="415" t="s">
        <v>414</v>
      </c>
      <c r="B739" s="415" t="s">
        <v>415</v>
      </c>
      <c r="C739" s="415" t="s">
        <v>707</v>
      </c>
      <c r="D739" s="415" t="s">
        <v>708</v>
      </c>
      <c r="E739" s="416" t="s">
        <v>155</v>
      </c>
      <c r="F739" s="415" t="s">
        <v>155</v>
      </c>
      <c r="G739" s="415">
        <v>5766</v>
      </c>
      <c r="H739" s="415" t="s">
        <v>747</v>
      </c>
      <c r="I739" s="415" t="s">
        <v>24</v>
      </c>
      <c r="J739" s="415" t="s">
        <v>611</v>
      </c>
      <c r="K739" s="416">
        <v>3.11</v>
      </c>
      <c r="L739" s="415" t="s">
        <v>217</v>
      </c>
    </row>
    <row r="740" spans="1:12" x14ac:dyDescent="0.25">
      <c r="A740" s="415" t="s">
        <v>414</v>
      </c>
      <c r="B740" s="415" t="s">
        <v>415</v>
      </c>
      <c r="C740" s="415" t="s">
        <v>707</v>
      </c>
      <c r="D740" s="415" t="s">
        <v>708</v>
      </c>
      <c r="E740" s="416" t="s">
        <v>155</v>
      </c>
      <c r="F740" s="415" t="s">
        <v>155</v>
      </c>
      <c r="G740" s="415">
        <v>5779</v>
      </c>
      <c r="H740" s="415" t="s">
        <v>748</v>
      </c>
      <c r="I740" s="415" t="s">
        <v>24</v>
      </c>
      <c r="J740" s="415" t="s">
        <v>216</v>
      </c>
      <c r="K740" s="416">
        <v>59.67</v>
      </c>
      <c r="L740" s="415" t="s">
        <v>217</v>
      </c>
    </row>
    <row r="741" spans="1:12" x14ac:dyDescent="0.25">
      <c r="A741" s="415" t="s">
        <v>414</v>
      </c>
      <c r="B741" s="415" t="s">
        <v>415</v>
      </c>
      <c r="C741" s="415" t="s">
        <v>707</v>
      </c>
      <c r="D741" s="415" t="s">
        <v>708</v>
      </c>
      <c r="E741" s="416" t="s">
        <v>155</v>
      </c>
      <c r="F741" s="415" t="s">
        <v>155</v>
      </c>
      <c r="G741" s="415">
        <v>5787</v>
      </c>
      <c r="H741" s="415" t="s">
        <v>749</v>
      </c>
      <c r="I741" s="415" t="s">
        <v>24</v>
      </c>
      <c r="J741" s="415" t="s">
        <v>611</v>
      </c>
      <c r="K741" s="416">
        <v>69.849999999999994</v>
      </c>
      <c r="L741" s="415" t="s">
        <v>217</v>
      </c>
    </row>
    <row r="742" spans="1:12" x14ac:dyDescent="0.25">
      <c r="A742" s="415" t="s">
        <v>414</v>
      </c>
      <c r="B742" s="415" t="s">
        <v>415</v>
      </c>
      <c r="C742" s="415" t="s">
        <v>707</v>
      </c>
      <c r="D742" s="415" t="s">
        <v>708</v>
      </c>
      <c r="E742" s="416" t="s">
        <v>155</v>
      </c>
      <c r="F742" s="415" t="s">
        <v>155</v>
      </c>
      <c r="G742" s="415">
        <v>5797</v>
      </c>
      <c r="H742" s="415" t="s">
        <v>750</v>
      </c>
      <c r="I742" s="415" t="s">
        <v>24</v>
      </c>
      <c r="J742" s="415" t="s">
        <v>216</v>
      </c>
      <c r="K742" s="416">
        <v>5.19</v>
      </c>
      <c r="L742" s="415" t="s">
        <v>217</v>
      </c>
    </row>
    <row r="743" spans="1:12" x14ac:dyDescent="0.25">
      <c r="A743" s="415" t="s">
        <v>414</v>
      </c>
      <c r="B743" s="415" t="s">
        <v>415</v>
      </c>
      <c r="C743" s="415" t="s">
        <v>707</v>
      </c>
      <c r="D743" s="415" t="s">
        <v>708</v>
      </c>
      <c r="E743" s="416" t="s">
        <v>155</v>
      </c>
      <c r="F743" s="415" t="s">
        <v>155</v>
      </c>
      <c r="G743" s="415">
        <v>5800</v>
      </c>
      <c r="H743" s="415" t="s">
        <v>751</v>
      </c>
      <c r="I743" s="415" t="s">
        <v>24</v>
      </c>
      <c r="J743" s="415" t="s">
        <v>216</v>
      </c>
      <c r="K743" s="416">
        <v>0.31</v>
      </c>
      <c r="L743" s="415" t="s">
        <v>217</v>
      </c>
    </row>
    <row r="744" spans="1:12" x14ac:dyDescent="0.25">
      <c r="A744" s="415" t="s">
        <v>414</v>
      </c>
      <c r="B744" s="415" t="s">
        <v>415</v>
      </c>
      <c r="C744" s="415" t="s">
        <v>707</v>
      </c>
      <c r="D744" s="415" t="s">
        <v>708</v>
      </c>
      <c r="E744" s="416" t="s">
        <v>155</v>
      </c>
      <c r="F744" s="415" t="s">
        <v>155</v>
      </c>
      <c r="G744" s="415">
        <v>7032</v>
      </c>
      <c r="H744" s="415" t="s">
        <v>752</v>
      </c>
      <c r="I744" s="415" t="s">
        <v>24</v>
      </c>
      <c r="J744" s="415" t="s">
        <v>216</v>
      </c>
      <c r="K744" s="416">
        <v>5.19</v>
      </c>
      <c r="L744" s="415" t="s">
        <v>217</v>
      </c>
    </row>
    <row r="745" spans="1:12" x14ac:dyDescent="0.25">
      <c r="A745" s="415" t="s">
        <v>414</v>
      </c>
      <c r="B745" s="415" t="s">
        <v>415</v>
      </c>
      <c r="C745" s="415" t="s">
        <v>707</v>
      </c>
      <c r="D745" s="415" t="s">
        <v>708</v>
      </c>
      <c r="E745" s="416" t="s">
        <v>155</v>
      </c>
      <c r="F745" s="415" t="s">
        <v>155</v>
      </c>
      <c r="G745" s="415">
        <v>7033</v>
      </c>
      <c r="H745" s="415" t="s">
        <v>753</v>
      </c>
      <c r="I745" s="415" t="s">
        <v>24</v>
      </c>
      <c r="J745" s="415" t="s">
        <v>216</v>
      </c>
      <c r="K745" s="416">
        <v>0.82</v>
      </c>
      <c r="L745" s="415" t="s">
        <v>217</v>
      </c>
    </row>
    <row r="746" spans="1:12" x14ac:dyDescent="0.25">
      <c r="A746" s="415" t="s">
        <v>414</v>
      </c>
      <c r="B746" s="415" t="s">
        <v>415</v>
      </c>
      <c r="C746" s="415" t="s">
        <v>707</v>
      </c>
      <c r="D746" s="415" t="s">
        <v>708</v>
      </c>
      <c r="E746" s="416" t="s">
        <v>155</v>
      </c>
      <c r="F746" s="415" t="s">
        <v>155</v>
      </c>
      <c r="G746" s="415">
        <v>7034</v>
      </c>
      <c r="H746" s="415" t="s">
        <v>754</v>
      </c>
      <c r="I746" s="415" t="s">
        <v>24</v>
      </c>
      <c r="J746" s="415" t="s">
        <v>216</v>
      </c>
      <c r="K746" s="416">
        <v>4.32</v>
      </c>
      <c r="L746" s="415" t="s">
        <v>217</v>
      </c>
    </row>
    <row r="747" spans="1:12" x14ac:dyDescent="0.25">
      <c r="A747" s="415" t="s">
        <v>414</v>
      </c>
      <c r="B747" s="415" t="s">
        <v>415</v>
      </c>
      <c r="C747" s="415" t="s">
        <v>707</v>
      </c>
      <c r="D747" s="415" t="s">
        <v>708</v>
      </c>
      <c r="E747" s="416" t="s">
        <v>155</v>
      </c>
      <c r="F747" s="415" t="s">
        <v>155</v>
      </c>
      <c r="G747" s="415">
        <v>7035</v>
      </c>
      <c r="H747" s="415" t="s">
        <v>755</v>
      </c>
      <c r="I747" s="415" t="s">
        <v>24</v>
      </c>
      <c r="J747" s="415" t="s">
        <v>611</v>
      </c>
      <c r="K747" s="416">
        <v>254.58</v>
      </c>
      <c r="L747" s="415" t="s">
        <v>217</v>
      </c>
    </row>
    <row r="748" spans="1:12" x14ac:dyDescent="0.25">
      <c r="A748" s="415" t="s">
        <v>414</v>
      </c>
      <c r="B748" s="415" t="s">
        <v>415</v>
      </c>
      <c r="C748" s="415" t="s">
        <v>707</v>
      </c>
      <c r="D748" s="415" t="s">
        <v>708</v>
      </c>
      <c r="E748" s="416" t="s">
        <v>155</v>
      </c>
      <c r="F748" s="415" t="s">
        <v>155</v>
      </c>
      <c r="G748" s="415">
        <v>7038</v>
      </c>
      <c r="H748" s="415" t="s">
        <v>756</v>
      </c>
      <c r="I748" s="415" t="s">
        <v>24</v>
      </c>
      <c r="J748" s="415" t="s">
        <v>216</v>
      </c>
      <c r="K748" s="416">
        <v>49.87</v>
      </c>
      <c r="L748" s="415" t="s">
        <v>217</v>
      </c>
    </row>
    <row r="749" spans="1:12" x14ac:dyDescent="0.25">
      <c r="A749" s="415" t="s">
        <v>414</v>
      </c>
      <c r="B749" s="415" t="s">
        <v>415</v>
      </c>
      <c r="C749" s="415" t="s">
        <v>707</v>
      </c>
      <c r="D749" s="415" t="s">
        <v>708</v>
      </c>
      <c r="E749" s="416" t="s">
        <v>155</v>
      </c>
      <c r="F749" s="415" t="s">
        <v>155</v>
      </c>
      <c r="G749" s="415">
        <v>7039</v>
      </c>
      <c r="H749" s="415" t="s">
        <v>757</v>
      </c>
      <c r="I749" s="415" t="s">
        <v>24</v>
      </c>
      <c r="J749" s="415" t="s">
        <v>216</v>
      </c>
      <c r="K749" s="416">
        <v>6.92</v>
      </c>
      <c r="L749" s="415" t="s">
        <v>217</v>
      </c>
    </row>
    <row r="750" spans="1:12" x14ac:dyDescent="0.25">
      <c r="A750" s="415" t="s">
        <v>414</v>
      </c>
      <c r="B750" s="415" t="s">
        <v>415</v>
      </c>
      <c r="C750" s="415" t="s">
        <v>707</v>
      </c>
      <c r="D750" s="415" t="s">
        <v>708</v>
      </c>
      <c r="E750" s="416" t="s">
        <v>155</v>
      </c>
      <c r="F750" s="415" t="s">
        <v>155</v>
      </c>
      <c r="G750" s="415">
        <v>7040</v>
      </c>
      <c r="H750" s="415" t="s">
        <v>758</v>
      </c>
      <c r="I750" s="415" t="s">
        <v>24</v>
      </c>
      <c r="J750" s="415" t="s">
        <v>216</v>
      </c>
      <c r="K750" s="416">
        <v>62.41</v>
      </c>
      <c r="L750" s="415" t="s">
        <v>217</v>
      </c>
    </row>
    <row r="751" spans="1:12" x14ac:dyDescent="0.25">
      <c r="A751" s="415" t="s">
        <v>414</v>
      </c>
      <c r="B751" s="415" t="s">
        <v>415</v>
      </c>
      <c r="C751" s="415" t="s">
        <v>707</v>
      </c>
      <c r="D751" s="415" t="s">
        <v>708</v>
      </c>
      <c r="E751" s="416" t="s">
        <v>155</v>
      </c>
      <c r="F751" s="415" t="s">
        <v>155</v>
      </c>
      <c r="G751" s="415">
        <v>7044</v>
      </c>
      <c r="H751" s="415" t="s">
        <v>759</v>
      </c>
      <c r="I751" s="415" t="s">
        <v>24</v>
      </c>
      <c r="J751" s="415" t="s">
        <v>273</v>
      </c>
      <c r="K751" s="416">
        <v>0.25</v>
      </c>
      <c r="L751" s="415" t="s">
        <v>217</v>
      </c>
    </row>
    <row r="752" spans="1:12" x14ac:dyDescent="0.25">
      <c r="A752" s="415" t="s">
        <v>414</v>
      </c>
      <c r="B752" s="415" t="s">
        <v>415</v>
      </c>
      <c r="C752" s="415" t="s">
        <v>707</v>
      </c>
      <c r="D752" s="415" t="s">
        <v>708</v>
      </c>
      <c r="E752" s="416" t="s">
        <v>155</v>
      </c>
      <c r="F752" s="415" t="s">
        <v>155</v>
      </c>
      <c r="G752" s="415">
        <v>7045</v>
      </c>
      <c r="H752" s="415" t="s">
        <v>760</v>
      </c>
      <c r="I752" s="415" t="s">
        <v>24</v>
      </c>
      <c r="J752" s="415" t="s">
        <v>273</v>
      </c>
      <c r="K752" s="416">
        <v>0.03</v>
      </c>
      <c r="L752" s="415" t="s">
        <v>217</v>
      </c>
    </row>
    <row r="753" spans="1:12" x14ac:dyDescent="0.25">
      <c r="A753" s="415" t="s">
        <v>414</v>
      </c>
      <c r="B753" s="415" t="s">
        <v>415</v>
      </c>
      <c r="C753" s="415" t="s">
        <v>707</v>
      </c>
      <c r="D753" s="415" t="s">
        <v>708</v>
      </c>
      <c r="E753" s="416" t="s">
        <v>155</v>
      </c>
      <c r="F753" s="415" t="s">
        <v>155</v>
      </c>
      <c r="G753" s="415">
        <v>7046</v>
      </c>
      <c r="H753" s="415" t="s">
        <v>761</v>
      </c>
      <c r="I753" s="415" t="s">
        <v>24</v>
      </c>
      <c r="J753" s="415" t="s">
        <v>273</v>
      </c>
      <c r="K753" s="416">
        <v>0.28000000000000003</v>
      </c>
      <c r="L753" s="415" t="s">
        <v>217</v>
      </c>
    </row>
    <row r="754" spans="1:12" x14ac:dyDescent="0.25">
      <c r="A754" s="415" t="s">
        <v>414</v>
      </c>
      <c r="B754" s="415" t="s">
        <v>415</v>
      </c>
      <c r="C754" s="415" t="s">
        <v>707</v>
      </c>
      <c r="D754" s="415" t="s">
        <v>708</v>
      </c>
      <c r="E754" s="416" t="s">
        <v>155</v>
      </c>
      <c r="F754" s="415" t="s">
        <v>155</v>
      </c>
      <c r="G754" s="415">
        <v>7047</v>
      </c>
      <c r="H754" s="415" t="s">
        <v>762</v>
      </c>
      <c r="I754" s="415" t="s">
        <v>24</v>
      </c>
      <c r="J754" s="415" t="s">
        <v>611</v>
      </c>
      <c r="K754" s="416">
        <v>26.3</v>
      </c>
      <c r="L754" s="415" t="s">
        <v>217</v>
      </c>
    </row>
    <row r="755" spans="1:12" x14ac:dyDescent="0.25">
      <c r="A755" s="415" t="s">
        <v>414</v>
      </c>
      <c r="B755" s="415" t="s">
        <v>415</v>
      </c>
      <c r="C755" s="415" t="s">
        <v>707</v>
      </c>
      <c r="D755" s="415" t="s">
        <v>708</v>
      </c>
      <c r="E755" s="416" t="s">
        <v>155</v>
      </c>
      <c r="F755" s="415" t="s">
        <v>155</v>
      </c>
      <c r="G755" s="415">
        <v>7051</v>
      </c>
      <c r="H755" s="415" t="s">
        <v>763</v>
      </c>
      <c r="I755" s="415" t="s">
        <v>24</v>
      </c>
      <c r="J755" s="415" t="s">
        <v>216</v>
      </c>
      <c r="K755" s="416">
        <v>44.23</v>
      </c>
      <c r="L755" s="415" t="s">
        <v>217</v>
      </c>
    </row>
    <row r="756" spans="1:12" x14ac:dyDescent="0.25">
      <c r="A756" s="415" t="s">
        <v>414</v>
      </c>
      <c r="B756" s="415" t="s">
        <v>415</v>
      </c>
      <c r="C756" s="415" t="s">
        <v>707</v>
      </c>
      <c r="D756" s="415" t="s">
        <v>708</v>
      </c>
      <c r="E756" s="416" t="s">
        <v>155</v>
      </c>
      <c r="F756" s="415" t="s">
        <v>155</v>
      </c>
      <c r="G756" s="415">
        <v>7052</v>
      </c>
      <c r="H756" s="415" t="s">
        <v>764</v>
      </c>
      <c r="I756" s="415" t="s">
        <v>24</v>
      </c>
      <c r="J756" s="415" t="s">
        <v>216</v>
      </c>
      <c r="K756" s="416">
        <v>6.14</v>
      </c>
      <c r="L756" s="415" t="s">
        <v>217</v>
      </c>
    </row>
    <row r="757" spans="1:12" x14ac:dyDescent="0.25">
      <c r="A757" s="415" t="s">
        <v>414</v>
      </c>
      <c r="B757" s="415" t="s">
        <v>415</v>
      </c>
      <c r="C757" s="415" t="s">
        <v>707</v>
      </c>
      <c r="D757" s="415" t="s">
        <v>708</v>
      </c>
      <c r="E757" s="416" t="s">
        <v>155</v>
      </c>
      <c r="F757" s="415" t="s">
        <v>155</v>
      </c>
      <c r="G757" s="415">
        <v>7053</v>
      </c>
      <c r="H757" s="415" t="s">
        <v>765</v>
      </c>
      <c r="I757" s="415" t="s">
        <v>24</v>
      </c>
      <c r="J757" s="415" t="s">
        <v>216</v>
      </c>
      <c r="K757" s="416">
        <v>55.36</v>
      </c>
      <c r="L757" s="415" t="s">
        <v>217</v>
      </c>
    </row>
    <row r="758" spans="1:12" x14ac:dyDescent="0.25">
      <c r="A758" s="415" t="s">
        <v>414</v>
      </c>
      <c r="B758" s="415" t="s">
        <v>415</v>
      </c>
      <c r="C758" s="415" t="s">
        <v>707</v>
      </c>
      <c r="D758" s="415" t="s">
        <v>708</v>
      </c>
      <c r="E758" s="416" t="s">
        <v>155</v>
      </c>
      <c r="F758" s="415" t="s">
        <v>155</v>
      </c>
      <c r="G758" s="415">
        <v>7054</v>
      </c>
      <c r="H758" s="415" t="s">
        <v>766</v>
      </c>
      <c r="I758" s="415" t="s">
        <v>24</v>
      </c>
      <c r="J758" s="415" t="s">
        <v>611</v>
      </c>
      <c r="K758" s="416">
        <v>88.62</v>
      </c>
      <c r="L758" s="415" t="s">
        <v>217</v>
      </c>
    </row>
    <row r="759" spans="1:12" x14ac:dyDescent="0.25">
      <c r="A759" s="415" t="s">
        <v>414</v>
      </c>
      <c r="B759" s="415" t="s">
        <v>415</v>
      </c>
      <c r="C759" s="415" t="s">
        <v>707</v>
      </c>
      <c r="D759" s="415" t="s">
        <v>708</v>
      </c>
      <c r="E759" s="416" t="s">
        <v>155</v>
      </c>
      <c r="F759" s="415" t="s">
        <v>155</v>
      </c>
      <c r="G759" s="415">
        <v>7058</v>
      </c>
      <c r="H759" s="415" t="s">
        <v>767</v>
      </c>
      <c r="I759" s="415" t="s">
        <v>24</v>
      </c>
      <c r="J759" s="415" t="s">
        <v>216</v>
      </c>
      <c r="K759" s="416">
        <v>18.559999999999999</v>
      </c>
      <c r="L759" s="415" t="s">
        <v>217</v>
      </c>
    </row>
    <row r="760" spans="1:12" x14ac:dyDescent="0.25">
      <c r="A760" s="415" t="s">
        <v>414</v>
      </c>
      <c r="B760" s="415" t="s">
        <v>415</v>
      </c>
      <c r="C760" s="415" t="s">
        <v>707</v>
      </c>
      <c r="D760" s="415" t="s">
        <v>708</v>
      </c>
      <c r="E760" s="416" t="s">
        <v>155</v>
      </c>
      <c r="F760" s="415" t="s">
        <v>155</v>
      </c>
      <c r="G760" s="415">
        <v>7059</v>
      </c>
      <c r="H760" s="415" t="s">
        <v>768</v>
      </c>
      <c r="I760" s="415" t="s">
        <v>24</v>
      </c>
      <c r="J760" s="415" t="s">
        <v>216</v>
      </c>
      <c r="K760" s="416">
        <v>3.6</v>
      </c>
      <c r="L760" s="415" t="s">
        <v>217</v>
      </c>
    </row>
    <row r="761" spans="1:12" x14ac:dyDescent="0.25">
      <c r="A761" s="415" t="s">
        <v>414</v>
      </c>
      <c r="B761" s="415" t="s">
        <v>415</v>
      </c>
      <c r="C761" s="415" t="s">
        <v>707</v>
      </c>
      <c r="D761" s="415" t="s">
        <v>708</v>
      </c>
      <c r="E761" s="416" t="s">
        <v>155</v>
      </c>
      <c r="F761" s="415" t="s">
        <v>155</v>
      </c>
      <c r="G761" s="415">
        <v>7060</v>
      </c>
      <c r="H761" s="415" t="s">
        <v>769</v>
      </c>
      <c r="I761" s="415" t="s">
        <v>24</v>
      </c>
      <c r="J761" s="415" t="s">
        <v>216</v>
      </c>
      <c r="K761" s="416">
        <v>33.26</v>
      </c>
      <c r="L761" s="415" t="s">
        <v>217</v>
      </c>
    </row>
    <row r="762" spans="1:12" x14ac:dyDescent="0.25">
      <c r="A762" s="415" t="s">
        <v>414</v>
      </c>
      <c r="B762" s="415" t="s">
        <v>415</v>
      </c>
      <c r="C762" s="415" t="s">
        <v>707</v>
      </c>
      <c r="D762" s="415" t="s">
        <v>708</v>
      </c>
      <c r="E762" s="416" t="s">
        <v>155</v>
      </c>
      <c r="F762" s="415" t="s">
        <v>155</v>
      </c>
      <c r="G762" s="415">
        <v>7061</v>
      </c>
      <c r="H762" s="415" t="s">
        <v>770</v>
      </c>
      <c r="I762" s="415" t="s">
        <v>24</v>
      </c>
      <c r="J762" s="415" t="s">
        <v>611</v>
      </c>
      <c r="K762" s="416">
        <v>80.900000000000006</v>
      </c>
      <c r="L762" s="415" t="s">
        <v>217</v>
      </c>
    </row>
    <row r="763" spans="1:12" x14ac:dyDescent="0.25">
      <c r="A763" s="415" t="s">
        <v>414</v>
      </c>
      <c r="B763" s="415" t="s">
        <v>415</v>
      </c>
      <c r="C763" s="415" t="s">
        <v>707</v>
      </c>
      <c r="D763" s="415" t="s">
        <v>708</v>
      </c>
      <c r="E763" s="416" t="s">
        <v>155</v>
      </c>
      <c r="F763" s="415" t="s">
        <v>155</v>
      </c>
      <c r="G763" s="415">
        <v>7063</v>
      </c>
      <c r="H763" s="415" t="s">
        <v>771</v>
      </c>
      <c r="I763" s="415" t="s">
        <v>24</v>
      </c>
      <c r="J763" s="415" t="s">
        <v>216</v>
      </c>
      <c r="K763" s="416">
        <v>18.18</v>
      </c>
      <c r="L763" s="415" t="s">
        <v>217</v>
      </c>
    </row>
    <row r="764" spans="1:12" x14ac:dyDescent="0.25">
      <c r="A764" s="415" t="s">
        <v>414</v>
      </c>
      <c r="B764" s="415" t="s">
        <v>415</v>
      </c>
      <c r="C764" s="415" t="s">
        <v>707</v>
      </c>
      <c r="D764" s="415" t="s">
        <v>708</v>
      </c>
      <c r="E764" s="416" t="s">
        <v>155</v>
      </c>
      <c r="F764" s="415" t="s">
        <v>155</v>
      </c>
      <c r="G764" s="415">
        <v>7064</v>
      </c>
      <c r="H764" s="415" t="s">
        <v>772</v>
      </c>
      <c r="I764" s="415" t="s">
        <v>24</v>
      </c>
      <c r="J764" s="415" t="s">
        <v>216</v>
      </c>
      <c r="K764" s="416">
        <v>2.52</v>
      </c>
      <c r="L764" s="415" t="s">
        <v>217</v>
      </c>
    </row>
    <row r="765" spans="1:12" x14ac:dyDescent="0.25">
      <c r="A765" s="415" t="s">
        <v>414</v>
      </c>
      <c r="B765" s="415" t="s">
        <v>415</v>
      </c>
      <c r="C765" s="415" t="s">
        <v>707</v>
      </c>
      <c r="D765" s="415" t="s">
        <v>708</v>
      </c>
      <c r="E765" s="416" t="s">
        <v>155</v>
      </c>
      <c r="F765" s="415" t="s">
        <v>155</v>
      </c>
      <c r="G765" s="415">
        <v>7065</v>
      </c>
      <c r="H765" s="415" t="s">
        <v>773</v>
      </c>
      <c r="I765" s="415" t="s">
        <v>24</v>
      </c>
      <c r="J765" s="415" t="s">
        <v>216</v>
      </c>
      <c r="K765" s="416">
        <v>19.88</v>
      </c>
      <c r="L765" s="415" t="s">
        <v>217</v>
      </c>
    </row>
    <row r="766" spans="1:12" x14ac:dyDescent="0.25">
      <c r="A766" s="415" t="s">
        <v>414</v>
      </c>
      <c r="B766" s="415" t="s">
        <v>415</v>
      </c>
      <c r="C766" s="415" t="s">
        <v>707</v>
      </c>
      <c r="D766" s="415" t="s">
        <v>708</v>
      </c>
      <c r="E766" s="416" t="s">
        <v>155</v>
      </c>
      <c r="F766" s="415" t="s">
        <v>155</v>
      </c>
      <c r="G766" s="415">
        <v>7066</v>
      </c>
      <c r="H766" s="415" t="s">
        <v>774</v>
      </c>
      <c r="I766" s="415" t="s">
        <v>24</v>
      </c>
      <c r="J766" s="415" t="s">
        <v>611</v>
      </c>
      <c r="K766" s="416">
        <v>95.99</v>
      </c>
      <c r="L766" s="415" t="s">
        <v>217</v>
      </c>
    </row>
    <row r="767" spans="1:12" x14ac:dyDescent="0.25">
      <c r="A767" s="415" t="s">
        <v>414</v>
      </c>
      <c r="B767" s="415" t="s">
        <v>415</v>
      </c>
      <c r="C767" s="415" t="s">
        <v>707</v>
      </c>
      <c r="D767" s="415" t="s">
        <v>708</v>
      </c>
      <c r="E767" s="416" t="s">
        <v>155</v>
      </c>
      <c r="F767" s="415" t="s">
        <v>155</v>
      </c>
      <c r="G767" s="415">
        <v>53786</v>
      </c>
      <c r="H767" s="415" t="s">
        <v>775</v>
      </c>
      <c r="I767" s="415" t="s">
        <v>24</v>
      </c>
      <c r="J767" s="415" t="s">
        <v>611</v>
      </c>
      <c r="K767" s="416">
        <v>50.66</v>
      </c>
      <c r="L767" s="415" t="s">
        <v>217</v>
      </c>
    </row>
    <row r="768" spans="1:12" x14ac:dyDescent="0.25">
      <c r="A768" s="415" t="s">
        <v>414</v>
      </c>
      <c r="B768" s="415" t="s">
        <v>415</v>
      </c>
      <c r="C768" s="415" t="s">
        <v>707</v>
      </c>
      <c r="D768" s="415" t="s">
        <v>708</v>
      </c>
      <c r="E768" s="416" t="s">
        <v>155</v>
      </c>
      <c r="F768" s="415" t="s">
        <v>155</v>
      </c>
      <c r="G768" s="415">
        <v>53788</v>
      </c>
      <c r="H768" s="415" t="s">
        <v>776</v>
      </c>
      <c r="I768" s="415" t="s">
        <v>24</v>
      </c>
      <c r="J768" s="415" t="s">
        <v>611</v>
      </c>
      <c r="K768" s="416">
        <v>56.72</v>
      </c>
      <c r="L768" s="415" t="s">
        <v>217</v>
      </c>
    </row>
    <row r="769" spans="1:12" x14ac:dyDescent="0.25">
      <c r="A769" s="415" t="s">
        <v>414</v>
      </c>
      <c r="B769" s="415" t="s">
        <v>415</v>
      </c>
      <c r="C769" s="415" t="s">
        <v>707</v>
      </c>
      <c r="D769" s="415" t="s">
        <v>708</v>
      </c>
      <c r="E769" s="416" t="s">
        <v>155</v>
      </c>
      <c r="F769" s="415" t="s">
        <v>155</v>
      </c>
      <c r="G769" s="415">
        <v>53792</v>
      </c>
      <c r="H769" s="415" t="s">
        <v>777</v>
      </c>
      <c r="I769" s="415" t="s">
        <v>24</v>
      </c>
      <c r="J769" s="415" t="s">
        <v>611</v>
      </c>
      <c r="K769" s="416">
        <v>100.56</v>
      </c>
      <c r="L769" s="415" t="s">
        <v>217</v>
      </c>
    </row>
    <row r="770" spans="1:12" x14ac:dyDescent="0.25">
      <c r="A770" s="415" t="s">
        <v>414</v>
      </c>
      <c r="B770" s="415" t="s">
        <v>415</v>
      </c>
      <c r="C770" s="415" t="s">
        <v>707</v>
      </c>
      <c r="D770" s="415" t="s">
        <v>708</v>
      </c>
      <c r="E770" s="416" t="s">
        <v>155</v>
      </c>
      <c r="F770" s="415" t="s">
        <v>155</v>
      </c>
      <c r="G770" s="415">
        <v>53794</v>
      </c>
      <c r="H770" s="415" t="s">
        <v>778</v>
      </c>
      <c r="I770" s="415" t="s">
        <v>24</v>
      </c>
      <c r="J770" s="415" t="s">
        <v>216</v>
      </c>
      <c r="K770" s="416">
        <v>35</v>
      </c>
      <c r="L770" s="415" t="s">
        <v>217</v>
      </c>
    </row>
    <row r="771" spans="1:12" x14ac:dyDescent="0.25">
      <c r="A771" s="415" t="s">
        <v>414</v>
      </c>
      <c r="B771" s="415" t="s">
        <v>415</v>
      </c>
      <c r="C771" s="415" t="s">
        <v>707</v>
      </c>
      <c r="D771" s="415" t="s">
        <v>708</v>
      </c>
      <c r="E771" s="416" t="s">
        <v>155</v>
      </c>
      <c r="F771" s="415" t="s">
        <v>155</v>
      </c>
      <c r="G771" s="415">
        <v>53797</v>
      </c>
      <c r="H771" s="415" t="s">
        <v>779</v>
      </c>
      <c r="I771" s="415" t="s">
        <v>24</v>
      </c>
      <c r="J771" s="415" t="s">
        <v>611</v>
      </c>
      <c r="K771" s="416">
        <v>115.65</v>
      </c>
      <c r="L771" s="415" t="s">
        <v>217</v>
      </c>
    </row>
    <row r="772" spans="1:12" x14ac:dyDescent="0.25">
      <c r="A772" s="415" t="s">
        <v>414</v>
      </c>
      <c r="B772" s="415" t="s">
        <v>415</v>
      </c>
      <c r="C772" s="415" t="s">
        <v>707</v>
      </c>
      <c r="D772" s="415" t="s">
        <v>708</v>
      </c>
      <c r="E772" s="416" t="s">
        <v>155</v>
      </c>
      <c r="F772" s="415" t="s">
        <v>155</v>
      </c>
      <c r="G772" s="415">
        <v>53804</v>
      </c>
      <c r="H772" s="415" t="s">
        <v>780</v>
      </c>
      <c r="I772" s="415" t="s">
        <v>24</v>
      </c>
      <c r="J772" s="415" t="s">
        <v>216</v>
      </c>
      <c r="K772" s="416">
        <v>5.82</v>
      </c>
      <c r="L772" s="415" t="s">
        <v>217</v>
      </c>
    </row>
    <row r="773" spans="1:12" x14ac:dyDescent="0.25">
      <c r="A773" s="415" t="s">
        <v>414</v>
      </c>
      <c r="B773" s="415" t="s">
        <v>415</v>
      </c>
      <c r="C773" s="415" t="s">
        <v>707</v>
      </c>
      <c r="D773" s="415" t="s">
        <v>708</v>
      </c>
      <c r="E773" s="416" t="s">
        <v>155</v>
      </c>
      <c r="F773" s="415" t="s">
        <v>155</v>
      </c>
      <c r="G773" s="415">
        <v>53806</v>
      </c>
      <c r="H773" s="415" t="s">
        <v>781</v>
      </c>
      <c r="I773" s="415" t="s">
        <v>24</v>
      </c>
      <c r="J773" s="415" t="s">
        <v>216</v>
      </c>
      <c r="K773" s="416">
        <v>61.12</v>
      </c>
      <c r="L773" s="415" t="s">
        <v>217</v>
      </c>
    </row>
    <row r="774" spans="1:12" x14ac:dyDescent="0.25">
      <c r="A774" s="415" t="s">
        <v>414</v>
      </c>
      <c r="B774" s="415" t="s">
        <v>415</v>
      </c>
      <c r="C774" s="415" t="s">
        <v>707</v>
      </c>
      <c r="D774" s="415" t="s">
        <v>708</v>
      </c>
      <c r="E774" s="416" t="s">
        <v>155</v>
      </c>
      <c r="F774" s="415" t="s">
        <v>155</v>
      </c>
      <c r="G774" s="415">
        <v>53810</v>
      </c>
      <c r="H774" s="415" t="s">
        <v>782</v>
      </c>
      <c r="I774" s="415" t="s">
        <v>24</v>
      </c>
      <c r="J774" s="415" t="s">
        <v>216</v>
      </c>
      <c r="K774" s="416">
        <v>61.49</v>
      </c>
      <c r="L774" s="415" t="s">
        <v>217</v>
      </c>
    </row>
    <row r="775" spans="1:12" x14ac:dyDescent="0.25">
      <c r="A775" s="415" t="s">
        <v>414</v>
      </c>
      <c r="B775" s="415" t="s">
        <v>415</v>
      </c>
      <c r="C775" s="415" t="s">
        <v>707</v>
      </c>
      <c r="D775" s="415" t="s">
        <v>708</v>
      </c>
      <c r="E775" s="416" t="s">
        <v>155</v>
      </c>
      <c r="F775" s="415" t="s">
        <v>155</v>
      </c>
      <c r="G775" s="415">
        <v>53814</v>
      </c>
      <c r="H775" s="415" t="s">
        <v>783</v>
      </c>
      <c r="I775" s="415" t="s">
        <v>24</v>
      </c>
      <c r="J775" s="415" t="s">
        <v>216</v>
      </c>
      <c r="K775" s="416">
        <v>201.43</v>
      </c>
      <c r="L775" s="415" t="s">
        <v>217</v>
      </c>
    </row>
    <row r="776" spans="1:12" x14ac:dyDescent="0.25">
      <c r="A776" s="415" t="s">
        <v>414</v>
      </c>
      <c r="B776" s="415" t="s">
        <v>415</v>
      </c>
      <c r="C776" s="415" t="s">
        <v>707</v>
      </c>
      <c r="D776" s="415" t="s">
        <v>708</v>
      </c>
      <c r="E776" s="416" t="s">
        <v>155</v>
      </c>
      <c r="F776" s="415" t="s">
        <v>155</v>
      </c>
      <c r="G776" s="415">
        <v>53817</v>
      </c>
      <c r="H776" s="415" t="s">
        <v>784</v>
      </c>
      <c r="I776" s="415" t="s">
        <v>24</v>
      </c>
      <c r="J776" s="415" t="s">
        <v>611</v>
      </c>
      <c r="K776" s="416">
        <v>62.01</v>
      </c>
      <c r="L776" s="415" t="s">
        <v>217</v>
      </c>
    </row>
    <row r="777" spans="1:12" x14ac:dyDescent="0.25">
      <c r="A777" s="415" t="s">
        <v>414</v>
      </c>
      <c r="B777" s="415" t="s">
        <v>415</v>
      </c>
      <c r="C777" s="415" t="s">
        <v>707</v>
      </c>
      <c r="D777" s="415" t="s">
        <v>708</v>
      </c>
      <c r="E777" s="416" t="s">
        <v>155</v>
      </c>
      <c r="F777" s="415" t="s">
        <v>155</v>
      </c>
      <c r="G777" s="415">
        <v>53818</v>
      </c>
      <c r="H777" s="415" t="s">
        <v>785</v>
      </c>
      <c r="I777" s="415" t="s">
        <v>24</v>
      </c>
      <c r="J777" s="415" t="s">
        <v>216</v>
      </c>
      <c r="K777" s="416">
        <v>9.6300000000000008</v>
      </c>
      <c r="L777" s="415" t="s">
        <v>217</v>
      </c>
    </row>
    <row r="778" spans="1:12" x14ac:dyDescent="0.25">
      <c r="A778" s="415" t="s">
        <v>414</v>
      </c>
      <c r="B778" s="415" t="s">
        <v>415</v>
      </c>
      <c r="C778" s="415" t="s">
        <v>707</v>
      </c>
      <c r="D778" s="415" t="s">
        <v>708</v>
      </c>
      <c r="E778" s="416" t="s">
        <v>155</v>
      </c>
      <c r="F778" s="415" t="s">
        <v>155</v>
      </c>
      <c r="G778" s="415">
        <v>53827</v>
      </c>
      <c r="H778" s="415" t="s">
        <v>786</v>
      </c>
      <c r="I778" s="415" t="s">
        <v>24</v>
      </c>
      <c r="J778" s="415" t="s">
        <v>611</v>
      </c>
      <c r="K778" s="416">
        <v>113.21</v>
      </c>
      <c r="L778" s="415" t="s">
        <v>217</v>
      </c>
    </row>
    <row r="779" spans="1:12" x14ac:dyDescent="0.25">
      <c r="A779" s="415" t="s">
        <v>414</v>
      </c>
      <c r="B779" s="415" t="s">
        <v>415</v>
      </c>
      <c r="C779" s="415" t="s">
        <v>707</v>
      </c>
      <c r="D779" s="415" t="s">
        <v>708</v>
      </c>
      <c r="E779" s="416" t="s">
        <v>155</v>
      </c>
      <c r="F779" s="415" t="s">
        <v>155</v>
      </c>
      <c r="G779" s="415">
        <v>53829</v>
      </c>
      <c r="H779" s="415" t="s">
        <v>787</v>
      </c>
      <c r="I779" s="415" t="s">
        <v>24</v>
      </c>
      <c r="J779" s="415" t="s">
        <v>611</v>
      </c>
      <c r="K779" s="416">
        <v>115.65</v>
      </c>
      <c r="L779" s="415" t="s">
        <v>217</v>
      </c>
    </row>
    <row r="780" spans="1:12" x14ac:dyDescent="0.25">
      <c r="A780" s="415" t="s">
        <v>414</v>
      </c>
      <c r="B780" s="415" t="s">
        <v>415</v>
      </c>
      <c r="C780" s="415" t="s">
        <v>707</v>
      </c>
      <c r="D780" s="415" t="s">
        <v>708</v>
      </c>
      <c r="E780" s="416" t="s">
        <v>155</v>
      </c>
      <c r="F780" s="415" t="s">
        <v>155</v>
      </c>
      <c r="G780" s="415">
        <v>53831</v>
      </c>
      <c r="H780" s="415" t="s">
        <v>788</v>
      </c>
      <c r="I780" s="415" t="s">
        <v>24</v>
      </c>
      <c r="J780" s="415" t="s">
        <v>611</v>
      </c>
      <c r="K780" s="416">
        <v>191.03</v>
      </c>
      <c r="L780" s="415" t="s">
        <v>217</v>
      </c>
    </row>
    <row r="781" spans="1:12" x14ac:dyDescent="0.25">
      <c r="A781" s="415" t="s">
        <v>414</v>
      </c>
      <c r="B781" s="415" t="s">
        <v>415</v>
      </c>
      <c r="C781" s="415" t="s">
        <v>707</v>
      </c>
      <c r="D781" s="415" t="s">
        <v>708</v>
      </c>
      <c r="E781" s="416" t="s">
        <v>155</v>
      </c>
      <c r="F781" s="415" t="s">
        <v>155</v>
      </c>
      <c r="G781" s="415">
        <v>53840</v>
      </c>
      <c r="H781" s="415" t="s">
        <v>789</v>
      </c>
      <c r="I781" s="415" t="s">
        <v>24</v>
      </c>
      <c r="J781" s="415" t="s">
        <v>216</v>
      </c>
      <c r="K781" s="416">
        <v>3.16</v>
      </c>
      <c r="L781" s="415" t="s">
        <v>217</v>
      </c>
    </row>
    <row r="782" spans="1:12" x14ac:dyDescent="0.25">
      <c r="A782" s="415" t="s">
        <v>414</v>
      </c>
      <c r="B782" s="415" t="s">
        <v>415</v>
      </c>
      <c r="C782" s="415" t="s">
        <v>707</v>
      </c>
      <c r="D782" s="415" t="s">
        <v>708</v>
      </c>
      <c r="E782" s="416" t="s">
        <v>155</v>
      </c>
      <c r="F782" s="415" t="s">
        <v>155</v>
      </c>
      <c r="G782" s="415">
        <v>53841</v>
      </c>
      <c r="H782" s="415" t="s">
        <v>790</v>
      </c>
      <c r="I782" s="415" t="s">
        <v>24</v>
      </c>
      <c r="J782" s="415" t="s">
        <v>216</v>
      </c>
      <c r="K782" s="416">
        <v>2.19</v>
      </c>
      <c r="L782" s="415" t="s">
        <v>217</v>
      </c>
    </row>
    <row r="783" spans="1:12" x14ac:dyDescent="0.25">
      <c r="A783" s="415" t="s">
        <v>414</v>
      </c>
      <c r="B783" s="415" t="s">
        <v>415</v>
      </c>
      <c r="C783" s="415" t="s">
        <v>707</v>
      </c>
      <c r="D783" s="415" t="s">
        <v>708</v>
      </c>
      <c r="E783" s="416" t="s">
        <v>155</v>
      </c>
      <c r="F783" s="415" t="s">
        <v>155</v>
      </c>
      <c r="G783" s="415">
        <v>53849</v>
      </c>
      <c r="H783" s="415" t="s">
        <v>791</v>
      </c>
      <c r="I783" s="415" t="s">
        <v>24</v>
      </c>
      <c r="J783" s="415" t="s">
        <v>611</v>
      </c>
      <c r="K783" s="416">
        <v>83.1</v>
      </c>
      <c r="L783" s="415" t="s">
        <v>217</v>
      </c>
    </row>
    <row r="784" spans="1:12" x14ac:dyDescent="0.25">
      <c r="A784" s="415" t="s">
        <v>414</v>
      </c>
      <c r="B784" s="415" t="s">
        <v>415</v>
      </c>
      <c r="C784" s="415" t="s">
        <v>707</v>
      </c>
      <c r="D784" s="415" t="s">
        <v>708</v>
      </c>
      <c r="E784" s="416" t="s">
        <v>155</v>
      </c>
      <c r="F784" s="415" t="s">
        <v>155</v>
      </c>
      <c r="G784" s="415">
        <v>53857</v>
      </c>
      <c r="H784" s="415" t="s">
        <v>792</v>
      </c>
      <c r="I784" s="415" t="s">
        <v>24</v>
      </c>
      <c r="J784" s="415" t="s">
        <v>611</v>
      </c>
      <c r="K784" s="416">
        <v>70</v>
      </c>
      <c r="L784" s="415" t="s">
        <v>217</v>
      </c>
    </row>
    <row r="785" spans="1:12" x14ac:dyDescent="0.25">
      <c r="A785" s="415" t="s">
        <v>414</v>
      </c>
      <c r="B785" s="415" t="s">
        <v>415</v>
      </c>
      <c r="C785" s="415" t="s">
        <v>707</v>
      </c>
      <c r="D785" s="415" t="s">
        <v>708</v>
      </c>
      <c r="E785" s="416" t="s">
        <v>155</v>
      </c>
      <c r="F785" s="415" t="s">
        <v>155</v>
      </c>
      <c r="G785" s="415">
        <v>53858</v>
      </c>
      <c r="H785" s="415" t="s">
        <v>793</v>
      </c>
      <c r="I785" s="415" t="s">
        <v>24</v>
      </c>
      <c r="J785" s="415" t="s">
        <v>611</v>
      </c>
      <c r="K785" s="416">
        <v>45.38</v>
      </c>
      <c r="L785" s="415" t="s">
        <v>217</v>
      </c>
    </row>
    <row r="786" spans="1:12" x14ac:dyDescent="0.25">
      <c r="A786" s="415" t="s">
        <v>414</v>
      </c>
      <c r="B786" s="415" t="s">
        <v>415</v>
      </c>
      <c r="C786" s="415" t="s">
        <v>707</v>
      </c>
      <c r="D786" s="415" t="s">
        <v>708</v>
      </c>
      <c r="E786" s="416" t="s">
        <v>155</v>
      </c>
      <c r="F786" s="415" t="s">
        <v>155</v>
      </c>
      <c r="G786" s="415">
        <v>53861</v>
      </c>
      <c r="H786" s="415" t="s">
        <v>794</v>
      </c>
      <c r="I786" s="415" t="s">
        <v>24</v>
      </c>
      <c r="J786" s="415" t="s">
        <v>273</v>
      </c>
      <c r="K786" s="416">
        <v>67.94</v>
      </c>
      <c r="L786" s="415" t="s">
        <v>217</v>
      </c>
    </row>
    <row r="787" spans="1:12" x14ac:dyDescent="0.25">
      <c r="A787" s="415" t="s">
        <v>414</v>
      </c>
      <c r="B787" s="415" t="s">
        <v>415</v>
      </c>
      <c r="C787" s="415" t="s">
        <v>707</v>
      </c>
      <c r="D787" s="415" t="s">
        <v>708</v>
      </c>
      <c r="E787" s="416" t="s">
        <v>155</v>
      </c>
      <c r="F787" s="415" t="s">
        <v>155</v>
      </c>
      <c r="G787" s="415">
        <v>53863</v>
      </c>
      <c r="H787" s="415" t="s">
        <v>795</v>
      </c>
      <c r="I787" s="415" t="s">
        <v>24</v>
      </c>
      <c r="J787" s="415" t="s">
        <v>216</v>
      </c>
      <c r="K787" s="416">
        <v>1.41</v>
      </c>
      <c r="L787" s="415" t="s">
        <v>217</v>
      </c>
    </row>
    <row r="788" spans="1:12" x14ac:dyDescent="0.25">
      <c r="A788" s="415" t="s">
        <v>414</v>
      </c>
      <c r="B788" s="415" t="s">
        <v>415</v>
      </c>
      <c r="C788" s="415" t="s">
        <v>707</v>
      </c>
      <c r="D788" s="415" t="s">
        <v>708</v>
      </c>
      <c r="E788" s="416" t="s">
        <v>155</v>
      </c>
      <c r="F788" s="415" t="s">
        <v>155</v>
      </c>
      <c r="G788" s="415">
        <v>53865</v>
      </c>
      <c r="H788" s="415" t="s">
        <v>796</v>
      </c>
      <c r="I788" s="415" t="s">
        <v>24</v>
      </c>
      <c r="J788" s="415" t="s">
        <v>611</v>
      </c>
      <c r="K788" s="416">
        <v>46.8</v>
      </c>
      <c r="L788" s="415" t="s">
        <v>217</v>
      </c>
    </row>
    <row r="789" spans="1:12" x14ac:dyDescent="0.25">
      <c r="A789" s="415" t="s">
        <v>414</v>
      </c>
      <c r="B789" s="415" t="s">
        <v>415</v>
      </c>
      <c r="C789" s="415" t="s">
        <v>707</v>
      </c>
      <c r="D789" s="415" t="s">
        <v>708</v>
      </c>
      <c r="E789" s="416" t="s">
        <v>155</v>
      </c>
      <c r="F789" s="415" t="s">
        <v>155</v>
      </c>
      <c r="G789" s="415">
        <v>53866</v>
      </c>
      <c r="H789" s="415" t="s">
        <v>797</v>
      </c>
      <c r="I789" s="415" t="s">
        <v>24</v>
      </c>
      <c r="J789" s="415" t="s">
        <v>611</v>
      </c>
      <c r="K789" s="416">
        <v>1.91</v>
      </c>
      <c r="L789" s="415" t="s">
        <v>217</v>
      </c>
    </row>
    <row r="790" spans="1:12" x14ac:dyDescent="0.25">
      <c r="A790" s="415" t="s">
        <v>414</v>
      </c>
      <c r="B790" s="415" t="s">
        <v>415</v>
      </c>
      <c r="C790" s="415" t="s">
        <v>707</v>
      </c>
      <c r="D790" s="415" t="s">
        <v>708</v>
      </c>
      <c r="E790" s="416" t="s">
        <v>155</v>
      </c>
      <c r="F790" s="415" t="s">
        <v>155</v>
      </c>
      <c r="G790" s="415">
        <v>53882</v>
      </c>
      <c r="H790" s="415" t="s">
        <v>798</v>
      </c>
      <c r="I790" s="415" t="s">
        <v>24</v>
      </c>
      <c r="J790" s="415" t="s">
        <v>216</v>
      </c>
      <c r="K790" s="416">
        <v>30.46</v>
      </c>
      <c r="L790" s="415" t="s">
        <v>217</v>
      </c>
    </row>
    <row r="791" spans="1:12" x14ac:dyDescent="0.25">
      <c r="A791" s="415" t="s">
        <v>414</v>
      </c>
      <c r="B791" s="415" t="s">
        <v>415</v>
      </c>
      <c r="C791" s="415" t="s">
        <v>707</v>
      </c>
      <c r="D791" s="415" t="s">
        <v>708</v>
      </c>
      <c r="E791" s="416" t="s">
        <v>155</v>
      </c>
      <c r="F791" s="415" t="s">
        <v>155</v>
      </c>
      <c r="G791" s="415">
        <v>55263</v>
      </c>
      <c r="H791" s="415" t="s">
        <v>799</v>
      </c>
      <c r="I791" s="415" t="s">
        <v>24</v>
      </c>
      <c r="J791" s="415" t="s">
        <v>611</v>
      </c>
      <c r="K791" s="416">
        <v>63.97</v>
      </c>
      <c r="L791" s="415" t="s">
        <v>217</v>
      </c>
    </row>
    <row r="792" spans="1:12" x14ac:dyDescent="0.25">
      <c r="A792" s="415" t="s">
        <v>414</v>
      </c>
      <c r="B792" s="415" t="s">
        <v>415</v>
      </c>
      <c r="C792" s="415" t="s">
        <v>707</v>
      </c>
      <c r="D792" s="415" t="s">
        <v>708</v>
      </c>
      <c r="E792" s="416" t="s">
        <v>155</v>
      </c>
      <c r="F792" s="415" t="s">
        <v>155</v>
      </c>
      <c r="G792" s="415">
        <v>73303</v>
      </c>
      <c r="H792" s="415" t="s">
        <v>800</v>
      </c>
      <c r="I792" s="415" t="s">
        <v>24</v>
      </c>
      <c r="J792" s="415" t="s">
        <v>216</v>
      </c>
      <c r="K792" s="416">
        <v>5.55</v>
      </c>
      <c r="L792" s="415" t="s">
        <v>217</v>
      </c>
    </row>
    <row r="793" spans="1:12" x14ac:dyDescent="0.25">
      <c r="A793" s="415" t="s">
        <v>414</v>
      </c>
      <c r="B793" s="415" t="s">
        <v>415</v>
      </c>
      <c r="C793" s="415" t="s">
        <v>707</v>
      </c>
      <c r="D793" s="415" t="s">
        <v>708</v>
      </c>
      <c r="E793" s="416" t="s">
        <v>155</v>
      </c>
      <c r="F793" s="415" t="s">
        <v>155</v>
      </c>
      <c r="G793" s="415">
        <v>73307</v>
      </c>
      <c r="H793" s="415" t="s">
        <v>801</v>
      </c>
      <c r="I793" s="415" t="s">
        <v>24</v>
      </c>
      <c r="J793" s="415" t="s">
        <v>216</v>
      </c>
      <c r="K793" s="416">
        <v>4.95</v>
      </c>
      <c r="L793" s="415" t="s">
        <v>217</v>
      </c>
    </row>
    <row r="794" spans="1:12" x14ac:dyDescent="0.25">
      <c r="A794" s="415" t="s">
        <v>414</v>
      </c>
      <c r="B794" s="415" t="s">
        <v>415</v>
      </c>
      <c r="C794" s="415" t="s">
        <v>707</v>
      </c>
      <c r="D794" s="415" t="s">
        <v>708</v>
      </c>
      <c r="E794" s="416" t="s">
        <v>155</v>
      </c>
      <c r="F794" s="415" t="s">
        <v>155</v>
      </c>
      <c r="G794" s="415">
        <v>73309</v>
      </c>
      <c r="H794" s="415" t="s">
        <v>802</v>
      </c>
      <c r="I794" s="415" t="s">
        <v>24</v>
      </c>
      <c r="J794" s="415" t="s">
        <v>216</v>
      </c>
      <c r="K794" s="416">
        <v>33.18</v>
      </c>
      <c r="L794" s="415" t="s">
        <v>217</v>
      </c>
    </row>
    <row r="795" spans="1:12" x14ac:dyDescent="0.25">
      <c r="A795" s="415" t="s">
        <v>414</v>
      </c>
      <c r="B795" s="415" t="s">
        <v>415</v>
      </c>
      <c r="C795" s="415" t="s">
        <v>707</v>
      </c>
      <c r="D795" s="415" t="s">
        <v>708</v>
      </c>
      <c r="E795" s="416" t="s">
        <v>155</v>
      </c>
      <c r="F795" s="415" t="s">
        <v>155</v>
      </c>
      <c r="G795" s="415">
        <v>73311</v>
      </c>
      <c r="H795" s="415" t="s">
        <v>803</v>
      </c>
      <c r="I795" s="415" t="s">
        <v>24</v>
      </c>
      <c r="J795" s="415" t="s">
        <v>611</v>
      </c>
      <c r="K795" s="416">
        <v>176.83</v>
      </c>
      <c r="L795" s="415" t="s">
        <v>217</v>
      </c>
    </row>
    <row r="796" spans="1:12" x14ac:dyDescent="0.25">
      <c r="A796" s="415" t="s">
        <v>414</v>
      </c>
      <c r="B796" s="415" t="s">
        <v>415</v>
      </c>
      <c r="C796" s="415" t="s">
        <v>707</v>
      </c>
      <c r="D796" s="415" t="s">
        <v>708</v>
      </c>
      <c r="E796" s="416" t="s">
        <v>155</v>
      </c>
      <c r="F796" s="415" t="s">
        <v>155</v>
      </c>
      <c r="G796" s="415">
        <v>73313</v>
      </c>
      <c r="H796" s="415" t="s">
        <v>804</v>
      </c>
      <c r="I796" s="415" t="s">
        <v>24</v>
      </c>
      <c r="J796" s="415" t="s">
        <v>216</v>
      </c>
      <c r="K796" s="416">
        <v>4.5999999999999996</v>
      </c>
      <c r="L796" s="415" t="s">
        <v>217</v>
      </c>
    </row>
    <row r="797" spans="1:12" x14ac:dyDescent="0.25">
      <c r="A797" s="415" t="s">
        <v>414</v>
      </c>
      <c r="B797" s="415" t="s">
        <v>415</v>
      </c>
      <c r="C797" s="415" t="s">
        <v>707</v>
      </c>
      <c r="D797" s="415" t="s">
        <v>708</v>
      </c>
      <c r="E797" s="416" t="s">
        <v>155</v>
      </c>
      <c r="F797" s="415" t="s">
        <v>155</v>
      </c>
      <c r="G797" s="415">
        <v>73315</v>
      </c>
      <c r="H797" s="415" t="s">
        <v>805</v>
      </c>
      <c r="I797" s="415" t="s">
        <v>24</v>
      </c>
      <c r="J797" s="415" t="s">
        <v>611</v>
      </c>
      <c r="K797" s="416">
        <v>56.72</v>
      </c>
      <c r="L797" s="415" t="s">
        <v>217</v>
      </c>
    </row>
    <row r="798" spans="1:12" x14ac:dyDescent="0.25">
      <c r="A798" s="415" t="s">
        <v>414</v>
      </c>
      <c r="B798" s="415" t="s">
        <v>415</v>
      </c>
      <c r="C798" s="415" t="s">
        <v>707</v>
      </c>
      <c r="D798" s="415" t="s">
        <v>708</v>
      </c>
      <c r="E798" s="416" t="s">
        <v>155</v>
      </c>
      <c r="F798" s="415" t="s">
        <v>155</v>
      </c>
      <c r="G798" s="415">
        <v>73335</v>
      </c>
      <c r="H798" s="415" t="s">
        <v>806</v>
      </c>
      <c r="I798" s="415" t="s">
        <v>24</v>
      </c>
      <c r="J798" s="415" t="s">
        <v>216</v>
      </c>
      <c r="K798" s="416">
        <v>28.64</v>
      </c>
      <c r="L798" s="415" t="s">
        <v>217</v>
      </c>
    </row>
    <row r="799" spans="1:12" x14ac:dyDescent="0.25">
      <c r="A799" s="415" t="s">
        <v>414</v>
      </c>
      <c r="B799" s="415" t="s">
        <v>415</v>
      </c>
      <c r="C799" s="415" t="s">
        <v>707</v>
      </c>
      <c r="D799" s="415" t="s">
        <v>708</v>
      </c>
      <c r="E799" s="416" t="s">
        <v>155</v>
      </c>
      <c r="F799" s="415" t="s">
        <v>155</v>
      </c>
      <c r="G799" s="415">
        <v>73340</v>
      </c>
      <c r="H799" s="415" t="s">
        <v>807</v>
      </c>
      <c r="I799" s="415" t="s">
        <v>24</v>
      </c>
      <c r="J799" s="415" t="s">
        <v>611</v>
      </c>
      <c r="K799" s="416">
        <v>80.900000000000006</v>
      </c>
      <c r="L799" s="415" t="s">
        <v>217</v>
      </c>
    </row>
    <row r="800" spans="1:12" x14ac:dyDescent="0.25">
      <c r="A800" s="415" t="s">
        <v>414</v>
      </c>
      <c r="B800" s="415" t="s">
        <v>415</v>
      </c>
      <c r="C800" s="415" t="s">
        <v>707</v>
      </c>
      <c r="D800" s="415" t="s">
        <v>708</v>
      </c>
      <c r="E800" s="416" t="s">
        <v>155</v>
      </c>
      <c r="F800" s="415" t="s">
        <v>155</v>
      </c>
      <c r="G800" s="415">
        <v>83361</v>
      </c>
      <c r="H800" s="415" t="s">
        <v>808</v>
      </c>
      <c r="I800" s="415" t="s">
        <v>24</v>
      </c>
      <c r="J800" s="415" t="s">
        <v>216</v>
      </c>
      <c r="K800" s="416">
        <v>35.69</v>
      </c>
      <c r="L800" s="415" t="s">
        <v>217</v>
      </c>
    </row>
    <row r="801" spans="1:12" x14ac:dyDescent="0.25">
      <c r="A801" s="415" t="s">
        <v>414</v>
      </c>
      <c r="B801" s="415" t="s">
        <v>415</v>
      </c>
      <c r="C801" s="415" t="s">
        <v>707</v>
      </c>
      <c r="D801" s="415" t="s">
        <v>708</v>
      </c>
      <c r="E801" s="416" t="s">
        <v>155</v>
      </c>
      <c r="F801" s="415" t="s">
        <v>155</v>
      </c>
      <c r="G801" s="415">
        <v>83761</v>
      </c>
      <c r="H801" s="415" t="s">
        <v>809</v>
      </c>
      <c r="I801" s="415" t="s">
        <v>24</v>
      </c>
      <c r="J801" s="415" t="s">
        <v>216</v>
      </c>
      <c r="K801" s="416">
        <v>7.39</v>
      </c>
      <c r="L801" s="415" t="s">
        <v>217</v>
      </c>
    </row>
    <row r="802" spans="1:12" x14ac:dyDescent="0.25">
      <c r="A802" s="415" t="s">
        <v>414</v>
      </c>
      <c r="B802" s="415" t="s">
        <v>415</v>
      </c>
      <c r="C802" s="415" t="s">
        <v>707</v>
      </c>
      <c r="D802" s="415" t="s">
        <v>708</v>
      </c>
      <c r="E802" s="416" t="s">
        <v>155</v>
      </c>
      <c r="F802" s="415" t="s">
        <v>155</v>
      </c>
      <c r="G802" s="415">
        <v>83762</v>
      </c>
      <c r="H802" s="415" t="s">
        <v>810</v>
      </c>
      <c r="I802" s="415" t="s">
        <v>24</v>
      </c>
      <c r="J802" s="415" t="s">
        <v>216</v>
      </c>
      <c r="K802" s="416">
        <v>6.6</v>
      </c>
      <c r="L802" s="415" t="s">
        <v>217</v>
      </c>
    </row>
    <row r="803" spans="1:12" x14ac:dyDescent="0.25">
      <c r="A803" s="415" t="s">
        <v>414</v>
      </c>
      <c r="B803" s="415" t="s">
        <v>415</v>
      </c>
      <c r="C803" s="415" t="s">
        <v>707</v>
      </c>
      <c r="D803" s="415" t="s">
        <v>708</v>
      </c>
      <c r="E803" s="416" t="s">
        <v>155</v>
      </c>
      <c r="F803" s="415" t="s">
        <v>155</v>
      </c>
      <c r="G803" s="415">
        <v>83763</v>
      </c>
      <c r="H803" s="415" t="s">
        <v>811</v>
      </c>
      <c r="I803" s="415" t="s">
        <v>24</v>
      </c>
      <c r="J803" s="415" t="s">
        <v>611</v>
      </c>
      <c r="K803" s="416">
        <v>49.83</v>
      </c>
      <c r="L803" s="415" t="s">
        <v>217</v>
      </c>
    </row>
    <row r="804" spans="1:12" x14ac:dyDescent="0.25">
      <c r="A804" s="415" t="s">
        <v>414</v>
      </c>
      <c r="B804" s="415" t="s">
        <v>415</v>
      </c>
      <c r="C804" s="415" t="s">
        <v>707</v>
      </c>
      <c r="D804" s="415" t="s">
        <v>708</v>
      </c>
      <c r="E804" s="416" t="s">
        <v>155</v>
      </c>
      <c r="F804" s="415" t="s">
        <v>155</v>
      </c>
      <c r="G804" s="415">
        <v>83764</v>
      </c>
      <c r="H804" s="415" t="s">
        <v>812</v>
      </c>
      <c r="I804" s="415" t="s">
        <v>24</v>
      </c>
      <c r="J804" s="415" t="s">
        <v>216</v>
      </c>
      <c r="K804" s="416">
        <v>1.33</v>
      </c>
      <c r="L804" s="415" t="s">
        <v>217</v>
      </c>
    </row>
    <row r="805" spans="1:12" x14ac:dyDescent="0.25">
      <c r="A805" s="415" t="s">
        <v>414</v>
      </c>
      <c r="B805" s="415" t="s">
        <v>415</v>
      </c>
      <c r="C805" s="415" t="s">
        <v>707</v>
      </c>
      <c r="D805" s="415" t="s">
        <v>708</v>
      </c>
      <c r="E805" s="416" t="s">
        <v>155</v>
      </c>
      <c r="F805" s="415" t="s">
        <v>155</v>
      </c>
      <c r="G805" s="415">
        <v>87026</v>
      </c>
      <c r="H805" s="415" t="s">
        <v>813</v>
      </c>
      <c r="I805" s="415" t="s">
        <v>24</v>
      </c>
      <c r="J805" s="415" t="s">
        <v>216</v>
      </c>
      <c r="K805" s="416">
        <v>0.44</v>
      </c>
      <c r="L805" s="415" t="s">
        <v>217</v>
      </c>
    </row>
    <row r="806" spans="1:12" x14ac:dyDescent="0.25">
      <c r="A806" s="415" t="s">
        <v>414</v>
      </c>
      <c r="B806" s="415" t="s">
        <v>415</v>
      </c>
      <c r="C806" s="415" t="s">
        <v>707</v>
      </c>
      <c r="D806" s="415" t="s">
        <v>708</v>
      </c>
      <c r="E806" s="416" t="s">
        <v>155</v>
      </c>
      <c r="F806" s="415" t="s">
        <v>155</v>
      </c>
      <c r="G806" s="415">
        <v>87441</v>
      </c>
      <c r="H806" s="415" t="s">
        <v>6905</v>
      </c>
      <c r="I806" s="415" t="s">
        <v>24</v>
      </c>
      <c r="J806" s="415" t="s">
        <v>216</v>
      </c>
      <c r="K806" s="416">
        <v>0.39</v>
      </c>
      <c r="L806" s="415" t="s">
        <v>217</v>
      </c>
    </row>
    <row r="807" spans="1:12" x14ac:dyDescent="0.25">
      <c r="A807" s="415" t="s">
        <v>414</v>
      </c>
      <c r="B807" s="415" t="s">
        <v>415</v>
      </c>
      <c r="C807" s="415" t="s">
        <v>707</v>
      </c>
      <c r="D807" s="415" t="s">
        <v>708</v>
      </c>
      <c r="E807" s="416" t="s">
        <v>155</v>
      </c>
      <c r="F807" s="415" t="s">
        <v>155</v>
      </c>
      <c r="G807" s="415">
        <v>87442</v>
      </c>
      <c r="H807" s="415" t="s">
        <v>6906</v>
      </c>
      <c r="I807" s="415" t="s">
        <v>24</v>
      </c>
      <c r="J807" s="415" t="s">
        <v>216</v>
      </c>
      <c r="K807" s="416">
        <v>0.04</v>
      </c>
      <c r="L807" s="415" t="s">
        <v>217</v>
      </c>
    </row>
    <row r="808" spans="1:12" x14ac:dyDescent="0.25">
      <c r="A808" s="415" t="s">
        <v>414</v>
      </c>
      <c r="B808" s="415" t="s">
        <v>415</v>
      </c>
      <c r="C808" s="415" t="s">
        <v>707</v>
      </c>
      <c r="D808" s="415" t="s">
        <v>708</v>
      </c>
      <c r="E808" s="416" t="s">
        <v>155</v>
      </c>
      <c r="F808" s="415" t="s">
        <v>155</v>
      </c>
      <c r="G808" s="415">
        <v>87443</v>
      </c>
      <c r="H808" s="415" t="s">
        <v>6907</v>
      </c>
      <c r="I808" s="415" t="s">
        <v>24</v>
      </c>
      <c r="J808" s="415" t="s">
        <v>216</v>
      </c>
      <c r="K808" s="416">
        <v>0.49</v>
      </c>
      <c r="L808" s="415" t="s">
        <v>217</v>
      </c>
    </row>
    <row r="809" spans="1:12" x14ac:dyDescent="0.25">
      <c r="A809" s="415" t="s">
        <v>414</v>
      </c>
      <c r="B809" s="415" t="s">
        <v>415</v>
      </c>
      <c r="C809" s="415" t="s">
        <v>707</v>
      </c>
      <c r="D809" s="415" t="s">
        <v>708</v>
      </c>
      <c r="E809" s="416" t="s">
        <v>155</v>
      </c>
      <c r="F809" s="415" t="s">
        <v>155</v>
      </c>
      <c r="G809" s="415">
        <v>87444</v>
      </c>
      <c r="H809" s="415" t="s">
        <v>6908</v>
      </c>
      <c r="I809" s="415" t="s">
        <v>24</v>
      </c>
      <c r="J809" s="415" t="s">
        <v>611</v>
      </c>
      <c r="K809" s="416">
        <v>4.1500000000000004</v>
      </c>
      <c r="L809" s="415" t="s">
        <v>217</v>
      </c>
    </row>
    <row r="810" spans="1:12" x14ac:dyDescent="0.25">
      <c r="A810" s="415" t="s">
        <v>414</v>
      </c>
      <c r="B810" s="415" t="s">
        <v>415</v>
      </c>
      <c r="C810" s="415" t="s">
        <v>707</v>
      </c>
      <c r="D810" s="415" t="s">
        <v>708</v>
      </c>
      <c r="E810" s="416" t="s">
        <v>155</v>
      </c>
      <c r="F810" s="415" t="s">
        <v>155</v>
      </c>
      <c r="G810" s="415">
        <v>88387</v>
      </c>
      <c r="H810" s="415" t="s">
        <v>814</v>
      </c>
      <c r="I810" s="415" t="s">
        <v>24</v>
      </c>
      <c r="J810" s="415" t="s">
        <v>216</v>
      </c>
      <c r="K810" s="416">
        <v>0.77</v>
      </c>
      <c r="L810" s="415" t="s">
        <v>217</v>
      </c>
    </row>
    <row r="811" spans="1:12" x14ac:dyDescent="0.25">
      <c r="A811" s="415" t="s">
        <v>414</v>
      </c>
      <c r="B811" s="415" t="s">
        <v>415</v>
      </c>
      <c r="C811" s="415" t="s">
        <v>707</v>
      </c>
      <c r="D811" s="415" t="s">
        <v>708</v>
      </c>
      <c r="E811" s="416" t="s">
        <v>155</v>
      </c>
      <c r="F811" s="415" t="s">
        <v>155</v>
      </c>
      <c r="G811" s="415">
        <v>88389</v>
      </c>
      <c r="H811" s="415" t="s">
        <v>815</v>
      </c>
      <c r="I811" s="415" t="s">
        <v>24</v>
      </c>
      <c r="J811" s="415" t="s">
        <v>216</v>
      </c>
      <c r="K811" s="416">
        <v>0.09</v>
      </c>
      <c r="L811" s="415" t="s">
        <v>217</v>
      </c>
    </row>
    <row r="812" spans="1:12" x14ac:dyDescent="0.25">
      <c r="A812" s="415" t="s">
        <v>414</v>
      </c>
      <c r="B812" s="415" t="s">
        <v>415</v>
      </c>
      <c r="C812" s="415" t="s">
        <v>707</v>
      </c>
      <c r="D812" s="415" t="s">
        <v>708</v>
      </c>
      <c r="E812" s="416" t="s">
        <v>155</v>
      </c>
      <c r="F812" s="415" t="s">
        <v>155</v>
      </c>
      <c r="G812" s="415">
        <v>88390</v>
      </c>
      <c r="H812" s="415" t="s">
        <v>816</v>
      </c>
      <c r="I812" s="415" t="s">
        <v>24</v>
      </c>
      <c r="J812" s="415" t="s">
        <v>216</v>
      </c>
      <c r="K812" s="416">
        <v>0.84</v>
      </c>
      <c r="L812" s="415" t="s">
        <v>217</v>
      </c>
    </row>
    <row r="813" spans="1:12" x14ac:dyDescent="0.25">
      <c r="A813" s="415" t="s">
        <v>414</v>
      </c>
      <c r="B813" s="415" t="s">
        <v>415</v>
      </c>
      <c r="C813" s="415" t="s">
        <v>707</v>
      </c>
      <c r="D813" s="415" t="s">
        <v>708</v>
      </c>
      <c r="E813" s="416" t="s">
        <v>155</v>
      </c>
      <c r="F813" s="415" t="s">
        <v>155</v>
      </c>
      <c r="G813" s="415">
        <v>88391</v>
      </c>
      <c r="H813" s="415" t="s">
        <v>817</v>
      </c>
      <c r="I813" s="415" t="s">
        <v>24</v>
      </c>
      <c r="J813" s="415" t="s">
        <v>273</v>
      </c>
      <c r="K813" s="416">
        <v>3.13</v>
      </c>
      <c r="L813" s="415" t="s">
        <v>217</v>
      </c>
    </row>
    <row r="814" spans="1:12" x14ac:dyDescent="0.25">
      <c r="A814" s="415" t="s">
        <v>414</v>
      </c>
      <c r="B814" s="415" t="s">
        <v>415</v>
      </c>
      <c r="C814" s="415" t="s">
        <v>707</v>
      </c>
      <c r="D814" s="415" t="s">
        <v>708</v>
      </c>
      <c r="E814" s="416" t="s">
        <v>155</v>
      </c>
      <c r="F814" s="415" t="s">
        <v>155</v>
      </c>
      <c r="G814" s="415">
        <v>88394</v>
      </c>
      <c r="H814" s="415" t="s">
        <v>818</v>
      </c>
      <c r="I814" s="415" t="s">
        <v>24</v>
      </c>
      <c r="J814" s="415" t="s">
        <v>216</v>
      </c>
      <c r="K814" s="416">
        <v>0.91</v>
      </c>
      <c r="L814" s="415" t="s">
        <v>217</v>
      </c>
    </row>
    <row r="815" spans="1:12" x14ac:dyDescent="0.25">
      <c r="A815" s="415" t="s">
        <v>414</v>
      </c>
      <c r="B815" s="415" t="s">
        <v>415</v>
      </c>
      <c r="C815" s="415" t="s">
        <v>707</v>
      </c>
      <c r="D815" s="415" t="s">
        <v>708</v>
      </c>
      <c r="E815" s="416" t="s">
        <v>155</v>
      </c>
      <c r="F815" s="415" t="s">
        <v>155</v>
      </c>
      <c r="G815" s="415">
        <v>88395</v>
      </c>
      <c r="H815" s="415" t="s">
        <v>819</v>
      </c>
      <c r="I815" s="415" t="s">
        <v>24</v>
      </c>
      <c r="J815" s="415" t="s">
        <v>216</v>
      </c>
      <c r="K815" s="416">
        <v>0.1</v>
      </c>
      <c r="L815" s="415" t="s">
        <v>217</v>
      </c>
    </row>
    <row r="816" spans="1:12" x14ac:dyDescent="0.25">
      <c r="A816" s="415" t="s">
        <v>414</v>
      </c>
      <c r="B816" s="415" t="s">
        <v>415</v>
      </c>
      <c r="C816" s="415" t="s">
        <v>707</v>
      </c>
      <c r="D816" s="415" t="s">
        <v>708</v>
      </c>
      <c r="E816" s="416" t="s">
        <v>155</v>
      </c>
      <c r="F816" s="415" t="s">
        <v>155</v>
      </c>
      <c r="G816" s="415">
        <v>88396</v>
      </c>
      <c r="H816" s="415" t="s">
        <v>820</v>
      </c>
      <c r="I816" s="415" t="s">
        <v>24</v>
      </c>
      <c r="J816" s="415" t="s">
        <v>216</v>
      </c>
      <c r="K816" s="416">
        <v>1</v>
      </c>
      <c r="L816" s="415" t="s">
        <v>217</v>
      </c>
    </row>
    <row r="817" spans="1:12" x14ac:dyDescent="0.25">
      <c r="A817" s="415" t="s">
        <v>414</v>
      </c>
      <c r="B817" s="415" t="s">
        <v>415</v>
      </c>
      <c r="C817" s="415" t="s">
        <v>707</v>
      </c>
      <c r="D817" s="415" t="s">
        <v>708</v>
      </c>
      <c r="E817" s="416" t="s">
        <v>155</v>
      </c>
      <c r="F817" s="415" t="s">
        <v>155</v>
      </c>
      <c r="G817" s="415">
        <v>88397</v>
      </c>
      <c r="H817" s="415" t="s">
        <v>821</v>
      </c>
      <c r="I817" s="415" t="s">
        <v>24</v>
      </c>
      <c r="J817" s="415" t="s">
        <v>273</v>
      </c>
      <c r="K817" s="416">
        <v>4.6900000000000004</v>
      </c>
      <c r="L817" s="415" t="s">
        <v>217</v>
      </c>
    </row>
    <row r="818" spans="1:12" x14ac:dyDescent="0.25">
      <c r="A818" s="415" t="s">
        <v>414</v>
      </c>
      <c r="B818" s="415" t="s">
        <v>415</v>
      </c>
      <c r="C818" s="415" t="s">
        <v>707</v>
      </c>
      <c r="D818" s="415" t="s">
        <v>708</v>
      </c>
      <c r="E818" s="416" t="s">
        <v>155</v>
      </c>
      <c r="F818" s="415" t="s">
        <v>155</v>
      </c>
      <c r="G818" s="415">
        <v>88400</v>
      </c>
      <c r="H818" s="415" t="s">
        <v>822</v>
      </c>
      <c r="I818" s="415" t="s">
        <v>24</v>
      </c>
      <c r="J818" s="415" t="s">
        <v>216</v>
      </c>
      <c r="K818" s="416">
        <v>0.72</v>
      </c>
      <c r="L818" s="415" t="s">
        <v>217</v>
      </c>
    </row>
    <row r="819" spans="1:12" x14ac:dyDescent="0.25">
      <c r="A819" s="415" t="s">
        <v>414</v>
      </c>
      <c r="B819" s="415" t="s">
        <v>415</v>
      </c>
      <c r="C819" s="415" t="s">
        <v>707</v>
      </c>
      <c r="D819" s="415" t="s">
        <v>708</v>
      </c>
      <c r="E819" s="416" t="s">
        <v>155</v>
      </c>
      <c r="F819" s="415" t="s">
        <v>155</v>
      </c>
      <c r="G819" s="415">
        <v>88401</v>
      </c>
      <c r="H819" s="415" t="s">
        <v>823</v>
      </c>
      <c r="I819" s="415" t="s">
        <v>24</v>
      </c>
      <c r="J819" s="415" t="s">
        <v>216</v>
      </c>
      <c r="K819" s="416">
        <v>0.08</v>
      </c>
      <c r="L819" s="415" t="s">
        <v>217</v>
      </c>
    </row>
    <row r="820" spans="1:12" x14ac:dyDescent="0.25">
      <c r="A820" s="415" t="s">
        <v>414</v>
      </c>
      <c r="B820" s="415" t="s">
        <v>415</v>
      </c>
      <c r="C820" s="415" t="s">
        <v>707</v>
      </c>
      <c r="D820" s="415" t="s">
        <v>708</v>
      </c>
      <c r="E820" s="416" t="s">
        <v>155</v>
      </c>
      <c r="F820" s="415" t="s">
        <v>155</v>
      </c>
      <c r="G820" s="415">
        <v>88402</v>
      </c>
      <c r="H820" s="415" t="s">
        <v>824</v>
      </c>
      <c r="I820" s="415" t="s">
        <v>24</v>
      </c>
      <c r="J820" s="415" t="s">
        <v>216</v>
      </c>
      <c r="K820" s="416">
        <v>0.79</v>
      </c>
      <c r="L820" s="415" t="s">
        <v>217</v>
      </c>
    </row>
    <row r="821" spans="1:12" x14ac:dyDescent="0.25">
      <c r="A821" s="415" t="s">
        <v>414</v>
      </c>
      <c r="B821" s="415" t="s">
        <v>415</v>
      </c>
      <c r="C821" s="415" t="s">
        <v>707</v>
      </c>
      <c r="D821" s="415" t="s">
        <v>708</v>
      </c>
      <c r="E821" s="416" t="s">
        <v>155</v>
      </c>
      <c r="F821" s="415" t="s">
        <v>155</v>
      </c>
      <c r="G821" s="415">
        <v>88403</v>
      </c>
      <c r="H821" s="415" t="s">
        <v>825</v>
      </c>
      <c r="I821" s="415" t="s">
        <v>24</v>
      </c>
      <c r="J821" s="415" t="s">
        <v>273</v>
      </c>
      <c r="K821" s="416">
        <v>1.88</v>
      </c>
      <c r="L821" s="415" t="s">
        <v>217</v>
      </c>
    </row>
    <row r="822" spans="1:12" x14ac:dyDescent="0.25">
      <c r="A822" s="415" t="s">
        <v>414</v>
      </c>
      <c r="B822" s="415" t="s">
        <v>415</v>
      </c>
      <c r="C822" s="415" t="s">
        <v>707</v>
      </c>
      <c r="D822" s="415" t="s">
        <v>708</v>
      </c>
      <c r="E822" s="416" t="s">
        <v>155</v>
      </c>
      <c r="F822" s="415" t="s">
        <v>155</v>
      </c>
      <c r="G822" s="415">
        <v>88419</v>
      </c>
      <c r="H822" s="415" t="s">
        <v>826</v>
      </c>
      <c r="I822" s="415" t="s">
        <v>24</v>
      </c>
      <c r="J822" s="415" t="s">
        <v>216</v>
      </c>
      <c r="K822" s="416">
        <v>4.74</v>
      </c>
      <c r="L822" s="415" t="s">
        <v>217</v>
      </c>
    </row>
    <row r="823" spans="1:12" x14ac:dyDescent="0.25">
      <c r="A823" s="415" t="s">
        <v>414</v>
      </c>
      <c r="B823" s="415" t="s">
        <v>415</v>
      </c>
      <c r="C823" s="415" t="s">
        <v>707</v>
      </c>
      <c r="D823" s="415" t="s">
        <v>708</v>
      </c>
      <c r="E823" s="416" t="s">
        <v>155</v>
      </c>
      <c r="F823" s="415" t="s">
        <v>155</v>
      </c>
      <c r="G823" s="415">
        <v>88422</v>
      </c>
      <c r="H823" s="415" t="s">
        <v>827</v>
      </c>
      <c r="I823" s="415" t="s">
        <v>24</v>
      </c>
      <c r="J823" s="415" t="s">
        <v>216</v>
      </c>
      <c r="K823" s="416">
        <v>0.56000000000000005</v>
      </c>
      <c r="L823" s="415" t="s">
        <v>217</v>
      </c>
    </row>
    <row r="824" spans="1:12" x14ac:dyDescent="0.25">
      <c r="A824" s="415" t="s">
        <v>414</v>
      </c>
      <c r="B824" s="415" t="s">
        <v>415</v>
      </c>
      <c r="C824" s="415" t="s">
        <v>707</v>
      </c>
      <c r="D824" s="415" t="s">
        <v>708</v>
      </c>
      <c r="E824" s="416" t="s">
        <v>155</v>
      </c>
      <c r="F824" s="415" t="s">
        <v>155</v>
      </c>
      <c r="G824" s="415">
        <v>88425</v>
      </c>
      <c r="H824" s="415" t="s">
        <v>828</v>
      </c>
      <c r="I824" s="415" t="s">
        <v>24</v>
      </c>
      <c r="J824" s="415" t="s">
        <v>216</v>
      </c>
      <c r="K824" s="416">
        <v>5.93</v>
      </c>
      <c r="L824" s="415" t="s">
        <v>217</v>
      </c>
    </row>
    <row r="825" spans="1:12" x14ac:dyDescent="0.25">
      <c r="A825" s="415" t="s">
        <v>414</v>
      </c>
      <c r="B825" s="415" t="s">
        <v>415</v>
      </c>
      <c r="C825" s="415" t="s">
        <v>707</v>
      </c>
      <c r="D825" s="415" t="s">
        <v>708</v>
      </c>
      <c r="E825" s="416" t="s">
        <v>155</v>
      </c>
      <c r="F825" s="415" t="s">
        <v>155</v>
      </c>
      <c r="G825" s="415">
        <v>88427</v>
      </c>
      <c r="H825" s="415" t="s">
        <v>829</v>
      </c>
      <c r="I825" s="415" t="s">
        <v>24</v>
      </c>
      <c r="J825" s="415" t="s">
        <v>273</v>
      </c>
      <c r="K825" s="416">
        <v>1.06</v>
      </c>
      <c r="L825" s="415" t="s">
        <v>217</v>
      </c>
    </row>
    <row r="826" spans="1:12" x14ac:dyDescent="0.25">
      <c r="A826" s="415" t="s">
        <v>414</v>
      </c>
      <c r="B826" s="415" t="s">
        <v>415</v>
      </c>
      <c r="C826" s="415" t="s">
        <v>707</v>
      </c>
      <c r="D826" s="415" t="s">
        <v>708</v>
      </c>
      <c r="E826" s="416" t="s">
        <v>155</v>
      </c>
      <c r="F826" s="415" t="s">
        <v>155</v>
      </c>
      <c r="G826" s="415">
        <v>88434</v>
      </c>
      <c r="H826" s="415" t="s">
        <v>830</v>
      </c>
      <c r="I826" s="415" t="s">
        <v>24</v>
      </c>
      <c r="J826" s="415" t="s">
        <v>216</v>
      </c>
      <c r="K826" s="416">
        <v>6.29</v>
      </c>
      <c r="L826" s="415" t="s">
        <v>217</v>
      </c>
    </row>
    <row r="827" spans="1:12" x14ac:dyDescent="0.25">
      <c r="A827" s="415" t="s">
        <v>414</v>
      </c>
      <c r="B827" s="415" t="s">
        <v>415</v>
      </c>
      <c r="C827" s="415" t="s">
        <v>707</v>
      </c>
      <c r="D827" s="415" t="s">
        <v>708</v>
      </c>
      <c r="E827" s="416" t="s">
        <v>155</v>
      </c>
      <c r="F827" s="415" t="s">
        <v>155</v>
      </c>
      <c r="G827" s="415">
        <v>88435</v>
      </c>
      <c r="H827" s="415" t="s">
        <v>831</v>
      </c>
      <c r="I827" s="415" t="s">
        <v>24</v>
      </c>
      <c r="J827" s="415" t="s">
        <v>216</v>
      </c>
      <c r="K827" s="416">
        <v>0.74</v>
      </c>
      <c r="L827" s="415" t="s">
        <v>217</v>
      </c>
    </row>
    <row r="828" spans="1:12" x14ac:dyDescent="0.25">
      <c r="A828" s="415" t="s">
        <v>414</v>
      </c>
      <c r="B828" s="415" t="s">
        <v>415</v>
      </c>
      <c r="C828" s="415" t="s">
        <v>707</v>
      </c>
      <c r="D828" s="415" t="s">
        <v>708</v>
      </c>
      <c r="E828" s="416" t="s">
        <v>155</v>
      </c>
      <c r="F828" s="415" t="s">
        <v>155</v>
      </c>
      <c r="G828" s="415">
        <v>88436</v>
      </c>
      <c r="H828" s="415" t="s">
        <v>832</v>
      </c>
      <c r="I828" s="415" t="s">
        <v>24</v>
      </c>
      <c r="J828" s="415" t="s">
        <v>216</v>
      </c>
      <c r="K828" s="416">
        <v>7.86</v>
      </c>
      <c r="L828" s="415" t="s">
        <v>217</v>
      </c>
    </row>
    <row r="829" spans="1:12" x14ac:dyDescent="0.25">
      <c r="A829" s="415" t="s">
        <v>414</v>
      </c>
      <c r="B829" s="415" t="s">
        <v>415</v>
      </c>
      <c r="C829" s="415" t="s">
        <v>707</v>
      </c>
      <c r="D829" s="415" t="s">
        <v>708</v>
      </c>
      <c r="E829" s="416" t="s">
        <v>155</v>
      </c>
      <c r="F829" s="415" t="s">
        <v>155</v>
      </c>
      <c r="G829" s="415">
        <v>88437</v>
      </c>
      <c r="H829" s="415" t="s">
        <v>833</v>
      </c>
      <c r="I829" s="415" t="s">
        <v>24</v>
      </c>
      <c r="J829" s="415" t="s">
        <v>273</v>
      </c>
      <c r="K829" s="416">
        <v>1.06</v>
      </c>
      <c r="L829" s="415" t="s">
        <v>217</v>
      </c>
    </row>
    <row r="830" spans="1:12" x14ac:dyDescent="0.25">
      <c r="A830" s="415" t="s">
        <v>414</v>
      </c>
      <c r="B830" s="415" t="s">
        <v>415</v>
      </c>
      <c r="C830" s="415" t="s">
        <v>707</v>
      </c>
      <c r="D830" s="415" t="s">
        <v>708</v>
      </c>
      <c r="E830" s="416" t="s">
        <v>155</v>
      </c>
      <c r="F830" s="415" t="s">
        <v>155</v>
      </c>
      <c r="G830" s="415">
        <v>88569</v>
      </c>
      <c r="H830" s="415" t="s">
        <v>834</v>
      </c>
      <c r="I830" s="415" t="s">
        <v>24</v>
      </c>
      <c r="J830" s="415" t="s">
        <v>216</v>
      </c>
      <c r="K830" s="416">
        <v>3.61</v>
      </c>
      <c r="L830" s="415" t="s">
        <v>217</v>
      </c>
    </row>
    <row r="831" spans="1:12" x14ac:dyDescent="0.25">
      <c r="A831" s="415" t="s">
        <v>414</v>
      </c>
      <c r="B831" s="415" t="s">
        <v>415</v>
      </c>
      <c r="C831" s="415" t="s">
        <v>707</v>
      </c>
      <c r="D831" s="415" t="s">
        <v>708</v>
      </c>
      <c r="E831" s="416" t="s">
        <v>155</v>
      </c>
      <c r="F831" s="415" t="s">
        <v>155</v>
      </c>
      <c r="G831" s="415">
        <v>88570</v>
      </c>
      <c r="H831" s="415" t="s">
        <v>835</v>
      </c>
      <c r="I831" s="415" t="s">
        <v>24</v>
      </c>
      <c r="J831" s="415" t="s">
        <v>216</v>
      </c>
      <c r="K831" s="416">
        <v>0.76</v>
      </c>
      <c r="L831" s="415" t="s">
        <v>217</v>
      </c>
    </row>
    <row r="832" spans="1:12" x14ac:dyDescent="0.25">
      <c r="A832" s="415" t="s">
        <v>414</v>
      </c>
      <c r="B832" s="415" t="s">
        <v>415</v>
      </c>
      <c r="C832" s="415" t="s">
        <v>707</v>
      </c>
      <c r="D832" s="415" t="s">
        <v>708</v>
      </c>
      <c r="E832" s="416" t="s">
        <v>155</v>
      </c>
      <c r="F832" s="415" t="s">
        <v>155</v>
      </c>
      <c r="G832" s="415">
        <v>88826</v>
      </c>
      <c r="H832" s="415" t="s">
        <v>836</v>
      </c>
      <c r="I832" s="415" t="s">
        <v>24</v>
      </c>
      <c r="J832" s="415" t="s">
        <v>216</v>
      </c>
      <c r="K832" s="416">
        <v>0.28999999999999998</v>
      </c>
      <c r="L832" s="415" t="s">
        <v>217</v>
      </c>
    </row>
    <row r="833" spans="1:12" x14ac:dyDescent="0.25">
      <c r="A833" s="415" t="s">
        <v>414</v>
      </c>
      <c r="B833" s="415" t="s">
        <v>415</v>
      </c>
      <c r="C833" s="415" t="s">
        <v>707</v>
      </c>
      <c r="D833" s="415" t="s">
        <v>708</v>
      </c>
      <c r="E833" s="416" t="s">
        <v>155</v>
      </c>
      <c r="F833" s="415" t="s">
        <v>155</v>
      </c>
      <c r="G833" s="415">
        <v>88827</v>
      </c>
      <c r="H833" s="415" t="s">
        <v>837</v>
      </c>
      <c r="I833" s="415" t="s">
        <v>24</v>
      </c>
      <c r="J833" s="415" t="s">
        <v>216</v>
      </c>
      <c r="K833" s="416">
        <v>0.03</v>
      </c>
      <c r="L833" s="415" t="s">
        <v>217</v>
      </c>
    </row>
    <row r="834" spans="1:12" x14ac:dyDescent="0.25">
      <c r="A834" s="415" t="s">
        <v>414</v>
      </c>
      <c r="B834" s="415" t="s">
        <v>415</v>
      </c>
      <c r="C834" s="415" t="s">
        <v>707</v>
      </c>
      <c r="D834" s="415" t="s">
        <v>708</v>
      </c>
      <c r="E834" s="416" t="s">
        <v>155</v>
      </c>
      <c r="F834" s="415" t="s">
        <v>155</v>
      </c>
      <c r="G834" s="415">
        <v>88828</v>
      </c>
      <c r="H834" s="415" t="s">
        <v>838</v>
      </c>
      <c r="I834" s="415" t="s">
        <v>24</v>
      </c>
      <c r="J834" s="415" t="s">
        <v>216</v>
      </c>
      <c r="K834" s="416">
        <v>0.31</v>
      </c>
      <c r="L834" s="415" t="s">
        <v>217</v>
      </c>
    </row>
    <row r="835" spans="1:12" x14ac:dyDescent="0.25">
      <c r="A835" s="415" t="s">
        <v>414</v>
      </c>
      <c r="B835" s="415" t="s">
        <v>415</v>
      </c>
      <c r="C835" s="415" t="s">
        <v>707</v>
      </c>
      <c r="D835" s="415" t="s">
        <v>708</v>
      </c>
      <c r="E835" s="416" t="s">
        <v>155</v>
      </c>
      <c r="F835" s="415" t="s">
        <v>155</v>
      </c>
      <c r="G835" s="415">
        <v>88829</v>
      </c>
      <c r="H835" s="415" t="s">
        <v>839</v>
      </c>
      <c r="I835" s="415" t="s">
        <v>24</v>
      </c>
      <c r="J835" s="415" t="s">
        <v>273</v>
      </c>
      <c r="K835" s="416">
        <v>1.25</v>
      </c>
      <c r="L835" s="415" t="s">
        <v>217</v>
      </c>
    </row>
    <row r="836" spans="1:12" x14ac:dyDescent="0.25">
      <c r="A836" s="415" t="s">
        <v>414</v>
      </c>
      <c r="B836" s="415" t="s">
        <v>415</v>
      </c>
      <c r="C836" s="415" t="s">
        <v>707</v>
      </c>
      <c r="D836" s="415" t="s">
        <v>708</v>
      </c>
      <c r="E836" s="416" t="s">
        <v>155</v>
      </c>
      <c r="F836" s="415" t="s">
        <v>155</v>
      </c>
      <c r="G836" s="415">
        <v>88832</v>
      </c>
      <c r="H836" s="415" t="s">
        <v>840</v>
      </c>
      <c r="I836" s="415" t="s">
        <v>24</v>
      </c>
      <c r="J836" s="415" t="s">
        <v>216</v>
      </c>
      <c r="K836" s="416">
        <v>42.74</v>
      </c>
      <c r="L836" s="415" t="s">
        <v>217</v>
      </c>
    </row>
    <row r="837" spans="1:12" x14ac:dyDescent="0.25">
      <c r="A837" s="415" t="s">
        <v>414</v>
      </c>
      <c r="B837" s="415" t="s">
        <v>415</v>
      </c>
      <c r="C837" s="415" t="s">
        <v>707</v>
      </c>
      <c r="D837" s="415" t="s">
        <v>708</v>
      </c>
      <c r="E837" s="416" t="s">
        <v>155</v>
      </c>
      <c r="F837" s="415" t="s">
        <v>155</v>
      </c>
      <c r="G837" s="415">
        <v>88834</v>
      </c>
      <c r="H837" s="415" t="s">
        <v>841</v>
      </c>
      <c r="I837" s="415" t="s">
        <v>24</v>
      </c>
      <c r="J837" s="415" t="s">
        <v>216</v>
      </c>
      <c r="K837" s="416">
        <v>5.8</v>
      </c>
      <c r="L837" s="415" t="s">
        <v>217</v>
      </c>
    </row>
    <row r="838" spans="1:12" x14ac:dyDescent="0.25">
      <c r="A838" s="415" t="s">
        <v>414</v>
      </c>
      <c r="B838" s="415" t="s">
        <v>415</v>
      </c>
      <c r="C838" s="415" t="s">
        <v>707</v>
      </c>
      <c r="D838" s="415" t="s">
        <v>708</v>
      </c>
      <c r="E838" s="416" t="s">
        <v>155</v>
      </c>
      <c r="F838" s="415" t="s">
        <v>155</v>
      </c>
      <c r="G838" s="415">
        <v>88835</v>
      </c>
      <c r="H838" s="415" t="s">
        <v>842</v>
      </c>
      <c r="I838" s="415" t="s">
        <v>24</v>
      </c>
      <c r="J838" s="415" t="s">
        <v>216</v>
      </c>
      <c r="K838" s="416">
        <v>53.43</v>
      </c>
      <c r="L838" s="415" t="s">
        <v>217</v>
      </c>
    </row>
    <row r="839" spans="1:12" x14ac:dyDescent="0.25">
      <c r="A839" s="415" t="s">
        <v>414</v>
      </c>
      <c r="B839" s="415" t="s">
        <v>415</v>
      </c>
      <c r="C839" s="415" t="s">
        <v>707</v>
      </c>
      <c r="D839" s="415" t="s">
        <v>708</v>
      </c>
      <c r="E839" s="416" t="s">
        <v>155</v>
      </c>
      <c r="F839" s="415" t="s">
        <v>155</v>
      </c>
      <c r="G839" s="415">
        <v>88836</v>
      </c>
      <c r="H839" s="415" t="s">
        <v>843</v>
      </c>
      <c r="I839" s="415" t="s">
        <v>24</v>
      </c>
      <c r="J839" s="415" t="s">
        <v>611</v>
      </c>
      <c r="K839" s="416">
        <v>63.37</v>
      </c>
      <c r="L839" s="415" t="s">
        <v>217</v>
      </c>
    </row>
    <row r="840" spans="1:12" x14ac:dyDescent="0.25">
      <c r="A840" s="415" t="s">
        <v>414</v>
      </c>
      <c r="B840" s="415" t="s">
        <v>415</v>
      </c>
      <c r="C840" s="415" t="s">
        <v>707</v>
      </c>
      <c r="D840" s="415" t="s">
        <v>708</v>
      </c>
      <c r="E840" s="416" t="s">
        <v>155</v>
      </c>
      <c r="F840" s="415" t="s">
        <v>155</v>
      </c>
      <c r="G840" s="415">
        <v>88839</v>
      </c>
      <c r="H840" s="415" t="s">
        <v>844</v>
      </c>
      <c r="I840" s="415" t="s">
        <v>24</v>
      </c>
      <c r="J840" s="415" t="s">
        <v>216</v>
      </c>
      <c r="K840" s="416">
        <v>27.77</v>
      </c>
      <c r="L840" s="415" t="s">
        <v>217</v>
      </c>
    </row>
    <row r="841" spans="1:12" x14ac:dyDescent="0.25">
      <c r="A841" s="415" t="s">
        <v>414</v>
      </c>
      <c r="B841" s="415" t="s">
        <v>415</v>
      </c>
      <c r="C841" s="415" t="s">
        <v>707</v>
      </c>
      <c r="D841" s="415" t="s">
        <v>708</v>
      </c>
      <c r="E841" s="416" t="s">
        <v>155</v>
      </c>
      <c r="F841" s="415" t="s">
        <v>155</v>
      </c>
      <c r="G841" s="415">
        <v>88840</v>
      </c>
      <c r="H841" s="415" t="s">
        <v>845</v>
      </c>
      <c r="I841" s="415" t="s">
        <v>24</v>
      </c>
      <c r="J841" s="415" t="s">
        <v>216</v>
      </c>
      <c r="K841" s="416">
        <v>6.25</v>
      </c>
      <c r="L841" s="415" t="s">
        <v>217</v>
      </c>
    </row>
    <row r="842" spans="1:12" x14ac:dyDescent="0.25">
      <c r="A842" s="415" t="s">
        <v>414</v>
      </c>
      <c r="B842" s="415" t="s">
        <v>415</v>
      </c>
      <c r="C842" s="415" t="s">
        <v>707</v>
      </c>
      <c r="D842" s="415" t="s">
        <v>708</v>
      </c>
      <c r="E842" s="416" t="s">
        <v>155</v>
      </c>
      <c r="F842" s="415" t="s">
        <v>155</v>
      </c>
      <c r="G842" s="415">
        <v>88841</v>
      </c>
      <c r="H842" s="415" t="s">
        <v>846</v>
      </c>
      <c r="I842" s="415" t="s">
        <v>24</v>
      </c>
      <c r="J842" s="415" t="s">
        <v>216</v>
      </c>
      <c r="K842" s="416">
        <v>49.64</v>
      </c>
      <c r="L842" s="415" t="s">
        <v>217</v>
      </c>
    </row>
    <row r="843" spans="1:12" x14ac:dyDescent="0.25">
      <c r="A843" s="415" t="s">
        <v>414</v>
      </c>
      <c r="B843" s="415" t="s">
        <v>415</v>
      </c>
      <c r="C843" s="415" t="s">
        <v>707</v>
      </c>
      <c r="D843" s="415" t="s">
        <v>708</v>
      </c>
      <c r="E843" s="416" t="s">
        <v>155</v>
      </c>
      <c r="F843" s="415" t="s">
        <v>155</v>
      </c>
      <c r="G843" s="415">
        <v>88842</v>
      </c>
      <c r="H843" s="415" t="s">
        <v>847</v>
      </c>
      <c r="I843" s="415" t="s">
        <v>24</v>
      </c>
      <c r="J843" s="415" t="s">
        <v>611</v>
      </c>
      <c r="K843" s="416">
        <v>77.569999999999993</v>
      </c>
      <c r="L843" s="415" t="s">
        <v>217</v>
      </c>
    </row>
    <row r="844" spans="1:12" x14ac:dyDescent="0.25">
      <c r="A844" s="415" t="s">
        <v>414</v>
      </c>
      <c r="B844" s="415" t="s">
        <v>415</v>
      </c>
      <c r="C844" s="415" t="s">
        <v>707</v>
      </c>
      <c r="D844" s="415" t="s">
        <v>708</v>
      </c>
      <c r="E844" s="416" t="s">
        <v>155</v>
      </c>
      <c r="F844" s="415" t="s">
        <v>155</v>
      </c>
      <c r="G844" s="415">
        <v>88847</v>
      </c>
      <c r="H844" s="415" t="s">
        <v>848</v>
      </c>
      <c r="I844" s="415" t="s">
        <v>24</v>
      </c>
      <c r="J844" s="415" t="s">
        <v>216</v>
      </c>
      <c r="K844" s="416">
        <v>20.81</v>
      </c>
      <c r="L844" s="415" t="s">
        <v>217</v>
      </c>
    </row>
    <row r="845" spans="1:12" x14ac:dyDescent="0.25">
      <c r="A845" s="415" t="s">
        <v>414</v>
      </c>
      <c r="B845" s="415" t="s">
        <v>415</v>
      </c>
      <c r="C845" s="415" t="s">
        <v>707</v>
      </c>
      <c r="D845" s="415" t="s">
        <v>708</v>
      </c>
      <c r="E845" s="416" t="s">
        <v>155</v>
      </c>
      <c r="F845" s="415" t="s">
        <v>155</v>
      </c>
      <c r="G845" s="415">
        <v>88848</v>
      </c>
      <c r="H845" s="415" t="s">
        <v>849</v>
      </c>
      <c r="I845" s="415" t="s">
        <v>24</v>
      </c>
      <c r="J845" s="415" t="s">
        <v>216</v>
      </c>
      <c r="K845" s="416">
        <v>4.3600000000000003</v>
      </c>
      <c r="L845" s="415" t="s">
        <v>217</v>
      </c>
    </row>
    <row r="846" spans="1:12" x14ac:dyDescent="0.25">
      <c r="A846" s="415" t="s">
        <v>414</v>
      </c>
      <c r="B846" s="415" t="s">
        <v>415</v>
      </c>
      <c r="C846" s="415" t="s">
        <v>707</v>
      </c>
      <c r="D846" s="415" t="s">
        <v>708</v>
      </c>
      <c r="E846" s="416" t="s">
        <v>155</v>
      </c>
      <c r="F846" s="415" t="s">
        <v>155</v>
      </c>
      <c r="G846" s="415">
        <v>88853</v>
      </c>
      <c r="H846" s="415" t="s">
        <v>850</v>
      </c>
      <c r="I846" s="415" t="s">
        <v>24</v>
      </c>
      <c r="J846" s="415" t="s">
        <v>273</v>
      </c>
      <c r="K846" s="416">
        <v>0.2</v>
      </c>
      <c r="L846" s="415" t="s">
        <v>217</v>
      </c>
    </row>
    <row r="847" spans="1:12" x14ac:dyDescent="0.25">
      <c r="A847" s="415" t="s">
        <v>414</v>
      </c>
      <c r="B847" s="415" t="s">
        <v>415</v>
      </c>
      <c r="C847" s="415" t="s">
        <v>707</v>
      </c>
      <c r="D847" s="415" t="s">
        <v>708</v>
      </c>
      <c r="E847" s="416" t="s">
        <v>155</v>
      </c>
      <c r="F847" s="415" t="s">
        <v>155</v>
      </c>
      <c r="G847" s="415">
        <v>88854</v>
      </c>
      <c r="H847" s="415" t="s">
        <v>851</v>
      </c>
      <c r="I847" s="415" t="s">
        <v>24</v>
      </c>
      <c r="J847" s="415" t="s">
        <v>273</v>
      </c>
      <c r="K847" s="416">
        <v>0.02</v>
      </c>
      <c r="L847" s="415" t="s">
        <v>217</v>
      </c>
    </row>
    <row r="848" spans="1:12" x14ac:dyDescent="0.25">
      <c r="A848" s="415" t="s">
        <v>414</v>
      </c>
      <c r="B848" s="415" t="s">
        <v>415</v>
      </c>
      <c r="C848" s="415" t="s">
        <v>707</v>
      </c>
      <c r="D848" s="415" t="s">
        <v>708</v>
      </c>
      <c r="E848" s="416" t="s">
        <v>155</v>
      </c>
      <c r="F848" s="415" t="s">
        <v>155</v>
      </c>
      <c r="G848" s="415">
        <v>88855</v>
      </c>
      <c r="H848" s="415" t="s">
        <v>852</v>
      </c>
      <c r="I848" s="415" t="s">
        <v>24</v>
      </c>
      <c r="J848" s="415" t="s">
        <v>216</v>
      </c>
      <c r="K848" s="416">
        <v>4.03</v>
      </c>
      <c r="L848" s="415" t="s">
        <v>217</v>
      </c>
    </row>
    <row r="849" spans="1:12" x14ac:dyDescent="0.25">
      <c r="A849" s="415" t="s">
        <v>414</v>
      </c>
      <c r="B849" s="415" t="s">
        <v>415</v>
      </c>
      <c r="C849" s="415" t="s">
        <v>707</v>
      </c>
      <c r="D849" s="415" t="s">
        <v>708</v>
      </c>
      <c r="E849" s="416" t="s">
        <v>155</v>
      </c>
      <c r="F849" s="415" t="s">
        <v>155</v>
      </c>
      <c r="G849" s="415">
        <v>88856</v>
      </c>
      <c r="H849" s="415" t="s">
        <v>853</v>
      </c>
      <c r="I849" s="415" t="s">
        <v>24</v>
      </c>
      <c r="J849" s="415" t="s">
        <v>216</v>
      </c>
      <c r="K849" s="416">
        <v>0.56000000000000005</v>
      </c>
      <c r="L849" s="415" t="s">
        <v>217</v>
      </c>
    </row>
    <row r="850" spans="1:12" x14ac:dyDescent="0.25">
      <c r="A850" s="415" t="s">
        <v>414</v>
      </c>
      <c r="B850" s="415" t="s">
        <v>415</v>
      </c>
      <c r="C850" s="415" t="s">
        <v>707</v>
      </c>
      <c r="D850" s="415" t="s">
        <v>708</v>
      </c>
      <c r="E850" s="416" t="s">
        <v>155</v>
      </c>
      <c r="F850" s="415" t="s">
        <v>155</v>
      </c>
      <c r="G850" s="415">
        <v>88857</v>
      </c>
      <c r="H850" s="415" t="s">
        <v>854</v>
      </c>
      <c r="I850" s="415" t="s">
        <v>24</v>
      </c>
      <c r="J850" s="415" t="s">
        <v>273</v>
      </c>
      <c r="K850" s="416">
        <v>29.02</v>
      </c>
      <c r="L850" s="415" t="s">
        <v>217</v>
      </c>
    </row>
    <row r="851" spans="1:12" x14ac:dyDescent="0.25">
      <c r="A851" s="415" t="s">
        <v>414</v>
      </c>
      <c r="B851" s="415" t="s">
        <v>415</v>
      </c>
      <c r="C851" s="415" t="s">
        <v>707</v>
      </c>
      <c r="D851" s="415" t="s">
        <v>708</v>
      </c>
      <c r="E851" s="416" t="s">
        <v>155</v>
      </c>
      <c r="F851" s="415" t="s">
        <v>155</v>
      </c>
      <c r="G851" s="415">
        <v>88858</v>
      </c>
      <c r="H851" s="415" t="s">
        <v>855</v>
      </c>
      <c r="I851" s="415" t="s">
        <v>24</v>
      </c>
      <c r="J851" s="415" t="s">
        <v>273</v>
      </c>
      <c r="K851" s="416">
        <v>3.93</v>
      </c>
      <c r="L851" s="415" t="s">
        <v>217</v>
      </c>
    </row>
    <row r="852" spans="1:12" x14ac:dyDescent="0.25">
      <c r="A852" s="415" t="s">
        <v>414</v>
      </c>
      <c r="B852" s="415" t="s">
        <v>415</v>
      </c>
      <c r="C852" s="415" t="s">
        <v>707</v>
      </c>
      <c r="D852" s="415" t="s">
        <v>708</v>
      </c>
      <c r="E852" s="416" t="s">
        <v>155</v>
      </c>
      <c r="F852" s="415" t="s">
        <v>155</v>
      </c>
      <c r="G852" s="415">
        <v>88859</v>
      </c>
      <c r="H852" s="415" t="s">
        <v>856</v>
      </c>
      <c r="I852" s="415" t="s">
        <v>24</v>
      </c>
      <c r="J852" s="415" t="s">
        <v>273</v>
      </c>
      <c r="K852" s="416">
        <v>25.81</v>
      </c>
      <c r="L852" s="415" t="s">
        <v>217</v>
      </c>
    </row>
    <row r="853" spans="1:12" x14ac:dyDescent="0.25">
      <c r="A853" s="415" t="s">
        <v>414</v>
      </c>
      <c r="B853" s="415" t="s">
        <v>415</v>
      </c>
      <c r="C853" s="415" t="s">
        <v>707</v>
      </c>
      <c r="D853" s="415" t="s">
        <v>708</v>
      </c>
      <c r="E853" s="416" t="s">
        <v>155</v>
      </c>
      <c r="F853" s="415" t="s">
        <v>155</v>
      </c>
      <c r="G853" s="415">
        <v>88860</v>
      </c>
      <c r="H853" s="415" t="s">
        <v>857</v>
      </c>
      <c r="I853" s="415" t="s">
        <v>24</v>
      </c>
      <c r="J853" s="415" t="s">
        <v>273</v>
      </c>
      <c r="K853" s="416">
        <v>3.5</v>
      </c>
      <c r="L853" s="415" t="s">
        <v>217</v>
      </c>
    </row>
    <row r="854" spans="1:12" x14ac:dyDescent="0.25">
      <c r="A854" s="415" t="s">
        <v>414</v>
      </c>
      <c r="B854" s="415" t="s">
        <v>415</v>
      </c>
      <c r="C854" s="415" t="s">
        <v>707</v>
      </c>
      <c r="D854" s="415" t="s">
        <v>708</v>
      </c>
      <c r="E854" s="416" t="s">
        <v>155</v>
      </c>
      <c r="F854" s="415" t="s">
        <v>155</v>
      </c>
      <c r="G854" s="415">
        <v>88900</v>
      </c>
      <c r="H854" s="415" t="s">
        <v>858</v>
      </c>
      <c r="I854" s="415" t="s">
        <v>24</v>
      </c>
      <c r="J854" s="415" t="s">
        <v>216</v>
      </c>
      <c r="K854" s="416">
        <v>49.84</v>
      </c>
      <c r="L854" s="415" t="s">
        <v>217</v>
      </c>
    </row>
    <row r="855" spans="1:12" x14ac:dyDescent="0.25">
      <c r="A855" s="415" t="s">
        <v>414</v>
      </c>
      <c r="B855" s="415" t="s">
        <v>415</v>
      </c>
      <c r="C855" s="415" t="s">
        <v>707</v>
      </c>
      <c r="D855" s="415" t="s">
        <v>708</v>
      </c>
      <c r="E855" s="416" t="s">
        <v>155</v>
      </c>
      <c r="F855" s="415" t="s">
        <v>155</v>
      </c>
      <c r="G855" s="415">
        <v>88902</v>
      </c>
      <c r="H855" s="415" t="s">
        <v>859</v>
      </c>
      <c r="I855" s="415" t="s">
        <v>24</v>
      </c>
      <c r="J855" s="415" t="s">
        <v>216</v>
      </c>
      <c r="K855" s="416">
        <v>6.76</v>
      </c>
      <c r="L855" s="415" t="s">
        <v>217</v>
      </c>
    </row>
    <row r="856" spans="1:12" x14ac:dyDescent="0.25">
      <c r="A856" s="415" t="s">
        <v>414</v>
      </c>
      <c r="B856" s="415" t="s">
        <v>415</v>
      </c>
      <c r="C856" s="415" t="s">
        <v>707</v>
      </c>
      <c r="D856" s="415" t="s">
        <v>708</v>
      </c>
      <c r="E856" s="416" t="s">
        <v>155</v>
      </c>
      <c r="F856" s="415" t="s">
        <v>155</v>
      </c>
      <c r="G856" s="415">
        <v>88903</v>
      </c>
      <c r="H856" s="415" t="s">
        <v>860</v>
      </c>
      <c r="I856" s="415" t="s">
        <v>24</v>
      </c>
      <c r="J856" s="415" t="s">
        <v>216</v>
      </c>
      <c r="K856" s="416">
        <v>62.3</v>
      </c>
      <c r="L856" s="415" t="s">
        <v>217</v>
      </c>
    </row>
    <row r="857" spans="1:12" x14ac:dyDescent="0.25">
      <c r="A857" s="415" t="s">
        <v>414</v>
      </c>
      <c r="B857" s="415" t="s">
        <v>415</v>
      </c>
      <c r="C857" s="415" t="s">
        <v>707</v>
      </c>
      <c r="D857" s="415" t="s">
        <v>708</v>
      </c>
      <c r="E857" s="416" t="s">
        <v>155</v>
      </c>
      <c r="F857" s="415" t="s">
        <v>155</v>
      </c>
      <c r="G857" s="415">
        <v>88904</v>
      </c>
      <c r="H857" s="415" t="s">
        <v>861</v>
      </c>
      <c r="I857" s="415" t="s">
        <v>24</v>
      </c>
      <c r="J857" s="415" t="s">
        <v>611</v>
      </c>
      <c r="K857" s="416">
        <v>89.27</v>
      </c>
      <c r="L857" s="415" t="s">
        <v>217</v>
      </c>
    </row>
    <row r="858" spans="1:12" x14ac:dyDescent="0.25">
      <c r="A858" s="415" t="s">
        <v>414</v>
      </c>
      <c r="B858" s="415" t="s">
        <v>415</v>
      </c>
      <c r="C858" s="415" t="s">
        <v>707</v>
      </c>
      <c r="D858" s="415" t="s">
        <v>708</v>
      </c>
      <c r="E858" s="416" t="s">
        <v>155</v>
      </c>
      <c r="F858" s="415" t="s">
        <v>155</v>
      </c>
      <c r="G858" s="415">
        <v>89009</v>
      </c>
      <c r="H858" s="415" t="s">
        <v>862</v>
      </c>
      <c r="I858" s="415" t="s">
        <v>24</v>
      </c>
      <c r="J858" s="415" t="s">
        <v>216</v>
      </c>
      <c r="K858" s="416">
        <v>34.39</v>
      </c>
      <c r="L858" s="415" t="s">
        <v>217</v>
      </c>
    </row>
    <row r="859" spans="1:12" x14ac:dyDescent="0.25">
      <c r="A859" s="415" t="s">
        <v>414</v>
      </c>
      <c r="B859" s="415" t="s">
        <v>415</v>
      </c>
      <c r="C859" s="415" t="s">
        <v>707</v>
      </c>
      <c r="D859" s="415" t="s">
        <v>708</v>
      </c>
      <c r="E859" s="416" t="s">
        <v>155</v>
      </c>
      <c r="F859" s="415" t="s">
        <v>155</v>
      </c>
      <c r="G859" s="415">
        <v>89010</v>
      </c>
      <c r="H859" s="415" t="s">
        <v>863</v>
      </c>
      <c r="I859" s="415" t="s">
        <v>24</v>
      </c>
      <c r="J859" s="415" t="s">
        <v>216</v>
      </c>
      <c r="K859" s="416">
        <v>7.74</v>
      </c>
      <c r="L859" s="415" t="s">
        <v>217</v>
      </c>
    </row>
    <row r="860" spans="1:12" x14ac:dyDescent="0.25">
      <c r="A860" s="415" t="s">
        <v>414</v>
      </c>
      <c r="B860" s="415" t="s">
        <v>415</v>
      </c>
      <c r="C860" s="415" t="s">
        <v>707</v>
      </c>
      <c r="D860" s="415" t="s">
        <v>708</v>
      </c>
      <c r="E860" s="416" t="s">
        <v>155</v>
      </c>
      <c r="F860" s="415" t="s">
        <v>155</v>
      </c>
      <c r="G860" s="415">
        <v>89011</v>
      </c>
      <c r="H860" s="415" t="s">
        <v>864</v>
      </c>
      <c r="I860" s="415" t="s">
        <v>24</v>
      </c>
      <c r="J860" s="415" t="s">
        <v>611</v>
      </c>
      <c r="K860" s="416">
        <v>28</v>
      </c>
      <c r="L860" s="415" t="s">
        <v>217</v>
      </c>
    </row>
    <row r="861" spans="1:12" x14ac:dyDescent="0.25">
      <c r="A861" s="415" t="s">
        <v>414</v>
      </c>
      <c r="B861" s="415" t="s">
        <v>415</v>
      </c>
      <c r="C861" s="415" t="s">
        <v>707</v>
      </c>
      <c r="D861" s="415" t="s">
        <v>708</v>
      </c>
      <c r="E861" s="416" t="s">
        <v>155</v>
      </c>
      <c r="F861" s="415" t="s">
        <v>155</v>
      </c>
      <c r="G861" s="415">
        <v>89012</v>
      </c>
      <c r="H861" s="415" t="s">
        <v>865</v>
      </c>
      <c r="I861" s="415" t="s">
        <v>24</v>
      </c>
      <c r="J861" s="415" t="s">
        <v>611</v>
      </c>
      <c r="K861" s="416">
        <v>3.8</v>
      </c>
      <c r="L861" s="415" t="s">
        <v>217</v>
      </c>
    </row>
    <row r="862" spans="1:12" x14ac:dyDescent="0.25">
      <c r="A862" s="415" t="s">
        <v>414</v>
      </c>
      <c r="B862" s="415" t="s">
        <v>415</v>
      </c>
      <c r="C862" s="415" t="s">
        <v>707</v>
      </c>
      <c r="D862" s="415" t="s">
        <v>708</v>
      </c>
      <c r="E862" s="416" t="s">
        <v>155</v>
      </c>
      <c r="F862" s="415" t="s">
        <v>155</v>
      </c>
      <c r="G862" s="415">
        <v>89013</v>
      </c>
      <c r="H862" s="415" t="s">
        <v>866</v>
      </c>
      <c r="I862" s="415" t="s">
        <v>24</v>
      </c>
      <c r="J862" s="415" t="s">
        <v>216</v>
      </c>
      <c r="K862" s="416">
        <v>112.67</v>
      </c>
      <c r="L862" s="415" t="s">
        <v>217</v>
      </c>
    </row>
    <row r="863" spans="1:12" x14ac:dyDescent="0.25">
      <c r="A863" s="415" t="s">
        <v>414</v>
      </c>
      <c r="B863" s="415" t="s">
        <v>415</v>
      </c>
      <c r="C863" s="415" t="s">
        <v>707</v>
      </c>
      <c r="D863" s="415" t="s">
        <v>708</v>
      </c>
      <c r="E863" s="416" t="s">
        <v>155</v>
      </c>
      <c r="F863" s="415" t="s">
        <v>155</v>
      </c>
      <c r="G863" s="415">
        <v>89014</v>
      </c>
      <c r="H863" s="415" t="s">
        <v>867</v>
      </c>
      <c r="I863" s="415" t="s">
        <v>24</v>
      </c>
      <c r="J863" s="415" t="s">
        <v>216</v>
      </c>
      <c r="K863" s="416">
        <v>25.36</v>
      </c>
      <c r="L863" s="415" t="s">
        <v>217</v>
      </c>
    </row>
    <row r="864" spans="1:12" x14ac:dyDescent="0.25">
      <c r="A864" s="415" t="s">
        <v>414</v>
      </c>
      <c r="B864" s="415" t="s">
        <v>415</v>
      </c>
      <c r="C864" s="415" t="s">
        <v>707</v>
      </c>
      <c r="D864" s="415" t="s">
        <v>708</v>
      </c>
      <c r="E864" s="416" t="s">
        <v>155</v>
      </c>
      <c r="F864" s="415" t="s">
        <v>155</v>
      </c>
      <c r="G864" s="415">
        <v>89015</v>
      </c>
      <c r="H864" s="415" t="s">
        <v>868</v>
      </c>
      <c r="I864" s="415" t="s">
        <v>24</v>
      </c>
      <c r="J864" s="415" t="s">
        <v>216</v>
      </c>
      <c r="K864" s="416">
        <v>4.6500000000000004</v>
      </c>
      <c r="L864" s="415" t="s">
        <v>217</v>
      </c>
    </row>
    <row r="865" spans="1:12" x14ac:dyDescent="0.25">
      <c r="A865" s="415" t="s">
        <v>414</v>
      </c>
      <c r="B865" s="415" t="s">
        <v>415</v>
      </c>
      <c r="C865" s="415" t="s">
        <v>707</v>
      </c>
      <c r="D865" s="415" t="s">
        <v>708</v>
      </c>
      <c r="E865" s="416" t="s">
        <v>155</v>
      </c>
      <c r="F865" s="415" t="s">
        <v>155</v>
      </c>
      <c r="G865" s="415">
        <v>89016</v>
      </c>
      <c r="H865" s="415" t="s">
        <v>869</v>
      </c>
      <c r="I865" s="415" t="s">
        <v>24</v>
      </c>
      <c r="J865" s="415" t="s">
        <v>216</v>
      </c>
      <c r="K865" s="416">
        <v>0.63</v>
      </c>
      <c r="L865" s="415" t="s">
        <v>217</v>
      </c>
    </row>
    <row r="866" spans="1:12" x14ac:dyDescent="0.25">
      <c r="A866" s="415" t="s">
        <v>414</v>
      </c>
      <c r="B866" s="415" t="s">
        <v>415</v>
      </c>
      <c r="C866" s="415" t="s">
        <v>707</v>
      </c>
      <c r="D866" s="415" t="s">
        <v>708</v>
      </c>
      <c r="E866" s="416" t="s">
        <v>155</v>
      </c>
      <c r="F866" s="415" t="s">
        <v>155</v>
      </c>
      <c r="G866" s="415">
        <v>89017</v>
      </c>
      <c r="H866" s="415" t="s">
        <v>870</v>
      </c>
      <c r="I866" s="415" t="s">
        <v>24</v>
      </c>
      <c r="J866" s="415" t="s">
        <v>216</v>
      </c>
      <c r="K866" s="416">
        <v>34.18</v>
      </c>
      <c r="L866" s="415" t="s">
        <v>217</v>
      </c>
    </row>
    <row r="867" spans="1:12" x14ac:dyDescent="0.25">
      <c r="A867" s="415" t="s">
        <v>414</v>
      </c>
      <c r="B867" s="415" t="s">
        <v>415</v>
      </c>
      <c r="C867" s="415" t="s">
        <v>707</v>
      </c>
      <c r="D867" s="415" t="s">
        <v>708</v>
      </c>
      <c r="E867" s="416" t="s">
        <v>155</v>
      </c>
      <c r="F867" s="415" t="s">
        <v>155</v>
      </c>
      <c r="G867" s="415">
        <v>89018</v>
      </c>
      <c r="H867" s="415" t="s">
        <v>871</v>
      </c>
      <c r="I867" s="415" t="s">
        <v>24</v>
      </c>
      <c r="J867" s="415" t="s">
        <v>216</v>
      </c>
      <c r="K867" s="416">
        <v>7.69</v>
      </c>
      <c r="L867" s="415" t="s">
        <v>217</v>
      </c>
    </row>
    <row r="868" spans="1:12" x14ac:dyDescent="0.25">
      <c r="A868" s="415" t="s">
        <v>414</v>
      </c>
      <c r="B868" s="415" t="s">
        <v>415</v>
      </c>
      <c r="C868" s="415" t="s">
        <v>707</v>
      </c>
      <c r="D868" s="415" t="s">
        <v>708</v>
      </c>
      <c r="E868" s="416" t="s">
        <v>155</v>
      </c>
      <c r="F868" s="415" t="s">
        <v>155</v>
      </c>
      <c r="G868" s="415">
        <v>89019</v>
      </c>
      <c r="H868" s="415" t="s">
        <v>872</v>
      </c>
      <c r="I868" s="415" t="s">
        <v>24</v>
      </c>
      <c r="J868" s="415" t="s">
        <v>216</v>
      </c>
      <c r="K868" s="416">
        <v>0.28000000000000003</v>
      </c>
      <c r="L868" s="415" t="s">
        <v>217</v>
      </c>
    </row>
    <row r="869" spans="1:12" x14ac:dyDescent="0.25">
      <c r="A869" s="415" t="s">
        <v>414</v>
      </c>
      <c r="B869" s="415" t="s">
        <v>415</v>
      </c>
      <c r="C869" s="415" t="s">
        <v>707</v>
      </c>
      <c r="D869" s="415" t="s">
        <v>708</v>
      </c>
      <c r="E869" s="416" t="s">
        <v>155</v>
      </c>
      <c r="F869" s="415" t="s">
        <v>155</v>
      </c>
      <c r="G869" s="415">
        <v>89020</v>
      </c>
      <c r="H869" s="415" t="s">
        <v>873</v>
      </c>
      <c r="I869" s="415" t="s">
        <v>24</v>
      </c>
      <c r="J869" s="415" t="s">
        <v>216</v>
      </c>
      <c r="K869" s="416">
        <v>0.03</v>
      </c>
      <c r="L869" s="415" t="s">
        <v>217</v>
      </c>
    </row>
    <row r="870" spans="1:12" x14ac:dyDescent="0.25">
      <c r="A870" s="415" t="s">
        <v>414</v>
      </c>
      <c r="B870" s="415" t="s">
        <v>415</v>
      </c>
      <c r="C870" s="415" t="s">
        <v>707</v>
      </c>
      <c r="D870" s="415" t="s">
        <v>708</v>
      </c>
      <c r="E870" s="416" t="s">
        <v>155</v>
      </c>
      <c r="F870" s="415" t="s">
        <v>155</v>
      </c>
      <c r="G870" s="415">
        <v>89023</v>
      </c>
      <c r="H870" s="415" t="s">
        <v>874</v>
      </c>
      <c r="I870" s="415" t="s">
        <v>24</v>
      </c>
      <c r="J870" s="415" t="s">
        <v>216</v>
      </c>
      <c r="K870" s="416">
        <v>4.21</v>
      </c>
      <c r="L870" s="415" t="s">
        <v>217</v>
      </c>
    </row>
    <row r="871" spans="1:12" x14ac:dyDescent="0.25">
      <c r="A871" s="415" t="s">
        <v>414</v>
      </c>
      <c r="B871" s="415" t="s">
        <v>415</v>
      </c>
      <c r="C871" s="415" t="s">
        <v>707</v>
      </c>
      <c r="D871" s="415" t="s">
        <v>708</v>
      </c>
      <c r="E871" s="416" t="s">
        <v>155</v>
      </c>
      <c r="F871" s="415" t="s">
        <v>155</v>
      </c>
      <c r="G871" s="415">
        <v>89024</v>
      </c>
      <c r="H871" s="415" t="s">
        <v>875</v>
      </c>
      <c r="I871" s="415" t="s">
        <v>24</v>
      </c>
      <c r="J871" s="415" t="s">
        <v>216</v>
      </c>
      <c r="K871" s="416">
        <v>0.66</v>
      </c>
      <c r="L871" s="415" t="s">
        <v>217</v>
      </c>
    </row>
    <row r="872" spans="1:12" x14ac:dyDescent="0.25">
      <c r="A872" s="415" t="s">
        <v>414</v>
      </c>
      <c r="B872" s="415" t="s">
        <v>415</v>
      </c>
      <c r="C872" s="415" t="s">
        <v>707</v>
      </c>
      <c r="D872" s="415" t="s">
        <v>708</v>
      </c>
      <c r="E872" s="416" t="s">
        <v>155</v>
      </c>
      <c r="F872" s="415" t="s">
        <v>155</v>
      </c>
      <c r="G872" s="415">
        <v>89025</v>
      </c>
      <c r="H872" s="415" t="s">
        <v>876</v>
      </c>
      <c r="I872" s="415" t="s">
        <v>24</v>
      </c>
      <c r="J872" s="415" t="s">
        <v>216</v>
      </c>
      <c r="K872" s="416">
        <v>3.51</v>
      </c>
      <c r="L872" s="415" t="s">
        <v>217</v>
      </c>
    </row>
    <row r="873" spans="1:12" x14ac:dyDescent="0.25">
      <c r="A873" s="415" t="s">
        <v>414</v>
      </c>
      <c r="B873" s="415" t="s">
        <v>415</v>
      </c>
      <c r="C873" s="415" t="s">
        <v>707</v>
      </c>
      <c r="D873" s="415" t="s">
        <v>708</v>
      </c>
      <c r="E873" s="416" t="s">
        <v>155</v>
      </c>
      <c r="F873" s="415" t="s">
        <v>155</v>
      </c>
      <c r="G873" s="415">
        <v>89026</v>
      </c>
      <c r="H873" s="415" t="s">
        <v>877</v>
      </c>
      <c r="I873" s="415" t="s">
        <v>24</v>
      </c>
      <c r="J873" s="415" t="s">
        <v>611</v>
      </c>
      <c r="K873" s="416">
        <v>237.24</v>
      </c>
      <c r="L873" s="415" t="s">
        <v>217</v>
      </c>
    </row>
    <row r="874" spans="1:12" x14ac:dyDescent="0.25">
      <c r="A874" s="415" t="s">
        <v>414</v>
      </c>
      <c r="B874" s="415" t="s">
        <v>415</v>
      </c>
      <c r="C874" s="415" t="s">
        <v>707</v>
      </c>
      <c r="D874" s="415" t="s">
        <v>708</v>
      </c>
      <c r="E874" s="416" t="s">
        <v>155</v>
      </c>
      <c r="F874" s="415" t="s">
        <v>155</v>
      </c>
      <c r="G874" s="415">
        <v>89029</v>
      </c>
      <c r="H874" s="415" t="s">
        <v>878</v>
      </c>
      <c r="I874" s="415" t="s">
        <v>24</v>
      </c>
      <c r="J874" s="415" t="s">
        <v>216</v>
      </c>
      <c r="K874" s="416">
        <v>26.53</v>
      </c>
      <c r="L874" s="415" t="s">
        <v>217</v>
      </c>
    </row>
    <row r="875" spans="1:12" x14ac:dyDescent="0.25">
      <c r="A875" s="415" t="s">
        <v>414</v>
      </c>
      <c r="B875" s="415" t="s">
        <v>415</v>
      </c>
      <c r="C875" s="415" t="s">
        <v>707</v>
      </c>
      <c r="D875" s="415" t="s">
        <v>708</v>
      </c>
      <c r="E875" s="416" t="s">
        <v>155</v>
      </c>
      <c r="F875" s="415" t="s">
        <v>155</v>
      </c>
      <c r="G875" s="415">
        <v>89030</v>
      </c>
      <c r="H875" s="415" t="s">
        <v>879</v>
      </c>
      <c r="I875" s="415" t="s">
        <v>24</v>
      </c>
      <c r="J875" s="415" t="s">
        <v>216</v>
      </c>
      <c r="K875" s="416">
        <v>5.97</v>
      </c>
      <c r="L875" s="415" t="s">
        <v>217</v>
      </c>
    </row>
    <row r="876" spans="1:12" x14ac:dyDescent="0.25">
      <c r="A876" s="415" t="s">
        <v>414</v>
      </c>
      <c r="B876" s="415" t="s">
        <v>415</v>
      </c>
      <c r="C876" s="415" t="s">
        <v>707</v>
      </c>
      <c r="D876" s="415" t="s">
        <v>708</v>
      </c>
      <c r="E876" s="416" t="s">
        <v>155</v>
      </c>
      <c r="F876" s="415" t="s">
        <v>155</v>
      </c>
      <c r="G876" s="415">
        <v>89033</v>
      </c>
      <c r="H876" s="415" t="s">
        <v>880</v>
      </c>
      <c r="I876" s="415" t="s">
        <v>24</v>
      </c>
      <c r="J876" s="415" t="s">
        <v>216</v>
      </c>
      <c r="K876" s="416">
        <v>13.32</v>
      </c>
      <c r="L876" s="415" t="s">
        <v>217</v>
      </c>
    </row>
    <row r="877" spans="1:12" x14ac:dyDescent="0.25">
      <c r="A877" s="415" t="s">
        <v>414</v>
      </c>
      <c r="B877" s="415" t="s">
        <v>415</v>
      </c>
      <c r="C877" s="415" t="s">
        <v>707</v>
      </c>
      <c r="D877" s="415" t="s">
        <v>708</v>
      </c>
      <c r="E877" s="416" t="s">
        <v>155</v>
      </c>
      <c r="F877" s="415" t="s">
        <v>155</v>
      </c>
      <c r="G877" s="415">
        <v>89034</v>
      </c>
      <c r="H877" s="415" t="s">
        <v>881</v>
      </c>
      <c r="I877" s="415" t="s">
        <v>24</v>
      </c>
      <c r="J877" s="415" t="s">
        <v>216</v>
      </c>
      <c r="K877" s="416">
        <v>1.85</v>
      </c>
      <c r="L877" s="415" t="s">
        <v>217</v>
      </c>
    </row>
    <row r="878" spans="1:12" x14ac:dyDescent="0.25">
      <c r="A878" s="415" t="s">
        <v>414</v>
      </c>
      <c r="B878" s="415" t="s">
        <v>415</v>
      </c>
      <c r="C878" s="415" t="s">
        <v>707</v>
      </c>
      <c r="D878" s="415" t="s">
        <v>708</v>
      </c>
      <c r="E878" s="416" t="s">
        <v>155</v>
      </c>
      <c r="F878" s="415" t="s">
        <v>155</v>
      </c>
      <c r="G878" s="415">
        <v>89128</v>
      </c>
      <c r="H878" s="415" t="s">
        <v>882</v>
      </c>
      <c r="I878" s="415" t="s">
        <v>24</v>
      </c>
      <c r="J878" s="415" t="s">
        <v>611</v>
      </c>
      <c r="K878" s="416">
        <v>39.200000000000003</v>
      </c>
      <c r="L878" s="415" t="s">
        <v>217</v>
      </c>
    </row>
    <row r="879" spans="1:12" x14ac:dyDescent="0.25">
      <c r="A879" s="415" t="s">
        <v>414</v>
      </c>
      <c r="B879" s="415" t="s">
        <v>415</v>
      </c>
      <c r="C879" s="415" t="s">
        <v>707</v>
      </c>
      <c r="D879" s="415" t="s">
        <v>708</v>
      </c>
      <c r="E879" s="416" t="s">
        <v>155</v>
      </c>
      <c r="F879" s="415" t="s">
        <v>155</v>
      </c>
      <c r="G879" s="415">
        <v>89129</v>
      </c>
      <c r="H879" s="415" t="s">
        <v>883</v>
      </c>
      <c r="I879" s="415" t="s">
        <v>24</v>
      </c>
      <c r="J879" s="415" t="s">
        <v>611</v>
      </c>
      <c r="K879" s="416">
        <v>5.32</v>
      </c>
      <c r="L879" s="415" t="s">
        <v>217</v>
      </c>
    </row>
    <row r="880" spans="1:12" x14ac:dyDescent="0.25">
      <c r="A880" s="415" t="s">
        <v>414</v>
      </c>
      <c r="B880" s="415" t="s">
        <v>415</v>
      </c>
      <c r="C880" s="415" t="s">
        <v>707</v>
      </c>
      <c r="D880" s="415" t="s">
        <v>708</v>
      </c>
      <c r="E880" s="416" t="s">
        <v>155</v>
      </c>
      <c r="F880" s="415" t="s">
        <v>155</v>
      </c>
      <c r="G880" s="415">
        <v>89130</v>
      </c>
      <c r="H880" s="415" t="s">
        <v>884</v>
      </c>
      <c r="I880" s="415" t="s">
        <v>24</v>
      </c>
      <c r="J880" s="415" t="s">
        <v>273</v>
      </c>
      <c r="K880" s="416">
        <v>54.35</v>
      </c>
      <c r="L880" s="415" t="s">
        <v>217</v>
      </c>
    </row>
    <row r="881" spans="1:12" x14ac:dyDescent="0.25">
      <c r="A881" s="415" t="s">
        <v>414</v>
      </c>
      <c r="B881" s="415" t="s">
        <v>415</v>
      </c>
      <c r="C881" s="415" t="s">
        <v>707</v>
      </c>
      <c r="D881" s="415" t="s">
        <v>708</v>
      </c>
      <c r="E881" s="416" t="s">
        <v>155</v>
      </c>
      <c r="F881" s="415" t="s">
        <v>155</v>
      </c>
      <c r="G881" s="415">
        <v>89131</v>
      </c>
      <c r="H881" s="415" t="s">
        <v>885</v>
      </c>
      <c r="I881" s="415" t="s">
        <v>24</v>
      </c>
      <c r="J881" s="415" t="s">
        <v>273</v>
      </c>
      <c r="K881" s="416">
        <v>7.37</v>
      </c>
      <c r="L881" s="415" t="s">
        <v>217</v>
      </c>
    </row>
    <row r="882" spans="1:12" x14ac:dyDescent="0.25">
      <c r="A882" s="415" t="s">
        <v>414</v>
      </c>
      <c r="B882" s="415" t="s">
        <v>415</v>
      </c>
      <c r="C882" s="415" t="s">
        <v>707</v>
      </c>
      <c r="D882" s="415" t="s">
        <v>708</v>
      </c>
      <c r="E882" s="416" t="s">
        <v>155</v>
      </c>
      <c r="F882" s="415" t="s">
        <v>155</v>
      </c>
      <c r="G882" s="415">
        <v>89210</v>
      </c>
      <c r="H882" s="415" t="s">
        <v>886</v>
      </c>
      <c r="I882" s="415" t="s">
        <v>24</v>
      </c>
      <c r="J882" s="415" t="s">
        <v>216</v>
      </c>
      <c r="K882" s="416">
        <v>31.91</v>
      </c>
      <c r="L882" s="415" t="s">
        <v>217</v>
      </c>
    </row>
    <row r="883" spans="1:12" x14ac:dyDescent="0.25">
      <c r="A883" s="415" t="s">
        <v>414</v>
      </c>
      <c r="B883" s="415" t="s">
        <v>415</v>
      </c>
      <c r="C883" s="415" t="s">
        <v>707</v>
      </c>
      <c r="D883" s="415" t="s">
        <v>708</v>
      </c>
      <c r="E883" s="416" t="s">
        <v>155</v>
      </c>
      <c r="F883" s="415" t="s">
        <v>155</v>
      </c>
      <c r="G883" s="415">
        <v>89211</v>
      </c>
      <c r="H883" s="415" t="s">
        <v>887</v>
      </c>
      <c r="I883" s="415" t="s">
        <v>24</v>
      </c>
      <c r="J883" s="415" t="s">
        <v>216</v>
      </c>
      <c r="K883" s="416">
        <v>4.43</v>
      </c>
      <c r="L883" s="415" t="s">
        <v>217</v>
      </c>
    </row>
    <row r="884" spans="1:12" x14ac:dyDescent="0.25">
      <c r="A884" s="415" t="s">
        <v>414</v>
      </c>
      <c r="B884" s="415" t="s">
        <v>415</v>
      </c>
      <c r="C884" s="415" t="s">
        <v>707</v>
      </c>
      <c r="D884" s="415" t="s">
        <v>708</v>
      </c>
      <c r="E884" s="416" t="s">
        <v>155</v>
      </c>
      <c r="F884" s="415" t="s">
        <v>155</v>
      </c>
      <c r="G884" s="415">
        <v>89212</v>
      </c>
      <c r="H884" s="415" t="s">
        <v>888</v>
      </c>
      <c r="I884" s="415" t="s">
        <v>24</v>
      </c>
      <c r="J884" s="415" t="s">
        <v>216</v>
      </c>
      <c r="K884" s="416">
        <v>26.19</v>
      </c>
      <c r="L884" s="415" t="s">
        <v>217</v>
      </c>
    </row>
    <row r="885" spans="1:12" x14ac:dyDescent="0.25">
      <c r="A885" s="415" t="s">
        <v>414</v>
      </c>
      <c r="B885" s="415" t="s">
        <v>415</v>
      </c>
      <c r="C885" s="415" t="s">
        <v>707</v>
      </c>
      <c r="D885" s="415" t="s">
        <v>708</v>
      </c>
      <c r="E885" s="416" t="s">
        <v>155</v>
      </c>
      <c r="F885" s="415" t="s">
        <v>155</v>
      </c>
      <c r="G885" s="415">
        <v>89213</v>
      </c>
      <c r="H885" s="415" t="s">
        <v>889</v>
      </c>
      <c r="I885" s="415" t="s">
        <v>24</v>
      </c>
      <c r="J885" s="415" t="s">
        <v>216</v>
      </c>
      <c r="K885" s="416">
        <v>4.12</v>
      </c>
      <c r="L885" s="415" t="s">
        <v>217</v>
      </c>
    </row>
    <row r="886" spans="1:12" x14ac:dyDescent="0.25">
      <c r="A886" s="415" t="s">
        <v>414</v>
      </c>
      <c r="B886" s="415" t="s">
        <v>415</v>
      </c>
      <c r="C886" s="415" t="s">
        <v>707</v>
      </c>
      <c r="D886" s="415" t="s">
        <v>708</v>
      </c>
      <c r="E886" s="416" t="s">
        <v>155</v>
      </c>
      <c r="F886" s="415" t="s">
        <v>155</v>
      </c>
      <c r="G886" s="415">
        <v>89214</v>
      </c>
      <c r="H886" s="415" t="s">
        <v>890</v>
      </c>
      <c r="I886" s="415" t="s">
        <v>24</v>
      </c>
      <c r="J886" s="415" t="s">
        <v>216</v>
      </c>
      <c r="K886" s="416">
        <v>24.59</v>
      </c>
      <c r="L886" s="415" t="s">
        <v>217</v>
      </c>
    </row>
    <row r="887" spans="1:12" x14ac:dyDescent="0.25">
      <c r="A887" s="415" t="s">
        <v>414</v>
      </c>
      <c r="B887" s="415" t="s">
        <v>415</v>
      </c>
      <c r="C887" s="415" t="s">
        <v>707</v>
      </c>
      <c r="D887" s="415" t="s">
        <v>708</v>
      </c>
      <c r="E887" s="416" t="s">
        <v>155</v>
      </c>
      <c r="F887" s="415" t="s">
        <v>155</v>
      </c>
      <c r="G887" s="415">
        <v>89215</v>
      </c>
      <c r="H887" s="415" t="s">
        <v>891</v>
      </c>
      <c r="I887" s="415" t="s">
        <v>24</v>
      </c>
      <c r="J887" s="415" t="s">
        <v>611</v>
      </c>
      <c r="K887" s="416">
        <v>92.18</v>
      </c>
      <c r="L887" s="415" t="s">
        <v>217</v>
      </c>
    </row>
    <row r="888" spans="1:12" x14ac:dyDescent="0.25">
      <c r="A888" s="415" t="s">
        <v>414</v>
      </c>
      <c r="B888" s="415" t="s">
        <v>415</v>
      </c>
      <c r="C888" s="415" t="s">
        <v>707</v>
      </c>
      <c r="D888" s="415" t="s">
        <v>708</v>
      </c>
      <c r="E888" s="416" t="s">
        <v>155</v>
      </c>
      <c r="F888" s="415" t="s">
        <v>155</v>
      </c>
      <c r="G888" s="415">
        <v>89221</v>
      </c>
      <c r="H888" s="415" t="s">
        <v>892</v>
      </c>
      <c r="I888" s="415" t="s">
        <v>24</v>
      </c>
      <c r="J888" s="415" t="s">
        <v>216</v>
      </c>
      <c r="K888" s="416">
        <v>1.18</v>
      </c>
      <c r="L888" s="415" t="s">
        <v>217</v>
      </c>
    </row>
    <row r="889" spans="1:12" x14ac:dyDescent="0.25">
      <c r="A889" s="415" t="s">
        <v>414</v>
      </c>
      <c r="B889" s="415" t="s">
        <v>415</v>
      </c>
      <c r="C889" s="415" t="s">
        <v>707</v>
      </c>
      <c r="D889" s="415" t="s">
        <v>708</v>
      </c>
      <c r="E889" s="416" t="s">
        <v>155</v>
      </c>
      <c r="F889" s="415" t="s">
        <v>155</v>
      </c>
      <c r="G889" s="415">
        <v>89222</v>
      </c>
      <c r="H889" s="415" t="s">
        <v>893</v>
      </c>
      <c r="I889" s="415" t="s">
        <v>24</v>
      </c>
      <c r="J889" s="415" t="s">
        <v>216</v>
      </c>
      <c r="K889" s="416">
        <v>0.14000000000000001</v>
      </c>
      <c r="L889" s="415" t="s">
        <v>217</v>
      </c>
    </row>
    <row r="890" spans="1:12" x14ac:dyDescent="0.25">
      <c r="A890" s="415" t="s">
        <v>414</v>
      </c>
      <c r="B890" s="415" t="s">
        <v>415</v>
      </c>
      <c r="C890" s="415" t="s">
        <v>707</v>
      </c>
      <c r="D890" s="415" t="s">
        <v>708</v>
      </c>
      <c r="E890" s="416" t="s">
        <v>155</v>
      </c>
      <c r="F890" s="415" t="s">
        <v>155</v>
      </c>
      <c r="G890" s="415">
        <v>89223</v>
      </c>
      <c r="H890" s="415" t="s">
        <v>894</v>
      </c>
      <c r="I890" s="415" t="s">
        <v>24</v>
      </c>
      <c r="J890" s="415" t="s">
        <v>216</v>
      </c>
      <c r="K890" s="416">
        <v>1.29</v>
      </c>
      <c r="L890" s="415" t="s">
        <v>217</v>
      </c>
    </row>
    <row r="891" spans="1:12" x14ac:dyDescent="0.25">
      <c r="A891" s="415" t="s">
        <v>414</v>
      </c>
      <c r="B891" s="415" t="s">
        <v>415</v>
      </c>
      <c r="C891" s="415" t="s">
        <v>707</v>
      </c>
      <c r="D891" s="415" t="s">
        <v>708</v>
      </c>
      <c r="E891" s="416" t="s">
        <v>155</v>
      </c>
      <c r="F891" s="415" t="s">
        <v>155</v>
      </c>
      <c r="G891" s="415">
        <v>89224</v>
      </c>
      <c r="H891" s="415" t="s">
        <v>895</v>
      </c>
      <c r="I891" s="415" t="s">
        <v>24</v>
      </c>
      <c r="J891" s="415" t="s">
        <v>273</v>
      </c>
      <c r="K891" s="416">
        <v>2.5</v>
      </c>
      <c r="L891" s="415" t="s">
        <v>217</v>
      </c>
    </row>
    <row r="892" spans="1:12" x14ac:dyDescent="0.25">
      <c r="A892" s="415" t="s">
        <v>414</v>
      </c>
      <c r="B892" s="415" t="s">
        <v>415</v>
      </c>
      <c r="C892" s="415" t="s">
        <v>707</v>
      </c>
      <c r="D892" s="415" t="s">
        <v>708</v>
      </c>
      <c r="E892" s="416" t="s">
        <v>155</v>
      </c>
      <c r="F892" s="415" t="s">
        <v>155</v>
      </c>
      <c r="G892" s="415">
        <v>89228</v>
      </c>
      <c r="H892" s="415" t="s">
        <v>896</v>
      </c>
      <c r="I892" s="415" t="s">
        <v>24</v>
      </c>
      <c r="J892" s="415" t="s">
        <v>216</v>
      </c>
      <c r="K892" s="416">
        <v>37.119999999999997</v>
      </c>
      <c r="L892" s="415" t="s">
        <v>217</v>
      </c>
    </row>
    <row r="893" spans="1:12" x14ac:dyDescent="0.25">
      <c r="A893" s="415" t="s">
        <v>414</v>
      </c>
      <c r="B893" s="415" t="s">
        <v>415</v>
      </c>
      <c r="C893" s="415" t="s">
        <v>707</v>
      </c>
      <c r="D893" s="415" t="s">
        <v>708</v>
      </c>
      <c r="E893" s="416" t="s">
        <v>155</v>
      </c>
      <c r="F893" s="415" t="s">
        <v>155</v>
      </c>
      <c r="G893" s="415">
        <v>89229</v>
      </c>
      <c r="H893" s="415" t="s">
        <v>897</v>
      </c>
      <c r="I893" s="415" t="s">
        <v>24</v>
      </c>
      <c r="J893" s="415" t="s">
        <v>216</v>
      </c>
      <c r="K893" s="416">
        <v>6.68</v>
      </c>
      <c r="L893" s="415" t="s">
        <v>217</v>
      </c>
    </row>
    <row r="894" spans="1:12" x14ac:dyDescent="0.25">
      <c r="A894" s="415" t="s">
        <v>414</v>
      </c>
      <c r="B894" s="415" t="s">
        <v>415</v>
      </c>
      <c r="C894" s="415" t="s">
        <v>707</v>
      </c>
      <c r="D894" s="415" t="s">
        <v>708</v>
      </c>
      <c r="E894" s="416" t="s">
        <v>155</v>
      </c>
      <c r="F894" s="415" t="s">
        <v>155</v>
      </c>
      <c r="G894" s="415">
        <v>89230</v>
      </c>
      <c r="H894" s="415" t="s">
        <v>898</v>
      </c>
      <c r="I894" s="415" t="s">
        <v>24</v>
      </c>
      <c r="J894" s="415" t="s">
        <v>216</v>
      </c>
      <c r="K894" s="416">
        <v>122.75</v>
      </c>
      <c r="L894" s="415" t="s">
        <v>217</v>
      </c>
    </row>
    <row r="895" spans="1:12" x14ac:dyDescent="0.25">
      <c r="A895" s="415" t="s">
        <v>414</v>
      </c>
      <c r="B895" s="415" t="s">
        <v>415</v>
      </c>
      <c r="C895" s="415" t="s">
        <v>707</v>
      </c>
      <c r="D895" s="415" t="s">
        <v>708</v>
      </c>
      <c r="E895" s="416" t="s">
        <v>155</v>
      </c>
      <c r="F895" s="415" t="s">
        <v>155</v>
      </c>
      <c r="G895" s="415">
        <v>89231</v>
      </c>
      <c r="H895" s="415" t="s">
        <v>899</v>
      </c>
      <c r="I895" s="415" t="s">
        <v>24</v>
      </c>
      <c r="J895" s="415" t="s">
        <v>216</v>
      </c>
      <c r="K895" s="416">
        <v>19.45</v>
      </c>
      <c r="L895" s="415" t="s">
        <v>217</v>
      </c>
    </row>
    <row r="896" spans="1:12" x14ac:dyDescent="0.25">
      <c r="A896" s="415" t="s">
        <v>414</v>
      </c>
      <c r="B896" s="415" t="s">
        <v>415</v>
      </c>
      <c r="C896" s="415" t="s">
        <v>707</v>
      </c>
      <c r="D896" s="415" t="s">
        <v>708</v>
      </c>
      <c r="E896" s="416" t="s">
        <v>155</v>
      </c>
      <c r="F896" s="415" t="s">
        <v>155</v>
      </c>
      <c r="G896" s="415">
        <v>89232</v>
      </c>
      <c r="H896" s="415" t="s">
        <v>900</v>
      </c>
      <c r="I896" s="415" t="s">
        <v>24</v>
      </c>
      <c r="J896" s="415" t="s">
        <v>216</v>
      </c>
      <c r="K896" s="416">
        <v>218.95</v>
      </c>
      <c r="L896" s="415" t="s">
        <v>217</v>
      </c>
    </row>
    <row r="897" spans="1:12" x14ac:dyDescent="0.25">
      <c r="A897" s="415" t="s">
        <v>414</v>
      </c>
      <c r="B897" s="415" t="s">
        <v>415</v>
      </c>
      <c r="C897" s="415" t="s">
        <v>707</v>
      </c>
      <c r="D897" s="415" t="s">
        <v>708</v>
      </c>
      <c r="E897" s="416" t="s">
        <v>155</v>
      </c>
      <c r="F897" s="415" t="s">
        <v>155</v>
      </c>
      <c r="G897" s="415">
        <v>89233</v>
      </c>
      <c r="H897" s="415" t="s">
        <v>901</v>
      </c>
      <c r="I897" s="415" t="s">
        <v>24</v>
      </c>
      <c r="J897" s="415" t="s">
        <v>611</v>
      </c>
      <c r="K897" s="416">
        <v>165.9</v>
      </c>
      <c r="L897" s="415" t="s">
        <v>217</v>
      </c>
    </row>
    <row r="898" spans="1:12" x14ac:dyDescent="0.25">
      <c r="A898" s="415" t="s">
        <v>414</v>
      </c>
      <c r="B898" s="415" t="s">
        <v>415</v>
      </c>
      <c r="C898" s="415" t="s">
        <v>707</v>
      </c>
      <c r="D898" s="415" t="s">
        <v>708</v>
      </c>
      <c r="E898" s="416" t="s">
        <v>155</v>
      </c>
      <c r="F898" s="415" t="s">
        <v>155</v>
      </c>
      <c r="G898" s="415">
        <v>89236</v>
      </c>
      <c r="H898" s="415" t="s">
        <v>902</v>
      </c>
      <c r="I898" s="415" t="s">
        <v>24</v>
      </c>
      <c r="J898" s="415" t="s">
        <v>216</v>
      </c>
      <c r="K898" s="416">
        <v>286.74</v>
      </c>
      <c r="L898" s="415" t="s">
        <v>217</v>
      </c>
    </row>
    <row r="899" spans="1:12" x14ac:dyDescent="0.25">
      <c r="A899" s="415" t="s">
        <v>414</v>
      </c>
      <c r="B899" s="415" t="s">
        <v>415</v>
      </c>
      <c r="C899" s="415" t="s">
        <v>707</v>
      </c>
      <c r="D899" s="415" t="s">
        <v>708</v>
      </c>
      <c r="E899" s="416" t="s">
        <v>155</v>
      </c>
      <c r="F899" s="415" t="s">
        <v>155</v>
      </c>
      <c r="G899" s="415">
        <v>89237</v>
      </c>
      <c r="H899" s="415" t="s">
        <v>903</v>
      </c>
      <c r="I899" s="415" t="s">
        <v>24</v>
      </c>
      <c r="J899" s="415" t="s">
        <v>216</v>
      </c>
      <c r="K899" s="416">
        <v>45.43</v>
      </c>
      <c r="L899" s="415" t="s">
        <v>217</v>
      </c>
    </row>
    <row r="900" spans="1:12" x14ac:dyDescent="0.25">
      <c r="A900" s="415" t="s">
        <v>414</v>
      </c>
      <c r="B900" s="415" t="s">
        <v>415</v>
      </c>
      <c r="C900" s="415" t="s">
        <v>707</v>
      </c>
      <c r="D900" s="415" t="s">
        <v>708</v>
      </c>
      <c r="E900" s="416" t="s">
        <v>155</v>
      </c>
      <c r="F900" s="415" t="s">
        <v>155</v>
      </c>
      <c r="G900" s="415">
        <v>89238</v>
      </c>
      <c r="H900" s="415" t="s">
        <v>904</v>
      </c>
      <c r="I900" s="415" t="s">
        <v>24</v>
      </c>
      <c r="J900" s="415" t="s">
        <v>216</v>
      </c>
      <c r="K900" s="416">
        <v>511.47</v>
      </c>
      <c r="L900" s="415" t="s">
        <v>217</v>
      </c>
    </row>
    <row r="901" spans="1:12" x14ac:dyDescent="0.25">
      <c r="A901" s="415" t="s">
        <v>414</v>
      </c>
      <c r="B901" s="415" t="s">
        <v>415</v>
      </c>
      <c r="C901" s="415" t="s">
        <v>707</v>
      </c>
      <c r="D901" s="415" t="s">
        <v>708</v>
      </c>
      <c r="E901" s="416" t="s">
        <v>155</v>
      </c>
      <c r="F901" s="415" t="s">
        <v>155</v>
      </c>
      <c r="G901" s="415">
        <v>89239</v>
      </c>
      <c r="H901" s="415" t="s">
        <v>905</v>
      </c>
      <c r="I901" s="415" t="s">
        <v>24</v>
      </c>
      <c r="J901" s="415" t="s">
        <v>611</v>
      </c>
      <c r="K901" s="416">
        <v>438.72</v>
      </c>
      <c r="L901" s="415" t="s">
        <v>217</v>
      </c>
    </row>
    <row r="902" spans="1:12" x14ac:dyDescent="0.25">
      <c r="A902" s="415" t="s">
        <v>414</v>
      </c>
      <c r="B902" s="415" t="s">
        <v>415</v>
      </c>
      <c r="C902" s="415" t="s">
        <v>707</v>
      </c>
      <c r="D902" s="415" t="s">
        <v>708</v>
      </c>
      <c r="E902" s="416" t="s">
        <v>155</v>
      </c>
      <c r="F902" s="415" t="s">
        <v>155</v>
      </c>
      <c r="G902" s="415">
        <v>89240</v>
      </c>
      <c r="H902" s="415" t="s">
        <v>906</v>
      </c>
      <c r="I902" s="415" t="s">
        <v>24</v>
      </c>
      <c r="J902" s="415" t="s">
        <v>216</v>
      </c>
      <c r="K902" s="416">
        <v>88</v>
      </c>
      <c r="L902" s="415" t="s">
        <v>217</v>
      </c>
    </row>
    <row r="903" spans="1:12" x14ac:dyDescent="0.25">
      <c r="A903" s="415" t="s">
        <v>414</v>
      </c>
      <c r="B903" s="415" t="s">
        <v>415</v>
      </c>
      <c r="C903" s="415" t="s">
        <v>707</v>
      </c>
      <c r="D903" s="415" t="s">
        <v>708</v>
      </c>
      <c r="E903" s="416" t="s">
        <v>155</v>
      </c>
      <c r="F903" s="415" t="s">
        <v>155</v>
      </c>
      <c r="G903" s="415">
        <v>89241</v>
      </c>
      <c r="H903" s="415" t="s">
        <v>907</v>
      </c>
      <c r="I903" s="415" t="s">
        <v>24</v>
      </c>
      <c r="J903" s="415" t="s">
        <v>216</v>
      </c>
      <c r="K903" s="416">
        <v>15.84</v>
      </c>
      <c r="L903" s="415" t="s">
        <v>217</v>
      </c>
    </row>
    <row r="904" spans="1:12" x14ac:dyDescent="0.25">
      <c r="A904" s="415" t="s">
        <v>414</v>
      </c>
      <c r="B904" s="415" t="s">
        <v>415</v>
      </c>
      <c r="C904" s="415" t="s">
        <v>707</v>
      </c>
      <c r="D904" s="415" t="s">
        <v>708</v>
      </c>
      <c r="E904" s="416" t="s">
        <v>155</v>
      </c>
      <c r="F904" s="415" t="s">
        <v>155</v>
      </c>
      <c r="G904" s="415">
        <v>89246</v>
      </c>
      <c r="H904" s="415" t="s">
        <v>908</v>
      </c>
      <c r="I904" s="415" t="s">
        <v>24</v>
      </c>
      <c r="J904" s="415" t="s">
        <v>216</v>
      </c>
      <c r="K904" s="416">
        <v>249.16</v>
      </c>
      <c r="L904" s="415" t="s">
        <v>217</v>
      </c>
    </row>
    <row r="905" spans="1:12" x14ac:dyDescent="0.25">
      <c r="A905" s="415" t="s">
        <v>414</v>
      </c>
      <c r="B905" s="415" t="s">
        <v>415</v>
      </c>
      <c r="C905" s="415" t="s">
        <v>707</v>
      </c>
      <c r="D905" s="415" t="s">
        <v>708</v>
      </c>
      <c r="E905" s="416" t="s">
        <v>155</v>
      </c>
      <c r="F905" s="415" t="s">
        <v>155</v>
      </c>
      <c r="G905" s="415">
        <v>89247</v>
      </c>
      <c r="H905" s="415" t="s">
        <v>909</v>
      </c>
      <c r="I905" s="415" t="s">
        <v>24</v>
      </c>
      <c r="J905" s="415" t="s">
        <v>216</v>
      </c>
      <c r="K905" s="416">
        <v>39.479999999999997</v>
      </c>
      <c r="L905" s="415" t="s">
        <v>217</v>
      </c>
    </row>
    <row r="906" spans="1:12" x14ac:dyDescent="0.25">
      <c r="A906" s="415" t="s">
        <v>414</v>
      </c>
      <c r="B906" s="415" t="s">
        <v>415</v>
      </c>
      <c r="C906" s="415" t="s">
        <v>707</v>
      </c>
      <c r="D906" s="415" t="s">
        <v>708</v>
      </c>
      <c r="E906" s="416" t="s">
        <v>155</v>
      </c>
      <c r="F906" s="415" t="s">
        <v>155</v>
      </c>
      <c r="G906" s="415">
        <v>89248</v>
      </c>
      <c r="H906" s="415" t="s">
        <v>910</v>
      </c>
      <c r="I906" s="415" t="s">
        <v>24</v>
      </c>
      <c r="J906" s="415" t="s">
        <v>216</v>
      </c>
      <c r="K906" s="416">
        <v>444.43</v>
      </c>
      <c r="L906" s="415" t="s">
        <v>217</v>
      </c>
    </row>
    <row r="907" spans="1:12" x14ac:dyDescent="0.25">
      <c r="A907" s="415" t="s">
        <v>414</v>
      </c>
      <c r="B907" s="415" t="s">
        <v>415</v>
      </c>
      <c r="C907" s="415" t="s">
        <v>707</v>
      </c>
      <c r="D907" s="415" t="s">
        <v>708</v>
      </c>
      <c r="E907" s="416" t="s">
        <v>155</v>
      </c>
      <c r="F907" s="415" t="s">
        <v>155</v>
      </c>
      <c r="G907" s="415">
        <v>89249</v>
      </c>
      <c r="H907" s="415" t="s">
        <v>911</v>
      </c>
      <c r="I907" s="415" t="s">
        <v>24</v>
      </c>
      <c r="J907" s="415" t="s">
        <v>611</v>
      </c>
      <c r="K907" s="416">
        <v>373.98</v>
      </c>
      <c r="L907" s="415" t="s">
        <v>217</v>
      </c>
    </row>
    <row r="908" spans="1:12" x14ac:dyDescent="0.25">
      <c r="A908" s="415" t="s">
        <v>414</v>
      </c>
      <c r="B908" s="415" t="s">
        <v>415</v>
      </c>
      <c r="C908" s="415" t="s">
        <v>707</v>
      </c>
      <c r="D908" s="415" t="s">
        <v>708</v>
      </c>
      <c r="E908" s="416" t="s">
        <v>155</v>
      </c>
      <c r="F908" s="415" t="s">
        <v>155</v>
      </c>
      <c r="G908" s="415">
        <v>89253</v>
      </c>
      <c r="H908" s="415" t="s">
        <v>912</v>
      </c>
      <c r="I908" s="415" t="s">
        <v>24</v>
      </c>
      <c r="J908" s="415" t="s">
        <v>216</v>
      </c>
      <c r="K908" s="416">
        <v>72.11</v>
      </c>
      <c r="L908" s="415" t="s">
        <v>217</v>
      </c>
    </row>
    <row r="909" spans="1:12" x14ac:dyDescent="0.25">
      <c r="A909" s="415" t="s">
        <v>414</v>
      </c>
      <c r="B909" s="415" t="s">
        <v>415</v>
      </c>
      <c r="C909" s="415" t="s">
        <v>707</v>
      </c>
      <c r="D909" s="415" t="s">
        <v>708</v>
      </c>
      <c r="E909" s="416" t="s">
        <v>155</v>
      </c>
      <c r="F909" s="415" t="s">
        <v>155</v>
      </c>
      <c r="G909" s="415">
        <v>89254</v>
      </c>
      <c r="H909" s="415" t="s">
        <v>913</v>
      </c>
      <c r="I909" s="415" t="s">
        <v>24</v>
      </c>
      <c r="J909" s="415" t="s">
        <v>216</v>
      </c>
      <c r="K909" s="416">
        <v>12.98</v>
      </c>
      <c r="L909" s="415" t="s">
        <v>217</v>
      </c>
    </row>
    <row r="910" spans="1:12" x14ac:dyDescent="0.25">
      <c r="A910" s="415" t="s">
        <v>414</v>
      </c>
      <c r="B910" s="415" t="s">
        <v>415</v>
      </c>
      <c r="C910" s="415" t="s">
        <v>707</v>
      </c>
      <c r="D910" s="415" t="s">
        <v>708</v>
      </c>
      <c r="E910" s="416" t="s">
        <v>155</v>
      </c>
      <c r="F910" s="415" t="s">
        <v>155</v>
      </c>
      <c r="G910" s="415">
        <v>89255</v>
      </c>
      <c r="H910" s="415" t="s">
        <v>914</v>
      </c>
      <c r="I910" s="415" t="s">
        <v>24</v>
      </c>
      <c r="J910" s="415" t="s">
        <v>216</v>
      </c>
      <c r="K910" s="416">
        <v>115.92</v>
      </c>
      <c r="L910" s="415" t="s">
        <v>217</v>
      </c>
    </row>
    <row r="911" spans="1:12" x14ac:dyDescent="0.25">
      <c r="A911" s="415" t="s">
        <v>414</v>
      </c>
      <c r="B911" s="415" t="s">
        <v>415</v>
      </c>
      <c r="C911" s="415" t="s">
        <v>707</v>
      </c>
      <c r="D911" s="415" t="s">
        <v>708</v>
      </c>
      <c r="E911" s="416" t="s">
        <v>155</v>
      </c>
      <c r="F911" s="415" t="s">
        <v>155</v>
      </c>
      <c r="G911" s="415">
        <v>89256</v>
      </c>
      <c r="H911" s="415" t="s">
        <v>915</v>
      </c>
      <c r="I911" s="415" t="s">
        <v>24</v>
      </c>
      <c r="J911" s="415" t="s">
        <v>611</v>
      </c>
      <c r="K911" s="416">
        <v>84.16</v>
      </c>
      <c r="L911" s="415" t="s">
        <v>217</v>
      </c>
    </row>
    <row r="912" spans="1:12" x14ac:dyDescent="0.25">
      <c r="A912" s="415" t="s">
        <v>414</v>
      </c>
      <c r="B912" s="415" t="s">
        <v>415</v>
      </c>
      <c r="C912" s="415" t="s">
        <v>707</v>
      </c>
      <c r="D912" s="415" t="s">
        <v>708</v>
      </c>
      <c r="E912" s="416" t="s">
        <v>155</v>
      </c>
      <c r="F912" s="415" t="s">
        <v>155</v>
      </c>
      <c r="G912" s="415">
        <v>89259</v>
      </c>
      <c r="H912" s="415" t="s">
        <v>916</v>
      </c>
      <c r="I912" s="415" t="s">
        <v>24</v>
      </c>
      <c r="J912" s="415" t="s">
        <v>216</v>
      </c>
      <c r="K912" s="416">
        <v>18.989999999999998</v>
      </c>
      <c r="L912" s="415" t="s">
        <v>217</v>
      </c>
    </row>
    <row r="913" spans="1:12" x14ac:dyDescent="0.25">
      <c r="A913" s="415" t="s">
        <v>414</v>
      </c>
      <c r="B913" s="415" t="s">
        <v>415</v>
      </c>
      <c r="C913" s="415" t="s">
        <v>707</v>
      </c>
      <c r="D913" s="415" t="s">
        <v>708</v>
      </c>
      <c r="E913" s="416" t="s">
        <v>155</v>
      </c>
      <c r="F913" s="415" t="s">
        <v>155</v>
      </c>
      <c r="G913" s="415">
        <v>89260</v>
      </c>
      <c r="H913" s="415" t="s">
        <v>917</v>
      </c>
      <c r="I913" s="415" t="s">
        <v>24</v>
      </c>
      <c r="J913" s="415" t="s">
        <v>216</v>
      </c>
      <c r="K913" s="416">
        <v>3.44</v>
      </c>
      <c r="L913" s="415" t="s">
        <v>217</v>
      </c>
    </row>
    <row r="914" spans="1:12" x14ac:dyDescent="0.25">
      <c r="A914" s="415" t="s">
        <v>414</v>
      </c>
      <c r="B914" s="415" t="s">
        <v>415</v>
      </c>
      <c r="C914" s="415" t="s">
        <v>707</v>
      </c>
      <c r="D914" s="415" t="s">
        <v>708</v>
      </c>
      <c r="E914" s="416" t="s">
        <v>155</v>
      </c>
      <c r="F914" s="415" t="s">
        <v>155</v>
      </c>
      <c r="G914" s="415">
        <v>89262</v>
      </c>
      <c r="H914" s="415" t="s">
        <v>918</v>
      </c>
      <c r="I914" s="415" t="s">
        <v>24</v>
      </c>
      <c r="J914" s="415" t="s">
        <v>216</v>
      </c>
      <c r="K914" s="416">
        <v>31.25</v>
      </c>
      <c r="L914" s="415" t="s">
        <v>217</v>
      </c>
    </row>
    <row r="915" spans="1:12" x14ac:dyDescent="0.25">
      <c r="A915" s="415" t="s">
        <v>414</v>
      </c>
      <c r="B915" s="415" t="s">
        <v>415</v>
      </c>
      <c r="C915" s="415" t="s">
        <v>707</v>
      </c>
      <c r="D915" s="415" t="s">
        <v>708</v>
      </c>
      <c r="E915" s="416" t="s">
        <v>155</v>
      </c>
      <c r="F915" s="415" t="s">
        <v>155</v>
      </c>
      <c r="G915" s="415">
        <v>89264</v>
      </c>
      <c r="H915" s="415" t="s">
        <v>919</v>
      </c>
      <c r="I915" s="415" t="s">
        <v>24</v>
      </c>
      <c r="J915" s="415" t="s">
        <v>216</v>
      </c>
      <c r="K915" s="416">
        <v>13.64</v>
      </c>
      <c r="L915" s="415" t="s">
        <v>217</v>
      </c>
    </row>
    <row r="916" spans="1:12" x14ac:dyDescent="0.25">
      <c r="A916" s="415" t="s">
        <v>414</v>
      </c>
      <c r="B916" s="415" t="s">
        <v>415</v>
      </c>
      <c r="C916" s="415" t="s">
        <v>707</v>
      </c>
      <c r="D916" s="415" t="s">
        <v>708</v>
      </c>
      <c r="E916" s="416" t="s">
        <v>155</v>
      </c>
      <c r="F916" s="415" t="s">
        <v>155</v>
      </c>
      <c r="G916" s="415">
        <v>89265</v>
      </c>
      <c r="H916" s="415" t="s">
        <v>920</v>
      </c>
      <c r="I916" s="415" t="s">
        <v>24</v>
      </c>
      <c r="J916" s="415" t="s">
        <v>216</v>
      </c>
      <c r="K916" s="416">
        <v>2.73</v>
      </c>
      <c r="L916" s="415" t="s">
        <v>217</v>
      </c>
    </row>
    <row r="917" spans="1:12" x14ac:dyDescent="0.25">
      <c r="A917" s="415" t="s">
        <v>414</v>
      </c>
      <c r="B917" s="415" t="s">
        <v>415</v>
      </c>
      <c r="C917" s="415" t="s">
        <v>707</v>
      </c>
      <c r="D917" s="415" t="s">
        <v>708</v>
      </c>
      <c r="E917" s="416" t="s">
        <v>155</v>
      </c>
      <c r="F917" s="415" t="s">
        <v>155</v>
      </c>
      <c r="G917" s="415">
        <v>89266</v>
      </c>
      <c r="H917" s="415" t="s">
        <v>921</v>
      </c>
      <c r="I917" s="415" t="s">
        <v>24</v>
      </c>
      <c r="J917" s="415" t="s">
        <v>216</v>
      </c>
      <c r="K917" s="416">
        <v>2.16</v>
      </c>
      <c r="L917" s="415" t="s">
        <v>217</v>
      </c>
    </row>
    <row r="918" spans="1:12" x14ac:dyDescent="0.25">
      <c r="A918" s="415" t="s">
        <v>414</v>
      </c>
      <c r="B918" s="415" t="s">
        <v>415</v>
      </c>
      <c r="C918" s="415" t="s">
        <v>707</v>
      </c>
      <c r="D918" s="415" t="s">
        <v>708</v>
      </c>
      <c r="E918" s="416" t="s">
        <v>155</v>
      </c>
      <c r="F918" s="415" t="s">
        <v>155</v>
      </c>
      <c r="G918" s="415">
        <v>89267</v>
      </c>
      <c r="H918" s="415" t="s">
        <v>922</v>
      </c>
      <c r="I918" s="415" t="s">
        <v>24</v>
      </c>
      <c r="J918" s="415" t="s">
        <v>216</v>
      </c>
      <c r="K918" s="416">
        <v>45.59</v>
      </c>
      <c r="L918" s="415" t="s">
        <v>217</v>
      </c>
    </row>
    <row r="919" spans="1:12" x14ac:dyDescent="0.25">
      <c r="A919" s="415" t="s">
        <v>414</v>
      </c>
      <c r="B919" s="415" t="s">
        <v>415</v>
      </c>
      <c r="C919" s="415" t="s">
        <v>707</v>
      </c>
      <c r="D919" s="415" t="s">
        <v>708</v>
      </c>
      <c r="E919" s="416" t="s">
        <v>155</v>
      </c>
      <c r="F919" s="415" t="s">
        <v>155</v>
      </c>
      <c r="G919" s="415">
        <v>89268</v>
      </c>
      <c r="H919" s="415" t="s">
        <v>923</v>
      </c>
      <c r="I919" s="415" t="s">
        <v>24</v>
      </c>
      <c r="J919" s="415" t="s">
        <v>216</v>
      </c>
      <c r="K919" s="416">
        <v>8.1999999999999993</v>
      </c>
      <c r="L919" s="415" t="s">
        <v>217</v>
      </c>
    </row>
    <row r="920" spans="1:12" x14ac:dyDescent="0.25">
      <c r="A920" s="415" t="s">
        <v>414</v>
      </c>
      <c r="B920" s="415" t="s">
        <v>415</v>
      </c>
      <c r="C920" s="415" t="s">
        <v>707</v>
      </c>
      <c r="D920" s="415" t="s">
        <v>708</v>
      </c>
      <c r="E920" s="416" t="s">
        <v>155</v>
      </c>
      <c r="F920" s="415" t="s">
        <v>155</v>
      </c>
      <c r="G920" s="415">
        <v>89269</v>
      </c>
      <c r="H920" s="415" t="s">
        <v>924</v>
      </c>
      <c r="I920" s="415" t="s">
        <v>24</v>
      </c>
      <c r="J920" s="415" t="s">
        <v>216</v>
      </c>
      <c r="K920" s="416">
        <v>6.49</v>
      </c>
      <c r="L920" s="415" t="s">
        <v>217</v>
      </c>
    </row>
    <row r="921" spans="1:12" x14ac:dyDescent="0.25">
      <c r="A921" s="415" t="s">
        <v>414</v>
      </c>
      <c r="B921" s="415" t="s">
        <v>415</v>
      </c>
      <c r="C921" s="415" t="s">
        <v>707</v>
      </c>
      <c r="D921" s="415" t="s">
        <v>708</v>
      </c>
      <c r="E921" s="416" t="s">
        <v>155</v>
      </c>
      <c r="F921" s="415" t="s">
        <v>155</v>
      </c>
      <c r="G921" s="415">
        <v>89270</v>
      </c>
      <c r="H921" s="415" t="s">
        <v>925</v>
      </c>
      <c r="I921" s="415" t="s">
        <v>24</v>
      </c>
      <c r="J921" s="415" t="s">
        <v>216</v>
      </c>
      <c r="K921" s="416">
        <v>73.290000000000006</v>
      </c>
      <c r="L921" s="415" t="s">
        <v>217</v>
      </c>
    </row>
    <row r="922" spans="1:12" x14ac:dyDescent="0.25">
      <c r="A922" s="415" t="s">
        <v>414</v>
      </c>
      <c r="B922" s="415" t="s">
        <v>415</v>
      </c>
      <c r="C922" s="415" t="s">
        <v>707</v>
      </c>
      <c r="D922" s="415" t="s">
        <v>708</v>
      </c>
      <c r="E922" s="416" t="s">
        <v>155</v>
      </c>
      <c r="F922" s="415" t="s">
        <v>155</v>
      </c>
      <c r="G922" s="415">
        <v>89271</v>
      </c>
      <c r="H922" s="415" t="s">
        <v>926</v>
      </c>
      <c r="I922" s="415" t="s">
        <v>24</v>
      </c>
      <c r="J922" s="415" t="s">
        <v>611</v>
      </c>
      <c r="K922" s="416">
        <v>28.8</v>
      </c>
      <c r="L922" s="415" t="s">
        <v>217</v>
      </c>
    </row>
    <row r="923" spans="1:12" x14ac:dyDescent="0.25">
      <c r="A923" s="415" t="s">
        <v>414</v>
      </c>
      <c r="B923" s="415" t="s">
        <v>415</v>
      </c>
      <c r="C923" s="415" t="s">
        <v>707</v>
      </c>
      <c r="D923" s="415" t="s">
        <v>708</v>
      </c>
      <c r="E923" s="416" t="s">
        <v>155</v>
      </c>
      <c r="F923" s="415" t="s">
        <v>155</v>
      </c>
      <c r="G923" s="415">
        <v>89274</v>
      </c>
      <c r="H923" s="415" t="s">
        <v>6909</v>
      </c>
      <c r="I923" s="415" t="s">
        <v>24</v>
      </c>
      <c r="J923" s="415" t="s">
        <v>216</v>
      </c>
      <c r="K923" s="416">
        <v>1.43</v>
      </c>
      <c r="L923" s="415" t="s">
        <v>217</v>
      </c>
    </row>
    <row r="924" spans="1:12" x14ac:dyDescent="0.25">
      <c r="A924" s="415" t="s">
        <v>414</v>
      </c>
      <c r="B924" s="415" t="s">
        <v>415</v>
      </c>
      <c r="C924" s="415" t="s">
        <v>707</v>
      </c>
      <c r="D924" s="415" t="s">
        <v>708</v>
      </c>
      <c r="E924" s="416" t="s">
        <v>155</v>
      </c>
      <c r="F924" s="415" t="s">
        <v>155</v>
      </c>
      <c r="G924" s="415">
        <v>89275</v>
      </c>
      <c r="H924" s="415" t="s">
        <v>6910</v>
      </c>
      <c r="I924" s="415" t="s">
        <v>24</v>
      </c>
      <c r="J924" s="415" t="s">
        <v>216</v>
      </c>
      <c r="K924" s="416">
        <v>0.17</v>
      </c>
      <c r="L924" s="415" t="s">
        <v>217</v>
      </c>
    </row>
    <row r="925" spans="1:12" x14ac:dyDescent="0.25">
      <c r="A925" s="415" t="s">
        <v>414</v>
      </c>
      <c r="B925" s="415" t="s">
        <v>415</v>
      </c>
      <c r="C925" s="415" t="s">
        <v>707</v>
      </c>
      <c r="D925" s="415" t="s">
        <v>708</v>
      </c>
      <c r="E925" s="416" t="s">
        <v>155</v>
      </c>
      <c r="F925" s="415" t="s">
        <v>155</v>
      </c>
      <c r="G925" s="415">
        <v>89276</v>
      </c>
      <c r="H925" s="415" t="s">
        <v>6911</v>
      </c>
      <c r="I925" s="415" t="s">
        <v>24</v>
      </c>
      <c r="J925" s="415" t="s">
        <v>216</v>
      </c>
      <c r="K925" s="416">
        <v>1.79</v>
      </c>
      <c r="L925" s="415" t="s">
        <v>217</v>
      </c>
    </row>
    <row r="926" spans="1:12" x14ac:dyDescent="0.25">
      <c r="A926" s="415" t="s">
        <v>414</v>
      </c>
      <c r="B926" s="415" t="s">
        <v>415</v>
      </c>
      <c r="C926" s="415" t="s">
        <v>707</v>
      </c>
      <c r="D926" s="415" t="s">
        <v>708</v>
      </c>
      <c r="E926" s="416" t="s">
        <v>155</v>
      </c>
      <c r="F926" s="415" t="s">
        <v>155</v>
      </c>
      <c r="G926" s="415">
        <v>89277</v>
      </c>
      <c r="H926" s="415" t="s">
        <v>6912</v>
      </c>
      <c r="I926" s="415" t="s">
        <v>24</v>
      </c>
      <c r="J926" s="415" t="s">
        <v>611</v>
      </c>
      <c r="K926" s="416">
        <v>8.31</v>
      </c>
      <c r="L926" s="415" t="s">
        <v>217</v>
      </c>
    </row>
    <row r="927" spans="1:12" x14ac:dyDescent="0.25">
      <c r="A927" s="415" t="s">
        <v>414</v>
      </c>
      <c r="B927" s="415" t="s">
        <v>415</v>
      </c>
      <c r="C927" s="415" t="s">
        <v>707</v>
      </c>
      <c r="D927" s="415" t="s">
        <v>708</v>
      </c>
      <c r="E927" s="416" t="s">
        <v>155</v>
      </c>
      <c r="F927" s="415" t="s">
        <v>155</v>
      </c>
      <c r="G927" s="415">
        <v>89280</v>
      </c>
      <c r="H927" s="415" t="s">
        <v>927</v>
      </c>
      <c r="I927" s="415" t="s">
        <v>24</v>
      </c>
      <c r="J927" s="415" t="s">
        <v>216</v>
      </c>
      <c r="K927" s="416">
        <v>39.18</v>
      </c>
      <c r="L927" s="415" t="s">
        <v>217</v>
      </c>
    </row>
    <row r="928" spans="1:12" x14ac:dyDescent="0.25">
      <c r="A928" s="415" t="s">
        <v>414</v>
      </c>
      <c r="B928" s="415" t="s">
        <v>415</v>
      </c>
      <c r="C928" s="415" t="s">
        <v>707</v>
      </c>
      <c r="D928" s="415" t="s">
        <v>708</v>
      </c>
      <c r="E928" s="416" t="s">
        <v>155</v>
      </c>
      <c r="F928" s="415" t="s">
        <v>155</v>
      </c>
      <c r="G928" s="415">
        <v>89281</v>
      </c>
      <c r="H928" s="415" t="s">
        <v>928</v>
      </c>
      <c r="I928" s="415" t="s">
        <v>24</v>
      </c>
      <c r="J928" s="415" t="s">
        <v>216</v>
      </c>
      <c r="K928" s="416">
        <v>5.44</v>
      </c>
      <c r="L928" s="415" t="s">
        <v>217</v>
      </c>
    </row>
    <row r="929" spans="1:12" x14ac:dyDescent="0.25">
      <c r="A929" s="415" t="s">
        <v>414</v>
      </c>
      <c r="B929" s="415" t="s">
        <v>415</v>
      </c>
      <c r="C929" s="415" t="s">
        <v>707</v>
      </c>
      <c r="D929" s="415" t="s">
        <v>708</v>
      </c>
      <c r="E929" s="416" t="s">
        <v>155</v>
      </c>
      <c r="F929" s="415" t="s">
        <v>155</v>
      </c>
      <c r="G929" s="415">
        <v>89870</v>
      </c>
      <c r="H929" s="415" t="s">
        <v>929</v>
      </c>
      <c r="I929" s="415" t="s">
        <v>24</v>
      </c>
      <c r="J929" s="415" t="s">
        <v>216</v>
      </c>
      <c r="K929" s="416">
        <v>32.61</v>
      </c>
      <c r="L929" s="415" t="s">
        <v>217</v>
      </c>
    </row>
    <row r="930" spans="1:12" x14ac:dyDescent="0.25">
      <c r="A930" s="415" t="s">
        <v>414</v>
      </c>
      <c r="B930" s="415" t="s">
        <v>415</v>
      </c>
      <c r="C930" s="415" t="s">
        <v>707</v>
      </c>
      <c r="D930" s="415" t="s">
        <v>708</v>
      </c>
      <c r="E930" s="416" t="s">
        <v>155</v>
      </c>
      <c r="F930" s="415" t="s">
        <v>155</v>
      </c>
      <c r="G930" s="415">
        <v>89871</v>
      </c>
      <c r="H930" s="415" t="s">
        <v>930</v>
      </c>
      <c r="I930" s="415" t="s">
        <v>24</v>
      </c>
      <c r="J930" s="415" t="s">
        <v>216</v>
      </c>
      <c r="K930" s="416">
        <v>5.71</v>
      </c>
      <c r="L930" s="415" t="s">
        <v>217</v>
      </c>
    </row>
    <row r="931" spans="1:12" x14ac:dyDescent="0.25">
      <c r="A931" s="415" t="s">
        <v>414</v>
      </c>
      <c r="B931" s="415" t="s">
        <v>415</v>
      </c>
      <c r="C931" s="415" t="s">
        <v>707</v>
      </c>
      <c r="D931" s="415" t="s">
        <v>708</v>
      </c>
      <c r="E931" s="416" t="s">
        <v>155</v>
      </c>
      <c r="F931" s="415" t="s">
        <v>155</v>
      </c>
      <c r="G931" s="415">
        <v>89872</v>
      </c>
      <c r="H931" s="415" t="s">
        <v>931</v>
      </c>
      <c r="I931" s="415" t="s">
        <v>24</v>
      </c>
      <c r="J931" s="415" t="s">
        <v>216</v>
      </c>
      <c r="K931" s="416">
        <v>4.53</v>
      </c>
      <c r="L931" s="415" t="s">
        <v>217</v>
      </c>
    </row>
    <row r="932" spans="1:12" x14ac:dyDescent="0.25">
      <c r="A932" s="415" t="s">
        <v>414</v>
      </c>
      <c r="B932" s="415" t="s">
        <v>415</v>
      </c>
      <c r="C932" s="415" t="s">
        <v>707</v>
      </c>
      <c r="D932" s="415" t="s">
        <v>708</v>
      </c>
      <c r="E932" s="416" t="s">
        <v>155</v>
      </c>
      <c r="F932" s="415" t="s">
        <v>155</v>
      </c>
      <c r="G932" s="415">
        <v>89873</v>
      </c>
      <c r="H932" s="415" t="s">
        <v>932</v>
      </c>
      <c r="I932" s="415" t="s">
        <v>24</v>
      </c>
      <c r="J932" s="415" t="s">
        <v>216</v>
      </c>
      <c r="K932" s="416">
        <v>55.08</v>
      </c>
      <c r="L932" s="415" t="s">
        <v>217</v>
      </c>
    </row>
    <row r="933" spans="1:12" x14ac:dyDescent="0.25">
      <c r="A933" s="415" t="s">
        <v>414</v>
      </c>
      <c r="B933" s="415" t="s">
        <v>415</v>
      </c>
      <c r="C933" s="415" t="s">
        <v>707</v>
      </c>
      <c r="D933" s="415" t="s">
        <v>708</v>
      </c>
      <c r="E933" s="416" t="s">
        <v>155</v>
      </c>
      <c r="F933" s="415" t="s">
        <v>155</v>
      </c>
      <c r="G933" s="415">
        <v>89874</v>
      </c>
      <c r="H933" s="415" t="s">
        <v>933</v>
      </c>
      <c r="I933" s="415" t="s">
        <v>24</v>
      </c>
      <c r="J933" s="415" t="s">
        <v>611</v>
      </c>
      <c r="K933" s="416">
        <v>175.05</v>
      </c>
      <c r="L933" s="415" t="s">
        <v>217</v>
      </c>
    </row>
    <row r="934" spans="1:12" x14ac:dyDescent="0.25">
      <c r="A934" s="415" t="s">
        <v>414</v>
      </c>
      <c r="B934" s="415" t="s">
        <v>415</v>
      </c>
      <c r="C934" s="415" t="s">
        <v>707</v>
      </c>
      <c r="D934" s="415" t="s">
        <v>708</v>
      </c>
      <c r="E934" s="416" t="s">
        <v>155</v>
      </c>
      <c r="F934" s="415" t="s">
        <v>155</v>
      </c>
      <c r="G934" s="415">
        <v>89878</v>
      </c>
      <c r="H934" s="415" t="s">
        <v>934</v>
      </c>
      <c r="I934" s="415" t="s">
        <v>24</v>
      </c>
      <c r="J934" s="415" t="s">
        <v>216</v>
      </c>
      <c r="K934" s="416">
        <v>35.15</v>
      </c>
      <c r="L934" s="415" t="s">
        <v>217</v>
      </c>
    </row>
    <row r="935" spans="1:12" x14ac:dyDescent="0.25">
      <c r="A935" s="415" t="s">
        <v>414</v>
      </c>
      <c r="B935" s="415" t="s">
        <v>415</v>
      </c>
      <c r="C935" s="415" t="s">
        <v>707</v>
      </c>
      <c r="D935" s="415" t="s">
        <v>708</v>
      </c>
      <c r="E935" s="416" t="s">
        <v>155</v>
      </c>
      <c r="F935" s="415" t="s">
        <v>155</v>
      </c>
      <c r="G935" s="415">
        <v>89879</v>
      </c>
      <c r="H935" s="415" t="s">
        <v>935</v>
      </c>
      <c r="I935" s="415" t="s">
        <v>24</v>
      </c>
      <c r="J935" s="415" t="s">
        <v>216</v>
      </c>
      <c r="K935" s="416">
        <v>6.04</v>
      </c>
      <c r="L935" s="415" t="s">
        <v>217</v>
      </c>
    </row>
    <row r="936" spans="1:12" x14ac:dyDescent="0.25">
      <c r="A936" s="415" t="s">
        <v>414</v>
      </c>
      <c r="B936" s="415" t="s">
        <v>415</v>
      </c>
      <c r="C936" s="415" t="s">
        <v>707</v>
      </c>
      <c r="D936" s="415" t="s">
        <v>708</v>
      </c>
      <c r="E936" s="416" t="s">
        <v>155</v>
      </c>
      <c r="F936" s="415" t="s">
        <v>155</v>
      </c>
      <c r="G936" s="415">
        <v>89880</v>
      </c>
      <c r="H936" s="415" t="s">
        <v>936</v>
      </c>
      <c r="I936" s="415" t="s">
        <v>24</v>
      </c>
      <c r="J936" s="415" t="s">
        <v>216</v>
      </c>
      <c r="K936" s="416">
        <v>4.79</v>
      </c>
      <c r="L936" s="415" t="s">
        <v>217</v>
      </c>
    </row>
    <row r="937" spans="1:12" x14ac:dyDescent="0.25">
      <c r="A937" s="415" t="s">
        <v>414</v>
      </c>
      <c r="B937" s="415" t="s">
        <v>415</v>
      </c>
      <c r="C937" s="415" t="s">
        <v>707</v>
      </c>
      <c r="D937" s="415" t="s">
        <v>708</v>
      </c>
      <c r="E937" s="416" t="s">
        <v>155</v>
      </c>
      <c r="F937" s="415" t="s">
        <v>155</v>
      </c>
      <c r="G937" s="415">
        <v>89881</v>
      </c>
      <c r="H937" s="415" t="s">
        <v>937</v>
      </c>
      <c r="I937" s="415" t="s">
        <v>24</v>
      </c>
      <c r="J937" s="415" t="s">
        <v>216</v>
      </c>
      <c r="K937" s="416">
        <v>58.76</v>
      </c>
      <c r="L937" s="415" t="s">
        <v>217</v>
      </c>
    </row>
    <row r="938" spans="1:12" x14ac:dyDescent="0.25">
      <c r="A938" s="415" t="s">
        <v>414</v>
      </c>
      <c r="B938" s="415" t="s">
        <v>415</v>
      </c>
      <c r="C938" s="415" t="s">
        <v>707</v>
      </c>
      <c r="D938" s="415" t="s">
        <v>708</v>
      </c>
      <c r="E938" s="416" t="s">
        <v>155</v>
      </c>
      <c r="F938" s="415" t="s">
        <v>155</v>
      </c>
      <c r="G938" s="415">
        <v>89882</v>
      </c>
      <c r="H938" s="415" t="s">
        <v>938</v>
      </c>
      <c r="I938" s="415" t="s">
        <v>24</v>
      </c>
      <c r="J938" s="415" t="s">
        <v>611</v>
      </c>
      <c r="K938" s="416">
        <v>201.96</v>
      </c>
      <c r="L938" s="415" t="s">
        <v>217</v>
      </c>
    </row>
    <row r="939" spans="1:12" x14ac:dyDescent="0.25">
      <c r="A939" s="415" t="s">
        <v>414</v>
      </c>
      <c r="B939" s="415" t="s">
        <v>415</v>
      </c>
      <c r="C939" s="415" t="s">
        <v>707</v>
      </c>
      <c r="D939" s="415" t="s">
        <v>708</v>
      </c>
      <c r="E939" s="416" t="s">
        <v>155</v>
      </c>
      <c r="F939" s="415" t="s">
        <v>155</v>
      </c>
      <c r="G939" s="415">
        <v>90582</v>
      </c>
      <c r="H939" s="415" t="s">
        <v>939</v>
      </c>
      <c r="I939" s="415" t="s">
        <v>24</v>
      </c>
      <c r="J939" s="415" t="s">
        <v>216</v>
      </c>
      <c r="K939" s="416">
        <v>0.4</v>
      </c>
      <c r="L939" s="415" t="s">
        <v>217</v>
      </c>
    </row>
    <row r="940" spans="1:12" x14ac:dyDescent="0.25">
      <c r="A940" s="415" t="s">
        <v>414</v>
      </c>
      <c r="B940" s="415" t="s">
        <v>415</v>
      </c>
      <c r="C940" s="415" t="s">
        <v>707</v>
      </c>
      <c r="D940" s="415" t="s">
        <v>708</v>
      </c>
      <c r="E940" s="416" t="s">
        <v>155</v>
      </c>
      <c r="F940" s="415" t="s">
        <v>155</v>
      </c>
      <c r="G940" s="415">
        <v>90583</v>
      </c>
      <c r="H940" s="415" t="s">
        <v>940</v>
      </c>
      <c r="I940" s="415" t="s">
        <v>24</v>
      </c>
      <c r="J940" s="415" t="s">
        <v>216</v>
      </c>
      <c r="K940" s="416">
        <v>0.04</v>
      </c>
      <c r="L940" s="415" t="s">
        <v>217</v>
      </c>
    </row>
    <row r="941" spans="1:12" x14ac:dyDescent="0.25">
      <c r="A941" s="415" t="s">
        <v>414</v>
      </c>
      <c r="B941" s="415" t="s">
        <v>415</v>
      </c>
      <c r="C941" s="415" t="s">
        <v>707</v>
      </c>
      <c r="D941" s="415" t="s">
        <v>708</v>
      </c>
      <c r="E941" s="416" t="s">
        <v>155</v>
      </c>
      <c r="F941" s="415" t="s">
        <v>155</v>
      </c>
      <c r="G941" s="415">
        <v>90584</v>
      </c>
      <c r="H941" s="415" t="s">
        <v>941</v>
      </c>
      <c r="I941" s="415" t="s">
        <v>24</v>
      </c>
      <c r="J941" s="415" t="s">
        <v>216</v>
      </c>
      <c r="K941" s="416">
        <v>0.31</v>
      </c>
      <c r="L941" s="415" t="s">
        <v>217</v>
      </c>
    </row>
    <row r="942" spans="1:12" x14ac:dyDescent="0.25">
      <c r="A942" s="415" t="s">
        <v>414</v>
      </c>
      <c r="B942" s="415" t="s">
        <v>415</v>
      </c>
      <c r="C942" s="415" t="s">
        <v>707</v>
      </c>
      <c r="D942" s="415" t="s">
        <v>708</v>
      </c>
      <c r="E942" s="416" t="s">
        <v>155</v>
      </c>
      <c r="F942" s="415" t="s">
        <v>155</v>
      </c>
      <c r="G942" s="415">
        <v>90585</v>
      </c>
      <c r="H942" s="415" t="s">
        <v>942</v>
      </c>
      <c r="I942" s="415" t="s">
        <v>24</v>
      </c>
      <c r="J942" s="415" t="s">
        <v>273</v>
      </c>
      <c r="K942" s="416">
        <v>0.52</v>
      </c>
      <c r="L942" s="415" t="s">
        <v>217</v>
      </c>
    </row>
    <row r="943" spans="1:12" x14ac:dyDescent="0.25">
      <c r="A943" s="415" t="s">
        <v>414</v>
      </c>
      <c r="B943" s="415" t="s">
        <v>415</v>
      </c>
      <c r="C943" s="415" t="s">
        <v>707</v>
      </c>
      <c r="D943" s="415" t="s">
        <v>708</v>
      </c>
      <c r="E943" s="416" t="s">
        <v>155</v>
      </c>
      <c r="F943" s="415" t="s">
        <v>155</v>
      </c>
      <c r="G943" s="415">
        <v>90621</v>
      </c>
      <c r="H943" s="415" t="s">
        <v>943</v>
      </c>
      <c r="I943" s="415" t="s">
        <v>24</v>
      </c>
      <c r="J943" s="415" t="s">
        <v>216</v>
      </c>
      <c r="K943" s="416">
        <v>1.5</v>
      </c>
      <c r="L943" s="415" t="s">
        <v>217</v>
      </c>
    </row>
    <row r="944" spans="1:12" x14ac:dyDescent="0.25">
      <c r="A944" s="415" t="s">
        <v>414</v>
      </c>
      <c r="B944" s="415" t="s">
        <v>415</v>
      </c>
      <c r="C944" s="415" t="s">
        <v>707</v>
      </c>
      <c r="D944" s="415" t="s">
        <v>708</v>
      </c>
      <c r="E944" s="416" t="s">
        <v>155</v>
      </c>
      <c r="F944" s="415" t="s">
        <v>155</v>
      </c>
      <c r="G944" s="415">
        <v>90622</v>
      </c>
      <c r="H944" s="415" t="s">
        <v>944</v>
      </c>
      <c r="I944" s="415" t="s">
        <v>24</v>
      </c>
      <c r="J944" s="415" t="s">
        <v>216</v>
      </c>
      <c r="K944" s="416">
        <v>0.17</v>
      </c>
      <c r="L944" s="415" t="s">
        <v>217</v>
      </c>
    </row>
    <row r="945" spans="1:12" x14ac:dyDescent="0.25">
      <c r="A945" s="415" t="s">
        <v>414</v>
      </c>
      <c r="B945" s="415" t="s">
        <v>415</v>
      </c>
      <c r="C945" s="415" t="s">
        <v>707</v>
      </c>
      <c r="D945" s="415" t="s">
        <v>708</v>
      </c>
      <c r="E945" s="416" t="s">
        <v>155</v>
      </c>
      <c r="F945" s="415" t="s">
        <v>155</v>
      </c>
      <c r="G945" s="415">
        <v>90623</v>
      </c>
      <c r="H945" s="415" t="s">
        <v>945</v>
      </c>
      <c r="I945" s="415" t="s">
        <v>24</v>
      </c>
      <c r="J945" s="415" t="s">
        <v>216</v>
      </c>
      <c r="K945" s="416">
        <v>1.88</v>
      </c>
      <c r="L945" s="415" t="s">
        <v>217</v>
      </c>
    </row>
    <row r="946" spans="1:12" x14ac:dyDescent="0.25">
      <c r="A946" s="415" t="s">
        <v>414</v>
      </c>
      <c r="B946" s="415" t="s">
        <v>415</v>
      </c>
      <c r="C946" s="415" t="s">
        <v>707</v>
      </c>
      <c r="D946" s="415" t="s">
        <v>708</v>
      </c>
      <c r="E946" s="416" t="s">
        <v>155</v>
      </c>
      <c r="F946" s="415" t="s">
        <v>155</v>
      </c>
      <c r="G946" s="415">
        <v>90624</v>
      </c>
      <c r="H946" s="415" t="s">
        <v>946</v>
      </c>
      <c r="I946" s="415" t="s">
        <v>24</v>
      </c>
      <c r="J946" s="415" t="s">
        <v>273</v>
      </c>
      <c r="K946" s="416">
        <v>3.13</v>
      </c>
      <c r="L946" s="415" t="s">
        <v>217</v>
      </c>
    </row>
    <row r="947" spans="1:12" x14ac:dyDescent="0.25">
      <c r="A947" s="415" t="s">
        <v>414</v>
      </c>
      <c r="B947" s="415" t="s">
        <v>415</v>
      </c>
      <c r="C947" s="415" t="s">
        <v>707</v>
      </c>
      <c r="D947" s="415" t="s">
        <v>708</v>
      </c>
      <c r="E947" s="416" t="s">
        <v>155</v>
      </c>
      <c r="F947" s="415" t="s">
        <v>155</v>
      </c>
      <c r="G947" s="415">
        <v>90627</v>
      </c>
      <c r="H947" s="415" t="s">
        <v>947</v>
      </c>
      <c r="I947" s="415" t="s">
        <v>24</v>
      </c>
      <c r="J947" s="415" t="s">
        <v>216</v>
      </c>
      <c r="K947" s="416">
        <v>45.6</v>
      </c>
      <c r="L947" s="415" t="s">
        <v>217</v>
      </c>
    </row>
    <row r="948" spans="1:12" x14ac:dyDescent="0.25">
      <c r="A948" s="415" t="s">
        <v>414</v>
      </c>
      <c r="B948" s="415" t="s">
        <v>415</v>
      </c>
      <c r="C948" s="415" t="s">
        <v>707</v>
      </c>
      <c r="D948" s="415" t="s">
        <v>708</v>
      </c>
      <c r="E948" s="416" t="s">
        <v>155</v>
      </c>
      <c r="F948" s="415" t="s">
        <v>155</v>
      </c>
      <c r="G948" s="415">
        <v>90628</v>
      </c>
      <c r="H948" s="415" t="s">
        <v>948</v>
      </c>
      <c r="I948" s="415" t="s">
        <v>24</v>
      </c>
      <c r="J948" s="415" t="s">
        <v>216</v>
      </c>
      <c r="K948" s="416">
        <v>6.24</v>
      </c>
      <c r="L948" s="415" t="s">
        <v>217</v>
      </c>
    </row>
    <row r="949" spans="1:12" x14ac:dyDescent="0.25">
      <c r="A949" s="415" t="s">
        <v>414</v>
      </c>
      <c r="B949" s="415" t="s">
        <v>415</v>
      </c>
      <c r="C949" s="415" t="s">
        <v>707</v>
      </c>
      <c r="D949" s="415" t="s">
        <v>708</v>
      </c>
      <c r="E949" s="416" t="s">
        <v>155</v>
      </c>
      <c r="F949" s="415" t="s">
        <v>155</v>
      </c>
      <c r="G949" s="415">
        <v>90629</v>
      </c>
      <c r="H949" s="415" t="s">
        <v>949</v>
      </c>
      <c r="I949" s="415" t="s">
        <v>24</v>
      </c>
      <c r="J949" s="415" t="s">
        <v>216</v>
      </c>
      <c r="K949" s="416">
        <v>57.06</v>
      </c>
      <c r="L949" s="415" t="s">
        <v>217</v>
      </c>
    </row>
    <row r="950" spans="1:12" x14ac:dyDescent="0.25">
      <c r="A950" s="415" t="s">
        <v>414</v>
      </c>
      <c r="B950" s="415" t="s">
        <v>415</v>
      </c>
      <c r="C950" s="415" t="s">
        <v>707</v>
      </c>
      <c r="D950" s="415" t="s">
        <v>708</v>
      </c>
      <c r="E950" s="416" t="s">
        <v>155</v>
      </c>
      <c r="F950" s="415" t="s">
        <v>155</v>
      </c>
      <c r="G950" s="415">
        <v>90630</v>
      </c>
      <c r="H950" s="415" t="s">
        <v>950</v>
      </c>
      <c r="I950" s="415" t="s">
        <v>24</v>
      </c>
      <c r="J950" s="415" t="s">
        <v>273</v>
      </c>
      <c r="K950" s="416">
        <v>1.49</v>
      </c>
      <c r="L950" s="415" t="s">
        <v>217</v>
      </c>
    </row>
    <row r="951" spans="1:12" x14ac:dyDescent="0.25">
      <c r="A951" s="415" t="s">
        <v>414</v>
      </c>
      <c r="B951" s="415" t="s">
        <v>415</v>
      </c>
      <c r="C951" s="415" t="s">
        <v>707</v>
      </c>
      <c r="D951" s="415" t="s">
        <v>708</v>
      </c>
      <c r="E951" s="416" t="s">
        <v>155</v>
      </c>
      <c r="F951" s="415" t="s">
        <v>155</v>
      </c>
      <c r="G951" s="415">
        <v>90633</v>
      </c>
      <c r="H951" s="415" t="s">
        <v>951</v>
      </c>
      <c r="I951" s="415" t="s">
        <v>24</v>
      </c>
      <c r="J951" s="415" t="s">
        <v>216</v>
      </c>
      <c r="K951" s="416">
        <v>3.65</v>
      </c>
      <c r="L951" s="415" t="s">
        <v>217</v>
      </c>
    </row>
    <row r="952" spans="1:12" x14ac:dyDescent="0.25">
      <c r="A952" s="415" t="s">
        <v>414</v>
      </c>
      <c r="B952" s="415" t="s">
        <v>415</v>
      </c>
      <c r="C952" s="415" t="s">
        <v>707</v>
      </c>
      <c r="D952" s="415" t="s">
        <v>708</v>
      </c>
      <c r="E952" s="416" t="s">
        <v>155</v>
      </c>
      <c r="F952" s="415" t="s">
        <v>155</v>
      </c>
      <c r="G952" s="415">
        <v>90634</v>
      </c>
      <c r="H952" s="415" t="s">
        <v>952</v>
      </c>
      <c r="I952" s="415" t="s">
        <v>24</v>
      </c>
      <c r="J952" s="415" t="s">
        <v>216</v>
      </c>
      <c r="K952" s="416">
        <v>0.43</v>
      </c>
      <c r="L952" s="415" t="s">
        <v>217</v>
      </c>
    </row>
    <row r="953" spans="1:12" x14ac:dyDescent="0.25">
      <c r="A953" s="415" t="s">
        <v>414</v>
      </c>
      <c r="B953" s="415" t="s">
        <v>415</v>
      </c>
      <c r="C953" s="415" t="s">
        <v>707</v>
      </c>
      <c r="D953" s="415" t="s">
        <v>708</v>
      </c>
      <c r="E953" s="416" t="s">
        <v>155</v>
      </c>
      <c r="F953" s="415" t="s">
        <v>155</v>
      </c>
      <c r="G953" s="415">
        <v>90635</v>
      </c>
      <c r="H953" s="415" t="s">
        <v>953</v>
      </c>
      <c r="I953" s="415" t="s">
        <v>24</v>
      </c>
      <c r="J953" s="415" t="s">
        <v>216</v>
      </c>
      <c r="K953" s="416">
        <v>3.99</v>
      </c>
      <c r="L953" s="415" t="s">
        <v>217</v>
      </c>
    </row>
    <row r="954" spans="1:12" x14ac:dyDescent="0.25">
      <c r="A954" s="415" t="s">
        <v>414</v>
      </c>
      <c r="B954" s="415" t="s">
        <v>415</v>
      </c>
      <c r="C954" s="415" t="s">
        <v>707</v>
      </c>
      <c r="D954" s="415" t="s">
        <v>708</v>
      </c>
      <c r="E954" s="416" t="s">
        <v>155</v>
      </c>
      <c r="F954" s="415" t="s">
        <v>155</v>
      </c>
      <c r="G954" s="415">
        <v>90636</v>
      </c>
      <c r="H954" s="415" t="s">
        <v>954</v>
      </c>
      <c r="I954" s="415" t="s">
        <v>24</v>
      </c>
      <c r="J954" s="415" t="s">
        <v>273</v>
      </c>
      <c r="K954" s="416">
        <v>6.26</v>
      </c>
      <c r="L954" s="415" t="s">
        <v>217</v>
      </c>
    </row>
    <row r="955" spans="1:12" x14ac:dyDescent="0.25">
      <c r="A955" s="415" t="s">
        <v>414</v>
      </c>
      <c r="B955" s="415" t="s">
        <v>415</v>
      </c>
      <c r="C955" s="415" t="s">
        <v>707</v>
      </c>
      <c r="D955" s="415" t="s">
        <v>708</v>
      </c>
      <c r="E955" s="416" t="s">
        <v>155</v>
      </c>
      <c r="F955" s="415" t="s">
        <v>155</v>
      </c>
      <c r="G955" s="415">
        <v>90639</v>
      </c>
      <c r="H955" s="415" t="s">
        <v>955</v>
      </c>
      <c r="I955" s="415" t="s">
        <v>24</v>
      </c>
      <c r="J955" s="415" t="s">
        <v>216</v>
      </c>
      <c r="K955" s="416">
        <v>5.45</v>
      </c>
      <c r="L955" s="415" t="s">
        <v>217</v>
      </c>
    </row>
    <row r="956" spans="1:12" x14ac:dyDescent="0.25">
      <c r="A956" s="415" t="s">
        <v>414</v>
      </c>
      <c r="B956" s="415" t="s">
        <v>415</v>
      </c>
      <c r="C956" s="415" t="s">
        <v>707</v>
      </c>
      <c r="D956" s="415" t="s">
        <v>708</v>
      </c>
      <c r="E956" s="416" t="s">
        <v>155</v>
      </c>
      <c r="F956" s="415" t="s">
        <v>155</v>
      </c>
      <c r="G956" s="415">
        <v>90640</v>
      </c>
      <c r="H956" s="415" t="s">
        <v>956</v>
      </c>
      <c r="I956" s="415" t="s">
        <v>24</v>
      </c>
      <c r="J956" s="415" t="s">
        <v>216</v>
      </c>
      <c r="K956" s="416">
        <v>0.64</v>
      </c>
      <c r="L956" s="415" t="s">
        <v>217</v>
      </c>
    </row>
    <row r="957" spans="1:12" x14ac:dyDescent="0.25">
      <c r="A957" s="415" t="s">
        <v>414</v>
      </c>
      <c r="B957" s="415" t="s">
        <v>415</v>
      </c>
      <c r="C957" s="415" t="s">
        <v>707</v>
      </c>
      <c r="D957" s="415" t="s">
        <v>708</v>
      </c>
      <c r="E957" s="416" t="s">
        <v>155</v>
      </c>
      <c r="F957" s="415" t="s">
        <v>155</v>
      </c>
      <c r="G957" s="415">
        <v>90641</v>
      </c>
      <c r="H957" s="415" t="s">
        <v>957</v>
      </c>
      <c r="I957" s="415" t="s">
        <v>24</v>
      </c>
      <c r="J957" s="415" t="s">
        <v>216</v>
      </c>
      <c r="K957" s="416">
        <v>5.96</v>
      </c>
      <c r="L957" s="415" t="s">
        <v>217</v>
      </c>
    </row>
    <row r="958" spans="1:12" x14ac:dyDescent="0.25">
      <c r="A958" s="415" t="s">
        <v>414</v>
      </c>
      <c r="B958" s="415" t="s">
        <v>415</v>
      </c>
      <c r="C958" s="415" t="s">
        <v>707</v>
      </c>
      <c r="D958" s="415" t="s">
        <v>708</v>
      </c>
      <c r="E958" s="416" t="s">
        <v>155</v>
      </c>
      <c r="F958" s="415" t="s">
        <v>155</v>
      </c>
      <c r="G958" s="415">
        <v>90642</v>
      </c>
      <c r="H958" s="415" t="s">
        <v>958</v>
      </c>
      <c r="I958" s="415" t="s">
        <v>24</v>
      </c>
      <c r="J958" s="415" t="s">
        <v>611</v>
      </c>
      <c r="K958" s="416">
        <v>12.47</v>
      </c>
      <c r="L958" s="415" t="s">
        <v>217</v>
      </c>
    </row>
    <row r="959" spans="1:12" x14ac:dyDescent="0.25">
      <c r="A959" s="415" t="s">
        <v>414</v>
      </c>
      <c r="B959" s="415" t="s">
        <v>415</v>
      </c>
      <c r="C959" s="415" t="s">
        <v>707</v>
      </c>
      <c r="D959" s="415" t="s">
        <v>708</v>
      </c>
      <c r="E959" s="416" t="s">
        <v>155</v>
      </c>
      <c r="F959" s="415" t="s">
        <v>155</v>
      </c>
      <c r="G959" s="415">
        <v>90646</v>
      </c>
      <c r="H959" s="415" t="s">
        <v>959</v>
      </c>
      <c r="I959" s="415" t="s">
        <v>24</v>
      </c>
      <c r="J959" s="415" t="s">
        <v>273</v>
      </c>
      <c r="K959" s="416">
        <v>0.72</v>
      </c>
      <c r="L959" s="415" t="s">
        <v>217</v>
      </c>
    </row>
    <row r="960" spans="1:12" x14ac:dyDescent="0.25">
      <c r="A960" s="415" t="s">
        <v>414</v>
      </c>
      <c r="B960" s="415" t="s">
        <v>415</v>
      </c>
      <c r="C960" s="415" t="s">
        <v>707</v>
      </c>
      <c r="D960" s="415" t="s">
        <v>708</v>
      </c>
      <c r="E960" s="416" t="s">
        <v>155</v>
      </c>
      <c r="F960" s="415" t="s">
        <v>155</v>
      </c>
      <c r="G960" s="415">
        <v>90647</v>
      </c>
      <c r="H960" s="415" t="s">
        <v>960</v>
      </c>
      <c r="I960" s="415" t="s">
        <v>24</v>
      </c>
      <c r="J960" s="415" t="s">
        <v>273</v>
      </c>
      <c r="K960" s="416">
        <v>0.08</v>
      </c>
      <c r="L960" s="415" t="s">
        <v>217</v>
      </c>
    </row>
    <row r="961" spans="1:12" x14ac:dyDescent="0.25">
      <c r="A961" s="415" t="s">
        <v>414</v>
      </c>
      <c r="B961" s="415" t="s">
        <v>415</v>
      </c>
      <c r="C961" s="415" t="s">
        <v>707</v>
      </c>
      <c r="D961" s="415" t="s">
        <v>708</v>
      </c>
      <c r="E961" s="416" t="s">
        <v>155</v>
      </c>
      <c r="F961" s="415" t="s">
        <v>155</v>
      </c>
      <c r="G961" s="415">
        <v>90648</v>
      </c>
      <c r="H961" s="415" t="s">
        <v>961</v>
      </c>
      <c r="I961" s="415" t="s">
        <v>24</v>
      </c>
      <c r="J961" s="415" t="s">
        <v>273</v>
      </c>
      <c r="K961" s="416">
        <v>0.79</v>
      </c>
      <c r="L961" s="415" t="s">
        <v>217</v>
      </c>
    </row>
    <row r="962" spans="1:12" x14ac:dyDescent="0.25">
      <c r="A962" s="415" t="s">
        <v>414</v>
      </c>
      <c r="B962" s="415" t="s">
        <v>415</v>
      </c>
      <c r="C962" s="415" t="s">
        <v>707</v>
      </c>
      <c r="D962" s="415" t="s">
        <v>708</v>
      </c>
      <c r="E962" s="416" t="s">
        <v>155</v>
      </c>
      <c r="F962" s="415" t="s">
        <v>155</v>
      </c>
      <c r="G962" s="415">
        <v>90649</v>
      </c>
      <c r="H962" s="415" t="s">
        <v>962</v>
      </c>
      <c r="I962" s="415" t="s">
        <v>24</v>
      </c>
      <c r="J962" s="415" t="s">
        <v>611</v>
      </c>
      <c r="K962" s="416">
        <v>9.6999999999999993</v>
      </c>
      <c r="L962" s="415" t="s">
        <v>217</v>
      </c>
    </row>
    <row r="963" spans="1:12" x14ac:dyDescent="0.25">
      <c r="A963" s="415" t="s">
        <v>414</v>
      </c>
      <c r="B963" s="415" t="s">
        <v>415</v>
      </c>
      <c r="C963" s="415" t="s">
        <v>707</v>
      </c>
      <c r="D963" s="415" t="s">
        <v>708</v>
      </c>
      <c r="E963" s="416" t="s">
        <v>155</v>
      </c>
      <c r="F963" s="415" t="s">
        <v>155</v>
      </c>
      <c r="G963" s="415">
        <v>90652</v>
      </c>
      <c r="H963" s="415" t="s">
        <v>963</v>
      </c>
      <c r="I963" s="415" t="s">
        <v>24</v>
      </c>
      <c r="J963" s="415" t="s">
        <v>216</v>
      </c>
      <c r="K963" s="416">
        <v>3.54</v>
      </c>
      <c r="L963" s="415" t="s">
        <v>217</v>
      </c>
    </row>
    <row r="964" spans="1:12" x14ac:dyDescent="0.25">
      <c r="A964" s="415" t="s">
        <v>414</v>
      </c>
      <c r="B964" s="415" t="s">
        <v>415</v>
      </c>
      <c r="C964" s="415" t="s">
        <v>707</v>
      </c>
      <c r="D964" s="415" t="s">
        <v>708</v>
      </c>
      <c r="E964" s="416" t="s">
        <v>155</v>
      </c>
      <c r="F964" s="415" t="s">
        <v>155</v>
      </c>
      <c r="G964" s="415">
        <v>90653</v>
      </c>
      <c r="H964" s="415" t="s">
        <v>964</v>
      </c>
      <c r="I964" s="415" t="s">
        <v>24</v>
      </c>
      <c r="J964" s="415" t="s">
        <v>216</v>
      </c>
      <c r="K964" s="416">
        <v>0.42</v>
      </c>
      <c r="L964" s="415" t="s">
        <v>217</v>
      </c>
    </row>
    <row r="965" spans="1:12" x14ac:dyDescent="0.25">
      <c r="A965" s="415" t="s">
        <v>414</v>
      </c>
      <c r="B965" s="415" t="s">
        <v>415</v>
      </c>
      <c r="C965" s="415" t="s">
        <v>707</v>
      </c>
      <c r="D965" s="415" t="s">
        <v>708</v>
      </c>
      <c r="E965" s="416" t="s">
        <v>155</v>
      </c>
      <c r="F965" s="415" t="s">
        <v>155</v>
      </c>
      <c r="G965" s="415">
        <v>90654</v>
      </c>
      <c r="H965" s="415" t="s">
        <v>965</v>
      </c>
      <c r="I965" s="415" t="s">
        <v>24</v>
      </c>
      <c r="J965" s="415" t="s">
        <v>216</v>
      </c>
      <c r="K965" s="416">
        <v>3.88</v>
      </c>
      <c r="L965" s="415" t="s">
        <v>217</v>
      </c>
    </row>
    <row r="966" spans="1:12" x14ac:dyDescent="0.25">
      <c r="A966" s="415" t="s">
        <v>414</v>
      </c>
      <c r="B966" s="415" t="s">
        <v>415</v>
      </c>
      <c r="C966" s="415" t="s">
        <v>707</v>
      </c>
      <c r="D966" s="415" t="s">
        <v>708</v>
      </c>
      <c r="E966" s="416" t="s">
        <v>155</v>
      </c>
      <c r="F966" s="415" t="s">
        <v>155</v>
      </c>
      <c r="G966" s="415">
        <v>90655</v>
      </c>
      <c r="H966" s="415" t="s">
        <v>966</v>
      </c>
      <c r="I966" s="415" t="s">
        <v>24</v>
      </c>
      <c r="J966" s="415" t="s">
        <v>611</v>
      </c>
      <c r="K966" s="416">
        <v>6.38</v>
      </c>
      <c r="L966" s="415" t="s">
        <v>217</v>
      </c>
    </row>
    <row r="967" spans="1:12" x14ac:dyDescent="0.25">
      <c r="A967" s="415" t="s">
        <v>414</v>
      </c>
      <c r="B967" s="415" t="s">
        <v>415</v>
      </c>
      <c r="C967" s="415" t="s">
        <v>707</v>
      </c>
      <c r="D967" s="415" t="s">
        <v>708</v>
      </c>
      <c r="E967" s="416" t="s">
        <v>155</v>
      </c>
      <c r="F967" s="415" t="s">
        <v>155</v>
      </c>
      <c r="G967" s="415">
        <v>90658</v>
      </c>
      <c r="H967" s="415" t="s">
        <v>967</v>
      </c>
      <c r="I967" s="415" t="s">
        <v>24</v>
      </c>
      <c r="J967" s="415" t="s">
        <v>216</v>
      </c>
      <c r="K967" s="416">
        <v>3.8</v>
      </c>
      <c r="L967" s="415" t="s">
        <v>217</v>
      </c>
    </row>
    <row r="968" spans="1:12" x14ac:dyDescent="0.25">
      <c r="A968" s="415" t="s">
        <v>414</v>
      </c>
      <c r="B968" s="415" t="s">
        <v>415</v>
      </c>
      <c r="C968" s="415" t="s">
        <v>707</v>
      </c>
      <c r="D968" s="415" t="s">
        <v>708</v>
      </c>
      <c r="E968" s="416" t="s">
        <v>155</v>
      </c>
      <c r="F968" s="415" t="s">
        <v>155</v>
      </c>
      <c r="G968" s="415">
        <v>90659</v>
      </c>
      <c r="H968" s="415" t="s">
        <v>968</v>
      </c>
      <c r="I968" s="415" t="s">
        <v>24</v>
      </c>
      <c r="J968" s="415" t="s">
        <v>216</v>
      </c>
      <c r="K968" s="416">
        <v>0.45</v>
      </c>
      <c r="L968" s="415" t="s">
        <v>217</v>
      </c>
    </row>
    <row r="969" spans="1:12" x14ac:dyDescent="0.25">
      <c r="A969" s="415" t="s">
        <v>414</v>
      </c>
      <c r="B969" s="415" t="s">
        <v>415</v>
      </c>
      <c r="C969" s="415" t="s">
        <v>707</v>
      </c>
      <c r="D969" s="415" t="s">
        <v>708</v>
      </c>
      <c r="E969" s="416" t="s">
        <v>155</v>
      </c>
      <c r="F969" s="415" t="s">
        <v>155</v>
      </c>
      <c r="G969" s="415">
        <v>90660</v>
      </c>
      <c r="H969" s="415" t="s">
        <v>969</v>
      </c>
      <c r="I969" s="415" t="s">
        <v>24</v>
      </c>
      <c r="J969" s="415" t="s">
        <v>216</v>
      </c>
      <c r="K969" s="416">
        <v>4.1500000000000004</v>
      </c>
      <c r="L969" s="415" t="s">
        <v>217</v>
      </c>
    </row>
    <row r="970" spans="1:12" x14ac:dyDescent="0.25">
      <c r="A970" s="415" t="s">
        <v>414</v>
      </c>
      <c r="B970" s="415" t="s">
        <v>415</v>
      </c>
      <c r="C970" s="415" t="s">
        <v>707</v>
      </c>
      <c r="D970" s="415" t="s">
        <v>708</v>
      </c>
      <c r="E970" s="416" t="s">
        <v>155</v>
      </c>
      <c r="F970" s="415" t="s">
        <v>155</v>
      </c>
      <c r="G970" s="415">
        <v>90661</v>
      </c>
      <c r="H970" s="415" t="s">
        <v>970</v>
      </c>
      <c r="I970" s="415" t="s">
        <v>24</v>
      </c>
      <c r="J970" s="415" t="s">
        <v>611</v>
      </c>
      <c r="K970" s="416">
        <v>6.38</v>
      </c>
      <c r="L970" s="415" t="s">
        <v>217</v>
      </c>
    </row>
    <row r="971" spans="1:12" x14ac:dyDescent="0.25">
      <c r="A971" s="415" t="s">
        <v>414</v>
      </c>
      <c r="B971" s="415" t="s">
        <v>415</v>
      </c>
      <c r="C971" s="415" t="s">
        <v>707</v>
      </c>
      <c r="D971" s="415" t="s">
        <v>708</v>
      </c>
      <c r="E971" s="416" t="s">
        <v>155</v>
      </c>
      <c r="F971" s="415" t="s">
        <v>155</v>
      </c>
      <c r="G971" s="415">
        <v>90664</v>
      </c>
      <c r="H971" s="415" t="s">
        <v>971</v>
      </c>
      <c r="I971" s="415" t="s">
        <v>24</v>
      </c>
      <c r="J971" s="415" t="s">
        <v>216</v>
      </c>
      <c r="K971" s="416">
        <v>5.57</v>
      </c>
      <c r="L971" s="415" t="s">
        <v>217</v>
      </c>
    </row>
    <row r="972" spans="1:12" x14ac:dyDescent="0.25">
      <c r="A972" s="415" t="s">
        <v>414</v>
      </c>
      <c r="B972" s="415" t="s">
        <v>415</v>
      </c>
      <c r="C972" s="415" t="s">
        <v>707</v>
      </c>
      <c r="D972" s="415" t="s">
        <v>708</v>
      </c>
      <c r="E972" s="416" t="s">
        <v>155</v>
      </c>
      <c r="F972" s="415" t="s">
        <v>155</v>
      </c>
      <c r="G972" s="415">
        <v>90665</v>
      </c>
      <c r="H972" s="415" t="s">
        <v>972</v>
      </c>
      <c r="I972" s="415" t="s">
        <v>24</v>
      </c>
      <c r="J972" s="415" t="s">
        <v>216</v>
      </c>
      <c r="K972" s="416">
        <v>0.77</v>
      </c>
      <c r="L972" s="415" t="s">
        <v>217</v>
      </c>
    </row>
    <row r="973" spans="1:12" x14ac:dyDescent="0.25">
      <c r="A973" s="415" t="s">
        <v>414</v>
      </c>
      <c r="B973" s="415" t="s">
        <v>415</v>
      </c>
      <c r="C973" s="415" t="s">
        <v>707</v>
      </c>
      <c r="D973" s="415" t="s">
        <v>708</v>
      </c>
      <c r="E973" s="416" t="s">
        <v>155</v>
      </c>
      <c r="F973" s="415" t="s">
        <v>155</v>
      </c>
      <c r="G973" s="415">
        <v>90666</v>
      </c>
      <c r="H973" s="415" t="s">
        <v>973</v>
      </c>
      <c r="I973" s="415" t="s">
        <v>24</v>
      </c>
      <c r="J973" s="415" t="s">
        <v>216</v>
      </c>
      <c r="K973" s="416">
        <v>6.96</v>
      </c>
      <c r="L973" s="415" t="s">
        <v>217</v>
      </c>
    </row>
    <row r="974" spans="1:12" x14ac:dyDescent="0.25">
      <c r="A974" s="415" t="s">
        <v>414</v>
      </c>
      <c r="B974" s="415" t="s">
        <v>415</v>
      </c>
      <c r="C974" s="415" t="s">
        <v>707</v>
      </c>
      <c r="D974" s="415" t="s">
        <v>708</v>
      </c>
      <c r="E974" s="416" t="s">
        <v>155</v>
      </c>
      <c r="F974" s="415" t="s">
        <v>155</v>
      </c>
      <c r="G974" s="415">
        <v>90667</v>
      </c>
      <c r="H974" s="415" t="s">
        <v>974</v>
      </c>
      <c r="I974" s="415" t="s">
        <v>24</v>
      </c>
      <c r="J974" s="415" t="s">
        <v>611</v>
      </c>
      <c r="K974" s="416">
        <v>14.85</v>
      </c>
      <c r="L974" s="415" t="s">
        <v>217</v>
      </c>
    </row>
    <row r="975" spans="1:12" x14ac:dyDescent="0.25">
      <c r="A975" s="415" t="s">
        <v>414</v>
      </c>
      <c r="B975" s="415" t="s">
        <v>415</v>
      </c>
      <c r="C975" s="415" t="s">
        <v>707</v>
      </c>
      <c r="D975" s="415" t="s">
        <v>708</v>
      </c>
      <c r="E975" s="416" t="s">
        <v>155</v>
      </c>
      <c r="F975" s="415" t="s">
        <v>155</v>
      </c>
      <c r="G975" s="415">
        <v>90670</v>
      </c>
      <c r="H975" s="415" t="s">
        <v>975</v>
      </c>
      <c r="I975" s="415" t="s">
        <v>24</v>
      </c>
      <c r="J975" s="415" t="s">
        <v>216</v>
      </c>
      <c r="K975" s="416">
        <v>209.27</v>
      </c>
      <c r="L975" s="415" t="s">
        <v>217</v>
      </c>
    </row>
    <row r="976" spans="1:12" x14ac:dyDescent="0.25">
      <c r="A976" s="415" t="s">
        <v>414</v>
      </c>
      <c r="B976" s="415" t="s">
        <v>415</v>
      </c>
      <c r="C976" s="415" t="s">
        <v>707</v>
      </c>
      <c r="D976" s="415" t="s">
        <v>708</v>
      </c>
      <c r="E976" s="416" t="s">
        <v>155</v>
      </c>
      <c r="F976" s="415" t="s">
        <v>155</v>
      </c>
      <c r="G976" s="415">
        <v>90671</v>
      </c>
      <c r="H976" s="415" t="s">
        <v>976</v>
      </c>
      <c r="I976" s="415" t="s">
        <v>24</v>
      </c>
      <c r="J976" s="415" t="s">
        <v>216</v>
      </c>
      <c r="K976" s="416">
        <v>29.05</v>
      </c>
      <c r="L976" s="415" t="s">
        <v>217</v>
      </c>
    </row>
    <row r="977" spans="1:12" x14ac:dyDescent="0.25">
      <c r="A977" s="415" t="s">
        <v>414</v>
      </c>
      <c r="B977" s="415" t="s">
        <v>415</v>
      </c>
      <c r="C977" s="415" t="s">
        <v>707</v>
      </c>
      <c r="D977" s="415" t="s">
        <v>708</v>
      </c>
      <c r="E977" s="416" t="s">
        <v>155</v>
      </c>
      <c r="F977" s="415" t="s">
        <v>155</v>
      </c>
      <c r="G977" s="415">
        <v>90672</v>
      </c>
      <c r="H977" s="415" t="s">
        <v>977</v>
      </c>
      <c r="I977" s="415" t="s">
        <v>24</v>
      </c>
      <c r="J977" s="415" t="s">
        <v>216</v>
      </c>
      <c r="K977" s="416">
        <v>261.88</v>
      </c>
      <c r="L977" s="415" t="s">
        <v>217</v>
      </c>
    </row>
    <row r="978" spans="1:12" x14ac:dyDescent="0.25">
      <c r="A978" s="415" t="s">
        <v>414</v>
      </c>
      <c r="B978" s="415" t="s">
        <v>415</v>
      </c>
      <c r="C978" s="415" t="s">
        <v>707</v>
      </c>
      <c r="D978" s="415" t="s">
        <v>708</v>
      </c>
      <c r="E978" s="416" t="s">
        <v>155</v>
      </c>
      <c r="F978" s="415" t="s">
        <v>155</v>
      </c>
      <c r="G978" s="415">
        <v>90673</v>
      </c>
      <c r="H978" s="415" t="s">
        <v>978</v>
      </c>
      <c r="I978" s="415" t="s">
        <v>24</v>
      </c>
      <c r="J978" s="415" t="s">
        <v>611</v>
      </c>
      <c r="K978" s="416">
        <v>118.74</v>
      </c>
      <c r="L978" s="415" t="s">
        <v>217</v>
      </c>
    </row>
    <row r="979" spans="1:12" x14ac:dyDescent="0.25">
      <c r="A979" s="415" t="s">
        <v>414</v>
      </c>
      <c r="B979" s="415" t="s">
        <v>415</v>
      </c>
      <c r="C979" s="415" t="s">
        <v>707</v>
      </c>
      <c r="D979" s="415" t="s">
        <v>708</v>
      </c>
      <c r="E979" s="416" t="s">
        <v>155</v>
      </c>
      <c r="F979" s="415" t="s">
        <v>155</v>
      </c>
      <c r="G979" s="415">
        <v>90676</v>
      </c>
      <c r="H979" s="415" t="s">
        <v>979</v>
      </c>
      <c r="I979" s="415" t="s">
        <v>24</v>
      </c>
      <c r="J979" s="415" t="s">
        <v>216</v>
      </c>
      <c r="K979" s="416">
        <v>97.08</v>
      </c>
      <c r="L979" s="415" t="s">
        <v>217</v>
      </c>
    </row>
    <row r="980" spans="1:12" x14ac:dyDescent="0.25">
      <c r="A980" s="415" t="s">
        <v>414</v>
      </c>
      <c r="B980" s="415" t="s">
        <v>415</v>
      </c>
      <c r="C980" s="415" t="s">
        <v>707</v>
      </c>
      <c r="D980" s="415" t="s">
        <v>708</v>
      </c>
      <c r="E980" s="416" t="s">
        <v>155</v>
      </c>
      <c r="F980" s="415" t="s">
        <v>155</v>
      </c>
      <c r="G980" s="415">
        <v>90677</v>
      </c>
      <c r="H980" s="415" t="s">
        <v>980</v>
      </c>
      <c r="I980" s="415" t="s">
        <v>24</v>
      </c>
      <c r="J980" s="415" t="s">
        <v>216</v>
      </c>
      <c r="K980" s="416">
        <v>14.72</v>
      </c>
      <c r="L980" s="415" t="s">
        <v>217</v>
      </c>
    </row>
    <row r="981" spans="1:12" x14ac:dyDescent="0.25">
      <c r="A981" s="415" t="s">
        <v>414</v>
      </c>
      <c r="B981" s="415" t="s">
        <v>415</v>
      </c>
      <c r="C981" s="415" t="s">
        <v>707</v>
      </c>
      <c r="D981" s="415" t="s">
        <v>708</v>
      </c>
      <c r="E981" s="416" t="s">
        <v>155</v>
      </c>
      <c r="F981" s="415" t="s">
        <v>155</v>
      </c>
      <c r="G981" s="415">
        <v>90678</v>
      </c>
      <c r="H981" s="415" t="s">
        <v>981</v>
      </c>
      <c r="I981" s="415" t="s">
        <v>24</v>
      </c>
      <c r="J981" s="415" t="s">
        <v>216</v>
      </c>
      <c r="K981" s="416">
        <v>132.38999999999999</v>
      </c>
      <c r="L981" s="415" t="s">
        <v>217</v>
      </c>
    </row>
    <row r="982" spans="1:12" x14ac:dyDescent="0.25">
      <c r="A982" s="415" t="s">
        <v>414</v>
      </c>
      <c r="B982" s="415" t="s">
        <v>415</v>
      </c>
      <c r="C982" s="415" t="s">
        <v>707</v>
      </c>
      <c r="D982" s="415" t="s">
        <v>708</v>
      </c>
      <c r="E982" s="416" t="s">
        <v>155</v>
      </c>
      <c r="F982" s="415" t="s">
        <v>155</v>
      </c>
      <c r="G982" s="415">
        <v>90679</v>
      </c>
      <c r="H982" s="415" t="s">
        <v>982</v>
      </c>
      <c r="I982" s="415" t="s">
        <v>24</v>
      </c>
      <c r="J982" s="415" t="s">
        <v>611</v>
      </c>
      <c r="K982" s="416">
        <v>91.06</v>
      </c>
      <c r="L982" s="415" t="s">
        <v>217</v>
      </c>
    </row>
    <row r="983" spans="1:12" x14ac:dyDescent="0.25">
      <c r="A983" s="415" t="s">
        <v>414</v>
      </c>
      <c r="B983" s="415" t="s">
        <v>415</v>
      </c>
      <c r="C983" s="415" t="s">
        <v>707</v>
      </c>
      <c r="D983" s="415" t="s">
        <v>708</v>
      </c>
      <c r="E983" s="416" t="s">
        <v>155</v>
      </c>
      <c r="F983" s="415" t="s">
        <v>155</v>
      </c>
      <c r="G983" s="415">
        <v>90682</v>
      </c>
      <c r="H983" s="415" t="s">
        <v>983</v>
      </c>
      <c r="I983" s="415" t="s">
        <v>24</v>
      </c>
      <c r="J983" s="415" t="s">
        <v>216</v>
      </c>
      <c r="K983" s="416">
        <v>29.53</v>
      </c>
      <c r="L983" s="415" t="s">
        <v>217</v>
      </c>
    </row>
    <row r="984" spans="1:12" x14ac:dyDescent="0.25">
      <c r="A984" s="415" t="s">
        <v>414</v>
      </c>
      <c r="B984" s="415" t="s">
        <v>415</v>
      </c>
      <c r="C984" s="415" t="s">
        <v>707</v>
      </c>
      <c r="D984" s="415" t="s">
        <v>708</v>
      </c>
      <c r="E984" s="416" t="s">
        <v>155</v>
      </c>
      <c r="F984" s="415" t="s">
        <v>155</v>
      </c>
      <c r="G984" s="415">
        <v>90683</v>
      </c>
      <c r="H984" s="415" t="s">
        <v>984</v>
      </c>
      <c r="I984" s="415" t="s">
        <v>24</v>
      </c>
      <c r="J984" s="415" t="s">
        <v>216</v>
      </c>
      <c r="K984" s="416">
        <v>3.5</v>
      </c>
      <c r="L984" s="415" t="s">
        <v>217</v>
      </c>
    </row>
    <row r="985" spans="1:12" x14ac:dyDescent="0.25">
      <c r="A985" s="415" t="s">
        <v>414</v>
      </c>
      <c r="B985" s="415" t="s">
        <v>415</v>
      </c>
      <c r="C985" s="415" t="s">
        <v>707</v>
      </c>
      <c r="D985" s="415" t="s">
        <v>708</v>
      </c>
      <c r="E985" s="416" t="s">
        <v>155</v>
      </c>
      <c r="F985" s="415" t="s">
        <v>155</v>
      </c>
      <c r="G985" s="415">
        <v>90684</v>
      </c>
      <c r="H985" s="415" t="s">
        <v>985</v>
      </c>
      <c r="I985" s="415" t="s">
        <v>24</v>
      </c>
      <c r="J985" s="415" t="s">
        <v>216</v>
      </c>
      <c r="K985" s="416">
        <v>32.299999999999997</v>
      </c>
      <c r="L985" s="415" t="s">
        <v>217</v>
      </c>
    </row>
    <row r="986" spans="1:12" x14ac:dyDescent="0.25">
      <c r="A986" s="415" t="s">
        <v>414</v>
      </c>
      <c r="B986" s="415" t="s">
        <v>415</v>
      </c>
      <c r="C986" s="415" t="s">
        <v>707</v>
      </c>
      <c r="D986" s="415" t="s">
        <v>708</v>
      </c>
      <c r="E986" s="416" t="s">
        <v>155</v>
      </c>
      <c r="F986" s="415" t="s">
        <v>155</v>
      </c>
      <c r="G986" s="415">
        <v>90685</v>
      </c>
      <c r="H986" s="415" t="s">
        <v>986</v>
      </c>
      <c r="I986" s="415" t="s">
        <v>24</v>
      </c>
      <c r="J986" s="415" t="s">
        <v>611</v>
      </c>
      <c r="K986" s="416">
        <v>56.48</v>
      </c>
      <c r="L986" s="415" t="s">
        <v>217</v>
      </c>
    </row>
    <row r="987" spans="1:12" x14ac:dyDescent="0.25">
      <c r="A987" s="415" t="s">
        <v>414</v>
      </c>
      <c r="B987" s="415" t="s">
        <v>415</v>
      </c>
      <c r="C987" s="415" t="s">
        <v>707</v>
      </c>
      <c r="D987" s="415" t="s">
        <v>708</v>
      </c>
      <c r="E987" s="416" t="s">
        <v>155</v>
      </c>
      <c r="F987" s="415" t="s">
        <v>155</v>
      </c>
      <c r="G987" s="415">
        <v>90688</v>
      </c>
      <c r="H987" s="415" t="s">
        <v>987</v>
      </c>
      <c r="I987" s="415" t="s">
        <v>24</v>
      </c>
      <c r="J987" s="415" t="s">
        <v>611</v>
      </c>
      <c r="K987" s="416">
        <v>33.6</v>
      </c>
      <c r="L987" s="415" t="s">
        <v>217</v>
      </c>
    </row>
    <row r="988" spans="1:12" x14ac:dyDescent="0.25">
      <c r="A988" s="415" t="s">
        <v>414</v>
      </c>
      <c r="B988" s="415" t="s">
        <v>415</v>
      </c>
      <c r="C988" s="415" t="s">
        <v>707</v>
      </c>
      <c r="D988" s="415" t="s">
        <v>708</v>
      </c>
      <c r="E988" s="416" t="s">
        <v>155</v>
      </c>
      <c r="F988" s="415" t="s">
        <v>155</v>
      </c>
      <c r="G988" s="415">
        <v>90689</v>
      </c>
      <c r="H988" s="415" t="s">
        <v>988</v>
      </c>
      <c r="I988" s="415" t="s">
        <v>24</v>
      </c>
      <c r="J988" s="415" t="s">
        <v>611</v>
      </c>
      <c r="K988" s="416">
        <v>3.4</v>
      </c>
      <c r="L988" s="415" t="s">
        <v>217</v>
      </c>
    </row>
    <row r="989" spans="1:12" x14ac:dyDescent="0.25">
      <c r="A989" s="415" t="s">
        <v>414</v>
      </c>
      <c r="B989" s="415" t="s">
        <v>415</v>
      </c>
      <c r="C989" s="415" t="s">
        <v>707</v>
      </c>
      <c r="D989" s="415" t="s">
        <v>708</v>
      </c>
      <c r="E989" s="416" t="s">
        <v>155</v>
      </c>
      <c r="F989" s="415" t="s">
        <v>155</v>
      </c>
      <c r="G989" s="415">
        <v>90690</v>
      </c>
      <c r="H989" s="415" t="s">
        <v>989</v>
      </c>
      <c r="I989" s="415" t="s">
        <v>24</v>
      </c>
      <c r="J989" s="415" t="s">
        <v>611</v>
      </c>
      <c r="K989" s="416">
        <v>42</v>
      </c>
      <c r="L989" s="415" t="s">
        <v>217</v>
      </c>
    </row>
    <row r="990" spans="1:12" x14ac:dyDescent="0.25">
      <c r="A990" s="415" t="s">
        <v>414</v>
      </c>
      <c r="B990" s="415" t="s">
        <v>415</v>
      </c>
      <c r="C990" s="415" t="s">
        <v>707</v>
      </c>
      <c r="D990" s="415" t="s">
        <v>708</v>
      </c>
      <c r="E990" s="416" t="s">
        <v>155</v>
      </c>
      <c r="F990" s="415" t="s">
        <v>155</v>
      </c>
      <c r="G990" s="415">
        <v>90691</v>
      </c>
      <c r="H990" s="415" t="s">
        <v>990</v>
      </c>
      <c r="I990" s="415" t="s">
        <v>24</v>
      </c>
      <c r="J990" s="415" t="s">
        <v>611</v>
      </c>
      <c r="K990" s="416">
        <v>39.56</v>
      </c>
      <c r="L990" s="415" t="s">
        <v>217</v>
      </c>
    </row>
    <row r="991" spans="1:12" x14ac:dyDescent="0.25">
      <c r="A991" s="415" t="s">
        <v>414</v>
      </c>
      <c r="B991" s="415" t="s">
        <v>415</v>
      </c>
      <c r="C991" s="415" t="s">
        <v>707</v>
      </c>
      <c r="D991" s="415" t="s">
        <v>708</v>
      </c>
      <c r="E991" s="416" t="s">
        <v>155</v>
      </c>
      <c r="F991" s="415" t="s">
        <v>155</v>
      </c>
      <c r="G991" s="415">
        <v>90957</v>
      </c>
      <c r="H991" s="415" t="s">
        <v>991</v>
      </c>
      <c r="I991" s="415" t="s">
        <v>24</v>
      </c>
      <c r="J991" s="415" t="s">
        <v>216</v>
      </c>
      <c r="K991" s="416">
        <v>4.1500000000000004</v>
      </c>
      <c r="L991" s="415" t="s">
        <v>217</v>
      </c>
    </row>
    <row r="992" spans="1:12" x14ac:dyDescent="0.25">
      <c r="A992" s="415" t="s">
        <v>414</v>
      </c>
      <c r="B992" s="415" t="s">
        <v>415</v>
      </c>
      <c r="C992" s="415" t="s">
        <v>707</v>
      </c>
      <c r="D992" s="415" t="s">
        <v>708</v>
      </c>
      <c r="E992" s="416" t="s">
        <v>155</v>
      </c>
      <c r="F992" s="415" t="s">
        <v>155</v>
      </c>
      <c r="G992" s="415">
        <v>90958</v>
      </c>
      <c r="H992" s="415" t="s">
        <v>992</v>
      </c>
      <c r="I992" s="415" t="s">
        <v>24</v>
      </c>
      <c r="J992" s="415" t="s">
        <v>216</v>
      </c>
      <c r="K992" s="416">
        <v>0.56999999999999995</v>
      </c>
      <c r="L992" s="415" t="s">
        <v>217</v>
      </c>
    </row>
    <row r="993" spans="1:12" x14ac:dyDescent="0.25">
      <c r="A993" s="415" t="s">
        <v>414</v>
      </c>
      <c r="B993" s="415" t="s">
        <v>415</v>
      </c>
      <c r="C993" s="415" t="s">
        <v>707</v>
      </c>
      <c r="D993" s="415" t="s">
        <v>708</v>
      </c>
      <c r="E993" s="416" t="s">
        <v>155</v>
      </c>
      <c r="F993" s="415" t="s">
        <v>155</v>
      </c>
      <c r="G993" s="415">
        <v>90960</v>
      </c>
      <c r="H993" s="415" t="s">
        <v>993</v>
      </c>
      <c r="I993" s="415" t="s">
        <v>24</v>
      </c>
      <c r="J993" s="415" t="s">
        <v>216</v>
      </c>
      <c r="K993" s="416">
        <v>5.54</v>
      </c>
      <c r="L993" s="415" t="s">
        <v>217</v>
      </c>
    </row>
    <row r="994" spans="1:12" x14ac:dyDescent="0.25">
      <c r="A994" s="415" t="s">
        <v>414</v>
      </c>
      <c r="B994" s="415" t="s">
        <v>415</v>
      </c>
      <c r="C994" s="415" t="s">
        <v>707</v>
      </c>
      <c r="D994" s="415" t="s">
        <v>708</v>
      </c>
      <c r="E994" s="416" t="s">
        <v>155</v>
      </c>
      <c r="F994" s="415" t="s">
        <v>155</v>
      </c>
      <c r="G994" s="415">
        <v>90961</v>
      </c>
      <c r="H994" s="415" t="s">
        <v>994</v>
      </c>
      <c r="I994" s="415" t="s">
        <v>24</v>
      </c>
      <c r="J994" s="415" t="s">
        <v>216</v>
      </c>
      <c r="K994" s="416">
        <v>0.77</v>
      </c>
      <c r="L994" s="415" t="s">
        <v>217</v>
      </c>
    </row>
    <row r="995" spans="1:12" x14ac:dyDescent="0.25">
      <c r="A995" s="415" t="s">
        <v>414</v>
      </c>
      <c r="B995" s="415" t="s">
        <v>415</v>
      </c>
      <c r="C995" s="415" t="s">
        <v>707</v>
      </c>
      <c r="D995" s="415" t="s">
        <v>708</v>
      </c>
      <c r="E995" s="416" t="s">
        <v>155</v>
      </c>
      <c r="F995" s="415" t="s">
        <v>155</v>
      </c>
      <c r="G995" s="415">
        <v>90962</v>
      </c>
      <c r="H995" s="415" t="s">
        <v>995</v>
      </c>
      <c r="I995" s="415" t="s">
        <v>24</v>
      </c>
      <c r="J995" s="415" t="s">
        <v>216</v>
      </c>
      <c r="K995" s="416">
        <v>6.94</v>
      </c>
      <c r="L995" s="415" t="s">
        <v>217</v>
      </c>
    </row>
    <row r="996" spans="1:12" x14ac:dyDescent="0.25">
      <c r="A996" s="415" t="s">
        <v>414</v>
      </c>
      <c r="B996" s="415" t="s">
        <v>415</v>
      </c>
      <c r="C996" s="415" t="s">
        <v>707</v>
      </c>
      <c r="D996" s="415" t="s">
        <v>708</v>
      </c>
      <c r="E996" s="416" t="s">
        <v>155</v>
      </c>
      <c r="F996" s="415" t="s">
        <v>155</v>
      </c>
      <c r="G996" s="415">
        <v>90963</v>
      </c>
      <c r="H996" s="415" t="s">
        <v>996</v>
      </c>
      <c r="I996" s="415" t="s">
        <v>24</v>
      </c>
      <c r="J996" s="415" t="s">
        <v>611</v>
      </c>
      <c r="K996" s="416">
        <v>14.85</v>
      </c>
      <c r="L996" s="415" t="s">
        <v>217</v>
      </c>
    </row>
    <row r="997" spans="1:12" x14ac:dyDescent="0.25">
      <c r="A997" s="415" t="s">
        <v>414</v>
      </c>
      <c r="B997" s="415" t="s">
        <v>415</v>
      </c>
      <c r="C997" s="415" t="s">
        <v>707</v>
      </c>
      <c r="D997" s="415" t="s">
        <v>708</v>
      </c>
      <c r="E997" s="416" t="s">
        <v>155</v>
      </c>
      <c r="F997" s="415" t="s">
        <v>155</v>
      </c>
      <c r="G997" s="415">
        <v>90968</v>
      </c>
      <c r="H997" s="415" t="s">
        <v>997</v>
      </c>
      <c r="I997" s="415" t="s">
        <v>24</v>
      </c>
      <c r="J997" s="415" t="s">
        <v>216</v>
      </c>
      <c r="K997" s="416">
        <v>5.56</v>
      </c>
      <c r="L997" s="415" t="s">
        <v>217</v>
      </c>
    </row>
    <row r="998" spans="1:12" x14ac:dyDescent="0.25">
      <c r="A998" s="415" t="s">
        <v>414</v>
      </c>
      <c r="B998" s="415" t="s">
        <v>415</v>
      </c>
      <c r="C998" s="415" t="s">
        <v>707</v>
      </c>
      <c r="D998" s="415" t="s">
        <v>708</v>
      </c>
      <c r="E998" s="416" t="s">
        <v>155</v>
      </c>
      <c r="F998" s="415" t="s">
        <v>155</v>
      </c>
      <c r="G998" s="415">
        <v>90969</v>
      </c>
      <c r="H998" s="415" t="s">
        <v>998</v>
      </c>
      <c r="I998" s="415" t="s">
        <v>24</v>
      </c>
      <c r="J998" s="415" t="s">
        <v>216</v>
      </c>
      <c r="K998" s="416">
        <v>0.77</v>
      </c>
      <c r="L998" s="415" t="s">
        <v>217</v>
      </c>
    </row>
    <row r="999" spans="1:12" x14ac:dyDescent="0.25">
      <c r="A999" s="415" t="s">
        <v>414</v>
      </c>
      <c r="B999" s="415" t="s">
        <v>415</v>
      </c>
      <c r="C999" s="415" t="s">
        <v>707</v>
      </c>
      <c r="D999" s="415" t="s">
        <v>708</v>
      </c>
      <c r="E999" s="416" t="s">
        <v>155</v>
      </c>
      <c r="F999" s="415" t="s">
        <v>155</v>
      </c>
      <c r="G999" s="415">
        <v>90970</v>
      </c>
      <c r="H999" s="415" t="s">
        <v>999</v>
      </c>
      <c r="I999" s="415" t="s">
        <v>24</v>
      </c>
      <c r="J999" s="415" t="s">
        <v>216</v>
      </c>
      <c r="K999" s="416">
        <v>6.96</v>
      </c>
      <c r="L999" s="415" t="s">
        <v>217</v>
      </c>
    </row>
    <row r="1000" spans="1:12" x14ac:dyDescent="0.25">
      <c r="A1000" s="415" t="s">
        <v>414</v>
      </c>
      <c r="B1000" s="415" t="s">
        <v>415</v>
      </c>
      <c r="C1000" s="415" t="s">
        <v>707</v>
      </c>
      <c r="D1000" s="415" t="s">
        <v>708</v>
      </c>
      <c r="E1000" s="416" t="s">
        <v>155</v>
      </c>
      <c r="F1000" s="415" t="s">
        <v>155</v>
      </c>
      <c r="G1000" s="415">
        <v>90971</v>
      </c>
      <c r="H1000" s="415" t="s">
        <v>1000</v>
      </c>
      <c r="I1000" s="415" t="s">
        <v>24</v>
      </c>
      <c r="J1000" s="415" t="s">
        <v>611</v>
      </c>
      <c r="K1000" s="416">
        <v>60.17</v>
      </c>
      <c r="L1000" s="415" t="s">
        <v>217</v>
      </c>
    </row>
    <row r="1001" spans="1:12" x14ac:dyDescent="0.25">
      <c r="A1001" s="415" t="s">
        <v>414</v>
      </c>
      <c r="B1001" s="415" t="s">
        <v>415</v>
      </c>
      <c r="C1001" s="415" t="s">
        <v>707</v>
      </c>
      <c r="D1001" s="415" t="s">
        <v>708</v>
      </c>
      <c r="E1001" s="416" t="s">
        <v>155</v>
      </c>
      <c r="F1001" s="415" t="s">
        <v>155</v>
      </c>
      <c r="G1001" s="415">
        <v>90975</v>
      </c>
      <c r="H1001" s="415" t="s">
        <v>1001</v>
      </c>
      <c r="I1001" s="415" t="s">
        <v>24</v>
      </c>
      <c r="J1001" s="415" t="s">
        <v>216</v>
      </c>
      <c r="K1001" s="416">
        <v>14.12</v>
      </c>
      <c r="L1001" s="415" t="s">
        <v>217</v>
      </c>
    </row>
    <row r="1002" spans="1:12" x14ac:dyDescent="0.25">
      <c r="A1002" s="415" t="s">
        <v>414</v>
      </c>
      <c r="B1002" s="415" t="s">
        <v>415</v>
      </c>
      <c r="C1002" s="415" t="s">
        <v>707</v>
      </c>
      <c r="D1002" s="415" t="s">
        <v>708</v>
      </c>
      <c r="E1002" s="416" t="s">
        <v>155</v>
      </c>
      <c r="F1002" s="415" t="s">
        <v>155</v>
      </c>
      <c r="G1002" s="415">
        <v>90976</v>
      </c>
      <c r="H1002" s="415" t="s">
        <v>1002</v>
      </c>
      <c r="I1002" s="415" t="s">
        <v>24</v>
      </c>
      <c r="J1002" s="415" t="s">
        <v>216</v>
      </c>
      <c r="K1002" s="416">
        <v>1.96</v>
      </c>
      <c r="L1002" s="415" t="s">
        <v>217</v>
      </c>
    </row>
    <row r="1003" spans="1:12" x14ac:dyDescent="0.25">
      <c r="A1003" s="415" t="s">
        <v>414</v>
      </c>
      <c r="B1003" s="415" t="s">
        <v>415</v>
      </c>
      <c r="C1003" s="415" t="s">
        <v>707</v>
      </c>
      <c r="D1003" s="415" t="s">
        <v>708</v>
      </c>
      <c r="E1003" s="416" t="s">
        <v>155</v>
      </c>
      <c r="F1003" s="415" t="s">
        <v>155</v>
      </c>
      <c r="G1003" s="415">
        <v>90977</v>
      </c>
      <c r="H1003" s="415" t="s">
        <v>1003</v>
      </c>
      <c r="I1003" s="415" t="s">
        <v>24</v>
      </c>
      <c r="J1003" s="415" t="s">
        <v>216</v>
      </c>
      <c r="K1003" s="416">
        <v>17.670000000000002</v>
      </c>
      <c r="L1003" s="415" t="s">
        <v>217</v>
      </c>
    </row>
    <row r="1004" spans="1:12" x14ac:dyDescent="0.25">
      <c r="A1004" s="415" t="s">
        <v>414</v>
      </c>
      <c r="B1004" s="415" t="s">
        <v>415</v>
      </c>
      <c r="C1004" s="415" t="s">
        <v>707</v>
      </c>
      <c r="D1004" s="415" t="s">
        <v>708</v>
      </c>
      <c r="E1004" s="416" t="s">
        <v>155</v>
      </c>
      <c r="F1004" s="415" t="s">
        <v>155</v>
      </c>
      <c r="G1004" s="415">
        <v>90978</v>
      </c>
      <c r="H1004" s="415" t="s">
        <v>1004</v>
      </c>
      <c r="I1004" s="415" t="s">
        <v>24</v>
      </c>
      <c r="J1004" s="415" t="s">
        <v>611</v>
      </c>
      <c r="K1004" s="416">
        <v>156.1</v>
      </c>
      <c r="L1004" s="415" t="s">
        <v>217</v>
      </c>
    </row>
    <row r="1005" spans="1:12" x14ac:dyDescent="0.25">
      <c r="A1005" s="415" t="s">
        <v>414</v>
      </c>
      <c r="B1005" s="415" t="s">
        <v>415</v>
      </c>
      <c r="C1005" s="415" t="s">
        <v>707</v>
      </c>
      <c r="D1005" s="415" t="s">
        <v>708</v>
      </c>
      <c r="E1005" s="416" t="s">
        <v>155</v>
      </c>
      <c r="F1005" s="415" t="s">
        <v>155</v>
      </c>
      <c r="G1005" s="415">
        <v>90992</v>
      </c>
      <c r="H1005" s="415" t="s">
        <v>1005</v>
      </c>
      <c r="I1005" s="415" t="s">
        <v>24</v>
      </c>
      <c r="J1005" s="415" t="s">
        <v>216</v>
      </c>
      <c r="K1005" s="416">
        <v>6.59</v>
      </c>
      <c r="L1005" s="415" t="s">
        <v>217</v>
      </c>
    </row>
    <row r="1006" spans="1:12" x14ac:dyDescent="0.25">
      <c r="A1006" s="415" t="s">
        <v>414</v>
      </c>
      <c r="B1006" s="415" t="s">
        <v>415</v>
      </c>
      <c r="C1006" s="415" t="s">
        <v>707</v>
      </c>
      <c r="D1006" s="415" t="s">
        <v>708</v>
      </c>
      <c r="E1006" s="416" t="s">
        <v>155</v>
      </c>
      <c r="F1006" s="415" t="s">
        <v>155</v>
      </c>
      <c r="G1006" s="415">
        <v>90993</v>
      </c>
      <c r="H1006" s="415" t="s">
        <v>1006</v>
      </c>
      <c r="I1006" s="415" t="s">
        <v>24</v>
      </c>
      <c r="J1006" s="415" t="s">
        <v>216</v>
      </c>
      <c r="K1006" s="416">
        <v>0.91</v>
      </c>
      <c r="L1006" s="415" t="s">
        <v>217</v>
      </c>
    </row>
    <row r="1007" spans="1:12" x14ac:dyDescent="0.25">
      <c r="A1007" s="415" t="s">
        <v>414</v>
      </c>
      <c r="B1007" s="415" t="s">
        <v>415</v>
      </c>
      <c r="C1007" s="415" t="s">
        <v>707</v>
      </c>
      <c r="D1007" s="415" t="s">
        <v>708</v>
      </c>
      <c r="E1007" s="416" t="s">
        <v>155</v>
      </c>
      <c r="F1007" s="415" t="s">
        <v>155</v>
      </c>
      <c r="G1007" s="415">
        <v>90994</v>
      </c>
      <c r="H1007" s="415" t="s">
        <v>1007</v>
      </c>
      <c r="I1007" s="415" t="s">
        <v>24</v>
      </c>
      <c r="J1007" s="415" t="s">
        <v>216</v>
      </c>
      <c r="K1007" s="416">
        <v>8.25</v>
      </c>
      <c r="L1007" s="415" t="s">
        <v>217</v>
      </c>
    </row>
    <row r="1008" spans="1:12" x14ac:dyDescent="0.25">
      <c r="A1008" s="415" t="s">
        <v>414</v>
      </c>
      <c r="B1008" s="415" t="s">
        <v>415</v>
      </c>
      <c r="C1008" s="415" t="s">
        <v>707</v>
      </c>
      <c r="D1008" s="415" t="s">
        <v>708</v>
      </c>
      <c r="E1008" s="416" t="s">
        <v>155</v>
      </c>
      <c r="F1008" s="415" t="s">
        <v>155</v>
      </c>
      <c r="G1008" s="415">
        <v>90995</v>
      </c>
      <c r="H1008" s="415" t="s">
        <v>1008</v>
      </c>
      <c r="I1008" s="415" t="s">
        <v>24</v>
      </c>
      <c r="J1008" s="415" t="s">
        <v>611</v>
      </c>
      <c r="K1008" s="416">
        <v>81.73</v>
      </c>
      <c r="L1008" s="415" t="s">
        <v>217</v>
      </c>
    </row>
    <row r="1009" spans="1:12" x14ac:dyDescent="0.25">
      <c r="A1009" s="415" t="s">
        <v>414</v>
      </c>
      <c r="B1009" s="415" t="s">
        <v>415</v>
      </c>
      <c r="C1009" s="415" t="s">
        <v>707</v>
      </c>
      <c r="D1009" s="415" t="s">
        <v>708</v>
      </c>
      <c r="E1009" s="416" t="s">
        <v>155</v>
      </c>
      <c r="F1009" s="415" t="s">
        <v>155</v>
      </c>
      <c r="G1009" s="415">
        <v>91021</v>
      </c>
      <c r="H1009" s="415" t="s">
        <v>1009</v>
      </c>
      <c r="I1009" s="415" t="s">
        <v>24</v>
      </c>
      <c r="J1009" s="415" t="s">
        <v>216</v>
      </c>
      <c r="K1009" s="416">
        <v>11.56</v>
      </c>
      <c r="L1009" s="415" t="s">
        <v>217</v>
      </c>
    </row>
    <row r="1010" spans="1:12" x14ac:dyDescent="0.25">
      <c r="A1010" s="415" t="s">
        <v>414</v>
      </c>
      <c r="B1010" s="415" t="s">
        <v>415</v>
      </c>
      <c r="C1010" s="415" t="s">
        <v>707</v>
      </c>
      <c r="D1010" s="415" t="s">
        <v>708</v>
      </c>
      <c r="E1010" s="416" t="s">
        <v>155</v>
      </c>
      <c r="F1010" s="415" t="s">
        <v>155</v>
      </c>
      <c r="G1010" s="415">
        <v>91026</v>
      </c>
      <c r="H1010" s="415" t="s">
        <v>1010</v>
      </c>
      <c r="I1010" s="415" t="s">
        <v>24</v>
      </c>
      <c r="J1010" s="415" t="s">
        <v>216</v>
      </c>
      <c r="K1010" s="416">
        <v>18.98</v>
      </c>
      <c r="L1010" s="415" t="s">
        <v>217</v>
      </c>
    </row>
    <row r="1011" spans="1:12" x14ac:dyDescent="0.25">
      <c r="A1011" s="415" t="s">
        <v>414</v>
      </c>
      <c r="B1011" s="415" t="s">
        <v>415</v>
      </c>
      <c r="C1011" s="415" t="s">
        <v>707</v>
      </c>
      <c r="D1011" s="415" t="s">
        <v>708</v>
      </c>
      <c r="E1011" s="416" t="s">
        <v>155</v>
      </c>
      <c r="F1011" s="415" t="s">
        <v>155</v>
      </c>
      <c r="G1011" s="415">
        <v>91027</v>
      </c>
      <c r="H1011" s="415" t="s">
        <v>1011</v>
      </c>
      <c r="I1011" s="415" t="s">
        <v>24</v>
      </c>
      <c r="J1011" s="415" t="s">
        <v>216</v>
      </c>
      <c r="K1011" s="416">
        <v>3.86</v>
      </c>
      <c r="L1011" s="415" t="s">
        <v>217</v>
      </c>
    </row>
    <row r="1012" spans="1:12" x14ac:dyDescent="0.25">
      <c r="A1012" s="415" t="s">
        <v>414</v>
      </c>
      <c r="B1012" s="415" t="s">
        <v>415</v>
      </c>
      <c r="C1012" s="415" t="s">
        <v>707</v>
      </c>
      <c r="D1012" s="415" t="s">
        <v>708</v>
      </c>
      <c r="E1012" s="416" t="s">
        <v>155</v>
      </c>
      <c r="F1012" s="415" t="s">
        <v>155</v>
      </c>
      <c r="G1012" s="415">
        <v>91028</v>
      </c>
      <c r="H1012" s="415" t="s">
        <v>1012</v>
      </c>
      <c r="I1012" s="415" t="s">
        <v>24</v>
      </c>
      <c r="J1012" s="415" t="s">
        <v>216</v>
      </c>
      <c r="K1012" s="416">
        <v>3.05</v>
      </c>
      <c r="L1012" s="415" t="s">
        <v>217</v>
      </c>
    </row>
    <row r="1013" spans="1:12" x14ac:dyDescent="0.25">
      <c r="A1013" s="415" t="s">
        <v>414</v>
      </c>
      <c r="B1013" s="415" t="s">
        <v>415</v>
      </c>
      <c r="C1013" s="415" t="s">
        <v>707</v>
      </c>
      <c r="D1013" s="415" t="s">
        <v>708</v>
      </c>
      <c r="E1013" s="416" t="s">
        <v>155</v>
      </c>
      <c r="F1013" s="415" t="s">
        <v>155</v>
      </c>
      <c r="G1013" s="415">
        <v>91029</v>
      </c>
      <c r="H1013" s="415" t="s">
        <v>1013</v>
      </c>
      <c r="I1013" s="415" t="s">
        <v>24</v>
      </c>
      <c r="J1013" s="415" t="s">
        <v>216</v>
      </c>
      <c r="K1013" s="416">
        <v>34.64</v>
      </c>
      <c r="L1013" s="415" t="s">
        <v>217</v>
      </c>
    </row>
    <row r="1014" spans="1:12" x14ac:dyDescent="0.25">
      <c r="A1014" s="415" t="s">
        <v>414</v>
      </c>
      <c r="B1014" s="415" t="s">
        <v>415</v>
      </c>
      <c r="C1014" s="415" t="s">
        <v>707</v>
      </c>
      <c r="D1014" s="415" t="s">
        <v>708</v>
      </c>
      <c r="E1014" s="416" t="s">
        <v>155</v>
      </c>
      <c r="F1014" s="415" t="s">
        <v>155</v>
      </c>
      <c r="G1014" s="415">
        <v>91030</v>
      </c>
      <c r="H1014" s="415" t="s">
        <v>1014</v>
      </c>
      <c r="I1014" s="415" t="s">
        <v>24</v>
      </c>
      <c r="J1014" s="415" t="s">
        <v>611</v>
      </c>
      <c r="K1014" s="416">
        <v>145.63999999999999</v>
      </c>
      <c r="L1014" s="415" t="s">
        <v>217</v>
      </c>
    </row>
    <row r="1015" spans="1:12" x14ac:dyDescent="0.25">
      <c r="A1015" s="415" t="s">
        <v>414</v>
      </c>
      <c r="B1015" s="415" t="s">
        <v>415</v>
      </c>
      <c r="C1015" s="415" t="s">
        <v>707</v>
      </c>
      <c r="D1015" s="415" t="s">
        <v>708</v>
      </c>
      <c r="E1015" s="416" t="s">
        <v>155</v>
      </c>
      <c r="F1015" s="415" t="s">
        <v>155</v>
      </c>
      <c r="G1015" s="415">
        <v>91273</v>
      </c>
      <c r="H1015" s="415" t="s">
        <v>1015</v>
      </c>
      <c r="I1015" s="415" t="s">
        <v>24</v>
      </c>
      <c r="J1015" s="415" t="s">
        <v>216</v>
      </c>
      <c r="K1015" s="416">
        <v>0.5</v>
      </c>
      <c r="L1015" s="415" t="s">
        <v>217</v>
      </c>
    </row>
    <row r="1016" spans="1:12" x14ac:dyDescent="0.25">
      <c r="A1016" s="415" t="s">
        <v>414</v>
      </c>
      <c r="B1016" s="415" t="s">
        <v>415</v>
      </c>
      <c r="C1016" s="415" t="s">
        <v>707</v>
      </c>
      <c r="D1016" s="415" t="s">
        <v>708</v>
      </c>
      <c r="E1016" s="416" t="s">
        <v>155</v>
      </c>
      <c r="F1016" s="415" t="s">
        <v>155</v>
      </c>
      <c r="G1016" s="415">
        <v>91274</v>
      </c>
      <c r="H1016" s="415" t="s">
        <v>1016</v>
      </c>
      <c r="I1016" s="415" t="s">
        <v>24</v>
      </c>
      <c r="J1016" s="415" t="s">
        <v>216</v>
      </c>
      <c r="K1016" s="416">
        <v>0.06</v>
      </c>
      <c r="L1016" s="415" t="s">
        <v>217</v>
      </c>
    </row>
    <row r="1017" spans="1:12" x14ac:dyDescent="0.25">
      <c r="A1017" s="415" t="s">
        <v>414</v>
      </c>
      <c r="B1017" s="415" t="s">
        <v>415</v>
      </c>
      <c r="C1017" s="415" t="s">
        <v>707</v>
      </c>
      <c r="D1017" s="415" t="s">
        <v>708</v>
      </c>
      <c r="E1017" s="416" t="s">
        <v>155</v>
      </c>
      <c r="F1017" s="415" t="s">
        <v>155</v>
      </c>
      <c r="G1017" s="415">
        <v>91275</v>
      </c>
      <c r="H1017" s="415" t="s">
        <v>1017</v>
      </c>
      <c r="I1017" s="415" t="s">
        <v>24</v>
      </c>
      <c r="J1017" s="415" t="s">
        <v>216</v>
      </c>
      <c r="K1017" s="416">
        <v>0.62</v>
      </c>
      <c r="L1017" s="415" t="s">
        <v>217</v>
      </c>
    </row>
    <row r="1018" spans="1:12" x14ac:dyDescent="0.25">
      <c r="A1018" s="415" t="s">
        <v>414</v>
      </c>
      <c r="B1018" s="415" t="s">
        <v>415</v>
      </c>
      <c r="C1018" s="415" t="s">
        <v>707</v>
      </c>
      <c r="D1018" s="415" t="s">
        <v>708</v>
      </c>
      <c r="E1018" s="416" t="s">
        <v>155</v>
      </c>
      <c r="F1018" s="415" t="s">
        <v>155</v>
      </c>
      <c r="G1018" s="415">
        <v>91276</v>
      </c>
      <c r="H1018" s="415" t="s">
        <v>1018</v>
      </c>
      <c r="I1018" s="415" t="s">
        <v>24</v>
      </c>
      <c r="J1018" s="415" t="s">
        <v>611</v>
      </c>
      <c r="K1018" s="416">
        <v>9.33</v>
      </c>
      <c r="L1018" s="415" t="s">
        <v>217</v>
      </c>
    </row>
    <row r="1019" spans="1:12" x14ac:dyDescent="0.25">
      <c r="A1019" s="415" t="s">
        <v>414</v>
      </c>
      <c r="B1019" s="415" t="s">
        <v>415</v>
      </c>
      <c r="C1019" s="415" t="s">
        <v>707</v>
      </c>
      <c r="D1019" s="415" t="s">
        <v>708</v>
      </c>
      <c r="E1019" s="416" t="s">
        <v>155</v>
      </c>
      <c r="F1019" s="415" t="s">
        <v>155</v>
      </c>
      <c r="G1019" s="415">
        <v>91279</v>
      </c>
      <c r="H1019" s="415" t="s">
        <v>1019</v>
      </c>
      <c r="I1019" s="415" t="s">
        <v>24</v>
      </c>
      <c r="J1019" s="415" t="s">
        <v>273</v>
      </c>
      <c r="K1019" s="416">
        <v>0.56000000000000005</v>
      </c>
      <c r="L1019" s="415" t="s">
        <v>217</v>
      </c>
    </row>
    <row r="1020" spans="1:12" x14ac:dyDescent="0.25">
      <c r="A1020" s="415" t="s">
        <v>414</v>
      </c>
      <c r="B1020" s="415" t="s">
        <v>415</v>
      </c>
      <c r="C1020" s="415" t="s">
        <v>707</v>
      </c>
      <c r="D1020" s="415" t="s">
        <v>708</v>
      </c>
      <c r="E1020" s="416" t="s">
        <v>155</v>
      </c>
      <c r="F1020" s="415" t="s">
        <v>155</v>
      </c>
      <c r="G1020" s="415">
        <v>91280</v>
      </c>
      <c r="H1020" s="415" t="s">
        <v>1020</v>
      </c>
      <c r="I1020" s="415" t="s">
        <v>24</v>
      </c>
      <c r="J1020" s="415" t="s">
        <v>273</v>
      </c>
      <c r="K1020" s="416">
        <v>0.06</v>
      </c>
      <c r="L1020" s="415" t="s">
        <v>217</v>
      </c>
    </row>
    <row r="1021" spans="1:12" x14ac:dyDescent="0.25">
      <c r="A1021" s="415" t="s">
        <v>414</v>
      </c>
      <c r="B1021" s="415" t="s">
        <v>415</v>
      </c>
      <c r="C1021" s="415" t="s">
        <v>707</v>
      </c>
      <c r="D1021" s="415" t="s">
        <v>708</v>
      </c>
      <c r="E1021" s="416" t="s">
        <v>155</v>
      </c>
      <c r="F1021" s="415" t="s">
        <v>155</v>
      </c>
      <c r="G1021" s="415">
        <v>91281</v>
      </c>
      <c r="H1021" s="415" t="s">
        <v>1021</v>
      </c>
      <c r="I1021" s="415" t="s">
        <v>24</v>
      </c>
      <c r="J1021" s="415" t="s">
        <v>273</v>
      </c>
      <c r="K1021" s="416">
        <v>0.7</v>
      </c>
      <c r="L1021" s="415" t="s">
        <v>217</v>
      </c>
    </row>
    <row r="1022" spans="1:12" x14ac:dyDescent="0.25">
      <c r="A1022" s="415" t="s">
        <v>414</v>
      </c>
      <c r="B1022" s="415" t="s">
        <v>415</v>
      </c>
      <c r="C1022" s="415" t="s">
        <v>707</v>
      </c>
      <c r="D1022" s="415" t="s">
        <v>708</v>
      </c>
      <c r="E1022" s="416" t="s">
        <v>155</v>
      </c>
      <c r="F1022" s="415" t="s">
        <v>155</v>
      </c>
      <c r="G1022" s="415">
        <v>91282</v>
      </c>
      <c r="H1022" s="415" t="s">
        <v>1022</v>
      </c>
      <c r="I1022" s="415" t="s">
        <v>24</v>
      </c>
      <c r="J1022" s="415" t="s">
        <v>611</v>
      </c>
      <c r="K1022" s="416">
        <v>9.39</v>
      </c>
      <c r="L1022" s="415" t="s">
        <v>217</v>
      </c>
    </row>
    <row r="1023" spans="1:12" x14ac:dyDescent="0.25">
      <c r="A1023" s="415" t="s">
        <v>414</v>
      </c>
      <c r="B1023" s="415" t="s">
        <v>415</v>
      </c>
      <c r="C1023" s="415" t="s">
        <v>707</v>
      </c>
      <c r="D1023" s="415" t="s">
        <v>708</v>
      </c>
      <c r="E1023" s="416" t="s">
        <v>155</v>
      </c>
      <c r="F1023" s="415" t="s">
        <v>155</v>
      </c>
      <c r="G1023" s="415">
        <v>91354</v>
      </c>
      <c r="H1023" s="415" t="s">
        <v>1023</v>
      </c>
      <c r="I1023" s="415" t="s">
        <v>24</v>
      </c>
      <c r="J1023" s="415" t="s">
        <v>216</v>
      </c>
      <c r="K1023" s="416">
        <v>14.27</v>
      </c>
      <c r="L1023" s="415" t="s">
        <v>217</v>
      </c>
    </row>
    <row r="1024" spans="1:12" x14ac:dyDescent="0.25">
      <c r="A1024" s="415" t="s">
        <v>414</v>
      </c>
      <c r="B1024" s="415" t="s">
        <v>415</v>
      </c>
      <c r="C1024" s="415" t="s">
        <v>707</v>
      </c>
      <c r="D1024" s="415" t="s">
        <v>708</v>
      </c>
      <c r="E1024" s="416" t="s">
        <v>155</v>
      </c>
      <c r="F1024" s="415" t="s">
        <v>155</v>
      </c>
      <c r="G1024" s="415">
        <v>91355</v>
      </c>
      <c r="H1024" s="415" t="s">
        <v>1024</v>
      </c>
      <c r="I1024" s="415" t="s">
        <v>24</v>
      </c>
      <c r="J1024" s="415" t="s">
        <v>216</v>
      </c>
      <c r="K1024" s="416">
        <v>2.99</v>
      </c>
      <c r="L1024" s="415" t="s">
        <v>217</v>
      </c>
    </row>
    <row r="1025" spans="1:12" x14ac:dyDescent="0.25">
      <c r="A1025" s="415" t="s">
        <v>414</v>
      </c>
      <c r="B1025" s="415" t="s">
        <v>415</v>
      </c>
      <c r="C1025" s="415" t="s">
        <v>707</v>
      </c>
      <c r="D1025" s="415" t="s">
        <v>708</v>
      </c>
      <c r="E1025" s="416" t="s">
        <v>155</v>
      </c>
      <c r="F1025" s="415" t="s">
        <v>155</v>
      </c>
      <c r="G1025" s="415">
        <v>91356</v>
      </c>
      <c r="H1025" s="415" t="s">
        <v>1025</v>
      </c>
      <c r="I1025" s="415" t="s">
        <v>24</v>
      </c>
      <c r="J1025" s="415" t="s">
        <v>216</v>
      </c>
      <c r="K1025" s="416">
        <v>2.37</v>
      </c>
      <c r="L1025" s="415" t="s">
        <v>217</v>
      </c>
    </row>
    <row r="1026" spans="1:12" x14ac:dyDescent="0.25">
      <c r="A1026" s="415" t="s">
        <v>414</v>
      </c>
      <c r="B1026" s="415" t="s">
        <v>415</v>
      </c>
      <c r="C1026" s="415" t="s">
        <v>707</v>
      </c>
      <c r="D1026" s="415" t="s">
        <v>708</v>
      </c>
      <c r="E1026" s="416" t="s">
        <v>155</v>
      </c>
      <c r="F1026" s="415" t="s">
        <v>155</v>
      </c>
      <c r="G1026" s="415">
        <v>91359</v>
      </c>
      <c r="H1026" s="415" t="s">
        <v>1026</v>
      </c>
      <c r="I1026" s="415" t="s">
        <v>24</v>
      </c>
      <c r="J1026" s="415" t="s">
        <v>216</v>
      </c>
      <c r="K1026" s="416">
        <v>17.53</v>
      </c>
      <c r="L1026" s="415" t="s">
        <v>217</v>
      </c>
    </row>
    <row r="1027" spans="1:12" x14ac:dyDescent="0.25">
      <c r="A1027" s="415" t="s">
        <v>414</v>
      </c>
      <c r="B1027" s="415" t="s">
        <v>415</v>
      </c>
      <c r="C1027" s="415" t="s">
        <v>707</v>
      </c>
      <c r="D1027" s="415" t="s">
        <v>708</v>
      </c>
      <c r="E1027" s="416" t="s">
        <v>155</v>
      </c>
      <c r="F1027" s="415" t="s">
        <v>155</v>
      </c>
      <c r="G1027" s="415">
        <v>91360</v>
      </c>
      <c r="H1027" s="415" t="s">
        <v>1027</v>
      </c>
      <c r="I1027" s="415" t="s">
        <v>24</v>
      </c>
      <c r="J1027" s="415" t="s">
        <v>216</v>
      </c>
      <c r="K1027" s="416">
        <v>3.37</v>
      </c>
      <c r="L1027" s="415" t="s">
        <v>217</v>
      </c>
    </row>
    <row r="1028" spans="1:12" x14ac:dyDescent="0.25">
      <c r="A1028" s="415" t="s">
        <v>414</v>
      </c>
      <c r="B1028" s="415" t="s">
        <v>415</v>
      </c>
      <c r="C1028" s="415" t="s">
        <v>707</v>
      </c>
      <c r="D1028" s="415" t="s">
        <v>708</v>
      </c>
      <c r="E1028" s="416" t="s">
        <v>155</v>
      </c>
      <c r="F1028" s="415" t="s">
        <v>155</v>
      </c>
      <c r="G1028" s="415">
        <v>91361</v>
      </c>
      <c r="H1028" s="415" t="s">
        <v>1028</v>
      </c>
      <c r="I1028" s="415" t="s">
        <v>24</v>
      </c>
      <c r="J1028" s="415" t="s">
        <v>216</v>
      </c>
      <c r="K1028" s="416">
        <v>2.67</v>
      </c>
      <c r="L1028" s="415" t="s">
        <v>217</v>
      </c>
    </row>
    <row r="1029" spans="1:12" x14ac:dyDescent="0.25">
      <c r="A1029" s="415" t="s">
        <v>414</v>
      </c>
      <c r="B1029" s="415" t="s">
        <v>415</v>
      </c>
      <c r="C1029" s="415" t="s">
        <v>707</v>
      </c>
      <c r="D1029" s="415" t="s">
        <v>708</v>
      </c>
      <c r="E1029" s="416" t="s">
        <v>155</v>
      </c>
      <c r="F1029" s="415" t="s">
        <v>155</v>
      </c>
      <c r="G1029" s="415">
        <v>91367</v>
      </c>
      <c r="H1029" s="415" t="s">
        <v>1029</v>
      </c>
      <c r="I1029" s="415" t="s">
        <v>24</v>
      </c>
      <c r="J1029" s="415" t="s">
        <v>216</v>
      </c>
      <c r="K1029" s="416">
        <v>19.36</v>
      </c>
      <c r="L1029" s="415" t="s">
        <v>217</v>
      </c>
    </row>
    <row r="1030" spans="1:12" x14ac:dyDescent="0.25">
      <c r="A1030" s="415" t="s">
        <v>414</v>
      </c>
      <c r="B1030" s="415" t="s">
        <v>415</v>
      </c>
      <c r="C1030" s="415" t="s">
        <v>707</v>
      </c>
      <c r="D1030" s="415" t="s">
        <v>708</v>
      </c>
      <c r="E1030" s="416" t="s">
        <v>155</v>
      </c>
      <c r="F1030" s="415" t="s">
        <v>155</v>
      </c>
      <c r="G1030" s="415">
        <v>91368</v>
      </c>
      <c r="H1030" s="415" t="s">
        <v>1030</v>
      </c>
      <c r="I1030" s="415" t="s">
        <v>24</v>
      </c>
      <c r="J1030" s="415" t="s">
        <v>216</v>
      </c>
      <c r="K1030" s="416">
        <v>3.77</v>
      </c>
      <c r="L1030" s="415" t="s">
        <v>217</v>
      </c>
    </row>
    <row r="1031" spans="1:12" x14ac:dyDescent="0.25">
      <c r="A1031" s="415" t="s">
        <v>414</v>
      </c>
      <c r="B1031" s="415" t="s">
        <v>415</v>
      </c>
      <c r="C1031" s="415" t="s">
        <v>707</v>
      </c>
      <c r="D1031" s="415" t="s">
        <v>708</v>
      </c>
      <c r="E1031" s="416" t="s">
        <v>155</v>
      </c>
      <c r="F1031" s="415" t="s">
        <v>155</v>
      </c>
      <c r="G1031" s="415">
        <v>91369</v>
      </c>
      <c r="H1031" s="415" t="s">
        <v>1031</v>
      </c>
      <c r="I1031" s="415" t="s">
        <v>24</v>
      </c>
      <c r="J1031" s="415" t="s">
        <v>216</v>
      </c>
      <c r="K1031" s="416">
        <v>2.98</v>
      </c>
      <c r="L1031" s="415" t="s">
        <v>217</v>
      </c>
    </row>
    <row r="1032" spans="1:12" x14ac:dyDescent="0.25">
      <c r="A1032" s="415" t="s">
        <v>414</v>
      </c>
      <c r="B1032" s="415" t="s">
        <v>415</v>
      </c>
      <c r="C1032" s="415" t="s">
        <v>707</v>
      </c>
      <c r="D1032" s="415" t="s">
        <v>708</v>
      </c>
      <c r="E1032" s="416" t="s">
        <v>155</v>
      </c>
      <c r="F1032" s="415" t="s">
        <v>155</v>
      </c>
      <c r="G1032" s="415">
        <v>91375</v>
      </c>
      <c r="H1032" s="415" t="s">
        <v>1032</v>
      </c>
      <c r="I1032" s="415" t="s">
        <v>24</v>
      </c>
      <c r="J1032" s="415" t="s">
        <v>216</v>
      </c>
      <c r="K1032" s="416">
        <v>12.02</v>
      </c>
      <c r="L1032" s="415" t="s">
        <v>217</v>
      </c>
    </row>
    <row r="1033" spans="1:12" x14ac:dyDescent="0.25">
      <c r="A1033" s="415" t="s">
        <v>414</v>
      </c>
      <c r="B1033" s="415" t="s">
        <v>415</v>
      </c>
      <c r="C1033" s="415" t="s">
        <v>707</v>
      </c>
      <c r="D1033" s="415" t="s">
        <v>708</v>
      </c>
      <c r="E1033" s="416" t="s">
        <v>155</v>
      </c>
      <c r="F1033" s="415" t="s">
        <v>155</v>
      </c>
      <c r="G1033" s="415">
        <v>91376</v>
      </c>
      <c r="H1033" s="415" t="s">
        <v>1033</v>
      </c>
      <c r="I1033" s="415" t="s">
        <v>24</v>
      </c>
      <c r="J1033" s="415" t="s">
        <v>216</v>
      </c>
      <c r="K1033" s="416">
        <v>2.52</v>
      </c>
      <c r="L1033" s="415" t="s">
        <v>217</v>
      </c>
    </row>
    <row r="1034" spans="1:12" x14ac:dyDescent="0.25">
      <c r="A1034" s="415" t="s">
        <v>414</v>
      </c>
      <c r="B1034" s="415" t="s">
        <v>415</v>
      </c>
      <c r="C1034" s="415" t="s">
        <v>707</v>
      </c>
      <c r="D1034" s="415" t="s">
        <v>708</v>
      </c>
      <c r="E1034" s="416" t="s">
        <v>155</v>
      </c>
      <c r="F1034" s="415" t="s">
        <v>155</v>
      </c>
      <c r="G1034" s="415">
        <v>91377</v>
      </c>
      <c r="H1034" s="415" t="s">
        <v>1034</v>
      </c>
      <c r="I1034" s="415" t="s">
        <v>24</v>
      </c>
      <c r="J1034" s="415" t="s">
        <v>216</v>
      </c>
      <c r="K1034" s="416">
        <v>1.99</v>
      </c>
      <c r="L1034" s="415" t="s">
        <v>217</v>
      </c>
    </row>
    <row r="1035" spans="1:12" x14ac:dyDescent="0.25">
      <c r="A1035" s="415" t="s">
        <v>414</v>
      </c>
      <c r="B1035" s="415" t="s">
        <v>415</v>
      </c>
      <c r="C1035" s="415" t="s">
        <v>707</v>
      </c>
      <c r="D1035" s="415" t="s">
        <v>708</v>
      </c>
      <c r="E1035" s="416" t="s">
        <v>155</v>
      </c>
      <c r="F1035" s="415" t="s">
        <v>155</v>
      </c>
      <c r="G1035" s="415">
        <v>91380</v>
      </c>
      <c r="H1035" s="415" t="s">
        <v>1035</v>
      </c>
      <c r="I1035" s="415" t="s">
        <v>24</v>
      </c>
      <c r="J1035" s="415" t="s">
        <v>216</v>
      </c>
      <c r="K1035" s="416">
        <v>22.18</v>
      </c>
      <c r="L1035" s="415" t="s">
        <v>217</v>
      </c>
    </row>
    <row r="1036" spans="1:12" x14ac:dyDescent="0.25">
      <c r="A1036" s="415" t="s">
        <v>414</v>
      </c>
      <c r="B1036" s="415" t="s">
        <v>415</v>
      </c>
      <c r="C1036" s="415" t="s">
        <v>707</v>
      </c>
      <c r="D1036" s="415" t="s">
        <v>708</v>
      </c>
      <c r="E1036" s="416" t="s">
        <v>155</v>
      </c>
      <c r="F1036" s="415" t="s">
        <v>155</v>
      </c>
      <c r="G1036" s="415">
        <v>91381</v>
      </c>
      <c r="H1036" s="415" t="s">
        <v>1036</v>
      </c>
      <c r="I1036" s="415" t="s">
        <v>24</v>
      </c>
      <c r="J1036" s="415" t="s">
        <v>216</v>
      </c>
      <c r="K1036" s="416">
        <v>4.2699999999999996</v>
      </c>
      <c r="L1036" s="415" t="s">
        <v>217</v>
      </c>
    </row>
    <row r="1037" spans="1:12" x14ac:dyDescent="0.25">
      <c r="A1037" s="415" t="s">
        <v>414</v>
      </c>
      <c r="B1037" s="415" t="s">
        <v>415</v>
      </c>
      <c r="C1037" s="415" t="s">
        <v>707</v>
      </c>
      <c r="D1037" s="415" t="s">
        <v>708</v>
      </c>
      <c r="E1037" s="416" t="s">
        <v>155</v>
      </c>
      <c r="F1037" s="415" t="s">
        <v>155</v>
      </c>
      <c r="G1037" s="415">
        <v>91382</v>
      </c>
      <c r="H1037" s="415" t="s">
        <v>1037</v>
      </c>
      <c r="I1037" s="415" t="s">
        <v>24</v>
      </c>
      <c r="J1037" s="415" t="s">
        <v>216</v>
      </c>
      <c r="K1037" s="416">
        <v>3.38</v>
      </c>
      <c r="L1037" s="415" t="s">
        <v>217</v>
      </c>
    </row>
    <row r="1038" spans="1:12" x14ac:dyDescent="0.25">
      <c r="A1038" s="415" t="s">
        <v>414</v>
      </c>
      <c r="B1038" s="415" t="s">
        <v>415</v>
      </c>
      <c r="C1038" s="415" t="s">
        <v>707</v>
      </c>
      <c r="D1038" s="415" t="s">
        <v>708</v>
      </c>
      <c r="E1038" s="416" t="s">
        <v>155</v>
      </c>
      <c r="F1038" s="415" t="s">
        <v>155</v>
      </c>
      <c r="G1038" s="415">
        <v>91383</v>
      </c>
      <c r="H1038" s="415" t="s">
        <v>1038</v>
      </c>
      <c r="I1038" s="415" t="s">
        <v>24</v>
      </c>
      <c r="J1038" s="415" t="s">
        <v>216</v>
      </c>
      <c r="K1038" s="416">
        <v>39.54</v>
      </c>
      <c r="L1038" s="415" t="s">
        <v>217</v>
      </c>
    </row>
    <row r="1039" spans="1:12" x14ac:dyDescent="0.25">
      <c r="A1039" s="415" t="s">
        <v>414</v>
      </c>
      <c r="B1039" s="415" t="s">
        <v>415</v>
      </c>
      <c r="C1039" s="415" t="s">
        <v>707</v>
      </c>
      <c r="D1039" s="415" t="s">
        <v>708</v>
      </c>
      <c r="E1039" s="416" t="s">
        <v>155</v>
      </c>
      <c r="F1039" s="415" t="s">
        <v>155</v>
      </c>
      <c r="G1039" s="415">
        <v>91384</v>
      </c>
      <c r="H1039" s="415" t="s">
        <v>1039</v>
      </c>
      <c r="I1039" s="415" t="s">
        <v>24</v>
      </c>
      <c r="J1039" s="415" t="s">
        <v>611</v>
      </c>
      <c r="K1039" s="416">
        <v>100.56</v>
      </c>
      <c r="L1039" s="415" t="s">
        <v>217</v>
      </c>
    </row>
    <row r="1040" spans="1:12" x14ac:dyDescent="0.25">
      <c r="A1040" s="415" t="s">
        <v>414</v>
      </c>
      <c r="B1040" s="415" t="s">
        <v>415</v>
      </c>
      <c r="C1040" s="415" t="s">
        <v>707</v>
      </c>
      <c r="D1040" s="415" t="s">
        <v>708</v>
      </c>
      <c r="E1040" s="416" t="s">
        <v>155</v>
      </c>
      <c r="F1040" s="415" t="s">
        <v>155</v>
      </c>
      <c r="G1040" s="415">
        <v>91390</v>
      </c>
      <c r="H1040" s="415" t="s">
        <v>1040</v>
      </c>
      <c r="I1040" s="415" t="s">
        <v>24</v>
      </c>
      <c r="J1040" s="415" t="s">
        <v>216</v>
      </c>
      <c r="K1040" s="416">
        <v>15.78</v>
      </c>
      <c r="L1040" s="415" t="s">
        <v>217</v>
      </c>
    </row>
    <row r="1041" spans="1:12" x14ac:dyDescent="0.25">
      <c r="A1041" s="415" t="s">
        <v>414</v>
      </c>
      <c r="B1041" s="415" t="s">
        <v>415</v>
      </c>
      <c r="C1041" s="415" t="s">
        <v>707</v>
      </c>
      <c r="D1041" s="415" t="s">
        <v>708</v>
      </c>
      <c r="E1041" s="416" t="s">
        <v>155</v>
      </c>
      <c r="F1041" s="415" t="s">
        <v>155</v>
      </c>
      <c r="G1041" s="415">
        <v>91391</v>
      </c>
      <c r="H1041" s="415" t="s">
        <v>1041</v>
      </c>
      <c r="I1041" s="415" t="s">
        <v>24</v>
      </c>
      <c r="J1041" s="415" t="s">
        <v>216</v>
      </c>
      <c r="K1041" s="416">
        <v>3.19</v>
      </c>
      <c r="L1041" s="415" t="s">
        <v>217</v>
      </c>
    </row>
    <row r="1042" spans="1:12" x14ac:dyDescent="0.25">
      <c r="A1042" s="415" t="s">
        <v>414</v>
      </c>
      <c r="B1042" s="415" t="s">
        <v>415</v>
      </c>
      <c r="C1042" s="415" t="s">
        <v>707</v>
      </c>
      <c r="D1042" s="415" t="s">
        <v>708</v>
      </c>
      <c r="E1042" s="416" t="s">
        <v>155</v>
      </c>
      <c r="F1042" s="415" t="s">
        <v>155</v>
      </c>
      <c r="G1042" s="415">
        <v>91392</v>
      </c>
      <c r="H1042" s="415" t="s">
        <v>1042</v>
      </c>
      <c r="I1042" s="415" t="s">
        <v>24</v>
      </c>
      <c r="J1042" s="415" t="s">
        <v>216</v>
      </c>
      <c r="K1042" s="416">
        <v>2.52</v>
      </c>
      <c r="L1042" s="415" t="s">
        <v>217</v>
      </c>
    </row>
    <row r="1043" spans="1:12" x14ac:dyDescent="0.25">
      <c r="A1043" s="415" t="s">
        <v>414</v>
      </c>
      <c r="B1043" s="415" t="s">
        <v>415</v>
      </c>
      <c r="C1043" s="415" t="s">
        <v>707</v>
      </c>
      <c r="D1043" s="415" t="s">
        <v>708</v>
      </c>
      <c r="E1043" s="416" t="s">
        <v>155</v>
      </c>
      <c r="F1043" s="415" t="s">
        <v>155</v>
      </c>
      <c r="G1043" s="415">
        <v>91396</v>
      </c>
      <c r="H1043" s="415" t="s">
        <v>1043</v>
      </c>
      <c r="I1043" s="415" t="s">
        <v>24</v>
      </c>
      <c r="J1043" s="415" t="s">
        <v>216</v>
      </c>
      <c r="K1043" s="416">
        <v>22.38</v>
      </c>
      <c r="L1043" s="415" t="s">
        <v>217</v>
      </c>
    </row>
    <row r="1044" spans="1:12" x14ac:dyDescent="0.25">
      <c r="A1044" s="415" t="s">
        <v>414</v>
      </c>
      <c r="B1044" s="415" t="s">
        <v>415</v>
      </c>
      <c r="C1044" s="415" t="s">
        <v>707</v>
      </c>
      <c r="D1044" s="415" t="s">
        <v>708</v>
      </c>
      <c r="E1044" s="416" t="s">
        <v>155</v>
      </c>
      <c r="F1044" s="415" t="s">
        <v>155</v>
      </c>
      <c r="G1044" s="415">
        <v>91397</v>
      </c>
      <c r="H1044" s="415" t="s">
        <v>1044</v>
      </c>
      <c r="I1044" s="415" t="s">
        <v>24</v>
      </c>
      <c r="J1044" s="415" t="s">
        <v>216</v>
      </c>
      <c r="K1044" s="416">
        <v>4.33</v>
      </c>
      <c r="L1044" s="415" t="s">
        <v>217</v>
      </c>
    </row>
    <row r="1045" spans="1:12" x14ac:dyDescent="0.25">
      <c r="A1045" s="415" t="s">
        <v>414</v>
      </c>
      <c r="B1045" s="415" t="s">
        <v>415</v>
      </c>
      <c r="C1045" s="415" t="s">
        <v>707</v>
      </c>
      <c r="D1045" s="415" t="s">
        <v>708</v>
      </c>
      <c r="E1045" s="416" t="s">
        <v>155</v>
      </c>
      <c r="F1045" s="415" t="s">
        <v>155</v>
      </c>
      <c r="G1045" s="415">
        <v>91398</v>
      </c>
      <c r="H1045" s="415" t="s">
        <v>1045</v>
      </c>
      <c r="I1045" s="415" t="s">
        <v>24</v>
      </c>
      <c r="J1045" s="415" t="s">
        <v>216</v>
      </c>
      <c r="K1045" s="416">
        <v>3.42</v>
      </c>
      <c r="L1045" s="415" t="s">
        <v>217</v>
      </c>
    </row>
    <row r="1046" spans="1:12" x14ac:dyDescent="0.25">
      <c r="A1046" s="415" t="s">
        <v>414</v>
      </c>
      <c r="B1046" s="415" t="s">
        <v>415</v>
      </c>
      <c r="C1046" s="415" t="s">
        <v>707</v>
      </c>
      <c r="D1046" s="415" t="s">
        <v>708</v>
      </c>
      <c r="E1046" s="416" t="s">
        <v>155</v>
      </c>
      <c r="F1046" s="415" t="s">
        <v>155</v>
      </c>
      <c r="G1046" s="415">
        <v>91402</v>
      </c>
      <c r="H1046" s="415" t="s">
        <v>1046</v>
      </c>
      <c r="I1046" s="415" t="s">
        <v>24</v>
      </c>
      <c r="J1046" s="415" t="s">
        <v>216</v>
      </c>
      <c r="K1046" s="416">
        <v>2.85</v>
      </c>
      <c r="L1046" s="415" t="s">
        <v>217</v>
      </c>
    </row>
    <row r="1047" spans="1:12" x14ac:dyDescent="0.25">
      <c r="A1047" s="415" t="s">
        <v>414</v>
      </c>
      <c r="B1047" s="415" t="s">
        <v>415</v>
      </c>
      <c r="C1047" s="415" t="s">
        <v>707</v>
      </c>
      <c r="D1047" s="415" t="s">
        <v>708</v>
      </c>
      <c r="E1047" s="416" t="s">
        <v>155</v>
      </c>
      <c r="F1047" s="415" t="s">
        <v>155</v>
      </c>
      <c r="G1047" s="415">
        <v>91466</v>
      </c>
      <c r="H1047" s="415" t="s">
        <v>1047</v>
      </c>
      <c r="I1047" s="415" t="s">
        <v>24</v>
      </c>
      <c r="J1047" s="415" t="s">
        <v>216</v>
      </c>
      <c r="K1047" s="416">
        <v>2.72</v>
      </c>
      <c r="L1047" s="415" t="s">
        <v>217</v>
      </c>
    </row>
    <row r="1048" spans="1:12" x14ac:dyDescent="0.25">
      <c r="A1048" s="415" t="s">
        <v>414</v>
      </c>
      <c r="B1048" s="415" t="s">
        <v>415</v>
      </c>
      <c r="C1048" s="415" t="s">
        <v>707</v>
      </c>
      <c r="D1048" s="415" t="s">
        <v>708</v>
      </c>
      <c r="E1048" s="416" t="s">
        <v>155</v>
      </c>
      <c r="F1048" s="415" t="s">
        <v>155</v>
      </c>
      <c r="G1048" s="415">
        <v>91467</v>
      </c>
      <c r="H1048" s="415" t="s">
        <v>1048</v>
      </c>
      <c r="I1048" s="415" t="s">
        <v>24</v>
      </c>
      <c r="J1048" s="415" t="s">
        <v>611</v>
      </c>
      <c r="K1048" s="416">
        <v>156.99</v>
      </c>
      <c r="L1048" s="415" t="s">
        <v>217</v>
      </c>
    </row>
    <row r="1049" spans="1:12" x14ac:dyDescent="0.25">
      <c r="A1049" s="415" t="s">
        <v>414</v>
      </c>
      <c r="B1049" s="415" t="s">
        <v>415</v>
      </c>
      <c r="C1049" s="415" t="s">
        <v>707</v>
      </c>
      <c r="D1049" s="415" t="s">
        <v>708</v>
      </c>
      <c r="E1049" s="416" t="s">
        <v>155</v>
      </c>
      <c r="F1049" s="415" t="s">
        <v>155</v>
      </c>
      <c r="G1049" s="415">
        <v>91468</v>
      </c>
      <c r="H1049" s="415" t="s">
        <v>1049</v>
      </c>
      <c r="I1049" s="415" t="s">
        <v>24</v>
      </c>
      <c r="J1049" s="415" t="s">
        <v>216</v>
      </c>
      <c r="K1049" s="416">
        <v>21.41</v>
      </c>
      <c r="L1049" s="415" t="s">
        <v>217</v>
      </c>
    </row>
    <row r="1050" spans="1:12" x14ac:dyDescent="0.25">
      <c r="A1050" s="415" t="s">
        <v>414</v>
      </c>
      <c r="B1050" s="415" t="s">
        <v>415</v>
      </c>
      <c r="C1050" s="415" t="s">
        <v>707</v>
      </c>
      <c r="D1050" s="415" t="s">
        <v>708</v>
      </c>
      <c r="E1050" s="416" t="s">
        <v>155</v>
      </c>
      <c r="F1050" s="415" t="s">
        <v>155</v>
      </c>
      <c r="G1050" s="415">
        <v>91469</v>
      </c>
      <c r="H1050" s="415" t="s">
        <v>1050</v>
      </c>
      <c r="I1050" s="415" t="s">
        <v>24</v>
      </c>
      <c r="J1050" s="415" t="s">
        <v>216</v>
      </c>
      <c r="K1050" s="416">
        <v>4.24</v>
      </c>
      <c r="L1050" s="415" t="s">
        <v>217</v>
      </c>
    </row>
    <row r="1051" spans="1:12" x14ac:dyDescent="0.25">
      <c r="A1051" s="415" t="s">
        <v>414</v>
      </c>
      <c r="B1051" s="415" t="s">
        <v>415</v>
      </c>
      <c r="C1051" s="415" t="s">
        <v>707</v>
      </c>
      <c r="D1051" s="415" t="s">
        <v>708</v>
      </c>
      <c r="E1051" s="416" t="s">
        <v>155</v>
      </c>
      <c r="F1051" s="415" t="s">
        <v>155</v>
      </c>
      <c r="G1051" s="415">
        <v>91484</v>
      </c>
      <c r="H1051" s="415" t="s">
        <v>1051</v>
      </c>
      <c r="I1051" s="415" t="s">
        <v>24</v>
      </c>
      <c r="J1051" s="415" t="s">
        <v>216</v>
      </c>
      <c r="K1051" s="416">
        <v>3.38</v>
      </c>
      <c r="L1051" s="415" t="s">
        <v>217</v>
      </c>
    </row>
    <row r="1052" spans="1:12" x14ac:dyDescent="0.25">
      <c r="A1052" s="415" t="s">
        <v>414</v>
      </c>
      <c r="B1052" s="415" t="s">
        <v>415</v>
      </c>
      <c r="C1052" s="415" t="s">
        <v>707</v>
      </c>
      <c r="D1052" s="415" t="s">
        <v>708</v>
      </c>
      <c r="E1052" s="416" t="s">
        <v>155</v>
      </c>
      <c r="F1052" s="415" t="s">
        <v>155</v>
      </c>
      <c r="G1052" s="415">
        <v>91485</v>
      </c>
      <c r="H1052" s="415" t="s">
        <v>1052</v>
      </c>
      <c r="I1052" s="415" t="s">
        <v>24</v>
      </c>
      <c r="J1052" s="415" t="s">
        <v>611</v>
      </c>
      <c r="K1052" s="416">
        <v>153.66</v>
      </c>
      <c r="L1052" s="415" t="s">
        <v>217</v>
      </c>
    </row>
    <row r="1053" spans="1:12" x14ac:dyDescent="0.25">
      <c r="A1053" s="415" t="s">
        <v>414</v>
      </c>
      <c r="B1053" s="415" t="s">
        <v>415</v>
      </c>
      <c r="C1053" s="415" t="s">
        <v>707</v>
      </c>
      <c r="D1053" s="415" t="s">
        <v>708</v>
      </c>
      <c r="E1053" s="416" t="s">
        <v>155</v>
      </c>
      <c r="F1053" s="415" t="s">
        <v>155</v>
      </c>
      <c r="G1053" s="415">
        <v>91529</v>
      </c>
      <c r="H1053" s="415" t="s">
        <v>1053</v>
      </c>
      <c r="I1053" s="415" t="s">
        <v>24</v>
      </c>
      <c r="J1053" s="415" t="s">
        <v>216</v>
      </c>
      <c r="K1053" s="416">
        <v>0.74</v>
      </c>
      <c r="L1053" s="415" t="s">
        <v>217</v>
      </c>
    </row>
    <row r="1054" spans="1:12" x14ac:dyDescent="0.25">
      <c r="A1054" s="415" t="s">
        <v>414</v>
      </c>
      <c r="B1054" s="415" t="s">
        <v>415</v>
      </c>
      <c r="C1054" s="415" t="s">
        <v>707</v>
      </c>
      <c r="D1054" s="415" t="s">
        <v>708</v>
      </c>
      <c r="E1054" s="416" t="s">
        <v>155</v>
      </c>
      <c r="F1054" s="415" t="s">
        <v>155</v>
      </c>
      <c r="G1054" s="415">
        <v>91530</v>
      </c>
      <c r="H1054" s="415" t="s">
        <v>1054</v>
      </c>
      <c r="I1054" s="415" t="s">
        <v>24</v>
      </c>
      <c r="J1054" s="415" t="s">
        <v>216</v>
      </c>
      <c r="K1054" s="416">
        <v>0.1</v>
      </c>
      <c r="L1054" s="415" t="s">
        <v>217</v>
      </c>
    </row>
    <row r="1055" spans="1:12" x14ac:dyDescent="0.25">
      <c r="A1055" s="415" t="s">
        <v>414</v>
      </c>
      <c r="B1055" s="415" t="s">
        <v>415</v>
      </c>
      <c r="C1055" s="415" t="s">
        <v>707</v>
      </c>
      <c r="D1055" s="415" t="s">
        <v>708</v>
      </c>
      <c r="E1055" s="416" t="s">
        <v>155</v>
      </c>
      <c r="F1055" s="415" t="s">
        <v>155</v>
      </c>
      <c r="G1055" s="415">
        <v>91531</v>
      </c>
      <c r="H1055" s="415" t="s">
        <v>1055</v>
      </c>
      <c r="I1055" s="415" t="s">
        <v>24</v>
      </c>
      <c r="J1055" s="415" t="s">
        <v>216</v>
      </c>
      <c r="K1055" s="416">
        <v>0.92</v>
      </c>
      <c r="L1055" s="415" t="s">
        <v>217</v>
      </c>
    </row>
    <row r="1056" spans="1:12" x14ac:dyDescent="0.25">
      <c r="A1056" s="415" t="s">
        <v>414</v>
      </c>
      <c r="B1056" s="415" t="s">
        <v>415</v>
      </c>
      <c r="C1056" s="415" t="s">
        <v>707</v>
      </c>
      <c r="D1056" s="415" t="s">
        <v>708</v>
      </c>
      <c r="E1056" s="416" t="s">
        <v>155</v>
      </c>
      <c r="F1056" s="415" t="s">
        <v>155</v>
      </c>
      <c r="G1056" s="415">
        <v>91532</v>
      </c>
      <c r="H1056" s="415" t="s">
        <v>1056</v>
      </c>
      <c r="I1056" s="415" t="s">
        <v>24</v>
      </c>
      <c r="J1056" s="415" t="s">
        <v>611</v>
      </c>
      <c r="K1056" s="416">
        <v>6.67</v>
      </c>
      <c r="L1056" s="415" t="s">
        <v>217</v>
      </c>
    </row>
    <row r="1057" spans="1:12" x14ac:dyDescent="0.25">
      <c r="A1057" s="415" t="s">
        <v>414</v>
      </c>
      <c r="B1057" s="415" t="s">
        <v>415</v>
      </c>
      <c r="C1057" s="415" t="s">
        <v>707</v>
      </c>
      <c r="D1057" s="415" t="s">
        <v>708</v>
      </c>
      <c r="E1057" s="416" t="s">
        <v>155</v>
      </c>
      <c r="F1057" s="415" t="s">
        <v>155</v>
      </c>
      <c r="G1057" s="415">
        <v>91629</v>
      </c>
      <c r="H1057" s="415" t="s">
        <v>1057</v>
      </c>
      <c r="I1057" s="415" t="s">
        <v>24</v>
      </c>
      <c r="J1057" s="415" t="s">
        <v>216</v>
      </c>
      <c r="K1057" s="416">
        <v>16.97</v>
      </c>
      <c r="L1057" s="415" t="s">
        <v>217</v>
      </c>
    </row>
    <row r="1058" spans="1:12" x14ac:dyDescent="0.25">
      <c r="A1058" s="415" t="s">
        <v>414</v>
      </c>
      <c r="B1058" s="415" t="s">
        <v>415</v>
      </c>
      <c r="C1058" s="415" t="s">
        <v>707</v>
      </c>
      <c r="D1058" s="415" t="s">
        <v>708</v>
      </c>
      <c r="E1058" s="416" t="s">
        <v>155</v>
      </c>
      <c r="F1058" s="415" t="s">
        <v>155</v>
      </c>
      <c r="G1058" s="415">
        <v>91630</v>
      </c>
      <c r="H1058" s="415" t="s">
        <v>1058</v>
      </c>
      <c r="I1058" s="415" t="s">
        <v>24</v>
      </c>
      <c r="J1058" s="415" t="s">
        <v>216</v>
      </c>
      <c r="K1058" s="416">
        <v>3.17</v>
      </c>
      <c r="L1058" s="415" t="s">
        <v>217</v>
      </c>
    </row>
    <row r="1059" spans="1:12" x14ac:dyDescent="0.25">
      <c r="A1059" s="415" t="s">
        <v>414</v>
      </c>
      <c r="B1059" s="415" t="s">
        <v>415</v>
      </c>
      <c r="C1059" s="415" t="s">
        <v>707</v>
      </c>
      <c r="D1059" s="415" t="s">
        <v>708</v>
      </c>
      <c r="E1059" s="416" t="s">
        <v>155</v>
      </c>
      <c r="F1059" s="415" t="s">
        <v>155</v>
      </c>
      <c r="G1059" s="415">
        <v>91631</v>
      </c>
      <c r="H1059" s="415" t="s">
        <v>1059</v>
      </c>
      <c r="I1059" s="415" t="s">
        <v>24</v>
      </c>
      <c r="J1059" s="415" t="s">
        <v>216</v>
      </c>
      <c r="K1059" s="416">
        <v>2.5099999999999998</v>
      </c>
      <c r="L1059" s="415" t="s">
        <v>217</v>
      </c>
    </row>
    <row r="1060" spans="1:12" x14ac:dyDescent="0.25">
      <c r="A1060" s="415" t="s">
        <v>414</v>
      </c>
      <c r="B1060" s="415" t="s">
        <v>415</v>
      </c>
      <c r="C1060" s="415" t="s">
        <v>707</v>
      </c>
      <c r="D1060" s="415" t="s">
        <v>708</v>
      </c>
      <c r="E1060" s="416" t="s">
        <v>155</v>
      </c>
      <c r="F1060" s="415" t="s">
        <v>155</v>
      </c>
      <c r="G1060" s="415">
        <v>91632</v>
      </c>
      <c r="H1060" s="415" t="s">
        <v>1060</v>
      </c>
      <c r="I1060" s="415" t="s">
        <v>24</v>
      </c>
      <c r="J1060" s="415" t="s">
        <v>216</v>
      </c>
      <c r="K1060" s="416">
        <v>28.73</v>
      </c>
      <c r="L1060" s="415" t="s">
        <v>217</v>
      </c>
    </row>
    <row r="1061" spans="1:12" x14ac:dyDescent="0.25">
      <c r="A1061" s="415" t="s">
        <v>414</v>
      </c>
      <c r="B1061" s="415" t="s">
        <v>415</v>
      </c>
      <c r="C1061" s="415" t="s">
        <v>707</v>
      </c>
      <c r="D1061" s="415" t="s">
        <v>708</v>
      </c>
      <c r="E1061" s="416" t="s">
        <v>155</v>
      </c>
      <c r="F1061" s="415" t="s">
        <v>155</v>
      </c>
      <c r="G1061" s="415">
        <v>91633</v>
      </c>
      <c r="H1061" s="415" t="s">
        <v>1061</v>
      </c>
      <c r="I1061" s="415" t="s">
        <v>24</v>
      </c>
      <c r="J1061" s="415" t="s">
        <v>611</v>
      </c>
      <c r="K1061" s="416">
        <v>132.87</v>
      </c>
      <c r="L1061" s="415" t="s">
        <v>217</v>
      </c>
    </row>
    <row r="1062" spans="1:12" x14ac:dyDescent="0.25">
      <c r="A1062" s="415" t="s">
        <v>414</v>
      </c>
      <c r="B1062" s="415" t="s">
        <v>415</v>
      </c>
      <c r="C1062" s="415" t="s">
        <v>707</v>
      </c>
      <c r="D1062" s="415" t="s">
        <v>708</v>
      </c>
      <c r="E1062" s="416" t="s">
        <v>155</v>
      </c>
      <c r="F1062" s="415" t="s">
        <v>155</v>
      </c>
      <c r="G1062" s="415">
        <v>91640</v>
      </c>
      <c r="H1062" s="415" t="s">
        <v>1062</v>
      </c>
      <c r="I1062" s="415" t="s">
        <v>24</v>
      </c>
      <c r="J1062" s="415" t="s">
        <v>216</v>
      </c>
      <c r="K1062" s="416">
        <v>32.229999999999997</v>
      </c>
      <c r="L1062" s="415" t="s">
        <v>217</v>
      </c>
    </row>
    <row r="1063" spans="1:12" x14ac:dyDescent="0.25">
      <c r="A1063" s="415" t="s">
        <v>414</v>
      </c>
      <c r="B1063" s="415" t="s">
        <v>415</v>
      </c>
      <c r="C1063" s="415" t="s">
        <v>707</v>
      </c>
      <c r="D1063" s="415" t="s">
        <v>708</v>
      </c>
      <c r="E1063" s="416" t="s">
        <v>155</v>
      </c>
      <c r="F1063" s="415" t="s">
        <v>155</v>
      </c>
      <c r="G1063" s="415">
        <v>91641</v>
      </c>
      <c r="H1063" s="415" t="s">
        <v>1063</v>
      </c>
      <c r="I1063" s="415" t="s">
        <v>24</v>
      </c>
      <c r="J1063" s="415" t="s">
        <v>216</v>
      </c>
      <c r="K1063" s="416">
        <v>6.59</v>
      </c>
      <c r="L1063" s="415" t="s">
        <v>217</v>
      </c>
    </row>
    <row r="1064" spans="1:12" x14ac:dyDescent="0.25">
      <c r="A1064" s="415" t="s">
        <v>414</v>
      </c>
      <c r="B1064" s="415" t="s">
        <v>415</v>
      </c>
      <c r="C1064" s="415" t="s">
        <v>707</v>
      </c>
      <c r="D1064" s="415" t="s">
        <v>708</v>
      </c>
      <c r="E1064" s="416" t="s">
        <v>155</v>
      </c>
      <c r="F1064" s="415" t="s">
        <v>155</v>
      </c>
      <c r="G1064" s="415">
        <v>91642</v>
      </c>
      <c r="H1064" s="415" t="s">
        <v>1064</v>
      </c>
      <c r="I1064" s="415" t="s">
        <v>24</v>
      </c>
      <c r="J1064" s="415" t="s">
        <v>216</v>
      </c>
      <c r="K1064" s="416">
        <v>5.23</v>
      </c>
      <c r="L1064" s="415" t="s">
        <v>217</v>
      </c>
    </row>
    <row r="1065" spans="1:12" x14ac:dyDescent="0.25">
      <c r="A1065" s="415" t="s">
        <v>414</v>
      </c>
      <c r="B1065" s="415" t="s">
        <v>415</v>
      </c>
      <c r="C1065" s="415" t="s">
        <v>707</v>
      </c>
      <c r="D1065" s="415" t="s">
        <v>708</v>
      </c>
      <c r="E1065" s="416" t="s">
        <v>155</v>
      </c>
      <c r="F1065" s="415" t="s">
        <v>155</v>
      </c>
      <c r="G1065" s="415">
        <v>91643</v>
      </c>
      <c r="H1065" s="415" t="s">
        <v>1065</v>
      </c>
      <c r="I1065" s="415" t="s">
        <v>24</v>
      </c>
      <c r="J1065" s="415" t="s">
        <v>216</v>
      </c>
      <c r="K1065" s="416">
        <v>57.55</v>
      </c>
      <c r="L1065" s="415" t="s">
        <v>217</v>
      </c>
    </row>
    <row r="1066" spans="1:12" x14ac:dyDescent="0.25">
      <c r="A1066" s="415" t="s">
        <v>414</v>
      </c>
      <c r="B1066" s="415" t="s">
        <v>415</v>
      </c>
      <c r="C1066" s="415" t="s">
        <v>707</v>
      </c>
      <c r="D1066" s="415" t="s">
        <v>708</v>
      </c>
      <c r="E1066" s="416" t="s">
        <v>155</v>
      </c>
      <c r="F1066" s="415" t="s">
        <v>155</v>
      </c>
      <c r="G1066" s="415">
        <v>91644</v>
      </c>
      <c r="H1066" s="415" t="s">
        <v>1066</v>
      </c>
      <c r="I1066" s="415" t="s">
        <v>24</v>
      </c>
      <c r="J1066" s="415" t="s">
        <v>611</v>
      </c>
      <c r="K1066" s="416">
        <v>299.01</v>
      </c>
      <c r="L1066" s="415" t="s">
        <v>217</v>
      </c>
    </row>
    <row r="1067" spans="1:12" x14ac:dyDescent="0.25">
      <c r="A1067" s="415" t="s">
        <v>414</v>
      </c>
      <c r="B1067" s="415" t="s">
        <v>415</v>
      </c>
      <c r="C1067" s="415" t="s">
        <v>707</v>
      </c>
      <c r="D1067" s="415" t="s">
        <v>708</v>
      </c>
      <c r="E1067" s="416" t="s">
        <v>155</v>
      </c>
      <c r="F1067" s="415" t="s">
        <v>155</v>
      </c>
      <c r="G1067" s="415">
        <v>91688</v>
      </c>
      <c r="H1067" s="415" t="s">
        <v>1067</v>
      </c>
      <c r="I1067" s="415" t="s">
        <v>24</v>
      </c>
      <c r="J1067" s="415" t="s">
        <v>273</v>
      </c>
      <c r="K1067" s="416">
        <v>0.06</v>
      </c>
      <c r="L1067" s="415" t="s">
        <v>217</v>
      </c>
    </row>
    <row r="1068" spans="1:12" x14ac:dyDescent="0.25">
      <c r="A1068" s="415" t="s">
        <v>414</v>
      </c>
      <c r="B1068" s="415" t="s">
        <v>415</v>
      </c>
      <c r="C1068" s="415" t="s">
        <v>707</v>
      </c>
      <c r="D1068" s="415" t="s">
        <v>708</v>
      </c>
      <c r="E1068" s="416" t="s">
        <v>155</v>
      </c>
      <c r="F1068" s="415" t="s">
        <v>155</v>
      </c>
      <c r="G1068" s="415">
        <v>91689</v>
      </c>
      <c r="H1068" s="415" t="s">
        <v>1068</v>
      </c>
      <c r="I1068" s="415" t="s">
        <v>24</v>
      </c>
      <c r="J1068" s="415" t="s">
        <v>273</v>
      </c>
      <c r="K1068" s="416">
        <v>0</v>
      </c>
      <c r="L1068" s="415" t="s">
        <v>217</v>
      </c>
    </row>
    <row r="1069" spans="1:12" x14ac:dyDescent="0.25">
      <c r="A1069" s="415" t="s">
        <v>414</v>
      </c>
      <c r="B1069" s="415" t="s">
        <v>415</v>
      </c>
      <c r="C1069" s="415" t="s">
        <v>707</v>
      </c>
      <c r="D1069" s="415" t="s">
        <v>708</v>
      </c>
      <c r="E1069" s="416" t="s">
        <v>155</v>
      </c>
      <c r="F1069" s="415" t="s">
        <v>155</v>
      </c>
      <c r="G1069" s="415">
        <v>91690</v>
      </c>
      <c r="H1069" s="415" t="s">
        <v>1069</v>
      </c>
      <c r="I1069" s="415" t="s">
        <v>24</v>
      </c>
      <c r="J1069" s="415" t="s">
        <v>273</v>
      </c>
      <c r="K1069" s="416">
        <v>0.04</v>
      </c>
      <c r="L1069" s="415" t="s">
        <v>217</v>
      </c>
    </row>
    <row r="1070" spans="1:12" x14ac:dyDescent="0.25">
      <c r="A1070" s="415" t="s">
        <v>414</v>
      </c>
      <c r="B1070" s="415" t="s">
        <v>415</v>
      </c>
      <c r="C1070" s="415" t="s">
        <v>707</v>
      </c>
      <c r="D1070" s="415" t="s">
        <v>708</v>
      </c>
      <c r="E1070" s="416" t="s">
        <v>155</v>
      </c>
      <c r="F1070" s="415" t="s">
        <v>155</v>
      </c>
      <c r="G1070" s="415">
        <v>91691</v>
      </c>
      <c r="H1070" s="415" t="s">
        <v>1070</v>
      </c>
      <c r="I1070" s="415" t="s">
        <v>24</v>
      </c>
      <c r="J1070" s="415" t="s">
        <v>273</v>
      </c>
      <c r="K1070" s="416">
        <v>1.36</v>
      </c>
      <c r="L1070" s="415" t="s">
        <v>217</v>
      </c>
    </row>
    <row r="1071" spans="1:12" x14ac:dyDescent="0.25">
      <c r="A1071" s="415" t="s">
        <v>414</v>
      </c>
      <c r="B1071" s="415" t="s">
        <v>415</v>
      </c>
      <c r="C1071" s="415" t="s">
        <v>707</v>
      </c>
      <c r="D1071" s="415" t="s">
        <v>708</v>
      </c>
      <c r="E1071" s="416" t="s">
        <v>155</v>
      </c>
      <c r="F1071" s="415" t="s">
        <v>155</v>
      </c>
      <c r="G1071" s="415">
        <v>92040</v>
      </c>
      <c r="H1071" s="415" t="s">
        <v>1071</v>
      </c>
      <c r="I1071" s="415" t="s">
        <v>24</v>
      </c>
      <c r="J1071" s="415" t="s">
        <v>216</v>
      </c>
      <c r="K1071" s="416">
        <v>5.9</v>
      </c>
      <c r="L1071" s="415" t="s">
        <v>217</v>
      </c>
    </row>
    <row r="1072" spans="1:12" x14ac:dyDescent="0.25">
      <c r="A1072" s="415" t="s">
        <v>414</v>
      </c>
      <c r="B1072" s="415" t="s">
        <v>415</v>
      </c>
      <c r="C1072" s="415" t="s">
        <v>707</v>
      </c>
      <c r="D1072" s="415" t="s">
        <v>708</v>
      </c>
      <c r="E1072" s="416" t="s">
        <v>155</v>
      </c>
      <c r="F1072" s="415" t="s">
        <v>155</v>
      </c>
      <c r="G1072" s="415">
        <v>92041</v>
      </c>
      <c r="H1072" s="415" t="s">
        <v>1072</v>
      </c>
      <c r="I1072" s="415" t="s">
        <v>24</v>
      </c>
      <c r="J1072" s="415" t="s">
        <v>216</v>
      </c>
      <c r="K1072" s="416">
        <v>0.62</v>
      </c>
      <c r="L1072" s="415" t="s">
        <v>217</v>
      </c>
    </row>
    <row r="1073" spans="1:12" x14ac:dyDescent="0.25">
      <c r="A1073" s="415" t="s">
        <v>414</v>
      </c>
      <c r="B1073" s="415" t="s">
        <v>415</v>
      </c>
      <c r="C1073" s="415" t="s">
        <v>707</v>
      </c>
      <c r="D1073" s="415" t="s">
        <v>708</v>
      </c>
      <c r="E1073" s="416" t="s">
        <v>155</v>
      </c>
      <c r="F1073" s="415" t="s">
        <v>155</v>
      </c>
      <c r="G1073" s="415">
        <v>92042</v>
      </c>
      <c r="H1073" s="415" t="s">
        <v>1073</v>
      </c>
      <c r="I1073" s="415" t="s">
        <v>24</v>
      </c>
      <c r="J1073" s="415" t="s">
        <v>216</v>
      </c>
      <c r="K1073" s="416">
        <v>4.92</v>
      </c>
      <c r="L1073" s="415" t="s">
        <v>217</v>
      </c>
    </row>
    <row r="1074" spans="1:12" x14ac:dyDescent="0.25">
      <c r="A1074" s="415" t="s">
        <v>414</v>
      </c>
      <c r="B1074" s="415" t="s">
        <v>415</v>
      </c>
      <c r="C1074" s="415" t="s">
        <v>707</v>
      </c>
      <c r="D1074" s="415" t="s">
        <v>708</v>
      </c>
      <c r="E1074" s="416" t="s">
        <v>155</v>
      </c>
      <c r="F1074" s="415" t="s">
        <v>155</v>
      </c>
      <c r="G1074" s="415">
        <v>92101</v>
      </c>
      <c r="H1074" s="415" t="s">
        <v>1074</v>
      </c>
      <c r="I1074" s="415" t="s">
        <v>24</v>
      </c>
      <c r="J1074" s="415" t="s">
        <v>216</v>
      </c>
      <c r="K1074" s="416">
        <v>29.94</v>
      </c>
      <c r="L1074" s="415" t="s">
        <v>217</v>
      </c>
    </row>
    <row r="1075" spans="1:12" x14ac:dyDescent="0.25">
      <c r="A1075" s="415" t="s">
        <v>414</v>
      </c>
      <c r="B1075" s="415" t="s">
        <v>415</v>
      </c>
      <c r="C1075" s="415" t="s">
        <v>707</v>
      </c>
      <c r="D1075" s="415" t="s">
        <v>708</v>
      </c>
      <c r="E1075" s="416" t="s">
        <v>155</v>
      </c>
      <c r="F1075" s="415" t="s">
        <v>155</v>
      </c>
      <c r="G1075" s="415">
        <v>92102</v>
      </c>
      <c r="H1075" s="415" t="s">
        <v>1075</v>
      </c>
      <c r="I1075" s="415" t="s">
        <v>24</v>
      </c>
      <c r="J1075" s="415" t="s">
        <v>216</v>
      </c>
      <c r="K1075" s="416">
        <v>5.33</v>
      </c>
      <c r="L1075" s="415" t="s">
        <v>217</v>
      </c>
    </row>
    <row r="1076" spans="1:12" x14ac:dyDescent="0.25">
      <c r="A1076" s="415" t="s">
        <v>414</v>
      </c>
      <c r="B1076" s="415" t="s">
        <v>415</v>
      </c>
      <c r="C1076" s="415" t="s">
        <v>707</v>
      </c>
      <c r="D1076" s="415" t="s">
        <v>708</v>
      </c>
      <c r="E1076" s="416" t="s">
        <v>155</v>
      </c>
      <c r="F1076" s="415" t="s">
        <v>155</v>
      </c>
      <c r="G1076" s="415">
        <v>92103</v>
      </c>
      <c r="H1076" s="415" t="s">
        <v>1076</v>
      </c>
      <c r="I1076" s="415" t="s">
        <v>24</v>
      </c>
      <c r="J1076" s="415" t="s">
        <v>216</v>
      </c>
      <c r="K1076" s="416">
        <v>4.22</v>
      </c>
      <c r="L1076" s="415" t="s">
        <v>217</v>
      </c>
    </row>
    <row r="1077" spans="1:12" x14ac:dyDescent="0.25">
      <c r="A1077" s="415" t="s">
        <v>414</v>
      </c>
      <c r="B1077" s="415" t="s">
        <v>415</v>
      </c>
      <c r="C1077" s="415" t="s">
        <v>707</v>
      </c>
      <c r="D1077" s="415" t="s">
        <v>708</v>
      </c>
      <c r="E1077" s="416" t="s">
        <v>155</v>
      </c>
      <c r="F1077" s="415" t="s">
        <v>155</v>
      </c>
      <c r="G1077" s="415">
        <v>92104</v>
      </c>
      <c r="H1077" s="415" t="s">
        <v>1077</v>
      </c>
      <c r="I1077" s="415" t="s">
        <v>24</v>
      </c>
      <c r="J1077" s="415" t="s">
        <v>216</v>
      </c>
      <c r="K1077" s="416">
        <v>48.52</v>
      </c>
      <c r="L1077" s="415" t="s">
        <v>217</v>
      </c>
    </row>
    <row r="1078" spans="1:12" x14ac:dyDescent="0.25">
      <c r="A1078" s="415" t="s">
        <v>414</v>
      </c>
      <c r="B1078" s="415" t="s">
        <v>415</v>
      </c>
      <c r="C1078" s="415" t="s">
        <v>707</v>
      </c>
      <c r="D1078" s="415" t="s">
        <v>708</v>
      </c>
      <c r="E1078" s="416" t="s">
        <v>155</v>
      </c>
      <c r="F1078" s="415" t="s">
        <v>155</v>
      </c>
      <c r="G1078" s="415">
        <v>92105</v>
      </c>
      <c r="H1078" s="415" t="s">
        <v>1078</v>
      </c>
      <c r="I1078" s="415" t="s">
        <v>24</v>
      </c>
      <c r="J1078" s="415" t="s">
        <v>611</v>
      </c>
      <c r="K1078" s="416">
        <v>191.03</v>
      </c>
      <c r="L1078" s="415" t="s">
        <v>217</v>
      </c>
    </row>
    <row r="1079" spans="1:12" x14ac:dyDescent="0.25">
      <c r="A1079" s="415" t="s">
        <v>414</v>
      </c>
      <c r="B1079" s="415" t="s">
        <v>415</v>
      </c>
      <c r="C1079" s="415" t="s">
        <v>707</v>
      </c>
      <c r="D1079" s="415" t="s">
        <v>708</v>
      </c>
      <c r="E1079" s="416" t="s">
        <v>155</v>
      </c>
      <c r="F1079" s="415" t="s">
        <v>155</v>
      </c>
      <c r="G1079" s="415">
        <v>92108</v>
      </c>
      <c r="H1079" s="415" t="s">
        <v>1079</v>
      </c>
      <c r="I1079" s="415" t="s">
        <v>24</v>
      </c>
      <c r="J1079" s="415" t="s">
        <v>216</v>
      </c>
      <c r="K1079" s="416">
        <v>0.85</v>
      </c>
      <c r="L1079" s="415" t="s">
        <v>217</v>
      </c>
    </row>
    <row r="1080" spans="1:12" x14ac:dyDescent="0.25">
      <c r="A1080" s="415" t="s">
        <v>414</v>
      </c>
      <c r="B1080" s="415" t="s">
        <v>415</v>
      </c>
      <c r="C1080" s="415" t="s">
        <v>707</v>
      </c>
      <c r="D1080" s="415" t="s">
        <v>708</v>
      </c>
      <c r="E1080" s="416" t="s">
        <v>155</v>
      </c>
      <c r="F1080" s="415" t="s">
        <v>155</v>
      </c>
      <c r="G1080" s="415">
        <v>92109</v>
      </c>
      <c r="H1080" s="415" t="s">
        <v>1080</v>
      </c>
      <c r="I1080" s="415" t="s">
        <v>24</v>
      </c>
      <c r="J1080" s="415" t="s">
        <v>216</v>
      </c>
      <c r="K1080" s="416">
        <v>0.1</v>
      </c>
      <c r="L1080" s="415" t="s">
        <v>217</v>
      </c>
    </row>
    <row r="1081" spans="1:12" x14ac:dyDescent="0.25">
      <c r="A1081" s="415" t="s">
        <v>414</v>
      </c>
      <c r="B1081" s="415" t="s">
        <v>415</v>
      </c>
      <c r="C1081" s="415" t="s">
        <v>707</v>
      </c>
      <c r="D1081" s="415" t="s">
        <v>708</v>
      </c>
      <c r="E1081" s="416" t="s">
        <v>155</v>
      </c>
      <c r="F1081" s="415" t="s">
        <v>155</v>
      </c>
      <c r="G1081" s="415">
        <v>92110</v>
      </c>
      <c r="H1081" s="415" t="s">
        <v>1081</v>
      </c>
      <c r="I1081" s="415" t="s">
        <v>24</v>
      </c>
      <c r="J1081" s="415" t="s">
        <v>216</v>
      </c>
      <c r="K1081" s="416">
        <v>0.66</v>
      </c>
      <c r="L1081" s="415" t="s">
        <v>217</v>
      </c>
    </row>
    <row r="1082" spans="1:12" x14ac:dyDescent="0.25">
      <c r="A1082" s="415" t="s">
        <v>414</v>
      </c>
      <c r="B1082" s="415" t="s">
        <v>415</v>
      </c>
      <c r="C1082" s="415" t="s">
        <v>707</v>
      </c>
      <c r="D1082" s="415" t="s">
        <v>708</v>
      </c>
      <c r="E1082" s="416" t="s">
        <v>155</v>
      </c>
      <c r="F1082" s="415" t="s">
        <v>155</v>
      </c>
      <c r="G1082" s="415">
        <v>92111</v>
      </c>
      <c r="H1082" s="415" t="s">
        <v>1082</v>
      </c>
      <c r="I1082" s="415" t="s">
        <v>24</v>
      </c>
      <c r="J1082" s="415" t="s">
        <v>273</v>
      </c>
      <c r="K1082" s="416">
        <v>1.25</v>
      </c>
      <c r="L1082" s="415" t="s">
        <v>217</v>
      </c>
    </row>
    <row r="1083" spans="1:12" x14ac:dyDescent="0.25">
      <c r="A1083" s="415" t="s">
        <v>414</v>
      </c>
      <c r="B1083" s="415" t="s">
        <v>415</v>
      </c>
      <c r="C1083" s="415" t="s">
        <v>707</v>
      </c>
      <c r="D1083" s="415" t="s">
        <v>708</v>
      </c>
      <c r="E1083" s="416" t="s">
        <v>155</v>
      </c>
      <c r="F1083" s="415" t="s">
        <v>155</v>
      </c>
      <c r="G1083" s="415">
        <v>92114</v>
      </c>
      <c r="H1083" s="415" t="s">
        <v>1083</v>
      </c>
      <c r="I1083" s="415" t="s">
        <v>24</v>
      </c>
      <c r="J1083" s="415" t="s">
        <v>216</v>
      </c>
      <c r="K1083" s="416">
        <v>0.09</v>
      </c>
      <c r="L1083" s="415" t="s">
        <v>217</v>
      </c>
    </row>
    <row r="1084" spans="1:12" x14ac:dyDescent="0.25">
      <c r="A1084" s="415" t="s">
        <v>414</v>
      </c>
      <c r="B1084" s="415" t="s">
        <v>415</v>
      </c>
      <c r="C1084" s="415" t="s">
        <v>707</v>
      </c>
      <c r="D1084" s="415" t="s">
        <v>708</v>
      </c>
      <c r="E1084" s="416" t="s">
        <v>155</v>
      </c>
      <c r="F1084" s="415" t="s">
        <v>155</v>
      </c>
      <c r="G1084" s="415">
        <v>92115</v>
      </c>
      <c r="H1084" s="415" t="s">
        <v>1084</v>
      </c>
      <c r="I1084" s="415" t="s">
        <v>24</v>
      </c>
      <c r="J1084" s="415" t="s">
        <v>216</v>
      </c>
      <c r="K1084" s="416">
        <v>0.01</v>
      </c>
      <c r="L1084" s="415" t="s">
        <v>217</v>
      </c>
    </row>
    <row r="1085" spans="1:12" x14ac:dyDescent="0.25">
      <c r="A1085" s="415" t="s">
        <v>414</v>
      </c>
      <c r="B1085" s="415" t="s">
        <v>415</v>
      </c>
      <c r="C1085" s="415" t="s">
        <v>707</v>
      </c>
      <c r="D1085" s="415" t="s">
        <v>708</v>
      </c>
      <c r="E1085" s="416" t="s">
        <v>155</v>
      </c>
      <c r="F1085" s="415" t="s">
        <v>155</v>
      </c>
      <c r="G1085" s="415">
        <v>92116</v>
      </c>
      <c r="H1085" s="415" t="s">
        <v>1085</v>
      </c>
      <c r="I1085" s="415" t="s">
        <v>24</v>
      </c>
      <c r="J1085" s="415" t="s">
        <v>216</v>
      </c>
      <c r="K1085" s="416">
        <v>0.12</v>
      </c>
      <c r="L1085" s="415" t="s">
        <v>217</v>
      </c>
    </row>
    <row r="1086" spans="1:12" x14ac:dyDescent="0.25">
      <c r="A1086" s="415" t="s">
        <v>414</v>
      </c>
      <c r="B1086" s="415" t="s">
        <v>415</v>
      </c>
      <c r="C1086" s="415" t="s">
        <v>707</v>
      </c>
      <c r="D1086" s="415" t="s">
        <v>708</v>
      </c>
      <c r="E1086" s="416" t="s">
        <v>155</v>
      </c>
      <c r="F1086" s="415" t="s">
        <v>155</v>
      </c>
      <c r="G1086" s="415">
        <v>92133</v>
      </c>
      <c r="H1086" s="415" t="s">
        <v>1086</v>
      </c>
      <c r="I1086" s="415" t="s">
        <v>24</v>
      </c>
      <c r="J1086" s="415" t="s">
        <v>611</v>
      </c>
      <c r="K1086" s="416">
        <v>11.46</v>
      </c>
      <c r="L1086" s="415" t="s">
        <v>217</v>
      </c>
    </row>
    <row r="1087" spans="1:12" x14ac:dyDescent="0.25">
      <c r="A1087" s="415" t="s">
        <v>414</v>
      </c>
      <c r="B1087" s="415" t="s">
        <v>415</v>
      </c>
      <c r="C1087" s="415" t="s">
        <v>707</v>
      </c>
      <c r="D1087" s="415" t="s">
        <v>708</v>
      </c>
      <c r="E1087" s="416" t="s">
        <v>155</v>
      </c>
      <c r="F1087" s="415" t="s">
        <v>155</v>
      </c>
      <c r="G1087" s="415">
        <v>92134</v>
      </c>
      <c r="H1087" s="415" t="s">
        <v>1087</v>
      </c>
      <c r="I1087" s="415" t="s">
        <v>24</v>
      </c>
      <c r="J1087" s="415" t="s">
        <v>611</v>
      </c>
      <c r="K1087" s="416">
        <v>1.81</v>
      </c>
      <c r="L1087" s="415" t="s">
        <v>217</v>
      </c>
    </row>
    <row r="1088" spans="1:12" x14ac:dyDescent="0.25">
      <c r="A1088" s="415" t="s">
        <v>414</v>
      </c>
      <c r="B1088" s="415" t="s">
        <v>415</v>
      </c>
      <c r="C1088" s="415" t="s">
        <v>707</v>
      </c>
      <c r="D1088" s="415" t="s">
        <v>708</v>
      </c>
      <c r="E1088" s="416" t="s">
        <v>155</v>
      </c>
      <c r="F1088" s="415" t="s">
        <v>155</v>
      </c>
      <c r="G1088" s="415">
        <v>92135</v>
      </c>
      <c r="H1088" s="415" t="s">
        <v>1088</v>
      </c>
      <c r="I1088" s="415" t="s">
        <v>24</v>
      </c>
      <c r="J1088" s="415" t="s">
        <v>611</v>
      </c>
      <c r="K1088" s="416">
        <v>1.43</v>
      </c>
      <c r="L1088" s="415" t="s">
        <v>217</v>
      </c>
    </row>
    <row r="1089" spans="1:12" x14ac:dyDescent="0.25">
      <c r="A1089" s="415" t="s">
        <v>414</v>
      </c>
      <c r="B1089" s="415" t="s">
        <v>415</v>
      </c>
      <c r="C1089" s="415" t="s">
        <v>707</v>
      </c>
      <c r="D1089" s="415" t="s">
        <v>708</v>
      </c>
      <c r="E1089" s="416" t="s">
        <v>155</v>
      </c>
      <c r="F1089" s="415" t="s">
        <v>155</v>
      </c>
      <c r="G1089" s="415">
        <v>92136</v>
      </c>
      <c r="H1089" s="415" t="s">
        <v>1089</v>
      </c>
      <c r="I1089" s="415" t="s">
        <v>24</v>
      </c>
      <c r="J1089" s="415" t="s">
        <v>611</v>
      </c>
      <c r="K1089" s="416">
        <v>14.32</v>
      </c>
      <c r="L1089" s="415" t="s">
        <v>217</v>
      </c>
    </row>
    <row r="1090" spans="1:12" x14ac:dyDescent="0.25">
      <c r="A1090" s="415" t="s">
        <v>414</v>
      </c>
      <c r="B1090" s="415" t="s">
        <v>415</v>
      </c>
      <c r="C1090" s="415" t="s">
        <v>707</v>
      </c>
      <c r="D1090" s="415" t="s">
        <v>708</v>
      </c>
      <c r="E1090" s="416" t="s">
        <v>155</v>
      </c>
      <c r="F1090" s="415" t="s">
        <v>155</v>
      </c>
      <c r="G1090" s="415">
        <v>92137</v>
      </c>
      <c r="H1090" s="415" t="s">
        <v>1090</v>
      </c>
      <c r="I1090" s="415" t="s">
        <v>24</v>
      </c>
      <c r="J1090" s="415" t="s">
        <v>611</v>
      </c>
      <c r="K1090" s="416">
        <v>34.979999999999997</v>
      </c>
      <c r="L1090" s="415" t="s">
        <v>217</v>
      </c>
    </row>
    <row r="1091" spans="1:12" x14ac:dyDescent="0.25">
      <c r="A1091" s="415" t="s">
        <v>414</v>
      </c>
      <c r="B1091" s="415" t="s">
        <v>415</v>
      </c>
      <c r="C1091" s="415" t="s">
        <v>707</v>
      </c>
      <c r="D1091" s="415" t="s">
        <v>708</v>
      </c>
      <c r="E1091" s="416" t="s">
        <v>155</v>
      </c>
      <c r="F1091" s="415" t="s">
        <v>155</v>
      </c>
      <c r="G1091" s="415">
        <v>92140</v>
      </c>
      <c r="H1091" s="415" t="s">
        <v>1091</v>
      </c>
      <c r="I1091" s="415" t="s">
        <v>24</v>
      </c>
      <c r="J1091" s="415" t="s">
        <v>273</v>
      </c>
      <c r="K1091" s="416">
        <v>4.2</v>
      </c>
      <c r="L1091" s="415" t="s">
        <v>217</v>
      </c>
    </row>
    <row r="1092" spans="1:12" x14ac:dyDescent="0.25">
      <c r="A1092" s="415" t="s">
        <v>414</v>
      </c>
      <c r="B1092" s="415" t="s">
        <v>415</v>
      </c>
      <c r="C1092" s="415" t="s">
        <v>707</v>
      </c>
      <c r="D1092" s="415" t="s">
        <v>708</v>
      </c>
      <c r="E1092" s="416" t="s">
        <v>155</v>
      </c>
      <c r="F1092" s="415" t="s">
        <v>155</v>
      </c>
      <c r="G1092" s="415">
        <v>92141</v>
      </c>
      <c r="H1092" s="415" t="s">
        <v>1092</v>
      </c>
      <c r="I1092" s="415" t="s">
        <v>24</v>
      </c>
      <c r="J1092" s="415" t="s">
        <v>273</v>
      </c>
      <c r="K1092" s="416">
        <v>0.66</v>
      </c>
      <c r="L1092" s="415" t="s">
        <v>217</v>
      </c>
    </row>
    <row r="1093" spans="1:12" x14ac:dyDescent="0.25">
      <c r="A1093" s="415" t="s">
        <v>414</v>
      </c>
      <c r="B1093" s="415" t="s">
        <v>415</v>
      </c>
      <c r="C1093" s="415" t="s">
        <v>707</v>
      </c>
      <c r="D1093" s="415" t="s">
        <v>708</v>
      </c>
      <c r="E1093" s="416" t="s">
        <v>155</v>
      </c>
      <c r="F1093" s="415" t="s">
        <v>155</v>
      </c>
      <c r="G1093" s="415">
        <v>92142</v>
      </c>
      <c r="H1093" s="415" t="s">
        <v>1093</v>
      </c>
      <c r="I1093" s="415" t="s">
        <v>24</v>
      </c>
      <c r="J1093" s="415" t="s">
        <v>273</v>
      </c>
      <c r="K1093" s="416">
        <v>0.52</v>
      </c>
      <c r="L1093" s="415" t="s">
        <v>217</v>
      </c>
    </row>
    <row r="1094" spans="1:12" x14ac:dyDescent="0.25">
      <c r="A1094" s="415" t="s">
        <v>414</v>
      </c>
      <c r="B1094" s="415" t="s">
        <v>415</v>
      </c>
      <c r="C1094" s="415" t="s">
        <v>707</v>
      </c>
      <c r="D1094" s="415" t="s">
        <v>708</v>
      </c>
      <c r="E1094" s="416" t="s">
        <v>155</v>
      </c>
      <c r="F1094" s="415" t="s">
        <v>155</v>
      </c>
      <c r="G1094" s="415">
        <v>92143</v>
      </c>
      <c r="H1094" s="415" t="s">
        <v>1094</v>
      </c>
      <c r="I1094" s="415" t="s">
        <v>24</v>
      </c>
      <c r="J1094" s="415" t="s">
        <v>273</v>
      </c>
      <c r="K1094" s="416">
        <v>5.25</v>
      </c>
      <c r="L1094" s="415" t="s">
        <v>217</v>
      </c>
    </row>
    <row r="1095" spans="1:12" x14ac:dyDescent="0.25">
      <c r="A1095" s="415" t="s">
        <v>414</v>
      </c>
      <c r="B1095" s="415" t="s">
        <v>415</v>
      </c>
      <c r="C1095" s="415" t="s">
        <v>707</v>
      </c>
      <c r="D1095" s="415" t="s">
        <v>708</v>
      </c>
      <c r="E1095" s="416" t="s">
        <v>155</v>
      </c>
      <c r="F1095" s="415" t="s">
        <v>155</v>
      </c>
      <c r="G1095" s="415">
        <v>92144</v>
      </c>
      <c r="H1095" s="415" t="s">
        <v>1095</v>
      </c>
      <c r="I1095" s="415" t="s">
        <v>24</v>
      </c>
      <c r="J1095" s="415" t="s">
        <v>611</v>
      </c>
      <c r="K1095" s="416">
        <v>43.35</v>
      </c>
      <c r="L1095" s="415" t="s">
        <v>217</v>
      </c>
    </row>
    <row r="1096" spans="1:12" x14ac:dyDescent="0.25">
      <c r="A1096" s="415" t="s">
        <v>414</v>
      </c>
      <c r="B1096" s="415" t="s">
        <v>415</v>
      </c>
      <c r="C1096" s="415" t="s">
        <v>707</v>
      </c>
      <c r="D1096" s="415" t="s">
        <v>708</v>
      </c>
      <c r="E1096" s="416" t="s">
        <v>155</v>
      </c>
      <c r="F1096" s="415" t="s">
        <v>155</v>
      </c>
      <c r="G1096" s="415">
        <v>92237</v>
      </c>
      <c r="H1096" s="415" t="s">
        <v>1096</v>
      </c>
      <c r="I1096" s="415" t="s">
        <v>24</v>
      </c>
      <c r="J1096" s="415" t="s">
        <v>216</v>
      </c>
      <c r="K1096" s="416">
        <v>23.57</v>
      </c>
      <c r="L1096" s="415" t="s">
        <v>217</v>
      </c>
    </row>
    <row r="1097" spans="1:12" x14ac:dyDescent="0.25">
      <c r="A1097" s="415" t="s">
        <v>414</v>
      </c>
      <c r="B1097" s="415" t="s">
        <v>415</v>
      </c>
      <c r="C1097" s="415" t="s">
        <v>707</v>
      </c>
      <c r="D1097" s="415" t="s">
        <v>708</v>
      </c>
      <c r="E1097" s="416" t="s">
        <v>155</v>
      </c>
      <c r="F1097" s="415" t="s">
        <v>155</v>
      </c>
      <c r="G1097" s="415">
        <v>92238</v>
      </c>
      <c r="H1097" s="415" t="s">
        <v>1097</v>
      </c>
      <c r="I1097" s="415" t="s">
        <v>24</v>
      </c>
      <c r="J1097" s="415" t="s">
        <v>216</v>
      </c>
      <c r="K1097" s="416">
        <v>4.8099999999999996</v>
      </c>
      <c r="L1097" s="415" t="s">
        <v>217</v>
      </c>
    </row>
    <row r="1098" spans="1:12" x14ac:dyDescent="0.25">
      <c r="A1098" s="415" t="s">
        <v>414</v>
      </c>
      <c r="B1098" s="415" t="s">
        <v>415</v>
      </c>
      <c r="C1098" s="415" t="s">
        <v>707</v>
      </c>
      <c r="D1098" s="415" t="s">
        <v>708</v>
      </c>
      <c r="E1098" s="416" t="s">
        <v>155</v>
      </c>
      <c r="F1098" s="415" t="s">
        <v>155</v>
      </c>
      <c r="G1098" s="415">
        <v>92239</v>
      </c>
      <c r="H1098" s="415" t="s">
        <v>1098</v>
      </c>
      <c r="I1098" s="415" t="s">
        <v>24</v>
      </c>
      <c r="J1098" s="415" t="s">
        <v>216</v>
      </c>
      <c r="K1098" s="416">
        <v>3.81</v>
      </c>
      <c r="L1098" s="415" t="s">
        <v>217</v>
      </c>
    </row>
    <row r="1099" spans="1:12" x14ac:dyDescent="0.25">
      <c r="A1099" s="415" t="s">
        <v>414</v>
      </c>
      <c r="B1099" s="415" t="s">
        <v>415</v>
      </c>
      <c r="C1099" s="415" t="s">
        <v>707</v>
      </c>
      <c r="D1099" s="415" t="s">
        <v>708</v>
      </c>
      <c r="E1099" s="416" t="s">
        <v>155</v>
      </c>
      <c r="F1099" s="415" t="s">
        <v>155</v>
      </c>
      <c r="G1099" s="415">
        <v>92240</v>
      </c>
      <c r="H1099" s="415" t="s">
        <v>1099</v>
      </c>
      <c r="I1099" s="415" t="s">
        <v>24</v>
      </c>
      <c r="J1099" s="415" t="s">
        <v>216</v>
      </c>
      <c r="K1099" s="416">
        <v>41.83</v>
      </c>
      <c r="L1099" s="415" t="s">
        <v>217</v>
      </c>
    </row>
    <row r="1100" spans="1:12" x14ac:dyDescent="0.25">
      <c r="A1100" s="415" t="s">
        <v>414</v>
      </c>
      <c r="B1100" s="415" t="s">
        <v>415</v>
      </c>
      <c r="C1100" s="415" t="s">
        <v>707</v>
      </c>
      <c r="D1100" s="415" t="s">
        <v>708</v>
      </c>
      <c r="E1100" s="416" t="s">
        <v>155</v>
      </c>
      <c r="F1100" s="415" t="s">
        <v>155</v>
      </c>
      <c r="G1100" s="415">
        <v>92241</v>
      </c>
      <c r="H1100" s="415" t="s">
        <v>1100</v>
      </c>
      <c r="I1100" s="415" t="s">
        <v>24</v>
      </c>
      <c r="J1100" s="415" t="s">
        <v>611</v>
      </c>
      <c r="K1100" s="416">
        <v>274.13</v>
      </c>
      <c r="L1100" s="415" t="s">
        <v>217</v>
      </c>
    </row>
    <row r="1101" spans="1:12" x14ac:dyDescent="0.25">
      <c r="A1101" s="415" t="s">
        <v>414</v>
      </c>
      <c r="B1101" s="415" t="s">
        <v>415</v>
      </c>
      <c r="C1101" s="415" t="s">
        <v>707</v>
      </c>
      <c r="D1101" s="415" t="s">
        <v>708</v>
      </c>
      <c r="E1101" s="416" t="s">
        <v>155</v>
      </c>
      <c r="F1101" s="415" t="s">
        <v>155</v>
      </c>
      <c r="G1101" s="415">
        <v>92712</v>
      </c>
      <c r="H1101" s="415" t="s">
        <v>1101</v>
      </c>
      <c r="I1101" s="415" t="s">
        <v>24</v>
      </c>
      <c r="J1101" s="415" t="s">
        <v>273</v>
      </c>
      <c r="K1101" s="416">
        <v>0.19</v>
      </c>
      <c r="L1101" s="415" t="s">
        <v>217</v>
      </c>
    </row>
    <row r="1102" spans="1:12" x14ac:dyDescent="0.25">
      <c r="A1102" s="415" t="s">
        <v>414</v>
      </c>
      <c r="B1102" s="415" t="s">
        <v>415</v>
      </c>
      <c r="C1102" s="415" t="s">
        <v>707</v>
      </c>
      <c r="D1102" s="415" t="s">
        <v>708</v>
      </c>
      <c r="E1102" s="416" t="s">
        <v>155</v>
      </c>
      <c r="F1102" s="415" t="s">
        <v>155</v>
      </c>
      <c r="G1102" s="415">
        <v>92713</v>
      </c>
      <c r="H1102" s="415" t="s">
        <v>1102</v>
      </c>
      <c r="I1102" s="415" t="s">
        <v>24</v>
      </c>
      <c r="J1102" s="415" t="s">
        <v>273</v>
      </c>
      <c r="K1102" s="416">
        <v>0.02</v>
      </c>
      <c r="L1102" s="415" t="s">
        <v>217</v>
      </c>
    </row>
    <row r="1103" spans="1:12" x14ac:dyDescent="0.25">
      <c r="A1103" s="415" t="s">
        <v>414</v>
      </c>
      <c r="B1103" s="415" t="s">
        <v>415</v>
      </c>
      <c r="C1103" s="415" t="s">
        <v>707</v>
      </c>
      <c r="D1103" s="415" t="s">
        <v>708</v>
      </c>
      <c r="E1103" s="416" t="s">
        <v>155</v>
      </c>
      <c r="F1103" s="415" t="s">
        <v>155</v>
      </c>
      <c r="G1103" s="415">
        <v>92714</v>
      </c>
      <c r="H1103" s="415" t="s">
        <v>1103</v>
      </c>
      <c r="I1103" s="415" t="s">
        <v>24</v>
      </c>
      <c r="J1103" s="415" t="s">
        <v>273</v>
      </c>
      <c r="K1103" s="416">
        <v>0.24</v>
      </c>
      <c r="L1103" s="415" t="s">
        <v>217</v>
      </c>
    </row>
    <row r="1104" spans="1:12" x14ac:dyDescent="0.25">
      <c r="A1104" s="415" t="s">
        <v>414</v>
      </c>
      <c r="B1104" s="415" t="s">
        <v>415</v>
      </c>
      <c r="C1104" s="415" t="s">
        <v>707</v>
      </c>
      <c r="D1104" s="415" t="s">
        <v>708</v>
      </c>
      <c r="E1104" s="416" t="s">
        <v>155</v>
      </c>
      <c r="F1104" s="415" t="s">
        <v>155</v>
      </c>
      <c r="G1104" s="415">
        <v>92715</v>
      </c>
      <c r="H1104" s="415" t="s">
        <v>1104</v>
      </c>
      <c r="I1104" s="415" t="s">
        <v>24</v>
      </c>
      <c r="J1104" s="415" t="s">
        <v>216</v>
      </c>
      <c r="K1104" s="416">
        <v>21.11</v>
      </c>
      <c r="L1104" s="415" t="s">
        <v>217</v>
      </c>
    </row>
    <row r="1105" spans="1:12" x14ac:dyDescent="0.25">
      <c r="A1105" s="415" t="s">
        <v>414</v>
      </c>
      <c r="B1105" s="415" t="s">
        <v>415</v>
      </c>
      <c r="C1105" s="415" t="s">
        <v>707</v>
      </c>
      <c r="D1105" s="415" t="s">
        <v>708</v>
      </c>
      <c r="E1105" s="416" t="s">
        <v>155</v>
      </c>
      <c r="F1105" s="415" t="s">
        <v>155</v>
      </c>
      <c r="G1105" s="415">
        <v>92956</v>
      </c>
      <c r="H1105" s="415" t="s">
        <v>1105</v>
      </c>
      <c r="I1105" s="415" t="s">
        <v>24</v>
      </c>
      <c r="J1105" s="415" t="s">
        <v>216</v>
      </c>
      <c r="K1105" s="416">
        <v>4.51</v>
      </c>
      <c r="L1105" s="415" t="s">
        <v>217</v>
      </c>
    </row>
    <row r="1106" spans="1:12" x14ac:dyDescent="0.25">
      <c r="A1106" s="415" t="s">
        <v>414</v>
      </c>
      <c r="B1106" s="415" t="s">
        <v>415</v>
      </c>
      <c r="C1106" s="415" t="s">
        <v>707</v>
      </c>
      <c r="D1106" s="415" t="s">
        <v>708</v>
      </c>
      <c r="E1106" s="416" t="s">
        <v>155</v>
      </c>
      <c r="F1106" s="415" t="s">
        <v>155</v>
      </c>
      <c r="G1106" s="415">
        <v>92957</v>
      </c>
      <c r="H1106" s="415" t="s">
        <v>1106</v>
      </c>
      <c r="I1106" s="415" t="s">
        <v>24</v>
      </c>
      <c r="J1106" s="415" t="s">
        <v>216</v>
      </c>
      <c r="K1106" s="416">
        <v>0.53</v>
      </c>
      <c r="L1106" s="415" t="s">
        <v>217</v>
      </c>
    </row>
    <row r="1107" spans="1:12" x14ac:dyDescent="0.25">
      <c r="A1107" s="415" t="s">
        <v>414</v>
      </c>
      <c r="B1107" s="415" t="s">
        <v>415</v>
      </c>
      <c r="C1107" s="415" t="s">
        <v>707</v>
      </c>
      <c r="D1107" s="415" t="s">
        <v>708</v>
      </c>
      <c r="E1107" s="416" t="s">
        <v>155</v>
      </c>
      <c r="F1107" s="415" t="s">
        <v>155</v>
      </c>
      <c r="G1107" s="415">
        <v>92958</v>
      </c>
      <c r="H1107" s="415" t="s">
        <v>1107</v>
      </c>
      <c r="I1107" s="415" t="s">
        <v>24</v>
      </c>
      <c r="J1107" s="415" t="s">
        <v>216</v>
      </c>
      <c r="K1107" s="416">
        <v>4.93</v>
      </c>
      <c r="L1107" s="415" t="s">
        <v>217</v>
      </c>
    </row>
    <row r="1108" spans="1:12" x14ac:dyDescent="0.25">
      <c r="A1108" s="415" t="s">
        <v>414</v>
      </c>
      <c r="B1108" s="415" t="s">
        <v>415</v>
      </c>
      <c r="C1108" s="415" t="s">
        <v>707</v>
      </c>
      <c r="D1108" s="415" t="s">
        <v>708</v>
      </c>
      <c r="E1108" s="416" t="s">
        <v>155</v>
      </c>
      <c r="F1108" s="415" t="s">
        <v>155</v>
      </c>
      <c r="G1108" s="415">
        <v>92959</v>
      </c>
      <c r="H1108" s="415" t="s">
        <v>1108</v>
      </c>
      <c r="I1108" s="415" t="s">
        <v>24</v>
      </c>
      <c r="J1108" s="415" t="s">
        <v>611</v>
      </c>
      <c r="K1108" s="416">
        <v>9.1999999999999993</v>
      </c>
      <c r="L1108" s="415" t="s">
        <v>217</v>
      </c>
    </row>
    <row r="1109" spans="1:12" x14ac:dyDescent="0.25">
      <c r="A1109" s="415" t="s">
        <v>414</v>
      </c>
      <c r="B1109" s="415" t="s">
        <v>415</v>
      </c>
      <c r="C1109" s="415" t="s">
        <v>707</v>
      </c>
      <c r="D1109" s="415" t="s">
        <v>708</v>
      </c>
      <c r="E1109" s="416" t="s">
        <v>155</v>
      </c>
      <c r="F1109" s="415" t="s">
        <v>155</v>
      </c>
      <c r="G1109" s="415">
        <v>92963</v>
      </c>
      <c r="H1109" s="415" t="s">
        <v>1109</v>
      </c>
      <c r="I1109" s="415" t="s">
        <v>24</v>
      </c>
      <c r="J1109" s="415" t="s">
        <v>216</v>
      </c>
      <c r="K1109" s="416">
        <v>1.1599999999999999</v>
      </c>
      <c r="L1109" s="415" t="s">
        <v>217</v>
      </c>
    </row>
    <row r="1110" spans="1:12" x14ac:dyDescent="0.25">
      <c r="A1110" s="415" t="s">
        <v>414</v>
      </c>
      <c r="B1110" s="415" t="s">
        <v>415</v>
      </c>
      <c r="C1110" s="415" t="s">
        <v>707</v>
      </c>
      <c r="D1110" s="415" t="s">
        <v>708</v>
      </c>
      <c r="E1110" s="416" t="s">
        <v>155</v>
      </c>
      <c r="F1110" s="415" t="s">
        <v>155</v>
      </c>
      <c r="G1110" s="415">
        <v>92964</v>
      </c>
      <c r="H1110" s="415" t="s">
        <v>1110</v>
      </c>
      <c r="I1110" s="415" t="s">
        <v>24</v>
      </c>
      <c r="J1110" s="415" t="s">
        <v>216</v>
      </c>
      <c r="K1110" s="416">
        <v>0.13</v>
      </c>
      <c r="L1110" s="415" t="s">
        <v>217</v>
      </c>
    </row>
    <row r="1111" spans="1:12" x14ac:dyDescent="0.25">
      <c r="A1111" s="415" t="s">
        <v>414</v>
      </c>
      <c r="B1111" s="415" t="s">
        <v>415</v>
      </c>
      <c r="C1111" s="415" t="s">
        <v>707</v>
      </c>
      <c r="D1111" s="415" t="s">
        <v>708</v>
      </c>
      <c r="E1111" s="416" t="s">
        <v>155</v>
      </c>
      <c r="F1111" s="415" t="s">
        <v>155</v>
      </c>
      <c r="G1111" s="415">
        <v>92965</v>
      </c>
      <c r="H1111" s="415" t="s">
        <v>1111</v>
      </c>
      <c r="I1111" s="415" t="s">
        <v>24</v>
      </c>
      <c r="J1111" s="415" t="s">
        <v>216</v>
      </c>
      <c r="K1111" s="416">
        <v>1.45</v>
      </c>
      <c r="L1111" s="415" t="s">
        <v>217</v>
      </c>
    </row>
    <row r="1112" spans="1:12" x14ac:dyDescent="0.25">
      <c r="A1112" s="415" t="s">
        <v>414</v>
      </c>
      <c r="B1112" s="415" t="s">
        <v>415</v>
      </c>
      <c r="C1112" s="415" t="s">
        <v>707</v>
      </c>
      <c r="D1112" s="415" t="s">
        <v>708</v>
      </c>
      <c r="E1112" s="416" t="s">
        <v>155</v>
      </c>
      <c r="F1112" s="415" t="s">
        <v>155</v>
      </c>
      <c r="G1112" s="415">
        <v>93220</v>
      </c>
      <c r="H1112" s="415" t="s">
        <v>1112</v>
      </c>
      <c r="I1112" s="415" t="s">
        <v>24</v>
      </c>
      <c r="J1112" s="415" t="s">
        <v>216</v>
      </c>
      <c r="K1112" s="416">
        <v>325.41000000000003</v>
      </c>
      <c r="L1112" s="415" t="s">
        <v>217</v>
      </c>
    </row>
    <row r="1113" spans="1:12" x14ac:dyDescent="0.25">
      <c r="A1113" s="415" t="s">
        <v>414</v>
      </c>
      <c r="B1113" s="415" t="s">
        <v>415</v>
      </c>
      <c r="C1113" s="415" t="s">
        <v>707</v>
      </c>
      <c r="D1113" s="415" t="s">
        <v>708</v>
      </c>
      <c r="E1113" s="416" t="s">
        <v>155</v>
      </c>
      <c r="F1113" s="415" t="s">
        <v>155</v>
      </c>
      <c r="G1113" s="415">
        <v>93221</v>
      </c>
      <c r="H1113" s="415" t="s">
        <v>1113</v>
      </c>
      <c r="I1113" s="415" t="s">
        <v>24</v>
      </c>
      <c r="J1113" s="415" t="s">
        <v>216</v>
      </c>
      <c r="K1113" s="416">
        <v>45.17</v>
      </c>
      <c r="L1113" s="415" t="s">
        <v>217</v>
      </c>
    </row>
    <row r="1114" spans="1:12" x14ac:dyDescent="0.25">
      <c r="A1114" s="415" t="s">
        <v>414</v>
      </c>
      <c r="B1114" s="415" t="s">
        <v>415</v>
      </c>
      <c r="C1114" s="415" t="s">
        <v>707</v>
      </c>
      <c r="D1114" s="415" t="s">
        <v>708</v>
      </c>
      <c r="E1114" s="416" t="s">
        <v>155</v>
      </c>
      <c r="F1114" s="415" t="s">
        <v>155</v>
      </c>
      <c r="G1114" s="415">
        <v>93222</v>
      </c>
      <c r="H1114" s="415" t="s">
        <v>1114</v>
      </c>
      <c r="I1114" s="415" t="s">
        <v>24</v>
      </c>
      <c r="J1114" s="415" t="s">
        <v>216</v>
      </c>
      <c r="K1114" s="416">
        <v>407.22</v>
      </c>
      <c r="L1114" s="415" t="s">
        <v>217</v>
      </c>
    </row>
    <row r="1115" spans="1:12" x14ac:dyDescent="0.25">
      <c r="A1115" s="415" t="s">
        <v>414</v>
      </c>
      <c r="B1115" s="415" t="s">
        <v>415</v>
      </c>
      <c r="C1115" s="415" t="s">
        <v>707</v>
      </c>
      <c r="D1115" s="415" t="s">
        <v>708</v>
      </c>
      <c r="E1115" s="416" t="s">
        <v>155</v>
      </c>
      <c r="F1115" s="415" t="s">
        <v>155</v>
      </c>
      <c r="G1115" s="415">
        <v>93223</v>
      </c>
      <c r="H1115" s="415" t="s">
        <v>1115</v>
      </c>
      <c r="I1115" s="415" t="s">
        <v>24</v>
      </c>
      <c r="J1115" s="415" t="s">
        <v>611</v>
      </c>
      <c r="K1115" s="416">
        <v>155.09</v>
      </c>
      <c r="L1115" s="415" t="s">
        <v>217</v>
      </c>
    </row>
    <row r="1116" spans="1:12" x14ac:dyDescent="0.25">
      <c r="A1116" s="415" t="s">
        <v>414</v>
      </c>
      <c r="B1116" s="415" t="s">
        <v>415</v>
      </c>
      <c r="C1116" s="415" t="s">
        <v>707</v>
      </c>
      <c r="D1116" s="415" t="s">
        <v>708</v>
      </c>
      <c r="E1116" s="416" t="s">
        <v>155</v>
      </c>
      <c r="F1116" s="415" t="s">
        <v>155</v>
      </c>
      <c r="G1116" s="415">
        <v>93229</v>
      </c>
      <c r="H1116" s="415" t="s">
        <v>6913</v>
      </c>
      <c r="I1116" s="415" t="s">
        <v>24</v>
      </c>
      <c r="J1116" s="415" t="s">
        <v>216</v>
      </c>
      <c r="K1116" s="416">
        <v>0.36</v>
      </c>
      <c r="L1116" s="415" t="s">
        <v>217</v>
      </c>
    </row>
    <row r="1117" spans="1:12" x14ac:dyDescent="0.25">
      <c r="A1117" s="415" t="s">
        <v>414</v>
      </c>
      <c r="B1117" s="415" t="s">
        <v>415</v>
      </c>
      <c r="C1117" s="415" t="s">
        <v>707</v>
      </c>
      <c r="D1117" s="415" t="s">
        <v>708</v>
      </c>
      <c r="E1117" s="416" t="s">
        <v>155</v>
      </c>
      <c r="F1117" s="415" t="s">
        <v>155</v>
      </c>
      <c r="G1117" s="415">
        <v>93230</v>
      </c>
      <c r="H1117" s="415" t="s">
        <v>6914</v>
      </c>
      <c r="I1117" s="415" t="s">
        <v>24</v>
      </c>
      <c r="J1117" s="415" t="s">
        <v>216</v>
      </c>
      <c r="K1117" s="416">
        <v>0.04</v>
      </c>
      <c r="L1117" s="415" t="s">
        <v>217</v>
      </c>
    </row>
    <row r="1118" spans="1:12" x14ac:dyDescent="0.25">
      <c r="A1118" s="415" t="s">
        <v>414</v>
      </c>
      <c r="B1118" s="415" t="s">
        <v>415</v>
      </c>
      <c r="C1118" s="415" t="s">
        <v>707</v>
      </c>
      <c r="D1118" s="415" t="s">
        <v>708</v>
      </c>
      <c r="E1118" s="416" t="s">
        <v>155</v>
      </c>
      <c r="F1118" s="415" t="s">
        <v>155</v>
      </c>
      <c r="G1118" s="415">
        <v>93231</v>
      </c>
      <c r="H1118" s="415" t="s">
        <v>6915</v>
      </c>
      <c r="I1118" s="415" t="s">
        <v>24</v>
      </c>
      <c r="J1118" s="415" t="s">
        <v>216</v>
      </c>
      <c r="K1118" s="416">
        <v>0.34</v>
      </c>
      <c r="L1118" s="415" t="s">
        <v>217</v>
      </c>
    </row>
    <row r="1119" spans="1:12" x14ac:dyDescent="0.25">
      <c r="A1119" s="415" t="s">
        <v>414</v>
      </c>
      <c r="B1119" s="415" t="s">
        <v>415</v>
      </c>
      <c r="C1119" s="415" t="s">
        <v>707</v>
      </c>
      <c r="D1119" s="415" t="s">
        <v>708</v>
      </c>
      <c r="E1119" s="416" t="s">
        <v>155</v>
      </c>
      <c r="F1119" s="415" t="s">
        <v>155</v>
      </c>
      <c r="G1119" s="415">
        <v>93232</v>
      </c>
      <c r="H1119" s="415" t="s">
        <v>6916</v>
      </c>
      <c r="I1119" s="415" t="s">
        <v>24</v>
      </c>
      <c r="J1119" s="415" t="s">
        <v>611</v>
      </c>
      <c r="K1119" s="416">
        <v>9.33</v>
      </c>
      <c r="L1119" s="415" t="s">
        <v>217</v>
      </c>
    </row>
    <row r="1120" spans="1:12" x14ac:dyDescent="0.25">
      <c r="A1120" s="415" t="s">
        <v>414</v>
      </c>
      <c r="B1120" s="415" t="s">
        <v>415</v>
      </c>
      <c r="C1120" s="415" t="s">
        <v>707</v>
      </c>
      <c r="D1120" s="415" t="s">
        <v>708</v>
      </c>
      <c r="E1120" s="416" t="s">
        <v>155</v>
      </c>
      <c r="F1120" s="415" t="s">
        <v>155</v>
      </c>
      <c r="G1120" s="415">
        <v>93235</v>
      </c>
      <c r="H1120" s="415" t="s">
        <v>1116</v>
      </c>
      <c r="I1120" s="415" t="s">
        <v>24</v>
      </c>
      <c r="J1120" s="415" t="s">
        <v>216</v>
      </c>
      <c r="K1120" s="416">
        <v>0.99</v>
      </c>
      <c r="L1120" s="415" t="s">
        <v>217</v>
      </c>
    </row>
    <row r="1121" spans="1:12" x14ac:dyDescent="0.25">
      <c r="A1121" s="415" t="s">
        <v>414</v>
      </c>
      <c r="B1121" s="415" t="s">
        <v>415</v>
      </c>
      <c r="C1121" s="415" t="s">
        <v>707</v>
      </c>
      <c r="D1121" s="415" t="s">
        <v>708</v>
      </c>
      <c r="E1121" s="416" t="s">
        <v>155</v>
      </c>
      <c r="F1121" s="415" t="s">
        <v>155</v>
      </c>
      <c r="G1121" s="415">
        <v>93238</v>
      </c>
      <c r="H1121" s="415" t="s">
        <v>1117</v>
      </c>
      <c r="I1121" s="415" t="s">
        <v>24</v>
      </c>
      <c r="J1121" s="415" t="s">
        <v>216</v>
      </c>
      <c r="K1121" s="416">
        <v>1.33</v>
      </c>
      <c r="L1121" s="415" t="s">
        <v>217</v>
      </c>
    </row>
    <row r="1122" spans="1:12" x14ac:dyDescent="0.25">
      <c r="A1122" s="415" t="s">
        <v>414</v>
      </c>
      <c r="B1122" s="415" t="s">
        <v>415</v>
      </c>
      <c r="C1122" s="415" t="s">
        <v>707</v>
      </c>
      <c r="D1122" s="415" t="s">
        <v>708</v>
      </c>
      <c r="E1122" s="416" t="s">
        <v>155</v>
      </c>
      <c r="F1122" s="415" t="s">
        <v>155</v>
      </c>
      <c r="G1122" s="415">
        <v>93239</v>
      </c>
      <c r="H1122" s="415" t="s">
        <v>1118</v>
      </c>
      <c r="I1122" s="415" t="s">
        <v>24</v>
      </c>
      <c r="J1122" s="415" t="s">
        <v>216</v>
      </c>
      <c r="K1122" s="416">
        <v>6.05</v>
      </c>
      <c r="L1122" s="415" t="s">
        <v>217</v>
      </c>
    </row>
    <row r="1123" spans="1:12" x14ac:dyDescent="0.25">
      <c r="A1123" s="415" t="s">
        <v>414</v>
      </c>
      <c r="B1123" s="415" t="s">
        <v>415</v>
      </c>
      <c r="C1123" s="415" t="s">
        <v>707</v>
      </c>
      <c r="D1123" s="415" t="s">
        <v>708</v>
      </c>
      <c r="E1123" s="416" t="s">
        <v>155</v>
      </c>
      <c r="F1123" s="415" t="s">
        <v>155</v>
      </c>
      <c r="G1123" s="415">
        <v>93240</v>
      </c>
      <c r="H1123" s="415" t="s">
        <v>1119</v>
      </c>
      <c r="I1123" s="415" t="s">
        <v>24</v>
      </c>
      <c r="J1123" s="415" t="s">
        <v>611</v>
      </c>
      <c r="K1123" s="416">
        <v>11.88</v>
      </c>
      <c r="L1123" s="415" t="s">
        <v>217</v>
      </c>
    </row>
    <row r="1124" spans="1:12" x14ac:dyDescent="0.25">
      <c r="A1124" s="415" t="s">
        <v>414</v>
      </c>
      <c r="B1124" s="415" t="s">
        <v>415</v>
      </c>
      <c r="C1124" s="415" t="s">
        <v>707</v>
      </c>
      <c r="D1124" s="415" t="s">
        <v>708</v>
      </c>
      <c r="E1124" s="416" t="s">
        <v>155</v>
      </c>
      <c r="F1124" s="415" t="s">
        <v>155</v>
      </c>
      <c r="G1124" s="415">
        <v>93267</v>
      </c>
      <c r="H1124" s="415" t="s">
        <v>1120</v>
      </c>
      <c r="I1124" s="415" t="s">
        <v>24</v>
      </c>
      <c r="J1124" s="415" t="s">
        <v>216</v>
      </c>
      <c r="K1124" s="416">
        <v>41.71</v>
      </c>
      <c r="L1124" s="415" t="s">
        <v>217</v>
      </c>
    </row>
    <row r="1125" spans="1:12" x14ac:dyDescent="0.25">
      <c r="A1125" s="415" t="s">
        <v>414</v>
      </c>
      <c r="B1125" s="415" t="s">
        <v>415</v>
      </c>
      <c r="C1125" s="415" t="s">
        <v>707</v>
      </c>
      <c r="D1125" s="415" t="s">
        <v>708</v>
      </c>
      <c r="E1125" s="416" t="s">
        <v>155</v>
      </c>
      <c r="F1125" s="415" t="s">
        <v>155</v>
      </c>
      <c r="G1125" s="415">
        <v>93269</v>
      </c>
      <c r="H1125" s="415" t="s">
        <v>1121</v>
      </c>
      <c r="I1125" s="415" t="s">
        <v>24</v>
      </c>
      <c r="J1125" s="415" t="s">
        <v>216</v>
      </c>
      <c r="K1125" s="416">
        <v>4.95</v>
      </c>
      <c r="L1125" s="415" t="s">
        <v>217</v>
      </c>
    </row>
    <row r="1126" spans="1:12" x14ac:dyDescent="0.25">
      <c r="A1126" s="415" t="s">
        <v>414</v>
      </c>
      <c r="B1126" s="415" t="s">
        <v>415</v>
      </c>
      <c r="C1126" s="415" t="s">
        <v>707</v>
      </c>
      <c r="D1126" s="415" t="s">
        <v>708</v>
      </c>
      <c r="E1126" s="416" t="s">
        <v>155</v>
      </c>
      <c r="F1126" s="415" t="s">
        <v>155</v>
      </c>
      <c r="G1126" s="415">
        <v>93270</v>
      </c>
      <c r="H1126" s="415" t="s">
        <v>1122</v>
      </c>
      <c r="I1126" s="415" t="s">
        <v>24</v>
      </c>
      <c r="J1126" s="415" t="s">
        <v>216</v>
      </c>
      <c r="K1126" s="416">
        <v>45.63</v>
      </c>
      <c r="L1126" s="415" t="s">
        <v>217</v>
      </c>
    </row>
    <row r="1127" spans="1:12" x14ac:dyDescent="0.25">
      <c r="A1127" s="415" t="s">
        <v>414</v>
      </c>
      <c r="B1127" s="415" t="s">
        <v>415</v>
      </c>
      <c r="C1127" s="415" t="s">
        <v>707</v>
      </c>
      <c r="D1127" s="415" t="s">
        <v>708</v>
      </c>
      <c r="E1127" s="416" t="s">
        <v>155</v>
      </c>
      <c r="F1127" s="415" t="s">
        <v>155</v>
      </c>
      <c r="G1127" s="415">
        <v>93271</v>
      </c>
      <c r="H1127" s="415" t="s">
        <v>1123</v>
      </c>
      <c r="I1127" s="415" t="s">
        <v>24</v>
      </c>
      <c r="J1127" s="415" t="s">
        <v>273</v>
      </c>
      <c r="K1127" s="416">
        <v>9.35</v>
      </c>
      <c r="L1127" s="415" t="s">
        <v>217</v>
      </c>
    </row>
    <row r="1128" spans="1:12" x14ac:dyDescent="0.25">
      <c r="A1128" s="415" t="s">
        <v>414</v>
      </c>
      <c r="B1128" s="415" t="s">
        <v>415</v>
      </c>
      <c r="C1128" s="415" t="s">
        <v>707</v>
      </c>
      <c r="D1128" s="415" t="s">
        <v>708</v>
      </c>
      <c r="E1128" s="416" t="s">
        <v>155</v>
      </c>
      <c r="F1128" s="415" t="s">
        <v>155</v>
      </c>
      <c r="G1128" s="415">
        <v>93277</v>
      </c>
      <c r="H1128" s="415" t="s">
        <v>1124</v>
      </c>
      <c r="I1128" s="415" t="s">
        <v>24</v>
      </c>
      <c r="J1128" s="415" t="s">
        <v>216</v>
      </c>
      <c r="K1128" s="416">
        <v>0.3</v>
      </c>
      <c r="L1128" s="415" t="s">
        <v>217</v>
      </c>
    </row>
    <row r="1129" spans="1:12" x14ac:dyDescent="0.25">
      <c r="A1129" s="415" t="s">
        <v>414</v>
      </c>
      <c r="B1129" s="415" t="s">
        <v>415</v>
      </c>
      <c r="C1129" s="415" t="s">
        <v>707</v>
      </c>
      <c r="D1129" s="415" t="s">
        <v>708</v>
      </c>
      <c r="E1129" s="416" t="s">
        <v>155</v>
      </c>
      <c r="F1129" s="415" t="s">
        <v>155</v>
      </c>
      <c r="G1129" s="415">
        <v>93278</v>
      </c>
      <c r="H1129" s="415" t="s">
        <v>1125</v>
      </c>
      <c r="I1129" s="415" t="s">
        <v>24</v>
      </c>
      <c r="J1129" s="415" t="s">
        <v>216</v>
      </c>
      <c r="K1129" s="416">
        <v>0.03</v>
      </c>
      <c r="L1129" s="415" t="s">
        <v>217</v>
      </c>
    </row>
    <row r="1130" spans="1:12" x14ac:dyDescent="0.25">
      <c r="A1130" s="415" t="s">
        <v>414</v>
      </c>
      <c r="B1130" s="415" t="s">
        <v>415</v>
      </c>
      <c r="C1130" s="415" t="s">
        <v>707</v>
      </c>
      <c r="D1130" s="415" t="s">
        <v>708</v>
      </c>
      <c r="E1130" s="416" t="s">
        <v>155</v>
      </c>
      <c r="F1130" s="415" t="s">
        <v>155</v>
      </c>
      <c r="G1130" s="415">
        <v>93279</v>
      </c>
      <c r="H1130" s="415" t="s">
        <v>1126</v>
      </c>
      <c r="I1130" s="415" t="s">
        <v>24</v>
      </c>
      <c r="J1130" s="415" t="s">
        <v>216</v>
      </c>
      <c r="K1130" s="416">
        <v>0.28000000000000003</v>
      </c>
      <c r="L1130" s="415" t="s">
        <v>217</v>
      </c>
    </row>
    <row r="1131" spans="1:12" x14ac:dyDescent="0.25">
      <c r="A1131" s="415" t="s">
        <v>414</v>
      </c>
      <c r="B1131" s="415" t="s">
        <v>415</v>
      </c>
      <c r="C1131" s="415" t="s">
        <v>707</v>
      </c>
      <c r="D1131" s="415" t="s">
        <v>708</v>
      </c>
      <c r="E1131" s="416" t="s">
        <v>155</v>
      </c>
      <c r="F1131" s="415" t="s">
        <v>155</v>
      </c>
      <c r="G1131" s="415">
        <v>93280</v>
      </c>
      <c r="H1131" s="415" t="s">
        <v>1127</v>
      </c>
      <c r="I1131" s="415" t="s">
        <v>24</v>
      </c>
      <c r="J1131" s="415" t="s">
        <v>273</v>
      </c>
      <c r="K1131" s="416">
        <v>0.78</v>
      </c>
      <c r="L1131" s="415" t="s">
        <v>217</v>
      </c>
    </row>
    <row r="1132" spans="1:12" x14ac:dyDescent="0.25">
      <c r="A1132" s="415" t="s">
        <v>414</v>
      </c>
      <c r="B1132" s="415" t="s">
        <v>415</v>
      </c>
      <c r="C1132" s="415" t="s">
        <v>707</v>
      </c>
      <c r="D1132" s="415" t="s">
        <v>708</v>
      </c>
      <c r="E1132" s="416" t="s">
        <v>155</v>
      </c>
      <c r="F1132" s="415" t="s">
        <v>155</v>
      </c>
      <c r="G1132" s="415">
        <v>93283</v>
      </c>
      <c r="H1132" s="415" t="s">
        <v>1128</v>
      </c>
      <c r="I1132" s="415" t="s">
        <v>24</v>
      </c>
      <c r="J1132" s="415" t="s">
        <v>216</v>
      </c>
      <c r="K1132" s="416">
        <v>87.68</v>
      </c>
      <c r="L1132" s="415" t="s">
        <v>217</v>
      </c>
    </row>
    <row r="1133" spans="1:12" x14ac:dyDescent="0.25">
      <c r="A1133" s="415" t="s">
        <v>414</v>
      </c>
      <c r="B1133" s="415" t="s">
        <v>415</v>
      </c>
      <c r="C1133" s="415" t="s">
        <v>707</v>
      </c>
      <c r="D1133" s="415" t="s">
        <v>708</v>
      </c>
      <c r="E1133" s="416" t="s">
        <v>155</v>
      </c>
      <c r="F1133" s="415" t="s">
        <v>155</v>
      </c>
      <c r="G1133" s="415">
        <v>93284</v>
      </c>
      <c r="H1133" s="415" t="s">
        <v>1129</v>
      </c>
      <c r="I1133" s="415" t="s">
        <v>24</v>
      </c>
      <c r="J1133" s="415" t="s">
        <v>216</v>
      </c>
      <c r="K1133" s="416">
        <v>15.78</v>
      </c>
      <c r="L1133" s="415" t="s">
        <v>217</v>
      </c>
    </row>
    <row r="1134" spans="1:12" x14ac:dyDescent="0.25">
      <c r="A1134" s="415" t="s">
        <v>414</v>
      </c>
      <c r="B1134" s="415" t="s">
        <v>415</v>
      </c>
      <c r="C1134" s="415" t="s">
        <v>707</v>
      </c>
      <c r="D1134" s="415" t="s">
        <v>708</v>
      </c>
      <c r="E1134" s="416" t="s">
        <v>155</v>
      </c>
      <c r="F1134" s="415" t="s">
        <v>155</v>
      </c>
      <c r="G1134" s="415">
        <v>93285</v>
      </c>
      <c r="H1134" s="415" t="s">
        <v>1130</v>
      </c>
      <c r="I1134" s="415" t="s">
        <v>24</v>
      </c>
      <c r="J1134" s="415" t="s">
        <v>216</v>
      </c>
      <c r="K1134" s="416">
        <v>140.94999999999999</v>
      </c>
      <c r="L1134" s="415" t="s">
        <v>217</v>
      </c>
    </row>
    <row r="1135" spans="1:12" x14ac:dyDescent="0.25">
      <c r="A1135" s="415" t="s">
        <v>414</v>
      </c>
      <c r="B1135" s="415" t="s">
        <v>415</v>
      </c>
      <c r="C1135" s="415" t="s">
        <v>707</v>
      </c>
      <c r="D1135" s="415" t="s">
        <v>708</v>
      </c>
      <c r="E1135" s="416" t="s">
        <v>155</v>
      </c>
      <c r="F1135" s="415" t="s">
        <v>155</v>
      </c>
      <c r="G1135" s="415">
        <v>93286</v>
      </c>
      <c r="H1135" s="415" t="s">
        <v>1131</v>
      </c>
      <c r="I1135" s="415" t="s">
        <v>24</v>
      </c>
      <c r="J1135" s="415" t="s">
        <v>273</v>
      </c>
      <c r="K1135" s="416">
        <v>13</v>
      </c>
      <c r="L1135" s="415" t="s">
        <v>217</v>
      </c>
    </row>
    <row r="1136" spans="1:12" x14ac:dyDescent="0.25">
      <c r="A1136" s="415" t="s">
        <v>414</v>
      </c>
      <c r="B1136" s="415" t="s">
        <v>415</v>
      </c>
      <c r="C1136" s="415" t="s">
        <v>707</v>
      </c>
      <c r="D1136" s="415" t="s">
        <v>708</v>
      </c>
      <c r="E1136" s="416" t="s">
        <v>155</v>
      </c>
      <c r="F1136" s="415" t="s">
        <v>155</v>
      </c>
      <c r="G1136" s="415">
        <v>93296</v>
      </c>
      <c r="H1136" s="415" t="s">
        <v>1132</v>
      </c>
      <c r="I1136" s="415" t="s">
        <v>24</v>
      </c>
      <c r="J1136" s="415" t="s">
        <v>216</v>
      </c>
      <c r="K1136" s="416">
        <v>12.49</v>
      </c>
      <c r="L1136" s="415" t="s">
        <v>217</v>
      </c>
    </row>
    <row r="1137" spans="1:12" x14ac:dyDescent="0.25">
      <c r="A1137" s="415" t="s">
        <v>414</v>
      </c>
      <c r="B1137" s="415" t="s">
        <v>415</v>
      </c>
      <c r="C1137" s="415" t="s">
        <v>707</v>
      </c>
      <c r="D1137" s="415" t="s">
        <v>708</v>
      </c>
      <c r="E1137" s="416" t="s">
        <v>155</v>
      </c>
      <c r="F1137" s="415" t="s">
        <v>155</v>
      </c>
      <c r="G1137" s="415">
        <v>93397</v>
      </c>
      <c r="H1137" s="415" t="s">
        <v>1133</v>
      </c>
      <c r="I1137" s="415" t="s">
        <v>24</v>
      </c>
      <c r="J1137" s="415" t="s">
        <v>216</v>
      </c>
      <c r="K1137" s="416">
        <v>16.97</v>
      </c>
      <c r="L1137" s="415" t="s">
        <v>217</v>
      </c>
    </row>
    <row r="1138" spans="1:12" x14ac:dyDescent="0.25">
      <c r="A1138" s="415" t="s">
        <v>414</v>
      </c>
      <c r="B1138" s="415" t="s">
        <v>415</v>
      </c>
      <c r="C1138" s="415" t="s">
        <v>707</v>
      </c>
      <c r="D1138" s="415" t="s">
        <v>708</v>
      </c>
      <c r="E1138" s="416" t="s">
        <v>155</v>
      </c>
      <c r="F1138" s="415" t="s">
        <v>155</v>
      </c>
      <c r="G1138" s="415">
        <v>93398</v>
      </c>
      <c r="H1138" s="415" t="s">
        <v>1134</v>
      </c>
      <c r="I1138" s="415" t="s">
        <v>24</v>
      </c>
      <c r="J1138" s="415" t="s">
        <v>216</v>
      </c>
      <c r="K1138" s="416">
        <v>3.17</v>
      </c>
      <c r="L1138" s="415" t="s">
        <v>217</v>
      </c>
    </row>
    <row r="1139" spans="1:12" x14ac:dyDescent="0.25">
      <c r="A1139" s="415" t="s">
        <v>414</v>
      </c>
      <c r="B1139" s="415" t="s">
        <v>415</v>
      </c>
      <c r="C1139" s="415" t="s">
        <v>707</v>
      </c>
      <c r="D1139" s="415" t="s">
        <v>708</v>
      </c>
      <c r="E1139" s="416" t="s">
        <v>155</v>
      </c>
      <c r="F1139" s="415" t="s">
        <v>155</v>
      </c>
      <c r="G1139" s="415">
        <v>93399</v>
      </c>
      <c r="H1139" s="415" t="s">
        <v>1135</v>
      </c>
      <c r="I1139" s="415" t="s">
        <v>24</v>
      </c>
      <c r="J1139" s="415" t="s">
        <v>216</v>
      </c>
      <c r="K1139" s="416">
        <v>2.5099999999999998</v>
      </c>
      <c r="L1139" s="415" t="s">
        <v>217</v>
      </c>
    </row>
    <row r="1140" spans="1:12" x14ac:dyDescent="0.25">
      <c r="A1140" s="415" t="s">
        <v>414</v>
      </c>
      <c r="B1140" s="415" t="s">
        <v>415</v>
      </c>
      <c r="C1140" s="415" t="s">
        <v>707</v>
      </c>
      <c r="D1140" s="415" t="s">
        <v>708</v>
      </c>
      <c r="E1140" s="416" t="s">
        <v>155</v>
      </c>
      <c r="F1140" s="415" t="s">
        <v>155</v>
      </c>
      <c r="G1140" s="415">
        <v>93400</v>
      </c>
      <c r="H1140" s="415" t="s">
        <v>1136</v>
      </c>
      <c r="I1140" s="415" t="s">
        <v>24</v>
      </c>
      <c r="J1140" s="415" t="s">
        <v>216</v>
      </c>
      <c r="K1140" s="416">
        <v>28.73</v>
      </c>
      <c r="L1140" s="415" t="s">
        <v>217</v>
      </c>
    </row>
    <row r="1141" spans="1:12" x14ac:dyDescent="0.25">
      <c r="A1141" s="415" t="s">
        <v>414</v>
      </c>
      <c r="B1141" s="415" t="s">
        <v>415</v>
      </c>
      <c r="C1141" s="415" t="s">
        <v>707</v>
      </c>
      <c r="D1141" s="415" t="s">
        <v>708</v>
      </c>
      <c r="E1141" s="416" t="s">
        <v>155</v>
      </c>
      <c r="F1141" s="415" t="s">
        <v>155</v>
      </c>
      <c r="G1141" s="415">
        <v>93401</v>
      </c>
      <c r="H1141" s="415" t="s">
        <v>1137</v>
      </c>
      <c r="I1141" s="415" t="s">
        <v>24</v>
      </c>
      <c r="J1141" s="415" t="s">
        <v>611</v>
      </c>
      <c r="K1141" s="416">
        <v>156.99</v>
      </c>
      <c r="L1141" s="415" t="s">
        <v>217</v>
      </c>
    </row>
    <row r="1142" spans="1:12" x14ac:dyDescent="0.25">
      <c r="A1142" s="415" t="s">
        <v>414</v>
      </c>
      <c r="B1142" s="415" t="s">
        <v>415</v>
      </c>
      <c r="C1142" s="415" t="s">
        <v>707</v>
      </c>
      <c r="D1142" s="415" t="s">
        <v>708</v>
      </c>
      <c r="E1142" s="416" t="s">
        <v>155</v>
      </c>
      <c r="F1142" s="415" t="s">
        <v>155</v>
      </c>
      <c r="G1142" s="415">
        <v>93404</v>
      </c>
      <c r="H1142" s="415" t="s">
        <v>1138</v>
      </c>
      <c r="I1142" s="415" t="s">
        <v>24</v>
      </c>
      <c r="J1142" s="415" t="s">
        <v>216</v>
      </c>
      <c r="K1142" s="416">
        <v>5.79</v>
      </c>
      <c r="L1142" s="415" t="s">
        <v>217</v>
      </c>
    </row>
    <row r="1143" spans="1:12" x14ac:dyDescent="0.25">
      <c r="A1143" s="415" t="s">
        <v>414</v>
      </c>
      <c r="B1143" s="415" t="s">
        <v>415</v>
      </c>
      <c r="C1143" s="415" t="s">
        <v>707</v>
      </c>
      <c r="D1143" s="415" t="s">
        <v>708</v>
      </c>
      <c r="E1143" s="416" t="s">
        <v>155</v>
      </c>
      <c r="F1143" s="415" t="s">
        <v>155</v>
      </c>
      <c r="G1143" s="415">
        <v>93405</v>
      </c>
      <c r="H1143" s="415" t="s">
        <v>1139</v>
      </c>
      <c r="I1143" s="415" t="s">
        <v>24</v>
      </c>
      <c r="J1143" s="415" t="s">
        <v>216</v>
      </c>
      <c r="K1143" s="416">
        <v>0.79</v>
      </c>
      <c r="L1143" s="415" t="s">
        <v>217</v>
      </c>
    </row>
    <row r="1144" spans="1:12" x14ac:dyDescent="0.25">
      <c r="A1144" s="415" t="s">
        <v>414</v>
      </c>
      <c r="B1144" s="415" t="s">
        <v>415</v>
      </c>
      <c r="C1144" s="415" t="s">
        <v>707</v>
      </c>
      <c r="D1144" s="415" t="s">
        <v>708</v>
      </c>
      <c r="E1144" s="416" t="s">
        <v>155</v>
      </c>
      <c r="F1144" s="415" t="s">
        <v>155</v>
      </c>
      <c r="G1144" s="415">
        <v>93406</v>
      </c>
      <c r="H1144" s="415" t="s">
        <v>1140</v>
      </c>
      <c r="I1144" s="415" t="s">
        <v>24</v>
      </c>
      <c r="J1144" s="415" t="s">
        <v>216</v>
      </c>
      <c r="K1144" s="416">
        <v>7.24</v>
      </c>
      <c r="L1144" s="415" t="s">
        <v>217</v>
      </c>
    </row>
    <row r="1145" spans="1:12" x14ac:dyDescent="0.25">
      <c r="A1145" s="415" t="s">
        <v>414</v>
      </c>
      <c r="B1145" s="415" t="s">
        <v>415</v>
      </c>
      <c r="C1145" s="415" t="s">
        <v>707</v>
      </c>
      <c r="D1145" s="415" t="s">
        <v>708</v>
      </c>
      <c r="E1145" s="416" t="s">
        <v>155</v>
      </c>
      <c r="F1145" s="415" t="s">
        <v>155</v>
      </c>
      <c r="G1145" s="415">
        <v>93407</v>
      </c>
      <c r="H1145" s="415" t="s">
        <v>1141</v>
      </c>
      <c r="I1145" s="415" t="s">
        <v>24</v>
      </c>
      <c r="J1145" s="415" t="s">
        <v>611</v>
      </c>
      <c r="K1145" s="416">
        <v>46.8</v>
      </c>
      <c r="L1145" s="415" t="s">
        <v>217</v>
      </c>
    </row>
    <row r="1146" spans="1:12" x14ac:dyDescent="0.25">
      <c r="A1146" s="415" t="s">
        <v>414</v>
      </c>
      <c r="B1146" s="415" t="s">
        <v>415</v>
      </c>
      <c r="C1146" s="415" t="s">
        <v>707</v>
      </c>
      <c r="D1146" s="415" t="s">
        <v>708</v>
      </c>
      <c r="E1146" s="416" t="s">
        <v>155</v>
      </c>
      <c r="F1146" s="415" t="s">
        <v>155</v>
      </c>
      <c r="G1146" s="415">
        <v>93411</v>
      </c>
      <c r="H1146" s="415" t="s">
        <v>1142</v>
      </c>
      <c r="I1146" s="415" t="s">
        <v>24</v>
      </c>
      <c r="J1146" s="415" t="s">
        <v>216</v>
      </c>
      <c r="K1146" s="416">
        <v>0.26</v>
      </c>
      <c r="L1146" s="415" t="s">
        <v>217</v>
      </c>
    </row>
    <row r="1147" spans="1:12" x14ac:dyDescent="0.25">
      <c r="A1147" s="415" t="s">
        <v>414</v>
      </c>
      <c r="B1147" s="415" t="s">
        <v>415</v>
      </c>
      <c r="C1147" s="415" t="s">
        <v>707</v>
      </c>
      <c r="D1147" s="415" t="s">
        <v>708</v>
      </c>
      <c r="E1147" s="416" t="s">
        <v>155</v>
      </c>
      <c r="F1147" s="415" t="s">
        <v>155</v>
      </c>
      <c r="G1147" s="415">
        <v>93412</v>
      </c>
      <c r="H1147" s="415" t="s">
        <v>1143</v>
      </c>
      <c r="I1147" s="415" t="s">
        <v>24</v>
      </c>
      <c r="J1147" s="415" t="s">
        <v>216</v>
      </c>
      <c r="K1147" s="416">
        <v>0.04</v>
      </c>
      <c r="L1147" s="415" t="s">
        <v>217</v>
      </c>
    </row>
    <row r="1148" spans="1:12" x14ac:dyDescent="0.25">
      <c r="A1148" s="415" t="s">
        <v>414</v>
      </c>
      <c r="B1148" s="415" t="s">
        <v>415</v>
      </c>
      <c r="C1148" s="415" t="s">
        <v>707</v>
      </c>
      <c r="D1148" s="415" t="s">
        <v>708</v>
      </c>
      <c r="E1148" s="416" t="s">
        <v>155</v>
      </c>
      <c r="F1148" s="415" t="s">
        <v>155</v>
      </c>
      <c r="G1148" s="415">
        <v>93413</v>
      </c>
      <c r="H1148" s="415" t="s">
        <v>1144</v>
      </c>
      <c r="I1148" s="415" t="s">
        <v>24</v>
      </c>
      <c r="J1148" s="415" t="s">
        <v>216</v>
      </c>
      <c r="K1148" s="416">
        <v>0.23</v>
      </c>
      <c r="L1148" s="415" t="s">
        <v>217</v>
      </c>
    </row>
    <row r="1149" spans="1:12" x14ac:dyDescent="0.25">
      <c r="A1149" s="415" t="s">
        <v>414</v>
      </c>
      <c r="B1149" s="415" t="s">
        <v>415</v>
      </c>
      <c r="C1149" s="415" t="s">
        <v>707</v>
      </c>
      <c r="D1149" s="415" t="s">
        <v>708</v>
      </c>
      <c r="E1149" s="416" t="s">
        <v>155</v>
      </c>
      <c r="F1149" s="415" t="s">
        <v>155</v>
      </c>
      <c r="G1149" s="415">
        <v>93414</v>
      </c>
      <c r="H1149" s="415" t="s">
        <v>1145</v>
      </c>
      <c r="I1149" s="415" t="s">
        <v>24</v>
      </c>
      <c r="J1149" s="415" t="s">
        <v>611</v>
      </c>
      <c r="K1149" s="416">
        <v>16.13</v>
      </c>
      <c r="L1149" s="415" t="s">
        <v>217</v>
      </c>
    </row>
    <row r="1150" spans="1:12" x14ac:dyDescent="0.25">
      <c r="A1150" s="415" t="s">
        <v>414</v>
      </c>
      <c r="B1150" s="415" t="s">
        <v>415</v>
      </c>
      <c r="C1150" s="415" t="s">
        <v>707</v>
      </c>
      <c r="D1150" s="415" t="s">
        <v>708</v>
      </c>
      <c r="E1150" s="416" t="s">
        <v>155</v>
      </c>
      <c r="F1150" s="415" t="s">
        <v>155</v>
      </c>
      <c r="G1150" s="415">
        <v>93417</v>
      </c>
      <c r="H1150" s="415" t="s">
        <v>1146</v>
      </c>
      <c r="I1150" s="415" t="s">
        <v>24</v>
      </c>
      <c r="J1150" s="415" t="s">
        <v>216</v>
      </c>
      <c r="K1150" s="416">
        <v>3.49</v>
      </c>
      <c r="L1150" s="415" t="s">
        <v>217</v>
      </c>
    </row>
    <row r="1151" spans="1:12" x14ac:dyDescent="0.25">
      <c r="A1151" s="415" t="s">
        <v>414</v>
      </c>
      <c r="B1151" s="415" t="s">
        <v>415</v>
      </c>
      <c r="C1151" s="415" t="s">
        <v>707</v>
      </c>
      <c r="D1151" s="415" t="s">
        <v>708</v>
      </c>
      <c r="E1151" s="416" t="s">
        <v>155</v>
      </c>
      <c r="F1151" s="415" t="s">
        <v>155</v>
      </c>
      <c r="G1151" s="415">
        <v>93418</v>
      </c>
      <c r="H1151" s="415" t="s">
        <v>1147</v>
      </c>
      <c r="I1151" s="415" t="s">
        <v>24</v>
      </c>
      <c r="J1151" s="415" t="s">
        <v>216</v>
      </c>
      <c r="K1151" s="416">
        <v>0.62</v>
      </c>
      <c r="L1151" s="415" t="s">
        <v>217</v>
      </c>
    </row>
    <row r="1152" spans="1:12" x14ac:dyDescent="0.25">
      <c r="A1152" s="415" t="s">
        <v>414</v>
      </c>
      <c r="B1152" s="415" t="s">
        <v>415</v>
      </c>
      <c r="C1152" s="415" t="s">
        <v>707</v>
      </c>
      <c r="D1152" s="415" t="s">
        <v>708</v>
      </c>
      <c r="E1152" s="416" t="s">
        <v>155</v>
      </c>
      <c r="F1152" s="415" t="s">
        <v>155</v>
      </c>
      <c r="G1152" s="415">
        <v>93419</v>
      </c>
      <c r="H1152" s="415" t="s">
        <v>1148</v>
      </c>
      <c r="I1152" s="415" t="s">
        <v>24</v>
      </c>
      <c r="J1152" s="415" t="s">
        <v>216</v>
      </c>
      <c r="K1152" s="416">
        <v>3.11</v>
      </c>
      <c r="L1152" s="415" t="s">
        <v>217</v>
      </c>
    </row>
    <row r="1153" spans="1:12" x14ac:dyDescent="0.25">
      <c r="A1153" s="415" t="s">
        <v>414</v>
      </c>
      <c r="B1153" s="415" t="s">
        <v>415</v>
      </c>
      <c r="C1153" s="415" t="s">
        <v>707</v>
      </c>
      <c r="D1153" s="415" t="s">
        <v>708</v>
      </c>
      <c r="E1153" s="416" t="s">
        <v>155</v>
      </c>
      <c r="F1153" s="415" t="s">
        <v>155</v>
      </c>
      <c r="G1153" s="415">
        <v>93420</v>
      </c>
      <c r="H1153" s="415" t="s">
        <v>1149</v>
      </c>
      <c r="I1153" s="415" t="s">
        <v>24</v>
      </c>
      <c r="J1153" s="415" t="s">
        <v>611</v>
      </c>
      <c r="K1153" s="416">
        <v>66.58</v>
      </c>
      <c r="L1153" s="415" t="s">
        <v>217</v>
      </c>
    </row>
    <row r="1154" spans="1:12" x14ac:dyDescent="0.25">
      <c r="A1154" s="415" t="s">
        <v>414</v>
      </c>
      <c r="B1154" s="415" t="s">
        <v>415</v>
      </c>
      <c r="C1154" s="415" t="s">
        <v>707</v>
      </c>
      <c r="D1154" s="415" t="s">
        <v>708</v>
      </c>
      <c r="E1154" s="416" t="s">
        <v>155</v>
      </c>
      <c r="F1154" s="415" t="s">
        <v>155</v>
      </c>
      <c r="G1154" s="415">
        <v>93423</v>
      </c>
      <c r="H1154" s="415" t="s">
        <v>1150</v>
      </c>
      <c r="I1154" s="415" t="s">
        <v>24</v>
      </c>
      <c r="J1154" s="415" t="s">
        <v>216</v>
      </c>
      <c r="K1154" s="416">
        <v>4.9400000000000004</v>
      </c>
      <c r="L1154" s="415" t="s">
        <v>217</v>
      </c>
    </row>
    <row r="1155" spans="1:12" x14ac:dyDescent="0.25">
      <c r="A1155" s="415" t="s">
        <v>414</v>
      </c>
      <c r="B1155" s="415" t="s">
        <v>415</v>
      </c>
      <c r="C1155" s="415" t="s">
        <v>707</v>
      </c>
      <c r="D1155" s="415" t="s">
        <v>708</v>
      </c>
      <c r="E1155" s="416" t="s">
        <v>155</v>
      </c>
      <c r="F1155" s="415" t="s">
        <v>155</v>
      </c>
      <c r="G1155" s="415">
        <v>93424</v>
      </c>
      <c r="H1155" s="415" t="s">
        <v>1151</v>
      </c>
      <c r="I1155" s="415" t="s">
        <v>24</v>
      </c>
      <c r="J1155" s="415" t="s">
        <v>216</v>
      </c>
      <c r="K1155" s="416">
        <v>0.88</v>
      </c>
      <c r="L1155" s="415" t="s">
        <v>217</v>
      </c>
    </row>
    <row r="1156" spans="1:12" x14ac:dyDescent="0.25">
      <c r="A1156" s="415" t="s">
        <v>414</v>
      </c>
      <c r="B1156" s="415" t="s">
        <v>415</v>
      </c>
      <c r="C1156" s="415" t="s">
        <v>707</v>
      </c>
      <c r="D1156" s="415" t="s">
        <v>708</v>
      </c>
      <c r="E1156" s="416" t="s">
        <v>155</v>
      </c>
      <c r="F1156" s="415" t="s">
        <v>155</v>
      </c>
      <c r="G1156" s="415">
        <v>93425</v>
      </c>
      <c r="H1156" s="415" t="s">
        <v>1152</v>
      </c>
      <c r="I1156" s="415" t="s">
        <v>24</v>
      </c>
      <c r="J1156" s="415" t="s">
        <v>216</v>
      </c>
      <c r="K1156" s="416">
        <v>4.41</v>
      </c>
      <c r="L1156" s="415" t="s">
        <v>217</v>
      </c>
    </row>
    <row r="1157" spans="1:12" x14ac:dyDescent="0.25">
      <c r="A1157" s="415" t="s">
        <v>414</v>
      </c>
      <c r="B1157" s="415" t="s">
        <v>415</v>
      </c>
      <c r="C1157" s="415" t="s">
        <v>707</v>
      </c>
      <c r="D1157" s="415" t="s">
        <v>708</v>
      </c>
      <c r="E1157" s="416" t="s">
        <v>155</v>
      </c>
      <c r="F1157" s="415" t="s">
        <v>155</v>
      </c>
      <c r="G1157" s="415">
        <v>93426</v>
      </c>
      <c r="H1157" s="415" t="s">
        <v>1153</v>
      </c>
      <c r="I1157" s="415" t="s">
        <v>24</v>
      </c>
      <c r="J1157" s="415" t="s">
        <v>611</v>
      </c>
      <c r="K1157" s="416">
        <v>159.13</v>
      </c>
      <c r="L1157" s="415" t="s">
        <v>217</v>
      </c>
    </row>
    <row r="1158" spans="1:12" x14ac:dyDescent="0.25">
      <c r="A1158" s="415" t="s">
        <v>414</v>
      </c>
      <c r="B1158" s="415" t="s">
        <v>415</v>
      </c>
      <c r="C1158" s="415" t="s">
        <v>707</v>
      </c>
      <c r="D1158" s="415" t="s">
        <v>708</v>
      </c>
      <c r="E1158" s="416" t="s">
        <v>155</v>
      </c>
      <c r="F1158" s="415" t="s">
        <v>155</v>
      </c>
      <c r="G1158" s="415">
        <v>93429</v>
      </c>
      <c r="H1158" s="415" t="s">
        <v>1154</v>
      </c>
      <c r="I1158" s="415" t="s">
        <v>24</v>
      </c>
      <c r="J1158" s="415" t="s">
        <v>216</v>
      </c>
      <c r="K1158" s="416">
        <v>105.69</v>
      </c>
      <c r="L1158" s="415" t="s">
        <v>217</v>
      </c>
    </row>
    <row r="1159" spans="1:12" x14ac:dyDescent="0.25">
      <c r="A1159" s="415" t="s">
        <v>414</v>
      </c>
      <c r="B1159" s="415" t="s">
        <v>415</v>
      </c>
      <c r="C1159" s="415" t="s">
        <v>707</v>
      </c>
      <c r="D1159" s="415" t="s">
        <v>708</v>
      </c>
      <c r="E1159" s="416" t="s">
        <v>155</v>
      </c>
      <c r="F1159" s="415" t="s">
        <v>155</v>
      </c>
      <c r="G1159" s="415">
        <v>93430</v>
      </c>
      <c r="H1159" s="415" t="s">
        <v>1155</v>
      </c>
      <c r="I1159" s="415" t="s">
        <v>24</v>
      </c>
      <c r="J1159" s="415" t="s">
        <v>216</v>
      </c>
      <c r="K1159" s="416">
        <v>19.02</v>
      </c>
      <c r="L1159" s="415" t="s">
        <v>217</v>
      </c>
    </row>
    <row r="1160" spans="1:12" x14ac:dyDescent="0.25">
      <c r="A1160" s="415" t="s">
        <v>414</v>
      </c>
      <c r="B1160" s="415" t="s">
        <v>415</v>
      </c>
      <c r="C1160" s="415" t="s">
        <v>707</v>
      </c>
      <c r="D1160" s="415" t="s">
        <v>708</v>
      </c>
      <c r="E1160" s="416" t="s">
        <v>155</v>
      </c>
      <c r="F1160" s="415" t="s">
        <v>155</v>
      </c>
      <c r="G1160" s="415">
        <v>93431</v>
      </c>
      <c r="H1160" s="415" t="s">
        <v>1156</v>
      </c>
      <c r="I1160" s="415" t="s">
        <v>24</v>
      </c>
      <c r="J1160" s="415" t="s">
        <v>216</v>
      </c>
      <c r="K1160" s="416">
        <v>169.9</v>
      </c>
      <c r="L1160" s="415" t="s">
        <v>217</v>
      </c>
    </row>
    <row r="1161" spans="1:12" x14ac:dyDescent="0.25">
      <c r="A1161" s="415" t="s">
        <v>414</v>
      </c>
      <c r="B1161" s="415" t="s">
        <v>415</v>
      </c>
      <c r="C1161" s="415" t="s">
        <v>707</v>
      </c>
      <c r="D1161" s="415" t="s">
        <v>708</v>
      </c>
      <c r="E1161" s="416" t="s">
        <v>155</v>
      </c>
      <c r="F1161" s="415" t="s">
        <v>155</v>
      </c>
      <c r="G1161" s="415">
        <v>93432</v>
      </c>
      <c r="H1161" s="415" t="s">
        <v>1157</v>
      </c>
      <c r="I1161" s="415" t="s">
        <v>24</v>
      </c>
      <c r="J1161" s="415" t="s">
        <v>611</v>
      </c>
      <c r="K1161" s="417">
        <v>2851.2</v>
      </c>
      <c r="L1161" s="415" t="s">
        <v>217</v>
      </c>
    </row>
    <row r="1162" spans="1:12" x14ac:dyDescent="0.25">
      <c r="A1162" s="415" t="s">
        <v>414</v>
      </c>
      <c r="B1162" s="415" t="s">
        <v>415</v>
      </c>
      <c r="C1162" s="415" t="s">
        <v>707</v>
      </c>
      <c r="D1162" s="415" t="s">
        <v>708</v>
      </c>
      <c r="E1162" s="416" t="s">
        <v>155</v>
      </c>
      <c r="F1162" s="415" t="s">
        <v>155</v>
      </c>
      <c r="G1162" s="415">
        <v>93435</v>
      </c>
      <c r="H1162" s="415" t="s">
        <v>1158</v>
      </c>
      <c r="I1162" s="415" t="s">
        <v>24</v>
      </c>
      <c r="J1162" s="415" t="s">
        <v>216</v>
      </c>
      <c r="K1162" s="416">
        <v>5.72</v>
      </c>
      <c r="L1162" s="415" t="s">
        <v>217</v>
      </c>
    </row>
    <row r="1163" spans="1:12" x14ac:dyDescent="0.25">
      <c r="A1163" s="415" t="s">
        <v>414</v>
      </c>
      <c r="B1163" s="415" t="s">
        <v>415</v>
      </c>
      <c r="C1163" s="415" t="s">
        <v>707</v>
      </c>
      <c r="D1163" s="415" t="s">
        <v>708</v>
      </c>
      <c r="E1163" s="416" t="s">
        <v>155</v>
      </c>
      <c r="F1163" s="415" t="s">
        <v>155</v>
      </c>
      <c r="G1163" s="415">
        <v>93436</v>
      </c>
      <c r="H1163" s="415" t="s">
        <v>1159</v>
      </c>
      <c r="I1163" s="415" t="s">
        <v>24</v>
      </c>
      <c r="J1163" s="415" t="s">
        <v>216</v>
      </c>
      <c r="K1163" s="416">
        <v>1.2</v>
      </c>
      <c r="L1163" s="415" t="s">
        <v>217</v>
      </c>
    </row>
    <row r="1164" spans="1:12" x14ac:dyDescent="0.25">
      <c r="A1164" s="415" t="s">
        <v>414</v>
      </c>
      <c r="B1164" s="415" t="s">
        <v>415</v>
      </c>
      <c r="C1164" s="415" t="s">
        <v>707</v>
      </c>
      <c r="D1164" s="415" t="s">
        <v>708</v>
      </c>
      <c r="E1164" s="416" t="s">
        <v>155</v>
      </c>
      <c r="F1164" s="415" t="s">
        <v>155</v>
      </c>
      <c r="G1164" s="415">
        <v>93437</v>
      </c>
      <c r="H1164" s="415" t="s">
        <v>1160</v>
      </c>
      <c r="I1164" s="415" t="s">
        <v>24</v>
      </c>
      <c r="J1164" s="415" t="s">
        <v>216</v>
      </c>
      <c r="K1164" s="416">
        <v>10.72</v>
      </c>
      <c r="L1164" s="415" t="s">
        <v>217</v>
      </c>
    </row>
    <row r="1165" spans="1:12" x14ac:dyDescent="0.25">
      <c r="A1165" s="415" t="s">
        <v>414</v>
      </c>
      <c r="B1165" s="415" t="s">
        <v>415</v>
      </c>
      <c r="C1165" s="415" t="s">
        <v>707</v>
      </c>
      <c r="D1165" s="415" t="s">
        <v>708</v>
      </c>
      <c r="E1165" s="416" t="s">
        <v>155</v>
      </c>
      <c r="F1165" s="415" t="s">
        <v>155</v>
      </c>
      <c r="G1165" s="415">
        <v>93438</v>
      </c>
      <c r="H1165" s="415" t="s">
        <v>1161</v>
      </c>
      <c r="I1165" s="415" t="s">
        <v>24</v>
      </c>
      <c r="J1165" s="415" t="s">
        <v>611</v>
      </c>
      <c r="K1165" s="416">
        <v>24.94</v>
      </c>
      <c r="L1165" s="415" t="s">
        <v>217</v>
      </c>
    </row>
    <row r="1166" spans="1:12" x14ac:dyDescent="0.25">
      <c r="A1166" s="415" t="s">
        <v>414</v>
      </c>
      <c r="B1166" s="415" t="s">
        <v>415</v>
      </c>
      <c r="C1166" s="415" t="s">
        <v>707</v>
      </c>
      <c r="D1166" s="415" t="s">
        <v>708</v>
      </c>
      <c r="E1166" s="416" t="s">
        <v>155</v>
      </c>
      <c r="F1166" s="415" t="s">
        <v>155</v>
      </c>
      <c r="G1166" s="415">
        <v>95114</v>
      </c>
      <c r="H1166" s="415" t="s">
        <v>1162</v>
      </c>
      <c r="I1166" s="415" t="s">
        <v>24</v>
      </c>
      <c r="J1166" s="415" t="s">
        <v>216</v>
      </c>
      <c r="K1166" s="416">
        <v>1.1299999999999999</v>
      </c>
      <c r="L1166" s="415" t="s">
        <v>217</v>
      </c>
    </row>
    <row r="1167" spans="1:12" x14ac:dyDescent="0.25">
      <c r="A1167" s="415" t="s">
        <v>414</v>
      </c>
      <c r="B1167" s="415" t="s">
        <v>415</v>
      </c>
      <c r="C1167" s="415" t="s">
        <v>707</v>
      </c>
      <c r="D1167" s="415" t="s">
        <v>708</v>
      </c>
      <c r="E1167" s="416" t="s">
        <v>155</v>
      </c>
      <c r="F1167" s="415" t="s">
        <v>155</v>
      </c>
      <c r="G1167" s="415">
        <v>95115</v>
      </c>
      <c r="H1167" s="415" t="s">
        <v>1163</v>
      </c>
      <c r="I1167" s="415" t="s">
        <v>24</v>
      </c>
      <c r="J1167" s="415" t="s">
        <v>216</v>
      </c>
      <c r="K1167" s="416">
        <v>0.13</v>
      </c>
      <c r="L1167" s="415" t="s">
        <v>217</v>
      </c>
    </row>
    <row r="1168" spans="1:12" x14ac:dyDescent="0.25">
      <c r="A1168" s="415" t="s">
        <v>414</v>
      </c>
      <c r="B1168" s="415" t="s">
        <v>415</v>
      </c>
      <c r="C1168" s="415" t="s">
        <v>707</v>
      </c>
      <c r="D1168" s="415" t="s">
        <v>708</v>
      </c>
      <c r="E1168" s="416" t="s">
        <v>155</v>
      </c>
      <c r="F1168" s="415" t="s">
        <v>155</v>
      </c>
      <c r="G1168" s="415">
        <v>95116</v>
      </c>
      <c r="H1168" s="415" t="s">
        <v>1164</v>
      </c>
      <c r="I1168" s="415" t="s">
        <v>24</v>
      </c>
      <c r="J1168" s="415" t="s">
        <v>216</v>
      </c>
      <c r="K1168" s="416">
        <v>31.99</v>
      </c>
      <c r="L1168" s="415" t="s">
        <v>217</v>
      </c>
    </row>
    <row r="1169" spans="1:12" x14ac:dyDescent="0.25">
      <c r="A1169" s="415" t="s">
        <v>414</v>
      </c>
      <c r="B1169" s="415" t="s">
        <v>415</v>
      </c>
      <c r="C1169" s="415" t="s">
        <v>707</v>
      </c>
      <c r="D1169" s="415" t="s">
        <v>708</v>
      </c>
      <c r="E1169" s="416" t="s">
        <v>155</v>
      </c>
      <c r="F1169" s="415" t="s">
        <v>155</v>
      </c>
      <c r="G1169" s="415">
        <v>95117</v>
      </c>
      <c r="H1169" s="415" t="s">
        <v>1165</v>
      </c>
      <c r="I1169" s="415" t="s">
        <v>24</v>
      </c>
      <c r="J1169" s="415" t="s">
        <v>216</v>
      </c>
      <c r="K1169" s="416">
        <v>5.04</v>
      </c>
      <c r="L1169" s="415" t="s">
        <v>217</v>
      </c>
    </row>
    <row r="1170" spans="1:12" x14ac:dyDescent="0.25">
      <c r="A1170" s="415" t="s">
        <v>414</v>
      </c>
      <c r="B1170" s="415" t="s">
        <v>415</v>
      </c>
      <c r="C1170" s="415" t="s">
        <v>707</v>
      </c>
      <c r="D1170" s="415" t="s">
        <v>708</v>
      </c>
      <c r="E1170" s="416" t="s">
        <v>155</v>
      </c>
      <c r="F1170" s="415" t="s">
        <v>155</v>
      </c>
      <c r="G1170" s="415">
        <v>95118</v>
      </c>
      <c r="H1170" s="415" t="s">
        <v>1166</v>
      </c>
      <c r="I1170" s="415" t="s">
        <v>24</v>
      </c>
      <c r="J1170" s="415" t="s">
        <v>216</v>
      </c>
      <c r="K1170" s="416">
        <v>62.29</v>
      </c>
      <c r="L1170" s="415" t="s">
        <v>217</v>
      </c>
    </row>
    <row r="1171" spans="1:12" x14ac:dyDescent="0.25">
      <c r="A1171" s="415" t="s">
        <v>414</v>
      </c>
      <c r="B1171" s="415" t="s">
        <v>415</v>
      </c>
      <c r="C1171" s="415" t="s">
        <v>707</v>
      </c>
      <c r="D1171" s="415" t="s">
        <v>708</v>
      </c>
      <c r="E1171" s="416" t="s">
        <v>155</v>
      </c>
      <c r="F1171" s="415" t="s">
        <v>155</v>
      </c>
      <c r="G1171" s="415">
        <v>95119</v>
      </c>
      <c r="H1171" s="415" t="s">
        <v>1167</v>
      </c>
      <c r="I1171" s="415" t="s">
        <v>24</v>
      </c>
      <c r="J1171" s="415" t="s">
        <v>216</v>
      </c>
      <c r="K1171" s="416">
        <v>9.81</v>
      </c>
      <c r="L1171" s="415" t="s">
        <v>217</v>
      </c>
    </row>
    <row r="1172" spans="1:12" x14ac:dyDescent="0.25">
      <c r="A1172" s="415" t="s">
        <v>414</v>
      </c>
      <c r="B1172" s="415" t="s">
        <v>415</v>
      </c>
      <c r="C1172" s="415" t="s">
        <v>707</v>
      </c>
      <c r="D1172" s="415" t="s">
        <v>708</v>
      </c>
      <c r="E1172" s="416" t="s">
        <v>155</v>
      </c>
      <c r="F1172" s="415" t="s">
        <v>155</v>
      </c>
      <c r="G1172" s="415">
        <v>95120</v>
      </c>
      <c r="H1172" s="415" t="s">
        <v>1168</v>
      </c>
      <c r="I1172" s="415" t="s">
        <v>24</v>
      </c>
      <c r="J1172" s="415" t="s">
        <v>273</v>
      </c>
      <c r="K1172" s="416">
        <v>63.75</v>
      </c>
      <c r="L1172" s="415" t="s">
        <v>217</v>
      </c>
    </row>
    <row r="1173" spans="1:12" x14ac:dyDescent="0.25">
      <c r="A1173" s="415" t="s">
        <v>414</v>
      </c>
      <c r="B1173" s="415" t="s">
        <v>415</v>
      </c>
      <c r="C1173" s="415" t="s">
        <v>707</v>
      </c>
      <c r="D1173" s="415" t="s">
        <v>708</v>
      </c>
      <c r="E1173" s="416" t="s">
        <v>155</v>
      </c>
      <c r="F1173" s="415" t="s">
        <v>155</v>
      </c>
      <c r="G1173" s="415">
        <v>95123</v>
      </c>
      <c r="H1173" s="415" t="s">
        <v>1169</v>
      </c>
      <c r="I1173" s="415" t="s">
        <v>24</v>
      </c>
      <c r="J1173" s="415" t="s">
        <v>216</v>
      </c>
      <c r="K1173" s="416">
        <v>16.3</v>
      </c>
      <c r="L1173" s="415" t="s">
        <v>217</v>
      </c>
    </row>
    <row r="1174" spans="1:12" x14ac:dyDescent="0.25">
      <c r="A1174" s="415" t="s">
        <v>414</v>
      </c>
      <c r="B1174" s="415" t="s">
        <v>415</v>
      </c>
      <c r="C1174" s="415" t="s">
        <v>707</v>
      </c>
      <c r="D1174" s="415" t="s">
        <v>708</v>
      </c>
      <c r="E1174" s="416" t="s">
        <v>155</v>
      </c>
      <c r="F1174" s="415" t="s">
        <v>155</v>
      </c>
      <c r="G1174" s="415">
        <v>95124</v>
      </c>
      <c r="H1174" s="415" t="s">
        <v>1170</v>
      </c>
      <c r="I1174" s="415" t="s">
        <v>24</v>
      </c>
      <c r="J1174" s="415" t="s">
        <v>216</v>
      </c>
      <c r="K1174" s="416">
        <v>2.56</v>
      </c>
      <c r="L1174" s="415" t="s">
        <v>217</v>
      </c>
    </row>
    <row r="1175" spans="1:12" x14ac:dyDescent="0.25">
      <c r="A1175" s="415" t="s">
        <v>414</v>
      </c>
      <c r="B1175" s="415" t="s">
        <v>415</v>
      </c>
      <c r="C1175" s="415" t="s">
        <v>707</v>
      </c>
      <c r="D1175" s="415" t="s">
        <v>708</v>
      </c>
      <c r="E1175" s="416" t="s">
        <v>155</v>
      </c>
      <c r="F1175" s="415" t="s">
        <v>155</v>
      </c>
      <c r="G1175" s="415">
        <v>95125</v>
      </c>
      <c r="H1175" s="415" t="s">
        <v>1171</v>
      </c>
      <c r="I1175" s="415" t="s">
        <v>24</v>
      </c>
      <c r="J1175" s="415" t="s">
        <v>216</v>
      </c>
      <c r="K1175" s="416">
        <v>17.84</v>
      </c>
      <c r="L1175" s="415" t="s">
        <v>217</v>
      </c>
    </row>
    <row r="1176" spans="1:12" x14ac:dyDescent="0.25">
      <c r="A1176" s="415" t="s">
        <v>414</v>
      </c>
      <c r="B1176" s="415" t="s">
        <v>415</v>
      </c>
      <c r="C1176" s="415" t="s">
        <v>707</v>
      </c>
      <c r="D1176" s="415" t="s">
        <v>708</v>
      </c>
      <c r="E1176" s="416" t="s">
        <v>155</v>
      </c>
      <c r="F1176" s="415" t="s">
        <v>155</v>
      </c>
      <c r="G1176" s="415">
        <v>95126</v>
      </c>
      <c r="H1176" s="415" t="s">
        <v>1172</v>
      </c>
      <c r="I1176" s="415" t="s">
        <v>24</v>
      </c>
      <c r="J1176" s="415" t="s">
        <v>611</v>
      </c>
      <c r="K1176" s="416">
        <v>146.18</v>
      </c>
      <c r="L1176" s="415" t="s">
        <v>217</v>
      </c>
    </row>
    <row r="1177" spans="1:12" x14ac:dyDescent="0.25">
      <c r="A1177" s="415" t="s">
        <v>414</v>
      </c>
      <c r="B1177" s="415" t="s">
        <v>415</v>
      </c>
      <c r="C1177" s="415" t="s">
        <v>707</v>
      </c>
      <c r="D1177" s="415" t="s">
        <v>708</v>
      </c>
      <c r="E1177" s="416" t="s">
        <v>155</v>
      </c>
      <c r="F1177" s="415" t="s">
        <v>155</v>
      </c>
      <c r="G1177" s="415">
        <v>95129</v>
      </c>
      <c r="H1177" s="415" t="s">
        <v>1173</v>
      </c>
      <c r="I1177" s="415" t="s">
        <v>24</v>
      </c>
      <c r="J1177" s="415" t="s">
        <v>216</v>
      </c>
      <c r="K1177" s="416">
        <v>24.73</v>
      </c>
      <c r="L1177" s="415" t="s">
        <v>217</v>
      </c>
    </row>
    <row r="1178" spans="1:12" x14ac:dyDescent="0.25">
      <c r="A1178" s="415" t="s">
        <v>414</v>
      </c>
      <c r="B1178" s="415" t="s">
        <v>415</v>
      </c>
      <c r="C1178" s="415" t="s">
        <v>707</v>
      </c>
      <c r="D1178" s="415" t="s">
        <v>708</v>
      </c>
      <c r="E1178" s="416" t="s">
        <v>155</v>
      </c>
      <c r="F1178" s="415" t="s">
        <v>155</v>
      </c>
      <c r="G1178" s="415">
        <v>95130</v>
      </c>
      <c r="H1178" s="415" t="s">
        <v>1174</v>
      </c>
      <c r="I1178" s="415" t="s">
        <v>24</v>
      </c>
      <c r="J1178" s="415" t="s">
        <v>216</v>
      </c>
      <c r="K1178" s="416">
        <v>5.2</v>
      </c>
      <c r="L1178" s="415" t="s">
        <v>217</v>
      </c>
    </row>
    <row r="1179" spans="1:12" x14ac:dyDescent="0.25">
      <c r="A1179" s="415" t="s">
        <v>414</v>
      </c>
      <c r="B1179" s="415" t="s">
        <v>415</v>
      </c>
      <c r="C1179" s="415" t="s">
        <v>707</v>
      </c>
      <c r="D1179" s="415" t="s">
        <v>708</v>
      </c>
      <c r="E1179" s="416" t="s">
        <v>155</v>
      </c>
      <c r="F1179" s="415" t="s">
        <v>155</v>
      </c>
      <c r="G1179" s="415">
        <v>95131</v>
      </c>
      <c r="H1179" s="415" t="s">
        <v>1175</v>
      </c>
      <c r="I1179" s="415" t="s">
        <v>24</v>
      </c>
      <c r="J1179" s="415" t="s">
        <v>216</v>
      </c>
      <c r="K1179" s="416">
        <v>46.43</v>
      </c>
      <c r="L1179" s="415" t="s">
        <v>217</v>
      </c>
    </row>
    <row r="1180" spans="1:12" x14ac:dyDescent="0.25">
      <c r="A1180" s="415" t="s">
        <v>414</v>
      </c>
      <c r="B1180" s="415" t="s">
        <v>415</v>
      </c>
      <c r="C1180" s="415" t="s">
        <v>707</v>
      </c>
      <c r="D1180" s="415" t="s">
        <v>708</v>
      </c>
      <c r="E1180" s="416" t="s">
        <v>155</v>
      </c>
      <c r="F1180" s="415" t="s">
        <v>155</v>
      </c>
      <c r="G1180" s="415">
        <v>95132</v>
      </c>
      <c r="H1180" s="415" t="s">
        <v>1176</v>
      </c>
      <c r="I1180" s="415" t="s">
        <v>24</v>
      </c>
      <c r="J1180" s="415" t="s">
        <v>611</v>
      </c>
      <c r="K1180" s="416">
        <v>32.01</v>
      </c>
      <c r="L1180" s="415" t="s">
        <v>217</v>
      </c>
    </row>
    <row r="1181" spans="1:12" x14ac:dyDescent="0.25">
      <c r="A1181" s="415" t="s">
        <v>414</v>
      </c>
      <c r="B1181" s="415" t="s">
        <v>415</v>
      </c>
      <c r="C1181" s="415" t="s">
        <v>707</v>
      </c>
      <c r="D1181" s="415" t="s">
        <v>708</v>
      </c>
      <c r="E1181" s="416" t="s">
        <v>155</v>
      </c>
      <c r="F1181" s="415" t="s">
        <v>155</v>
      </c>
      <c r="G1181" s="415">
        <v>95136</v>
      </c>
      <c r="H1181" s="415" t="s">
        <v>1177</v>
      </c>
      <c r="I1181" s="415" t="s">
        <v>24</v>
      </c>
      <c r="J1181" s="415" t="s">
        <v>216</v>
      </c>
      <c r="K1181" s="416">
        <v>0.03</v>
      </c>
      <c r="L1181" s="415" t="s">
        <v>217</v>
      </c>
    </row>
    <row r="1182" spans="1:12" x14ac:dyDescent="0.25">
      <c r="A1182" s="415" t="s">
        <v>414</v>
      </c>
      <c r="B1182" s="415" t="s">
        <v>415</v>
      </c>
      <c r="C1182" s="415" t="s">
        <v>707</v>
      </c>
      <c r="D1182" s="415" t="s">
        <v>708</v>
      </c>
      <c r="E1182" s="416" t="s">
        <v>155</v>
      </c>
      <c r="F1182" s="415" t="s">
        <v>155</v>
      </c>
      <c r="G1182" s="415">
        <v>95137</v>
      </c>
      <c r="H1182" s="415" t="s">
        <v>1178</v>
      </c>
      <c r="I1182" s="415" t="s">
        <v>24</v>
      </c>
      <c r="J1182" s="415" t="s">
        <v>216</v>
      </c>
      <c r="K1182" s="416">
        <v>0</v>
      </c>
      <c r="L1182" s="415" t="s">
        <v>217</v>
      </c>
    </row>
    <row r="1183" spans="1:12" x14ac:dyDescent="0.25">
      <c r="A1183" s="415" t="s">
        <v>414</v>
      </c>
      <c r="B1183" s="415" t="s">
        <v>415</v>
      </c>
      <c r="C1183" s="415" t="s">
        <v>707</v>
      </c>
      <c r="D1183" s="415" t="s">
        <v>708</v>
      </c>
      <c r="E1183" s="416" t="s">
        <v>155</v>
      </c>
      <c r="F1183" s="415" t="s">
        <v>155</v>
      </c>
      <c r="G1183" s="415">
        <v>95138</v>
      </c>
      <c r="H1183" s="415" t="s">
        <v>1179</v>
      </c>
      <c r="I1183" s="415" t="s">
        <v>24</v>
      </c>
      <c r="J1183" s="415" t="s">
        <v>216</v>
      </c>
      <c r="K1183" s="416">
        <v>0.02</v>
      </c>
      <c r="L1183" s="415" t="s">
        <v>217</v>
      </c>
    </row>
    <row r="1184" spans="1:12" x14ac:dyDescent="0.25">
      <c r="A1184" s="415" t="s">
        <v>414</v>
      </c>
      <c r="B1184" s="415" t="s">
        <v>415</v>
      </c>
      <c r="C1184" s="415" t="s">
        <v>707</v>
      </c>
      <c r="D1184" s="415" t="s">
        <v>708</v>
      </c>
      <c r="E1184" s="416" t="s">
        <v>155</v>
      </c>
      <c r="F1184" s="415" t="s">
        <v>155</v>
      </c>
      <c r="G1184" s="415">
        <v>95208</v>
      </c>
      <c r="H1184" s="415" t="s">
        <v>1180</v>
      </c>
      <c r="I1184" s="415" t="s">
        <v>24</v>
      </c>
      <c r="J1184" s="415" t="s">
        <v>216</v>
      </c>
      <c r="K1184" s="416">
        <v>47.26</v>
      </c>
      <c r="L1184" s="415" t="s">
        <v>217</v>
      </c>
    </row>
    <row r="1185" spans="1:12" x14ac:dyDescent="0.25">
      <c r="A1185" s="415" t="s">
        <v>414</v>
      </c>
      <c r="B1185" s="415" t="s">
        <v>415</v>
      </c>
      <c r="C1185" s="415" t="s">
        <v>707</v>
      </c>
      <c r="D1185" s="415" t="s">
        <v>708</v>
      </c>
      <c r="E1185" s="416" t="s">
        <v>155</v>
      </c>
      <c r="F1185" s="415" t="s">
        <v>155</v>
      </c>
      <c r="G1185" s="415">
        <v>95209</v>
      </c>
      <c r="H1185" s="415" t="s">
        <v>1181</v>
      </c>
      <c r="I1185" s="415" t="s">
        <v>24</v>
      </c>
      <c r="J1185" s="415" t="s">
        <v>216</v>
      </c>
      <c r="K1185" s="416">
        <v>5.61</v>
      </c>
      <c r="L1185" s="415" t="s">
        <v>217</v>
      </c>
    </row>
    <row r="1186" spans="1:12" x14ac:dyDescent="0.25">
      <c r="A1186" s="415" t="s">
        <v>414</v>
      </c>
      <c r="B1186" s="415" t="s">
        <v>415</v>
      </c>
      <c r="C1186" s="415" t="s">
        <v>707</v>
      </c>
      <c r="D1186" s="415" t="s">
        <v>708</v>
      </c>
      <c r="E1186" s="416" t="s">
        <v>155</v>
      </c>
      <c r="F1186" s="415" t="s">
        <v>155</v>
      </c>
      <c r="G1186" s="415">
        <v>95210</v>
      </c>
      <c r="H1186" s="415" t="s">
        <v>1182</v>
      </c>
      <c r="I1186" s="415" t="s">
        <v>24</v>
      </c>
      <c r="J1186" s="415" t="s">
        <v>216</v>
      </c>
      <c r="K1186" s="416">
        <v>51.69</v>
      </c>
      <c r="L1186" s="415" t="s">
        <v>217</v>
      </c>
    </row>
    <row r="1187" spans="1:12" x14ac:dyDescent="0.25">
      <c r="A1187" s="415" t="s">
        <v>414</v>
      </c>
      <c r="B1187" s="415" t="s">
        <v>415</v>
      </c>
      <c r="C1187" s="415" t="s">
        <v>707</v>
      </c>
      <c r="D1187" s="415" t="s">
        <v>708</v>
      </c>
      <c r="E1187" s="416" t="s">
        <v>155</v>
      </c>
      <c r="F1187" s="415" t="s">
        <v>155</v>
      </c>
      <c r="G1187" s="415">
        <v>95211</v>
      </c>
      <c r="H1187" s="415" t="s">
        <v>1183</v>
      </c>
      <c r="I1187" s="415" t="s">
        <v>24</v>
      </c>
      <c r="J1187" s="415" t="s">
        <v>273</v>
      </c>
      <c r="K1187" s="416">
        <v>9.35</v>
      </c>
      <c r="L1187" s="415" t="s">
        <v>217</v>
      </c>
    </row>
    <row r="1188" spans="1:12" x14ac:dyDescent="0.25">
      <c r="A1188" s="415" t="s">
        <v>414</v>
      </c>
      <c r="B1188" s="415" t="s">
        <v>415</v>
      </c>
      <c r="C1188" s="415" t="s">
        <v>707</v>
      </c>
      <c r="D1188" s="415" t="s">
        <v>708</v>
      </c>
      <c r="E1188" s="416" t="s">
        <v>155</v>
      </c>
      <c r="F1188" s="415" t="s">
        <v>155</v>
      </c>
      <c r="G1188" s="415">
        <v>95217</v>
      </c>
      <c r="H1188" s="415" t="s">
        <v>1184</v>
      </c>
      <c r="I1188" s="415" t="s">
        <v>24</v>
      </c>
      <c r="J1188" s="415" t="s">
        <v>273</v>
      </c>
      <c r="K1188" s="416">
        <v>0.63</v>
      </c>
      <c r="L1188" s="415" t="s">
        <v>217</v>
      </c>
    </row>
    <row r="1189" spans="1:12" x14ac:dyDescent="0.25">
      <c r="A1189" s="415" t="s">
        <v>414</v>
      </c>
      <c r="B1189" s="415" t="s">
        <v>415</v>
      </c>
      <c r="C1189" s="415" t="s">
        <v>707</v>
      </c>
      <c r="D1189" s="415" t="s">
        <v>708</v>
      </c>
      <c r="E1189" s="416" t="s">
        <v>155</v>
      </c>
      <c r="F1189" s="415" t="s">
        <v>155</v>
      </c>
      <c r="G1189" s="415">
        <v>95255</v>
      </c>
      <c r="H1189" s="415" t="s">
        <v>1185</v>
      </c>
      <c r="I1189" s="415" t="s">
        <v>24</v>
      </c>
      <c r="J1189" s="415" t="s">
        <v>216</v>
      </c>
      <c r="K1189" s="416">
        <v>1</v>
      </c>
      <c r="L1189" s="415" t="s">
        <v>217</v>
      </c>
    </row>
    <row r="1190" spans="1:12" x14ac:dyDescent="0.25">
      <c r="A1190" s="415" t="s">
        <v>414</v>
      </c>
      <c r="B1190" s="415" t="s">
        <v>415</v>
      </c>
      <c r="C1190" s="415" t="s">
        <v>707</v>
      </c>
      <c r="D1190" s="415" t="s">
        <v>708</v>
      </c>
      <c r="E1190" s="416" t="s">
        <v>155</v>
      </c>
      <c r="F1190" s="415" t="s">
        <v>155</v>
      </c>
      <c r="G1190" s="415">
        <v>95256</v>
      </c>
      <c r="H1190" s="415" t="s">
        <v>1186</v>
      </c>
      <c r="I1190" s="415" t="s">
        <v>24</v>
      </c>
      <c r="J1190" s="415" t="s">
        <v>216</v>
      </c>
      <c r="K1190" s="416">
        <v>0.11</v>
      </c>
      <c r="L1190" s="415" t="s">
        <v>217</v>
      </c>
    </row>
    <row r="1191" spans="1:12" x14ac:dyDescent="0.25">
      <c r="A1191" s="415" t="s">
        <v>414</v>
      </c>
      <c r="B1191" s="415" t="s">
        <v>415</v>
      </c>
      <c r="C1191" s="415" t="s">
        <v>707</v>
      </c>
      <c r="D1191" s="415" t="s">
        <v>708</v>
      </c>
      <c r="E1191" s="416" t="s">
        <v>155</v>
      </c>
      <c r="F1191" s="415" t="s">
        <v>155</v>
      </c>
      <c r="G1191" s="415">
        <v>95257</v>
      </c>
      <c r="H1191" s="415" t="s">
        <v>1187</v>
      </c>
      <c r="I1191" s="415" t="s">
        <v>24</v>
      </c>
      <c r="J1191" s="415" t="s">
        <v>216</v>
      </c>
      <c r="K1191" s="416">
        <v>1.25</v>
      </c>
      <c r="L1191" s="415" t="s">
        <v>217</v>
      </c>
    </row>
    <row r="1192" spans="1:12" x14ac:dyDescent="0.25">
      <c r="A1192" s="415" t="s">
        <v>414</v>
      </c>
      <c r="B1192" s="415" t="s">
        <v>415</v>
      </c>
      <c r="C1192" s="415" t="s">
        <v>707</v>
      </c>
      <c r="D1192" s="415" t="s">
        <v>708</v>
      </c>
      <c r="E1192" s="416" t="s">
        <v>155</v>
      </c>
      <c r="F1192" s="415" t="s">
        <v>155</v>
      </c>
      <c r="G1192" s="415">
        <v>95260</v>
      </c>
      <c r="H1192" s="415" t="s">
        <v>1188</v>
      </c>
      <c r="I1192" s="415" t="s">
        <v>24</v>
      </c>
      <c r="J1192" s="415" t="s">
        <v>216</v>
      </c>
      <c r="K1192" s="416">
        <v>0.59</v>
      </c>
      <c r="L1192" s="415" t="s">
        <v>217</v>
      </c>
    </row>
    <row r="1193" spans="1:12" x14ac:dyDescent="0.25">
      <c r="A1193" s="415" t="s">
        <v>414</v>
      </c>
      <c r="B1193" s="415" t="s">
        <v>415</v>
      </c>
      <c r="C1193" s="415" t="s">
        <v>707</v>
      </c>
      <c r="D1193" s="415" t="s">
        <v>708</v>
      </c>
      <c r="E1193" s="416" t="s">
        <v>155</v>
      </c>
      <c r="F1193" s="415" t="s">
        <v>155</v>
      </c>
      <c r="G1193" s="415">
        <v>95261</v>
      </c>
      <c r="H1193" s="415" t="s">
        <v>1189</v>
      </c>
      <c r="I1193" s="415" t="s">
        <v>24</v>
      </c>
      <c r="J1193" s="415" t="s">
        <v>216</v>
      </c>
      <c r="K1193" s="416">
        <v>0.11</v>
      </c>
      <c r="L1193" s="415" t="s">
        <v>217</v>
      </c>
    </row>
    <row r="1194" spans="1:12" x14ac:dyDescent="0.25">
      <c r="A1194" s="415" t="s">
        <v>414</v>
      </c>
      <c r="B1194" s="415" t="s">
        <v>415</v>
      </c>
      <c r="C1194" s="415" t="s">
        <v>707</v>
      </c>
      <c r="D1194" s="415" t="s">
        <v>708</v>
      </c>
      <c r="E1194" s="416" t="s">
        <v>155</v>
      </c>
      <c r="F1194" s="415" t="s">
        <v>155</v>
      </c>
      <c r="G1194" s="415">
        <v>95262</v>
      </c>
      <c r="H1194" s="415" t="s">
        <v>1190</v>
      </c>
      <c r="I1194" s="415" t="s">
        <v>24</v>
      </c>
      <c r="J1194" s="415" t="s">
        <v>216</v>
      </c>
      <c r="K1194" s="416">
        <v>1.04</v>
      </c>
      <c r="L1194" s="415" t="s">
        <v>217</v>
      </c>
    </row>
    <row r="1195" spans="1:12" x14ac:dyDescent="0.25">
      <c r="A1195" s="415" t="s">
        <v>414</v>
      </c>
      <c r="B1195" s="415" t="s">
        <v>415</v>
      </c>
      <c r="C1195" s="415" t="s">
        <v>707</v>
      </c>
      <c r="D1195" s="415" t="s">
        <v>708</v>
      </c>
      <c r="E1195" s="416" t="s">
        <v>155</v>
      </c>
      <c r="F1195" s="415" t="s">
        <v>155</v>
      </c>
      <c r="G1195" s="415">
        <v>95263</v>
      </c>
      <c r="H1195" s="415" t="s">
        <v>1191</v>
      </c>
      <c r="I1195" s="415" t="s">
        <v>24</v>
      </c>
      <c r="J1195" s="415" t="s">
        <v>611</v>
      </c>
      <c r="K1195" s="416">
        <v>5.05</v>
      </c>
      <c r="L1195" s="415" t="s">
        <v>217</v>
      </c>
    </row>
    <row r="1196" spans="1:12" x14ac:dyDescent="0.25">
      <c r="A1196" s="415" t="s">
        <v>414</v>
      </c>
      <c r="B1196" s="415" t="s">
        <v>415</v>
      </c>
      <c r="C1196" s="415" t="s">
        <v>707</v>
      </c>
      <c r="D1196" s="415" t="s">
        <v>708</v>
      </c>
      <c r="E1196" s="416" t="s">
        <v>155</v>
      </c>
      <c r="F1196" s="415" t="s">
        <v>155</v>
      </c>
      <c r="G1196" s="415">
        <v>95266</v>
      </c>
      <c r="H1196" s="415" t="s">
        <v>1192</v>
      </c>
      <c r="I1196" s="415" t="s">
        <v>24</v>
      </c>
      <c r="J1196" s="415" t="s">
        <v>216</v>
      </c>
      <c r="K1196" s="416">
        <v>0.44</v>
      </c>
      <c r="L1196" s="415" t="s">
        <v>217</v>
      </c>
    </row>
    <row r="1197" spans="1:12" x14ac:dyDescent="0.25">
      <c r="A1197" s="415" t="s">
        <v>414</v>
      </c>
      <c r="B1197" s="415" t="s">
        <v>415</v>
      </c>
      <c r="C1197" s="415" t="s">
        <v>707</v>
      </c>
      <c r="D1197" s="415" t="s">
        <v>708</v>
      </c>
      <c r="E1197" s="416" t="s">
        <v>155</v>
      </c>
      <c r="F1197" s="415" t="s">
        <v>155</v>
      </c>
      <c r="G1197" s="415">
        <v>95267</v>
      </c>
      <c r="H1197" s="415" t="s">
        <v>1193</v>
      </c>
      <c r="I1197" s="415" t="s">
        <v>24</v>
      </c>
      <c r="J1197" s="415" t="s">
        <v>216</v>
      </c>
      <c r="K1197" s="416">
        <v>0.04</v>
      </c>
      <c r="L1197" s="415" t="s">
        <v>217</v>
      </c>
    </row>
    <row r="1198" spans="1:12" x14ac:dyDescent="0.25">
      <c r="A1198" s="415" t="s">
        <v>414</v>
      </c>
      <c r="B1198" s="415" t="s">
        <v>415</v>
      </c>
      <c r="C1198" s="415" t="s">
        <v>707</v>
      </c>
      <c r="D1198" s="415" t="s">
        <v>708</v>
      </c>
      <c r="E1198" s="416" t="s">
        <v>155</v>
      </c>
      <c r="F1198" s="415" t="s">
        <v>155</v>
      </c>
      <c r="G1198" s="415">
        <v>95268</v>
      </c>
      <c r="H1198" s="415" t="s">
        <v>1194</v>
      </c>
      <c r="I1198" s="415" t="s">
        <v>24</v>
      </c>
      <c r="J1198" s="415" t="s">
        <v>216</v>
      </c>
      <c r="K1198" s="416">
        <v>0.42</v>
      </c>
      <c r="L1198" s="415" t="s">
        <v>217</v>
      </c>
    </row>
    <row r="1199" spans="1:12" x14ac:dyDescent="0.25">
      <c r="A1199" s="415" t="s">
        <v>414</v>
      </c>
      <c r="B1199" s="415" t="s">
        <v>415</v>
      </c>
      <c r="C1199" s="415" t="s">
        <v>707</v>
      </c>
      <c r="D1199" s="415" t="s">
        <v>708</v>
      </c>
      <c r="E1199" s="416" t="s">
        <v>155</v>
      </c>
      <c r="F1199" s="415" t="s">
        <v>155</v>
      </c>
      <c r="G1199" s="415">
        <v>95269</v>
      </c>
      <c r="H1199" s="415" t="s">
        <v>1195</v>
      </c>
      <c r="I1199" s="415" t="s">
        <v>24</v>
      </c>
      <c r="J1199" s="415" t="s">
        <v>611</v>
      </c>
      <c r="K1199" s="416">
        <v>9.33</v>
      </c>
      <c r="L1199" s="415" t="s">
        <v>217</v>
      </c>
    </row>
    <row r="1200" spans="1:12" x14ac:dyDescent="0.25">
      <c r="A1200" s="415" t="s">
        <v>414</v>
      </c>
      <c r="B1200" s="415" t="s">
        <v>415</v>
      </c>
      <c r="C1200" s="415" t="s">
        <v>707</v>
      </c>
      <c r="D1200" s="415" t="s">
        <v>708</v>
      </c>
      <c r="E1200" s="416" t="s">
        <v>155</v>
      </c>
      <c r="F1200" s="415" t="s">
        <v>155</v>
      </c>
      <c r="G1200" s="415">
        <v>95272</v>
      </c>
      <c r="H1200" s="415" t="s">
        <v>1196</v>
      </c>
      <c r="I1200" s="415" t="s">
        <v>24</v>
      </c>
      <c r="J1200" s="415" t="s">
        <v>216</v>
      </c>
      <c r="K1200" s="416">
        <v>0.43</v>
      </c>
      <c r="L1200" s="415" t="s">
        <v>217</v>
      </c>
    </row>
    <row r="1201" spans="1:12" x14ac:dyDescent="0.25">
      <c r="A1201" s="415" t="s">
        <v>414</v>
      </c>
      <c r="B1201" s="415" t="s">
        <v>415</v>
      </c>
      <c r="C1201" s="415" t="s">
        <v>707</v>
      </c>
      <c r="D1201" s="415" t="s">
        <v>708</v>
      </c>
      <c r="E1201" s="416" t="s">
        <v>155</v>
      </c>
      <c r="F1201" s="415" t="s">
        <v>155</v>
      </c>
      <c r="G1201" s="415">
        <v>95273</v>
      </c>
      <c r="H1201" s="415" t="s">
        <v>1197</v>
      </c>
      <c r="I1201" s="415" t="s">
        <v>24</v>
      </c>
      <c r="J1201" s="415" t="s">
        <v>216</v>
      </c>
      <c r="K1201" s="416">
        <v>0.05</v>
      </c>
      <c r="L1201" s="415" t="s">
        <v>217</v>
      </c>
    </row>
    <row r="1202" spans="1:12" x14ac:dyDescent="0.25">
      <c r="A1202" s="415" t="s">
        <v>414</v>
      </c>
      <c r="B1202" s="415" t="s">
        <v>415</v>
      </c>
      <c r="C1202" s="415" t="s">
        <v>707</v>
      </c>
      <c r="D1202" s="415" t="s">
        <v>708</v>
      </c>
      <c r="E1202" s="416" t="s">
        <v>155</v>
      </c>
      <c r="F1202" s="415" t="s">
        <v>155</v>
      </c>
      <c r="G1202" s="415">
        <v>95274</v>
      </c>
      <c r="H1202" s="415" t="s">
        <v>1198</v>
      </c>
      <c r="I1202" s="415" t="s">
        <v>24</v>
      </c>
      <c r="J1202" s="415" t="s">
        <v>216</v>
      </c>
      <c r="K1202" s="416">
        <v>0.33</v>
      </c>
      <c r="L1202" s="415" t="s">
        <v>217</v>
      </c>
    </row>
    <row r="1203" spans="1:12" x14ac:dyDescent="0.25">
      <c r="A1203" s="415" t="s">
        <v>414</v>
      </c>
      <c r="B1203" s="415" t="s">
        <v>415</v>
      </c>
      <c r="C1203" s="415" t="s">
        <v>707</v>
      </c>
      <c r="D1203" s="415" t="s">
        <v>708</v>
      </c>
      <c r="E1203" s="416" t="s">
        <v>155</v>
      </c>
      <c r="F1203" s="415" t="s">
        <v>155</v>
      </c>
      <c r="G1203" s="415">
        <v>95275</v>
      </c>
      <c r="H1203" s="415" t="s">
        <v>1199</v>
      </c>
      <c r="I1203" s="415" t="s">
        <v>24</v>
      </c>
      <c r="J1203" s="415" t="s">
        <v>273</v>
      </c>
      <c r="K1203" s="416">
        <v>2.54</v>
      </c>
      <c r="L1203" s="415" t="s">
        <v>217</v>
      </c>
    </row>
    <row r="1204" spans="1:12" x14ac:dyDescent="0.25">
      <c r="A1204" s="415" t="s">
        <v>414</v>
      </c>
      <c r="B1204" s="415" t="s">
        <v>415</v>
      </c>
      <c r="C1204" s="415" t="s">
        <v>707</v>
      </c>
      <c r="D1204" s="415" t="s">
        <v>708</v>
      </c>
      <c r="E1204" s="416" t="s">
        <v>155</v>
      </c>
      <c r="F1204" s="415" t="s">
        <v>155</v>
      </c>
      <c r="G1204" s="415">
        <v>95278</v>
      </c>
      <c r="H1204" s="415" t="s">
        <v>1200</v>
      </c>
      <c r="I1204" s="415" t="s">
        <v>24</v>
      </c>
      <c r="J1204" s="415" t="s">
        <v>216</v>
      </c>
      <c r="K1204" s="416">
        <v>0.52</v>
      </c>
      <c r="L1204" s="415" t="s">
        <v>217</v>
      </c>
    </row>
    <row r="1205" spans="1:12" x14ac:dyDescent="0.25">
      <c r="A1205" s="415" t="s">
        <v>414</v>
      </c>
      <c r="B1205" s="415" t="s">
        <v>415</v>
      </c>
      <c r="C1205" s="415" t="s">
        <v>707</v>
      </c>
      <c r="D1205" s="415" t="s">
        <v>708</v>
      </c>
      <c r="E1205" s="416" t="s">
        <v>155</v>
      </c>
      <c r="F1205" s="415" t="s">
        <v>155</v>
      </c>
      <c r="G1205" s="415">
        <v>95279</v>
      </c>
      <c r="H1205" s="415" t="s">
        <v>1201</v>
      </c>
      <c r="I1205" s="415" t="s">
        <v>24</v>
      </c>
      <c r="J1205" s="415" t="s">
        <v>216</v>
      </c>
      <c r="K1205" s="416">
        <v>0.05</v>
      </c>
      <c r="L1205" s="415" t="s">
        <v>217</v>
      </c>
    </row>
    <row r="1206" spans="1:12" x14ac:dyDescent="0.25">
      <c r="A1206" s="415" t="s">
        <v>414</v>
      </c>
      <c r="B1206" s="415" t="s">
        <v>415</v>
      </c>
      <c r="C1206" s="415" t="s">
        <v>707</v>
      </c>
      <c r="D1206" s="415" t="s">
        <v>708</v>
      </c>
      <c r="E1206" s="416" t="s">
        <v>155</v>
      </c>
      <c r="F1206" s="415" t="s">
        <v>155</v>
      </c>
      <c r="G1206" s="415">
        <v>95280</v>
      </c>
      <c r="H1206" s="415" t="s">
        <v>1202</v>
      </c>
      <c r="I1206" s="415" t="s">
        <v>24</v>
      </c>
      <c r="J1206" s="415" t="s">
        <v>216</v>
      </c>
      <c r="K1206" s="416">
        <v>0.51</v>
      </c>
      <c r="L1206" s="415" t="s">
        <v>217</v>
      </c>
    </row>
    <row r="1207" spans="1:12" x14ac:dyDescent="0.25">
      <c r="A1207" s="415" t="s">
        <v>414</v>
      </c>
      <c r="B1207" s="415" t="s">
        <v>415</v>
      </c>
      <c r="C1207" s="415" t="s">
        <v>707</v>
      </c>
      <c r="D1207" s="415" t="s">
        <v>708</v>
      </c>
      <c r="E1207" s="416" t="s">
        <v>155</v>
      </c>
      <c r="F1207" s="415" t="s">
        <v>155</v>
      </c>
      <c r="G1207" s="415">
        <v>95281</v>
      </c>
      <c r="H1207" s="415" t="s">
        <v>1203</v>
      </c>
      <c r="I1207" s="415" t="s">
        <v>24</v>
      </c>
      <c r="J1207" s="415" t="s">
        <v>611</v>
      </c>
      <c r="K1207" s="416">
        <v>9.33</v>
      </c>
      <c r="L1207" s="415" t="s">
        <v>217</v>
      </c>
    </row>
    <row r="1208" spans="1:12" x14ac:dyDescent="0.25">
      <c r="A1208" s="415" t="s">
        <v>414</v>
      </c>
      <c r="B1208" s="415" t="s">
        <v>415</v>
      </c>
      <c r="C1208" s="415" t="s">
        <v>707</v>
      </c>
      <c r="D1208" s="415" t="s">
        <v>708</v>
      </c>
      <c r="E1208" s="416" t="s">
        <v>155</v>
      </c>
      <c r="F1208" s="415" t="s">
        <v>155</v>
      </c>
      <c r="G1208" s="415">
        <v>95617</v>
      </c>
      <c r="H1208" s="415" t="s">
        <v>1204</v>
      </c>
      <c r="I1208" s="415" t="s">
        <v>24</v>
      </c>
      <c r="J1208" s="415" t="s">
        <v>216</v>
      </c>
      <c r="K1208" s="416">
        <v>0.82</v>
      </c>
      <c r="L1208" s="415" t="s">
        <v>217</v>
      </c>
    </row>
    <row r="1209" spans="1:12" x14ac:dyDescent="0.25">
      <c r="A1209" s="415" t="s">
        <v>414</v>
      </c>
      <c r="B1209" s="415" t="s">
        <v>415</v>
      </c>
      <c r="C1209" s="415" t="s">
        <v>707</v>
      </c>
      <c r="D1209" s="415" t="s">
        <v>708</v>
      </c>
      <c r="E1209" s="416" t="s">
        <v>155</v>
      </c>
      <c r="F1209" s="415" t="s">
        <v>155</v>
      </c>
      <c r="G1209" s="415">
        <v>95618</v>
      </c>
      <c r="H1209" s="415" t="s">
        <v>1205</v>
      </c>
      <c r="I1209" s="415" t="s">
        <v>24</v>
      </c>
      <c r="J1209" s="415" t="s">
        <v>216</v>
      </c>
      <c r="K1209" s="416">
        <v>0.09</v>
      </c>
      <c r="L1209" s="415" t="s">
        <v>217</v>
      </c>
    </row>
    <row r="1210" spans="1:12" x14ac:dyDescent="0.25">
      <c r="A1210" s="415" t="s">
        <v>414</v>
      </c>
      <c r="B1210" s="415" t="s">
        <v>415</v>
      </c>
      <c r="C1210" s="415" t="s">
        <v>707</v>
      </c>
      <c r="D1210" s="415" t="s">
        <v>708</v>
      </c>
      <c r="E1210" s="416" t="s">
        <v>155</v>
      </c>
      <c r="F1210" s="415" t="s">
        <v>155</v>
      </c>
      <c r="G1210" s="415">
        <v>95619</v>
      </c>
      <c r="H1210" s="415" t="s">
        <v>1206</v>
      </c>
      <c r="I1210" s="415" t="s">
        <v>24</v>
      </c>
      <c r="J1210" s="415" t="s">
        <v>216</v>
      </c>
      <c r="K1210" s="416">
        <v>1.03</v>
      </c>
      <c r="L1210" s="415" t="s">
        <v>217</v>
      </c>
    </row>
    <row r="1211" spans="1:12" x14ac:dyDescent="0.25">
      <c r="A1211" s="415" t="s">
        <v>414</v>
      </c>
      <c r="B1211" s="415" t="s">
        <v>415</v>
      </c>
      <c r="C1211" s="415" t="s">
        <v>707</v>
      </c>
      <c r="D1211" s="415" t="s">
        <v>708</v>
      </c>
      <c r="E1211" s="416" t="s">
        <v>155</v>
      </c>
      <c r="F1211" s="415" t="s">
        <v>155</v>
      </c>
      <c r="G1211" s="415">
        <v>95627</v>
      </c>
      <c r="H1211" s="415" t="s">
        <v>1207</v>
      </c>
      <c r="I1211" s="415" t="s">
        <v>24</v>
      </c>
      <c r="J1211" s="415" t="s">
        <v>216</v>
      </c>
      <c r="K1211" s="416">
        <v>47.73</v>
      </c>
      <c r="L1211" s="415" t="s">
        <v>217</v>
      </c>
    </row>
    <row r="1212" spans="1:12" x14ac:dyDescent="0.25">
      <c r="A1212" s="415" t="s">
        <v>414</v>
      </c>
      <c r="B1212" s="415" t="s">
        <v>415</v>
      </c>
      <c r="C1212" s="415" t="s">
        <v>707</v>
      </c>
      <c r="D1212" s="415" t="s">
        <v>708</v>
      </c>
      <c r="E1212" s="416" t="s">
        <v>155</v>
      </c>
      <c r="F1212" s="415" t="s">
        <v>155</v>
      </c>
      <c r="G1212" s="415">
        <v>95628</v>
      </c>
      <c r="H1212" s="415" t="s">
        <v>1208</v>
      </c>
      <c r="I1212" s="415" t="s">
        <v>24</v>
      </c>
      <c r="J1212" s="415" t="s">
        <v>216</v>
      </c>
      <c r="K1212" s="416">
        <v>6.62</v>
      </c>
      <c r="L1212" s="415" t="s">
        <v>217</v>
      </c>
    </row>
    <row r="1213" spans="1:12" x14ac:dyDescent="0.25">
      <c r="A1213" s="415" t="s">
        <v>414</v>
      </c>
      <c r="B1213" s="415" t="s">
        <v>415</v>
      </c>
      <c r="C1213" s="415" t="s">
        <v>707</v>
      </c>
      <c r="D1213" s="415" t="s">
        <v>708</v>
      </c>
      <c r="E1213" s="416" t="s">
        <v>155</v>
      </c>
      <c r="F1213" s="415" t="s">
        <v>155</v>
      </c>
      <c r="G1213" s="415">
        <v>95629</v>
      </c>
      <c r="H1213" s="415" t="s">
        <v>1209</v>
      </c>
      <c r="I1213" s="415" t="s">
        <v>24</v>
      </c>
      <c r="J1213" s="415" t="s">
        <v>216</v>
      </c>
      <c r="K1213" s="416">
        <v>59.73</v>
      </c>
      <c r="L1213" s="415" t="s">
        <v>217</v>
      </c>
    </row>
    <row r="1214" spans="1:12" x14ac:dyDescent="0.25">
      <c r="A1214" s="415" t="s">
        <v>414</v>
      </c>
      <c r="B1214" s="415" t="s">
        <v>415</v>
      </c>
      <c r="C1214" s="415" t="s">
        <v>707</v>
      </c>
      <c r="D1214" s="415" t="s">
        <v>708</v>
      </c>
      <c r="E1214" s="416" t="s">
        <v>155</v>
      </c>
      <c r="F1214" s="415" t="s">
        <v>155</v>
      </c>
      <c r="G1214" s="415">
        <v>95630</v>
      </c>
      <c r="H1214" s="415" t="s">
        <v>1210</v>
      </c>
      <c r="I1214" s="415" t="s">
        <v>24</v>
      </c>
      <c r="J1214" s="415" t="s">
        <v>611</v>
      </c>
      <c r="K1214" s="416">
        <v>88.62</v>
      </c>
      <c r="L1214" s="415" t="s">
        <v>217</v>
      </c>
    </row>
    <row r="1215" spans="1:12" x14ac:dyDescent="0.25">
      <c r="A1215" s="415" t="s">
        <v>414</v>
      </c>
      <c r="B1215" s="415" t="s">
        <v>415</v>
      </c>
      <c r="C1215" s="415" t="s">
        <v>707</v>
      </c>
      <c r="D1215" s="415" t="s">
        <v>708</v>
      </c>
      <c r="E1215" s="416" t="s">
        <v>155</v>
      </c>
      <c r="F1215" s="415" t="s">
        <v>155</v>
      </c>
      <c r="G1215" s="415">
        <v>95698</v>
      </c>
      <c r="H1215" s="415" t="s">
        <v>1211</v>
      </c>
      <c r="I1215" s="415" t="s">
        <v>24</v>
      </c>
      <c r="J1215" s="415" t="s">
        <v>216</v>
      </c>
      <c r="K1215" s="416">
        <v>3.34</v>
      </c>
      <c r="L1215" s="415" t="s">
        <v>217</v>
      </c>
    </row>
    <row r="1216" spans="1:12" x14ac:dyDescent="0.25">
      <c r="A1216" s="415" t="s">
        <v>414</v>
      </c>
      <c r="B1216" s="415" t="s">
        <v>415</v>
      </c>
      <c r="C1216" s="415" t="s">
        <v>707</v>
      </c>
      <c r="D1216" s="415" t="s">
        <v>708</v>
      </c>
      <c r="E1216" s="416" t="s">
        <v>155</v>
      </c>
      <c r="F1216" s="415" t="s">
        <v>155</v>
      </c>
      <c r="G1216" s="415">
        <v>95699</v>
      </c>
      <c r="H1216" s="415" t="s">
        <v>1212</v>
      </c>
      <c r="I1216" s="415" t="s">
        <v>24</v>
      </c>
      <c r="J1216" s="415" t="s">
        <v>216</v>
      </c>
      <c r="K1216" s="416">
        <v>0.39</v>
      </c>
      <c r="L1216" s="415" t="s">
        <v>217</v>
      </c>
    </row>
    <row r="1217" spans="1:12" x14ac:dyDescent="0.25">
      <c r="A1217" s="415" t="s">
        <v>414</v>
      </c>
      <c r="B1217" s="415" t="s">
        <v>415</v>
      </c>
      <c r="C1217" s="415" t="s">
        <v>707</v>
      </c>
      <c r="D1217" s="415" t="s">
        <v>708</v>
      </c>
      <c r="E1217" s="416" t="s">
        <v>155</v>
      </c>
      <c r="F1217" s="415" t="s">
        <v>155</v>
      </c>
      <c r="G1217" s="415">
        <v>95700</v>
      </c>
      <c r="H1217" s="415" t="s">
        <v>1213</v>
      </c>
      <c r="I1217" s="415" t="s">
        <v>24</v>
      </c>
      <c r="J1217" s="415" t="s">
        <v>216</v>
      </c>
      <c r="K1217" s="416">
        <v>4.17</v>
      </c>
      <c r="L1217" s="415" t="s">
        <v>217</v>
      </c>
    </row>
    <row r="1218" spans="1:12" x14ac:dyDescent="0.25">
      <c r="A1218" s="415" t="s">
        <v>414</v>
      </c>
      <c r="B1218" s="415" t="s">
        <v>415</v>
      </c>
      <c r="C1218" s="415" t="s">
        <v>707</v>
      </c>
      <c r="D1218" s="415" t="s">
        <v>708</v>
      </c>
      <c r="E1218" s="416" t="s">
        <v>155</v>
      </c>
      <c r="F1218" s="415" t="s">
        <v>155</v>
      </c>
      <c r="G1218" s="415">
        <v>95701</v>
      </c>
      <c r="H1218" s="415" t="s">
        <v>1214</v>
      </c>
      <c r="I1218" s="415" t="s">
        <v>24</v>
      </c>
      <c r="J1218" s="415" t="s">
        <v>273</v>
      </c>
      <c r="K1218" s="416">
        <v>3.13</v>
      </c>
      <c r="L1218" s="415" t="s">
        <v>217</v>
      </c>
    </row>
    <row r="1219" spans="1:12" x14ac:dyDescent="0.25">
      <c r="A1219" s="415" t="s">
        <v>414</v>
      </c>
      <c r="B1219" s="415" t="s">
        <v>415</v>
      </c>
      <c r="C1219" s="415" t="s">
        <v>707</v>
      </c>
      <c r="D1219" s="415" t="s">
        <v>708</v>
      </c>
      <c r="E1219" s="416" t="s">
        <v>155</v>
      </c>
      <c r="F1219" s="415" t="s">
        <v>155</v>
      </c>
      <c r="G1219" s="415">
        <v>95704</v>
      </c>
      <c r="H1219" s="415" t="s">
        <v>1215</v>
      </c>
      <c r="I1219" s="415" t="s">
        <v>24</v>
      </c>
      <c r="J1219" s="415" t="s">
        <v>216</v>
      </c>
      <c r="K1219" s="416">
        <v>43.7</v>
      </c>
      <c r="L1219" s="415" t="s">
        <v>217</v>
      </c>
    </row>
    <row r="1220" spans="1:12" x14ac:dyDescent="0.25">
      <c r="A1220" s="415" t="s">
        <v>414</v>
      </c>
      <c r="B1220" s="415" t="s">
        <v>415</v>
      </c>
      <c r="C1220" s="415" t="s">
        <v>707</v>
      </c>
      <c r="D1220" s="415" t="s">
        <v>708</v>
      </c>
      <c r="E1220" s="416" t="s">
        <v>155</v>
      </c>
      <c r="F1220" s="415" t="s">
        <v>155</v>
      </c>
      <c r="G1220" s="415">
        <v>95705</v>
      </c>
      <c r="H1220" s="415" t="s">
        <v>1216</v>
      </c>
      <c r="I1220" s="415" t="s">
        <v>24</v>
      </c>
      <c r="J1220" s="415" t="s">
        <v>216</v>
      </c>
      <c r="K1220" s="416">
        <v>5.98</v>
      </c>
      <c r="L1220" s="415" t="s">
        <v>217</v>
      </c>
    </row>
    <row r="1221" spans="1:12" x14ac:dyDescent="0.25">
      <c r="A1221" s="415" t="s">
        <v>414</v>
      </c>
      <c r="B1221" s="415" t="s">
        <v>415</v>
      </c>
      <c r="C1221" s="415" t="s">
        <v>707</v>
      </c>
      <c r="D1221" s="415" t="s">
        <v>708</v>
      </c>
      <c r="E1221" s="416" t="s">
        <v>155</v>
      </c>
      <c r="F1221" s="415" t="s">
        <v>155</v>
      </c>
      <c r="G1221" s="415">
        <v>95706</v>
      </c>
      <c r="H1221" s="415" t="s">
        <v>1217</v>
      </c>
      <c r="I1221" s="415" t="s">
        <v>24</v>
      </c>
      <c r="J1221" s="415" t="s">
        <v>216</v>
      </c>
      <c r="K1221" s="416">
        <v>54.69</v>
      </c>
      <c r="L1221" s="415" t="s">
        <v>217</v>
      </c>
    </row>
    <row r="1222" spans="1:12" x14ac:dyDescent="0.25">
      <c r="A1222" s="415" t="s">
        <v>414</v>
      </c>
      <c r="B1222" s="415" t="s">
        <v>415</v>
      </c>
      <c r="C1222" s="415" t="s">
        <v>707</v>
      </c>
      <c r="D1222" s="415" t="s">
        <v>708</v>
      </c>
      <c r="E1222" s="416" t="s">
        <v>155</v>
      </c>
      <c r="F1222" s="415" t="s">
        <v>155</v>
      </c>
      <c r="G1222" s="415">
        <v>95707</v>
      </c>
      <c r="H1222" s="415" t="s">
        <v>1218</v>
      </c>
      <c r="I1222" s="415" t="s">
        <v>24</v>
      </c>
      <c r="J1222" s="415" t="s">
        <v>273</v>
      </c>
      <c r="K1222" s="416">
        <v>4.0999999999999996</v>
      </c>
      <c r="L1222" s="415" t="s">
        <v>217</v>
      </c>
    </row>
    <row r="1223" spans="1:12" x14ac:dyDescent="0.25">
      <c r="A1223" s="415" t="s">
        <v>414</v>
      </c>
      <c r="B1223" s="415" t="s">
        <v>415</v>
      </c>
      <c r="C1223" s="415" t="s">
        <v>707</v>
      </c>
      <c r="D1223" s="415" t="s">
        <v>708</v>
      </c>
      <c r="E1223" s="416" t="s">
        <v>155</v>
      </c>
      <c r="F1223" s="415" t="s">
        <v>155</v>
      </c>
      <c r="G1223" s="415">
        <v>95710</v>
      </c>
      <c r="H1223" s="415" t="s">
        <v>1219</v>
      </c>
      <c r="I1223" s="415" t="s">
        <v>24</v>
      </c>
      <c r="J1223" s="415" t="s">
        <v>216</v>
      </c>
      <c r="K1223" s="416">
        <v>52.52</v>
      </c>
      <c r="L1223" s="415" t="s">
        <v>217</v>
      </c>
    </row>
    <row r="1224" spans="1:12" x14ac:dyDescent="0.25">
      <c r="A1224" s="415" t="s">
        <v>414</v>
      </c>
      <c r="B1224" s="415" t="s">
        <v>415</v>
      </c>
      <c r="C1224" s="415" t="s">
        <v>707</v>
      </c>
      <c r="D1224" s="415" t="s">
        <v>708</v>
      </c>
      <c r="E1224" s="416" t="s">
        <v>155</v>
      </c>
      <c r="F1224" s="415" t="s">
        <v>155</v>
      </c>
      <c r="G1224" s="415">
        <v>95711</v>
      </c>
      <c r="H1224" s="415" t="s">
        <v>1220</v>
      </c>
      <c r="I1224" s="415" t="s">
        <v>24</v>
      </c>
      <c r="J1224" s="415" t="s">
        <v>216</v>
      </c>
      <c r="K1224" s="416">
        <v>7.12</v>
      </c>
      <c r="L1224" s="415" t="s">
        <v>217</v>
      </c>
    </row>
    <row r="1225" spans="1:12" x14ac:dyDescent="0.25">
      <c r="A1225" s="415" t="s">
        <v>414</v>
      </c>
      <c r="B1225" s="415" t="s">
        <v>415</v>
      </c>
      <c r="C1225" s="415" t="s">
        <v>707</v>
      </c>
      <c r="D1225" s="415" t="s">
        <v>708</v>
      </c>
      <c r="E1225" s="416" t="s">
        <v>155</v>
      </c>
      <c r="F1225" s="415" t="s">
        <v>155</v>
      </c>
      <c r="G1225" s="415">
        <v>95712</v>
      </c>
      <c r="H1225" s="415" t="s">
        <v>1221</v>
      </c>
      <c r="I1225" s="415" t="s">
        <v>24</v>
      </c>
      <c r="J1225" s="415" t="s">
        <v>216</v>
      </c>
      <c r="K1225" s="416">
        <v>65.66</v>
      </c>
      <c r="L1225" s="415" t="s">
        <v>217</v>
      </c>
    </row>
    <row r="1226" spans="1:12" x14ac:dyDescent="0.25">
      <c r="A1226" s="415" t="s">
        <v>414</v>
      </c>
      <c r="B1226" s="415" t="s">
        <v>415</v>
      </c>
      <c r="C1226" s="415" t="s">
        <v>707</v>
      </c>
      <c r="D1226" s="415" t="s">
        <v>708</v>
      </c>
      <c r="E1226" s="416" t="s">
        <v>155</v>
      </c>
      <c r="F1226" s="415" t="s">
        <v>155</v>
      </c>
      <c r="G1226" s="415">
        <v>95713</v>
      </c>
      <c r="H1226" s="415" t="s">
        <v>1222</v>
      </c>
      <c r="I1226" s="415" t="s">
        <v>24</v>
      </c>
      <c r="J1226" s="415" t="s">
        <v>611</v>
      </c>
      <c r="K1226" s="416">
        <v>89.27</v>
      </c>
      <c r="L1226" s="415" t="s">
        <v>217</v>
      </c>
    </row>
    <row r="1227" spans="1:12" x14ac:dyDescent="0.25">
      <c r="A1227" s="415" t="s">
        <v>414</v>
      </c>
      <c r="B1227" s="415" t="s">
        <v>415</v>
      </c>
      <c r="C1227" s="415" t="s">
        <v>707</v>
      </c>
      <c r="D1227" s="415" t="s">
        <v>708</v>
      </c>
      <c r="E1227" s="416" t="s">
        <v>155</v>
      </c>
      <c r="F1227" s="415" t="s">
        <v>155</v>
      </c>
      <c r="G1227" s="415">
        <v>95716</v>
      </c>
      <c r="H1227" s="415" t="s">
        <v>1223</v>
      </c>
      <c r="I1227" s="415" t="s">
        <v>24</v>
      </c>
      <c r="J1227" s="415" t="s">
        <v>216</v>
      </c>
      <c r="K1227" s="416">
        <v>50.56</v>
      </c>
      <c r="L1227" s="415" t="s">
        <v>217</v>
      </c>
    </row>
    <row r="1228" spans="1:12" x14ac:dyDescent="0.25">
      <c r="A1228" s="415" t="s">
        <v>414</v>
      </c>
      <c r="B1228" s="415" t="s">
        <v>415</v>
      </c>
      <c r="C1228" s="415" t="s">
        <v>707</v>
      </c>
      <c r="D1228" s="415" t="s">
        <v>708</v>
      </c>
      <c r="E1228" s="416" t="s">
        <v>155</v>
      </c>
      <c r="F1228" s="415" t="s">
        <v>155</v>
      </c>
      <c r="G1228" s="415">
        <v>95717</v>
      </c>
      <c r="H1228" s="415" t="s">
        <v>1224</v>
      </c>
      <c r="I1228" s="415" t="s">
        <v>24</v>
      </c>
      <c r="J1228" s="415" t="s">
        <v>216</v>
      </c>
      <c r="K1228" s="416">
        <v>6.86</v>
      </c>
      <c r="L1228" s="415" t="s">
        <v>217</v>
      </c>
    </row>
    <row r="1229" spans="1:12" x14ac:dyDescent="0.25">
      <c r="A1229" s="415" t="s">
        <v>414</v>
      </c>
      <c r="B1229" s="415" t="s">
        <v>415</v>
      </c>
      <c r="C1229" s="415" t="s">
        <v>707</v>
      </c>
      <c r="D1229" s="415" t="s">
        <v>708</v>
      </c>
      <c r="E1229" s="416" t="s">
        <v>155</v>
      </c>
      <c r="F1229" s="415" t="s">
        <v>155</v>
      </c>
      <c r="G1229" s="415">
        <v>95718</v>
      </c>
      <c r="H1229" s="415" t="s">
        <v>1225</v>
      </c>
      <c r="I1229" s="415" t="s">
        <v>24</v>
      </c>
      <c r="J1229" s="415" t="s">
        <v>216</v>
      </c>
      <c r="K1229" s="416">
        <v>63.21</v>
      </c>
      <c r="L1229" s="415" t="s">
        <v>217</v>
      </c>
    </row>
    <row r="1230" spans="1:12" x14ac:dyDescent="0.25">
      <c r="A1230" s="415" t="s">
        <v>414</v>
      </c>
      <c r="B1230" s="415" t="s">
        <v>415</v>
      </c>
      <c r="C1230" s="415" t="s">
        <v>707</v>
      </c>
      <c r="D1230" s="415" t="s">
        <v>708</v>
      </c>
      <c r="E1230" s="416" t="s">
        <v>155</v>
      </c>
      <c r="F1230" s="415" t="s">
        <v>155</v>
      </c>
      <c r="G1230" s="415">
        <v>95719</v>
      </c>
      <c r="H1230" s="415" t="s">
        <v>1226</v>
      </c>
      <c r="I1230" s="415" t="s">
        <v>24</v>
      </c>
      <c r="J1230" s="415" t="s">
        <v>611</v>
      </c>
      <c r="K1230" s="416">
        <v>89.27</v>
      </c>
      <c r="L1230" s="415" t="s">
        <v>217</v>
      </c>
    </row>
    <row r="1231" spans="1:12" x14ac:dyDescent="0.25">
      <c r="A1231" s="415" t="s">
        <v>414</v>
      </c>
      <c r="B1231" s="415" t="s">
        <v>415</v>
      </c>
      <c r="C1231" s="415" t="s">
        <v>707</v>
      </c>
      <c r="D1231" s="415" t="s">
        <v>708</v>
      </c>
      <c r="E1231" s="416" t="s">
        <v>155</v>
      </c>
      <c r="F1231" s="415" t="s">
        <v>155</v>
      </c>
      <c r="G1231" s="415">
        <v>95869</v>
      </c>
      <c r="H1231" s="415" t="s">
        <v>1227</v>
      </c>
      <c r="I1231" s="415" t="s">
        <v>24</v>
      </c>
      <c r="J1231" s="415" t="s">
        <v>216</v>
      </c>
      <c r="K1231" s="416">
        <v>1.42</v>
      </c>
      <c r="L1231" s="415" t="s">
        <v>217</v>
      </c>
    </row>
    <row r="1232" spans="1:12" x14ac:dyDescent="0.25">
      <c r="A1232" s="415" t="s">
        <v>414</v>
      </c>
      <c r="B1232" s="415" t="s">
        <v>415</v>
      </c>
      <c r="C1232" s="415" t="s">
        <v>707</v>
      </c>
      <c r="D1232" s="415" t="s">
        <v>708</v>
      </c>
      <c r="E1232" s="416" t="s">
        <v>155</v>
      </c>
      <c r="F1232" s="415" t="s">
        <v>155</v>
      </c>
      <c r="G1232" s="415">
        <v>95870</v>
      </c>
      <c r="H1232" s="415" t="s">
        <v>1228</v>
      </c>
      <c r="I1232" s="415" t="s">
        <v>24</v>
      </c>
      <c r="J1232" s="415" t="s">
        <v>216</v>
      </c>
      <c r="K1232" s="416">
        <v>7.04</v>
      </c>
      <c r="L1232" s="415" t="s">
        <v>217</v>
      </c>
    </row>
    <row r="1233" spans="1:12" x14ac:dyDescent="0.25">
      <c r="A1233" s="415" t="s">
        <v>414</v>
      </c>
      <c r="B1233" s="415" t="s">
        <v>415</v>
      </c>
      <c r="C1233" s="415" t="s">
        <v>707</v>
      </c>
      <c r="D1233" s="415" t="s">
        <v>708</v>
      </c>
      <c r="E1233" s="416" t="s">
        <v>155</v>
      </c>
      <c r="F1233" s="415" t="s">
        <v>155</v>
      </c>
      <c r="G1233" s="415">
        <v>95871</v>
      </c>
      <c r="H1233" s="415" t="s">
        <v>1229</v>
      </c>
      <c r="I1233" s="415" t="s">
        <v>24</v>
      </c>
      <c r="J1233" s="415" t="s">
        <v>611</v>
      </c>
      <c r="K1233" s="416">
        <v>271.10000000000002</v>
      </c>
      <c r="L1233" s="415" t="s">
        <v>217</v>
      </c>
    </row>
    <row r="1234" spans="1:12" x14ac:dyDescent="0.25">
      <c r="A1234" s="415" t="s">
        <v>414</v>
      </c>
      <c r="B1234" s="415" t="s">
        <v>415</v>
      </c>
      <c r="C1234" s="415" t="s">
        <v>707</v>
      </c>
      <c r="D1234" s="415" t="s">
        <v>708</v>
      </c>
      <c r="E1234" s="416" t="s">
        <v>155</v>
      </c>
      <c r="F1234" s="415" t="s">
        <v>155</v>
      </c>
      <c r="G1234" s="415">
        <v>95874</v>
      </c>
      <c r="H1234" s="415" t="s">
        <v>1230</v>
      </c>
      <c r="I1234" s="415" t="s">
        <v>24</v>
      </c>
      <c r="J1234" s="415" t="s">
        <v>216</v>
      </c>
      <c r="K1234" s="416">
        <v>7.89</v>
      </c>
      <c r="L1234" s="415" t="s">
        <v>217</v>
      </c>
    </row>
    <row r="1235" spans="1:12" x14ac:dyDescent="0.25">
      <c r="A1235" s="415" t="s">
        <v>414</v>
      </c>
      <c r="B1235" s="415" t="s">
        <v>415</v>
      </c>
      <c r="C1235" s="415" t="s">
        <v>707</v>
      </c>
      <c r="D1235" s="415" t="s">
        <v>708</v>
      </c>
      <c r="E1235" s="416" t="s">
        <v>155</v>
      </c>
      <c r="F1235" s="415" t="s">
        <v>155</v>
      </c>
      <c r="G1235" s="415">
        <v>96008</v>
      </c>
      <c r="H1235" s="415" t="s">
        <v>1231</v>
      </c>
      <c r="I1235" s="415" t="s">
        <v>24</v>
      </c>
      <c r="J1235" s="415" t="s">
        <v>216</v>
      </c>
      <c r="K1235" s="416">
        <v>22.61</v>
      </c>
      <c r="L1235" s="415" t="s">
        <v>217</v>
      </c>
    </row>
    <row r="1236" spans="1:12" x14ac:dyDescent="0.25">
      <c r="A1236" s="415" t="s">
        <v>414</v>
      </c>
      <c r="B1236" s="415" t="s">
        <v>415</v>
      </c>
      <c r="C1236" s="415" t="s">
        <v>707</v>
      </c>
      <c r="D1236" s="415" t="s">
        <v>708</v>
      </c>
      <c r="E1236" s="416" t="s">
        <v>155</v>
      </c>
      <c r="F1236" s="415" t="s">
        <v>155</v>
      </c>
      <c r="G1236" s="415">
        <v>96009</v>
      </c>
      <c r="H1236" s="415" t="s">
        <v>1232</v>
      </c>
      <c r="I1236" s="415" t="s">
        <v>24</v>
      </c>
      <c r="J1236" s="415" t="s">
        <v>216</v>
      </c>
      <c r="K1236" s="416">
        <v>3.13</v>
      </c>
      <c r="L1236" s="415" t="s">
        <v>217</v>
      </c>
    </row>
    <row r="1237" spans="1:12" x14ac:dyDescent="0.25">
      <c r="A1237" s="415" t="s">
        <v>414</v>
      </c>
      <c r="B1237" s="415" t="s">
        <v>415</v>
      </c>
      <c r="C1237" s="415" t="s">
        <v>707</v>
      </c>
      <c r="D1237" s="415" t="s">
        <v>708</v>
      </c>
      <c r="E1237" s="416" t="s">
        <v>155</v>
      </c>
      <c r="F1237" s="415" t="s">
        <v>155</v>
      </c>
      <c r="G1237" s="415">
        <v>96011</v>
      </c>
      <c r="H1237" s="415" t="s">
        <v>1233</v>
      </c>
      <c r="I1237" s="415" t="s">
        <v>24</v>
      </c>
      <c r="J1237" s="415" t="s">
        <v>216</v>
      </c>
      <c r="K1237" s="416">
        <v>24.72</v>
      </c>
      <c r="L1237" s="415" t="s">
        <v>217</v>
      </c>
    </row>
    <row r="1238" spans="1:12" x14ac:dyDescent="0.25">
      <c r="A1238" s="415" t="s">
        <v>414</v>
      </c>
      <c r="B1238" s="415" t="s">
        <v>415</v>
      </c>
      <c r="C1238" s="415" t="s">
        <v>707</v>
      </c>
      <c r="D1238" s="415" t="s">
        <v>708</v>
      </c>
      <c r="E1238" s="416" t="s">
        <v>155</v>
      </c>
      <c r="F1238" s="415" t="s">
        <v>155</v>
      </c>
      <c r="G1238" s="415">
        <v>96012</v>
      </c>
      <c r="H1238" s="415" t="s">
        <v>1234</v>
      </c>
      <c r="I1238" s="415" t="s">
        <v>24</v>
      </c>
      <c r="J1238" s="415" t="s">
        <v>611</v>
      </c>
      <c r="K1238" s="416">
        <v>95.99</v>
      </c>
      <c r="L1238" s="415" t="s">
        <v>217</v>
      </c>
    </row>
    <row r="1239" spans="1:12" x14ac:dyDescent="0.25">
      <c r="A1239" s="415" t="s">
        <v>414</v>
      </c>
      <c r="B1239" s="415" t="s">
        <v>415</v>
      </c>
      <c r="C1239" s="415" t="s">
        <v>707</v>
      </c>
      <c r="D1239" s="415" t="s">
        <v>708</v>
      </c>
      <c r="E1239" s="416" t="s">
        <v>155</v>
      </c>
      <c r="F1239" s="415" t="s">
        <v>155</v>
      </c>
      <c r="G1239" s="415">
        <v>96015</v>
      </c>
      <c r="H1239" s="415" t="s">
        <v>1235</v>
      </c>
      <c r="I1239" s="415" t="s">
        <v>24</v>
      </c>
      <c r="J1239" s="415" t="s">
        <v>216</v>
      </c>
      <c r="K1239" s="416">
        <v>22.36</v>
      </c>
      <c r="L1239" s="415" t="s">
        <v>217</v>
      </c>
    </row>
    <row r="1240" spans="1:12" x14ac:dyDescent="0.25">
      <c r="A1240" s="415" t="s">
        <v>414</v>
      </c>
      <c r="B1240" s="415" t="s">
        <v>415</v>
      </c>
      <c r="C1240" s="415" t="s">
        <v>707</v>
      </c>
      <c r="D1240" s="415" t="s">
        <v>708</v>
      </c>
      <c r="E1240" s="416" t="s">
        <v>155</v>
      </c>
      <c r="F1240" s="415" t="s">
        <v>155</v>
      </c>
      <c r="G1240" s="415">
        <v>96016</v>
      </c>
      <c r="H1240" s="415" t="s">
        <v>1236</v>
      </c>
      <c r="I1240" s="415" t="s">
        <v>24</v>
      </c>
      <c r="J1240" s="415" t="s">
        <v>216</v>
      </c>
      <c r="K1240" s="416">
        <v>3.1</v>
      </c>
      <c r="L1240" s="415" t="s">
        <v>217</v>
      </c>
    </row>
    <row r="1241" spans="1:12" x14ac:dyDescent="0.25">
      <c r="A1241" s="415" t="s">
        <v>414</v>
      </c>
      <c r="B1241" s="415" t="s">
        <v>415</v>
      </c>
      <c r="C1241" s="415" t="s">
        <v>707</v>
      </c>
      <c r="D1241" s="415" t="s">
        <v>708</v>
      </c>
      <c r="E1241" s="416" t="s">
        <v>155</v>
      </c>
      <c r="F1241" s="415" t="s">
        <v>155</v>
      </c>
      <c r="G1241" s="415">
        <v>96018</v>
      </c>
      <c r="H1241" s="415" t="s">
        <v>1237</v>
      </c>
      <c r="I1241" s="415" t="s">
        <v>24</v>
      </c>
      <c r="J1241" s="415" t="s">
        <v>216</v>
      </c>
      <c r="K1241" s="416">
        <v>24.45</v>
      </c>
      <c r="L1241" s="415" t="s">
        <v>217</v>
      </c>
    </row>
    <row r="1242" spans="1:12" x14ac:dyDescent="0.25">
      <c r="A1242" s="415" t="s">
        <v>414</v>
      </c>
      <c r="B1242" s="415" t="s">
        <v>415</v>
      </c>
      <c r="C1242" s="415" t="s">
        <v>707</v>
      </c>
      <c r="D1242" s="415" t="s">
        <v>708</v>
      </c>
      <c r="E1242" s="416" t="s">
        <v>155</v>
      </c>
      <c r="F1242" s="415" t="s">
        <v>155</v>
      </c>
      <c r="G1242" s="415">
        <v>96019</v>
      </c>
      <c r="H1242" s="415" t="s">
        <v>1238</v>
      </c>
      <c r="I1242" s="415" t="s">
        <v>24</v>
      </c>
      <c r="J1242" s="415" t="s">
        <v>611</v>
      </c>
      <c r="K1242" s="416">
        <v>170.65</v>
      </c>
      <c r="L1242" s="415" t="s">
        <v>217</v>
      </c>
    </row>
    <row r="1243" spans="1:12" x14ac:dyDescent="0.25">
      <c r="A1243" s="415" t="s">
        <v>414</v>
      </c>
      <c r="B1243" s="415" t="s">
        <v>415</v>
      </c>
      <c r="C1243" s="415" t="s">
        <v>707</v>
      </c>
      <c r="D1243" s="415" t="s">
        <v>708</v>
      </c>
      <c r="E1243" s="416" t="s">
        <v>155</v>
      </c>
      <c r="F1243" s="415" t="s">
        <v>155</v>
      </c>
      <c r="G1243" s="415">
        <v>96023</v>
      </c>
      <c r="H1243" s="415" t="s">
        <v>1239</v>
      </c>
      <c r="I1243" s="415" t="s">
        <v>24</v>
      </c>
      <c r="J1243" s="415" t="s">
        <v>216</v>
      </c>
      <c r="K1243" s="416">
        <v>17.5</v>
      </c>
      <c r="L1243" s="415" t="s">
        <v>217</v>
      </c>
    </row>
    <row r="1244" spans="1:12" x14ac:dyDescent="0.25">
      <c r="A1244" s="415" t="s">
        <v>414</v>
      </c>
      <c r="B1244" s="415" t="s">
        <v>415</v>
      </c>
      <c r="C1244" s="415" t="s">
        <v>707</v>
      </c>
      <c r="D1244" s="415" t="s">
        <v>708</v>
      </c>
      <c r="E1244" s="416" t="s">
        <v>155</v>
      </c>
      <c r="F1244" s="415" t="s">
        <v>155</v>
      </c>
      <c r="G1244" s="415">
        <v>96024</v>
      </c>
      <c r="H1244" s="415" t="s">
        <v>1240</v>
      </c>
      <c r="I1244" s="415" t="s">
        <v>24</v>
      </c>
      <c r="J1244" s="415" t="s">
        <v>216</v>
      </c>
      <c r="K1244" s="416">
        <v>2.4300000000000002</v>
      </c>
      <c r="L1244" s="415" t="s">
        <v>217</v>
      </c>
    </row>
    <row r="1245" spans="1:12" x14ac:dyDescent="0.25">
      <c r="A1245" s="415" t="s">
        <v>414</v>
      </c>
      <c r="B1245" s="415" t="s">
        <v>415</v>
      </c>
      <c r="C1245" s="415" t="s">
        <v>707</v>
      </c>
      <c r="D1245" s="415" t="s">
        <v>708</v>
      </c>
      <c r="E1245" s="416" t="s">
        <v>155</v>
      </c>
      <c r="F1245" s="415" t="s">
        <v>155</v>
      </c>
      <c r="G1245" s="415">
        <v>96026</v>
      </c>
      <c r="H1245" s="415" t="s">
        <v>1241</v>
      </c>
      <c r="I1245" s="415" t="s">
        <v>24</v>
      </c>
      <c r="J1245" s="415" t="s">
        <v>216</v>
      </c>
      <c r="K1245" s="416">
        <v>19.14</v>
      </c>
      <c r="L1245" s="415" t="s">
        <v>217</v>
      </c>
    </row>
    <row r="1246" spans="1:12" x14ac:dyDescent="0.25">
      <c r="A1246" s="415" t="s">
        <v>414</v>
      </c>
      <c r="B1246" s="415" t="s">
        <v>415</v>
      </c>
      <c r="C1246" s="415" t="s">
        <v>707</v>
      </c>
      <c r="D1246" s="415" t="s">
        <v>708</v>
      </c>
      <c r="E1246" s="416" t="s">
        <v>155</v>
      </c>
      <c r="F1246" s="415" t="s">
        <v>155</v>
      </c>
      <c r="G1246" s="415">
        <v>96027</v>
      </c>
      <c r="H1246" s="415" t="s">
        <v>1242</v>
      </c>
      <c r="I1246" s="415" t="s">
        <v>24</v>
      </c>
      <c r="J1246" s="415" t="s">
        <v>611</v>
      </c>
      <c r="K1246" s="416">
        <v>118.91</v>
      </c>
      <c r="L1246" s="415" t="s">
        <v>217</v>
      </c>
    </row>
    <row r="1247" spans="1:12" x14ac:dyDescent="0.25">
      <c r="A1247" s="415" t="s">
        <v>414</v>
      </c>
      <c r="B1247" s="415" t="s">
        <v>415</v>
      </c>
      <c r="C1247" s="415" t="s">
        <v>707</v>
      </c>
      <c r="D1247" s="415" t="s">
        <v>708</v>
      </c>
      <c r="E1247" s="416" t="s">
        <v>155</v>
      </c>
      <c r="F1247" s="415" t="s">
        <v>155</v>
      </c>
      <c r="G1247" s="415">
        <v>96030</v>
      </c>
      <c r="H1247" s="415" t="s">
        <v>1243</v>
      </c>
      <c r="I1247" s="415" t="s">
        <v>24</v>
      </c>
      <c r="J1247" s="415" t="s">
        <v>216</v>
      </c>
      <c r="K1247" s="416">
        <v>25.93</v>
      </c>
      <c r="L1247" s="415" t="s">
        <v>217</v>
      </c>
    </row>
    <row r="1248" spans="1:12" x14ac:dyDescent="0.25">
      <c r="A1248" s="415" t="s">
        <v>414</v>
      </c>
      <c r="B1248" s="415" t="s">
        <v>415</v>
      </c>
      <c r="C1248" s="415" t="s">
        <v>707</v>
      </c>
      <c r="D1248" s="415" t="s">
        <v>708</v>
      </c>
      <c r="E1248" s="416" t="s">
        <v>155</v>
      </c>
      <c r="F1248" s="415" t="s">
        <v>155</v>
      </c>
      <c r="G1248" s="415">
        <v>96031</v>
      </c>
      <c r="H1248" s="415" t="s">
        <v>1244</v>
      </c>
      <c r="I1248" s="415" t="s">
        <v>24</v>
      </c>
      <c r="J1248" s="415" t="s">
        <v>216</v>
      </c>
      <c r="K1248" s="416">
        <v>4.8600000000000003</v>
      </c>
      <c r="L1248" s="415" t="s">
        <v>217</v>
      </c>
    </row>
    <row r="1249" spans="1:12" x14ac:dyDescent="0.25">
      <c r="A1249" s="415" t="s">
        <v>414</v>
      </c>
      <c r="B1249" s="415" t="s">
        <v>415</v>
      </c>
      <c r="C1249" s="415" t="s">
        <v>707</v>
      </c>
      <c r="D1249" s="415" t="s">
        <v>708</v>
      </c>
      <c r="E1249" s="416" t="s">
        <v>155</v>
      </c>
      <c r="F1249" s="415" t="s">
        <v>155</v>
      </c>
      <c r="G1249" s="415">
        <v>96032</v>
      </c>
      <c r="H1249" s="415" t="s">
        <v>1245</v>
      </c>
      <c r="I1249" s="415" t="s">
        <v>24</v>
      </c>
      <c r="J1249" s="415" t="s">
        <v>216</v>
      </c>
      <c r="K1249" s="416">
        <v>3.84</v>
      </c>
      <c r="L1249" s="415" t="s">
        <v>217</v>
      </c>
    </row>
    <row r="1250" spans="1:12" x14ac:dyDescent="0.25">
      <c r="A1250" s="415" t="s">
        <v>414</v>
      </c>
      <c r="B1250" s="415" t="s">
        <v>415</v>
      </c>
      <c r="C1250" s="415" t="s">
        <v>707</v>
      </c>
      <c r="D1250" s="415" t="s">
        <v>708</v>
      </c>
      <c r="E1250" s="416" t="s">
        <v>155</v>
      </c>
      <c r="F1250" s="415" t="s">
        <v>155</v>
      </c>
      <c r="G1250" s="415">
        <v>96033</v>
      </c>
      <c r="H1250" s="415" t="s">
        <v>1246</v>
      </c>
      <c r="I1250" s="415" t="s">
        <v>24</v>
      </c>
      <c r="J1250" s="415" t="s">
        <v>216</v>
      </c>
      <c r="K1250" s="416">
        <v>43.64</v>
      </c>
      <c r="L1250" s="415" t="s">
        <v>217</v>
      </c>
    </row>
    <row r="1251" spans="1:12" x14ac:dyDescent="0.25">
      <c r="A1251" s="415" t="s">
        <v>414</v>
      </c>
      <c r="B1251" s="415" t="s">
        <v>415</v>
      </c>
      <c r="C1251" s="415" t="s">
        <v>707</v>
      </c>
      <c r="D1251" s="415" t="s">
        <v>708</v>
      </c>
      <c r="E1251" s="416" t="s">
        <v>155</v>
      </c>
      <c r="F1251" s="415" t="s">
        <v>155</v>
      </c>
      <c r="G1251" s="415">
        <v>96034</v>
      </c>
      <c r="H1251" s="415" t="s">
        <v>1247</v>
      </c>
      <c r="I1251" s="415" t="s">
        <v>24</v>
      </c>
      <c r="J1251" s="415" t="s">
        <v>611</v>
      </c>
      <c r="K1251" s="416">
        <v>140.77000000000001</v>
      </c>
      <c r="L1251" s="415" t="s">
        <v>217</v>
      </c>
    </row>
    <row r="1252" spans="1:12" x14ac:dyDescent="0.25">
      <c r="A1252" s="415" t="s">
        <v>414</v>
      </c>
      <c r="B1252" s="415" t="s">
        <v>415</v>
      </c>
      <c r="C1252" s="415" t="s">
        <v>707</v>
      </c>
      <c r="D1252" s="415" t="s">
        <v>708</v>
      </c>
      <c r="E1252" s="416" t="s">
        <v>155</v>
      </c>
      <c r="F1252" s="415" t="s">
        <v>155</v>
      </c>
      <c r="G1252" s="415">
        <v>96053</v>
      </c>
      <c r="H1252" s="415" t="s">
        <v>1248</v>
      </c>
      <c r="I1252" s="415" t="s">
        <v>24</v>
      </c>
      <c r="J1252" s="415" t="s">
        <v>216</v>
      </c>
      <c r="K1252" s="416">
        <v>17.75</v>
      </c>
      <c r="L1252" s="415" t="s">
        <v>217</v>
      </c>
    </row>
    <row r="1253" spans="1:12" x14ac:dyDescent="0.25">
      <c r="A1253" s="415" t="s">
        <v>414</v>
      </c>
      <c r="B1253" s="415" t="s">
        <v>415</v>
      </c>
      <c r="C1253" s="415" t="s">
        <v>707</v>
      </c>
      <c r="D1253" s="415" t="s">
        <v>708</v>
      </c>
      <c r="E1253" s="416" t="s">
        <v>155</v>
      </c>
      <c r="F1253" s="415" t="s">
        <v>155</v>
      </c>
      <c r="G1253" s="415">
        <v>96054</v>
      </c>
      <c r="H1253" s="415" t="s">
        <v>1249</v>
      </c>
      <c r="I1253" s="415" t="s">
        <v>24</v>
      </c>
      <c r="J1253" s="415" t="s">
        <v>216</v>
      </c>
      <c r="K1253" s="416">
        <v>40.25</v>
      </c>
      <c r="L1253" s="415" t="s">
        <v>217</v>
      </c>
    </row>
    <row r="1254" spans="1:12" x14ac:dyDescent="0.25">
      <c r="A1254" s="415" t="s">
        <v>414</v>
      </c>
      <c r="B1254" s="415" t="s">
        <v>415</v>
      </c>
      <c r="C1254" s="415" t="s">
        <v>707</v>
      </c>
      <c r="D1254" s="415" t="s">
        <v>708</v>
      </c>
      <c r="E1254" s="416" t="s">
        <v>155</v>
      </c>
      <c r="F1254" s="415" t="s">
        <v>155</v>
      </c>
      <c r="G1254" s="415">
        <v>96055</v>
      </c>
      <c r="H1254" s="415" t="s">
        <v>1250</v>
      </c>
      <c r="I1254" s="415" t="s">
        <v>24</v>
      </c>
      <c r="J1254" s="415" t="s">
        <v>216</v>
      </c>
      <c r="K1254" s="416">
        <v>2.46</v>
      </c>
      <c r="L1254" s="415" t="s">
        <v>217</v>
      </c>
    </row>
    <row r="1255" spans="1:12" x14ac:dyDescent="0.25">
      <c r="A1255" s="415" t="s">
        <v>414</v>
      </c>
      <c r="B1255" s="415" t="s">
        <v>415</v>
      </c>
      <c r="C1255" s="415" t="s">
        <v>707</v>
      </c>
      <c r="D1255" s="415" t="s">
        <v>708</v>
      </c>
      <c r="E1255" s="416" t="s">
        <v>155</v>
      </c>
      <c r="F1255" s="415" t="s">
        <v>155</v>
      </c>
      <c r="G1255" s="415">
        <v>96056</v>
      </c>
      <c r="H1255" s="415" t="s">
        <v>1251</v>
      </c>
      <c r="I1255" s="415" t="s">
        <v>24</v>
      </c>
      <c r="J1255" s="415" t="s">
        <v>216</v>
      </c>
      <c r="K1255" s="416">
        <v>19.41</v>
      </c>
      <c r="L1255" s="415" t="s">
        <v>217</v>
      </c>
    </row>
    <row r="1256" spans="1:12" x14ac:dyDescent="0.25">
      <c r="A1256" s="415" t="s">
        <v>414</v>
      </c>
      <c r="B1256" s="415" t="s">
        <v>415</v>
      </c>
      <c r="C1256" s="415" t="s">
        <v>707</v>
      </c>
      <c r="D1256" s="415" t="s">
        <v>708</v>
      </c>
      <c r="E1256" s="416" t="s">
        <v>155</v>
      </c>
      <c r="F1256" s="415" t="s">
        <v>155</v>
      </c>
      <c r="G1256" s="415">
        <v>96057</v>
      </c>
      <c r="H1256" s="415" t="s">
        <v>1252</v>
      </c>
      <c r="I1256" s="415" t="s">
        <v>24</v>
      </c>
      <c r="J1256" s="415" t="s">
        <v>611</v>
      </c>
      <c r="K1256" s="416">
        <v>66.88</v>
      </c>
      <c r="L1256" s="415" t="s">
        <v>217</v>
      </c>
    </row>
    <row r="1257" spans="1:12" x14ac:dyDescent="0.25">
      <c r="A1257" s="415" t="s">
        <v>414</v>
      </c>
      <c r="B1257" s="415" t="s">
        <v>415</v>
      </c>
      <c r="C1257" s="415" t="s">
        <v>707</v>
      </c>
      <c r="D1257" s="415" t="s">
        <v>708</v>
      </c>
      <c r="E1257" s="416" t="s">
        <v>155</v>
      </c>
      <c r="F1257" s="415" t="s">
        <v>155</v>
      </c>
      <c r="G1257" s="415">
        <v>96060</v>
      </c>
      <c r="H1257" s="415" t="s">
        <v>1253</v>
      </c>
      <c r="I1257" s="415" t="s">
        <v>24</v>
      </c>
      <c r="J1257" s="415" t="s">
        <v>216</v>
      </c>
      <c r="K1257" s="416">
        <v>4.07</v>
      </c>
      <c r="L1257" s="415" t="s">
        <v>217</v>
      </c>
    </row>
    <row r="1258" spans="1:12" x14ac:dyDescent="0.25">
      <c r="A1258" s="415" t="s">
        <v>414</v>
      </c>
      <c r="B1258" s="415" t="s">
        <v>415</v>
      </c>
      <c r="C1258" s="415" t="s">
        <v>707</v>
      </c>
      <c r="D1258" s="415" t="s">
        <v>708</v>
      </c>
      <c r="E1258" s="416" t="s">
        <v>155</v>
      </c>
      <c r="F1258" s="415" t="s">
        <v>155</v>
      </c>
      <c r="G1258" s="415">
        <v>96061</v>
      </c>
      <c r="H1258" s="415" t="s">
        <v>1254</v>
      </c>
      <c r="I1258" s="415" t="s">
        <v>24</v>
      </c>
      <c r="J1258" s="415" t="s">
        <v>216</v>
      </c>
      <c r="K1258" s="416">
        <v>50.31</v>
      </c>
      <c r="L1258" s="415" t="s">
        <v>217</v>
      </c>
    </row>
    <row r="1259" spans="1:12" x14ac:dyDescent="0.25">
      <c r="A1259" s="415" t="s">
        <v>414</v>
      </c>
      <c r="B1259" s="415" t="s">
        <v>415</v>
      </c>
      <c r="C1259" s="415" t="s">
        <v>707</v>
      </c>
      <c r="D1259" s="415" t="s">
        <v>708</v>
      </c>
      <c r="E1259" s="416" t="s">
        <v>155</v>
      </c>
      <c r="F1259" s="415" t="s">
        <v>155</v>
      </c>
      <c r="G1259" s="415">
        <v>96062</v>
      </c>
      <c r="H1259" s="415" t="s">
        <v>1255</v>
      </c>
      <c r="I1259" s="415" t="s">
        <v>24</v>
      </c>
      <c r="J1259" s="415" t="s">
        <v>611</v>
      </c>
      <c r="K1259" s="416">
        <v>39.56</v>
      </c>
      <c r="L1259" s="415" t="s">
        <v>217</v>
      </c>
    </row>
    <row r="1260" spans="1:12" x14ac:dyDescent="0.25">
      <c r="A1260" s="415" t="s">
        <v>414</v>
      </c>
      <c r="B1260" s="415" t="s">
        <v>415</v>
      </c>
      <c r="C1260" s="415" t="s">
        <v>707</v>
      </c>
      <c r="D1260" s="415" t="s">
        <v>708</v>
      </c>
      <c r="E1260" s="416" t="s">
        <v>155</v>
      </c>
      <c r="F1260" s="415" t="s">
        <v>155</v>
      </c>
      <c r="G1260" s="415">
        <v>96241</v>
      </c>
      <c r="H1260" s="415" t="s">
        <v>1256</v>
      </c>
      <c r="I1260" s="415" t="s">
        <v>24</v>
      </c>
      <c r="J1260" s="415" t="s">
        <v>273</v>
      </c>
      <c r="K1260" s="416">
        <v>35.700000000000003</v>
      </c>
      <c r="L1260" s="415" t="s">
        <v>217</v>
      </c>
    </row>
    <row r="1261" spans="1:12" x14ac:dyDescent="0.25">
      <c r="A1261" s="415" t="s">
        <v>414</v>
      </c>
      <c r="B1261" s="415" t="s">
        <v>415</v>
      </c>
      <c r="C1261" s="415" t="s">
        <v>707</v>
      </c>
      <c r="D1261" s="415" t="s">
        <v>708</v>
      </c>
      <c r="E1261" s="416" t="s">
        <v>155</v>
      </c>
      <c r="F1261" s="415" t="s">
        <v>155</v>
      </c>
      <c r="G1261" s="415">
        <v>96242</v>
      </c>
      <c r="H1261" s="415" t="s">
        <v>1257</v>
      </c>
      <c r="I1261" s="415" t="s">
        <v>24</v>
      </c>
      <c r="J1261" s="415" t="s">
        <v>273</v>
      </c>
      <c r="K1261" s="416">
        <v>4.84</v>
      </c>
      <c r="L1261" s="415" t="s">
        <v>217</v>
      </c>
    </row>
    <row r="1262" spans="1:12" x14ac:dyDescent="0.25">
      <c r="A1262" s="415" t="s">
        <v>414</v>
      </c>
      <c r="B1262" s="415" t="s">
        <v>415</v>
      </c>
      <c r="C1262" s="415" t="s">
        <v>707</v>
      </c>
      <c r="D1262" s="415" t="s">
        <v>708</v>
      </c>
      <c r="E1262" s="416" t="s">
        <v>155</v>
      </c>
      <c r="F1262" s="415" t="s">
        <v>155</v>
      </c>
      <c r="G1262" s="415">
        <v>96243</v>
      </c>
      <c r="H1262" s="415" t="s">
        <v>1258</v>
      </c>
      <c r="I1262" s="415" t="s">
        <v>24</v>
      </c>
      <c r="J1262" s="415" t="s">
        <v>273</v>
      </c>
      <c r="K1262" s="416">
        <v>44.62</v>
      </c>
      <c r="L1262" s="415" t="s">
        <v>217</v>
      </c>
    </row>
    <row r="1263" spans="1:12" x14ac:dyDescent="0.25">
      <c r="A1263" s="415" t="s">
        <v>414</v>
      </c>
      <c r="B1263" s="415" t="s">
        <v>415</v>
      </c>
      <c r="C1263" s="415" t="s">
        <v>707</v>
      </c>
      <c r="D1263" s="415" t="s">
        <v>708</v>
      </c>
      <c r="E1263" s="416" t="s">
        <v>155</v>
      </c>
      <c r="F1263" s="415" t="s">
        <v>155</v>
      </c>
      <c r="G1263" s="415">
        <v>96244</v>
      </c>
      <c r="H1263" s="415" t="s">
        <v>1259</v>
      </c>
      <c r="I1263" s="415" t="s">
        <v>24</v>
      </c>
      <c r="J1263" s="415" t="s">
        <v>611</v>
      </c>
      <c r="K1263" s="416">
        <v>17.28</v>
      </c>
      <c r="L1263" s="415" t="s">
        <v>217</v>
      </c>
    </row>
    <row r="1264" spans="1:12" x14ac:dyDescent="0.25">
      <c r="A1264" s="415" t="s">
        <v>414</v>
      </c>
      <c r="B1264" s="415" t="s">
        <v>415</v>
      </c>
      <c r="C1264" s="415" t="s">
        <v>707</v>
      </c>
      <c r="D1264" s="415" t="s">
        <v>708</v>
      </c>
      <c r="E1264" s="416" t="s">
        <v>155</v>
      </c>
      <c r="F1264" s="415" t="s">
        <v>155</v>
      </c>
      <c r="G1264" s="415">
        <v>96301</v>
      </c>
      <c r="H1264" s="415" t="s">
        <v>1260</v>
      </c>
      <c r="I1264" s="415" t="s">
        <v>24</v>
      </c>
      <c r="J1264" s="415" t="s">
        <v>611</v>
      </c>
      <c r="K1264" s="416">
        <v>48.76</v>
      </c>
      <c r="L1264" s="415" t="s">
        <v>217</v>
      </c>
    </row>
    <row r="1265" spans="1:12" x14ac:dyDescent="0.25">
      <c r="A1265" s="415" t="s">
        <v>414</v>
      </c>
      <c r="B1265" s="415" t="s">
        <v>415</v>
      </c>
      <c r="C1265" s="415" t="s">
        <v>707</v>
      </c>
      <c r="D1265" s="415" t="s">
        <v>708</v>
      </c>
      <c r="E1265" s="416" t="s">
        <v>155</v>
      </c>
      <c r="F1265" s="415" t="s">
        <v>155</v>
      </c>
      <c r="G1265" s="415">
        <v>96457</v>
      </c>
      <c r="H1265" s="415" t="s">
        <v>1261</v>
      </c>
      <c r="I1265" s="415" t="s">
        <v>24</v>
      </c>
      <c r="J1265" s="415" t="s">
        <v>611</v>
      </c>
      <c r="K1265" s="416">
        <v>63.37</v>
      </c>
      <c r="L1265" s="415" t="s">
        <v>217</v>
      </c>
    </row>
    <row r="1266" spans="1:12" x14ac:dyDescent="0.25">
      <c r="A1266" s="415" t="s">
        <v>414</v>
      </c>
      <c r="B1266" s="415" t="s">
        <v>415</v>
      </c>
      <c r="C1266" s="415" t="s">
        <v>707</v>
      </c>
      <c r="D1266" s="415" t="s">
        <v>708</v>
      </c>
      <c r="E1266" s="416" t="s">
        <v>155</v>
      </c>
      <c r="F1266" s="415" t="s">
        <v>155</v>
      </c>
      <c r="G1266" s="415">
        <v>96458</v>
      </c>
      <c r="H1266" s="415" t="s">
        <v>1262</v>
      </c>
      <c r="I1266" s="415" t="s">
        <v>24</v>
      </c>
      <c r="J1266" s="415" t="s">
        <v>216</v>
      </c>
      <c r="K1266" s="416">
        <v>66.25</v>
      </c>
      <c r="L1266" s="415" t="s">
        <v>217</v>
      </c>
    </row>
    <row r="1267" spans="1:12" x14ac:dyDescent="0.25">
      <c r="A1267" s="415" t="s">
        <v>414</v>
      </c>
      <c r="B1267" s="415" t="s">
        <v>415</v>
      </c>
      <c r="C1267" s="415" t="s">
        <v>707</v>
      </c>
      <c r="D1267" s="415" t="s">
        <v>708</v>
      </c>
      <c r="E1267" s="416" t="s">
        <v>155</v>
      </c>
      <c r="F1267" s="415" t="s">
        <v>155</v>
      </c>
      <c r="G1267" s="415">
        <v>96459</v>
      </c>
      <c r="H1267" s="415" t="s">
        <v>1263</v>
      </c>
      <c r="I1267" s="415" t="s">
        <v>24</v>
      </c>
      <c r="J1267" s="415" t="s">
        <v>216</v>
      </c>
      <c r="K1267" s="416">
        <v>7.35</v>
      </c>
      <c r="L1267" s="415" t="s">
        <v>217</v>
      </c>
    </row>
    <row r="1268" spans="1:12" x14ac:dyDescent="0.25">
      <c r="A1268" s="415" t="s">
        <v>414</v>
      </c>
      <c r="B1268" s="415" t="s">
        <v>415</v>
      </c>
      <c r="C1268" s="415" t="s">
        <v>707</v>
      </c>
      <c r="D1268" s="415" t="s">
        <v>708</v>
      </c>
      <c r="E1268" s="416" t="s">
        <v>155</v>
      </c>
      <c r="F1268" s="415" t="s">
        <v>155</v>
      </c>
      <c r="G1268" s="415">
        <v>96460</v>
      </c>
      <c r="H1268" s="415" t="s">
        <v>1264</v>
      </c>
      <c r="I1268" s="415" t="s">
        <v>24</v>
      </c>
      <c r="J1268" s="415" t="s">
        <v>216</v>
      </c>
      <c r="K1268" s="416">
        <v>52.94</v>
      </c>
      <c r="L1268" s="415" t="s">
        <v>217</v>
      </c>
    </row>
    <row r="1269" spans="1:12" x14ac:dyDescent="0.25">
      <c r="A1269" s="415" t="s">
        <v>414</v>
      </c>
      <c r="B1269" s="415" t="s">
        <v>415</v>
      </c>
      <c r="C1269" s="415" t="s">
        <v>707</v>
      </c>
      <c r="D1269" s="415" t="s">
        <v>708</v>
      </c>
      <c r="E1269" s="416" t="s">
        <v>155</v>
      </c>
      <c r="F1269" s="415" t="s">
        <v>155</v>
      </c>
      <c r="G1269" s="415">
        <v>98760</v>
      </c>
      <c r="H1269" s="415" t="s">
        <v>1265</v>
      </c>
      <c r="I1269" s="415" t="s">
        <v>24</v>
      </c>
      <c r="J1269" s="415" t="s">
        <v>611</v>
      </c>
      <c r="K1269" s="416">
        <v>7.0000000000000007E-2</v>
      </c>
      <c r="L1269" s="415" t="s">
        <v>217</v>
      </c>
    </row>
    <row r="1270" spans="1:12" x14ac:dyDescent="0.25">
      <c r="A1270" s="415" t="s">
        <v>414</v>
      </c>
      <c r="B1270" s="415" t="s">
        <v>415</v>
      </c>
      <c r="C1270" s="415" t="s">
        <v>707</v>
      </c>
      <c r="D1270" s="415" t="s">
        <v>708</v>
      </c>
      <c r="E1270" s="416" t="s">
        <v>155</v>
      </c>
      <c r="F1270" s="415" t="s">
        <v>155</v>
      </c>
      <c r="G1270" s="415">
        <v>98761</v>
      </c>
      <c r="H1270" s="415" t="s">
        <v>1266</v>
      </c>
      <c r="I1270" s="415" t="s">
        <v>24</v>
      </c>
      <c r="J1270" s="415" t="s">
        <v>611</v>
      </c>
      <c r="K1270" s="416">
        <v>0</v>
      </c>
      <c r="L1270" s="415" t="s">
        <v>217</v>
      </c>
    </row>
    <row r="1271" spans="1:12" x14ac:dyDescent="0.25">
      <c r="A1271" s="415" t="s">
        <v>414</v>
      </c>
      <c r="B1271" s="415" t="s">
        <v>415</v>
      </c>
      <c r="C1271" s="415" t="s">
        <v>707</v>
      </c>
      <c r="D1271" s="415" t="s">
        <v>708</v>
      </c>
      <c r="E1271" s="416" t="s">
        <v>155</v>
      </c>
      <c r="F1271" s="415" t="s">
        <v>155</v>
      </c>
      <c r="G1271" s="415">
        <v>98762</v>
      </c>
      <c r="H1271" s="415" t="s">
        <v>1267</v>
      </c>
      <c r="I1271" s="415" t="s">
        <v>24</v>
      </c>
      <c r="J1271" s="415" t="s">
        <v>611</v>
      </c>
      <c r="K1271" s="416">
        <v>0.09</v>
      </c>
      <c r="L1271" s="415" t="s">
        <v>217</v>
      </c>
    </row>
    <row r="1272" spans="1:12" x14ac:dyDescent="0.25">
      <c r="A1272" s="415" t="s">
        <v>414</v>
      </c>
      <c r="B1272" s="415" t="s">
        <v>415</v>
      </c>
      <c r="C1272" s="415" t="s">
        <v>707</v>
      </c>
      <c r="D1272" s="415" t="s">
        <v>708</v>
      </c>
      <c r="E1272" s="416" t="s">
        <v>155</v>
      </c>
      <c r="F1272" s="415" t="s">
        <v>155</v>
      </c>
      <c r="G1272" s="415">
        <v>98763</v>
      </c>
      <c r="H1272" s="415" t="s">
        <v>1268</v>
      </c>
      <c r="I1272" s="415" t="s">
        <v>24</v>
      </c>
      <c r="J1272" s="415" t="s">
        <v>273</v>
      </c>
      <c r="K1272" s="416">
        <v>4.59</v>
      </c>
      <c r="L1272" s="415" t="s">
        <v>217</v>
      </c>
    </row>
    <row r="1273" spans="1:12" x14ac:dyDescent="0.25">
      <c r="A1273" s="415" t="s">
        <v>414</v>
      </c>
      <c r="B1273" s="415" t="s">
        <v>415</v>
      </c>
      <c r="C1273" s="415" t="s">
        <v>707</v>
      </c>
      <c r="D1273" s="415" t="s">
        <v>708</v>
      </c>
      <c r="E1273" s="416" t="s">
        <v>155</v>
      </c>
      <c r="F1273" s="415" t="s">
        <v>155</v>
      </c>
      <c r="G1273" s="415">
        <v>99829</v>
      </c>
      <c r="H1273" s="415" t="s">
        <v>1269</v>
      </c>
      <c r="I1273" s="415" t="s">
        <v>24</v>
      </c>
      <c r="J1273" s="415" t="s">
        <v>611</v>
      </c>
      <c r="K1273" s="416">
        <v>0.18</v>
      </c>
      <c r="L1273" s="415" t="s">
        <v>217</v>
      </c>
    </row>
    <row r="1274" spans="1:12" x14ac:dyDescent="0.25">
      <c r="A1274" s="415" t="s">
        <v>414</v>
      </c>
      <c r="B1274" s="415" t="s">
        <v>415</v>
      </c>
      <c r="C1274" s="415" t="s">
        <v>707</v>
      </c>
      <c r="D1274" s="415" t="s">
        <v>708</v>
      </c>
      <c r="E1274" s="416" t="s">
        <v>155</v>
      </c>
      <c r="F1274" s="415" t="s">
        <v>155</v>
      </c>
      <c r="G1274" s="415">
        <v>99830</v>
      </c>
      <c r="H1274" s="415" t="s">
        <v>1270</v>
      </c>
      <c r="I1274" s="415" t="s">
        <v>24</v>
      </c>
      <c r="J1274" s="415" t="s">
        <v>611</v>
      </c>
      <c r="K1274" s="416">
        <v>0.01</v>
      </c>
      <c r="L1274" s="415" t="s">
        <v>217</v>
      </c>
    </row>
    <row r="1275" spans="1:12" x14ac:dyDescent="0.25">
      <c r="A1275" s="415" t="s">
        <v>414</v>
      </c>
      <c r="B1275" s="415" t="s">
        <v>415</v>
      </c>
      <c r="C1275" s="415" t="s">
        <v>707</v>
      </c>
      <c r="D1275" s="415" t="s">
        <v>708</v>
      </c>
      <c r="E1275" s="416" t="s">
        <v>155</v>
      </c>
      <c r="F1275" s="415" t="s">
        <v>155</v>
      </c>
      <c r="G1275" s="415">
        <v>99831</v>
      </c>
      <c r="H1275" s="415" t="s">
        <v>1271</v>
      </c>
      <c r="I1275" s="415" t="s">
        <v>24</v>
      </c>
      <c r="J1275" s="415" t="s">
        <v>611</v>
      </c>
      <c r="K1275" s="416">
        <v>0.22</v>
      </c>
      <c r="L1275" s="415" t="s">
        <v>217</v>
      </c>
    </row>
    <row r="1276" spans="1:12" x14ac:dyDescent="0.25">
      <c r="A1276" s="415" t="s">
        <v>414</v>
      </c>
      <c r="B1276" s="415" t="s">
        <v>415</v>
      </c>
      <c r="C1276" s="415" t="s">
        <v>707</v>
      </c>
      <c r="D1276" s="415" t="s">
        <v>708</v>
      </c>
      <c r="E1276" s="416" t="s">
        <v>155</v>
      </c>
      <c r="F1276" s="415" t="s">
        <v>155</v>
      </c>
      <c r="G1276" s="415">
        <v>99832</v>
      </c>
      <c r="H1276" s="415" t="s">
        <v>1272</v>
      </c>
      <c r="I1276" s="415" t="s">
        <v>24</v>
      </c>
      <c r="J1276" s="415" t="s">
        <v>273</v>
      </c>
      <c r="K1276" s="416">
        <v>4.42</v>
      </c>
      <c r="L1276" s="415" t="s">
        <v>217</v>
      </c>
    </row>
    <row r="1277" spans="1:12" x14ac:dyDescent="0.25">
      <c r="A1277" s="415" t="s">
        <v>414</v>
      </c>
      <c r="B1277" s="415" t="s">
        <v>415</v>
      </c>
      <c r="C1277" s="415" t="s">
        <v>707</v>
      </c>
      <c r="D1277" s="415" t="s">
        <v>708</v>
      </c>
      <c r="E1277" s="416" t="s">
        <v>155</v>
      </c>
      <c r="F1277" s="415" t="s">
        <v>155</v>
      </c>
      <c r="G1277" s="415">
        <v>100637</v>
      </c>
      <c r="H1277" s="415" t="s">
        <v>1273</v>
      </c>
      <c r="I1277" s="415" t="s">
        <v>24</v>
      </c>
      <c r="J1277" s="415" t="s">
        <v>216</v>
      </c>
      <c r="K1277" s="416">
        <v>129.83000000000001</v>
      </c>
      <c r="L1277" s="415" t="s">
        <v>217</v>
      </c>
    </row>
    <row r="1278" spans="1:12" x14ac:dyDescent="0.25">
      <c r="A1278" s="415" t="s">
        <v>414</v>
      </c>
      <c r="B1278" s="415" t="s">
        <v>415</v>
      </c>
      <c r="C1278" s="415" t="s">
        <v>707</v>
      </c>
      <c r="D1278" s="415" t="s">
        <v>708</v>
      </c>
      <c r="E1278" s="416" t="s">
        <v>155</v>
      </c>
      <c r="F1278" s="415" t="s">
        <v>155</v>
      </c>
      <c r="G1278" s="415">
        <v>100638</v>
      </c>
      <c r="H1278" s="415" t="s">
        <v>1274</v>
      </c>
      <c r="I1278" s="415" t="s">
        <v>24</v>
      </c>
      <c r="J1278" s="415" t="s">
        <v>216</v>
      </c>
      <c r="K1278" s="416">
        <v>23.36</v>
      </c>
      <c r="L1278" s="415" t="s">
        <v>217</v>
      </c>
    </row>
    <row r="1279" spans="1:12" x14ac:dyDescent="0.25">
      <c r="A1279" s="415" t="s">
        <v>414</v>
      </c>
      <c r="B1279" s="415" t="s">
        <v>415</v>
      </c>
      <c r="C1279" s="415" t="s">
        <v>707</v>
      </c>
      <c r="D1279" s="415" t="s">
        <v>708</v>
      </c>
      <c r="E1279" s="416" t="s">
        <v>155</v>
      </c>
      <c r="F1279" s="415" t="s">
        <v>155</v>
      </c>
      <c r="G1279" s="415">
        <v>100639</v>
      </c>
      <c r="H1279" s="415" t="s">
        <v>1275</v>
      </c>
      <c r="I1279" s="415" t="s">
        <v>24</v>
      </c>
      <c r="J1279" s="415" t="s">
        <v>216</v>
      </c>
      <c r="K1279" s="416">
        <v>208.7</v>
      </c>
      <c r="L1279" s="415" t="s">
        <v>217</v>
      </c>
    </row>
    <row r="1280" spans="1:12" x14ac:dyDescent="0.25">
      <c r="A1280" s="415" t="s">
        <v>414</v>
      </c>
      <c r="B1280" s="415" t="s">
        <v>415</v>
      </c>
      <c r="C1280" s="415" t="s">
        <v>707</v>
      </c>
      <c r="D1280" s="415" t="s">
        <v>708</v>
      </c>
      <c r="E1280" s="416" t="s">
        <v>155</v>
      </c>
      <c r="F1280" s="415" t="s">
        <v>155</v>
      </c>
      <c r="G1280" s="415">
        <v>100640</v>
      </c>
      <c r="H1280" s="415" t="s">
        <v>1276</v>
      </c>
      <c r="I1280" s="415" t="s">
        <v>24</v>
      </c>
      <c r="J1280" s="415" t="s">
        <v>273</v>
      </c>
      <c r="K1280" s="416">
        <v>238</v>
      </c>
      <c r="L1280" s="415" t="s">
        <v>217</v>
      </c>
    </row>
    <row r="1281" spans="1:12" x14ac:dyDescent="0.25">
      <c r="A1281" s="415" t="s">
        <v>414</v>
      </c>
      <c r="B1281" s="415" t="s">
        <v>415</v>
      </c>
      <c r="C1281" s="415" t="s">
        <v>707</v>
      </c>
      <c r="D1281" s="415" t="s">
        <v>708</v>
      </c>
      <c r="E1281" s="416" t="s">
        <v>155</v>
      </c>
      <c r="F1281" s="415" t="s">
        <v>155</v>
      </c>
      <c r="G1281" s="415">
        <v>100643</v>
      </c>
      <c r="H1281" s="415" t="s">
        <v>1277</v>
      </c>
      <c r="I1281" s="415" t="s">
        <v>24</v>
      </c>
      <c r="J1281" s="415" t="s">
        <v>216</v>
      </c>
      <c r="K1281" s="416">
        <v>341.83</v>
      </c>
      <c r="L1281" s="415" t="s">
        <v>217</v>
      </c>
    </row>
    <row r="1282" spans="1:12" x14ac:dyDescent="0.25">
      <c r="A1282" s="415" t="s">
        <v>414</v>
      </c>
      <c r="B1282" s="415" t="s">
        <v>415</v>
      </c>
      <c r="C1282" s="415" t="s">
        <v>707</v>
      </c>
      <c r="D1282" s="415" t="s">
        <v>708</v>
      </c>
      <c r="E1282" s="416" t="s">
        <v>155</v>
      </c>
      <c r="F1282" s="415" t="s">
        <v>155</v>
      </c>
      <c r="G1282" s="415">
        <v>100644</v>
      </c>
      <c r="H1282" s="415" t="s">
        <v>1278</v>
      </c>
      <c r="I1282" s="415" t="s">
        <v>24</v>
      </c>
      <c r="J1282" s="415" t="s">
        <v>216</v>
      </c>
      <c r="K1282" s="416">
        <v>61.53</v>
      </c>
      <c r="L1282" s="415" t="s">
        <v>217</v>
      </c>
    </row>
    <row r="1283" spans="1:12" x14ac:dyDescent="0.25">
      <c r="A1283" s="415" t="s">
        <v>414</v>
      </c>
      <c r="B1283" s="415" t="s">
        <v>415</v>
      </c>
      <c r="C1283" s="415" t="s">
        <v>707</v>
      </c>
      <c r="D1283" s="415" t="s">
        <v>708</v>
      </c>
      <c r="E1283" s="416" t="s">
        <v>155</v>
      </c>
      <c r="F1283" s="415" t="s">
        <v>155</v>
      </c>
      <c r="G1283" s="415">
        <v>100645</v>
      </c>
      <c r="H1283" s="415" t="s">
        <v>1279</v>
      </c>
      <c r="I1283" s="415" t="s">
        <v>24</v>
      </c>
      <c r="J1283" s="415" t="s">
        <v>216</v>
      </c>
      <c r="K1283" s="416">
        <v>549.5</v>
      </c>
      <c r="L1283" s="415" t="s">
        <v>217</v>
      </c>
    </row>
    <row r="1284" spans="1:12" x14ac:dyDescent="0.25">
      <c r="A1284" s="415" t="s">
        <v>414</v>
      </c>
      <c r="B1284" s="415" t="s">
        <v>415</v>
      </c>
      <c r="C1284" s="415" t="s">
        <v>707</v>
      </c>
      <c r="D1284" s="415" t="s">
        <v>708</v>
      </c>
      <c r="E1284" s="416" t="s">
        <v>155</v>
      </c>
      <c r="F1284" s="415" t="s">
        <v>155</v>
      </c>
      <c r="G1284" s="415">
        <v>100646</v>
      </c>
      <c r="H1284" s="415" t="s">
        <v>1280</v>
      </c>
      <c r="I1284" s="415" t="s">
        <v>24</v>
      </c>
      <c r="J1284" s="415" t="s">
        <v>273</v>
      </c>
      <c r="K1284" s="416">
        <v>340</v>
      </c>
      <c r="L1284" s="415" t="s">
        <v>217</v>
      </c>
    </row>
    <row r="1285" spans="1:12" x14ac:dyDescent="0.25">
      <c r="A1285" s="415" t="s">
        <v>414</v>
      </c>
      <c r="B1285" s="415" t="s">
        <v>415</v>
      </c>
      <c r="C1285" s="415" t="s">
        <v>707</v>
      </c>
      <c r="D1285" s="415" t="s">
        <v>708</v>
      </c>
      <c r="E1285" s="416" t="s">
        <v>155</v>
      </c>
      <c r="F1285" s="415" t="s">
        <v>155</v>
      </c>
      <c r="G1285" s="415">
        <v>102270</v>
      </c>
      <c r="H1285" s="415" t="s">
        <v>6662</v>
      </c>
      <c r="I1285" s="415" t="s">
        <v>24</v>
      </c>
      <c r="J1285" s="415" t="s">
        <v>216</v>
      </c>
      <c r="K1285" s="416">
        <v>0.49</v>
      </c>
      <c r="L1285" s="415" t="s">
        <v>217</v>
      </c>
    </row>
    <row r="1286" spans="1:12" x14ac:dyDescent="0.25">
      <c r="A1286" s="415" t="s">
        <v>414</v>
      </c>
      <c r="B1286" s="415" t="s">
        <v>415</v>
      </c>
      <c r="C1286" s="415" t="s">
        <v>707</v>
      </c>
      <c r="D1286" s="415" t="s">
        <v>708</v>
      </c>
      <c r="E1286" s="416" t="s">
        <v>155</v>
      </c>
      <c r="F1286" s="415" t="s">
        <v>155</v>
      </c>
      <c r="G1286" s="415">
        <v>102271</v>
      </c>
      <c r="H1286" s="415" t="s">
        <v>6663</v>
      </c>
      <c r="I1286" s="415" t="s">
        <v>24</v>
      </c>
      <c r="J1286" s="415" t="s">
        <v>216</v>
      </c>
      <c r="K1286" s="416">
        <v>0.05</v>
      </c>
      <c r="L1286" s="415" t="s">
        <v>217</v>
      </c>
    </row>
    <row r="1287" spans="1:12" x14ac:dyDescent="0.25">
      <c r="A1287" s="415" t="s">
        <v>414</v>
      </c>
      <c r="B1287" s="415" t="s">
        <v>415</v>
      </c>
      <c r="C1287" s="415" t="s">
        <v>707</v>
      </c>
      <c r="D1287" s="415" t="s">
        <v>708</v>
      </c>
      <c r="E1287" s="416" t="s">
        <v>155</v>
      </c>
      <c r="F1287" s="415" t="s">
        <v>155</v>
      </c>
      <c r="G1287" s="415">
        <v>102272</v>
      </c>
      <c r="H1287" s="415" t="s">
        <v>6664</v>
      </c>
      <c r="I1287" s="415" t="s">
        <v>24</v>
      </c>
      <c r="J1287" s="415" t="s">
        <v>216</v>
      </c>
      <c r="K1287" s="416">
        <v>0.62</v>
      </c>
      <c r="L1287" s="415" t="s">
        <v>217</v>
      </c>
    </row>
    <row r="1288" spans="1:12" x14ac:dyDescent="0.25">
      <c r="A1288" s="415" t="s">
        <v>414</v>
      </c>
      <c r="B1288" s="415" t="s">
        <v>415</v>
      </c>
      <c r="C1288" s="415" t="s">
        <v>707</v>
      </c>
      <c r="D1288" s="415" t="s">
        <v>708</v>
      </c>
      <c r="E1288" s="416" t="s">
        <v>155</v>
      </c>
      <c r="F1288" s="415" t="s">
        <v>155</v>
      </c>
      <c r="G1288" s="415">
        <v>102273</v>
      </c>
      <c r="H1288" s="415" t="s">
        <v>6665</v>
      </c>
      <c r="I1288" s="415" t="s">
        <v>24</v>
      </c>
      <c r="J1288" s="415" t="s">
        <v>273</v>
      </c>
      <c r="K1288" s="416">
        <v>1.7</v>
      </c>
      <c r="L1288" s="415" t="s">
        <v>217</v>
      </c>
    </row>
    <row r="1289" spans="1:12" x14ac:dyDescent="0.25">
      <c r="A1289" s="415" t="s">
        <v>414</v>
      </c>
      <c r="B1289" s="415" t="s">
        <v>415</v>
      </c>
      <c r="C1289" s="415" t="s">
        <v>707</v>
      </c>
      <c r="D1289" s="415" t="s">
        <v>708</v>
      </c>
      <c r="E1289" s="416" t="s">
        <v>155</v>
      </c>
      <c r="F1289" s="415" t="s">
        <v>155</v>
      </c>
      <c r="G1289" s="415">
        <v>102809</v>
      </c>
      <c r="H1289" s="415" t="s">
        <v>6917</v>
      </c>
      <c r="I1289" s="415" t="s">
        <v>24</v>
      </c>
      <c r="J1289" s="415" t="s">
        <v>611</v>
      </c>
      <c r="K1289" s="416">
        <v>15.21</v>
      </c>
      <c r="L1289" s="415" t="s">
        <v>217</v>
      </c>
    </row>
    <row r="1290" spans="1:12" x14ac:dyDescent="0.25">
      <c r="A1290" s="415" t="s">
        <v>414</v>
      </c>
      <c r="B1290" s="415" t="s">
        <v>415</v>
      </c>
      <c r="C1290" s="415" t="s">
        <v>707</v>
      </c>
      <c r="D1290" s="415" t="s">
        <v>708</v>
      </c>
      <c r="E1290" s="416" t="s">
        <v>155</v>
      </c>
      <c r="F1290" s="415" t="s">
        <v>155</v>
      </c>
      <c r="G1290" s="415">
        <v>102815</v>
      </c>
      <c r="H1290" s="415" t="s">
        <v>6918</v>
      </c>
      <c r="I1290" s="415" t="s">
        <v>24</v>
      </c>
      <c r="J1290" s="415" t="s">
        <v>273</v>
      </c>
      <c r="K1290" s="416">
        <v>3.4</v>
      </c>
      <c r="L1290" s="415" t="s">
        <v>217</v>
      </c>
    </row>
    <row r="1291" spans="1:12" x14ac:dyDescent="0.25">
      <c r="A1291" s="415" t="s">
        <v>414</v>
      </c>
      <c r="B1291" s="415" t="s">
        <v>415</v>
      </c>
      <c r="C1291" s="415" t="s">
        <v>707</v>
      </c>
      <c r="D1291" s="415" t="s">
        <v>708</v>
      </c>
      <c r="E1291" s="416" t="s">
        <v>155</v>
      </c>
      <c r="F1291" s="415" t="s">
        <v>155</v>
      </c>
      <c r="G1291" s="415">
        <v>102826</v>
      </c>
      <c r="H1291" s="415" t="s">
        <v>6919</v>
      </c>
      <c r="I1291" s="415" t="s">
        <v>24</v>
      </c>
      <c r="J1291" s="415" t="s">
        <v>273</v>
      </c>
      <c r="K1291" s="416">
        <v>6.38</v>
      </c>
      <c r="L1291" s="415" t="s">
        <v>217</v>
      </c>
    </row>
    <row r="1292" spans="1:12" x14ac:dyDescent="0.25">
      <c r="A1292" s="415" t="s">
        <v>414</v>
      </c>
      <c r="B1292" s="415" t="s">
        <v>415</v>
      </c>
      <c r="C1292" s="415" t="s">
        <v>707</v>
      </c>
      <c r="D1292" s="415" t="s">
        <v>708</v>
      </c>
      <c r="E1292" s="416" t="s">
        <v>155</v>
      </c>
      <c r="F1292" s="415" t="s">
        <v>155</v>
      </c>
      <c r="G1292" s="415">
        <v>102832</v>
      </c>
      <c r="H1292" s="415" t="s">
        <v>6920</v>
      </c>
      <c r="I1292" s="415" t="s">
        <v>24</v>
      </c>
      <c r="J1292" s="415" t="s">
        <v>273</v>
      </c>
      <c r="K1292" s="416">
        <v>8.5</v>
      </c>
      <c r="L1292" s="415" t="s">
        <v>217</v>
      </c>
    </row>
    <row r="1293" spans="1:12" x14ac:dyDescent="0.25">
      <c r="A1293" s="415" t="s">
        <v>414</v>
      </c>
      <c r="B1293" s="415" t="s">
        <v>415</v>
      </c>
      <c r="C1293" s="415" t="s">
        <v>707</v>
      </c>
      <c r="D1293" s="415" t="s">
        <v>708</v>
      </c>
      <c r="E1293" s="416" t="s">
        <v>155</v>
      </c>
      <c r="F1293" s="415" t="s">
        <v>155</v>
      </c>
      <c r="G1293" s="415">
        <v>102843</v>
      </c>
      <c r="H1293" s="415" t="s">
        <v>6921</v>
      </c>
      <c r="I1293" s="415" t="s">
        <v>24</v>
      </c>
      <c r="J1293" s="415" t="s">
        <v>611</v>
      </c>
      <c r="K1293" s="416">
        <v>133.65</v>
      </c>
      <c r="L1293" s="415" t="s">
        <v>217</v>
      </c>
    </row>
    <row r="1294" spans="1:12" x14ac:dyDescent="0.25">
      <c r="A1294" s="415" t="s">
        <v>414</v>
      </c>
      <c r="B1294" s="415" t="s">
        <v>415</v>
      </c>
      <c r="C1294" s="415" t="s">
        <v>707</v>
      </c>
      <c r="D1294" s="415" t="s">
        <v>708</v>
      </c>
      <c r="E1294" s="416" t="s">
        <v>155</v>
      </c>
      <c r="F1294" s="415" t="s">
        <v>155</v>
      </c>
      <c r="G1294" s="415">
        <v>102849</v>
      </c>
      <c r="H1294" s="415" t="s">
        <v>6922</v>
      </c>
      <c r="I1294" s="415" t="s">
        <v>24</v>
      </c>
      <c r="J1294" s="415" t="s">
        <v>611</v>
      </c>
      <c r="K1294" s="416">
        <v>65.34</v>
      </c>
      <c r="L1294" s="415" t="s">
        <v>217</v>
      </c>
    </row>
    <row r="1295" spans="1:12" x14ac:dyDescent="0.25">
      <c r="A1295" s="415" t="s">
        <v>414</v>
      </c>
      <c r="B1295" s="415" t="s">
        <v>415</v>
      </c>
      <c r="C1295" s="415" t="s">
        <v>707</v>
      </c>
      <c r="D1295" s="415" t="s">
        <v>708</v>
      </c>
      <c r="E1295" s="416" t="s">
        <v>155</v>
      </c>
      <c r="F1295" s="415" t="s">
        <v>155</v>
      </c>
      <c r="G1295" s="415">
        <v>102855</v>
      </c>
      <c r="H1295" s="415" t="s">
        <v>6923</v>
      </c>
      <c r="I1295" s="415" t="s">
        <v>24</v>
      </c>
      <c r="J1295" s="415" t="s">
        <v>611</v>
      </c>
      <c r="K1295" s="416">
        <v>65.34</v>
      </c>
      <c r="L1295" s="415" t="s">
        <v>217</v>
      </c>
    </row>
    <row r="1296" spans="1:12" x14ac:dyDescent="0.25">
      <c r="A1296" s="415" t="s">
        <v>414</v>
      </c>
      <c r="B1296" s="415" t="s">
        <v>415</v>
      </c>
      <c r="C1296" s="415" t="s">
        <v>707</v>
      </c>
      <c r="D1296" s="415" t="s">
        <v>708</v>
      </c>
      <c r="E1296" s="416" t="s">
        <v>155</v>
      </c>
      <c r="F1296" s="415" t="s">
        <v>155</v>
      </c>
      <c r="G1296" s="415">
        <v>102861</v>
      </c>
      <c r="H1296" s="415" t="s">
        <v>6924</v>
      </c>
      <c r="I1296" s="415" t="s">
        <v>24</v>
      </c>
      <c r="J1296" s="415" t="s">
        <v>273</v>
      </c>
      <c r="K1296" s="416">
        <v>1.25</v>
      </c>
      <c r="L1296" s="415" t="s">
        <v>217</v>
      </c>
    </row>
    <row r="1297" spans="1:12" x14ac:dyDescent="0.25">
      <c r="A1297" s="415" t="s">
        <v>414</v>
      </c>
      <c r="B1297" s="415" t="s">
        <v>415</v>
      </c>
      <c r="C1297" s="415" t="s">
        <v>707</v>
      </c>
      <c r="D1297" s="415" t="s">
        <v>708</v>
      </c>
      <c r="E1297" s="416" t="s">
        <v>155</v>
      </c>
      <c r="F1297" s="415" t="s">
        <v>155</v>
      </c>
      <c r="G1297" s="415">
        <v>102867</v>
      </c>
      <c r="H1297" s="415" t="s">
        <v>6925</v>
      </c>
      <c r="I1297" s="415" t="s">
        <v>24</v>
      </c>
      <c r="J1297" s="415" t="s">
        <v>273</v>
      </c>
      <c r="K1297" s="416">
        <v>0.68</v>
      </c>
      <c r="L1297" s="415" t="s">
        <v>217</v>
      </c>
    </row>
    <row r="1298" spans="1:12" x14ac:dyDescent="0.25">
      <c r="A1298" s="415" t="s">
        <v>414</v>
      </c>
      <c r="B1298" s="415" t="s">
        <v>415</v>
      </c>
      <c r="C1298" s="415" t="s">
        <v>707</v>
      </c>
      <c r="D1298" s="415" t="s">
        <v>708</v>
      </c>
      <c r="E1298" s="416" t="s">
        <v>155</v>
      </c>
      <c r="F1298" s="415" t="s">
        <v>155</v>
      </c>
      <c r="G1298" s="415">
        <v>102873</v>
      </c>
      <c r="H1298" s="415" t="s">
        <v>6926</v>
      </c>
      <c r="I1298" s="415" t="s">
        <v>24</v>
      </c>
      <c r="J1298" s="415" t="s">
        <v>611</v>
      </c>
      <c r="K1298" s="416">
        <v>118.74</v>
      </c>
      <c r="L1298" s="415" t="s">
        <v>217</v>
      </c>
    </row>
    <row r="1299" spans="1:12" x14ac:dyDescent="0.25">
      <c r="A1299" s="415" t="s">
        <v>414</v>
      </c>
      <c r="B1299" s="415" t="s">
        <v>415</v>
      </c>
      <c r="C1299" s="415" t="s">
        <v>707</v>
      </c>
      <c r="D1299" s="415" t="s">
        <v>708</v>
      </c>
      <c r="E1299" s="416" t="s">
        <v>155</v>
      </c>
      <c r="F1299" s="415" t="s">
        <v>155</v>
      </c>
      <c r="G1299" s="415">
        <v>102879</v>
      </c>
      <c r="H1299" s="415" t="s">
        <v>6927</v>
      </c>
      <c r="I1299" s="415" t="s">
        <v>24</v>
      </c>
      <c r="J1299" s="415" t="s">
        <v>611</v>
      </c>
      <c r="K1299" s="416">
        <v>178.2</v>
      </c>
      <c r="L1299" s="415" t="s">
        <v>217</v>
      </c>
    </row>
    <row r="1300" spans="1:12" x14ac:dyDescent="0.25">
      <c r="A1300" s="415" t="s">
        <v>414</v>
      </c>
      <c r="B1300" s="415" t="s">
        <v>415</v>
      </c>
      <c r="C1300" s="415" t="s">
        <v>707</v>
      </c>
      <c r="D1300" s="415" t="s">
        <v>708</v>
      </c>
      <c r="E1300" s="416" t="s">
        <v>155</v>
      </c>
      <c r="F1300" s="415" t="s">
        <v>155</v>
      </c>
      <c r="G1300" s="415">
        <v>102885</v>
      </c>
      <c r="H1300" s="415" t="s">
        <v>6928</v>
      </c>
      <c r="I1300" s="415" t="s">
        <v>24</v>
      </c>
      <c r="J1300" s="415" t="s">
        <v>273</v>
      </c>
      <c r="K1300" s="416">
        <v>1.28</v>
      </c>
      <c r="L1300" s="415" t="s">
        <v>217</v>
      </c>
    </row>
    <row r="1301" spans="1:12" x14ac:dyDescent="0.25">
      <c r="A1301" s="415" t="s">
        <v>414</v>
      </c>
      <c r="B1301" s="415" t="s">
        <v>415</v>
      </c>
      <c r="C1301" s="415" t="s">
        <v>707</v>
      </c>
      <c r="D1301" s="415" t="s">
        <v>708</v>
      </c>
      <c r="E1301" s="416" t="s">
        <v>155</v>
      </c>
      <c r="F1301" s="415" t="s">
        <v>155</v>
      </c>
      <c r="G1301" s="415">
        <v>102891</v>
      </c>
      <c r="H1301" s="415" t="s">
        <v>6929</v>
      </c>
      <c r="I1301" s="415" t="s">
        <v>24</v>
      </c>
      <c r="J1301" s="415" t="s">
        <v>273</v>
      </c>
      <c r="K1301" s="416">
        <v>1.28</v>
      </c>
      <c r="L1301" s="415" t="s">
        <v>217</v>
      </c>
    </row>
    <row r="1302" spans="1:12" x14ac:dyDescent="0.25">
      <c r="A1302" s="415" t="s">
        <v>414</v>
      </c>
      <c r="B1302" s="415" t="s">
        <v>415</v>
      </c>
      <c r="C1302" s="415" t="s">
        <v>707</v>
      </c>
      <c r="D1302" s="415" t="s">
        <v>708</v>
      </c>
      <c r="E1302" s="416" t="s">
        <v>155</v>
      </c>
      <c r="F1302" s="415" t="s">
        <v>155</v>
      </c>
      <c r="G1302" s="415">
        <v>102897</v>
      </c>
      <c r="H1302" s="415" t="s">
        <v>6930</v>
      </c>
      <c r="I1302" s="415" t="s">
        <v>24</v>
      </c>
      <c r="J1302" s="415" t="s">
        <v>611</v>
      </c>
      <c r="K1302" s="416">
        <v>89.27</v>
      </c>
      <c r="L1302" s="415" t="s">
        <v>217</v>
      </c>
    </row>
    <row r="1303" spans="1:12" x14ac:dyDescent="0.25">
      <c r="A1303" s="415" t="s">
        <v>414</v>
      </c>
      <c r="B1303" s="415" t="s">
        <v>415</v>
      </c>
      <c r="C1303" s="415" t="s">
        <v>707</v>
      </c>
      <c r="D1303" s="415" t="s">
        <v>708</v>
      </c>
      <c r="E1303" s="416" t="s">
        <v>155</v>
      </c>
      <c r="F1303" s="415" t="s">
        <v>155</v>
      </c>
      <c r="G1303" s="415">
        <v>102903</v>
      </c>
      <c r="H1303" s="415" t="s">
        <v>6931</v>
      </c>
      <c r="I1303" s="415" t="s">
        <v>24</v>
      </c>
      <c r="J1303" s="415" t="s">
        <v>611</v>
      </c>
      <c r="K1303" s="416">
        <v>11.58</v>
      </c>
      <c r="L1303" s="415" t="s">
        <v>217</v>
      </c>
    </row>
    <row r="1304" spans="1:12" x14ac:dyDescent="0.25">
      <c r="A1304" s="415" t="s">
        <v>414</v>
      </c>
      <c r="B1304" s="415" t="s">
        <v>415</v>
      </c>
      <c r="C1304" s="415" t="s">
        <v>707</v>
      </c>
      <c r="D1304" s="415" t="s">
        <v>708</v>
      </c>
      <c r="E1304" s="416" t="s">
        <v>155</v>
      </c>
      <c r="F1304" s="415" t="s">
        <v>155</v>
      </c>
      <c r="G1304" s="415">
        <v>102909</v>
      </c>
      <c r="H1304" s="415" t="s">
        <v>6932</v>
      </c>
      <c r="I1304" s="415" t="s">
        <v>24</v>
      </c>
      <c r="J1304" s="415" t="s">
        <v>273</v>
      </c>
      <c r="K1304" s="416">
        <v>97.75</v>
      </c>
      <c r="L1304" s="415" t="s">
        <v>217</v>
      </c>
    </row>
    <row r="1305" spans="1:12" x14ac:dyDescent="0.25">
      <c r="A1305" s="415" t="s">
        <v>414</v>
      </c>
      <c r="B1305" s="415" t="s">
        <v>415</v>
      </c>
      <c r="C1305" s="415" t="s">
        <v>707</v>
      </c>
      <c r="D1305" s="415" t="s">
        <v>708</v>
      </c>
      <c r="E1305" s="416" t="s">
        <v>155</v>
      </c>
      <c r="F1305" s="415" t="s">
        <v>155</v>
      </c>
      <c r="G1305" s="415">
        <v>102915</v>
      </c>
      <c r="H1305" s="415" t="s">
        <v>6933</v>
      </c>
      <c r="I1305" s="415" t="s">
        <v>24</v>
      </c>
      <c r="J1305" s="415" t="s">
        <v>273</v>
      </c>
      <c r="K1305" s="416">
        <v>0.63</v>
      </c>
      <c r="L1305" s="415" t="s">
        <v>217</v>
      </c>
    </row>
    <row r="1306" spans="1:12" x14ac:dyDescent="0.25">
      <c r="A1306" s="415" t="s">
        <v>414</v>
      </c>
      <c r="B1306" s="415" t="s">
        <v>415</v>
      </c>
      <c r="C1306" s="415" t="s">
        <v>707</v>
      </c>
      <c r="D1306" s="415" t="s">
        <v>708</v>
      </c>
      <c r="E1306" s="416" t="s">
        <v>155</v>
      </c>
      <c r="F1306" s="415" t="s">
        <v>155</v>
      </c>
      <c r="G1306" s="415">
        <v>102927</v>
      </c>
      <c r="H1306" s="415" t="s">
        <v>6934</v>
      </c>
      <c r="I1306" s="415" t="s">
        <v>24</v>
      </c>
      <c r="J1306" s="415" t="s">
        <v>273</v>
      </c>
      <c r="K1306" s="416">
        <v>0.94</v>
      </c>
      <c r="L1306" s="415" t="s">
        <v>217</v>
      </c>
    </row>
    <row r="1307" spans="1:12" x14ac:dyDescent="0.25">
      <c r="A1307" s="415" t="s">
        <v>414</v>
      </c>
      <c r="B1307" s="415" t="s">
        <v>415</v>
      </c>
      <c r="C1307" s="415" t="s">
        <v>707</v>
      </c>
      <c r="D1307" s="415" t="s">
        <v>708</v>
      </c>
      <c r="E1307" s="416" t="s">
        <v>155</v>
      </c>
      <c r="F1307" s="415" t="s">
        <v>155</v>
      </c>
      <c r="G1307" s="415">
        <v>102933</v>
      </c>
      <c r="H1307" s="415" t="s">
        <v>6935</v>
      </c>
      <c r="I1307" s="415" t="s">
        <v>24</v>
      </c>
      <c r="J1307" s="415" t="s">
        <v>273</v>
      </c>
      <c r="K1307" s="416">
        <v>0.94</v>
      </c>
      <c r="L1307" s="415" t="s">
        <v>217</v>
      </c>
    </row>
    <row r="1308" spans="1:12" x14ac:dyDescent="0.25">
      <c r="A1308" s="415" t="s">
        <v>414</v>
      </c>
      <c r="B1308" s="415" t="s">
        <v>415</v>
      </c>
      <c r="C1308" s="415" t="s">
        <v>707</v>
      </c>
      <c r="D1308" s="415" t="s">
        <v>708</v>
      </c>
      <c r="E1308" s="416" t="s">
        <v>155</v>
      </c>
      <c r="F1308" s="415" t="s">
        <v>155</v>
      </c>
      <c r="G1308" s="415">
        <v>102939</v>
      </c>
      <c r="H1308" s="415" t="s">
        <v>6936</v>
      </c>
      <c r="I1308" s="415" t="s">
        <v>24</v>
      </c>
      <c r="J1308" s="415" t="s">
        <v>273</v>
      </c>
      <c r="K1308" s="416">
        <v>9.35</v>
      </c>
      <c r="L1308" s="415" t="s">
        <v>217</v>
      </c>
    </row>
    <row r="1309" spans="1:12" x14ac:dyDescent="0.25">
      <c r="A1309" s="415" t="s">
        <v>414</v>
      </c>
      <c r="B1309" s="415" t="s">
        <v>415</v>
      </c>
      <c r="C1309" s="415" t="s">
        <v>707</v>
      </c>
      <c r="D1309" s="415" t="s">
        <v>708</v>
      </c>
      <c r="E1309" s="416" t="s">
        <v>155</v>
      </c>
      <c r="F1309" s="415" t="s">
        <v>155</v>
      </c>
      <c r="G1309" s="415">
        <v>102945</v>
      </c>
      <c r="H1309" s="415" t="s">
        <v>6937</v>
      </c>
      <c r="I1309" s="415" t="s">
        <v>24</v>
      </c>
      <c r="J1309" s="415" t="s">
        <v>273</v>
      </c>
      <c r="K1309" s="416">
        <v>0.02</v>
      </c>
      <c r="L1309" s="415" t="s">
        <v>217</v>
      </c>
    </row>
    <row r="1310" spans="1:12" x14ac:dyDescent="0.25">
      <c r="A1310" s="415" t="s">
        <v>414</v>
      </c>
      <c r="B1310" s="415" t="s">
        <v>415</v>
      </c>
      <c r="C1310" s="415" t="s">
        <v>707</v>
      </c>
      <c r="D1310" s="415" t="s">
        <v>708</v>
      </c>
      <c r="E1310" s="416" t="s">
        <v>155</v>
      </c>
      <c r="F1310" s="415" t="s">
        <v>155</v>
      </c>
      <c r="G1310" s="415">
        <v>102951</v>
      </c>
      <c r="H1310" s="415" t="s">
        <v>6938</v>
      </c>
      <c r="I1310" s="415" t="s">
        <v>24</v>
      </c>
      <c r="J1310" s="415" t="s">
        <v>273</v>
      </c>
      <c r="K1310" s="416">
        <v>0.63</v>
      </c>
      <c r="L1310" s="415" t="s">
        <v>217</v>
      </c>
    </row>
    <row r="1311" spans="1:12" x14ac:dyDescent="0.25">
      <c r="A1311" s="415" t="s">
        <v>414</v>
      </c>
      <c r="B1311" s="415" t="s">
        <v>415</v>
      </c>
      <c r="C1311" s="415" t="s">
        <v>707</v>
      </c>
      <c r="D1311" s="415" t="s">
        <v>708</v>
      </c>
      <c r="E1311" s="416" t="s">
        <v>155</v>
      </c>
      <c r="F1311" s="415" t="s">
        <v>155</v>
      </c>
      <c r="G1311" s="415">
        <v>102957</v>
      </c>
      <c r="H1311" s="415" t="s">
        <v>6939</v>
      </c>
      <c r="I1311" s="415" t="s">
        <v>24</v>
      </c>
      <c r="J1311" s="415" t="s">
        <v>611</v>
      </c>
      <c r="K1311" s="416">
        <v>50.66</v>
      </c>
      <c r="L1311" s="415" t="s">
        <v>217</v>
      </c>
    </row>
    <row r="1312" spans="1:12" x14ac:dyDescent="0.25">
      <c r="A1312" s="415" t="s">
        <v>414</v>
      </c>
      <c r="B1312" s="415" t="s">
        <v>415</v>
      </c>
      <c r="C1312" s="415" t="s">
        <v>707</v>
      </c>
      <c r="D1312" s="415" t="s">
        <v>708</v>
      </c>
      <c r="E1312" s="416" t="s">
        <v>155</v>
      </c>
      <c r="F1312" s="415" t="s">
        <v>155</v>
      </c>
      <c r="G1312" s="415">
        <v>102963</v>
      </c>
      <c r="H1312" s="415" t="s">
        <v>6940</v>
      </c>
      <c r="I1312" s="415" t="s">
        <v>24</v>
      </c>
      <c r="J1312" s="415" t="s">
        <v>611</v>
      </c>
      <c r="K1312" s="416">
        <v>84.16</v>
      </c>
      <c r="L1312" s="415" t="s">
        <v>217</v>
      </c>
    </row>
    <row r="1313" spans="1:12" x14ac:dyDescent="0.25">
      <c r="A1313" s="415" t="s">
        <v>414</v>
      </c>
      <c r="B1313" s="415" t="s">
        <v>415</v>
      </c>
      <c r="C1313" s="415" t="s">
        <v>707</v>
      </c>
      <c r="D1313" s="415" t="s">
        <v>708</v>
      </c>
      <c r="E1313" s="416" t="s">
        <v>155</v>
      </c>
      <c r="F1313" s="415" t="s">
        <v>155</v>
      </c>
      <c r="G1313" s="415">
        <v>102969</v>
      </c>
      <c r="H1313" s="415" t="s">
        <v>6941</v>
      </c>
      <c r="I1313" s="415" t="s">
        <v>24</v>
      </c>
      <c r="J1313" s="415" t="s">
        <v>273</v>
      </c>
      <c r="K1313" s="416">
        <v>1.27</v>
      </c>
      <c r="L1313" s="415" t="s">
        <v>217</v>
      </c>
    </row>
    <row r="1314" spans="1:12" x14ac:dyDescent="0.25">
      <c r="A1314" s="415" t="s">
        <v>414</v>
      </c>
      <c r="B1314" s="415" t="s">
        <v>415</v>
      </c>
      <c r="C1314" s="415" t="s">
        <v>707</v>
      </c>
      <c r="D1314" s="415" t="s">
        <v>708</v>
      </c>
      <c r="E1314" s="416" t="s">
        <v>155</v>
      </c>
      <c r="F1314" s="415" t="s">
        <v>155</v>
      </c>
      <c r="G1314" s="415">
        <v>102985</v>
      </c>
      <c r="H1314" s="415" t="s">
        <v>6942</v>
      </c>
      <c r="I1314" s="415" t="s">
        <v>24</v>
      </c>
      <c r="J1314" s="415" t="s">
        <v>611</v>
      </c>
      <c r="K1314" s="416">
        <v>3.32</v>
      </c>
      <c r="L1314" s="415" t="s">
        <v>217</v>
      </c>
    </row>
    <row r="1315" spans="1:12" x14ac:dyDescent="0.25">
      <c r="A1315" s="415" t="s">
        <v>414</v>
      </c>
      <c r="B1315" s="415" t="s">
        <v>415</v>
      </c>
      <c r="C1315" s="415" t="s">
        <v>707</v>
      </c>
      <c r="D1315" s="415" t="s">
        <v>708</v>
      </c>
      <c r="E1315" s="416" t="s">
        <v>155</v>
      </c>
      <c r="F1315" s="415" t="s">
        <v>155</v>
      </c>
      <c r="G1315" s="415">
        <v>103156</v>
      </c>
      <c r="H1315" s="415" t="s">
        <v>6943</v>
      </c>
      <c r="I1315" s="415" t="s">
        <v>24</v>
      </c>
      <c r="J1315" s="415" t="s">
        <v>273</v>
      </c>
      <c r="K1315" s="416">
        <v>2.38</v>
      </c>
      <c r="L1315" s="415" t="s">
        <v>217</v>
      </c>
    </row>
    <row r="1316" spans="1:12" x14ac:dyDescent="0.25">
      <c r="A1316" s="415" t="s">
        <v>414</v>
      </c>
      <c r="B1316" s="415" t="s">
        <v>415</v>
      </c>
      <c r="C1316" s="415" t="s">
        <v>707</v>
      </c>
      <c r="D1316" s="415" t="s">
        <v>708</v>
      </c>
      <c r="E1316" s="416" t="s">
        <v>155</v>
      </c>
      <c r="F1316" s="415" t="s">
        <v>155</v>
      </c>
      <c r="G1316" s="415">
        <v>103162</v>
      </c>
      <c r="H1316" s="415" t="s">
        <v>6944</v>
      </c>
      <c r="I1316" s="415" t="s">
        <v>24</v>
      </c>
      <c r="J1316" s="415" t="s">
        <v>273</v>
      </c>
      <c r="K1316" s="416">
        <v>2.98</v>
      </c>
      <c r="L1316" s="415" t="s">
        <v>217</v>
      </c>
    </row>
    <row r="1317" spans="1:12" x14ac:dyDescent="0.25">
      <c r="A1317" s="415" t="s">
        <v>414</v>
      </c>
      <c r="B1317" s="415" t="s">
        <v>415</v>
      </c>
      <c r="C1317" s="415" t="s">
        <v>707</v>
      </c>
      <c r="D1317" s="415" t="s">
        <v>708</v>
      </c>
      <c r="E1317" s="416" t="s">
        <v>155</v>
      </c>
      <c r="F1317" s="415" t="s">
        <v>155</v>
      </c>
      <c r="G1317" s="415">
        <v>103168</v>
      </c>
      <c r="H1317" s="415" t="s">
        <v>6945</v>
      </c>
      <c r="I1317" s="415" t="s">
        <v>24</v>
      </c>
      <c r="J1317" s="415" t="s">
        <v>273</v>
      </c>
      <c r="K1317" s="416">
        <v>3.4</v>
      </c>
      <c r="L1317" s="415" t="s">
        <v>217</v>
      </c>
    </row>
    <row r="1318" spans="1:12" x14ac:dyDescent="0.25">
      <c r="A1318" s="415" t="s">
        <v>414</v>
      </c>
      <c r="B1318" s="415" t="s">
        <v>415</v>
      </c>
      <c r="C1318" s="415" t="s">
        <v>707</v>
      </c>
      <c r="D1318" s="415" t="s">
        <v>708</v>
      </c>
      <c r="E1318" s="416" t="s">
        <v>155</v>
      </c>
      <c r="F1318" s="415" t="s">
        <v>155</v>
      </c>
      <c r="G1318" s="415">
        <v>103174</v>
      </c>
      <c r="H1318" s="415" t="s">
        <v>6946</v>
      </c>
      <c r="I1318" s="415" t="s">
        <v>24</v>
      </c>
      <c r="J1318" s="415" t="s">
        <v>273</v>
      </c>
      <c r="K1318" s="416">
        <v>8.5</v>
      </c>
      <c r="L1318" s="415" t="s">
        <v>217</v>
      </c>
    </row>
    <row r="1319" spans="1:12" x14ac:dyDescent="0.25">
      <c r="A1319" s="415" t="s">
        <v>414</v>
      </c>
      <c r="B1319" s="415" t="s">
        <v>415</v>
      </c>
      <c r="C1319" s="415" t="s">
        <v>707</v>
      </c>
      <c r="D1319" s="415" t="s">
        <v>708</v>
      </c>
      <c r="E1319" s="416" t="s">
        <v>155</v>
      </c>
      <c r="F1319" s="415" t="s">
        <v>155</v>
      </c>
      <c r="G1319" s="415">
        <v>103180</v>
      </c>
      <c r="H1319" s="415" t="s">
        <v>6947</v>
      </c>
      <c r="I1319" s="415" t="s">
        <v>24</v>
      </c>
      <c r="J1319" s="415" t="s">
        <v>273</v>
      </c>
      <c r="K1319" s="416">
        <v>19.55</v>
      </c>
      <c r="L1319" s="415" t="s">
        <v>217</v>
      </c>
    </row>
    <row r="1320" spans="1:12" x14ac:dyDescent="0.25">
      <c r="A1320" s="415" t="s">
        <v>414</v>
      </c>
      <c r="B1320" s="415" t="s">
        <v>415</v>
      </c>
      <c r="C1320" s="415" t="s">
        <v>707</v>
      </c>
      <c r="D1320" s="415" t="s">
        <v>708</v>
      </c>
      <c r="E1320" s="416" t="s">
        <v>155</v>
      </c>
      <c r="F1320" s="415" t="s">
        <v>155</v>
      </c>
      <c r="G1320" s="415">
        <v>103223</v>
      </c>
      <c r="H1320" s="415" t="s">
        <v>6948</v>
      </c>
      <c r="I1320" s="415" t="s">
        <v>24</v>
      </c>
      <c r="J1320" s="415" t="s">
        <v>611</v>
      </c>
      <c r="K1320" s="416">
        <v>34.799999999999997</v>
      </c>
      <c r="L1320" s="415" t="s">
        <v>217</v>
      </c>
    </row>
    <row r="1321" spans="1:12" x14ac:dyDescent="0.25">
      <c r="A1321" s="415" t="s">
        <v>414</v>
      </c>
      <c r="B1321" s="415" t="s">
        <v>415</v>
      </c>
      <c r="C1321" s="415" t="s">
        <v>707</v>
      </c>
      <c r="D1321" s="415" t="s">
        <v>708</v>
      </c>
      <c r="E1321" s="416" t="s">
        <v>155</v>
      </c>
      <c r="F1321" s="415" t="s">
        <v>155</v>
      </c>
      <c r="G1321" s="415">
        <v>103229</v>
      </c>
      <c r="H1321" s="415" t="s">
        <v>6949</v>
      </c>
      <c r="I1321" s="415" t="s">
        <v>24</v>
      </c>
      <c r="J1321" s="415" t="s">
        <v>611</v>
      </c>
      <c r="K1321" s="416">
        <v>86.42</v>
      </c>
      <c r="L1321" s="415" t="s">
        <v>217</v>
      </c>
    </row>
    <row r="1322" spans="1:12" x14ac:dyDescent="0.25">
      <c r="A1322" s="415" t="s">
        <v>414</v>
      </c>
      <c r="B1322" s="415" t="s">
        <v>415</v>
      </c>
      <c r="C1322" s="415" t="s">
        <v>707</v>
      </c>
      <c r="D1322" s="415" t="s">
        <v>708</v>
      </c>
      <c r="E1322" s="416" t="s">
        <v>155</v>
      </c>
      <c r="F1322" s="415" t="s">
        <v>155</v>
      </c>
      <c r="G1322" s="415">
        <v>103235</v>
      </c>
      <c r="H1322" s="415" t="s">
        <v>6950</v>
      </c>
      <c r="I1322" s="415" t="s">
        <v>24</v>
      </c>
      <c r="J1322" s="415" t="s">
        <v>611</v>
      </c>
      <c r="K1322" s="416">
        <v>152.88999999999999</v>
      </c>
      <c r="L1322" s="415" t="s">
        <v>217</v>
      </c>
    </row>
    <row r="1323" spans="1:12" x14ac:dyDescent="0.25">
      <c r="A1323" s="415" t="s">
        <v>414</v>
      </c>
      <c r="B1323" s="415" t="s">
        <v>415</v>
      </c>
      <c r="C1323" s="415" t="s">
        <v>707</v>
      </c>
      <c r="D1323" s="415" t="s">
        <v>708</v>
      </c>
      <c r="E1323" s="416" t="s">
        <v>155</v>
      </c>
      <c r="F1323" s="415" t="s">
        <v>155</v>
      </c>
      <c r="G1323" s="415">
        <v>103241</v>
      </c>
      <c r="H1323" s="415" t="s">
        <v>6951</v>
      </c>
      <c r="I1323" s="415" t="s">
        <v>24</v>
      </c>
      <c r="J1323" s="415" t="s">
        <v>273</v>
      </c>
      <c r="K1323" s="416">
        <v>9.06</v>
      </c>
      <c r="L1323" s="415" t="s">
        <v>217</v>
      </c>
    </row>
    <row r="1324" spans="1:12" x14ac:dyDescent="0.25">
      <c r="A1324" s="415" t="s">
        <v>414</v>
      </c>
      <c r="B1324" s="415" t="s">
        <v>415</v>
      </c>
      <c r="C1324" s="415" t="s">
        <v>707</v>
      </c>
      <c r="D1324" s="415" t="s">
        <v>708</v>
      </c>
      <c r="E1324" s="416" t="s">
        <v>155</v>
      </c>
      <c r="F1324" s="415" t="s">
        <v>155</v>
      </c>
      <c r="G1324" s="415">
        <v>103660</v>
      </c>
      <c r="H1324" s="415" t="s">
        <v>7881</v>
      </c>
      <c r="I1324" s="415" t="s">
        <v>24</v>
      </c>
      <c r="J1324" s="415" t="s">
        <v>611</v>
      </c>
      <c r="K1324" s="416">
        <v>9.7200000000000006</v>
      </c>
      <c r="L1324" s="415" t="s">
        <v>217</v>
      </c>
    </row>
    <row r="1325" spans="1:12" x14ac:dyDescent="0.25">
      <c r="A1325" s="415" t="s">
        <v>414</v>
      </c>
      <c r="B1325" s="415" t="s">
        <v>415</v>
      </c>
      <c r="C1325" s="415" t="s">
        <v>707</v>
      </c>
      <c r="D1325" s="415" t="s">
        <v>708</v>
      </c>
      <c r="E1325" s="416" t="s">
        <v>155</v>
      </c>
      <c r="F1325" s="415" t="s">
        <v>155</v>
      </c>
      <c r="G1325" s="415">
        <v>103666</v>
      </c>
      <c r="H1325" s="415" t="s">
        <v>7882</v>
      </c>
      <c r="I1325" s="415" t="s">
        <v>24</v>
      </c>
      <c r="J1325" s="415" t="s">
        <v>611</v>
      </c>
      <c r="K1325" s="416">
        <v>92.18</v>
      </c>
      <c r="L1325" s="415" t="s">
        <v>217</v>
      </c>
    </row>
    <row r="1326" spans="1:12" x14ac:dyDescent="0.25">
      <c r="A1326" s="415" t="s">
        <v>1281</v>
      </c>
      <c r="B1326" s="415" t="s">
        <v>1282</v>
      </c>
      <c r="C1326" s="415" t="s">
        <v>1283</v>
      </c>
      <c r="D1326" s="415" t="s">
        <v>1284</v>
      </c>
      <c r="E1326" s="416" t="s">
        <v>155</v>
      </c>
      <c r="F1326" s="415" t="s">
        <v>155</v>
      </c>
      <c r="G1326" s="415">
        <v>92259</v>
      </c>
      <c r="H1326" s="415" t="s">
        <v>1285</v>
      </c>
      <c r="I1326" s="415" t="s">
        <v>25</v>
      </c>
      <c r="J1326" s="415" t="s">
        <v>216</v>
      </c>
      <c r="K1326" s="416">
        <v>393.68</v>
      </c>
      <c r="L1326" s="415" t="s">
        <v>217</v>
      </c>
    </row>
    <row r="1327" spans="1:12" x14ac:dyDescent="0.25">
      <c r="A1327" s="415" t="s">
        <v>1281</v>
      </c>
      <c r="B1327" s="415" t="s">
        <v>1282</v>
      </c>
      <c r="C1327" s="415" t="s">
        <v>1283</v>
      </c>
      <c r="D1327" s="415" t="s">
        <v>1284</v>
      </c>
      <c r="E1327" s="416" t="s">
        <v>155</v>
      </c>
      <c r="F1327" s="415" t="s">
        <v>155</v>
      </c>
      <c r="G1327" s="415">
        <v>92260</v>
      </c>
      <c r="H1327" s="415" t="s">
        <v>1286</v>
      </c>
      <c r="I1327" s="415" t="s">
        <v>25</v>
      </c>
      <c r="J1327" s="415" t="s">
        <v>216</v>
      </c>
      <c r="K1327" s="416">
        <v>441.18</v>
      </c>
      <c r="L1327" s="415" t="s">
        <v>217</v>
      </c>
    </row>
    <row r="1328" spans="1:12" x14ac:dyDescent="0.25">
      <c r="A1328" s="415" t="s">
        <v>1281</v>
      </c>
      <c r="B1328" s="415" t="s">
        <v>1282</v>
      </c>
      <c r="C1328" s="415" t="s">
        <v>1283</v>
      </c>
      <c r="D1328" s="415" t="s">
        <v>1284</v>
      </c>
      <c r="E1328" s="416" t="s">
        <v>155</v>
      </c>
      <c r="F1328" s="415" t="s">
        <v>155</v>
      </c>
      <c r="G1328" s="415">
        <v>92261</v>
      </c>
      <c r="H1328" s="415" t="s">
        <v>1287</v>
      </c>
      <c r="I1328" s="415" t="s">
        <v>25</v>
      </c>
      <c r="J1328" s="415" t="s">
        <v>216</v>
      </c>
      <c r="K1328" s="416">
        <v>487.22</v>
      </c>
      <c r="L1328" s="415" t="s">
        <v>217</v>
      </c>
    </row>
    <row r="1329" spans="1:12" x14ac:dyDescent="0.25">
      <c r="A1329" s="415" t="s">
        <v>1281</v>
      </c>
      <c r="B1329" s="415" t="s">
        <v>1282</v>
      </c>
      <c r="C1329" s="415" t="s">
        <v>1283</v>
      </c>
      <c r="D1329" s="415" t="s">
        <v>1284</v>
      </c>
      <c r="E1329" s="416" t="s">
        <v>155</v>
      </c>
      <c r="F1329" s="415" t="s">
        <v>155</v>
      </c>
      <c r="G1329" s="415">
        <v>92262</v>
      </c>
      <c r="H1329" s="415" t="s">
        <v>1288</v>
      </c>
      <c r="I1329" s="415" t="s">
        <v>25</v>
      </c>
      <c r="J1329" s="415" t="s">
        <v>216</v>
      </c>
      <c r="K1329" s="416">
        <v>561.35</v>
      </c>
      <c r="L1329" s="415" t="s">
        <v>217</v>
      </c>
    </row>
    <row r="1330" spans="1:12" x14ac:dyDescent="0.25">
      <c r="A1330" s="415" t="s">
        <v>1281</v>
      </c>
      <c r="B1330" s="415" t="s">
        <v>1282</v>
      </c>
      <c r="C1330" s="415" t="s">
        <v>1283</v>
      </c>
      <c r="D1330" s="415" t="s">
        <v>1284</v>
      </c>
      <c r="E1330" s="416" t="s">
        <v>155</v>
      </c>
      <c r="F1330" s="415" t="s">
        <v>155</v>
      </c>
      <c r="G1330" s="415">
        <v>92539</v>
      </c>
      <c r="H1330" s="415" t="s">
        <v>1289</v>
      </c>
      <c r="I1330" s="415" t="s">
        <v>27</v>
      </c>
      <c r="J1330" s="415" t="s">
        <v>216</v>
      </c>
      <c r="K1330" s="416">
        <v>65.39</v>
      </c>
      <c r="L1330" s="415" t="s">
        <v>217</v>
      </c>
    </row>
    <row r="1331" spans="1:12" x14ac:dyDescent="0.25">
      <c r="A1331" s="415" t="s">
        <v>1281</v>
      </c>
      <c r="B1331" s="415" t="s">
        <v>1282</v>
      </c>
      <c r="C1331" s="415" t="s">
        <v>1283</v>
      </c>
      <c r="D1331" s="415" t="s">
        <v>1284</v>
      </c>
      <c r="E1331" s="416" t="s">
        <v>155</v>
      </c>
      <c r="F1331" s="415" t="s">
        <v>155</v>
      </c>
      <c r="G1331" s="415">
        <v>92540</v>
      </c>
      <c r="H1331" s="415" t="s">
        <v>1290</v>
      </c>
      <c r="I1331" s="415" t="s">
        <v>27</v>
      </c>
      <c r="J1331" s="415" t="s">
        <v>216</v>
      </c>
      <c r="K1331" s="416">
        <v>72.53</v>
      </c>
      <c r="L1331" s="415" t="s">
        <v>217</v>
      </c>
    </row>
    <row r="1332" spans="1:12" x14ac:dyDescent="0.25">
      <c r="A1332" s="415" t="s">
        <v>1281</v>
      </c>
      <c r="B1332" s="415" t="s">
        <v>1282</v>
      </c>
      <c r="C1332" s="415" t="s">
        <v>1283</v>
      </c>
      <c r="D1332" s="415" t="s">
        <v>1284</v>
      </c>
      <c r="E1332" s="416" t="s">
        <v>155</v>
      </c>
      <c r="F1332" s="415" t="s">
        <v>155</v>
      </c>
      <c r="G1332" s="415">
        <v>92541</v>
      </c>
      <c r="H1332" s="415" t="s">
        <v>1291</v>
      </c>
      <c r="I1332" s="415" t="s">
        <v>27</v>
      </c>
      <c r="J1332" s="415" t="s">
        <v>216</v>
      </c>
      <c r="K1332" s="416">
        <v>70.42</v>
      </c>
      <c r="L1332" s="415" t="s">
        <v>217</v>
      </c>
    </row>
    <row r="1333" spans="1:12" x14ac:dyDescent="0.25">
      <c r="A1333" s="415" t="s">
        <v>1281</v>
      </c>
      <c r="B1333" s="415" t="s">
        <v>1282</v>
      </c>
      <c r="C1333" s="415" t="s">
        <v>1283</v>
      </c>
      <c r="D1333" s="415" t="s">
        <v>1284</v>
      </c>
      <c r="E1333" s="416" t="s">
        <v>155</v>
      </c>
      <c r="F1333" s="415" t="s">
        <v>155</v>
      </c>
      <c r="G1333" s="415">
        <v>92542</v>
      </c>
      <c r="H1333" s="415" t="s">
        <v>1292</v>
      </c>
      <c r="I1333" s="415" t="s">
        <v>27</v>
      </c>
      <c r="J1333" s="415" t="s">
        <v>216</v>
      </c>
      <c r="K1333" s="416">
        <v>84.62</v>
      </c>
      <c r="L1333" s="415" t="s">
        <v>217</v>
      </c>
    </row>
    <row r="1334" spans="1:12" x14ac:dyDescent="0.25">
      <c r="A1334" s="415" t="s">
        <v>1281</v>
      </c>
      <c r="B1334" s="415" t="s">
        <v>1282</v>
      </c>
      <c r="C1334" s="415" t="s">
        <v>1283</v>
      </c>
      <c r="D1334" s="415" t="s">
        <v>1284</v>
      </c>
      <c r="E1334" s="416" t="s">
        <v>155</v>
      </c>
      <c r="F1334" s="415" t="s">
        <v>155</v>
      </c>
      <c r="G1334" s="415">
        <v>92543</v>
      </c>
      <c r="H1334" s="415" t="s">
        <v>1293</v>
      </c>
      <c r="I1334" s="415" t="s">
        <v>27</v>
      </c>
      <c r="J1334" s="415" t="s">
        <v>216</v>
      </c>
      <c r="K1334" s="416">
        <v>19.53</v>
      </c>
      <c r="L1334" s="415" t="s">
        <v>217</v>
      </c>
    </row>
    <row r="1335" spans="1:12" x14ac:dyDescent="0.25">
      <c r="A1335" s="415" t="s">
        <v>1281</v>
      </c>
      <c r="B1335" s="415" t="s">
        <v>1282</v>
      </c>
      <c r="C1335" s="415" t="s">
        <v>1283</v>
      </c>
      <c r="D1335" s="415" t="s">
        <v>1284</v>
      </c>
      <c r="E1335" s="416" t="s">
        <v>155</v>
      </c>
      <c r="F1335" s="415" t="s">
        <v>155</v>
      </c>
      <c r="G1335" s="415">
        <v>92544</v>
      </c>
      <c r="H1335" s="415" t="s">
        <v>1294</v>
      </c>
      <c r="I1335" s="415" t="s">
        <v>27</v>
      </c>
      <c r="J1335" s="415" t="s">
        <v>216</v>
      </c>
      <c r="K1335" s="416">
        <v>15.5</v>
      </c>
      <c r="L1335" s="415" t="s">
        <v>217</v>
      </c>
    </row>
    <row r="1336" spans="1:12" x14ac:dyDescent="0.25">
      <c r="A1336" s="415" t="s">
        <v>1281</v>
      </c>
      <c r="B1336" s="415" t="s">
        <v>1282</v>
      </c>
      <c r="C1336" s="415" t="s">
        <v>1283</v>
      </c>
      <c r="D1336" s="415" t="s">
        <v>1284</v>
      </c>
      <c r="E1336" s="416" t="s">
        <v>155</v>
      </c>
      <c r="F1336" s="415" t="s">
        <v>155</v>
      </c>
      <c r="G1336" s="415">
        <v>92545</v>
      </c>
      <c r="H1336" s="415" t="s">
        <v>1295</v>
      </c>
      <c r="I1336" s="415" t="s">
        <v>25</v>
      </c>
      <c r="J1336" s="415" t="s">
        <v>216</v>
      </c>
      <c r="K1336" s="416">
        <v>848.95</v>
      </c>
      <c r="L1336" s="415" t="s">
        <v>217</v>
      </c>
    </row>
    <row r="1337" spans="1:12" x14ac:dyDescent="0.25">
      <c r="A1337" s="415" t="s">
        <v>1281</v>
      </c>
      <c r="B1337" s="415" t="s">
        <v>1282</v>
      </c>
      <c r="C1337" s="415" t="s">
        <v>1283</v>
      </c>
      <c r="D1337" s="415" t="s">
        <v>1284</v>
      </c>
      <c r="E1337" s="416" t="s">
        <v>155</v>
      </c>
      <c r="F1337" s="415" t="s">
        <v>155</v>
      </c>
      <c r="G1337" s="415">
        <v>92546</v>
      </c>
      <c r="H1337" s="415" t="s">
        <v>1296</v>
      </c>
      <c r="I1337" s="415" t="s">
        <v>25</v>
      </c>
      <c r="J1337" s="415" t="s">
        <v>216</v>
      </c>
      <c r="K1337" s="417">
        <v>1037.29</v>
      </c>
      <c r="L1337" s="415" t="s">
        <v>217</v>
      </c>
    </row>
    <row r="1338" spans="1:12" x14ac:dyDescent="0.25">
      <c r="A1338" s="415" t="s">
        <v>1281</v>
      </c>
      <c r="B1338" s="415" t="s">
        <v>1282</v>
      </c>
      <c r="C1338" s="415" t="s">
        <v>1283</v>
      </c>
      <c r="D1338" s="415" t="s">
        <v>1284</v>
      </c>
      <c r="E1338" s="416" t="s">
        <v>155</v>
      </c>
      <c r="F1338" s="415" t="s">
        <v>155</v>
      </c>
      <c r="G1338" s="415">
        <v>92547</v>
      </c>
      <c r="H1338" s="415" t="s">
        <v>1297</v>
      </c>
      <c r="I1338" s="415" t="s">
        <v>25</v>
      </c>
      <c r="J1338" s="415" t="s">
        <v>216</v>
      </c>
      <c r="K1338" s="417">
        <v>1100.8</v>
      </c>
      <c r="L1338" s="415" t="s">
        <v>217</v>
      </c>
    </row>
    <row r="1339" spans="1:12" x14ac:dyDescent="0.25">
      <c r="A1339" s="415" t="s">
        <v>1281</v>
      </c>
      <c r="B1339" s="415" t="s">
        <v>1282</v>
      </c>
      <c r="C1339" s="415" t="s">
        <v>1283</v>
      </c>
      <c r="D1339" s="415" t="s">
        <v>1284</v>
      </c>
      <c r="E1339" s="416" t="s">
        <v>155</v>
      </c>
      <c r="F1339" s="415" t="s">
        <v>155</v>
      </c>
      <c r="G1339" s="415">
        <v>92548</v>
      </c>
      <c r="H1339" s="415" t="s">
        <v>1298</v>
      </c>
      <c r="I1339" s="415" t="s">
        <v>25</v>
      </c>
      <c r="J1339" s="415" t="s">
        <v>216</v>
      </c>
      <c r="K1339" s="417">
        <v>1223.72</v>
      </c>
      <c r="L1339" s="415" t="s">
        <v>217</v>
      </c>
    </row>
    <row r="1340" spans="1:12" x14ac:dyDescent="0.25">
      <c r="A1340" s="415" t="s">
        <v>1281</v>
      </c>
      <c r="B1340" s="415" t="s">
        <v>1282</v>
      </c>
      <c r="C1340" s="415" t="s">
        <v>1283</v>
      </c>
      <c r="D1340" s="415" t="s">
        <v>1284</v>
      </c>
      <c r="E1340" s="416" t="s">
        <v>155</v>
      </c>
      <c r="F1340" s="415" t="s">
        <v>155</v>
      </c>
      <c r="G1340" s="415">
        <v>92549</v>
      </c>
      <c r="H1340" s="415" t="s">
        <v>1299</v>
      </c>
      <c r="I1340" s="415" t="s">
        <v>25</v>
      </c>
      <c r="J1340" s="415" t="s">
        <v>216</v>
      </c>
      <c r="K1340" s="417">
        <v>1515.97</v>
      </c>
      <c r="L1340" s="415" t="s">
        <v>217</v>
      </c>
    </row>
    <row r="1341" spans="1:12" x14ac:dyDescent="0.25">
      <c r="A1341" s="415" t="s">
        <v>1281</v>
      </c>
      <c r="B1341" s="415" t="s">
        <v>1282</v>
      </c>
      <c r="C1341" s="415" t="s">
        <v>1283</v>
      </c>
      <c r="D1341" s="415" t="s">
        <v>1284</v>
      </c>
      <c r="E1341" s="416" t="s">
        <v>155</v>
      </c>
      <c r="F1341" s="415" t="s">
        <v>155</v>
      </c>
      <c r="G1341" s="415">
        <v>92550</v>
      </c>
      <c r="H1341" s="415" t="s">
        <v>1300</v>
      </c>
      <c r="I1341" s="415" t="s">
        <v>25</v>
      </c>
      <c r="J1341" s="415" t="s">
        <v>216</v>
      </c>
      <c r="K1341" s="417">
        <v>1935.21</v>
      </c>
      <c r="L1341" s="415" t="s">
        <v>217</v>
      </c>
    </row>
    <row r="1342" spans="1:12" x14ac:dyDescent="0.25">
      <c r="A1342" s="415" t="s">
        <v>1281</v>
      </c>
      <c r="B1342" s="415" t="s">
        <v>1282</v>
      </c>
      <c r="C1342" s="415" t="s">
        <v>1283</v>
      </c>
      <c r="D1342" s="415" t="s">
        <v>1284</v>
      </c>
      <c r="E1342" s="416" t="s">
        <v>155</v>
      </c>
      <c r="F1342" s="415" t="s">
        <v>155</v>
      </c>
      <c r="G1342" s="415">
        <v>92551</v>
      </c>
      <c r="H1342" s="415" t="s">
        <v>1301</v>
      </c>
      <c r="I1342" s="415" t="s">
        <v>25</v>
      </c>
      <c r="J1342" s="415" t="s">
        <v>216</v>
      </c>
      <c r="K1342" s="417">
        <v>2016.36</v>
      </c>
      <c r="L1342" s="415" t="s">
        <v>217</v>
      </c>
    </row>
    <row r="1343" spans="1:12" x14ac:dyDescent="0.25">
      <c r="A1343" s="415" t="s">
        <v>1281</v>
      </c>
      <c r="B1343" s="415" t="s">
        <v>1282</v>
      </c>
      <c r="C1343" s="415" t="s">
        <v>1283</v>
      </c>
      <c r="D1343" s="415" t="s">
        <v>1284</v>
      </c>
      <c r="E1343" s="416" t="s">
        <v>155</v>
      </c>
      <c r="F1343" s="415" t="s">
        <v>155</v>
      </c>
      <c r="G1343" s="415">
        <v>92552</v>
      </c>
      <c r="H1343" s="415" t="s">
        <v>1302</v>
      </c>
      <c r="I1343" s="415" t="s">
        <v>25</v>
      </c>
      <c r="J1343" s="415" t="s">
        <v>216</v>
      </c>
      <c r="K1343" s="417">
        <v>2183.5500000000002</v>
      </c>
      <c r="L1343" s="415" t="s">
        <v>217</v>
      </c>
    </row>
    <row r="1344" spans="1:12" x14ac:dyDescent="0.25">
      <c r="A1344" s="415" t="s">
        <v>1281</v>
      </c>
      <c r="B1344" s="415" t="s">
        <v>1282</v>
      </c>
      <c r="C1344" s="415" t="s">
        <v>1283</v>
      </c>
      <c r="D1344" s="415" t="s">
        <v>1284</v>
      </c>
      <c r="E1344" s="416" t="s">
        <v>155</v>
      </c>
      <c r="F1344" s="415" t="s">
        <v>155</v>
      </c>
      <c r="G1344" s="415">
        <v>92553</v>
      </c>
      <c r="H1344" s="415" t="s">
        <v>1303</v>
      </c>
      <c r="I1344" s="415" t="s">
        <v>25</v>
      </c>
      <c r="J1344" s="415" t="s">
        <v>216</v>
      </c>
      <c r="K1344" s="417">
        <v>2486.7800000000002</v>
      </c>
      <c r="L1344" s="415" t="s">
        <v>217</v>
      </c>
    </row>
    <row r="1345" spans="1:12" x14ac:dyDescent="0.25">
      <c r="A1345" s="415" t="s">
        <v>1281</v>
      </c>
      <c r="B1345" s="415" t="s">
        <v>1282</v>
      </c>
      <c r="C1345" s="415" t="s">
        <v>1283</v>
      </c>
      <c r="D1345" s="415" t="s">
        <v>1284</v>
      </c>
      <c r="E1345" s="416" t="s">
        <v>155</v>
      </c>
      <c r="F1345" s="415" t="s">
        <v>155</v>
      </c>
      <c r="G1345" s="415">
        <v>92554</v>
      </c>
      <c r="H1345" s="415" t="s">
        <v>1304</v>
      </c>
      <c r="I1345" s="415" t="s">
        <v>25</v>
      </c>
      <c r="J1345" s="415" t="s">
        <v>216</v>
      </c>
      <c r="K1345" s="417">
        <v>2579.64</v>
      </c>
      <c r="L1345" s="415" t="s">
        <v>217</v>
      </c>
    </row>
    <row r="1346" spans="1:12" x14ac:dyDescent="0.25">
      <c r="A1346" s="415" t="s">
        <v>1281</v>
      </c>
      <c r="B1346" s="415" t="s">
        <v>1282</v>
      </c>
      <c r="C1346" s="415" t="s">
        <v>1283</v>
      </c>
      <c r="D1346" s="415" t="s">
        <v>1284</v>
      </c>
      <c r="E1346" s="416" t="s">
        <v>155</v>
      </c>
      <c r="F1346" s="415" t="s">
        <v>155</v>
      </c>
      <c r="G1346" s="415">
        <v>92555</v>
      </c>
      <c r="H1346" s="415" t="s">
        <v>1305</v>
      </c>
      <c r="I1346" s="415" t="s">
        <v>25</v>
      </c>
      <c r="J1346" s="415" t="s">
        <v>216</v>
      </c>
      <c r="K1346" s="416">
        <v>837.06</v>
      </c>
      <c r="L1346" s="415" t="s">
        <v>217</v>
      </c>
    </row>
    <row r="1347" spans="1:12" x14ac:dyDescent="0.25">
      <c r="A1347" s="415" t="s">
        <v>1281</v>
      </c>
      <c r="B1347" s="415" t="s">
        <v>1282</v>
      </c>
      <c r="C1347" s="415" t="s">
        <v>1283</v>
      </c>
      <c r="D1347" s="415" t="s">
        <v>1284</v>
      </c>
      <c r="E1347" s="416" t="s">
        <v>155</v>
      </c>
      <c r="F1347" s="415" t="s">
        <v>155</v>
      </c>
      <c r="G1347" s="415">
        <v>92556</v>
      </c>
      <c r="H1347" s="415" t="s">
        <v>1306</v>
      </c>
      <c r="I1347" s="415" t="s">
        <v>25</v>
      </c>
      <c r="J1347" s="415" t="s">
        <v>216</v>
      </c>
      <c r="K1347" s="417">
        <v>1016.45</v>
      </c>
      <c r="L1347" s="415" t="s">
        <v>217</v>
      </c>
    </row>
    <row r="1348" spans="1:12" x14ac:dyDescent="0.25">
      <c r="A1348" s="415" t="s">
        <v>1281</v>
      </c>
      <c r="B1348" s="415" t="s">
        <v>1282</v>
      </c>
      <c r="C1348" s="415" t="s">
        <v>1283</v>
      </c>
      <c r="D1348" s="415" t="s">
        <v>1284</v>
      </c>
      <c r="E1348" s="416" t="s">
        <v>155</v>
      </c>
      <c r="F1348" s="415" t="s">
        <v>155</v>
      </c>
      <c r="G1348" s="415">
        <v>92557</v>
      </c>
      <c r="H1348" s="415" t="s">
        <v>1307</v>
      </c>
      <c r="I1348" s="415" t="s">
        <v>25</v>
      </c>
      <c r="J1348" s="415" t="s">
        <v>216</v>
      </c>
      <c r="K1348" s="417">
        <v>1079.96</v>
      </c>
      <c r="L1348" s="415" t="s">
        <v>217</v>
      </c>
    </row>
    <row r="1349" spans="1:12" x14ac:dyDescent="0.25">
      <c r="A1349" s="415" t="s">
        <v>1281</v>
      </c>
      <c r="B1349" s="415" t="s">
        <v>1282</v>
      </c>
      <c r="C1349" s="415" t="s">
        <v>1283</v>
      </c>
      <c r="D1349" s="415" t="s">
        <v>1284</v>
      </c>
      <c r="E1349" s="416" t="s">
        <v>155</v>
      </c>
      <c r="F1349" s="415" t="s">
        <v>155</v>
      </c>
      <c r="G1349" s="415">
        <v>92558</v>
      </c>
      <c r="H1349" s="415" t="s">
        <v>1308</v>
      </c>
      <c r="I1349" s="415" t="s">
        <v>25</v>
      </c>
      <c r="J1349" s="415" t="s">
        <v>216</v>
      </c>
      <c r="K1349" s="417">
        <v>1211.82</v>
      </c>
      <c r="L1349" s="415" t="s">
        <v>217</v>
      </c>
    </row>
    <row r="1350" spans="1:12" x14ac:dyDescent="0.25">
      <c r="A1350" s="415" t="s">
        <v>1281</v>
      </c>
      <c r="B1350" s="415" t="s">
        <v>1282</v>
      </c>
      <c r="C1350" s="415" t="s">
        <v>1283</v>
      </c>
      <c r="D1350" s="415" t="s">
        <v>1284</v>
      </c>
      <c r="E1350" s="416" t="s">
        <v>155</v>
      </c>
      <c r="F1350" s="415" t="s">
        <v>155</v>
      </c>
      <c r="G1350" s="415">
        <v>92559</v>
      </c>
      <c r="H1350" s="415" t="s">
        <v>1309</v>
      </c>
      <c r="I1350" s="415" t="s">
        <v>25</v>
      </c>
      <c r="J1350" s="415" t="s">
        <v>216</v>
      </c>
      <c r="K1350" s="417">
        <v>1493.82</v>
      </c>
      <c r="L1350" s="415" t="s">
        <v>217</v>
      </c>
    </row>
    <row r="1351" spans="1:12" x14ac:dyDescent="0.25">
      <c r="A1351" s="415" t="s">
        <v>1281</v>
      </c>
      <c r="B1351" s="415" t="s">
        <v>1282</v>
      </c>
      <c r="C1351" s="415" t="s">
        <v>1283</v>
      </c>
      <c r="D1351" s="415" t="s">
        <v>1284</v>
      </c>
      <c r="E1351" s="416" t="s">
        <v>155</v>
      </c>
      <c r="F1351" s="415" t="s">
        <v>155</v>
      </c>
      <c r="G1351" s="415">
        <v>92560</v>
      </c>
      <c r="H1351" s="415" t="s">
        <v>1310</v>
      </c>
      <c r="I1351" s="415" t="s">
        <v>25</v>
      </c>
      <c r="J1351" s="415" t="s">
        <v>216</v>
      </c>
      <c r="K1351" s="417">
        <v>1905.04</v>
      </c>
      <c r="L1351" s="415" t="s">
        <v>217</v>
      </c>
    </row>
    <row r="1352" spans="1:12" x14ac:dyDescent="0.25">
      <c r="A1352" s="415" t="s">
        <v>1281</v>
      </c>
      <c r="B1352" s="415" t="s">
        <v>1282</v>
      </c>
      <c r="C1352" s="415" t="s">
        <v>1283</v>
      </c>
      <c r="D1352" s="415" t="s">
        <v>1284</v>
      </c>
      <c r="E1352" s="416" t="s">
        <v>155</v>
      </c>
      <c r="F1352" s="415" t="s">
        <v>155</v>
      </c>
      <c r="G1352" s="415">
        <v>92561</v>
      </c>
      <c r="H1352" s="415" t="s">
        <v>1311</v>
      </c>
      <c r="I1352" s="415" t="s">
        <v>25</v>
      </c>
      <c r="J1352" s="415" t="s">
        <v>216</v>
      </c>
      <c r="K1352" s="417">
        <v>1987.01</v>
      </c>
      <c r="L1352" s="415" t="s">
        <v>217</v>
      </c>
    </row>
    <row r="1353" spans="1:12" x14ac:dyDescent="0.25">
      <c r="A1353" s="415" t="s">
        <v>1281</v>
      </c>
      <c r="B1353" s="415" t="s">
        <v>1282</v>
      </c>
      <c r="C1353" s="415" t="s">
        <v>1283</v>
      </c>
      <c r="D1353" s="415" t="s">
        <v>1284</v>
      </c>
      <c r="E1353" s="416" t="s">
        <v>155</v>
      </c>
      <c r="F1353" s="415" t="s">
        <v>155</v>
      </c>
      <c r="G1353" s="415">
        <v>92562</v>
      </c>
      <c r="H1353" s="415" t="s">
        <v>1312</v>
      </c>
      <c r="I1353" s="415" t="s">
        <v>25</v>
      </c>
      <c r="J1353" s="415" t="s">
        <v>216</v>
      </c>
      <c r="K1353" s="417">
        <v>2133.36</v>
      </c>
      <c r="L1353" s="415" t="s">
        <v>217</v>
      </c>
    </row>
    <row r="1354" spans="1:12" x14ac:dyDescent="0.25">
      <c r="A1354" s="415" t="s">
        <v>1281</v>
      </c>
      <c r="B1354" s="415" t="s">
        <v>1282</v>
      </c>
      <c r="C1354" s="415" t="s">
        <v>1283</v>
      </c>
      <c r="D1354" s="415" t="s">
        <v>1284</v>
      </c>
      <c r="E1354" s="416" t="s">
        <v>155</v>
      </c>
      <c r="F1354" s="415" t="s">
        <v>155</v>
      </c>
      <c r="G1354" s="415">
        <v>92563</v>
      </c>
      <c r="H1354" s="415" t="s">
        <v>1313</v>
      </c>
      <c r="I1354" s="415" t="s">
        <v>25</v>
      </c>
      <c r="J1354" s="415" t="s">
        <v>216</v>
      </c>
      <c r="K1354" s="417">
        <v>2428.09</v>
      </c>
      <c r="L1354" s="415" t="s">
        <v>217</v>
      </c>
    </row>
    <row r="1355" spans="1:12" x14ac:dyDescent="0.25">
      <c r="A1355" s="415" t="s">
        <v>1281</v>
      </c>
      <c r="B1355" s="415" t="s">
        <v>1282</v>
      </c>
      <c r="C1355" s="415" t="s">
        <v>1283</v>
      </c>
      <c r="D1355" s="415" t="s">
        <v>1284</v>
      </c>
      <c r="E1355" s="416" t="s">
        <v>155</v>
      </c>
      <c r="F1355" s="415" t="s">
        <v>155</v>
      </c>
      <c r="G1355" s="415">
        <v>92564</v>
      </c>
      <c r="H1355" s="415" t="s">
        <v>1314</v>
      </c>
      <c r="I1355" s="415" t="s">
        <v>25</v>
      </c>
      <c r="J1355" s="415" t="s">
        <v>216</v>
      </c>
      <c r="K1355" s="417">
        <v>2507.75</v>
      </c>
      <c r="L1355" s="415" t="s">
        <v>217</v>
      </c>
    </row>
    <row r="1356" spans="1:12" x14ac:dyDescent="0.25">
      <c r="A1356" s="415" t="s">
        <v>1281</v>
      </c>
      <c r="B1356" s="415" t="s">
        <v>1282</v>
      </c>
      <c r="C1356" s="415" t="s">
        <v>1283</v>
      </c>
      <c r="D1356" s="415" t="s">
        <v>1284</v>
      </c>
      <c r="E1356" s="416" t="s">
        <v>155</v>
      </c>
      <c r="F1356" s="415" t="s">
        <v>155</v>
      </c>
      <c r="G1356" s="415">
        <v>92565</v>
      </c>
      <c r="H1356" s="415" t="s">
        <v>1315</v>
      </c>
      <c r="I1356" s="415" t="s">
        <v>27</v>
      </c>
      <c r="J1356" s="415" t="s">
        <v>216</v>
      </c>
      <c r="K1356" s="416">
        <v>33.270000000000003</v>
      </c>
      <c r="L1356" s="415" t="s">
        <v>217</v>
      </c>
    </row>
    <row r="1357" spans="1:12" x14ac:dyDescent="0.25">
      <c r="A1357" s="415" t="s">
        <v>1281</v>
      </c>
      <c r="B1357" s="415" t="s">
        <v>1282</v>
      </c>
      <c r="C1357" s="415" t="s">
        <v>1283</v>
      </c>
      <c r="D1357" s="415" t="s">
        <v>1284</v>
      </c>
      <c r="E1357" s="416" t="s">
        <v>155</v>
      </c>
      <c r="F1357" s="415" t="s">
        <v>155</v>
      </c>
      <c r="G1357" s="415">
        <v>92566</v>
      </c>
      <c r="H1357" s="415" t="s">
        <v>1316</v>
      </c>
      <c r="I1357" s="415" t="s">
        <v>27</v>
      </c>
      <c r="J1357" s="415" t="s">
        <v>216</v>
      </c>
      <c r="K1357" s="416">
        <v>20.66</v>
      </c>
      <c r="L1357" s="415" t="s">
        <v>217</v>
      </c>
    </row>
    <row r="1358" spans="1:12" x14ac:dyDescent="0.25">
      <c r="A1358" s="415" t="s">
        <v>1281</v>
      </c>
      <c r="B1358" s="415" t="s">
        <v>1282</v>
      </c>
      <c r="C1358" s="415" t="s">
        <v>1283</v>
      </c>
      <c r="D1358" s="415" t="s">
        <v>1284</v>
      </c>
      <c r="E1358" s="416" t="s">
        <v>155</v>
      </c>
      <c r="F1358" s="415" t="s">
        <v>155</v>
      </c>
      <c r="G1358" s="415">
        <v>92567</v>
      </c>
      <c r="H1358" s="415" t="s">
        <v>1317</v>
      </c>
      <c r="I1358" s="415" t="s">
        <v>27</v>
      </c>
      <c r="J1358" s="415" t="s">
        <v>216</v>
      </c>
      <c r="K1358" s="416">
        <v>30.31</v>
      </c>
      <c r="L1358" s="415" t="s">
        <v>217</v>
      </c>
    </row>
    <row r="1359" spans="1:12" x14ac:dyDescent="0.25">
      <c r="A1359" s="415" t="s">
        <v>1281</v>
      </c>
      <c r="B1359" s="415" t="s">
        <v>1282</v>
      </c>
      <c r="C1359" s="415" t="s">
        <v>1283</v>
      </c>
      <c r="D1359" s="415" t="s">
        <v>1284</v>
      </c>
      <c r="E1359" s="416" t="s">
        <v>155</v>
      </c>
      <c r="F1359" s="415" t="s">
        <v>155</v>
      </c>
      <c r="G1359" s="415">
        <v>100379</v>
      </c>
      <c r="H1359" s="415" t="s">
        <v>1318</v>
      </c>
      <c r="I1359" s="415" t="s">
        <v>27</v>
      </c>
      <c r="J1359" s="415" t="s">
        <v>216</v>
      </c>
      <c r="K1359" s="416">
        <v>33.270000000000003</v>
      </c>
      <c r="L1359" s="415" t="s">
        <v>217</v>
      </c>
    </row>
    <row r="1360" spans="1:12" x14ac:dyDescent="0.25">
      <c r="A1360" s="415" t="s">
        <v>1281</v>
      </c>
      <c r="B1360" s="415" t="s">
        <v>1282</v>
      </c>
      <c r="C1360" s="415" t="s">
        <v>1283</v>
      </c>
      <c r="D1360" s="415" t="s">
        <v>1284</v>
      </c>
      <c r="E1360" s="416" t="s">
        <v>155</v>
      </c>
      <c r="F1360" s="415" t="s">
        <v>155</v>
      </c>
      <c r="G1360" s="415">
        <v>100380</v>
      </c>
      <c r="H1360" s="415" t="s">
        <v>1319</v>
      </c>
      <c r="I1360" s="415" t="s">
        <v>27</v>
      </c>
      <c r="J1360" s="415" t="s">
        <v>216</v>
      </c>
      <c r="K1360" s="416">
        <v>42.95</v>
      </c>
      <c r="L1360" s="415" t="s">
        <v>217</v>
      </c>
    </row>
    <row r="1361" spans="1:12" x14ac:dyDescent="0.25">
      <c r="A1361" s="415" t="s">
        <v>1281</v>
      </c>
      <c r="B1361" s="415" t="s">
        <v>1282</v>
      </c>
      <c r="C1361" s="415" t="s">
        <v>1283</v>
      </c>
      <c r="D1361" s="415" t="s">
        <v>1284</v>
      </c>
      <c r="E1361" s="416" t="s">
        <v>155</v>
      </c>
      <c r="F1361" s="415" t="s">
        <v>155</v>
      </c>
      <c r="G1361" s="415">
        <v>100381</v>
      </c>
      <c r="H1361" s="415" t="s">
        <v>1320</v>
      </c>
      <c r="I1361" s="415" t="s">
        <v>27</v>
      </c>
      <c r="J1361" s="415" t="s">
        <v>216</v>
      </c>
      <c r="K1361" s="416">
        <v>47.49</v>
      </c>
      <c r="L1361" s="415" t="s">
        <v>217</v>
      </c>
    </row>
    <row r="1362" spans="1:12" x14ac:dyDescent="0.25">
      <c r="A1362" s="415" t="s">
        <v>1281</v>
      </c>
      <c r="B1362" s="415" t="s">
        <v>1282</v>
      </c>
      <c r="C1362" s="415" t="s">
        <v>1283</v>
      </c>
      <c r="D1362" s="415" t="s">
        <v>1284</v>
      </c>
      <c r="E1362" s="416" t="s">
        <v>155</v>
      </c>
      <c r="F1362" s="415" t="s">
        <v>155</v>
      </c>
      <c r="G1362" s="415">
        <v>100383</v>
      </c>
      <c r="H1362" s="415" t="s">
        <v>1321</v>
      </c>
      <c r="I1362" s="415" t="s">
        <v>27</v>
      </c>
      <c r="J1362" s="415" t="s">
        <v>216</v>
      </c>
      <c r="K1362" s="416">
        <v>22.36</v>
      </c>
      <c r="L1362" s="415" t="s">
        <v>217</v>
      </c>
    </row>
    <row r="1363" spans="1:12" x14ac:dyDescent="0.25">
      <c r="A1363" s="415" t="s">
        <v>1281</v>
      </c>
      <c r="B1363" s="415" t="s">
        <v>1282</v>
      </c>
      <c r="C1363" s="415" t="s">
        <v>1283</v>
      </c>
      <c r="D1363" s="415" t="s">
        <v>1284</v>
      </c>
      <c r="E1363" s="416" t="s">
        <v>155</v>
      </c>
      <c r="F1363" s="415" t="s">
        <v>155</v>
      </c>
      <c r="G1363" s="415">
        <v>100384</v>
      </c>
      <c r="H1363" s="415" t="s">
        <v>1322</v>
      </c>
      <c r="I1363" s="415" t="s">
        <v>27</v>
      </c>
      <c r="J1363" s="415" t="s">
        <v>216</v>
      </c>
      <c r="K1363" s="416">
        <v>23.22</v>
      </c>
      <c r="L1363" s="415" t="s">
        <v>217</v>
      </c>
    </row>
    <row r="1364" spans="1:12" x14ac:dyDescent="0.25">
      <c r="A1364" s="415" t="s">
        <v>1281</v>
      </c>
      <c r="B1364" s="415" t="s">
        <v>1282</v>
      </c>
      <c r="C1364" s="415" t="s">
        <v>1283</v>
      </c>
      <c r="D1364" s="415" t="s">
        <v>1284</v>
      </c>
      <c r="E1364" s="416" t="s">
        <v>155</v>
      </c>
      <c r="F1364" s="415" t="s">
        <v>155</v>
      </c>
      <c r="G1364" s="415">
        <v>100385</v>
      </c>
      <c r="H1364" s="415" t="s">
        <v>1323</v>
      </c>
      <c r="I1364" s="415" t="s">
        <v>27</v>
      </c>
      <c r="J1364" s="415" t="s">
        <v>216</v>
      </c>
      <c r="K1364" s="416">
        <v>30.31</v>
      </c>
      <c r="L1364" s="415" t="s">
        <v>217</v>
      </c>
    </row>
    <row r="1365" spans="1:12" x14ac:dyDescent="0.25">
      <c r="A1365" s="415" t="s">
        <v>1281</v>
      </c>
      <c r="B1365" s="415" t="s">
        <v>1282</v>
      </c>
      <c r="C1365" s="415" t="s">
        <v>1283</v>
      </c>
      <c r="D1365" s="415" t="s">
        <v>1284</v>
      </c>
      <c r="E1365" s="416" t="s">
        <v>155</v>
      </c>
      <c r="F1365" s="415" t="s">
        <v>155</v>
      </c>
      <c r="G1365" s="415">
        <v>100386</v>
      </c>
      <c r="H1365" s="415" t="s">
        <v>1324</v>
      </c>
      <c r="I1365" s="415" t="s">
        <v>27</v>
      </c>
      <c r="J1365" s="415" t="s">
        <v>216</v>
      </c>
      <c r="K1365" s="416">
        <v>38.1</v>
      </c>
      <c r="L1365" s="415" t="s">
        <v>217</v>
      </c>
    </row>
    <row r="1366" spans="1:12" x14ac:dyDescent="0.25">
      <c r="A1366" s="415" t="s">
        <v>1281</v>
      </c>
      <c r="B1366" s="415" t="s">
        <v>1282</v>
      </c>
      <c r="C1366" s="415" t="s">
        <v>1283</v>
      </c>
      <c r="D1366" s="415" t="s">
        <v>1284</v>
      </c>
      <c r="E1366" s="416" t="s">
        <v>155</v>
      </c>
      <c r="F1366" s="415" t="s">
        <v>155</v>
      </c>
      <c r="G1366" s="415">
        <v>100387</v>
      </c>
      <c r="H1366" s="415" t="s">
        <v>1325</v>
      </c>
      <c r="I1366" s="415" t="s">
        <v>27</v>
      </c>
      <c r="J1366" s="415" t="s">
        <v>216</v>
      </c>
      <c r="K1366" s="416">
        <v>45.88</v>
      </c>
      <c r="L1366" s="415" t="s">
        <v>217</v>
      </c>
    </row>
    <row r="1367" spans="1:12" x14ac:dyDescent="0.25">
      <c r="A1367" s="415" t="s">
        <v>1281</v>
      </c>
      <c r="B1367" s="415" t="s">
        <v>1282</v>
      </c>
      <c r="C1367" s="415" t="s">
        <v>1283</v>
      </c>
      <c r="D1367" s="415" t="s">
        <v>1284</v>
      </c>
      <c r="E1367" s="416" t="s">
        <v>155</v>
      </c>
      <c r="F1367" s="415" t="s">
        <v>155</v>
      </c>
      <c r="G1367" s="415">
        <v>100388</v>
      </c>
      <c r="H1367" s="415" t="s">
        <v>1326</v>
      </c>
      <c r="I1367" s="415" t="s">
        <v>27</v>
      </c>
      <c r="J1367" s="415" t="s">
        <v>216</v>
      </c>
      <c r="K1367" s="416">
        <v>16.079999999999998</v>
      </c>
      <c r="L1367" s="415" t="s">
        <v>217</v>
      </c>
    </row>
    <row r="1368" spans="1:12" x14ac:dyDescent="0.25">
      <c r="A1368" s="415" t="s">
        <v>1281</v>
      </c>
      <c r="B1368" s="415" t="s">
        <v>1282</v>
      </c>
      <c r="C1368" s="415" t="s">
        <v>1283</v>
      </c>
      <c r="D1368" s="415" t="s">
        <v>1284</v>
      </c>
      <c r="E1368" s="416" t="s">
        <v>155</v>
      </c>
      <c r="F1368" s="415" t="s">
        <v>155</v>
      </c>
      <c r="G1368" s="415">
        <v>100389</v>
      </c>
      <c r="H1368" s="415" t="s">
        <v>1327</v>
      </c>
      <c r="I1368" s="415" t="s">
        <v>27</v>
      </c>
      <c r="J1368" s="415" t="s">
        <v>216</v>
      </c>
      <c r="K1368" s="416">
        <v>14.23</v>
      </c>
      <c r="L1368" s="415" t="s">
        <v>217</v>
      </c>
    </row>
    <row r="1369" spans="1:12" x14ac:dyDescent="0.25">
      <c r="A1369" s="415" t="s">
        <v>1281</v>
      </c>
      <c r="B1369" s="415" t="s">
        <v>1282</v>
      </c>
      <c r="C1369" s="415" t="s">
        <v>1283</v>
      </c>
      <c r="D1369" s="415" t="s">
        <v>1284</v>
      </c>
      <c r="E1369" s="416" t="s">
        <v>155</v>
      </c>
      <c r="F1369" s="415" t="s">
        <v>155</v>
      </c>
      <c r="G1369" s="415">
        <v>100390</v>
      </c>
      <c r="H1369" s="415" t="s">
        <v>1328</v>
      </c>
      <c r="I1369" s="415" t="s">
        <v>27</v>
      </c>
      <c r="J1369" s="415" t="s">
        <v>216</v>
      </c>
      <c r="K1369" s="416">
        <v>18.89</v>
      </c>
      <c r="L1369" s="415" t="s">
        <v>217</v>
      </c>
    </row>
    <row r="1370" spans="1:12" x14ac:dyDescent="0.25">
      <c r="A1370" s="415" t="s">
        <v>1281</v>
      </c>
      <c r="B1370" s="415" t="s">
        <v>1282</v>
      </c>
      <c r="C1370" s="415" t="s">
        <v>1283</v>
      </c>
      <c r="D1370" s="415" t="s">
        <v>1284</v>
      </c>
      <c r="E1370" s="416" t="s">
        <v>155</v>
      </c>
      <c r="F1370" s="415" t="s">
        <v>155</v>
      </c>
      <c r="G1370" s="415">
        <v>100391</v>
      </c>
      <c r="H1370" s="415" t="s">
        <v>1329</v>
      </c>
      <c r="I1370" s="415" t="s">
        <v>27</v>
      </c>
      <c r="J1370" s="415" t="s">
        <v>216</v>
      </c>
      <c r="K1370" s="416">
        <v>15.89</v>
      </c>
      <c r="L1370" s="415" t="s">
        <v>217</v>
      </c>
    </row>
    <row r="1371" spans="1:12" x14ac:dyDescent="0.25">
      <c r="A1371" s="415" t="s">
        <v>1281</v>
      </c>
      <c r="B1371" s="415" t="s">
        <v>1282</v>
      </c>
      <c r="C1371" s="415" t="s">
        <v>1283</v>
      </c>
      <c r="D1371" s="415" t="s">
        <v>1284</v>
      </c>
      <c r="E1371" s="416" t="s">
        <v>155</v>
      </c>
      <c r="F1371" s="415" t="s">
        <v>155</v>
      </c>
      <c r="G1371" s="415">
        <v>100392</v>
      </c>
      <c r="H1371" s="415" t="s">
        <v>1330</v>
      </c>
      <c r="I1371" s="415" t="s">
        <v>27</v>
      </c>
      <c r="J1371" s="415" t="s">
        <v>216</v>
      </c>
      <c r="K1371" s="416">
        <v>12.74</v>
      </c>
      <c r="L1371" s="415" t="s">
        <v>217</v>
      </c>
    </row>
    <row r="1372" spans="1:12" x14ac:dyDescent="0.25">
      <c r="A1372" s="415" t="s">
        <v>1281</v>
      </c>
      <c r="B1372" s="415" t="s">
        <v>1282</v>
      </c>
      <c r="C1372" s="415" t="s">
        <v>1283</v>
      </c>
      <c r="D1372" s="415" t="s">
        <v>1284</v>
      </c>
      <c r="E1372" s="416" t="s">
        <v>155</v>
      </c>
      <c r="F1372" s="415" t="s">
        <v>155</v>
      </c>
      <c r="G1372" s="415">
        <v>100393</v>
      </c>
      <c r="H1372" s="415" t="s">
        <v>1331</v>
      </c>
      <c r="I1372" s="415" t="s">
        <v>27</v>
      </c>
      <c r="J1372" s="415" t="s">
        <v>216</v>
      </c>
      <c r="K1372" s="416">
        <v>16.02</v>
      </c>
      <c r="L1372" s="415" t="s">
        <v>217</v>
      </c>
    </row>
    <row r="1373" spans="1:12" x14ac:dyDescent="0.25">
      <c r="A1373" s="415" t="s">
        <v>1281</v>
      </c>
      <c r="B1373" s="415" t="s">
        <v>1282</v>
      </c>
      <c r="C1373" s="415" t="s">
        <v>1283</v>
      </c>
      <c r="D1373" s="415" t="s">
        <v>1284</v>
      </c>
      <c r="E1373" s="416" t="s">
        <v>155</v>
      </c>
      <c r="F1373" s="415" t="s">
        <v>155</v>
      </c>
      <c r="G1373" s="415">
        <v>100394</v>
      </c>
      <c r="H1373" s="415" t="s">
        <v>1332</v>
      </c>
      <c r="I1373" s="415" t="s">
        <v>27</v>
      </c>
      <c r="J1373" s="415" t="s">
        <v>216</v>
      </c>
      <c r="K1373" s="416">
        <v>14.95</v>
      </c>
      <c r="L1373" s="415" t="s">
        <v>217</v>
      </c>
    </row>
    <row r="1374" spans="1:12" x14ac:dyDescent="0.25">
      <c r="A1374" s="415" t="s">
        <v>1281</v>
      </c>
      <c r="B1374" s="415" t="s">
        <v>1282</v>
      </c>
      <c r="C1374" s="415" t="s">
        <v>1283</v>
      </c>
      <c r="D1374" s="415" t="s">
        <v>1284</v>
      </c>
      <c r="E1374" s="416" t="s">
        <v>155</v>
      </c>
      <c r="F1374" s="415" t="s">
        <v>155</v>
      </c>
      <c r="G1374" s="415">
        <v>100395</v>
      </c>
      <c r="H1374" s="415" t="s">
        <v>1333</v>
      </c>
      <c r="I1374" s="415" t="s">
        <v>27</v>
      </c>
      <c r="J1374" s="415" t="s">
        <v>216</v>
      </c>
      <c r="K1374" s="416">
        <v>18.850000000000001</v>
      </c>
      <c r="L1374" s="415" t="s">
        <v>217</v>
      </c>
    </row>
    <row r="1375" spans="1:12" x14ac:dyDescent="0.25">
      <c r="A1375" s="415" t="s">
        <v>1281</v>
      </c>
      <c r="B1375" s="415" t="s">
        <v>1282</v>
      </c>
      <c r="C1375" s="415" t="s">
        <v>1334</v>
      </c>
      <c r="D1375" s="415" t="s">
        <v>1335</v>
      </c>
      <c r="E1375" s="416" t="s">
        <v>155</v>
      </c>
      <c r="F1375" s="415" t="s">
        <v>155</v>
      </c>
      <c r="G1375" s="415">
        <v>94189</v>
      </c>
      <c r="H1375" s="415" t="s">
        <v>1336</v>
      </c>
      <c r="I1375" s="415" t="s">
        <v>27</v>
      </c>
      <c r="J1375" s="415" t="s">
        <v>216</v>
      </c>
      <c r="K1375" s="416">
        <v>31.65</v>
      </c>
      <c r="L1375" s="415" t="s">
        <v>217</v>
      </c>
    </row>
    <row r="1376" spans="1:12" x14ac:dyDescent="0.25">
      <c r="A1376" s="415" t="s">
        <v>1281</v>
      </c>
      <c r="B1376" s="415" t="s">
        <v>1282</v>
      </c>
      <c r="C1376" s="415" t="s">
        <v>1334</v>
      </c>
      <c r="D1376" s="415" t="s">
        <v>1335</v>
      </c>
      <c r="E1376" s="416" t="s">
        <v>155</v>
      </c>
      <c r="F1376" s="415" t="s">
        <v>155</v>
      </c>
      <c r="G1376" s="415">
        <v>94192</v>
      </c>
      <c r="H1376" s="415" t="s">
        <v>1337</v>
      </c>
      <c r="I1376" s="415" t="s">
        <v>27</v>
      </c>
      <c r="J1376" s="415" t="s">
        <v>216</v>
      </c>
      <c r="K1376" s="416">
        <v>33.61</v>
      </c>
      <c r="L1376" s="415" t="s">
        <v>217</v>
      </c>
    </row>
    <row r="1377" spans="1:12" x14ac:dyDescent="0.25">
      <c r="A1377" s="415" t="s">
        <v>1281</v>
      </c>
      <c r="B1377" s="415" t="s">
        <v>1282</v>
      </c>
      <c r="C1377" s="415" t="s">
        <v>1334</v>
      </c>
      <c r="D1377" s="415" t="s">
        <v>1335</v>
      </c>
      <c r="E1377" s="416" t="s">
        <v>155</v>
      </c>
      <c r="F1377" s="415" t="s">
        <v>155</v>
      </c>
      <c r="G1377" s="415">
        <v>94195</v>
      </c>
      <c r="H1377" s="415" t="s">
        <v>1338</v>
      </c>
      <c r="I1377" s="415" t="s">
        <v>27</v>
      </c>
      <c r="J1377" s="415" t="s">
        <v>216</v>
      </c>
      <c r="K1377" s="416">
        <v>33.72</v>
      </c>
      <c r="L1377" s="415" t="s">
        <v>217</v>
      </c>
    </row>
    <row r="1378" spans="1:12" x14ac:dyDescent="0.25">
      <c r="A1378" s="415" t="s">
        <v>1281</v>
      </c>
      <c r="B1378" s="415" t="s">
        <v>1282</v>
      </c>
      <c r="C1378" s="415" t="s">
        <v>1334</v>
      </c>
      <c r="D1378" s="415" t="s">
        <v>1335</v>
      </c>
      <c r="E1378" s="416" t="s">
        <v>155</v>
      </c>
      <c r="F1378" s="415" t="s">
        <v>155</v>
      </c>
      <c r="G1378" s="415">
        <v>94198</v>
      </c>
      <c r="H1378" s="415" t="s">
        <v>1339</v>
      </c>
      <c r="I1378" s="415" t="s">
        <v>27</v>
      </c>
      <c r="J1378" s="415" t="s">
        <v>216</v>
      </c>
      <c r="K1378" s="416">
        <v>36.299999999999997</v>
      </c>
      <c r="L1378" s="415" t="s">
        <v>217</v>
      </c>
    </row>
    <row r="1379" spans="1:12" x14ac:dyDescent="0.25">
      <c r="A1379" s="415" t="s">
        <v>1281</v>
      </c>
      <c r="B1379" s="415" t="s">
        <v>1282</v>
      </c>
      <c r="C1379" s="415" t="s">
        <v>1334</v>
      </c>
      <c r="D1379" s="415" t="s">
        <v>1335</v>
      </c>
      <c r="E1379" s="416" t="s">
        <v>155</v>
      </c>
      <c r="F1379" s="415" t="s">
        <v>155</v>
      </c>
      <c r="G1379" s="415">
        <v>94201</v>
      </c>
      <c r="H1379" s="415" t="s">
        <v>1340</v>
      </c>
      <c r="I1379" s="415" t="s">
        <v>27</v>
      </c>
      <c r="J1379" s="415" t="s">
        <v>216</v>
      </c>
      <c r="K1379" s="416">
        <v>47.82</v>
      </c>
      <c r="L1379" s="415" t="s">
        <v>217</v>
      </c>
    </row>
    <row r="1380" spans="1:12" x14ac:dyDescent="0.25">
      <c r="A1380" s="415" t="s">
        <v>1281</v>
      </c>
      <c r="B1380" s="415" t="s">
        <v>1282</v>
      </c>
      <c r="C1380" s="415" t="s">
        <v>1334</v>
      </c>
      <c r="D1380" s="415" t="s">
        <v>1335</v>
      </c>
      <c r="E1380" s="416" t="s">
        <v>155</v>
      </c>
      <c r="F1380" s="415" t="s">
        <v>155</v>
      </c>
      <c r="G1380" s="415">
        <v>94204</v>
      </c>
      <c r="H1380" s="415" t="s">
        <v>1341</v>
      </c>
      <c r="I1380" s="415" t="s">
        <v>27</v>
      </c>
      <c r="J1380" s="415" t="s">
        <v>216</v>
      </c>
      <c r="K1380" s="416">
        <v>52.22</v>
      </c>
      <c r="L1380" s="415" t="s">
        <v>217</v>
      </c>
    </row>
    <row r="1381" spans="1:12" x14ac:dyDescent="0.25">
      <c r="A1381" s="415" t="s">
        <v>1281</v>
      </c>
      <c r="B1381" s="415" t="s">
        <v>1282</v>
      </c>
      <c r="C1381" s="415" t="s">
        <v>1334</v>
      </c>
      <c r="D1381" s="415" t="s">
        <v>1335</v>
      </c>
      <c r="E1381" s="416" t="s">
        <v>155</v>
      </c>
      <c r="F1381" s="415" t="s">
        <v>155</v>
      </c>
      <c r="G1381" s="415">
        <v>94224</v>
      </c>
      <c r="H1381" s="415" t="s">
        <v>1342</v>
      </c>
      <c r="I1381" s="415" t="s">
        <v>23</v>
      </c>
      <c r="J1381" s="415" t="s">
        <v>216</v>
      </c>
      <c r="K1381" s="416">
        <v>20.79</v>
      </c>
      <c r="L1381" s="415" t="s">
        <v>217</v>
      </c>
    </row>
    <row r="1382" spans="1:12" x14ac:dyDescent="0.25">
      <c r="A1382" s="415" t="s">
        <v>1281</v>
      </c>
      <c r="B1382" s="415" t="s">
        <v>1282</v>
      </c>
      <c r="C1382" s="415" t="s">
        <v>1334</v>
      </c>
      <c r="D1382" s="415" t="s">
        <v>1335</v>
      </c>
      <c r="E1382" s="416" t="s">
        <v>155</v>
      </c>
      <c r="F1382" s="415" t="s">
        <v>155</v>
      </c>
      <c r="G1382" s="415">
        <v>94226</v>
      </c>
      <c r="H1382" s="415" t="s">
        <v>1343</v>
      </c>
      <c r="I1382" s="415" t="s">
        <v>27</v>
      </c>
      <c r="J1382" s="415" t="s">
        <v>216</v>
      </c>
      <c r="K1382" s="416">
        <v>18.12</v>
      </c>
      <c r="L1382" s="415" t="s">
        <v>217</v>
      </c>
    </row>
    <row r="1383" spans="1:12" x14ac:dyDescent="0.25">
      <c r="A1383" s="415" t="s">
        <v>1281</v>
      </c>
      <c r="B1383" s="415" t="s">
        <v>1282</v>
      </c>
      <c r="C1383" s="415" t="s">
        <v>1334</v>
      </c>
      <c r="D1383" s="415" t="s">
        <v>1335</v>
      </c>
      <c r="E1383" s="416" t="s">
        <v>155</v>
      </c>
      <c r="F1383" s="415" t="s">
        <v>155</v>
      </c>
      <c r="G1383" s="415">
        <v>94232</v>
      </c>
      <c r="H1383" s="415" t="s">
        <v>1344</v>
      </c>
      <c r="I1383" s="415" t="s">
        <v>25</v>
      </c>
      <c r="J1383" s="415" t="s">
        <v>273</v>
      </c>
      <c r="K1383" s="416">
        <v>2.17</v>
      </c>
      <c r="L1383" s="415" t="s">
        <v>217</v>
      </c>
    </row>
    <row r="1384" spans="1:12" x14ac:dyDescent="0.25">
      <c r="A1384" s="415" t="s">
        <v>1281</v>
      </c>
      <c r="B1384" s="415" t="s">
        <v>1282</v>
      </c>
      <c r="C1384" s="415" t="s">
        <v>1334</v>
      </c>
      <c r="D1384" s="415" t="s">
        <v>1335</v>
      </c>
      <c r="E1384" s="416" t="s">
        <v>155</v>
      </c>
      <c r="F1384" s="415" t="s">
        <v>155</v>
      </c>
      <c r="G1384" s="415">
        <v>94440</v>
      </c>
      <c r="H1384" s="415" t="s">
        <v>1345</v>
      </c>
      <c r="I1384" s="415" t="s">
        <v>27</v>
      </c>
      <c r="J1384" s="415" t="s">
        <v>216</v>
      </c>
      <c r="K1384" s="416">
        <v>33.72</v>
      </c>
      <c r="L1384" s="415" t="s">
        <v>217</v>
      </c>
    </row>
    <row r="1385" spans="1:12" x14ac:dyDescent="0.25">
      <c r="A1385" s="415" t="s">
        <v>1281</v>
      </c>
      <c r="B1385" s="415" t="s">
        <v>1282</v>
      </c>
      <c r="C1385" s="415" t="s">
        <v>1334</v>
      </c>
      <c r="D1385" s="415" t="s">
        <v>1335</v>
      </c>
      <c r="E1385" s="416" t="s">
        <v>155</v>
      </c>
      <c r="F1385" s="415" t="s">
        <v>155</v>
      </c>
      <c r="G1385" s="415">
        <v>94441</v>
      </c>
      <c r="H1385" s="415" t="s">
        <v>1346</v>
      </c>
      <c r="I1385" s="415" t="s">
        <v>27</v>
      </c>
      <c r="J1385" s="415" t="s">
        <v>216</v>
      </c>
      <c r="K1385" s="416">
        <v>36.299999999999997</v>
      </c>
      <c r="L1385" s="415" t="s">
        <v>217</v>
      </c>
    </row>
    <row r="1386" spans="1:12" x14ac:dyDescent="0.25">
      <c r="A1386" s="415" t="s">
        <v>1281</v>
      </c>
      <c r="B1386" s="415" t="s">
        <v>1282</v>
      </c>
      <c r="C1386" s="415" t="s">
        <v>1334</v>
      </c>
      <c r="D1386" s="415" t="s">
        <v>1335</v>
      </c>
      <c r="E1386" s="416" t="s">
        <v>155</v>
      </c>
      <c r="F1386" s="415" t="s">
        <v>155</v>
      </c>
      <c r="G1386" s="415">
        <v>94442</v>
      </c>
      <c r="H1386" s="415" t="s">
        <v>1347</v>
      </c>
      <c r="I1386" s="415" t="s">
        <v>27</v>
      </c>
      <c r="J1386" s="415" t="s">
        <v>216</v>
      </c>
      <c r="K1386" s="416">
        <v>33.72</v>
      </c>
      <c r="L1386" s="415" t="s">
        <v>217</v>
      </c>
    </row>
    <row r="1387" spans="1:12" x14ac:dyDescent="0.25">
      <c r="A1387" s="415" t="s">
        <v>1281</v>
      </c>
      <c r="B1387" s="415" t="s">
        <v>1282</v>
      </c>
      <c r="C1387" s="415" t="s">
        <v>1334</v>
      </c>
      <c r="D1387" s="415" t="s">
        <v>1335</v>
      </c>
      <c r="E1387" s="416" t="s">
        <v>155</v>
      </c>
      <c r="F1387" s="415" t="s">
        <v>155</v>
      </c>
      <c r="G1387" s="415">
        <v>94443</v>
      </c>
      <c r="H1387" s="415" t="s">
        <v>1348</v>
      </c>
      <c r="I1387" s="415" t="s">
        <v>27</v>
      </c>
      <c r="J1387" s="415" t="s">
        <v>216</v>
      </c>
      <c r="K1387" s="416">
        <v>36.299999999999997</v>
      </c>
      <c r="L1387" s="415" t="s">
        <v>217</v>
      </c>
    </row>
    <row r="1388" spans="1:12" x14ac:dyDescent="0.25">
      <c r="A1388" s="415" t="s">
        <v>1281</v>
      </c>
      <c r="B1388" s="415" t="s">
        <v>1282</v>
      </c>
      <c r="C1388" s="415" t="s">
        <v>1334</v>
      </c>
      <c r="D1388" s="415" t="s">
        <v>1335</v>
      </c>
      <c r="E1388" s="416" t="s">
        <v>155</v>
      </c>
      <c r="F1388" s="415" t="s">
        <v>155</v>
      </c>
      <c r="G1388" s="415">
        <v>94445</v>
      </c>
      <c r="H1388" s="415" t="s">
        <v>1349</v>
      </c>
      <c r="I1388" s="415" t="s">
        <v>27</v>
      </c>
      <c r="J1388" s="415" t="s">
        <v>216</v>
      </c>
      <c r="K1388" s="416">
        <v>47.82</v>
      </c>
      <c r="L1388" s="415" t="s">
        <v>217</v>
      </c>
    </row>
    <row r="1389" spans="1:12" x14ac:dyDescent="0.25">
      <c r="A1389" s="415" t="s">
        <v>1281</v>
      </c>
      <c r="B1389" s="415" t="s">
        <v>1282</v>
      </c>
      <c r="C1389" s="415" t="s">
        <v>1334</v>
      </c>
      <c r="D1389" s="415" t="s">
        <v>1335</v>
      </c>
      <c r="E1389" s="416" t="s">
        <v>155</v>
      </c>
      <c r="F1389" s="415" t="s">
        <v>155</v>
      </c>
      <c r="G1389" s="415">
        <v>94446</v>
      </c>
      <c r="H1389" s="415" t="s">
        <v>1350</v>
      </c>
      <c r="I1389" s="415" t="s">
        <v>27</v>
      </c>
      <c r="J1389" s="415" t="s">
        <v>216</v>
      </c>
      <c r="K1389" s="416">
        <v>52.22</v>
      </c>
      <c r="L1389" s="415" t="s">
        <v>217</v>
      </c>
    </row>
    <row r="1390" spans="1:12" x14ac:dyDescent="0.25">
      <c r="A1390" s="415" t="s">
        <v>1281</v>
      </c>
      <c r="B1390" s="415" t="s">
        <v>1282</v>
      </c>
      <c r="C1390" s="415" t="s">
        <v>1334</v>
      </c>
      <c r="D1390" s="415" t="s">
        <v>1335</v>
      </c>
      <c r="E1390" s="416" t="s">
        <v>155</v>
      </c>
      <c r="F1390" s="415" t="s">
        <v>155</v>
      </c>
      <c r="G1390" s="415">
        <v>94447</v>
      </c>
      <c r="H1390" s="415" t="s">
        <v>1351</v>
      </c>
      <c r="I1390" s="415" t="s">
        <v>27</v>
      </c>
      <c r="J1390" s="415" t="s">
        <v>216</v>
      </c>
      <c r="K1390" s="416">
        <v>47.82</v>
      </c>
      <c r="L1390" s="415" t="s">
        <v>217</v>
      </c>
    </row>
    <row r="1391" spans="1:12" x14ac:dyDescent="0.25">
      <c r="A1391" s="415" t="s">
        <v>1281</v>
      </c>
      <c r="B1391" s="415" t="s">
        <v>1282</v>
      </c>
      <c r="C1391" s="415" t="s">
        <v>1334</v>
      </c>
      <c r="D1391" s="415" t="s">
        <v>1335</v>
      </c>
      <c r="E1391" s="416" t="s">
        <v>155</v>
      </c>
      <c r="F1391" s="415" t="s">
        <v>155</v>
      </c>
      <c r="G1391" s="415">
        <v>94448</v>
      </c>
      <c r="H1391" s="415" t="s">
        <v>1352</v>
      </c>
      <c r="I1391" s="415" t="s">
        <v>27</v>
      </c>
      <c r="J1391" s="415" t="s">
        <v>216</v>
      </c>
      <c r="K1391" s="416">
        <v>52.22</v>
      </c>
      <c r="L1391" s="415" t="s">
        <v>217</v>
      </c>
    </row>
    <row r="1392" spans="1:12" x14ac:dyDescent="0.25">
      <c r="A1392" s="415" t="s">
        <v>1281</v>
      </c>
      <c r="B1392" s="415" t="s">
        <v>1282</v>
      </c>
      <c r="C1392" s="415" t="s">
        <v>1353</v>
      </c>
      <c r="D1392" s="415" t="s">
        <v>1354</v>
      </c>
      <c r="E1392" s="416" t="s">
        <v>155</v>
      </c>
      <c r="F1392" s="415" t="s">
        <v>155</v>
      </c>
      <c r="G1392" s="415">
        <v>94207</v>
      </c>
      <c r="H1392" s="415" t="s">
        <v>1355</v>
      </c>
      <c r="I1392" s="415" t="s">
        <v>27</v>
      </c>
      <c r="J1392" s="415" t="s">
        <v>216</v>
      </c>
      <c r="K1392" s="416">
        <v>54.86</v>
      </c>
      <c r="L1392" s="415" t="s">
        <v>217</v>
      </c>
    </row>
    <row r="1393" spans="1:12" x14ac:dyDescent="0.25">
      <c r="A1393" s="415" t="s">
        <v>1281</v>
      </c>
      <c r="B1393" s="415" t="s">
        <v>1282</v>
      </c>
      <c r="C1393" s="415" t="s">
        <v>1353</v>
      </c>
      <c r="D1393" s="415" t="s">
        <v>1354</v>
      </c>
      <c r="E1393" s="416" t="s">
        <v>155</v>
      </c>
      <c r="F1393" s="415" t="s">
        <v>155</v>
      </c>
      <c r="G1393" s="415">
        <v>94210</v>
      </c>
      <c r="H1393" s="415" t="s">
        <v>1356</v>
      </c>
      <c r="I1393" s="415" t="s">
        <v>27</v>
      </c>
      <c r="J1393" s="415" t="s">
        <v>216</v>
      </c>
      <c r="K1393" s="416">
        <v>58.26</v>
      </c>
      <c r="L1393" s="415" t="s">
        <v>217</v>
      </c>
    </row>
    <row r="1394" spans="1:12" x14ac:dyDescent="0.25">
      <c r="A1394" s="415" t="s">
        <v>1281</v>
      </c>
      <c r="B1394" s="415" t="s">
        <v>1282</v>
      </c>
      <c r="C1394" s="415" t="s">
        <v>1353</v>
      </c>
      <c r="D1394" s="415" t="s">
        <v>1354</v>
      </c>
      <c r="E1394" s="416" t="s">
        <v>155</v>
      </c>
      <c r="F1394" s="415" t="s">
        <v>155</v>
      </c>
      <c r="G1394" s="415">
        <v>94218</v>
      </c>
      <c r="H1394" s="415" t="s">
        <v>6952</v>
      </c>
      <c r="I1394" s="415" t="s">
        <v>27</v>
      </c>
      <c r="J1394" s="415" t="s">
        <v>216</v>
      </c>
      <c r="K1394" s="416">
        <v>150.02000000000001</v>
      </c>
      <c r="L1394" s="415" t="s">
        <v>217</v>
      </c>
    </row>
    <row r="1395" spans="1:12" x14ac:dyDescent="0.25">
      <c r="A1395" s="415" t="s">
        <v>1281</v>
      </c>
      <c r="B1395" s="415" t="s">
        <v>1282</v>
      </c>
      <c r="C1395" s="415" t="s">
        <v>1357</v>
      </c>
      <c r="D1395" s="415" t="s">
        <v>1358</v>
      </c>
      <c r="E1395" s="416" t="s">
        <v>155</v>
      </c>
      <c r="F1395" s="415" t="s">
        <v>155</v>
      </c>
      <c r="G1395" s="415">
        <v>94213</v>
      </c>
      <c r="H1395" s="415" t="s">
        <v>1359</v>
      </c>
      <c r="I1395" s="415" t="s">
        <v>27</v>
      </c>
      <c r="J1395" s="415" t="s">
        <v>216</v>
      </c>
      <c r="K1395" s="416">
        <v>77.92</v>
      </c>
      <c r="L1395" s="415" t="s">
        <v>217</v>
      </c>
    </row>
    <row r="1396" spans="1:12" x14ac:dyDescent="0.25">
      <c r="A1396" s="415" t="s">
        <v>1281</v>
      </c>
      <c r="B1396" s="415" t="s">
        <v>1282</v>
      </c>
      <c r="C1396" s="415" t="s">
        <v>1357</v>
      </c>
      <c r="D1396" s="415" t="s">
        <v>1358</v>
      </c>
      <c r="E1396" s="416" t="s">
        <v>155</v>
      </c>
      <c r="F1396" s="415" t="s">
        <v>155</v>
      </c>
      <c r="G1396" s="415">
        <v>94216</v>
      </c>
      <c r="H1396" s="415" t="s">
        <v>1360</v>
      </c>
      <c r="I1396" s="415" t="s">
        <v>27</v>
      </c>
      <c r="J1396" s="415" t="s">
        <v>216</v>
      </c>
      <c r="K1396" s="416">
        <v>229.9</v>
      </c>
      <c r="L1396" s="415" t="s">
        <v>217</v>
      </c>
    </row>
    <row r="1397" spans="1:12" x14ac:dyDescent="0.25">
      <c r="A1397" s="415" t="s">
        <v>1281</v>
      </c>
      <c r="B1397" s="415" t="s">
        <v>1282</v>
      </c>
      <c r="C1397" s="415" t="s">
        <v>1361</v>
      </c>
      <c r="D1397" s="415" t="s">
        <v>1362</v>
      </c>
      <c r="E1397" s="416" t="s">
        <v>155</v>
      </c>
      <c r="F1397" s="415" t="s">
        <v>155</v>
      </c>
      <c r="G1397" s="415">
        <v>94219</v>
      </c>
      <c r="H1397" s="415" t="s">
        <v>1363</v>
      </c>
      <c r="I1397" s="415" t="s">
        <v>23</v>
      </c>
      <c r="J1397" s="415" t="s">
        <v>216</v>
      </c>
      <c r="K1397" s="416">
        <v>28.69</v>
      </c>
      <c r="L1397" s="415" t="s">
        <v>217</v>
      </c>
    </row>
    <row r="1398" spans="1:12" x14ac:dyDescent="0.25">
      <c r="A1398" s="415" t="s">
        <v>1281</v>
      </c>
      <c r="B1398" s="415" t="s">
        <v>1282</v>
      </c>
      <c r="C1398" s="415" t="s">
        <v>1361</v>
      </c>
      <c r="D1398" s="415" t="s">
        <v>1362</v>
      </c>
      <c r="E1398" s="416" t="s">
        <v>155</v>
      </c>
      <c r="F1398" s="415" t="s">
        <v>155</v>
      </c>
      <c r="G1398" s="415">
        <v>94220</v>
      </c>
      <c r="H1398" s="415" t="s">
        <v>1364</v>
      </c>
      <c r="I1398" s="415" t="s">
        <v>23</v>
      </c>
      <c r="J1398" s="415" t="s">
        <v>216</v>
      </c>
      <c r="K1398" s="416">
        <v>44.26</v>
      </c>
      <c r="L1398" s="415" t="s">
        <v>217</v>
      </c>
    </row>
    <row r="1399" spans="1:12" x14ac:dyDescent="0.25">
      <c r="A1399" s="415" t="s">
        <v>1281</v>
      </c>
      <c r="B1399" s="415" t="s">
        <v>1282</v>
      </c>
      <c r="C1399" s="415" t="s">
        <v>1361</v>
      </c>
      <c r="D1399" s="415" t="s">
        <v>1362</v>
      </c>
      <c r="E1399" s="416" t="s">
        <v>155</v>
      </c>
      <c r="F1399" s="415" t="s">
        <v>155</v>
      </c>
      <c r="G1399" s="415">
        <v>94221</v>
      </c>
      <c r="H1399" s="415" t="s">
        <v>1365</v>
      </c>
      <c r="I1399" s="415" t="s">
        <v>23</v>
      </c>
      <c r="J1399" s="415" t="s">
        <v>216</v>
      </c>
      <c r="K1399" s="416">
        <v>23.58</v>
      </c>
      <c r="L1399" s="415" t="s">
        <v>217</v>
      </c>
    </row>
    <row r="1400" spans="1:12" x14ac:dyDescent="0.25">
      <c r="A1400" s="415" t="s">
        <v>1281</v>
      </c>
      <c r="B1400" s="415" t="s">
        <v>1282</v>
      </c>
      <c r="C1400" s="415" t="s">
        <v>1361</v>
      </c>
      <c r="D1400" s="415" t="s">
        <v>1362</v>
      </c>
      <c r="E1400" s="416" t="s">
        <v>155</v>
      </c>
      <c r="F1400" s="415" t="s">
        <v>155</v>
      </c>
      <c r="G1400" s="415">
        <v>94222</v>
      </c>
      <c r="H1400" s="415" t="s">
        <v>1366</v>
      </c>
      <c r="I1400" s="415" t="s">
        <v>23</v>
      </c>
      <c r="J1400" s="415" t="s">
        <v>216</v>
      </c>
      <c r="K1400" s="416">
        <v>39.15</v>
      </c>
      <c r="L1400" s="415" t="s">
        <v>217</v>
      </c>
    </row>
    <row r="1401" spans="1:12" x14ac:dyDescent="0.25">
      <c r="A1401" s="415" t="s">
        <v>1281</v>
      </c>
      <c r="B1401" s="415" t="s">
        <v>1282</v>
      </c>
      <c r="C1401" s="415" t="s">
        <v>1367</v>
      </c>
      <c r="D1401" s="415" t="s">
        <v>1368</v>
      </c>
      <c r="E1401" s="416" t="s">
        <v>155</v>
      </c>
      <c r="F1401" s="415" t="s">
        <v>155</v>
      </c>
      <c r="G1401" s="415">
        <v>94223</v>
      </c>
      <c r="H1401" s="415" t="s">
        <v>1369</v>
      </c>
      <c r="I1401" s="415" t="s">
        <v>23</v>
      </c>
      <c r="J1401" s="415" t="s">
        <v>216</v>
      </c>
      <c r="K1401" s="416">
        <v>95.46</v>
      </c>
      <c r="L1401" s="415" t="s">
        <v>217</v>
      </c>
    </row>
    <row r="1402" spans="1:12" x14ac:dyDescent="0.25">
      <c r="A1402" s="415" t="s">
        <v>1281</v>
      </c>
      <c r="B1402" s="415" t="s">
        <v>1282</v>
      </c>
      <c r="C1402" s="415" t="s">
        <v>1367</v>
      </c>
      <c r="D1402" s="415" t="s">
        <v>1368</v>
      </c>
      <c r="E1402" s="416" t="s">
        <v>155</v>
      </c>
      <c r="F1402" s="415" t="s">
        <v>155</v>
      </c>
      <c r="G1402" s="415">
        <v>94451</v>
      </c>
      <c r="H1402" s="415" t="s">
        <v>1370</v>
      </c>
      <c r="I1402" s="415" t="s">
        <v>23</v>
      </c>
      <c r="J1402" s="415" t="s">
        <v>216</v>
      </c>
      <c r="K1402" s="416">
        <v>107.37</v>
      </c>
      <c r="L1402" s="415" t="s">
        <v>217</v>
      </c>
    </row>
    <row r="1403" spans="1:12" x14ac:dyDescent="0.25">
      <c r="A1403" s="415" t="s">
        <v>1281</v>
      </c>
      <c r="B1403" s="415" t="s">
        <v>1282</v>
      </c>
      <c r="C1403" s="415" t="s">
        <v>1367</v>
      </c>
      <c r="D1403" s="415" t="s">
        <v>1368</v>
      </c>
      <c r="E1403" s="416" t="s">
        <v>155</v>
      </c>
      <c r="F1403" s="415" t="s">
        <v>155</v>
      </c>
      <c r="G1403" s="415">
        <v>100325</v>
      </c>
      <c r="H1403" s="415" t="s">
        <v>1371</v>
      </c>
      <c r="I1403" s="415" t="s">
        <v>23</v>
      </c>
      <c r="J1403" s="415" t="s">
        <v>216</v>
      </c>
      <c r="K1403" s="416">
        <v>104.57</v>
      </c>
      <c r="L1403" s="415" t="s">
        <v>217</v>
      </c>
    </row>
    <row r="1404" spans="1:12" x14ac:dyDescent="0.25">
      <c r="A1404" s="415" t="s">
        <v>1281</v>
      </c>
      <c r="B1404" s="415" t="s">
        <v>1282</v>
      </c>
      <c r="C1404" s="415" t="s">
        <v>1367</v>
      </c>
      <c r="D1404" s="415" t="s">
        <v>1368</v>
      </c>
      <c r="E1404" s="416" t="s">
        <v>155</v>
      </c>
      <c r="F1404" s="415" t="s">
        <v>155</v>
      </c>
      <c r="G1404" s="415">
        <v>100327</v>
      </c>
      <c r="H1404" s="415" t="s">
        <v>1372</v>
      </c>
      <c r="I1404" s="415" t="s">
        <v>23</v>
      </c>
      <c r="J1404" s="415" t="s">
        <v>216</v>
      </c>
      <c r="K1404" s="416">
        <v>62.87</v>
      </c>
      <c r="L1404" s="415" t="s">
        <v>217</v>
      </c>
    </row>
    <row r="1405" spans="1:12" x14ac:dyDescent="0.25">
      <c r="A1405" s="415" t="s">
        <v>1281</v>
      </c>
      <c r="B1405" s="415" t="s">
        <v>1282</v>
      </c>
      <c r="C1405" s="415" t="s">
        <v>1367</v>
      </c>
      <c r="D1405" s="415" t="s">
        <v>1368</v>
      </c>
      <c r="E1405" s="416" t="s">
        <v>155</v>
      </c>
      <c r="F1405" s="415" t="s">
        <v>155</v>
      </c>
      <c r="G1405" s="415">
        <v>100328</v>
      </c>
      <c r="H1405" s="415" t="s">
        <v>1373</v>
      </c>
      <c r="I1405" s="415" t="s">
        <v>27</v>
      </c>
      <c r="J1405" s="415" t="s">
        <v>216</v>
      </c>
      <c r="K1405" s="416">
        <v>11.79</v>
      </c>
      <c r="L1405" s="415" t="s">
        <v>217</v>
      </c>
    </row>
    <row r="1406" spans="1:12" x14ac:dyDescent="0.25">
      <c r="A1406" s="415" t="s">
        <v>1281</v>
      </c>
      <c r="B1406" s="415" t="s">
        <v>1282</v>
      </c>
      <c r="C1406" s="415" t="s">
        <v>1367</v>
      </c>
      <c r="D1406" s="415" t="s">
        <v>1368</v>
      </c>
      <c r="E1406" s="416" t="s">
        <v>155</v>
      </c>
      <c r="F1406" s="415" t="s">
        <v>155</v>
      </c>
      <c r="G1406" s="415">
        <v>100329</v>
      </c>
      <c r="H1406" s="415" t="s">
        <v>1374</v>
      </c>
      <c r="I1406" s="415" t="s">
        <v>27</v>
      </c>
      <c r="J1406" s="415" t="s">
        <v>216</v>
      </c>
      <c r="K1406" s="416">
        <v>14.37</v>
      </c>
      <c r="L1406" s="415" t="s">
        <v>217</v>
      </c>
    </row>
    <row r="1407" spans="1:12" x14ac:dyDescent="0.25">
      <c r="A1407" s="415" t="s">
        <v>1281</v>
      </c>
      <c r="B1407" s="415" t="s">
        <v>1282</v>
      </c>
      <c r="C1407" s="415" t="s">
        <v>1367</v>
      </c>
      <c r="D1407" s="415" t="s">
        <v>1368</v>
      </c>
      <c r="E1407" s="416" t="s">
        <v>155</v>
      </c>
      <c r="F1407" s="415" t="s">
        <v>155</v>
      </c>
      <c r="G1407" s="415">
        <v>100330</v>
      </c>
      <c r="H1407" s="415" t="s">
        <v>1375</v>
      </c>
      <c r="I1407" s="415" t="s">
        <v>27</v>
      </c>
      <c r="J1407" s="415" t="s">
        <v>216</v>
      </c>
      <c r="K1407" s="416">
        <v>16.02</v>
      </c>
      <c r="L1407" s="415" t="s">
        <v>217</v>
      </c>
    </row>
    <row r="1408" spans="1:12" x14ac:dyDescent="0.25">
      <c r="A1408" s="415" t="s">
        <v>1281</v>
      </c>
      <c r="B1408" s="415" t="s">
        <v>1282</v>
      </c>
      <c r="C1408" s="415" t="s">
        <v>1367</v>
      </c>
      <c r="D1408" s="415" t="s">
        <v>1368</v>
      </c>
      <c r="E1408" s="416" t="s">
        <v>155</v>
      </c>
      <c r="F1408" s="415" t="s">
        <v>155</v>
      </c>
      <c r="G1408" s="415">
        <v>100331</v>
      </c>
      <c r="H1408" s="415" t="s">
        <v>1376</v>
      </c>
      <c r="I1408" s="415" t="s">
        <v>27</v>
      </c>
      <c r="J1408" s="415" t="s">
        <v>216</v>
      </c>
      <c r="K1408" s="416">
        <v>20.43</v>
      </c>
      <c r="L1408" s="415" t="s">
        <v>217</v>
      </c>
    </row>
    <row r="1409" spans="1:12" x14ac:dyDescent="0.25">
      <c r="A1409" s="415" t="s">
        <v>1281</v>
      </c>
      <c r="B1409" s="415" t="s">
        <v>1282</v>
      </c>
      <c r="C1409" s="415" t="s">
        <v>1377</v>
      </c>
      <c r="D1409" s="415" t="s">
        <v>1378</v>
      </c>
      <c r="E1409" s="416" t="s">
        <v>155</v>
      </c>
      <c r="F1409" s="415" t="s">
        <v>155</v>
      </c>
      <c r="G1409" s="415">
        <v>100434</v>
      </c>
      <c r="H1409" s="415" t="s">
        <v>1379</v>
      </c>
      <c r="I1409" s="415" t="s">
        <v>23</v>
      </c>
      <c r="J1409" s="415" t="s">
        <v>216</v>
      </c>
      <c r="K1409" s="416">
        <v>62.94</v>
      </c>
      <c r="L1409" s="415" t="s">
        <v>217</v>
      </c>
    </row>
    <row r="1410" spans="1:12" x14ac:dyDescent="0.25">
      <c r="A1410" s="415" t="s">
        <v>1281</v>
      </c>
      <c r="B1410" s="415" t="s">
        <v>1282</v>
      </c>
      <c r="C1410" s="415" t="s">
        <v>1377</v>
      </c>
      <c r="D1410" s="415" t="s">
        <v>1378</v>
      </c>
      <c r="E1410" s="416" t="s">
        <v>155</v>
      </c>
      <c r="F1410" s="415" t="s">
        <v>155</v>
      </c>
      <c r="G1410" s="415">
        <v>100435</v>
      </c>
      <c r="H1410" s="415" t="s">
        <v>1380</v>
      </c>
      <c r="I1410" s="415" t="s">
        <v>23</v>
      </c>
      <c r="J1410" s="415" t="s">
        <v>216</v>
      </c>
      <c r="K1410" s="416">
        <v>75.61</v>
      </c>
      <c r="L1410" s="415" t="s">
        <v>217</v>
      </c>
    </row>
    <row r="1411" spans="1:12" x14ac:dyDescent="0.25">
      <c r="A1411" s="415" t="s">
        <v>1281</v>
      </c>
      <c r="B1411" s="415" t="s">
        <v>1282</v>
      </c>
      <c r="C1411" s="415" t="s">
        <v>1381</v>
      </c>
      <c r="D1411" s="415" t="s">
        <v>1382</v>
      </c>
      <c r="E1411" s="416" t="s">
        <v>155</v>
      </c>
      <c r="F1411" s="415" t="s">
        <v>155</v>
      </c>
      <c r="G1411" s="415">
        <v>94227</v>
      </c>
      <c r="H1411" s="415" t="s">
        <v>1383</v>
      </c>
      <c r="I1411" s="415" t="s">
        <v>23</v>
      </c>
      <c r="J1411" s="415" t="s">
        <v>216</v>
      </c>
      <c r="K1411" s="416">
        <v>68.27</v>
      </c>
      <c r="L1411" s="415" t="s">
        <v>217</v>
      </c>
    </row>
    <row r="1412" spans="1:12" x14ac:dyDescent="0.25">
      <c r="A1412" s="415" t="s">
        <v>1281</v>
      </c>
      <c r="B1412" s="415" t="s">
        <v>1282</v>
      </c>
      <c r="C1412" s="415" t="s">
        <v>1381</v>
      </c>
      <c r="D1412" s="415" t="s">
        <v>1382</v>
      </c>
      <c r="E1412" s="416" t="s">
        <v>155</v>
      </c>
      <c r="F1412" s="415" t="s">
        <v>155</v>
      </c>
      <c r="G1412" s="415">
        <v>94228</v>
      </c>
      <c r="H1412" s="415" t="s">
        <v>1384</v>
      </c>
      <c r="I1412" s="415" t="s">
        <v>23</v>
      </c>
      <c r="J1412" s="415" t="s">
        <v>216</v>
      </c>
      <c r="K1412" s="416">
        <v>92.23</v>
      </c>
      <c r="L1412" s="415" t="s">
        <v>217</v>
      </c>
    </row>
    <row r="1413" spans="1:12" x14ac:dyDescent="0.25">
      <c r="A1413" s="415" t="s">
        <v>1281</v>
      </c>
      <c r="B1413" s="415" t="s">
        <v>1282</v>
      </c>
      <c r="C1413" s="415" t="s">
        <v>1381</v>
      </c>
      <c r="D1413" s="415" t="s">
        <v>1382</v>
      </c>
      <c r="E1413" s="416" t="s">
        <v>155</v>
      </c>
      <c r="F1413" s="415" t="s">
        <v>155</v>
      </c>
      <c r="G1413" s="415">
        <v>94229</v>
      </c>
      <c r="H1413" s="415" t="s">
        <v>1385</v>
      </c>
      <c r="I1413" s="415" t="s">
        <v>23</v>
      </c>
      <c r="J1413" s="415" t="s">
        <v>216</v>
      </c>
      <c r="K1413" s="416">
        <v>178.89</v>
      </c>
      <c r="L1413" s="415" t="s">
        <v>217</v>
      </c>
    </row>
    <row r="1414" spans="1:12" x14ac:dyDescent="0.25">
      <c r="A1414" s="415" t="s">
        <v>1281</v>
      </c>
      <c r="B1414" s="415" t="s">
        <v>1282</v>
      </c>
      <c r="C1414" s="415" t="s">
        <v>1386</v>
      </c>
      <c r="D1414" s="415" t="s">
        <v>1387</v>
      </c>
      <c r="E1414" s="416" t="s">
        <v>155</v>
      </c>
      <c r="F1414" s="415" t="s">
        <v>155</v>
      </c>
      <c r="G1414" s="415">
        <v>94231</v>
      </c>
      <c r="H1414" s="415" t="s">
        <v>1388</v>
      </c>
      <c r="I1414" s="415" t="s">
        <v>23</v>
      </c>
      <c r="J1414" s="415" t="s">
        <v>216</v>
      </c>
      <c r="K1414" s="416">
        <v>56.21</v>
      </c>
      <c r="L1414" s="415" t="s">
        <v>217</v>
      </c>
    </row>
    <row r="1415" spans="1:12" x14ac:dyDescent="0.25">
      <c r="A1415" s="415" t="s">
        <v>1281</v>
      </c>
      <c r="B1415" s="415" t="s">
        <v>1282</v>
      </c>
      <c r="C1415" s="415" t="s">
        <v>1389</v>
      </c>
      <c r="D1415" s="415" t="s">
        <v>1390</v>
      </c>
      <c r="E1415" s="416" t="s">
        <v>155</v>
      </c>
      <c r="F1415" s="415" t="s">
        <v>155</v>
      </c>
      <c r="G1415" s="415">
        <v>94449</v>
      </c>
      <c r="H1415" s="415" t="s">
        <v>1391</v>
      </c>
      <c r="I1415" s="415" t="s">
        <v>27</v>
      </c>
      <c r="J1415" s="415" t="s">
        <v>216</v>
      </c>
      <c r="K1415" s="416">
        <v>56.99</v>
      </c>
      <c r="L1415" s="415" t="s">
        <v>217</v>
      </c>
    </row>
    <row r="1416" spans="1:12" x14ac:dyDescent="0.25">
      <c r="A1416" s="415" t="s">
        <v>1281</v>
      </c>
      <c r="B1416" s="415" t="s">
        <v>1282</v>
      </c>
      <c r="C1416" s="415" t="s">
        <v>1392</v>
      </c>
      <c r="D1416" s="415" t="s">
        <v>1393</v>
      </c>
      <c r="E1416" s="416" t="s">
        <v>155</v>
      </c>
      <c r="F1416" s="415" t="s">
        <v>155</v>
      </c>
      <c r="G1416" s="415">
        <v>92255</v>
      </c>
      <c r="H1416" s="415" t="s">
        <v>1394</v>
      </c>
      <c r="I1416" s="415" t="s">
        <v>25</v>
      </c>
      <c r="J1416" s="415" t="s">
        <v>216</v>
      </c>
      <c r="K1416" s="416">
        <v>183.28</v>
      </c>
      <c r="L1416" s="415" t="s">
        <v>217</v>
      </c>
    </row>
    <row r="1417" spans="1:12" x14ac:dyDescent="0.25">
      <c r="A1417" s="415" t="s">
        <v>1281</v>
      </c>
      <c r="B1417" s="415" t="s">
        <v>1282</v>
      </c>
      <c r="C1417" s="415" t="s">
        <v>1392</v>
      </c>
      <c r="D1417" s="415" t="s">
        <v>1393</v>
      </c>
      <c r="E1417" s="416" t="s">
        <v>155</v>
      </c>
      <c r="F1417" s="415" t="s">
        <v>155</v>
      </c>
      <c r="G1417" s="415">
        <v>92256</v>
      </c>
      <c r="H1417" s="415" t="s">
        <v>1395</v>
      </c>
      <c r="I1417" s="415" t="s">
        <v>25</v>
      </c>
      <c r="J1417" s="415" t="s">
        <v>216</v>
      </c>
      <c r="K1417" s="416">
        <v>227.57</v>
      </c>
      <c r="L1417" s="415" t="s">
        <v>217</v>
      </c>
    </row>
    <row r="1418" spans="1:12" x14ac:dyDescent="0.25">
      <c r="A1418" s="415" t="s">
        <v>1281</v>
      </c>
      <c r="B1418" s="415" t="s">
        <v>1282</v>
      </c>
      <c r="C1418" s="415" t="s">
        <v>1392</v>
      </c>
      <c r="D1418" s="415" t="s">
        <v>1393</v>
      </c>
      <c r="E1418" s="416" t="s">
        <v>155</v>
      </c>
      <c r="F1418" s="415" t="s">
        <v>155</v>
      </c>
      <c r="G1418" s="415">
        <v>92257</v>
      </c>
      <c r="H1418" s="415" t="s">
        <v>1396</v>
      </c>
      <c r="I1418" s="415" t="s">
        <v>25</v>
      </c>
      <c r="J1418" s="415" t="s">
        <v>216</v>
      </c>
      <c r="K1418" s="416">
        <v>271.17</v>
      </c>
      <c r="L1418" s="415" t="s">
        <v>217</v>
      </c>
    </row>
    <row r="1419" spans="1:12" x14ac:dyDescent="0.25">
      <c r="A1419" s="415" t="s">
        <v>1281</v>
      </c>
      <c r="B1419" s="415" t="s">
        <v>1282</v>
      </c>
      <c r="C1419" s="415" t="s">
        <v>1392</v>
      </c>
      <c r="D1419" s="415" t="s">
        <v>1393</v>
      </c>
      <c r="E1419" s="416" t="s">
        <v>155</v>
      </c>
      <c r="F1419" s="415" t="s">
        <v>155</v>
      </c>
      <c r="G1419" s="415">
        <v>92258</v>
      </c>
      <c r="H1419" s="415" t="s">
        <v>1397</v>
      </c>
      <c r="I1419" s="415" t="s">
        <v>25</v>
      </c>
      <c r="J1419" s="415" t="s">
        <v>216</v>
      </c>
      <c r="K1419" s="416">
        <v>341.29</v>
      </c>
      <c r="L1419" s="415" t="s">
        <v>217</v>
      </c>
    </row>
    <row r="1420" spans="1:12" x14ac:dyDescent="0.25">
      <c r="A1420" s="415" t="s">
        <v>1281</v>
      </c>
      <c r="B1420" s="415" t="s">
        <v>1282</v>
      </c>
      <c r="C1420" s="415" t="s">
        <v>1392</v>
      </c>
      <c r="D1420" s="415" t="s">
        <v>1393</v>
      </c>
      <c r="E1420" s="416" t="s">
        <v>155</v>
      </c>
      <c r="F1420" s="415" t="s">
        <v>155</v>
      </c>
      <c r="G1420" s="415">
        <v>92568</v>
      </c>
      <c r="H1420" s="415" t="s">
        <v>1398</v>
      </c>
      <c r="I1420" s="415" t="s">
        <v>27</v>
      </c>
      <c r="J1420" s="415" t="s">
        <v>216</v>
      </c>
      <c r="K1420" s="416">
        <v>160.9</v>
      </c>
      <c r="L1420" s="415" t="s">
        <v>217</v>
      </c>
    </row>
    <row r="1421" spans="1:12" x14ac:dyDescent="0.25">
      <c r="A1421" s="415" t="s">
        <v>1281</v>
      </c>
      <c r="B1421" s="415" t="s">
        <v>1282</v>
      </c>
      <c r="C1421" s="415" t="s">
        <v>1392</v>
      </c>
      <c r="D1421" s="415" t="s">
        <v>1393</v>
      </c>
      <c r="E1421" s="416" t="s">
        <v>155</v>
      </c>
      <c r="F1421" s="415" t="s">
        <v>155</v>
      </c>
      <c r="G1421" s="415">
        <v>92569</v>
      </c>
      <c r="H1421" s="415" t="s">
        <v>1399</v>
      </c>
      <c r="I1421" s="415" t="s">
        <v>27</v>
      </c>
      <c r="J1421" s="415" t="s">
        <v>216</v>
      </c>
      <c r="K1421" s="416">
        <v>90.33</v>
      </c>
      <c r="L1421" s="415" t="s">
        <v>217</v>
      </c>
    </row>
    <row r="1422" spans="1:12" x14ac:dyDescent="0.25">
      <c r="A1422" s="415" t="s">
        <v>1281</v>
      </c>
      <c r="B1422" s="415" t="s">
        <v>1282</v>
      </c>
      <c r="C1422" s="415" t="s">
        <v>1392</v>
      </c>
      <c r="D1422" s="415" t="s">
        <v>1393</v>
      </c>
      <c r="E1422" s="416" t="s">
        <v>155</v>
      </c>
      <c r="F1422" s="415" t="s">
        <v>155</v>
      </c>
      <c r="G1422" s="415">
        <v>92570</v>
      </c>
      <c r="H1422" s="415" t="s">
        <v>1400</v>
      </c>
      <c r="I1422" s="415" t="s">
        <v>27</v>
      </c>
      <c r="J1422" s="415" t="s">
        <v>216</v>
      </c>
      <c r="K1422" s="416">
        <v>57.72</v>
      </c>
      <c r="L1422" s="415" t="s">
        <v>217</v>
      </c>
    </row>
    <row r="1423" spans="1:12" x14ac:dyDescent="0.25">
      <c r="A1423" s="415" t="s">
        <v>1281</v>
      </c>
      <c r="B1423" s="415" t="s">
        <v>1282</v>
      </c>
      <c r="C1423" s="415" t="s">
        <v>1392</v>
      </c>
      <c r="D1423" s="415" t="s">
        <v>1393</v>
      </c>
      <c r="E1423" s="416" t="s">
        <v>155</v>
      </c>
      <c r="F1423" s="415" t="s">
        <v>155</v>
      </c>
      <c r="G1423" s="415">
        <v>92571</v>
      </c>
      <c r="H1423" s="415" t="s">
        <v>1401</v>
      </c>
      <c r="I1423" s="415" t="s">
        <v>27</v>
      </c>
      <c r="J1423" s="415" t="s">
        <v>216</v>
      </c>
      <c r="K1423" s="416">
        <v>169.66</v>
      </c>
      <c r="L1423" s="415" t="s">
        <v>217</v>
      </c>
    </row>
    <row r="1424" spans="1:12" x14ac:dyDescent="0.25">
      <c r="A1424" s="415" t="s">
        <v>1281</v>
      </c>
      <c r="B1424" s="415" t="s">
        <v>1282</v>
      </c>
      <c r="C1424" s="415" t="s">
        <v>1392</v>
      </c>
      <c r="D1424" s="415" t="s">
        <v>1393</v>
      </c>
      <c r="E1424" s="416" t="s">
        <v>155</v>
      </c>
      <c r="F1424" s="415" t="s">
        <v>155</v>
      </c>
      <c r="G1424" s="415">
        <v>92572</v>
      </c>
      <c r="H1424" s="415" t="s">
        <v>1402</v>
      </c>
      <c r="I1424" s="415" t="s">
        <v>27</v>
      </c>
      <c r="J1424" s="415" t="s">
        <v>216</v>
      </c>
      <c r="K1424" s="416">
        <v>102.59</v>
      </c>
      <c r="L1424" s="415" t="s">
        <v>217</v>
      </c>
    </row>
    <row r="1425" spans="1:12" x14ac:dyDescent="0.25">
      <c r="A1425" s="415" t="s">
        <v>1281</v>
      </c>
      <c r="B1425" s="415" t="s">
        <v>1282</v>
      </c>
      <c r="C1425" s="415" t="s">
        <v>1392</v>
      </c>
      <c r="D1425" s="415" t="s">
        <v>1393</v>
      </c>
      <c r="E1425" s="416" t="s">
        <v>155</v>
      </c>
      <c r="F1425" s="415" t="s">
        <v>155</v>
      </c>
      <c r="G1425" s="415">
        <v>92573</v>
      </c>
      <c r="H1425" s="415" t="s">
        <v>1403</v>
      </c>
      <c r="I1425" s="415" t="s">
        <v>27</v>
      </c>
      <c r="J1425" s="415" t="s">
        <v>216</v>
      </c>
      <c r="K1425" s="416">
        <v>61.4</v>
      </c>
      <c r="L1425" s="415" t="s">
        <v>217</v>
      </c>
    </row>
    <row r="1426" spans="1:12" x14ac:dyDescent="0.25">
      <c r="A1426" s="415" t="s">
        <v>1281</v>
      </c>
      <c r="B1426" s="415" t="s">
        <v>1282</v>
      </c>
      <c r="C1426" s="415" t="s">
        <v>1392</v>
      </c>
      <c r="D1426" s="415" t="s">
        <v>1393</v>
      </c>
      <c r="E1426" s="416" t="s">
        <v>155</v>
      </c>
      <c r="F1426" s="415" t="s">
        <v>155</v>
      </c>
      <c r="G1426" s="415">
        <v>92574</v>
      </c>
      <c r="H1426" s="415" t="s">
        <v>1404</v>
      </c>
      <c r="I1426" s="415" t="s">
        <v>27</v>
      </c>
      <c r="J1426" s="415" t="s">
        <v>216</v>
      </c>
      <c r="K1426" s="416">
        <v>163.33000000000001</v>
      </c>
      <c r="L1426" s="415" t="s">
        <v>217</v>
      </c>
    </row>
    <row r="1427" spans="1:12" x14ac:dyDescent="0.25">
      <c r="A1427" s="415" t="s">
        <v>1281</v>
      </c>
      <c r="B1427" s="415" t="s">
        <v>1282</v>
      </c>
      <c r="C1427" s="415" t="s">
        <v>1392</v>
      </c>
      <c r="D1427" s="415" t="s">
        <v>1393</v>
      </c>
      <c r="E1427" s="416" t="s">
        <v>155</v>
      </c>
      <c r="F1427" s="415" t="s">
        <v>155</v>
      </c>
      <c r="G1427" s="415">
        <v>92575</v>
      </c>
      <c r="H1427" s="415" t="s">
        <v>1405</v>
      </c>
      <c r="I1427" s="415" t="s">
        <v>27</v>
      </c>
      <c r="J1427" s="415" t="s">
        <v>216</v>
      </c>
      <c r="K1427" s="416">
        <v>82.55</v>
      </c>
      <c r="L1427" s="415" t="s">
        <v>217</v>
      </c>
    </row>
    <row r="1428" spans="1:12" x14ac:dyDescent="0.25">
      <c r="A1428" s="415" t="s">
        <v>1281</v>
      </c>
      <c r="B1428" s="415" t="s">
        <v>1282</v>
      </c>
      <c r="C1428" s="415" t="s">
        <v>1392</v>
      </c>
      <c r="D1428" s="415" t="s">
        <v>1393</v>
      </c>
      <c r="E1428" s="416" t="s">
        <v>155</v>
      </c>
      <c r="F1428" s="415" t="s">
        <v>155</v>
      </c>
      <c r="G1428" s="415">
        <v>92576</v>
      </c>
      <c r="H1428" s="415" t="s">
        <v>1406</v>
      </c>
      <c r="I1428" s="415" t="s">
        <v>27</v>
      </c>
      <c r="J1428" s="415" t="s">
        <v>216</v>
      </c>
      <c r="K1428" s="416">
        <v>45.6</v>
      </c>
      <c r="L1428" s="415" t="s">
        <v>217</v>
      </c>
    </row>
    <row r="1429" spans="1:12" x14ac:dyDescent="0.25">
      <c r="A1429" s="415" t="s">
        <v>1281</v>
      </c>
      <c r="B1429" s="415" t="s">
        <v>1282</v>
      </c>
      <c r="C1429" s="415" t="s">
        <v>1392</v>
      </c>
      <c r="D1429" s="415" t="s">
        <v>1393</v>
      </c>
      <c r="E1429" s="416" t="s">
        <v>155</v>
      </c>
      <c r="F1429" s="415" t="s">
        <v>155</v>
      </c>
      <c r="G1429" s="415">
        <v>92577</v>
      </c>
      <c r="H1429" s="415" t="s">
        <v>1407</v>
      </c>
      <c r="I1429" s="415" t="s">
        <v>27</v>
      </c>
      <c r="J1429" s="415" t="s">
        <v>216</v>
      </c>
      <c r="K1429" s="416">
        <v>172.67</v>
      </c>
      <c r="L1429" s="415" t="s">
        <v>217</v>
      </c>
    </row>
    <row r="1430" spans="1:12" x14ac:dyDescent="0.25">
      <c r="A1430" s="415" t="s">
        <v>1281</v>
      </c>
      <c r="B1430" s="415" t="s">
        <v>1282</v>
      </c>
      <c r="C1430" s="415" t="s">
        <v>1392</v>
      </c>
      <c r="D1430" s="415" t="s">
        <v>1393</v>
      </c>
      <c r="E1430" s="416" t="s">
        <v>155</v>
      </c>
      <c r="F1430" s="415" t="s">
        <v>155</v>
      </c>
      <c r="G1430" s="415">
        <v>92578</v>
      </c>
      <c r="H1430" s="415" t="s">
        <v>1408</v>
      </c>
      <c r="I1430" s="415" t="s">
        <v>27</v>
      </c>
      <c r="J1430" s="415" t="s">
        <v>216</v>
      </c>
      <c r="K1430" s="416">
        <v>87.73</v>
      </c>
      <c r="L1430" s="415" t="s">
        <v>217</v>
      </c>
    </row>
    <row r="1431" spans="1:12" x14ac:dyDescent="0.25">
      <c r="A1431" s="415" t="s">
        <v>1281</v>
      </c>
      <c r="B1431" s="415" t="s">
        <v>1282</v>
      </c>
      <c r="C1431" s="415" t="s">
        <v>1392</v>
      </c>
      <c r="D1431" s="415" t="s">
        <v>1393</v>
      </c>
      <c r="E1431" s="416" t="s">
        <v>155</v>
      </c>
      <c r="F1431" s="415" t="s">
        <v>155</v>
      </c>
      <c r="G1431" s="415">
        <v>92579</v>
      </c>
      <c r="H1431" s="415" t="s">
        <v>1409</v>
      </c>
      <c r="I1431" s="415" t="s">
        <v>27</v>
      </c>
      <c r="J1431" s="415" t="s">
        <v>216</v>
      </c>
      <c r="K1431" s="416">
        <v>48.55</v>
      </c>
      <c r="L1431" s="415" t="s">
        <v>217</v>
      </c>
    </row>
    <row r="1432" spans="1:12" x14ac:dyDescent="0.25">
      <c r="A1432" s="415" t="s">
        <v>1281</v>
      </c>
      <c r="B1432" s="415" t="s">
        <v>1282</v>
      </c>
      <c r="C1432" s="415" t="s">
        <v>1392</v>
      </c>
      <c r="D1432" s="415" t="s">
        <v>1393</v>
      </c>
      <c r="E1432" s="416" t="s">
        <v>155</v>
      </c>
      <c r="F1432" s="415" t="s">
        <v>155</v>
      </c>
      <c r="G1432" s="415">
        <v>92580</v>
      </c>
      <c r="H1432" s="415" t="s">
        <v>1410</v>
      </c>
      <c r="I1432" s="415" t="s">
        <v>27</v>
      </c>
      <c r="J1432" s="415" t="s">
        <v>216</v>
      </c>
      <c r="K1432" s="416">
        <v>60.08</v>
      </c>
      <c r="L1432" s="415" t="s">
        <v>217</v>
      </c>
    </row>
    <row r="1433" spans="1:12" x14ac:dyDescent="0.25">
      <c r="A1433" s="415" t="s">
        <v>1281</v>
      </c>
      <c r="B1433" s="415" t="s">
        <v>1282</v>
      </c>
      <c r="C1433" s="415" t="s">
        <v>1392</v>
      </c>
      <c r="D1433" s="415" t="s">
        <v>1393</v>
      </c>
      <c r="E1433" s="416" t="s">
        <v>155</v>
      </c>
      <c r="F1433" s="415" t="s">
        <v>155</v>
      </c>
      <c r="G1433" s="415">
        <v>92581</v>
      </c>
      <c r="H1433" s="415" t="s">
        <v>1411</v>
      </c>
      <c r="I1433" s="415" t="s">
        <v>27</v>
      </c>
      <c r="J1433" s="415" t="s">
        <v>216</v>
      </c>
      <c r="K1433" s="416">
        <v>62.89</v>
      </c>
      <c r="L1433" s="415" t="s">
        <v>217</v>
      </c>
    </row>
    <row r="1434" spans="1:12" x14ac:dyDescent="0.25">
      <c r="A1434" s="415" t="s">
        <v>1281</v>
      </c>
      <c r="B1434" s="415" t="s">
        <v>1282</v>
      </c>
      <c r="C1434" s="415" t="s">
        <v>1392</v>
      </c>
      <c r="D1434" s="415" t="s">
        <v>1393</v>
      </c>
      <c r="E1434" s="416" t="s">
        <v>155</v>
      </c>
      <c r="F1434" s="415" t="s">
        <v>155</v>
      </c>
      <c r="G1434" s="415">
        <v>92582</v>
      </c>
      <c r="H1434" s="415" t="s">
        <v>1412</v>
      </c>
      <c r="I1434" s="415" t="s">
        <v>25</v>
      </c>
      <c r="J1434" s="415" t="s">
        <v>216</v>
      </c>
      <c r="K1434" s="416">
        <v>842.93</v>
      </c>
      <c r="L1434" s="415" t="s">
        <v>217</v>
      </c>
    </row>
    <row r="1435" spans="1:12" x14ac:dyDescent="0.25">
      <c r="A1435" s="415" t="s">
        <v>1281</v>
      </c>
      <c r="B1435" s="415" t="s">
        <v>1282</v>
      </c>
      <c r="C1435" s="415" t="s">
        <v>1392</v>
      </c>
      <c r="D1435" s="415" t="s">
        <v>1393</v>
      </c>
      <c r="E1435" s="416" t="s">
        <v>155</v>
      </c>
      <c r="F1435" s="415" t="s">
        <v>155</v>
      </c>
      <c r="G1435" s="415">
        <v>92584</v>
      </c>
      <c r="H1435" s="415" t="s">
        <v>1413</v>
      </c>
      <c r="I1435" s="415" t="s">
        <v>25</v>
      </c>
      <c r="J1435" s="415" t="s">
        <v>216</v>
      </c>
      <c r="K1435" s="416">
        <v>999.81</v>
      </c>
      <c r="L1435" s="415" t="s">
        <v>217</v>
      </c>
    </row>
    <row r="1436" spans="1:12" x14ac:dyDescent="0.25">
      <c r="A1436" s="415" t="s">
        <v>1281</v>
      </c>
      <c r="B1436" s="415" t="s">
        <v>1282</v>
      </c>
      <c r="C1436" s="415" t="s">
        <v>1392</v>
      </c>
      <c r="D1436" s="415" t="s">
        <v>1393</v>
      </c>
      <c r="E1436" s="416" t="s">
        <v>155</v>
      </c>
      <c r="F1436" s="415" t="s">
        <v>155</v>
      </c>
      <c r="G1436" s="415">
        <v>92586</v>
      </c>
      <c r="H1436" s="415" t="s">
        <v>1414</v>
      </c>
      <c r="I1436" s="415" t="s">
        <v>25</v>
      </c>
      <c r="J1436" s="415" t="s">
        <v>216</v>
      </c>
      <c r="K1436" s="417">
        <v>1156.69</v>
      </c>
      <c r="L1436" s="415" t="s">
        <v>217</v>
      </c>
    </row>
    <row r="1437" spans="1:12" x14ac:dyDescent="0.25">
      <c r="A1437" s="415" t="s">
        <v>1281</v>
      </c>
      <c r="B1437" s="415" t="s">
        <v>1282</v>
      </c>
      <c r="C1437" s="415" t="s">
        <v>1392</v>
      </c>
      <c r="D1437" s="415" t="s">
        <v>1393</v>
      </c>
      <c r="E1437" s="416" t="s">
        <v>155</v>
      </c>
      <c r="F1437" s="415" t="s">
        <v>155</v>
      </c>
      <c r="G1437" s="415">
        <v>92588</v>
      </c>
      <c r="H1437" s="415" t="s">
        <v>1415</v>
      </c>
      <c r="I1437" s="415" t="s">
        <v>25</v>
      </c>
      <c r="J1437" s="415" t="s">
        <v>216</v>
      </c>
      <c r="K1437" s="417">
        <v>1463.34</v>
      </c>
      <c r="L1437" s="415" t="s">
        <v>217</v>
      </c>
    </row>
    <row r="1438" spans="1:12" x14ac:dyDescent="0.25">
      <c r="A1438" s="415" t="s">
        <v>1281</v>
      </c>
      <c r="B1438" s="415" t="s">
        <v>1282</v>
      </c>
      <c r="C1438" s="415" t="s">
        <v>1392</v>
      </c>
      <c r="D1438" s="415" t="s">
        <v>1393</v>
      </c>
      <c r="E1438" s="416" t="s">
        <v>155</v>
      </c>
      <c r="F1438" s="415" t="s">
        <v>155</v>
      </c>
      <c r="G1438" s="415">
        <v>92590</v>
      </c>
      <c r="H1438" s="415" t="s">
        <v>1416</v>
      </c>
      <c r="I1438" s="415" t="s">
        <v>25</v>
      </c>
      <c r="J1438" s="415" t="s">
        <v>216</v>
      </c>
      <c r="K1438" s="417">
        <v>1620.22</v>
      </c>
      <c r="L1438" s="415" t="s">
        <v>217</v>
      </c>
    </row>
    <row r="1439" spans="1:12" x14ac:dyDescent="0.25">
      <c r="A1439" s="415" t="s">
        <v>1281</v>
      </c>
      <c r="B1439" s="415" t="s">
        <v>1282</v>
      </c>
      <c r="C1439" s="415" t="s">
        <v>1392</v>
      </c>
      <c r="D1439" s="415" t="s">
        <v>1393</v>
      </c>
      <c r="E1439" s="416" t="s">
        <v>155</v>
      </c>
      <c r="F1439" s="415" t="s">
        <v>155</v>
      </c>
      <c r="G1439" s="415">
        <v>92592</v>
      </c>
      <c r="H1439" s="415" t="s">
        <v>1417</v>
      </c>
      <c r="I1439" s="415" t="s">
        <v>25</v>
      </c>
      <c r="J1439" s="415" t="s">
        <v>216</v>
      </c>
      <c r="K1439" s="417">
        <v>1820.71</v>
      </c>
      <c r="L1439" s="415" t="s">
        <v>217</v>
      </c>
    </row>
    <row r="1440" spans="1:12" x14ac:dyDescent="0.25">
      <c r="A1440" s="415" t="s">
        <v>1281</v>
      </c>
      <c r="B1440" s="415" t="s">
        <v>1282</v>
      </c>
      <c r="C1440" s="415" t="s">
        <v>1392</v>
      </c>
      <c r="D1440" s="415" t="s">
        <v>1393</v>
      </c>
      <c r="E1440" s="416" t="s">
        <v>155</v>
      </c>
      <c r="F1440" s="415" t="s">
        <v>155</v>
      </c>
      <c r="G1440" s="415">
        <v>92593</v>
      </c>
      <c r="H1440" s="415" t="s">
        <v>1418</v>
      </c>
      <c r="I1440" s="415" t="s">
        <v>1419</v>
      </c>
      <c r="J1440" s="415" t="s">
        <v>216</v>
      </c>
      <c r="K1440" s="416">
        <v>13.83</v>
      </c>
      <c r="L1440" s="415" t="s">
        <v>217</v>
      </c>
    </row>
    <row r="1441" spans="1:12" x14ac:dyDescent="0.25">
      <c r="A1441" s="415" t="s">
        <v>1281</v>
      </c>
      <c r="B1441" s="415" t="s">
        <v>1282</v>
      </c>
      <c r="C1441" s="415" t="s">
        <v>1392</v>
      </c>
      <c r="D1441" s="415" t="s">
        <v>1393</v>
      </c>
      <c r="E1441" s="416" t="s">
        <v>155</v>
      </c>
      <c r="F1441" s="415" t="s">
        <v>155</v>
      </c>
      <c r="G1441" s="415">
        <v>92594</v>
      </c>
      <c r="H1441" s="415" t="s">
        <v>1420</v>
      </c>
      <c r="I1441" s="415" t="s">
        <v>25</v>
      </c>
      <c r="J1441" s="415" t="s">
        <v>216</v>
      </c>
      <c r="K1441" s="417">
        <v>2122.75</v>
      </c>
      <c r="L1441" s="415" t="s">
        <v>217</v>
      </c>
    </row>
    <row r="1442" spans="1:12" x14ac:dyDescent="0.25">
      <c r="A1442" s="415" t="s">
        <v>1281</v>
      </c>
      <c r="B1442" s="415" t="s">
        <v>1282</v>
      </c>
      <c r="C1442" s="415" t="s">
        <v>1392</v>
      </c>
      <c r="D1442" s="415" t="s">
        <v>1393</v>
      </c>
      <c r="E1442" s="416" t="s">
        <v>155</v>
      </c>
      <c r="F1442" s="415" t="s">
        <v>155</v>
      </c>
      <c r="G1442" s="415">
        <v>92596</v>
      </c>
      <c r="H1442" s="415" t="s">
        <v>1421</v>
      </c>
      <c r="I1442" s="415" t="s">
        <v>25</v>
      </c>
      <c r="J1442" s="415" t="s">
        <v>216</v>
      </c>
      <c r="K1442" s="417">
        <v>2356.48</v>
      </c>
      <c r="L1442" s="415" t="s">
        <v>217</v>
      </c>
    </row>
    <row r="1443" spans="1:12" x14ac:dyDescent="0.25">
      <c r="A1443" s="415" t="s">
        <v>1281</v>
      </c>
      <c r="B1443" s="415" t="s">
        <v>1282</v>
      </c>
      <c r="C1443" s="415" t="s">
        <v>1392</v>
      </c>
      <c r="D1443" s="415" t="s">
        <v>1393</v>
      </c>
      <c r="E1443" s="416" t="s">
        <v>155</v>
      </c>
      <c r="F1443" s="415" t="s">
        <v>155</v>
      </c>
      <c r="G1443" s="415">
        <v>92598</v>
      </c>
      <c r="H1443" s="415" t="s">
        <v>1422</v>
      </c>
      <c r="I1443" s="415" t="s">
        <v>25</v>
      </c>
      <c r="J1443" s="415" t="s">
        <v>216</v>
      </c>
      <c r="K1443" s="417">
        <v>2513.36</v>
      </c>
      <c r="L1443" s="415" t="s">
        <v>217</v>
      </c>
    </row>
    <row r="1444" spans="1:12" x14ac:dyDescent="0.25">
      <c r="A1444" s="415" t="s">
        <v>1281</v>
      </c>
      <c r="B1444" s="415" t="s">
        <v>1282</v>
      </c>
      <c r="C1444" s="415" t="s">
        <v>1392</v>
      </c>
      <c r="D1444" s="415" t="s">
        <v>1393</v>
      </c>
      <c r="E1444" s="416" t="s">
        <v>155</v>
      </c>
      <c r="F1444" s="415" t="s">
        <v>155</v>
      </c>
      <c r="G1444" s="415">
        <v>92600</v>
      </c>
      <c r="H1444" s="415" t="s">
        <v>1423</v>
      </c>
      <c r="I1444" s="415" t="s">
        <v>25</v>
      </c>
      <c r="J1444" s="415" t="s">
        <v>216</v>
      </c>
      <c r="K1444" s="417">
        <v>2709.94</v>
      </c>
      <c r="L1444" s="415" t="s">
        <v>217</v>
      </c>
    </row>
    <row r="1445" spans="1:12" x14ac:dyDescent="0.25">
      <c r="A1445" s="415" t="s">
        <v>1281</v>
      </c>
      <c r="B1445" s="415" t="s">
        <v>1282</v>
      </c>
      <c r="C1445" s="415" t="s">
        <v>1392</v>
      </c>
      <c r="D1445" s="415" t="s">
        <v>1393</v>
      </c>
      <c r="E1445" s="416" t="s">
        <v>155</v>
      </c>
      <c r="F1445" s="415" t="s">
        <v>155</v>
      </c>
      <c r="G1445" s="415">
        <v>92602</v>
      </c>
      <c r="H1445" s="415" t="s">
        <v>1424</v>
      </c>
      <c r="I1445" s="415" t="s">
        <v>25</v>
      </c>
      <c r="J1445" s="415" t="s">
        <v>216</v>
      </c>
      <c r="K1445" s="416">
        <v>842.93</v>
      </c>
      <c r="L1445" s="415" t="s">
        <v>217</v>
      </c>
    </row>
    <row r="1446" spans="1:12" x14ac:dyDescent="0.25">
      <c r="A1446" s="415" t="s">
        <v>1281</v>
      </c>
      <c r="B1446" s="415" t="s">
        <v>1282</v>
      </c>
      <c r="C1446" s="415" t="s">
        <v>1392</v>
      </c>
      <c r="D1446" s="415" t="s">
        <v>1393</v>
      </c>
      <c r="E1446" s="416" t="s">
        <v>155</v>
      </c>
      <c r="F1446" s="415" t="s">
        <v>155</v>
      </c>
      <c r="G1446" s="415">
        <v>92604</v>
      </c>
      <c r="H1446" s="415" t="s">
        <v>1425</v>
      </c>
      <c r="I1446" s="415" t="s">
        <v>25</v>
      </c>
      <c r="J1446" s="415" t="s">
        <v>216</v>
      </c>
      <c r="K1446" s="416">
        <v>960.1</v>
      </c>
      <c r="L1446" s="415" t="s">
        <v>217</v>
      </c>
    </row>
    <row r="1447" spans="1:12" x14ac:dyDescent="0.25">
      <c r="A1447" s="415" t="s">
        <v>1281</v>
      </c>
      <c r="B1447" s="415" t="s">
        <v>1282</v>
      </c>
      <c r="C1447" s="415" t="s">
        <v>1392</v>
      </c>
      <c r="D1447" s="415" t="s">
        <v>1393</v>
      </c>
      <c r="E1447" s="416" t="s">
        <v>155</v>
      </c>
      <c r="F1447" s="415" t="s">
        <v>155</v>
      </c>
      <c r="G1447" s="415">
        <v>92606</v>
      </c>
      <c r="H1447" s="415" t="s">
        <v>1426</v>
      </c>
      <c r="I1447" s="415" t="s">
        <v>25</v>
      </c>
      <c r="J1447" s="415" t="s">
        <v>216</v>
      </c>
      <c r="K1447" s="417">
        <v>1116.98</v>
      </c>
      <c r="L1447" s="415" t="s">
        <v>217</v>
      </c>
    </row>
    <row r="1448" spans="1:12" x14ac:dyDescent="0.25">
      <c r="A1448" s="415" t="s">
        <v>1281</v>
      </c>
      <c r="B1448" s="415" t="s">
        <v>1282</v>
      </c>
      <c r="C1448" s="415" t="s">
        <v>1392</v>
      </c>
      <c r="D1448" s="415" t="s">
        <v>1393</v>
      </c>
      <c r="E1448" s="416" t="s">
        <v>155</v>
      </c>
      <c r="F1448" s="415" t="s">
        <v>155</v>
      </c>
      <c r="G1448" s="415">
        <v>92608</v>
      </c>
      <c r="H1448" s="415" t="s">
        <v>1427</v>
      </c>
      <c r="I1448" s="415" t="s">
        <v>25</v>
      </c>
      <c r="J1448" s="415" t="s">
        <v>216</v>
      </c>
      <c r="K1448" s="417">
        <v>1383.92</v>
      </c>
      <c r="L1448" s="415" t="s">
        <v>217</v>
      </c>
    </row>
    <row r="1449" spans="1:12" x14ac:dyDescent="0.25">
      <c r="A1449" s="415" t="s">
        <v>1281</v>
      </c>
      <c r="B1449" s="415" t="s">
        <v>1282</v>
      </c>
      <c r="C1449" s="415" t="s">
        <v>1392</v>
      </c>
      <c r="D1449" s="415" t="s">
        <v>1393</v>
      </c>
      <c r="E1449" s="416" t="s">
        <v>155</v>
      </c>
      <c r="F1449" s="415" t="s">
        <v>155</v>
      </c>
      <c r="G1449" s="415">
        <v>92610</v>
      </c>
      <c r="H1449" s="415" t="s">
        <v>1428</v>
      </c>
      <c r="I1449" s="415" t="s">
        <v>25</v>
      </c>
      <c r="J1449" s="415" t="s">
        <v>216</v>
      </c>
      <c r="K1449" s="417">
        <v>1540.8</v>
      </c>
      <c r="L1449" s="415" t="s">
        <v>217</v>
      </c>
    </row>
    <row r="1450" spans="1:12" x14ac:dyDescent="0.25">
      <c r="A1450" s="415" t="s">
        <v>1281</v>
      </c>
      <c r="B1450" s="415" t="s">
        <v>1282</v>
      </c>
      <c r="C1450" s="415" t="s">
        <v>1392</v>
      </c>
      <c r="D1450" s="415" t="s">
        <v>1393</v>
      </c>
      <c r="E1450" s="416" t="s">
        <v>155</v>
      </c>
      <c r="F1450" s="415" t="s">
        <v>155</v>
      </c>
      <c r="G1450" s="415">
        <v>92612</v>
      </c>
      <c r="H1450" s="415" t="s">
        <v>1429</v>
      </c>
      <c r="I1450" s="415" t="s">
        <v>25</v>
      </c>
      <c r="J1450" s="415" t="s">
        <v>216</v>
      </c>
      <c r="K1450" s="417">
        <v>1741.28</v>
      </c>
      <c r="L1450" s="415" t="s">
        <v>217</v>
      </c>
    </row>
    <row r="1451" spans="1:12" x14ac:dyDescent="0.25">
      <c r="A1451" s="415" t="s">
        <v>1281</v>
      </c>
      <c r="B1451" s="415" t="s">
        <v>1282</v>
      </c>
      <c r="C1451" s="415" t="s">
        <v>1392</v>
      </c>
      <c r="D1451" s="415" t="s">
        <v>1393</v>
      </c>
      <c r="E1451" s="416" t="s">
        <v>155</v>
      </c>
      <c r="F1451" s="415" t="s">
        <v>155</v>
      </c>
      <c r="G1451" s="415">
        <v>92614</v>
      </c>
      <c r="H1451" s="415" t="s">
        <v>1430</v>
      </c>
      <c r="I1451" s="415" t="s">
        <v>25</v>
      </c>
      <c r="J1451" s="415" t="s">
        <v>216</v>
      </c>
      <c r="K1451" s="417">
        <v>1963.91</v>
      </c>
      <c r="L1451" s="415" t="s">
        <v>217</v>
      </c>
    </row>
    <row r="1452" spans="1:12" x14ac:dyDescent="0.25">
      <c r="A1452" s="415" t="s">
        <v>1281</v>
      </c>
      <c r="B1452" s="415" t="s">
        <v>1282</v>
      </c>
      <c r="C1452" s="415" t="s">
        <v>1392</v>
      </c>
      <c r="D1452" s="415" t="s">
        <v>1393</v>
      </c>
      <c r="E1452" s="416" t="s">
        <v>155</v>
      </c>
      <c r="F1452" s="415" t="s">
        <v>155</v>
      </c>
      <c r="G1452" s="415">
        <v>92616</v>
      </c>
      <c r="H1452" s="415" t="s">
        <v>1431</v>
      </c>
      <c r="I1452" s="415" t="s">
        <v>25</v>
      </c>
      <c r="J1452" s="415" t="s">
        <v>216</v>
      </c>
      <c r="K1452" s="417">
        <v>2237.34</v>
      </c>
      <c r="L1452" s="415" t="s">
        <v>217</v>
      </c>
    </row>
    <row r="1453" spans="1:12" x14ac:dyDescent="0.25">
      <c r="A1453" s="415" t="s">
        <v>1281</v>
      </c>
      <c r="B1453" s="415" t="s">
        <v>1282</v>
      </c>
      <c r="C1453" s="415" t="s">
        <v>1392</v>
      </c>
      <c r="D1453" s="415" t="s">
        <v>1393</v>
      </c>
      <c r="E1453" s="416" t="s">
        <v>155</v>
      </c>
      <c r="F1453" s="415" t="s">
        <v>155</v>
      </c>
      <c r="G1453" s="415">
        <v>92618</v>
      </c>
      <c r="H1453" s="415" t="s">
        <v>1432</v>
      </c>
      <c r="I1453" s="415" t="s">
        <v>25</v>
      </c>
      <c r="J1453" s="415" t="s">
        <v>216</v>
      </c>
      <c r="K1453" s="417">
        <v>2394.23</v>
      </c>
      <c r="L1453" s="415" t="s">
        <v>217</v>
      </c>
    </row>
    <row r="1454" spans="1:12" x14ac:dyDescent="0.25">
      <c r="A1454" s="415" t="s">
        <v>1281</v>
      </c>
      <c r="B1454" s="415" t="s">
        <v>1282</v>
      </c>
      <c r="C1454" s="415" t="s">
        <v>1392</v>
      </c>
      <c r="D1454" s="415" t="s">
        <v>1393</v>
      </c>
      <c r="E1454" s="416" t="s">
        <v>155</v>
      </c>
      <c r="F1454" s="415" t="s">
        <v>155</v>
      </c>
      <c r="G1454" s="415">
        <v>92620</v>
      </c>
      <c r="H1454" s="415" t="s">
        <v>1433</v>
      </c>
      <c r="I1454" s="415" t="s">
        <v>25</v>
      </c>
      <c r="J1454" s="415" t="s">
        <v>216</v>
      </c>
      <c r="K1454" s="417">
        <v>2551.1</v>
      </c>
      <c r="L1454" s="415" t="s">
        <v>217</v>
      </c>
    </row>
    <row r="1455" spans="1:12" x14ac:dyDescent="0.25">
      <c r="A1455" s="415" t="s">
        <v>1281</v>
      </c>
      <c r="B1455" s="415" t="s">
        <v>1282</v>
      </c>
      <c r="C1455" s="415" t="s">
        <v>1392</v>
      </c>
      <c r="D1455" s="415" t="s">
        <v>1393</v>
      </c>
      <c r="E1455" s="416" t="s">
        <v>155</v>
      </c>
      <c r="F1455" s="415" t="s">
        <v>155</v>
      </c>
      <c r="G1455" s="415">
        <v>100357</v>
      </c>
      <c r="H1455" s="415" t="s">
        <v>1434</v>
      </c>
      <c r="I1455" s="415" t="s">
        <v>25</v>
      </c>
      <c r="J1455" s="415" t="s">
        <v>216</v>
      </c>
      <c r="K1455" s="416">
        <v>880.94</v>
      </c>
      <c r="L1455" s="415" t="s">
        <v>217</v>
      </c>
    </row>
    <row r="1456" spans="1:12" x14ac:dyDescent="0.25">
      <c r="A1456" s="415" t="s">
        <v>1281</v>
      </c>
      <c r="B1456" s="415" t="s">
        <v>1282</v>
      </c>
      <c r="C1456" s="415" t="s">
        <v>1392</v>
      </c>
      <c r="D1456" s="415" t="s">
        <v>1393</v>
      </c>
      <c r="E1456" s="416" t="s">
        <v>155</v>
      </c>
      <c r="F1456" s="415" t="s">
        <v>155</v>
      </c>
      <c r="G1456" s="415">
        <v>100358</v>
      </c>
      <c r="H1456" s="415" t="s">
        <v>1435</v>
      </c>
      <c r="I1456" s="415" t="s">
        <v>25</v>
      </c>
      <c r="J1456" s="415" t="s">
        <v>216</v>
      </c>
      <c r="K1456" s="417">
        <v>1176.99</v>
      </c>
      <c r="L1456" s="415" t="s">
        <v>217</v>
      </c>
    </row>
    <row r="1457" spans="1:12" x14ac:dyDescent="0.25">
      <c r="A1457" s="415" t="s">
        <v>1281</v>
      </c>
      <c r="B1457" s="415" t="s">
        <v>1282</v>
      </c>
      <c r="C1457" s="415" t="s">
        <v>1392</v>
      </c>
      <c r="D1457" s="415" t="s">
        <v>1393</v>
      </c>
      <c r="E1457" s="416" t="s">
        <v>155</v>
      </c>
      <c r="F1457" s="415" t="s">
        <v>155</v>
      </c>
      <c r="G1457" s="415">
        <v>100359</v>
      </c>
      <c r="H1457" s="415" t="s">
        <v>1436</v>
      </c>
      <c r="I1457" s="415" t="s">
        <v>25</v>
      </c>
      <c r="J1457" s="415" t="s">
        <v>216</v>
      </c>
      <c r="K1457" s="417">
        <v>1241.3599999999999</v>
      </c>
      <c r="L1457" s="415" t="s">
        <v>217</v>
      </c>
    </row>
    <row r="1458" spans="1:12" x14ac:dyDescent="0.25">
      <c r="A1458" s="415" t="s">
        <v>1281</v>
      </c>
      <c r="B1458" s="415" t="s">
        <v>1282</v>
      </c>
      <c r="C1458" s="415" t="s">
        <v>1392</v>
      </c>
      <c r="D1458" s="415" t="s">
        <v>1393</v>
      </c>
      <c r="E1458" s="416" t="s">
        <v>155</v>
      </c>
      <c r="F1458" s="415" t="s">
        <v>155</v>
      </c>
      <c r="G1458" s="415">
        <v>100360</v>
      </c>
      <c r="H1458" s="415" t="s">
        <v>1437</v>
      </c>
      <c r="I1458" s="415" t="s">
        <v>25</v>
      </c>
      <c r="J1458" s="415" t="s">
        <v>216</v>
      </c>
      <c r="K1458" s="417">
        <v>1376.2</v>
      </c>
      <c r="L1458" s="415" t="s">
        <v>217</v>
      </c>
    </row>
    <row r="1459" spans="1:12" x14ac:dyDescent="0.25">
      <c r="A1459" s="415" t="s">
        <v>1281</v>
      </c>
      <c r="B1459" s="415" t="s">
        <v>1282</v>
      </c>
      <c r="C1459" s="415" t="s">
        <v>1392</v>
      </c>
      <c r="D1459" s="415" t="s">
        <v>1393</v>
      </c>
      <c r="E1459" s="416" t="s">
        <v>155</v>
      </c>
      <c r="F1459" s="415" t="s">
        <v>155</v>
      </c>
      <c r="G1459" s="415">
        <v>100361</v>
      </c>
      <c r="H1459" s="415" t="s">
        <v>1438</v>
      </c>
      <c r="I1459" s="415" t="s">
        <v>25</v>
      </c>
      <c r="J1459" s="415" t="s">
        <v>216</v>
      </c>
      <c r="K1459" s="417">
        <v>1698.65</v>
      </c>
      <c r="L1459" s="415" t="s">
        <v>217</v>
      </c>
    </row>
    <row r="1460" spans="1:12" x14ac:dyDescent="0.25">
      <c r="A1460" s="415" t="s">
        <v>1281</v>
      </c>
      <c r="B1460" s="415" t="s">
        <v>1282</v>
      </c>
      <c r="C1460" s="415" t="s">
        <v>1392</v>
      </c>
      <c r="D1460" s="415" t="s">
        <v>1393</v>
      </c>
      <c r="E1460" s="416" t="s">
        <v>155</v>
      </c>
      <c r="F1460" s="415" t="s">
        <v>155</v>
      </c>
      <c r="G1460" s="415">
        <v>100362</v>
      </c>
      <c r="H1460" s="415" t="s">
        <v>1439</v>
      </c>
      <c r="I1460" s="415" t="s">
        <v>25</v>
      </c>
      <c r="J1460" s="415" t="s">
        <v>216</v>
      </c>
      <c r="K1460" s="417">
        <v>2402.92</v>
      </c>
      <c r="L1460" s="415" t="s">
        <v>217</v>
      </c>
    </row>
    <row r="1461" spans="1:12" x14ac:dyDescent="0.25">
      <c r="A1461" s="415" t="s">
        <v>1281</v>
      </c>
      <c r="B1461" s="415" t="s">
        <v>1282</v>
      </c>
      <c r="C1461" s="415" t="s">
        <v>1392</v>
      </c>
      <c r="D1461" s="415" t="s">
        <v>1393</v>
      </c>
      <c r="E1461" s="416" t="s">
        <v>155</v>
      </c>
      <c r="F1461" s="415" t="s">
        <v>155</v>
      </c>
      <c r="G1461" s="415">
        <v>100363</v>
      </c>
      <c r="H1461" s="415" t="s">
        <v>1440</v>
      </c>
      <c r="I1461" s="415" t="s">
        <v>25</v>
      </c>
      <c r="J1461" s="415" t="s">
        <v>216</v>
      </c>
      <c r="K1461" s="417">
        <v>2483.92</v>
      </c>
      <c r="L1461" s="415" t="s">
        <v>217</v>
      </c>
    </row>
    <row r="1462" spans="1:12" x14ac:dyDescent="0.25">
      <c r="A1462" s="415" t="s">
        <v>1281</v>
      </c>
      <c r="B1462" s="415" t="s">
        <v>1282</v>
      </c>
      <c r="C1462" s="415" t="s">
        <v>1392</v>
      </c>
      <c r="D1462" s="415" t="s">
        <v>1393</v>
      </c>
      <c r="E1462" s="416" t="s">
        <v>155</v>
      </c>
      <c r="F1462" s="415" t="s">
        <v>155</v>
      </c>
      <c r="G1462" s="415">
        <v>100364</v>
      </c>
      <c r="H1462" s="415" t="s">
        <v>1441</v>
      </c>
      <c r="I1462" s="415" t="s">
        <v>25</v>
      </c>
      <c r="J1462" s="415" t="s">
        <v>216</v>
      </c>
      <c r="K1462" s="417">
        <v>2685.6</v>
      </c>
      <c r="L1462" s="415" t="s">
        <v>217</v>
      </c>
    </row>
    <row r="1463" spans="1:12" x14ac:dyDescent="0.25">
      <c r="A1463" s="415" t="s">
        <v>1281</v>
      </c>
      <c r="B1463" s="415" t="s">
        <v>1282</v>
      </c>
      <c r="C1463" s="415" t="s">
        <v>1392</v>
      </c>
      <c r="D1463" s="415" t="s">
        <v>1393</v>
      </c>
      <c r="E1463" s="416" t="s">
        <v>155</v>
      </c>
      <c r="F1463" s="415" t="s">
        <v>155</v>
      </c>
      <c r="G1463" s="415">
        <v>100365</v>
      </c>
      <c r="H1463" s="415" t="s">
        <v>1442</v>
      </c>
      <c r="I1463" s="415" t="s">
        <v>25</v>
      </c>
      <c r="J1463" s="415" t="s">
        <v>216</v>
      </c>
      <c r="K1463" s="417">
        <v>3057.45</v>
      </c>
      <c r="L1463" s="415" t="s">
        <v>217</v>
      </c>
    </row>
    <row r="1464" spans="1:12" x14ac:dyDescent="0.25">
      <c r="A1464" s="415" t="s">
        <v>1281</v>
      </c>
      <c r="B1464" s="415" t="s">
        <v>1282</v>
      </c>
      <c r="C1464" s="415" t="s">
        <v>1392</v>
      </c>
      <c r="D1464" s="415" t="s">
        <v>1393</v>
      </c>
      <c r="E1464" s="416" t="s">
        <v>155</v>
      </c>
      <c r="F1464" s="415" t="s">
        <v>155</v>
      </c>
      <c r="G1464" s="415">
        <v>100366</v>
      </c>
      <c r="H1464" s="415" t="s">
        <v>1443</v>
      </c>
      <c r="I1464" s="415" t="s">
        <v>25</v>
      </c>
      <c r="J1464" s="415" t="s">
        <v>216</v>
      </c>
      <c r="K1464" s="417">
        <v>3267.04</v>
      </c>
      <c r="L1464" s="415" t="s">
        <v>217</v>
      </c>
    </row>
    <row r="1465" spans="1:12" x14ac:dyDescent="0.25">
      <c r="A1465" s="415" t="s">
        <v>1281</v>
      </c>
      <c r="B1465" s="415" t="s">
        <v>1282</v>
      </c>
      <c r="C1465" s="415" t="s">
        <v>1392</v>
      </c>
      <c r="D1465" s="415" t="s">
        <v>1393</v>
      </c>
      <c r="E1465" s="416" t="s">
        <v>155</v>
      </c>
      <c r="F1465" s="415" t="s">
        <v>155</v>
      </c>
      <c r="G1465" s="415">
        <v>100367</v>
      </c>
      <c r="H1465" s="415" t="s">
        <v>1444</v>
      </c>
      <c r="I1465" s="415" t="s">
        <v>25</v>
      </c>
      <c r="J1465" s="415" t="s">
        <v>216</v>
      </c>
      <c r="K1465" s="416">
        <v>857.15</v>
      </c>
      <c r="L1465" s="415" t="s">
        <v>217</v>
      </c>
    </row>
    <row r="1466" spans="1:12" x14ac:dyDescent="0.25">
      <c r="A1466" s="415" t="s">
        <v>1281</v>
      </c>
      <c r="B1466" s="415" t="s">
        <v>1282</v>
      </c>
      <c r="C1466" s="415" t="s">
        <v>1392</v>
      </c>
      <c r="D1466" s="415" t="s">
        <v>1393</v>
      </c>
      <c r="E1466" s="416" t="s">
        <v>155</v>
      </c>
      <c r="F1466" s="415" t="s">
        <v>155</v>
      </c>
      <c r="G1466" s="415">
        <v>100368</v>
      </c>
      <c r="H1466" s="415" t="s">
        <v>1445</v>
      </c>
      <c r="I1466" s="415" t="s">
        <v>25</v>
      </c>
      <c r="J1466" s="415" t="s">
        <v>216</v>
      </c>
      <c r="K1466" s="417">
        <v>1147.6400000000001</v>
      </c>
      <c r="L1466" s="415" t="s">
        <v>217</v>
      </c>
    </row>
    <row r="1467" spans="1:12" x14ac:dyDescent="0.25">
      <c r="A1467" s="415" t="s">
        <v>1281</v>
      </c>
      <c r="B1467" s="415" t="s">
        <v>1282</v>
      </c>
      <c r="C1467" s="415" t="s">
        <v>1392</v>
      </c>
      <c r="D1467" s="415" t="s">
        <v>1393</v>
      </c>
      <c r="E1467" s="416" t="s">
        <v>155</v>
      </c>
      <c r="F1467" s="415" t="s">
        <v>155</v>
      </c>
      <c r="G1467" s="415">
        <v>100369</v>
      </c>
      <c r="H1467" s="415" t="s">
        <v>1446</v>
      </c>
      <c r="I1467" s="415" t="s">
        <v>25</v>
      </c>
      <c r="J1467" s="415" t="s">
        <v>216</v>
      </c>
      <c r="K1467" s="417">
        <v>1212.01</v>
      </c>
      <c r="L1467" s="415" t="s">
        <v>217</v>
      </c>
    </row>
    <row r="1468" spans="1:12" x14ac:dyDescent="0.25">
      <c r="A1468" s="415" t="s">
        <v>1281</v>
      </c>
      <c r="B1468" s="415" t="s">
        <v>1282</v>
      </c>
      <c r="C1468" s="415" t="s">
        <v>1392</v>
      </c>
      <c r="D1468" s="415" t="s">
        <v>1393</v>
      </c>
      <c r="E1468" s="416" t="s">
        <v>155</v>
      </c>
      <c r="F1468" s="415" t="s">
        <v>155</v>
      </c>
      <c r="G1468" s="415">
        <v>100370</v>
      </c>
      <c r="H1468" s="415" t="s">
        <v>1447</v>
      </c>
      <c r="I1468" s="415" t="s">
        <v>25</v>
      </c>
      <c r="J1468" s="415" t="s">
        <v>216</v>
      </c>
      <c r="K1468" s="417">
        <v>1437.77</v>
      </c>
      <c r="L1468" s="415" t="s">
        <v>217</v>
      </c>
    </row>
    <row r="1469" spans="1:12" x14ac:dyDescent="0.25">
      <c r="A1469" s="415" t="s">
        <v>1281</v>
      </c>
      <c r="B1469" s="415" t="s">
        <v>1282</v>
      </c>
      <c r="C1469" s="415" t="s">
        <v>1392</v>
      </c>
      <c r="D1469" s="415" t="s">
        <v>1393</v>
      </c>
      <c r="E1469" s="416" t="s">
        <v>155</v>
      </c>
      <c r="F1469" s="415" t="s">
        <v>155</v>
      </c>
      <c r="G1469" s="415">
        <v>100371</v>
      </c>
      <c r="H1469" s="415" t="s">
        <v>1448</v>
      </c>
      <c r="I1469" s="415" t="s">
        <v>25</v>
      </c>
      <c r="J1469" s="415" t="s">
        <v>216</v>
      </c>
      <c r="K1469" s="417">
        <v>1620.39</v>
      </c>
      <c r="L1469" s="415" t="s">
        <v>217</v>
      </c>
    </row>
    <row r="1470" spans="1:12" x14ac:dyDescent="0.25">
      <c r="A1470" s="415" t="s">
        <v>1281</v>
      </c>
      <c r="B1470" s="415" t="s">
        <v>1282</v>
      </c>
      <c r="C1470" s="415" t="s">
        <v>1392</v>
      </c>
      <c r="D1470" s="415" t="s">
        <v>1393</v>
      </c>
      <c r="E1470" s="416" t="s">
        <v>155</v>
      </c>
      <c r="F1470" s="415" t="s">
        <v>155</v>
      </c>
      <c r="G1470" s="415">
        <v>100372</v>
      </c>
      <c r="H1470" s="415" t="s">
        <v>1449</v>
      </c>
      <c r="I1470" s="415" t="s">
        <v>25</v>
      </c>
      <c r="J1470" s="415" t="s">
        <v>216</v>
      </c>
      <c r="K1470" s="417">
        <v>2268.83</v>
      </c>
      <c r="L1470" s="415" t="s">
        <v>217</v>
      </c>
    </row>
    <row r="1471" spans="1:12" x14ac:dyDescent="0.25">
      <c r="A1471" s="415" t="s">
        <v>1281</v>
      </c>
      <c r="B1471" s="415" t="s">
        <v>1282</v>
      </c>
      <c r="C1471" s="415" t="s">
        <v>1392</v>
      </c>
      <c r="D1471" s="415" t="s">
        <v>1393</v>
      </c>
      <c r="E1471" s="416" t="s">
        <v>155</v>
      </c>
      <c r="F1471" s="415" t="s">
        <v>155</v>
      </c>
      <c r="G1471" s="415">
        <v>100373</v>
      </c>
      <c r="H1471" s="415" t="s">
        <v>1450</v>
      </c>
      <c r="I1471" s="415" t="s">
        <v>25</v>
      </c>
      <c r="J1471" s="415" t="s">
        <v>216</v>
      </c>
      <c r="K1471" s="417">
        <v>2346.59</v>
      </c>
      <c r="L1471" s="415" t="s">
        <v>217</v>
      </c>
    </row>
    <row r="1472" spans="1:12" x14ac:dyDescent="0.25">
      <c r="A1472" s="415" t="s">
        <v>1281</v>
      </c>
      <c r="B1472" s="415" t="s">
        <v>1282</v>
      </c>
      <c r="C1472" s="415" t="s">
        <v>1392</v>
      </c>
      <c r="D1472" s="415" t="s">
        <v>1393</v>
      </c>
      <c r="E1472" s="416" t="s">
        <v>155</v>
      </c>
      <c r="F1472" s="415" t="s">
        <v>155</v>
      </c>
      <c r="G1472" s="415">
        <v>100374</v>
      </c>
      <c r="H1472" s="415" t="s">
        <v>1451</v>
      </c>
      <c r="I1472" s="415" t="s">
        <v>25</v>
      </c>
      <c r="J1472" s="415" t="s">
        <v>216</v>
      </c>
      <c r="K1472" s="417">
        <v>2502.73</v>
      </c>
      <c r="L1472" s="415" t="s">
        <v>217</v>
      </c>
    </row>
    <row r="1473" spans="1:12" x14ac:dyDescent="0.25">
      <c r="A1473" s="415" t="s">
        <v>1281</v>
      </c>
      <c r="B1473" s="415" t="s">
        <v>1282</v>
      </c>
      <c r="C1473" s="415" t="s">
        <v>1392</v>
      </c>
      <c r="D1473" s="415" t="s">
        <v>1393</v>
      </c>
      <c r="E1473" s="416" t="s">
        <v>155</v>
      </c>
      <c r="F1473" s="415" t="s">
        <v>155</v>
      </c>
      <c r="G1473" s="415">
        <v>100375</v>
      </c>
      <c r="H1473" s="415" t="s">
        <v>1452</v>
      </c>
      <c r="I1473" s="415" t="s">
        <v>25</v>
      </c>
      <c r="J1473" s="415" t="s">
        <v>216</v>
      </c>
      <c r="K1473" s="417">
        <v>2787.25</v>
      </c>
      <c r="L1473" s="415" t="s">
        <v>217</v>
      </c>
    </row>
    <row r="1474" spans="1:12" x14ac:dyDescent="0.25">
      <c r="A1474" s="415" t="s">
        <v>1281</v>
      </c>
      <c r="B1474" s="415" t="s">
        <v>1282</v>
      </c>
      <c r="C1474" s="415" t="s">
        <v>1392</v>
      </c>
      <c r="D1474" s="415" t="s">
        <v>1393</v>
      </c>
      <c r="E1474" s="416" t="s">
        <v>155</v>
      </c>
      <c r="F1474" s="415" t="s">
        <v>155</v>
      </c>
      <c r="G1474" s="415">
        <v>100376</v>
      </c>
      <c r="H1474" s="415" t="s">
        <v>1453</v>
      </c>
      <c r="I1474" s="415" t="s">
        <v>25</v>
      </c>
      <c r="J1474" s="415" t="s">
        <v>216</v>
      </c>
      <c r="K1474" s="417">
        <v>2732.37</v>
      </c>
      <c r="L1474" s="415" t="s">
        <v>217</v>
      </c>
    </row>
    <row r="1475" spans="1:12" x14ac:dyDescent="0.25">
      <c r="A1475" s="415" t="s">
        <v>1281</v>
      </c>
      <c r="B1475" s="415" t="s">
        <v>1282</v>
      </c>
      <c r="C1475" s="415" t="s">
        <v>1392</v>
      </c>
      <c r="D1475" s="415" t="s">
        <v>1393</v>
      </c>
      <c r="E1475" s="416" t="s">
        <v>155</v>
      </c>
      <c r="F1475" s="415" t="s">
        <v>155</v>
      </c>
      <c r="G1475" s="415">
        <v>100377</v>
      </c>
      <c r="H1475" s="415" t="s">
        <v>1454</v>
      </c>
      <c r="I1475" s="415" t="s">
        <v>1419</v>
      </c>
      <c r="J1475" s="415" t="s">
        <v>216</v>
      </c>
      <c r="K1475" s="416">
        <v>14.29</v>
      </c>
      <c r="L1475" s="415" t="s">
        <v>217</v>
      </c>
    </row>
    <row r="1476" spans="1:12" x14ac:dyDescent="0.25">
      <c r="A1476" s="415" t="s">
        <v>1281</v>
      </c>
      <c r="B1476" s="415" t="s">
        <v>1282</v>
      </c>
      <c r="C1476" s="415" t="s">
        <v>1392</v>
      </c>
      <c r="D1476" s="415" t="s">
        <v>1393</v>
      </c>
      <c r="E1476" s="416" t="s">
        <v>155</v>
      </c>
      <c r="F1476" s="415" t="s">
        <v>155</v>
      </c>
      <c r="G1476" s="415">
        <v>100378</v>
      </c>
      <c r="H1476" s="415" t="s">
        <v>1455</v>
      </c>
      <c r="I1476" s="415" t="s">
        <v>1419</v>
      </c>
      <c r="J1476" s="415" t="s">
        <v>216</v>
      </c>
      <c r="K1476" s="416">
        <v>13.47</v>
      </c>
      <c r="L1476" s="415" t="s">
        <v>217</v>
      </c>
    </row>
    <row r="1477" spans="1:12" x14ac:dyDescent="0.25">
      <c r="A1477" s="415" t="s">
        <v>1281</v>
      </c>
      <c r="B1477" s="415" t="s">
        <v>1282</v>
      </c>
      <c r="C1477" s="415" t="s">
        <v>1392</v>
      </c>
      <c r="D1477" s="415" t="s">
        <v>1393</v>
      </c>
      <c r="E1477" s="416" t="s">
        <v>155</v>
      </c>
      <c r="F1477" s="415" t="s">
        <v>155</v>
      </c>
      <c r="G1477" s="415">
        <v>100382</v>
      </c>
      <c r="H1477" s="415" t="s">
        <v>1456</v>
      </c>
      <c r="I1477" s="415" t="s">
        <v>27</v>
      </c>
      <c r="J1477" s="415" t="s">
        <v>216</v>
      </c>
      <c r="K1477" s="416">
        <v>20.66</v>
      </c>
      <c r="L1477" s="415" t="s">
        <v>217</v>
      </c>
    </row>
    <row r="1478" spans="1:12" x14ac:dyDescent="0.25">
      <c r="A1478" s="415" t="s">
        <v>1281</v>
      </c>
      <c r="B1478" s="415" t="s">
        <v>1282</v>
      </c>
      <c r="C1478" s="415" t="s">
        <v>1457</v>
      </c>
      <c r="D1478" s="415" t="s">
        <v>1458</v>
      </c>
      <c r="E1478" s="416" t="s">
        <v>155</v>
      </c>
      <c r="F1478" s="415" t="s">
        <v>155</v>
      </c>
      <c r="G1478" s="415">
        <v>94444</v>
      </c>
      <c r="H1478" s="415" t="s">
        <v>1459</v>
      </c>
      <c r="I1478" s="415" t="s">
        <v>27</v>
      </c>
      <c r="J1478" s="415" t="s">
        <v>216</v>
      </c>
      <c r="K1478" s="416">
        <v>681.91</v>
      </c>
      <c r="L1478" s="415" t="s">
        <v>217</v>
      </c>
    </row>
    <row r="1479" spans="1:12" x14ac:dyDescent="0.25">
      <c r="A1479" s="415" t="s">
        <v>1460</v>
      </c>
      <c r="B1479" s="415" t="s">
        <v>1461</v>
      </c>
      <c r="C1479" s="415" t="s">
        <v>1462</v>
      </c>
      <c r="D1479" s="415" t="s">
        <v>1463</v>
      </c>
      <c r="E1479" s="416" t="s">
        <v>155</v>
      </c>
      <c r="F1479" s="415" t="s">
        <v>155</v>
      </c>
      <c r="G1479" s="415">
        <v>102661</v>
      </c>
      <c r="H1479" s="415" t="s">
        <v>6953</v>
      </c>
      <c r="I1479" s="415" t="s">
        <v>23</v>
      </c>
      <c r="J1479" s="415" t="s">
        <v>216</v>
      </c>
      <c r="K1479" s="416">
        <v>34.71</v>
      </c>
      <c r="L1479" s="415" t="s">
        <v>217</v>
      </c>
    </row>
    <row r="1480" spans="1:12" x14ac:dyDescent="0.25">
      <c r="A1480" s="415" t="s">
        <v>1460</v>
      </c>
      <c r="B1480" s="415" t="s">
        <v>1461</v>
      </c>
      <c r="C1480" s="415" t="s">
        <v>1462</v>
      </c>
      <c r="D1480" s="415" t="s">
        <v>1463</v>
      </c>
      <c r="E1480" s="416" t="s">
        <v>155</v>
      </c>
      <c r="F1480" s="415" t="s">
        <v>155</v>
      </c>
      <c r="G1480" s="415">
        <v>102663</v>
      </c>
      <c r="H1480" s="415" t="s">
        <v>6954</v>
      </c>
      <c r="I1480" s="415" t="s">
        <v>23</v>
      </c>
      <c r="J1480" s="415" t="s">
        <v>216</v>
      </c>
      <c r="K1480" s="416">
        <v>51.29</v>
      </c>
      <c r="L1480" s="415" t="s">
        <v>217</v>
      </c>
    </row>
    <row r="1481" spans="1:12" x14ac:dyDescent="0.25">
      <c r="A1481" s="415" t="s">
        <v>1460</v>
      </c>
      <c r="B1481" s="415" t="s">
        <v>1461</v>
      </c>
      <c r="C1481" s="415" t="s">
        <v>1462</v>
      </c>
      <c r="D1481" s="415" t="s">
        <v>1463</v>
      </c>
      <c r="E1481" s="416" t="s">
        <v>155</v>
      </c>
      <c r="F1481" s="415" t="s">
        <v>155</v>
      </c>
      <c r="G1481" s="415">
        <v>102664</v>
      </c>
      <c r="H1481" s="415" t="s">
        <v>6955</v>
      </c>
      <c r="I1481" s="415" t="s">
        <v>23</v>
      </c>
      <c r="J1481" s="415" t="s">
        <v>216</v>
      </c>
      <c r="K1481" s="416">
        <v>37.01</v>
      </c>
      <c r="L1481" s="415" t="s">
        <v>217</v>
      </c>
    </row>
    <row r="1482" spans="1:12" x14ac:dyDescent="0.25">
      <c r="A1482" s="415" t="s">
        <v>1460</v>
      </c>
      <c r="B1482" s="415" t="s">
        <v>1461</v>
      </c>
      <c r="C1482" s="415" t="s">
        <v>1462</v>
      </c>
      <c r="D1482" s="415" t="s">
        <v>1463</v>
      </c>
      <c r="E1482" s="416" t="s">
        <v>155</v>
      </c>
      <c r="F1482" s="415" t="s">
        <v>155</v>
      </c>
      <c r="G1482" s="415">
        <v>102665</v>
      </c>
      <c r="H1482" s="415" t="s">
        <v>6956</v>
      </c>
      <c r="I1482" s="415" t="s">
        <v>23</v>
      </c>
      <c r="J1482" s="415" t="s">
        <v>273</v>
      </c>
      <c r="K1482" s="416">
        <v>18.02</v>
      </c>
      <c r="L1482" s="415" t="s">
        <v>217</v>
      </c>
    </row>
    <row r="1483" spans="1:12" x14ac:dyDescent="0.25">
      <c r="A1483" s="415" t="s">
        <v>1460</v>
      </c>
      <c r="B1483" s="415" t="s">
        <v>1461</v>
      </c>
      <c r="C1483" s="415" t="s">
        <v>1462</v>
      </c>
      <c r="D1483" s="415" t="s">
        <v>1463</v>
      </c>
      <c r="E1483" s="416" t="s">
        <v>155</v>
      </c>
      <c r="F1483" s="415" t="s">
        <v>155</v>
      </c>
      <c r="G1483" s="415">
        <v>102666</v>
      </c>
      <c r="H1483" s="415" t="s">
        <v>6957</v>
      </c>
      <c r="I1483" s="415" t="s">
        <v>23</v>
      </c>
      <c r="J1483" s="415" t="s">
        <v>216</v>
      </c>
      <c r="K1483" s="416">
        <v>47.16</v>
      </c>
      <c r="L1483" s="415" t="s">
        <v>217</v>
      </c>
    </row>
    <row r="1484" spans="1:12" x14ac:dyDescent="0.25">
      <c r="A1484" s="415" t="s">
        <v>1460</v>
      </c>
      <c r="B1484" s="415" t="s">
        <v>1461</v>
      </c>
      <c r="C1484" s="415" t="s">
        <v>1462</v>
      </c>
      <c r="D1484" s="415" t="s">
        <v>1463</v>
      </c>
      <c r="E1484" s="416" t="s">
        <v>155</v>
      </c>
      <c r="F1484" s="415" t="s">
        <v>155</v>
      </c>
      <c r="G1484" s="415">
        <v>102669</v>
      </c>
      <c r="H1484" s="415" t="s">
        <v>6958</v>
      </c>
      <c r="I1484" s="415" t="s">
        <v>23</v>
      </c>
      <c r="J1484" s="415" t="s">
        <v>216</v>
      </c>
      <c r="K1484" s="416">
        <v>64.760000000000005</v>
      </c>
      <c r="L1484" s="415" t="s">
        <v>217</v>
      </c>
    </row>
    <row r="1485" spans="1:12" x14ac:dyDescent="0.25">
      <c r="A1485" s="415" t="s">
        <v>1460</v>
      </c>
      <c r="B1485" s="415" t="s">
        <v>1461</v>
      </c>
      <c r="C1485" s="415" t="s">
        <v>1462</v>
      </c>
      <c r="D1485" s="415" t="s">
        <v>1463</v>
      </c>
      <c r="E1485" s="416" t="s">
        <v>155</v>
      </c>
      <c r="F1485" s="415" t="s">
        <v>155</v>
      </c>
      <c r="G1485" s="415">
        <v>102670</v>
      </c>
      <c r="H1485" s="415" t="s">
        <v>6959</v>
      </c>
      <c r="I1485" s="415" t="s">
        <v>23</v>
      </c>
      <c r="J1485" s="415" t="s">
        <v>216</v>
      </c>
      <c r="K1485" s="416">
        <v>111.55</v>
      </c>
      <c r="L1485" s="415" t="s">
        <v>217</v>
      </c>
    </row>
    <row r="1486" spans="1:12" x14ac:dyDescent="0.25">
      <c r="A1486" s="415" t="s">
        <v>1460</v>
      </c>
      <c r="B1486" s="415" t="s">
        <v>1461</v>
      </c>
      <c r="C1486" s="415" t="s">
        <v>1462</v>
      </c>
      <c r="D1486" s="415" t="s">
        <v>1463</v>
      </c>
      <c r="E1486" s="416" t="s">
        <v>155</v>
      </c>
      <c r="F1486" s="415" t="s">
        <v>155</v>
      </c>
      <c r="G1486" s="415">
        <v>102673</v>
      </c>
      <c r="H1486" s="415" t="s">
        <v>6960</v>
      </c>
      <c r="I1486" s="415" t="s">
        <v>23</v>
      </c>
      <c r="J1486" s="415" t="s">
        <v>216</v>
      </c>
      <c r="K1486" s="416">
        <v>153.82</v>
      </c>
      <c r="L1486" s="415" t="s">
        <v>217</v>
      </c>
    </row>
    <row r="1487" spans="1:12" x14ac:dyDescent="0.25">
      <c r="A1487" s="415" t="s">
        <v>1460</v>
      </c>
      <c r="B1487" s="415" t="s">
        <v>1461</v>
      </c>
      <c r="C1487" s="415" t="s">
        <v>1462</v>
      </c>
      <c r="D1487" s="415" t="s">
        <v>1463</v>
      </c>
      <c r="E1487" s="416" t="s">
        <v>155</v>
      </c>
      <c r="F1487" s="415" t="s">
        <v>155</v>
      </c>
      <c r="G1487" s="415">
        <v>102674</v>
      </c>
      <c r="H1487" s="415" t="s">
        <v>6961</v>
      </c>
      <c r="I1487" s="415" t="s">
        <v>23</v>
      </c>
      <c r="J1487" s="415" t="s">
        <v>216</v>
      </c>
      <c r="K1487" s="416">
        <v>121.63</v>
      </c>
      <c r="L1487" s="415" t="s">
        <v>217</v>
      </c>
    </row>
    <row r="1488" spans="1:12" x14ac:dyDescent="0.25">
      <c r="A1488" s="415" t="s">
        <v>1460</v>
      </c>
      <c r="B1488" s="415" t="s">
        <v>1461</v>
      </c>
      <c r="C1488" s="415" t="s">
        <v>1462</v>
      </c>
      <c r="D1488" s="415" t="s">
        <v>1463</v>
      </c>
      <c r="E1488" s="416" t="s">
        <v>155</v>
      </c>
      <c r="F1488" s="415" t="s">
        <v>155</v>
      </c>
      <c r="G1488" s="415">
        <v>102677</v>
      </c>
      <c r="H1488" s="415" t="s">
        <v>6962</v>
      </c>
      <c r="I1488" s="415" t="s">
        <v>23</v>
      </c>
      <c r="J1488" s="415" t="s">
        <v>216</v>
      </c>
      <c r="K1488" s="416">
        <v>144.32</v>
      </c>
      <c r="L1488" s="415" t="s">
        <v>217</v>
      </c>
    </row>
    <row r="1489" spans="1:12" x14ac:dyDescent="0.25">
      <c r="A1489" s="415" t="s">
        <v>1460</v>
      </c>
      <c r="B1489" s="415" t="s">
        <v>1461</v>
      </c>
      <c r="C1489" s="415" t="s">
        <v>1462</v>
      </c>
      <c r="D1489" s="415" t="s">
        <v>1463</v>
      </c>
      <c r="E1489" s="416" t="s">
        <v>155</v>
      </c>
      <c r="F1489" s="415" t="s">
        <v>155</v>
      </c>
      <c r="G1489" s="415">
        <v>102678</v>
      </c>
      <c r="H1489" s="415" t="s">
        <v>6963</v>
      </c>
      <c r="I1489" s="415" t="s">
        <v>23</v>
      </c>
      <c r="J1489" s="415" t="s">
        <v>216</v>
      </c>
      <c r="K1489" s="416">
        <v>109.4</v>
      </c>
      <c r="L1489" s="415" t="s">
        <v>217</v>
      </c>
    </row>
    <row r="1490" spans="1:12" x14ac:dyDescent="0.25">
      <c r="A1490" s="415" t="s">
        <v>1460</v>
      </c>
      <c r="B1490" s="415" t="s">
        <v>1461</v>
      </c>
      <c r="C1490" s="415" t="s">
        <v>1462</v>
      </c>
      <c r="D1490" s="415" t="s">
        <v>1463</v>
      </c>
      <c r="E1490" s="416" t="s">
        <v>155</v>
      </c>
      <c r="F1490" s="415" t="s">
        <v>155</v>
      </c>
      <c r="G1490" s="415">
        <v>102679</v>
      </c>
      <c r="H1490" s="415" t="s">
        <v>6964</v>
      </c>
      <c r="I1490" s="415" t="s">
        <v>23</v>
      </c>
      <c r="J1490" s="415" t="s">
        <v>216</v>
      </c>
      <c r="K1490" s="416">
        <v>116.63</v>
      </c>
      <c r="L1490" s="415" t="s">
        <v>217</v>
      </c>
    </row>
    <row r="1491" spans="1:12" x14ac:dyDescent="0.25">
      <c r="A1491" s="415" t="s">
        <v>1460</v>
      </c>
      <c r="B1491" s="415" t="s">
        <v>1461</v>
      </c>
      <c r="C1491" s="415" t="s">
        <v>1462</v>
      </c>
      <c r="D1491" s="415" t="s">
        <v>1463</v>
      </c>
      <c r="E1491" s="416" t="s">
        <v>155</v>
      </c>
      <c r="F1491" s="415" t="s">
        <v>155</v>
      </c>
      <c r="G1491" s="415">
        <v>102680</v>
      </c>
      <c r="H1491" s="415" t="s">
        <v>6965</v>
      </c>
      <c r="I1491" s="415" t="s">
        <v>23</v>
      </c>
      <c r="J1491" s="415" t="s">
        <v>216</v>
      </c>
      <c r="K1491" s="416">
        <v>120.78</v>
      </c>
      <c r="L1491" s="415" t="s">
        <v>217</v>
      </c>
    </row>
    <row r="1492" spans="1:12" x14ac:dyDescent="0.25">
      <c r="A1492" s="415" t="s">
        <v>1460</v>
      </c>
      <c r="B1492" s="415" t="s">
        <v>1461</v>
      </c>
      <c r="C1492" s="415" t="s">
        <v>1462</v>
      </c>
      <c r="D1492" s="415" t="s">
        <v>1463</v>
      </c>
      <c r="E1492" s="416" t="s">
        <v>155</v>
      </c>
      <c r="F1492" s="415" t="s">
        <v>155</v>
      </c>
      <c r="G1492" s="415">
        <v>102683</v>
      </c>
      <c r="H1492" s="415" t="s">
        <v>6966</v>
      </c>
      <c r="I1492" s="415" t="s">
        <v>23</v>
      </c>
      <c r="J1492" s="415" t="s">
        <v>216</v>
      </c>
      <c r="K1492" s="416">
        <v>148.32</v>
      </c>
      <c r="L1492" s="415" t="s">
        <v>217</v>
      </c>
    </row>
    <row r="1493" spans="1:12" x14ac:dyDescent="0.25">
      <c r="A1493" s="415" t="s">
        <v>1460</v>
      </c>
      <c r="B1493" s="415" t="s">
        <v>1461</v>
      </c>
      <c r="C1493" s="415" t="s">
        <v>1462</v>
      </c>
      <c r="D1493" s="415" t="s">
        <v>1463</v>
      </c>
      <c r="E1493" s="416" t="s">
        <v>155</v>
      </c>
      <c r="F1493" s="415" t="s">
        <v>155</v>
      </c>
      <c r="G1493" s="415">
        <v>102684</v>
      </c>
      <c r="H1493" s="415" t="s">
        <v>6967</v>
      </c>
      <c r="I1493" s="415" t="s">
        <v>23</v>
      </c>
      <c r="J1493" s="415" t="s">
        <v>216</v>
      </c>
      <c r="K1493" s="416">
        <v>128</v>
      </c>
      <c r="L1493" s="415" t="s">
        <v>217</v>
      </c>
    </row>
    <row r="1494" spans="1:12" x14ac:dyDescent="0.25">
      <c r="A1494" s="415" t="s">
        <v>1460</v>
      </c>
      <c r="B1494" s="415" t="s">
        <v>1461</v>
      </c>
      <c r="C1494" s="415" t="s">
        <v>1462</v>
      </c>
      <c r="D1494" s="415" t="s">
        <v>1463</v>
      </c>
      <c r="E1494" s="416" t="s">
        <v>155</v>
      </c>
      <c r="F1494" s="415" t="s">
        <v>155</v>
      </c>
      <c r="G1494" s="415">
        <v>102687</v>
      </c>
      <c r="H1494" s="415" t="s">
        <v>6968</v>
      </c>
      <c r="I1494" s="415" t="s">
        <v>23</v>
      </c>
      <c r="J1494" s="415" t="s">
        <v>216</v>
      </c>
      <c r="K1494" s="416">
        <v>151.72999999999999</v>
      </c>
      <c r="L1494" s="415" t="s">
        <v>217</v>
      </c>
    </row>
    <row r="1495" spans="1:12" x14ac:dyDescent="0.25">
      <c r="A1495" s="415" t="s">
        <v>1460</v>
      </c>
      <c r="B1495" s="415" t="s">
        <v>1461</v>
      </c>
      <c r="C1495" s="415" t="s">
        <v>1462</v>
      </c>
      <c r="D1495" s="415" t="s">
        <v>1463</v>
      </c>
      <c r="E1495" s="416" t="s">
        <v>155</v>
      </c>
      <c r="F1495" s="415" t="s">
        <v>155</v>
      </c>
      <c r="G1495" s="415">
        <v>102688</v>
      </c>
      <c r="H1495" s="415" t="s">
        <v>6969</v>
      </c>
      <c r="I1495" s="415" t="s">
        <v>23</v>
      </c>
      <c r="J1495" s="415" t="s">
        <v>216</v>
      </c>
      <c r="K1495" s="416">
        <v>39.75</v>
      </c>
      <c r="L1495" s="415" t="s">
        <v>217</v>
      </c>
    </row>
    <row r="1496" spans="1:12" x14ac:dyDescent="0.25">
      <c r="A1496" s="415" t="s">
        <v>1460</v>
      </c>
      <c r="B1496" s="415" t="s">
        <v>1461</v>
      </c>
      <c r="C1496" s="415" t="s">
        <v>1462</v>
      </c>
      <c r="D1496" s="415" t="s">
        <v>1463</v>
      </c>
      <c r="E1496" s="416" t="s">
        <v>155</v>
      </c>
      <c r="F1496" s="415" t="s">
        <v>155</v>
      </c>
      <c r="G1496" s="415">
        <v>102690</v>
      </c>
      <c r="H1496" s="415" t="s">
        <v>6970</v>
      </c>
      <c r="I1496" s="415" t="s">
        <v>23</v>
      </c>
      <c r="J1496" s="415" t="s">
        <v>216</v>
      </c>
      <c r="K1496" s="416">
        <v>52.2</v>
      </c>
      <c r="L1496" s="415" t="s">
        <v>217</v>
      </c>
    </row>
    <row r="1497" spans="1:12" x14ac:dyDescent="0.25">
      <c r="A1497" s="415" t="s">
        <v>1460</v>
      </c>
      <c r="B1497" s="415" t="s">
        <v>1461</v>
      </c>
      <c r="C1497" s="415" t="s">
        <v>1462</v>
      </c>
      <c r="D1497" s="415" t="s">
        <v>1463</v>
      </c>
      <c r="E1497" s="416" t="s">
        <v>155</v>
      </c>
      <c r="F1497" s="415" t="s">
        <v>155</v>
      </c>
      <c r="G1497" s="415">
        <v>102694</v>
      </c>
      <c r="H1497" s="415" t="s">
        <v>6971</v>
      </c>
      <c r="I1497" s="415" t="s">
        <v>23</v>
      </c>
      <c r="J1497" s="415" t="s">
        <v>216</v>
      </c>
      <c r="K1497" s="416">
        <v>79.91</v>
      </c>
      <c r="L1497" s="415" t="s">
        <v>217</v>
      </c>
    </row>
    <row r="1498" spans="1:12" x14ac:dyDescent="0.25">
      <c r="A1498" s="415" t="s">
        <v>1460</v>
      </c>
      <c r="B1498" s="415" t="s">
        <v>1461</v>
      </c>
      <c r="C1498" s="415" t="s">
        <v>1462</v>
      </c>
      <c r="D1498" s="415" t="s">
        <v>1463</v>
      </c>
      <c r="E1498" s="416" t="s">
        <v>155</v>
      </c>
      <c r="F1498" s="415" t="s">
        <v>155</v>
      </c>
      <c r="G1498" s="415">
        <v>102697</v>
      </c>
      <c r="H1498" s="415" t="s">
        <v>6972</v>
      </c>
      <c r="I1498" s="415" t="s">
        <v>23</v>
      </c>
      <c r="J1498" s="415" t="s">
        <v>216</v>
      </c>
      <c r="K1498" s="416">
        <v>89.26</v>
      </c>
      <c r="L1498" s="415" t="s">
        <v>217</v>
      </c>
    </row>
    <row r="1499" spans="1:12" x14ac:dyDescent="0.25">
      <c r="A1499" s="415" t="s">
        <v>1460</v>
      </c>
      <c r="B1499" s="415" t="s">
        <v>1461</v>
      </c>
      <c r="C1499" s="415" t="s">
        <v>1462</v>
      </c>
      <c r="D1499" s="415" t="s">
        <v>1463</v>
      </c>
      <c r="E1499" s="416" t="s">
        <v>155</v>
      </c>
      <c r="F1499" s="415" t="s">
        <v>155</v>
      </c>
      <c r="G1499" s="415">
        <v>102704</v>
      </c>
      <c r="H1499" s="415" t="s">
        <v>6973</v>
      </c>
      <c r="I1499" s="415" t="s">
        <v>23</v>
      </c>
      <c r="J1499" s="415" t="s">
        <v>216</v>
      </c>
      <c r="K1499" s="416">
        <v>10.7</v>
      </c>
      <c r="L1499" s="415" t="s">
        <v>217</v>
      </c>
    </row>
    <row r="1500" spans="1:12" x14ac:dyDescent="0.25">
      <c r="A1500" s="415" t="s">
        <v>1460</v>
      </c>
      <c r="B1500" s="415" t="s">
        <v>1461</v>
      </c>
      <c r="C1500" s="415" t="s">
        <v>1462</v>
      </c>
      <c r="D1500" s="415" t="s">
        <v>1463</v>
      </c>
      <c r="E1500" s="416" t="s">
        <v>155</v>
      </c>
      <c r="F1500" s="415" t="s">
        <v>155</v>
      </c>
      <c r="G1500" s="415">
        <v>102706</v>
      </c>
      <c r="H1500" s="415" t="s">
        <v>6974</v>
      </c>
      <c r="I1500" s="415" t="s">
        <v>23</v>
      </c>
      <c r="J1500" s="415" t="s">
        <v>216</v>
      </c>
      <c r="K1500" s="416">
        <v>12.36</v>
      </c>
      <c r="L1500" s="415" t="s">
        <v>217</v>
      </c>
    </row>
    <row r="1501" spans="1:12" x14ac:dyDescent="0.25">
      <c r="A1501" s="415" t="s">
        <v>1460</v>
      </c>
      <c r="B1501" s="415" t="s">
        <v>1461</v>
      </c>
      <c r="C1501" s="415" t="s">
        <v>1462</v>
      </c>
      <c r="D1501" s="415" t="s">
        <v>1463</v>
      </c>
      <c r="E1501" s="416" t="s">
        <v>155</v>
      </c>
      <c r="F1501" s="415" t="s">
        <v>155</v>
      </c>
      <c r="G1501" s="415">
        <v>102707</v>
      </c>
      <c r="H1501" s="415" t="s">
        <v>6975</v>
      </c>
      <c r="I1501" s="415" t="s">
        <v>23</v>
      </c>
      <c r="J1501" s="415" t="s">
        <v>216</v>
      </c>
      <c r="K1501" s="416">
        <v>31.05</v>
      </c>
      <c r="L1501" s="415" t="s">
        <v>217</v>
      </c>
    </row>
    <row r="1502" spans="1:12" x14ac:dyDescent="0.25">
      <c r="A1502" s="415" t="s">
        <v>1460</v>
      </c>
      <c r="B1502" s="415" t="s">
        <v>1461</v>
      </c>
      <c r="C1502" s="415" t="s">
        <v>1462</v>
      </c>
      <c r="D1502" s="415" t="s">
        <v>1463</v>
      </c>
      <c r="E1502" s="416" t="s">
        <v>155</v>
      </c>
      <c r="F1502" s="415" t="s">
        <v>155</v>
      </c>
      <c r="G1502" s="415">
        <v>102708</v>
      </c>
      <c r="H1502" s="415" t="s">
        <v>6976</v>
      </c>
      <c r="I1502" s="415" t="s">
        <v>25</v>
      </c>
      <c r="J1502" s="415" t="s">
        <v>273</v>
      </c>
      <c r="K1502" s="416">
        <v>20.02</v>
      </c>
      <c r="L1502" s="415" t="s">
        <v>217</v>
      </c>
    </row>
    <row r="1503" spans="1:12" x14ac:dyDescent="0.25">
      <c r="A1503" s="415" t="s">
        <v>1460</v>
      </c>
      <c r="B1503" s="415" t="s">
        <v>1461</v>
      </c>
      <c r="C1503" s="415" t="s">
        <v>1462</v>
      </c>
      <c r="D1503" s="415" t="s">
        <v>1463</v>
      </c>
      <c r="E1503" s="416" t="s">
        <v>155</v>
      </c>
      <c r="F1503" s="415" t="s">
        <v>155</v>
      </c>
      <c r="G1503" s="415">
        <v>102710</v>
      </c>
      <c r="H1503" s="415" t="s">
        <v>6977</v>
      </c>
      <c r="I1503" s="415" t="s">
        <v>25</v>
      </c>
      <c r="J1503" s="415" t="s">
        <v>273</v>
      </c>
      <c r="K1503" s="416">
        <v>49.58</v>
      </c>
      <c r="L1503" s="415" t="s">
        <v>217</v>
      </c>
    </row>
    <row r="1504" spans="1:12" x14ac:dyDescent="0.25">
      <c r="A1504" s="415" t="s">
        <v>1460</v>
      </c>
      <c r="B1504" s="415" t="s">
        <v>1461</v>
      </c>
      <c r="C1504" s="415" t="s">
        <v>1462</v>
      </c>
      <c r="D1504" s="415" t="s">
        <v>1463</v>
      </c>
      <c r="E1504" s="416" t="s">
        <v>155</v>
      </c>
      <c r="F1504" s="415" t="s">
        <v>155</v>
      </c>
      <c r="G1504" s="415">
        <v>102711</v>
      </c>
      <c r="H1504" s="415" t="s">
        <v>6978</v>
      </c>
      <c r="I1504" s="415" t="s">
        <v>25</v>
      </c>
      <c r="J1504" s="415" t="s">
        <v>273</v>
      </c>
      <c r="K1504" s="416">
        <v>68.510000000000005</v>
      </c>
      <c r="L1504" s="415" t="s">
        <v>217</v>
      </c>
    </row>
    <row r="1505" spans="1:12" x14ac:dyDescent="0.25">
      <c r="A1505" s="415" t="s">
        <v>1460</v>
      </c>
      <c r="B1505" s="415" t="s">
        <v>1461</v>
      </c>
      <c r="C1505" s="415" t="s">
        <v>1462</v>
      </c>
      <c r="D1505" s="415" t="s">
        <v>1463</v>
      </c>
      <c r="E1505" s="416" t="s">
        <v>155</v>
      </c>
      <c r="F1505" s="415" t="s">
        <v>155</v>
      </c>
      <c r="G1505" s="415">
        <v>102712</v>
      </c>
      <c r="H1505" s="415" t="s">
        <v>6979</v>
      </c>
      <c r="I1505" s="415" t="s">
        <v>27</v>
      </c>
      <c r="J1505" s="415" t="s">
        <v>216</v>
      </c>
      <c r="K1505" s="416">
        <v>7.37</v>
      </c>
      <c r="L1505" s="415" t="s">
        <v>217</v>
      </c>
    </row>
    <row r="1506" spans="1:12" x14ac:dyDescent="0.25">
      <c r="A1506" s="415" t="s">
        <v>1460</v>
      </c>
      <c r="B1506" s="415" t="s">
        <v>1461</v>
      </c>
      <c r="C1506" s="415" t="s">
        <v>1462</v>
      </c>
      <c r="D1506" s="415" t="s">
        <v>1463</v>
      </c>
      <c r="E1506" s="416" t="s">
        <v>155</v>
      </c>
      <c r="F1506" s="415" t="s">
        <v>155</v>
      </c>
      <c r="G1506" s="415">
        <v>102713</v>
      </c>
      <c r="H1506" s="415" t="s">
        <v>6980</v>
      </c>
      <c r="I1506" s="415" t="s">
        <v>27</v>
      </c>
      <c r="J1506" s="415" t="s">
        <v>216</v>
      </c>
      <c r="K1506" s="416">
        <v>10.14</v>
      </c>
      <c r="L1506" s="415" t="s">
        <v>217</v>
      </c>
    </row>
    <row r="1507" spans="1:12" x14ac:dyDescent="0.25">
      <c r="A1507" s="415" t="s">
        <v>1460</v>
      </c>
      <c r="B1507" s="415" t="s">
        <v>1461</v>
      </c>
      <c r="C1507" s="415" t="s">
        <v>1462</v>
      </c>
      <c r="D1507" s="415" t="s">
        <v>1463</v>
      </c>
      <c r="E1507" s="416" t="s">
        <v>155</v>
      </c>
      <c r="F1507" s="415" t="s">
        <v>155</v>
      </c>
      <c r="G1507" s="415">
        <v>102715</v>
      </c>
      <c r="H1507" s="415" t="s">
        <v>6981</v>
      </c>
      <c r="I1507" s="415" t="s">
        <v>27</v>
      </c>
      <c r="J1507" s="415" t="s">
        <v>216</v>
      </c>
      <c r="K1507" s="416">
        <v>20.100000000000001</v>
      </c>
      <c r="L1507" s="415" t="s">
        <v>217</v>
      </c>
    </row>
    <row r="1508" spans="1:12" x14ac:dyDescent="0.25">
      <c r="A1508" s="415" t="s">
        <v>1460</v>
      </c>
      <c r="B1508" s="415" t="s">
        <v>1461</v>
      </c>
      <c r="C1508" s="415" t="s">
        <v>1462</v>
      </c>
      <c r="D1508" s="415" t="s">
        <v>1463</v>
      </c>
      <c r="E1508" s="416" t="s">
        <v>155</v>
      </c>
      <c r="F1508" s="415" t="s">
        <v>155</v>
      </c>
      <c r="G1508" s="415">
        <v>102716</v>
      </c>
      <c r="H1508" s="415" t="s">
        <v>6982</v>
      </c>
      <c r="I1508" s="415" t="s">
        <v>26</v>
      </c>
      <c r="J1508" s="415" t="s">
        <v>273</v>
      </c>
      <c r="K1508" s="416">
        <v>146.41999999999999</v>
      </c>
      <c r="L1508" s="415" t="s">
        <v>217</v>
      </c>
    </row>
    <row r="1509" spans="1:12" x14ac:dyDescent="0.25">
      <c r="A1509" s="415" t="s">
        <v>1460</v>
      </c>
      <c r="B1509" s="415" t="s">
        <v>1461</v>
      </c>
      <c r="C1509" s="415" t="s">
        <v>1462</v>
      </c>
      <c r="D1509" s="415" t="s">
        <v>1463</v>
      </c>
      <c r="E1509" s="416" t="s">
        <v>155</v>
      </c>
      <c r="F1509" s="415" t="s">
        <v>155</v>
      </c>
      <c r="G1509" s="415">
        <v>102717</v>
      </c>
      <c r="H1509" s="415" t="s">
        <v>6983</v>
      </c>
      <c r="I1509" s="415" t="s">
        <v>26</v>
      </c>
      <c r="J1509" s="415" t="s">
        <v>273</v>
      </c>
      <c r="K1509" s="416">
        <v>103.43</v>
      </c>
      <c r="L1509" s="415" t="s">
        <v>217</v>
      </c>
    </row>
    <row r="1510" spans="1:12" x14ac:dyDescent="0.25">
      <c r="A1510" s="415" t="s">
        <v>1460</v>
      </c>
      <c r="B1510" s="415" t="s">
        <v>1461</v>
      </c>
      <c r="C1510" s="415" t="s">
        <v>1462</v>
      </c>
      <c r="D1510" s="415" t="s">
        <v>1463</v>
      </c>
      <c r="E1510" s="416" t="s">
        <v>155</v>
      </c>
      <c r="F1510" s="415" t="s">
        <v>155</v>
      </c>
      <c r="G1510" s="415">
        <v>102718</v>
      </c>
      <c r="H1510" s="415" t="s">
        <v>6984</v>
      </c>
      <c r="I1510" s="415" t="s">
        <v>26</v>
      </c>
      <c r="J1510" s="415" t="s">
        <v>273</v>
      </c>
      <c r="K1510" s="416">
        <v>148.35</v>
      </c>
      <c r="L1510" s="415" t="s">
        <v>217</v>
      </c>
    </row>
    <row r="1511" spans="1:12" x14ac:dyDescent="0.25">
      <c r="A1511" s="415" t="s">
        <v>1460</v>
      </c>
      <c r="B1511" s="415" t="s">
        <v>1461</v>
      </c>
      <c r="C1511" s="415" t="s">
        <v>1462</v>
      </c>
      <c r="D1511" s="415" t="s">
        <v>1463</v>
      </c>
      <c r="E1511" s="416" t="s">
        <v>155</v>
      </c>
      <c r="F1511" s="415" t="s">
        <v>155</v>
      </c>
      <c r="G1511" s="415">
        <v>102719</v>
      </c>
      <c r="H1511" s="415" t="s">
        <v>6985</v>
      </c>
      <c r="I1511" s="415" t="s">
        <v>26</v>
      </c>
      <c r="J1511" s="415" t="s">
        <v>611</v>
      </c>
      <c r="K1511" s="416">
        <v>105.36</v>
      </c>
      <c r="L1511" s="415" t="s">
        <v>217</v>
      </c>
    </row>
    <row r="1512" spans="1:12" x14ac:dyDescent="0.25">
      <c r="A1512" s="415" t="s">
        <v>1460</v>
      </c>
      <c r="B1512" s="415" t="s">
        <v>1461</v>
      </c>
      <c r="C1512" s="415" t="s">
        <v>1462</v>
      </c>
      <c r="D1512" s="415" t="s">
        <v>1463</v>
      </c>
      <c r="E1512" s="416" t="s">
        <v>155</v>
      </c>
      <c r="F1512" s="415" t="s">
        <v>155</v>
      </c>
      <c r="G1512" s="415">
        <v>102722</v>
      </c>
      <c r="H1512" s="415" t="s">
        <v>6986</v>
      </c>
      <c r="I1512" s="415" t="s">
        <v>23</v>
      </c>
      <c r="J1512" s="415" t="s">
        <v>216</v>
      </c>
      <c r="K1512" s="416">
        <v>43.58</v>
      </c>
      <c r="L1512" s="415" t="s">
        <v>217</v>
      </c>
    </row>
    <row r="1513" spans="1:12" x14ac:dyDescent="0.25">
      <c r="A1513" s="415" t="s">
        <v>1460</v>
      </c>
      <c r="B1513" s="415" t="s">
        <v>1461</v>
      </c>
      <c r="C1513" s="415" t="s">
        <v>1462</v>
      </c>
      <c r="D1513" s="415" t="s">
        <v>1463</v>
      </c>
      <c r="E1513" s="416" t="s">
        <v>155</v>
      </c>
      <c r="F1513" s="415" t="s">
        <v>155</v>
      </c>
      <c r="G1513" s="415">
        <v>102723</v>
      </c>
      <c r="H1513" s="415" t="s">
        <v>6987</v>
      </c>
      <c r="I1513" s="415" t="s">
        <v>23</v>
      </c>
      <c r="J1513" s="415" t="s">
        <v>216</v>
      </c>
      <c r="K1513" s="416">
        <v>44.06</v>
      </c>
      <c r="L1513" s="415" t="s">
        <v>217</v>
      </c>
    </row>
    <row r="1514" spans="1:12" x14ac:dyDescent="0.25">
      <c r="A1514" s="415" t="s">
        <v>1460</v>
      </c>
      <c r="B1514" s="415" t="s">
        <v>1461</v>
      </c>
      <c r="C1514" s="415" t="s">
        <v>1462</v>
      </c>
      <c r="D1514" s="415" t="s">
        <v>1463</v>
      </c>
      <c r="E1514" s="416" t="s">
        <v>155</v>
      </c>
      <c r="F1514" s="415" t="s">
        <v>155</v>
      </c>
      <c r="G1514" s="415">
        <v>102724</v>
      </c>
      <c r="H1514" s="415" t="s">
        <v>6988</v>
      </c>
      <c r="I1514" s="415" t="s">
        <v>25</v>
      </c>
      <c r="J1514" s="415" t="s">
        <v>216</v>
      </c>
      <c r="K1514" s="416">
        <v>25.08</v>
      </c>
      <c r="L1514" s="415" t="s">
        <v>217</v>
      </c>
    </row>
    <row r="1515" spans="1:12" x14ac:dyDescent="0.25">
      <c r="A1515" s="415" t="s">
        <v>1460</v>
      </c>
      <c r="B1515" s="415" t="s">
        <v>1461</v>
      </c>
      <c r="C1515" s="415" t="s">
        <v>1462</v>
      </c>
      <c r="D1515" s="415" t="s">
        <v>1463</v>
      </c>
      <c r="E1515" s="416" t="s">
        <v>155</v>
      </c>
      <c r="F1515" s="415" t="s">
        <v>155</v>
      </c>
      <c r="G1515" s="415">
        <v>102725</v>
      </c>
      <c r="H1515" s="415" t="s">
        <v>6989</v>
      </c>
      <c r="I1515" s="415" t="s">
        <v>25</v>
      </c>
      <c r="J1515" s="415" t="s">
        <v>216</v>
      </c>
      <c r="K1515" s="416">
        <v>23.95</v>
      </c>
      <c r="L1515" s="415" t="s">
        <v>217</v>
      </c>
    </row>
    <row r="1516" spans="1:12" x14ac:dyDescent="0.25">
      <c r="A1516" s="415" t="s">
        <v>1460</v>
      </c>
      <c r="B1516" s="415" t="s">
        <v>1461</v>
      </c>
      <c r="C1516" s="415" t="s">
        <v>1462</v>
      </c>
      <c r="D1516" s="415" t="s">
        <v>1463</v>
      </c>
      <c r="E1516" s="416" t="s">
        <v>155</v>
      </c>
      <c r="F1516" s="415" t="s">
        <v>155</v>
      </c>
      <c r="G1516" s="415">
        <v>102726</v>
      </c>
      <c r="H1516" s="415" t="s">
        <v>6990</v>
      </c>
      <c r="I1516" s="415" t="s">
        <v>25</v>
      </c>
      <c r="J1516" s="415" t="s">
        <v>216</v>
      </c>
      <c r="K1516" s="416">
        <v>21.59</v>
      </c>
      <c r="L1516" s="415" t="s">
        <v>217</v>
      </c>
    </row>
    <row r="1517" spans="1:12" x14ac:dyDescent="0.25">
      <c r="A1517" s="415" t="s">
        <v>1460</v>
      </c>
      <c r="B1517" s="415" t="s">
        <v>1461</v>
      </c>
      <c r="C1517" s="415" t="s">
        <v>1462</v>
      </c>
      <c r="D1517" s="415" t="s">
        <v>1463</v>
      </c>
      <c r="E1517" s="416" t="s">
        <v>155</v>
      </c>
      <c r="F1517" s="415" t="s">
        <v>155</v>
      </c>
      <c r="G1517" s="415">
        <v>103653</v>
      </c>
      <c r="H1517" s="415" t="s">
        <v>7883</v>
      </c>
      <c r="I1517" s="415" t="s">
        <v>27</v>
      </c>
      <c r="J1517" s="415" t="s">
        <v>216</v>
      </c>
      <c r="K1517" s="416">
        <v>24.03</v>
      </c>
      <c r="L1517" s="415" t="s">
        <v>217</v>
      </c>
    </row>
    <row r="1518" spans="1:12" x14ac:dyDescent="0.25">
      <c r="A1518" s="415" t="s">
        <v>1460</v>
      </c>
      <c r="B1518" s="415" t="s">
        <v>1461</v>
      </c>
      <c r="C1518" s="415" t="s">
        <v>1464</v>
      </c>
      <c r="D1518" s="415" t="s">
        <v>1465</v>
      </c>
      <c r="E1518" s="416" t="s">
        <v>155</v>
      </c>
      <c r="F1518" s="415" t="s">
        <v>155</v>
      </c>
      <c r="G1518" s="415">
        <v>92743</v>
      </c>
      <c r="H1518" s="415" t="s">
        <v>1466</v>
      </c>
      <c r="I1518" s="415" t="s">
        <v>26</v>
      </c>
      <c r="J1518" s="415" t="s">
        <v>216</v>
      </c>
      <c r="K1518" s="416">
        <v>555.48</v>
      </c>
      <c r="L1518" s="415" t="s">
        <v>217</v>
      </c>
    </row>
    <row r="1519" spans="1:12" x14ac:dyDescent="0.25">
      <c r="A1519" s="415" t="s">
        <v>1460</v>
      </c>
      <c r="B1519" s="415" t="s">
        <v>1461</v>
      </c>
      <c r="C1519" s="415" t="s">
        <v>1464</v>
      </c>
      <c r="D1519" s="415" t="s">
        <v>1465</v>
      </c>
      <c r="E1519" s="416" t="s">
        <v>155</v>
      </c>
      <c r="F1519" s="415" t="s">
        <v>155</v>
      </c>
      <c r="G1519" s="415">
        <v>92744</v>
      </c>
      <c r="H1519" s="415" t="s">
        <v>1467</v>
      </c>
      <c r="I1519" s="415" t="s">
        <v>26</v>
      </c>
      <c r="J1519" s="415" t="s">
        <v>216</v>
      </c>
      <c r="K1519" s="416">
        <v>528.6</v>
      </c>
      <c r="L1519" s="415" t="s">
        <v>217</v>
      </c>
    </row>
    <row r="1520" spans="1:12" x14ac:dyDescent="0.25">
      <c r="A1520" s="415" t="s">
        <v>1460</v>
      </c>
      <c r="B1520" s="415" t="s">
        <v>1461</v>
      </c>
      <c r="C1520" s="415" t="s">
        <v>1464</v>
      </c>
      <c r="D1520" s="415" t="s">
        <v>1465</v>
      </c>
      <c r="E1520" s="416" t="s">
        <v>155</v>
      </c>
      <c r="F1520" s="415" t="s">
        <v>155</v>
      </c>
      <c r="G1520" s="415">
        <v>92745</v>
      </c>
      <c r="H1520" s="415" t="s">
        <v>1468</v>
      </c>
      <c r="I1520" s="415" t="s">
        <v>26</v>
      </c>
      <c r="J1520" s="415" t="s">
        <v>216</v>
      </c>
      <c r="K1520" s="416">
        <v>692.65</v>
      </c>
      <c r="L1520" s="415" t="s">
        <v>217</v>
      </c>
    </row>
    <row r="1521" spans="1:12" x14ac:dyDescent="0.25">
      <c r="A1521" s="415" t="s">
        <v>1460</v>
      </c>
      <c r="B1521" s="415" t="s">
        <v>1461</v>
      </c>
      <c r="C1521" s="415" t="s">
        <v>1464</v>
      </c>
      <c r="D1521" s="415" t="s">
        <v>1465</v>
      </c>
      <c r="E1521" s="416" t="s">
        <v>155</v>
      </c>
      <c r="F1521" s="415" t="s">
        <v>155</v>
      </c>
      <c r="G1521" s="415">
        <v>92746</v>
      </c>
      <c r="H1521" s="415" t="s">
        <v>1469</v>
      </c>
      <c r="I1521" s="415" t="s">
        <v>26</v>
      </c>
      <c r="J1521" s="415" t="s">
        <v>216</v>
      </c>
      <c r="K1521" s="416">
        <v>630.79</v>
      </c>
      <c r="L1521" s="415" t="s">
        <v>217</v>
      </c>
    </row>
    <row r="1522" spans="1:12" x14ac:dyDescent="0.25">
      <c r="A1522" s="415" t="s">
        <v>1460</v>
      </c>
      <c r="B1522" s="415" t="s">
        <v>1461</v>
      </c>
      <c r="C1522" s="415" t="s">
        <v>1464</v>
      </c>
      <c r="D1522" s="415" t="s">
        <v>1465</v>
      </c>
      <c r="E1522" s="416" t="s">
        <v>155</v>
      </c>
      <c r="F1522" s="415" t="s">
        <v>155</v>
      </c>
      <c r="G1522" s="415">
        <v>92747</v>
      </c>
      <c r="H1522" s="415" t="s">
        <v>1470</v>
      </c>
      <c r="I1522" s="415" t="s">
        <v>26</v>
      </c>
      <c r="J1522" s="415" t="s">
        <v>216</v>
      </c>
      <c r="K1522" s="416">
        <v>771.01</v>
      </c>
      <c r="L1522" s="415" t="s">
        <v>217</v>
      </c>
    </row>
    <row r="1523" spans="1:12" x14ac:dyDescent="0.25">
      <c r="A1523" s="415" t="s">
        <v>1460</v>
      </c>
      <c r="B1523" s="415" t="s">
        <v>1461</v>
      </c>
      <c r="C1523" s="415" t="s">
        <v>1464</v>
      </c>
      <c r="D1523" s="415" t="s">
        <v>1465</v>
      </c>
      <c r="E1523" s="416" t="s">
        <v>155</v>
      </c>
      <c r="F1523" s="415" t="s">
        <v>155</v>
      </c>
      <c r="G1523" s="415">
        <v>92748</v>
      </c>
      <c r="H1523" s="415" t="s">
        <v>1471</v>
      </c>
      <c r="I1523" s="415" t="s">
        <v>26</v>
      </c>
      <c r="J1523" s="415" t="s">
        <v>216</v>
      </c>
      <c r="K1523" s="416">
        <v>689.6</v>
      </c>
      <c r="L1523" s="415" t="s">
        <v>217</v>
      </c>
    </row>
    <row r="1524" spans="1:12" x14ac:dyDescent="0.25">
      <c r="A1524" s="415" t="s">
        <v>1460</v>
      </c>
      <c r="B1524" s="415" t="s">
        <v>1461</v>
      </c>
      <c r="C1524" s="415" t="s">
        <v>1464</v>
      </c>
      <c r="D1524" s="415" t="s">
        <v>1465</v>
      </c>
      <c r="E1524" s="416" t="s">
        <v>155</v>
      </c>
      <c r="F1524" s="415" t="s">
        <v>155</v>
      </c>
      <c r="G1524" s="415">
        <v>92749</v>
      </c>
      <c r="H1524" s="415" t="s">
        <v>1472</v>
      </c>
      <c r="I1524" s="415" t="s">
        <v>26</v>
      </c>
      <c r="J1524" s="415" t="s">
        <v>216</v>
      </c>
      <c r="K1524" s="416">
        <v>798.55</v>
      </c>
      <c r="L1524" s="415" t="s">
        <v>217</v>
      </c>
    </row>
    <row r="1525" spans="1:12" x14ac:dyDescent="0.25">
      <c r="A1525" s="415" t="s">
        <v>1460</v>
      </c>
      <c r="B1525" s="415" t="s">
        <v>1461</v>
      </c>
      <c r="C1525" s="415" t="s">
        <v>1464</v>
      </c>
      <c r="D1525" s="415" t="s">
        <v>1465</v>
      </c>
      <c r="E1525" s="416" t="s">
        <v>155</v>
      </c>
      <c r="F1525" s="415" t="s">
        <v>155</v>
      </c>
      <c r="G1525" s="415">
        <v>92750</v>
      </c>
      <c r="H1525" s="415" t="s">
        <v>1473</v>
      </c>
      <c r="I1525" s="415" t="s">
        <v>26</v>
      </c>
      <c r="J1525" s="415" t="s">
        <v>216</v>
      </c>
      <c r="K1525" s="417">
        <v>1382.48</v>
      </c>
      <c r="L1525" s="415" t="s">
        <v>217</v>
      </c>
    </row>
    <row r="1526" spans="1:12" x14ac:dyDescent="0.25">
      <c r="A1526" s="415" t="s">
        <v>1460</v>
      </c>
      <c r="B1526" s="415" t="s">
        <v>1461</v>
      </c>
      <c r="C1526" s="415" t="s">
        <v>1464</v>
      </c>
      <c r="D1526" s="415" t="s">
        <v>1465</v>
      </c>
      <c r="E1526" s="416" t="s">
        <v>155</v>
      </c>
      <c r="F1526" s="415" t="s">
        <v>155</v>
      </c>
      <c r="G1526" s="415">
        <v>92751</v>
      </c>
      <c r="H1526" s="415" t="s">
        <v>1474</v>
      </c>
      <c r="I1526" s="415" t="s">
        <v>26</v>
      </c>
      <c r="J1526" s="415" t="s">
        <v>216</v>
      </c>
      <c r="K1526" s="417">
        <v>1721.91</v>
      </c>
      <c r="L1526" s="415" t="s">
        <v>217</v>
      </c>
    </row>
    <row r="1527" spans="1:12" x14ac:dyDescent="0.25">
      <c r="A1527" s="415" t="s">
        <v>1460</v>
      </c>
      <c r="B1527" s="415" t="s">
        <v>1461</v>
      </c>
      <c r="C1527" s="415" t="s">
        <v>1464</v>
      </c>
      <c r="D1527" s="415" t="s">
        <v>1465</v>
      </c>
      <c r="E1527" s="416" t="s">
        <v>155</v>
      </c>
      <c r="F1527" s="415" t="s">
        <v>155</v>
      </c>
      <c r="G1527" s="415">
        <v>92752</v>
      </c>
      <c r="H1527" s="415" t="s">
        <v>1475</v>
      </c>
      <c r="I1527" s="415" t="s">
        <v>26</v>
      </c>
      <c r="J1527" s="415" t="s">
        <v>216</v>
      </c>
      <c r="K1527" s="417">
        <v>2059.9499999999998</v>
      </c>
      <c r="L1527" s="415" t="s">
        <v>217</v>
      </c>
    </row>
    <row r="1528" spans="1:12" x14ac:dyDescent="0.25">
      <c r="A1528" s="415" t="s">
        <v>1460</v>
      </c>
      <c r="B1528" s="415" t="s">
        <v>1461</v>
      </c>
      <c r="C1528" s="415" t="s">
        <v>1464</v>
      </c>
      <c r="D1528" s="415" t="s">
        <v>1465</v>
      </c>
      <c r="E1528" s="416" t="s">
        <v>155</v>
      </c>
      <c r="F1528" s="415" t="s">
        <v>155</v>
      </c>
      <c r="G1528" s="415">
        <v>92753</v>
      </c>
      <c r="H1528" s="415" t="s">
        <v>1476</v>
      </c>
      <c r="I1528" s="415" t="s">
        <v>26</v>
      </c>
      <c r="J1528" s="415" t="s">
        <v>216</v>
      </c>
      <c r="K1528" s="416">
        <v>541.80999999999995</v>
      </c>
      <c r="L1528" s="415" t="s">
        <v>217</v>
      </c>
    </row>
    <row r="1529" spans="1:12" x14ac:dyDescent="0.25">
      <c r="A1529" s="415" t="s">
        <v>1460</v>
      </c>
      <c r="B1529" s="415" t="s">
        <v>1461</v>
      </c>
      <c r="C1529" s="415" t="s">
        <v>1464</v>
      </c>
      <c r="D1529" s="415" t="s">
        <v>1465</v>
      </c>
      <c r="E1529" s="416" t="s">
        <v>155</v>
      </c>
      <c r="F1529" s="415" t="s">
        <v>155</v>
      </c>
      <c r="G1529" s="415">
        <v>92754</v>
      </c>
      <c r="H1529" s="415" t="s">
        <v>1477</v>
      </c>
      <c r="I1529" s="415" t="s">
        <v>26</v>
      </c>
      <c r="J1529" s="415" t="s">
        <v>216</v>
      </c>
      <c r="K1529" s="416">
        <v>495.02</v>
      </c>
      <c r="L1529" s="415" t="s">
        <v>217</v>
      </c>
    </row>
    <row r="1530" spans="1:12" x14ac:dyDescent="0.25">
      <c r="A1530" s="415" t="s">
        <v>1460</v>
      </c>
      <c r="B1530" s="415" t="s">
        <v>1461</v>
      </c>
      <c r="C1530" s="415" t="s">
        <v>1464</v>
      </c>
      <c r="D1530" s="415" t="s">
        <v>1465</v>
      </c>
      <c r="E1530" s="416" t="s">
        <v>155</v>
      </c>
      <c r="F1530" s="415" t="s">
        <v>155</v>
      </c>
      <c r="G1530" s="415">
        <v>92755</v>
      </c>
      <c r="H1530" s="415" t="s">
        <v>1478</v>
      </c>
      <c r="I1530" s="415" t="s">
        <v>27</v>
      </c>
      <c r="J1530" s="415" t="s">
        <v>216</v>
      </c>
      <c r="K1530" s="416">
        <v>206.2</v>
      </c>
      <c r="L1530" s="415" t="s">
        <v>217</v>
      </c>
    </row>
    <row r="1531" spans="1:12" x14ac:dyDescent="0.25">
      <c r="A1531" s="415" t="s">
        <v>1460</v>
      </c>
      <c r="B1531" s="415" t="s">
        <v>1461</v>
      </c>
      <c r="C1531" s="415" t="s">
        <v>1464</v>
      </c>
      <c r="D1531" s="415" t="s">
        <v>1465</v>
      </c>
      <c r="E1531" s="416" t="s">
        <v>155</v>
      </c>
      <c r="F1531" s="415" t="s">
        <v>155</v>
      </c>
      <c r="G1531" s="415">
        <v>92756</v>
      </c>
      <c r="H1531" s="415" t="s">
        <v>1479</v>
      </c>
      <c r="I1531" s="415" t="s">
        <v>27</v>
      </c>
      <c r="J1531" s="415" t="s">
        <v>216</v>
      </c>
      <c r="K1531" s="416">
        <v>233.75</v>
      </c>
      <c r="L1531" s="415" t="s">
        <v>217</v>
      </c>
    </row>
    <row r="1532" spans="1:12" x14ac:dyDescent="0.25">
      <c r="A1532" s="415" t="s">
        <v>1460</v>
      </c>
      <c r="B1532" s="415" t="s">
        <v>1461</v>
      </c>
      <c r="C1532" s="415" t="s">
        <v>1464</v>
      </c>
      <c r="D1532" s="415" t="s">
        <v>1465</v>
      </c>
      <c r="E1532" s="416" t="s">
        <v>155</v>
      </c>
      <c r="F1532" s="415" t="s">
        <v>155</v>
      </c>
      <c r="G1532" s="415">
        <v>92757</v>
      </c>
      <c r="H1532" s="415" t="s">
        <v>1480</v>
      </c>
      <c r="I1532" s="415" t="s">
        <v>27</v>
      </c>
      <c r="J1532" s="415" t="s">
        <v>216</v>
      </c>
      <c r="K1532" s="416">
        <v>267.26</v>
      </c>
      <c r="L1532" s="415" t="s">
        <v>217</v>
      </c>
    </row>
    <row r="1533" spans="1:12" x14ac:dyDescent="0.25">
      <c r="A1533" s="415" t="s">
        <v>1460</v>
      </c>
      <c r="B1533" s="415" t="s">
        <v>1461</v>
      </c>
      <c r="C1533" s="415" t="s">
        <v>1464</v>
      </c>
      <c r="D1533" s="415" t="s">
        <v>1465</v>
      </c>
      <c r="E1533" s="416" t="s">
        <v>155</v>
      </c>
      <c r="F1533" s="415" t="s">
        <v>155</v>
      </c>
      <c r="G1533" s="415">
        <v>92758</v>
      </c>
      <c r="H1533" s="415" t="s">
        <v>1481</v>
      </c>
      <c r="I1533" s="415" t="s">
        <v>26</v>
      </c>
      <c r="J1533" s="415" t="s">
        <v>273</v>
      </c>
      <c r="K1533" s="416">
        <v>614.91</v>
      </c>
      <c r="L1533" s="415" t="s">
        <v>217</v>
      </c>
    </row>
    <row r="1534" spans="1:12" x14ac:dyDescent="0.25">
      <c r="A1534" s="415" t="s">
        <v>1460</v>
      </c>
      <c r="B1534" s="415" t="s">
        <v>1461</v>
      </c>
      <c r="C1534" s="415" t="s">
        <v>1482</v>
      </c>
      <c r="D1534" s="415" t="s">
        <v>1483</v>
      </c>
      <c r="E1534" s="416" t="s">
        <v>155</v>
      </c>
      <c r="F1534" s="415" t="s">
        <v>155</v>
      </c>
      <c r="G1534" s="415">
        <v>91069</v>
      </c>
      <c r="H1534" s="415" t="s">
        <v>1484</v>
      </c>
      <c r="I1534" s="415" t="s">
        <v>27</v>
      </c>
      <c r="J1534" s="415" t="s">
        <v>216</v>
      </c>
      <c r="K1534" s="416">
        <v>112.49</v>
      </c>
      <c r="L1534" s="415" t="s">
        <v>217</v>
      </c>
    </row>
    <row r="1535" spans="1:12" x14ac:dyDescent="0.25">
      <c r="A1535" s="415" t="s">
        <v>1460</v>
      </c>
      <c r="B1535" s="415" t="s">
        <v>1461</v>
      </c>
      <c r="C1535" s="415" t="s">
        <v>1482</v>
      </c>
      <c r="D1535" s="415" t="s">
        <v>1483</v>
      </c>
      <c r="E1535" s="416" t="s">
        <v>155</v>
      </c>
      <c r="F1535" s="415" t="s">
        <v>155</v>
      </c>
      <c r="G1535" s="415">
        <v>91070</v>
      </c>
      <c r="H1535" s="415" t="s">
        <v>1485</v>
      </c>
      <c r="I1535" s="415" t="s">
        <v>27</v>
      </c>
      <c r="J1535" s="415" t="s">
        <v>216</v>
      </c>
      <c r="K1535" s="416">
        <v>123.65</v>
      </c>
      <c r="L1535" s="415" t="s">
        <v>217</v>
      </c>
    </row>
    <row r="1536" spans="1:12" x14ac:dyDescent="0.25">
      <c r="A1536" s="415" t="s">
        <v>1460</v>
      </c>
      <c r="B1536" s="415" t="s">
        <v>1461</v>
      </c>
      <c r="C1536" s="415" t="s">
        <v>1482</v>
      </c>
      <c r="D1536" s="415" t="s">
        <v>1483</v>
      </c>
      <c r="E1536" s="416" t="s">
        <v>155</v>
      </c>
      <c r="F1536" s="415" t="s">
        <v>155</v>
      </c>
      <c r="G1536" s="415">
        <v>91071</v>
      </c>
      <c r="H1536" s="415" t="s">
        <v>1486</v>
      </c>
      <c r="I1536" s="415" t="s">
        <v>27</v>
      </c>
      <c r="J1536" s="415" t="s">
        <v>216</v>
      </c>
      <c r="K1536" s="416">
        <v>152.66999999999999</v>
      </c>
      <c r="L1536" s="415" t="s">
        <v>217</v>
      </c>
    </row>
    <row r="1537" spans="1:12" x14ac:dyDescent="0.25">
      <c r="A1537" s="415" t="s">
        <v>1460</v>
      </c>
      <c r="B1537" s="415" t="s">
        <v>1461</v>
      </c>
      <c r="C1537" s="415" t="s">
        <v>1482</v>
      </c>
      <c r="D1537" s="415" t="s">
        <v>1483</v>
      </c>
      <c r="E1537" s="416" t="s">
        <v>155</v>
      </c>
      <c r="F1537" s="415" t="s">
        <v>155</v>
      </c>
      <c r="G1537" s="415">
        <v>91072</v>
      </c>
      <c r="H1537" s="415" t="s">
        <v>1487</v>
      </c>
      <c r="I1537" s="415" t="s">
        <v>27</v>
      </c>
      <c r="J1537" s="415" t="s">
        <v>216</v>
      </c>
      <c r="K1537" s="416">
        <v>163.76</v>
      </c>
      <c r="L1537" s="415" t="s">
        <v>217</v>
      </c>
    </row>
    <row r="1538" spans="1:12" x14ac:dyDescent="0.25">
      <c r="A1538" s="415" t="s">
        <v>1460</v>
      </c>
      <c r="B1538" s="415" t="s">
        <v>1461</v>
      </c>
      <c r="C1538" s="415" t="s">
        <v>1482</v>
      </c>
      <c r="D1538" s="415" t="s">
        <v>1483</v>
      </c>
      <c r="E1538" s="416" t="s">
        <v>155</v>
      </c>
      <c r="F1538" s="415" t="s">
        <v>155</v>
      </c>
      <c r="G1538" s="415">
        <v>91073</v>
      </c>
      <c r="H1538" s="415" t="s">
        <v>1488</v>
      </c>
      <c r="I1538" s="415" t="s">
        <v>27</v>
      </c>
      <c r="J1538" s="415" t="s">
        <v>216</v>
      </c>
      <c r="K1538" s="416">
        <v>127.08</v>
      </c>
      <c r="L1538" s="415" t="s">
        <v>217</v>
      </c>
    </row>
    <row r="1539" spans="1:12" x14ac:dyDescent="0.25">
      <c r="A1539" s="415" t="s">
        <v>1460</v>
      </c>
      <c r="B1539" s="415" t="s">
        <v>1461</v>
      </c>
      <c r="C1539" s="415" t="s">
        <v>1482</v>
      </c>
      <c r="D1539" s="415" t="s">
        <v>1483</v>
      </c>
      <c r="E1539" s="416" t="s">
        <v>155</v>
      </c>
      <c r="F1539" s="415" t="s">
        <v>155</v>
      </c>
      <c r="G1539" s="415">
        <v>91074</v>
      </c>
      <c r="H1539" s="415" t="s">
        <v>1489</v>
      </c>
      <c r="I1539" s="415" t="s">
        <v>27</v>
      </c>
      <c r="J1539" s="415" t="s">
        <v>216</v>
      </c>
      <c r="K1539" s="416">
        <v>139.77000000000001</v>
      </c>
      <c r="L1539" s="415" t="s">
        <v>217</v>
      </c>
    </row>
    <row r="1540" spans="1:12" x14ac:dyDescent="0.25">
      <c r="A1540" s="415" t="s">
        <v>1460</v>
      </c>
      <c r="B1540" s="415" t="s">
        <v>1461</v>
      </c>
      <c r="C1540" s="415" t="s">
        <v>1482</v>
      </c>
      <c r="D1540" s="415" t="s">
        <v>1483</v>
      </c>
      <c r="E1540" s="416" t="s">
        <v>155</v>
      </c>
      <c r="F1540" s="415" t="s">
        <v>155</v>
      </c>
      <c r="G1540" s="415">
        <v>91075</v>
      </c>
      <c r="H1540" s="415" t="s">
        <v>1490</v>
      </c>
      <c r="I1540" s="415" t="s">
        <v>27</v>
      </c>
      <c r="J1540" s="415" t="s">
        <v>216</v>
      </c>
      <c r="K1540" s="416">
        <v>169.06</v>
      </c>
      <c r="L1540" s="415" t="s">
        <v>217</v>
      </c>
    </row>
    <row r="1541" spans="1:12" x14ac:dyDescent="0.25">
      <c r="A1541" s="415" t="s">
        <v>1460</v>
      </c>
      <c r="B1541" s="415" t="s">
        <v>1461</v>
      </c>
      <c r="C1541" s="415" t="s">
        <v>1482</v>
      </c>
      <c r="D1541" s="415" t="s">
        <v>1483</v>
      </c>
      <c r="E1541" s="416" t="s">
        <v>155</v>
      </c>
      <c r="F1541" s="415" t="s">
        <v>155</v>
      </c>
      <c r="G1541" s="415">
        <v>91076</v>
      </c>
      <c r="H1541" s="415" t="s">
        <v>1491</v>
      </c>
      <c r="I1541" s="415" t="s">
        <v>27</v>
      </c>
      <c r="J1541" s="415" t="s">
        <v>216</v>
      </c>
      <c r="K1541" s="416">
        <v>181.65</v>
      </c>
      <c r="L1541" s="415" t="s">
        <v>217</v>
      </c>
    </row>
    <row r="1542" spans="1:12" x14ac:dyDescent="0.25">
      <c r="A1542" s="415" t="s">
        <v>1460</v>
      </c>
      <c r="B1542" s="415" t="s">
        <v>1461</v>
      </c>
      <c r="C1542" s="415" t="s">
        <v>1482</v>
      </c>
      <c r="D1542" s="415" t="s">
        <v>1483</v>
      </c>
      <c r="E1542" s="416" t="s">
        <v>155</v>
      </c>
      <c r="F1542" s="415" t="s">
        <v>155</v>
      </c>
      <c r="G1542" s="415">
        <v>91077</v>
      </c>
      <c r="H1542" s="415" t="s">
        <v>1492</v>
      </c>
      <c r="I1542" s="415" t="s">
        <v>27</v>
      </c>
      <c r="J1542" s="415" t="s">
        <v>216</v>
      </c>
      <c r="K1542" s="416">
        <v>132.97999999999999</v>
      </c>
      <c r="L1542" s="415" t="s">
        <v>217</v>
      </c>
    </row>
    <row r="1543" spans="1:12" x14ac:dyDescent="0.25">
      <c r="A1543" s="415" t="s">
        <v>1460</v>
      </c>
      <c r="B1543" s="415" t="s">
        <v>1461</v>
      </c>
      <c r="C1543" s="415" t="s">
        <v>1482</v>
      </c>
      <c r="D1543" s="415" t="s">
        <v>1483</v>
      </c>
      <c r="E1543" s="416" t="s">
        <v>155</v>
      </c>
      <c r="F1543" s="415" t="s">
        <v>155</v>
      </c>
      <c r="G1543" s="415">
        <v>91078</v>
      </c>
      <c r="H1543" s="415" t="s">
        <v>1493</v>
      </c>
      <c r="I1543" s="415" t="s">
        <v>27</v>
      </c>
      <c r="J1543" s="415" t="s">
        <v>216</v>
      </c>
      <c r="K1543" s="416">
        <v>156.16999999999999</v>
      </c>
      <c r="L1543" s="415" t="s">
        <v>217</v>
      </c>
    </row>
    <row r="1544" spans="1:12" x14ac:dyDescent="0.25">
      <c r="A1544" s="415" t="s">
        <v>1460</v>
      </c>
      <c r="B1544" s="415" t="s">
        <v>1461</v>
      </c>
      <c r="C1544" s="415" t="s">
        <v>1482</v>
      </c>
      <c r="D1544" s="415" t="s">
        <v>1483</v>
      </c>
      <c r="E1544" s="416" t="s">
        <v>155</v>
      </c>
      <c r="F1544" s="415" t="s">
        <v>155</v>
      </c>
      <c r="G1544" s="415">
        <v>91079</v>
      </c>
      <c r="H1544" s="415" t="s">
        <v>1494</v>
      </c>
      <c r="I1544" s="415" t="s">
        <v>27</v>
      </c>
      <c r="J1544" s="415" t="s">
        <v>216</v>
      </c>
      <c r="K1544" s="416">
        <v>138.29</v>
      </c>
      <c r="L1544" s="415" t="s">
        <v>217</v>
      </c>
    </row>
    <row r="1545" spans="1:12" x14ac:dyDescent="0.25">
      <c r="A1545" s="415" t="s">
        <v>1460</v>
      </c>
      <c r="B1545" s="415" t="s">
        <v>1461</v>
      </c>
      <c r="C1545" s="415" t="s">
        <v>1482</v>
      </c>
      <c r="D1545" s="415" t="s">
        <v>1483</v>
      </c>
      <c r="E1545" s="416" t="s">
        <v>155</v>
      </c>
      <c r="F1545" s="415" t="s">
        <v>155</v>
      </c>
      <c r="G1545" s="415">
        <v>91080</v>
      </c>
      <c r="H1545" s="415" t="s">
        <v>1495</v>
      </c>
      <c r="I1545" s="415" t="s">
        <v>27</v>
      </c>
      <c r="J1545" s="415" t="s">
        <v>216</v>
      </c>
      <c r="K1545" s="416">
        <v>161.19</v>
      </c>
      <c r="L1545" s="415" t="s">
        <v>217</v>
      </c>
    </row>
    <row r="1546" spans="1:12" x14ac:dyDescent="0.25">
      <c r="A1546" s="415" t="s">
        <v>1460</v>
      </c>
      <c r="B1546" s="415" t="s">
        <v>1461</v>
      </c>
      <c r="C1546" s="415" t="s">
        <v>1482</v>
      </c>
      <c r="D1546" s="415" t="s">
        <v>1483</v>
      </c>
      <c r="E1546" s="416" t="s">
        <v>155</v>
      </c>
      <c r="F1546" s="415" t="s">
        <v>155</v>
      </c>
      <c r="G1546" s="415">
        <v>91081</v>
      </c>
      <c r="H1546" s="415" t="s">
        <v>1496</v>
      </c>
      <c r="I1546" s="415" t="s">
        <v>27</v>
      </c>
      <c r="J1546" s="415" t="s">
        <v>216</v>
      </c>
      <c r="K1546" s="416">
        <v>149.38</v>
      </c>
      <c r="L1546" s="415" t="s">
        <v>217</v>
      </c>
    </row>
    <row r="1547" spans="1:12" x14ac:dyDescent="0.25">
      <c r="A1547" s="415" t="s">
        <v>1460</v>
      </c>
      <c r="B1547" s="415" t="s">
        <v>1461</v>
      </c>
      <c r="C1547" s="415" t="s">
        <v>1482</v>
      </c>
      <c r="D1547" s="415" t="s">
        <v>1483</v>
      </c>
      <c r="E1547" s="416" t="s">
        <v>155</v>
      </c>
      <c r="F1547" s="415" t="s">
        <v>155</v>
      </c>
      <c r="G1547" s="415">
        <v>91082</v>
      </c>
      <c r="H1547" s="415" t="s">
        <v>1497</v>
      </c>
      <c r="I1547" s="415" t="s">
        <v>27</v>
      </c>
      <c r="J1547" s="415" t="s">
        <v>216</v>
      </c>
      <c r="K1547" s="416">
        <v>173.9</v>
      </c>
      <c r="L1547" s="415" t="s">
        <v>217</v>
      </c>
    </row>
    <row r="1548" spans="1:12" x14ac:dyDescent="0.25">
      <c r="A1548" s="415" t="s">
        <v>1460</v>
      </c>
      <c r="B1548" s="415" t="s">
        <v>1461</v>
      </c>
      <c r="C1548" s="415" t="s">
        <v>1482</v>
      </c>
      <c r="D1548" s="415" t="s">
        <v>1483</v>
      </c>
      <c r="E1548" s="416" t="s">
        <v>155</v>
      </c>
      <c r="F1548" s="415" t="s">
        <v>155</v>
      </c>
      <c r="G1548" s="415">
        <v>91083</v>
      </c>
      <c r="H1548" s="415" t="s">
        <v>1498</v>
      </c>
      <c r="I1548" s="415" t="s">
        <v>27</v>
      </c>
      <c r="J1548" s="415" t="s">
        <v>216</v>
      </c>
      <c r="K1548" s="416">
        <v>158.53</v>
      </c>
      <c r="L1548" s="415" t="s">
        <v>217</v>
      </c>
    </row>
    <row r="1549" spans="1:12" x14ac:dyDescent="0.25">
      <c r="A1549" s="415" t="s">
        <v>1460</v>
      </c>
      <c r="B1549" s="415" t="s">
        <v>1461</v>
      </c>
      <c r="C1549" s="415" t="s">
        <v>1482</v>
      </c>
      <c r="D1549" s="415" t="s">
        <v>1483</v>
      </c>
      <c r="E1549" s="416" t="s">
        <v>155</v>
      </c>
      <c r="F1549" s="415" t="s">
        <v>155</v>
      </c>
      <c r="G1549" s="415">
        <v>91084</v>
      </c>
      <c r="H1549" s="415" t="s">
        <v>1499</v>
      </c>
      <c r="I1549" s="415" t="s">
        <v>27</v>
      </c>
      <c r="J1549" s="415" t="s">
        <v>216</v>
      </c>
      <c r="K1549" s="416">
        <v>182.68</v>
      </c>
      <c r="L1549" s="415" t="s">
        <v>217</v>
      </c>
    </row>
    <row r="1550" spans="1:12" x14ac:dyDescent="0.25">
      <c r="A1550" s="415" t="s">
        <v>1460</v>
      </c>
      <c r="B1550" s="415" t="s">
        <v>1461</v>
      </c>
      <c r="C1550" s="415" t="s">
        <v>1482</v>
      </c>
      <c r="D1550" s="415" t="s">
        <v>1483</v>
      </c>
      <c r="E1550" s="416" t="s">
        <v>155</v>
      </c>
      <c r="F1550" s="415" t="s">
        <v>155</v>
      </c>
      <c r="G1550" s="415">
        <v>91086</v>
      </c>
      <c r="H1550" s="415" t="s">
        <v>1500</v>
      </c>
      <c r="I1550" s="415" t="s">
        <v>27</v>
      </c>
      <c r="J1550" s="415" t="s">
        <v>216</v>
      </c>
      <c r="K1550" s="416">
        <v>123.59</v>
      </c>
      <c r="L1550" s="415" t="s">
        <v>217</v>
      </c>
    </row>
    <row r="1551" spans="1:12" x14ac:dyDescent="0.25">
      <c r="A1551" s="415" t="s">
        <v>1460</v>
      </c>
      <c r="B1551" s="415" t="s">
        <v>1461</v>
      </c>
      <c r="C1551" s="415" t="s">
        <v>1482</v>
      </c>
      <c r="D1551" s="415" t="s">
        <v>1483</v>
      </c>
      <c r="E1551" s="416" t="s">
        <v>155</v>
      </c>
      <c r="F1551" s="415" t="s">
        <v>155</v>
      </c>
      <c r="G1551" s="415">
        <v>91087</v>
      </c>
      <c r="H1551" s="415" t="s">
        <v>1501</v>
      </c>
      <c r="I1551" s="415" t="s">
        <v>27</v>
      </c>
      <c r="J1551" s="415" t="s">
        <v>216</v>
      </c>
      <c r="K1551" s="416">
        <v>135.13</v>
      </c>
      <c r="L1551" s="415" t="s">
        <v>217</v>
      </c>
    </row>
    <row r="1552" spans="1:12" x14ac:dyDescent="0.25">
      <c r="A1552" s="415" t="s">
        <v>1460</v>
      </c>
      <c r="B1552" s="415" t="s">
        <v>1461</v>
      </c>
      <c r="C1552" s="415" t="s">
        <v>1482</v>
      </c>
      <c r="D1552" s="415" t="s">
        <v>1483</v>
      </c>
      <c r="E1552" s="416" t="s">
        <v>155</v>
      </c>
      <c r="F1552" s="415" t="s">
        <v>155</v>
      </c>
      <c r="G1552" s="415">
        <v>91088</v>
      </c>
      <c r="H1552" s="415" t="s">
        <v>1502</v>
      </c>
      <c r="I1552" s="415" t="s">
        <v>27</v>
      </c>
      <c r="J1552" s="415" t="s">
        <v>216</v>
      </c>
      <c r="K1552" s="416">
        <v>164.88</v>
      </c>
      <c r="L1552" s="415" t="s">
        <v>217</v>
      </c>
    </row>
    <row r="1553" spans="1:12" x14ac:dyDescent="0.25">
      <c r="A1553" s="415" t="s">
        <v>1460</v>
      </c>
      <c r="B1553" s="415" t="s">
        <v>1461</v>
      </c>
      <c r="C1553" s="415" t="s">
        <v>1482</v>
      </c>
      <c r="D1553" s="415" t="s">
        <v>1483</v>
      </c>
      <c r="E1553" s="416" t="s">
        <v>155</v>
      </c>
      <c r="F1553" s="415" t="s">
        <v>155</v>
      </c>
      <c r="G1553" s="415">
        <v>91089</v>
      </c>
      <c r="H1553" s="415" t="s">
        <v>1503</v>
      </c>
      <c r="I1553" s="415" t="s">
        <v>27</v>
      </c>
      <c r="J1553" s="415" t="s">
        <v>216</v>
      </c>
      <c r="K1553" s="416">
        <v>176.48</v>
      </c>
      <c r="L1553" s="415" t="s">
        <v>217</v>
      </c>
    </row>
    <row r="1554" spans="1:12" x14ac:dyDescent="0.25">
      <c r="A1554" s="415" t="s">
        <v>1460</v>
      </c>
      <c r="B1554" s="415" t="s">
        <v>1461</v>
      </c>
      <c r="C1554" s="415" t="s">
        <v>1482</v>
      </c>
      <c r="D1554" s="415" t="s">
        <v>1483</v>
      </c>
      <c r="E1554" s="416" t="s">
        <v>155</v>
      </c>
      <c r="F1554" s="415" t="s">
        <v>155</v>
      </c>
      <c r="G1554" s="415">
        <v>91090</v>
      </c>
      <c r="H1554" s="415" t="s">
        <v>1504</v>
      </c>
      <c r="I1554" s="415" t="s">
        <v>27</v>
      </c>
      <c r="J1554" s="415" t="s">
        <v>216</v>
      </c>
      <c r="K1554" s="416">
        <v>136.07</v>
      </c>
      <c r="L1554" s="415" t="s">
        <v>217</v>
      </c>
    </row>
    <row r="1555" spans="1:12" x14ac:dyDescent="0.25">
      <c r="A1555" s="415" t="s">
        <v>1460</v>
      </c>
      <c r="B1555" s="415" t="s">
        <v>1461</v>
      </c>
      <c r="C1555" s="415" t="s">
        <v>1482</v>
      </c>
      <c r="D1555" s="415" t="s">
        <v>1483</v>
      </c>
      <c r="E1555" s="416" t="s">
        <v>155</v>
      </c>
      <c r="F1555" s="415" t="s">
        <v>155</v>
      </c>
      <c r="G1555" s="415">
        <v>91091</v>
      </c>
      <c r="H1555" s="415" t="s">
        <v>1505</v>
      </c>
      <c r="I1555" s="415" t="s">
        <v>27</v>
      </c>
      <c r="J1555" s="415" t="s">
        <v>216</v>
      </c>
      <c r="K1555" s="416">
        <v>149.31</v>
      </c>
      <c r="L1555" s="415" t="s">
        <v>217</v>
      </c>
    </row>
    <row r="1556" spans="1:12" x14ac:dyDescent="0.25">
      <c r="A1556" s="415" t="s">
        <v>1460</v>
      </c>
      <c r="B1556" s="415" t="s">
        <v>1461</v>
      </c>
      <c r="C1556" s="415" t="s">
        <v>1482</v>
      </c>
      <c r="D1556" s="415" t="s">
        <v>1483</v>
      </c>
      <c r="E1556" s="416" t="s">
        <v>155</v>
      </c>
      <c r="F1556" s="415" t="s">
        <v>155</v>
      </c>
      <c r="G1556" s="415">
        <v>91092</v>
      </c>
      <c r="H1556" s="415" t="s">
        <v>1506</v>
      </c>
      <c r="I1556" s="415" t="s">
        <v>27</v>
      </c>
      <c r="J1556" s="415" t="s">
        <v>216</v>
      </c>
      <c r="K1556" s="416">
        <v>178.69</v>
      </c>
      <c r="L1556" s="415" t="s">
        <v>217</v>
      </c>
    </row>
    <row r="1557" spans="1:12" x14ac:dyDescent="0.25">
      <c r="A1557" s="415" t="s">
        <v>1460</v>
      </c>
      <c r="B1557" s="415" t="s">
        <v>1461</v>
      </c>
      <c r="C1557" s="415" t="s">
        <v>1482</v>
      </c>
      <c r="D1557" s="415" t="s">
        <v>1483</v>
      </c>
      <c r="E1557" s="416" t="s">
        <v>155</v>
      </c>
      <c r="F1557" s="415" t="s">
        <v>155</v>
      </c>
      <c r="G1557" s="415">
        <v>91093</v>
      </c>
      <c r="H1557" s="415" t="s">
        <v>1507</v>
      </c>
      <c r="I1557" s="415" t="s">
        <v>27</v>
      </c>
      <c r="J1557" s="415" t="s">
        <v>216</v>
      </c>
      <c r="K1557" s="416">
        <v>192.14</v>
      </c>
      <c r="L1557" s="415" t="s">
        <v>217</v>
      </c>
    </row>
    <row r="1558" spans="1:12" x14ac:dyDescent="0.25">
      <c r="A1558" s="415" t="s">
        <v>1460</v>
      </c>
      <c r="B1558" s="415" t="s">
        <v>1461</v>
      </c>
      <c r="C1558" s="415" t="s">
        <v>1482</v>
      </c>
      <c r="D1558" s="415" t="s">
        <v>1483</v>
      </c>
      <c r="E1558" s="416" t="s">
        <v>155</v>
      </c>
      <c r="F1558" s="415" t="s">
        <v>155</v>
      </c>
      <c r="G1558" s="415">
        <v>91094</v>
      </c>
      <c r="H1558" s="415" t="s">
        <v>1508</v>
      </c>
      <c r="I1558" s="415" t="s">
        <v>27</v>
      </c>
      <c r="J1558" s="415" t="s">
        <v>216</v>
      </c>
      <c r="K1558" s="416">
        <v>139.56</v>
      </c>
      <c r="L1558" s="415" t="s">
        <v>217</v>
      </c>
    </row>
    <row r="1559" spans="1:12" x14ac:dyDescent="0.25">
      <c r="A1559" s="415" t="s">
        <v>1460</v>
      </c>
      <c r="B1559" s="415" t="s">
        <v>1461</v>
      </c>
      <c r="C1559" s="415" t="s">
        <v>1482</v>
      </c>
      <c r="D1559" s="415" t="s">
        <v>1483</v>
      </c>
      <c r="E1559" s="416" t="s">
        <v>155</v>
      </c>
      <c r="F1559" s="415" t="s">
        <v>155</v>
      </c>
      <c r="G1559" s="415">
        <v>91095</v>
      </c>
      <c r="H1559" s="415" t="s">
        <v>1509</v>
      </c>
      <c r="I1559" s="415" t="s">
        <v>27</v>
      </c>
      <c r="J1559" s="415" t="s">
        <v>216</v>
      </c>
      <c r="K1559" s="416">
        <v>163.15</v>
      </c>
      <c r="L1559" s="415" t="s">
        <v>217</v>
      </c>
    </row>
    <row r="1560" spans="1:12" x14ac:dyDescent="0.25">
      <c r="A1560" s="415" t="s">
        <v>1460</v>
      </c>
      <c r="B1560" s="415" t="s">
        <v>1461</v>
      </c>
      <c r="C1560" s="415" t="s">
        <v>1482</v>
      </c>
      <c r="D1560" s="415" t="s">
        <v>1483</v>
      </c>
      <c r="E1560" s="416" t="s">
        <v>155</v>
      </c>
      <c r="F1560" s="415" t="s">
        <v>155</v>
      </c>
      <c r="G1560" s="415">
        <v>91096</v>
      </c>
      <c r="H1560" s="415" t="s">
        <v>1510</v>
      </c>
      <c r="I1560" s="415" t="s">
        <v>27</v>
      </c>
      <c r="J1560" s="415" t="s">
        <v>216</v>
      </c>
      <c r="K1560" s="416">
        <v>141.65</v>
      </c>
      <c r="L1560" s="415" t="s">
        <v>217</v>
      </c>
    </row>
    <row r="1561" spans="1:12" x14ac:dyDescent="0.25">
      <c r="A1561" s="415" t="s">
        <v>1460</v>
      </c>
      <c r="B1561" s="415" t="s">
        <v>1461</v>
      </c>
      <c r="C1561" s="415" t="s">
        <v>1482</v>
      </c>
      <c r="D1561" s="415" t="s">
        <v>1483</v>
      </c>
      <c r="E1561" s="416" t="s">
        <v>155</v>
      </c>
      <c r="F1561" s="415" t="s">
        <v>155</v>
      </c>
      <c r="G1561" s="415">
        <v>91097</v>
      </c>
      <c r="H1561" s="415" t="s">
        <v>1511</v>
      </c>
      <c r="I1561" s="415" t="s">
        <v>27</v>
      </c>
      <c r="J1561" s="415" t="s">
        <v>216</v>
      </c>
      <c r="K1561" s="416">
        <v>165.03</v>
      </c>
      <c r="L1561" s="415" t="s">
        <v>217</v>
      </c>
    </row>
    <row r="1562" spans="1:12" x14ac:dyDescent="0.25">
      <c r="A1562" s="415" t="s">
        <v>1460</v>
      </c>
      <c r="B1562" s="415" t="s">
        <v>1461</v>
      </c>
      <c r="C1562" s="415" t="s">
        <v>1482</v>
      </c>
      <c r="D1562" s="415" t="s">
        <v>1483</v>
      </c>
      <c r="E1562" s="416" t="s">
        <v>155</v>
      </c>
      <c r="F1562" s="415" t="s">
        <v>155</v>
      </c>
      <c r="G1562" s="415">
        <v>91098</v>
      </c>
      <c r="H1562" s="415" t="s">
        <v>1512</v>
      </c>
      <c r="I1562" s="415" t="s">
        <v>27</v>
      </c>
      <c r="J1562" s="415" t="s">
        <v>216</v>
      </c>
      <c r="K1562" s="416">
        <v>155.72</v>
      </c>
      <c r="L1562" s="415" t="s">
        <v>217</v>
      </c>
    </row>
    <row r="1563" spans="1:12" x14ac:dyDescent="0.25">
      <c r="A1563" s="415" t="s">
        <v>1460</v>
      </c>
      <c r="B1563" s="415" t="s">
        <v>1461</v>
      </c>
      <c r="C1563" s="415" t="s">
        <v>1482</v>
      </c>
      <c r="D1563" s="415" t="s">
        <v>1483</v>
      </c>
      <c r="E1563" s="416" t="s">
        <v>155</v>
      </c>
      <c r="F1563" s="415" t="s">
        <v>155</v>
      </c>
      <c r="G1563" s="415">
        <v>91099</v>
      </c>
      <c r="H1563" s="415" t="s">
        <v>1513</v>
      </c>
      <c r="I1563" s="415" t="s">
        <v>27</v>
      </c>
      <c r="J1563" s="415" t="s">
        <v>216</v>
      </c>
      <c r="K1563" s="416">
        <v>180.81</v>
      </c>
      <c r="L1563" s="415" t="s">
        <v>217</v>
      </c>
    </row>
    <row r="1564" spans="1:12" x14ac:dyDescent="0.25">
      <c r="A1564" s="415" t="s">
        <v>1460</v>
      </c>
      <c r="B1564" s="415" t="s">
        <v>1461</v>
      </c>
      <c r="C1564" s="415" t="s">
        <v>1482</v>
      </c>
      <c r="D1564" s="415" t="s">
        <v>1483</v>
      </c>
      <c r="E1564" s="416" t="s">
        <v>155</v>
      </c>
      <c r="F1564" s="415" t="s">
        <v>155</v>
      </c>
      <c r="G1564" s="415">
        <v>91100</v>
      </c>
      <c r="H1564" s="415" t="s">
        <v>1514</v>
      </c>
      <c r="I1564" s="415" t="s">
        <v>27</v>
      </c>
      <c r="J1564" s="415" t="s">
        <v>216</v>
      </c>
      <c r="K1564" s="416">
        <v>162.49</v>
      </c>
      <c r="L1564" s="415" t="s">
        <v>217</v>
      </c>
    </row>
    <row r="1565" spans="1:12" x14ac:dyDescent="0.25">
      <c r="A1565" s="415" t="s">
        <v>1460</v>
      </c>
      <c r="B1565" s="415" t="s">
        <v>1461</v>
      </c>
      <c r="C1565" s="415" t="s">
        <v>1482</v>
      </c>
      <c r="D1565" s="415" t="s">
        <v>1483</v>
      </c>
      <c r="E1565" s="416" t="s">
        <v>155</v>
      </c>
      <c r="F1565" s="415" t="s">
        <v>155</v>
      </c>
      <c r="G1565" s="415">
        <v>91101</v>
      </c>
      <c r="H1565" s="415" t="s">
        <v>1515</v>
      </c>
      <c r="I1565" s="415" t="s">
        <v>27</v>
      </c>
      <c r="J1565" s="415" t="s">
        <v>216</v>
      </c>
      <c r="K1565" s="416">
        <v>187.32</v>
      </c>
      <c r="L1565" s="415" t="s">
        <v>217</v>
      </c>
    </row>
    <row r="1566" spans="1:12" x14ac:dyDescent="0.25">
      <c r="A1566" s="415" t="s">
        <v>1460</v>
      </c>
      <c r="B1566" s="415" t="s">
        <v>1461</v>
      </c>
      <c r="C1566" s="415" t="s">
        <v>1482</v>
      </c>
      <c r="D1566" s="415" t="s">
        <v>1483</v>
      </c>
      <c r="E1566" s="416" t="s">
        <v>155</v>
      </c>
      <c r="F1566" s="415" t="s">
        <v>155</v>
      </c>
      <c r="G1566" s="415">
        <v>93952</v>
      </c>
      <c r="H1566" s="415" t="s">
        <v>1516</v>
      </c>
      <c r="I1566" s="415" t="s">
        <v>23</v>
      </c>
      <c r="J1566" s="415" t="s">
        <v>216</v>
      </c>
      <c r="K1566" s="416">
        <v>213.92</v>
      </c>
      <c r="L1566" s="415" t="s">
        <v>217</v>
      </c>
    </row>
    <row r="1567" spans="1:12" x14ac:dyDescent="0.25">
      <c r="A1567" s="415" t="s">
        <v>1460</v>
      </c>
      <c r="B1567" s="415" t="s">
        <v>1461</v>
      </c>
      <c r="C1567" s="415" t="s">
        <v>1482</v>
      </c>
      <c r="D1567" s="415" t="s">
        <v>1483</v>
      </c>
      <c r="E1567" s="416" t="s">
        <v>155</v>
      </c>
      <c r="F1567" s="415" t="s">
        <v>155</v>
      </c>
      <c r="G1567" s="415">
        <v>93953</v>
      </c>
      <c r="H1567" s="415" t="s">
        <v>1517</v>
      </c>
      <c r="I1567" s="415" t="s">
        <v>23</v>
      </c>
      <c r="J1567" s="415" t="s">
        <v>216</v>
      </c>
      <c r="K1567" s="416">
        <v>199.21</v>
      </c>
      <c r="L1567" s="415" t="s">
        <v>217</v>
      </c>
    </row>
    <row r="1568" spans="1:12" x14ac:dyDescent="0.25">
      <c r="A1568" s="415" t="s">
        <v>1460</v>
      </c>
      <c r="B1568" s="415" t="s">
        <v>1461</v>
      </c>
      <c r="C1568" s="415" t="s">
        <v>1482</v>
      </c>
      <c r="D1568" s="415" t="s">
        <v>1483</v>
      </c>
      <c r="E1568" s="416" t="s">
        <v>155</v>
      </c>
      <c r="F1568" s="415" t="s">
        <v>155</v>
      </c>
      <c r="G1568" s="415">
        <v>93954</v>
      </c>
      <c r="H1568" s="415" t="s">
        <v>1518</v>
      </c>
      <c r="I1568" s="415" t="s">
        <v>23</v>
      </c>
      <c r="J1568" s="415" t="s">
        <v>216</v>
      </c>
      <c r="K1568" s="416">
        <v>190.35</v>
      </c>
      <c r="L1568" s="415" t="s">
        <v>217</v>
      </c>
    </row>
    <row r="1569" spans="1:12" x14ac:dyDescent="0.25">
      <c r="A1569" s="415" t="s">
        <v>1460</v>
      </c>
      <c r="B1569" s="415" t="s">
        <v>1461</v>
      </c>
      <c r="C1569" s="415" t="s">
        <v>1482</v>
      </c>
      <c r="D1569" s="415" t="s">
        <v>1483</v>
      </c>
      <c r="E1569" s="416" t="s">
        <v>155</v>
      </c>
      <c r="F1569" s="415" t="s">
        <v>155</v>
      </c>
      <c r="G1569" s="415">
        <v>93955</v>
      </c>
      <c r="H1569" s="415" t="s">
        <v>1519</v>
      </c>
      <c r="I1569" s="415" t="s">
        <v>23</v>
      </c>
      <c r="J1569" s="415" t="s">
        <v>216</v>
      </c>
      <c r="K1569" s="416">
        <v>184.06</v>
      </c>
      <c r="L1569" s="415" t="s">
        <v>217</v>
      </c>
    </row>
    <row r="1570" spans="1:12" x14ac:dyDescent="0.25">
      <c r="A1570" s="415" t="s">
        <v>1460</v>
      </c>
      <c r="B1570" s="415" t="s">
        <v>1461</v>
      </c>
      <c r="C1570" s="415" t="s">
        <v>1482</v>
      </c>
      <c r="D1570" s="415" t="s">
        <v>1483</v>
      </c>
      <c r="E1570" s="416" t="s">
        <v>155</v>
      </c>
      <c r="F1570" s="415" t="s">
        <v>155</v>
      </c>
      <c r="G1570" s="415">
        <v>93956</v>
      </c>
      <c r="H1570" s="415" t="s">
        <v>1520</v>
      </c>
      <c r="I1570" s="415" t="s">
        <v>23</v>
      </c>
      <c r="J1570" s="415" t="s">
        <v>216</v>
      </c>
      <c r="K1570" s="416">
        <v>179.07</v>
      </c>
      <c r="L1570" s="415" t="s">
        <v>217</v>
      </c>
    </row>
    <row r="1571" spans="1:12" x14ac:dyDescent="0.25">
      <c r="A1571" s="415" t="s">
        <v>1460</v>
      </c>
      <c r="B1571" s="415" t="s">
        <v>1461</v>
      </c>
      <c r="C1571" s="415" t="s">
        <v>1482</v>
      </c>
      <c r="D1571" s="415" t="s">
        <v>1483</v>
      </c>
      <c r="E1571" s="416" t="s">
        <v>155</v>
      </c>
      <c r="F1571" s="415" t="s">
        <v>155</v>
      </c>
      <c r="G1571" s="415">
        <v>93957</v>
      </c>
      <c r="H1571" s="415" t="s">
        <v>1521</v>
      </c>
      <c r="I1571" s="415" t="s">
        <v>23</v>
      </c>
      <c r="J1571" s="415" t="s">
        <v>216</v>
      </c>
      <c r="K1571" s="416">
        <v>230.88</v>
      </c>
      <c r="L1571" s="415" t="s">
        <v>217</v>
      </c>
    </row>
    <row r="1572" spans="1:12" x14ac:dyDescent="0.25">
      <c r="A1572" s="415" t="s">
        <v>1460</v>
      </c>
      <c r="B1572" s="415" t="s">
        <v>1461</v>
      </c>
      <c r="C1572" s="415" t="s">
        <v>1482</v>
      </c>
      <c r="D1572" s="415" t="s">
        <v>1483</v>
      </c>
      <c r="E1572" s="416" t="s">
        <v>155</v>
      </c>
      <c r="F1572" s="415" t="s">
        <v>155</v>
      </c>
      <c r="G1572" s="415">
        <v>93958</v>
      </c>
      <c r="H1572" s="415" t="s">
        <v>1522</v>
      </c>
      <c r="I1572" s="415" t="s">
        <v>23</v>
      </c>
      <c r="J1572" s="415" t="s">
        <v>216</v>
      </c>
      <c r="K1572" s="416">
        <v>215.23</v>
      </c>
      <c r="L1572" s="415" t="s">
        <v>217</v>
      </c>
    </row>
    <row r="1573" spans="1:12" x14ac:dyDescent="0.25">
      <c r="A1573" s="415" t="s">
        <v>1460</v>
      </c>
      <c r="B1573" s="415" t="s">
        <v>1461</v>
      </c>
      <c r="C1573" s="415" t="s">
        <v>1482</v>
      </c>
      <c r="D1573" s="415" t="s">
        <v>1483</v>
      </c>
      <c r="E1573" s="416" t="s">
        <v>155</v>
      </c>
      <c r="F1573" s="415" t="s">
        <v>155</v>
      </c>
      <c r="G1573" s="415">
        <v>93959</v>
      </c>
      <c r="H1573" s="415" t="s">
        <v>1523</v>
      </c>
      <c r="I1573" s="415" t="s">
        <v>23</v>
      </c>
      <c r="J1573" s="415" t="s">
        <v>216</v>
      </c>
      <c r="K1573" s="416">
        <v>205.94</v>
      </c>
      <c r="L1573" s="415" t="s">
        <v>217</v>
      </c>
    </row>
    <row r="1574" spans="1:12" x14ac:dyDescent="0.25">
      <c r="A1574" s="415" t="s">
        <v>1460</v>
      </c>
      <c r="B1574" s="415" t="s">
        <v>1461</v>
      </c>
      <c r="C1574" s="415" t="s">
        <v>1482</v>
      </c>
      <c r="D1574" s="415" t="s">
        <v>1483</v>
      </c>
      <c r="E1574" s="416" t="s">
        <v>155</v>
      </c>
      <c r="F1574" s="415" t="s">
        <v>155</v>
      </c>
      <c r="G1574" s="415">
        <v>93960</v>
      </c>
      <c r="H1574" s="415" t="s">
        <v>1524</v>
      </c>
      <c r="I1574" s="415" t="s">
        <v>23</v>
      </c>
      <c r="J1574" s="415" t="s">
        <v>216</v>
      </c>
      <c r="K1574" s="416">
        <v>199.36</v>
      </c>
      <c r="L1574" s="415" t="s">
        <v>217</v>
      </c>
    </row>
    <row r="1575" spans="1:12" x14ac:dyDescent="0.25">
      <c r="A1575" s="415" t="s">
        <v>1460</v>
      </c>
      <c r="B1575" s="415" t="s">
        <v>1461</v>
      </c>
      <c r="C1575" s="415" t="s">
        <v>1482</v>
      </c>
      <c r="D1575" s="415" t="s">
        <v>1483</v>
      </c>
      <c r="E1575" s="416" t="s">
        <v>155</v>
      </c>
      <c r="F1575" s="415" t="s">
        <v>155</v>
      </c>
      <c r="G1575" s="415">
        <v>93961</v>
      </c>
      <c r="H1575" s="415" t="s">
        <v>1525</v>
      </c>
      <c r="I1575" s="415" t="s">
        <v>23</v>
      </c>
      <c r="J1575" s="415" t="s">
        <v>216</v>
      </c>
      <c r="K1575" s="416">
        <v>194.2</v>
      </c>
      <c r="L1575" s="415" t="s">
        <v>217</v>
      </c>
    </row>
    <row r="1576" spans="1:12" x14ac:dyDescent="0.25">
      <c r="A1576" s="415" t="s">
        <v>1460</v>
      </c>
      <c r="B1576" s="415" t="s">
        <v>1461</v>
      </c>
      <c r="C1576" s="415" t="s">
        <v>1482</v>
      </c>
      <c r="D1576" s="415" t="s">
        <v>1483</v>
      </c>
      <c r="E1576" s="416" t="s">
        <v>155</v>
      </c>
      <c r="F1576" s="415" t="s">
        <v>155</v>
      </c>
      <c r="G1576" s="415">
        <v>93962</v>
      </c>
      <c r="H1576" s="415" t="s">
        <v>1526</v>
      </c>
      <c r="I1576" s="415" t="s">
        <v>23</v>
      </c>
      <c r="J1576" s="415" t="s">
        <v>216</v>
      </c>
      <c r="K1576" s="416">
        <v>202.78</v>
      </c>
      <c r="L1576" s="415" t="s">
        <v>217</v>
      </c>
    </row>
    <row r="1577" spans="1:12" x14ac:dyDescent="0.25">
      <c r="A1577" s="415" t="s">
        <v>1460</v>
      </c>
      <c r="B1577" s="415" t="s">
        <v>1461</v>
      </c>
      <c r="C1577" s="415" t="s">
        <v>1482</v>
      </c>
      <c r="D1577" s="415" t="s">
        <v>1483</v>
      </c>
      <c r="E1577" s="416" t="s">
        <v>155</v>
      </c>
      <c r="F1577" s="415" t="s">
        <v>155</v>
      </c>
      <c r="G1577" s="415">
        <v>93963</v>
      </c>
      <c r="H1577" s="415" t="s">
        <v>1527</v>
      </c>
      <c r="I1577" s="415" t="s">
        <v>23</v>
      </c>
      <c r="J1577" s="415" t="s">
        <v>216</v>
      </c>
      <c r="K1577" s="416">
        <v>188.08</v>
      </c>
      <c r="L1577" s="415" t="s">
        <v>217</v>
      </c>
    </row>
    <row r="1578" spans="1:12" x14ac:dyDescent="0.25">
      <c r="A1578" s="415" t="s">
        <v>1460</v>
      </c>
      <c r="B1578" s="415" t="s">
        <v>1461</v>
      </c>
      <c r="C1578" s="415" t="s">
        <v>1482</v>
      </c>
      <c r="D1578" s="415" t="s">
        <v>1483</v>
      </c>
      <c r="E1578" s="416" t="s">
        <v>155</v>
      </c>
      <c r="F1578" s="415" t="s">
        <v>155</v>
      </c>
      <c r="G1578" s="415">
        <v>93964</v>
      </c>
      <c r="H1578" s="415" t="s">
        <v>1528</v>
      </c>
      <c r="I1578" s="415" t="s">
        <v>23</v>
      </c>
      <c r="J1578" s="415" t="s">
        <v>216</v>
      </c>
      <c r="K1578" s="416">
        <v>179.27</v>
      </c>
      <c r="L1578" s="415" t="s">
        <v>217</v>
      </c>
    </row>
    <row r="1579" spans="1:12" x14ac:dyDescent="0.25">
      <c r="A1579" s="415" t="s">
        <v>1460</v>
      </c>
      <c r="B1579" s="415" t="s">
        <v>1461</v>
      </c>
      <c r="C1579" s="415" t="s">
        <v>1482</v>
      </c>
      <c r="D1579" s="415" t="s">
        <v>1483</v>
      </c>
      <c r="E1579" s="416" t="s">
        <v>155</v>
      </c>
      <c r="F1579" s="415" t="s">
        <v>155</v>
      </c>
      <c r="G1579" s="415">
        <v>93965</v>
      </c>
      <c r="H1579" s="415" t="s">
        <v>1529</v>
      </c>
      <c r="I1579" s="415" t="s">
        <v>23</v>
      </c>
      <c r="J1579" s="415" t="s">
        <v>216</v>
      </c>
      <c r="K1579" s="416">
        <v>170.18</v>
      </c>
      <c r="L1579" s="415" t="s">
        <v>217</v>
      </c>
    </row>
    <row r="1580" spans="1:12" x14ac:dyDescent="0.25">
      <c r="A1580" s="415" t="s">
        <v>1460</v>
      </c>
      <c r="B1580" s="415" t="s">
        <v>1461</v>
      </c>
      <c r="C1580" s="415" t="s">
        <v>1482</v>
      </c>
      <c r="D1580" s="415" t="s">
        <v>1483</v>
      </c>
      <c r="E1580" s="416" t="s">
        <v>155</v>
      </c>
      <c r="F1580" s="415" t="s">
        <v>155</v>
      </c>
      <c r="G1580" s="415">
        <v>93966</v>
      </c>
      <c r="H1580" s="415" t="s">
        <v>1530</v>
      </c>
      <c r="I1580" s="415" t="s">
        <v>23</v>
      </c>
      <c r="J1580" s="415" t="s">
        <v>216</v>
      </c>
      <c r="K1580" s="416">
        <v>168.11</v>
      </c>
      <c r="L1580" s="415" t="s">
        <v>217</v>
      </c>
    </row>
    <row r="1581" spans="1:12" x14ac:dyDescent="0.25">
      <c r="A1581" s="415" t="s">
        <v>1460</v>
      </c>
      <c r="B1581" s="415" t="s">
        <v>1461</v>
      </c>
      <c r="C1581" s="415" t="s">
        <v>1482</v>
      </c>
      <c r="D1581" s="415" t="s">
        <v>1483</v>
      </c>
      <c r="E1581" s="416" t="s">
        <v>155</v>
      </c>
      <c r="F1581" s="415" t="s">
        <v>155</v>
      </c>
      <c r="G1581" s="415">
        <v>93967</v>
      </c>
      <c r="H1581" s="415" t="s">
        <v>1531</v>
      </c>
      <c r="I1581" s="415" t="s">
        <v>23</v>
      </c>
      <c r="J1581" s="415" t="s">
        <v>216</v>
      </c>
      <c r="K1581" s="416">
        <v>219.75</v>
      </c>
      <c r="L1581" s="415" t="s">
        <v>217</v>
      </c>
    </row>
    <row r="1582" spans="1:12" x14ac:dyDescent="0.25">
      <c r="A1582" s="415" t="s">
        <v>1460</v>
      </c>
      <c r="B1582" s="415" t="s">
        <v>1461</v>
      </c>
      <c r="C1582" s="415" t="s">
        <v>1482</v>
      </c>
      <c r="D1582" s="415" t="s">
        <v>1483</v>
      </c>
      <c r="E1582" s="416" t="s">
        <v>155</v>
      </c>
      <c r="F1582" s="415" t="s">
        <v>155</v>
      </c>
      <c r="G1582" s="415">
        <v>93968</v>
      </c>
      <c r="H1582" s="415" t="s">
        <v>1532</v>
      </c>
      <c r="I1582" s="415" t="s">
        <v>23</v>
      </c>
      <c r="J1582" s="415" t="s">
        <v>216</v>
      </c>
      <c r="K1582" s="416">
        <v>204.11</v>
      </c>
      <c r="L1582" s="415" t="s">
        <v>217</v>
      </c>
    </row>
    <row r="1583" spans="1:12" x14ac:dyDescent="0.25">
      <c r="A1583" s="415" t="s">
        <v>1460</v>
      </c>
      <c r="B1583" s="415" t="s">
        <v>1461</v>
      </c>
      <c r="C1583" s="415" t="s">
        <v>1482</v>
      </c>
      <c r="D1583" s="415" t="s">
        <v>1483</v>
      </c>
      <c r="E1583" s="416" t="s">
        <v>155</v>
      </c>
      <c r="F1583" s="415" t="s">
        <v>155</v>
      </c>
      <c r="G1583" s="415">
        <v>93969</v>
      </c>
      <c r="H1583" s="415" t="s">
        <v>1533</v>
      </c>
      <c r="I1583" s="415" t="s">
        <v>23</v>
      </c>
      <c r="J1583" s="415" t="s">
        <v>216</v>
      </c>
      <c r="K1583" s="416">
        <v>194.84</v>
      </c>
      <c r="L1583" s="415" t="s">
        <v>217</v>
      </c>
    </row>
    <row r="1584" spans="1:12" x14ac:dyDescent="0.25">
      <c r="A1584" s="415" t="s">
        <v>1460</v>
      </c>
      <c r="B1584" s="415" t="s">
        <v>1461</v>
      </c>
      <c r="C1584" s="415" t="s">
        <v>1482</v>
      </c>
      <c r="D1584" s="415" t="s">
        <v>1483</v>
      </c>
      <c r="E1584" s="416" t="s">
        <v>155</v>
      </c>
      <c r="F1584" s="415" t="s">
        <v>155</v>
      </c>
      <c r="G1584" s="415">
        <v>93970</v>
      </c>
      <c r="H1584" s="415" t="s">
        <v>1534</v>
      </c>
      <c r="I1584" s="415" t="s">
        <v>23</v>
      </c>
      <c r="J1584" s="415" t="s">
        <v>216</v>
      </c>
      <c r="K1584" s="416">
        <v>188.33</v>
      </c>
      <c r="L1584" s="415" t="s">
        <v>217</v>
      </c>
    </row>
    <row r="1585" spans="1:12" x14ac:dyDescent="0.25">
      <c r="A1585" s="415" t="s">
        <v>1460</v>
      </c>
      <c r="B1585" s="415" t="s">
        <v>1461</v>
      </c>
      <c r="C1585" s="415" t="s">
        <v>1482</v>
      </c>
      <c r="D1585" s="415" t="s">
        <v>1483</v>
      </c>
      <c r="E1585" s="416" t="s">
        <v>155</v>
      </c>
      <c r="F1585" s="415" t="s">
        <v>155</v>
      </c>
      <c r="G1585" s="415">
        <v>93971</v>
      </c>
      <c r="H1585" s="415" t="s">
        <v>1535</v>
      </c>
      <c r="I1585" s="415" t="s">
        <v>23</v>
      </c>
      <c r="J1585" s="415" t="s">
        <v>216</v>
      </c>
      <c r="K1585" s="416">
        <v>177.35</v>
      </c>
      <c r="L1585" s="415" t="s">
        <v>217</v>
      </c>
    </row>
    <row r="1586" spans="1:12" x14ac:dyDescent="0.25">
      <c r="A1586" s="415" t="s">
        <v>1460</v>
      </c>
      <c r="B1586" s="415" t="s">
        <v>1461</v>
      </c>
      <c r="C1586" s="415" t="s">
        <v>1482</v>
      </c>
      <c r="D1586" s="415" t="s">
        <v>1483</v>
      </c>
      <c r="E1586" s="416" t="s">
        <v>155</v>
      </c>
      <c r="F1586" s="415" t="s">
        <v>155</v>
      </c>
      <c r="G1586" s="415">
        <v>95108</v>
      </c>
      <c r="H1586" s="415" t="s">
        <v>1536</v>
      </c>
      <c r="I1586" s="415" t="s">
        <v>25</v>
      </c>
      <c r="J1586" s="415" t="s">
        <v>216</v>
      </c>
      <c r="K1586" s="416">
        <v>25.03</v>
      </c>
      <c r="L1586" s="415" t="s">
        <v>217</v>
      </c>
    </row>
    <row r="1587" spans="1:12" x14ac:dyDescent="0.25">
      <c r="A1587" s="415" t="s">
        <v>1460</v>
      </c>
      <c r="B1587" s="415" t="s">
        <v>1461</v>
      </c>
      <c r="C1587" s="415" t="s">
        <v>1482</v>
      </c>
      <c r="D1587" s="415" t="s">
        <v>1483</v>
      </c>
      <c r="E1587" s="416" t="s">
        <v>155</v>
      </c>
      <c r="F1587" s="415" t="s">
        <v>155</v>
      </c>
      <c r="G1587" s="415">
        <v>100332</v>
      </c>
      <c r="H1587" s="415" t="s">
        <v>1537</v>
      </c>
      <c r="I1587" s="415" t="s">
        <v>27</v>
      </c>
      <c r="J1587" s="415" t="s">
        <v>216</v>
      </c>
      <c r="K1587" s="417">
        <v>1054.33</v>
      </c>
      <c r="L1587" s="415" t="s">
        <v>217</v>
      </c>
    </row>
    <row r="1588" spans="1:12" x14ac:dyDescent="0.25">
      <c r="A1588" s="415" t="s">
        <v>1460</v>
      </c>
      <c r="B1588" s="415" t="s">
        <v>1461</v>
      </c>
      <c r="C1588" s="415" t="s">
        <v>1482</v>
      </c>
      <c r="D1588" s="415" t="s">
        <v>1483</v>
      </c>
      <c r="E1588" s="416" t="s">
        <v>155</v>
      </c>
      <c r="F1588" s="415" t="s">
        <v>155</v>
      </c>
      <c r="G1588" s="415">
        <v>100333</v>
      </c>
      <c r="H1588" s="415" t="s">
        <v>1538</v>
      </c>
      <c r="I1588" s="415" t="s">
        <v>27</v>
      </c>
      <c r="J1588" s="415" t="s">
        <v>216</v>
      </c>
      <c r="K1588" s="416">
        <v>642.05999999999995</v>
      </c>
      <c r="L1588" s="415" t="s">
        <v>217</v>
      </c>
    </row>
    <row r="1589" spans="1:12" x14ac:dyDescent="0.25">
      <c r="A1589" s="415" t="s">
        <v>1460</v>
      </c>
      <c r="B1589" s="415" t="s">
        <v>1461</v>
      </c>
      <c r="C1589" s="415" t="s">
        <v>1482</v>
      </c>
      <c r="D1589" s="415" t="s">
        <v>1483</v>
      </c>
      <c r="E1589" s="416" t="s">
        <v>155</v>
      </c>
      <c r="F1589" s="415" t="s">
        <v>155</v>
      </c>
      <c r="G1589" s="415">
        <v>100334</v>
      </c>
      <c r="H1589" s="415" t="s">
        <v>1539</v>
      </c>
      <c r="I1589" s="415" t="s">
        <v>27</v>
      </c>
      <c r="J1589" s="415" t="s">
        <v>216</v>
      </c>
      <c r="K1589" s="416">
        <v>831.8</v>
      </c>
      <c r="L1589" s="415" t="s">
        <v>217</v>
      </c>
    </row>
    <row r="1590" spans="1:12" x14ac:dyDescent="0.25">
      <c r="A1590" s="415" t="s">
        <v>1460</v>
      </c>
      <c r="B1590" s="415" t="s">
        <v>1461</v>
      </c>
      <c r="C1590" s="415" t="s">
        <v>1482</v>
      </c>
      <c r="D1590" s="415" t="s">
        <v>1483</v>
      </c>
      <c r="E1590" s="416" t="s">
        <v>155</v>
      </c>
      <c r="F1590" s="415" t="s">
        <v>155</v>
      </c>
      <c r="G1590" s="415">
        <v>100335</v>
      </c>
      <c r="H1590" s="415" t="s">
        <v>1540</v>
      </c>
      <c r="I1590" s="415" t="s">
        <v>27</v>
      </c>
      <c r="J1590" s="415" t="s">
        <v>216</v>
      </c>
      <c r="K1590" s="416">
        <v>522.59</v>
      </c>
      <c r="L1590" s="415" t="s">
        <v>217</v>
      </c>
    </row>
    <row r="1591" spans="1:12" x14ac:dyDescent="0.25">
      <c r="A1591" s="415" t="s">
        <v>1460</v>
      </c>
      <c r="B1591" s="415" t="s">
        <v>1461</v>
      </c>
      <c r="C1591" s="415" t="s">
        <v>1482</v>
      </c>
      <c r="D1591" s="415" t="s">
        <v>1483</v>
      </c>
      <c r="E1591" s="416" t="s">
        <v>155</v>
      </c>
      <c r="F1591" s="415" t="s">
        <v>155</v>
      </c>
      <c r="G1591" s="415">
        <v>100341</v>
      </c>
      <c r="H1591" s="415" t="s">
        <v>1541</v>
      </c>
      <c r="I1591" s="415" t="s">
        <v>27</v>
      </c>
      <c r="J1591" s="415" t="s">
        <v>273</v>
      </c>
      <c r="K1591" s="416">
        <v>32.32</v>
      </c>
      <c r="L1591" s="415" t="s">
        <v>217</v>
      </c>
    </row>
    <row r="1592" spans="1:12" x14ac:dyDescent="0.25">
      <c r="A1592" s="415" t="s">
        <v>1460</v>
      </c>
      <c r="B1592" s="415" t="s">
        <v>1461</v>
      </c>
      <c r="C1592" s="415" t="s">
        <v>1482</v>
      </c>
      <c r="D1592" s="415" t="s">
        <v>1483</v>
      </c>
      <c r="E1592" s="416" t="s">
        <v>155</v>
      </c>
      <c r="F1592" s="415" t="s">
        <v>155</v>
      </c>
      <c r="G1592" s="415">
        <v>100342</v>
      </c>
      <c r="H1592" s="415" t="s">
        <v>1542</v>
      </c>
      <c r="I1592" s="415" t="s">
        <v>1419</v>
      </c>
      <c r="J1592" s="415" t="s">
        <v>216</v>
      </c>
      <c r="K1592" s="416">
        <v>17.149999999999999</v>
      </c>
      <c r="L1592" s="415" t="s">
        <v>217</v>
      </c>
    </row>
    <row r="1593" spans="1:12" x14ac:dyDescent="0.25">
      <c r="A1593" s="415" t="s">
        <v>1460</v>
      </c>
      <c r="B1593" s="415" t="s">
        <v>1461</v>
      </c>
      <c r="C1593" s="415" t="s">
        <v>1482</v>
      </c>
      <c r="D1593" s="415" t="s">
        <v>1483</v>
      </c>
      <c r="E1593" s="416" t="s">
        <v>155</v>
      </c>
      <c r="F1593" s="415" t="s">
        <v>155</v>
      </c>
      <c r="G1593" s="415">
        <v>100343</v>
      </c>
      <c r="H1593" s="415" t="s">
        <v>1543</v>
      </c>
      <c r="I1593" s="415" t="s">
        <v>1419</v>
      </c>
      <c r="J1593" s="415" t="s">
        <v>216</v>
      </c>
      <c r="K1593" s="416">
        <v>16.61</v>
      </c>
      <c r="L1593" s="415" t="s">
        <v>217</v>
      </c>
    </row>
    <row r="1594" spans="1:12" x14ac:dyDescent="0.25">
      <c r="A1594" s="415" t="s">
        <v>1460</v>
      </c>
      <c r="B1594" s="415" t="s">
        <v>1461</v>
      </c>
      <c r="C1594" s="415" t="s">
        <v>1482</v>
      </c>
      <c r="D1594" s="415" t="s">
        <v>1483</v>
      </c>
      <c r="E1594" s="416" t="s">
        <v>155</v>
      </c>
      <c r="F1594" s="415" t="s">
        <v>155</v>
      </c>
      <c r="G1594" s="415">
        <v>100344</v>
      </c>
      <c r="H1594" s="415" t="s">
        <v>1544</v>
      </c>
      <c r="I1594" s="415" t="s">
        <v>1419</v>
      </c>
      <c r="J1594" s="415" t="s">
        <v>216</v>
      </c>
      <c r="K1594" s="416">
        <v>15.09</v>
      </c>
      <c r="L1594" s="415" t="s">
        <v>217</v>
      </c>
    </row>
    <row r="1595" spans="1:12" x14ac:dyDescent="0.25">
      <c r="A1595" s="415" t="s">
        <v>1460</v>
      </c>
      <c r="B1595" s="415" t="s">
        <v>1461</v>
      </c>
      <c r="C1595" s="415" t="s">
        <v>1482</v>
      </c>
      <c r="D1595" s="415" t="s">
        <v>1483</v>
      </c>
      <c r="E1595" s="416" t="s">
        <v>155</v>
      </c>
      <c r="F1595" s="415" t="s">
        <v>155</v>
      </c>
      <c r="G1595" s="415">
        <v>100345</v>
      </c>
      <c r="H1595" s="415" t="s">
        <v>1545</v>
      </c>
      <c r="I1595" s="415" t="s">
        <v>1419</v>
      </c>
      <c r="J1595" s="415" t="s">
        <v>216</v>
      </c>
      <c r="K1595" s="416">
        <v>12.89</v>
      </c>
      <c r="L1595" s="415" t="s">
        <v>217</v>
      </c>
    </row>
    <row r="1596" spans="1:12" x14ac:dyDescent="0.25">
      <c r="A1596" s="415" t="s">
        <v>1460</v>
      </c>
      <c r="B1596" s="415" t="s">
        <v>1461</v>
      </c>
      <c r="C1596" s="415" t="s">
        <v>1482</v>
      </c>
      <c r="D1596" s="415" t="s">
        <v>1483</v>
      </c>
      <c r="E1596" s="416" t="s">
        <v>155</v>
      </c>
      <c r="F1596" s="415" t="s">
        <v>155</v>
      </c>
      <c r="G1596" s="415">
        <v>100346</v>
      </c>
      <c r="H1596" s="415" t="s">
        <v>1546</v>
      </c>
      <c r="I1596" s="415" t="s">
        <v>1419</v>
      </c>
      <c r="J1596" s="415" t="s">
        <v>216</v>
      </c>
      <c r="K1596" s="416">
        <v>12.44</v>
      </c>
      <c r="L1596" s="415" t="s">
        <v>217</v>
      </c>
    </row>
    <row r="1597" spans="1:12" x14ac:dyDescent="0.25">
      <c r="A1597" s="415" t="s">
        <v>1460</v>
      </c>
      <c r="B1597" s="415" t="s">
        <v>1461</v>
      </c>
      <c r="C1597" s="415" t="s">
        <v>1482</v>
      </c>
      <c r="D1597" s="415" t="s">
        <v>1483</v>
      </c>
      <c r="E1597" s="416" t="s">
        <v>155</v>
      </c>
      <c r="F1597" s="415" t="s">
        <v>155</v>
      </c>
      <c r="G1597" s="415">
        <v>100347</v>
      </c>
      <c r="H1597" s="415" t="s">
        <v>1547</v>
      </c>
      <c r="I1597" s="415" t="s">
        <v>1419</v>
      </c>
      <c r="J1597" s="415" t="s">
        <v>216</v>
      </c>
      <c r="K1597" s="416">
        <v>14.19</v>
      </c>
      <c r="L1597" s="415" t="s">
        <v>217</v>
      </c>
    </row>
    <row r="1598" spans="1:12" x14ac:dyDescent="0.25">
      <c r="A1598" s="415" t="s">
        <v>1460</v>
      </c>
      <c r="B1598" s="415" t="s">
        <v>1461</v>
      </c>
      <c r="C1598" s="415" t="s">
        <v>1482</v>
      </c>
      <c r="D1598" s="415" t="s">
        <v>1483</v>
      </c>
      <c r="E1598" s="416" t="s">
        <v>155</v>
      </c>
      <c r="F1598" s="415" t="s">
        <v>155</v>
      </c>
      <c r="G1598" s="415">
        <v>100348</v>
      </c>
      <c r="H1598" s="415" t="s">
        <v>1548</v>
      </c>
      <c r="I1598" s="415" t="s">
        <v>1419</v>
      </c>
      <c r="J1598" s="415" t="s">
        <v>216</v>
      </c>
      <c r="K1598" s="416">
        <v>13.98</v>
      </c>
      <c r="L1598" s="415" t="s">
        <v>217</v>
      </c>
    </row>
    <row r="1599" spans="1:12" x14ac:dyDescent="0.25">
      <c r="A1599" s="415" t="s">
        <v>1460</v>
      </c>
      <c r="B1599" s="415" t="s">
        <v>1461</v>
      </c>
      <c r="C1599" s="415" t="s">
        <v>1482</v>
      </c>
      <c r="D1599" s="415" t="s">
        <v>1483</v>
      </c>
      <c r="E1599" s="416" t="s">
        <v>155</v>
      </c>
      <c r="F1599" s="415" t="s">
        <v>155</v>
      </c>
      <c r="G1599" s="415">
        <v>100349</v>
      </c>
      <c r="H1599" s="415" t="s">
        <v>1549</v>
      </c>
      <c r="I1599" s="415" t="s">
        <v>26</v>
      </c>
      <c r="J1599" s="415" t="s">
        <v>216</v>
      </c>
      <c r="K1599" s="416">
        <v>509.67</v>
      </c>
      <c r="L1599" s="415" t="s">
        <v>217</v>
      </c>
    </row>
    <row r="1600" spans="1:12" x14ac:dyDescent="0.25">
      <c r="A1600" s="415" t="s">
        <v>1460</v>
      </c>
      <c r="B1600" s="415" t="s">
        <v>1461</v>
      </c>
      <c r="C1600" s="415" t="s">
        <v>6991</v>
      </c>
      <c r="D1600" s="415" t="s">
        <v>6992</v>
      </c>
      <c r="E1600" s="416" t="s">
        <v>155</v>
      </c>
      <c r="F1600" s="415" t="s">
        <v>155</v>
      </c>
      <c r="G1600" s="415">
        <v>102989</v>
      </c>
      <c r="H1600" s="415" t="s">
        <v>6993</v>
      </c>
      <c r="I1600" s="415" t="s">
        <v>23</v>
      </c>
      <c r="J1600" s="415" t="s">
        <v>216</v>
      </c>
      <c r="K1600" s="416">
        <v>26.97</v>
      </c>
      <c r="L1600" s="415" t="s">
        <v>217</v>
      </c>
    </row>
    <row r="1601" spans="1:12" x14ac:dyDescent="0.25">
      <c r="A1601" s="415" t="s">
        <v>1460</v>
      </c>
      <c r="B1601" s="415" t="s">
        <v>1461</v>
      </c>
      <c r="C1601" s="415" t="s">
        <v>6991</v>
      </c>
      <c r="D1601" s="415" t="s">
        <v>6992</v>
      </c>
      <c r="E1601" s="416" t="s">
        <v>155</v>
      </c>
      <c r="F1601" s="415" t="s">
        <v>155</v>
      </c>
      <c r="G1601" s="415">
        <v>102990</v>
      </c>
      <c r="H1601" s="415" t="s">
        <v>6994</v>
      </c>
      <c r="I1601" s="415" t="s">
        <v>23</v>
      </c>
      <c r="J1601" s="415" t="s">
        <v>216</v>
      </c>
      <c r="K1601" s="416">
        <v>32.770000000000003</v>
      </c>
      <c r="L1601" s="415" t="s">
        <v>217</v>
      </c>
    </row>
    <row r="1602" spans="1:12" x14ac:dyDescent="0.25">
      <c r="A1602" s="415" t="s">
        <v>1460</v>
      </c>
      <c r="B1602" s="415" t="s">
        <v>1461</v>
      </c>
      <c r="C1602" s="415" t="s">
        <v>6991</v>
      </c>
      <c r="D1602" s="415" t="s">
        <v>6992</v>
      </c>
      <c r="E1602" s="416" t="s">
        <v>155</v>
      </c>
      <c r="F1602" s="415" t="s">
        <v>155</v>
      </c>
      <c r="G1602" s="415">
        <v>102991</v>
      </c>
      <c r="H1602" s="415" t="s">
        <v>6995</v>
      </c>
      <c r="I1602" s="415" t="s">
        <v>23</v>
      </c>
      <c r="J1602" s="415" t="s">
        <v>216</v>
      </c>
      <c r="K1602" s="416">
        <v>42.41</v>
      </c>
      <c r="L1602" s="415" t="s">
        <v>217</v>
      </c>
    </row>
    <row r="1603" spans="1:12" x14ac:dyDescent="0.25">
      <c r="A1603" s="415" t="s">
        <v>1460</v>
      </c>
      <c r="B1603" s="415" t="s">
        <v>1461</v>
      </c>
      <c r="C1603" s="415" t="s">
        <v>6991</v>
      </c>
      <c r="D1603" s="415" t="s">
        <v>6992</v>
      </c>
      <c r="E1603" s="416" t="s">
        <v>155</v>
      </c>
      <c r="F1603" s="415" t="s">
        <v>155</v>
      </c>
      <c r="G1603" s="415">
        <v>102992</v>
      </c>
      <c r="H1603" s="415" t="s">
        <v>6996</v>
      </c>
      <c r="I1603" s="415" t="s">
        <v>23</v>
      </c>
      <c r="J1603" s="415" t="s">
        <v>216</v>
      </c>
      <c r="K1603" s="416">
        <v>61.89</v>
      </c>
      <c r="L1603" s="415" t="s">
        <v>217</v>
      </c>
    </row>
    <row r="1604" spans="1:12" x14ac:dyDescent="0.25">
      <c r="A1604" s="415" t="s">
        <v>1460</v>
      </c>
      <c r="B1604" s="415" t="s">
        <v>1461</v>
      </c>
      <c r="C1604" s="415" t="s">
        <v>6991</v>
      </c>
      <c r="D1604" s="415" t="s">
        <v>6992</v>
      </c>
      <c r="E1604" s="416" t="s">
        <v>155</v>
      </c>
      <c r="F1604" s="415" t="s">
        <v>155</v>
      </c>
      <c r="G1604" s="415">
        <v>102993</v>
      </c>
      <c r="H1604" s="415" t="s">
        <v>6997</v>
      </c>
      <c r="I1604" s="415" t="s">
        <v>23</v>
      </c>
      <c r="J1604" s="415" t="s">
        <v>216</v>
      </c>
      <c r="K1604" s="416">
        <v>80.66</v>
      </c>
      <c r="L1604" s="415" t="s">
        <v>217</v>
      </c>
    </row>
    <row r="1605" spans="1:12" x14ac:dyDescent="0.25">
      <c r="A1605" s="415" t="s">
        <v>1460</v>
      </c>
      <c r="B1605" s="415" t="s">
        <v>1461</v>
      </c>
      <c r="C1605" s="415" t="s">
        <v>6991</v>
      </c>
      <c r="D1605" s="415" t="s">
        <v>6992</v>
      </c>
      <c r="E1605" s="416" t="s">
        <v>155</v>
      </c>
      <c r="F1605" s="415" t="s">
        <v>155</v>
      </c>
      <c r="G1605" s="415">
        <v>102994</v>
      </c>
      <c r="H1605" s="415" t="s">
        <v>6998</v>
      </c>
      <c r="I1605" s="415" t="s">
        <v>23</v>
      </c>
      <c r="J1605" s="415" t="s">
        <v>216</v>
      </c>
      <c r="K1605" s="416">
        <v>136.38999999999999</v>
      </c>
      <c r="L1605" s="415" t="s">
        <v>217</v>
      </c>
    </row>
    <row r="1606" spans="1:12" x14ac:dyDescent="0.25">
      <c r="A1606" s="415" t="s">
        <v>1460</v>
      </c>
      <c r="B1606" s="415" t="s">
        <v>1461</v>
      </c>
      <c r="C1606" s="415" t="s">
        <v>6991</v>
      </c>
      <c r="D1606" s="415" t="s">
        <v>6992</v>
      </c>
      <c r="E1606" s="416" t="s">
        <v>155</v>
      </c>
      <c r="F1606" s="415" t="s">
        <v>155</v>
      </c>
      <c r="G1606" s="415">
        <v>102995</v>
      </c>
      <c r="H1606" s="415" t="s">
        <v>6999</v>
      </c>
      <c r="I1606" s="415" t="s">
        <v>23</v>
      </c>
      <c r="J1606" s="415" t="s">
        <v>216</v>
      </c>
      <c r="K1606" s="416">
        <v>42.8</v>
      </c>
      <c r="L1606" s="415" t="s">
        <v>217</v>
      </c>
    </row>
    <row r="1607" spans="1:12" x14ac:dyDescent="0.25">
      <c r="A1607" s="415" t="s">
        <v>1460</v>
      </c>
      <c r="B1607" s="415" t="s">
        <v>1461</v>
      </c>
      <c r="C1607" s="415" t="s">
        <v>6991</v>
      </c>
      <c r="D1607" s="415" t="s">
        <v>6992</v>
      </c>
      <c r="E1607" s="416" t="s">
        <v>155</v>
      </c>
      <c r="F1607" s="415" t="s">
        <v>155</v>
      </c>
      <c r="G1607" s="415">
        <v>102996</v>
      </c>
      <c r="H1607" s="415" t="s">
        <v>7000</v>
      </c>
      <c r="I1607" s="415" t="s">
        <v>23</v>
      </c>
      <c r="J1607" s="415" t="s">
        <v>216</v>
      </c>
      <c r="K1607" s="416">
        <v>60.53</v>
      </c>
      <c r="L1607" s="415" t="s">
        <v>217</v>
      </c>
    </row>
    <row r="1608" spans="1:12" x14ac:dyDescent="0.25">
      <c r="A1608" s="415" t="s">
        <v>1460</v>
      </c>
      <c r="B1608" s="415" t="s">
        <v>1461</v>
      </c>
      <c r="C1608" s="415" t="s">
        <v>6991</v>
      </c>
      <c r="D1608" s="415" t="s">
        <v>6992</v>
      </c>
      <c r="E1608" s="416" t="s">
        <v>155</v>
      </c>
      <c r="F1608" s="415" t="s">
        <v>155</v>
      </c>
      <c r="G1608" s="415">
        <v>102997</v>
      </c>
      <c r="H1608" s="415" t="s">
        <v>7001</v>
      </c>
      <c r="I1608" s="415" t="s">
        <v>23</v>
      </c>
      <c r="J1608" s="415" t="s">
        <v>216</v>
      </c>
      <c r="K1608" s="416">
        <v>81.319999999999993</v>
      </c>
      <c r="L1608" s="415" t="s">
        <v>217</v>
      </c>
    </row>
    <row r="1609" spans="1:12" x14ac:dyDescent="0.25">
      <c r="A1609" s="415" t="s">
        <v>1460</v>
      </c>
      <c r="B1609" s="415" t="s">
        <v>1461</v>
      </c>
      <c r="C1609" s="415" t="s">
        <v>6991</v>
      </c>
      <c r="D1609" s="415" t="s">
        <v>6992</v>
      </c>
      <c r="E1609" s="416" t="s">
        <v>155</v>
      </c>
      <c r="F1609" s="415" t="s">
        <v>155</v>
      </c>
      <c r="G1609" s="415">
        <v>102998</v>
      </c>
      <c r="H1609" s="415" t="s">
        <v>7002</v>
      </c>
      <c r="I1609" s="415" t="s">
        <v>23</v>
      </c>
      <c r="J1609" s="415" t="s">
        <v>216</v>
      </c>
      <c r="K1609" s="416">
        <v>77.75</v>
      </c>
      <c r="L1609" s="415" t="s">
        <v>217</v>
      </c>
    </row>
    <row r="1610" spans="1:12" x14ac:dyDescent="0.25">
      <c r="A1610" s="415" t="s">
        <v>1460</v>
      </c>
      <c r="B1610" s="415" t="s">
        <v>1461</v>
      </c>
      <c r="C1610" s="415" t="s">
        <v>6991</v>
      </c>
      <c r="D1610" s="415" t="s">
        <v>6992</v>
      </c>
      <c r="E1610" s="416" t="s">
        <v>155</v>
      </c>
      <c r="F1610" s="415" t="s">
        <v>155</v>
      </c>
      <c r="G1610" s="415">
        <v>102999</v>
      </c>
      <c r="H1610" s="415" t="s">
        <v>7003</v>
      </c>
      <c r="I1610" s="415" t="s">
        <v>23</v>
      </c>
      <c r="J1610" s="415" t="s">
        <v>216</v>
      </c>
      <c r="K1610" s="416">
        <v>98.38</v>
      </c>
      <c r="L1610" s="415" t="s">
        <v>217</v>
      </c>
    </row>
    <row r="1611" spans="1:12" x14ac:dyDescent="0.25">
      <c r="A1611" s="415" t="s">
        <v>1460</v>
      </c>
      <c r="B1611" s="415" t="s">
        <v>1461</v>
      </c>
      <c r="C1611" s="415" t="s">
        <v>6991</v>
      </c>
      <c r="D1611" s="415" t="s">
        <v>6992</v>
      </c>
      <c r="E1611" s="416" t="s">
        <v>155</v>
      </c>
      <c r="F1611" s="415" t="s">
        <v>155</v>
      </c>
      <c r="G1611" s="415">
        <v>103000</v>
      </c>
      <c r="H1611" s="415" t="s">
        <v>7004</v>
      </c>
      <c r="I1611" s="415" t="s">
        <v>23</v>
      </c>
      <c r="J1611" s="415" t="s">
        <v>216</v>
      </c>
      <c r="K1611" s="416">
        <v>98.79</v>
      </c>
      <c r="L1611" s="415" t="s">
        <v>217</v>
      </c>
    </row>
    <row r="1612" spans="1:12" x14ac:dyDescent="0.25">
      <c r="A1612" s="415" t="s">
        <v>1460</v>
      </c>
      <c r="B1612" s="415" t="s">
        <v>1461</v>
      </c>
      <c r="C1612" s="415" t="s">
        <v>6991</v>
      </c>
      <c r="D1612" s="415" t="s">
        <v>6992</v>
      </c>
      <c r="E1612" s="416" t="s">
        <v>155</v>
      </c>
      <c r="F1612" s="415" t="s">
        <v>155</v>
      </c>
      <c r="G1612" s="415">
        <v>103001</v>
      </c>
      <c r="H1612" s="415" t="s">
        <v>7005</v>
      </c>
      <c r="I1612" s="415" t="s">
        <v>25</v>
      </c>
      <c r="J1612" s="415" t="s">
        <v>216</v>
      </c>
      <c r="K1612" s="416">
        <v>242.69</v>
      </c>
      <c r="L1612" s="415" t="s">
        <v>217</v>
      </c>
    </row>
    <row r="1613" spans="1:12" x14ac:dyDescent="0.25">
      <c r="A1613" s="415" t="s">
        <v>1460</v>
      </c>
      <c r="B1613" s="415" t="s">
        <v>1461</v>
      </c>
      <c r="C1613" s="415" t="s">
        <v>6991</v>
      </c>
      <c r="D1613" s="415" t="s">
        <v>6992</v>
      </c>
      <c r="E1613" s="416" t="s">
        <v>155</v>
      </c>
      <c r="F1613" s="415" t="s">
        <v>155</v>
      </c>
      <c r="G1613" s="415">
        <v>103002</v>
      </c>
      <c r="H1613" s="415" t="s">
        <v>7006</v>
      </c>
      <c r="I1613" s="415" t="s">
        <v>25</v>
      </c>
      <c r="J1613" s="415" t="s">
        <v>216</v>
      </c>
      <c r="K1613" s="416">
        <v>303.97000000000003</v>
      </c>
      <c r="L1613" s="415" t="s">
        <v>217</v>
      </c>
    </row>
    <row r="1614" spans="1:12" x14ac:dyDescent="0.25">
      <c r="A1614" s="415" t="s">
        <v>1460</v>
      </c>
      <c r="B1614" s="415" t="s">
        <v>1461</v>
      </c>
      <c r="C1614" s="415" t="s">
        <v>6991</v>
      </c>
      <c r="D1614" s="415" t="s">
        <v>6992</v>
      </c>
      <c r="E1614" s="416" t="s">
        <v>155</v>
      </c>
      <c r="F1614" s="415" t="s">
        <v>155</v>
      </c>
      <c r="G1614" s="415">
        <v>103003</v>
      </c>
      <c r="H1614" s="415" t="s">
        <v>7007</v>
      </c>
      <c r="I1614" s="415" t="s">
        <v>25</v>
      </c>
      <c r="J1614" s="415" t="s">
        <v>216</v>
      </c>
      <c r="K1614" s="416">
        <v>426.58</v>
      </c>
      <c r="L1614" s="415" t="s">
        <v>217</v>
      </c>
    </row>
    <row r="1615" spans="1:12" x14ac:dyDescent="0.25">
      <c r="A1615" s="415" t="s">
        <v>1460</v>
      </c>
      <c r="B1615" s="415" t="s">
        <v>1461</v>
      </c>
      <c r="C1615" s="415" t="s">
        <v>6991</v>
      </c>
      <c r="D1615" s="415" t="s">
        <v>6992</v>
      </c>
      <c r="E1615" s="416" t="s">
        <v>155</v>
      </c>
      <c r="F1615" s="415" t="s">
        <v>155</v>
      </c>
      <c r="G1615" s="415">
        <v>103005</v>
      </c>
      <c r="H1615" s="415" t="s">
        <v>7008</v>
      </c>
      <c r="I1615" s="415" t="s">
        <v>25</v>
      </c>
      <c r="J1615" s="415" t="s">
        <v>216</v>
      </c>
      <c r="K1615" s="416">
        <v>529.29999999999995</v>
      </c>
      <c r="L1615" s="415" t="s">
        <v>217</v>
      </c>
    </row>
    <row r="1616" spans="1:12" x14ac:dyDescent="0.25">
      <c r="A1616" s="415" t="s">
        <v>1460</v>
      </c>
      <c r="B1616" s="415" t="s">
        <v>1461</v>
      </c>
      <c r="C1616" s="415" t="s">
        <v>6991</v>
      </c>
      <c r="D1616" s="415" t="s">
        <v>6992</v>
      </c>
      <c r="E1616" s="416" t="s">
        <v>155</v>
      </c>
      <c r="F1616" s="415" t="s">
        <v>155</v>
      </c>
      <c r="G1616" s="415">
        <v>103006</v>
      </c>
      <c r="H1616" s="415" t="s">
        <v>7009</v>
      </c>
      <c r="I1616" s="415" t="s">
        <v>25</v>
      </c>
      <c r="J1616" s="415" t="s">
        <v>216</v>
      </c>
      <c r="K1616" s="416">
        <v>710.21</v>
      </c>
      <c r="L1616" s="415" t="s">
        <v>217</v>
      </c>
    </row>
    <row r="1617" spans="1:12" x14ac:dyDescent="0.25">
      <c r="A1617" s="415" t="s">
        <v>1460</v>
      </c>
      <c r="B1617" s="415" t="s">
        <v>1461</v>
      </c>
      <c r="C1617" s="415" t="s">
        <v>6991</v>
      </c>
      <c r="D1617" s="415" t="s">
        <v>6992</v>
      </c>
      <c r="E1617" s="416" t="s">
        <v>155</v>
      </c>
      <c r="F1617" s="415" t="s">
        <v>155</v>
      </c>
      <c r="G1617" s="415">
        <v>103007</v>
      </c>
      <c r="H1617" s="415" t="s">
        <v>7010</v>
      </c>
      <c r="I1617" s="415" t="s">
        <v>25</v>
      </c>
      <c r="J1617" s="415" t="s">
        <v>216</v>
      </c>
      <c r="K1617" s="416">
        <v>942.04</v>
      </c>
      <c r="L1617" s="415" t="s">
        <v>217</v>
      </c>
    </row>
    <row r="1618" spans="1:12" x14ac:dyDescent="0.25">
      <c r="A1618" s="415" t="s">
        <v>1460</v>
      </c>
      <c r="B1618" s="415" t="s">
        <v>1461</v>
      </c>
      <c r="C1618" s="415" t="s">
        <v>1550</v>
      </c>
      <c r="D1618" s="415" t="s">
        <v>1551</v>
      </c>
      <c r="E1618" s="416" t="s">
        <v>155</v>
      </c>
      <c r="F1618" s="415" t="s">
        <v>155</v>
      </c>
      <c r="G1618" s="415">
        <v>97933</v>
      </c>
      <c r="H1618" s="415" t="s">
        <v>5576</v>
      </c>
      <c r="I1618" s="415" t="s">
        <v>25</v>
      </c>
      <c r="J1618" s="415" t="s">
        <v>216</v>
      </c>
      <c r="K1618" s="416">
        <v>919.94</v>
      </c>
      <c r="L1618" s="415" t="s">
        <v>217</v>
      </c>
    </row>
    <row r="1619" spans="1:12" x14ac:dyDescent="0.25">
      <c r="A1619" s="415" t="s">
        <v>1460</v>
      </c>
      <c r="B1619" s="415" t="s">
        <v>1461</v>
      </c>
      <c r="C1619" s="415" t="s">
        <v>1550</v>
      </c>
      <c r="D1619" s="415" t="s">
        <v>1551</v>
      </c>
      <c r="E1619" s="416" t="s">
        <v>155</v>
      </c>
      <c r="F1619" s="415" t="s">
        <v>155</v>
      </c>
      <c r="G1619" s="415">
        <v>97934</v>
      </c>
      <c r="H1619" s="415" t="s">
        <v>5577</v>
      </c>
      <c r="I1619" s="415" t="s">
        <v>25</v>
      </c>
      <c r="J1619" s="415" t="s">
        <v>216</v>
      </c>
      <c r="K1619" s="417">
        <v>1963.19</v>
      </c>
      <c r="L1619" s="415" t="s">
        <v>217</v>
      </c>
    </row>
    <row r="1620" spans="1:12" x14ac:dyDescent="0.25">
      <c r="A1620" s="415" t="s">
        <v>1460</v>
      </c>
      <c r="B1620" s="415" t="s">
        <v>1461</v>
      </c>
      <c r="C1620" s="415" t="s">
        <v>1550</v>
      </c>
      <c r="D1620" s="415" t="s">
        <v>1551</v>
      </c>
      <c r="E1620" s="416" t="s">
        <v>155</v>
      </c>
      <c r="F1620" s="415" t="s">
        <v>155</v>
      </c>
      <c r="G1620" s="415">
        <v>97935</v>
      </c>
      <c r="H1620" s="415" t="s">
        <v>5578</v>
      </c>
      <c r="I1620" s="415" t="s">
        <v>25</v>
      </c>
      <c r="J1620" s="415" t="s">
        <v>216</v>
      </c>
      <c r="K1620" s="416">
        <v>740.42</v>
      </c>
      <c r="L1620" s="415" t="s">
        <v>217</v>
      </c>
    </row>
    <row r="1621" spans="1:12" x14ac:dyDescent="0.25">
      <c r="A1621" s="415" t="s">
        <v>1460</v>
      </c>
      <c r="B1621" s="415" t="s">
        <v>1461</v>
      </c>
      <c r="C1621" s="415" t="s">
        <v>1550</v>
      </c>
      <c r="D1621" s="415" t="s">
        <v>1551</v>
      </c>
      <c r="E1621" s="416" t="s">
        <v>155</v>
      </c>
      <c r="F1621" s="415" t="s">
        <v>155</v>
      </c>
      <c r="G1621" s="415">
        <v>97936</v>
      </c>
      <c r="H1621" s="415" t="s">
        <v>5579</v>
      </c>
      <c r="I1621" s="415" t="s">
        <v>25</v>
      </c>
      <c r="J1621" s="415" t="s">
        <v>216</v>
      </c>
      <c r="K1621" s="417">
        <v>1665.23</v>
      </c>
      <c r="L1621" s="415" t="s">
        <v>217</v>
      </c>
    </row>
    <row r="1622" spans="1:12" x14ac:dyDescent="0.25">
      <c r="A1622" s="415" t="s">
        <v>1460</v>
      </c>
      <c r="B1622" s="415" t="s">
        <v>1461</v>
      </c>
      <c r="C1622" s="415" t="s">
        <v>1550</v>
      </c>
      <c r="D1622" s="415" t="s">
        <v>1551</v>
      </c>
      <c r="E1622" s="416" t="s">
        <v>155</v>
      </c>
      <c r="F1622" s="415" t="s">
        <v>155</v>
      </c>
      <c r="G1622" s="415">
        <v>97947</v>
      </c>
      <c r="H1622" s="415" t="s">
        <v>5580</v>
      </c>
      <c r="I1622" s="415" t="s">
        <v>25</v>
      </c>
      <c r="J1622" s="415" t="s">
        <v>216</v>
      </c>
      <c r="K1622" s="417">
        <v>1376.73</v>
      </c>
      <c r="L1622" s="415" t="s">
        <v>217</v>
      </c>
    </row>
    <row r="1623" spans="1:12" x14ac:dyDescent="0.25">
      <c r="A1623" s="415" t="s">
        <v>1460</v>
      </c>
      <c r="B1623" s="415" t="s">
        <v>1461</v>
      </c>
      <c r="C1623" s="415" t="s">
        <v>1550</v>
      </c>
      <c r="D1623" s="415" t="s">
        <v>1551</v>
      </c>
      <c r="E1623" s="416" t="s">
        <v>155</v>
      </c>
      <c r="F1623" s="415" t="s">
        <v>155</v>
      </c>
      <c r="G1623" s="415">
        <v>97948</v>
      </c>
      <c r="H1623" s="415" t="s">
        <v>5581</v>
      </c>
      <c r="I1623" s="415" t="s">
        <v>25</v>
      </c>
      <c r="J1623" s="415" t="s">
        <v>216</v>
      </c>
      <c r="K1623" s="417">
        <v>2579.1</v>
      </c>
      <c r="L1623" s="415" t="s">
        <v>217</v>
      </c>
    </row>
    <row r="1624" spans="1:12" x14ac:dyDescent="0.25">
      <c r="A1624" s="415" t="s">
        <v>1460</v>
      </c>
      <c r="B1624" s="415" t="s">
        <v>1461</v>
      </c>
      <c r="C1624" s="415" t="s">
        <v>1550</v>
      </c>
      <c r="D1624" s="415" t="s">
        <v>1551</v>
      </c>
      <c r="E1624" s="416" t="s">
        <v>155</v>
      </c>
      <c r="F1624" s="415" t="s">
        <v>155</v>
      </c>
      <c r="G1624" s="415">
        <v>97949</v>
      </c>
      <c r="H1624" s="415" t="s">
        <v>5582</v>
      </c>
      <c r="I1624" s="415" t="s">
        <v>25</v>
      </c>
      <c r="J1624" s="415" t="s">
        <v>216</v>
      </c>
      <c r="K1624" s="417">
        <v>1344.79</v>
      </c>
      <c r="L1624" s="415" t="s">
        <v>217</v>
      </c>
    </row>
    <row r="1625" spans="1:12" x14ac:dyDescent="0.25">
      <c r="A1625" s="415" t="s">
        <v>1460</v>
      </c>
      <c r="B1625" s="415" t="s">
        <v>1461</v>
      </c>
      <c r="C1625" s="415" t="s">
        <v>1550</v>
      </c>
      <c r="D1625" s="415" t="s">
        <v>1551</v>
      </c>
      <c r="E1625" s="416" t="s">
        <v>155</v>
      </c>
      <c r="F1625" s="415" t="s">
        <v>155</v>
      </c>
      <c r="G1625" s="415">
        <v>97950</v>
      </c>
      <c r="H1625" s="415" t="s">
        <v>5583</v>
      </c>
      <c r="I1625" s="415" t="s">
        <v>25</v>
      </c>
      <c r="J1625" s="415" t="s">
        <v>216</v>
      </c>
      <c r="K1625" s="417">
        <v>2410.04</v>
      </c>
      <c r="L1625" s="415" t="s">
        <v>217</v>
      </c>
    </row>
    <row r="1626" spans="1:12" x14ac:dyDescent="0.25">
      <c r="A1626" s="415" t="s">
        <v>1460</v>
      </c>
      <c r="B1626" s="415" t="s">
        <v>1461</v>
      </c>
      <c r="C1626" s="415" t="s">
        <v>1550</v>
      </c>
      <c r="D1626" s="415" t="s">
        <v>1551</v>
      </c>
      <c r="E1626" s="416" t="s">
        <v>155</v>
      </c>
      <c r="F1626" s="415" t="s">
        <v>155</v>
      </c>
      <c r="G1626" s="415">
        <v>97951</v>
      </c>
      <c r="H1626" s="415" t="s">
        <v>5584</v>
      </c>
      <c r="I1626" s="415" t="s">
        <v>25</v>
      </c>
      <c r="J1626" s="415" t="s">
        <v>216</v>
      </c>
      <c r="K1626" s="417">
        <v>2211.6999999999998</v>
      </c>
      <c r="L1626" s="415" t="s">
        <v>217</v>
      </c>
    </row>
    <row r="1627" spans="1:12" x14ac:dyDescent="0.25">
      <c r="A1627" s="415" t="s">
        <v>1460</v>
      </c>
      <c r="B1627" s="415" t="s">
        <v>1461</v>
      </c>
      <c r="C1627" s="415" t="s">
        <v>1550</v>
      </c>
      <c r="D1627" s="415" t="s">
        <v>1551</v>
      </c>
      <c r="E1627" s="416" t="s">
        <v>155</v>
      </c>
      <c r="F1627" s="415" t="s">
        <v>155</v>
      </c>
      <c r="G1627" s="415">
        <v>97952</v>
      </c>
      <c r="H1627" s="415" t="s">
        <v>5585</v>
      </c>
      <c r="I1627" s="415" t="s">
        <v>25</v>
      </c>
      <c r="J1627" s="415" t="s">
        <v>216</v>
      </c>
      <c r="K1627" s="417">
        <v>3904.38</v>
      </c>
      <c r="L1627" s="415" t="s">
        <v>217</v>
      </c>
    </row>
    <row r="1628" spans="1:12" x14ac:dyDescent="0.25">
      <c r="A1628" s="415" t="s">
        <v>1460</v>
      </c>
      <c r="B1628" s="415" t="s">
        <v>1461</v>
      </c>
      <c r="C1628" s="415" t="s">
        <v>1550</v>
      </c>
      <c r="D1628" s="415" t="s">
        <v>1551</v>
      </c>
      <c r="E1628" s="416" t="s">
        <v>155</v>
      </c>
      <c r="F1628" s="415" t="s">
        <v>155</v>
      </c>
      <c r="G1628" s="415">
        <v>97953</v>
      </c>
      <c r="H1628" s="415" t="s">
        <v>5586</v>
      </c>
      <c r="I1628" s="415" t="s">
        <v>25</v>
      </c>
      <c r="J1628" s="415" t="s">
        <v>216</v>
      </c>
      <c r="K1628" s="417">
        <v>1101.6500000000001</v>
      </c>
      <c r="L1628" s="415" t="s">
        <v>217</v>
      </c>
    </row>
    <row r="1629" spans="1:12" x14ac:dyDescent="0.25">
      <c r="A1629" s="415" t="s">
        <v>1460</v>
      </c>
      <c r="B1629" s="415" t="s">
        <v>1461</v>
      </c>
      <c r="C1629" s="415" t="s">
        <v>1550</v>
      </c>
      <c r="D1629" s="415" t="s">
        <v>1551</v>
      </c>
      <c r="E1629" s="416" t="s">
        <v>155</v>
      </c>
      <c r="F1629" s="415" t="s">
        <v>155</v>
      </c>
      <c r="G1629" s="415">
        <v>97955</v>
      </c>
      <c r="H1629" s="415" t="s">
        <v>5587</v>
      </c>
      <c r="I1629" s="415" t="s">
        <v>25</v>
      </c>
      <c r="J1629" s="415" t="s">
        <v>216</v>
      </c>
      <c r="K1629" s="417">
        <v>2431.46</v>
      </c>
      <c r="L1629" s="415" t="s">
        <v>217</v>
      </c>
    </row>
    <row r="1630" spans="1:12" x14ac:dyDescent="0.25">
      <c r="A1630" s="415" t="s">
        <v>1460</v>
      </c>
      <c r="B1630" s="415" t="s">
        <v>1461</v>
      </c>
      <c r="C1630" s="415" t="s">
        <v>1550</v>
      </c>
      <c r="D1630" s="415" t="s">
        <v>1551</v>
      </c>
      <c r="E1630" s="416" t="s">
        <v>155</v>
      </c>
      <c r="F1630" s="415" t="s">
        <v>155</v>
      </c>
      <c r="G1630" s="415">
        <v>97956</v>
      </c>
      <c r="H1630" s="415" t="s">
        <v>5588</v>
      </c>
      <c r="I1630" s="415" t="s">
        <v>25</v>
      </c>
      <c r="J1630" s="415" t="s">
        <v>216</v>
      </c>
      <c r="K1630" s="417">
        <v>1173.56</v>
      </c>
      <c r="L1630" s="415" t="s">
        <v>217</v>
      </c>
    </row>
    <row r="1631" spans="1:12" x14ac:dyDescent="0.25">
      <c r="A1631" s="415" t="s">
        <v>1460</v>
      </c>
      <c r="B1631" s="415" t="s">
        <v>1461</v>
      </c>
      <c r="C1631" s="415" t="s">
        <v>1550</v>
      </c>
      <c r="D1631" s="415" t="s">
        <v>1551</v>
      </c>
      <c r="E1631" s="416" t="s">
        <v>155</v>
      </c>
      <c r="F1631" s="415" t="s">
        <v>155</v>
      </c>
      <c r="G1631" s="415">
        <v>97957</v>
      </c>
      <c r="H1631" s="415" t="s">
        <v>5589</v>
      </c>
      <c r="I1631" s="415" t="s">
        <v>25</v>
      </c>
      <c r="J1631" s="415" t="s">
        <v>216</v>
      </c>
      <c r="K1631" s="417">
        <v>2117.41</v>
      </c>
      <c r="L1631" s="415" t="s">
        <v>217</v>
      </c>
    </row>
    <row r="1632" spans="1:12" x14ac:dyDescent="0.25">
      <c r="A1632" s="415" t="s">
        <v>1460</v>
      </c>
      <c r="B1632" s="415" t="s">
        <v>1461</v>
      </c>
      <c r="C1632" s="415" t="s">
        <v>1550</v>
      </c>
      <c r="D1632" s="415" t="s">
        <v>1551</v>
      </c>
      <c r="E1632" s="416" t="s">
        <v>155</v>
      </c>
      <c r="F1632" s="415" t="s">
        <v>155</v>
      </c>
      <c r="G1632" s="415">
        <v>97961</v>
      </c>
      <c r="H1632" s="415" t="s">
        <v>5590</v>
      </c>
      <c r="I1632" s="415" t="s">
        <v>25</v>
      </c>
      <c r="J1632" s="415" t="s">
        <v>216</v>
      </c>
      <c r="K1632" s="417">
        <v>1928.23</v>
      </c>
      <c r="L1632" s="415" t="s">
        <v>217</v>
      </c>
    </row>
    <row r="1633" spans="1:12" x14ac:dyDescent="0.25">
      <c r="A1633" s="415" t="s">
        <v>1460</v>
      </c>
      <c r="B1633" s="415" t="s">
        <v>1461</v>
      </c>
      <c r="C1633" s="415" t="s">
        <v>1550</v>
      </c>
      <c r="D1633" s="415" t="s">
        <v>1551</v>
      </c>
      <c r="E1633" s="416" t="s">
        <v>155</v>
      </c>
      <c r="F1633" s="415" t="s">
        <v>155</v>
      </c>
      <c r="G1633" s="415">
        <v>97973</v>
      </c>
      <c r="H1633" s="415" t="s">
        <v>5591</v>
      </c>
      <c r="I1633" s="415" t="s">
        <v>25</v>
      </c>
      <c r="J1633" s="415" t="s">
        <v>216</v>
      </c>
      <c r="K1633" s="417">
        <v>3667.26</v>
      </c>
      <c r="L1633" s="415" t="s">
        <v>217</v>
      </c>
    </row>
    <row r="1634" spans="1:12" x14ac:dyDescent="0.25">
      <c r="A1634" s="415" t="s">
        <v>1460</v>
      </c>
      <c r="B1634" s="415" t="s">
        <v>1461</v>
      </c>
      <c r="C1634" s="415" t="s">
        <v>1550</v>
      </c>
      <c r="D1634" s="415" t="s">
        <v>1551</v>
      </c>
      <c r="E1634" s="416" t="s">
        <v>155</v>
      </c>
      <c r="F1634" s="415" t="s">
        <v>155</v>
      </c>
      <c r="G1634" s="415">
        <v>97974</v>
      </c>
      <c r="H1634" s="415" t="s">
        <v>5592</v>
      </c>
      <c r="I1634" s="415" t="s">
        <v>25</v>
      </c>
      <c r="J1634" s="415" t="s">
        <v>216</v>
      </c>
      <c r="K1634" s="416">
        <v>425.76</v>
      </c>
      <c r="L1634" s="415" t="s">
        <v>217</v>
      </c>
    </row>
    <row r="1635" spans="1:12" x14ac:dyDescent="0.25">
      <c r="A1635" s="415" t="s">
        <v>1460</v>
      </c>
      <c r="B1635" s="415" t="s">
        <v>1461</v>
      </c>
      <c r="C1635" s="415" t="s">
        <v>1550</v>
      </c>
      <c r="D1635" s="415" t="s">
        <v>1551</v>
      </c>
      <c r="E1635" s="416" t="s">
        <v>155</v>
      </c>
      <c r="F1635" s="415" t="s">
        <v>155</v>
      </c>
      <c r="G1635" s="415">
        <v>97975</v>
      </c>
      <c r="H1635" s="415" t="s">
        <v>5593</v>
      </c>
      <c r="I1635" s="415" t="s">
        <v>25</v>
      </c>
      <c r="J1635" s="415" t="s">
        <v>216</v>
      </c>
      <c r="K1635" s="416">
        <v>446.87</v>
      </c>
      <c r="L1635" s="415" t="s">
        <v>217</v>
      </c>
    </row>
    <row r="1636" spans="1:12" x14ac:dyDescent="0.25">
      <c r="A1636" s="415" t="s">
        <v>1460</v>
      </c>
      <c r="B1636" s="415" t="s">
        <v>1461</v>
      </c>
      <c r="C1636" s="415" t="s">
        <v>1550</v>
      </c>
      <c r="D1636" s="415" t="s">
        <v>1551</v>
      </c>
      <c r="E1636" s="416" t="s">
        <v>155</v>
      </c>
      <c r="F1636" s="415" t="s">
        <v>155</v>
      </c>
      <c r="G1636" s="415">
        <v>97976</v>
      </c>
      <c r="H1636" s="415" t="s">
        <v>5594</v>
      </c>
      <c r="I1636" s="415" t="s">
        <v>25</v>
      </c>
      <c r="J1636" s="415" t="s">
        <v>216</v>
      </c>
      <c r="K1636" s="416">
        <v>945.03</v>
      </c>
      <c r="L1636" s="415" t="s">
        <v>217</v>
      </c>
    </row>
    <row r="1637" spans="1:12" x14ac:dyDescent="0.25">
      <c r="A1637" s="415" t="s">
        <v>1460</v>
      </c>
      <c r="B1637" s="415" t="s">
        <v>1461</v>
      </c>
      <c r="C1637" s="415" t="s">
        <v>1550</v>
      </c>
      <c r="D1637" s="415" t="s">
        <v>1551</v>
      </c>
      <c r="E1637" s="416" t="s">
        <v>155</v>
      </c>
      <c r="F1637" s="415" t="s">
        <v>155</v>
      </c>
      <c r="G1637" s="415">
        <v>97977</v>
      </c>
      <c r="H1637" s="415" t="s">
        <v>5595</v>
      </c>
      <c r="I1637" s="415" t="s">
        <v>25</v>
      </c>
      <c r="J1637" s="415" t="s">
        <v>216</v>
      </c>
      <c r="K1637" s="417">
        <v>1298.76</v>
      </c>
      <c r="L1637" s="415" t="s">
        <v>217</v>
      </c>
    </row>
    <row r="1638" spans="1:12" x14ac:dyDescent="0.25">
      <c r="A1638" s="415" t="s">
        <v>1460</v>
      </c>
      <c r="B1638" s="415" t="s">
        <v>1461</v>
      </c>
      <c r="C1638" s="415" t="s">
        <v>1550</v>
      </c>
      <c r="D1638" s="415" t="s">
        <v>1551</v>
      </c>
      <c r="E1638" s="416" t="s">
        <v>155</v>
      </c>
      <c r="F1638" s="415" t="s">
        <v>155</v>
      </c>
      <c r="G1638" s="415">
        <v>97978</v>
      </c>
      <c r="H1638" s="415" t="s">
        <v>5596</v>
      </c>
      <c r="I1638" s="415" t="s">
        <v>25</v>
      </c>
      <c r="J1638" s="415" t="s">
        <v>216</v>
      </c>
      <c r="K1638" s="416">
        <v>836.55</v>
      </c>
      <c r="L1638" s="415" t="s">
        <v>217</v>
      </c>
    </row>
    <row r="1639" spans="1:12" x14ac:dyDescent="0.25">
      <c r="A1639" s="415" t="s">
        <v>1460</v>
      </c>
      <c r="B1639" s="415" t="s">
        <v>1461</v>
      </c>
      <c r="C1639" s="415" t="s">
        <v>1550</v>
      </c>
      <c r="D1639" s="415" t="s">
        <v>1551</v>
      </c>
      <c r="E1639" s="416" t="s">
        <v>155</v>
      </c>
      <c r="F1639" s="415" t="s">
        <v>155</v>
      </c>
      <c r="G1639" s="415">
        <v>97980</v>
      </c>
      <c r="H1639" s="415" t="s">
        <v>5597</v>
      </c>
      <c r="I1639" s="415" t="s">
        <v>25</v>
      </c>
      <c r="J1639" s="415" t="s">
        <v>216</v>
      </c>
      <c r="K1639" s="417">
        <v>1737.34</v>
      </c>
      <c r="L1639" s="415" t="s">
        <v>217</v>
      </c>
    </row>
    <row r="1640" spans="1:12" x14ac:dyDescent="0.25">
      <c r="A1640" s="415" t="s">
        <v>1460</v>
      </c>
      <c r="B1640" s="415" t="s">
        <v>1461</v>
      </c>
      <c r="C1640" s="415" t="s">
        <v>1550</v>
      </c>
      <c r="D1640" s="415" t="s">
        <v>1551</v>
      </c>
      <c r="E1640" s="416" t="s">
        <v>155</v>
      </c>
      <c r="F1640" s="415" t="s">
        <v>155</v>
      </c>
      <c r="G1640" s="415">
        <v>97981</v>
      </c>
      <c r="H1640" s="415" t="s">
        <v>5598</v>
      </c>
      <c r="I1640" s="415" t="s">
        <v>23</v>
      </c>
      <c r="J1640" s="415" t="s">
        <v>216</v>
      </c>
      <c r="K1640" s="416">
        <v>915.16</v>
      </c>
      <c r="L1640" s="415" t="s">
        <v>217</v>
      </c>
    </row>
    <row r="1641" spans="1:12" x14ac:dyDescent="0.25">
      <c r="A1641" s="415" t="s">
        <v>1460</v>
      </c>
      <c r="B1641" s="415" t="s">
        <v>1461</v>
      </c>
      <c r="C1641" s="415" t="s">
        <v>1550</v>
      </c>
      <c r="D1641" s="415" t="s">
        <v>1551</v>
      </c>
      <c r="E1641" s="416" t="s">
        <v>155</v>
      </c>
      <c r="F1641" s="415" t="s">
        <v>155</v>
      </c>
      <c r="G1641" s="415">
        <v>97983</v>
      </c>
      <c r="H1641" s="415" t="s">
        <v>5599</v>
      </c>
      <c r="I1641" s="415" t="s">
        <v>23</v>
      </c>
      <c r="J1641" s="415" t="s">
        <v>216</v>
      </c>
      <c r="K1641" s="416">
        <v>448.38</v>
      </c>
      <c r="L1641" s="415" t="s">
        <v>217</v>
      </c>
    </row>
    <row r="1642" spans="1:12" x14ac:dyDescent="0.25">
      <c r="A1642" s="415" t="s">
        <v>1460</v>
      </c>
      <c r="B1642" s="415" t="s">
        <v>1461</v>
      </c>
      <c r="C1642" s="415" t="s">
        <v>1550</v>
      </c>
      <c r="D1642" s="415" t="s">
        <v>1551</v>
      </c>
      <c r="E1642" s="416" t="s">
        <v>155</v>
      </c>
      <c r="F1642" s="415" t="s">
        <v>155</v>
      </c>
      <c r="G1642" s="415">
        <v>97985</v>
      </c>
      <c r="H1642" s="415" t="s">
        <v>5600</v>
      </c>
      <c r="I1642" s="415" t="s">
        <v>23</v>
      </c>
      <c r="J1642" s="415" t="s">
        <v>216</v>
      </c>
      <c r="K1642" s="417">
        <v>1097.02</v>
      </c>
      <c r="L1642" s="415" t="s">
        <v>217</v>
      </c>
    </row>
    <row r="1643" spans="1:12" x14ac:dyDescent="0.25">
      <c r="A1643" s="415" t="s">
        <v>1460</v>
      </c>
      <c r="B1643" s="415" t="s">
        <v>1461</v>
      </c>
      <c r="C1643" s="415" t="s">
        <v>1550</v>
      </c>
      <c r="D1643" s="415" t="s">
        <v>1551</v>
      </c>
      <c r="E1643" s="416" t="s">
        <v>155</v>
      </c>
      <c r="F1643" s="415" t="s">
        <v>155</v>
      </c>
      <c r="G1643" s="415">
        <v>97987</v>
      </c>
      <c r="H1643" s="415" t="s">
        <v>5601</v>
      </c>
      <c r="I1643" s="415" t="s">
        <v>23</v>
      </c>
      <c r="J1643" s="415" t="s">
        <v>216</v>
      </c>
      <c r="K1643" s="416">
        <v>595.62</v>
      </c>
      <c r="L1643" s="415" t="s">
        <v>217</v>
      </c>
    </row>
    <row r="1644" spans="1:12" x14ac:dyDescent="0.25">
      <c r="A1644" s="415" t="s">
        <v>1460</v>
      </c>
      <c r="B1644" s="415" t="s">
        <v>1461</v>
      </c>
      <c r="C1644" s="415" t="s">
        <v>1550</v>
      </c>
      <c r="D1644" s="415" t="s">
        <v>1551</v>
      </c>
      <c r="E1644" s="416" t="s">
        <v>155</v>
      </c>
      <c r="F1644" s="415" t="s">
        <v>155</v>
      </c>
      <c r="G1644" s="415">
        <v>97988</v>
      </c>
      <c r="H1644" s="415" t="s">
        <v>5602</v>
      </c>
      <c r="I1644" s="415" t="s">
        <v>25</v>
      </c>
      <c r="J1644" s="415" t="s">
        <v>216</v>
      </c>
      <c r="K1644" s="417">
        <v>2559.2199999999998</v>
      </c>
      <c r="L1644" s="415" t="s">
        <v>217</v>
      </c>
    </row>
    <row r="1645" spans="1:12" x14ac:dyDescent="0.25">
      <c r="A1645" s="415" t="s">
        <v>1460</v>
      </c>
      <c r="B1645" s="415" t="s">
        <v>1461</v>
      </c>
      <c r="C1645" s="415" t="s">
        <v>1550</v>
      </c>
      <c r="D1645" s="415" t="s">
        <v>1551</v>
      </c>
      <c r="E1645" s="416" t="s">
        <v>155</v>
      </c>
      <c r="F1645" s="415" t="s">
        <v>155</v>
      </c>
      <c r="G1645" s="415">
        <v>97989</v>
      </c>
      <c r="H1645" s="415" t="s">
        <v>5603</v>
      </c>
      <c r="I1645" s="415" t="s">
        <v>23</v>
      </c>
      <c r="J1645" s="415" t="s">
        <v>216</v>
      </c>
      <c r="K1645" s="417">
        <v>1278.9100000000001</v>
      </c>
      <c r="L1645" s="415" t="s">
        <v>217</v>
      </c>
    </row>
    <row r="1646" spans="1:12" x14ac:dyDescent="0.25">
      <c r="A1646" s="415" t="s">
        <v>1460</v>
      </c>
      <c r="B1646" s="415" t="s">
        <v>1461</v>
      </c>
      <c r="C1646" s="415" t="s">
        <v>1550</v>
      </c>
      <c r="D1646" s="415" t="s">
        <v>1551</v>
      </c>
      <c r="E1646" s="416" t="s">
        <v>155</v>
      </c>
      <c r="F1646" s="415" t="s">
        <v>155</v>
      </c>
      <c r="G1646" s="415">
        <v>97991</v>
      </c>
      <c r="H1646" s="415" t="s">
        <v>5604</v>
      </c>
      <c r="I1646" s="415" t="s">
        <v>23</v>
      </c>
      <c r="J1646" s="415" t="s">
        <v>216</v>
      </c>
      <c r="K1646" s="416">
        <v>846.79</v>
      </c>
      <c r="L1646" s="415" t="s">
        <v>217</v>
      </c>
    </row>
    <row r="1647" spans="1:12" x14ac:dyDescent="0.25">
      <c r="A1647" s="415" t="s">
        <v>1460</v>
      </c>
      <c r="B1647" s="415" t="s">
        <v>1461</v>
      </c>
      <c r="C1647" s="415" t="s">
        <v>1550</v>
      </c>
      <c r="D1647" s="415" t="s">
        <v>1551</v>
      </c>
      <c r="E1647" s="416" t="s">
        <v>155</v>
      </c>
      <c r="F1647" s="415" t="s">
        <v>155</v>
      </c>
      <c r="G1647" s="415">
        <v>97992</v>
      </c>
      <c r="H1647" s="415" t="s">
        <v>5605</v>
      </c>
      <c r="I1647" s="415" t="s">
        <v>25</v>
      </c>
      <c r="J1647" s="415" t="s">
        <v>216</v>
      </c>
      <c r="K1647" s="417">
        <v>3290.25</v>
      </c>
      <c r="L1647" s="415" t="s">
        <v>217</v>
      </c>
    </row>
    <row r="1648" spans="1:12" x14ac:dyDescent="0.25">
      <c r="A1648" s="415" t="s">
        <v>1460</v>
      </c>
      <c r="B1648" s="415" t="s">
        <v>1461</v>
      </c>
      <c r="C1648" s="415" t="s">
        <v>1550</v>
      </c>
      <c r="D1648" s="415" t="s">
        <v>1551</v>
      </c>
      <c r="E1648" s="416" t="s">
        <v>155</v>
      </c>
      <c r="F1648" s="415" t="s">
        <v>155</v>
      </c>
      <c r="G1648" s="415">
        <v>97993</v>
      </c>
      <c r="H1648" s="415" t="s">
        <v>5606</v>
      </c>
      <c r="I1648" s="415" t="s">
        <v>23</v>
      </c>
      <c r="J1648" s="415" t="s">
        <v>216</v>
      </c>
      <c r="K1648" s="417">
        <v>1551.75</v>
      </c>
      <c r="L1648" s="415" t="s">
        <v>217</v>
      </c>
    </row>
    <row r="1649" spans="1:12" x14ac:dyDescent="0.25">
      <c r="A1649" s="415" t="s">
        <v>1460</v>
      </c>
      <c r="B1649" s="415" t="s">
        <v>1461</v>
      </c>
      <c r="C1649" s="415" t="s">
        <v>1550</v>
      </c>
      <c r="D1649" s="415" t="s">
        <v>1551</v>
      </c>
      <c r="E1649" s="416" t="s">
        <v>155</v>
      </c>
      <c r="F1649" s="415" t="s">
        <v>155</v>
      </c>
      <c r="G1649" s="415">
        <v>97994</v>
      </c>
      <c r="H1649" s="415" t="s">
        <v>5607</v>
      </c>
      <c r="I1649" s="415" t="s">
        <v>25</v>
      </c>
      <c r="J1649" s="415" t="s">
        <v>216</v>
      </c>
      <c r="K1649" s="417">
        <v>2260.17</v>
      </c>
      <c r="L1649" s="415" t="s">
        <v>217</v>
      </c>
    </row>
    <row r="1650" spans="1:12" x14ac:dyDescent="0.25">
      <c r="A1650" s="415" t="s">
        <v>1460</v>
      </c>
      <c r="B1650" s="415" t="s">
        <v>1461</v>
      </c>
      <c r="C1650" s="415" t="s">
        <v>1550</v>
      </c>
      <c r="D1650" s="415" t="s">
        <v>1551</v>
      </c>
      <c r="E1650" s="416" t="s">
        <v>155</v>
      </c>
      <c r="F1650" s="415" t="s">
        <v>155</v>
      </c>
      <c r="G1650" s="415">
        <v>97995</v>
      </c>
      <c r="H1650" s="415" t="s">
        <v>5608</v>
      </c>
      <c r="I1650" s="415" t="s">
        <v>23</v>
      </c>
      <c r="J1650" s="415" t="s">
        <v>216</v>
      </c>
      <c r="K1650" s="417">
        <v>1045.45</v>
      </c>
      <c r="L1650" s="415" t="s">
        <v>217</v>
      </c>
    </row>
    <row r="1651" spans="1:12" x14ac:dyDescent="0.25">
      <c r="A1651" s="415" t="s">
        <v>1460</v>
      </c>
      <c r="B1651" s="415" t="s">
        <v>1461</v>
      </c>
      <c r="C1651" s="415" t="s">
        <v>1550</v>
      </c>
      <c r="D1651" s="415" t="s">
        <v>1551</v>
      </c>
      <c r="E1651" s="416" t="s">
        <v>155</v>
      </c>
      <c r="F1651" s="415" t="s">
        <v>155</v>
      </c>
      <c r="G1651" s="415">
        <v>97996</v>
      </c>
      <c r="H1651" s="415" t="s">
        <v>5609</v>
      </c>
      <c r="I1651" s="415" t="s">
        <v>25</v>
      </c>
      <c r="J1651" s="415" t="s">
        <v>216</v>
      </c>
      <c r="K1651" s="417">
        <v>2862.35</v>
      </c>
      <c r="L1651" s="415" t="s">
        <v>217</v>
      </c>
    </row>
    <row r="1652" spans="1:12" x14ac:dyDescent="0.25">
      <c r="A1652" s="415" t="s">
        <v>1460</v>
      </c>
      <c r="B1652" s="415" t="s">
        <v>1461</v>
      </c>
      <c r="C1652" s="415" t="s">
        <v>1550</v>
      </c>
      <c r="D1652" s="415" t="s">
        <v>1551</v>
      </c>
      <c r="E1652" s="416" t="s">
        <v>155</v>
      </c>
      <c r="F1652" s="415" t="s">
        <v>155</v>
      </c>
      <c r="G1652" s="415">
        <v>97997</v>
      </c>
      <c r="H1652" s="415" t="s">
        <v>5610</v>
      </c>
      <c r="I1652" s="415" t="s">
        <v>23</v>
      </c>
      <c r="J1652" s="415" t="s">
        <v>216</v>
      </c>
      <c r="K1652" s="417">
        <v>1247.69</v>
      </c>
      <c r="L1652" s="415" t="s">
        <v>217</v>
      </c>
    </row>
    <row r="1653" spans="1:12" x14ac:dyDescent="0.25">
      <c r="A1653" s="415" t="s">
        <v>1460</v>
      </c>
      <c r="B1653" s="415" t="s">
        <v>1461</v>
      </c>
      <c r="C1653" s="415" t="s">
        <v>1550</v>
      </c>
      <c r="D1653" s="415" t="s">
        <v>1551</v>
      </c>
      <c r="E1653" s="416" t="s">
        <v>155</v>
      </c>
      <c r="F1653" s="415" t="s">
        <v>155</v>
      </c>
      <c r="G1653" s="415">
        <v>97999</v>
      </c>
      <c r="H1653" s="415" t="s">
        <v>5611</v>
      </c>
      <c r="I1653" s="415" t="s">
        <v>23</v>
      </c>
      <c r="J1653" s="415" t="s">
        <v>216</v>
      </c>
      <c r="K1653" s="417">
        <v>1449.96</v>
      </c>
      <c r="L1653" s="415" t="s">
        <v>217</v>
      </c>
    </row>
    <row r="1654" spans="1:12" x14ac:dyDescent="0.25">
      <c r="A1654" s="415" t="s">
        <v>1460</v>
      </c>
      <c r="B1654" s="415" t="s">
        <v>1461</v>
      </c>
      <c r="C1654" s="415" t="s">
        <v>1550</v>
      </c>
      <c r="D1654" s="415" t="s">
        <v>1551</v>
      </c>
      <c r="E1654" s="416" t="s">
        <v>155</v>
      </c>
      <c r="F1654" s="415" t="s">
        <v>155</v>
      </c>
      <c r="G1654" s="415">
        <v>98001</v>
      </c>
      <c r="H1654" s="415" t="s">
        <v>5612</v>
      </c>
      <c r="I1654" s="415" t="s">
        <v>23</v>
      </c>
      <c r="J1654" s="415" t="s">
        <v>216</v>
      </c>
      <c r="K1654" s="417">
        <v>1652.22</v>
      </c>
      <c r="L1654" s="415" t="s">
        <v>217</v>
      </c>
    </row>
    <row r="1655" spans="1:12" x14ac:dyDescent="0.25">
      <c r="A1655" s="415" t="s">
        <v>1460</v>
      </c>
      <c r="B1655" s="415" t="s">
        <v>1461</v>
      </c>
      <c r="C1655" s="415" t="s">
        <v>1550</v>
      </c>
      <c r="D1655" s="415" t="s">
        <v>1551</v>
      </c>
      <c r="E1655" s="416" t="s">
        <v>155</v>
      </c>
      <c r="F1655" s="415" t="s">
        <v>155</v>
      </c>
      <c r="G1655" s="415">
        <v>98002</v>
      </c>
      <c r="H1655" s="415" t="s">
        <v>5613</v>
      </c>
      <c r="I1655" s="415" t="s">
        <v>25</v>
      </c>
      <c r="J1655" s="415" t="s">
        <v>216</v>
      </c>
      <c r="K1655" s="417">
        <v>4696.1400000000003</v>
      </c>
      <c r="L1655" s="415" t="s">
        <v>217</v>
      </c>
    </row>
    <row r="1656" spans="1:12" x14ac:dyDescent="0.25">
      <c r="A1656" s="415" t="s">
        <v>1460</v>
      </c>
      <c r="B1656" s="415" t="s">
        <v>1461</v>
      </c>
      <c r="C1656" s="415" t="s">
        <v>1550</v>
      </c>
      <c r="D1656" s="415" t="s">
        <v>1551</v>
      </c>
      <c r="E1656" s="416" t="s">
        <v>155</v>
      </c>
      <c r="F1656" s="415" t="s">
        <v>155</v>
      </c>
      <c r="G1656" s="415">
        <v>98003</v>
      </c>
      <c r="H1656" s="415" t="s">
        <v>5614</v>
      </c>
      <c r="I1656" s="415" t="s">
        <v>23</v>
      </c>
      <c r="J1656" s="415" t="s">
        <v>216</v>
      </c>
      <c r="K1656" s="417">
        <v>1854.54</v>
      </c>
      <c r="L1656" s="415" t="s">
        <v>217</v>
      </c>
    </row>
    <row r="1657" spans="1:12" x14ac:dyDescent="0.25">
      <c r="A1657" s="415" t="s">
        <v>1460</v>
      </c>
      <c r="B1657" s="415" t="s">
        <v>1461</v>
      </c>
      <c r="C1657" s="415" t="s">
        <v>1550</v>
      </c>
      <c r="D1657" s="415" t="s">
        <v>1551</v>
      </c>
      <c r="E1657" s="416" t="s">
        <v>155</v>
      </c>
      <c r="F1657" s="415" t="s">
        <v>155</v>
      </c>
      <c r="G1657" s="415">
        <v>98005</v>
      </c>
      <c r="H1657" s="415" t="s">
        <v>5615</v>
      </c>
      <c r="I1657" s="415" t="s">
        <v>23</v>
      </c>
      <c r="J1657" s="415" t="s">
        <v>216</v>
      </c>
      <c r="K1657" s="417">
        <v>2056.81</v>
      </c>
      <c r="L1657" s="415" t="s">
        <v>217</v>
      </c>
    </row>
    <row r="1658" spans="1:12" x14ac:dyDescent="0.25">
      <c r="A1658" s="415" t="s">
        <v>1460</v>
      </c>
      <c r="B1658" s="415" t="s">
        <v>1461</v>
      </c>
      <c r="C1658" s="415" t="s">
        <v>1550</v>
      </c>
      <c r="D1658" s="415" t="s">
        <v>1551</v>
      </c>
      <c r="E1658" s="416" t="s">
        <v>155</v>
      </c>
      <c r="F1658" s="415" t="s">
        <v>155</v>
      </c>
      <c r="G1658" s="415">
        <v>98006</v>
      </c>
      <c r="H1658" s="415" t="s">
        <v>5616</v>
      </c>
      <c r="I1658" s="415" t="s">
        <v>25</v>
      </c>
      <c r="J1658" s="415" t="s">
        <v>216</v>
      </c>
      <c r="K1658" s="417">
        <v>5903.06</v>
      </c>
      <c r="L1658" s="415" t="s">
        <v>217</v>
      </c>
    </row>
    <row r="1659" spans="1:12" x14ac:dyDescent="0.25">
      <c r="A1659" s="415" t="s">
        <v>1460</v>
      </c>
      <c r="B1659" s="415" t="s">
        <v>1461</v>
      </c>
      <c r="C1659" s="415" t="s">
        <v>1550</v>
      </c>
      <c r="D1659" s="415" t="s">
        <v>1551</v>
      </c>
      <c r="E1659" s="416" t="s">
        <v>155</v>
      </c>
      <c r="F1659" s="415" t="s">
        <v>155</v>
      </c>
      <c r="G1659" s="415">
        <v>98007</v>
      </c>
      <c r="H1659" s="415" t="s">
        <v>5617</v>
      </c>
      <c r="I1659" s="415" t="s">
        <v>23</v>
      </c>
      <c r="J1659" s="415" t="s">
        <v>216</v>
      </c>
      <c r="K1659" s="417">
        <v>2259.08</v>
      </c>
      <c r="L1659" s="415" t="s">
        <v>217</v>
      </c>
    </row>
    <row r="1660" spans="1:12" x14ac:dyDescent="0.25">
      <c r="A1660" s="415" t="s">
        <v>1460</v>
      </c>
      <c r="B1660" s="415" t="s">
        <v>1461</v>
      </c>
      <c r="C1660" s="415" t="s">
        <v>1550</v>
      </c>
      <c r="D1660" s="415" t="s">
        <v>1551</v>
      </c>
      <c r="E1660" s="416" t="s">
        <v>155</v>
      </c>
      <c r="F1660" s="415" t="s">
        <v>155</v>
      </c>
      <c r="G1660" s="415">
        <v>98008</v>
      </c>
      <c r="H1660" s="415" t="s">
        <v>5618</v>
      </c>
      <c r="I1660" s="415" t="s">
        <v>25</v>
      </c>
      <c r="J1660" s="415" t="s">
        <v>216</v>
      </c>
      <c r="K1660" s="417">
        <v>3560.48</v>
      </c>
      <c r="L1660" s="415" t="s">
        <v>217</v>
      </c>
    </row>
    <row r="1661" spans="1:12" x14ac:dyDescent="0.25">
      <c r="A1661" s="415" t="s">
        <v>1460</v>
      </c>
      <c r="B1661" s="415" t="s">
        <v>1461</v>
      </c>
      <c r="C1661" s="415" t="s">
        <v>1550</v>
      </c>
      <c r="D1661" s="415" t="s">
        <v>1551</v>
      </c>
      <c r="E1661" s="416" t="s">
        <v>155</v>
      </c>
      <c r="F1661" s="415" t="s">
        <v>155</v>
      </c>
      <c r="G1661" s="415">
        <v>98009</v>
      </c>
      <c r="H1661" s="415" t="s">
        <v>5619</v>
      </c>
      <c r="I1661" s="415" t="s">
        <v>23</v>
      </c>
      <c r="J1661" s="415" t="s">
        <v>216</v>
      </c>
      <c r="K1661" s="417">
        <v>1449.96</v>
      </c>
      <c r="L1661" s="415" t="s">
        <v>217</v>
      </c>
    </row>
    <row r="1662" spans="1:12" x14ac:dyDescent="0.25">
      <c r="A1662" s="415" t="s">
        <v>1460</v>
      </c>
      <c r="B1662" s="415" t="s">
        <v>1461</v>
      </c>
      <c r="C1662" s="415" t="s">
        <v>1550</v>
      </c>
      <c r="D1662" s="415" t="s">
        <v>1551</v>
      </c>
      <c r="E1662" s="416" t="s">
        <v>155</v>
      </c>
      <c r="F1662" s="415" t="s">
        <v>155</v>
      </c>
      <c r="G1662" s="415">
        <v>98010</v>
      </c>
      <c r="H1662" s="415" t="s">
        <v>5620</v>
      </c>
      <c r="I1662" s="415" t="s">
        <v>25</v>
      </c>
      <c r="J1662" s="415" t="s">
        <v>216</v>
      </c>
      <c r="K1662" s="417">
        <v>4347.68</v>
      </c>
      <c r="L1662" s="415" t="s">
        <v>217</v>
      </c>
    </row>
    <row r="1663" spans="1:12" x14ac:dyDescent="0.25">
      <c r="A1663" s="415" t="s">
        <v>1460</v>
      </c>
      <c r="B1663" s="415" t="s">
        <v>1461</v>
      </c>
      <c r="C1663" s="415" t="s">
        <v>1550</v>
      </c>
      <c r="D1663" s="415" t="s">
        <v>1551</v>
      </c>
      <c r="E1663" s="416" t="s">
        <v>155</v>
      </c>
      <c r="F1663" s="415" t="s">
        <v>155</v>
      </c>
      <c r="G1663" s="415">
        <v>98011</v>
      </c>
      <c r="H1663" s="415" t="s">
        <v>5621</v>
      </c>
      <c r="I1663" s="415" t="s">
        <v>23</v>
      </c>
      <c r="J1663" s="415" t="s">
        <v>216</v>
      </c>
      <c r="K1663" s="417">
        <v>1652.22</v>
      </c>
      <c r="L1663" s="415" t="s">
        <v>217</v>
      </c>
    </row>
    <row r="1664" spans="1:12" x14ac:dyDescent="0.25">
      <c r="A1664" s="415" t="s">
        <v>1460</v>
      </c>
      <c r="B1664" s="415" t="s">
        <v>1461</v>
      </c>
      <c r="C1664" s="415" t="s">
        <v>1550</v>
      </c>
      <c r="D1664" s="415" t="s">
        <v>1551</v>
      </c>
      <c r="E1664" s="416" t="s">
        <v>155</v>
      </c>
      <c r="F1664" s="415" t="s">
        <v>155</v>
      </c>
      <c r="G1664" s="415">
        <v>98012</v>
      </c>
      <c r="H1664" s="415" t="s">
        <v>5622</v>
      </c>
      <c r="I1664" s="415" t="s">
        <v>25</v>
      </c>
      <c r="J1664" s="415" t="s">
        <v>216</v>
      </c>
      <c r="K1664" s="417">
        <v>5112.9399999999996</v>
      </c>
      <c r="L1664" s="415" t="s">
        <v>217</v>
      </c>
    </row>
    <row r="1665" spans="1:12" x14ac:dyDescent="0.25">
      <c r="A1665" s="415" t="s">
        <v>1460</v>
      </c>
      <c r="B1665" s="415" t="s">
        <v>1461</v>
      </c>
      <c r="C1665" s="415" t="s">
        <v>1550</v>
      </c>
      <c r="D1665" s="415" t="s">
        <v>1551</v>
      </c>
      <c r="E1665" s="416" t="s">
        <v>155</v>
      </c>
      <c r="F1665" s="415" t="s">
        <v>155</v>
      </c>
      <c r="G1665" s="415">
        <v>98013</v>
      </c>
      <c r="H1665" s="415" t="s">
        <v>5623</v>
      </c>
      <c r="I1665" s="415" t="s">
        <v>23</v>
      </c>
      <c r="J1665" s="415" t="s">
        <v>216</v>
      </c>
      <c r="K1665" s="417">
        <v>1854.54</v>
      </c>
      <c r="L1665" s="415" t="s">
        <v>217</v>
      </c>
    </row>
    <row r="1666" spans="1:12" x14ac:dyDescent="0.25">
      <c r="A1666" s="415" t="s">
        <v>1460</v>
      </c>
      <c r="B1666" s="415" t="s">
        <v>1461</v>
      </c>
      <c r="C1666" s="415" t="s">
        <v>1550</v>
      </c>
      <c r="D1666" s="415" t="s">
        <v>1551</v>
      </c>
      <c r="E1666" s="416" t="s">
        <v>155</v>
      </c>
      <c r="F1666" s="415" t="s">
        <v>155</v>
      </c>
      <c r="G1666" s="415">
        <v>98014</v>
      </c>
      <c r="H1666" s="415" t="s">
        <v>5624</v>
      </c>
      <c r="I1666" s="415" t="s">
        <v>25</v>
      </c>
      <c r="J1666" s="415" t="s">
        <v>216</v>
      </c>
      <c r="K1666" s="417">
        <v>5878.21</v>
      </c>
      <c r="L1666" s="415" t="s">
        <v>217</v>
      </c>
    </row>
    <row r="1667" spans="1:12" x14ac:dyDescent="0.25">
      <c r="A1667" s="415" t="s">
        <v>1460</v>
      </c>
      <c r="B1667" s="415" t="s">
        <v>1461</v>
      </c>
      <c r="C1667" s="415" t="s">
        <v>1550</v>
      </c>
      <c r="D1667" s="415" t="s">
        <v>1551</v>
      </c>
      <c r="E1667" s="416" t="s">
        <v>155</v>
      </c>
      <c r="F1667" s="415" t="s">
        <v>155</v>
      </c>
      <c r="G1667" s="415">
        <v>98015</v>
      </c>
      <c r="H1667" s="415" t="s">
        <v>5625</v>
      </c>
      <c r="I1667" s="415" t="s">
        <v>23</v>
      </c>
      <c r="J1667" s="415" t="s">
        <v>216</v>
      </c>
      <c r="K1667" s="417">
        <v>2056.81</v>
      </c>
      <c r="L1667" s="415" t="s">
        <v>217</v>
      </c>
    </row>
    <row r="1668" spans="1:12" x14ac:dyDescent="0.25">
      <c r="A1668" s="415" t="s">
        <v>1460</v>
      </c>
      <c r="B1668" s="415" t="s">
        <v>1461</v>
      </c>
      <c r="C1668" s="415" t="s">
        <v>1550</v>
      </c>
      <c r="D1668" s="415" t="s">
        <v>1551</v>
      </c>
      <c r="E1668" s="416" t="s">
        <v>155</v>
      </c>
      <c r="F1668" s="415" t="s">
        <v>155</v>
      </c>
      <c r="G1668" s="415">
        <v>98016</v>
      </c>
      <c r="H1668" s="415" t="s">
        <v>5626</v>
      </c>
      <c r="I1668" s="415" t="s">
        <v>25</v>
      </c>
      <c r="J1668" s="415" t="s">
        <v>216</v>
      </c>
      <c r="K1668" s="417">
        <v>6647.21</v>
      </c>
      <c r="L1668" s="415" t="s">
        <v>217</v>
      </c>
    </row>
    <row r="1669" spans="1:12" x14ac:dyDescent="0.25">
      <c r="A1669" s="415" t="s">
        <v>1460</v>
      </c>
      <c r="B1669" s="415" t="s">
        <v>1461</v>
      </c>
      <c r="C1669" s="415" t="s">
        <v>1550</v>
      </c>
      <c r="D1669" s="415" t="s">
        <v>1551</v>
      </c>
      <c r="E1669" s="416" t="s">
        <v>155</v>
      </c>
      <c r="F1669" s="415" t="s">
        <v>155</v>
      </c>
      <c r="G1669" s="415">
        <v>98017</v>
      </c>
      <c r="H1669" s="415" t="s">
        <v>5627</v>
      </c>
      <c r="I1669" s="415" t="s">
        <v>23</v>
      </c>
      <c r="J1669" s="415" t="s">
        <v>216</v>
      </c>
      <c r="K1669" s="417">
        <v>2259.08</v>
      </c>
      <c r="L1669" s="415" t="s">
        <v>217</v>
      </c>
    </row>
    <row r="1670" spans="1:12" x14ac:dyDescent="0.25">
      <c r="A1670" s="415" t="s">
        <v>1460</v>
      </c>
      <c r="B1670" s="415" t="s">
        <v>1461</v>
      </c>
      <c r="C1670" s="415" t="s">
        <v>1550</v>
      </c>
      <c r="D1670" s="415" t="s">
        <v>1551</v>
      </c>
      <c r="E1670" s="416" t="s">
        <v>155</v>
      </c>
      <c r="F1670" s="415" t="s">
        <v>155</v>
      </c>
      <c r="G1670" s="415">
        <v>98018</v>
      </c>
      <c r="H1670" s="415" t="s">
        <v>5628</v>
      </c>
      <c r="I1670" s="415" t="s">
        <v>25</v>
      </c>
      <c r="J1670" s="415" t="s">
        <v>216</v>
      </c>
      <c r="K1670" s="417">
        <v>7408.81</v>
      </c>
      <c r="L1670" s="415" t="s">
        <v>217</v>
      </c>
    </row>
    <row r="1671" spans="1:12" x14ac:dyDescent="0.25">
      <c r="A1671" s="415" t="s">
        <v>1460</v>
      </c>
      <c r="B1671" s="415" t="s">
        <v>1461</v>
      </c>
      <c r="C1671" s="415" t="s">
        <v>1550</v>
      </c>
      <c r="D1671" s="415" t="s">
        <v>1551</v>
      </c>
      <c r="E1671" s="416" t="s">
        <v>155</v>
      </c>
      <c r="F1671" s="415" t="s">
        <v>155</v>
      </c>
      <c r="G1671" s="415">
        <v>98019</v>
      </c>
      <c r="H1671" s="415" t="s">
        <v>5629</v>
      </c>
      <c r="I1671" s="415" t="s">
        <v>23</v>
      </c>
      <c r="J1671" s="415" t="s">
        <v>216</v>
      </c>
      <c r="K1671" s="417">
        <v>2481.5500000000002</v>
      </c>
      <c r="L1671" s="415" t="s">
        <v>217</v>
      </c>
    </row>
    <row r="1672" spans="1:12" x14ac:dyDescent="0.25">
      <c r="A1672" s="415" t="s">
        <v>1460</v>
      </c>
      <c r="B1672" s="415" t="s">
        <v>1461</v>
      </c>
      <c r="C1672" s="415" t="s">
        <v>1550</v>
      </c>
      <c r="D1672" s="415" t="s">
        <v>1551</v>
      </c>
      <c r="E1672" s="416" t="s">
        <v>155</v>
      </c>
      <c r="F1672" s="415" t="s">
        <v>155</v>
      </c>
      <c r="G1672" s="415">
        <v>98020</v>
      </c>
      <c r="H1672" s="415" t="s">
        <v>5630</v>
      </c>
      <c r="I1672" s="415" t="s">
        <v>25</v>
      </c>
      <c r="J1672" s="415" t="s">
        <v>216</v>
      </c>
      <c r="K1672" s="417">
        <v>5259.22</v>
      </c>
      <c r="L1672" s="415" t="s">
        <v>217</v>
      </c>
    </row>
    <row r="1673" spans="1:12" x14ac:dyDescent="0.25">
      <c r="A1673" s="415" t="s">
        <v>1460</v>
      </c>
      <c r="B1673" s="415" t="s">
        <v>1461</v>
      </c>
      <c r="C1673" s="415" t="s">
        <v>1550</v>
      </c>
      <c r="D1673" s="415" t="s">
        <v>1551</v>
      </c>
      <c r="E1673" s="416" t="s">
        <v>155</v>
      </c>
      <c r="F1673" s="415" t="s">
        <v>155</v>
      </c>
      <c r="G1673" s="415">
        <v>98021</v>
      </c>
      <c r="H1673" s="415" t="s">
        <v>5631</v>
      </c>
      <c r="I1673" s="415" t="s">
        <v>23</v>
      </c>
      <c r="J1673" s="415" t="s">
        <v>216</v>
      </c>
      <c r="K1673" s="417">
        <v>1874.82</v>
      </c>
      <c r="L1673" s="415" t="s">
        <v>217</v>
      </c>
    </row>
    <row r="1674" spans="1:12" x14ac:dyDescent="0.25">
      <c r="A1674" s="415" t="s">
        <v>1460</v>
      </c>
      <c r="B1674" s="415" t="s">
        <v>1461</v>
      </c>
      <c r="C1674" s="415" t="s">
        <v>1550</v>
      </c>
      <c r="D1674" s="415" t="s">
        <v>1551</v>
      </c>
      <c r="E1674" s="416" t="s">
        <v>155</v>
      </c>
      <c r="F1674" s="415" t="s">
        <v>155</v>
      </c>
      <c r="G1674" s="415">
        <v>98022</v>
      </c>
      <c r="H1674" s="415" t="s">
        <v>5632</v>
      </c>
      <c r="I1674" s="415" t="s">
        <v>25</v>
      </c>
      <c r="J1674" s="415" t="s">
        <v>216</v>
      </c>
      <c r="K1674" s="417">
        <v>6178.16</v>
      </c>
      <c r="L1674" s="415" t="s">
        <v>217</v>
      </c>
    </row>
    <row r="1675" spans="1:12" x14ac:dyDescent="0.25">
      <c r="A1675" s="415" t="s">
        <v>1460</v>
      </c>
      <c r="B1675" s="415" t="s">
        <v>1461</v>
      </c>
      <c r="C1675" s="415" t="s">
        <v>1550</v>
      </c>
      <c r="D1675" s="415" t="s">
        <v>1551</v>
      </c>
      <c r="E1675" s="416" t="s">
        <v>155</v>
      </c>
      <c r="F1675" s="415" t="s">
        <v>155</v>
      </c>
      <c r="G1675" s="415">
        <v>98023</v>
      </c>
      <c r="H1675" s="415" t="s">
        <v>5633</v>
      </c>
      <c r="I1675" s="415" t="s">
        <v>23</v>
      </c>
      <c r="J1675" s="415" t="s">
        <v>216</v>
      </c>
      <c r="K1675" s="417">
        <v>2077.02</v>
      </c>
      <c r="L1675" s="415" t="s">
        <v>217</v>
      </c>
    </row>
    <row r="1676" spans="1:12" x14ac:dyDescent="0.25">
      <c r="A1676" s="415" t="s">
        <v>1460</v>
      </c>
      <c r="B1676" s="415" t="s">
        <v>1461</v>
      </c>
      <c r="C1676" s="415" t="s">
        <v>1550</v>
      </c>
      <c r="D1676" s="415" t="s">
        <v>1551</v>
      </c>
      <c r="E1676" s="416" t="s">
        <v>155</v>
      </c>
      <c r="F1676" s="415" t="s">
        <v>155</v>
      </c>
      <c r="G1676" s="415">
        <v>98024</v>
      </c>
      <c r="H1676" s="415" t="s">
        <v>5634</v>
      </c>
      <c r="I1676" s="415" t="s">
        <v>25</v>
      </c>
      <c r="J1676" s="415" t="s">
        <v>216</v>
      </c>
      <c r="K1676" s="417">
        <v>7140.87</v>
      </c>
      <c r="L1676" s="415" t="s">
        <v>217</v>
      </c>
    </row>
    <row r="1677" spans="1:12" x14ac:dyDescent="0.25">
      <c r="A1677" s="415" t="s">
        <v>1460</v>
      </c>
      <c r="B1677" s="415" t="s">
        <v>1461</v>
      </c>
      <c r="C1677" s="415" t="s">
        <v>1550</v>
      </c>
      <c r="D1677" s="415" t="s">
        <v>1551</v>
      </c>
      <c r="E1677" s="416" t="s">
        <v>155</v>
      </c>
      <c r="F1677" s="415" t="s">
        <v>155</v>
      </c>
      <c r="G1677" s="415">
        <v>98025</v>
      </c>
      <c r="H1677" s="415" t="s">
        <v>5635</v>
      </c>
      <c r="I1677" s="415" t="s">
        <v>23</v>
      </c>
      <c r="J1677" s="415" t="s">
        <v>216</v>
      </c>
      <c r="K1677" s="417">
        <v>2279.34</v>
      </c>
      <c r="L1677" s="415" t="s">
        <v>217</v>
      </c>
    </row>
    <row r="1678" spans="1:12" x14ac:dyDescent="0.25">
      <c r="A1678" s="415" t="s">
        <v>1460</v>
      </c>
      <c r="B1678" s="415" t="s">
        <v>1461</v>
      </c>
      <c r="C1678" s="415" t="s">
        <v>1550</v>
      </c>
      <c r="D1678" s="415" t="s">
        <v>1551</v>
      </c>
      <c r="E1678" s="416" t="s">
        <v>155</v>
      </c>
      <c r="F1678" s="415" t="s">
        <v>155</v>
      </c>
      <c r="G1678" s="415">
        <v>98026</v>
      </c>
      <c r="H1678" s="415" t="s">
        <v>5636</v>
      </c>
      <c r="I1678" s="415" t="s">
        <v>25</v>
      </c>
      <c r="J1678" s="415" t="s">
        <v>216</v>
      </c>
      <c r="K1678" s="417">
        <v>8061.32</v>
      </c>
      <c r="L1678" s="415" t="s">
        <v>217</v>
      </c>
    </row>
    <row r="1679" spans="1:12" x14ac:dyDescent="0.25">
      <c r="A1679" s="415" t="s">
        <v>1460</v>
      </c>
      <c r="B1679" s="415" t="s">
        <v>1461</v>
      </c>
      <c r="C1679" s="415" t="s">
        <v>1550</v>
      </c>
      <c r="D1679" s="415" t="s">
        <v>1551</v>
      </c>
      <c r="E1679" s="416" t="s">
        <v>155</v>
      </c>
      <c r="F1679" s="415" t="s">
        <v>155</v>
      </c>
      <c r="G1679" s="415">
        <v>98027</v>
      </c>
      <c r="H1679" s="415" t="s">
        <v>5637</v>
      </c>
      <c r="I1679" s="415" t="s">
        <v>23</v>
      </c>
      <c r="J1679" s="415" t="s">
        <v>216</v>
      </c>
      <c r="K1679" s="417">
        <v>2481.5500000000002</v>
      </c>
      <c r="L1679" s="415" t="s">
        <v>217</v>
      </c>
    </row>
    <row r="1680" spans="1:12" x14ac:dyDescent="0.25">
      <c r="A1680" s="415" t="s">
        <v>1460</v>
      </c>
      <c r="B1680" s="415" t="s">
        <v>1461</v>
      </c>
      <c r="C1680" s="415" t="s">
        <v>1550</v>
      </c>
      <c r="D1680" s="415" t="s">
        <v>1551</v>
      </c>
      <c r="E1680" s="416" t="s">
        <v>155</v>
      </c>
      <c r="F1680" s="415" t="s">
        <v>155</v>
      </c>
      <c r="G1680" s="415">
        <v>98028</v>
      </c>
      <c r="H1680" s="415" t="s">
        <v>5638</v>
      </c>
      <c r="I1680" s="415" t="s">
        <v>25</v>
      </c>
      <c r="J1680" s="415" t="s">
        <v>216</v>
      </c>
      <c r="K1680" s="417">
        <v>8981.7999999999993</v>
      </c>
      <c r="L1680" s="415" t="s">
        <v>217</v>
      </c>
    </row>
    <row r="1681" spans="1:12" x14ac:dyDescent="0.25">
      <c r="A1681" s="415" t="s">
        <v>1460</v>
      </c>
      <c r="B1681" s="415" t="s">
        <v>1461</v>
      </c>
      <c r="C1681" s="415" t="s">
        <v>1550</v>
      </c>
      <c r="D1681" s="415" t="s">
        <v>1551</v>
      </c>
      <c r="E1681" s="416" t="s">
        <v>155</v>
      </c>
      <c r="F1681" s="415" t="s">
        <v>155</v>
      </c>
      <c r="G1681" s="415">
        <v>98029</v>
      </c>
      <c r="H1681" s="415" t="s">
        <v>5639</v>
      </c>
      <c r="I1681" s="415" t="s">
        <v>23</v>
      </c>
      <c r="J1681" s="415" t="s">
        <v>216</v>
      </c>
      <c r="K1681" s="417">
        <v>2688.03</v>
      </c>
      <c r="L1681" s="415" t="s">
        <v>217</v>
      </c>
    </row>
    <row r="1682" spans="1:12" x14ac:dyDescent="0.25">
      <c r="A1682" s="415" t="s">
        <v>1460</v>
      </c>
      <c r="B1682" s="415" t="s">
        <v>1461</v>
      </c>
      <c r="C1682" s="415" t="s">
        <v>1550</v>
      </c>
      <c r="D1682" s="415" t="s">
        <v>1551</v>
      </c>
      <c r="E1682" s="416" t="s">
        <v>155</v>
      </c>
      <c r="F1682" s="415" t="s">
        <v>155</v>
      </c>
      <c r="G1682" s="415">
        <v>98030</v>
      </c>
      <c r="H1682" s="415" t="s">
        <v>5640</v>
      </c>
      <c r="I1682" s="415" t="s">
        <v>25</v>
      </c>
      <c r="J1682" s="415" t="s">
        <v>216</v>
      </c>
      <c r="K1682" s="417">
        <v>7320.93</v>
      </c>
      <c r="L1682" s="415" t="s">
        <v>217</v>
      </c>
    </row>
    <row r="1683" spans="1:12" x14ac:dyDescent="0.25">
      <c r="A1683" s="415" t="s">
        <v>1460</v>
      </c>
      <c r="B1683" s="415" t="s">
        <v>1461</v>
      </c>
      <c r="C1683" s="415" t="s">
        <v>1550</v>
      </c>
      <c r="D1683" s="415" t="s">
        <v>1551</v>
      </c>
      <c r="E1683" s="416" t="s">
        <v>155</v>
      </c>
      <c r="F1683" s="415" t="s">
        <v>155</v>
      </c>
      <c r="G1683" s="415">
        <v>98031</v>
      </c>
      <c r="H1683" s="415" t="s">
        <v>5641</v>
      </c>
      <c r="I1683" s="415" t="s">
        <v>23</v>
      </c>
      <c r="J1683" s="415" t="s">
        <v>216</v>
      </c>
      <c r="K1683" s="417">
        <v>2283.58</v>
      </c>
      <c r="L1683" s="415" t="s">
        <v>217</v>
      </c>
    </row>
    <row r="1684" spans="1:12" x14ac:dyDescent="0.25">
      <c r="A1684" s="415" t="s">
        <v>1460</v>
      </c>
      <c r="B1684" s="415" t="s">
        <v>1461</v>
      </c>
      <c r="C1684" s="415" t="s">
        <v>1550</v>
      </c>
      <c r="D1684" s="415" t="s">
        <v>1551</v>
      </c>
      <c r="E1684" s="416" t="s">
        <v>155</v>
      </c>
      <c r="F1684" s="415" t="s">
        <v>155</v>
      </c>
      <c r="G1684" s="415">
        <v>98032</v>
      </c>
      <c r="H1684" s="415" t="s">
        <v>5642</v>
      </c>
      <c r="I1684" s="415" t="s">
        <v>25</v>
      </c>
      <c r="J1684" s="415" t="s">
        <v>216</v>
      </c>
      <c r="K1684" s="417">
        <v>8431.8799999999992</v>
      </c>
      <c r="L1684" s="415" t="s">
        <v>217</v>
      </c>
    </row>
    <row r="1685" spans="1:12" x14ac:dyDescent="0.25">
      <c r="A1685" s="415" t="s">
        <v>1460</v>
      </c>
      <c r="B1685" s="415" t="s">
        <v>1461</v>
      </c>
      <c r="C1685" s="415" t="s">
        <v>1550</v>
      </c>
      <c r="D1685" s="415" t="s">
        <v>1551</v>
      </c>
      <c r="E1685" s="416" t="s">
        <v>155</v>
      </c>
      <c r="F1685" s="415" t="s">
        <v>155</v>
      </c>
      <c r="G1685" s="415">
        <v>98033</v>
      </c>
      <c r="H1685" s="415" t="s">
        <v>5643</v>
      </c>
      <c r="I1685" s="415" t="s">
        <v>23</v>
      </c>
      <c r="J1685" s="415" t="s">
        <v>216</v>
      </c>
      <c r="K1685" s="417">
        <v>2485.77</v>
      </c>
      <c r="L1685" s="415" t="s">
        <v>217</v>
      </c>
    </row>
    <row r="1686" spans="1:12" x14ac:dyDescent="0.25">
      <c r="A1686" s="415" t="s">
        <v>1460</v>
      </c>
      <c r="B1686" s="415" t="s">
        <v>1461</v>
      </c>
      <c r="C1686" s="415" t="s">
        <v>1550</v>
      </c>
      <c r="D1686" s="415" t="s">
        <v>1551</v>
      </c>
      <c r="E1686" s="416" t="s">
        <v>155</v>
      </c>
      <c r="F1686" s="415" t="s">
        <v>155</v>
      </c>
      <c r="G1686" s="415">
        <v>98034</v>
      </c>
      <c r="H1686" s="415" t="s">
        <v>5644</v>
      </c>
      <c r="I1686" s="415" t="s">
        <v>25</v>
      </c>
      <c r="J1686" s="415" t="s">
        <v>216</v>
      </c>
      <c r="K1686" s="417">
        <v>9542.7999999999993</v>
      </c>
      <c r="L1686" s="415" t="s">
        <v>217</v>
      </c>
    </row>
    <row r="1687" spans="1:12" x14ac:dyDescent="0.25">
      <c r="A1687" s="415" t="s">
        <v>1460</v>
      </c>
      <c r="B1687" s="415" t="s">
        <v>1461</v>
      </c>
      <c r="C1687" s="415" t="s">
        <v>1550</v>
      </c>
      <c r="D1687" s="415" t="s">
        <v>1551</v>
      </c>
      <c r="E1687" s="416" t="s">
        <v>155</v>
      </c>
      <c r="F1687" s="415" t="s">
        <v>155</v>
      </c>
      <c r="G1687" s="415">
        <v>98035</v>
      </c>
      <c r="H1687" s="415" t="s">
        <v>5645</v>
      </c>
      <c r="I1687" s="415" t="s">
        <v>23</v>
      </c>
      <c r="J1687" s="415" t="s">
        <v>216</v>
      </c>
      <c r="K1687" s="417">
        <v>2688.03</v>
      </c>
      <c r="L1687" s="415" t="s">
        <v>217</v>
      </c>
    </row>
    <row r="1688" spans="1:12" x14ac:dyDescent="0.25">
      <c r="A1688" s="415" t="s">
        <v>1460</v>
      </c>
      <c r="B1688" s="415" t="s">
        <v>1461</v>
      </c>
      <c r="C1688" s="415" t="s">
        <v>1550</v>
      </c>
      <c r="D1688" s="415" t="s">
        <v>1551</v>
      </c>
      <c r="E1688" s="416" t="s">
        <v>155</v>
      </c>
      <c r="F1688" s="415" t="s">
        <v>155</v>
      </c>
      <c r="G1688" s="415">
        <v>98036</v>
      </c>
      <c r="H1688" s="415" t="s">
        <v>5646</v>
      </c>
      <c r="I1688" s="415" t="s">
        <v>25</v>
      </c>
      <c r="J1688" s="415" t="s">
        <v>216</v>
      </c>
      <c r="K1688" s="417">
        <v>10653.77</v>
      </c>
      <c r="L1688" s="415" t="s">
        <v>217</v>
      </c>
    </row>
    <row r="1689" spans="1:12" x14ac:dyDescent="0.25">
      <c r="A1689" s="415" t="s">
        <v>1460</v>
      </c>
      <c r="B1689" s="415" t="s">
        <v>1461</v>
      </c>
      <c r="C1689" s="415" t="s">
        <v>1550</v>
      </c>
      <c r="D1689" s="415" t="s">
        <v>1551</v>
      </c>
      <c r="E1689" s="416" t="s">
        <v>155</v>
      </c>
      <c r="F1689" s="415" t="s">
        <v>155</v>
      </c>
      <c r="G1689" s="415">
        <v>98037</v>
      </c>
      <c r="H1689" s="415" t="s">
        <v>5647</v>
      </c>
      <c r="I1689" s="415" t="s">
        <v>23</v>
      </c>
      <c r="J1689" s="415" t="s">
        <v>216</v>
      </c>
      <c r="K1689" s="417">
        <v>2894.5</v>
      </c>
      <c r="L1689" s="415" t="s">
        <v>217</v>
      </c>
    </row>
    <row r="1690" spans="1:12" x14ac:dyDescent="0.25">
      <c r="A1690" s="415" t="s">
        <v>1460</v>
      </c>
      <c r="B1690" s="415" t="s">
        <v>1461</v>
      </c>
      <c r="C1690" s="415" t="s">
        <v>1550</v>
      </c>
      <c r="D1690" s="415" t="s">
        <v>1551</v>
      </c>
      <c r="E1690" s="416" t="s">
        <v>155</v>
      </c>
      <c r="F1690" s="415" t="s">
        <v>155</v>
      </c>
      <c r="G1690" s="415">
        <v>98038</v>
      </c>
      <c r="H1690" s="415" t="s">
        <v>5648</v>
      </c>
      <c r="I1690" s="415" t="s">
        <v>25</v>
      </c>
      <c r="J1690" s="415" t="s">
        <v>216</v>
      </c>
      <c r="K1690" s="417">
        <v>9746.18</v>
      </c>
      <c r="L1690" s="415" t="s">
        <v>217</v>
      </c>
    </row>
    <row r="1691" spans="1:12" x14ac:dyDescent="0.25">
      <c r="A1691" s="415" t="s">
        <v>1460</v>
      </c>
      <c r="B1691" s="415" t="s">
        <v>1461</v>
      </c>
      <c r="C1691" s="415" t="s">
        <v>1550</v>
      </c>
      <c r="D1691" s="415" t="s">
        <v>1551</v>
      </c>
      <c r="E1691" s="416" t="s">
        <v>155</v>
      </c>
      <c r="F1691" s="415" t="s">
        <v>155</v>
      </c>
      <c r="G1691" s="415">
        <v>98039</v>
      </c>
      <c r="H1691" s="415" t="s">
        <v>5649</v>
      </c>
      <c r="I1691" s="415" t="s">
        <v>23</v>
      </c>
      <c r="J1691" s="415" t="s">
        <v>216</v>
      </c>
      <c r="K1691" s="417">
        <v>2692.25</v>
      </c>
      <c r="L1691" s="415" t="s">
        <v>217</v>
      </c>
    </row>
    <row r="1692" spans="1:12" x14ac:dyDescent="0.25">
      <c r="A1692" s="415" t="s">
        <v>1460</v>
      </c>
      <c r="B1692" s="415" t="s">
        <v>1461</v>
      </c>
      <c r="C1692" s="415" t="s">
        <v>1550</v>
      </c>
      <c r="D1692" s="415" t="s">
        <v>1551</v>
      </c>
      <c r="E1692" s="416" t="s">
        <v>155</v>
      </c>
      <c r="F1692" s="415" t="s">
        <v>155</v>
      </c>
      <c r="G1692" s="415">
        <v>98040</v>
      </c>
      <c r="H1692" s="415" t="s">
        <v>5650</v>
      </c>
      <c r="I1692" s="415" t="s">
        <v>25</v>
      </c>
      <c r="J1692" s="415" t="s">
        <v>216</v>
      </c>
      <c r="K1692" s="417">
        <v>11025.57</v>
      </c>
      <c r="L1692" s="415" t="s">
        <v>217</v>
      </c>
    </row>
    <row r="1693" spans="1:12" x14ac:dyDescent="0.25">
      <c r="A1693" s="415" t="s">
        <v>1460</v>
      </c>
      <c r="B1693" s="415" t="s">
        <v>1461</v>
      </c>
      <c r="C1693" s="415" t="s">
        <v>1550</v>
      </c>
      <c r="D1693" s="415" t="s">
        <v>1551</v>
      </c>
      <c r="E1693" s="416" t="s">
        <v>155</v>
      </c>
      <c r="F1693" s="415" t="s">
        <v>155</v>
      </c>
      <c r="G1693" s="415">
        <v>98041</v>
      </c>
      <c r="H1693" s="415" t="s">
        <v>5651</v>
      </c>
      <c r="I1693" s="415" t="s">
        <v>23</v>
      </c>
      <c r="J1693" s="415" t="s">
        <v>216</v>
      </c>
      <c r="K1693" s="417">
        <v>2894.5</v>
      </c>
      <c r="L1693" s="415" t="s">
        <v>217</v>
      </c>
    </row>
    <row r="1694" spans="1:12" x14ac:dyDescent="0.25">
      <c r="A1694" s="415" t="s">
        <v>1460</v>
      </c>
      <c r="B1694" s="415" t="s">
        <v>1461</v>
      </c>
      <c r="C1694" s="415" t="s">
        <v>1550</v>
      </c>
      <c r="D1694" s="415" t="s">
        <v>1551</v>
      </c>
      <c r="E1694" s="416" t="s">
        <v>155</v>
      </c>
      <c r="F1694" s="415" t="s">
        <v>155</v>
      </c>
      <c r="G1694" s="415">
        <v>98042</v>
      </c>
      <c r="H1694" s="415" t="s">
        <v>5652</v>
      </c>
      <c r="I1694" s="415" t="s">
        <v>25</v>
      </c>
      <c r="J1694" s="415" t="s">
        <v>216</v>
      </c>
      <c r="K1694" s="417">
        <v>12304.94</v>
      </c>
      <c r="L1694" s="415" t="s">
        <v>217</v>
      </c>
    </row>
    <row r="1695" spans="1:12" x14ac:dyDescent="0.25">
      <c r="A1695" s="415" t="s">
        <v>1460</v>
      </c>
      <c r="B1695" s="415" t="s">
        <v>1461</v>
      </c>
      <c r="C1695" s="415" t="s">
        <v>1550</v>
      </c>
      <c r="D1695" s="415" t="s">
        <v>1551</v>
      </c>
      <c r="E1695" s="416" t="s">
        <v>155</v>
      </c>
      <c r="F1695" s="415" t="s">
        <v>155</v>
      </c>
      <c r="G1695" s="415">
        <v>98043</v>
      </c>
      <c r="H1695" s="415" t="s">
        <v>5653</v>
      </c>
      <c r="I1695" s="415" t="s">
        <v>23</v>
      </c>
      <c r="J1695" s="415" t="s">
        <v>216</v>
      </c>
      <c r="K1695" s="417">
        <v>3101.02</v>
      </c>
      <c r="L1695" s="415" t="s">
        <v>217</v>
      </c>
    </row>
    <row r="1696" spans="1:12" x14ac:dyDescent="0.25">
      <c r="A1696" s="415" t="s">
        <v>1460</v>
      </c>
      <c r="B1696" s="415" t="s">
        <v>1461</v>
      </c>
      <c r="C1696" s="415" t="s">
        <v>1550</v>
      </c>
      <c r="D1696" s="415" t="s">
        <v>1551</v>
      </c>
      <c r="E1696" s="416" t="s">
        <v>155</v>
      </c>
      <c r="F1696" s="415" t="s">
        <v>155</v>
      </c>
      <c r="G1696" s="415">
        <v>98044</v>
      </c>
      <c r="H1696" s="415" t="s">
        <v>5654</v>
      </c>
      <c r="I1696" s="415" t="s">
        <v>25</v>
      </c>
      <c r="J1696" s="415" t="s">
        <v>216</v>
      </c>
      <c r="K1696" s="417">
        <v>12497.32</v>
      </c>
      <c r="L1696" s="415" t="s">
        <v>217</v>
      </c>
    </row>
    <row r="1697" spans="1:12" x14ac:dyDescent="0.25">
      <c r="A1697" s="415" t="s">
        <v>1460</v>
      </c>
      <c r="B1697" s="415" t="s">
        <v>1461</v>
      </c>
      <c r="C1697" s="415" t="s">
        <v>1550</v>
      </c>
      <c r="D1697" s="415" t="s">
        <v>1551</v>
      </c>
      <c r="E1697" s="416" t="s">
        <v>155</v>
      </c>
      <c r="F1697" s="415" t="s">
        <v>155</v>
      </c>
      <c r="G1697" s="415">
        <v>98045</v>
      </c>
      <c r="H1697" s="415" t="s">
        <v>5655</v>
      </c>
      <c r="I1697" s="415" t="s">
        <v>23</v>
      </c>
      <c r="J1697" s="415" t="s">
        <v>216</v>
      </c>
      <c r="K1697" s="417">
        <v>3101.02</v>
      </c>
      <c r="L1697" s="415" t="s">
        <v>217</v>
      </c>
    </row>
    <row r="1698" spans="1:12" x14ac:dyDescent="0.25">
      <c r="A1698" s="415" t="s">
        <v>1460</v>
      </c>
      <c r="B1698" s="415" t="s">
        <v>1461</v>
      </c>
      <c r="C1698" s="415" t="s">
        <v>1550</v>
      </c>
      <c r="D1698" s="415" t="s">
        <v>1551</v>
      </c>
      <c r="E1698" s="416" t="s">
        <v>155</v>
      </c>
      <c r="F1698" s="415" t="s">
        <v>155</v>
      </c>
      <c r="G1698" s="415">
        <v>98046</v>
      </c>
      <c r="H1698" s="415" t="s">
        <v>5656</v>
      </c>
      <c r="I1698" s="415" t="s">
        <v>25</v>
      </c>
      <c r="J1698" s="415" t="s">
        <v>216</v>
      </c>
      <c r="K1698" s="417">
        <v>13956.05</v>
      </c>
      <c r="L1698" s="415" t="s">
        <v>217</v>
      </c>
    </row>
    <row r="1699" spans="1:12" x14ac:dyDescent="0.25">
      <c r="A1699" s="415" t="s">
        <v>1460</v>
      </c>
      <c r="B1699" s="415" t="s">
        <v>1461</v>
      </c>
      <c r="C1699" s="415" t="s">
        <v>1550</v>
      </c>
      <c r="D1699" s="415" t="s">
        <v>1551</v>
      </c>
      <c r="E1699" s="416" t="s">
        <v>155</v>
      </c>
      <c r="F1699" s="415" t="s">
        <v>155</v>
      </c>
      <c r="G1699" s="415">
        <v>98047</v>
      </c>
      <c r="H1699" s="415" t="s">
        <v>5657</v>
      </c>
      <c r="I1699" s="415" t="s">
        <v>23</v>
      </c>
      <c r="J1699" s="415" t="s">
        <v>216</v>
      </c>
      <c r="K1699" s="417">
        <v>3307.5</v>
      </c>
      <c r="L1699" s="415" t="s">
        <v>217</v>
      </c>
    </row>
    <row r="1700" spans="1:12" x14ac:dyDescent="0.25">
      <c r="A1700" s="415" t="s">
        <v>1460</v>
      </c>
      <c r="B1700" s="415" t="s">
        <v>1461</v>
      </c>
      <c r="C1700" s="415" t="s">
        <v>1550</v>
      </c>
      <c r="D1700" s="415" t="s">
        <v>1551</v>
      </c>
      <c r="E1700" s="416" t="s">
        <v>155</v>
      </c>
      <c r="F1700" s="415" t="s">
        <v>155</v>
      </c>
      <c r="G1700" s="415">
        <v>98048</v>
      </c>
      <c r="H1700" s="415" t="s">
        <v>5658</v>
      </c>
      <c r="I1700" s="415" t="s">
        <v>25</v>
      </c>
      <c r="J1700" s="415" t="s">
        <v>216</v>
      </c>
      <c r="K1700" s="417">
        <v>16356.89</v>
      </c>
      <c r="L1700" s="415" t="s">
        <v>217</v>
      </c>
    </row>
    <row r="1701" spans="1:12" x14ac:dyDescent="0.25">
      <c r="A1701" s="415" t="s">
        <v>1460</v>
      </c>
      <c r="B1701" s="415" t="s">
        <v>1461</v>
      </c>
      <c r="C1701" s="415" t="s">
        <v>1550</v>
      </c>
      <c r="D1701" s="415" t="s">
        <v>1551</v>
      </c>
      <c r="E1701" s="416" t="s">
        <v>155</v>
      </c>
      <c r="F1701" s="415" t="s">
        <v>155</v>
      </c>
      <c r="G1701" s="415">
        <v>98049</v>
      </c>
      <c r="H1701" s="415" t="s">
        <v>5659</v>
      </c>
      <c r="I1701" s="415" t="s">
        <v>23</v>
      </c>
      <c r="J1701" s="415" t="s">
        <v>216</v>
      </c>
      <c r="K1701" s="417">
        <v>3472.64</v>
      </c>
      <c r="L1701" s="415" t="s">
        <v>217</v>
      </c>
    </row>
    <row r="1702" spans="1:12" x14ac:dyDescent="0.25">
      <c r="A1702" s="415" t="s">
        <v>1460</v>
      </c>
      <c r="B1702" s="415" t="s">
        <v>1461</v>
      </c>
      <c r="C1702" s="415" t="s">
        <v>1550</v>
      </c>
      <c r="D1702" s="415" t="s">
        <v>1551</v>
      </c>
      <c r="E1702" s="416" t="s">
        <v>155</v>
      </c>
      <c r="F1702" s="415" t="s">
        <v>155</v>
      </c>
      <c r="G1702" s="415">
        <v>98050</v>
      </c>
      <c r="H1702" s="415" t="s">
        <v>5660</v>
      </c>
      <c r="I1702" s="415" t="s">
        <v>23</v>
      </c>
      <c r="J1702" s="415" t="s">
        <v>216</v>
      </c>
      <c r="K1702" s="416">
        <v>247.44</v>
      </c>
      <c r="L1702" s="415" t="s">
        <v>217</v>
      </c>
    </row>
    <row r="1703" spans="1:12" x14ac:dyDescent="0.25">
      <c r="A1703" s="415" t="s">
        <v>1460</v>
      </c>
      <c r="B1703" s="415" t="s">
        <v>1461</v>
      </c>
      <c r="C1703" s="415" t="s">
        <v>1550</v>
      </c>
      <c r="D1703" s="415" t="s">
        <v>1551</v>
      </c>
      <c r="E1703" s="416" t="s">
        <v>155</v>
      </c>
      <c r="F1703" s="415" t="s">
        <v>155</v>
      </c>
      <c r="G1703" s="415">
        <v>98051</v>
      </c>
      <c r="H1703" s="415" t="s">
        <v>5661</v>
      </c>
      <c r="I1703" s="415" t="s">
        <v>23</v>
      </c>
      <c r="J1703" s="415" t="s">
        <v>216</v>
      </c>
      <c r="K1703" s="416">
        <v>742.91</v>
      </c>
      <c r="L1703" s="415" t="s">
        <v>217</v>
      </c>
    </row>
    <row r="1704" spans="1:12" x14ac:dyDescent="0.25">
      <c r="A1704" s="415" t="s">
        <v>1460</v>
      </c>
      <c r="B1704" s="415" t="s">
        <v>1461</v>
      </c>
      <c r="C1704" s="415" t="s">
        <v>1550</v>
      </c>
      <c r="D1704" s="415" t="s">
        <v>1551</v>
      </c>
      <c r="E1704" s="416" t="s">
        <v>155</v>
      </c>
      <c r="F1704" s="415" t="s">
        <v>155</v>
      </c>
      <c r="G1704" s="415">
        <v>98405</v>
      </c>
      <c r="H1704" s="415" t="s">
        <v>5662</v>
      </c>
      <c r="I1704" s="415" t="s">
        <v>25</v>
      </c>
      <c r="J1704" s="415" t="s">
        <v>216</v>
      </c>
      <c r="K1704" s="417">
        <v>2144.75</v>
      </c>
      <c r="L1704" s="415" t="s">
        <v>217</v>
      </c>
    </row>
    <row r="1705" spans="1:12" x14ac:dyDescent="0.25">
      <c r="A1705" s="415" t="s">
        <v>1460</v>
      </c>
      <c r="B1705" s="415" t="s">
        <v>1461</v>
      </c>
      <c r="C1705" s="415" t="s">
        <v>1550</v>
      </c>
      <c r="D1705" s="415" t="s">
        <v>1551</v>
      </c>
      <c r="E1705" s="416" t="s">
        <v>155</v>
      </c>
      <c r="F1705" s="415" t="s">
        <v>155</v>
      </c>
      <c r="G1705" s="415">
        <v>98406</v>
      </c>
      <c r="H1705" s="415" t="s">
        <v>5663</v>
      </c>
      <c r="I1705" s="415" t="s">
        <v>25</v>
      </c>
      <c r="J1705" s="415" t="s">
        <v>216</v>
      </c>
      <c r="K1705" s="417">
        <v>5301.73</v>
      </c>
      <c r="L1705" s="415" t="s">
        <v>217</v>
      </c>
    </row>
    <row r="1706" spans="1:12" x14ac:dyDescent="0.25">
      <c r="A1706" s="415" t="s">
        <v>1460</v>
      </c>
      <c r="B1706" s="415" t="s">
        <v>1461</v>
      </c>
      <c r="C1706" s="415" t="s">
        <v>1550</v>
      </c>
      <c r="D1706" s="415" t="s">
        <v>1551</v>
      </c>
      <c r="E1706" s="416" t="s">
        <v>155</v>
      </c>
      <c r="F1706" s="415" t="s">
        <v>155</v>
      </c>
      <c r="G1706" s="415">
        <v>98407</v>
      </c>
      <c r="H1706" s="415" t="s">
        <v>5664</v>
      </c>
      <c r="I1706" s="415" t="s">
        <v>25</v>
      </c>
      <c r="J1706" s="415" t="s">
        <v>216</v>
      </c>
      <c r="K1706" s="417">
        <v>3464.39</v>
      </c>
      <c r="L1706" s="415" t="s">
        <v>217</v>
      </c>
    </row>
    <row r="1707" spans="1:12" x14ac:dyDescent="0.25">
      <c r="A1707" s="415" t="s">
        <v>1460</v>
      </c>
      <c r="B1707" s="415" t="s">
        <v>1461</v>
      </c>
      <c r="C1707" s="415" t="s">
        <v>1550</v>
      </c>
      <c r="D1707" s="415" t="s">
        <v>1551</v>
      </c>
      <c r="E1707" s="416" t="s">
        <v>155</v>
      </c>
      <c r="F1707" s="415" t="s">
        <v>155</v>
      </c>
      <c r="G1707" s="415">
        <v>98408</v>
      </c>
      <c r="H1707" s="415" t="s">
        <v>5665</v>
      </c>
      <c r="I1707" s="415" t="s">
        <v>25</v>
      </c>
      <c r="J1707" s="415" t="s">
        <v>216</v>
      </c>
      <c r="K1707" s="417">
        <v>4066.53</v>
      </c>
      <c r="L1707" s="415" t="s">
        <v>217</v>
      </c>
    </row>
    <row r="1708" spans="1:12" x14ac:dyDescent="0.25">
      <c r="A1708" s="415" t="s">
        <v>1460</v>
      </c>
      <c r="B1708" s="415" t="s">
        <v>1461</v>
      </c>
      <c r="C1708" s="415" t="s">
        <v>1550</v>
      </c>
      <c r="D1708" s="415" t="s">
        <v>1551</v>
      </c>
      <c r="E1708" s="416" t="s">
        <v>155</v>
      </c>
      <c r="F1708" s="415" t="s">
        <v>155</v>
      </c>
      <c r="G1708" s="415">
        <v>98409</v>
      </c>
      <c r="H1708" s="415" t="s">
        <v>5666</v>
      </c>
      <c r="I1708" s="415" t="s">
        <v>23</v>
      </c>
      <c r="J1708" s="415" t="s">
        <v>216</v>
      </c>
      <c r="K1708" s="416">
        <v>340.27</v>
      </c>
      <c r="L1708" s="415" t="s">
        <v>217</v>
      </c>
    </row>
    <row r="1709" spans="1:12" x14ac:dyDescent="0.25">
      <c r="A1709" s="415" t="s">
        <v>1460</v>
      </c>
      <c r="B1709" s="415" t="s">
        <v>1461</v>
      </c>
      <c r="C1709" s="415" t="s">
        <v>1550</v>
      </c>
      <c r="D1709" s="415" t="s">
        <v>1551</v>
      </c>
      <c r="E1709" s="416" t="s">
        <v>155</v>
      </c>
      <c r="F1709" s="415" t="s">
        <v>155</v>
      </c>
      <c r="G1709" s="415">
        <v>98410</v>
      </c>
      <c r="H1709" s="415" t="s">
        <v>5667</v>
      </c>
      <c r="I1709" s="415" t="s">
        <v>25</v>
      </c>
      <c r="J1709" s="415" t="s">
        <v>216</v>
      </c>
      <c r="K1709" s="417">
        <v>1087.72</v>
      </c>
      <c r="L1709" s="415" t="s">
        <v>217</v>
      </c>
    </row>
    <row r="1710" spans="1:12" x14ac:dyDescent="0.25">
      <c r="A1710" s="415" t="s">
        <v>1460</v>
      </c>
      <c r="B1710" s="415" t="s">
        <v>1461</v>
      </c>
      <c r="C1710" s="415" t="s">
        <v>1550</v>
      </c>
      <c r="D1710" s="415" t="s">
        <v>1551</v>
      </c>
      <c r="E1710" s="416" t="s">
        <v>155</v>
      </c>
      <c r="F1710" s="415" t="s">
        <v>155</v>
      </c>
      <c r="G1710" s="415">
        <v>98414</v>
      </c>
      <c r="H1710" s="415" t="s">
        <v>5668</v>
      </c>
      <c r="I1710" s="415" t="s">
        <v>25</v>
      </c>
      <c r="J1710" s="415" t="s">
        <v>216</v>
      </c>
      <c r="K1710" s="417">
        <v>1069.8699999999999</v>
      </c>
      <c r="L1710" s="415" t="s">
        <v>217</v>
      </c>
    </row>
    <row r="1711" spans="1:12" x14ac:dyDescent="0.25">
      <c r="A1711" s="415" t="s">
        <v>1460</v>
      </c>
      <c r="B1711" s="415" t="s">
        <v>1461</v>
      </c>
      <c r="C1711" s="415" t="s">
        <v>1550</v>
      </c>
      <c r="D1711" s="415" t="s">
        <v>1551</v>
      </c>
      <c r="E1711" s="416" t="s">
        <v>155</v>
      </c>
      <c r="F1711" s="415" t="s">
        <v>155</v>
      </c>
      <c r="G1711" s="415">
        <v>98415</v>
      </c>
      <c r="H1711" s="415" t="s">
        <v>1552</v>
      </c>
      <c r="I1711" s="415" t="s">
        <v>25</v>
      </c>
      <c r="J1711" s="415" t="s">
        <v>216</v>
      </c>
      <c r="K1711" s="417">
        <v>1262.29</v>
      </c>
      <c r="L1711" s="415" t="s">
        <v>217</v>
      </c>
    </row>
    <row r="1712" spans="1:12" x14ac:dyDescent="0.25">
      <c r="A1712" s="415" t="s">
        <v>1460</v>
      </c>
      <c r="B1712" s="415" t="s">
        <v>1461</v>
      </c>
      <c r="C1712" s="415" t="s">
        <v>1550</v>
      </c>
      <c r="D1712" s="415" t="s">
        <v>1551</v>
      </c>
      <c r="E1712" s="416" t="s">
        <v>155</v>
      </c>
      <c r="F1712" s="415" t="s">
        <v>155</v>
      </c>
      <c r="G1712" s="415">
        <v>98416</v>
      </c>
      <c r="H1712" s="415" t="s">
        <v>1553</v>
      </c>
      <c r="I1712" s="415" t="s">
        <v>25</v>
      </c>
      <c r="J1712" s="415" t="s">
        <v>216</v>
      </c>
      <c r="K1712" s="417">
        <v>1294.06</v>
      </c>
      <c r="L1712" s="415" t="s">
        <v>217</v>
      </c>
    </row>
    <row r="1713" spans="1:12" x14ac:dyDescent="0.25">
      <c r="A1713" s="415" t="s">
        <v>1460</v>
      </c>
      <c r="B1713" s="415" t="s">
        <v>1461</v>
      </c>
      <c r="C1713" s="415" t="s">
        <v>1550</v>
      </c>
      <c r="D1713" s="415" t="s">
        <v>1551</v>
      </c>
      <c r="E1713" s="416" t="s">
        <v>155</v>
      </c>
      <c r="F1713" s="415" t="s">
        <v>155</v>
      </c>
      <c r="G1713" s="415">
        <v>98417</v>
      </c>
      <c r="H1713" s="415" t="s">
        <v>1554</v>
      </c>
      <c r="I1713" s="415" t="s">
        <v>25</v>
      </c>
      <c r="J1713" s="415" t="s">
        <v>216</v>
      </c>
      <c r="K1713" s="417">
        <v>1518.25</v>
      </c>
      <c r="L1713" s="415" t="s">
        <v>217</v>
      </c>
    </row>
    <row r="1714" spans="1:12" x14ac:dyDescent="0.25">
      <c r="A1714" s="415" t="s">
        <v>1460</v>
      </c>
      <c r="B1714" s="415" t="s">
        <v>1461</v>
      </c>
      <c r="C1714" s="415" t="s">
        <v>1550</v>
      </c>
      <c r="D1714" s="415" t="s">
        <v>1551</v>
      </c>
      <c r="E1714" s="416" t="s">
        <v>155</v>
      </c>
      <c r="F1714" s="415" t="s">
        <v>155</v>
      </c>
      <c r="G1714" s="415">
        <v>98418</v>
      </c>
      <c r="H1714" s="415" t="s">
        <v>1555</v>
      </c>
      <c r="I1714" s="415" t="s">
        <v>25</v>
      </c>
      <c r="J1714" s="415" t="s">
        <v>216</v>
      </c>
      <c r="K1714" s="417">
        <v>1641.97</v>
      </c>
      <c r="L1714" s="415" t="s">
        <v>217</v>
      </c>
    </row>
    <row r="1715" spans="1:12" x14ac:dyDescent="0.25">
      <c r="A1715" s="415" t="s">
        <v>1460</v>
      </c>
      <c r="B1715" s="415" t="s">
        <v>1461</v>
      </c>
      <c r="C1715" s="415" t="s">
        <v>1550</v>
      </c>
      <c r="D1715" s="415" t="s">
        <v>1551</v>
      </c>
      <c r="E1715" s="416" t="s">
        <v>155</v>
      </c>
      <c r="F1715" s="415" t="s">
        <v>155</v>
      </c>
      <c r="G1715" s="415">
        <v>98419</v>
      </c>
      <c r="H1715" s="415" t="s">
        <v>1556</v>
      </c>
      <c r="I1715" s="415" t="s">
        <v>25</v>
      </c>
      <c r="J1715" s="415" t="s">
        <v>216</v>
      </c>
      <c r="K1715" s="417">
        <v>1765.69</v>
      </c>
      <c r="L1715" s="415" t="s">
        <v>217</v>
      </c>
    </row>
    <row r="1716" spans="1:12" x14ac:dyDescent="0.25">
      <c r="A1716" s="415" t="s">
        <v>1460</v>
      </c>
      <c r="B1716" s="415" t="s">
        <v>1461</v>
      </c>
      <c r="C1716" s="415" t="s">
        <v>1550</v>
      </c>
      <c r="D1716" s="415" t="s">
        <v>1551</v>
      </c>
      <c r="E1716" s="416" t="s">
        <v>155</v>
      </c>
      <c r="F1716" s="415" t="s">
        <v>155</v>
      </c>
      <c r="G1716" s="415">
        <v>98420</v>
      </c>
      <c r="H1716" s="415" t="s">
        <v>1557</v>
      </c>
      <c r="I1716" s="415" t="s">
        <v>25</v>
      </c>
      <c r="J1716" s="415" t="s">
        <v>216</v>
      </c>
      <c r="K1716" s="417">
        <v>1792.37</v>
      </c>
      <c r="L1716" s="415" t="s">
        <v>217</v>
      </c>
    </row>
    <row r="1717" spans="1:12" x14ac:dyDescent="0.25">
      <c r="A1717" s="415" t="s">
        <v>1460</v>
      </c>
      <c r="B1717" s="415" t="s">
        <v>1461</v>
      </c>
      <c r="C1717" s="415" t="s">
        <v>1550</v>
      </c>
      <c r="D1717" s="415" t="s">
        <v>1551</v>
      </c>
      <c r="E1717" s="416" t="s">
        <v>155</v>
      </c>
      <c r="F1717" s="415" t="s">
        <v>155</v>
      </c>
      <c r="G1717" s="415">
        <v>98421</v>
      </c>
      <c r="H1717" s="415" t="s">
        <v>1558</v>
      </c>
      <c r="I1717" s="415" t="s">
        <v>25</v>
      </c>
      <c r="J1717" s="415" t="s">
        <v>216</v>
      </c>
      <c r="K1717" s="417">
        <v>2016.56</v>
      </c>
      <c r="L1717" s="415" t="s">
        <v>217</v>
      </c>
    </row>
    <row r="1718" spans="1:12" x14ac:dyDescent="0.25">
      <c r="A1718" s="415" t="s">
        <v>1460</v>
      </c>
      <c r="B1718" s="415" t="s">
        <v>1461</v>
      </c>
      <c r="C1718" s="415" t="s">
        <v>1550</v>
      </c>
      <c r="D1718" s="415" t="s">
        <v>1551</v>
      </c>
      <c r="E1718" s="416" t="s">
        <v>155</v>
      </c>
      <c r="F1718" s="415" t="s">
        <v>155</v>
      </c>
      <c r="G1718" s="415">
        <v>98422</v>
      </c>
      <c r="H1718" s="415" t="s">
        <v>1559</v>
      </c>
      <c r="I1718" s="415" t="s">
        <v>25</v>
      </c>
      <c r="J1718" s="415" t="s">
        <v>216</v>
      </c>
      <c r="K1718" s="417">
        <v>2240.75</v>
      </c>
      <c r="L1718" s="415" t="s">
        <v>217</v>
      </c>
    </row>
    <row r="1719" spans="1:12" x14ac:dyDescent="0.25">
      <c r="A1719" s="415" t="s">
        <v>1460</v>
      </c>
      <c r="B1719" s="415" t="s">
        <v>1461</v>
      </c>
      <c r="C1719" s="415" t="s">
        <v>1550</v>
      </c>
      <c r="D1719" s="415" t="s">
        <v>1551</v>
      </c>
      <c r="E1719" s="416" t="s">
        <v>155</v>
      </c>
      <c r="F1719" s="415" t="s">
        <v>155</v>
      </c>
      <c r="G1719" s="415">
        <v>98423</v>
      </c>
      <c r="H1719" s="415" t="s">
        <v>1560</v>
      </c>
      <c r="I1719" s="415" t="s">
        <v>25</v>
      </c>
      <c r="J1719" s="415" t="s">
        <v>216</v>
      </c>
      <c r="K1719" s="417">
        <v>2364.4699999999998</v>
      </c>
      <c r="L1719" s="415" t="s">
        <v>217</v>
      </c>
    </row>
    <row r="1720" spans="1:12" x14ac:dyDescent="0.25">
      <c r="A1720" s="415" t="s">
        <v>1460</v>
      </c>
      <c r="B1720" s="415" t="s">
        <v>1461</v>
      </c>
      <c r="C1720" s="415" t="s">
        <v>1550</v>
      </c>
      <c r="D1720" s="415" t="s">
        <v>1551</v>
      </c>
      <c r="E1720" s="416" t="s">
        <v>155</v>
      </c>
      <c r="F1720" s="415" t="s">
        <v>155</v>
      </c>
      <c r="G1720" s="415">
        <v>98424</v>
      </c>
      <c r="H1720" s="415" t="s">
        <v>1561</v>
      </c>
      <c r="I1720" s="415" t="s">
        <v>25</v>
      </c>
      <c r="J1720" s="415" t="s">
        <v>216</v>
      </c>
      <c r="K1720" s="417">
        <v>2488.19</v>
      </c>
      <c r="L1720" s="415" t="s">
        <v>217</v>
      </c>
    </row>
    <row r="1721" spans="1:12" x14ac:dyDescent="0.25">
      <c r="A1721" s="415" t="s">
        <v>1460</v>
      </c>
      <c r="B1721" s="415" t="s">
        <v>1461</v>
      </c>
      <c r="C1721" s="415" t="s">
        <v>1550</v>
      </c>
      <c r="D1721" s="415" t="s">
        <v>1551</v>
      </c>
      <c r="E1721" s="416" t="s">
        <v>155</v>
      </c>
      <c r="F1721" s="415" t="s">
        <v>155</v>
      </c>
      <c r="G1721" s="415">
        <v>98425</v>
      </c>
      <c r="H1721" s="415" t="s">
        <v>1562</v>
      </c>
      <c r="I1721" s="415" t="s">
        <v>25</v>
      </c>
      <c r="J1721" s="415" t="s">
        <v>216</v>
      </c>
      <c r="K1721" s="417">
        <v>2559.2199999999998</v>
      </c>
      <c r="L1721" s="415" t="s">
        <v>217</v>
      </c>
    </row>
    <row r="1722" spans="1:12" x14ac:dyDescent="0.25">
      <c r="A1722" s="415" t="s">
        <v>1460</v>
      </c>
      <c r="B1722" s="415" t="s">
        <v>1461</v>
      </c>
      <c r="C1722" s="415" t="s">
        <v>1550</v>
      </c>
      <c r="D1722" s="415" t="s">
        <v>1551</v>
      </c>
      <c r="E1722" s="416" t="s">
        <v>155</v>
      </c>
      <c r="F1722" s="415" t="s">
        <v>155</v>
      </c>
      <c r="G1722" s="415">
        <v>98426</v>
      </c>
      <c r="H1722" s="415" t="s">
        <v>1563</v>
      </c>
      <c r="I1722" s="415" t="s">
        <v>25</v>
      </c>
      <c r="J1722" s="415" t="s">
        <v>216</v>
      </c>
      <c r="K1722" s="417">
        <v>3198.67</v>
      </c>
      <c r="L1722" s="415" t="s">
        <v>217</v>
      </c>
    </row>
    <row r="1723" spans="1:12" x14ac:dyDescent="0.25">
      <c r="A1723" s="415" t="s">
        <v>1460</v>
      </c>
      <c r="B1723" s="415" t="s">
        <v>1461</v>
      </c>
      <c r="C1723" s="415" t="s">
        <v>1550</v>
      </c>
      <c r="D1723" s="415" t="s">
        <v>1551</v>
      </c>
      <c r="E1723" s="416" t="s">
        <v>155</v>
      </c>
      <c r="F1723" s="415" t="s">
        <v>155</v>
      </c>
      <c r="G1723" s="415">
        <v>98427</v>
      </c>
      <c r="H1723" s="415" t="s">
        <v>1564</v>
      </c>
      <c r="I1723" s="415" t="s">
        <v>25</v>
      </c>
      <c r="J1723" s="415" t="s">
        <v>216</v>
      </c>
      <c r="K1723" s="417">
        <v>3838.13</v>
      </c>
      <c r="L1723" s="415" t="s">
        <v>217</v>
      </c>
    </row>
    <row r="1724" spans="1:12" x14ac:dyDescent="0.25">
      <c r="A1724" s="415" t="s">
        <v>1460</v>
      </c>
      <c r="B1724" s="415" t="s">
        <v>1461</v>
      </c>
      <c r="C1724" s="415" t="s">
        <v>1550</v>
      </c>
      <c r="D1724" s="415" t="s">
        <v>1551</v>
      </c>
      <c r="E1724" s="416" t="s">
        <v>155</v>
      </c>
      <c r="F1724" s="415" t="s">
        <v>155</v>
      </c>
      <c r="G1724" s="415">
        <v>98428</v>
      </c>
      <c r="H1724" s="415" t="s">
        <v>1565</v>
      </c>
      <c r="I1724" s="415" t="s">
        <v>25</v>
      </c>
      <c r="J1724" s="415" t="s">
        <v>216</v>
      </c>
      <c r="K1724" s="417">
        <v>4209.58</v>
      </c>
      <c r="L1724" s="415" t="s">
        <v>217</v>
      </c>
    </row>
    <row r="1725" spans="1:12" x14ac:dyDescent="0.25">
      <c r="A1725" s="415" t="s">
        <v>1460</v>
      </c>
      <c r="B1725" s="415" t="s">
        <v>1461</v>
      </c>
      <c r="C1725" s="415" t="s">
        <v>1550</v>
      </c>
      <c r="D1725" s="415" t="s">
        <v>1551</v>
      </c>
      <c r="E1725" s="416" t="s">
        <v>155</v>
      </c>
      <c r="F1725" s="415" t="s">
        <v>155</v>
      </c>
      <c r="G1725" s="415">
        <v>98429</v>
      </c>
      <c r="H1725" s="415" t="s">
        <v>1566</v>
      </c>
      <c r="I1725" s="415" t="s">
        <v>25</v>
      </c>
      <c r="J1725" s="415" t="s">
        <v>216</v>
      </c>
      <c r="K1725" s="417">
        <v>4581.04</v>
      </c>
      <c r="L1725" s="415" t="s">
        <v>217</v>
      </c>
    </row>
    <row r="1726" spans="1:12" x14ac:dyDescent="0.25">
      <c r="A1726" s="415" t="s">
        <v>1460</v>
      </c>
      <c r="B1726" s="415" t="s">
        <v>1461</v>
      </c>
      <c r="C1726" s="415" t="s">
        <v>1550</v>
      </c>
      <c r="D1726" s="415" t="s">
        <v>1551</v>
      </c>
      <c r="E1726" s="416" t="s">
        <v>155</v>
      </c>
      <c r="F1726" s="415" t="s">
        <v>155</v>
      </c>
      <c r="G1726" s="415">
        <v>98430</v>
      </c>
      <c r="H1726" s="415" t="s">
        <v>1567</v>
      </c>
      <c r="I1726" s="415" t="s">
        <v>25</v>
      </c>
      <c r="J1726" s="415" t="s">
        <v>216</v>
      </c>
      <c r="K1726" s="417">
        <v>3281.72</v>
      </c>
      <c r="L1726" s="415" t="s">
        <v>217</v>
      </c>
    </row>
    <row r="1727" spans="1:12" x14ac:dyDescent="0.25">
      <c r="A1727" s="415" t="s">
        <v>1460</v>
      </c>
      <c r="B1727" s="415" t="s">
        <v>1461</v>
      </c>
      <c r="C1727" s="415" t="s">
        <v>1550</v>
      </c>
      <c r="D1727" s="415" t="s">
        <v>1551</v>
      </c>
      <c r="E1727" s="416" t="s">
        <v>155</v>
      </c>
      <c r="F1727" s="415" t="s">
        <v>155</v>
      </c>
      <c r="G1727" s="415">
        <v>98431</v>
      </c>
      <c r="H1727" s="415" t="s">
        <v>1568</v>
      </c>
      <c r="I1727" s="415" t="s">
        <v>25</v>
      </c>
      <c r="J1727" s="415" t="s">
        <v>216</v>
      </c>
      <c r="K1727" s="417">
        <v>3921.17</v>
      </c>
      <c r="L1727" s="415" t="s">
        <v>217</v>
      </c>
    </row>
    <row r="1728" spans="1:12" x14ac:dyDescent="0.25">
      <c r="A1728" s="415" t="s">
        <v>1460</v>
      </c>
      <c r="B1728" s="415" t="s">
        <v>1461</v>
      </c>
      <c r="C1728" s="415" t="s">
        <v>1550</v>
      </c>
      <c r="D1728" s="415" t="s">
        <v>1551</v>
      </c>
      <c r="E1728" s="416" t="s">
        <v>155</v>
      </c>
      <c r="F1728" s="415" t="s">
        <v>155</v>
      </c>
      <c r="G1728" s="415">
        <v>98432</v>
      </c>
      <c r="H1728" s="415" t="s">
        <v>1569</v>
      </c>
      <c r="I1728" s="415" t="s">
        <v>25</v>
      </c>
      <c r="J1728" s="415" t="s">
        <v>216</v>
      </c>
      <c r="K1728" s="417">
        <v>4560.63</v>
      </c>
      <c r="L1728" s="415" t="s">
        <v>217</v>
      </c>
    </row>
    <row r="1729" spans="1:12" x14ac:dyDescent="0.25">
      <c r="A1729" s="415" t="s">
        <v>1460</v>
      </c>
      <c r="B1729" s="415" t="s">
        <v>1461</v>
      </c>
      <c r="C1729" s="415" t="s">
        <v>1550</v>
      </c>
      <c r="D1729" s="415" t="s">
        <v>1551</v>
      </c>
      <c r="E1729" s="416" t="s">
        <v>155</v>
      </c>
      <c r="F1729" s="415" t="s">
        <v>155</v>
      </c>
      <c r="G1729" s="415">
        <v>98433</v>
      </c>
      <c r="H1729" s="415" t="s">
        <v>1570</v>
      </c>
      <c r="I1729" s="415" t="s">
        <v>25</v>
      </c>
      <c r="J1729" s="415" t="s">
        <v>216</v>
      </c>
      <c r="K1729" s="417">
        <v>4932.08</v>
      </c>
      <c r="L1729" s="415" t="s">
        <v>217</v>
      </c>
    </row>
    <row r="1730" spans="1:12" x14ac:dyDescent="0.25">
      <c r="A1730" s="415" t="s">
        <v>1460</v>
      </c>
      <c r="B1730" s="415" t="s">
        <v>1461</v>
      </c>
      <c r="C1730" s="415" t="s">
        <v>1550</v>
      </c>
      <c r="D1730" s="415" t="s">
        <v>1551</v>
      </c>
      <c r="E1730" s="416" t="s">
        <v>155</v>
      </c>
      <c r="F1730" s="415" t="s">
        <v>155</v>
      </c>
      <c r="G1730" s="415">
        <v>98434</v>
      </c>
      <c r="H1730" s="415" t="s">
        <v>1571</v>
      </c>
      <c r="I1730" s="415" t="s">
        <v>25</v>
      </c>
      <c r="J1730" s="415" t="s">
        <v>216</v>
      </c>
      <c r="K1730" s="417">
        <v>5303.54</v>
      </c>
      <c r="L1730" s="415" t="s">
        <v>217</v>
      </c>
    </row>
    <row r="1731" spans="1:12" x14ac:dyDescent="0.25">
      <c r="A1731" s="415" t="s">
        <v>1460</v>
      </c>
      <c r="B1731" s="415" t="s">
        <v>1461</v>
      </c>
      <c r="C1731" s="415" t="s">
        <v>1550</v>
      </c>
      <c r="D1731" s="415" t="s">
        <v>1551</v>
      </c>
      <c r="E1731" s="416" t="s">
        <v>155</v>
      </c>
      <c r="F1731" s="415" t="s">
        <v>155</v>
      </c>
      <c r="G1731" s="415">
        <v>99240</v>
      </c>
      <c r="H1731" s="415" t="s">
        <v>5669</v>
      </c>
      <c r="I1731" s="415" t="s">
        <v>23</v>
      </c>
      <c r="J1731" s="415" t="s">
        <v>216</v>
      </c>
      <c r="K1731" s="416">
        <v>591.54</v>
      </c>
      <c r="L1731" s="415" t="s">
        <v>217</v>
      </c>
    </row>
    <row r="1732" spans="1:12" x14ac:dyDescent="0.25">
      <c r="A1732" s="415" t="s">
        <v>1460</v>
      </c>
      <c r="B1732" s="415" t="s">
        <v>1461</v>
      </c>
      <c r="C1732" s="415" t="s">
        <v>1550</v>
      </c>
      <c r="D1732" s="415" t="s">
        <v>1551</v>
      </c>
      <c r="E1732" s="416" t="s">
        <v>155</v>
      </c>
      <c r="F1732" s="415" t="s">
        <v>155</v>
      </c>
      <c r="G1732" s="415">
        <v>99241</v>
      </c>
      <c r="H1732" s="415" t="s">
        <v>5670</v>
      </c>
      <c r="I1732" s="415" t="s">
        <v>23</v>
      </c>
      <c r="J1732" s="415" t="s">
        <v>216</v>
      </c>
      <c r="K1732" s="417">
        <v>1364.5</v>
      </c>
      <c r="L1732" s="415" t="s">
        <v>217</v>
      </c>
    </row>
    <row r="1733" spans="1:12" x14ac:dyDescent="0.25">
      <c r="A1733" s="415" t="s">
        <v>1460</v>
      </c>
      <c r="B1733" s="415" t="s">
        <v>1461</v>
      </c>
      <c r="C1733" s="415" t="s">
        <v>1550</v>
      </c>
      <c r="D1733" s="415" t="s">
        <v>1551</v>
      </c>
      <c r="E1733" s="416" t="s">
        <v>155</v>
      </c>
      <c r="F1733" s="415" t="s">
        <v>155</v>
      </c>
      <c r="G1733" s="415">
        <v>99242</v>
      </c>
      <c r="H1733" s="415" t="s">
        <v>5671</v>
      </c>
      <c r="I1733" s="415" t="s">
        <v>25</v>
      </c>
      <c r="J1733" s="415" t="s">
        <v>216</v>
      </c>
      <c r="K1733" s="417">
        <v>2443.0100000000002</v>
      </c>
      <c r="L1733" s="415" t="s">
        <v>217</v>
      </c>
    </row>
    <row r="1734" spans="1:12" x14ac:dyDescent="0.25">
      <c r="A1734" s="415" t="s">
        <v>1460</v>
      </c>
      <c r="B1734" s="415" t="s">
        <v>1461</v>
      </c>
      <c r="C1734" s="415" t="s">
        <v>1550</v>
      </c>
      <c r="D1734" s="415" t="s">
        <v>1551</v>
      </c>
      <c r="E1734" s="416" t="s">
        <v>155</v>
      </c>
      <c r="F1734" s="415" t="s">
        <v>155</v>
      </c>
      <c r="G1734" s="415">
        <v>99243</v>
      </c>
      <c r="H1734" s="415" t="s">
        <v>5672</v>
      </c>
      <c r="I1734" s="415" t="s">
        <v>23</v>
      </c>
      <c r="J1734" s="415" t="s">
        <v>216</v>
      </c>
      <c r="K1734" s="417">
        <v>1168.8599999999999</v>
      </c>
      <c r="L1734" s="415" t="s">
        <v>217</v>
      </c>
    </row>
    <row r="1735" spans="1:12" x14ac:dyDescent="0.25">
      <c r="A1735" s="415" t="s">
        <v>1460</v>
      </c>
      <c r="B1735" s="415" t="s">
        <v>1461</v>
      </c>
      <c r="C1735" s="415" t="s">
        <v>1550</v>
      </c>
      <c r="D1735" s="415" t="s">
        <v>1551</v>
      </c>
      <c r="E1735" s="416" t="s">
        <v>155</v>
      </c>
      <c r="F1735" s="415" t="s">
        <v>155</v>
      </c>
      <c r="G1735" s="415">
        <v>99244</v>
      </c>
      <c r="H1735" s="415" t="s">
        <v>5673</v>
      </c>
      <c r="I1735" s="415" t="s">
        <v>25</v>
      </c>
      <c r="J1735" s="415" t="s">
        <v>216</v>
      </c>
      <c r="K1735" s="417">
        <v>4208.0600000000004</v>
      </c>
      <c r="L1735" s="415" t="s">
        <v>217</v>
      </c>
    </row>
    <row r="1736" spans="1:12" x14ac:dyDescent="0.25">
      <c r="A1736" s="415" t="s">
        <v>1460</v>
      </c>
      <c r="B1736" s="415" t="s">
        <v>1461</v>
      </c>
      <c r="C1736" s="415" t="s">
        <v>1550</v>
      </c>
      <c r="D1736" s="415" t="s">
        <v>1551</v>
      </c>
      <c r="E1736" s="416" t="s">
        <v>155</v>
      </c>
      <c r="F1736" s="415" t="s">
        <v>155</v>
      </c>
      <c r="G1736" s="415">
        <v>99246</v>
      </c>
      <c r="H1736" s="415" t="s">
        <v>5674</v>
      </c>
      <c r="I1736" s="415" t="s">
        <v>23</v>
      </c>
      <c r="J1736" s="415" t="s">
        <v>216</v>
      </c>
      <c r="K1736" s="416">
        <v>841.23</v>
      </c>
      <c r="L1736" s="415" t="s">
        <v>217</v>
      </c>
    </row>
    <row r="1737" spans="1:12" x14ac:dyDescent="0.25">
      <c r="A1737" s="415" t="s">
        <v>1460</v>
      </c>
      <c r="B1737" s="415" t="s">
        <v>1461</v>
      </c>
      <c r="C1737" s="415" t="s">
        <v>1550</v>
      </c>
      <c r="D1737" s="415" t="s">
        <v>1551</v>
      </c>
      <c r="E1737" s="416" t="s">
        <v>155</v>
      </c>
      <c r="F1737" s="415" t="s">
        <v>155</v>
      </c>
      <c r="G1737" s="415">
        <v>99247</v>
      </c>
      <c r="H1737" s="415" t="s">
        <v>5675</v>
      </c>
      <c r="I1737" s="415" t="s">
        <v>23</v>
      </c>
      <c r="J1737" s="415" t="s">
        <v>216</v>
      </c>
      <c r="K1737" s="417">
        <v>1554.21</v>
      </c>
      <c r="L1737" s="415" t="s">
        <v>217</v>
      </c>
    </row>
    <row r="1738" spans="1:12" x14ac:dyDescent="0.25">
      <c r="A1738" s="415" t="s">
        <v>1460</v>
      </c>
      <c r="B1738" s="415" t="s">
        <v>1461</v>
      </c>
      <c r="C1738" s="415" t="s">
        <v>1550</v>
      </c>
      <c r="D1738" s="415" t="s">
        <v>1551</v>
      </c>
      <c r="E1738" s="416" t="s">
        <v>155</v>
      </c>
      <c r="F1738" s="415" t="s">
        <v>155</v>
      </c>
      <c r="G1738" s="415">
        <v>99248</v>
      </c>
      <c r="H1738" s="415" t="s">
        <v>5676</v>
      </c>
      <c r="I1738" s="415" t="s">
        <v>25</v>
      </c>
      <c r="J1738" s="415" t="s">
        <v>216</v>
      </c>
      <c r="K1738" s="417">
        <v>3747.08</v>
      </c>
      <c r="L1738" s="415" t="s">
        <v>217</v>
      </c>
    </row>
    <row r="1739" spans="1:12" x14ac:dyDescent="0.25">
      <c r="A1739" s="415" t="s">
        <v>1460</v>
      </c>
      <c r="B1739" s="415" t="s">
        <v>1461</v>
      </c>
      <c r="C1739" s="415" t="s">
        <v>1550</v>
      </c>
      <c r="D1739" s="415" t="s">
        <v>1551</v>
      </c>
      <c r="E1739" s="416" t="s">
        <v>155</v>
      </c>
      <c r="F1739" s="415" t="s">
        <v>155</v>
      </c>
      <c r="G1739" s="415">
        <v>99249</v>
      </c>
      <c r="H1739" s="415" t="s">
        <v>5677</v>
      </c>
      <c r="I1739" s="415" t="s">
        <v>23</v>
      </c>
      <c r="J1739" s="415" t="s">
        <v>216</v>
      </c>
      <c r="K1739" s="417">
        <v>1424.56</v>
      </c>
      <c r="L1739" s="415" t="s">
        <v>217</v>
      </c>
    </row>
    <row r="1740" spans="1:12" x14ac:dyDescent="0.25">
      <c r="A1740" s="415" t="s">
        <v>1460</v>
      </c>
      <c r="B1740" s="415" t="s">
        <v>1461</v>
      </c>
      <c r="C1740" s="415" t="s">
        <v>1550</v>
      </c>
      <c r="D1740" s="415" t="s">
        <v>1551</v>
      </c>
      <c r="E1740" s="416" t="s">
        <v>155</v>
      </c>
      <c r="F1740" s="415" t="s">
        <v>155</v>
      </c>
      <c r="G1740" s="415">
        <v>99252</v>
      </c>
      <c r="H1740" s="415" t="s">
        <v>5678</v>
      </c>
      <c r="I1740" s="415" t="s">
        <v>25</v>
      </c>
      <c r="J1740" s="415" t="s">
        <v>216</v>
      </c>
      <c r="K1740" s="417">
        <v>2187.39</v>
      </c>
      <c r="L1740" s="415" t="s">
        <v>217</v>
      </c>
    </row>
    <row r="1741" spans="1:12" x14ac:dyDescent="0.25">
      <c r="A1741" s="415" t="s">
        <v>1460</v>
      </c>
      <c r="B1741" s="415" t="s">
        <v>1461</v>
      </c>
      <c r="C1741" s="415" t="s">
        <v>1550</v>
      </c>
      <c r="D1741" s="415" t="s">
        <v>1551</v>
      </c>
      <c r="E1741" s="416" t="s">
        <v>155</v>
      </c>
      <c r="F1741" s="415" t="s">
        <v>155</v>
      </c>
      <c r="G1741" s="415">
        <v>99254</v>
      </c>
      <c r="H1741" s="415" t="s">
        <v>5679</v>
      </c>
      <c r="I1741" s="415" t="s">
        <v>23</v>
      </c>
      <c r="J1741" s="415" t="s">
        <v>216</v>
      </c>
      <c r="K1741" s="416">
        <v>985.12</v>
      </c>
      <c r="L1741" s="415" t="s">
        <v>217</v>
      </c>
    </row>
    <row r="1742" spans="1:12" x14ac:dyDescent="0.25">
      <c r="A1742" s="415" t="s">
        <v>1460</v>
      </c>
      <c r="B1742" s="415" t="s">
        <v>1461</v>
      </c>
      <c r="C1742" s="415" t="s">
        <v>1550</v>
      </c>
      <c r="D1742" s="415" t="s">
        <v>1551</v>
      </c>
      <c r="E1742" s="416" t="s">
        <v>155</v>
      </c>
      <c r="F1742" s="415" t="s">
        <v>155</v>
      </c>
      <c r="G1742" s="415">
        <v>99256</v>
      </c>
      <c r="H1742" s="415" t="s">
        <v>5680</v>
      </c>
      <c r="I1742" s="415" t="s">
        <v>25</v>
      </c>
      <c r="J1742" s="415" t="s">
        <v>216</v>
      </c>
      <c r="K1742" s="417">
        <v>4961.38</v>
      </c>
      <c r="L1742" s="415" t="s">
        <v>217</v>
      </c>
    </row>
    <row r="1743" spans="1:12" x14ac:dyDescent="0.25">
      <c r="A1743" s="415" t="s">
        <v>1460</v>
      </c>
      <c r="B1743" s="415" t="s">
        <v>1461</v>
      </c>
      <c r="C1743" s="415" t="s">
        <v>1550</v>
      </c>
      <c r="D1743" s="415" t="s">
        <v>1551</v>
      </c>
      <c r="E1743" s="416" t="s">
        <v>155</v>
      </c>
      <c r="F1743" s="415" t="s">
        <v>155</v>
      </c>
      <c r="G1743" s="415">
        <v>99259</v>
      </c>
      <c r="H1743" s="415" t="s">
        <v>5681</v>
      </c>
      <c r="I1743" s="415" t="s">
        <v>25</v>
      </c>
      <c r="J1743" s="415" t="s">
        <v>216</v>
      </c>
      <c r="K1743" s="417">
        <v>2769.47</v>
      </c>
      <c r="L1743" s="415" t="s">
        <v>217</v>
      </c>
    </row>
    <row r="1744" spans="1:12" x14ac:dyDescent="0.25">
      <c r="A1744" s="415" t="s">
        <v>1460</v>
      </c>
      <c r="B1744" s="415" t="s">
        <v>1461</v>
      </c>
      <c r="C1744" s="415" t="s">
        <v>1550</v>
      </c>
      <c r="D1744" s="415" t="s">
        <v>1551</v>
      </c>
      <c r="E1744" s="416" t="s">
        <v>155</v>
      </c>
      <c r="F1744" s="415" t="s">
        <v>155</v>
      </c>
      <c r="G1744" s="415">
        <v>99261</v>
      </c>
      <c r="H1744" s="415" t="s">
        <v>5682</v>
      </c>
      <c r="I1744" s="415" t="s">
        <v>23</v>
      </c>
      <c r="J1744" s="415" t="s">
        <v>216</v>
      </c>
      <c r="K1744" s="417">
        <v>1174.81</v>
      </c>
      <c r="L1744" s="415" t="s">
        <v>217</v>
      </c>
    </row>
    <row r="1745" spans="1:12" x14ac:dyDescent="0.25">
      <c r="A1745" s="415" t="s">
        <v>1460</v>
      </c>
      <c r="B1745" s="415" t="s">
        <v>1461</v>
      </c>
      <c r="C1745" s="415" t="s">
        <v>1550</v>
      </c>
      <c r="D1745" s="415" t="s">
        <v>1551</v>
      </c>
      <c r="E1745" s="416" t="s">
        <v>155</v>
      </c>
      <c r="F1745" s="415" t="s">
        <v>155</v>
      </c>
      <c r="G1745" s="415">
        <v>99263</v>
      </c>
      <c r="H1745" s="415" t="s">
        <v>5683</v>
      </c>
      <c r="I1745" s="415" t="s">
        <v>23</v>
      </c>
      <c r="J1745" s="415" t="s">
        <v>216</v>
      </c>
      <c r="K1745" s="417">
        <v>1743.95</v>
      </c>
      <c r="L1745" s="415" t="s">
        <v>217</v>
      </c>
    </row>
    <row r="1746" spans="1:12" x14ac:dyDescent="0.25">
      <c r="A1746" s="415" t="s">
        <v>1460</v>
      </c>
      <c r="B1746" s="415" t="s">
        <v>1461</v>
      </c>
      <c r="C1746" s="415" t="s">
        <v>1550</v>
      </c>
      <c r="D1746" s="415" t="s">
        <v>1551</v>
      </c>
      <c r="E1746" s="416" t="s">
        <v>155</v>
      </c>
      <c r="F1746" s="415" t="s">
        <v>155</v>
      </c>
      <c r="G1746" s="415">
        <v>99265</v>
      </c>
      <c r="H1746" s="415" t="s">
        <v>5684</v>
      </c>
      <c r="I1746" s="415" t="s">
        <v>25</v>
      </c>
      <c r="J1746" s="415" t="s">
        <v>216</v>
      </c>
      <c r="K1746" s="417">
        <v>3351.4</v>
      </c>
      <c r="L1746" s="415" t="s">
        <v>217</v>
      </c>
    </row>
    <row r="1747" spans="1:12" x14ac:dyDescent="0.25">
      <c r="A1747" s="415" t="s">
        <v>1460</v>
      </c>
      <c r="B1747" s="415" t="s">
        <v>1461</v>
      </c>
      <c r="C1747" s="415" t="s">
        <v>1550</v>
      </c>
      <c r="D1747" s="415" t="s">
        <v>1551</v>
      </c>
      <c r="E1747" s="416" t="s">
        <v>155</v>
      </c>
      <c r="F1747" s="415" t="s">
        <v>155</v>
      </c>
      <c r="G1747" s="415">
        <v>99266</v>
      </c>
      <c r="H1747" s="415" t="s">
        <v>5685</v>
      </c>
      <c r="I1747" s="415" t="s">
        <v>23</v>
      </c>
      <c r="J1747" s="415" t="s">
        <v>216</v>
      </c>
      <c r="K1747" s="417">
        <v>1364.5</v>
      </c>
      <c r="L1747" s="415" t="s">
        <v>217</v>
      </c>
    </row>
    <row r="1748" spans="1:12" x14ac:dyDescent="0.25">
      <c r="A1748" s="415" t="s">
        <v>1460</v>
      </c>
      <c r="B1748" s="415" t="s">
        <v>1461</v>
      </c>
      <c r="C1748" s="415" t="s">
        <v>1550</v>
      </c>
      <c r="D1748" s="415" t="s">
        <v>1551</v>
      </c>
      <c r="E1748" s="416" t="s">
        <v>155</v>
      </c>
      <c r="F1748" s="415" t="s">
        <v>155</v>
      </c>
      <c r="G1748" s="415">
        <v>99267</v>
      </c>
      <c r="H1748" s="415" t="s">
        <v>5686</v>
      </c>
      <c r="I1748" s="415" t="s">
        <v>25</v>
      </c>
      <c r="J1748" s="415" t="s">
        <v>216</v>
      </c>
      <c r="K1748" s="417">
        <v>3936.4</v>
      </c>
      <c r="L1748" s="415" t="s">
        <v>217</v>
      </c>
    </row>
    <row r="1749" spans="1:12" x14ac:dyDescent="0.25">
      <c r="A1749" s="415" t="s">
        <v>1460</v>
      </c>
      <c r="B1749" s="415" t="s">
        <v>1461</v>
      </c>
      <c r="C1749" s="415" t="s">
        <v>1550</v>
      </c>
      <c r="D1749" s="415" t="s">
        <v>1551</v>
      </c>
      <c r="E1749" s="416" t="s">
        <v>155</v>
      </c>
      <c r="F1749" s="415" t="s">
        <v>155</v>
      </c>
      <c r="G1749" s="415">
        <v>99268</v>
      </c>
      <c r="H1749" s="415" t="s">
        <v>5687</v>
      </c>
      <c r="I1749" s="415" t="s">
        <v>25</v>
      </c>
      <c r="J1749" s="415" t="s">
        <v>216</v>
      </c>
      <c r="K1749" s="416">
        <v>420.56</v>
      </c>
      <c r="L1749" s="415" t="s">
        <v>217</v>
      </c>
    </row>
    <row r="1750" spans="1:12" x14ac:dyDescent="0.25">
      <c r="A1750" s="415" t="s">
        <v>1460</v>
      </c>
      <c r="B1750" s="415" t="s">
        <v>1461</v>
      </c>
      <c r="C1750" s="415" t="s">
        <v>1550</v>
      </c>
      <c r="D1750" s="415" t="s">
        <v>1551</v>
      </c>
      <c r="E1750" s="416" t="s">
        <v>155</v>
      </c>
      <c r="F1750" s="415" t="s">
        <v>155</v>
      </c>
      <c r="G1750" s="415">
        <v>99269</v>
      </c>
      <c r="H1750" s="415" t="s">
        <v>5688</v>
      </c>
      <c r="I1750" s="415" t="s">
        <v>23</v>
      </c>
      <c r="J1750" s="415" t="s">
        <v>216</v>
      </c>
      <c r="K1750" s="417">
        <v>1554.21</v>
      </c>
      <c r="L1750" s="415" t="s">
        <v>217</v>
      </c>
    </row>
    <row r="1751" spans="1:12" x14ac:dyDescent="0.25">
      <c r="A1751" s="415" t="s">
        <v>1460</v>
      </c>
      <c r="B1751" s="415" t="s">
        <v>1461</v>
      </c>
      <c r="C1751" s="415" t="s">
        <v>1550</v>
      </c>
      <c r="D1751" s="415" t="s">
        <v>1551</v>
      </c>
      <c r="E1751" s="416" t="s">
        <v>155</v>
      </c>
      <c r="F1751" s="415" t="s">
        <v>155</v>
      </c>
      <c r="G1751" s="415">
        <v>99270</v>
      </c>
      <c r="H1751" s="415" t="s">
        <v>5689</v>
      </c>
      <c r="I1751" s="415" t="s">
        <v>25</v>
      </c>
      <c r="J1751" s="415" t="s">
        <v>216</v>
      </c>
      <c r="K1751" s="416">
        <v>584.25</v>
      </c>
      <c r="L1751" s="415" t="s">
        <v>217</v>
      </c>
    </row>
    <row r="1752" spans="1:12" x14ac:dyDescent="0.25">
      <c r="A1752" s="415" t="s">
        <v>1460</v>
      </c>
      <c r="B1752" s="415" t="s">
        <v>1461</v>
      </c>
      <c r="C1752" s="415" t="s">
        <v>1550</v>
      </c>
      <c r="D1752" s="415" t="s">
        <v>1551</v>
      </c>
      <c r="E1752" s="416" t="s">
        <v>155</v>
      </c>
      <c r="F1752" s="415" t="s">
        <v>155</v>
      </c>
      <c r="G1752" s="415">
        <v>99271</v>
      </c>
      <c r="H1752" s="415" t="s">
        <v>5690</v>
      </c>
      <c r="I1752" s="415" t="s">
        <v>25</v>
      </c>
      <c r="J1752" s="415" t="s">
        <v>216</v>
      </c>
      <c r="K1752" s="417">
        <v>5688.23</v>
      </c>
      <c r="L1752" s="415" t="s">
        <v>217</v>
      </c>
    </row>
    <row r="1753" spans="1:12" x14ac:dyDescent="0.25">
      <c r="A1753" s="415" t="s">
        <v>1460</v>
      </c>
      <c r="B1753" s="415" t="s">
        <v>1461</v>
      </c>
      <c r="C1753" s="415" t="s">
        <v>1550</v>
      </c>
      <c r="D1753" s="415" t="s">
        <v>1551</v>
      </c>
      <c r="E1753" s="416" t="s">
        <v>155</v>
      </c>
      <c r="F1753" s="415" t="s">
        <v>155</v>
      </c>
      <c r="G1753" s="415">
        <v>99272</v>
      </c>
      <c r="H1753" s="415" t="s">
        <v>5691</v>
      </c>
      <c r="I1753" s="415" t="s">
        <v>25</v>
      </c>
      <c r="J1753" s="415" t="s">
        <v>216</v>
      </c>
      <c r="K1753" s="416">
        <v>892.72</v>
      </c>
      <c r="L1753" s="415" t="s">
        <v>217</v>
      </c>
    </row>
    <row r="1754" spans="1:12" x14ac:dyDescent="0.25">
      <c r="A1754" s="415" t="s">
        <v>1460</v>
      </c>
      <c r="B1754" s="415" t="s">
        <v>1461</v>
      </c>
      <c r="C1754" s="415" t="s">
        <v>1550</v>
      </c>
      <c r="D1754" s="415" t="s">
        <v>1551</v>
      </c>
      <c r="E1754" s="416" t="s">
        <v>155</v>
      </c>
      <c r="F1754" s="415" t="s">
        <v>155</v>
      </c>
      <c r="G1754" s="415">
        <v>99273</v>
      </c>
      <c r="H1754" s="415" t="s">
        <v>5692</v>
      </c>
      <c r="I1754" s="415" t="s">
        <v>25</v>
      </c>
      <c r="J1754" s="415" t="s">
        <v>216</v>
      </c>
      <c r="K1754" s="417">
        <v>1223.6199999999999</v>
      </c>
      <c r="L1754" s="415" t="s">
        <v>217</v>
      </c>
    </row>
    <row r="1755" spans="1:12" x14ac:dyDescent="0.25">
      <c r="A1755" s="415" t="s">
        <v>1460</v>
      </c>
      <c r="B1755" s="415" t="s">
        <v>1461</v>
      </c>
      <c r="C1755" s="415" t="s">
        <v>1550</v>
      </c>
      <c r="D1755" s="415" t="s">
        <v>1551</v>
      </c>
      <c r="E1755" s="416" t="s">
        <v>155</v>
      </c>
      <c r="F1755" s="415" t="s">
        <v>155</v>
      </c>
      <c r="G1755" s="415">
        <v>99274</v>
      </c>
      <c r="H1755" s="415" t="s">
        <v>5693</v>
      </c>
      <c r="I1755" s="415" t="s">
        <v>25</v>
      </c>
      <c r="J1755" s="415" t="s">
        <v>216</v>
      </c>
      <c r="K1755" s="417">
        <v>4543.03</v>
      </c>
      <c r="L1755" s="415" t="s">
        <v>217</v>
      </c>
    </row>
    <row r="1756" spans="1:12" x14ac:dyDescent="0.25">
      <c r="A1756" s="415" t="s">
        <v>1460</v>
      </c>
      <c r="B1756" s="415" t="s">
        <v>1461</v>
      </c>
      <c r="C1756" s="415" t="s">
        <v>1550</v>
      </c>
      <c r="D1756" s="415" t="s">
        <v>1551</v>
      </c>
      <c r="E1756" s="416" t="s">
        <v>155</v>
      </c>
      <c r="F1756" s="415" t="s">
        <v>155</v>
      </c>
      <c r="G1756" s="415">
        <v>99275</v>
      </c>
      <c r="H1756" s="415" t="s">
        <v>5694</v>
      </c>
      <c r="I1756" s="415" t="s">
        <v>25</v>
      </c>
      <c r="J1756" s="415" t="s">
        <v>216</v>
      </c>
      <c r="K1756" s="416">
        <v>826.35</v>
      </c>
      <c r="L1756" s="415" t="s">
        <v>217</v>
      </c>
    </row>
    <row r="1757" spans="1:12" x14ac:dyDescent="0.25">
      <c r="A1757" s="415" t="s">
        <v>1460</v>
      </c>
      <c r="B1757" s="415" t="s">
        <v>1461</v>
      </c>
      <c r="C1757" s="415" t="s">
        <v>1550</v>
      </c>
      <c r="D1757" s="415" t="s">
        <v>1551</v>
      </c>
      <c r="E1757" s="416" t="s">
        <v>155</v>
      </c>
      <c r="F1757" s="415" t="s">
        <v>155</v>
      </c>
      <c r="G1757" s="415">
        <v>99276</v>
      </c>
      <c r="H1757" s="415" t="s">
        <v>5695</v>
      </c>
      <c r="I1757" s="415" t="s">
        <v>23</v>
      </c>
      <c r="J1757" s="415" t="s">
        <v>216</v>
      </c>
      <c r="K1757" s="417">
        <v>1933.64</v>
      </c>
      <c r="L1757" s="415" t="s">
        <v>217</v>
      </c>
    </row>
    <row r="1758" spans="1:12" x14ac:dyDescent="0.25">
      <c r="A1758" s="415" t="s">
        <v>1460</v>
      </c>
      <c r="B1758" s="415" t="s">
        <v>1461</v>
      </c>
      <c r="C1758" s="415" t="s">
        <v>1550</v>
      </c>
      <c r="D1758" s="415" t="s">
        <v>1551</v>
      </c>
      <c r="E1758" s="416" t="s">
        <v>155</v>
      </c>
      <c r="F1758" s="415" t="s">
        <v>155</v>
      </c>
      <c r="G1758" s="415">
        <v>99277</v>
      </c>
      <c r="H1758" s="415" t="s">
        <v>5696</v>
      </c>
      <c r="I1758" s="415" t="s">
        <v>23</v>
      </c>
      <c r="J1758" s="415" t="s">
        <v>216</v>
      </c>
      <c r="K1758" s="417">
        <v>1743.95</v>
      </c>
      <c r="L1758" s="415" t="s">
        <v>217</v>
      </c>
    </row>
    <row r="1759" spans="1:12" x14ac:dyDescent="0.25">
      <c r="A1759" s="415" t="s">
        <v>1460</v>
      </c>
      <c r="B1759" s="415" t="s">
        <v>1461</v>
      </c>
      <c r="C1759" s="415" t="s">
        <v>1550</v>
      </c>
      <c r="D1759" s="415" t="s">
        <v>1551</v>
      </c>
      <c r="E1759" s="416" t="s">
        <v>155</v>
      </c>
      <c r="F1759" s="415" t="s">
        <v>155</v>
      </c>
      <c r="G1759" s="415">
        <v>99278</v>
      </c>
      <c r="H1759" s="415" t="s">
        <v>5697</v>
      </c>
      <c r="I1759" s="415" t="s">
        <v>23</v>
      </c>
      <c r="J1759" s="415" t="s">
        <v>216</v>
      </c>
      <c r="K1759" s="416">
        <v>337.79</v>
      </c>
      <c r="L1759" s="415" t="s">
        <v>217</v>
      </c>
    </row>
    <row r="1760" spans="1:12" x14ac:dyDescent="0.25">
      <c r="A1760" s="415" t="s">
        <v>1460</v>
      </c>
      <c r="B1760" s="415" t="s">
        <v>1461</v>
      </c>
      <c r="C1760" s="415" t="s">
        <v>1550</v>
      </c>
      <c r="D1760" s="415" t="s">
        <v>1551</v>
      </c>
      <c r="E1760" s="416" t="s">
        <v>155</v>
      </c>
      <c r="F1760" s="415" t="s">
        <v>155</v>
      </c>
      <c r="G1760" s="415">
        <v>99279</v>
      </c>
      <c r="H1760" s="415" t="s">
        <v>5698</v>
      </c>
      <c r="I1760" s="415" t="s">
        <v>25</v>
      </c>
      <c r="J1760" s="415" t="s">
        <v>216</v>
      </c>
      <c r="K1760" s="417">
        <v>5128.53</v>
      </c>
      <c r="L1760" s="415" t="s">
        <v>217</v>
      </c>
    </row>
    <row r="1761" spans="1:12" x14ac:dyDescent="0.25">
      <c r="A1761" s="415" t="s">
        <v>1460</v>
      </c>
      <c r="B1761" s="415" t="s">
        <v>1461</v>
      </c>
      <c r="C1761" s="415" t="s">
        <v>1550</v>
      </c>
      <c r="D1761" s="415" t="s">
        <v>1551</v>
      </c>
      <c r="E1761" s="416" t="s">
        <v>155</v>
      </c>
      <c r="F1761" s="415" t="s">
        <v>155</v>
      </c>
      <c r="G1761" s="415">
        <v>99280</v>
      </c>
      <c r="H1761" s="415" t="s">
        <v>5699</v>
      </c>
      <c r="I1761" s="415" t="s">
        <v>25</v>
      </c>
      <c r="J1761" s="415" t="s">
        <v>216</v>
      </c>
      <c r="K1761" s="417">
        <v>1645.69</v>
      </c>
      <c r="L1761" s="415" t="s">
        <v>217</v>
      </c>
    </row>
    <row r="1762" spans="1:12" x14ac:dyDescent="0.25">
      <c r="A1762" s="415" t="s">
        <v>1460</v>
      </c>
      <c r="B1762" s="415" t="s">
        <v>1461</v>
      </c>
      <c r="C1762" s="415" t="s">
        <v>1550</v>
      </c>
      <c r="D1762" s="415" t="s">
        <v>1551</v>
      </c>
      <c r="E1762" s="416" t="s">
        <v>155</v>
      </c>
      <c r="F1762" s="415" t="s">
        <v>155</v>
      </c>
      <c r="G1762" s="415">
        <v>99281</v>
      </c>
      <c r="H1762" s="415" t="s">
        <v>5700</v>
      </c>
      <c r="I1762" s="415" t="s">
        <v>23</v>
      </c>
      <c r="J1762" s="415" t="s">
        <v>216</v>
      </c>
      <c r="K1762" s="417">
        <v>1933.64</v>
      </c>
      <c r="L1762" s="415" t="s">
        <v>217</v>
      </c>
    </row>
    <row r="1763" spans="1:12" x14ac:dyDescent="0.25">
      <c r="A1763" s="415" t="s">
        <v>1460</v>
      </c>
      <c r="B1763" s="415" t="s">
        <v>1461</v>
      </c>
      <c r="C1763" s="415" t="s">
        <v>1550</v>
      </c>
      <c r="D1763" s="415" t="s">
        <v>1551</v>
      </c>
      <c r="E1763" s="416" t="s">
        <v>155</v>
      </c>
      <c r="F1763" s="415" t="s">
        <v>155</v>
      </c>
      <c r="G1763" s="415">
        <v>99282</v>
      </c>
      <c r="H1763" s="415" t="s">
        <v>5701</v>
      </c>
      <c r="I1763" s="415" t="s">
        <v>23</v>
      </c>
      <c r="J1763" s="415" t="s">
        <v>216</v>
      </c>
      <c r="K1763" s="417">
        <v>2143.2800000000002</v>
      </c>
      <c r="L1763" s="415" t="s">
        <v>217</v>
      </c>
    </row>
    <row r="1764" spans="1:12" x14ac:dyDescent="0.25">
      <c r="A1764" s="415" t="s">
        <v>1460</v>
      </c>
      <c r="B1764" s="415" t="s">
        <v>1461</v>
      </c>
      <c r="C1764" s="415" t="s">
        <v>1550</v>
      </c>
      <c r="D1764" s="415" t="s">
        <v>1551</v>
      </c>
      <c r="E1764" s="416" t="s">
        <v>155</v>
      </c>
      <c r="F1764" s="415" t="s">
        <v>155</v>
      </c>
      <c r="G1764" s="415">
        <v>99283</v>
      </c>
      <c r="H1764" s="415" t="s">
        <v>5702</v>
      </c>
      <c r="I1764" s="415" t="s">
        <v>23</v>
      </c>
      <c r="J1764" s="415" t="s">
        <v>216</v>
      </c>
      <c r="K1764" s="416">
        <v>827.93</v>
      </c>
      <c r="L1764" s="415" t="s">
        <v>217</v>
      </c>
    </row>
    <row r="1765" spans="1:12" x14ac:dyDescent="0.25">
      <c r="A1765" s="415" t="s">
        <v>1460</v>
      </c>
      <c r="B1765" s="415" t="s">
        <v>1461</v>
      </c>
      <c r="C1765" s="415" t="s">
        <v>1550</v>
      </c>
      <c r="D1765" s="415" t="s">
        <v>1551</v>
      </c>
      <c r="E1765" s="416" t="s">
        <v>155</v>
      </c>
      <c r="F1765" s="415" t="s">
        <v>155</v>
      </c>
      <c r="G1765" s="415">
        <v>99284</v>
      </c>
      <c r="H1765" s="415" t="s">
        <v>5703</v>
      </c>
      <c r="I1765" s="415" t="s">
        <v>25</v>
      </c>
      <c r="J1765" s="415" t="s">
        <v>216</v>
      </c>
      <c r="K1765" s="417">
        <v>6428.41</v>
      </c>
      <c r="L1765" s="415" t="s">
        <v>217</v>
      </c>
    </row>
    <row r="1766" spans="1:12" x14ac:dyDescent="0.25">
      <c r="A1766" s="415" t="s">
        <v>1460</v>
      </c>
      <c r="B1766" s="415" t="s">
        <v>1461</v>
      </c>
      <c r="C1766" s="415" t="s">
        <v>1550</v>
      </c>
      <c r="D1766" s="415" t="s">
        <v>1551</v>
      </c>
      <c r="E1766" s="416" t="s">
        <v>155</v>
      </c>
      <c r="F1766" s="415" t="s">
        <v>155</v>
      </c>
      <c r="G1766" s="415">
        <v>99285</v>
      </c>
      <c r="H1766" s="415" t="s">
        <v>5704</v>
      </c>
      <c r="I1766" s="415" t="s">
        <v>25</v>
      </c>
      <c r="J1766" s="415" t="s">
        <v>216</v>
      </c>
      <c r="K1766" s="417">
        <v>1164.68</v>
      </c>
      <c r="L1766" s="415" t="s">
        <v>217</v>
      </c>
    </row>
    <row r="1767" spans="1:12" x14ac:dyDescent="0.25">
      <c r="A1767" s="415" t="s">
        <v>1460</v>
      </c>
      <c r="B1767" s="415" t="s">
        <v>1461</v>
      </c>
      <c r="C1767" s="415" t="s">
        <v>1550</v>
      </c>
      <c r="D1767" s="415" t="s">
        <v>1551</v>
      </c>
      <c r="E1767" s="416" t="s">
        <v>155</v>
      </c>
      <c r="F1767" s="415" t="s">
        <v>155</v>
      </c>
      <c r="G1767" s="415">
        <v>99286</v>
      </c>
      <c r="H1767" s="415" t="s">
        <v>5705</v>
      </c>
      <c r="I1767" s="415" t="s">
        <v>25</v>
      </c>
      <c r="J1767" s="415" t="s">
        <v>216</v>
      </c>
      <c r="K1767" s="417">
        <v>5709.78</v>
      </c>
      <c r="L1767" s="415" t="s">
        <v>217</v>
      </c>
    </row>
    <row r="1768" spans="1:12" x14ac:dyDescent="0.25">
      <c r="A1768" s="415" t="s">
        <v>1460</v>
      </c>
      <c r="B1768" s="415" t="s">
        <v>1461</v>
      </c>
      <c r="C1768" s="415" t="s">
        <v>1550</v>
      </c>
      <c r="D1768" s="415" t="s">
        <v>1551</v>
      </c>
      <c r="E1768" s="416" t="s">
        <v>155</v>
      </c>
      <c r="F1768" s="415" t="s">
        <v>155</v>
      </c>
      <c r="G1768" s="415">
        <v>99287</v>
      </c>
      <c r="H1768" s="415" t="s">
        <v>5706</v>
      </c>
      <c r="I1768" s="415" t="s">
        <v>25</v>
      </c>
      <c r="J1768" s="415" t="s">
        <v>216</v>
      </c>
      <c r="K1768" s="417">
        <v>8158.22</v>
      </c>
      <c r="L1768" s="415" t="s">
        <v>217</v>
      </c>
    </row>
    <row r="1769" spans="1:12" x14ac:dyDescent="0.25">
      <c r="A1769" s="415" t="s">
        <v>1460</v>
      </c>
      <c r="B1769" s="415" t="s">
        <v>1461</v>
      </c>
      <c r="C1769" s="415" t="s">
        <v>1550</v>
      </c>
      <c r="D1769" s="415" t="s">
        <v>1551</v>
      </c>
      <c r="E1769" s="416" t="s">
        <v>155</v>
      </c>
      <c r="F1769" s="415" t="s">
        <v>155</v>
      </c>
      <c r="G1769" s="415">
        <v>99288</v>
      </c>
      <c r="H1769" s="415" t="s">
        <v>5707</v>
      </c>
      <c r="I1769" s="415" t="s">
        <v>23</v>
      </c>
      <c r="J1769" s="415" t="s">
        <v>216</v>
      </c>
      <c r="K1769" s="416">
        <v>445.13</v>
      </c>
      <c r="L1769" s="415" t="s">
        <v>217</v>
      </c>
    </row>
    <row r="1770" spans="1:12" x14ac:dyDescent="0.25">
      <c r="A1770" s="415" t="s">
        <v>1460</v>
      </c>
      <c r="B1770" s="415" t="s">
        <v>1461</v>
      </c>
      <c r="C1770" s="415" t="s">
        <v>1550</v>
      </c>
      <c r="D1770" s="415" t="s">
        <v>1551</v>
      </c>
      <c r="E1770" s="416" t="s">
        <v>155</v>
      </c>
      <c r="F1770" s="415" t="s">
        <v>155</v>
      </c>
      <c r="G1770" s="415">
        <v>99289</v>
      </c>
      <c r="H1770" s="415" t="s">
        <v>5708</v>
      </c>
      <c r="I1770" s="415" t="s">
        <v>23</v>
      </c>
      <c r="J1770" s="415" t="s">
        <v>216</v>
      </c>
      <c r="K1770" s="417">
        <v>2099.31</v>
      </c>
      <c r="L1770" s="415" t="s">
        <v>217</v>
      </c>
    </row>
    <row r="1771" spans="1:12" x14ac:dyDescent="0.25">
      <c r="A1771" s="415" t="s">
        <v>1460</v>
      </c>
      <c r="B1771" s="415" t="s">
        <v>1461</v>
      </c>
      <c r="C1771" s="415" t="s">
        <v>1550</v>
      </c>
      <c r="D1771" s="415" t="s">
        <v>1551</v>
      </c>
      <c r="E1771" s="416" t="s">
        <v>155</v>
      </c>
      <c r="F1771" s="415" t="s">
        <v>155</v>
      </c>
      <c r="G1771" s="415">
        <v>99290</v>
      </c>
      <c r="H1771" s="415" t="s">
        <v>5709</v>
      </c>
      <c r="I1771" s="415" t="s">
        <v>25</v>
      </c>
      <c r="J1771" s="415" t="s">
        <v>216</v>
      </c>
      <c r="K1771" s="417">
        <v>3446.05</v>
      </c>
      <c r="L1771" s="415" t="s">
        <v>217</v>
      </c>
    </row>
    <row r="1772" spans="1:12" x14ac:dyDescent="0.25">
      <c r="A1772" s="415" t="s">
        <v>1460</v>
      </c>
      <c r="B1772" s="415" t="s">
        <v>1461</v>
      </c>
      <c r="C1772" s="415" t="s">
        <v>1550</v>
      </c>
      <c r="D1772" s="415" t="s">
        <v>1551</v>
      </c>
      <c r="E1772" s="416" t="s">
        <v>155</v>
      </c>
      <c r="F1772" s="415" t="s">
        <v>155</v>
      </c>
      <c r="G1772" s="415">
        <v>99291</v>
      </c>
      <c r="H1772" s="415" t="s">
        <v>5710</v>
      </c>
      <c r="I1772" s="415" t="s">
        <v>23</v>
      </c>
      <c r="J1772" s="415" t="s">
        <v>216</v>
      </c>
      <c r="K1772" s="417">
        <v>2123.35</v>
      </c>
      <c r="L1772" s="415" t="s">
        <v>217</v>
      </c>
    </row>
    <row r="1773" spans="1:12" x14ac:dyDescent="0.25">
      <c r="A1773" s="415" t="s">
        <v>1460</v>
      </c>
      <c r="B1773" s="415" t="s">
        <v>1461</v>
      </c>
      <c r="C1773" s="415" t="s">
        <v>1550</v>
      </c>
      <c r="D1773" s="415" t="s">
        <v>1551</v>
      </c>
      <c r="E1773" s="416" t="s">
        <v>155</v>
      </c>
      <c r="F1773" s="415" t="s">
        <v>155</v>
      </c>
      <c r="G1773" s="415">
        <v>99292</v>
      </c>
      <c r="H1773" s="415" t="s">
        <v>5711</v>
      </c>
      <c r="I1773" s="415" t="s">
        <v>25</v>
      </c>
      <c r="J1773" s="415" t="s">
        <v>216</v>
      </c>
      <c r="K1773" s="417">
        <v>2040.25</v>
      </c>
      <c r="L1773" s="415" t="s">
        <v>217</v>
      </c>
    </row>
    <row r="1774" spans="1:12" x14ac:dyDescent="0.25">
      <c r="A1774" s="415" t="s">
        <v>1460</v>
      </c>
      <c r="B1774" s="415" t="s">
        <v>1461</v>
      </c>
      <c r="C1774" s="415" t="s">
        <v>1550</v>
      </c>
      <c r="D1774" s="415" t="s">
        <v>1551</v>
      </c>
      <c r="E1774" s="416" t="s">
        <v>155</v>
      </c>
      <c r="F1774" s="415" t="s">
        <v>155</v>
      </c>
      <c r="G1774" s="415">
        <v>99293</v>
      </c>
      <c r="H1774" s="415" t="s">
        <v>5712</v>
      </c>
      <c r="I1774" s="415" t="s">
        <v>23</v>
      </c>
      <c r="J1774" s="415" t="s">
        <v>216</v>
      </c>
      <c r="K1774" s="416">
        <v>998.38</v>
      </c>
      <c r="L1774" s="415" t="s">
        <v>217</v>
      </c>
    </row>
    <row r="1775" spans="1:12" x14ac:dyDescent="0.25">
      <c r="A1775" s="415" t="s">
        <v>1460</v>
      </c>
      <c r="B1775" s="415" t="s">
        <v>1461</v>
      </c>
      <c r="C1775" s="415" t="s">
        <v>1550</v>
      </c>
      <c r="D1775" s="415" t="s">
        <v>1551</v>
      </c>
      <c r="E1775" s="416" t="s">
        <v>155</v>
      </c>
      <c r="F1775" s="415" t="s">
        <v>155</v>
      </c>
      <c r="G1775" s="415">
        <v>99294</v>
      </c>
      <c r="H1775" s="415" t="s">
        <v>5713</v>
      </c>
      <c r="I1775" s="415" t="s">
        <v>25</v>
      </c>
      <c r="J1775" s="415" t="s">
        <v>216</v>
      </c>
      <c r="K1775" s="417">
        <v>7114.13</v>
      </c>
      <c r="L1775" s="415" t="s">
        <v>217</v>
      </c>
    </row>
    <row r="1776" spans="1:12" x14ac:dyDescent="0.25">
      <c r="A1776" s="415" t="s">
        <v>1460</v>
      </c>
      <c r="B1776" s="415" t="s">
        <v>1461</v>
      </c>
      <c r="C1776" s="415" t="s">
        <v>1550</v>
      </c>
      <c r="D1776" s="415" t="s">
        <v>1551</v>
      </c>
      <c r="E1776" s="416" t="s">
        <v>155</v>
      </c>
      <c r="F1776" s="415" t="s">
        <v>155</v>
      </c>
      <c r="G1776" s="415">
        <v>99296</v>
      </c>
      <c r="H1776" s="415" t="s">
        <v>5714</v>
      </c>
      <c r="I1776" s="415" t="s">
        <v>23</v>
      </c>
      <c r="J1776" s="415" t="s">
        <v>216</v>
      </c>
      <c r="K1776" s="417">
        <v>2332.91</v>
      </c>
      <c r="L1776" s="415" t="s">
        <v>217</v>
      </c>
    </row>
    <row r="1777" spans="1:12" x14ac:dyDescent="0.25">
      <c r="A1777" s="415" t="s">
        <v>1460</v>
      </c>
      <c r="B1777" s="415" t="s">
        <v>1461</v>
      </c>
      <c r="C1777" s="415" t="s">
        <v>1550</v>
      </c>
      <c r="D1777" s="415" t="s">
        <v>1551</v>
      </c>
      <c r="E1777" s="416" t="s">
        <v>155</v>
      </c>
      <c r="F1777" s="415" t="s">
        <v>155</v>
      </c>
      <c r="G1777" s="415">
        <v>99297</v>
      </c>
      <c r="H1777" s="415" t="s">
        <v>5715</v>
      </c>
      <c r="I1777" s="415" t="s">
        <v>23</v>
      </c>
      <c r="J1777" s="415" t="s">
        <v>216</v>
      </c>
      <c r="K1777" s="417">
        <v>2329.48</v>
      </c>
      <c r="L1777" s="415" t="s">
        <v>217</v>
      </c>
    </row>
    <row r="1778" spans="1:12" x14ac:dyDescent="0.25">
      <c r="A1778" s="415" t="s">
        <v>1460</v>
      </c>
      <c r="B1778" s="415" t="s">
        <v>1461</v>
      </c>
      <c r="C1778" s="415" t="s">
        <v>1550</v>
      </c>
      <c r="D1778" s="415" t="s">
        <v>1551</v>
      </c>
      <c r="E1778" s="416" t="s">
        <v>155</v>
      </c>
      <c r="F1778" s="415" t="s">
        <v>155</v>
      </c>
      <c r="G1778" s="415">
        <v>99298</v>
      </c>
      <c r="H1778" s="415" t="s">
        <v>5716</v>
      </c>
      <c r="I1778" s="415" t="s">
        <v>25</v>
      </c>
      <c r="J1778" s="415" t="s">
        <v>216</v>
      </c>
      <c r="K1778" s="417">
        <v>9232.17</v>
      </c>
      <c r="L1778" s="415" t="s">
        <v>217</v>
      </c>
    </row>
    <row r="1779" spans="1:12" x14ac:dyDescent="0.25">
      <c r="A1779" s="415" t="s">
        <v>1460</v>
      </c>
      <c r="B1779" s="415" t="s">
        <v>1461</v>
      </c>
      <c r="C1779" s="415" t="s">
        <v>1550</v>
      </c>
      <c r="D1779" s="415" t="s">
        <v>1551</v>
      </c>
      <c r="E1779" s="416" t="s">
        <v>155</v>
      </c>
      <c r="F1779" s="415" t="s">
        <v>155</v>
      </c>
      <c r="G1779" s="415">
        <v>99299</v>
      </c>
      <c r="H1779" s="415" t="s">
        <v>5717</v>
      </c>
      <c r="I1779" s="415" t="s">
        <v>23</v>
      </c>
      <c r="J1779" s="415" t="s">
        <v>216</v>
      </c>
      <c r="K1779" s="417">
        <v>2522.6</v>
      </c>
      <c r="L1779" s="415" t="s">
        <v>217</v>
      </c>
    </row>
    <row r="1780" spans="1:12" x14ac:dyDescent="0.25">
      <c r="A1780" s="415" t="s">
        <v>1460</v>
      </c>
      <c r="B1780" s="415" t="s">
        <v>1461</v>
      </c>
      <c r="C1780" s="415" t="s">
        <v>1550</v>
      </c>
      <c r="D1780" s="415" t="s">
        <v>1551</v>
      </c>
      <c r="E1780" s="416" t="s">
        <v>155</v>
      </c>
      <c r="F1780" s="415" t="s">
        <v>155</v>
      </c>
      <c r="G1780" s="415">
        <v>99300</v>
      </c>
      <c r="H1780" s="415" t="s">
        <v>5718</v>
      </c>
      <c r="I1780" s="415" t="s">
        <v>25</v>
      </c>
      <c r="J1780" s="415" t="s">
        <v>216</v>
      </c>
      <c r="K1780" s="417">
        <v>10306.35</v>
      </c>
      <c r="L1780" s="415" t="s">
        <v>217</v>
      </c>
    </row>
    <row r="1781" spans="1:12" x14ac:dyDescent="0.25">
      <c r="A1781" s="415" t="s">
        <v>1460</v>
      </c>
      <c r="B1781" s="415" t="s">
        <v>1461</v>
      </c>
      <c r="C1781" s="415" t="s">
        <v>1550</v>
      </c>
      <c r="D1781" s="415" t="s">
        <v>1551</v>
      </c>
      <c r="E1781" s="416" t="s">
        <v>155</v>
      </c>
      <c r="F1781" s="415" t="s">
        <v>155</v>
      </c>
      <c r="G1781" s="415">
        <v>99301</v>
      </c>
      <c r="H1781" s="415" t="s">
        <v>5719</v>
      </c>
      <c r="I1781" s="415" t="s">
        <v>25</v>
      </c>
      <c r="J1781" s="415" t="s">
        <v>216</v>
      </c>
      <c r="K1781" s="417">
        <v>5093.74</v>
      </c>
      <c r="L1781" s="415" t="s">
        <v>217</v>
      </c>
    </row>
    <row r="1782" spans="1:12" x14ac:dyDescent="0.25">
      <c r="A1782" s="415" t="s">
        <v>1460</v>
      </c>
      <c r="B1782" s="415" t="s">
        <v>1461</v>
      </c>
      <c r="C1782" s="415" t="s">
        <v>1550</v>
      </c>
      <c r="D1782" s="415" t="s">
        <v>1551</v>
      </c>
      <c r="E1782" s="416" t="s">
        <v>155</v>
      </c>
      <c r="F1782" s="415" t="s">
        <v>155</v>
      </c>
      <c r="G1782" s="415">
        <v>99302</v>
      </c>
      <c r="H1782" s="415" t="s">
        <v>5720</v>
      </c>
      <c r="I1782" s="415" t="s">
        <v>23</v>
      </c>
      <c r="J1782" s="415" t="s">
        <v>216</v>
      </c>
      <c r="K1782" s="417">
        <v>2715.72</v>
      </c>
      <c r="L1782" s="415" t="s">
        <v>217</v>
      </c>
    </row>
    <row r="1783" spans="1:12" x14ac:dyDescent="0.25">
      <c r="A1783" s="415" t="s">
        <v>1460</v>
      </c>
      <c r="B1783" s="415" t="s">
        <v>1461</v>
      </c>
      <c r="C1783" s="415" t="s">
        <v>1550</v>
      </c>
      <c r="D1783" s="415" t="s">
        <v>1551</v>
      </c>
      <c r="E1783" s="416" t="s">
        <v>155</v>
      </c>
      <c r="F1783" s="415" t="s">
        <v>155</v>
      </c>
      <c r="G1783" s="415">
        <v>99303</v>
      </c>
      <c r="H1783" s="415" t="s">
        <v>5721</v>
      </c>
      <c r="I1783" s="415" t="s">
        <v>25</v>
      </c>
      <c r="J1783" s="415" t="s">
        <v>216</v>
      </c>
      <c r="K1783" s="417">
        <v>9428.52</v>
      </c>
      <c r="L1783" s="415" t="s">
        <v>217</v>
      </c>
    </row>
    <row r="1784" spans="1:12" x14ac:dyDescent="0.25">
      <c r="A1784" s="415" t="s">
        <v>1460</v>
      </c>
      <c r="B1784" s="415" t="s">
        <v>1461</v>
      </c>
      <c r="C1784" s="415" t="s">
        <v>1550</v>
      </c>
      <c r="D1784" s="415" t="s">
        <v>1551</v>
      </c>
      <c r="E1784" s="416" t="s">
        <v>155</v>
      </c>
      <c r="F1784" s="415" t="s">
        <v>155</v>
      </c>
      <c r="G1784" s="415">
        <v>99304</v>
      </c>
      <c r="H1784" s="415" t="s">
        <v>5722</v>
      </c>
      <c r="I1784" s="415" t="s">
        <v>23</v>
      </c>
      <c r="J1784" s="415" t="s">
        <v>216</v>
      </c>
      <c r="K1784" s="417">
        <v>2526.0300000000002</v>
      </c>
      <c r="L1784" s="415" t="s">
        <v>217</v>
      </c>
    </row>
    <row r="1785" spans="1:12" x14ac:dyDescent="0.25">
      <c r="A1785" s="415" t="s">
        <v>1460</v>
      </c>
      <c r="B1785" s="415" t="s">
        <v>1461</v>
      </c>
      <c r="C1785" s="415" t="s">
        <v>1550</v>
      </c>
      <c r="D1785" s="415" t="s">
        <v>1551</v>
      </c>
      <c r="E1785" s="416" t="s">
        <v>155</v>
      </c>
      <c r="F1785" s="415" t="s">
        <v>155</v>
      </c>
      <c r="G1785" s="415">
        <v>99305</v>
      </c>
      <c r="H1785" s="415" t="s">
        <v>5723</v>
      </c>
      <c r="I1785" s="415" t="s">
        <v>25</v>
      </c>
      <c r="J1785" s="415" t="s">
        <v>216</v>
      </c>
      <c r="K1785" s="417">
        <v>10665.75</v>
      </c>
      <c r="L1785" s="415" t="s">
        <v>217</v>
      </c>
    </row>
    <row r="1786" spans="1:12" x14ac:dyDescent="0.25">
      <c r="A1786" s="415" t="s">
        <v>1460</v>
      </c>
      <c r="B1786" s="415" t="s">
        <v>1461</v>
      </c>
      <c r="C1786" s="415" t="s">
        <v>1550</v>
      </c>
      <c r="D1786" s="415" t="s">
        <v>1551</v>
      </c>
      <c r="E1786" s="416" t="s">
        <v>155</v>
      </c>
      <c r="F1786" s="415" t="s">
        <v>155</v>
      </c>
      <c r="G1786" s="415">
        <v>99306</v>
      </c>
      <c r="H1786" s="415" t="s">
        <v>5724</v>
      </c>
      <c r="I1786" s="415" t="s">
        <v>23</v>
      </c>
      <c r="J1786" s="415" t="s">
        <v>216</v>
      </c>
      <c r="K1786" s="417">
        <v>2715.72</v>
      </c>
      <c r="L1786" s="415" t="s">
        <v>217</v>
      </c>
    </row>
    <row r="1787" spans="1:12" x14ac:dyDescent="0.25">
      <c r="A1787" s="415" t="s">
        <v>1460</v>
      </c>
      <c r="B1787" s="415" t="s">
        <v>1461</v>
      </c>
      <c r="C1787" s="415" t="s">
        <v>1550</v>
      </c>
      <c r="D1787" s="415" t="s">
        <v>1551</v>
      </c>
      <c r="E1787" s="416" t="s">
        <v>155</v>
      </c>
      <c r="F1787" s="415" t="s">
        <v>155</v>
      </c>
      <c r="G1787" s="415">
        <v>99307</v>
      </c>
      <c r="H1787" s="415" t="s">
        <v>5725</v>
      </c>
      <c r="I1787" s="415" t="s">
        <v>23</v>
      </c>
      <c r="J1787" s="415" t="s">
        <v>216</v>
      </c>
      <c r="K1787" s="417">
        <v>1825.36</v>
      </c>
      <c r="L1787" s="415" t="s">
        <v>217</v>
      </c>
    </row>
    <row r="1788" spans="1:12" x14ac:dyDescent="0.25">
      <c r="A1788" s="415" t="s">
        <v>1460</v>
      </c>
      <c r="B1788" s="415" t="s">
        <v>1461</v>
      </c>
      <c r="C1788" s="415" t="s">
        <v>1550</v>
      </c>
      <c r="D1788" s="415" t="s">
        <v>1551</v>
      </c>
      <c r="E1788" s="416" t="s">
        <v>155</v>
      </c>
      <c r="F1788" s="415" t="s">
        <v>155</v>
      </c>
      <c r="G1788" s="415">
        <v>99308</v>
      </c>
      <c r="H1788" s="415" t="s">
        <v>5726</v>
      </c>
      <c r="I1788" s="415" t="s">
        <v>25</v>
      </c>
      <c r="J1788" s="415" t="s">
        <v>216</v>
      </c>
      <c r="K1788" s="417">
        <v>11899.69</v>
      </c>
      <c r="L1788" s="415" t="s">
        <v>217</v>
      </c>
    </row>
    <row r="1789" spans="1:12" x14ac:dyDescent="0.25">
      <c r="A1789" s="415" t="s">
        <v>1460</v>
      </c>
      <c r="B1789" s="415" t="s">
        <v>1461</v>
      </c>
      <c r="C1789" s="415" t="s">
        <v>1550</v>
      </c>
      <c r="D1789" s="415" t="s">
        <v>1551</v>
      </c>
      <c r="E1789" s="416" t="s">
        <v>155</v>
      </c>
      <c r="F1789" s="415" t="s">
        <v>155</v>
      </c>
      <c r="G1789" s="415">
        <v>99309</v>
      </c>
      <c r="H1789" s="415" t="s">
        <v>5727</v>
      </c>
      <c r="I1789" s="415" t="s">
        <v>23</v>
      </c>
      <c r="J1789" s="415" t="s">
        <v>216</v>
      </c>
      <c r="K1789" s="417">
        <v>2908.87</v>
      </c>
      <c r="L1789" s="415" t="s">
        <v>217</v>
      </c>
    </row>
    <row r="1790" spans="1:12" x14ac:dyDescent="0.25">
      <c r="A1790" s="415" t="s">
        <v>1460</v>
      </c>
      <c r="B1790" s="415" t="s">
        <v>1461</v>
      </c>
      <c r="C1790" s="415" t="s">
        <v>1550</v>
      </c>
      <c r="D1790" s="415" t="s">
        <v>1551</v>
      </c>
      <c r="E1790" s="416" t="s">
        <v>155</v>
      </c>
      <c r="F1790" s="415" t="s">
        <v>155</v>
      </c>
      <c r="G1790" s="415">
        <v>99310</v>
      </c>
      <c r="H1790" s="415" t="s">
        <v>5728</v>
      </c>
      <c r="I1790" s="415" t="s">
        <v>25</v>
      </c>
      <c r="J1790" s="415" t="s">
        <v>216</v>
      </c>
      <c r="K1790" s="417">
        <v>12102.33</v>
      </c>
      <c r="L1790" s="415" t="s">
        <v>217</v>
      </c>
    </row>
    <row r="1791" spans="1:12" x14ac:dyDescent="0.25">
      <c r="A1791" s="415" t="s">
        <v>1460</v>
      </c>
      <c r="B1791" s="415" t="s">
        <v>1461</v>
      </c>
      <c r="C1791" s="415" t="s">
        <v>1550</v>
      </c>
      <c r="D1791" s="415" t="s">
        <v>1551</v>
      </c>
      <c r="E1791" s="416" t="s">
        <v>155</v>
      </c>
      <c r="F1791" s="415" t="s">
        <v>155</v>
      </c>
      <c r="G1791" s="415">
        <v>99311</v>
      </c>
      <c r="H1791" s="415" t="s">
        <v>5729</v>
      </c>
      <c r="I1791" s="415" t="s">
        <v>23</v>
      </c>
      <c r="J1791" s="415" t="s">
        <v>216</v>
      </c>
      <c r="K1791" s="417">
        <v>2908.87</v>
      </c>
      <c r="L1791" s="415" t="s">
        <v>217</v>
      </c>
    </row>
    <row r="1792" spans="1:12" x14ac:dyDescent="0.25">
      <c r="A1792" s="415" t="s">
        <v>1460</v>
      </c>
      <c r="B1792" s="415" t="s">
        <v>1461</v>
      </c>
      <c r="C1792" s="415" t="s">
        <v>1550</v>
      </c>
      <c r="D1792" s="415" t="s">
        <v>1551</v>
      </c>
      <c r="E1792" s="416" t="s">
        <v>155</v>
      </c>
      <c r="F1792" s="415" t="s">
        <v>155</v>
      </c>
      <c r="G1792" s="415">
        <v>99312</v>
      </c>
      <c r="H1792" s="415" t="s">
        <v>5730</v>
      </c>
      <c r="I1792" s="415" t="s">
        <v>25</v>
      </c>
      <c r="J1792" s="415" t="s">
        <v>216</v>
      </c>
      <c r="K1792" s="417">
        <v>5978.43</v>
      </c>
      <c r="L1792" s="415" t="s">
        <v>217</v>
      </c>
    </row>
    <row r="1793" spans="1:12" x14ac:dyDescent="0.25">
      <c r="A1793" s="415" t="s">
        <v>1460</v>
      </c>
      <c r="B1793" s="415" t="s">
        <v>1461</v>
      </c>
      <c r="C1793" s="415" t="s">
        <v>1550</v>
      </c>
      <c r="D1793" s="415" t="s">
        <v>1551</v>
      </c>
      <c r="E1793" s="416" t="s">
        <v>155</v>
      </c>
      <c r="F1793" s="415" t="s">
        <v>155</v>
      </c>
      <c r="G1793" s="415">
        <v>99313</v>
      </c>
      <c r="H1793" s="415" t="s">
        <v>5731</v>
      </c>
      <c r="I1793" s="415" t="s">
        <v>25</v>
      </c>
      <c r="J1793" s="415" t="s">
        <v>216</v>
      </c>
      <c r="K1793" s="417">
        <v>13499.52</v>
      </c>
      <c r="L1793" s="415" t="s">
        <v>217</v>
      </c>
    </row>
    <row r="1794" spans="1:12" x14ac:dyDescent="0.25">
      <c r="A1794" s="415" t="s">
        <v>1460</v>
      </c>
      <c r="B1794" s="415" t="s">
        <v>1461</v>
      </c>
      <c r="C1794" s="415" t="s">
        <v>1550</v>
      </c>
      <c r="D1794" s="415" t="s">
        <v>1551</v>
      </c>
      <c r="E1794" s="416" t="s">
        <v>155</v>
      </c>
      <c r="F1794" s="415" t="s">
        <v>155</v>
      </c>
      <c r="G1794" s="415">
        <v>99314</v>
      </c>
      <c r="H1794" s="415" t="s">
        <v>5732</v>
      </c>
      <c r="I1794" s="415" t="s">
        <v>23</v>
      </c>
      <c r="J1794" s="415" t="s">
        <v>216</v>
      </c>
      <c r="K1794" s="417">
        <v>3102.01</v>
      </c>
      <c r="L1794" s="415" t="s">
        <v>217</v>
      </c>
    </row>
    <row r="1795" spans="1:12" x14ac:dyDescent="0.25">
      <c r="A1795" s="415" t="s">
        <v>1460</v>
      </c>
      <c r="B1795" s="415" t="s">
        <v>1461</v>
      </c>
      <c r="C1795" s="415" t="s">
        <v>1550</v>
      </c>
      <c r="D1795" s="415" t="s">
        <v>1551</v>
      </c>
      <c r="E1795" s="416" t="s">
        <v>155</v>
      </c>
      <c r="F1795" s="415" t="s">
        <v>155</v>
      </c>
      <c r="G1795" s="415">
        <v>99315</v>
      </c>
      <c r="H1795" s="415" t="s">
        <v>5733</v>
      </c>
      <c r="I1795" s="415" t="s">
        <v>25</v>
      </c>
      <c r="J1795" s="415" t="s">
        <v>216</v>
      </c>
      <c r="K1795" s="417">
        <v>15096.19</v>
      </c>
      <c r="L1795" s="415" t="s">
        <v>217</v>
      </c>
    </row>
    <row r="1796" spans="1:12" x14ac:dyDescent="0.25">
      <c r="A1796" s="415" t="s">
        <v>1460</v>
      </c>
      <c r="B1796" s="415" t="s">
        <v>1461</v>
      </c>
      <c r="C1796" s="415" t="s">
        <v>1550</v>
      </c>
      <c r="D1796" s="415" t="s">
        <v>1551</v>
      </c>
      <c r="E1796" s="416" t="s">
        <v>155</v>
      </c>
      <c r="F1796" s="415" t="s">
        <v>155</v>
      </c>
      <c r="G1796" s="415">
        <v>99317</v>
      </c>
      <c r="H1796" s="415" t="s">
        <v>5734</v>
      </c>
      <c r="I1796" s="415" t="s">
        <v>23</v>
      </c>
      <c r="J1796" s="415" t="s">
        <v>216</v>
      </c>
      <c r="K1796" s="417">
        <v>1950.09</v>
      </c>
      <c r="L1796" s="415" t="s">
        <v>217</v>
      </c>
    </row>
    <row r="1797" spans="1:12" x14ac:dyDescent="0.25">
      <c r="A1797" s="415" t="s">
        <v>1460</v>
      </c>
      <c r="B1797" s="415" t="s">
        <v>1461</v>
      </c>
      <c r="C1797" s="415" t="s">
        <v>1550</v>
      </c>
      <c r="D1797" s="415" t="s">
        <v>1551</v>
      </c>
      <c r="E1797" s="416" t="s">
        <v>155</v>
      </c>
      <c r="F1797" s="415" t="s">
        <v>155</v>
      </c>
      <c r="G1797" s="415">
        <v>99318</v>
      </c>
      <c r="H1797" s="415" t="s">
        <v>5735</v>
      </c>
      <c r="I1797" s="415" t="s">
        <v>23</v>
      </c>
      <c r="J1797" s="415" t="s">
        <v>216</v>
      </c>
      <c r="K1797" s="416">
        <v>246.33</v>
      </c>
      <c r="L1797" s="415" t="s">
        <v>217</v>
      </c>
    </row>
    <row r="1798" spans="1:12" x14ac:dyDescent="0.25">
      <c r="A1798" s="415" t="s">
        <v>1460</v>
      </c>
      <c r="B1798" s="415" t="s">
        <v>1461</v>
      </c>
      <c r="C1798" s="415" t="s">
        <v>1550</v>
      </c>
      <c r="D1798" s="415" t="s">
        <v>1551</v>
      </c>
      <c r="E1798" s="416" t="s">
        <v>155</v>
      </c>
      <c r="F1798" s="415" t="s">
        <v>155</v>
      </c>
      <c r="G1798" s="415">
        <v>99319</v>
      </c>
      <c r="H1798" s="415" t="s">
        <v>5736</v>
      </c>
      <c r="I1798" s="415" t="s">
        <v>23</v>
      </c>
      <c r="J1798" s="415" t="s">
        <v>216</v>
      </c>
      <c r="K1798" s="416">
        <v>669.93</v>
      </c>
      <c r="L1798" s="415" t="s">
        <v>217</v>
      </c>
    </row>
    <row r="1799" spans="1:12" x14ac:dyDescent="0.25">
      <c r="A1799" s="415" t="s">
        <v>1460</v>
      </c>
      <c r="B1799" s="415" t="s">
        <v>1461</v>
      </c>
      <c r="C1799" s="415" t="s">
        <v>1550</v>
      </c>
      <c r="D1799" s="415" t="s">
        <v>1551</v>
      </c>
      <c r="E1799" s="416" t="s">
        <v>155</v>
      </c>
      <c r="F1799" s="415" t="s">
        <v>155</v>
      </c>
      <c r="G1799" s="415">
        <v>99320</v>
      </c>
      <c r="H1799" s="415" t="s">
        <v>5737</v>
      </c>
      <c r="I1799" s="415" t="s">
        <v>25</v>
      </c>
      <c r="J1799" s="415" t="s">
        <v>216</v>
      </c>
      <c r="K1799" s="417">
        <v>6911.47</v>
      </c>
      <c r="L1799" s="415" t="s">
        <v>217</v>
      </c>
    </row>
    <row r="1800" spans="1:12" x14ac:dyDescent="0.25">
      <c r="A1800" s="415" t="s">
        <v>1460</v>
      </c>
      <c r="B1800" s="415" t="s">
        <v>1461</v>
      </c>
      <c r="C1800" s="415" t="s">
        <v>1550</v>
      </c>
      <c r="D1800" s="415" t="s">
        <v>1551</v>
      </c>
      <c r="E1800" s="416" t="s">
        <v>155</v>
      </c>
      <c r="F1800" s="415" t="s">
        <v>155</v>
      </c>
      <c r="G1800" s="415">
        <v>99321</v>
      </c>
      <c r="H1800" s="415" t="s">
        <v>5738</v>
      </c>
      <c r="I1800" s="415" t="s">
        <v>23</v>
      </c>
      <c r="J1800" s="415" t="s">
        <v>216</v>
      </c>
      <c r="K1800" s="417">
        <v>2139.83</v>
      </c>
      <c r="L1800" s="415" t="s">
        <v>217</v>
      </c>
    </row>
    <row r="1801" spans="1:12" x14ac:dyDescent="0.25">
      <c r="A1801" s="415" t="s">
        <v>1460</v>
      </c>
      <c r="B1801" s="415" t="s">
        <v>1461</v>
      </c>
      <c r="C1801" s="415" t="s">
        <v>1550</v>
      </c>
      <c r="D1801" s="415" t="s">
        <v>1551</v>
      </c>
      <c r="E1801" s="416" t="s">
        <v>155</v>
      </c>
      <c r="F1801" s="415" t="s">
        <v>155</v>
      </c>
      <c r="G1801" s="415">
        <v>99322</v>
      </c>
      <c r="H1801" s="415" t="s">
        <v>5739</v>
      </c>
      <c r="I1801" s="415" t="s">
        <v>25</v>
      </c>
      <c r="J1801" s="415" t="s">
        <v>216</v>
      </c>
      <c r="K1801" s="417">
        <v>7802.27</v>
      </c>
      <c r="L1801" s="415" t="s">
        <v>217</v>
      </c>
    </row>
    <row r="1802" spans="1:12" x14ac:dyDescent="0.25">
      <c r="A1802" s="415" t="s">
        <v>1460</v>
      </c>
      <c r="B1802" s="415" t="s">
        <v>1461</v>
      </c>
      <c r="C1802" s="415" t="s">
        <v>1550</v>
      </c>
      <c r="D1802" s="415" t="s">
        <v>1551</v>
      </c>
      <c r="E1802" s="416" t="s">
        <v>155</v>
      </c>
      <c r="F1802" s="415" t="s">
        <v>155</v>
      </c>
      <c r="G1802" s="415">
        <v>99323</v>
      </c>
      <c r="H1802" s="415" t="s">
        <v>5740</v>
      </c>
      <c r="I1802" s="415" t="s">
        <v>23</v>
      </c>
      <c r="J1802" s="415" t="s">
        <v>216</v>
      </c>
      <c r="K1802" s="417">
        <v>2329.48</v>
      </c>
      <c r="L1802" s="415" t="s">
        <v>217</v>
      </c>
    </row>
    <row r="1803" spans="1:12" x14ac:dyDescent="0.25">
      <c r="A1803" s="415" t="s">
        <v>1460</v>
      </c>
      <c r="B1803" s="415" t="s">
        <v>1461</v>
      </c>
      <c r="C1803" s="415" t="s">
        <v>1550</v>
      </c>
      <c r="D1803" s="415" t="s">
        <v>1551</v>
      </c>
      <c r="E1803" s="416" t="s">
        <v>155</v>
      </c>
      <c r="F1803" s="415" t="s">
        <v>155</v>
      </c>
      <c r="G1803" s="415">
        <v>99324</v>
      </c>
      <c r="H1803" s="415" t="s">
        <v>5741</v>
      </c>
      <c r="I1803" s="415" t="s">
        <v>25</v>
      </c>
      <c r="J1803" s="415" t="s">
        <v>216</v>
      </c>
      <c r="K1803" s="417">
        <v>8693.07</v>
      </c>
      <c r="L1803" s="415" t="s">
        <v>217</v>
      </c>
    </row>
    <row r="1804" spans="1:12" x14ac:dyDescent="0.25">
      <c r="A1804" s="415" t="s">
        <v>1460</v>
      </c>
      <c r="B1804" s="415" t="s">
        <v>1461</v>
      </c>
      <c r="C1804" s="415" t="s">
        <v>1550</v>
      </c>
      <c r="D1804" s="415" t="s">
        <v>1551</v>
      </c>
      <c r="E1804" s="416" t="s">
        <v>155</v>
      </c>
      <c r="F1804" s="415" t="s">
        <v>155</v>
      </c>
      <c r="G1804" s="415">
        <v>99325</v>
      </c>
      <c r="H1804" s="415" t="s">
        <v>5742</v>
      </c>
      <c r="I1804" s="415" t="s">
        <v>23</v>
      </c>
      <c r="J1804" s="415" t="s">
        <v>216</v>
      </c>
      <c r="K1804" s="417">
        <v>2522.6</v>
      </c>
      <c r="L1804" s="415" t="s">
        <v>217</v>
      </c>
    </row>
    <row r="1805" spans="1:12" x14ac:dyDescent="0.25">
      <c r="A1805" s="415" t="s">
        <v>1460</v>
      </c>
      <c r="B1805" s="415" t="s">
        <v>1461</v>
      </c>
      <c r="C1805" s="415" t="s">
        <v>1550</v>
      </c>
      <c r="D1805" s="415" t="s">
        <v>1551</v>
      </c>
      <c r="E1805" s="416" t="s">
        <v>155</v>
      </c>
      <c r="F1805" s="415" t="s">
        <v>155</v>
      </c>
      <c r="G1805" s="415">
        <v>99326</v>
      </c>
      <c r="H1805" s="415" t="s">
        <v>5743</v>
      </c>
      <c r="I1805" s="415" t="s">
        <v>25</v>
      </c>
      <c r="J1805" s="415" t="s">
        <v>216</v>
      </c>
      <c r="K1805" s="417">
        <v>7083.88</v>
      </c>
      <c r="L1805" s="415" t="s">
        <v>217</v>
      </c>
    </row>
    <row r="1806" spans="1:12" x14ac:dyDescent="0.25">
      <c r="A1806" s="415" t="s">
        <v>1460</v>
      </c>
      <c r="B1806" s="415" t="s">
        <v>1461</v>
      </c>
      <c r="C1806" s="415" t="s">
        <v>1550</v>
      </c>
      <c r="D1806" s="415" t="s">
        <v>1551</v>
      </c>
      <c r="E1806" s="416" t="s">
        <v>155</v>
      </c>
      <c r="F1806" s="415" t="s">
        <v>155</v>
      </c>
      <c r="G1806" s="415">
        <v>99327</v>
      </c>
      <c r="H1806" s="415" t="s">
        <v>5744</v>
      </c>
      <c r="I1806" s="415" t="s">
        <v>23</v>
      </c>
      <c r="J1806" s="415" t="s">
        <v>216</v>
      </c>
      <c r="K1806" s="417">
        <v>3261.5</v>
      </c>
      <c r="L1806" s="415" t="s">
        <v>217</v>
      </c>
    </row>
    <row r="1807" spans="1:12" x14ac:dyDescent="0.25">
      <c r="A1807" s="415" t="s">
        <v>1460</v>
      </c>
      <c r="B1807" s="415" t="s">
        <v>1461</v>
      </c>
      <c r="C1807" s="415" t="s">
        <v>1550</v>
      </c>
      <c r="D1807" s="415" t="s">
        <v>1551</v>
      </c>
      <c r="E1807" s="416" t="s">
        <v>155</v>
      </c>
      <c r="F1807" s="415" t="s">
        <v>155</v>
      </c>
      <c r="G1807" s="415">
        <v>101800</v>
      </c>
      <c r="H1807" s="415" t="s">
        <v>5745</v>
      </c>
      <c r="I1807" s="415" t="s">
        <v>25</v>
      </c>
      <c r="J1807" s="415" t="s">
        <v>216</v>
      </c>
      <c r="K1807" s="417">
        <v>1168.5899999999999</v>
      </c>
      <c r="L1807" s="415" t="s">
        <v>217</v>
      </c>
    </row>
    <row r="1808" spans="1:12" x14ac:dyDescent="0.25">
      <c r="A1808" s="415" t="s">
        <v>1460</v>
      </c>
      <c r="B1808" s="415" t="s">
        <v>1461</v>
      </c>
      <c r="C1808" s="415" t="s">
        <v>1550</v>
      </c>
      <c r="D1808" s="415" t="s">
        <v>1551</v>
      </c>
      <c r="E1808" s="416" t="s">
        <v>155</v>
      </c>
      <c r="F1808" s="415" t="s">
        <v>155</v>
      </c>
      <c r="G1808" s="415">
        <v>101801</v>
      </c>
      <c r="H1808" s="415" t="s">
        <v>5746</v>
      </c>
      <c r="I1808" s="415" t="s">
        <v>25</v>
      </c>
      <c r="J1808" s="415" t="s">
        <v>216</v>
      </c>
      <c r="K1808" s="417">
        <v>1003.71</v>
      </c>
      <c r="L1808" s="415" t="s">
        <v>217</v>
      </c>
    </row>
    <row r="1809" spans="1:12" x14ac:dyDescent="0.25">
      <c r="A1809" s="415" t="s">
        <v>1460</v>
      </c>
      <c r="B1809" s="415" t="s">
        <v>1461</v>
      </c>
      <c r="C1809" s="415" t="s">
        <v>1550</v>
      </c>
      <c r="D1809" s="415" t="s">
        <v>1551</v>
      </c>
      <c r="E1809" s="416" t="s">
        <v>155</v>
      </c>
      <c r="F1809" s="415" t="s">
        <v>155</v>
      </c>
      <c r="G1809" s="415">
        <v>101806</v>
      </c>
      <c r="H1809" s="415" t="s">
        <v>5747</v>
      </c>
      <c r="I1809" s="415" t="s">
        <v>25</v>
      </c>
      <c r="J1809" s="415" t="s">
        <v>216</v>
      </c>
      <c r="K1809" s="416">
        <v>407.66</v>
      </c>
      <c r="L1809" s="415" t="s">
        <v>217</v>
      </c>
    </row>
    <row r="1810" spans="1:12" x14ac:dyDescent="0.25">
      <c r="A1810" s="415" t="s">
        <v>1460</v>
      </c>
      <c r="B1810" s="415" t="s">
        <v>1461</v>
      </c>
      <c r="C1810" s="415" t="s">
        <v>1550</v>
      </c>
      <c r="D1810" s="415" t="s">
        <v>1551</v>
      </c>
      <c r="E1810" s="416" t="s">
        <v>155</v>
      </c>
      <c r="F1810" s="415" t="s">
        <v>155</v>
      </c>
      <c r="G1810" s="415">
        <v>101807</v>
      </c>
      <c r="H1810" s="415" t="s">
        <v>5748</v>
      </c>
      <c r="I1810" s="415" t="s">
        <v>25</v>
      </c>
      <c r="J1810" s="415" t="s">
        <v>216</v>
      </c>
      <c r="K1810" s="416">
        <v>384.78</v>
      </c>
      <c r="L1810" s="415" t="s">
        <v>217</v>
      </c>
    </row>
    <row r="1811" spans="1:12" x14ac:dyDescent="0.25">
      <c r="A1811" s="415" t="s">
        <v>1460</v>
      </c>
      <c r="B1811" s="415" t="s">
        <v>1461</v>
      </c>
      <c r="C1811" s="415" t="s">
        <v>1550</v>
      </c>
      <c r="D1811" s="415" t="s">
        <v>1551</v>
      </c>
      <c r="E1811" s="416" t="s">
        <v>155</v>
      </c>
      <c r="F1811" s="415" t="s">
        <v>155</v>
      </c>
      <c r="G1811" s="415">
        <v>101808</v>
      </c>
      <c r="H1811" s="415" t="s">
        <v>5749</v>
      </c>
      <c r="I1811" s="415" t="s">
        <v>25</v>
      </c>
      <c r="J1811" s="415" t="s">
        <v>216</v>
      </c>
      <c r="K1811" s="416">
        <v>439.42</v>
      </c>
      <c r="L1811" s="415" t="s">
        <v>217</v>
      </c>
    </row>
    <row r="1812" spans="1:12" x14ac:dyDescent="0.25">
      <c r="A1812" s="415" t="s">
        <v>1460</v>
      </c>
      <c r="B1812" s="415" t="s">
        <v>1461</v>
      </c>
      <c r="C1812" s="415" t="s">
        <v>1550</v>
      </c>
      <c r="D1812" s="415" t="s">
        <v>1551</v>
      </c>
      <c r="E1812" s="416" t="s">
        <v>155</v>
      </c>
      <c r="F1812" s="415" t="s">
        <v>155</v>
      </c>
      <c r="G1812" s="415">
        <v>101809</v>
      </c>
      <c r="H1812" s="415" t="s">
        <v>5750</v>
      </c>
      <c r="I1812" s="415" t="s">
        <v>25</v>
      </c>
      <c r="J1812" s="415" t="s">
        <v>216</v>
      </c>
      <c r="K1812" s="417">
        <v>2572.5500000000002</v>
      </c>
      <c r="L1812" s="415" t="s">
        <v>217</v>
      </c>
    </row>
    <row r="1813" spans="1:12" x14ac:dyDescent="0.25">
      <c r="A1813" s="415" t="s">
        <v>1460</v>
      </c>
      <c r="B1813" s="415" t="s">
        <v>1461</v>
      </c>
      <c r="C1813" s="415" t="s">
        <v>1550</v>
      </c>
      <c r="D1813" s="415" t="s">
        <v>1551</v>
      </c>
      <c r="E1813" s="416" t="s">
        <v>155</v>
      </c>
      <c r="F1813" s="415" t="s">
        <v>155</v>
      </c>
      <c r="G1813" s="415">
        <v>102139</v>
      </c>
      <c r="H1813" s="415" t="s">
        <v>5751</v>
      </c>
      <c r="I1813" s="415" t="s">
        <v>25</v>
      </c>
      <c r="J1813" s="415" t="s">
        <v>216</v>
      </c>
      <c r="K1813" s="417">
        <v>1489.4</v>
      </c>
      <c r="L1813" s="415" t="s">
        <v>217</v>
      </c>
    </row>
    <row r="1814" spans="1:12" x14ac:dyDescent="0.25">
      <c r="A1814" s="415" t="s">
        <v>1460</v>
      </c>
      <c r="B1814" s="415" t="s">
        <v>1461</v>
      </c>
      <c r="C1814" s="415" t="s">
        <v>1550</v>
      </c>
      <c r="D1814" s="415" t="s">
        <v>1551</v>
      </c>
      <c r="E1814" s="416" t="s">
        <v>155</v>
      </c>
      <c r="F1814" s="415" t="s">
        <v>155</v>
      </c>
      <c r="G1814" s="415">
        <v>102141</v>
      </c>
      <c r="H1814" s="415" t="s">
        <v>5752</v>
      </c>
      <c r="I1814" s="415" t="s">
        <v>25</v>
      </c>
      <c r="J1814" s="415" t="s">
        <v>216</v>
      </c>
      <c r="K1814" s="417">
        <v>2346.1999999999998</v>
      </c>
      <c r="L1814" s="415" t="s">
        <v>217</v>
      </c>
    </row>
    <row r="1815" spans="1:12" x14ac:dyDescent="0.25">
      <c r="A1815" s="415" t="s">
        <v>1460</v>
      </c>
      <c r="B1815" s="415" t="s">
        <v>1461</v>
      </c>
      <c r="C1815" s="415" t="s">
        <v>1550</v>
      </c>
      <c r="D1815" s="415" t="s">
        <v>1551</v>
      </c>
      <c r="E1815" s="416" t="s">
        <v>155</v>
      </c>
      <c r="F1815" s="415" t="s">
        <v>155</v>
      </c>
      <c r="G1815" s="415">
        <v>102142</v>
      </c>
      <c r="H1815" s="415" t="s">
        <v>5753</v>
      </c>
      <c r="I1815" s="415" t="s">
        <v>25</v>
      </c>
      <c r="J1815" s="415" t="s">
        <v>216</v>
      </c>
      <c r="K1815" s="417">
        <v>2300.1</v>
      </c>
      <c r="L1815" s="415" t="s">
        <v>217</v>
      </c>
    </row>
    <row r="1816" spans="1:12" x14ac:dyDescent="0.25">
      <c r="A1816" s="415" t="s">
        <v>1460</v>
      </c>
      <c r="B1816" s="415" t="s">
        <v>1461</v>
      </c>
      <c r="C1816" s="415" t="s">
        <v>1550</v>
      </c>
      <c r="D1816" s="415" t="s">
        <v>1551</v>
      </c>
      <c r="E1816" s="416" t="s">
        <v>155</v>
      </c>
      <c r="F1816" s="415" t="s">
        <v>155</v>
      </c>
      <c r="G1816" s="415">
        <v>102457</v>
      </c>
      <c r="H1816" s="415" t="s">
        <v>7011</v>
      </c>
      <c r="I1816" s="415" t="s">
        <v>25</v>
      </c>
      <c r="J1816" s="415" t="s">
        <v>216</v>
      </c>
      <c r="K1816" s="417">
        <v>1462.06</v>
      </c>
      <c r="L1816" s="415" t="s">
        <v>217</v>
      </c>
    </row>
    <row r="1817" spans="1:12" x14ac:dyDescent="0.25">
      <c r="A1817" s="415" t="s">
        <v>1460</v>
      </c>
      <c r="B1817" s="415" t="s">
        <v>1461</v>
      </c>
      <c r="C1817" s="415" t="s">
        <v>1572</v>
      </c>
      <c r="D1817" s="415" t="s">
        <v>1573</v>
      </c>
      <c r="E1817" s="416" t="s">
        <v>155</v>
      </c>
      <c r="F1817" s="415" t="s">
        <v>155</v>
      </c>
      <c r="G1817" s="415">
        <v>94263</v>
      </c>
      <c r="H1817" s="415" t="s">
        <v>1574</v>
      </c>
      <c r="I1817" s="415" t="s">
        <v>23</v>
      </c>
      <c r="J1817" s="415" t="s">
        <v>216</v>
      </c>
      <c r="K1817" s="416">
        <v>27.19</v>
      </c>
      <c r="L1817" s="415" t="s">
        <v>217</v>
      </c>
    </row>
    <row r="1818" spans="1:12" x14ac:dyDescent="0.25">
      <c r="A1818" s="415" t="s">
        <v>1460</v>
      </c>
      <c r="B1818" s="415" t="s">
        <v>1461</v>
      </c>
      <c r="C1818" s="415" t="s">
        <v>1572</v>
      </c>
      <c r="D1818" s="415" t="s">
        <v>1573</v>
      </c>
      <c r="E1818" s="416" t="s">
        <v>155</v>
      </c>
      <c r="F1818" s="415" t="s">
        <v>155</v>
      </c>
      <c r="G1818" s="415">
        <v>94264</v>
      </c>
      <c r="H1818" s="415" t="s">
        <v>1575</v>
      </c>
      <c r="I1818" s="415" t="s">
        <v>23</v>
      </c>
      <c r="J1818" s="415" t="s">
        <v>216</v>
      </c>
      <c r="K1818" s="416">
        <v>30.12</v>
      </c>
      <c r="L1818" s="415" t="s">
        <v>217</v>
      </c>
    </row>
    <row r="1819" spans="1:12" x14ac:dyDescent="0.25">
      <c r="A1819" s="415" t="s">
        <v>1460</v>
      </c>
      <c r="B1819" s="415" t="s">
        <v>1461</v>
      </c>
      <c r="C1819" s="415" t="s">
        <v>1572</v>
      </c>
      <c r="D1819" s="415" t="s">
        <v>1573</v>
      </c>
      <c r="E1819" s="416" t="s">
        <v>155</v>
      </c>
      <c r="F1819" s="415" t="s">
        <v>155</v>
      </c>
      <c r="G1819" s="415">
        <v>94265</v>
      </c>
      <c r="H1819" s="415" t="s">
        <v>1576</v>
      </c>
      <c r="I1819" s="415" t="s">
        <v>23</v>
      </c>
      <c r="J1819" s="415" t="s">
        <v>216</v>
      </c>
      <c r="K1819" s="416">
        <v>35.89</v>
      </c>
      <c r="L1819" s="415" t="s">
        <v>217</v>
      </c>
    </row>
    <row r="1820" spans="1:12" x14ac:dyDescent="0.25">
      <c r="A1820" s="415" t="s">
        <v>1460</v>
      </c>
      <c r="B1820" s="415" t="s">
        <v>1461</v>
      </c>
      <c r="C1820" s="415" t="s">
        <v>1572</v>
      </c>
      <c r="D1820" s="415" t="s">
        <v>1573</v>
      </c>
      <c r="E1820" s="416" t="s">
        <v>155</v>
      </c>
      <c r="F1820" s="415" t="s">
        <v>155</v>
      </c>
      <c r="G1820" s="415">
        <v>94266</v>
      </c>
      <c r="H1820" s="415" t="s">
        <v>1577</v>
      </c>
      <c r="I1820" s="415" t="s">
        <v>23</v>
      </c>
      <c r="J1820" s="415" t="s">
        <v>216</v>
      </c>
      <c r="K1820" s="416">
        <v>39.229999999999997</v>
      </c>
      <c r="L1820" s="415" t="s">
        <v>217</v>
      </c>
    </row>
    <row r="1821" spans="1:12" x14ac:dyDescent="0.25">
      <c r="A1821" s="415" t="s">
        <v>1460</v>
      </c>
      <c r="B1821" s="415" t="s">
        <v>1461</v>
      </c>
      <c r="C1821" s="415" t="s">
        <v>1572</v>
      </c>
      <c r="D1821" s="415" t="s">
        <v>1573</v>
      </c>
      <c r="E1821" s="416" t="s">
        <v>155</v>
      </c>
      <c r="F1821" s="415" t="s">
        <v>155</v>
      </c>
      <c r="G1821" s="415">
        <v>94267</v>
      </c>
      <c r="H1821" s="415" t="s">
        <v>1578</v>
      </c>
      <c r="I1821" s="415" t="s">
        <v>23</v>
      </c>
      <c r="J1821" s="415" t="s">
        <v>216</v>
      </c>
      <c r="K1821" s="416">
        <v>43.03</v>
      </c>
      <c r="L1821" s="415" t="s">
        <v>217</v>
      </c>
    </row>
    <row r="1822" spans="1:12" x14ac:dyDescent="0.25">
      <c r="A1822" s="415" t="s">
        <v>1460</v>
      </c>
      <c r="B1822" s="415" t="s">
        <v>1461</v>
      </c>
      <c r="C1822" s="415" t="s">
        <v>1572</v>
      </c>
      <c r="D1822" s="415" t="s">
        <v>1573</v>
      </c>
      <c r="E1822" s="416" t="s">
        <v>155</v>
      </c>
      <c r="F1822" s="415" t="s">
        <v>155</v>
      </c>
      <c r="G1822" s="415">
        <v>94268</v>
      </c>
      <c r="H1822" s="415" t="s">
        <v>1579</v>
      </c>
      <c r="I1822" s="415" t="s">
        <v>23</v>
      </c>
      <c r="J1822" s="415" t="s">
        <v>216</v>
      </c>
      <c r="K1822" s="416">
        <v>46.71</v>
      </c>
      <c r="L1822" s="415" t="s">
        <v>217</v>
      </c>
    </row>
    <row r="1823" spans="1:12" x14ac:dyDescent="0.25">
      <c r="A1823" s="415" t="s">
        <v>1460</v>
      </c>
      <c r="B1823" s="415" t="s">
        <v>1461</v>
      </c>
      <c r="C1823" s="415" t="s">
        <v>1572</v>
      </c>
      <c r="D1823" s="415" t="s">
        <v>1573</v>
      </c>
      <c r="E1823" s="416" t="s">
        <v>155</v>
      </c>
      <c r="F1823" s="415" t="s">
        <v>155</v>
      </c>
      <c r="G1823" s="415">
        <v>94269</v>
      </c>
      <c r="H1823" s="415" t="s">
        <v>1580</v>
      </c>
      <c r="I1823" s="415" t="s">
        <v>23</v>
      </c>
      <c r="J1823" s="415" t="s">
        <v>216</v>
      </c>
      <c r="K1823" s="416">
        <v>61.67</v>
      </c>
      <c r="L1823" s="415" t="s">
        <v>217</v>
      </c>
    </row>
    <row r="1824" spans="1:12" x14ac:dyDescent="0.25">
      <c r="A1824" s="415" t="s">
        <v>1460</v>
      </c>
      <c r="B1824" s="415" t="s">
        <v>1461</v>
      </c>
      <c r="C1824" s="415" t="s">
        <v>1572</v>
      </c>
      <c r="D1824" s="415" t="s">
        <v>1573</v>
      </c>
      <c r="E1824" s="416" t="s">
        <v>155</v>
      </c>
      <c r="F1824" s="415" t="s">
        <v>155</v>
      </c>
      <c r="G1824" s="415">
        <v>94270</v>
      </c>
      <c r="H1824" s="415" t="s">
        <v>1581</v>
      </c>
      <c r="I1824" s="415" t="s">
        <v>23</v>
      </c>
      <c r="J1824" s="415" t="s">
        <v>216</v>
      </c>
      <c r="K1824" s="416">
        <v>66.81</v>
      </c>
      <c r="L1824" s="415" t="s">
        <v>217</v>
      </c>
    </row>
    <row r="1825" spans="1:12" x14ac:dyDescent="0.25">
      <c r="A1825" s="415" t="s">
        <v>1460</v>
      </c>
      <c r="B1825" s="415" t="s">
        <v>1461</v>
      </c>
      <c r="C1825" s="415" t="s">
        <v>1572</v>
      </c>
      <c r="D1825" s="415" t="s">
        <v>1573</v>
      </c>
      <c r="E1825" s="416" t="s">
        <v>155</v>
      </c>
      <c r="F1825" s="415" t="s">
        <v>155</v>
      </c>
      <c r="G1825" s="415">
        <v>94271</v>
      </c>
      <c r="H1825" s="415" t="s">
        <v>1582</v>
      </c>
      <c r="I1825" s="415" t="s">
        <v>23</v>
      </c>
      <c r="J1825" s="415" t="s">
        <v>216</v>
      </c>
      <c r="K1825" s="416">
        <v>75.14</v>
      </c>
      <c r="L1825" s="415" t="s">
        <v>217</v>
      </c>
    </row>
    <row r="1826" spans="1:12" x14ac:dyDescent="0.25">
      <c r="A1826" s="415" t="s">
        <v>1460</v>
      </c>
      <c r="B1826" s="415" t="s">
        <v>1461</v>
      </c>
      <c r="C1826" s="415" t="s">
        <v>1572</v>
      </c>
      <c r="D1826" s="415" t="s">
        <v>1573</v>
      </c>
      <c r="E1826" s="416" t="s">
        <v>155</v>
      </c>
      <c r="F1826" s="415" t="s">
        <v>155</v>
      </c>
      <c r="G1826" s="415">
        <v>94272</v>
      </c>
      <c r="H1826" s="415" t="s">
        <v>1583</v>
      </c>
      <c r="I1826" s="415" t="s">
        <v>23</v>
      </c>
      <c r="J1826" s="415" t="s">
        <v>216</v>
      </c>
      <c r="K1826" s="416">
        <v>81.95</v>
      </c>
      <c r="L1826" s="415" t="s">
        <v>217</v>
      </c>
    </row>
    <row r="1827" spans="1:12" x14ac:dyDescent="0.25">
      <c r="A1827" s="415" t="s">
        <v>1460</v>
      </c>
      <c r="B1827" s="415" t="s">
        <v>1461</v>
      </c>
      <c r="C1827" s="415" t="s">
        <v>1572</v>
      </c>
      <c r="D1827" s="415" t="s">
        <v>1573</v>
      </c>
      <c r="E1827" s="416" t="s">
        <v>155</v>
      </c>
      <c r="F1827" s="415" t="s">
        <v>155</v>
      </c>
      <c r="G1827" s="415">
        <v>94273</v>
      </c>
      <c r="H1827" s="415" t="s">
        <v>29</v>
      </c>
      <c r="I1827" s="415" t="s">
        <v>23</v>
      </c>
      <c r="J1827" s="415" t="s">
        <v>273</v>
      </c>
      <c r="K1827" s="416">
        <v>48.33</v>
      </c>
      <c r="L1827" s="415" t="s">
        <v>217</v>
      </c>
    </row>
    <row r="1828" spans="1:12" x14ac:dyDescent="0.25">
      <c r="A1828" s="415" t="s">
        <v>1460</v>
      </c>
      <c r="B1828" s="415" t="s">
        <v>1461</v>
      </c>
      <c r="C1828" s="415" t="s">
        <v>1572</v>
      </c>
      <c r="D1828" s="415" t="s">
        <v>1573</v>
      </c>
      <c r="E1828" s="416" t="s">
        <v>155</v>
      </c>
      <c r="F1828" s="415" t="s">
        <v>155</v>
      </c>
      <c r="G1828" s="415">
        <v>94274</v>
      </c>
      <c r="H1828" s="415" t="s">
        <v>30</v>
      </c>
      <c r="I1828" s="415" t="s">
        <v>23</v>
      </c>
      <c r="J1828" s="415" t="s">
        <v>273</v>
      </c>
      <c r="K1828" s="416">
        <v>51.59</v>
      </c>
      <c r="L1828" s="415" t="s">
        <v>217</v>
      </c>
    </row>
    <row r="1829" spans="1:12" x14ac:dyDescent="0.25">
      <c r="A1829" s="415" t="s">
        <v>1460</v>
      </c>
      <c r="B1829" s="415" t="s">
        <v>1461</v>
      </c>
      <c r="C1829" s="415" t="s">
        <v>1572</v>
      </c>
      <c r="D1829" s="415" t="s">
        <v>1573</v>
      </c>
      <c r="E1829" s="416" t="s">
        <v>155</v>
      </c>
      <c r="F1829" s="415" t="s">
        <v>155</v>
      </c>
      <c r="G1829" s="415">
        <v>94275</v>
      </c>
      <c r="H1829" s="415" t="s">
        <v>1584</v>
      </c>
      <c r="I1829" s="415" t="s">
        <v>23</v>
      </c>
      <c r="J1829" s="415" t="s">
        <v>273</v>
      </c>
      <c r="K1829" s="416">
        <v>46.55</v>
      </c>
      <c r="L1829" s="415" t="s">
        <v>217</v>
      </c>
    </row>
    <row r="1830" spans="1:12" x14ac:dyDescent="0.25">
      <c r="A1830" s="415" t="s">
        <v>1460</v>
      </c>
      <c r="B1830" s="415" t="s">
        <v>1461</v>
      </c>
      <c r="C1830" s="415" t="s">
        <v>1572</v>
      </c>
      <c r="D1830" s="415" t="s">
        <v>1573</v>
      </c>
      <c r="E1830" s="416" t="s">
        <v>155</v>
      </c>
      <c r="F1830" s="415" t="s">
        <v>155</v>
      </c>
      <c r="G1830" s="415">
        <v>94276</v>
      </c>
      <c r="H1830" s="415" t="s">
        <v>1585</v>
      </c>
      <c r="I1830" s="415" t="s">
        <v>23</v>
      </c>
      <c r="J1830" s="415" t="s">
        <v>273</v>
      </c>
      <c r="K1830" s="416">
        <v>49.81</v>
      </c>
      <c r="L1830" s="415" t="s">
        <v>217</v>
      </c>
    </row>
    <row r="1831" spans="1:12" x14ac:dyDescent="0.25">
      <c r="A1831" s="415" t="s">
        <v>1460</v>
      </c>
      <c r="B1831" s="415" t="s">
        <v>1461</v>
      </c>
      <c r="C1831" s="415" t="s">
        <v>1572</v>
      </c>
      <c r="D1831" s="415" t="s">
        <v>1573</v>
      </c>
      <c r="E1831" s="416" t="s">
        <v>155</v>
      </c>
      <c r="F1831" s="415" t="s">
        <v>155</v>
      </c>
      <c r="G1831" s="415">
        <v>94277</v>
      </c>
      <c r="H1831" s="415" t="s">
        <v>7012</v>
      </c>
      <c r="I1831" s="415" t="s">
        <v>23</v>
      </c>
      <c r="J1831" s="415" t="s">
        <v>273</v>
      </c>
      <c r="K1831" s="416">
        <v>38.28</v>
      </c>
      <c r="L1831" s="415" t="s">
        <v>217</v>
      </c>
    </row>
    <row r="1832" spans="1:12" x14ac:dyDescent="0.25">
      <c r="A1832" s="415" t="s">
        <v>1460</v>
      </c>
      <c r="B1832" s="415" t="s">
        <v>1461</v>
      </c>
      <c r="C1832" s="415" t="s">
        <v>1572</v>
      </c>
      <c r="D1832" s="415" t="s">
        <v>1573</v>
      </c>
      <c r="E1832" s="416" t="s">
        <v>155</v>
      </c>
      <c r="F1832" s="415" t="s">
        <v>155</v>
      </c>
      <c r="G1832" s="415">
        <v>94278</v>
      </c>
      <c r="H1832" s="415" t="s">
        <v>7013</v>
      </c>
      <c r="I1832" s="415" t="s">
        <v>23</v>
      </c>
      <c r="J1832" s="415" t="s">
        <v>273</v>
      </c>
      <c r="K1832" s="416">
        <v>41.54</v>
      </c>
      <c r="L1832" s="415" t="s">
        <v>217</v>
      </c>
    </row>
    <row r="1833" spans="1:12" x14ac:dyDescent="0.25">
      <c r="A1833" s="415" t="s">
        <v>1460</v>
      </c>
      <c r="B1833" s="415" t="s">
        <v>1461</v>
      </c>
      <c r="C1833" s="415" t="s">
        <v>1572</v>
      </c>
      <c r="D1833" s="415" t="s">
        <v>1573</v>
      </c>
      <c r="E1833" s="416" t="s">
        <v>155</v>
      </c>
      <c r="F1833" s="415" t="s">
        <v>155</v>
      </c>
      <c r="G1833" s="415">
        <v>94279</v>
      </c>
      <c r="H1833" s="415" t="s">
        <v>7014</v>
      </c>
      <c r="I1833" s="415" t="s">
        <v>23</v>
      </c>
      <c r="J1833" s="415" t="s">
        <v>273</v>
      </c>
      <c r="K1833" s="416">
        <v>45.05</v>
      </c>
      <c r="L1833" s="415" t="s">
        <v>217</v>
      </c>
    </row>
    <row r="1834" spans="1:12" x14ac:dyDescent="0.25">
      <c r="A1834" s="415" t="s">
        <v>1460</v>
      </c>
      <c r="B1834" s="415" t="s">
        <v>1461</v>
      </c>
      <c r="C1834" s="415" t="s">
        <v>1572</v>
      </c>
      <c r="D1834" s="415" t="s">
        <v>1573</v>
      </c>
      <c r="E1834" s="416" t="s">
        <v>155</v>
      </c>
      <c r="F1834" s="415" t="s">
        <v>155</v>
      </c>
      <c r="G1834" s="415">
        <v>94280</v>
      </c>
      <c r="H1834" s="415" t="s">
        <v>7015</v>
      </c>
      <c r="I1834" s="415" t="s">
        <v>23</v>
      </c>
      <c r="J1834" s="415" t="s">
        <v>273</v>
      </c>
      <c r="K1834" s="416">
        <v>48.31</v>
      </c>
      <c r="L1834" s="415" t="s">
        <v>217</v>
      </c>
    </row>
    <row r="1835" spans="1:12" x14ac:dyDescent="0.25">
      <c r="A1835" s="415" t="s">
        <v>1460</v>
      </c>
      <c r="B1835" s="415" t="s">
        <v>1461</v>
      </c>
      <c r="C1835" s="415" t="s">
        <v>1572</v>
      </c>
      <c r="D1835" s="415" t="s">
        <v>1573</v>
      </c>
      <c r="E1835" s="416" t="s">
        <v>155</v>
      </c>
      <c r="F1835" s="415" t="s">
        <v>155</v>
      </c>
      <c r="G1835" s="415">
        <v>94281</v>
      </c>
      <c r="H1835" s="415" t="s">
        <v>1586</v>
      </c>
      <c r="I1835" s="415" t="s">
        <v>23</v>
      </c>
      <c r="J1835" s="415" t="s">
        <v>273</v>
      </c>
      <c r="K1835" s="416">
        <v>44.56</v>
      </c>
      <c r="L1835" s="415" t="s">
        <v>217</v>
      </c>
    </row>
    <row r="1836" spans="1:12" x14ac:dyDescent="0.25">
      <c r="A1836" s="415" t="s">
        <v>1460</v>
      </c>
      <c r="B1836" s="415" t="s">
        <v>1461</v>
      </c>
      <c r="C1836" s="415" t="s">
        <v>1572</v>
      </c>
      <c r="D1836" s="415" t="s">
        <v>1573</v>
      </c>
      <c r="E1836" s="416" t="s">
        <v>155</v>
      </c>
      <c r="F1836" s="415" t="s">
        <v>155</v>
      </c>
      <c r="G1836" s="415">
        <v>94282</v>
      </c>
      <c r="H1836" s="415" t="s">
        <v>1587</v>
      </c>
      <c r="I1836" s="415" t="s">
        <v>23</v>
      </c>
      <c r="J1836" s="415" t="s">
        <v>273</v>
      </c>
      <c r="K1836" s="416">
        <v>54.49</v>
      </c>
      <c r="L1836" s="415" t="s">
        <v>217</v>
      </c>
    </row>
    <row r="1837" spans="1:12" x14ac:dyDescent="0.25">
      <c r="A1837" s="415" t="s">
        <v>1460</v>
      </c>
      <c r="B1837" s="415" t="s">
        <v>1461</v>
      </c>
      <c r="C1837" s="415" t="s">
        <v>1572</v>
      </c>
      <c r="D1837" s="415" t="s">
        <v>1573</v>
      </c>
      <c r="E1837" s="416" t="s">
        <v>155</v>
      </c>
      <c r="F1837" s="415" t="s">
        <v>155</v>
      </c>
      <c r="G1837" s="415">
        <v>94283</v>
      </c>
      <c r="H1837" s="415" t="s">
        <v>1588</v>
      </c>
      <c r="I1837" s="415" t="s">
        <v>23</v>
      </c>
      <c r="J1837" s="415" t="s">
        <v>273</v>
      </c>
      <c r="K1837" s="416">
        <v>57.54</v>
      </c>
      <c r="L1837" s="415" t="s">
        <v>217</v>
      </c>
    </row>
    <row r="1838" spans="1:12" x14ac:dyDescent="0.25">
      <c r="A1838" s="415" t="s">
        <v>1460</v>
      </c>
      <c r="B1838" s="415" t="s">
        <v>1461</v>
      </c>
      <c r="C1838" s="415" t="s">
        <v>1572</v>
      </c>
      <c r="D1838" s="415" t="s">
        <v>1573</v>
      </c>
      <c r="E1838" s="416" t="s">
        <v>155</v>
      </c>
      <c r="F1838" s="415" t="s">
        <v>155</v>
      </c>
      <c r="G1838" s="415">
        <v>94284</v>
      </c>
      <c r="H1838" s="415" t="s">
        <v>1589</v>
      </c>
      <c r="I1838" s="415" t="s">
        <v>23</v>
      </c>
      <c r="J1838" s="415" t="s">
        <v>273</v>
      </c>
      <c r="K1838" s="416">
        <v>67.47</v>
      </c>
      <c r="L1838" s="415" t="s">
        <v>217</v>
      </c>
    </row>
    <row r="1839" spans="1:12" x14ac:dyDescent="0.25">
      <c r="A1839" s="415" t="s">
        <v>1460</v>
      </c>
      <c r="B1839" s="415" t="s">
        <v>1461</v>
      </c>
      <c r="C1839" s="415" t="s">
        <v>1572</v>
      </c>
      <c r="D1839" s="415" t="s">
        <v>1573</v>
      </c>
      <c r="E1839" s="416" t="s">
        <v>155</v>
      </c>
      <c r="F1839" s="415" t="s">
        <v>155</v>
      </c>
      <c r="G1839" s="415">
        <v>94285</v>
      </c>
      <c r="H1839" s="415" t="s">
        <v>1590</v>
      </c>
      <c r="I1839" s="415" t="s">
        <v>23</v>
      </c>
      <c r="J1839" s="415" t="s">
        <v>273</v>
      </c>
      <c r="K1839" s="416">
        <v>70.040000000000006</v>
      </c>
      <c r="L1839" s="415" t="s">
        <v>217</v>
      </c>
    </row>
    <row r="1840" spans="1:12" x14ac:dyDescent="0.25">
      <c r="A1840" s="415" t="s">
        <v>1460</v>
      </c>
      <c r="B1840" s="415" t="s">
        <v>1461</v>
      </c>
      <c r="C1840" s="415" t="s">
        <v>1572</v>
      </c>
      <c r="D1840" s="415" t="s">
        <v>1573</v>
      </c>
      <c r="E1840" s="416" t="s">
        <v>155</v>
      </c>
      <c r="F1840" s="415" t="s">
        <v>155</v>
      </c>
      <c r="G1840" s="415">
        <v>94286</v>
      </c>
      <c r="H1840" s="415" t="s">
        <v>1591</v>
      </c>
      <c r="I1840" s="415" t="s">
        <v>23</v>
      </c>
      <c r="J1840" s="415" t="s">
        <v>273</v>
      </c>
      <c r="K1840" s="416">
        <v>79.959999999999994</v>
      </c>
      <c r="L1840" s="415" t="s">
        <v>217</v>
      </c>
    </row>
    <row r="1841" spans="1:12" x14ac:dyDescent="0.25">
      <c r="A1841" s="415" t="s">
        <v>1460</v>
      </c>
      <c r="B1841" s="415" t="s">
        <v>1461</v>
      </c>
      <c r="C1841" s="415" t="s">
        <v>1572</v>
      </c>
      <c r="D1841" s="415" t="s">
        <v>1573</v>
      </c>
      <c r="E1841" s="416" t="s">
        <v>155</v>
      </c>
      <c r="F1841" s="415" t="s">
        <v>155</v>
      </c>
      <c r="G1841" s="415">
        <v>94287</v>
      </c>
      <c r="H1841" s="415" t="s">
        <v>1592</v>
      </c>
      <c r="I1841" s="415" t="s">
        <v>23</v>
      </c>
      <c r="J1841" s="415" t="s">
        <v>273</v>
      </c>
      <c r="K1841" s="416">
        <v>34.64</v>
      </c>
      <c r="L1841" s="415" t="s">
        <v>217</v>
      </c>
    </row>
    <row r="1842" spans="1:12" x14ac:dyDescent="0.25">
      <c r="A1842" s="415" t="s">
        <v>1460</v>
      </c>
      <c r="B1842" s="415" t="s">
        <v>1461</v>
      </c>
      <c r="C1842" s="415" t="s">
        <v>1572</v>
      </c>
      <c r="D1842" s="415" t="s">
        <v>1573</v>
      </c>
      <c r="E1842" s="416" t="s">
        <v>155</v>
      </c>
      <c r="F1842" s="415" t="s">
        <v>155</v>
      </c>
      <c r="G1842" s="415">
        <v>94288</v>
      </c>
      <c r="H1842" s="415" t="s">
        <v>1593</v>
      </c>
      <c r="I1842" s="415" t="s">
        <v>23</v>
      </c>
      <c r="J1842" s="415" t="s">
        <v>273</v>
      </c>
      <c r="K1842" s="416">
        <v>43.33</v>
      </c>
      <c r="L1842" s="415" t="s">
        <v>217</v>
      </c>
    </row>
    <row r="1843" spans="1:12" x14ac:dyDescent="0.25">
      <c r="A1843" s="415" t="s">
        <v>1460</v>
      </c>
      <c r="B1843" s="415" t="s">
        <v>1461</v>
      </c>
      <c r="C1843" s="415" t="s">
        <v>1572</v>
      </c>
      <c r="D1843" s="415" t="s">
        <v>1573</v>
      </c>
      <c r="E1843" s="416" t="s">
        <v>155</v>
      </c>
      <c r="F1843" s="415" t="s">
        <v>155</v>
      </c>
      <c r="G1843" s="415">
        <v>94289</v>
      </c>
      <c r="H1843" s="415" t="s">
        <v>1594</v>
      </c>
      <c r="I1843" s="415" t="s">
        <v>23</v>
      </c>
      <c r="J1843" s="415" t="s">
        <v>273</v>
      </c>
      <c r="K1843" s="416">
        <v>43.98</v>
      </c>
      <c r="L1843" s="415" t="s">
        <v>217</v>
      </c>
    </row>
    <row r="1844" spans="1:12" x14ac:dyDescent="0.25">
      <c r="A1844" s="415" t="s">
        <v>1460</v>
      </c>
      <c r="B1844" s="415" t="s">
        <v>1461</v>
      </c>
      <c r="C1844" s="415" t="s">
        <v>1572</v>
      </c>
      <c r="D1844" s="415" t="s">
        <v>1573</v>
      </c>
      <c r="E1844" s="416" t="s">
        <v>155</v>
      </c>
      <c r="F1844" s="415" t="s">
        <v>155</v>
      </c>
      <c r="G1844" s="415">
        <v>94290</v>
      </c>
      <c r="H1844" s="415" t="s">
        <v>1595</v>
      </c>
      <c r="I1844" s="415" t="s">
        <v>23</v>
      </c>
      <c r="J1844" s="415" t="s">
        <v>273</v>
      </c>
      <c r="K1844" s="416">
        <v>52.67</v>
      </c>
      <c r="L1844" s="415" t="s">
        <v>217</v>
      </c>
    </row>
    <row r="1845" spans="1:12" x14ac:dyDescent="0.25">
      <c r="A1845" s="415" t="s">
        <v>1460</v>
      </c>
      <c r="B1845" s="415" t="s">
        <v>1461</v>
      </c>
      <c r="C1845" s="415" t="s">
        <v>1572</v>
      </c>
      <c r="D1845" s="415" t="s">
        <v>1573</v>
      </c>
      <c r="E1845" s="416" t="s">
        <v>155</v>
      </c>
      <c r="F1845" s="415" t="s">
        <v>155</v>
      </c>
      <c r="G1845" s="415">
        <v>94291</v>
      </c>
      <c r="H1845" s="415" t="s">
        <v>1596</v>
      </c>
      <c r="I1845" s="415" t="s">
        <v>23</v>
      </c>
      <c r="J1845" s="415" t="s">
        <v>273</v>
      </c>
      <c r="K1845" s="416">
        <v>52.86</v>
      </c>
      <c r="L1845" s="415" t="s">
        <v>217</v>
      </c>
    </row>
    <row r="1846" spans="1:12" x14ac:dyDescent="0.25">
      <c r="A1846" s="415" t="s">
        <v>1460</v>
      </c>
      <c r="B1846" s="415" t="s">
        <v>1461</v>
      </c>
      <c r="C1846" s="415" t="s">
        <v>1572</v>
      </c>
      <c r="D1846" s="415" t="s">
        <v>1573</v>
      </c>
      <c r="E1846" s="416" t="s">
        <v>155</v>
      </c>
      <c r="F1846" s="415" t="s">
        <v>155</v>
      </c>
      <c r="G1846" s="415">
        <v>94292</v>
      </c>
      <c r="H1846" s="415" t="s">
        <v>1597</v>
      </c>
      <c r="I1846" s="415" t="s">
        <v>23</v>
      </c>
      <c r="J1846" s="415" t="s">
        <v>273</v>
      </c>
      <c r="K1846" s="416">
        <v>61.55</v>
      </c>
      <c r="L1846" s="415" t="s">
        <v>217</v>
      </c>
    </row>
    <row r="1847" spans="1:12" x14ac:dyDescent="0.25">
      <c r="A1847" s="415" t="s">
        <v>1460</v>
      </c>
      <c r="B1847" s="415" t="s">
        <v>1461</v>
      </c>
      <c r="C1847" s="415" t="s">
        <v>1572</v>
      </c>
      <c r="D1847" s="415" t="s">
        <v>1573</v>
      </c>
      <c r="E1847" s="416" t="s">
        <v>155</v>
      </c>
      <c r="F1847" s="415" t="s">
        <v>155</v>
      </c>
      <c r="G1847" s="415">
        <v>94293</v>
      </c>
      <c r="H1847" s="415" t="s">
        <v>1598</v>
      </c>
      <c r="I1847" s="415" t="s">
        <v>23</v>
      </c>
      <c r="J1847" s="415" t="s">
        <v>273</v>
      </c>
      <c r="K1847" s="416">
        <v>139.80000000000001</v>
      </c>
      <c r="L1847" s="415" t="s">
        <v>217</v>
      </c>
    </row>
    <row r="1848" spans="1:12" x14ac:dyDescent="0.25">
      <c r="A1848" s="415" t="s">
        <v>1460</v>
      </c>
      <c r="B1848" s="415" t="s">
        <v>1461</v>
      </c>
      <c r="C1848" s="415" t="s">
        <v>1572</v>
      </c>
      <c r="D1848" s="415" t="s">
        <v>1573</v>
      </c>
      <c r="E1848" s="416" t="s">
        <v>155</v>
      </c>
      <c r="F1848" s="415" t="s">
        <v>155</v>
      </c>
      <c r="G1848" s="415">
        <v>94294</v>
      </c>
      <c r="H1848" s="415" t="s">
        <v>1599</v>
      </c>
      <c r="I1848" s="415" t="s">
        <v>23</v>
      </c>
      <c r="J1848" s="415" t="s">
        <v>216</v>
      </c>
      <c r="K1848" s="416">
        <v>7.39</v>
      </c>
      <c r="L1848" s="415" t="s">
        <v>217</v>
      </c>
    </row>
    <row r="1849" spans="1:12" x14ac:dyDescent="0.25">
      <c r="A1849" s="415" t="s">
        <v>1460</v>
      </c>
      <c r="B1849" s="415" t="s">
        <v>1461</v>
      </c>
      <c r="C1849" s="415" t="s">
        <v>7016</v>
      </c>
      <c r="D1849" s="415" t="s">
        <v>7017</v>
      </c>
      <c r="E1849" s="416" t="s">
        <v>155</v>
      </c>
      <c r="F1849" s="415" t="s">
        <v>155</v>
      </c>
      <c r="G1849" s="415">
        <v>102727</v>
      </c>
      <c r="H1849" s="415" t="s">
        <v>7018</v>
      </c>
      <c r="I1849" s="415" t="s">
        <v>27</v>
      </c>
      <c r="J1849" s="415" t="s">
        <v>273</v>
      </c>
      <c r="K1849" s="416">
        <v>89.72</v>
      </c>
      <c r="L1849" s="415" t="s">
        <v>217</v>
      </c>
    </row>
    <row r="1850" spans="1:12" x14ac:dyDescent="0.25">
      <c r="A1850" s="415" t="s">
        <v>1460</v>
      </c>
      <c r="B1850" s="415" t="s">
        <v>1461</v>
      </c>
      <c r="C1850" s="415" t="s">
        <v>7016</v>
      </c>
      <c r="D1850" s="415" t="s">
        <v>7017</v>
      </c>
      <c r="E1850" s="416" t="s">
        <v>155</v>
      </c>
      <c r="F1850" s="415" t="s">
        <v>155</v>
      </c>
      <c r="G1850" s="415">
        <v>102728</v>
      </c>
      <c r="H1850" s="415" t="s">
        <v>7019</v>
      </c>
      <c r="I1850" s="415" t="s">
        <v>1419</v>
      </c>
      <c r="J1850" s="415" t="s">
        <v>216</v>
      </c>
      <c r="K1850" s="416">
        <v>17.45</v>
      </c>
      <c r="L1850" s="415" t="s">
        <v>217</v>
      </c>
    </row>
    <row r="1851" spans="1:12" x14ac:dyDescent="0.25">
      <c r="A1851" s="415" t="s">
        <v>1460</v>
      </c>
      <c r="B1851" s="415" t="s">
        <v>1461</v>
      </c>
      <c r="C1851" s="415" t="s">
        <v>7016</v>
      </c>
      <c r="D1851" s="415" t="s">
        <v>7017</v>
      </c>
      <c r="E1851" s="416" t="s">
        <v>155</v>
      </c>
      <c r="F1851" s="415" t="s">
        <v>155</v>
      </c>
      <c r="G1851" s="415">
        <v>102729</v>
      </c>
      <c r="H1851" s="415" t="s">
        <v>7020</v>
      </c>
      <c r="I1851" s="415" t="s">
        <v>1419</v>
      </c>
      <c r="J1851" s="415" t="s">
        <v>216</v>
      </c>
      <c r="K1851" s="416">
        <v>16.829999999999998</v>
      </c>
      <c r="L1851" s="415" t="s">
        <v>217</v>
      </c>
    </row>
    <row r="1852" spans="1:12" x14ac:dyDescent="0.25">
      <c r="A1852" s="415" t="s">
        <v>1460</v>
      </c>
      <c r="B1852" s="415" t="s">
        <v>1461</v>
      </c>
      <c r="C1852" s="415" t="s">
        <v>7016</v>
      </c>
      <c r="D1852" s="415" t="s">
        <v>7017</v>
      </c>
      <c r="E1852" s="416" t="s">
        <v>155</v>
      </c>
      <c r="F1852" s="415" t="s">
        <v>155</v>
      </c>
      <c r="G1852" s="415">
        <v>102730</v>
      </c>
      <c r="H1852" s="415" t="s">
        <v>7021</v>
      </c>
      <c r="I1852" s="415" t="s">
        <v>1419</v>
      </c>
      <c r="J1852" s="415" t="s">
        <v>216</v>
      </c>
      <c r="K1852" s="416">
        <v>15.26</v>
      </c>
      <c r="L1852" s="415" t="s">
        <v>217</v>
      </c>
    </row>
    <row r="1853" spans="1:12" x14ac:dyDescent="0.25">
      <c r="A1853" s="415" t="s">
        <v>1460</v>
      </c>
      <c r="B1853" s="415" t="s">
        <v>1461</v>
      </c>
      <c r="C1853" s="415" t="s">
        <v>7016</v>
      </c>
      <c r="D1853" s="415" t="s">
        <v>7017</v>
      </c>
      <c r="E1853" s="416" t="s">
        <v>155</v>
      </c>
      <c r="F1853" s="415" t="s">
        <v>155</v>
      </c>
      <c r="G1853" s="415">
        <v>102731</v>
      </c>
      <c r="H1853" s="415" t="s">
        <v>7022</v>
      </c>
      <c r="I1853" s="415" t="s">
        <v>1419</v>
      </c>
      <c r="J1853" s="415" t="s">
        <v>216</v>
      </c>
      <c r="K1853" s="416">
        <v>13</v>
      </c>
      <c r="L1853" s="415" t="s">
        <v>217</v>
      </c>
    </row>
    <row r="1854" spans="1:12" x14ac:dyDescent="0.25">
      <c r="A1854" s="415" t="s">
        <v>1460</v>
      </c>
      <c r="B1854" s="415" t="s">
        <v>1461</v>
      </c>
      <c r="C1854" s="415" t="s">
        <v>7016</v>
      </c>
      <c r="D1854" s="415" t="s">
        <v>7017</v>
      </c>
      <c r="E1854" s="416" t="s">
        <v>155</v>
      </c>
      <c r="F1854" s="415" t="s">
        <v>155</v>
      </c>
      <c r="G1854" s="415">
        <v>102732</v>
      </c>
      <c r="H1854" s="415" t="s">
        <v>7023</v>
      </c>
      <c r="I1854" s="415" t="s">
        <v>1419</v>
      </c>
      <c r="J1854" s="415" t="s">
        <v>216</v>
      </c>
      <c r="K1854" s="416">
        <v>12.51</v>
      </c>
      <c r="L1854" s="415" t="s">
        <v>217</v>
      </c>
    </row>
    <row r="1855" spans="1:12" x14ac:dyDescent="0.25">
      <c r="A1855" s="415" t="s">
        <v>1460</v>
      </c>
      <c r="B1855" s="415" t="s">
        <v>1461</v>
      </c>
      <c r="C1855" s="415" t="s">
        <v>7016</v>
      </c>
      <c r="D1855" s="415" t="s">
        <v>7017</v>
      </c>
      <c r="E1855" s="416" t="s">
        <v>155</v>
      </c>
      <c r="F1855" s="415" t="s">
        <v>155</v>
      </c>
      <c r="G1855" s="415">
        <v>102733</v>
      </c>
      <c r="H1855" s="415" t="s">
        <v>7024</v>
      </c>
      <c r="I1855" s="415" t="s">
        <v>1419</v>
      </c>
      <c r="J1855" s="415" t="s">
        <v>216</v>
      </c>
      <c r="K1855" s="416">
        <v>14.24</v>
      </c>
      <c r="L1855" s="415" t="s">
        <v>217</v>
      </c>
    </row>
    <row r="1856" spans="1:12" x14ac:dyDescent="0.25">
      <c r="A1856" s="415" t="s">
        <v>1460</v>
      </c>
      <c r="B1856" s="415" t="s">
        <v>1461</v>
      </c>
      <c r="C1856" s="415" t="s">
        <v>7016</v>
      </c>
      <c r="D1856" s="415" t="s">
        <v>7017</v>
      </c>
      <c r="E1856" s="416" t="s">
        <v>155</v>
      </c>
      <c r="F1856" s="415" t="s">
        <v>155</v>
      </c>
      <c r="G1856" s="415">
        <v>102734</v>
      </c>
      <c r="H1856" s="415" t="s">
        <v>7025</v>
      </c>
      <c r="I1856" s="415" t="s">
        <v>1419</v>
      </c>
      <c r="J1856" s="415" t="s">
        <v>216</v>
      </c>
      <c r="K1856" s="416">
        <v>16.59</v>
      </c>
      <c r="L1856" s="415" t="s">
        <v>217</v>
      </c>
    </row>
    <row r="1857" spans="1:12" x14ac:dyDescent="0.25">
      <c r="A1857" s="415" t="s">
        <v>1460</v>
      </c>
      <c r="B1857" s="415" t="s">
        <v>1461</v>
      </c>
      <c r="C1857" s="415" t="s">
        <v>7016</v>
      </c>
      <c r="D1857" s="415" t="s">
        <v>7017</v>
      </c>
      <c r="E1857" s="416" t="s">
        <v>155</v>
      </c>
      <c r="F1857" s="415" t="s">
        <v>155</v>
      </c>
      <c r="G1857" s="415">
        <v>102735</v>
      </c>
      <c r="H1857" s="415" t="s">
        <v>7026</v>
      </c>
      <c r="I1857" s="415" t="s">
        <v>1419</v>
      </c>
      <c r="J1857" s="415" t="s">
        <v>216</v>
      </c>
      <c r="K1857" s="416">
        <v>16.100000000000001</v>
      </c>
      <c r="L1857" s="415" t="s">
        <v>217</v>
      </c>
    </row>
    <row r="1858" spans="1:12" x14ac:dyDescent="0.25">
      <c r="A1858" s="415" t="s">
        <v>1460</v>
      </c>
      <c r="B1858" s="415" t="s">
        <v>1461</v>
      </c>
      <c r="C1858" s="415" t="s">
        <v>7016</v>
      </c>
      <c r="D1858" s="415" t="s">
        <v>7017</v>
      </c>
      <c r="E1858" s="416" t="s">
        <v>155</v>
      </c>
      <c r="F1858" s="415" t="s">
        <v>155</v>
      </c>
      <c r="G1858" s="415">
        <v>102736</v>
      </c>
      <c r="H1858" s="415" t="s">
        <v>7027</v>
      </c>
      <c r="I1858" s="415" t="s">
        <v>26</v>
      </c>
      <c r="J1858" s="415" t="s">
        <v>216</v>
      </c>
      <c r="K1858" s="416">
        <v>492.86</v>
      </c>
      <c r="L1858" s="415" t="s">
        <v>217</v>
      </c>
    </row>
    <row r="1859" spans="1:12" x14ac:dyDescent="0.25">
      <c r="A1859" s="415" t="s">
        <v>1460</v>
      </c>
      <c r="B1859" s="415" t="s">
        <v>1461</v>
      </c>
      <c r="C1859" s="415" t="s">
        <v>7016</v>
      </c>
      <c r="D1859" s="415" t="s">
        <v>7017</v>
      </c>
      <c r="E1859" s="416" t="s">
        <v>155</v>
      </c>
      <c r="F1859" s="415" t="s">
        <v>155</v>
      </c>
      <c r="G1859" s="415">
        <v>102737</v>
      </c>
      <c r="H1859" s="415" t="s">
        <v>7028</v>
      </c>
      <c r="I1859" s="415" t="s">
        <v>25</v>
      </c>
      <c r="J1859" s="415" t="s">
        <v>216</v>
      </c>
      <c r="K1859" s="417">
        <v>1058.46</v>
      </c>
      <c r="L1859" s="415" t="s">
        <v>217</v>
      </c>
    </row>
    <row r="1860" spans="1:12" x14ac:dyDescent="0.25">
      <c r="A1860" s="415" t="s">
        <v>1460</v>
      </c>
      <c r="B1860" s="415" t="s">
        <v>1461</v>
      </c>
      <c r="C1860" s="415" t="s">
        <v>7016</v>
      </c>
      <c r="D1860" s="415" t="s">
        <v>7017</v>
      </c>
      <c r="E1860" s="416" t="s">
        <v>155</v>
      </c>
      <c r="F1860" s="415" t="s">
        <v>155</v>
      </c>
      <c r="G1860" s="415">
        <v>102738</v>
      </c>
      <c r="H1860" s="415" t="s">
        <v>7029</v>
      </c>
      <c r="I1860" s="415" t="s">
        <v>25</v>
      </c>
      <c r="J1860" s="415" t="s">
        <v>216</v>
      </c>
      <c r="K1860" s="417">
        <v>2180.8200000000002</v>
      </c>
      <c r="L1860" s="415" t="s">
        <v>217</v>
      </c>
    </row>
    <row r="1861" spans="1:12" x14ac:dyDescent="0.25">
      <c r="A1861" s="415" t="s">
        <v>1460</v>
      </c>
      <c r="B1861" s="415" t="s">
        <v>1461</v>
      </c>
      <c r="C1861" s="415" t="s">
        <v>7016</v>
      </c>
      <c r="D1861" s="415" t="s">
        <v>7017</v>
      </c>
      <c r="E1861" s="416" t="s">
        <v>155</v>
      </c>
      <c r="F1861" s="415" t="s">
        <v>155</v>
      </c>
      <c r="G1861" s="415">
        <v>102739</v>
      </c>
      <c r="H1861" s="415" t="s">
        <v>7030</v>
      </c>
      <c r="I1861" s="415" t="s">
        <v>25</v>
      </c>
      <c r="J1861" s="415" t="s">
        <v>216</v>
      </c>
      <c r="K1861" s="417">
        <v>3668.58</v>
      </c>
      <c r="L1861" s="415" t="s">
        <v>217</v>
      </c>
    </row>
    <row r="1862" spans="1:12" x14ac:dyDescent="0.25">
      <c r="A1862" s="415" t="s">
        <v>1460</v>
      </c>
      <c r="B1862" s="415" t="s">
        <v>1461</v>
      </c>
      <c r="C1862" s="415" t="s">
        <v>7016</v>
      </c>
      <c r="D1862" s="415" t="s">
        <v>7017</v>
      </c>
      <c r="E1862" s="416" t="s">
        <v>155</v>
      </c>
      <c r="F1862" s="415" t="s">
        <v>155</v>
      </c>
      <c r="G1862" s="415">
        <v>102740</v>
      </c>
      <c r="H1862" s="415" t="s">
        <v>7031</v>
      </c>
      <c r="I1862" s="415" t="s">
        <v>25</v>
      </c>
      <c r="J1862" s="415" t="s">
        <v>216</v>
      </c>
      <c r="K1862" s="417">
        <v>5518.9</v>
      </c>
      <c r="L1862" s="415" t="s">
        <v>217</v>
      </c>
    </row>
    <row r="1863" spans="1:12" x14ac:dyDescent="0.25">
      <c r="A1863" s="415" t="s">
        <v>1460</v>
      </c>
      <c r="B1863" s="415" t="s">
        <v>1461</v>
      </c>
      <c r="C1863" s="415" t="s">
        <v>7016</v>
      </c>
      <c r="D1863" s="415" t="s">
        <v>7017</v>
      </c>
      <c r="E1863" s="416" t="s">
        <v>155</v>
      </c>
      <c r="F1863" s="415" t="s">
        <v>155</v>
      </c>
      <c r="G1863" s="415">
        <v>102741</v>
      </c>
      <c r="H1863" s="415" t="s">
        <v>7032</v>
      </c>
      <c r="I1863" s="415" t="s">
        <v>25</v>
      </c>
      <c r="J1863" s="415" t="s">
        <v>216</v>
      </c>
      <c r="K1863" s="417">
        <v>7770.78</v>
      </c>
      <c r="L1863" s="415" t="s">
        <v>217</v>
      </c>
    </row>
    <row r="1864" spans="1:12" x14ac:dyDescent="0.25">
      <c r="A1864" s="415" t="s">
        <v>1460</v>
      </c>
      <c r="B1864" s="415" t="s">
        <v>1461</v>
      </c>
      <c r="C1864" s="415" t="s">
        <v>7016</v>
      </c>
      <c r="D1864" s="415" t="s">
        <v>7017</v>
      </c>
      <c r="E1864" s="416" t="s">
        <v>155</v>
      </c>
      <c r="F1864" s="415" t="s">
        <v>155</v>
      </c>
      <c r="G1864" s="415">
        <v>102742</v>
      </c>
      <c r="H1864" s="415" t="s">
        <v>7033</v>
      </c>
      <c r="I1864" s="415" t="s">
        <v>25</v>
      </c>
      <c r="J1864" s="415" t="s">
        <v>216</v>
      </c>
      <c r="K1864" s="417">
        <v>13495.98</v>
      </c>
      <c r="L1864" s="415" t="s">
        <v>217</v>
      </c>
    </row>
    <row r="1865" spans="1:12" x14ac:dyDescent="0.25">
      <c r="A1865" s="415" t="s">
        <v>1460</v>
      </c>
      <c r="B1865" s="415" t="s">
        <v>1461</v>
      </c>
      <c r="C1865" s="415" t="s">
        <v>7016</v>
      </c>
      <c r="D1865" s="415" t="s">
        <v>7017</v>
      </c>
      <c r="E1865" s="416" t="s">
        <v>155</v>
      </c>
      <c r="F1865" s="415" t="s">
        <v>155</v>
      </c>
      <c r="G1865" s="415">
        <v>102743</v>
      </c>
      <c r="H1865" s="415" t="s">
        <v>7034</v>
      </c>
      <c r="I1865" s="415" t="s">
        <v>25</v>
      </c>
      <c r="J1865" s="415" t="s">
        <v>216</v>
      </c>
      <c r="K1865" s="417">
        <v>4431.87</v>
      </c>
      <c r="L1865" s="415" t="s">
        <v>217</v>
      </c>
    </row>
    <row r="1866" spans="1:12" x14ac:dyDescent="0.25">
      <c r="A1866" s="415" t="s">
        <v>1460</v>
      </c>
      <c r="B1866" s="415" t="s">
        <v>1461</v>
      </c>
      <c r="C1866" s="415" t="s">
        <v>7016</v>
      </c>
      <c r="D1866" s="415" t="s">
        <v>7017</v>
      </c>
      <c r="E1866" s="416" t="s">
        <v>155</v>
      </c>
      <c r="F1866" s="415" t="s">
        <v>155</v>
      </c>
      <c r="G1866" s="415">
        <v>102744</v>
      </c>
      <c r="H1866" s="415" t="s">
        <v>7035</v>
      </c>
      <c r="I1866" s="415" t="s">
        <v>25</v>
      </c>
      <c r="J1866" s="415" t="s">
        <v>216</v>
      </c>
      <c r="K1866" s="417">
        <v>6665.78</v>
      </c>
      <c r="L1866" s="415" t="s">
        <v>217</v>
      </c>
    </row>
    <row r="1867" spans="1:12" x14ac:dyDescent="0.25">
      <c r="A1867" s="415" t="s">
        <v>1460</v>
      </c>
      <c r="B1867" s="415" t="s">
        <v>1461</v>
      </c>
      <c r="C1867" s="415" t="s">
        <v>7016</v>
      </c>
      <c r="D1867" s="415" t="s">
        <v>7017</v>
      </c>
      <c r="E1867" s="416" t="s">
        <v>155</v>
      </c>
      <c r="F1867" s="415" t="s">
        <v>155</v>
      </c>
      <c r="G1867" s="415">
        <v>102745</v>
      </c>
      <c r="H1867" s="415" t="s">
        <v>7036</v>
      </c>
      <c r="I1867" s="415" t="s">
        <v>25</v>
      </c>
      <c r="J1867" s="415" t="s">
        <v>216</v>
      </c>
      <c r="K1867" s="417">
        <v>9401.26</v>
      </c>
      <c r="L1867" s="415" t="s">
        <v>217</v>
      </c>
    </row>
    <row r="1868" spans="1:12" x14ac:dyDescent="0.25">
      <c r="A1868" s="415" t="s">
        <v>1460</v>
      </c>
      <c r="B1868" s="415" t="s">
        <v>1461</v>
      </c>
      <c r="C1868" s="415" t="s">
        <v>7016</v>
      </c>
      <c r="D1868" s="415" t="s">
        <v>7017</v>
      </c>
      <c r="E1868" s="416" t="s">
        <v>155</v>
      </c>
      <c r="F1868" s="415" t="s">
        <v>155</v>
      </c>
      <c r="G1868" s="415">
        <v>102746</v>
      </c>
      <c r="H1868" s="415" t="s">
        <v>7037</v>
      </c>
      <c r="I1868" s="415" t="s">
        <v>25</v>
      </c>
      <c r="J1868" s="415" t="s">
        <v>216</v>
      </c>
      <c r="K1868" s="417">
        <v>16350.28</v>
      </c>
      <c r="L1868" s="415" t="s">
        <v>217</v>
      </c>
    </row>
    <row r="1869" spans="1:12" x14ac:dyDescent="0.25">
      <c r="A1869" s="415" t="s">
        <v>1460</v>
      </c>
      <c r="B1869" s="415" t="s">
        <v>1461</v>
      </c>
      <c r="C1869" s="415" t="s">
        <v>7016</v>
      </c>
      <c r="D1869" s="415" t="s">
        <v>7017</v>
      </c>
      <c r="E1869" s="416" t="s">
        <v>155</v>
      </c>
      <c r="F1869" s="415" t="s">
        <v>155</v>
      </c>
      <c r="G1869" s="415">
        <v>102747</v>
      </c>
      <c r="H1869" s="415" t="s">
        <v>7038</v>
      </c>
      <c r="I1869" s="415" t="s">
        <v>25</v>
      </c>
      <c r="J1869" s="415" t="s">
        <v>216</v>
      </c>
      <c r="K1869" s="417">
        <v>8275.07</v>
      </c>
      <c r="L1869" s="415" t="s">
        <v>217</v>
      </c>
    </row>
    <row r="1870" spans="1:12" x14ac:dyDescent="0.25">
      <c r="A1870" s="415" t="s">
        <v>1460</v>
      </c>
      <c r="B1870" s="415" t="s">
        <v>1461</v>
      </c>
      <c r="C1870" s="415" t="s">
        <v>7016</v>
      </c>
      <c r="D1870" s="415" t="s">
        <v>7017</v>
      </c>
      <c r="E1870" s="416" t="s">
        <v>155</v>
      </c>
      <c r="F1870" s="415" t="s">
        <v>155</v>
      </c>
      <c r="G1870" s="415">
        <v>102748</v>
      </c>
      <c r="H1870" s="415" t="s">
        <v>7039</v>
      </c>
      <c r="I1870" s="415" t="s">
        <v>25</v>
      </c>
      <c r="J1870" s="415" t="s">
        <v>216</v>
      </c>
      <c r="K1870" s="417">
        <v>11619.16</v>
      </c>
      <c r="L1870" s="415" t="s">
        <v>217</v>
      </c>
    </row>
    <row r="1871" spans="1:12" x14ac:dyDescent="0.25">
      <c r="A1871" s="415" t="s">
        <v>1460</v>
      </c>
      <c r="B1871" s="415" t="s">
        <v>1461</v>
      </c>
      <c r="C1871" s="415" t="s">
        <v>7016</v>
      </c>
      <c r="D1871" s="415" t="s">
        <v>7017</v>
      </c>
      <c r="E1871" s="416" t="s">
        <v>155</v>
      </c>
      <c r="F1871" s="415" t="s">
        <v>155</v>
      </c>
      <c r="G1871" s="415">
        <v>102749</v>
      </c>
      <c r="H1871" s="415" t="s">
        <v>7040</v>
      </c>
      <c r="I1871" s="415" t="s">
        <v>25</v>
      </c>
      <c r="J1871" s="415" t="s">
        <v>216</v>
      </c>
      <c r="K1871" s="417">
        <v>20010.349999999999</v>
      </c>
      <c r="L1871" s="415" t="s">
        <v>217</v>
      </c>
    </row>
    <row r="1872" spans="1:12" x14ac:dyDescent="0.25">
      <c r="A1872" s="415" t="s">
        <v>1460</v>
      </c>
      <c r="B1872" s="415" t="s">
        <v>1461</v>
      </c>
      <c r="C1872" s="415" t="s">
        <v>7016</v>
      </c>
      <c r="D1872" s="415" t="s">
        <v>7017</v>
      </c>
      <c r="E1872" s="416" t="s">
        <v>155</v>
      </c>
      <c r="F1872" s="415" t="s">
        <v>155</v>
      </c>
      <c r="G1872" s="415">
        <v>102750</v>
      </c>
      <c r="H1872" s="415" t="s">
        <v>7041</v>
      </c>
      <c r="I1872" s="415" t="s">
        <v>25</v>
      </c>
      <c r="J1872" s="415" t="s">
        <v>216</v>
      </c>
      <c r="K1872" s="417">
        <v>2665.64</v>
      </c>
      <c r="L1872" s="415" t="s">
        <v>217</v>
      </c>
    </row>
    <row r="1873" spans="1:12" x14ac:dyDescent="0.25">
      <c r="A1873" s="415" t="s">
        <v>1460</v>
      </c>
      <c r="B1873" s="415" t="s">
        <v>1461</v>
      </c>
      <c r="C1873" s="415" t="s">
        <v>7016</v>
      </c>
      <c r="D1873" s="415" t="s">
        <v>7017</v>
      </c>
      <c r="E1873" s="416" t="s">
        <v>155</v>
      </c>
      <c r="F1873" s="415" t="s">
        <v>155</v>
      </c>
      <c r="G1873" s="415">
        <v>102751</v>
      </c>
      <c r="H1873" s="415" t="s">
        <v>7042</v>
      </c>
      <c r="I1873" s="415" t="s">
        <v>25</v>
      </c>
      <c r="J1873" s="415" t="s">
        <v>216</v>
      </c>
      <c r="K1873" s="417">
        <v>4665.59</v>
      </c>
      <c r="L1873" s="415" t="s">
        <v>217</v>
      </c>
    </row>
    <row r="1874" spans="1:12" x14ac:dyDescent="0.25">
      <c r="A1874" s="415" t="s">
        <v>1460</v>
      </c>
      <c r="B1874" s="415" t="s">
        <v>1461</v>
      </c>
      <c r="C1874" s="415" t="s">
        <v>7016</v>
      </c>
      <c r="D1874" s="415" t="s">
        <v>7017</v>
      </c>
      <c r="E1874" s="416" t="s">
        <v>155</v>
      </c>
      <c r="F1874" s="415" t="s">
        <v>155</v>
      </c>
      <c r="G1874" s="415">
        <v>102752</v>
      </c>
      <c r="H1874" s="415" t="s">
        <v>7043</v>
      </c>
      <c r="I1874" s="415" t="s">
        <v>25</v>
      </c>
      <c r="J1874" s="415" t="s">
        <v>216</v>
      </c>
      <c r="K1874" s="417">
        <v>7472.34</v>
      </c>
      <c r="L1874" s="415" t="s">
        <v>217</v>
      </c>
    </row>
    <row r="1875" spans="1:12" x14ac:dyDescent="0.25">
      <c r="A1875" s="415" t="s">
        <v>1460</v>
      </c>
      <c r="B1875" s="415" t="s">
        <v>1461</v>
      </c>
      <c r="C1875" s="415" t="s">
        <v>7016</v>
      </c>
      <c r="D1875" s="415" t="s">
        <v>7017</v>
      </c>
      <c r="E1875" s="416" t="s">
        <v>155</v>
      </c>
      <c r="F1875" s="415" t="s">
        <v>155</v>
      </c>
      <c r="G1875" s="415">
        <v>102753</v>
      </c>
      <c r="H1875" s="415" t="s">
        <v>7044</v>
      </c>
      <c r="I1875" s="415" t="s">
        <v>25</v>
      </c>
      <c r="J1875" s="415" t="s">
        <v>216</v>
      </c>
      <c r="K1875" s="417">
        <v>11112.23</v>
      </c>
      <c r="L1875" s="415" t="s">
        <v>217</v>
      </c>
    </row>
    <row r="1876" spans="1:12" x14ac:dyDescent="0.25">
      <c r="A1876" s="415" t="s">
        <v>1460</v>
      </c>
      <c r="B1876" s="415" t="s">
        <v>1461</v>
      </c>
      <c r="C1876" s="415" t="s">
        <v>7016</v>
      </c>
      <c r="D1876" s="415" t="s">
        <v>7017</v>
      </c>
      <c r="E1876" s="416" t="s">
        <v>155</v>
      </c>
      <c r="F1876" s="415" t="s">
        <v>155</v>
      </c>
      <c r="G1876" s="415">
        <v>102754</v>
      </c>
      <c r="H1876" s="415" t="s">
        <v>7045</v>
      </c>
      <c r="I1876" s="415" t="s">
        <v>25</v>
      </c>
      <c r="J1876" s="415" t="s">
        <v>216</v>
      </c>
      <c r="K1876" s="417">
        <v>21191.29</v>
      </c>
      <c r="L1876" s="415" t="s">
        <v>217</v>
      </c>
    </row>
    <row r="1877" spans="1:12" x14ac:dyDescent="0.25">
      <c r="A1877" s="415" t="s">
        <v>1460</v>
      </c>
      <c r="B1877" s="415" t="s">
        <v>1461</v>
      </c>
      <c r="C1877" s="415" t="s">
        <v>7016</v>
      </c>
      <c r="D1877" s="415" t="s">
        <v>7017</v>
      </c>
      <c r="E1877" s="416" t="s">
        <v>155</v>
      </c>
      <c r="F1877" s="415" t="s">
        <v>155</v>
      </c>
      <c r="G1877" s="415">
        <v>102755</v>
      </c>
      <c r="H1877" s="415" t="s">
        <v>7046</v>
      </c>
      <c r="I1877" s="415" t="s">
        <v>25</v>
      </c>
      <c r="J1877" s="415" t="s">
        <v>216</v>
      </c>
      <c r="K1877" s="417">
        <v>10451.879999999999</v>
      </c>
      <c r="L1877" s="415" t="s">
        <v>217</v>
      </c>
    </row>
    <row r="1878" spans="1:12" x14ac:dyDescent="0.25">
      <c r="A1878" s="415" t="s">
        <v>1460</v>
      </c>
      <c r="B1878" s="415" t="s">
        <v>1461</v>
      </c>
      <c r="C1878" s="415" t="s">
        <v>7016</v>
      </c>
      <c r="D1878" s="415" t="s">
        <v>7017</v>
      </c>
      <c r="E1878" s="416" t="s">
        <v>155</v>
      </c>
      <c r="F1878" s="415" t="s">
        <v>155</v>
      </c>
      <c r="G1878" s="415">
        <v>102756</v>
      </c>
      <c r="H1878" s="415" t="s">
        <v>7047</v>
      </c>
      <c r="I1878" s="415" t="s">
        <v>25</v>
      </c>
      <c r="J1878" s="415" t="s">
        <v>216</v>
      </c>
      <c r="K1878" s="417">
        <v>15594.52</v>
      </c>
      <c r="L1878" s="415" t="s">
        <v>217</v>
      </c>
    </row>
    <row r="1879" spans="1:12" x14ac:dyDescent="0.25">
      <c r="A1879" s="415" t="s">
        <v>1460</v>
      </c>
      <c r="B1879" s="415" t="s">
        <v>1461</v>
      </c>
      <c r="C1879" s="415" t="s">
        <v>7016</v>
      </c>
      <c r="D1879" s="415" t="s">
        <v>7017</v>
      </c>
      <c r="E1879" s="416" t="s">
        <v>155</v>
      </c>
      <c r="F1879" s="415" t="s">
        <v>155</v>
      </c>
      <c r="G1879" s="415">
        <v>102757</v>
      </c>
      <c r="H1879" s="415" t="s">
        <v>7048</v>
      </c>
      <c r="I1879" s="415" t="s">
        <v>25</v>
      </c>
      <c r="J1879" s="415" t="s">
        <v>216</v>
      </c>
      <c r="K1879" s="417">
        <v>29100.32</v>
      </c>
      <c r="L1879" s="415" t="s">
        <v>217</v>
      </c>
    </row>
    <row r="1880" spans="1:12" x14ac:dyDescent="0.25">
      <c r="A1880" s="415" t="s">
        <v>1460</v>
      </c>
      <c r="B1880" s="415" t="s">
        <v>1461</v>
      </c>
      <c r="C1880" s="415" t="s">
        <v>7016</v>
      </c>
      <c r="D1880" s="415" t="s">
        <v>7017</v>
      </c>
      <c r="E1880" s="416" t="s">
        <v>155</v>
      </c>
      <c r="F1880" s="415" t="s">
        <v>155</v>
      </c>
      <c r="G1880" s="415">
        <v>102758</v>
      </c>
      <c r="H1880" s="415" t="s">
        <v>7049</v>
      </c>
      <c r="I1880" s="415" t="s">
        <v>25</v>
      </c>
      <c r="J1880" s="415" t="s">
        <v>216</v>
      </c>
      <c r="K1880" s="417">
        <v>13446.31</v>
      </c>
      <c r="L1880" s="415" t="s">
        <v>217</v>
      </c>
    </row>
    <row r="1881" spans="1:12" x14ac:dyDescent="0.25">
      <c r="A1881" s="415" t="s">
        <v>1460</v>
      </c>
      <c r="B1881" s="415" t="s">
        <v>1461</v>
      </c>
      <c r="C1881" s="415" t="s">
        <v>7016</v>
      </c>
      <c r="D1881" s="415" t="s">
        <v>7017</v>
      </c>
      <c r="E1881" s="416" t="s">
        <v>155</v>
      </c>
      <c r="F1881" s="415" t="s">
        <v>155</v>
      </c>
      <c r="G1881" s="415">
        <v>102759</v>
      </c>
      <c r="H1881" s="415" t="s">
        <v>7050</v>
      </c>
      <c r="I1881" s="415" t="s">
        <v>25</v>
      </c>
      <c r="J1881" s="415" t="s">
        <v>216</v>
      </c>
      <c r="K1881" s="417">
        <v>20099.41</v>
      </c>
      <c r="L1881" s="415" t="s">
        <v>217</v>
      </c>
    </row>
    <row r="1882" spans="1:12" x14ac:dyDescent="0.25">
      <c r="A1882" s="415" t="s">
        <v>1460</v>
      </c>
      <c r="B1882" s="415" t="s">
        <v>1461</v>
      </c>
      <c r="C1882" s="415" t="s">
        <v>7016</v>
      </c>
      <c r="D1882" s="415" t="s">
        <v>7017</v>
      </c>
      <c r="E1882" s="416" t="s">
        <v>155</v>
      </c>
      <c r="F1882" s="415" t="s">
        <v>155</v>
      </c>
      <c r="G1882" s="415">
        <v>102760</v>
      </c>
      <c r="H1882" s="415" t="s">
        <v>7051</v>
      </c>
      <c r="I1882" s="415" t="s">
        <v>25</v>
      </c>
      <c r="J1882" s="415" t="s">
        <v>216</v>
      </c>
      <c r="K1882" s="417">
        <v>37160.01</v>
      </c>
      <c r="L1882" s="415" t="s">
        <v>217</v>
      </c>
    </row>
    <row r="1883" spans="1:12" x14ac:dyDescent="0.25">
      <c r="A1883" s="415" t="s">
        <v>1460</v>
      </c>
      <c r="B1883" s="415" t="s">
        <v>1461</v>
      </c>
      <c r="C1883" s="415" t="s">
        <v>7016</v>
      </c>
      <c r="D1883" s="415" t="s">
        <v>7017</v>
      </c>
      <c r="E1883" s="416" t="s">
        <v>155</v>
      </c>
      <c r="F1883" s="415" t="s">
        <v>155</v>
      </c>
      <c r="G1883" s="415">
        <v>102761</v>
      </c>
      <c r="H1883" s="415" t="s">
        <v>7052</v>
      </c>
      <c r="I1883" s="415" t="s">
        <v>25</v>
      </c>
      <c r="J1883" s="415" t="s">
        <v>216</v>
      </c>
      <c r="K1883" s="417">
        <v>12642.75</v>
      </c>
      <c r="L1883" s="415" t="s">
        <v>217</v>
      </c>
    </row>
    <row r="1884" spans="1:12" x14ac:dyDescent="0.25">
      <c r="A1884" s="415" t="s">
        <v>1460</v>
      </c>
      <c r="B1884" s="415" t="s">
        <v>1461</v>
      </c>
      <c r="C1884" s="415" t="s">
        <v>7016</v>
      </c>
      <c r="D1884" s="415" t="s">
        <v>7017</v>
      </c>
      <c r="E1884" s="416" t="s">
        <v>155</v>
      </c>
      <c r="F1884" s="415" t="s">
        <v>155</v>
      </c>
      <c r="G1884" s="415">
        <v>102762</v>
      </c>
      <c r="H1884" s="415" t="s">
        <v>7053</v>
      </c>
      <c r="I1884" s="415" t="s">
        <v>25</v>
      </c>
      <c r="J1884" s="415" t="s">
        <v>216</v>
      </c>
      <c r="K1884" s="417">
        <v>19661.79</v>
      </c>
      <c r="L1884" s="415" t="s">
        <v>217</v>
      </c>
    </row>
    <row r="1885" spans="1:12" x14ac:dyDescent="0.25">
      <c r="A1885" s="415" t="s">
        <v>1460</v>
      </c>
      <c r="B1885" s="415" t="s">
        <v>1461</v>
      </c>
      <c r="C1885" s="415" t="s">
        <v>7016</v>
      </c>
      <c r="D1885" s="415" t="s">
        <v>7017</v>
      </c>
      <c r="E1885" s="416" t="s">
        <v>155</v>
      </c>
      <c r="F1885" s="415" t="s">
        <v>155</v>
      </c>
      <c r="G1885" s="415">
        <v>102763</v>
      </c>
      <c r="H1885" s="415" t="s">
        <v>7054</v>
      </c>
      <c r="I1885" s="415" t="s">
        <v>25</v>
      </c>
      <c r="J1885" s="415" t="s">
        <v>216</v>
      </c>
      <c r="K1885" s="417">
        <v>27508.65</v>
      </c>
      <c r="L1885" s="415" t="s">
        <v>217</v>
      </c>
    </row>
    <row r="1886" spans="1:12" x14ac:dyDescent="0.25">
      <c r="A1886" s="415" t="s">
        <v>1460</v>
      </c>
      <c r="B1886" s="415" t="s">
        <v>1461</v>
      </c>
      <c r="C1886" s="415" t="s">
        <v>7016</v>
      </c>
      <c r="D1886" s="415" t="s">
        <v>7017</v>
      </c>
      <c r="E1886" s="416" t="s">
        <v>155</v>
      </c>
      <c r="F1886" s="415" t="s">
        <v>155</v>
      </c>
      <c r="G1886" s="415">
        <v>102764</v>
      </c>
      <c r="H1886" s="415" t="s">
        <v>7055</v>
      </c>
      <c r="I1886" s="415" t="s">
        <v>25</v>
      </c>
      <c r="J1886" s="415" t="s">
        <v>216</v>
      </c>
      <c r="K1886" s="417">
        <v>39138.800000000003</v>
      </c>
      <c r="L1886" s="415" t="s">
        <v>217</v>
      </c>
    </row>
    <row r="1887" spans="1:12" x14ac:dyDescent="0.25">
      <c r="A1887" s="415" t="s">
        <v>1460</v>
      </c>
      <c r="B1887" s="415" t="s">
        <v>1461</v>
      </c>
      <c r="C1887" s="415" t="s">
        <v>7016</v>
      </c>
      <c r="D1887" s="415" t="s">
        <v>7017</v>
      </c>
      <c r="E1887" s="416" t="s">
        <v>155</v>
      </c>
      <c r="F1887" s="415" t="s">
        <v>155</v>
      </c>
      <c r="G1887" s="415">
        <v>102765</v>
      </c>
      <c r="H1887" s="415" t="s">
        <v>7056</v>
      </c>
      <c r="I1887" s="415" t="s">
        <v>25</v>
      </c>
      <c r="J1887" s="415" t="s">
        <v>216</v>
      </c>
      <c r="K1887" s="417">
        <v>15636.36</v>
      </c>
      <c r="L1887" s="415" t="s">
        <v>217</v>
      </c>
    </row>
    <row r="1888" spans="1:12" x14ac:dyDescent="0.25">
      <c r="A1888" s="415" t="s">
        <v>1460</v>
      </c>
      <c r="B1888" s="415" t="s">
        <v>1461</v>
      </c>
      <c r="C1888" s="415" t="s">
        <v>7016</v>
      </c>
      <c r="D1888" s="415" t="s">
        <v>7017</v>
      </c>
      <c r="E1888" s="416" t="s">
        <v>155</v>
      </c>
      <c r="F1888" s="415" t="s">
        <v>155</v>
      </c>
      <c r="G1888" s="415">
        <v>102766</v>
      </c>
      <c r="H1888" s="415" t="s">
        <v>7057</v>
      </c>
      <c r="I1888" s="415" t="s">
        <v>25</v>
      </c>
      <c r="J1888" s="415" t="s">
        <v>216</v>
      </c>
      <c r="K1888" s="417">
        <v>23730.5</v>
      </c>
      <c r="L1888" s="415" t="s">
        <v>217</v>
      </c>
    </row>
    <row r="1889" spans="1:12" x14ac:dyDescent="0.25">
      <c r="A1889" s="415" t="s">
        <v>1460</v>
      </c>
      <c r="B1889" s="415" t="s">
        <v>1461</v>
      </c>
      <c r="C1889" s="415" t="s">
        <v>7016</v>
      </c>
      <c r="D1889" s="415" t="s">
        <v>7017</v>
      </c>
      <c r="E1889" s="416" t="s">
        <v>155</v>
      </c>
      <c r="F1889" s="415" t="s">
        <v>155</v>
      </c>
      <c r="G1889" s="415">
        <v>102767</v>
      </c>
      <c r="H1889" s="415" t="s">
        <v>7058</v>
      </c>
      <c r="I1889" s="415" t="s">
        <v>25</v>
      </c>
      <c r="J1889" s="415" t="s">
        <v>216</v>
      </c>
      <c r="K1889" s="417">
        <v>33536.14</v>
      </c>
      <c r="L1889" s="415" t="s">
        <v>217</v>
      </c>
    </row>
    <row r="1890" spans="1:12" x14ac:dyDescent="0.25">
      <c r="A1890" s="415" t="s">
        <v>1460</v>
      </c>
      <c r="B1890" s="415" t="s">
        <v>1461</v>
      </c>
      <c r="C1890" s="415" t="s">
        <v>7016</v>
      </c>
      <c r="D1890" s="415" t="s">
        <v>7017</v>
      </c>
      <c r="E1890" s="416" t="s">
        <v>155</v>
      </c>
      <c r="F1890" s="415" t="s">
        <v>155</v>
      </c>
      <c r="G1890" s="415">
        <v>102768</v>
      </c>
      <c r="H1890" s="415" t="s">
        <v>7059</v>
      </c>
      <c r="I1890" s="415" t="s">
        <v>25</v>
      </c>
      <c r="J1890" s="415" t="s">
        <v>216</v>
      </c>
      <c r="K1890" s="417">
        <v>47338.73</v>
      </c>
      <c r="L1890" s="415" t="s">
        <v>217</v>
      </c>
    </row>
    <row r="1891" spans="1:12" x14ac:dyDescent="0.25">
      <c r="A1891" s="415" t="s">
        <v>1460</v>
      </c>
      <c r="B1891" s="415" t="s">
        <v>1461</v>
      </c>
      <c r="C1891" s="415" t="s">
        <v>7016</v>
      </c>
      <c r="D1891" s="415" t="s">
        <v>7017</v>
      </c>
      <c r="E1891" s="416" t="s">
        <v>155</v>
      </c>
      <c r="F1891" s="415" t="s">
        <v>155</v>
      </c>
      <c r="G1891" s="415">
        <v>102769</v>
      </c>
      <c r="H1891" s="415" t="s">
        <v>7060</v>
      </c>
      <c r="I1891" s="415" t="s">
        <v>25</v>
      </c>
      <c r="J1891" s="415" t="s">
        <v>216</v>
      </c>
      <c r="K1891" s="417">
        <v>18026.189999999999</v>
      </c>
      <c r="L1891" s="415" t="s">
        <v>217</v>
      </c>
    </row>
    <row r="1892" spans="1:12" x14ac:dyDescent="0.25">
      <c r="A1892" s="415" t="s">
        <v>1460</v>
      </c>
      <c r="B1892" s="415" t="s">
        <v>1461</v>
      </c>
      <c r="C1892" s="415" t="s">
        <v>7016</v>
      </c>
      <c r="D1892" s="415" t="s">
        <v>7017</v>
      </c>
      <c r="E1892" s="416" t="s">
        <v>155</v>
      </c>
      <c r="F1892" s="415" t="s">
        <v>155</v>
      </c>
      <c r="G1892" s="415">
        <v>102770</v>
      </c>
      <c r="H1892" s="415" t="s">
        <v>7061</v>
      </c>
      <c r="I1892" s="415" t="s">
        <v>25</v>
      </c>
      <c r="J1892" s="415" t="s">
        <v>216</v>
      </c>
      <c r="K1892" s="417">
        <v>27868.54</v>
      </c>
      <c r="L1892" s="415" t="s">
        <v>217</v>
      </c>
    </row>
    <row r="1893" spans="1:12" x14ac:dyDescent="0.25">
      <c r="A1893" s="415" t="s">
        <v>1460</v>
      </c>
      <c r="B1893" s="415" t="s">
        <v>1461</v>
      </c>
      <c r="C1893" s="415" t="s">
        <v>7016</v>
      </c>
      <c r="D1893" s="415" t="s">
        <v>7017</v>
      </c>
      <c r="E1893" s="416" t="s">
        <v>155</v>
      </c>
      <c r="F1893" s="415" t="s">
        <v>155</v>
      </c>
      <c r="G1893" s="415">
        <v>102771</v>
      </c>
      <c r="H1893" s="415" t="s">
        <v>7062</v>
      </c>
      <c r="I1893" s="415" t="s">
        <v>25</v>
      </c>
      <c r="J1893" s="415" t="s">
        <v>216</v>
      </c>
      <c r="K1893" s="417">
        <v>39357.230000000003</v>
      </c>
      <c r="L1893" s="415" t="s">
        <v>217</v>
      </c>
    </row>
    <row r="1894" spans="1:12" x14ac:dyDescent="0.25">
      <c r="A1894" s="415" t="s">
        <v>1460</v>
      </c>
      <c r="B1894" s="415" t="s">
        <v>1461</v>
      </c>
      <c r="C1894" s="415" t="s">
        <v>7016</v>
      </c>
      <c r="D1894" s="415" t="s">
        <v>7017</v>
      </c>
      <c r="E1894" s="416" t="s">
        <v>155</v>
      </c>
      <c r="F1894" s="415" t="s">
        <v>155</v>
      </c>
      <c r="G1894" s="415">
        <v>102772</v>
      </c>
      <c r="H1894" s="415" t="s">
        <v>7063</v>
      </c>
      <c r="I1894" s="415" t="s">
        <v>25</v>
      </c>
      <c r="J1894" s="415" t="s">
        <v>216</v>
      </c>
      <c r="K1894" s="417">
        <v>56179.49</v>
      </c>
      <c r="L1894" s="415" t="s">
        <v>217</v>
      </c>
    </row>
    <row r="1895" spans="1:12" x14ac:dyDescent="0.25">
      <c r="A1895" s="415" t="s">
        <v>1460</v>
      </c>
      <c r="B1895" s="415" t="s">
        <v>1461</v>
      </c>
      <c r="C1895" s="415" t="s">
        <v>7016</v>
      </c>
      <c r="D1895" s="415" t="s">
        <v>7017</v>
      </c>
      <c r="E1895" s="416" t="s">
        <v>155</v>
      </c>
      <c r="F1895" s="415" t="s">
        <v>155</v>
      </c>
      <c r="G1895" s="415">
        <v>102773</v>
      </c>
      <c r="H1895" s="415" t="s">
        <v>7064</v>
      </c>
      <c r="I1895" s="415" t="s">
        <v>25</v>
      </c>
      <c r="J1895" s="415" t="s">
        <v>216</v>
      </c>
      <c r="K1895" s="417">
        <v>6781.34</v>
      </c>
      <c r="L1895" s="415" t="s">
        <v>217</v>
      </c>
    </row>
    <row r="1896" spans="1:12" x14ac:dyDescent="0.25">
      <c r="A1896" s="415" t="s">
        <v>1460</v>
      </c>
      <c r="B1896" s="415" t="s">
        <v>1461</v>
      </c>
      <c r="C1896" s="415" t="s">
        <v>7016</v>
      </c>
      <c r="D1896" s="415" t="s">
        <v>7017</v>
      </c>
      <c r="E1896" s="416" t="s">
        <v>155</v>
      </c>
      <c r="F1896" s="415" t="s">
        <v>155</v>
      </c>
      <c r="G1896" s="415">
        <v>102774</v>
      </c>
      <c r="H1896" s="415" t="s">
        <v>7065</v>
      </c>
      <c r="I1896" s="415" t="s">
        <v>25</v>
      </c>
      <c r="J1896" s="415" t="s">
        <v>216</v>
      </c>
      <c r="K1896" s="417">
        <v>6781.34</v>
      </c>
      <c r="L1896" s="415" t="s">
        <v>217</v>
      </c>
    </row>
    <row r="1897" spans="1:12" x14ac:dyDescent="0.25">
      <c r="A1897" s="415" t="s">
        <v>1460</v>
      </c>
      <c r="B1897" s="415" t="s">
        <v>1461</v>
      </c>
      <c r="C1897" s="415" t="s">
        <v>7016</v>
      </c>
      <c r="D1897" s="415" t="s">
        <v>7017</v>
      </c>
      <c r="E1897" s="416" t="s">
        <v>155</v>
      </c>
      <c r="F1897" s="415" t="s">
        <v>155</v>
      </c>
      <c r="G1897" s="415">
        <v>102775</v>
      </c>
      <c r="H1897" s="415" t="s">
        <v>7066</v>
      </c>
      <c r="I1897" s="415" t="s">
        <v>25</v>
      </c>
      <c r="J1897" s="415" t="s">
        <v>216</v>
      </c>
      <c r="K1897" s="417">
        <v>10114.219999999999</v>
      </c>
      <c r="L1897" s="415" t="s">
        <v>217</v>
      </c>
    </row>
    <row r="1898" spans="1:12" x14ac:dyDescent="0.25">
      <c r="A1898" s="415" t="s">
        <v>1460</v>
      </c>
      <c r="B1898" s="415" t="s">
        <v>1461</v>
      </c>
      <c r="C1898" s="415" t="s">
        <v>7016</v>
      </c>
      <c r="D1898" s="415" t="s">
        <v>7017</v>
      </c>
      <c r="E1898" s="416" t="s">
        <v>155</v>
      </c>
      <c r="F1898" s="415" t="s">
        <v>155</v>
      </c>
      <c r="G1898" s="415">
        <v>102776</v>
      </c>
      <c r="H1898" s="415" t="s">
        <v>7067</v>
      </c>
      <c r="I1898" s="415" t="s">
        <v>25</v>
      </c>
      <c r="J1898" s="415" t="s">
        <v>216</v>
      </c>
      <c r="K1898" s="417">
        <v>10114.219999999999</v>
      </c>
      <c r="L1898" s="415" t="s">
        <v>217</v>
      </c>
    </row>
    <row r="1899" spans="1:12" x14ac:dyDescent="0.25">
      <c r="A1899" s="415" t="s">
        <v>1460</v>
      </c>
      <c r="B1899" s="415" t="s">
        <v>1461</v>
      </c>
      <c r="C1899" s="415" t="s">
        <v>7016</v>
      </c>
      <c r="D1899" s="415" t="s">
        <v>7017</v>
      </c>
      <c r="E1899" s="416" t="s">
        <v>155</v>
      </c>
      <c r="F1899" s="415" t="s">
        <v>155</v>
      </c>
      <c r="G1899" s="415">
        <v>102777</v>
      </c>
      <c r="H1899" s="415" t="s">
        <v>7068</v>
      </c>
      <c r="I1899" s="415" t="s">
        <v>25</v>
      </c>
      <c r="J1899" s="415" t="s">
        <v>216</v>
      </c>
      <c r="K1899" s="417">
        <v>15303.3</v>
      </c>
      <c r="L1899" s="415" t="s">
        <v>217</v>
      </c>
    </row>
    <row r="1900" spans="1:12" x14ac:dyDescent="0.25">
      <c r="A1900" s="415" t="s">
        <v>1460</v>
      </c>
      <c r="B1900" s="415" t="s">
        <v>1461</v>
      </c>
      <c r="C1900" s="415" t="s">
        <v>7016</v>
      </c>
      <c r="D1900" s="415" t="s">
        <v>7017</v>
      </c>
      <c r="E1900" s="416" t="s">
        <v>155</v>
      </c>
      <c r="F1900" s="415" t="s">
        <v>155</v>
      </c>
      <c r="G1900" s="415">
        <v>102778</v>
      </c>
      <c r="H1900" s="415" t="s">
        <v>7069</v>
      </c>
      <c r="I1900" s="415" t="s">
        <v>25</v>
      </c>
      <c r="J1900" s="415" t="s">
        <v>216</v>
      </c>
      <c r="K1900" s="417">
        <v>22991.1</v>
      </c>
      <c r="L1900" s="415" t="s">
        <v>217</v>
      </c>
    </row>
    <row r="1901" spans="1:12" x14ac:dyDescent="0.25">
      <c r="A1901" s="415" t="s">
        <v>1460</v>
      </c>
      <c r="B1901" s="415" t="s">
        <v>1461</v>
      </c>
      <c r="C1901" s="415" t="s">
        <v>7016</v>
      </c>
      <c r="D1901" s="415" t="s">
        <v>7017</v>
      </c>
      <c r="E1901" s="416" t="s">
        <v>155</v>
      </c>
      <c r="F1901" s="415" t="s">
        <v>155</v>
      </c>
      <c r="G1901" s="415">
        <v>102779</v>
      </c>
      <c r="H1901" s="415" t="s">
        <v>7070</v>
      </c>
      <c r="I1901" s="415" t="s">
        <v>25</v>
      </c>
      <c r="J1901" s="415" t="s">
        <v>216</v>
      </c>
      <c r="K1901" s="417">
        <v>6781.34</v>
      </c>
      <c r="L1901" s="415" t="s">
        <v>217</v>
      </c>
    </row>
    <row r="1902" spans="1:12" x14ac:dyDescent="0.25">
      <c r="A1902" s="415" t="s">
        <v>1460</v>
      </c>
      <c r="B1902" s="415" t="s">
        <v>1461</v>
      </c>
      <c r="C1902" s="415" t="s">
        <v>7016</v>
      </c>
      <c r="D1902" s="415" t="s">
        <v>7017</v>
      </c>
      <c r="E1902" s="416" t="s">
        <v>155</v>
      </c>
      <c r="F1902" s="415" t="s">
        <v>155</v>
      </c>
      <c r="G1902" s="415">
        <v>102780</v>
      </c>
      <c r="H1902" s="415" t="s">
        <v>7071</v>
      </c>
      <c r="I1902" s="415" t="s">
        <v>25</v>
      </c>
      <c r="J1902" s="415" t="s">
        <v>216</v>
      </c>
      <c r="K1902" s="417">
        <v>7804.32</v>
      </c>
      <c r="L1902" s="415" t="s">
        <v>217</v>
      </c>
    </row>
    <row r="1903" spans="1:12" x14ac:dyDescent="0.25">
      <c r="A1903" s="415" t="s">
        <v>1460</v>
      </c>
      <c r="B1903" s="415" t="s">
        <v>1461</v>
      </c>
      <c r="C1903" s="415" t="s">
        <v>7016</v>
      </c>
      <c r="D1903" s="415" t="s">
        <v>7017</v>
      </c>
      <c r="E1903" s="416" t="s">
        <v>155</v>
      </c>
      <c r="F1903" s="415" t="s">
        <v>155</v>
      </c>
      <c r="G1903" s="415">
        <v>102781</v>
      </c>
      <c r="H1903" s="415" t="s">
        <v>7072</v>
      </c>
      <c r="I1903" s="415" t="s">
        <v>25</v>
      </c>
      <c r="J1903" s="415" t="s">
        <v>216</v>
      </c>
      <c r="K1903" s="417">
        <v>11553.81</v>
      </c>
      <c r="L1903" s="415" t="s">
        <v>217</v>
      </c>
    </row>
    <row r="1904" spans="1:12" x14ac:dyDescent="0.25">
      <c r="A1904" s="415" t="s">
        <v>1460</v>
      </c>
      <c r="B1904" s="415" t="s">
        <v>1461</v>
      </c>
      <c r="C1904" s="415" t="s">
        <v>7016</v>
      </c>
      <c r="D1904" s="415" t="s">
        <v>7017</v>
      </c>
      <c r="E1904" s="416" t="s">
        <v>155</v>
      </c>
      <c r="F1904" s="415" t="s">
        <v>155</v>
      </c>
      <c r="G1904" s="415">
        <v>102782</v>
      </c>
      <c r="H1904" s="415" t="s">
        <v>7073</v>
      </c>
      <c r="I1904" s="415" t="s">
        <v>25</v>
      </c>
      <c r="J1904" s="415" t="s">
        <v>216</v>
      </c>
      <c r="K1904" s="417">
        <v>12885.88</v>
      </c>
      <c r="L1904" s="415" t="s">
        <v>217</v>
      </c>
    </row>
    <row r="1905" spans="1:12" x14ac:dyDescent="0.25">
      <c r="A1905" s="415" t="s">
        <v>1460</v>
      </c>
      <c r="B1905" s="415" t="s">
        <v>1461</v>
      </c>
      <c r="C1905" s="415" t="s">
        <v>7016</v>
      </c>
      <c r="D1905" s="415" t="s">
        <v>7017</v>
      </c>
      <c r="E1905" s="416" t="s">
        <v>155</v>
      </c>
      <c r="F1905" s="415" t="s">
        <v>155</v>
      </c>
      <c r="G1905" s="415">
        <v>102783</v>
      </c>
      <c r="H1905" s="415" t="s">
        <v>7074</v>
      </c>
      <c r="I1905" s="415" t="s">
        <v>25</v>
      </c>
      <c r="J1905" s="415" t="s">
        <v>216</v>
      </c>
      <c r="K1905" s="417">
        <v>17051.98</v>
      </c>
      <c r="L1905" s="415" t="s">
        <v>217</v>
      </c>
    </row>
    <row r="1906" spans="1:12" x14ac:dyDescent="0.25">
      <c r="A1906" s="415" t="s">
        <v>1460</v>
      </c>
      <c r="B1906" s="415" t="s">
        <v>1461</v>
      </c>
      <c r="C1906" s="415" t="s">
        <v>7016</v>
      </c>
      <c r="D1906" s="415" t="s">
        <v>7017</v>
      </c>
      <c r="E1906" s="416" t="s">
        <v>155</v>
      </c>
      <c r="F1906" s="415" t="s">
        <v>155</v>
      </c>
      <c r="G1906" s="415">
        <v>102784</v>
      </c>
      <c r="H1906" s="415" t="s">
        <v>7075</v>
      </c>
      <c r="I1906" s="415" t="s">
        <v>25</v>
      </c>
      <c r="J1906" s="415" t="s">
        <v>216</v>
      </c>
      <c r="K1906" s="417">
        <v>26835</v>
      </c>
      <c r="L1906" s="415" t="s">
        <v>217</v>
      </c>
    </row>
    <row r="1907" spans="1:12" x14ac:dyDescent="0.25">
      <c r="A1907" s="415" t="s">
        <v>1460</v>
      </c>
      <c r="B1907" s="415" t="s">
        <v>1461</v>
      </c>
      <c r="C1907" s="415" t="s">
        <v>7016</v>
      </c>
      <c r="D1907" s="415" t="s">
        <v>7017</v>
      </c>
      <c r="E1907" s="416" t="s">
        <v>155</v>
      </c>
      <c r="F1907" s="415" t="s">
        <v>155</v>
      </c>
      <c r="G1907" s="415">
        <v>102785</v>
      </c>
      <c r="H1907" s="415" t="s">
        <v>7076</v>
      </c>
      <c r="I1907" s="415" t="s">
        <v>25</v>
      </c>
      <c r="J1907" s="415" t="s">
        <v>216</v>
      </c>
      <c r="K1907" s="417">
        <v>7804.32</v>
      </c>
      <c r="L1907" s="415" t="s">
        <v>217</v>
      </c>
    </row>
    <row r="1908" spans="1:12" x14ac:dyDescent="0.25">
      <c r="A1908" s="415" t="s">
        <v>1460</v>
      </c>
      <c r="B1908" s="415" t="s">
        <v>1461</v>
      </c>
      <c r="C1908" s="415" t="s">
        <v>7016</v>
      </c>
      <c r="D1908" s="415" t="s">
        <v>7017</v>
      </c>
      <c r="E1908" s="416" t="s">
        <v>155</v>
      </c>
      <c r="F1908" s="415" t="s">
        <v>155</v>
      </c>
      <c r="G1908" s="415">
        <v>102786</v>
      </c>
      <c r="H1908" s="415" t="s">
        <v>7077</v>
      </c>
      <c r="I1908" s="415" t="s">
        <v>25</v>
      </c>
      <c r="J1908" s="415" t="s">
        <v>216</v>
      </c>
      <c r="K1908" s="417">
        <v>8719.7800000000007</v>
      </c>
      <c r="L1908" s="415" t="s">
        <v>217</v>
      </c>
    </row>
    <row r="1909" spans="1:12" x14ac:dyDescent="0.25">
      <c r="A1909" s="415" t="s">
        <v>1460</v>
      </c>
      <c r="B1909" s="415" t="s">
        <v>1461</v>
      </c>
      <c r="C1909" s="415" t="s">
        <v>7016</v>
      </c>
      <c r="D1909" s="415" t="s">
        <v>7017</v>
      </c>
      <c r="E1909" s="416" t="s">
        <v>155</v>
      </c>
      <c r="F1909" s="415" t="s">
        <v>155</v>
      </c>
      <c r="G1909" s="415">
        <v>102787</v>
      </c>
      <c r="H1909" s="415" t="s">
        <v>7078</v>
      </c>
      <c r="I1909" s="415" t="s">
        <v>25</v>
      </c>
      <c r="J1909" s="415" t="s">
        <v>216</v>
      </c>
      <c r="K1909" s="417">
        <v>12885.88</v>
      </c>
      <c r="L1909" s="415" t="s">
        <v>217</v>
      </c>
    </row>
    <row r="1910" spans="1:12" x14ac:dyDescent="0.25">
      <c r="A1910" s="415" t="s">
        <v>1460</v>
      </c>
      <c r="B1910" s="415" t="s">
        <v>1461</v>
      </c>
      <c r="C1910" s="415" t="s">
        <v>7016</v>
      </c>
      <c r="D1910" s="415" t="s">
        <v>7017</v>
      </c>
      <c r="E1910" s="416" t="s">
        <v>155</v>
      </c>
      <c r="F1910" s="415" t="s">
        <v>155</v>
      </c>
      <c r="G1910" s="415">
        <v>102788</v>
      </c>
      <c r="H1910" s="415" t="s">
        <v>7079</v>
      </c>
      <c r="I1910" s="415" t="s">
        <v>25</v>
      </c>
      <c r="J1910" s="415" t="s">
        <v>216</v>
      </c>
      <c r="K1910" s="417">
        <v>14197.79</v>
      </c>
      <c r="L1910" s="415" t="s">
        <v>217</v>
      </c>
    </row>
    <row r="1911" spans="1:12" x14ac:dyDescent="0.25">
      <c r="A1911" s="415" t="s">
        <v>1460</v>
      </c>
      <c r="B1911" s="415" t="s">
        <v>1461</v>
      </c>
      <c r="C1911" s="415" t="s">
        <v>7016</v>
      </c>
      <c r="D1911" s="415" t="s">
        <v>7017</v>
      </c>
      <c r="E1911" s="416" t="s">
        <v>155</v>
      </c>
      <c r="F1911" s="415" t="s">
        <v>155</v>
      </c>
      <c r="G1911" s="415">
        <v>102789</v>
      </c>
      <c r="H1911" s="415" t="s">
        <v>7080</v>
      </c>
      <c r="I1911" s="415" t="s">
        <v>25</v>
      </c>
      <c r="J1911" s="415" t="s">
        <v>216</v>
      </c>
      <c r="K1911" s="417">
        <v>18679.7</v>
      </c>
      <c r="L1911" s="415" t="s">
        <v>217</v>
      </c>
    </row>
    <row r="1912" spans="1:12" x14ac:dyDescent="0.25">
      <c r="A1912" s="415" t="s">
        <v>1460</v>
      </c>
      <c r="B1912" s="415" t="s">
        <v>1461</v>
      </c>
      <c r="C1912" s="415" t="s">
        <v>7016</v>
      </c>
      <c r="D1912" s="415" t="s">
        <v>7017</v>
      </c>
      <c r="E1912" s="416" t="s">
        <v>155</v>
      </c>
      <c r="F1912" s="415" t="s">
        <v>155</v>
      </c>
      <c r="G1912" s="415">
        <v>102790</v>
      </c>
      <c r="H1912" s="415" t="s">
        <v>7081</v>
      </c>
      <c r="I1912" s="415" t="s">
        <v>25</v>
      </c>
      <c r="J1912" s="415" t="s">
        <v>216</v>
      </c>
      <c r="K1912" s="417">
        <v>31014.9</v>
      </c>
      <c r="L1912" s="415" t="s">
        <v>217</v>
      </c>
    </row>
    <row r="1913" spans="1:12" x14ac:dyDescent="0.25">
      <c r="A1913" s="415" t="s">
        <v>1460</v>
      </c>
      <c r="B1913" s="415" t="s">
        <v>1461</v>
      </c>
      <c r="C1913" s="415" t="s">
        <v>7016</v>
      </c>
      <c r="D1913" s="415" t="s">
        <v>7017</v>
      </c>
      <c r="E1913" s="416" t="s">
        <v>155</v>
      </c>
      <c r="F1913" s="415" t="s">
        <v>155</v>
      </c>
      <c r="G1913" s="415">
        <v>102791</v>
      </c>
      <c r="H1913" s="415" t="s">
        <v>7082</v>
      </c>
      <c r="I1913" s="415" t="s">
        <v>25</v>
      </c>
      <c r="J1913" s="415" t="s">
        <v>216</v>
      </c>
      <c r="K1913" s="417">
        <v>24783</v>
      </c>
      <c r="L1913" s="415" t="s">
        <v>217</v>
      </c>
    </row>
    <row r="1914" spans="1:12" x14ac:dyDescent="0.25">
      <c r="A1914" s="415" t="s">
        <v>1460</v>
      </c>
      <c r="B1914" s="415" t="s">
        <v>1461</v>
      </c>
      <c r="C1914" s="415" t="s">
        <v>7016</v>
      </c>
      <c r="D1914" s="415" t="s">
        <v>7017</v>
      </c>
      <c r="E1914" s="416" t="s">
        <v>155</v>
      </c>
      <c r="F1914" s="415" t="s">
        <v>155</v>
      </c>
      <c r="G1914" s="415">
        <v>102792</v>
      </c>
      <c r="H1914" s="415" t="s">
        <v>7083</v>
      </c>
      <c r="I1914" s="415" t="s">
        <v>25</v>
      </c>
      <c r="J1914" s="415" t="s">
        <v>216</v>
      </c>
      <c r="K1914" s="417">
        <v>40377.449999999997</v>
      </c>
      <c r="L1914" s="415" t="s">
        <v>217</v>
      </c>
    </row>
    <row r="1915" spans="1:12" x14ac:dyDescent="0.25">
      <c r="A1915" s="415" t="s">
        <v>1460</v>
      </c>
      <c r="B1915" s="415" t="s">
        <v>1461</v>
      </c>
      <c r="C1915" s="415" t="s">
        <v>7016</v>
      </c>
      <c r="D1915" s="415" t="s">
        <v>7017</v>
      </c>
      <c r="E1915" s="416" t="s">
        <v>155</v>
      </c>
      <c r="F1915" s="415" t="s">
        <v>155</v>
      </c>
      <c r="G1915" s="415">
        <v>102793</v>
      </c>
      <c r="H1915" s="415" t="s">
        <v>7084</v>
      </c>
      <c r="I1915" s="415" t="s">
        <v>25</v>
      </c>
      <c r="J1915" s="415" t="s">
        <v>216</v>
      </c>
      <c r="K1915" s="417">
        <v>54483.38</v>
      </c>
      <c r="L1915" s="415" t="s">
        <v>217</v>
      </c>
    </row>
    <row r="1916" spans="1:12" x14ac:dyDescent="0.25">
      <c r="A1916" s="415" t="s">
        <v>1460</v>
      </c>
      <c r="B1916" s="415" t="s">
        <v>1461</v>
      </c>
      <c r="C1916" s="415" t="s">
        <v>7016</v>
      </c>
      <c r="D1916" s="415" t="s">
        <v>7017</v>
      </c>
      <c r="E1916" s="416" t="s">
        <v>155</v>
      </c>
      <c r="F1916" s="415" t="s">
        <v>155</v>
      </c>
      <c r="G1916" s="415">
        <v>102794</v>
      </c>
      <c r="H1916" s="415" t="s">
        <v>7085</v>
      </c>
      <c r="I1916" s="415" t="s">
        <v>25</v>
      </c>
      <c r="J1916" s="415" t="s">
        <v>216</v>
      </c>
      <c r="K1916" s="417">
        <v>78073.67</v>
      </c>
      <c r="L1916" s="415" t="s">
        <v>217</v>
      </c>
    </row>
    <row r="1917" spans="1:12" x14ac:dyDescent="0.25">
      <c r="A1917" s="415" t="s">
        <v>1460</v>
      </c>
      <c r="B1917" s="415" t="s">
        <v>1461</v>
      </c>
      <c r="C1917" s="415" t="s">
        <v>7016</v>
      </c>
      <c r="D1917" s="415" t="s">
        <v>7017</v>
      </c>
      <c r="E1917" s="416" t="s">
        <v>155</v>
      </c>
      <c r="F1917" s="415" t="s">
        <v>155</v>
      </c>
      <c r="G1917" s="415">
        <v>102795</v>
      </c>
      <c r="H1917" s="415" t="s">
        <v>7086</v>
      </c>
      <c r="I1917" s="415" t="s">
        <v>25</v>
      </c>
      <c r="J1917" s="415" t="s">
        <v>216</v>
      </c>
      <c r="K1917" s="417">
        <v>26449.8</v>
      </c>
      <c r="L1917" s="415" t="s">
        <v>217</v>
      </c>
    </row>
    <row r="1918" spans="1:12" x14ac:dyDescent="0.25">
      <c r="A1918" s="415" t="s">
        <v>1460</v>
      </c>
      <c r="B1918" s="415" t="s">
        <v>1461</v>
      </c>
      <c r="C1918" s="415" t="s">
        <v>7016</v>
      </c>
      <c r="D1918" s="415" t="s">
        <v>7017</v>
      </c>
      <c r="E1918" s="416" t="s">
        <v>155</v>
      </c>
      <c r="F1918" s="415" t="s">
        <v>155</v>
      </c>
      <c r="G1918" s="415">
        <v>102796</v>
      </c>
      <c r="H1918" s="415" t="s">
        <v>7087</v>
      </c>
      <c r="I1918" s="415" t="s">
        <v>25</v>
      </c>
      <c r="J1918" s="415" t="s">
        <v>216</v>
      </c>
      <c r="K1918" s="417">
        <v>42735.73</v>
      </c>
      <c r="L1918" s="415" t="s">
        <v>217</v>
      </c>
    </row>
    <row r="1919" spans="1:12" x14ac:dyDescent="0.25">
      <c r="A1919" s="415" t="s">
        <v>1460</v>
      </c>
      <c r="B1919" s="415" t="s">
        <v>1461</v>
      </c>
      <c r="C1919" s="415" t="s">
        <v>7016</v>
      </c>
      <c r="D1919" s="415" t="s">
        <v>7017</v>
      </c>
      <c r="E1919" s="416" t="s">
        <v>155</v>
      </c>
      <c r="F1919" s="415" t="s">
        <v>155</v>
      </c>
      <c r="G1919" s="415">
        <v>102797</v>
      </c>
      <c r="H1919" s="415" t="s">
        <v>7088</v>
      </c>
      <c r="I1919" s="415" t="s">
        <v>25</v>
      </c>
      <c r="J1919" s="415" t="s">
        <v>216</v>
      </c>
      <c r="K1919" s="417">
        <v>60651.37</v>
      </c>
      <c r="L1919" s="415" t="s">
        <v>217</v>
      </c>
    </row>
    <row r="1920" spans="1:12" x14ac:dyDescent="0.25">
      <c r="A1920" s="415" t="s">
        <v>1460</v>
      </c>
      <c r="B1920" s="415" t="s">
        <v>1461</v>
      </c>
      <c r="C1920" s="415" t="s">
        <v>7016</v>
      </c>
      <c r="D1920" s="415" t="s">
        <v>7017</v>
      </c>
      <c r="E1920" s="416" t="s">
        <v>155</v>
      </c>
      <c r="F1920" s="415" t="s">
        <v>155</v>
      </c>
      <c r="G1920" s="415">
        <v>102798</v>
      </c>
      <c r="H1920" s="415" t="s">
        <v>7089</v>
      </c>
      <c r="I1920" s="415" t="s">
        <v>25</v>
      </c>
      <c r="J1920" s="415" t="s">
        <v>216</v>
      </c>
      <c r="K1920" s="417">
        <v>74250.39</v>
      </c>
      <c r="L1920" s="415" t="s">
        <v>217</v>
      </c>
    </row>
    <row r="1921" spans="1:12" x14ac:dyDescent="0.25">
      <c r="A1921" s="415" t="s">
        <v>1460</v>
      </c>
      <c r="B1921" s="415" t="s">
        <v>1461</v>
      </c>
      <c r="C1921" s="415" t="s">
        <v>7016</v>
      </c>
      <c r="D1921" s="415" t="s">
        <v>7017</v>
      </c>
      <c r="E1921" s="416" t="s">
        <v>155</v>
      </c>
      <c r="F1921" s="415" t="s">
        <v>155</v>
      </c>
      <c r="G1921" s="415">
        <v>102799</v>
      </c>
      <c r="H1921" s="415" t="s">
        <v>7090</v>
      </c>
      <c r="I1921" s="415" t="s">
        <v>25</v>
      </c>
      <c r="J1921" s="415" t="s">
        <v>216</v>
      </c>
      <c r="K1921" s="417">
        <v>27005.279999999999</v>
      </c>
      <c r="L1921" s="415" t="s">
        <v>217</v>
      </c>
    </row>
    <row r="1922" spans="1:12" x14ac:dyDescent="0.25">
      <c r="A1922" s="415" t="s">
        <v>1460</v>
      </c>
      <c r="B1922" s="415" t="s">
        <v>1461</v>
      </c>
      <c r="C1922" s="415" t="s">
        <v>7016</v>
      </c>
      <c r="D1922" s="415" t="s">
        <v>7017</v>
      </c>
      <c r="E1922" s="416" t="s">
        <v>155</v>
      </c>
      <c r="F1922" s="415" t="s">
        <v>155</v>
      </c>
      <c r="G1922" s="415">
        <v>102800</v>
      </c>
      <c r="H1922" s="415" t="s">
        <v>7091</v>
      </c>
      <c r="I1922" s="415" t="s">
        <v>25</v>
      </c>
      <c r="J1922" s="415" t="s">
        <v>216</v>
      </c>
      <c r="K1922" s="417">
        <v>46912.76</v>
      </c>
      <c r="L1922" s="415" t="s">
        <v>217</v>
      </c>
    </row>
    <row r="1923" spans="1:12" x14ac:dyDescent="0.25">
      <c r="A1923" s="415" t="s">
        <v>1460</v>
      </c>
      <c r="B1923" s="415" t="s">
        <v>1461</v>
      </c>
      <c r="C1923" s="415" t="s">
        <v>7016</v>
      </c>
      <c r="D1923" s="415" t="s">
        <v>7017</v>
      </c>
      <c r="E1923" s="416" t="s">
        <v>155</v>
      </c>
      <c r="F1923" s="415" t="s">
        <v>155</v>
      </c>
      <c r="G1923" s="415">
        <v>102801</v>
      </c>
      <c r="H1923" s="415" t="s">
        <v>7092</v>
      </c>
      <c r="I1923" s="415" t="s">
        <v>25</v>
      </c>
      <c r="J1923" s="415" t="s">
        <v>216</v>
      </c>
      <c r="K1923" s="417">
        <v>65770.740000000005</v>
      </c>
      <c r="L1923" s="415" t="s">
        <v>217</v>
      </c>
    </row>
    <row r="1924" spans="1:12" x14ac:dyDescent="0.25">
      <c r="A1924" s="415" t="s">
        <v>1460</v>
      </c>
      <c r="B1924" s="415" t="s">
        <v>1461</v>
      </c>
      <c r="C1924" s="415" t="s">
        <v>7016</v>
      </c>
      <c r="D1924" s="415" t="s">
        <v>7017</v>
      </c>
      <c r="E1924" s="416" t="s">
        <v>155</v>
      </c>
      <c r="F1924" s="415" t="s">
        <v>155</v>
      </c>
      <c r="G1924" s="415">
        <v>102802</v>
      </c>
      <c r="H1924" s="415" t="s">
        <v>7093</v>
      </c>
      <c r="I1924" s="415" t="s">
        <v>25</v>
      </c>
      <c r="J1924" s="415" t="s">
        <v>216</v>
      </c>
      <c r="K1924" s="417">
        <v>78881.84</v>
      </c>
      <c r="L1924" s="415" t="s">
        <v>217</v>
      </c>
    </row>
    <row r="1925" spans="1:12" x14ac:dyDescent="0.25">
      <c r="A1925" s="415" t="s">
        <v>1600</v>
      </c>
      <c r="B1925" s="415" t="s">
        <v>1601</v>
      </c>
      <c r="C1925" s="415" t="s">
        <v>1602</v>
      </c>
      <c r="D1925" s="415" t="s">
        <v>1603</v>
      </c>
      <c r="E1925" s="416" t="s">
        <v>155</v>
      </c>
      <c r="F1925" s="415" t="s">
        <v>155</v>
      </c>
      <c r="G1925" s="415">
        <v>101570</v>
      </c>
      <c r="H1925" s="415" t="s">
        <v>5754</v>
      </c>
      <c r="I1925" s="415" t="s">
        <v>27</v>
      </c>
      <c r="J1925" s="415" t="s">
        <v>273</v>
      </c>
      <c r="K1925" s="416">
        <v>18.170000000000002</v>
      </c>
      <c r="L1925" s="415" t="s">
        <v>217</v>
      </c>
    </row>
    <row r="1926" spans="1:12" x14ac:dyDescent="0.25">
      <c r="A1926" s="415" t="s">
        <v>1600</v>
      </c>
      <c r="B1926" s="415" t="s">
        <v>1601</v>
      </c>
      <c r="C1926" s="415" t="s">
        <v>1602</v>
      </c>
      <c r="D1926" s="415" t="s">
        <v>1603</v>
      </c>
      <c r="E1926" s="416" t="s">
        <v>155</v>
      </c>
      <c r="F1926" s="415" t="s">
        <v>155</v>
      </c>
      <c r="G1926" s="415">
        <v>101571</v>
      </c>
      <c r="H1926" s="415" t="s">
        <v>5755</v>
      </c>
      <c r="I1926" s="415" t="s">
        <v>27</v>
      </c>
      <c r="J1926" s="415" t="s">
        <v>273</v>
      </c>
      <c r="K1926" s="416">
        <v>24.61</v>
      </c>
      <c r="L1926" s="415" t="s">
        <v>217</v>
      </c>
    </row>
    <row r="1927" spans="1:12" x14ac:dyDescent="0.25">
      <c r="A1927" s="415" t="s">
        <v>1600</v>
      </c>
      <c r="B1927" s="415" t="s">
        <v>1601</v>
      </c>
      <c r="C1927" s="415" t="s">
        <v>1602</v>
      </c>
      <c r="D1927" s="415" t="s">
        <v>1603</v>
      </c>
      <c r="E1927" s="416" t="s">
        <v>155</v>
      </c>
      <c r="F1927" s="415" t="s">
        <v>155</v>
      </c>
      <c r="G1927" s="415">
        <v>101572</v>
      </c>
      <c r="H1927" s="415" t="s">
        <v>5756</v>
      </c>
      <c r="I1927" s="415" t="s">
        <v>27</v>
      </c>
      <c r="J1927" s="415" t="s">
        <v>273</v>
      </c>
      <c r="K1927" s="416">
        <v>14.35</v>
      </c>
      <c r="L1927" s="415" t="s">
        <v>217</v>
      </c>
    </row>
    <row r="1928" spans="1:12" x14ac:dyDescent="0.25">
      <c r="A1928" s="415" t="s">
        <v>1600</v>
      </c>
      <c r="B1928" s="415" t="s">
        <v>1601</v>
      </c>
      <c r="C1928" s="415" t="s">
        <v>1602</v>
      </c>
      <c r="D1928" s="415" t="s">
        <v>1603</v>
      </c>
      <c r="E1928" s="416" t="s">
        <v>155</v>
      </c>
      <c r="F1928" s="415" t="s">
        <v>155</v>
      </c>
      <c r="G1928" s="415">
        <v>101573</v>
      </c>
      <c r="H1928" s="415" t="s">
        <v>5757</v>
      </c>
      <c r="I1928" s="415" t="s">
        <v>27</v>
      </c>
      <c r="J1928" s="415" t="s">
        <v>273</v>
      </c>
      <c r="K1928" s="416">
        <v>20.79</v>
      </c>
      <c r="L1928" s="415" t="s">
        <v>217</v>
      </c>
    </row>
    <row r="1929" spans="1:12" x14ac:dyDescent="0.25">
      <c r="A1929" s="415" t="s">
        <v>1600</v>
      </c>
      <c r="B1929" s="415" t="s">
        <v>1601</v>
      </c>
      <c r="C1929" s="415" t="s">
        <v>1602</v>
      </c>
      <c r="D1929" s="415" t="s">
        <v>1603</v>
      </c>
      <c r="E1929" s="416" t="s">
        <v>155</v>
      </c>
      <c r="F1929" s="415" t="s">
        <v>155</v>
      </c>
      <c r="G1929" s="415">
        <v>101574</v>
      </c>
      <c r="H1929" s="415" t="s">
        <v>5758</v>
      </c>
      <c r="I1929" s="415" t="s">
        <v>27</v>
      </c>
      <c r="J1929" s="415" t="s">
        <v>273</v>
      </c>
      <c r="K1929" s="416">
        <v>11.18</v>
      </c>
      <c r="L1929" s="415" t="s">
        <v>217</v>
      </c>
    </row>
    <row r="1930" spans="1:12" x14ac:dyDescent="0.25">
      <c r="A1930" s="415" t="s">
        <v>1600</v>
      </c>
      <c r="B1930" s="415" t="s">
        <v>1601</v>
      </c>
      <c r="C1930" s="415" t="s">
        <v>1602</v>
      </c>
      <c r="D1930" s="415" t="s">
        <v>1603</v>
      </c>
      <c r="E1930" s="416" t="s">
        <v>155</v>
      </c>
      <c r="F1930" s="415" t="s">
        <v>155</v>
      </c>
      <c r="G1930" s="415">
        <v>101575</v>
      </c>
      <c r="H1930" s="415" t="s">
        <v>5759</v>
      </c>
      <c r="I1930" s="415" t="s">
        <v>27</v>
      </c>
      <c r="J1930" s="415" t="s">
        <v>273</v>
      </c>
      <c r="K1930" s="416">
        <v>17.8</v>
      </c>
      <c r="L1930" s="415" t="s">
        <v>217</v>
      </c>
    </row>
    <row r="1931" spans="1:12" x14ac:dyDescent="0.25">
      <c r="A1931" s="415" t="s">
        <v>1600</v>
      </c>
      <c r="B1931" s="415" t="s">
        <v>1601</v>
      </c>
      <c r="C1931" s="415" t="s">
        <v>1602</v>
      </c>
      <c r="D1931" s="415" t="s">
        <v>1603</v>
      </c>
      <c r="E1931" s="416" t="s">
        <v>155</v>
      </c>
      <c r="F1931" s="415" t="s">
        <v>155</v>
      </c>
      <c r="G1931" s="415">
        <v>101576</v>
      </c>
      <c r="H1931" s="415" t="s">
        <v>5760</v>
      </c>
      <c r="I1931" s="415" t="s">
        <v>27</v>
      </c>
      <c r="J1931" s="415" t="s">
        <v>273</v>
      </c>
      <c r="K1931" s="416">
        <v>32.9</v>
      </c>
      <c r="L1931" s="415" t="s">
        <v>217</v>
      </c>
    </row>
    <row r="1932" spans="1:12" x14ac:dyDescent="0.25">
      <c r="A1932" s="415" t="s">
        <v>1600</v>
      </c>
      <c r="B1932" s="415" t="s">
        <v>1601</v>
      </c>
      <c r="C1932" s="415" t="s">
        <v>1602</v>
      </c>
      <c r="D1932" s="415" t="s">
        <v>1603</v>
      </c>
      <c r="E1932" s="416" t="s">
        <v>155</v>
      </c>
      <c r="F1932" s="415" t="s">
        <v>155</v>
      </c>
      <c r="G1932" s="415">
        <v>101577</v>
      </c>
      <c r="H1932" s="415" t="s">
        <v>5761</v>
      </c>
      <c r="I1932" s="415" t="s">
        <v>27</v>
      </c>
      <c r="J1932" s="415" t="s">
        <v>273</v>
      </c>
      <c r="K1932" s="416">
        <v>41.12</v>
      </c>
      <c r="L1932" s="415" t="s">
        <v>217</v>
      </c>
    </row>
    <row r="1933" spans="1:12" x14ac:dyDescent="0.25">
      <c r="A1933" s="415" t="s">
        <v>1600</v>
      </c>
      <c r="B1933" s="415" t="s">
        <v>1601</v>
      </c>
      <c r="C1933" s="415" t="s">
        <v>1602</v>
      </c>
      <c r="D1933" s="415" t="s">
        <v>1603</v>
      </c>
      <c r="E1933" s="416" t="s">
        <v>155</v>
      </c>
      <c r="F1933" s="415" t="s">
        <v>155</v>
      </c>
      <c r="G1933" s="415">
        <v>101578</v>
      </c>
      <c r="H1933" s="415" t="s">
        <v>5762</v>
      </c>
      <c r="I1933" s="415" t="s">
        <v>27</v>
      </c>
      <c r="J1933" s="415" t="s">
        <v>273</v>
      </c>
      <c r="K1933" s="416">
        <v>27.34</v>
      </c>
      <c r="L1933" s="415" t="s">
        <v>217</v>
      </c>
    </row>
    <row r="1934" spans="1:12" x14ac:dyDescent="0.25">
      <c r="A1934" s="415" t="s">
        <v>1600</v>
      </c>
      <c r="B1934" s="415" t="s">
        <v>1601</v>
      </c>
      <c r="C1934" s="415" t="s">
        <v>1602</v>
      </c>
      <c r="D1934" s="415" t="s">
        <v>1603</v>
      </c>
      <c r="E1934" s="416" t="s">
        <v>155</v>
      </c>
      <c r="F1934" s="415" t="s">
        <v>155</v>
      </c>
      <c r="G1934" s="415">
        <v>101579</v>
      </c>
      <c r="H1934" s="415" t="s">
        <v>5763</v>
      </c>
      <c r="I1934" s="415" t="s">
        <v>27</v>
      </c>
      <c r="J1934" s="415" t="s">
        <v>273</v>
      </c>
      <c r="K1934" s="416">
        <v>35.549999999999997</v>
      </c>
      <c r="L1934" s="415" t="s">
        <v>217</v>
      </c>
    </row>
    <row r="1935" spans="1:12" x14ac:dyDescent="0.25">
      <c r="A1935" s="415" t="s">
        <v>1600</v>
      </c>
      <c r="B1935" s="415" t="s">
        <v>1601</v>
      </c>
      <c r="C1935" s="415" t="s">
        <v>1602</v>
      </c>
      <c r="D1935" s="415" t="s">
        <v>1603</v>
      </c>
      <c r="E1935" s="416" t="s">
        <v>155</v>
      </c>
      <c r="F1935" s="415" t="s">
        <v>155</v>
      </c>
      <c r="G1935" s="415">
        <v>101580</v>
      </c>
      <c r="H1935" s="415" t="s">
        <v>5764</v>
      </c>
      <c r="I1935" s="415" t="s">
        <v>27</v>
      </c>
      <c r="J1935" s="415" t="s">
        <v>273</v>
      </c>
      <c r="K1935" s="416">
        <v>24.57</v>
      </c>
      <c r="L1935" s="415" t="s">
        <v>217</v>
      </c>
    </row>
    <row r="1936" spans="1:12" x14ac:dyDescent="0.25">
      <c r="A1936" s="415" t="s">
        <v>1600</v>
      </c>
      <c r="B1936" s="415" t="s">
        <v>1601</v>
      </c>
      <c r="C1936" s="415" t="s">
        <v>1602</v>
      </c>
      <c r="D1936" s="415" t="s">
        <v>1603</v>
      </c>
      <c r="E1936" s="416" t="s">
        <v>155</v>
      </c>
      <c r="F1936" s="415" t="s">
        <v>155</v>
      </c>
      <c r="G1936" s="415">
        <v>101581</v>
      </c>
      <c r="H1936" s="415" t="s">
        <v>5765</v>
      </c>
      <c r="I1936" s="415" t="s">
        <v>27</v>
      </c>
      <c r="J1936" s="415" t="s">
        <v>273</v>
      </c>
      <c r="K1936" s="416">
        <v>32.950000000000003</v>
      </c>
      <c r="L1936" s="415" t="s">
        <v>217</v>
      </c>
    </row>
    <row r="1937" spans="1:12" x14ac:dyDescent="0.25">
      <c r="A1937" s="415" t="s">
        <v>1600</v>
      </c>
      <c r="B1937" s="415" t="s">
        <v>1601</v>
      </c>
      <c r="C1937" s="415" t="s">
        <v>1602</v>
      </c>
      <c r="D1937" s="415" t="s">
        <v>1603</v>
      </c>
      <c r="E1937" s="416" t="s">
        <v>155</v>
      </c>
      <c r="F1937" s="415" t="s">
        <v>155</v>
      </c>
      <c r="G1937" s="415">
        <v>101582</v>
      </c>
      <c r="H1937" s="415" t="s">
        <v>5766</v>
      </c>
      <c r="I1937" s="415" t="s">
        <v>27</v>
      </c>
      <c r="J1937" s="415" t="s">
        <v>273</v>
      </c>
      <c r="K1937" s="416">
        <v>54.03</v>
      </c>
      <c r="L1937" s="415" t="s">
        <v>217</v>
      </c>
    </row>
    <row r="1938" spans="1:12" x14ac:dyDescent="0.25">
      <c r="A1938" s="415" t="s">
        <v>1600</v>
      </c>
      <c r="B1938" s="415" t="s">
        <v>1601</v>
      </c>
      <c r="C1938" s="415" t="s">
        <v>1602</v>
      </c>
      <c r="D1938" s="415" t="s">
        <v>1603</v>
      </c>
      <c r="E1938" s="416" t="s">
        <v>155</v>
      </c>
      <c r="F1938" s="415" t="s">
        <v>155</v>
      </c>
      <c r="G1938" s="415">
        <v>101583</v>
      </c>
      <c r="H1938" s="415" t="s">
        <v>5767</v>
      </c>
      <c r="I1938" s="415" t="s">
        <v>27</v>
      </c>
      <c r="J1938" s="415" t="s">
        <v>273</v>
      </c>
      <c r="K1938" s="416">
        <v>66.75</v>
      </c>
      <c r="L1938" s="415" t="s">
        <v>217</v>
      </c>
    </row>
    <row r="1939" spans="1:12" x14ac:dyDescent="0.25">
      <c r="A1939" s="415" t="s">
        <v>1600</v>
      </c>
      <c r="B1939" s="415" t="s">
        <v>1601</v>
      </c>
      <c r="C1939" s="415" t="s">
        <v>1602</v>
      </c>
      <c r="D1939" s="415" t="s">
        <v>1603</v>
      </c>
      <c r="E1939" s="416" t="s">
        <v>155</v>
      </c>
      <c r="F1939" s="415" t="s">
        <v>155</v>
      </c>
      <c r="G1939" s="415">
        <v>101584</v>
      </c>
      <c r="H1939" s="415" t="s">
        <v>5768</v>
      </c>
      <c r="I1939" s="415" t="s">
        <v>27</v>
      </c>
      <c r="J1939" s="415" t="s">
        <v>273</v>
      </c>
      <c r="K1939" s="416">
        <v>44.64</v>
      </c>
      <c r="L1939" s="415" t="s">
        <v>217</v>
      </c>
    </row>
    <row r="1940" spans="1:12" x14ac:dyDescent="0.25">
      <c r="A1940" s="415" t="s">
        <v>1600</v>
      </c>
      <c r="B1940" s="415" t="s">
        <v>1601</v>
      </c>
      <c r="C1940" s="415" t="s">
        <v>1602</v>
      </c>
      <c r="D1940" s="415" t="s">
        <v>1603</v>
      </c>
      <c r="E1940" s="416" t="s">
        <v>155</v>
      </c>
      <c r="F1940" s="415" t="s">
        <v>155</v>
      </c>
      <c r="G1940" s="415">
        <v>101585</v>
      </c>
      <c r="H1940" s="415" t="s">
        <v>5769</v>
      </c>
      <c r="I1940" s="415" t="s">
        <v>27</v>
      </c>
      <c r="J1940" s="415" t="s">
        <v>273</v>
      </c>
      <c r="K1940" s="416">
        <v>57.36</v>
      </c>
      <c r="L1940" s="415" t="s">
        <v>217</v>
      </c>
    </row>
    <row r="1941" spans="1:12" x14ac:dyDescent="0.25">
      <c r="A1941" s="415" t="s">
        <v>1600</v>
      </c>
      <c r="B1941" s="415" t="s">
        <v>1601</v>
      </c>
      <c r="C1941" s="415" t="s">
        <v>1602</v>
      </c>
      <c r="D1941" s="415" t="s">
        <v>1603</v>
      </c>
      <c r="E1941" s="416" t="s">
        <v>155</v>
      </c>
      <c r="F1941" s="415" t="s">
        <v>155</v>
      </c>
      <c r="G1941" s="415">
        <v>101586</v>
      </c>
      <c r="H1941" s="415" t="s">
        <v>5770</v>
      </c>
      <c r="I1941" s="415" t="s">
        <v>27</v>
      </c>
      <c r="J1941" s="415" t="s">
        <v>273</v>
      </c>
      <c r="K1941" s="416">
        <v>39.11</v>
      </c>
      <c r="L1941" s="415" t="s">
        <v>217</v>
      </c>
    </row>
    <row r="1942" spans="1:12" x14ac:dyDescent="0.25">
      <c r="A1942" s="415" t="s">
        <v>1600</v>
      </c>
      <c r="B1942" s="415" t="s">
        <v>1601</v>
      </c>
      <c r="C1942" s="415" t="s">
        <v>1602</v>
      </c>
      <c r="D1942" s="415" t="s">
        <v>1603</v>
      </c>
      <c r="E1942" s="416" t="s">
        <v>155</v>
      </c>
      <c r="F1942" s="415" t="s">
        <v>155</v>
      </c>
      <c r="G1942" s="415">
        <v>101587</v>
      </c>
      <c r="H1942" s="415" t="s">
        <v>5771</v>
      </c>
      <c r="I1942" s="415" t="s">
        <v>27</v>
      </c>
      <c r="J1942" s="415" t="s">
        <v>273</v>
      </c>
      <c r="K1942" s="416">
        <v>51.99</v>
      </c>
      <c r="L1942" s="415" t="s">
        <v>217</v>
      </c>
    </row>
    <row r="1943" spans="1:12" x14ac:dyDescent="0.25">
      <c r="A1943" s="415" t="s">
        <v>1600</v>
      </c>
      <c r="B1943" s="415" t="s">
        <v>1601</v>
      </c>
      <c r="C1943" s="415" t="s">
        <v>5772</v>
      </c>
      <c r="D1943" s="415" t="s">
        <v>5773</v>
      </c>
      <c r="E1943" s="416" t="s">
        <v>155</v>
      </c>
      <c r="F1943" s="415" t="s">
        <v>155</v>
      </c>
      <c r="G1943" s="415">
        <v>101588</v>
      </c>
      <c r="H1943" s="415" t="s">
        <v>5774</v>
      </c>
      <c r="I1943" s="415" t="s">
        <v>27</v>
      </c>
      <c r="J1943" s="415" t="s">
        <v>216</v>
      </c>
      <c r="K1943" s="416">
        <v>82.39</v>
      </c>
      <c r="L1943" s="415" t="s">
        <v>217</v>
      </c>
    </row>
    <row r="1944" spans="1:12" x14ac:dyDescent="0.25">
      <c r="A1944" s="415" t="s">
        <v>1600</v>
      </c>
      <c r="B1944" s="415" t="s">
        <v>1601</v>
      </c>
      <c r="C1944" s="415" t="s">
        <v>5772</v>
      </c>
      <c r="D1944" s="415" t="s">
        <v>5773</v>
      </c>
      <c r="E1944" s="416" t="s">
        <v>155</v>
      </c>
      <c r="F1944" s="415" t="s">
        <v>155</v>
      </c>
      <c r="G1944" s="415">
        <v>101589</v>
      </c>
      <c r="H1944" s="415" t="s">
        <v>5775</v>
      </c>
      <c r="I1944" s="415" t="s">
        <v>27</v>
      </c>
      <c r="J1944" s="415" t="s">
        <v>216</v>
      </c>
      <c r="K1944" s="416">
        <v>120.07</v>
      </c>
      <c r="L1944" s="415" t="s">
        <v>217</v>
      </c>
    </row>
    <row r="1945" spans="1:12" x14ac:dyDescent="0.25">
      <c r="A1945" s="415" t="s">
        <v>1600</v>
      </c>
      <c r="B1945" s="415" t="s">
        <v>1601</v>
      </c>
      <c r="C1945" s="415" t="s">
        <v>5772</v>
      </c>
      <c r="D1945" s="415" t="s">
        <v>5773</v>
      </c>
      <c r="E1945" s="416" t="s">
        <v>155</v>
      </c>
      <c r="F1945" s="415" t="s">
        <v>155</v>
      </c>
      <c r="G1945" s="415">
        <v>101590</v>
      </c>
      <c r="H1945" s="415" t="s">
        <v>5776</v>
      </c>
      <c r="I1945" s="415" t="s">
        <v>27</v>
      </c>
      <c r="J1945" s="415" t="s">
        <v>216</v>
      </c>
      <c r="K1945" s="416">
        <v>62.38</v>
      </c>
      <c r="L1945" s="415" t="s">
        <v>217</v>
      </c>
    </row>
    <row r="1946" spans="1:12" x14ac:dyDescent="0.25">
      <c r="A1946" s="415" t="s">
        <v>1600</v>
      </c>
      <c r="B1946" s="415" t="s">
        <v>1601</v>
      </c>
      <c r="C1946" s="415" t="s">
        <v>5772</v>
      </c>
      <c r="D1946" s="415" t="s">
        <v>5773</v>
      </c>
      <c r="E1946" s="416" t="s">
        <v>155</v>
      </c>
      <c r="F1946" s="415" t="s">
        <v>155</v>
      </c>
      <c r="G1946" s="415">
        <v>101591</v>
      </c>
      <c r="H1946" s="415" t="s">
        <v>5777</v>
      </c>
      <c r="I1946" s="415" t="s">
        <v>27</v>
      </c>
      <c r="J1946" s="415" t="s">
        <v>216</v>
      </c>
      <c r="K1946" s="416">
        <v>100.06</v>
      </c>
      <c r="L1946" s="415" t="s">
        <v>217</v>
      </c>
    </row>
    <row r="1947" spans="1:12" x14ac:dyDescent="0.25">
      <c r="A1947" s="415" t="s">
        <v>1600</v>
      </c>
      <c r="B1947" s="415" t="s">
        <v>1601</v>
      </c>
      <c r="C1947" s="415" t="s">
        <v>5772</v>
      </c>
      <c r="D1947" s="415" t="s">
        <v>5773</v>
      </c>
      <c r="E1947" s="416" t="s">
        <v>155</v>
      </c>
      <c r="F1947" s="415" t="s">
        <v>155</v>
      </c>
      <c r="G1947" s="415">
        <v>101592</v>
      </c>
      <c r="H1947" s="415" t="s">
        <v>5778</v>
      </c>
      <c r="I1947" s="415" t="s">
        <v>27</v>
      </c>
      <c r="J1947" s="415" t="s">
        <v>216</v>
      </c>
      <c r="K1947" s="416">
        <v>43.79</v>
      </c>
      <c r="L1947" s="415" t="s">
        <v>217</v>
      </c>
    </row>
    <row r="1948" spans="1:12" x14ac:dyDescent="0.25">
      <c r="A1948" s="415" t="s">
        <v>1600</v>
      </c>
      <c r="B1948" s="415" t="s">
        <v>1601</v>
      </c>
      <c r="C1948" s="415" t="s">
        <v>5772</v>
      </c>
      <c r="D1948" s="415" t="s">
        <v>5773</v>
      </c>
      <c r="E1948" s="416" t="s">
        <v>155</v>
      </c>
      <c r="F1948" s="415" t="s">
        <v>155</v>
      </c>
      <c r="G1948" s="415">
        <v>101593</v>
      </c>
      <c r="H1948" s="415" t="s">
        <v>5779</v>
      </c>
      <c r="I1948" s="415" t="s">
        <v>27</v>
      </c>
      <c r="J1948" s="415" t="s">
        <v>216</v>
      </c>
      <c r="K1948" s="416">
        <v>81.62</v>
      </c>
      <c r="L1948" s="415" t="s">
        <v>217</v>
      </c>
    </row>
    <row r="1949" spans="1:12" x14ac:dyDescent="0.25">
      <c r="A1949" s="415" t="s">
        <v>1600</v>
      </c>
      <c r="B1949" s="415" t="s">
        <v>1601</v>
      </c>
      <c r="C1949" s="415" t="s">
        <v>5772</v>
      </c>
      <c r="D1949" s="415" t="s">
        <v>5773</v>
      </c>
      <c r="E1949" s="416" t="s">
        <v>155</v>
      </c>
      <c r="F1949" s="415" t="s">
        <v>155</v>
      </c>
      <c r="G1949" s="415">
        <v>101600</v>
      </c>
      <c r="H1949" s="415" t="s">
        <v>5780</v>
      </c>
      <c r="I1949" s="415" t="s">
        <v>27</v>
      </c>
      <c r="J1949" s="415" t="s">
        <v>216</v>
      </c>
      <c r="K1949" s="416">
        <v>15.42</v>
      </c>
      <c r="L1949" s="415" t="s">
        <v>217</v>
      </c>
    </row>
    <row r="1950" spans="1:12" x14ac:dyDescent="0.25">
      <c r="A1950" s="415" t="s">
        <v>1600</v>
      </c>
      <c r="B1950" s="415" t="s">
        <v>1601</v>
      </c>
      <c r="C1950" s="415" t="s">
        <v>5772</v>
      </c>
      <c r="D1950" s="415" t="s">
        <v>5773</v>
      </c>
      <c r="E1950" s="416" t="s">
        <v>155</v>
      </c>
      <c r="F1950" s="415" t="s">
        <v>155</v>
      </c>
      <c r="G1950" s="415">
        <v>101601</v>
      </c>
      <c r="H1950" s="415" t="s">
        <v>5781</v>
      </c>
      <c r="I1950" s="415" t="s">
        <v>27</v>
      </c>
      <c r="J1950" s="415" t="s">
        <v>216</v>
      </c>
      <c r="K1950" s="416">
        <v>22.83</v>
      </c>
      <c r="L1950" s="415" t="s">
        <v>217</v>
      </c>
    </row>
    <row r="1951" spans="1:12" x14ac:dyDescent="0.25">
      <c r="A1951" s="415" t="s">
        <v>1600</v>
      </c>
      <c r="B1951" s="415" t="s">
        <v>1601</v>
      </c>
      <c r="C1951" s="415" t="s">
        <v>5772</v>
      </c>
      <c r="D1951" s="415" t="s">
        <v>5773</v>
      </c>
      <c r="E1951" s="416" t="s">
        <v>155</v>
      </c>
      <c r="F1951" s="415" t="s">
        <v>155</v>
      </c>
      <c r="G1951" s="415">
        <v>101602</v>
      </c>
      <c r="H1951" s="415" t="s">
        <v>5782</v>
      </c>
      <c r="I1951" s="415" t="s">
        <v>27</v>
      </c>
      <c r="J1951" s="415" t="s">
        <v>216</v>
      </c>
      <c r="K1951" s="416">
        <v>11.44</v>
      </c>
      <c r="L1951" s="415" t="s">
        <v>217</v>
      </c>
    </row>
    <row r="1952" spans="1:12" x14ac:dyDescent="0.25">
      <c r="A1952" s="415" t="s">
        <v>1600</v>
      </c>
      <c r="B1952" s="415" t="s">
        <v>1601</v>
      </c>
      <c r="C1952" s="415" t="s">
        <v>5772</v>
      </c>
      <c r="D1952" s="415" t="s">
        <v>5773</v>
      </c>
      <c r="E1952" s="416" t="s">
        <v>155</v>
      </c>
      <c r="F1952" s="415" t="s">
        <v>155</v>
      </c>
      <c r="G1952" s="415">
        <v>101603</v>
      </c>
      <c r="H1952" s="415" t="s">
        <v>5783</v>
      </c>
      <c r="I1952" s="415" t="s">
        <v>27</v>
      </c>
      <c r="J1952" s="415" t="s">
        <v>216</v>
      </c>
      <c r="K1952" s="416">
        <v>18.829999999999998</v>
      </c>
      <c r="L1952" s="415" t="s">
        <v>217</v>
      </c>
    </row>
    <row r="1953" spans="1:12" x14ac:dyDescent="0.25">
      <c r="A1953" s="415" t="s">
        <v>1600</v>
      </c>
      <c r="B1953" s="415" t="s">
        <v>1601</v>
      </c>
      <c r="C1953" s="415" t="s">
        <v>5772</v>
      </c>
      <c r="D1953" s="415" t="s">
        <v>5773</v>
      </c>
      <c r="E1953" s="416" t="s">
        <v>155</v>
      </c>
      <c r="F1953" s="415" t="s">
        <v>155</v>
      </c>
      <c r="G1953" s="415">
        <v>101604</v>
      </c>
      <c r="H1953" s="415" t="s">
        <v>5784</v>
      </c>
      <c r="I1953" s="415" t="s">
        <v>27</v>
      </c>
      <c r="J1953" s="415" t="s">
        <v>216</v>
      </c>
      <c r="K1953" s="416">
        <v>7.47</v>
      </c>
      <c r="L1953" s="415" t="s">
        <v>217</v>
      </c>
    </row>
    <row r="1954" spans="1:12" x14ac:dyDescent="0.25">
      <c r="A1954" s="415" t="s">
        <v>1600</v>
      </c>
      <c r="B1954" s="415" t="s">
        <v>1601</v>
      </c>
      <c r="C1954" s="415" t="s">
        <v>5772</v>
      </c>
      <c r="D1954" s="415" t="s">
        <v>5773</v>
      </c>
      <c r="E1954" s="416" t="s">
        <v>155</v>
      </c>
      <c r="F1954" s="415" t="s">
        <v>155</v>
      </c>
      <c r="G1954" s="415">
        <v>101605</v>
      </c>
      <c r="H1954" s="415" t="s">
        <v>5785</v>
      </c>
      <c r="I1954" s="415" t="s">
        <v>27</v>
      </c>
      <c r="J1954" s="415" t="s">
        <v>216</v>
      </c>
      <c r="K1954" s="416">
        <v>14.88</v>
      </c>
      <c r="L1954" s="415" t="s">
        <v>217</v>
      </c>
    </row>
    <row r="1955" spans="1:12" x14ac:dyDescent="0.25">
      <c r="A1955" s="415" t="s">
        <v>1604</v>
      </c>
      <c r="B1955" s="415" t="s">
        <v>1605</v>
      </c>
      <c r="C1955" s="415" t="s">
        <v>1606</v>
      </c>
      <c r="D1955" s="415" t="s">
        <v>1607</v>
      </c>
      <c r="E1955" s="416" t="s">
        <v>155</v>
      </c>
      <c r="F1955" s="415" t="s">
        <v>155</v>
      </c>
      <c r="G1955" s="415">
        <v>90788</v>
      </c>
      <c r="H1955" s="415" t="s">
        <v>1608</v>
      </c>
      <c r="I1955" s="415" t="s">
        <v>25</v>
      </c>
      <c r="J1955" s="415" t="s">
        <v>273</v>
      </c>
      <c r="K1955" s="416">
        <v>652.08000000000004</v>
      </c>
      <c r="L1955" s="415" t="s">
        <v>217</v>
      </c>
    </row>
    <row r="1956" spans="1:12" x14ac:dyDescent="0.25">
      <c r="A1956" s="415" t="s">
        <v>1604</v>
      </c>
      <c r="B1956" s="415" t="s">
        <v>1605</v>
      </c>
      <c r="C1956" s="415" t="s">
        <v>1606</v>
      </c>
      <c r="D1956" s="415" t="s">
        <v>1607</v>
      </c>
      <c r="E1956" s="416" t="s">
        <v>155</v>
      </c>
      <c r="F1956" s="415" t="s">
        <v>155</v>
      </c>
      <c r="G1956" s="415">
        <v>90789</v>
      </c>
      <c r="H1956" s="415" t="s">
        <v>1609</v>
      </c>
      <c r="I1956" s="415" t="s">
        <v>25</v>
      </c>
      <c r="J1956" s="415" t="s">
        <v>273</v>
      </c>
      <c r="K1956" s="416">
        <v>653.4</v>
      </c>
      <c r="L1956" s="415" t="s">
        <v>217</v>
      </c>
    </row>
    <row r="1957" spans="1:12" x14ac:dyDescent="0.25">
      <c r="A1957" s="415" t="s">
        <v>1604</v>
      </c>
      <c r="B1957" s="415" t="s">
        <v>1605</v>
      </c>
      <c r="C1957" s="415" t="s">
        <v>1606</v>
      </c>
      <c r="D1957" s="415" t="s">
        <v>1607</v>
      </c>
      <c r="E1957" s="416" t="s">
        <v>155</v>
      </c>
      <c r="F1957" s="415" t="s">
        <v>155</v>
      </c>
      <c r="G1957" s="415">
        <v>90790</v>
      </c>
      <c r="H1957" s="415" t="s">
        <v>1610</v>
      </c>
      <c r="I1957" s="415" t="s">
        <v>25</v>
      </c>
      <c r="J1957" s="415" t="s">
        <v>273</v>
      </c>
      <c r="K1957" s="416">
        <v>673.83</v>
      </c>
      <c r="L1957" s="415" t="s">
        <v>217</v>
      </c>
    </row>
    <row r="1958" spans="1:12" x14ac:dyDescent="0.25">
      <c r="A1958" s="415" t="s">
        <v>1604</v>
      </c>
      <c r="B1958" s="415" t="s">
        <v>1605</v>
      </c>
      <c r="C1958" s="415" t="s">
        <v>1606</v>
      </c>
      <c r="D1958" s="415" t="s">
        <v>1607</v>
      </c>
      <c r="E1958" s="416" t="s">
        <v>155</v>
      </c>
      <c r="F1958" s="415" t="s">
        <v>155</v>
      </c>
      <c r="G1958" s="415">
        <v>90791</v>
      </c>
      <c r="H1958" s="415" t="s">
        <v>5786</v>
      </c>
      <c r="I1958" s="415" t="s">
        <v>25</v>
      </c>
      <c r="J1958" s="415" t="s">
        <v>273</v>
      </c>
      <c r="K1958" s="416">
        <v>789.26</v>
      </c>
      <c r="L1958" s="415" t="s">
        <v>217</v>
      </c>
    </row>
    <row r="1959" spans="1:12" x14ac:dyDescent="0.25">
      <c r="A1959" s="415" t="s">
        <v>1604</v>
      </c>
      <c r="B1959" s="415" t="s">
        <v>1605</v>
      </c>
      <c r="C1959" s="415" t="s">
        <v>1606</v>
      </c>
      <c r="D1959" s="415" t="s">
        <v>1607</v>
      </c>
      <c r="E1959" s="416" t="s">
        <v>155</v>
      </c>
      <c r="F1959" s="415" t="s">
        <v>155</v>
      </c>
      <c r="G1959" s="415">
        <v>90793</v>
      </c>
      <c r="H1959" s="415" t="s">
        <v>5787</v>
      </c>
      <c r="I1959" s="415" t="s">
        <v>25</v>
      </c>
      <c r="J1959" s="415" t="s">
        <v>273</v>
      </c>
      <c r="K1959" s="416">
        <v>839.47</v>
      </c>
      <c r="L1959" s="415" t="s">
        <v>217</v>
      </c>
    </row>
    <row r="1960" spans="1:12" x14ac:dyDescent="0.25">
      <c r="A1960" s="415" t="s">
        <v>1604</v>
      </c>
      <c r="B1960" s="415" t="s">
        <v>1605</v>
      </c>
      <c r="C1960" s="415" t="s">
        <v>1606</v>
      </c>
      <c r="D1960" s="415" t="s">
        <v>1607</v>
      </c>
      <c r="E1960" s="416" t="s">
        <v>155</v>
      </c>
      <c r="F1960" s="415" t="s">
        <v>155</v>
      </c>
      <c r="G1960" s="415">
        <v>90794</v>
      </c>
      <c r="H1960" s="415" t="s">
        <v>5788</v>
      </c>
      <c r="I1960" s="415" t="s">
        <v>25</v>
      </c>
      <c r="J1960" s="415" t="s">
        <v>273</v>
      </c>
      <c r="K1960" s="416">
        <v>560.69000000000005</v>
      </c>
      <c r="L1960" s="415" t="s">
        <v>217</v>
      </c>
    </row>
    <row r="1961" spans="1:12" x14ac:dyDescent="0.25">
      <c r="A1961" s="415" t="s">
        <v>1604</v>
      </c>
      <c r="B1961" s="415" t="s">
        <v>1605</v>
      </c>
      <c r="C1961" s="415" t="s">
        <v>1606</v>
      </c>
      <c r="D1961" s="415" t="s">
        <v>1607</v>
      </c>
      <c r="E1961" s="416" t="s">
        <v>155</v>
      </c>
      <c r="F1961" s="415" t="s">
        <v>155</v>
      </c>
      <c r="G1961" s="415">
        <v>90795</v>
      </c>
      <c r="H1961" s="415" t="s">
        <v>5789</v>
      </c>
      <c r="I1961" s="415" t="s">
        <v>25</v>
      </c>
      <c r="J1961" s="415" t="s">
        <v>273</v>
      </c>
      <c r="K1961" s="416">
        <v>566.29999999999995</v>
      </c>
      <c r="L1961" s="415" t="s">
        <v>217</v>
      </c>
    </row>
    <row r="1962" spans="1:12" x14ac:dyDescent="0.25">
      <c r="A1962" s="415" t="s">
        <v>1604</v>
      </c>
      <c r="B1962" s="415" t="s">
        <v>1605</v>
      </c>
      <c r="C1962" s="415" t="s">
        <v>1606</v>
      </c>
      <c r="D1962" s="415" t="s">
        <v>1607</v>
      </c>
      <c r="E1962" s="416" t="s">
        <v>155</v>
      </c>
      <c r="F1962" s="415" t="s">
        <v>155</v>
      </c>
      <c r="G1962" s="415">
        <v>90796</v>
      </c>
      <c r="H1962" s="415" t="s">
        <v>5790</v>
      </c>
      <c r="I1962" s="415" t="s">
        <v>25</v>
      </c>
      <c r="J1962" s="415" t="s">
        <v>273</v>
      </c>
      <c r="K1962" s="416">
        <v>571.9</v>
      </c>
      <c r="L1962" s="415" t="s">
        <v>217</v>
      </c>
    </row>
    <row r="1963" spans="1:12" x14ac:dyDescent="0.25">
      <c r="A1963" s="415" t="s">
        <v>1604</v>
      </c>
      <c r="B1963" s="415" t="s">
        <v>1605</v>
      </c>
      <c r="C1963" s="415" t="s">
        <v>1606</v>
      </c>
      <c r="D1963" s="415" t="s">
        <v>1607</v>
      </c>
      <c r="E1963" s="416" t="s">
        <v>155</v>
      </c>
      <c r="F1963" s="415" t="s">
        <v>155</v>
      </c>
      <c r="G1963" s="415">
        <v>90797</v>
      </c>
      <c r="H1963" s="415" t="s">
        <v>5791</v>
      </c>
      <c r="I1963" s="415" t="s">
        <v>25</v>
      </c>
      <c r="J1963" s="415" t="s">
        <v>273</v>
      </c>
      <c r="K1963" s="416">
        <v>577.51</v>
      </c>
      <c r="L1963" s="415" t="s">
        <v>217</v>
      </c>
    </row>
    <row r="1964" spans="1:12" x14ac:dyDescent="0.25">
      <c r="A1964" s="415" t="s">
        <v>1604</v>
      </c>
      <c r="B1964" s="415" t="s">
        <v>1605</v>
      </c>
      <c r="C1964" s="415" t="s">
        <v>1606</v>
      </c>
      <c r="D1964" s="415" t="s">
        <v>1607</v>
      </c>
      <c r="E1964" s="416" t="s">
        <v>155</v>
      </c>
      <c r="F1964" s="415" t="s">
        <v>155</v>
      </c>
      <c r="G1964" s="415">
        <v>90798</v>
      </c>
      <c r="H1964" s="415" t="s">
        <v>5792</v>
      </c>
      <c r="I1964" s="415" t="s">
        <v>25</v>
      </c>
      <c r="J1964" s="415" t="s">
        <v>273</v>
      </c>
      <c r="K1964" s="416">
        <v>837.35</v>
      </c>
      <c r="L1964" s="415" t="s">
        <v>217</v>
      </c>
    </row>
    <row r="1965" spans="1:12" x14ac:dyDescent="0.25">
      <c r="A1965" s="415" t="s">
        <v>1604</v>
      </c>
      <c r="B1965" s="415" t="s">
        <v>1605</v>
      </c>
      <c r="C1965" s="415" t="s">
        <v>1606</v>
      </c>
      <c r="D1965" s="415" t="s">
        <v>1607</v>
      </c>
      <c r="E1965" s="416" t="s">
        <v>155</v>
      </c>
      <c r="F1965" s="415" t="s">
        <v>155</v>
      </c>
      <c r="G1965" s="415">
        <v>90799</v>
      </c>
      <c r="H1965" s="415" t="s">
        <v>5793</v>
      </c>
      <c r="I1965" s="415" t="s">
        <v>25</v>
      </c>
      <c r="J1965" s="415" t="s">
        <v>273</v>
      </c>
      <c r="K1965" s="416">
        <v>864.12</v>
      </c>
      <c r="L1965" s="415" t="s">
        <v>217</v>
      </c>
    </row>
    <row r="1966" spans="1:12" x14ac:dyDescent="0.25">
      <c r="A1966" s="415" t="s">
        <v>1604</v>
      </c>
      <c r="B1966" s="415" t="s">
        <v>1605</v>
      </c>
      <c r="C1966" s="415" t="s">
        <v>1606</v>
      </c>
      <c r="D1966" s="415" t="s">
        <v>1607</v>
      </c>
      <c r="E1966" s="416" t="s">
        <v>155</v>
      </c>
      <c r="F1966" s="415" t="s">
        <v>155</v>
      </c>
      <c r="G1966" s="415">
        <v>90801</v>
      </c>
      <c r="H1966" s="415" t="s">
        <v>1611</v>
      </c>
      <c r="I1966" s="415" t="s">
        <v>25</v>
      </c>
      <c r="J1966" s="415" t="s">
        <v>273</v>
      </c>
      <c r="K1966" s="416">
        <v>246.18</v>
      </c>
      <c r="L1966" s="415" t="s">
        <v>217</v>
      </c>
    </row>
    <row r="1967" spans="1:12" x14ac:dyDescent="0.25">
      <c r="A1967" s="415" t="s">
        <v>1604</v>
      </c>
      <c r="B1967" s="415" t="s">
        <v>1605</v>
      </c>
      <c r="C1967" s="415" t="s">
        <v>1606</v>
      </c>
      <c r="D1967" s="415" t="s">
        <v>1607</v>
      </c>
      <c r="E1967" s="416" t="s">
        <v>155</v>
      </c>
      <c r="F1967" s="415" t="s">
        <v>155</v>
      </c>
      <c r="G1967" s="415">
        <v>90806</v>
      </c>
      <c r="H1967" s="415" t="s">
        <v>1612</v>
      </c>
      <c r="I1967" s="415" t="s">
        <v>25</v>
      </c>
      <c r="J1967" s="415" t="s">
        <v>273</v>
      </c>
      <c r="K1967" s="416">
        <v>318.93</v>
      </c>
      <c r="L1967" s="415" t="s">
        <v>217</v>
      </c>
    </row>
    <row r="1968" spans="1:12" x14ac:dyDescent="0.25">
      <c r="A1968" s="415" t="s">
        <v>1604</v>
      </c>
      <c r="B1968" s="415" t="s">
        <v>1605</v>
      </c>
      <c r="C1968" s="415" t="s">
        <v>1606</v>
      </c>
      <c r="D1968" s="415" t="s">
        <v>1607</v>
      </c>
      <c r="E1968" s="416" t="s">
        <v>155</v>
      </c>
      <c r="F1968" s="415" t="s">
        <v>155</v>
      </c>
      <c r="G1968" s="415">
        <v>90820</v>
      </c>
      <c r="H1968" s="415" t="s">
        <v>1613</v>
      </c>
      <c r="I1968" s="415" t="s">
        <v>25</v>
      </c>
      <c r="J1968" s="415" t="s">
        <v>273</v>
      </c>
      <c r="K1968" s="416">
        <v>292.06</v>
      </c>
      <c r="L1968" s="415" t="s">
        <v>217</v>
      </c>
    </row>
    <row r="1969" spans="1:12" x14ac:dyDescent="0.25">
      <c r="A1969" s="415" t="s">
        <v>1604</v>
      </c>
      <c r="B1969" s="415" t="s">
        <v>1605</v>
      </c>
      <c r="C1969" s="415" t="s">
        <v>1606</v>
      </c>
      <c r="D1969" s="415" t="s">
        <v>1607</v>
      </c>
      <c r="E1969" s="416" t="s">
        <v>155</v>
      </c>
      <c r="F1969" s="415" t="s">
        <v>155</v>
      </c>
      <c r="G1969" s="415">
        <v>90821</v>
      </c>
      <c r="H1969" s="415" t="s">
        <v>1614</v>
      </c>
      <c r="I1969" s="415" t="s">
        <v>25</v>
      </c>
      <c r="J1969" s="415" t="s">
        <v>273</v>
      </c>
      <c r="K1969" s="416">
        <v>297.13</v>
      </c>
      <c r="L1969" s="415" t="s">
        <v>217</v>
      </c>
    </row>
    <row r="1970" spans="1:12" x14ac:dyDescent="0.25">
      <c r="A1970" s="415" t="s">
        <v>1604</v>
      </c>
      <c r="B1970" s="415" t="s">
        <v>1605</v>
      </c>
      <c r="C1970" s="415" t="s">
        <v>1606</v>
      </c>
      <c r="D1970" s="415" t="s">
        <v>1607</v>
      </c>
      <c r="E1970" s="416" t="s">
        <v>155</v>
      </c>
      <c r="F1970" s="415" t="s">
        <v>155</v>
      </c>
      <c r="G1970" s="415">
        <v>90822</v>
      </c>
      <c r="H1970" s="415" t="s">
        <v>1615</v>
      </c>
      <c r="I1970" s="415" t="s">
        <v>25</v>
      </c>
      <c r="J1970" s="415" t="s">
        <v>273</v>
      </c>
      <c r="K1970" s="416">
        <v>315.64999999999998</v>
      </c>
      <c r="L1970" s="415" t="s">
        <v>217</v>
      </c>
    </row>
    <row r="1971" spans="1:12" x14ac:dyDescent="0.25">
      <c r="A1971" s="415" t="s">
        <v>1604</v>
      </c>
      <c r="B1971" s="415" t="s">
        <v>1605</v>
      </c>
      <c r="C1971" s="415" t="s">
        <v>1606</v>
      </c>
      <c r="D1971" s="415" t="s">
        <v>1607</v>
      </c>
      <c r="E1971" s="416" t="s">
        <v>155</v>
      </c>
      <c r="F1971" s="415" t="s">
        <v>155</v>
      </c>
      <c r="G1971" s="415">
        <v>90823</v>
      </c>
      <c r="H1971" s="415" t="s">
        <v>1616</v>
      </c>
      <c r="I1971" s="415" t="s">
        <v>25</v>
      </c>
      <c r="J1971" s="415" t="s">
        <v>273</v>
      </c>
      <c r="K1971" s="416">
        <v>378.36</v>
      </c>
      <c r="L1971" s="415" t="s">
        <v>217</v>
      </c>
    </row>
    <row r="1972" spans="1:12" x14ac:dyDescent="0.25">
      <c r="A1972" s="415" t="s">
        <v>1604</v>
      </c>
      <c r="B1972" s="415" t="s">
        <v>1605</v>
      </c>
      <c r="C1972" s="415" t="s">
        <v>1606</v>
      </c>
      <c r="D1972" s="415" t="s">
        <v>1607</v>
      </c>
      <c r="E1972" s="416" t="s">
        <v>155</v>
      </c>
      <c r="F1972" s="415" t="s">
        <v>155</v>
      </c>
      <c r="G1972" s="415">
        <v>90824</v>
      </c>
      <c r="H1972" s="415" t="s">
        <v>1617</v>
      </c>
      <c r="I1972" s="415" t="s">
        <v>25</v>
      </c>
      <c r="J1972" s="415" t="s">
        <v>273</v>
      </c>
      <c r="K1972" s="416">
        <v>522.95000000000005</v>
      </c>
      <c r="L1972" s="415" t="s">
        <v>217</v>
      </c>
    </row>
    <row r="1973" spans="1:12" x14ac:dyDescent="0.25">
      <c r="A1973" s="415" t="s">
        <v>1604</v>
      </c>
      <c r="B1973" s="415" t="s">
        <v>1605</v>
      </c>
      <c r="C1973" s="415" t="s">
        <v>1606</v>
      </c>
      <c r="D1973" s="415" t="s">
        <v>1607</v>
      </c>
      <c r="E1973" s="416" t="s">
        <v>155</v>
      </c>
      <c r="F1973" s="415" t="s">
        <v>155</v>
      </c>
      <c r="G1973" s="415">
        <v>90825</v>
      </c>
      <c r="H1973" s="415" t="s">
        <v>1618</v>
      </c>
      <c r="I1973" s="415" t="s">
        <v>25</v>
      </c>
      <c r="J1973" s="415" t="s">
        <v>273</v>
      </c>
      <c r="K1973" s="416">
        <v>577.64</v>
      </c>
      <c r="L1973" s="415" t="s">
        <v>217</v>
      </c>
    </row>
    <row r="1974" spans="1:12" x14ac:dyDescent="0.25">
      <c r="A1974" s="415" t="s">
        <v>1604</v>
      </c>
      <c r="B1974" s="415" t="s">
        <v>1605</v>
      </c>
      <c r="C1974" s="415" t="s">
        <v>1606</v>
      </c>
      <c r="D1974" s="415" t="s">
        <v>1607</v>
      </c>
      <c r="E1974" s="416" t="s">
        <v>155</v>
      </c>
      <c r="F1974" s="415" t="s">
        <v>155</v>
      </c>
      <c r="G1974" s="415">
        <v>90830</v>
      </c>
      <c r="H1974" s="415" t="s">
        <v>1619</v>
      </c>
      <c r="I1974" s="415" t="s">
        <v>25</v>
      </c>
      <c r="J1974" s="415" t="s">
        <v>273</v>
      </c>
      <c r="K1974" s="416">
        <v>165.67</v>
      </c>
      <c r="L1974" s="415" t="s">
        <v>217</v>
      </c>
    </row>
    <row r="1975" spans="1:12" x14ac:dyDescent="0.25">
      <c r="A1975" s="415" t="s">
        <v>1604</v>
      </c>
      <c r="B1975" s="415" t="s">
        <v>1605</v>
      </c>
      <c r="C1975" s="415" t="s">
        <v>1606</v>
      </c>
      <c r="D1975" s="415" t="s">
        <v>1607</v>
      </c>
      <c r="E1975" s="416" t="s">
        <v>155</v>
      </c>
      <c r="F1975" s="415" t="s">
        <v>155</v>
      </c>
      <c r="G1975" s="415">
        <v>90831</v>
      </c>
      <c r="H1975" s="415" t="s">
        <v>1620</v>
      </c>
      <c r="I1975" s="415" t="s">
        <v>25</v>
      </c>
      <c r="J1975" s="415" t="s">
        <v>273</v>
      </c>
      <c r="K1975" s="416">
        <v>146.25</v>
      </c>
      <c r="L1975" s="415" t="s">
        <v>217</v>
      </c>
    </row>
    <row r="1976" spans="1:12" x14ac:dyDescent="0.25">
      <c r="A1976" s="415" t="s">
        <v>1604</v>
      </c>
      <c r="B1976" s="415" t="s">
        <v>1605</v>
      </c>
      <c r="C1976" s="415" t="s">
        <v>1606</v>
      </c>
      <c r="D1976" s="415" t="s">
        <v>1607</v>
      </c>
      <c r="E1976" s="416" t="s">
        <v>155</v>
      </c>
      <c r="F1976" s="415" t="s">
        <v>155</v>
      </c>
      <c r="G1976" s="415">
        <v>90841</v>
      </c>
      <c r="H1976" s="415" t="s">
        <v>1621</v>
      </c>
      <c r="I1976" s="415" t="s">
        <v>25</v>
      </c>
      <c r="J1976" s="415" t="s">
        <v>273</v>
      </c>
      <c r="K1976" s="416">
        <v>845.65</v>
      </c>
      <c r="L1976" s="415" t="s">
        <v>217</v>
      </c>
    </row>
    <row r="1977" spans="1:12" x14ac:dyDescent="0.25">
      <c r="A1977" s="415" t="s">
        <v>1604</v>
      </c>
      <c r="B1977" s="415" t="s">
        <v>1605</v>
      </c>
      <c r="C1977" s="415" t="s">
        <v>1606</v>
      </c>
      <c r="D1977" s="415" t="s">
        <v>1607</v>
      </c>
      <c r="E1977" s="416" t="s">
        <v>155</v>
      </c>
      <c r="F1977" s="415" t="s">
        <v>155</v>
      </c>
      <c r="G1977" s="415">
        <v>90842</v>
      </c>
      <c r="H1977" s="415" t="s">
        <v>1622</v>
      </c>
      <c r="I1977" s="415" t="s">
        <v>25</v>
      </c>
      <c r="J1977" s="415" t="s">
        <v>273</v>
      </c>
      <c r="K1977" s="416">
        <v>852.56</v>
      </c>
      <c r="L1977" s="415" t="s">
        <v>217</v>
      </c>
    </row>
    <row r="1978" spans="1:12" x14ac:dyDescent="0.25">
      <c r="A1978" s="415" t="s">
        <v>1604</v>
      </c>
      <c r="B1978" s="415" t="s">
        <v>1605</v>
      </c>
      <c r="C1978" s="415" t="s">
        <v>1606</v>
      </c>
      <c r="D1978" s="415" t="s">
        <v>1607</v>
      </c>
      <c r="E1978" s="416" t="s">
        <v>155</v>
      </c>
      <c r="F1978" s="415" t="s">
        <v>155</v>
      </c>
      <c r="G1978" s="415">
        <v>90843</v>
      </c>
      <c r="H1978" s="415" t="s">
        <v>1623</v>
      </c>
      <c r="I1978" s="415" t="s">
        <v>25</v>
      </c>
      <c r="J1978" s="415" t="s">
        <v>273</v>
      </c>
      <c r="K1978" s="416">
        <v>892.35</v>
      </c>
      <c r="L1978" s="415" t="s">
        <v>217</v>
      </c>
    </row>
    <row r="1979" spans="1:12" x14ac:dyDescent="0.25">
      <c r="A1979" s="415" t="s">
        <v>1604</v>
      </c>
      <c r="B1979" s="415" t="s">
        <v>1605</v>
      </c>
      <c r="C1979" s="415" t="s">
        <v>1606</v>
      </c>
      <c r="D1979" s="415" t="s">
        <v>1607</v>
      </c>
      <c r="E1979" s="416" t="s">
        <v>155</v>
      </c>
      <c r="F1979" s="415" t="s">
        <v>155</v>
      </c>
      <c r="G1979" s="415">
        <v>90844</v>
      </c>
      <c r="H1979" s="415" t="s">
        <v>1624</v>
      </c>
      <c r="I1979" s="415" t="s">
        <v>25</v>
      </c>
      <c r="J1979" s="415" t="s">
        <v>273</v>
      </c>
      <c r="K1979" s="416">
        <v>956.9</v>
      </c>
      <c r="L1979" s="415" t="s">
        <v>217</v>
      </c>
    </row>
    <row r="1980" spans="1:12" x14ac:dyDescent="0.25">
      <c r="A1980" s="415" t="s">
        <v>1604</v>
      </c>
      <c r="B1980" s="415" t="s">
        <v>1605</v>
      </c>
      <c r="C1980" s="415" t="s">
        <v>1606</v>
      </c>
      <c r="D1980" s="415" t="s">
        <v>1607</v>
      </c>
      <c r="E1980" s="416" t="s">
        <v>155</v>
      </c>
      <c r="F1980" s="415" t="s">
        <v>155</v>
      </c>
      <c r="G1980" s="415">
        <v>90845</v>
      </c>
      <c r="H1980" s="415" t="s">
        <v>1625</v>
      </c>
      <c r="I1980" s="415" t="s">
        <v>25</v>
      </c>
      <c r="J1980" s="415" t="s">
        <v>273</v>
      </c>
      <c r="K1980" s="417">
        <v>1099.6500000000001</v>
      </c>
      <c r="L1980" s="415" t="s">
        <v>217</v>
      </c>
    </row>
    <row r="1981" spans="1:12" x14ac:dyDescent="0.25">
      <c r="A1981" s="415" t="s">
        <v>1604</v>
      </c>
      <c r="B1981" s="415" t="s">
        <v>1605</v>
      </c>
      <c r="C1981" s="415" t="s">
        <v>1606</v>
      </c>
      <c r="D1981" s="415" t="s">
        <v>1607</v>
      </c>
      <c r="E1981" s="416" t="s">
        <v>155</v>
      </c>
      <c r="F1981" s="415" t="s">
        <v>155</v>
      </c>
      <c r="G1981" s="415">
        <v>90846</v>
      </c>
      <c r="H1981" s="415" t="s">
        <v>1626</v>
      </c>
      <c r="I1981" s="415" t="s">
        <v>25</v>
      </c>
      <c r="J1981" s="415" t="s">
        <v>273</v>
      </c>
      <c r="K1981" s="417">
        <v>1156.18</v>
      </c>
      <c r="L1981" s="415" t="s">
        <v>217</v>
      </c>
    </row>
    <row r="1982" spans="1:12" x14ac:dyDescent="0.25">
      <c r="A1982" s="415" t="s">
        <v>1604</v>
      </c>
      <c r="B1982" s="415" t="s">
        <v>1605</v>
      </c>
      <c r="C1982" s="415" t="s">
        <v>1606</v>
      </c>
      <c r="D1982" s="415" t="s">
        <v>1607</v>
      </c>
      <c r="E1982" s="416" t="s">
        <v>155</v>
      </c>
      <c r="F1982" s="415" t="s">
        <v>155</v>
      </c>
      <c r="G1982" s="415">
        <v>90847</v>
      </c>
      <c r="H1982" s="415" t="s">
        <v>1627</v>
      </c>
      <c r="I1982" s="415" t="s">
        <v>25</v>
      </c>
      <c r="J1982" s="415" t="s">
        <v>273</v>
      </c>
      <c r="K1982" s="416">
        <v>699.4</v>
      </c>
      <c r="L1982" s="415" t="s">
        <v>217</v>
      </c>
    </row>
    <row r="1983" spans="1:12" x14ac:dyDescent="0.25">
      <c r="A1983" s="415" t="s">
        <v>1604</v>
      </c>
      <c r="B1983" s="415" t="s">
        <v>1605</v>
      </c>
      <c r="C1983" s="415" t="s">
        <v>1606</v>
      </c>
      <c r="D1983" s="415" t="s">
        <v>1607</v>
      </c>
      <c r="E1983" s="416" t="s">
        <v>155</v>
      </c>
      <c r="F1983" s="415" t="s">
        <v>155</v>
      </c>
      <c r="G1983" s="415">
        <v>90848</v>
      </c>
      <c r="H1983" s="415" t="s">
        <v>1628</v>
      </c>
      <c r="I1983" s="415" t="s">
        <v>25</v>
      </c>
      <c r="J1983" s="415" t="s">
        <v>273</v>
      </c>
      <c r="K1983" s="416">
        <v>706.31</v>
      </c>
      <c r="L1983" s="415" t="s">
        <v>217</v>
      </c>
    </row>
    <row r="1984" spans="1:12" x14ac:dyDescent="0.25">
      <c r="A1984" s="415" t="s">
        <v>1604</v>
      </c>
      <c r="B1984" s="415" t="s">
        <v>1605</v>
      </c>
      <c r="C1984" s="415" t="s">
        <v>1606</v>
      </c>
      <c r="D1984" s="415" t="s">
        <v>1607</v>
      </c>
      <c r="E1984" s="416" t="s">
        <v>155</v>
      </c>
      <c r="F1984" s="415" t="s">
        <v>155</v>
      </c>
      <c r="G1984" s="415">
        <v>90849</v>
      </c>
      <c r="H1984" s="415" t="s">
        <v>1629</v>
      </c>
      <c r="I1984" s="415" t="s">
        <v>25</v>
      </c>
      <c r="J1984" s="415" t="s">
        <v>273</v>
      </c>
      <c r="K1984" s="416">
        <v>726.68</v>
      </c>
      <c r="L1984" s="415" t="s">
        <v>217</v>
      </c>
    </row>
    <row r="1985" spans="1:12" x14ac:dyDescent="0.25">
      <c r="A1985" s="415" t="s">
        <v>1604</v>
      </c>
      <c r="B1985" s="415" t="s">
        <v>1605</v>
      </c>
      <c r="C1985" s="415" t="s">
        <v>1606</v>
      </c>
      <c r="D1985" s="415" t="s">
        <v>1607</v>
      </c>
      <c r="E1985" s="416" t="s">
        <v>155</v>
      </c>
      <c r="F1985" s="415" t="s">
        <v>155</v>
      </c>
      <c r="G1985" s="415">
        <v>90850</v>
      </c>
      <c r="H1985" s="415" t="s">
        <v>1630</v>
      </c>
      <c r="I1985" s="415" t="s">
        <v>25</v>
      </c>
      <c r="J1985" s="415" t="s">
        <v>273</v>
      </c>
      <c r="K1985" s="416">
        <v>791.23</v>
      </c>
      <c r="L1985" s="415" t="s">
        <v>217</v>
      </c>
    </row>
    <row r="1986" spans="1:12" x14ac:dyDescent="0.25">
      <c r="A1986" s="415" t="s">
        <v>1604</v>
      </c>
      <c r="B1986" s="415" t="s">
        <v>1605</v>
      </c>
      <c r="C1986" s="415" t="s">
        <v>1606</v>
      </c>
      <c r="D1986" s="415" t="s">
        <v>1607</v>
      </c>
      <c r="E1986" s="416" t="s">
        <v>155</v>
      </c>
      <c r="F1986" s="415" t="s">
        <v>155</v>
      </c>
      <c r="G1986" s="415">
        <v>90851</v>
      </c>
      <c r="H1986" s="415" t="s">
        <v>1631</v>
      </c>
      <c r="I1986" s="415" t="s">
        <v>25</v>
      </c>
      <c r="J1986" s="415" t="s">
        <v>273</v>
      </c>
      <c r="K1986" s="416">
        <v>933.98</v>
      </c>
      <c r="L1986" s="415" t="s">
        <v>217</v>
      </c>
    </row>
    <row r="1987" spans="1:12" x14ac:dyDescent="0.25">
      <c r="A1987" s="415" t="s">
        <v>1604</v>
      </c>
      <c r="B1987" s="415" t="s">
        <v>1605</v>
      </c>
      <c r="C1987" s="415" t="s">
        <v>1606</v>
      </c>
      <c r="D1987" s="415" t="s">
        <v>1607</v>
      </c>
      <c r="E1987" s="416" t="s">
        <v>155</v>
      </c>
      <c r="F1987" s="415" t="s">
        <v>155</v>
      </c>
      <c r="G1987" s="415">
        <v>90852</v>
      </c>
      <c r="H1987" s="415" t="s">
        <v>1632</v>
      </c>
      <c r="I1987" s="415" t="s">
        <v>25</v>
      </c>
      <c r="J1987" s="415" t="s">
        <v>273</v>
      </c>
      <c r="K1987" s="416">
        <v>990.51</v>
      </c>
      <c r="L1987" s="415" t="s">
        <v>217</v>
      </c>
    </row>
    <row r="1988" spans="1:12" x14ac:dyDescent="0.25">
      <c r="A1988" s="415" t="s">
        <v>1604</v>
      </c>
      <c r="B1988" s="415" t="s">
        <v>1605</v>
      </c>
      <c r="C1988" s="415" t="s">
        <v>1606</v>
      </c>
      <c r="D1988" s="415" t="s">
        <v>1607</v>
      </c>
      <c r="E1988" s="416" t="s">
        <v>155</v>
      </c>
      <c r="F1988" s="415" t="s">
        <v>155</v>
      </c>
      <c r="G1988" s="415">
        <v>91009</v>
      </c>
      <c r="H1988" s="415" t="s">
        <v>1633</v>
      </c>
      <c r="I1988" s="415" t="s">
        <v>25</v>
      </c>
      <c r="J1988" s="415" t="s">
        <v>273</v>
      </c>
      <c r="K1988" s="416">
        <v>300.91000000000003</v>
      </c>
      <c r="L1988" s="415" t="s">
        <v>217</v>
      </c>
    </row>
    <row r="1989" spans="1:12" x14ac:dyDescent="0.25">
      <c r="A1989" s="415" t="s">
        <v>1604</v>
      </c>
      <c r="B1989" s="415" t="s">
        <v>1605</v>
      </c>
      <c r="C1989" s="415" t="s">
        <v>1606</v>
      </c>
      <c r="D1989" s="415" t="s">
        <v>1607</v>
      </c>
      <c r="E1989" s="416" t="s">
        <v>155</v>
      </c>
      <c r="F1989" s="415" t="s">
        <v>155</v>
      </c>
      <c r="G1989" s="415">
        <v>91010</v>
      </c>
      <c r="H1989" s="415" t="s">
        <v>1634</v>
      </c>
      <c r="I1989" s="415" t="s">
        <v>25</v>
      </c>
      <c r="J1989" s="415" t="s">
        <v>273</v>
      </c>
      <c r="K1989" s="416">
        <v>306.39999999999998</v>
      </c>
      <c r="L1989" s="415" t="s">
        <v>217</v>
      </c>
    </row>
    <row r="1990" spans="1:12" x14ac:dyDescent="0.25">
      <c r="A1990" s="415" t="s">
        <v>1604</v>
      </c>
      <c r="B1990" s="415" t="s">
        <v>1605</v>
      </c>
      <c r="C1990" s="415" t="s">
        <v>1606</v>
      </c>
      <c r="D1990" s="415" t="s">
        <v>1607</v>
      </c>
      <c r="E1990" s="416" t="s">
        <v>155</v>
      </c>
      <c r="F1990" s="415" t="s">
        <v>155</v>
      </c>
      <c r="G1990" s="415">
        <v>91011</v>
      </c>
      <c r="H1990" s="415" t="s">
        <v>1635</v>
      </c>
      <c r="I1990" s="415" t="s">
        <v>25</v>
      </c>
      <c r="J1990" s="415" t="s">
        <v>273</v>
      </c>
      <c r="K1990" s="416">
        <v>351.57</v>
      </c>
      <c r="L1990" s="415" t="s">
        <v>217</v>
      </c>
    </row>
    <row r="1991" spans="1:12" x14ac:dyDescent="0.25">
      <c r="A1991" s="415" t="s">
        <v>1604</v>
      </c>
      <c r="B1991" s="415" t="s">
        <v>1605</v>
      </c>
      <c r="C1991" s="415" t="s">
        <v>1606</v>
      </c>
      <c r="D1991" s="415" t="s">
        <v>1607</v>
      </c>
      <c r="E1991" s="416" t="s">
        <v>155</v>
      </c>
      <c r="F1991" s="415" t="s">
        <v>155</v>
      </c>
      <c r="G1991" s="415">
        <v>91012</v>
      </c>
      <c r="H1991" s="415" t="s">
        <v>1636</v>
      </c>
      <c r="I1991" s="415" t="s">
        <v>25</v>
      </c>
      <c r="J1991" s="415" t="s">
        <v>273</v>
      </c>
      <c r="K1991" s="416">
        <v>386.2</v>
      </c>
      <c r="L1991" s="415" t="s">
        <v>217</v>
      </c>
    </row>
    <row r="1992" spans="1:12" x14ac:dyDescent="0.25">
      <c r="A1992" s="415" t="s">
        <v>1604</v>
      </c>
      <c r="B1992" s="415" t="s">
        <v>1605</v>
      </c>
      <c r="C1992" s="415" t="s">
        <v>1606</v>
      </c>
      <c r="D1992" s="415" t="s">
        <v>1607</v>
      </c>
      <c r="E1992" s="416" t="s">
        <v>155</v>
      </c>
      <c r="F1992" s="415" t="s">
        <v>155</v>
      </c>
      <c r="G1992" s="415">
        <v>91013</v>
      </c>
      <c r="H1992" s="415" t="s">
        <v>1637</v>
      </c>
      <c r="I1992" s="415" t="s">
        <v>25</v>
      </c>
      <c r="J1992" s="415" t="s">
        <v>273</v>
      </c>
      <c r="K1992" s="416">
        <v>708.25</v>
      </c>
      <c r="L1992" s="415" t="s">
        <v>217</v>
      </c>
    </row>
    <row r="1993" spans="1:12" x14ac:dyDescent="0.25">
      <c r="A1993" s="415" t="s">
        <v>1604</v>
      </c>
      <c r="B1993" s="415" t="s">
        <v>1605</v>
      </c>
      <c r="C1993" s="415" t="s">
        <v>1606</v>
      </c>
      <c r="D1993" s="415" t="s">
        <v>1607</v>
      </c>
      <c r="E1993" s="416" t="s">
        <v>155</v>
      </c>
      <c r="F1993" s="415" t="s">
        <v>155</v>
      </c>
      <c r="G1993" s="415">
        <v>91014</v>
      </c>
      <c r="H1993" s="415" t="s">
        <v>1638</v>
      </c>
      <c r="I1993" s="415" t="s">
        <v>25</v>
      </c>
      <c r="J1993" s="415" t="s">
        <v>273</v>
      </c>
      <c r="K1993" s="416">
        <v>715.58</v>
      </c>
      <c r="L1993" s="415" t="s">
        <v>217</v>
      </c>
    </row>
    <row r="1994" spans="1:12" x14ac:dyDescent="0.25">
      <c r="A1994" s="415" t="s">
        <v>1604</v>
      </c>
      <c r="B1994" s="415" t="s">
        <v>1605</v>
      </c>
      <c r="C1994" s="415" t="s">
        <v>1606</v>
      </c>
      <c r="D1994" s="415" t="s">
        <v>1607</v>
      </c>
      <c r="E1994" s="416" t="s">
        <v>155</v>
      </c>
      <c r="F1994" s="415" t="s">
        <v>155</v>
      </c>
      <c r="G1994" s="415">
        <v>91015</v>
      </c>
      <c r="H1994" s="415" t="s">
        <v>1639</v>
      </c>
      <c r="I1994" s="415" t="s">
        <v>25</v>
      </c>
      <c r="J1994" s="415" t="s">
        <v>273</v>
      </c>
      <c r="K1994" s="416">
        <v>762.6</v>
      </c>
      <c r="L1994" s="415" t="s">
        <v>217</v>
      </c>
    </row>
    <row r="1995" spans="1:12" x14ac:dyDescent="0.25">
      <c r="A1995" s="415" t="s">
        <v>1604</v>
      </c>
      <c r="B1995" s="415" t="s">
        <v>1605</v>
      </c>
      <c r="C1995" s="415" t="s">
        <v>1606</v>
      </c>
      <c r="D1995" s="415" t="s">
        <v>1607</v>
      </c>
      <c r="E1995" s="416" t="s">
        <v>155</v>
      </c>
      <c r="F1995" s="415" t="s">
        <v>155</v>
      </c>
      <c r="G1995" s="415">
        <v>91016</v>
      </c>
      <c r="H1995" s="415" t="s">
        <v>1640</v>
      </c>
      <c r="I1995" s="415" t="s">
        <v>25</v>
      </c>
      <c r="J1995" s="415" t="s">
        <v>273</v>
      </c>
      <c r="K1995" s="416">
        <v>799.07</v>
      </c>
      <c r="L1995" s="415" t="s">
        <v>217</v>
      </c>
    </row>
    <row r="1996" spans="1:12" x14ac:dyDescent="0.25">
      <c r="A1996" s="415" t="s">
        <v>1604</v>
      </c>
      <c r="B1996" s="415" t="s">
        <v>1605</v>
      </c>
      <c r="C1996" s="415" t="s">
        <v>1606</v>
      </c>
      <c r="D1996" s="415" t="s">
        <v>1607</v>
      </c>
      <c r="E1996" s="416" t="s">
        <v>155</v>
      </c>
      <c r="F1996" s="415" t="s">
        <v>155</v>
      </c>
      <c r="G1996" s="415">
        <v>91287</v>
      </c>
      <c r="H1996" s="415" t="s">
        <v>1641</v>
      </c>
      <c r="I1996" s="415" t="s">
        <v>25</v>
      </c>
      <c r="J1996" s="415" t="s">
        <v>273</v>
      </c>
      <c r="K1996" s="416">
        <v>181.77</v>
      </c>
      <c r="L1996" s="415" t="s">
        <v>217</v>
      </c>
    </row>
    <row r="1997" spans="1:12" x14ac:dyDescent="0.25">
      <c r="A1997" s="415" t="s">
        <v>1604</v>
      </c>
      <c r="B1997" s="415" t="s">
        <v>1605</v>
      </c>
      <c r="C1997" s="415" t="s">
        <v>1606</v>
      </c>
      <c r="D1997" s="415" t="s">
        <v>1607</v>
      </c>
      <c r="E1997" s="416" t="s">
        <v>155</v>
      </c>
      <c r="F1997" s="415" t="s">
        <v>155</v>
      </c>
      <c r="G1997" s="415">
        <v>91292</v>
      </c>
      <c r="H1997" s="415" t="s">
        <v>1642</v>
      </c>
      <c r="I1997" s="415" t="s">
        <v>25</v>
      </c>
      <c r="J1997" s="415" t="s">
        <v>273</v>
      </c>
      <c r="K1997" s="416">
        <v>254.52</v>
      </c>
      <c r="L1997" s="415" t="s">
        <v>217</v>
      </c>
    </row>
    <row r="1998" spans="1:12" x14ac:dyDescent="0.25">
      <c r="A1998" s="415" t="s">
        <v>1604</v>
      </c>
      <c r="B1998" s="415" t="s">
        <v>1605</v>
      </c>
      <c r="C1998" s="415" t="s">
        <v>1606</v>
      </c>
      <c r="D1998" s="415" t="s">
        <v>1607</v>
      </c>
      <c r="E1998" s="416" t="s">
        <v>155</v>
      </c>
      <c r="F1998" s="415" t="s">
        <v>155</v>
      </c>
      <c r="G1998" s="415">
        <v>91295</v>
      </c>
      <c r="H1998" s="415" t="s">
        <v>1643</v>
      </c>
      <c r="I1998" s="415" t="s">
        <v>25</v>
      </c>
      <c r="J1998" s="415" t="s">
        <v>273</v>
      </c>
      <c r="K1998" s="416">
        <v>308.56</v>
      </c>
      <c r="L1998" s="415" t="s">
        <v>217</v>
      </c>
    </row>
    <row r="1999" spans="1:12" x14ac:dyDescent="0.25">
      <c r="A1999" s="415" t="s">
        <v>1604</v>
      </c>
      <c r="B1999" s="415" t="s">
        <v>1605</v>
      </c>
      <c r="C1999" s="415" t="s">
        <v>1606</v>
      </c>
      <c r="D1999" s="415" t="s">
        <v>1607</v>
      </c>
      <c r="E1999" s="416" t="s">
        <v>155</v>
      </c>
      <c r="F1999" s="415" t="s">
        <v>155</v>
      </c>
      <c r="G1999" s="415">
        <v>91296</v>
      </c>
      <c r="H1999" s="415" t="s">
        <v>1644</v>
      </c>
      <c r="I1999" s="415" t="s">
        <v>25</v>
      </c>
      <c r="J1999" s="415" t="s">
        <v>273</v>
      </c>
      <c r="K1999" s="416">
        <v>327.8</v>
      </c>
      <c r="L1999" s="415" t="s">
        <v>217</v>
      </c>
    </row>
    <row r="2000" spans="1:12" x14ac:dyDescent="0.25">
      <c r="A2000" s="415" t="s">
        <v>1604</v>
      </c>
      <c r="B2000" s="415" t="s">
        <v>1605</v>
      </c>
      <c r="C2000" s="415" t="s">
        <v>1606</v>
      </c>
      <c r="D2000" s="415" t="s">
        <v>1607</v>
      </c>
      <c r="E2000" s="416" t="s">
        <v>155</v>
      </c>
      <c r="F2000" s="415" t="s">
        <v>155</v>
      </c>
      <c r="G2000" s="415">
        <v>91297</v>
      </c>
      <c r="H2000" s="415" t="s">
        <v>1645</v>
      </c>
      <c r="I2000" s="415" t="s">
        <v>25</v>
      </c>
      <c r="J2000" s="415" t="s">
        <v>273</v>
      </c>
      <c r="K2000" s="416">
        <v>356.68</v>
      </c>
      <c r="L2000" s="415" t="s">
        <v>217</v>
      </c>
    </row>
    <row r="2001" spans="1:12" x14ac:dyDescent="0.25">
      <c r="A2001" s="415" t="s">
        <v>1604</v>
      </c>
      <c r="B2001" s="415" t="s">
        <v>1605</v>
      </c>
      <c r="C2001" s="415" t="s">
        <v>1606</v>
      </c>
      <c r="D2001" s="415" t="s">
        <v>1607</v>
      </c>
      <c r="E2001" s="416" t="s">
        <v>155</v>
      </c>
      <c r="F2001" s="415" t="s">
        <v>155</v>
      </c>
      <c r="G2001" s="415">
        <v>91298</v>
      </c>
      <c r="H2001" s="415" t="s">
        <v>1646</v>
      </c>
      <c r="I2001" s="415" t="s">
        <v>25</v>
      </c>
      <c r="J2001" s="415" t="s">
        <v>273</v>
      </c>
      <c r="K2001" s="417">
        <v>1263.9000000000001</v>
      </c>
      <c r="L2001" s="415" t="s">
        <v>217</v>
      </c>
    </row>
    <row r="2002" spans="1:12" x14ac:dyDescent="0.25">
      <c r="A2002" s="415" t="s">
        <v>1604</v>
      </c>
      <c r="B2002" s="415" t="s">
        <v>1605</v>
      </c>
      <c r="C2002" s="415" t="s">
        <v>1606</v>
      </c>
      <c r="D2002" s="415" t="s">
        <v>1607</v>
      </c>
      <c r="E2002" s="416" t="s">
        <v>155</v>
      </c>
      <c r="F2002" s="415" t="s">
        <v>155</v>
      </c>
      <c r="G2002" s="415">
        <v>91299</v>
      </c>
      <c r="H2002" s="415" t="s">
        <v>1647</v>
      </c>
      <c r="I2002" s="415" t="s">
        <v>25</v>
      </c>
      <c r="J2002" s="415" t="s">
        <v>273</v>
      </c>
      <c r="K2002" s="417">
        <v>1772.94</v>
      </c>
      <c r="L2002" s="415" t="s">
        <v>217</v>
      </c>
    </row>
    <row r="2003" spans="1:12" x14ac:dyDescent="0.25">
      <c r="A2003" s="415" t="s">
        <v>1604</v>
      </c>
      <c r="B2003" s="415" t="s">
        <v>1605</v>
      </c>
      <c r="C2003" s="415" t="s">
        <v>1606</v>
      </c>
      <c r="D2003" s="415" t="s">
        <v>1607</v>
      </c>
      <c r="E2003" s="416" t="s">
        <v>155</v>
      </c>
      <c r="F2003" s="415" t="s">
        <v>155</v>
      </c>
      <c r="G2003" s="415">
        <v>91304</v>
      </c>
      <c r="H2003" s="415" t="s">
        <v>1648</v>
      </c>
      <c r="I2003" s="415" t="s">
        <v>25</v>
      </c>
      <c r="J2003" s="415" t="s">
        <v>273</v>
      </c>
      <c r="K2003" s="416">
        <v>97.37</v>
      </c>
      <c r="L2003" s="415" t="s">
        <v>217</v>
      </c>
    </row>
    <row r="2004" spans="1:12" x14ac:dyDescent="0.25">
      <c r="A2004" s="415" t="s">
        <v>1604</v>
      </c>
      <c r="B2004" s="415" t="s">
        <v>1605</v>
      </c>
      <c r="C2004" s="415" t="s">
        <v>1606</v>
      </c>
      <c r="D2004" s="415" t="s">
        <v>1607</v>
      </c>
      <c r="E2004" s="416" t="s">
        <v>155</v>
      </c>
      <c r="F2004" s="415" t="s">
        <v>155</v>
      </c>
      <c r="G2004" s="415">
        <v>91305</v>
      </c>
      <c r="H2004" s="415" t="s">
        <v>1649</v>
      </c>
      <c r="I2004" s="415" t="s">
        <v>25</v>
      </c>
      <c r="J2004" s="415" t="s">
        <v>273</v>
      </c>
      <c r="K2004" s="416">
        <v>99.26</v>
      </c>
      <c r="L2004" s="415" t="s">
        <v>217</v>
      </c>
    </row>
    <row r="2005" spans="1:12" x14ac:dyDescent="0.25">
      <c r="A2005" s="415" t="s">
        <v>1604</v>
      </c>
      <c r="B2005" s="415" t="s">
        <v>1605</v>
      </c>
      <c r="C2005" s="415" t="s">
        <v>1606</v>
      </c>
      <c r="D2005" s="415" t="s">
        <v>1607</v>
      </c>
      <c r="E2005" s="416" t="s">
        <v>155</v>
      </c>
      <c r="F2005" s="415" t="s">
        <v>155</v>
      </c>
      <c r="G2005" s="415">
        <v>91306</v>
      </c>
      <c r="H2005" s="415" t="s">
        <v>1650</v>
      </c>
      <c r="I2005" s="415" t="s">
        <v>25</v>
      </c>
      <c r="J2005" s="415" t="s">
        <v>273</v>
      </c>
      <c r="K2005" s="416">
        <v>146.25</v>
      </c>
      <c r="L2005" s="415" t="s">
        <v>217</v>
      </c>
    </row>
    <row r="2006" spans="1:12" x14ac:dyDescent="0.25">
      <c r="A2006" s="415" t="s">
        <v>1604</v>
      </c>
      <c r="B2006" s="415" t="s">
        <v>1605</v>
      </c>
      <c r="C2006" s="415" t="s">
        <v>1606</v>
      </c>
      <c r="D2006" s="415" t="s">
        <v>1607</v>
      </c>
      <c r="E2006" s="416" t="s">
        <v>155</v>
      </c>
      <c r="F2006" s="415" t="s">
        <v>155</v>
      </c>
      <c r="G2006" s="415">
        <v>91307</v>
      </c>
      <c r="H2006" s="415" t="s">
        <v>1651</v>
      </c>
      <c r="I2006" s="415" t="s">
        <v>25</v>
      </c>
      <c r="J2006" s="415" t="s">
        <v>273</v>
      </c>
      <c r="K2006" s="416">
        <v>83.41</v>
      </c>
      <c r="L2006" s="415" t="s">
        <v>217</v>
      </c>
    </row>
    <row r="2007" spans="1:12" x14ac:dyDescent="0.25">
      <c r="A2007" s="415" t="s">
        <v>1604</v>
      </c>
      <c r="B2007" s="415" t="s">
        <v>1605</v>
      </c>
      <c r="C2007" s="415" t="s">
        <v>1606</v>
      </c>
      <c r="D2007" s="415" t="s">
        <v>1607</v>
      </c>
      <c r="E2007" s="416" t="s">
        <v>155</v>
      </c>
      <c r="F2007" s="415" t="s">
        <v>155</v>
      </c>
      <c r="G2007" s="415">
        <v>91312</v>
      </c>
      <c r="H2007" s="415" t="s">
        <v>1652</v>
      </c>
      <c r="I2007" s="415" t="s">
        <v>25</v>
      </c>
      <c r="J2007" s="415" t="s">
        <v>273</v>
      </c>
      <c r="K2007" s="416">
        <v>706.51</v>
      </c>
      <c r="L2007" s="415" t="s">
        <v>217</v>
      </c>
    </row>
    <row r="2008" spans="1:12" x14ac:dyDescent="0.25">
      <c r="A2008" s="415" t="s">
        <v>1604</v>
      </c>
      <c r="B2008" s="415" t="s">
        <v>1605</v>
      </c>
      <c r="C2008" s="415" t="s">
        <v>1606</v>
      </c>
      <c r="D2008" s="415" t="s">
        <v>1607</v>
      </c>
      <c r="E2008" s="416" t="s">
        <v>155</v>
      </c>
      <c r="F2008" s="415" t="s">
        <v>155</v>
      </c>
      <c r="G2008" s="415">
        <v>91313</v>
      </c>
      <c r="H2008" s="415" t="s">
        <v>1653</v>
      </c>
      <c r="I2008" s="415" t="s">
        <v>25</v>
      </c>
      <c r="J2008" s="415" t="s">
        <v>273</v>
      </c>
      <c r="K2008" s="416">
        <v>696.99</v>
      </c>
      <c r="L2008" s="415" t="s">
        <v>217</v>
      </c>
    </row>
    <row r="2009" spans="1:12" x14ac:dyDescent="0.25">
      <c r="A2009" s="415" t="s">
        <v>1604</v>
      </c>
      <c r="B2009" s="415" t="s">
        <v>1605</v>
      </c>
      <c r="C2009" s="415" t="s">
        <v>1606</v>
      </c>
      <c r="D2009" s="415" t="s">
        <v>1607</v>
      </c>
      <c r="E2009" s="416" t="s">
        <v>155</v>
      </c>
      <c r="F2009" s="415" t="s">
        <v>155</v>
      </c>
      <c r="G2009" s="415">
        <v>91314</v>
      </c>
      <c r="H2009" s="415" t="s">
        <v>1654</v>
      </c>
      <c r="I2009" s="415" t="s">
        <v>25</v>
      </c>
      <c r="J2009" s="415" t="s">
        <v>273</v>
      </c>
      <c r="K2009" s="416">
        <v>730.74</v>
      </c>
      <c r="L2009" s="415" t="s">
        <v>217</v>
      </c>
    </row>
    <row r="2010" spans="1:12" x14ac:dyDescent="0.25">
      <c r="A2010" s="415" t="s">
        <v>1604</v>
      </c>
      <c r="B2010" s="415" t="s">
        <v>1605</v>
      </c>
      <c r="C2010" s="415" t="s">
        <v>1606</v>
      </c>
      <c r="D2010" s="415" t="s">
        <v>1607</v>
      </c>
      <c r="E2010" s="416" t="s">
        <v>155</v>
      </c>
      <c r="F2010" s="415" t="s">
        <v>155</v>
      </c>
      <c r="G2010" s="415">
        <v>91315</v>
      </c>
      <c r="H2010" s="415" t="s">
        <v>1655</v>
      </c>
      <c r="I2010" s="415" t="s">
        <v>25</v>
      </c>
      <c r="J2010" s="415" t="s">
        <v>273</v>
      </c>
      <c r="K2010" s="416">
        <v>794.71</v>
      </c>
      <c r="L2010" s="415" t="s">
        <v>217</v>
      </c>
    </row>
    <row r="2011" spans="1:12" x14ac:dyDescent="0.25">
      <c r="A2011" s="415" t="s">
        <v>1604</v>
      </c>
      <c r="B2011" s="415" t="s">
        <v>1605</v>
      </c>
      <c r="C2011" s="415" t="s">
        <v>1606</v>
      </c>
      <c r="D2011" s="415" t="s">
        <v>1607</v>
      </c>
      <c r="E2011" s="416" t="s">
        <v>155</v>
      </c>
      <c r="F2011" s="415" t="s">
        <v>155</v>
      </c>
      <c r="G2011" s="415">
        <v>91316</v>
      </c>
      <c r="H2011" s="415" t="s">
        <v>1656</v>
      </c>
      <c r="I2011" s="415" t="s">
        <v>25</v>
      </c>
      <c r="J2011" s="415" t="s">
        <v>273</v>
      </c>
      <c r="K2011" s="416">
        <v>938.04</v>
      </c>
      <c r="L2011" s="415" t="s">
        <v>217</v>
      </c>
    </row>
    <row r="2012" spans="1:12" x14ac:dyDescent="0.25">
      <c r="A2012" s="415" t="s">
        <v>1604</v>
      </c>
      <c r="B2012" s="415" t="s">
        <v>1605</v>
      </c>
      <c r="C2012" s="415" t="s">
        <v>1606</v>
      </c>
      <c r="D2012" s="415" t="s">
        <v>1607</v>
      </c>
      <c r="E2012" s="416" t="s">
        <v>155</v>
      </c>
      <c r="F2012" s="415" t="s">
        <v>155</v>
      </c>
      <c r="G2012" s="415">
        <v>91317</v>
      </c>
      <c r="H2012" s="415" t="s">
        <v>1657</v>
      </c>
      <c r="I2012" s="415" t="s">
        <v>25</v>
      </c>
      <c r="J2012" s="415" t="s">
        <v>273</v>
      </c>
      <c r="K2012" s="416">
        <v>993.99</v>
      </c>
      <c r="L2012" s="415" t="s">
        <v>217</v>
      </c>
    </row>
    <row r="2013" spans="1:12" x14ac:dyDescent="0.25">
      <c r="A2013" s="415" t="s">
        <v>1604</v>
      </c>
      <c r="B2013" s="415" t="s">
        <v>1605</v>
      </c>
      <c r="C2013" s="415" t="s">
        <v>1606</v>
      </c>
      <c r="D2013" s="415" t="s">
        <v>1607</v>
      </c>
      <c r="E2013" s="416" t="s">
        <v>155</v>
      </c>
      <c r="F2013" s="415" t="s">
        <v>155</v>
      </c>
      <c r="G2013" s="415">
        <v>91318</v>
      </c>
      <c r="H2013" s="415" t="s">
        <v>1658</v>
      </c>
      <c r="I2013" s="415" t="s">
        <v>25</v>
      </c>
      <c r="J2013" s="415" t="s">
        <v>273</v>
      </c>
      <c r="K2013" s="416">
        <v>607.25</v>
      </c>
      <c r="L2013" s="415" t="s">
        <v>217</v>
      </c>
    </row>
    <row r="2014" spans="1:12" x14ac:dyDescent="0.25">
      <c r="A2014" s="415" t="s">
        <v>1604</v>
      </c>
      <c r="B2014" s="415" t="s">
        <v>1605</v>
      </c>
      <c r="C2014" s="415" t="s">
        <v>1606</v>
      </c>
      <c r="D2014" s="415" t="s">
        <v>1607</v>
      </c>
      <c r="E2014" s="416" t="s">
        <v>155</v>
      </c>
      <c r="F2014" s="415" t="s">
        <v>155</v>
      </c>
      <c r="G2014" s="415">
        <v>91319</v>
      </c>
      <c r="H2014" s="415" t="s">
        <v>1659</v>
      </c>
      <c r="I2014" s="415" t="s">
        <v>25</v>
      </c>
      <c r="J2014" s="415" t="s">
        <v>273</v>
      </c>
      <c r="K2014" s="416">
        <v>613.58000000000004</v>
      </c>
      <c r="L2014" s="415" t="s">
        <v>217</v>
      </c>
    </row>
    <row r="2015" spans="1:12" x14ac:dyDescent="0.25">
      <c r="A2015" s="415" t="s">
        <v>1604</v>
      </c>
      <c r="B2015" s="415" t="s">
        <v>1605</v>
      </c>
      <c r="C2015" s="415" t="s">
        <v>1606</v>
      </c>
      <c r="D2015" s="415" t="s">
        <v>1607</v>
      </c>
      <c r="E2015" s="416" t="s">
        <v>155</v>
      </c>
      <c r="F2015" s="415" t="s">
        <v>155</v>
      </c>
      <c r="G2015" s="415">
        <v>91320</v>
      </c>
      <c r="H2015" s="415" t="s">
        <v>1660</v>
      </c>
      <c r="I2015" s="415" t="s">
        <v>25</v>
      </c>
      <c r="J2015" s="415" t="s">
        <v>273</v>
      </c>
      <c r="K2015" s="416">
        <v>633.37</v>
      </c>
      <c r="L2015" s="415" t="s">
        <v>217</v>
      </c>
    </row>
    <row r="2016" spans="1:12" x14ac:dyDescent="0.25">
      <c r="A2016" s="415" t="s">
        <v>1604</v>
      </c>
      <c r="B2016" s="415" t="s">
        <v>1605</v>
      </c>
      <c r="C2016" s="415" t="s">
        <v>1606</v>
      </c>
      <c r="D2016" s="415" t="s">
        <v>1607</v>
      </c>
      <c r="E2016" s="416" t="s">
        <v>155</v>
      </c>
      <c r="F2016" s="415" t="s">
        <v>155</v>
      </c>
      <c r="G2016" s="415">
        <v>91321</v>
      </c>
      <c r="H2016" s="415" t="s">
        <v>1661</v>
      </c>
      <c r="I2016" s="415" t="s">
        <v>25</v>
      </c>
      <c r="J2016" s="415" t="s">
        <v>273</v>
      </c>
      <c r="K2016" s="416">
        <v>697.34</v>
      </c>
      <c r="L2016" s="415" t="s">
        <v>217</v>
      </c>
    </row>
    <row r="2017" spans="1:12" x14ac:dyDescent="0.25">
      <c r="A2017" s="415" t="s">
        <v>1604</v>
      </c>
      <c r="B2017" s="415" t="s">
        <v>1605</v>
      </c>
      <c r="C2017" s="415" t="s">
        <v>1606</v>
      </c>
      <c r="D2017" s="415" t="s">
        <v>1607</v>
      </c>
      <c r="E2017" s="416" t="s">
        <v>155</v>
      </c>
      <c r="F2017" s="415" t="s">
        <v>155</v>
      </c>
      <c r="G2017" s="415">
        <v>91322</v>
      </c>
      <c r="H2017" s="415" t="s">
        <v>1662</v>
      </c>
      <c r="I2017" s="415" t="s">
        <v>25</v>
      </c>
      <c r="J2017" s="415" t="s">
        <v>273</v>
      </c>
      <c r="K2017" s="416">
        <v>840.67</v>
      </c>
      <c r="L2017" s="415" t="s">
        <v>217</v>
      </c>
    </row>
    <row r="2018" spans="1:12" x14ac:dyDescent="0.25">
      <c r="A2018" s="415" t="s">
        <v>1604</v>
      </c>
      <c r="B2018" s="415" t="s">
        <v>1605</v>
      </c>
      <c r="C2018" s="415" t="s">
        <v>1606</v>
      </c>
      <c r="D2018" s="415" t="s">
        <v>1607</v>
      </c>
      <c r="E2018" s="416" t="s">
        <v>155</v>
      </c>
      <c r="F2018" s="415" t="s">
        <v>155</v>
      </c>
      <c r="G2018" s="415">
        <v>91323</v>
      </c>
      <c r="H2018" s="415" t="s">
        <v>1663</v>
      </c>
      <c r="I2018" s="415" t="s">
        <v>25</v>
      </c>
      <c r="J2018" s="415" t="s">
        <v>273</v>
      </c>
      <c r="K2018" s="416">
        <v>896.62</v>
      </c>
      <c r="L2018" s="415" t="s">
        <v>217</v>
      </c>
    </row>
    <row r="2019" spans="1:12" x14ac:dyDescent="0.25">
      <c r="A2019" s="415" t="s">
        <v>1604</v>
      </c>
      <c r="B2019" s="415" t="s">
        <v>1605</v>
      </c>
      <c r="C2019" s="415" t="s">
        <v>1606</v>
      </c>
      <c r="D2019" s="415" t="s">
        <v>1607</v>
      </c>
      <c r="E2019" s="416" t="s">
        <v>155</v>
      </c>
      <c r="F2019" s="415" t="s">
        <v>155</v>
      </c>
      <c r="G2019" s="415">
        <v>91324</v>
      </c>
      <c r="H2019" s="415" t="s">
        <v>1664</v>
      </c>
      <c r="I2019" s="415" t="s">
        <v>25</v>
      </c>
      <c r="J2019" s="415" t="s">
        <v>273</v>
      </c>
      <c r="K2019" s="416">
        <v>616.1</v>
      </c>
      <c r="L2019" s="415" t="s">
        <v>217</v>
      </c>
    </row>
    <row r="2020" spans="1:12" x14ac:dyDescent="0.25">
      <c r="A2020" s="415" t="s">
        <v>1604</v>
      </c>
      <c r="B2020" s="415" t="s">
        <v>1605</v>
      </c>
      <c r="C2020" s="415" t="s">
        <v>1606</v>
      </c>
      <c r="D2020" s="415" t="s">
        <v>1607</v>
      </c>
      <c r="E2020" s="416" t="s">
        <v>155</v>
      </c>
      <c r="F2020" s="415" t="s">
        <v>155</v>
      </c>
      <c r="G2020" s="415">
        <v>91325</v>
      </c>
      <c r="H2020" s="415" t="s">
        <v>1665</v>
      </c>
      <c r="I2020" s="415" t="s">
        <v>25</v>
      </c>
      <c r="J2020" s="415" t="s">
        <v>273</v>
      </c>
      <c r="K2020" s="416">
        <v>622.85</v>
      </c>
      <c r="L2020" s="415" t="s">
        <v>217</v>
      </c>
    </row>
    <row r="2021" spans="1:12" x14ac:dyDescent="0.25">
      <c r="A2021" s="415" t="s">
        <v>1604</v>
      </c>
      <c r="B2021" s="415" t="s">
        <v>1605</v>
      </c>
      <c r="C2021" s="415" t="s">
        <v>1606</v>
      </c>
      <c r="D2021" s="415" t="s">
        <v>1607</v>
      </c>
      <c r="E2021" s="416" t="s">
        <v>155</v>
      </c>
      <c r="F2021" s="415" t="s">
        <v>155</v>
      </c>
      <c r="G2021" s="415">
        <v>91326</v>
      </c>
      <c r="H2021" s="415" t="s">
        <v>1666</v>
      </c>
      <c r="I2021" s="415" t="s">
        <v>25</v>
      </c>
      <c r="J2021" s="415" t="s">
        <v>273</v>
      </c>
      <c r="K2021" s="416">
        <v>669.29</v>
      </c>
      <c r="L2021" s="415" t="s">
        <v>217</v>
      </c>
    </row>
    <row r="2022" spans="1:12" x14ac:dyDescent="0.25">
      <c r="A2022" s="415" t="s">
        <v>1604</v>
      </c>
      <c r="B2022" s="415" t="s">
        <v>1605</v>
      </c>
      <c r="C2022" s="415" t="s">
        <v>1606</v>
      </c>
      <c r="D2022" s="415" t="s">
        <v>1607</v>
      </c>
      <c r="E2022" s="416" t="s">
        <v>155</v>
      </c>
      <c r="F2022" s="415" t="s">
        <v>155</v>
      </c>
      <c r="G2022" s="415">
        <v>91327</v>
      </c>
      <c r="H2022" s="415" t="s">
        <v>1667</v>
      </c>
      <c r="I2022" s="415" t="s">
        <v>25</v>
      </c>
      <c r="J2022" s="415" t="s">
        <v>273</v>
      </c>
      <c r="K2022" s="416">
        <v>705.18</v>
      </c>
      <c r="L2022" s="415" t="s">
        <v>217</v>
      </c>
    </row>
    <row r="2023" spans="1:12" x14ac:dyDescent="0.25">
      <c r="A2023" s="415" t="s">
        <v>1604</v>
      </c>
      <c r="B2023" s="415" t="s">
        <v>1605</v>
      </c>
      <c r="C2023" s="415" t="s">
        <v>1606</v>
      </c>
      <c r="D2023" s="415" t="s">
        <v>1607</v>
      </c>
      <c r="E2023" s="416" t="s">
        <v>155</v>
      </c>
      <c r="F2023" s="415" t="s">
        <v>155</v>
      </c>
      <c r="G2023" s="415">
        <v>91328</v>
      </c>
      <c r="H2023" s="415" t="s">
        <v>1668</v>
      </c>
      <c r="I2023" s="415" t="s">
        <v>25</v>
      </c>
      <c r="J2023" s="415" t="s">
        <v>273</v>
      </c>
      <c r="K2023" s="416">
        <v>715.9</v>
      </c>
      <c r="L2023" s="415" t="s">
        <v>217</v>
      </c>
    </row>
    <row r="2024" spans="1:12" x14ac:dyDescent="0.25">
      <c r="A2024" s="415" t="s">
        <v>1604</v>
      </c>
      <c r="B2024" s="415" t="s">
        <v>1605</v>
      </c>
      <c r="C2024" s="415" t="s">
        <v>1606</v>
      </c>
      <c r="D2024" s="415" t="s">
        <v>1607</v>
      </c>
      <c r="E2024" s="416" t="s">
        <v>155</v>
      </c>
      <c r="F2024" s="415" t="s">
        <v>155</v>
      </c>
      <c r="G2024" s="415">
        <v>91329</v>
      </c>
      <c r="H2024" s="415" t="s">
        <v>1669</v>
      </c>
      <c r="I2024" s="415" t="s">
        <v>25</v>
      </c>
      <c r="J2024" s="415" t="s">
        <v>273</v>
      </c>
      <c r="K2024" s="416">
        <v>623.75</v>
      </c>
      <c r="L2024" s="415" t="s">
        <v>217</v>
      </c>
    </row>
    <row r="2025" spans="1:12" x14ac:dyDescent="0.25">
      <c r="A2025" s="415" t="s">
        <v>1604</v>
      </c>
      <c r="B2025" s="415" t="s">
        <v>1605</v>
      </c>
      <c r="C2025" s="415" t="s">
        <v>1606</v>
      </c>
      <c r="D2025" s="415" t="s">
        <v>1607</v>
      </c>
      <c r="E2025" s="416" t="s">
        <v>155</v>
      </c>
      <c r="F2025" s="415" t="s">
        <v>155</v>
      </c>
      <c r="G2025" s="415">
        <v>91330</v>
      </c>
      <c r="H2025" s="415" t="s">
        <v>1670</v>
      </c>
      <c r="I2025" s="415" t="s">
        <v>25</v>
      </c>
      <c r="J2025" s="415" t="s">
        <v>273</v>
      </c>
      <c r="K2025" s="416">
        <v>736.98</v>
      </c>
      <c r="L2025" s="415" t="s">
        <v>217</v>
      </c>
    </row>
    <row r="2026" spans="1:12" x14ac:dyDescent="0.25">
      <c r="A2026" s="415" t="s">
        <v>1604</v>
      </c>
      <c r="B2026" s="415" t="s">
        <v>1605</v>
      </c>
      <c r="C2026" s="415" t="s">
        <v>1606</v>
      </c>
      <c r="D2026" s="415" t="s">
        <v>1607</v>
      </c>
      <c r="E2026" s="416" t="s">
        <v>155</v>
      </c>
      <c r="F2026" s="415" t="s">
        <v>155</v>
      </c>
      <c r="G2026" s="415">
        <v>91331</v>
      </c>
      <c r="H2026" s="415" t="s">
        <v>1671</v>
      </c>
      <c r="I2026" s="415" t="s">
        <v>25</v>
      </c>
      <c r="J2026" s="415" t="s">
        <v>273</v>
      </c>
      <c r="K2026" s="416">
        <v>644.25</v>
      </c>
      <c r="L2026" s="415" t="s">
        <v>217</v>
      </c>
    </row>
    <row r="2027" spans="1:12" x14ac:dyDescent="0.25">
      <c r="A2027" s="415" t="s">
        <v>1604</v>
      </c>
      <c r="B2027" s="415" t="s">
        <v>1605</v>
      </c>
      <c r="C2027" s="415" t="s">
        <v>1606</v>
      </c>
      <c r="D2027" s="415" t="s">
        <v>1607</v>
      </c>
      <c r="E2027" s="416" t="s">
        <v>155</v>
      </c>
      <c r="F2027" s="415" t="s">
        <v>155</v>
      </c>
      <c r="G2027" s="415">
        <v>91332</v>
      </c>
      <c r="H2027" s="415" t="s">
        <v>1672</v>
      </c>
      <c r="I2027" s="415" t="s">
        <v>25</v>
      </c>
      <c r="J2027" s="415" t="s">
        <v>273</v>
      </c>
      <c r="K2027" s="416">
        <v>767.71</v>
      </c>
      <c r="L2027" s="415" t="s">
        <v>217</v>
      </c>
    </row>
    <row r="2028" spans="1:12" x14ac:dyDescent="0.25">
      <c r="A2028" s="415" t="s">
        <v>1604</v>
      </c>
      <c r="B2028" s="415" t="s">
        <v>1605</v>
      </c>
      <c r="C2028" s="415" t="s">
        <v>1606</v>
      </c>
      <c r="D2028" s="415" t="s">
        <v>1607</v>
      </c>
      <c r="E2028" s="416" t="s">
        <v>155</v>
      </c>
      <c r="F2028" s="415" t="s">
        <v>155</v>
      </c>
      <c r="G2028" s="415">
        <v>91333</v>
      </c>
      <c r="H2028" s="415" t="s">
        <v>1673</v>
      </c>
      <c r="I2028" s="415" t="s">
        <v>25</v>
      </c>
      <c r="J2028" s="415" t="s">
        <v>273</v>
      </c>
      <c r="K2028" s="416">
        <v>674.4</v>
      </c>
      <c r="L2028" s="415" t="s">
        <v>217</v>
      </c>
    </row>
    <row r="2029" spans="1:12" x14ac:dyDescent="0.25">
      <c r="A2029" s="415" t="s">
        <v>1604</v>
      </c>
      <c r="B2029" s="415" t="s">
        <v>1605</v>
      </c>
      <c r="C2029" s="415" t="s">
        <v>1606</v>
      </c>
      <c r="D2029" s="415" t="s">
        <v>1607</v>
      </c>
      <c r="E2029" s="416" t="s">
        <v>155</v>
      </c>
      <c r="F2029" s="415" t="s">
        <v>155</v>
      </c>
      <c r="G2029" s="415">
        <v>91334</v>
      </c>
      <c r="H2029" s="415" t="s">
        <v>1674</v>
      </c>
      <c r="I2029" s="415" t="s">
        <v>25</v>
      </c>
      <c r="J2029" s="415" t="s">
        <v>273</v>
      </c>
      <c r="K2029" s="417">
        <v>1674.93</v>
      </c>
      <c r="L2029" s="415" t="s">
        <v>217</v>
      </c>
    </row>
    <row r="2030" spans="1:12" x14ac:dyDescent="0.25">
      <c r="A2030" s="415" t="s">
        <v>1604</v>
      </c>
      <c r="B2030" s="415" t="s">
        <v>1605</v>
      </c>
      <c r="C2030" s="415" t="s">
        <v>1606</v>
      </c>
      <c r="D2030" s="415" t="s">
        <v>1607</v>
      </c>
      <c r="E2030" s="416" t="s">
        <v>155</v>
      </c>
      <c r="F2030" s="415" t="s">
        <v>155</v>
      </c>
      <c r="G2030" s="415">
        <v>91335</v>
      </c>
      <c r="H2030" s="415" t="s">
        <v>1675</v>
      </c>
      <c r="I2030" s="415" t="s">
        <v>25</v>
      </c>
      <c r="J2030" s="415" t="s">
        <v>273</v>
      </c>
      <c r="K2030" s="417">
        <v>1581.62</v>
      </c>
      <c r="L2030" s="415" t="s">
        <v>217</v>
      </c>
    </row>
    <row r="2031" spans="1:12" x14ac:dyDescent="0.25">
      <c r="A2031" s="415" t="s">
        <v>1604</v>
      </c>
      <c r="B2031" s="415" t="s">
        <v>1605</v>
      </c>
      <c r="C2031" s="415" t="s">
        <v>1606</v>
      </c>
      <c r="D2031" s="415" t="s">
        <v>1607</v>
      </c>
      <c r="E2031" s="416" t="s">
        <v>155</v>
      </c>
      <c r="F2031" s="415" t="s">
        <v>155</v>
      </c>
      <c r="G2031" s="415">
        <v>91336</v>
      </c>
      <c r="H2031" s="415" t="s">
        <v>1676</v>
      </c>
      <c r="I2031" s="415" t="s">
        <v>25</v>
      </c>
      <c r="J2031" s="415" t="s">
        <v>273</v>
      </c>
      <c r="K2031" s="417">
        <v>2183.9699999999998</v>
      </c>
      <c r="L2031" s="415" t="s">
        <v>217</v>
      </c>
    </row>
    <row r="2032" spans="1:12" x14ac:dyDescent="0.25">
      <c r="A2032" s="415" t="s">
        <v>1604</v>
      </c>
      <c r="B2032" s="415" t="s">
        <v>1605</v>
      </c>
      <c r="C2032" s="415" t="s">
        <v>1606</v>
      </c>
      <c r="D2032" s="415" t="s">
        <v>1607</v>
      </c>
      <c r="E2032" s="416" t="s">
        <v>155</v>
      </c>
      <c r="F2032" s="415" t="s">
        <v>155</v>
      </c>
      <c r="G2032" s="415">
        <v>91337</v>
      </c>
      <c r="H2032" s="415" t="s">
        <v>1677</v>
      </c>
      <c r="I2032" s="415" t="s">
        <v>25</v>
      </c>
      <c r="J2032" s="415" t="s">
        <v>273</v>
      </c>
      <c r="K2032" s="417">
        <v>2090.66</v>
      </c>
      <c r="L2032" s="415" t="s">
        <v>217</v>
      </c>
    </row>
    <row r="2033" spans="1:12" x14ac:dyDescent="0.25">
      <c r="A2033" s="415" t="s">
        <v>1604</v>
      </c>
      <c r="B2033" s="415" t="s">
        <v>1605</v>
      </c>
      <c r="C2033" s="415" t="s">
        <v>1606</v>
      </c>
      <c r="D2033" s="415" t="s">
        <v>1607</v>
      </c>
      <c r="E2033" s="416" t="s">
        <v>155</v>
      </c>
      <c r="F2033" s="415" t="s">
        <v>155</v>
      </c>
      <c r="G2033" s="415">
        <v>100659</v>
      </c>
      <c r="H2033" s="415" t="s">
        <v>1678</v>
      </c>
      <c r="I2033" s="415" t="s">
        <v>23</v>
      </c>
      <c r="J2033" s="415" t="s">
        <v>273</v>
      </c>
      <c r="K2033" s="416">
        <v>9.2100000000000009</v>
      </c>
      <c r="L2033" s="415" t="s">
        <v>217</v>
      </c>
    </row>
    <row r="2034" spans="1:12" x14ac:dyDescent="0.25">
      <c r="A2034" s="415" t="s">
        <v>1604</v>
      </c>
      <c r="B2034" s="415" t="s">
        <v>1605</v>
      </c>
      <c r="C2034" s="415" t="s">
        <v>1606</v>
      </c>
      <c r="D2034" s="415" t="s">
        <v>1607</v>
      </c>
      <c r="E2034" s="416" t="s">
        <v>155</v>
      </c>
      <c r="F2034" s="415" t="s">
        <v>155</v>
      </c>
      <c r="G2034" s="415">
        <v>100660</v>
      </c>
      <c r="H2034" s="415" t="s">
        <v>1679</v>
      </c>
      <c r="I2034" s="415" t="s">
        <v>23</v>
      </c>
      <c r="J2034" s="415" t="s">
        <v>273</v>
      </c>
      <c r="K2034" s="416">
        <v>6.32</v>
      </c>
      <c r="L2034" s="415" t="s">
        <v>217</v>
      </c>
    </row>
    <row r="2035" spans="1:12" x14ac:dyDescent="0.25">
      <c r="A2035" s="415" t="s">
        <v>1604</v>
      </c>
      <c r="B2035" s="415" t="s">
        <v>1605</v>
      </c>
      <c r="C2035" s="415" t="s">
        <v>1606</v>
      </c>
      <c r="D2035" s="415" t="s">
        <v>1607</v>
      </c>
      <c r="E2035" s="416" t="s">
        <v>155</v>
      </c>
      <c r="F2035" s="415" t="s">
        <v>155</v>
      </c>
      <c r="G2035" s="415">
        <v>100675</v>
      </c>
      <c r="H2035" s="415" t="s">
        <v>1680</v>
      </c>
      <c r="I2035" s="415" t="s">
        <v>25</v>
      </c>
      <c r="J2035" s="415" t="s">
        <v>273</v>
      </c>
      <c r="K2035" s="416">
        <v>749.04</v>
      </c>
      <c r="L2035" s="415" t="s">
        <v>217</v>
      </c>
    </row>
    <row r="2036" spans="1:12" x14ac:dyDescent="0.25">
      <c r="A2036" s="415" t="s">
        <v>1604</v>
      </c>
      <c r="B2036" s="415" t="s">
        <v>1605</v>
      </c>
      <c r="C2036" s="415" t="s">
        <v>1606</v>
      </c>
      <c r="D2036" s="415" t="s">
        <v>1607</v>
      </c>
      <c r="E2036" s="416" t="s">
        <v>155</v>
      </c>
      <c r="F2036" s="415" t="s">
        <v>155</v>
      </c>
      <c r="G2036" s="415">
        <v>100676</v>
      </c>
      <c r="H2036" s="415" t="s">
        <v>1681</v>
      </c>
      <c r="I2036" s="415" t="s">
        <v>25</v>
      </c>
      <c r="J2036" s="415" t="s">
        <v>273</v>
      </c>
      <c r="K2036" s="416">
        <v>156.87</v>
      </c>
      <c r="L2036" s="415" t="s">
        <v>217</v>
      </c>
    </row>
    <row r="2037" spans="1:12" x14ac:dyDescent="0.25">
      <c r="A2037" s="415" t="s">
        <v>1604</v>
      </c>
      <c r="B2037" s="415" t="s">
        <v>1605</v>
      </c>
      <c r="C2037" s="415" t="s">
        <v>1606</v>
      </c>
      <c r="D2037" s="415" t="s">
        <v>1607</v>
      </c>
      <c r="E2037" s="416" t="s">
        <v>155</v>
      </c>
      <c r="F2037" s="415" t="s">
        <v>155</v>
      </c>
      <c r="G2037" s="415">
        <v>100678</v>
      </c>
      <c r="H2037" s="415" t="s">
        <v>1682</v>
      </c>
      <c r="I2037" s="415" t="s">
        <v>25</v>
      </c>
      <c r="J2037" s="415" t="s">
        <v>273</v>
      </c>
      <c r="K2037" s="416">
        <v>854.5</v>
      </c>
      <c r="L2037" s="415" t="s">
        <v>217</v>
      </c>
    </row>
    <row r="2038" spans="1:12" x14ac:dyDescent="0.25">
      <c r="A2038" s="415" t="s">
        <v>1604</v>
      </c>
      <c r="B2038" s="415" t="s">
        <v>1605</v>
      </c>
      <c r="C2038" s="415" t="s">
        <v>1606</v>
      </c>
      <c r="D2038" s="415" t="s">
        <v>1607</v>
      </c>
      <c r="E2038" s="416" t="s">
        <v>155</v>
      </c>
      <c r="F2038" s="415" t="s">
        <v>155</v>
      </c>
      <c r="G2038" s="415">
        <v>100679</v>
      </c>
      <c r="H2038" s="415" t="s">
        <v>1683</v>
      </c>
      <c r="I2038" s="415" t="s">
        <v>25</v>
      </c>
      <c r="J2038" s="415" t="s">
        <v>273</v>
      </c>
      <c r="K2038" s="416">
        <v>715.36</v>
      </c>
      <c r="L2038" s="415" t="s">
        <v>217</v>
      </c>
    </row>
    <row r="2039" spans="1:12" x14ac:dyDescent="0.25">
      <c r="A2039" s="415" t="s">
        <v>1604</v>
      </c>
      <c r="B2039" s="415" t="s">
        <v>1605</v>
      </c>
      <c r="C2039" s="415" t="s">
        <v>1606</v>
      </c>
      <c r="D2039" s="415" t="s">
        <v>1607</v>
      </c>
      <c r="E2039" s="416" t="s">
        <v>155</v>
      </c>
      <c r="F2039" s="415" t="s">
        <v>155</v>
      </c>
      <c r="G2039" s="415">
        <v>100680</v>
      </c>
      <c r="H2039" s="415" t="s">
        <v>1684</v>
      </c>
      <c r="I2039" s="415" t="s">
        <v>25</v>
      </c>
      <c r="J2039" s="415" t="s">
        <v>273</v>
      </c>
      <c r="K2039" s="416">
        <v>861.83</v>
      </c>
      <c r="L2039" s="415" t="s">
        <v>217</v>
      </c>
    </row>
    <row r="2040" spans="1:12" x14ac:dyDescent="0.25">
      <c r="A2040" s="415" t="s">
        <v>1604</v>
      </c>
      <c r="B2040" s="415" t="s">
        <v>1605</v>
      </c>
      <c r="C2040" s="415" t="s">
        <v>1606</v>
      </c>
      <c r="D2040" s="415" t="s">
        <v>1607</v>
      </c>
      <c r="E2040" s="416" t="s">
        <v>155</v>
      </c>
      <c r="F2040" s="415" t="s">
        <v>155</v>
      </c>
      <c r="G2040" s="415">
        <v>100681</v>
      </c>
      <c r="H2040" s="415" t="s">
        <v>1685</v>
      </c>
      <c r="I2040" s="415" t="s">
        <v>25</v>
      </c>
      <c r="J2040" s="415" t="s">
        <v>273</v>
      </c>
      <c r="K2040" s="416">
        <v>883.23</v>
      </c>
      <c r="L2040" s="415" t="s">
        <v>217</v>
      </c>
    </row>
    <row r="2041" spans="1:12" x14ac:dyDescent="0.25">
      <c r="A2041" s="415" t="s">
        <v>1604</v>
      </c>
      <c r="B2041" s="415" t="s">
        <v>1605</v>
      </c>
      <c r="C2041" s="415" t="s">
        <v>1606</v>
      </c>
      <c r="D2041" s="415" t="s">
        <v>1607</v>
      </c>
      <c r="E2041" s="416" t="s">
        <v>155</v>
      </c>
      <c r="F2041" s="415" t="s">
        <v>155</v>
      </c>
      <c r="G2041" s="415">
        <v>100682</v>
      </c>
      <c r="H2041" s="415" t="s">
        <v>1686</v>
      </c>
      <c r="I2041" s="415" t="s">
        <v>25</v>
      </c>
      <c r="J2041" s="415" t="s">
        <v>273</v>
      </c>
      <c r="K2041" s="416">
        <v>727.66</v>
      </c>
      <c r="L2041" s="415" t="s">
        <v>217</v>
      </c>
    </row>
    <row r="2042" spans="1:12" x14ac:dyDescent="0.25">
      <c r="A2042" s="415" t="s">
        <v>1604</v>
      </c>
      <c r="B2042" s="415" t="s">
        <v>1605</v>
      </c>
      <c r="C2042" s="415" t="s">
        <v>1606</v>
      </c>
      <c r="D2042" s="415" t="s">
        <v>1607</v>
      </c>
      <c r="E2042" s="416" t="s">
        <v>155</v>
      </c>
      <c r="F2042" s="415" t="s">
        <v>155</v>
      </c>
      <c r="G2042" s="415">
        <v>100683</v>
      </c>
      <c r="H2042" s="415" t="s">
        <v>1687</v>
      </c>
      <c r="I2042" s="415" t="s">
        <v>25</v>
      </c>
      <c r="J2042" s="415" t="s">
        <v>273</v>
      </c>
      <c r="K2042" s="416">
        <v>928.27</v>
      </c>
      <c r="L2042" s="415" t="s">
        <v>217</v>
      </c>
    </row>
    <row r="2043" spans="1:12" x14ac:dyDescent="0.25">
      <c r="A2043" s="415" t="s">
        <v>1604</v>
      </c>
      <c r="B2043" s="415" t="s">
        <v>1605</v>
      </c>
      <c r="C2043" s="415" t="s">
        <v>1606</v>
      </c>
      <c r="D2043" s="415" t="s">
        <v>1607</v>
      </c>
      <c r="E2043" s="416" t="s">
        <v>155</v>
      </c>
      <c r="F2043" s="415" t="s">
        <v>155</v>
      </c>
      <c r="G2043" s="415">
        <v>100684</v>
      </c>
      <c r="H2043" s="415" t="s">
        <v>1688</v>
      </c>
      <c r="I2043" s="415" t="s">
        <v>25</v>
      </c>
      <c r="J2043" s="415" t="s">
        <v>273</v>
      </c>
      <c r="K2043" s="416">
        <v>766.66</v>
      </c>
      <c r="L2043" s="415" t="s">
        <v>217</v>
      </c>
    </row>
    <row r="2044" spans="1:12" x14ac:dyDescent="0.25">
      <c r="A2044" s="415" t="s">
        <v>1604</v>
      </c>
      <c r="B2044" s="415" t="s">
        <v>1605</v>
      </c>
      <c r="C2044" s="415" t="s">
        <v>1606</v>
      </c>
      <c r="D2044" s="415" t="s">
        <v>1607</v>
      </c>
      <c r="E2044" s="416" t="s">
        <v>155</v>
      </c>
      <c r="F2044" s="415" t="s">
        <v>155</v>
      </c>
      <c r="G2044" s="415">
        <v>100685</v>
      </c>
      <c r="H2044" s="415" t="s">
        <v>1689</v>
      </c>
      <c r="I2044" s="415" t="s">
        <v>25</v>
      </c>
      <c r="J2044" s="415" t="s">
        <v>273</v>
      </c>
      <c r="K2044" s="416">
        <v>964.74</v>
      </c>
      <c r="L2044" s="415" t="s">
        <v>217</v>
      </c>
    </row>
    <row r="2045" spans="1:12" x14ac:dyDescent="0.25">
      <c r="A2045" s="415" t="s">
        <v>1604</v>
      </c>
      <c r="B2045" s="415" t="s">
        <v>1605</v>
      </c>
      <c r="C2045" s="415" t="s">
        <v>1606</v>
      </c>
      <c r="D2045" s="415" t="s">
        <v>1607</v>
      </c>
      <c r="E2045" s="416" t="s">
        <v>155</v>
      </c>
      <c r="F2045" s="415" t="s">
        <v>155</v>
      </c>
      <c r="G2045" s="415">
        <v>100686</v>
      </c>
      <c r="H2045" s="415" t="s">
        <v>1690</v>
      </c>
      <c r="I2045" s="415" t="s">
        <v>25</v>
      </c>
      <c r="J2045" s="415" t="s">
        <v>273</v>
      </c>
      <c r="K2045" s="416">
        <v>802.55</v>
      </c>
      <c r="L2045" s="415" t="s">
        <v>217</v>
      </c>
    </row>
    <row r="2046" spans="1:12" x14ac:dyDescent="0.25">
      <c r="A2046" s="415" t="s">
        <v>1604</v>
      </c>
      <c r="B2046" s="415" t="s">
        <v>1605</v>
      </c>
      <c r="C2046" s="415" t="s">
        <v>1606</v>
      </c>
      <c r="D2046" s="415" t="s">
        <v>1607</v>
      </c>
      <c r="E2046" s="416" t="s">
        <v>155</v>
      </c>
      <c r="F2046" s="415" t="s">
        <v>155</v>
      </c>
      <c r="G2046" s="415">
        <v>100687</v>
      </c>
      <c r="H2046" s="415" t="s">
        <v>1691</v>
      </c>
      <c r="I2046" s="415" t="s">
        <v>25</v>
      </c>
      <c r="J2046" s="415" t="s">
        <v>273</v>
      </c>
      <c r="K2046" s="416">
        <v>862.15</v>
      </c>
      <c r="L2046" s="415" t="s">
        <v>217</v>
      </c>
    </row>
    <row r="2047" spans="1:12" x14ac:dyDescent="0.25">
      <c r="A2047" s="415" t="s">
        <v>1604</v>
      </c>
      <c r="B2047" s="415" t="s">
        <v>1605</v>
      </c>
      <c r="C2047" s="415" t="s">
        <v>1606</v>
      </c>
      <c r="D2047" s="415" t="s">
        <v>1607</v>
      </c>
      <c r="E2047" s="416" t="s">
        <v>155</v>
      </c>
      <c r="F2047" s="415" t="s">
        <v>155</v>
      </c>
      <c r="G2047" s="415">
        <v>100688</v>
      </c>
      <c r="H2047" s="415" t="s">
        <v>1692</v>
      </c>
      <c r="I2047" s="415" t="s">
        <v>25</v>
      </c>
      <c r="J2047" s="415" t="s">
        <v>273</v>
      </c>
      <c r="K2047" s="416">
        <v>723.01</v>
      </c>
      <c r="L2047" s="415" t="s">
        <v>217</v>
      </c>
    </row>
    <row r="2048" spans="1:12" x14ac:dyDescent="0.25">
      <c r="A2048" s="415" t="s">
        <v>1604</v>
      </c>
      <c r="B2048" s="415" t="s">
        <v>1605</v>
      </c>
      <c r="C2048" s="415" t="s">
        <v>1606</v>
      </c>
      <c r="D2048" s="415" t="s">
        <v>1607</v>
      </c>
      <c r="E2048" s="416" t="s">
        <v>155</v>
      </c>
      <c r="F2048" s="415" t="s">
        <v>155</v>
      </c>
      <c r="G2048" s="415">
        <v>100689</v>
      </c>
      <c r="H2048" s="415" t="s">
        <v>1693</v>
      </c>
      <c r="I2048" s="415" t="s">
        <v>25</v>
      </c>
      <c r="J2048" s="415" t="s">
        <v>273</v>
      </c>
      <c r="K2048" s="416">
        <v>933.38</v>
      </c>
      <c r="L2048" s="415" t="s">
        <v>217</v>
      </c>
    </row>
    <row r="2049" spans="1:12" x14ac:dyDescent="0.25">
      <c r="A2049" s="415" t="s">
        <v>1604</v>
      </c>
      <c r="B2049" s="415" t="s">
        <v>1605</v>
      </c>
      <c r="C2049" s="415" t="s">
        <v>1606</v>
      </c>
      <c r="D2049" s="415" t="s">
        <v>1607</v>
      </c>
      <c r="E2049" s="416" t="s">
        <v>155</v>
      </c>
      <c r="F2049" s="415" t="s">
        <v>155</v>
      </c>
      <c r="G2049" s="415">
        <v>100690</v>
      </c>
      <c r="H2049" s="415" t="s">
        <v>1694</v>
      </c>
      <c r="I2049" s="415" t="s">
        <v>25</v>
      </c>
      <c r="J2049" s="415" t="s">
        <v>273</v>
      </c>
      <c r="K2049" s="416">
        <v>771.77</v>
      </c>
      <c r="L2049" s="415" t="s">
        <v>217</v>
      </c>
    </row>
    <row r="2050" spans="1:12" x14ac:dyDescent="0.25">
      <c r="A2050" s="415" t="s">
        <v>1604</v>
      </c>
      <c r="B2050" s="415" t="s">
        <v>1605</v>
      </c>
      <c r="C2050" s="415" t="s">
        <v>1606</v>
      </c>
      <c r="D2050" s="415" t="s">
        <v>1607</v>
      </c>
      <c r="E2050" s="416" t="s">
        <v>155</v>
      </c>
      <c r="F2050" s="415" t="s">
        <v>155</v>
      </c>
      <c r="G2050" s="415">
        <v>100691</v>
      </c>
      <c r="H2050" s="415" t="s">
        <v>1695</v>
      </c>
      <c r="I2050" s="415" t="s">
        <v>25</v>
      </c>
      <c r="J2050" s="415" t="s">
        <v>273</v>
      </c>
      <c r="K2050" s="417">
        <v>1840.6</v>
      </c>
      <c r="L2050" s="415" t="s">
        <v>217</v>
      </c>
    </row>
    <row r="2051" spans="1:12" x14ac:dyDescent="0.25">
      <c r="A2051" s="415" t="s">
        <v>1604</v>
      </c>
      <c r="B2051" s="415" t="s">
        <v>1605</v>
      </c>
      <c r="C2051" s="415" t="s">
        <v>1606</v>
      </c>
      <c r="D2051" s="415" t="s">
        <v>1607</v>
      </c>
      <c r="E2051" s="416" t="s">
        <v>155</v>
      </c>
      <c r="F2051" s="415" t="s">
        <v>155</v>
      </c>
      <c r="G2051" s="415">
        <v>100692</v>
      </c>
      <c r="H2051" s="415" t="s">
        <v>1696</v>
      </c>
      <c r="I2051" s="415" t="s">
        <v>25</v>
      </c>
      <c r="J2051" s="415" t="s">
        <v>273</v>
      </c>
      <c r="K2051" s="417">
        <v>1678.99</v>
      </c>
      <c r="L2051" s="415" t="s">
        <v>217</v>
      </c>
    </row>
    <row r="2052" spans="1:12" x14ac:dyDescent="0.25">
      <c r="A2052" s="415" t="s">
        <v>1604</v>
      </c>
      <c r="B2052" s="415" t="s">
        <v>1605</v>
      </c>
      <c r="C2052" s="415" t="s">
        <v>1606</v>
      </c>
      <c r="D2052" s="415" t="s">
        <v>1607</v>
      </c>
      <c r="E2052" s="416" t="s">
        <v>155</v>
      </c>
      <c r="F2052" s="415" t="s">
        <v>155</v>
      </c>
      <c r="G2052" s="415">
        <v>100693</v>
      </c>
      <c r="H2052" s="415" t="s">
        <v>1697</v>
      </c>
      <c r="I2052" s="415" t="s">
        <v>25</v>
      </c>
      <c r="J2052" s="415" t="s">
        <v>273</v>
      </c>
      <c r="K2052" s="417">
        <v>2349.64</v>
      </c>
      <c r="L2052" s="415" t="s">
        <v>217</v>
      </c>
    </row>
    <row r="2053" spans="1:12" x14ac:dyDescent="0.25">
      <c r="A2053" s="415" t="s">
        <v>1604</v>
      </c>
      <c r="B2053" s="415" t="s">
        <v>1605</v>
      </c>
      <c r="C2053" s="415" t="s">
        <v>1606</v>
      </c>
      <c r="D2053" s="415" t="s">
        <v>1607</v>
      </c>
      <c r="E2053" s="416" t="s">
        <v>155</v>
      </c>
      <c r="F2053" s="415" t="s">
        <v>155</v>
      </c>
      <c r="G2053" s="415">
        <v>100694</v>
      </c>
      <c r="H2053" s="415" t="s">
        <v>1698</v>
      </c>
      <c r="I2053" s="415" t="s">
        <v>25</v>
      </c>
      <c r="J2053" s="415" t="s">
        <v>273</v>
      </c>
      <c r="K2053" s="417">
        <v>2188.0300000000002</v>
      </c>
      <c r="L2053" s="415" t="s">
        <v>217</v>
      </c>
    </row>
    <row r="2054" spans="1:12" x14ac:dyDescent="0.25">
      <c r="A2054" s="415" t="s">
        <v>1604</v>
      </c>
      <c r="B2054" s="415" t="s">
        <v>1605</v>
      </c>
      <c r="C2054" s="415" t="s">
        <v>1606</v>
      </c>
      <c r="D2054" s="415" t="s">
        <v>1607</v>
      </c>
      <c r="E2054" s="416" t="s">
        <v>155</v>
      </c>
      <c r="F2054" s="415" t="s">
        <v>155</v>
      </c>
      <c r="G2054" s="415">
        <v>100695</v>
      </c>
      <c r="H2054" s="415" t="s">
        <v>1699</v>
      </c>
      <c r="I2054" s="415" t="s">
        <v>25</v>
      </c>
      <c r="J2054" s="415" t="s">
        <v>273</v>
      </c>
      <c r="K2054" s="416">
        <v>45.35</v>
      </c>
      <c r="L2054" s="415" t="s">
        <v>217</v>
      </c>
    </row>
    <row r="2055" spans="1:12" x14ac:dyDescent="0.25">
      <c r="A2055" s="415" t="s">
        <v>1604</v>
      </c>
      <c r="B2055" s="415" t="s">
        <v>1605</v>
      </c>
      <c r="C2055" s="415" t="s">
        <v>1606</v>
      </c>
      <c r="D2055" s="415" t="s">
        <v>1607</v>
      </c>
      <c r="E2055" s="416" t="s">
        <v>155</v>
      </c>
      <c r="F2055" s="415" t="s">
        <v>155</v>
      </c>
      <c r="G2055" s="415">
        <v>100696</v>
      </c>
      <c r="H2055" s="415" t="s">
        <v>1700</v>
      </c>
      <c r="I2055" s="415" t="s">
        <v>25</v>
      </c>
      <c r="J2055" s="415" t="s">
        <v>273</v>
      </c>
      <c r="K2055" s="416">
        <v>50.42</v>
      </c>
      <c r="L2055" s="415" t="s">
        <v>217</v>
      </c>
    </row>
    <row r="2056" spans="1:12" x14ac:dyDescent="0.25">
      <c r="A2056" s="415" t="s">
        <v>1604</v>
      </c>
      <c r="B2056" s="415" t="s">
        <v>1605</v>
      </c>
      <c r="C2056" s="415" t="s">
        <v>1606</v>
      </c>
      <c r="D2056" s="415" t="s">
        <v>1607</v>
      </c>
      <c r="E2056" s="416" t="s">
        <v>155</v>
      </c>
      <c r="F2056" s="415" t="s">
        <v>155</v>
      </c>
      <c r="G2056" s="415">
        <v>100697</v>
      </c>
      <c r="H2056" s="415" t="s">
        <v>1701</v>
      </c>
      <c r="I2056" s="415" t="s">
        <v>25</v>
      </c>
      <c r="J2056" s="415" t="s">
        <v>273</v>
      </c>
      <c r="K2056" s="416">
        <v>55.52</v>
      </c>
      <c r="L2056" s="415" t="s">
        <v>217</v>
      </c>
    </row>
    <row r="2057" spans="1:12" x14ac:dyDescent="0.25">
      <c r="A2057" s="415" t="s">
        <v>1604</v>
      </c>
      <c r="B2057" s="415" t="s">
        <v>1605</v>
      </c>
      <c r="C2057" s="415" t="s">
        <v>1606</v>
      </c>
      <c r="D2057" s="415" t="s">
        <v>1607</v>
      </c>
      <c r="E2057" s="416" t="s">
        <v>155</v>
      </c>
      <c r="F2057" s="415" t="s">
        <v>155</v>
      </c>
      <c r="G2057" s="415">
        <v>100698</v>
      </c>
      <c r="H2057" s="415" t="s">
        <v>1702</v>
      </c>
      <c r="I2057" s="415" t="s">
        <v>25</v>
      </c>
      <c r="J2057" s="415" t="s">
        <v>273</v>
      </c>
      <c r="K2057" s="416">
        <v>60.61</v>
      </c>
      <c r="L2057" s="415" t="s">
        <v>217</v>
      </c>
    </row>
    <row r="2058" spans="1:12" x14ac:dyDescent="0.25">
      <c r="A2058" s="415" t="s">
        <v>1604</v>
      </c>
      <c r="B2058" s="415" t="s">
        <v>1605</v>
      </c>
      <c r="C2058" s="415" t="s">
        <v>1606</v>
      </c>
      <c r="D2058" s="415" t="s">
        <v>1607</v>
      </c>
      <c r="E2058" s="416" t="s">
        <v>155</v>
      </c>
      <c r="F2058" s="415" t="s">
        <v>155</v>
      </c>
      <c r="G2058" s="415">
        <v>100699</v>
      </c>
      <c r="H2058" s="415" t="s">
        <v>1703</v>
      </c>
      <c r="I2058" s="415" t="s">
        <v>25</v>
      </c>
      <c r="J2058" s="415" t="s">
        <v>273</v>
      </c>
      <c r="K2058" s="416">
        <v>71.989999999999995</v>
      </c>
      <c r="L2058" s="415" t="s">
        <v>217</v>
      </c>
    </row>
    <row r="2059" spans="1:12" x14ac:dyDescent="0.25">
      <c r="A2059" s="415" t="s">
        <v>1604</v>
      </c>
      <c r="B2059" s="415" t="s">
        <v>1605</v>
      </c>
      <c r="C2059" s="415" t="s">
        <v>1606</v>
      </c>
      <c r="D2059" s="415" t="s">
        <v>1607</v>
      </c>
      <c r="E2059" s="416" t="s">
        <v>155</v>
      </c>
      <c r="F2059" s="415" t="s">
        <v>155</v>
      </c>
      <c r="G2059" s="415">
        <v>100700</v>
      </c>
      <c r="H2059" s="415" t="s">
        <v>1704</v>
      </c>
      <c r="I2059" s="415" t="s">
        <v>25</v>
      </c>
      <c r="J2059" s="415" t="s">
        <v>273</v>
      </c>
      <c r="K2059" s="416">
        <v>690.43</v>
      </c>
      <c r="L2059" s="415" t="s">
        <v>217</v>
      </c>
    </row>
    <row r="2060" spans="1:12" x14ac:dyDescent="0.25">
      <c r="A2060" s="415" t="s">
        <v>1604</v>
      </c>
      <c r="B2060" s="415" t="s">
        <v>1605</v>
      </c>
      <c r="C2060" s="415" t="s">
        <v>1606</v>
      </c>
      <c r="D2060" s="415" t="s">
        <v>1607</v>
      </c>
      <c r="E2060" s="416" t="s">
        <v>155</v>
      </c>
      <c r="F2060" s="415" t="s">
        <v>155</v>
      </c>
      <c r="G2060" s="415">
        <v>100712</v>
      </c>
      <c r="H2060" s="415" t="s">
        <v>1705</v>
      </c>
      <c r="I2060" s="415" t="s">
        <v>25</v>
      </c>
      <c r="J2060" s="415" t="s">
        <v>273</v>
      </c>
      <c r="K2060" s="416">
        <v>706.26</v>
      </c>
      <c r="L2060" s="415" t="s">
        <v>217</v>
      </c>
    </row>
    <row r="2061" spans="1:12" x14ac:dyDescent="0.25">
      <c r="A2061" s="415" t="s">
        <v>1604</v>
      </c>
      <c r="B2061" s="415" t="s">
        <v>1605</v>
      </c>
      <c r="C2061" s="415" t="s">
        <v>1706</v>
      </c>
      <c r="D2061" s="415" t="s">
        <v>1707</v>
      </c>
      <c r="E2061" s="416" t="s">
        <v>155</v>
      </c>
      <c r="F2061" s="415" t="s">
        <v>155</v>
      </c>
      <c r="G2061" s="415">
        <v>100665</v>
      </c>
      <c r="H2061" s="415" t="s">
        <v>1708</v>
      </c>
      <c r="I2061" s="415" t="s">
        <v>27</v>
      </c>
      <c r="J2061" s="415" t="s">
        <v>216</v>
      </c>
      <c r="K2061" s="416">
        <v>984.58</v>
      </c>
      <c r="L2061" s="415" t="s">
        <v>217</v>
      </c>
    </row>
    <row r="2062" spans="1:12" x14ac:dyDescent="0.25">
      <c r="A2062" s="415" t="s">
        <v>1604</v>
      </c>
      <c r="B2062" s="415" t="s">
        <v>1605</v>
      </c>
      <c r="C2062" s="415" t="s">
        <v>1706</v>
      </c>
      <c r="D2062" s="415" t="s">
        <v>1707</v>
      </c>
      <c r="E2062" s="416" t="s">
        <v>155</v>
      </c>
      <c r="F2062" s="415" t="s">
        <v>155</v>
      </c>
      <c r="G2062" s="415">
        <v>100666</v>
      </c>
      <c r="H2062" s="415" t="s">
        <v>1709</v>
      </c>
      <c r="I2062" s="415" t="s">
        <v>27</v>
      </c>
      <c r="J2062" s="415" t="s">
        <v>216</v>
      </c>
      <c r="K2062" s="416">
        <v>775.54</v>
      </c>
      <c r="L2062" s="415" t="s">
        <v>217</v>
      </c>
    </row>
    <row r="2063" spans="1:12" x14ac:dyDescent="0.25">
      <c r="A2063" s="415" t="s">
        <v>1604</v>
      </c>
      <c r="B2063" s="415" t="s">
        <v>1605</v>
      </c>
      <c r="C2063" s="415" t="s">
        <v>1706</v>
      </c>
      <c r="D2063" s="415" t="s">
        <v>1707</v>
      </c>
      <c r="E2063" s="416" t="s">
        <v>155</v>
      </c>
      <c r="F2063" s="415" t="s">
        <v>155</v>
      </c>
      <c r="G2063" s="415">
        <v>100667</v>
      </c>
      <c r="H2063" s="415" t="s">
        <v>1710</v>
      </c>
      <c r="I2063" s="415" t="s">
        <v>27</v>
      </c>
      <c r="J2063" s="415" t="s">
        <v>216</v>
      </c>
      <c r="K2063" s="417">
        <v>1280.0999999999999</v>
      </c>
      <c r="L2063" s="415" t="s">
        <v>217</v>
      </c>
    </row>
    <row r="2064" spans="1:12" x14ac:dyDescent="0.25">
      <c r="A2064" s="415" t="s">
        <v>1604</v>
      </c>
      <c r="B2064" s="415" t="s">
        <v>1605</v>
      </c>
      <c r="C2064" s="415" t="s">
        <v>1706</v>
      </c>
      <c r="D2064" s="415" t="s">
        <v>1707</v>
      </c>
      <c r="E2064" s="416" t="s">
        <v>155</v>
      </c>
      <c r="F2064" s="415" t="s">
        <v>155</v>
      </c>
      <c r="G2064" s="415">
        <v>100668</v>
      </c>
      <c r="H2064" s="415" t="s">
        <v>1711</v>
      </c>
      <c r="I2064" s="415" t="s">
        <v>27</v>
      </c>
      <c r="J2064" s="415" t="s">
        <v>216</v>
      </c>
      <c r="K2064" s="417">
        <v>1538.1</v>
      </c>
      <c r="L2064" s="415" t="s">
        <v>217</v>
      </c>
    </row>
    <row r="2065" spans="1:12" x14ac:dyDescent="0.25">
      <c r="A2065" s="415" t="s">
        <v>1604</v>
      </c>
      <c r="B2065" s="415" t="s">
        <v>1605</v>
      </c>
      <c r="C2065" s="415" t="s">
        <v>1706</v>
      </c>
      <c r="D2065" s="415" t="s">
        <v>1707</v>
      </c>
      <c r="E2065" s="416" t="s">
        <v>155</v>
      </c>
      <c r="F2065" s="415" t="s">
        <v>155</v>
      </c>
      <c r="G2065" s="415">
        <v>100669</v>
      </c>
      <c r="H2065" s="415" t="s">
        <v>1712</v>
      </c>
      <c r="I2065" s="415" t="s">
        <v>27</v>
      </c>
      <c r="J2065" s="415" t="s">
        <v>216</v>
      </c>
      <c r="K2065" s="416">
        <v>905.73</v>
      </c>
      <c r="L2065" s="415" t="s">
        <v>217</v>
      </c>
    </row>
    <row r="2066" spans="1:12" x14ac:dyDescent="0.25">
      <c r="A2066" s="415" t="s">
        <v>1604</v>
      </c>
      <c r="B2066" s="415" t="s">
        <v>1605</v>
      </c>
      <c r="C2066" s="415" t="s">
        <v>1706</v>
      </c>
      <c r="D2066" s="415" t="s">
        <v>1707</v>
      </c>
      <c r="E2066" s="416" t="s">
        <v>155</v>
      </c>
      <c r="F2066" s="415" t="s">
        <v>155</v>
      </c>
      <c r="G2066" s="415">
        <v>100670</v>
      </c>
      <c r="H2066" s="415" t="s">
        <v>1713</v>
      </c>
      <c r="I2066" s="415" t="s">
        <v>27</v>
      </c>
      <c r="J2066" s="415" t="s">
        <v>216</v>
      </c>
      <c r="K2066" s="417">
        <v>1227.97</v>
      </c>
      <c r="L2066" s="415" t="s">
        <v>217</v>
      </c>
    </row>
    <row r="2067" spans="1:12" x14ac:dyDescent="0.25">
      <c r="A2067" s="415" t="s">
        <v>1604</v>
      </c>
      <c r="B2067" s="415" t="s">
        <v>1605</v>
      </c>
      <c r="C2067" s="415" t="s">
        <v>1706</v>
      </c>
      <c r="D2067" s="415" t="s">
        <v>1707</v>
      </c>
      <c r="E2067" s="416" t="s">
        <v>155</v>
      </c>
      <c r="F2067" s="415" t="s">
        <v>155</v>
      </c>
      <c r="G2067" s="415">
        <v>100671</v>
      </c>
      <c r="H2067" s="415" t="s">
        <v>1714</v>
      </c>
      <c r="I2067" s="415" t="s">
        <v>27</v>
      </c>
      <c r="J2067" s="415" t="s">
        <v>216</v>
      </c>
      <c r="K2067" s="417">
        <v>1528.39</v>
      </c>
      <c r="L2067" s="415" t="s">
        <v>217</v>
      </c>
    </row>
    <row r="2068" spans="1:12" x14ac:dyDescent="0.25">
      <c r="A2068" s="415" t="s">
        <v>1604</v>
      </c>
      <c r="B2068" s="415" t="s">
        <v>1605</v>
      </c>
      <c r="C2068" s="415" t="s">
        <v>1706</v>
      </c>
      <c r="D2068" s="415" t="s">
        <v>1707</v>
      </c>
      <c r="E2068" s="416" t="s">
        <v>155</v>
      </c>
      <c r="F2068" s="415" t="s">
        <v>155</v>
      </c>
      <c r="G2068" s="415">
        <v>100672</v>
      </c>
      <c r="H2068" s="415" t="s">
        <v>1715</v>
      </c>
      <c r="I2068" s="415" t="s">
        <v>27</v>
      </c>
      <c r="J2068" s="415" t="s">
        <v>216</v>
      </c>
      <c r="K2068" s="416">
        <v>980.31</v>
      </c>
      <c r="L2068" s="415" t="s">
        <v>217</v>
      </c>
    </row>
    <row r="2069" spans="1:12" x14ac:dyDescent="0.25">
      <c r="A2069" s="415" t="s">
        <v>1604</v>
      </c>
      <c r="B2069" s="415" t="s">
        <v>1605</v>
      </c>
      <c r="C2069" s="415" t="s">
        <v>1716</v>
      </c>
      <c r="D2069" s="415" t="s">
        <v>1717</v>
      </c>
      <c r="E2069" s="416" t="s">
        <v>155</v>
      </c>
      <c r="F2069" s="415" t="s">
        <v>155</v>
      </c>
      <c r="G2069" s="415">
        <v>100701</v>
      </c>
      <c r="H2069" s="415" t="s">
        <v>1718</v>
      </c>
      <c r="I2069" s="415" t="s">
        <v>27</v>
      </c>
      <c r="J2069" s="415" t="s">
        <v>216</v>
      </c>
      <c r="K2069" s="416">
        <v>594.98</v>
      </c>
      <c r="L2069" s="415" t="s">
        <v>217</v>
      </c>
    </row>
    <row r="2070" spans="1:12" x14ac:dyDescent="0.25">
      <c r="A2070" s="415" t="s">
        <v>1604</v>
      </c>
      <c r="B2070" s="415" t="s">
        <v>1605</v>
      </c>
      <c r="C2070" s="415" t="s">
        <v>1719</v>
      </c>
      <c r="D2070" s="415" t="s">
        <v>1720</v>
      </c>
      <c r="E2070" s="416" t="s">
        <v>155</v>
      </c>
      <c r="F2070" s="415" t="s">
        <v>155</v>
      </c>
      <c r="G2070" s="415">
        <v>94559</v>
      </c>
      <c r="H2070" s="415" t="s">
        <v>1721</v>
      </c>
      <c r="I2070" s="415" t="s">
        <v>27</v>
      </c>
      <c r="J2070" s="415" t="s">
        <v>216</v>
      </c>
      <c r="K2070" s="416">
        <v>777.48</v>
      </c>
      <c r="L2070" s="415" t="s">
        <v>217</v>
      </c>
    </row>
    <row r="2071" spans="1:12" x14ac:dyDescent="0.25">
      <c r="A2071" s="415" t="s">
        <v>1604</v>
      </c>
      <c r="B2071" s="415" t="s">
        <v>1605</v>
      </c>
      <c r="C2071" s="415" t="s">
        <v>1719</v>
      </c>
      <c r="D2071" s="415" t="s">
        <v>1720</v>
      </c>
      <c r="E2071" s="416" t="s">
        <v>155</v>
      </c>
      <c r="F2071" s="415" t="s">
        <v>155</v>
      </c>
      <c r="G2071" s="415">
        <v>94562</v>
      </c>
      <c r="H2071" s="415" t="s">
        <v>1722</v>
      </c>
      <c r="I2071" s="415" t="s">
        <v>27</v>
      </c>
      <c r="J2071" s="415" t="s">
        <v>216</v>
      </c>
      <c r="K2071" s="416">
        <v>766.81</v>
      </c>
      <c r="L2071" s="415" t="s">
        <v>217</v>
      </c>
    </row>
    <row r="2072" spans="1:12" x14ac:dyDescent="0.25">
      <c r="A2072" s="415" t="s">
        <v>1604</v>
      </c>
      <c r="B2072" s="415" t="s">
        <v>1605</v>
      </c>
      <c r="C2072" s="415" t="s">
        <v>1719</v>
      </c>
      <c r="D2072" s="415" t="s">
        <v>1720</v>
      </c>
      <c r="E2072" s="416" t="s">
        <v>155</v>
      </c>
      <c r="F2072" s="415" t="s">
        <v>155</v>
      </c>
      <c r="G2072" s="415">
        <v>94587</v>
      </c>
      <c r="H2072" s="415" t="s">
        <v>1723</v>
      </c>
      <c r="I2072" s="415" t="s">
        <v>23</v>
      </c>
      <c r="J2072" s="415" t="s">
        <v>273</v>
      </c>
      <c r="K2072" s="416">
        <v>69.36</v>
      </c>
      <c r="L2072" s="415" t="s">
        <v>217</v>
      </c>
    </row>
    <row r="2073" spans="1:12" x14ac:dyDescent="0.25">
      <c r="A2073" s="415" t="s">
        <v>1604</v>
      </c>
      <c r="B2073" s="415" t="s">
        <v>1605</v>
      </c>
      <c r="C2073" s="415" t="s">
        <v>1719</v>
      </c>
      <c r="D2073" s="415" t="s">
        <v>1720</v>
      </c>
      <c r="E2073" s="416" t="s">
        <v>155</v>
      </c>
      <c r="F2073" s="415" t="s">
        <v>155</v>
      </c>
      <c r="G2073" s="415">
        <v>94588</v>
      </c>
      <c r="H2073" s="415" t="s">
        <v>1724</v>
      </c>
      <c r="I2073" s="415" t="s">
        <v>23</v>
      </c>
      <c r="J2073" s="415" t="s">
        <v>273</v>
      </c>
      <c r="K2073" s="416">
        <v>65.989999999999995</v>
      </c>
      <c r="L2073" s="415" t="s">
        <v>217</v>
      </c>
    </row>
    <row r="2074" spans="1:12" x14ac:dyDescent="0.25">
      <c r="A2074" s="415" t="s">
        <v>1604</v>
      </c>
      <c r="B2074" s="415" t="s">
        <v>1605</v>
      </c>
      <c r="C2074" s="415" t="s">
        <v>1725</v>
      </c>
      <c r="D2074" s="415" t="s">
        <v>1726</v>
      </c>
      <c r="E2074" s="416" t="s">
        <v>155</v>
      </c>
      <c r="F2074" s="415" t="s">
        <v>155</v>
      </c>
      <c r="G2074" s="415">
        <v>99837</v>
      </c>
      <c r="H2074" s="415" t="s">
        <v>1727</v>
      </c>
      <c r="I2074" s="415" t="s">
        <v>23</v>
      </c>
      <c r="J2074" s="415" t="s">
        <v>273</v>
      </c>
      <c r="K2074" s="416">
        <v>552.59</v>
      </c>
      <c r="L2074" s="415" t="s">
        <v>217</v>
      </c>
    </row>
    <row r="2075" spans="1:12" x14ac:dyDescent="0.25">
      <c r="A2075" s="415" t="s">
        <v>1604</v>
      </c>
      <c r="B2075" s="415" t="s">
        <v>1605</v>
      </c>
      <c r="C2075" s="415" t="s">
        <v>1725</v>
      </c>
      <c r="D2075" s="415" t="s">
        <v>1726</v>
      </c>
      <c r="E2075" s="416" t="s">
        <v>155</v>
      </c>
      <c r="F2075" s="415" t="s">
        <v>155</v>
      </c>
      <c r="G2075" s="415">
        <v>99839</v>
      </c>
      <c r="H2075" s="415" t="s">
        <v>1728</v>
      </c>
      <c r="I2075" s="415" t="s">
        <v>23</v>
      </c>
      <c r="J2075" s="415" t="s">
        <v>273</v>
      </c>
      <c r="K2075" s="416">
        <v>453.34</v>
      </c>
      <c r="L2075" s="415" t="s">
        <v>217</v>
      </c>
    </row>
    <row r="2076" spans="1:12" x14ac:dyDescent="0.25">
      <c r="A2076" s="415" t="s">
        <v>1604</v>
      </c>
      <c r="B2076" s="415" t="s">
        <v>1605</v>
      </c>
      <c r="C2076" s="415" t="s">
        <v>1725</v>
      </c>
      <c r="D2076" s="415" t="s">
        <v>1726</v>
      </c>
      <c r="E2076" s="416" t="s">
        <v>155</v>
      </c>
      <c r="F2076" s="415" t="s">
        <v>155</v>
      </c>
      <c r="G2076" s="415">
        <v>99841</v>
      </c>
      <c r="H2076" s="415" t="s">
        <v>1729</v>
      </c>
      <c r="I2076" s="415" t="s">
        <v>23</v>
      </c>
      <c r="J2076" s="415" t="s">
        <v>216</v>
      </c>
      <c r="K2076" s="417">
        <v>1054.82</v>
      </c>
      <c r="L2076" s="415" t="s">
        <v>217</v>
      </c>
    </row>
    <row r="2077" spans="1:12" x14ac:dyDescent="0.25">
      <c r="A2077" s="415" t="s">
        <v>1604</v>
      </c>
      <c r="B2077" s="415" t="s">
        <v>1605</v>
      </c>
      <c r="C2077" s="415" t="s">
        <v>1725</v>
      </c>
      <c r="D2077" s="415" t="s">
        <v>1726</v>
      </c>
      <c r="E2077" s="416" t="s">
        <v>155</v>
      </c>
      <c r="F2077" s="415" t="s">
        <v>155</v>
      </c>
      <c r="G2077" s="415">
        <v>99855</v>
      </c>
      <c r="H2077" s="415" t="s">
        <v>1730</v>
      </c>
      <c r="I2077" s="415" t="s">
        <v>23</v>
      </c>
      <c r="J2077" s="415" t="s">
        <v>273</v>
      </c>
      <c r="K2077" s="416">
        <v>101.99</v>
      </c>
      <c r="L2077" s="415" t="s">
        <v>217</v>
      </c>
    </row>
    <row r="2078" spans="1:12" x14ac:dyDescent="0.25">
      <c r="A2078" s="415" t="s">
        <v>1604</v>
      </c>
      <c r="B2078" s="415" t="s">
        <v>1605</v>
      </c>
      <c r="C2078" s="415" t="s">
        <v>1725</v>
      </c>
      <c r="D2078" s="415" t="s">
        <v>1726</v>
      </c>
      <c r="E2078" s="416" t="s">
        <v>155</v>
      </c>
      <c r="F2078" s="415" t="s">
        <v>155</v>
      </c>
      <c r="G2078" s="415">
        <v>99857</v>
      </c>
      <c r="H2078" s="415" t="s">
        <v>1731</v>
      </c>
      <c r="I2078" s="415" t="s">
        <v>23</v>
      </c>
      <c r="J2078" s="415" t="s">
        <v>216</v>
      </c>
      <c r="K2078" s="416">
        <v>79.3</v>
      </c>
      <c r="L2078" s="415" t="s">
        <v>217</v>
      </c>
    </row>
    <row r="2079" spans="1:12" x14ac:dyDescent="0.25">
      <c r="A2079" s="415" t="s">
        <v>1604</v>
      </c>
      <c r="B2079" s="415" t="s">
        <v>1605</v>
      </c>
      <c r="C2079" s="415" t="s">
        <v>1725</v>
      </c>
      <c r="D2079" s="415" t="s">
        <v>1726</v>
      </c>
      <c r="E2079" s="416" t="s">
        <v>155</v>
      </c>
      <c r="F2079" s="415" t="s">
        <v>155</v>
      </c>
      <c r="G2079" s="415">
        <v>99861</v>
      </c>
      <c r="H2079" s="415" t="s">
        <v>1732</v>
      </c>
      <c r="I2079" s="415" t="s">
        <v>27</v>
      </c>
      <c r="J2079" s="415" t="s">
        <v>273</v>
      </c>
      <c r="K2079" s="416">
        <v>562.85</v>
      </c>
      <c r="L2079" s="415" t="s">
        <v>217</v>
      </c>
    </row>
    <row r="2080" spans="1:12" x14ac:dyDescent="0.25">
      <c r="A2080" s="415" t="s">
        <v>1604</v>
      </c>
      <c r="B2080" s="415" t="s">
        <v>1605</v>
      </c>
      <c r="C2080" s="415" t="s">
        <v>1725</v>
      </c>
      <c r="D2080" s="415" t="s">
        <v>1726</v>
      </c>
      <c r="E2080" s="416" t="s">
        <v>155</v>
      </c>
      <c r="F2080" s="415" t="s">
        <v>155</v>
      </c>
      <c r="G2080" s="415">
        <v>99862</v>
      </c>
      <c r="H2080" s="415" t="s">
        <v>1733</v>
      </c>
      <c r="I2080" s="415" t="s">
        <v>27</v>
      </c>
      <c r="J2080" s="415" t="s">
        <v>216</v>
      </c>
      <c r="K2080" s="416">
        <v>525.47</v>
      </c>
      <c r="L2080" s="415" t="s">
        <v>217</v>
      </c>
    </row>
    <row r="2081" spans="1:12" x14ac:dyDescent="0.25">
      <c r="A2081" s="415" t="s">
        <v>1604</v>
      </c>
      <c r="B2081" s="415" t="s">
        <v>1605</v>
      </c>
      <c r="C2081" s="415" t="s">
        <v>1734</v>
      </c>
      <c r="D2081" s="415" t="s">
        <v>1735</v>
      </c>
      <c r="E2081" s="416" t="s">
        <v>155</v>
      </c>
      <c r="F2081" s="415" t="s">
        <v>155</v>
      </c>
      <c r="G2081" s="415">
        <v>90838</v>
      </c>
      <c r="H2081" s="415" t="s">
        <v>1736</v>
      </c>
      <c r="I2081" s="415" t="s">
        <v>25</v>
      </c>
      <c r="J2081" s="415" t="s">
        <v>216</v>
      </c>
      <c r="K2081" s="417">
        <v>1479.23</v>
      </c>
      <c r="L2081" s="415" t="s">
        <v>217</v>
      </c>
    </row>
    <row r="2082" spans="1:12" x14ac:dyDescent="0.25">
      <c r="A2082" s="415" t="s">
        <v>1604</v>
      </c>
      <c r="B2082" s="415" t="s">
        <v>1605</v>
      </c>
      <c r="C2082" s="415" t="s">
        <v>1734</v>
      </c>
      <c r="D2082" s="415" t="s">
        <v>1735</v>
      </c>
      <c r="E2082" s="416" t="s">
        <v>155</v>
      </c>
      <c r="F2082" s="415" t="s">
        <v>155</v>
      </c>
      <c r="G2082" s="415">
        <v>91338</v>
      </c>
      <c r="H2082" s="415" t="s">
        <v>1737</v>
      </c>
      <c r="I2082" s="415" t="s">
        <v>27</v>
      </c>
      <c r="J2082" s="415" t="s">
        <v>273</v>
      </c>
      <c r="K2082" s="416">
        <v>685.83</v>
      </c>
      <c r="L2082" s="415" t="s">
        <v>217</v>
      </c>
    </row>
    <row r="2083" spans="1:12" x14ac:dyDescent="0.25">
      <c r="A2083" s="415" t="s">
        <v>1604</v>
      </c>
      <c r="B2083" s="415" t="s">
        <v>1605</v>
      </c>
      <c r="C2083" s="415" t="s">
        <v>1734</v>
      </c>
      <c r="D2083" s="415" t="s">
        <v>1735</v>
      </c>
      <c r="E2083" s="416" t="s">
        <v>155</v>
      </c>
      <c r="F2083" s="415" t="s">
        <v>155</v>
      </c>
      <c r="G2083" s="415">
        <v>91341</v>
      </c>
      <c r="H2083" s="415" t="s">
        <v>1738</v>
      </c>
      <c r="I2083" s="415" t="s">
        <v>27</v>
      </c>
      <c r="J2083" s="415" t="s">
        <v>273</v>
      </c>
      <c r="K2083" s="416">
        <v>538.95000000000005</v>
      </c>
      <c r="L2083" s="415" t="s">
        <v>217</v>
      </c>
    </row>
    <row r="2084" spans="1:12" x14ac:dyDescent="0.25">
      <c r="A2084" s="415" t="s">
        <v>1604</v>
      </c>
      <c r="B2084" s="415" t="s">
        <v>1605</v>
      </c>
      <c r="C2084" s="415" t="s">
        <v>1734</v>
      </c>
      <c r="D2084" s="415" t="s">
        <v>1735</v>
      </c>
      <c r="E2084" s="416" t="s">
        <v>155</v>
      </c>
      <c r="F2084" s="415" t="s">
        <v>155</v>
      </c>
      <c r="G2084" s="415">
        <v>94805</v>
      </c>
      <c r="H2084" s="415" t="s">
        <v>1739</v>
      </c>
      <c r="I2084" s="415" t="s">
        <v>25</v>
      </c>
      <c r="J2084" s="415" t="s">
        <v>273</v>
      </c>
      <c r="K2084" s="416">
        <v>687.14</v>
      </c>
      <c r="L2084" s="415" t="s">
        <v>217</v>
      </c>
    </row>
    <row r="2085" spans="1:12" x14ac:dyDescent="0.25">
      <c r="A2085" s="415" t="s">
        <v>1604</v>
      </c>
      <c r="B2085" s="415" t="s">
        <v>1605</v>
      </c>
      <c r="C2085" s="415" t="s">
        <v>1734</v>
      </c>
      <c r="D2085" s="415" t="s">
        <v>1735</v>
      </c>
      <c r="E2085" s="416" t="s">
        <v>155</v>
      </c>
      <c r="F2085" s="415" t="s">
        <v>155</v>
      </c>
      <c r="G2085" s="415">
        <v>94806</v>
      </c>
      <c r="H2085" s="415" t="s">
        <v>1740</v>
      </c>
      <c r="I2085" s="415" t="s">
        <v>25</v>
      </c>
      <c r="J2085" s="415" t="s">
        <v>216</v>
      </c>
      <c r="K2085" s="416">
        <v>715.25</v>
      </c>
      <c r="L2085" s="415" t="s">
        <v>217</v>
      </c>
    </row>
    <row r="2086" spans="1:12" x14ac:dyDescent="0.25">
      <c r="A2086" s="415" t="s">
        <v>1604</v>
      </c>
      <c r="B2086" s="415" t="s">
        <v>1605</v>
      </c>
      <c r="C2086" s="415" t="s">
        <v>1734</v>
      </c>
      <c r="D2086" s="415" t="s">
        <v>1735</v>
      </c>
      <c r="E2086" s="416" t="s">
        <v>155</v>
      </c>
      <c r="F2086" s="415" t="s">
        <v>155</v>
      </c>
      <c r="G2086" s="415">
        <v>94807</v>
      </c>
      <c r="H2086" s="415" t="s">
        <v>1741</v>
      </c>
      <c r="I2086" s="415" t="s">
        <v>25</v>
      </c>
      <c r="J2086" s="415" t="s">
        <v>216</v>
      </c>
      <c r="K2086" s="416">
        <v>652.85</v>
      </c>
      <c r="L2086" s="415" t="s">
        <v>217</v>
      </c>
    </row>
    <row r="2087" spans="1:12" x14ac:dyDescent="0.25">
      <c r="A2087" s="415" t="s">
        <v>1604</v>
      </c>
      <c r="B2087" s="415" t="s">
        <v>1605</v>
      </c>
      <c r="C2087" s="415" t="s">
        <v>1734</v>
      </c>
      <c r="D2087" s="415" t="s">
        <v>1735</v>
      </c>
      <c r="E2087" s="416" t="s">
        <v>155</v>
      </c>
      <c r="F2087" s="415" t="s">
        <v>155</v>
      </c>
      <c r="G2087" s="415">
        <v>100702</v>
      </c>
      <c r="H2087" s="415" t="s">
        <v>1742</v>
      </c>
      <c r="I2087" s="415" t="s">
        <v>27</v>
      </c>
      <c r="J2087" s="415" t="s">
        <v>273</v>
      </c>
      <c r="K2087" s="416">
        <v>372.73</v>
      </c>
      <c r="L2087" s="415" t="s">
        <v>217</v>
      </c>
    </row>
    <row r="2088" spans="1:12" x14ac:dyDescent="0.25">
      <c r="A2088" s="415" t="s">
        <v>1604</v>
      </c>
      <c r="B2088" s="415" t="s">
        <v>1605</v>
      </c>
      <c r="C2088" s="415" t="s">
        <v>1743</v>
      </c>
      <c r="D2088" s="415" t="s">
        <v>1744</v>
      </c>
      <c r="E2088" s="416" t="s">
        <v>155</v>
      </c>
      <c r="F2088" s="415" t="s">
        <v>155</v>
      </c>
      <c r="G2088" s="415">
        <v>102188</v>
      </c>
      <c r="H2088" s="415" t="s">
        <v>6666</v>
      </c>
      <c r="I2088" s="415" t="s">
        <v>25</v>
      </c>
      <c r="J2088" s="415" t="s">
        <v>273</v>
      </c>
      <c r="K2088" s="416">
        <v>926.25</v>
      </c>
      <c r="L2088" s="415" t="s">
        <v>217</v>
      </c>
    </row>
    <row r="2089" spans="1:12" x14ac:dyDescent="0.25">
      <c r="A2089" s="415" t="s">
        <v>1604</v>
      </c>
      <c r="B2089" s="415" t="s">
        <v>1605</v>
      </c>
      <c r="C2089" s="415" t="s">
        <v>1743</v>
      </c>
      <c r="D2089" s="415" t="s">
        <v>1744</v>
      </c>
      <c r="E2089" s="416" t="s">
        <v>155</v>
      </c>
      <c r="F2089" s="415" t="s">
        <v>155</v>
      </c>
      <c r="G2089" s="415">
        <v>102189</v>
      </c>
      <c r="H2089" s="415" t="s">
        <v>6667</v>
      </c>
      <c r="I2089" s="415" t="s">
        <v>25</v>
      </c>
      <c r="J2089" s="415" t="s">
        <v>273</v>
      </c>
      <c r="K2089" s="416">
        <v>226.81</v>
      </c>
      <c r="L2089" s="415" t="s">
        <v>217</v>
      </c>
    </row>
    <row r="2090" spans="1:12" x14ac:dyDescent="0.25">
      <c r="A2090" s="415" t="s">
        <v>1604</v>
      </c>
      <c r="B2090" s="415" t="s">
        <v>1605</v>
      </c>
      <c r="C2090" s="415" t="s">
        <v>1745</v>
      </c>
      <c r="D2090" s="415" t="s">
        <v>1746</v>
      </c>
      <c r="E2090" s="416" t="s">
        <v>155</v>
      </c>
      <c r="F2090" s="415" t="s">
        <v>155</v>
      </c>
      <c r="G2090" s="415">
        <v>100703</v>
      </c>
      <c r="H2090" s="415" t="s">
        <v>1747</v>
      </c>
      <c r="I2090" s="415" t="s">
        <v>25</v>
      </c>
      <c r="J2090" s="415" t="s">
        <v>273</v>
      </c>
      <c r="K2090" s="416">
        <v>31.14</v>
      </c>
      <c r="L2090" s="415" t="s">
        <v>217</v>
      </c>
    </row>
    <row r="2091" spans="1:12" x14ac:dyDescent="0.25">
      <c r="A2091" s="415" t="s">
        <v>1604</v>
      </c>
      <c r="B2091" s="415" t="s">
        <v>1605</v>
      </c>
      <c r="C2091" s="415" t="s">
        <v>1745</v>
      </c>
      <c r="D2091" s="415" t="s">
        <v>1746</v>
      </c>
      <c r="E2091" s="416" t="s">
        <v>155</v>
      </c>
      <c r="F2091" s="415" t="s">
        <v>155</v>
      </c>
      <c r="G2091" s="415">
        <v>100704</v>
      </c>
      <c r="H2091" s="415" t="s">
        <v>1748</v>
      </c>
      <c r="I2091" s="415" t="s">
        <v>25</v>
      </c>
      <c r="J2091" s="415" t="s">
        <v>273</v>
      </c>
      <c r="K2091" s="416">
        <v>68.02</v>
      </c>
      <c r="L2091" s="415" t="s">
        <v>217</v>
      </c>
    </row>
    <row r="2092" spans="1:12" x14ac:dyDescent="0.25">
      <c r="A2092" s="415" t="s">
        <v>1604</v>
      </c>
      <c r="B2092" s="415" t="s">
        <v>1605</v>
      </c>
      <c r="C2092" s="415" t="s">
        <v>1745</v>
      </c>
      <c r="D2092" s="415" t="s">
        <v>1746</v>
      </c>
      <c r="E2092" s="416" t="s">
        <v>155</v>
      </c>
      <c r="F2092" s="415" t="s">
        <v>155</v>
      </c>
      <c r="G2092" s="415">
        <v>100705</v>
      </c>
      <c r="H2092" s="415" t="s">
        <v>1749</v>
      </c>
      <c r="I2092" s="415" t="s">
        <v>25</v>
      </c>
      <c r="J2092" s="415" t="s">
        <v>273</v>
      </c>
      <c r="K2092" s="416">
        <v>74.83</v>
      </c>
      <c r="L2092" s="415" t="s">
        <v>217</v>
      </c>
    </row>
    <row r="2093" spans="1:12" x14ac:dyDescent="0.25">
      <c r="A2093" s="415" t="s">
        <v>1604</v>
      </c>
      <c r="B2093" s="415" t="s">
        <v>1605</v>
      </c>
      <c r="C2093" s="415" t="s">
        <v>1745</v>
      </c>
      <c r="D2093" s="415" t="s">
        <v>1746</v>
      </c>
      <c r="E2093" s="416" t="s">
        <v>155</v>
      </c>
      <c r="F2093" s="415" t="s">
        <v>155</v>
      </c>
      <c r="G2093" s="415">
        <v>100706</v>
      </c>
      <c r="H2093" s="415" t="s">
        <v>1750</v>
      </c>
      <c r="I2093" s="415" t="s">
        <v>25</v>
      </c>
      <c r="J2093" s="415" t="s">
        <v>273</v>
      </c>
      <c r="K2093" s="416">
        <v>62.48</v>
      </c>
      <c r="L2093" s="415" t="s">
        <v>217</v>
      </c>
    </row>
    <row r="2094" spans="1:12" x14ac:dyDescent="0.25">
      <c r="A2094" s="415" t="s">
        <v>1604</v>
      </c>
      <c r="B2094" s="415" t="s">
        <v>1605</v>
      </c>
      <c r="C2094" s="415" t="s">
        <v>1745</v>
      </c>
      <c r="D2094" s="415" t="s">
        <v>1746</v>
      </c>
      <c r="E2094" s="416" t="s">
        <v>155</v>
      </c>
      <c r="F2094" s="415" t="s">
        <v>155</v>
      </c>
      <c r="G2094" s="415">
        <v>100707</v>
      </c>
      <c r="H2094" s="415" t="s">
        <v>1751</v>
      </c>
      <c r="I2094" s="415" t="s">
        <v>25</v>
      </c>
      <c r="J2094" s="415" t="s">
        <v>273</v>
      </c>
      <c r="K2094" s="416">
        <v>143.84</v>
      </c>
      <c r="L2094" s="415" t="s">
        <v>217</v>
      </c>
    </row>
    <row r="2095" spans="1:12" x14ac:dyDescent="0.25">
      <c r="A2095" s="415" t="s">
        <v>1604</v>
      </c>
      <c r="B2095" s="415" t="s">
        <v>1605</v>
      </c>
      <c r="C2095" s="415" t="s">
        <v>1745</v>
      </c>
      <c r="D2095" s="415" t="s">
        <v>1746</v>
      </c>
      <c r="E2095" s="416" t="s">
        <v>155</v>
      </c>
      <c r="F2095" s="415" t="s">
        <v>155</v>
      </c>
      <c r="G2095" s="415">
        <v>100708</v>
      </c>
      <c r="H2095" s="415" t="s">
        <v>1752</v>
      </c>
      <c r="I2095" s="415" t="s">
        <v>25</v>
      </c>
      <c r="J2095" s="415" t="s">
        <v>273</v>
      </c>
      <c r="K2095" s="416">
        <v>181.97</v>
      </c>
      <c r="L2095" s="415" t="s">
        <v>217</v>
      </c>
    </row>
    <row r="2096" spans="1:12" x14ac:dyDescent="0.25">
      <c r="A2096" s="415" t="s">
        <v>1604</v>
      </c>
      <c r="B2096" s="415" t="s">
        <v>1605</v>
      </c>
      <c r="C2096" s="415" t="s">
        <v>1745</v>
      </c>
      <c r="D2096" s="415" t="s">
        <v>1746</v>
      </c>
      <c r="E2096" s="416" t="s">
        <v>155</v>
      </c>
      <c r="F2096" s="415" t="s">
        <v>155</v>
      </c>
      <c r="G2096" s="415">
        <v>100709</v>
      </c>
      <c r="H2096" s="415" t="s">
        <v>1753</v>
      </c>
      <c r="I2096" s="415" t="s">
        <v>25</v>
      </c>
      <c r="J2096" s="415" t="s">
        <v>273</v>
      </c>
      <c r="K2096" s="416">
        <v>43.13</v>
      </c>
      <c r="L2096" s="415" t="s">
        <v>217</v>
      </c>
    </row>
    <row r="2097" spans="1:12" x14ac:dyDescent="0.25">
      <c r="A2097" s="415" t="s">
        <v>1604</v>
      </c>
      <c r="B2097" s="415" t="s">
        <v>1605</v>
      </c>
      <c r="C2097" s="415" t="s">
        <v>1745</v>
      </c>
      <c r="D2097" s="415" t="s">
        <v>1746</v>
      </c>
      <c r="E2097" s="416" t="s">
        <v>155</v>
      </c>
      <c r="F2097" s="415" t="s">
        <v>155</v>
      </c>
      <c r="G2097" s="415">
        <v>100710</v>
      </c>
      <c r="H2097" s="415" t="s">
        <v>1754</v>
      </c>
      <c r="I2097" s="415" t="s">
        <v>25</v>
      </c>
      <c r="J2097" s="415" t="s">
        <v>273</v>
      </c>
      <c r="K2097" s="416">
        <v>128.63999999999999</v>
      </c>
      <c r="L2097" s="415" t="s">
        <v>217</v>
      </c>
    </row>
    <row r="2098" spans="1:12" x14ac:dyDescent="0.25">
      <c r="A2098" s="415" t="s">
        <v>1604</v>
      </c>
      <c r="B2098" s="415" t="s">
        <v>1605</v>
      </c>
      <c r="C2098" s="415" t="s">
        <v>1755</v>
      </c>
      <c r="D2098" s="415" t="s">
        <v>1756</v>
      </c>
      <c r="E2098" s="416" t="s">
        <v>155</v>
      </c>
      <c r="F2098" s="415" t="s">
        <v>155</v>
      </c>
      <c r="G2098" s="415">
        <v>102151</v>
      </c>
      <c r="H2098" s="415" t="s">
        <v>6668</v>
      </c>
      <c r="I2098" s="415" t="s">
        <v>27</v>
      </c>
      <c r="J2098" s="415" t="s">
        <v>273</v>
      </c>
      <c r="K2098" s="416">
        <v>145.52000000000001</v>
      </c>
      <c r="L2098" s="415" t="s">
        <v>217</v>
      </c>
    </row>
    <row r="2099" spans="1:12" x14ac:dyDescent="0.25">
      <c r="A2099" s="415" t="s">
        <v>1604</v>
      </c>
      <c r="B2099" s="415" t="s">
        <v>1605</v>
      </c>
      <c r="C2099" s="415" t="s">
        <v>1755</v>
      </c>
      <c r="D2099" s="415" t="s">
        <v>1756</v>
      </c>
      <c r="E2099" s="416" t="s">
        <v>155</v>
      </c>
      <c r="F2099" s="415" t="s">
        <v>155</v>
      </c>
      <c r="G2099" s="415">
        <v>102152</v>
      </c>
      <c r="H2099" s="415" t="s">
        <v>6669</v>
      </c>
      <c r="I2099" s="415" t="s">
        <v>27</v>
      </c>
      <c r="J2099" s="415" t="s">
        <v>273</v>
      </c>
      <c r="K2099" s="416">
        <v>181.51</v>
      </c>
      <c r="L2099" s="415" t="s">
        <v>217</v>
      </c>
    </row>
    <row r="2100" spans="1:12" x14ac:dyDescent="0.25">
      <c r="A2100" s="415" t="s">
        <v>1604</v>
      </c>
      <c r="B2100" s="415" t="s">
        <v>1605</v>
      </c>
      <c r="C2100" s="415" t="s">
        <v>1755</v>
      </c>
      <c r="D2100" s="415" t="s">
        <v>1756</v>
      </c>
      <c r="E2100" s="416" t="s">
        <v>155</v>
      </c>
      <c r="F2100" s="415" t="s">
        <v>155</v>
      </c>
      <c r="G2100" s="415">
        <v>102153</v>
      </c>
      <c r="H2100" s="415" t="s">
        <v>6670</v>
      </c>
      <c r="I2100" s="415" t="s">
        <v>27</v>
      </c>
      <c r="J2100" s="415" t="s">
        <v>273</v>
      </c>
      <c r="K2100" s="416">
        <v>229.52</v>
      </c>
      <c r="L2100" s="415" t="s">
        <v>217</v>
      </c>
    </row>
    <row r="2101" spans="1:12" x14ac:dyDescent="0.25">
      <c r="A2101" s="415" t="s">
        <v>1604</v>
      </c>
      <c r="B2101" s="415" t="s">
        <v>1605</v>
      </c>
      <c r="C2101" s="415" t="s">
        <v>1755</v>
      </c>
      <c r="D2101" s="415" t="s">
        <v>1756</v>
      </c>
      <c r="E2101" s="416" t="s">
        <v>155</v>
      </c>
      <c r="F2101" s="415" t="s">
        <v>155</v>
      </c>
      <c r="G2101" s="415">
        <v>102154</v>
      </c>
      <c r="H2101" s="415" t="s">
        <v>6671</v>
      </c>
      <c r="I2101" s="415" t="s">
        <v>27</v>
      </c>
      <c r="J2101" s="415" t="s">
        <v>273</v>
      </c>
      <c r="K2101" s="416">
        <v>198.26</v>
      </c>
      <c r="L2101" s="415" t="s">
        <v>217</v>
      </c>
    </row>
    <row r="2102" spans="1:12" x14ac:dyDescent="0.25">
      <c r="A2102" s="415" t="s">
        <v>1604</v>
      </c>
      <c r="B2102" s="415" t="s">
        <v>1605</v>
      </c>
      <c r="C2102" s="415" t="s">
        <v>1755</v>
      </c>
      <c r="D2102" s="415" t="s">
        <v>1756</v>
      </c>
      <c r="E2102" s="416" t="s">
        <v>155</v>
      </c>
      <c r="F2102" s="415" t="s">
        <v>155</v>
      </c>
      <c r="G2102" s="415">
        <v>102155</v>
      </c>
      <c r="H2102" s="415" t="s">
        <v>6672</v>
      </c>
      <c r="I2102" s="415" t="s">
        <v>27</v>
      </c>
      <c r="J2102" s="415" t="s">
        <v>273</v>
      </c>
      <c r="K2102" s="416">
        <v>237.51</v>
      </c>
      <c r="L2102" s="415" t="s">
        <v>217</v>
      </c>
    </row>
    <row r="2103" spans="1:12" x14ac:dyDescent="0.25">
      <c r="A2103" s="415" t="s">
        <v>1604</v>
      </c>
      <c r="B2103" s="415" t="s">
        <v>1605</v>
      </c>
      <c r="C2103" s="415" t="s">
        <v>1755</v>
      </c>
      <c r="D2103" s="415" t="s">
        <v>1756</v>
      </c>
      <c r="E2103" s="416" t="s">
        <v>155</v>
      </c>
      <c r="F2103" s="415" t="s">
        <v>155</v>
      </c>
      <c r="G2103" s="415">
        <v>102156</v>
      </c>
      <c r="H2103" s="415" t="s">
        <v>6673</v>
      </c>
      <c r="I2103" s="415" t="s">
        <v>27</v>
      </c>
      <c r="J2103" s="415" t="s">
        <v>273</v>
      </c>
      <c r="K2103" s="416">
        <v>227.25</v>
      </c>
      <c r="L2103" s="415" t="s">
        <v>217</v>
      </c>
    </row>
    <row r="2104" spans="1:12" x14ac:dyDescent="0.25">
      <c r="A2104" s="415" t="s">
        <v>1604</v>
      </c>
      <c r="B2104" s="415" t="s">
        <v>1605</v>
      </c>
      <c r="C2104" s="415" t="s">
        <v>1755</v>
      </c>
      <c r="D2104" s="415" t="s">
        <v>1756</v>
      </c>
      <c r="E2104" s="416" t="s">
        <v>155</v>
      </c>
      <c r="F2104" s="415" t="s">
        <v>155</v>
      </c>
      <c r="G2104" s="415">
        <v>102157</v>
      </c>
      <c r="H2104" s="415" t="s">
        <v>6674</v>
      </c>
      <c r="I2104" s="415" t="s">
        <v>27</v>
      </c>
      <c r="J2104" s="415" t="s">
        <v>273</v>
      </c>
      <c r="K2104" s="416">
        <v>311.25</v>
      </c>
      <c r="L2104" s="415" t="s">
        <v>217</v>
      </c>
    </row>
    <row r="2105" spans="1:12" x14ac:dyDescent="0.25">
      <c r="A2105" s="415" t="s">
        <v>1604</v>
      </c>
      <c r="B2105" s="415" t="s">
        <v>1605</v>
      </c>
      <c r="C2105" s="415" t="s">
        <v>1755</v>
      </c>
      <c r="D2105" s="415" t="s">
        <v>1756</v>
      </c>
      <c r="E2105" s="416" t="s">
        <v>155</v>
      </c>
      <c r="F2105" s="415" t="s">
        <v>155</v>
      </c>
      <c r="G2105" s="415">
        <v>102158</v>
      </c>
      <c r="H2105" s="415" t="s">
        <v>6675</v>
      </c>
      <c r="I2105" s="415" t="s">
        <v>27</v>
      </c>
      <c r="J2105" s="415" t="s">
        <v>273</v>
      </c>
      <c r="K2105" s="416">
        <v>314.85000000000002</v>
      </c>
      <c r="L2105" s="415" t="s">
        <v>217</v>
      </c>
    </row>
    <row r="2106" spans="1:12" x14ac:dyDescent="0.25">
      <c r="A2106" s="415" t="s">
        <v>1604</v>
      </c>
      <c r="B2106" s="415" t="s">
        <v>1605</v>
      </c>
      <c r="C2106" s="415" t="s">
        <v>1755</v>
      </c>
      <c r="D2106" s="415" t="s">
        <v>1756</v>
      </c>
      <c r="E2106" s="416" t="s">
        <v>155</v>
      </c>
      <c r="F2106" s="415" t="s">
        <v>155</v>
      </c>
      <c r="G2106" s="415">
        <v>102159</v>
      </c>
      <c r="H2106" s="415" t="s">
        <v>6676</v>
      </c>
      <c r="I2106" s="415" t="s">
        <v>27</v>
      </c>
      <c r="J2106" s="415" t="s">
        <v>273</v>
      </c>
      <c r="K2106" s="416">
        <v>375.08</v>
      </c>
      <c r="L2106" s="415" t="s">
        <v>217</v>
      </c>
    </row>
    <row r="2107" spans="1:12" x14ac:dyDescent="0.25">
      <c r="A2107" s="415" t="s">
        <v>1604</v>
      </c>
      <c r="B2107" s="415" t="s">
        <v>1605</v>
      </c>
      <c r="C2107" s="415" t="s">
        <v>1755</v>
      </c>
      <c r="D2107" s="415" t="s">
        <v>1756</v>
      </c>
      <c r="E2107" s="416" t="s">
        <v>155</v>
      </c>
      <c r="F2107" s="415" t="s">
        <v>155</v>
      </c>
      <c r="G2107" s="415">
        <v>102160</v>
      </c>
      <c r="H2107" s="415" t="s">
        <v>6677</v>
      </c>
      <c r="I2107" s="415" t="s">
        <v>27</v>
      </c>
      <c r="J2107" s="415" t="s">
        <v>273</v>
      </c>
      <c r="K2107" s="416">
        <v>157.51</v>
      </c>
      <c r="L2107" s="415" t="s">
        <v>217</v>
      </c>
    </row>
    <row r="2108" spans="1:12" x14ac:dyDescent="0.25">
      <c r="A2108" s="415" t="s">
        <v>1604</v>
      </c>
      <c r="B2108" s="415" t="s">
        <v>1605</v>
      </c>
      <c r="C2108" s="415" t="s">
        <v>1755</v>
      </c>
      <c r="D2108" s="415" t="s">
        <v>1756</v>
      </c>
      <c r="E2108" s="416" t="s">
        <v>155</v>
      </c>
      <c r="F2108" s="415" t="s">
        <v>155</v>
      </c>
      <c r="G2108" s="415">
        <v>102161</v>
      </c>
      <c r="H2108" s="415" t="s">
        <v>6678</v>
      </c>
      <c r="I2108" s="415" t="s">
        <v>27</v>
      </c>
      <c r="J2108" s="415" t="s">
        <v>216</v>
      </c>
      <c r="K2108" s="416">
        <v>227.51</v>
      </c>
      <c r="L2108" s="415" t="s">
        <v>217</v>
      </c>
    </row>
    <row r="2109" spans="1:12" x14ac:dyDescent="0.25">
      <c r="A2109" s="415" t="s">
        <v>1604</v>
      </c>
      <c r="B2109" s="415" t="s">
        <v>1605</v>
      </c>
      <c r="C2109" s="415" t="s">
        <v>1755</v>
      </c>
      <c r="D2109" s="415" t="s">
        <v>1756</v>
      </c>
      <c r="E2109" s="416" t="s">
        <v>155</v>
      </c>
      <c r="F2109" s="415" t="s">
        <v>155</v>
      </c>
      <c r="G2109" s="415">
        <v>102162</v>
      </c>
      <c r="H2109" s="415" t="s">
        <v>6679</v>
      </c>
      <c r="I2109" s="415" t="s">
        <v>27</v>
      </c>
      <c r="J2109" s="415" t="s">
        <v>216</v>
      </c>
      <c r="K2109" s="416">
        <v>263.5</v>
      </c>
      <c r="L2109" s="415" t="s">
        <v>217</v>
      </c>
    </row>
    <row r="2110" spans="1:12" x14ac:dyDescent="0.25">
      <c r="A2110" s="415" t="s">
        <v>1604</v>
      </c>
      <c r="B2110" s="415" t="s">
        <v>1605</v>
      </c>
      <c r="C2110" s="415" t="s">
        <v>1755</v>
      </c>
      <c r="D2110" s="415" t="s">
        <v>1756</v>
      </c>
      <c r="E2110" s="416" t="s">
        <v>155</v>
      </c>
      <c r="F2110" s="415" t="s">
        <v>155</v>
      </c>
      <c r="G2110" s="415">
        <v>102163</v>
      </c>
      <c r="H2110" s="415" t="s">
        <v>6680</v>
      </c>
      <c r="I2110" s="415" t="s">
        <v>27</v>
      </c>
      <c r="J2110" s="415" t="s">
        <v>216</v>
      </c>
      <c r="K2110" s="416">
        <v>311.51</v>
      </c>
      <c r="L2110" s="415" t="s">
        <v>217</v>
      </c>
    </row>
    <row r="2111" spans="1:12" x14ac:dyDescent="0.25">
      <c r="A2111" s="415" t="s">
        <v>1604</v>
      </c>
      <c r="B2111" s="415" t="s">
        <v>1605</v>
      </c>
      <c r="C2111" s="415" t="s">
        <v>1755</v>
      </c>
      <c r="D2111" s="415" t="s">
        <v>1756</v>
      </c>
      <c r="E2111" s="416" t="s">
        <v>155</v>
      </c>
      <c r="F2111" s="415" t="s">
        <v>155</v>
      </c>
      <c r="G2111" s="415">
        <v>102164</v>
      </c>
      <c r="H2111" s="415" t="s">
        <v>6681</v>
      </c>
      <c r="I2111" s="415" t="s">
        <v>27</v>
      </c>
      <c r="J2111" s="415" t="s">
        <v>216</v>
      </c>
      <c r="K2111" s="416">
        <v>265.17</v>
      </c>
      <c r="L2111" s="415" t="s">
        <v>217</v>
      </c>
    </row>
    <row r="2112" spans="1:12" x14ac:dyDescent="0.25">
      <c r="A2112" s="415" t="s">
        <v>1604</v>
      </c>
      <c r="B2112" s="415" t="s">
        <v>1605</v>
      </c>
      <c r="C2112" s="415" t="s">
        <v>1755</v>
      </c>
      <c r="D2112" s="415" t="s">
        <v>1756</v>
      </c>
      <c r="E2112" s="416" t="s">
        <v>155</v>
      </c>
      <c r="F2112" s="415" t="s">
        <v>155</v>
      </c>
      <c r="G2112" s="415">
        <v>102165</v>
      </c>
      <c r="H2112" s="415" t="s">
        <v>6682</v>
      </c>
      <c r="I2112" s="415" t="s">
        <v>27</v>
      </c>
      <c r="J2112" s="415" t="s">
        <v>216</v>
      </c>
      <c r="K2112" s="416">
        <v>304.42</v>
      </c>
      <c r="L2112" s="415" t="s">
        <v>217</v>
      </c>
    </row>
    <row r="2113" spans="1:12" x14ac:dyDescent="0.25">
      <c r="A2113" s="415" t="s">
        <v>1604</v>
      </c>
      <c r="B2113" s="415" t="s">
        <v>1605</v>
      </c>
      <c r="C2113" s="415" t="s">
        <v>1755</v>
      </c>
      <c r="D2113" s="415" t="s">
        <v>1756</v>
      </c>
      <c r="E2113" s="416" t="s">
        <v>155</v>
      </c>
      <c r="F2113" s="415" t="s">
        <v>155</v>
      </c>
      <c r="G2113" s="415">
        <v>102166</v>
      </c>
      <c r="H2113" s="415" t="s">
        <v>6683</v>
      </c>
      <c r="I2113" s="415" t="s">
        <v>27</v>
      </c>
      <c r="J2113" s="415" t="s">
        <v>216</v>
      </c>
      <c r="K2113" s="416">
        <v>279.05</v>
      </c>
      <c r="L2113" s="415" t="s">
        <v>217</v>
      </c>
    </row>
    <row r="2114" spans="1:12" x14ac:dyDescent="0.25">
      <c r="A2114" s="415" t="s">
        <v>1604</v>
      </c>
      <c r="B2114" s="415" t="s">
        <v>1605</v>
      </c>
      <c r="C2114" s="415" t="s">
        <v>1755</v>
      </c>
      <c r="D2114" s="415" t="s">
        <v>1756</v>
      </c>
      <c r="E2114" s="416" t="s">
        <v>155</v>
      </c>
      <c r="F2114" s="415" t="s">
        <v>155</v>
      </c>
      <c r="G2114" s="415">
        <v>102167</v>
      </c>
      <c r="H2114" s="415" t="s">
        <v>6684</v>
      </c>
      <c r="I2114" s="415" t="s">
        <v>27</v>
      </c>
      <c r="J2114" s="415" t="s">
        <v>216</v>
      </c>
      <c r="K2114" s="416">
        <v>363.05</v>
      </c>
      <c r="L2114" s="415" t="s">
        <v>217</v>
      </c>
    </row>
    <row r="2115" spans="1:12" x14ac:dyDescent="0.25">
      <c r="A2115" s="415" t="s">
        <v>1604</v>
      </c>
      <c r="B2115" s="415" t="s">
        <v>1605</v>
      </c>
      <c r="C2115" s="415" t="s">
        <v>1755</v>
      </c>
      <c r="D2115" s="415" t="s">
        <v>1756</v>
      </c>
      <c r="E2115" s="416" t="s">
        <v>155</v>
      </c>
      <c r="F2115" s="415" t="s">
        <v>155</v>
      </c>
      <c r="G2115" s="415">
        <v>102168</v>
      </c>
      <c r="H2115" s="415" t="s">
        <v>6685</v>
      </c>
      <c r="I2115" s="415" t="s">
        <v>27</v>
      </c>
      <c r="J2115" s="415" t="s">
        <v>216</v>
      </c>
      <c r="K2115" s="416">
        <v>353.26</v>
      </c>
      <c r="L2115" s="415" t="s">
        <v>217</v>
      </c>
    </row>
    <row r="2116" spans="1:12" x14ac:dyDescent="0.25">
      <c r="A2116" s="415" t="s">
        <v>1604</v>
      </c>
      <c r="B2116" s="415" t="s">
        <v>1605</v>
      </c>
      <c r="C2116" s="415" t="s">
        <v>1755</v>
      </c>
      <c r="D2116" s="415" t="s">
        <v>1756</v>
      </c>
      <c r="E2116" s="416" t="s">
        <v>155</v>
      </c>
      <c r="F2116" s="415" t="s">
        <v>155</v>
      </c>
      <c r="G2116" s="415">
        <v>102169</v>
      </c>
      <c r="H2116" s="415" t="s">
        <v>6686</v>
      </c>
      <c r="I2116" s="415" t="s">
        <v>27</v>
      </c>
      <c r="J2116" s="415" t="s">
        <v>216</v>
      </c>
      <c r="K2116" s="416">
        <v>408.51</v>
      </c>
      <c r="L2116" s="415" t="s">
        <v>217</v>
      </c>
    </row>
    <row r="2117" spans="1:12" x14ac:dyDescent="0.25">
      <c r="A2117" s="415" t="s">
        <v>1604</v>
      </c>
      <c r="B2117" s="415" t="s">
        <v>1605</v>
      </c>
      <c r="C2117" s="415" t="s">
        <v>1755</v>
      </c>
      <c r="D2117" s="415" t="s">
        <v>1756</v>
      </c>
      <c r="E2117" s="416" t="s">
        <v>155</v>
      </c>
      <c r="F2117" s="415" t="s">
        <v>155</v>
      </c>
      <c r="G2117" s="415">
        <v>102170</v>
      </c>
      <c r="H2117" s="415" t="s">
        <v>6687</v>
      </c>
      <c r="I2117" s="415" t="s">
        <v>27</v>
      </c>
      <c r="J2117" s="415" t="s">
        <v>216</v>
      </c>
      <c r="K2117" s="416">
        <v>239.5</v>
      </c>
      <c r="L2117" s="415" t="s">
        <v>217</v>
      </c>
    </row>
    <row r="2118" spans="1:12" x14ac:dyDescent="0.25">
      <c r="A2118" s="415" t="s">
        <v>1604</v>
      </c>
      <c r="B2118" s="415" t="s">
        <v>1605</v>
      </c>
      <c r="C2118" s="415" t="s">
        <v>1755</v>
      </c>
      <c r="D2118" s="415" t="s">
        <v>1756</v>
      </c>
      <c r="E2118" s="416" t="s">
        <v>155</v>
      </c>
      <c r="F2118" s="415" t="s">
        <v>155</v>
      </c>
      <c r="G2118" s="415">
        <v>102171</v>
      </c>
      <c r="H2118" s="415" t="s">
        <v>6688</v>
      </c>
      <c r="I2118" s="415" t="s">
        <v>27</v>
      </c>
      <c r="J2118" s="415" t="s">
        <v>216</v>
      </c>
      <c r="K2118" s="416">
        <v>457.16</v>
      </c>
      <c r="L2118" s="415" t="s">
        <v>217</v>
      </c>
    </row>
    <row r="2119" spans="1:12" x14ac:dyDescent="0.25">
      <c r="A2119" s="415" t="s">
        <v>1604</v>
      </c>
      <c r="B2119" s="415" t="s">
        <v>1605</v>
      </c>
      <c r="C2119" s="415" t="s">
        <v>1755</v>
      </c>
      <c r="D2119" s="415" t="s">
        <v>1756</v>
      </c>
      <c r="E2119" s="416" t="s">
        <v>155</v>
      </c>
      <c r="F2119" s="415" t="s">
        <v>155</v>
      </c>
      <c r="G2119" s="415">
        <v>102172</v>
      </c>
      <c r="H2119" s="415" t="s">
        <v>6689</v>
      </c>
      <c r="I2119" s="415" t="s">
        <v>27</v>
      </c>
      <c r="J2119" s="415" t="s">
        <v>216</v>
      </c>
      <c r="K2119" s="416">
        <v>447.04</v>
      </c>
      <c r="L2119" s="415" t="s">
        <v>217</v>
      </c>
    </row>
    <row r="2120" spans="1:12" x14ac:dyDescent="0.25">
      <c r="A2120" s="415" t="s">
        <v>1604</v>
      </c>
      <c r="B2120" s="415" t="s">
        <v>1605</v>
      </c>
      <c r="C2120" s="415" t="s">
        <v>1755</v>
      </c>
      <c r="D2120" s="415" t="s">
        <v>1756</v>
      </c>
      <c r="E2120" s="416" t="s">
        <v>155</v>
      </c>
      <c r="F2120" s="415" t="s">
        <v>155</v>
      </c>
      <c r="G2120" s="415">
        <v>102176</v>
      </c>
      <c r="H2120" s="415" t="s">
        <v>6690</v>
      </c>
      <c r="I2120" s="415" t="s">
        <v>27</v>
      </c>
      <c r="J2120" s="415" t="s">
        <v>216</v>
      </c>
      <c r="K2120" s="416">
        <v>834.07</v>
      </c>
      <c r="L2120" s="415" t="s">
        <v>217</v>
      </c>
    </row>
    <row r="2121" spans="1:12" x14ac:dyDescent="0.25">
      <c r="A2121" s="415" t="s">
        <v>1604</v>
      </c>
      <c r="B2121" s="415" t="s">
        <v>1605</v>
      </c>
      <c r="C2121" s="415" t="s">
        <v>1755</v>
      </c>
      <c r="D2121" s="415" t="s">
        <v>1756</v>
      </c>
      <c r="E2121" s="416" t="s">
        <v>155</v>
      </c>
      <c r="F2121" s="415" t="s">
        <v>155</v>
      </c>
      <c r="G2121" s="415">
        <v>102177</v>
      </c>
      <c r="H2121" s="415" t="s">
        <v>6691</v>
      </c>
      <c r="I2121" s="415" t="s">
        <v>27</v>
      </c>
      <c r="J2121" s="415" t="s">
        <v>216</v>
      </c>
      <c r="K2121" s="417">
        <v>1688.18</v>
      </c>
      <c r="L2121" s="415" t="s">
        <v>217</v>
      </c>
    </row>
    <row r="2122" spans="1:12" x14ac:dyDescent="0.25">
      <c r="A2122" s="415" t="s">
        <v>1604</v>
      </c>
      <c r="B2122" s="415" t="s">
        <v>1605</v>
      </c>
      <c r="C2122" s="415" t="s">
        <v>1755</v>
      </c>
      <c r="D2122" s="415" t="s">
        <v>1756</v>
      </c>
      <c r="E2122" s="416" t="s">
        <v>155</v>
      </c>
      <c r="F2122" s="415" t="s">
        <v>155</v>
      </c>
      <c r="G2122" s="415">
        <v>102178</v>
      </c>
      <c r="H2122" s="415" t="s">
        <v>6692</v>
      </c>
      <c r="I2122" s="415" t="s">
        <v>27</v>
      </c>
      <c r="J2122" s="415" t="s">
        <v>216</v>
      </c>
      <c r="K2122" s="417">
        <v>1939.48</v>
      </c>
      <c r="L2122" s="415" t="s">
        <v>217</v>
      </c>
    </row>
    <row r="2123" spans="1:12" x14ac:dyDescent="0.25">
      <c r="A2123" s="415" t="s">
        <v>1604</v>
      </c>
      <c r="B2123" s="415" t="s">
        <v>1605</v>
      </c>
      <c r="C2123" s="415" t="s">
        <v>1755</v>
      </c>
      <c r="D2123" s="415" t="s">
        <v>1756</v>
      </c>
      <c r="E2123" s="416" t="s">
        <v>155</v>
      </c>
      <c r="F2123" s="415" t="s">
        <v>155</v>
      </c>
      <c r="G2123" s="415">
        <v>102179</v>
      </c>
      <c r="H2123" s="415" t="s">
        <v>6693</v>
      </c>
      <c r="I2123" s="415" t="s">
        <v>27</v>
      </c>
      <c r="J2123" s="415" t="s">
        <v>216</v>
      </c>
      <c r="K2123" s="416">
        <v>337.86</v>
      </c>
      <c r="L2123" s="415" t="s">
        <v>217</v>
      </c>
    </row>
    <row r="2124" spans="1:12" x14ac:dyDescent="0.25">
      <c r="A2124" s="415" t="s">
        <v>1604</v>
      </c>
      <c r="B2124" s="415" t="s">
        <v>1605</v>
      </c>
      <c r="C2124" s="415" t="s">
        <v>1755</v>
      </c>
      <c r="D2124" s="415" t="s">
        <v>1756</v>
      </c>
      <c r="E2124" s="416" t="s">
        <v>155</v>
      </c>
      <c r="F2124" s="415" t="s">
        <v>155</v>
      </c>
      <c r="G2124" s="415">
        <v>102180</v>
      </c>
      <c r="H2124" s="415" t="s">
        <v>6694</v>
      </c>
      <c r="I2124" s="415" t="s">
        <v>27</v>
      </c>
      <c r="J2124" s="415" t="s">
        <v>216</v>
      </c>
      <c r="K2124" s="416">
        <v>395.05</v>
      </c>
      <c r="L2124" s="415" t="s">
        <v>217</v>
      </c>
    </row>
    <row r="2125" spans="1:12" x14ac:dyDescent="0.25">
      <c r="A2125" s="415" t="s">
        <v>1604</v>
      </c>
      <c r="B2125" s="415" t="s">
        <v>1605</v>
      </c>
      <c r="C2125" s="415" t="s">
        <v>1755</v>
      </c>
      <c r="D2125" s="415" t="s">
        <v>1756</v>
      </c>
      <c r="E2125" s="416" t="s">
        <v>155</v>
      </c>
      <c r="F2125" s="415" t="s">
        <v>155</v>
      </c>
      <c r="G2125" s="415">
        <v>102181</v>
      </c>
      <c r="H2125" s="415" t="s">
        <v>6695</v>
      </c>
      <c r="I2125" s="415" t="s">
        <v>27</v>
      </c>
      <c r="J2125" s="415" t="s">
        <v>216</v>
      </c>
      <c r="K2125" s="416">
        <v>472.53</v>
      </c>
      <c r="L2125" s="415" t="s">
        <v>217</v>
      </c>
    </row>
    <row r="2126" spans="1:12" x14ac:dyDescent="0.25">
      <c r="A2126" s="415" t="s">
        <v>1604</v>
      </c>
      <c r="B2126" s="415" t="s">
        <v>1605</v>
      </c>
      <c r="C2126" s="415" t="s">
        <v>1755</v>
      </c>
      <c r="D2126" s="415" t="s">
        <v>1756</v>
      </c>
      <c r="E2126" s="416" t="s">
        <v>155</v>
      </c>
      <c r="F2126" s="415" t="s">
        <v>155</v>
      </c>
      <c r="G2126" s="415">
        <v>102182</v>
      </c>
      <c r="H2126" s="415" t="s">
        <v>6696</v>
      </c>
      <c r="I2126" s="415" t="s">
        <v>25</v>
      </c>
      <c r="J2126" s="415" t="s">
        <v>273</v>
      </c>
      <c r="K2126" s="416">
        <v>993.64</v>
      </c>
      <c r="L2126" s="415" t="s">
        <v>217</v>
      </c>
    </row>
    <row r="2127" spans="1:12" x14ac:dyDescent="0.25">
      <c r="A2127" s="415" t="s">
        <v>1604</v>
      </c>
      <c r="B2127" s="415" t="s">
        <v>1605</v>
      </c>
      <c r="C2127" s="415" t="s">
        <v>1755</v>
      </c>
      <c r="D2127" s="415" t="s">
        <v>1756</v>
      </c>
      <c r="E2127" s="416" t="s">
        <v>155</v>
      </c>
      <c r="F2127" s="415" t="s">
        <v>155</v>
      </c>
      <c r="G2127" s="415">
        <v>102183</v>
      </c>
      <c r="H2127" s="415" t="s">
        <v>6697</v>
      </c>
      <c r="I2127" s="415" t="s">
        <v>25</v>
      </c>
      <c r="J2127" s="415" t="s">
        <v>273</v>
      </c>
      <c r="K2127" s="417">
        <v>1995.81</v>
      </c>
      <c r="L2127" s="415" t="s">
        <v>217</v>
      </c>
    </row>
    <row r="2128" spans="1:12" x14ac:dyDescent="0.25">
      <c r="A2128" s="415" t="s">
        <v>1604</v>
      </c>
      <c r="B2128" s="415" t="s">
        <v>1605</v>
      </c>
      <c r="C2128" s="415" t="s">
        <v>1755</v>
      </c>
      <c r="D2128" s="415" t="s">
        <v>1756</v>
      </c>
      <c r="E2128" s="416" t="s">
        <v>155</v>
      </c>
      <c r="F2128" s="415" t="s">
        <v>155</v>
      </c>
      <c r="G2128" s="415">
        <v>102184</v>
      </c>
      <c r="H2128" s="415" t="s">
        <v>6698</v>
      </c>
      <c r="I2128" s="415" t="s">
        <v>25</v>
      </c>
      <c r="J2128" s="415" t="s">
        <v>273</v>
      </c>
      <c r="K2128" s="417">
        <v>1904.08</v>
      </c>
      <c r="L2128" s="415" t="s">
        <v>217</v>
      </c>
    </row>
    <row r="2129" spans="1:12" x14ac:dyDescent="0.25">
      <c r="A2129" s="415" t="s">
        <v>1604</v>
      </c>
      <c r="B2129" s="415" t="s">
        <v>1605</v>
      </c>
      <c r="C2129" s="415" t="s">
        <v>1755</v>
      </c>
      <c r="D2129" s="415" t="s">
        <v>1756</v>
      </c>
      <c r="E2129" s="416" t="s">
        <v>155</v>
      </c>
      <c r="F2129" s="415" t="s">
        <v>155</v>
      </c>
      <c r="G2129" s="415">
        <v>102185</v>
      </c>
      <c r="H2129" s="415" t="s">
        <v>6699</v>
      </c>
      <c r="I2129" s="415" t="s">
        <v>25</v>
      </c>
      <c r="J2129" s="415" t="s">
        <v>273</v>
      </c>
      <c r="K2129" s="417">
        <v>3816.44</v>
      </c>
      <c r="L2129" s="415" t="s">
        <v>217</v>
      </c>
    </row>
    <row r="2130" spans="1:12" x14ac:dyDescent="0.25">
      <c r="A2130" s="415" t="s">
        <v>1604</v>
      </c>
      <c r="B2130" s="415" t="s">
        <v>1605</v>
      </c>
      <c r="C2130" s="415" t="s">
        <v>1755</v>
      </c>
      <c r="D2130" s="415" t="s">
        <v>1756</v>
      </c>
      <c r="E2130" s="416" t="s">
        <v>155</v>
      </c>
      <c r="F2130" s="415" t="s">
        <v>155</v>
      </c>
      <c r="G2130" s="415">
        <v>102190</v>
      </c>
      <c r="H2130" s="415" t="s">
        <v>6700</v>
      </c>
      <c r="I2130" s="415" t="s">
        <v>27</v>
      </c>
      <c r="J2130" s="415" t="s">
        <v>273</v>
      </c>
      <c r="K2130" s="416">
        <v>13.06</v>
      </c>
      <c r="L2130" s="415" t="s">
        <v>217</v>
      </c>
    </row>
    <row r="2131" spans="1:12" x14ac:dyDescent="0.25">
      <c r="A2131" s="415" t="s">
        <v>1604</v>
      </c>
      <c r="B2131" s="415" t="s">
        <v>1605</v>
      </c>
      <c r="C2131" s="415" t="s">
        <v>1755</v>
      </c>
      <c r="D2131" s="415" t="s">
        <v>1756</v>
      </c>
      <c r="E2131" s="416" t="s">
        <v>155</v>
      </c>
      <c r="F2131" s="415" t="s">
        <v>155</v>
      </c>
      <c r="G2131" s="415">
        <v>102191</v>
      </c>
      <c r="H2131" s="415" t="s">
        <v>6701</v>
      </c>
      <c r="I2131" s="415" t="s">
        <v>27</v>
      </c>
      <c r="J2131" s="415" t="s">
        <v>273</v>
      </c>
      <c r="K2131" s="416">
        <v>15.87</v>
      </c>
      <c r="L2131" s="415" t="s">
        <v>217</v>
      </c>
    </row>
    <row r="2132" spans="1:12" x14ac:dyDescent="0.25">
      <c r="A2132" s="415" t="s">
        <v>1604</v>
      </c>
      <c r="B2132" s="415" t="s">
        <v>1605</v>
      </c>
      <c r="C2132" s="415" t="s">
        <v>1755</v>
      </c>
      <c r="D2132" s="415" t="s">
        <v>1756</v>
      </c>
      <c r="E2132" s="416" t="s">
        <v>155</v>
      </c>
      <c r="F2132" s="415" t="s">
        <v>155</v>
      </c>
      <c r="G2132" s="415">
        <v>102192</v>
      </c>
      <c r="H2132" s="415" t="s">
        <v>6702</v>
      </c>
      <c r="I2132" s="415" t="s">
        <v>27</v>
      </c>
      <c r="J2132" s="415" t="s">
        <v>273</v>
      </c>
      <c r="K2132" s="416">
        <v>11.33</v>
      </c>
      <c r="L2132" s="415" t="s">
        <v>217</v>
      </c>
    </row>
    <row r="2133" spans="1:12" x14ac:dyDescent="0.25">
      <c r="A2133" s="415" t="s">
        <v>1604</v>
      </c>
      <c r="B2133" s="415" t="s">
        <v>1605</v>
      </c>
      <c r="C2133" s="415" t="s">
        <v>1757</v>
      </c>
      <c r="D2133" s="415" t="s">
        <v>1758</v>
      </c>
      <c r="E2133" s="416" t="s">
        <v>155</v>
      </c>
      <c r="F2133" s="415" t="s">
        <v>155</v>
      </c>
      <c r="G2133" s="415">
        <v>94569</v>
      </c>
      <c r="H2133" s="415" t="s">
        <v>1759</v>
      </c>
      <c r="I2133" s="415" t="s">
        <v>27</v>
      </c>
      <c r="J2133" s="415" t="s">
        <v>273</v>
      </c>
      <c r="K2133" s="416">
        <v>559.01</v>
      </c>
      <c r="L2133" s="415" t="s">
        <v>217</v>
      </c>
    </row>
    <row r="2134" spans="1:12" x14ac:dyDescent="0.25">
      <c r="A2134" s="415" t="s">
        <v>1604</v>
      </c>
      <c r="B2134" s="415" t="s">
        <v>1605</v>
      </c>
      <c r="C2134" s="415" t="s">
        <v>1757</v>
      </c>
      <c r="D2134" s="415" t="s">
        <v>1758</v>
      </c>
      <c r="E2134" s="416" t="s">
        <v>155</v>
      </c>
      <c r="F2134" s="415" t="s">
        <v>155</v>
      </c>
      <c r="G2134" s="415">
        <v>94570</v>
      </c>
      <c r="H2134" s="415" t="s">
        <v>1760</v>
      </c>
      <c r="I2134" s="415" t="s">
        <v>27</v>
      </c>
      <c r="J2134" s="415" t="s">
        <v>273</v>
      </c>
      <c r="K2134" s="416">
        <v>289.52999999999997</v>
      </c>
      <c r="L2134" s="415" t="s">
        <v>217</v>
      </c>
    </row>
    <row r="2135" spans="1:12" x14ac:dyDescent="0.25">
      <c r="A2135" s="415" t="s">
        <v>1604</v>
      </c>
      <c r="B2135" s="415" t="s">
        <v>1605</v>
      </c>
      <c r="C2135" s="415" t="s">
        <v>1757</v>
      </c>
      <c r="D2135" s="415" t="s">
        <v>1758</v>
      </c>
      <c r="E2135" s="416" t="s">
        <v>155</v>
      </c>
      <c r="F2135" s="415" t="s">
        <v>155</v>
      </c>
      <c r="G2135" s="415">
        <v>94572</v>
      </c>
      <c r="H2135" s="415" t="s">
        <v>1761</v>
      </c>
      <c r="I2135" s="415" t="s">
        <v>27</v>
      </c>
      <c r="J2135" s="415" t="s">
        <v>273</v>
      </c>
      <c r="K2135" s="416">
        <v>409.83</v>
      </c>
      <c r="L2135" s="415" t="s">
        <v>217</v>
      </c>
    </row>
    <row r="2136" spans="1:12" x14ac:dyDescent="0.25">
      <c r="A2136" s="415" t="s">
        <v>1604</v>
      </c>
      <c r="B2136" s="415" t="s">
        <v>1605</v>
      </c>
      <c r="C2136" s="415" t="s">
        <v>1757</v>
      </c>
      <c r="D2136" s="415" t="s">
        <v>1758</v>
      </c>
      <c r="E2136" s="416" t="s">
        <v>155</v>
      </c>
      <c r="F2136" s="415" t="s">
        <v>155</v>
      </c>
      <c r="G2136" s="415">
        <v>94573</v>
      </c>
      <c r="H2136" s="415" t="s">
        <v>1762</v>
      </c>
      <c r="I2136" s="415" t="s">
        <v>27</v>
      </c>
      <c r="J2136" s="415" t="s">
        <v>273</v>
      </c>
      <c r="K2136" s="416">
        <v>333.15</v>
      </c>
      <c r="L2136" s="415" t="s">
        <v>217</v>
      </c>
    </row>
    <row r="2137" spans="1:12" x14ac:dyDescent="0.25">
      <c r="A2137" s="415" t="s">
        <v>1604</v>
      </c>
      <c r="B2137" s="415" t="s">
        <v>1605</v>
      </c>
      <c r="C2137" s="415" t="s">
        <v>1757</v>
      </c>
      <c r="D2137" s="415" t="s">
        <v>1758</v>
      </c>
      <c r="E2137" s="416" t="s">
        <v>155</v>
      </c>
      <c r="F2137" s="415" t="s">
        <v>155</v>
      </c>
      <c r="G2137" s="415">
        <v>94580</v>
      </c>
      <c r="H2137" s="415" t="s">
        <v>1763</v>
      </c>
      <c r="I2137" s="415" t="s">
        <v>27</v>
      </c>
      <c r="J2137" s="415" t="s">
        <v>273</v>
      </c>
      <c r="K2137" s="416">
        <v>455.74</v>
      </c>
      <c r="L2137" s="415" t="s">
        <v>217</v>
      </c>
    </row>
    <row r="2138" spans="1:12" x14ac:dyDescent="0.25">
      <c r="A2138" s="415" t="s">
        <v>1604</v>
      </c>
      <c r="B2138" s="415" t="s">
        <v>1605</v>
      </c>
      <c r="C2138" s="415" t="s">
        <v>1757</v>
      </c>
      <c r="D2138" s="415" t="s">
        <v>1758</v>
      </c>
      <c r="E2138" s="416" t="s">
        <v>155</v>
      </c>
      <c r="F2138" s="415" t="s">
        <v>155</v>
      </c>
      <c r="G2138" s="415">
        <v>94589</v>
      </c>
      <c r="H2138" s="415" t="s">
        <v>7094</v>
      </c>
      <c r="I2138" s="415" t="s">
        <v>23</v>
      </c>
      <c r="J2138" s="415" t="s">
        <v>273</v>
      </c>
      <c r="K2138" s="416">
        <v>16.8</v>
      </c>
      <c r="L2138" s="415" t="s">
        <v>217</v>
      </c>
    </row>
    <row r="2139" spans="1:12" x14ac:dyDescent="0.25">
      <c r="A2139" s="415" t="s">
        <v>1604</v>
      </c>
      <c r="B2139" s="415" t="s">
        <v>1605</v>
      </c>
      <c r="C2139" s="415" t="s">
        <v>1757</v>
      </c>
      <c r="D2139" s="415" t="s">
        <v>1758</v>
      </c>
      <c r="E2139" s="416" t="s">
        <v>155</v>
      </c>
      <c r="F2139" s="415" t="s">
        <v>155</v>
      </c>
      <c r="G2139" s="415">
        <v>94590</v>
      </c>
      <c r="H2139" s="415" t="s">
        <v>7095</v>
      </c>
      <c r="I2139" s="415" t="s">
        <v>23</v>
      </c>
      <c r="J2139" s="415" t="s">
        <v>273</v>
      </c>
      <c r="K2139" s="416">
        <v>16.75</v>
      </c>
      <c r="L2139" s="415" t="s">
        <v>217</v>
      </c>
    </row>
    <row r="2140" spans="1:12" x14ac:dyDescent="0.25">
      <c r="A2140" s="415" t="s">
        <v>1604</v>
      </c>
      <c r="B2140" s="415" t="s">
        <v>1605</v>
      </c>
      <c r="C2140" s="415" t="s">
        <v>1757</v>
      </c>
      <c r="D2140" s="415" t="s">
        <v>1758</v>
      </c>
      <c r="E2140" s="416" t="s">
        <v>155</v>
      </c>
      <c r="F2140" s="415" t="s">
        <v>155</v>
      </c>
      <c r="G2140" s="415">
        <v>100674</v>
      </c>
      <c r="H2140" s="415" t="s">
        <v>1764</v>
      </c>
      <c r="I2140" s="415" t="s">
        <v>27</v>
      </c>
      <c r="J2140" s="415" t="s">
        <v>273</v>
      </c>
      <c r="K2140" s="416">
        <v>595.37</v>
      </c>
      <c r="L2140" s="415" t="s">
        <v>217</v>
      </c>
    </row>
    <row r="2141" spans="1:12" x14ac:dyDescent="0.25">
      <c r="A2141" s="415" t="s">
        <v>1765</v>
      </c>
      <c r="B2141" s="415" t="s">
        <v>1766</v>
      </c>
      <c r="C2141" s="415" t="s">
        <v>1767</v>
      </c>
      <c r="D2141" s="415" t="s">
        <v>1768</v>
      </c>
      <c r="E2141" s="416" t="s">
        <v>155</v>
      </c>
      <c r="F2141" s="415" t="s">
        <v>155</v>
      </c>
      <c r="G2141" s="415">
        <v>101096</v>
      </c>
      <c r="H2141" s="415" t="s">
        <v>1769</v>
      </c>
      <c r="I2141" s="415" t="s">
        <v>26</v>
      </c>
      <c r="J2141" s="415" t="s">
        <v>216</v>
      </c>
      <c r="K2141" s="417">
        <v>1101.6199999999999</v>
      </c>
      <c r="L2141" s="415" t="s">
        <v>217</v>
      </c>
    </row>
    <row r="2142" spans="1:12" x14ac:dyDescent="0.25">
      <c r="A2142" s="415" t="s">
        <v>1765</v>
      </c>
      <c r="B2142" s="415" t="s">
        <v>1766</v>
      </c>
      <c r="C2142" s="415" t="s">
        <v>1767</v>
      </c>
      <c r="D2142" s="415" t="s">
        <v>1768</v>
      </c>
      <c r="E2142" s="416" t="s">
        <v>155</v>
      </c>
      <c r="F2142" s="415" t="s">
        <v>155</v>
      </c>
      <c r="G2142" s="415">
        <v>101097</v>
      </c>
      <c r="H2142" s="415" t="s">
        <v>1770</v>
      </c>
      <c r="I2142" s="415" t="s">
        <v>26</v>
      </c>
      <c r="J2142" s="415" t="s">
        <v>216</v>
      </c>
      <c r="K2142" s="417">
        <v>1048.3</v>
      </c>
      <c r="L2142" s="415" t="s">
        <v>217</v>
      </c>
    </row>
    <row r="2143" spans="1:12" x14ac:dyDescent="0.25">
      <c r="A2143" s="415" t="s">
        <v>1765</v>
      </c>
      <c r="B2143" s="415" t="s">
        <v>1766</v>
      </c>
      <c r="C2143" s="415" t="s">
        <v>1767</v>
      </c>
      <c r="D2143" s="415" t="s">
        <v>1768</v>
      </c>
      <c r="E2143" s="416" t="s">
        <v>155</v>
      </c>
      <c r="F2143" s="415" t="s">
        <v>155</v>
      </c>
      <c r="G2143" s="415">
        <v>101098</v>
      </c>
      <c r="H2143" s="415" t="s">
        <v>1771</v>
      </c>
      <c r="I2143" s="415" t="s">
        <v>26</v>
      </c>
      <c r="J2143" s="415" t="s">
        <v>216</v>
      </c>
      <c r="K2143" s="416">
        <v>986.07</v>
      </c>
      <c r="L2143" s="415" t="s">
        <v>217</v>
      </c>
    </row>
    <row r="2144" spans="1:12" x14ac:dyDescent="0.25">
      <c r="A2144" s="415" t="s">
        <v>1765</v>
      </c>
      <c r="B2144" s="415" t="s">
        <v>1766</v>
      </c>
      <c r="C2144" s="415" t="s">
        <v>1767</v>
      </c>
      <c r="D2144" s="415" t="s">
        <v>1768</v>
      </c>
      <c r="E2144" s="416" t="s">
        <v>155</v>
      </c>
      <c r="F2144" s="415" t="s">
        <v>155</v>
      </c>
      <c r="G2144" s="415">
        <v>101099</v>
      </c>
      <c r="H2144" s="415" t="s">
        <v>1772</v>
      </c>
      <c r="I2144" s="415" t="s">
        <v>26</v>
      </c>
      <c r="J2144" s="415" t="s">
        <v>216</v>
      </c>
      <c r="K2144" s="416">
        <v>900.91</v>
      </c>
      <c r="L2144" s="415" t="s">
        <v>217</v>
      </c>
    </row>
    <row r="2145" spans="1:12" x14ac:dyDescent="0.25">
      <c r="A2145" s="415" t="s">
        <v>1765</v>
      </c>
      <c r="B2145" s="415" t="s">
        <v>1766</v>
      </c>
      <c r="C2145" s="415" t="s">
        <v>1767</v>
      </c>
      <c r="D2145" s="415" t="s">
        <v>1768</v>
      </c>
      <c r="E2145" s="416" t="s">
        <v>155</v>
      </c>
      <c r="F2145" s="415" t="s">
        <v>155</v>
      </c>
      <c r="G2145" s="415">
        <v>101100</v>
      </c>
      <c r="H2145" s="415" t="s">
        <v>1773</v>
      </c>
      <c r="I2145" s="415" t="s">
        <v>26</v>
      </c>
      <c r="J2145" s="415" t="s">
        <v>216</v>
      </c>
      <c r="K2145" s="416">
        <v>839.01</v>
      </c>
      <c r="L2145" s="415" t="s">
        <v>217</v>
      </c>
    </row>
    <row r="2146" spans="1:12" x14ac:dyDescent="0.25">
      <c r="A2146" s="415" t="s">
        <v>1765</v>
      </c>
      <c r="B2146" s="415" t="s">
        <v>1766</v>
      </c>
      <c r="C2146" s="415" t="s">
        <v>1767</v>
      </c>
      <c r="D2146" s="415" t="s">
        <v>1768</v>
      </c>
      <c r="E2146" s="416" t="s">
        <v>155</v>
      </c>
      <c r="F2146" s="415" t="s">
        <v>155</v>
      </c>
      <c r="G2146" s="415">
        <v>101101</v>
      </c>
      <c r="H2146" s="415" t="s">
        <v>1774</v>
      </c>
      <c r="I2146" s="415" t="s">
        <v>26</v>
      </c>
      <c r="J2146" s="415" t="s">
        <v>216</v>
      </c>
      <c r="K2146" s="416">
        <v>822.64</v>
      </c>
      <c r="L2146" s="415" t="s">
        <v>217</v>
      </c>
    </row>
    <row r="2147" spans="1:12" x14ac:dyDescent="0.25">
      <c r="A2147" s="415" t="s">
        <v>1765</v>
      </c>
      <c r="B2147" s="415" t="s">
        <v>1766</v>
      </c>
      <c r="C2147" s="415" t="s">
        <v>1767</v>
      </c>
      <c r="D2147" s="415" t="s">
        <v>1768</v>
      </c>
      <c r="E2147" s="416" t="s">
        <v>155</v>
      </c>
      <c r="F2147" s="415" t="s">
        <v>155</v>
      </c>
      <c r="G2147" s="415">
        <v>101102</v>
      </c>
      <c r="H2147" s="415" t="s">
        <v>1775</v>
      </c>
      <c r="I2147" s="415" t="s">
        <v>26</v>
      </c>
      <c r="J2147" s="415" t="s">
        <v>216</v>
      </c>
      <c r="K2147" s="416">
        <v>811.47</v>
      </c>
      <c r="L2147" s="415" t="s">
        <v>217</v>
      </c>
    </row>
    <row r="2148" spans="1:12" x14ac:dyDescent="0.25">
      <c r="A2148" s="415" t="s">
        <v>1765</v>
      </c>
      <c r="B2148" s="415" t="s">
        <v>1766</v>
      </c>
      <c r="C2148" s="415" t="s">
        <v>1767</v>
      </c>
      <c r="D2148" s="415" t="s">
        <v>1768</v>
      </c>
      <c r="E2148" s="416" t="s">
        <v>155</v>
      </c>
      <c r="F2148" s="415" t="s">
        <v>155</v>
      </c>
      <c r="G2148" s="415">
        <v>101103</v>
      </c>
      <c r="H2148" s="415" t="s">
        <v>1776</v>
      </c>
      <c r="I2148" s="415" t="s">
        <v>26</v>
      </c>
      <c r="J2148" s="415" t="s">
        <v>216</v>
      </c>
      <c r="K2148" s="416">
        <v>759.49</v>
      </c>
      <c r="L2148" s="415" t="s">
        <v>217</v>
      </c>
    </row>
    <row r="2149" spans="1:12" x14ac:dyDescent="0.25">
      <c r="A2149" s="415" t="s">
        <v>1765</v>
      </c>
      <c r="B2149" s="415" t="s">
        <v>1766</v>
      </c>
      <c r="C2149" s="415" t="s">
        <v>1767</v>
      </c>
      <c r="D2149" s="415" t="s">
        <v>1768</v>
      </c>
      <c r="E2149" s="416" t="s">
        <v>155</v>
      </c>
      <c r="F2149" s="415" t="s">
        <v>155</v>
      </c>
      <c r="G2149" s="415">
        <v>101104</v>
      </c>
      <c r="H2149" s="415" t="s">
        <v>1777</v>
      </c>
      <c r="I2149" s="415" t="s">
        <v>26</v>
      </c>
      <c r="J2149" s="415" t="s">
        <v>216</v>
      </c>
      <c r="K2149" s="417">
        <v>1097.95</v>
      </c>
      <c r="L2149" s="415" t="s">
        <v>217</v>
      </c>
    </row>
    <row r="2150" spans="1:12" x14ac:dyDescent="0.25">
      <c r="A2150" s="415" t="s">
        <v>1765</v>
      </c>
      <c r="B2150" s="415" t="s">
        <v>1766</v>
      </c>
      <c r="C2150" s="415" t="s">
        <v>1767</v>
      </c>
      <c r="D2150" s="415" t="s">
        <v>1768</v>
      </c>
      <c r="E2150" s="416" t="s">
        <v>155</v>
      </c>
      <c r="F2150" s="415" t="s">
        <v>155</v>
      </c>
      <c r="G2150" s="415">
        <v>101105</v>
      </c>
      <c r="H2150" s="415" t="s">
        <v>1778</v>
      </c>
      <c r="I2150" s="415" t="s">
        <v>26</v>
      </c>
      <c r="J2150" s="415" t="s">
        <v>216</v>
      </c>
      <c r="K2150" s="417">
        <v>1044.8399999999999</v>
      </c>
      <c r="L2150" s="415" t="s">
        <v>217</v>
      </c>
    </row>
    <row r="2151" spans="1:12" x14ac:dyDescent="0.25">
      <c r="A2151" s="415" t="s">
        <v>1765</v>
      </c>
      <c r="B2151" s="415" t="s">
        <v>1766</v>
      </c>
      <c r="C2151" s="415" t="s">
        <v>1767</v>
      </c>
      <c r="D2151" s="415" t="s">
        <v>1768</v>
      </c>
      <c r="E2151" s="416" t="s">
        <v>155</v>
      </c>
      <c r="F2151" s="415" t="s">
        <v>155</v>
      </c>
      <c r="G2151" s="415">
        <v>101106</v>
      </c>
      <c r="H2151" s="415" t="s">
        <v>1779</v>
      </c>
      <c r="I2151" s="415" t="s">
        <v>26</v>
      </c>
      <c r="J2151" s="415" t="s">
        <v>216</v>
      </c>
      <c r="K2151" s="416">
        <v>983.3</v>
      </c>
      <c r="L2151" s="415" t="s">
        <v>217</v>
      </c>
    </row>
    <row r="2152" spans="1:12" x14ac:dyDescent="0.25">
      <c r="A2152" s="415" t="s">
        <v>1765</v>
      </c>
      <c r="B2152" s="415" t="s">
        <v>1766</v>
      </c>
      <c r="C2152" s="415" t="s">
        <v>1767</v>
      </c>
      <c r="D2152" s="415" t="s">
        <v>1768</v>
      </c>
      <c r="E2152" s="416" t="s">
        <v>155</v>
      </c>
      <c r="F2152" s="415" t="s">
        <v>155</v>
      </c>
      <c r="G2152" s="415">
        <v>101107</v>
      </c>
      <c r="H2152" s="415" t="s">
        <v>1780</v>
      </c>
      <c r="I2152" s="415" t="s">
        <v>26</v>
      </c>
      <c r="J2152" s="415" t="s">
        <v>216</v>
      </c>
      <c r="K2152" s="416">
        <v>898.57</v>
      </c>
      <c r="L2152" s="415" t="s">
        <v>217</v>
      </c>
    </row>
    <row r="2153" spans="1:12" x14ac:dyDescent="0.25">
      <c r="A2153" s="415" t="s">
        <v>1765</v>
      </c>
      <c r="B2153" s="415" t="s">
        <v>1766</v>
      </c>
      <c r="C2153" s="415" t="s">
        <v>1767</v>
      </c>
      <c r="D2153" s="415" t="s">
        <v>1768</v>
      </c>
      <c r="E2153" s="416" t="s">
        <v>155</v>
      </c>
      <c r="F2153" s="415" t="s">
        <v>155</v>
      </c>
      <c r="G2153" s="415">
        <v>101108</v>
      </c>
      <c r="H2153" s="415" t="s">
        <v>1781</v>
      </c>
      <c r="I2153" s="415" t="s">
        <v>26</v>
      </c>
      <c r="J2153" s="415" t="s">
        <v>216</v>
      </c>
      <c r="K2153" s="416">
        <v>830.56</v>
      </c>
      <c r="L2153" s="415" t="s">
        <v>217</v>
      </c>
    </row>
    <row r="2154" spans="1:12" x14ac:dyDescent="0.25">
      <c r="A2154" s="415" t="s">
        <v>1765</v>
      </c>
      <c r="B2154" s="415" t="s">
        <v>1766</v>
      </c>
      <c r="C2154" s="415" t="s">
        <v>1767</v>
      </c>
      <c r="D2154" s="415" t="s">
        <v>1768</v>
      </c>
      <c r="E2154" s="416" t="s">
        <v>155</v>
      </c>
      <c r="F2154" s="415" t="s">
        <v>155</v>
      </c>
      <c r="G2154" s="415">
        <v>101109</v>
      </c>
      <c r="H2154" s="415" t="s">
        <v>1782</v>
      </c>
      <c r="I2154" s="415" t="s">
        <v>26</v>
      </c>
      <c r="J2154" s="415" t="s">
        <v>216</v>
      </c>
      <c r="K2154" s="416">
        <v>814.66</v>
      </c>
      <c r="L2154" s="415" t="s">
        <v>217</v>
      </c>
    </row>
    <row r="2155" spans="1:12" x14ac:dyDescent="0.25">
      <c r="A2155" s="415" t="s">
        <v>1765</v>
      </c>
      <c r="B2155" s="415" t="s">
        <v>1766</v>
      </c>
      <c r="C2155" s="415" t="s">
        <v>1767</v>
      </c>
      <c r="D2155" s="415" t="s">
        <v>1768</v>
      </c>
      <c r="E2155" s="416" t="s">
        <v>155</v>
      </c>
      <c r="F2155" s="415" t="s">
        <v>155</v>
      </c>
      <c r="G2155" s="415">
        <v>101110</v>
      </c>
      <c r="H2155" s="415" t="s">
        <v>1783</v>
      </c>
      <c r="I2155" s="415" t="s">
        <v>26</v>
      </c>
      <c r="J2155" s="415" t="s">
        <v>216</v>
      </c>
      <c r="K2155" s="416">
        <v>804.71</v>
      </c>
      <c r="L2155" s="415" t="s">
        <v>217</v>
      </c>
    </row>
    <row r="2156" spans="1:12" x14ac:dyDescent="0.25">
      <c r="A2156" s="415" t="s">
        <v>1765</v>
      </c>
      <c r="B2156" s="415" t="s">
        <v>1766</v>
      </c>
      <c r="C2156" s="415" t="s">
        <v>1767</v>
      </c>
      <c r="D2156" s="415" t="s">
        <v>1768</v>
      </c>
      <c r="E2156" s="416" t="s">
        <v>155</v>
      </c>
      <c r="F2156" s="415" t="s">
        <v>155</v>
      </c>
      <c r="G2156" s="415">
        <v>101111</v>
      </c>
      <c r="H2156" s="415" t="s">
        <v>1784</v>
      </c>
      <c r="I2156" s="415" t="s">
        <v>26</v>
      </c>
      <c r="J2156" s="415" t="s">
        <v>216</v>
      </c>
      <c r="K2156" s="416">
        <v>753.69</v>
      </c>
      <c r="L2156" s="415" t="s">
        <v>217</v>
      </c>
    </row>
    <row r="2157" spans="1:12" x14ac:dyDescent="0.25">
      <c r="A2157" s="415" t="s">
        <v>1765</v>
      </c>
      <c r="B2157" s="415" t="s">
        <v>1766</v>
      </c>
      <c r="C2157" s="415" t="s">
        <v>1767</v>
      </c>
      <c r="D2157" s="415" t="s">
        <v>1768</v>
      </c>
      <c r="E2157" s="416" t="s">
        <v>155</v>
      </c>
      <c r="F2157" s="415" t="s">
        <v>155</v>
      </c>
      <c r="G2157" s="415">
        <v>101112</v>
      </c>
      <c r="H2157" s="415" t="s">
        <v>1785</v>
      </c>
      <c r="I2157" s="415" t="s">
        <v>26</v>
      </c>
      <c r="J2157" s="415" t="s">
        <v>216</v>
      </c>
      <c r="K2157" s="416">
        <v>735.71</v>
      </c>
      <c r="L2157" s="415" t="s">
        <v>217</v>
      </c>
    </row>
    <row r="2158" spans="1:12" x14ac:dyDescent="0.25">
      <c r="A2158" s="415" t="s">
        <v>1765</v>
      </c>
      <c r="B2158" s="415" t="s">
        <v>1766</v>
      </c>
      <c r="C2158" s="415" t="s">
        <v>1767</v>
      </c>
      <c r="D2158" s="415" t="s">
        <v>1768</v>
      </c>
      <c r="E2158" s="416" t="s">
        <v>155</v>
      </c>
      <c r="F2158" s="415" t="s">
        <v>155</v>
      </c>
      <c r="G2158" s="415">
        <v>101113</v>
      </c>
      <c r="H2158" s="415" t="s">
        <v>1786</v>
      </c>
      <c r="I2158" s="415" t="s">
        <v>26</v>
      </c>
      <c r="J2158" s="415" t="s">
        <v>216</v>
      </c>
      <c r="K2158" s="416">
        <v>735.41</v>
      </c>
      <c r="L2158" s="415" t="s">
        <v>217</v>
      </c>
    </row>
    <row r="2159" spans="1:12" x14ac:dyDescent="0.25">
      <c r="A2159" s="415" t="s">
        <v>1765</v>
      </c>
      <c r="B2159" s="415" t="s">
        <v>1766</v>
      </c>
      <c r="C2159" s="415" t="s">
        <v>1787</v>
      </c>
      <c r="D2159" s="415" t="s">
        <v>1788</v>
      </c>
      <c r="E2159" s="416" t="s">
        <v>155</v>
      </c>
      <c r="F2159" s="415" t="s">
        <v>155</v>
      </c>
      <c r="G2159" s="415">
        <v>95601</v>
      </c>
      <c r="H2159" s="415" t="s">
        <v>7096</v>
      </c>
      <c r="I2159" s="415" t="s">
        <v>25</v>
      </c>
      <c r="J2159" s="415" t="s">
        <v>216</v>
      </c>
      <c r="K2159" s="416">
        <v>15.82</v>
      </c>
      <c r="L2159" s="415" t="s">
        <v>217</v>
      </c>
    </row>
    <row r="2160" spans="1:12" x14ac:dyDescent="0.25">
      <c r="A2160" s="415" t="s">
        <v>1765</v>
      </c>
      <c r="B2160" s="415" t="s">
        <v>1766</v>
      </c>
      <c r="C2160" s="415" t="s">
        <v>1787</v>
      </c>
      <c r="D2160" s="415" t="s">
        <v>1788</v>
      </c>
      <c r="E2160" s="416" t="s">
        <v>155</v>
      </c>
      <c r="F2160" s="415" t="s">
        <v>155</v>
      </c>
      <c r="G2160" s="415">
        <v>95602</v>
      </c>
      <c r="H2160" s="415" t="s">
        <v>7097</v>
      </c>
      <c r="I2160" s="415" t="s">
        <v>25</v>
      </c>
      <c r="J2160" s="415" t="s">
        <v>216</v>
      </c>
      <c r="K2160" s="416">
        <v>25.33</v>
      </c>
      <c r="L2160" s="415" t="s">
        <v>217</v>
      </c>
    </row>
    <row r="2161" spans="1:12" x14ac:dyDescent="0.25">
      <c r="A2161" s="415" t="s">
        <v>1765</v>
      </c>
      <c r="B2161" s="415" t="s">
        <v>1766</v>
      </c>
      <c r="C2161" s="415" t="s">
        <v>1787</v>
      </c>
      <c r="D2161" s="415" t="s">
        <v>1788</v>
      </c>
      <c r="E2161" s="416" t="s">
        <v>155</v>
      </c>
      <c r="F2161" s="415" t="s">
        <v>155</v>
      </c>
      <c r="G2161" s="415">
        <v>95603</v>
      </c>
      <c r="H2161" s="415" t="s">
        <v>7098</v>
      </c>
      <c r="I2161" s="415" t="s">
        <v>25</v>
      </c>
      <c r="J2161" s="415" t="s">
        <v>216</v>
      </c>
      <c r="K2161" s="416">
        <v>43.2</v>
      </c>
      <c r="L2161" s="415" t="s">
        <v>217</v>
      </c>
    </row>
    <row r="2162" spans="1:12" x14ac:dyDescent="0.25">
      <c r="A2162" s="415" t="s">
        <v>1765</v>
      </c>
      <c r="B2162" s="415" t="s">
        <v>1766</v>
      </c>
      <c r="C2162" s="415" t="s">
        <v>1787</v>
      </c>
      <c r="D2162" s="415" t="s">
        <v>1788</v>
      </c>
      <c r="E2162" s="416" t="s">
        <v>155</v>
      </c>
      <c r="F2162" s="415" t="s">
        <v>155</v>
      </c>
      <c r="G2162" s="415">
        <v>95604</v>
      </c>
      <c r="H2162" s="415" t="s">
        <v>7099</v>
      </c>
      <c r="I2162" s="415" t="s">
        <v>25</v>
      </c>
      <c r="J2162" s="415" t="s">
        <v>216</v>
      </c>
      <c r="K2162" s="416">
        <v>67.040000000000006</v>
      </c>
      <c r="L2162" s="415" t="s">
        <v>217</v>
      </c>
    </row>
    <row r="2163" spans="1:12" x14ac:dyDescent="0.25">
      <c r="A2163" s="415" t="s">
        <v>1765</v>
      </c>
      <c r="B2163" s="415" t="s">
        <v>1766</v>
      </c>
      <c r="C2163" s="415" t="s">
        <v>1787</v>
      </c>
      <c r="D2163" s="415" t="s">
        <v>1788</v>
      </c>
      <c r="E2163" s="416" t="s">
        <v>155</v>
      </c>
      <c r="F2163" s="415" t="s">
        <v>155</v>
      </c>
      <c r="G2163" s="415">
        <v>95605</v>
      </c>
      <c r="H2163" s="415" t="s">
        <v>7100</v>
      </c>
      <c r="I2163" s="415" t="s">
        <v>25</v>
      </c>
      <c r="J2163" s="415" t="s">
        <v>216</v>
      </c>
      <c r="K2163" s="416">
        <v>123.12</v>
      </c>
      <c r="L2163" s="415" t="s">
        <v>217</v>
      </c>
    </row>
    <row r="2164" spans="1:12" x14ac:dyDescent="0.25">
      <c r="A2164" s="415" t="s">
        <v>1765</v>
      </c>
      <c r="B2164" s="415" t="s">
        <v>1766</v>
      </c>
      <c r="C2164" s="415" t="s">
        <v>1787</v>
      </c>
      <c r="D2164" s="415" t="s">
        <v>1788</v>
      </c>
      <c r="E2164" s="416" t="s">
        <v>155</v>
      </c>
      <c r="F2164" s="415" t="s">
        <v>155</v>
      </c>
      <c r="G2164" s="415">
        <v>95607</v>
      </c>
      <c r="H2164" s="415" t="s">
        <v>7101</v>
      </c>
      <c r="I2164" s="415" t="s">
        <v>25</v>
      </c>
      <c r="J2164" s="415" t="s">
        <v>216</v>
      </c>
      <c r="K2164" s="416">
        <v>11.41</v>
      </c>
      <c r="L2164" s="415" t="s">
        <v>217</v>
      </c>
    </row>
    <row r="2165" spans="1:12" x14ac:dyDescent="0.25">
      <c r="A2165" s="415" t="s">
        <v>1765</v>
      </c>
      <c r="B2165" s="415" t="s">
        <v>1766</v>
      </c>
      <c r="C2165" s="415" t="s">
        <v>1787</v>
      </c>
      <c r="D2165" s="415" t="s">
        <v>1788</v>
      </c>
      <c r="E2165" s="416" t="s">
        <v>155</v>
      </c>
      <c r="F2165" s="415" t="s">
        <v>155</v>
      </c>
      <c r="G2165" s="415">
        <v>95608</v>
      </c>
      <c r="H2165" s="415" t="s">
        <v>7102</v>
      </c>
      <c r="I2165" s="415" t="s">
        <v>25</v>
      </c>
      <c r="J2165" s="415" t="s">
        <v>216</v>
      </c>
      <c r="K2165" s="416">
        <v>16.579999999999998</v>
      </c>
      <c r="L2165" s="415" t="s">
        <v>217</v>
      </c>
    </row>
    <row r="2166" spans="1:12" x14ac:dyDescent="0.25">
      <c r="A2166" s="415" t="s">
        <v>1765</v>
      </c>
      <c r="B2166" s="415" t="s">
        <v>1766</v>
      </c>
      <c r="C2166" s="415" t="s">
        <v>1787</v>
      </c>
      <c r="D2166" s="415" t="s">
        <v>1788</v>
      </c>
      <c r="E2166" s="416" t="s">
        <v>155</v>
      </c>
      <c r="F2166" s="415" t="s">
        <v>155</v>
      </c>
      <c r="G2166" s="415">
        <v>95609</v>
      </c>
      <c r="H2166" s="415" t="s">
        <v>7103</v>
      </c>
      <c r="I2166" s="415" t="s">
        <v>25</v>
      </c>
      <c r="J2166" s="415" t="s">
        <v>216</v>
      </c>
      <c r="K2166" s="416">
        <v>21.03</v>
      </c>
      <c r="L2166" s="415" t="s">
        <v>217</v>
      </c>
    </row>
    <row r="2167" spans="1:12" x14ac:dyDescent="0.25">
      <c r="A2167" s="415" t="s">
        <v>1765</v>
      </c>
      <c r="B2167" s="415" t="s">
        <v>1766</v>
      </c>
      <c r="C2167" s="415" t="s">
        <v>1787</v>
      </c>
      <c r="D2167" s="415" t="s">
        <v>1788</v>
      </c>
      <c r="E2167" s="416" t="s">
        <v>155</v>
      </c>
      <c r="F2167" s="415" t="s">
        <v>155</v>
      </c>
      <c r="G2167" s="415">
        <v>100651</v>
      </c>
      <c r="H2167" s="415" t="s">
        <v>5794</v>
      </c>
      <c r="I2167" s="415" t="s">
        <v>23</v>
      </c>
      <c r="J2167" s="415" t="s">
        <v>216</v>
      </c>
      <c r="K2167" s="416">
        <v>124.89</v>
      </c>
      <c r="L2167" s="415" t="s">
        <v>217</v>
      </c>
    </row>
    <row r="2168" spans="1:12" x14ac:dyDescent="0.25">
      <c r="A2168" s="415" t="s">
        <v>1765</v>
      </c>
      <c r="B2168" s="415" t="s">
        <v>1766</v>
      </c>
      <c r="C2168" s="415" t="s">
        <v>1787</v>
      </c>
      <c r="D2168" s="415" t="s">
        <v>1788</v>
      </c>
      <c r="E2168" s="416" t="s">
        <v>155</v>
      </c>
      <c r="F2168" s="415" t="s">
        <v>155</v>
      </c>
      <c r="G2168" s="415">
        <v>100652</v>
      </c>
      <c r="H2168" s="415" t="s">
        <v>5795</v>
      </c>
      <c r="I2168" s="415" t="s">
        <v>23</v>
      </c>
      <c r="J2168" s="415" t="s">
        <v>216</v>
      </c>
      <c r="K2168" s="416">
        <v>231.41</v>
      </c>
      <c r="L2168" s="415" t="s">
        <v>217</v>
      </c>
    </row>
    <row r="2169" spans="1:12" x14ac:dyDescent="0.25">
      <c r="A2169" s="415" t="s">
        <v>1765</v>
      </c>
      <c r="B2169" s="415" t="s">
        <v>1766</v>
      </c>
      <c r="C2169" s="415" t="s">
        <v>1787</v>
      </c>
      <c r="D2169" s="415" t="s">
        <v>1788</v>
      </c>
      <c r="E2169" s="416" t="s">
        <v>155</v>
      </c>
      <c r="F2169" s="415" t="s">
        <v>155</v>
      </c>
      <c r="G2169" s="415">
        <v>100653</v>
      </c>
      <c r="H2169" s="415" t="s">
        <v>5796</v>
      </c>
      <c r="I2169" s="415" t="s">
        <v>23</v>
      </c>
      <c r="J2169" s="415" t="s">
        <v>216</v>
      </c>
      <c r="K2169" s="416">
        <v>381.79</v>
      </c>
      <c r="L2169" s="415" t="s">
        <v>217</v>
      </c>
    </row>
    <row r="2170" spans="1:12" x14ac:dyDescent="0.25">
      <c r="A2170" s="415" t="s">
        <v>1765</v>
      </c>
      <c r="B2170" s="415" t="s">
        <v>1766</v>
      </c>
      <c r="C2170" s="415" t="s">
        <v>1787</v>
      </c>
      <c r="D2170" s="415" t="s">
        <v>1788</v>
      </c>
      <c r="E2170" s="416" t="s">
        <v>155</v>
      </c>
      <c r="F2170" s="415" t="s">
        <v>155</v>
      </c>
      <c r="G2170" s="415">
        <v>100654</v>
      </c>
      <c r="H2170" s="415" t="s">
        <v>5797</v>
      </c>
      <c r="I2170" s="415" t="s">
        <v>23</v>
      </c>
      <c r="J2170" s="415" t="s">
        <v>216</v>
      </c>
      <c r="K2170" s="416">
        <v>532.66999999999996</v>
      </c>
      <c r="L2170" s="415" t="s">
        <v>217</v>
      </c>
    </row>
    <row r="2171" spans="1:12" x14ac:dyDescent="0.25">
      <c r="A2171" s="415" t="s">
        <v>1765</v>
      </c>
      <c r="B2171" s="415" t="s">
        <v>1766</v>
      </c>
      <c r="C2171" s="415" t="s">
        <v>1787</v>
      </c>
      <c r="D2171" s="415" t="s">
        <v>1788</v>
      </c>
      <c r="E2171" s="416" t="s">
        <v>155</v>
      </c>
      <c r="F2171" s="415" t="s">
        <v>155</v>
      </c>
      <c r="G2171" s="415">
        <v>100655</v>
      </c>
      <c r="H2171" s="415" t="s">
        <v>5798</v>
      </c>
      <c r="I2171" s="415" t="s">
        <v>23</v>
      </c>
      <c r="J2171" s="415" t="s">
        <v>216</v>
      </c>
      <c r="K2171" s="416">
        <v>609.21</v>
      </c>
      <c r="L2171" s="415" t="s">
        <v>217</v>
      </c>
    </row>
    <row r="2172" spans="1:12" x14ac:dyDescent="0.25">
      <c r="A2172" s="415" t="s">
        <v>1765</v>
      </c>
      <c r="B2172" s="415" t="s">
        <v>1766</v>
      </c>
      <c r="C2172" s="415" t="s">
        <v>1787</v>
      </c>
      <c r="D2172" s="415" t="s">
        <v>1788</v>
      </c>
      <c r="E2172" s="416" t="s">
        <v>155</v>
      </c>
      <c r="F2172" s="415" t="s">
        <v>155</v>
      </c>
      <c r="G2172" s="415">
        <v>100656</v>
      </c>
      <c r="H2172" s="415" t="s">
        <v>1789</v>
      </c>
      <c r="I2172" s="415" t="s">
        <v>23</v>
      </c>
      <c r="J2172" s="415" t="s">
        <v>216</v>
      </c>
      <c r="K2172" s="416">
        <v>107.88</v>
      </c>
      <c r="L2172" s="415" t="s">
        <v>217</v>
      </c>
    </row>
    <row r="2173" spans="1:12" x14ac:dyDescent="0.25">
      <c r="A2173" s="415" t="s">
        <v>1765</v>
      </c>
      <c r="B2173" s="415" t="s">
        <v>1766</v>
      </c>
      <c r="C2173" s="415" t="s">
        <v>1787</v>
      </c>
      <c r="D2173" s="415" t="s">
        <v>1788</v>
      </c>
      <c r="E2173" s="416" t="s">
        <v>155</v>
      </c>
      <c r="F2173" s="415" t="s">
        <v>155</v>
      </c>
      <c r="G2173" s="415">
        <v>100657</v>
      </c>
      <c r="H2173" s="415" t="s">
        <v>1790</v>
      </c>
      <c r="I2173" s="415" t="s">
        <v>23</v>
      </c>
      <c r="J2173" s="415" t="s">
        <v>216</v>
      </c>
      <c r="K2173" s="416">
        <v>139.57</v>
      </c>
      <c r="L2173" s="415" t="s">
        <v>217</v>
      </c>
    </row>
    <row r="2174" spans="1:12" x14ac:dyDescent="0.25">
      <c r="A2174" s="415" t="s">
        <v>1765</v>
      </c>
      <c r="B2174" s="415" t="s">
        <v>1766</v>
      </c>
      <c r="C2174" s="415" t="s">
        <v>1787</v>
      </c>
      <c r="D2174" s="415" t="s">
        <v>1788</v>
      </c>
      <c r="E2174" s="416" t="s">
        <v>155</v>
      </c>
      <c r="F2174" s="415" t="s">
        <v>155</v>
      </c>
      <c r="G2174" s="415">
        <v>100658</v>
      </c>
      <c r="H2174" s="415" t="s">
        <v>1791</v>
      </c>
      <c r="I2174" s="415" t="s">
        <v>23</v>
      </c>
      <c r="J2174" s="415" t="s">
        <v>216</v>
      </c>
      <c r="K2174" s="416">
        <v>322.97000000000003</v>
      </c>
      <c r="L2174" s="415" t="s">
        <v>217</v>
      </c>
    </row>
    <row r="2175" spans="1:12" x14ac:dyDescent="0.25">
      <c r="A2175" s="415" t="s">
        <v>1765</v>
      </c>
      <c r="B2175" s="415" t="s">
        <v>1766</v>
      </c>
      <c r="C2175" s="415" t="s">
        <v>1787</v>
      </c>
      <c r="D2175" s="415" t="s">
        <v>1788</v>
      </c>
      <c r="E2175" s="416" t="s">
        <v>155</v>
      </c>
      <c r="F2175" s="415" t="s">
        <v>155</v>
      </c>
      <c r="G2175" s="415">
        <v>100889</v>
      </c>
      <c r="H2175" s="415" t="s">
        <v>1792</v>
      </c>
      <c r="I2175" s="415" t="s">
        <v>1419</v>
      </c>
      <c r="J2175" s="415" t="s">
        <v>216</v>
      </c>
      <c r="K2175" s="416">
        <v>17.14</v>
      </c>
      <c r="L2175" s="415" t="s">
        <v>217</v>
      </c>
    </row>
    <row r="2176" spans="1:12" x14ac:dyDescent="0.25">
      <c r="A2176" s="415" t="s">
        <v>1765</v>
      </c>
      <c r="B2176" s="415" t="s">
        <v>1766</v>
      </c>
      <c r="C2176" s="415" t="s">
        <v>1787</v>
      </c>
      <c r="D2176" s="415" t="s">
        <v>1788</v>
      </c>
      <c r="E2176" s="416" t="s">
        <v>155</v>
      </c>
      <c r="F2176" s="415" t="s">
        <v>155</v>
      </c>
      <c r="G2176" s="415">
        <v>100890</v>
      </c>
      <c r="H2176" s="415" t="s">
        <v>1793</v>
      </c>
      <c r="I2176" s="415" t="s">
        <v>1419</v>
      </c>
      <c r="J2176" s="415" t="s">
        <v>216</v>
      </c>
      <c r="K2176" s="416">
        <v>17</v>
      </c>
      <c r="L2176" s="415" t="s">
        <v>217</v>
      </c>
    </row>
    <row r="2177" spans="1:12" x14ac:dyDescent="0.25">
      <c r="A2177" s="415" t="s">
        <v>1765</v>
      </c>
      <c r="B2177" s="415" t="s">
        <v>1766</v>
      </c>
      <c r="C2177" s="415" t="s">
        <v>1787</v>
      </c>
      <c r="D2177" s="415" t="s">
        <v>1788</v>
      </c>
      <c r="E2177" s="416" t="s">
        <v>155</v>
      </c>
      <c r="F2177" s="415" t="s">
        <v>155</v>
      </c>
      <c r="G2177" s="415">
        <v>100892</v>
      </c>
      <c r="H2177" s="415" t="s">
        <v>1794</v>
      </c>
      <c r="I2177" s="415" t="s">
        <v>1419</v>
      </c>
      <c r="J2177" s="415" t="s">
        <v>216</v>
      </c>
      <c r="K2177" s="416">
        <v>16.21</v>
      </c>
      <c r="L2177" s="415" t="s">
        <v>217</v>
      </c>
    </row>
    <row r="2178" spans="1:12" x14ac:dyDescent="0.25">
      <c r="A2178" s="415" t="s">
        <v>1765</v>
      </c>
      <c r="B2178" s="415" t="s">
        <v>1766</v>
      </c>
      <c r="C2178" s="415" t="s">
        <v>1787</v>
      </c>
      <c r="D2178" s="415" t="s">
        <v>1788</v>
      </c>
      <c r="E2178" s="416" t="s">
        <v>155</v>
      </c>
      <c r="F2178" s="415" t="s">
        <v>155</v>
      </c>
      <c r="G2178" s="415">
        <v>100893</v>
      </c>
      <c r="H2178" s="415" t="s">
        <v>1795</v>
      </c>
      <c r="I2178" s="415" t="s">
        <v>1419</v>
      </c>
      <c r="J2178" s="415" t="s">
        <v>216</v>
      </c>
      <c r="K2178" s="416">
        <v>16.03</v>
      </c>
      <c r="L2178" s="415" t="s">
        <v>217</v>
      </c>
    </row>
    <row r="2179" spans="1:12" x14ac:dyDescent="0.25">
      <c r="A2179" s="415" t="s">
        <v>1765</v>
      </c>
      <c r="B2179" s="415" t="s">
        <v>1766</v>
      </c>
      <c r="C2179" s="415" t="s">
        <v>1787</v>
      </c>
      <c r="D2179" s="415" t="s">
        <v>1788</v>
      </c>
      <c r="E2179" s="416" t="s">
        <v>155</v>
      </c>
      <c r="F2179" s="415" t="s">
        <v>155</v>
      </c>
      <c r="G2179" s="415">
        <v>100894</v>
      </c>
      <c r="H2179" s="415" t="s">
        <v>1796</v>
      </c>
      <c r="I2179" s="415" t="s">
        <v>1419</v>
      </c>
      <c r="J2179" s="415" t="s">
        <v>216</v>
      </c>
      <c r="K2179" s="416">
        <v>15.93</v>
      </c>
      <c r="L2179" s="415" t="s">
        <v>217</v>
      </c>
    </row>
    <row r="2180" spans="1:12" x14ac:dyDescent="0.25">
      <c r="A2180" s="415" t="s">
        <v>1765</v>
      </c>
      <c r="B2180" s="415" t="s">
        <v>1766</v>
      </c>
      <c r="C2180" s="415" t="s">
        <v>1787</v>
      </c>
      <c r="D2180" s="415" t="s">
        <v>1788</v>
      </c>
      <c r="E2180" s="416" t="s">
        <v>155</v>
      </c>
      <c r="F2180" s="415" t="s">
        <v>155</v>
      </c>
      <c r="G2180" s="415">
        <v>100896</v>
      </c>
      <c r="H2180" s="415" t="s">
        <v>1797</v>
      </c>
      <c r="I2180" s="415" t="s">
        <v>23</v>
      </c>
      <c r="J2180" s="415" t="s">
        <v>216</v>
      </c>
      <c r="K2180" s="416">
        <v>54.55</v>
      </c>
      <c r="L2180" s="415" t="s">
        <v>217</v>
      </c>
    </row>
    <row r="2181" spans="1:12" x14ac:dyDescent="0.25">
      <c r="A2181" s="415" t="s">
        <v>1765</v>
      </c>
      <c r="B2181" s="415" t="s">
        <v>1766</v>
      </c>
      <c r="C2181" s="415" t="s">
        <v>1787</v>
      </c>
      <c r="D2181" s="415" t="s">
        <v>1788</v>
      </c>
      <c r="E2181" s="416" t="s">
        <v>155</v>
      </c>
      <c r="F2181" s="415" t="s">
        <v>155</v>
      </c>
      <c r="G2181" s="415">
        <v>100897</v>
      </c>
      <c r="H2181" s="415" t="s">
        <v>1798</v>
      </c>
      <c r="I2181" s="415" t="s">
        <v>23</v>
      </c>
      <c r="J2181" s="415" t="s">
        <v>216</v>
      </c>
      <c r="K2181" s="416">
        <v>103.79</v>
      </c>
      <c r="L2181" s="415" t="s">
        <v>217</v>
      </c>
    </row>
    <row r="2182" spans="1:12" x14ac:dyDescent="0.25">
      <c r="A2182" s="415" t="s">
        <v>1765</v>
      </c>
      <c r="B2182" s="415" t="s">
        <v>1766</v>
      </c>
      <c r="C2182" s="415" t="s">
        <v>1787</v>
      </c>
      <c r="D2182" s="415" t="s">
        <v>1788</v>
      </c>
      <c r="E2182" s="416" t="s">
        <v>155</v>
      </c>
      <c r="F2182" s="415" t="s">
        <v>155</v>
      </c>
      <c r="G2182" s="415">
        <v>100898</v>
      </c>
      <c r="H2182" s="415" t="s">
        <v>1799</v>
      </c>
      <c r="I2182" s="415" t="s">
        <v>23</v>
      </c>
      <c r="J2182" s="415" t="s">
        <v>216</v>
      </c>
      <c r="K2182" s="416">
        <v>197.44</v>
      </c>
      <c r="L2182" s="415" t="s">
        <v>217</v>
      </c>
    </row>
    <row r="2183" spans="1:12" x14ac:dyDescent="0.25">
      <c r="A2183" s="415" t="s">
        <v>1765</v>
      </c>
      <c r="B2183" s="415" t="s">
        <v>1766</v>
      </c>
      <c r="C2183" s="415" t="s">
        <v>1787</v>
      </c>
      <c r="D2183" s="415" t="s">
        <v>1788</v>
      </c>
      <c r="E2183" s="416" t="s">
        <v>155</v>
      </c>
      <c r="F2183" s="415" t="s">
        <v>155</v>
      </c>
      <c r="G2183" s="415">
        <v>100899</v>
      </c>
      <c r="H2183" s="415" t="s">
        <v>1800</v>
      </c>
      <c r="I2183" s="415" t="s">
        <v>23</v>
      </c>
      <c r="J2183" s="415" t="s">
        <v>216</v>
      </c>
      <c r="K2183" s="416">
        <v>73.34</v>
      </c>
      <c r="L2183" s="415" t="s">
        <v>217</v>
      </c>
    </row>
    <row r="2184" spans="1:12" x14ac:dyDescent="0.25">
      <c r="A2184" s="415" t="s">
        <v>1765</v>
      </c>
      <c r="B2184" s="415" t="s">
        <v>1766</v>
      </c>
      <c r="C2184" s="415" t="s">
        <v>1787</v>
      </c>
      <c r="D2184" s="415" t="s">
        <v>1788</v>
      </c>
      <c r="E2184" s="416" t="s">
        <v>155</v>
      </c>
      <c r="F2184" s="415" t="s">
        <v>155</v>
      </c>
      <c r="G2184" s="415">
        <v>100900</v>
      </c>
      <c r="H2184" s="415" t="s">
        <v>1801</v>
      </c>
      <c r="I2184" s="415" t="s">
        <v>23</v>
      </c>
      <c r="J2184" s="415" t="s">
        <v>216</v>
      </c>
      <c r="K2184" s="416">
        <v>224.36</v>
      </c>
      <c r="L2184" s="415" t="s">
        <v>217</v>
      </c>
    </row>
    <row r="2185" spans="1:12" x14ac:dyDescent="0.25">
      <c r="A2185" s="415" t="s">
        <v>1765</v>
      </c>
      <c r="B2185" s="415" t="s">
        <v>1766</v>
      </c>
      <c r="C2185" s="415" t="s">
        <v>1787</v>
      </c>
      <c r="D2185" s="415" t="s">
        <v>1788</v>
      </c>
      <c r="E2185" s="416" t="s">
        <v>155</v>
      </c>
      <c r="F2185" s="415" t="s">
        <v>155</v>
      </c>
      <c r="G2185" s="415">
        <v>101173</v>
      </c>
      <c r="H2185" s="415" t="s">
        <v>1802</v>
      </c>
      <c r="I2185" s="415" t="s">
        <v>23</v>
      </c>
      <c r="J2185" s="415" t="s">
        <v>216</v>
      </c>
      <c r="K2185" s="416">
        <v>54.57</v>
      </c>
      <c r="L2185" s="415" t="s">
        <v>217</v>
      </c>
    </row>
    <row r="2186" spans="1:12" x14ac:dyDescent="0.25">
      <c r="A2186" s="415" t="s">
        <v>1765</v>
      </c>
      <c r="B2186" s="415" t="s">
        <v>1766</v>
      </c>
      <c r="C2186" s="415" t="s">
        <v>1787</v>
      </c>
      <c r="D2186" s="415" t="s">
        <v>1788</v>
      </c>
      <c r="E2186" s="416" t="s">
        <v>155</v>
      </c>
      <c r="F2186" s="415" t="s">
        <v>155</v>
      </c>
      <c r="G2186" s="415">
        <v>101174</v>
      </c>
      <c r="H2186" s="415" t="s">
        <v>1803</v>
      </c>
      <c r="I2186" s="415" t="s">
        <v>23</v>
      </c>
      <c r="J2186" s="415" t="s">
        <v>216</v>
      </c>
      <c r="K2186" s="416">
        <v>73.44</v>
      </c>
      <c r="L2186" s="415" t="s">
        <v>217</v>
      </c>
    </row>
    <row r="2187" spans="1:12" x14ac:dyDescent="0.25">
      <c r="A2187" s="415" t="s">
        <v>1765</v>
      </c>
      <c r="B2187" s="415" t="s">
        <v>1766</v>
      </c>
      <c r="C2187" s="415" t="s">
        <v>1787</v>
      </c>
      <c r="D2187" s="415" t="s">
        <v>1788</v>
      </c>
      <c r="E2187" s="416" t="s">
        <v>155</v>
      </c>
      <c r="F2187" s="415" t="s">
        <v>155</v>
      </c>
      <c r="G2187" s="415">
        <v>101175</v>
      </c>
      <c r="H2187" s="415" t="s">
        <v>1804</v>
      </c>
      <c r="I2187" s="415" t="s">
        <v>23</v>
      </c>
      <c r="J2187" s="415" t="s">
        <v>216</v>
      </c>
      <c r="K2187" s="416">
        <v>100.24</v>
      </c>
      <c r="L2187" s="415" t="s">
        <v>217</v>
      </c>
    </row>
    <row r="2188" spans="1:12" x14ac:dyDescent="0.25">
      <c r="A2188" s="415" t="s">
        <v>1765</v>
      </c>
      <c r="B2188" s="415" t="s">
        <v>1766</v>
      </c>
      <c r="C2188" s="415" t="s">
        <v>1787</v>
      </c>
      <c r="D2188" s="415" t="s">
        <v>1788</v>
      </c>
      <c r="E2188" s="416" t="s">
        <v>155</v>
      </c>
      <c r="F2188" s="415" t="s">
        <v>155</v>
      </c>
      <c r="G2188" s="415">
        <v>101176</v>
      </c>
      <c r="H2188" s="415" t="s">
        <v>1805</v>
      </c>
      <c r="I2188" s="415" t="s">
        <v>23</v>
      </c>
      <c r="J2188" s="415" t="s">
        <v>216</v>
      </c>
      <c r="K2188" s="416">
        <v>133.43</v>
      </c>
      <c r="L2188" s="415" t="s">
        <v>217</v>
      </c>
    </row>
    <row r="2189" spans="1:12" x14ac:dyDescent="0.25">
      <c r="A2189" s="415" t="s">
        <v>1765</v>
      </c>
      <c r="B2189" s="415" t="s">
        <v>1766</v>
      </c>
      <c r="C2189" s="415" t="s">
        <v>1787</v>
      </c>
      <c r="D2189" s="415" t="s">
        <v>1788</v>
      </c>
      <c r="E2189" s="416" t="s">
        <v>155</v>
      </c>
      <c r="F2189" s="415" t="s">
        <v>155</v>
      </c>
      <c r="G2189" s="415">
        <v>102521</v>
      </c>
      <c r="H2189" s="415" t="s">
        <v>7104</v>
      </c>
      <c r="I2189" s="415" t="s">
        <v>25</v>
      </c>
      <c r="J2189" s="415" t="s">
        <v>216</v>
      </c>
      <c r="K2189" s="416">
        <v>101.57</v>
      </c>
      <c r="L2189" s="415" t="s">
        <v>217</v>
      </c>
    </row>
    <row r="2190" spans="1:12" x14ac:dyDescent="0.25">
      <c r="A2190" s="415" t="s">
        <v>1765</v>
      </c>
      <c r="B2190" s="415" t="s">
        <v>1766</v>
      </c>
      <c r="C2190" s="415" t="s">
        <v>1787</v>
      </c>
      <c r="D2190" s="415" t="s">
        <v>1788</v>
      </c>
      <c r="E2190" s="416" t="s">
        <v>155</v>
      </c>
      <c r="F2190" s="415" t="s">
        <v>155</v>
      </c>
      <c r="G2190" s="415">
        <v>102522</v>
      </c>
      <c r="H2190" s="415" t="s">
        <v>7105</v>
      </c>
      <c r="I2190" s="415" t="s">
        <v>25</v>
      </c>
      <c r="J2190" s="415" t="s">
        <v>216</v>
      </c>
      <c r="K2190" s="416">
        <v>149</v>
      </c>
      <c r="L2190" s="415" t="s">
        <v>217</v>
      </c>
    </row>
    <row r="2191" spans="1:12" x14ac:dyDescent="0.25">
      <c r="A2191" s="415" t="s">
        <v>1765</v>
      </c>
      <c r="B2191" s="415" t="s">
        <v>1766</v>
      </c>
      <c r="C2191" s="415" t="s">
        <v>1787</v>
      </c>
      <c r="D2191" s="415" t="s">
        <v>1788</v>
      </c>
      <c r="E2191" s="416" t="s">
        <v>155</v>
      </c>
      <c r="F2191" s="415" t="s">
        <v>155</v>
      </c>
      <c r="G2191" s="415">
        <v>102523</v>
      </c>
      <c r="H2191" s="415" t="s">
        <v>7106</v>
      </c>
      <c r="I2191" s="415" t="s">
        <v>25</v>
      </c>
      <c r="J2191" s="415" t="s">
        <v>216</v>
      </c>
      <c r="K2191" s="416">
        <v>196.44</v>
      </c>
      <c r="L2191" s="415" t="s">
        <v>217</v>
      </c>
    </row>
    <row r="2192" spans="1:12" x14ac:dyDescent="0.25">
      <c r="A2192" s="415" t="s">
        <v>1765</v>
      </c>
      <c r="B2192" s="415" t="s">
        <v>1766</v>
      </c>
      <c r="C2192" s="415" t="s">
        <v>1806</v>
      </c>
      <c r="D2192" s="415" t="s">
        <v>1807</v>
      </c>
      <c r="E2192" s="416" t="s">
        <v>155</v>
      </c>
      <c r="F2192" s="415" t="s">
        <v>155</v>
      </c>
      <c r="G2192" s="415">
        <v>95240</v>
      </c>
      <c r="H2192" s="415" t="s">
        <v>6743</v>
      </c>
      <c r="I2192" s="415" t="s">
        <v>27</v>
      </c>
      <c r="J2192" s="415" t="s">
        <v>216</v>
      </c>
      <c r="K2192" s="416">
        <v>15</v>
      </c>
      <c r="L2192" s="415" t="s">
        <v>217</v>
      </c>
    </row>
    <row r="2193" spans="1:12" x14ac:dyDescent="0.25">
      <c r="A2193" s="415" t="s">
        <v>1765</v>
      </c>
      <c r="B2193" s="415" t="s">
        <v>1766</v>
      </c>
      <c r="C2193" s="415" t="s">
        <v>1806</v>
      </c>
      <c r="D2193" s="415" t="s">
        <v>1807</v>
      </c>
      <c r="E2193" s="416" t="s">
        <v>155</v>
      </c>
      <c r="F2193" s="415" t="s">
        <v>155</v>
      </c>
      <c r="G2193" s="415">
        <v>95241</v>
      </c>
      <c r="H2193" s="415" t="s">
        <v>6744</v>
      </c>
      <c r="I2193" s="415" t="s">
        <v>27</v>
      </c>
      <c r="J2193" s="415" t="s">
        <v>216</v>
      </c>
      <c r="K2193" s="416">
        <v>25.03</v>
      </c>
      <c r="L2193" s="415" t="s">
        <v>217</v>
      </c>
    </row>
    <row r="2194" spans="1:12" x14ac:dyDescent="0.25">
      <c r="A2194" s="415" t="s">
        <v>1765</v>
      </c>
      <c r="B2194" s="415" t="s">
        <v>1766</v>
      </c>
      <c r="C2194" s="415" t="s">
        <v>1806</v>
      </c>
      <c r="D2194" s="415" t="s">
        <v>1807</v>
      </c>
      <c r="E2194" s="416" t="s">
        <v>155</v>
      </c>
      <c r="F2194" s="415" t="s">
        <v>155</v>
      </c>
      <c r="G2194" s="415">
        <v>96616</v>
      </c>
      <c r="H2194" s="415" t="s">
        <v>145</v>
      </c>
      <c r="I2194" s="415" t="s">
        <v>26</v>
      </c>
      <c r="J2194" s="415" t="s">
        <v>216</v>
      </c>
      <c r="K2194" s="416">
        <v>519.97</v>
      </c>
      <c r="L2194" s="415" t="s">
        <v>217</v>
      </c>
    </row>
    <row r="2195" spans="1:12" x14ac:dyDescent="0.25">
      <c r="A2195" s="415" t="s">
        <v>1765</v>
      </c>
      <c r="B2195" s="415" t="s">
        <v>1766</v>
      </c>
      <c r="C2195" s="415" t="s">
        <v>1806</v>
      </c>
      <c r="D2195" s="415" t="s">
        <v>1807</v>
      </c>
      <c r="E2195" s="416" t="s">
        <v>155</v>
      </c>
      <c r="F2195" s="415" t="s">
        <v>155</v>
      </c>
      <c r="G2195" s="415">
        <v>96617</v>
      </c>
      <c r="H2195" s="415" t="s">
        <v>1808</v>
      </c>
      <c r="I2195" s="415" t="s">
        <v>27</v>
      </c>
      <c r="J2195" s="415" t="s">
        <v>216</v>
      </c>
      <c r="K2195" s="416">
        <v>15.58</v>
      </c>
      <c r="L2195" s="415" t="s">
        <v>217</v>
      </c>
    </row>
    <row r="2196" spans="1:12" x14ac:dyDescent="0.25">
      <c r="A2196" s="415" t="s">
        <v>1765</v>
      </c>
      <c r="B2196" s="415" t="s">
        <v>1766</v>
      </c>
      <c r="C2196" s="415" t="s">
        <v>1806</v>
      </c>
      <c r="D2196" s="415" t="s">
        <v>1807</v>
      </c>
      <c r="E2196" s="416" t="s">
        <v>155</v>
      </c>
      <c r="F2196" s="415" t="s">
        <v>155</v>
      </c>
      <c r="G2196" s="415">
        <v>96619</v>
      </c>
      <c r="H2196" s="415" t="s">
        <v>1809</v>
      </c>
      <c r="I2196" s="415" t="s">
        <v>27</v>
      </c>
      <c r="J2196" s="415" t="s">
        <v>216</v>
      </c>
      <c r="K2196" s="416">
        <v>25.99</v>
      </c>
      <c r="L2196" s="415" t="s">
        <v>217</v>
      </c>
    </row>
    <row r="2197" spans="1:12" x14ac:dyDescent="0.25">
      <c r="A2197" s="415" t="s">
        <v>1765</v>
      </c>
      <c r="B2197" s="415" t="s">
        <v>1766</v>
      </c>
      <c r="C2197" s="415" t="s">
        <v>1806</v>
      </c>
      <c r="D2197" s="415" t="s">
        <v>1807</v>
      </c>
      <c r="E2197" s="416" t="s">
        <v>155</v>
      </c>
      <c r="F2197" s="415" t="s">
        <v>155</v>
      </c>
      <c r="G2197" s="415">
        <v>96620</v>
      </c>
      <c r="H2197" s="415" t="s">
        <v>6745</v>
      </c>
      <c r="I2197" s="415" t="s">
        <v>26</v>
      </c>
      <c r="J2197" s="415" t="s">
        <v>216</v>
      </c>
      <c r="K2197" s="416">
        <v>500.84</v>
      </c>
      <c r="L2197" s="415" t="s">
        <v>217</v>
      </c>
    </row>
    <row r="2198" spans="1:12" x14ac:dyDescent="0.25">
      <c r="A2198" s="415" t="s">
        <v>1765</v>
      </c>
      <c r="B2198" s="415" t="s">
        <v>1766</v>
      </c>
      <c r="C2198" s="415" t="s">
        <v>1806</v>
      </c>
      <c r="D2198" s="415" t="s">
        <v>1807</v>
      </c>
      <c r="E2198" s="416" t="s">
        <v>155</v>
      </c>
      <c r="F2198" s="415" t="s">
        <v>155</v>
      </c>
      <c r="G2198" s="415">
        <v>96621</v>
      </c>
      <c r="H2198" s="415" t="s">
        <v>1810</v>
      </c>
      <c r="I2198" s="415" t="s">
        <v>26</v>
      </c>
      <c r="J2198" s="415" t="s">
        <v>216</v>
      </c>
      <c r="K2198" s="416">
        <v>169.57</v>
      </c>
      <c r="L2198" s="415" t="s">
        <v>217</v>
      </c>
    </row>
    <row r="2199" spans="1:12" x14ac:dyDescent="0.25">
      <c r="A2199" s="415" t="s">
        <v>1765</v>
      </c>
      <c r="B2199" s="415" t="s">
        <v>1766</v>
      </c>
      <c r="C2199" s="415" t="s">
        <v>1806</v>
      </c>
      <c r="D2199" s="415" t="s">
        <v>1807</v>
      </c>
      <c r="E2199" s="416" t="s">
        <v>155</v>
      </c>
      <c r="F2199" s="415" t="s">
        <v>155</v>
      </c>
      <c r="G2199" s="415">
        <v>96622</v>
      </c>
      <c r="H2199" s="415" t="s">
        <v>6746</v>
      </c>
      <c r="I2199" s="415" t="s">
        <v>26</v>
      </c>
      <c r="J2199" s="415" t="s">
        <v>216</v>
      </c>
      <c r="K2199" s="416">
        <v>113.15</v>
      </c>
      <c r="L2199" s="415" t="s">
        <v>217</v>
      </c>
    </row>
    <row r="2200" spans="1:12" x14ac:dyDescent="0.25">
      <c r="A2200" s="415" t="s">
        <v>1765</v>
      </c>
      <c r="B2200" s="415" t="s">
        <v>1766</v>
      </c>
      <c r="C2200" s="415" t="s">
        <v>1806</v>
      </c>
      <c r="D2200" s="415" t="s">
        <v>1807</v>
      </c>
      <c r="E2200" s="416" t="s">
        <v>155</v>
      </c>
      <c r="F2200" s="415" t="s">
        <v>155</v>
      </c>
      <c r="G2200" s="415">
        <v>96623</v>
      </c>
      <c r="H2200" s="415" t="s">
        <v>1811</v>
      </c>
      <c r="I2200" s="415" t="s">
        <v>26</v>
      </c>
      <c r="J2200" s="415" t="s">
        <v>216</v>
      </c>
      <c r="K2200" s="416">
        <v>156.47999999999999</v>
      </c>
      <c r="L2200" s="415" t="s">
        <v>217</v>
      </c>
    </row>
    <row r="2201" spans="1:12" x14ac:dyDescent="0.25">
      <c r="A2201" s="415" t="s">
        <v>1765</v>
      </c>
      <c r="B2201" s="415" t="s">
        <v>1766</v>
      </c>
      <c r="C2201" s="415" t="s">
        <v>1806</v>
      </c>
      <c r="D2201" s="415" t="s">
        <v>1807</v>
      </c>
      <c r="E2201" s="416" t="s">
        <v>155</v>
      </c>
      <c r="F2201" s="415" t="s">
        <v>155</v>
      </c>
      <c r="G2201" s="415">
        <v>96624</v>
      </c>
      <c r="H2201" s="415" t="s">
        <v>6747</v>
      </c>
      <c r="I2201" s="415" t="s">
        <v>26</v>
      </c>
      <c r="J2201" s="415" t="s">
        <v>216</v>
      </c>
      <c r="K2201" s="416">
        <v>108.53</v>
      </c>
      <c r="L2201" s="415" t="s">
        <v>217</v>
      </c>
    </row>
    <row r="2202" spans="1:12" x14ac:dyDescent="0.25">
      <c r="A2202" s="415" t="s">
        <v>1765</v>
      </c>
      <c r="B2202" s="415" t="s">
        <v>1766</v>
      </c>
      <c r="C2202" s="415" t="s">
        <v>1806</v>
      </c>
      <c r="D2202" s="415" t="s">
        <v>1807</v>
      </c>
      <c r="E2202" s="416" t="s">
        <v>155</v>
      </c>
      <c r="F2202" s="415" t="s">
        <v>155</v>
      </c>
      <c r="G2202" s="415">
        <v>97082</v>
      </c>
      <c r="H2202" s="415" t="s">
        <v>7107</v>
      </c>
      <c r="I2202" s="415" t="s">
        <v>26</v>
      </c>
      <c r="J2202" s="415" t="s">
        <v>611</v>
      </c>
      <c r="K2202" s="416">
        <v>47.71</v>
      </c>
      <c r="L2202" s="415" t="s">
        <v>217</v>
      </c>
    </row>
    <row r="2203" spans="1:12" x14ac:dyDescent="0.25">
      <c r="A2203" s="415" t="s">
        <v>1765</v>
      </c>
      <c r="B2203" s="415" t="s">
        <v>1766</v>
      </c>
      <c r="C2203" s="415" t="s">
        <v>1806</v>
      </c>
      <c r="D2203" s="415" t="s">
        <v>1807</v>
      </c>
      <c r="E2203" s="416" t="s">
        <v>155</v>
      </c>
      <c r="F2203" s="415" t="s">
        <v>155</v>
      </c>
      <c r="G2203" s="415">
        <v>97083</v>
      </c>
      <c r="H2203" s="415" t="s">
        <v>7108</v>
      </c>
      <c r="I2203" s="415" t="s">
        <v>27</v>
      </c>
      <c r="J2203" s="415" t="s">
        <v>216</v>
      </c>
      <c r="K2203" s="416">
        <v>2.54</v>
      </c>
      <c r="L2203" s="415" t="s">
        <v>217</v>
      </c>
    </row>
    <row r="2204" spans="1:12" x14ac:dyDescent="0.25">
      <c r="A2204" s="415" t="s">
        <v>1765</v>
      </c>
      <c r="B2204" s="415" t="s">
        <v>1766</v>
      </c>
      <c r="C2204" s="415" t="s">
        <v>1806</v>
      </c>
      <c r="D2204" s="415" t="s">
        <v>1807</v>
      </c>
      <c r="E2204" s="416" t="s">
        <v>155</v>
      </c>
      <c r="F2204" s="415" t="s">
        <v>155</v>
      </c>
      <c r="G2204" s="415">
        <v>97084</v>
      </c>
      <c r="H2204" s="415" t="s">
        <v>7109</v>
      </c>
      <c r="I2204" s="415" t="s">
        <v>27</v>
      </c>
      <c r="J2204" s="415" t="s">
        <v>216</v>
      </c>
      <c r="K2204" s="416">
        <v>0.54</v>
      </c>
      <c r="L2204" s="415" t="s">
        <v>217</v>
      </c>
    </row>
    <row r="2205" spans="1:12" x14ac:dyDescent="0.25">
      <c r="A2205" s="415" t="s">
        <v>1765</v>
      </c>
      <c r="B2205" s="415" t="s">
        <v>1766</v>
      </c>
      <c r="C2205" s="415" t="s">
        <v>1806</v>
      </c>
      <c r="D2205" s="415" t="s">
        <v>1807</v>
      </c>
      <c r="E2205" s="416" t="s">
        <v>155</v>
      </c>
      <c r="F2205" s="415" t="s">
        <v>155</v>
      </c>
      <c r="G2205" s="415">
        <v>97086</v>
      </c>
      <c r="H2205" s="415" t="s">
        <v>7110</v>
      </c>
      <c r="I2205" s="415" t="s">
        <v>27</v>
      </c>
      <c r="J2205" s="415" t="s">
        <v>273</v>
      </c>
      <c r="K2205" s="416">
        <v>100.89</v>
      </c>
      <c r="L2205" s="415" t="s">
        <v>217</v>
      </c>
    </row>
    <row r="2206" spans="1:12" x14ac:dyDescent="0.25">
      <c r="A2206" s="415" t="s">
        <v>1765</v>
      </c>
      <c r="B2206" s="415" t="s">
        <v>1766</v>
      </c>
      <c r="C2206" s="415" t="s">
        <v>1806</v>
      </c>
      <c r="D2206" s="415" t="s">
        <v>1807</v>
      </c>
      <c r="E2206" s="416" t="s">
        <v>155</v>
      </c>
      <c r="F2206" s="415" t="s">
        <v>155</v>
      </c>
      <c r="G2206" s="415">
        <v>97087</v>
      </c>
      <c r="H2206" s="415" t="s">
        <v>7111</v>
      </c>
      <c r="I2206" s="415" t="s">
        <v>27</v>
      </c>
      <c r="J2206" s="415" t="s">
        <v>273</v>
      </c>
      <c r="K2206" s="416">
        <v>3.11</v>
      </c>
      <c r="L2206" s="415" t="s">
        <v>217</v>
      </c>
    </row>
    <row r="2207" spans="1:12" x14ac:dyDescent="0.25">
      <c r="A2207" s="415" t="s">
        <v>1765</v>
      </c>
      <c r="B2207" s="415" t="s">
        <v>1766</v>
      </c>
      <c r="C2207" s="415" t="s">
        <v>1806</v>
      </c>
      <c r="D2207" s="415" t="s">
        <v>1807</v>
      </c>
      <c r="E2207" s="416" t="s">
        <v>155</v>
      </c>
      <c r="F2207" s="415" t="s">
        <v>155</v>
      </c>
      <c r="G2207" s="415">
        <v>97088</v>
      </c>
      <c r="H2207" s="415" t="s">
        <v>7112</v>
      </c>
      <c r="I2207" s="415" t="s">
        <v>1419</v>
      </c>
      <c r="J2207" s="415" t="s">
        <v>273</v>
      </c>
      <c r="K2207" s="416">
        <v>20.68</v>
      </c>
      <c r="L2207" s="415" t="s">
        <v>217</v>
      </c>
    </row>
    <row r="2208" spans="1:12" x14ac:dyDescent="0.25">
      <c r="A2208" s="415" t="s">
        <v>1765</v>
      </c>
      <c r="B2208" s="415" t="s">
        <v>1766</v>
      </c>
      <c r="C2208" s="415" t="s">
        <v>1806</v>
      </c>
      <c r="D2208" s="415" t="s">
        <v>1807</v>
      </c>
      <c r="E2208" s="416" t="s">
        <v>155</v>
      </c>
      <c r="F2208" s="415" t="s">
        <v>155</v>
      </c>
      <c r="G2208" s="415">
        <v>97089</v>
      </c>
      <c r="H2208" s="415" t="s">
        <v>7113</v>
      </c>
      <c r="I2208" s="415" t="s">
        <v>1419</v>
      </c>
      <c r="J2208" s="415" t="s">
        <v>273</v>
      </c>
      <c r="K2208" s="416">
        <v>18.93</v>
      </c>
      <c r="L2208" s="415" t="s">
        <v>217</v>
      </c>
    </row>
    <row r="2209" spans="1:12" x14ac:dyDescent="0.25">
      <c r="A2209" s="415" t="s">
        <v>1765</v>
      </c>
      <c r="B2209" s="415" t="s">
        <v>1766</v>
      </c>
      <c r="C2209" s="415" t="s">
        <v>1806</v>
      </c>
      <c r="D2209" s="415" t="s">
        <v>1807</v>
      </c>
      <c r="E2209" s="416" t="s">
        <v>155</v>
      </c>
      <c r="F2209" s="415" t="s">
        <v>155</v>
      </c>
      <c r="G2209" s="415">
        <v>97090</v>
      </c>
      <c r="H2209" s="415" t="s">
        <v>7114</v>
      </c>
      <c r="I2209" s="415" t="s">
        <v>1419</v>
      </c>
      <c r="J2209" s="415" t="s">
        <v>273</v>
      </c>
      <c r="K2209" s="416">
        <v>18.64</v>
      </c>
      <c r="L2209" s="415" t="s">
        <v>217</v>
      </c>
    </row>
    <row r="2210" spans="1:12" x14ac:dyDescent="0.25">
      <c r="A2210" s="415" t="s">
        <v>1765</v>
      </c>
      <c r="B2210" s="415" t="s">
        <v>1766</v>
      </c>
      <c r="C2210" s="415" t="s">
        <v>1806</v>
      </c>
      <c r="D2210" s="415" t="s">
        <v>1807</v>
      </c>
      <c r="E2210" s="416" t="s">
        <v>155</v>
      </c>
      <c r="F2210" s="415" t="s">
        <v>155</v>
      </c>
      <c r="G2210" s="415">
        <v>97091</v>
      </c>
      <c r="H2210" s="415" t="s">
        <v>7115</v>
      </c>
      <c r="I2210" s="415" t="s">
        <v>1419</v>
      </c>
      <c r="J2210" s="415" t="s">
        <v>273</v>
      </c>
      <c r="K2210" s="416">
        <v>18.09</v>
      </c>
      <c r="L2210" s="415" t="s">
        <v>217</v>
      </c>
    </row>
    <row r="2211" spans="1:12" x14ac:dyDescent="0.25">
      <c r="A2211" s="415" t="s">
        <v>1765</v>
      </c>
      <c r="B2211" s="415" t="s">
        <v>1766</v>
      </c>
      <c r="C2211" s="415" t="s">
        <v>1806</v>
      </c>
      <c r="D2211" s="415" t="s">
        <v>1807</v>
      </c>
      <c r="E2211" s="416" t="s">
        <v>155</v>
      </c>
      <c r="F2211" s="415" t="s">
        <v>155</v>
      </c>
      <c r="G2211" s="415">
        <v>97092</v>
      </c>
      <c r="H2211" s="415" t="s">
        <v>7116</v>
      </c>
      <c r="I2211" s="415" t="s">
        <v>1419</v>
      </c>
      <c r="J2211" s="415" t="s">
        <v>273</v>
      </c>
      <c r="K2211" s="416">
        <v>17.559999999999999</v>
      </c>
      <c r="L2211" s="415" t="s">
        <v>217</v>
      </c>
    </row>
    <row r="2212" spans="1:12" x14ac:dyDescent="0.25">
      <c r="A2212" s="415" t="s">
        <v>1765</v>
      </c>
      <c r="B2212" s="415" t="s">
        <v>1766</v>
      </c>
      <c r="C2212" s="415" t="s">
        <v>1806</v>
      </c>
      <c r="D2212" s="415" t="s">
        <v>1807</v>
      </c>
      <c r="E2212" s="416" t="s">
        <v>155</v>
      </c>
      <c r="F2212" s="415" t="s">
        <v>155</v>
      </c>
      <c r="G2212" s="415">
        <v>97093</v>
      </c>
      <c r="H2212" s="415" t="s">
        <v>7117</v>
      </c>
      <c r="I2212" s="415" t="s">
        <v>1419</v>
      </c>
      <c r="J2212" s="415" t="s">
        <v>273</v>
      </c>
      <c r="K2212" s="416">
        <v>16.510000000000002</v>
      </c>
      <c r="L2212" s="415" t="s">
        <v>217</v>
      </c>
    </row>
    <row r="2213" spans="1:12" x14ac:dyDescent="0.25">
      <c r="A2213" s="415" t="s">
        <v>1765</v>
      </c>
      <c r="B2213" s="415" t="s">
        <v>1766</v>
      </c>
      <c r="C2213" s="415" t="s">
        <v>1806</v>
      </c>
      <c r="D2213" s="415" t="s">
        <v>1807</v>
      </c>
      <c r="E2213" s="416" t="s">
        <v>155</v>
      </c>
      <c r="F2213" s="415" t="s">
        <v>155</v>
      </c>
      <c r="G2213" s="415">
        <v>97096</v>
      </c>
      <c r="H2213" s="415" t="s">
        <v>7118</v>
      </c>
      <c r="I2213" s="415" t="s">
        <v>26</v>
      </c>
      <c r="J2213" s="415" t="s">
        <v>216</v>
      </c>
      <c r="K2213" s="416">
        <v>483.68</v>
      </c>
      <c r="L2213" s="415" t="s">
        <v>217</v>
      </c>
    </row>
    <row r="2214" spans="1:12" x14ac:dyDescent="0.25">
      <c r="A2214" s="415" t="s">
        <v>1765</v>
      </c>
      <c r="B2214" s="415" t="s">
        <v>1766</v>
      </c>
      <c r="C2214" s="415" t="s">
        <v>1806</v>
      </c>
      <c r="D2214" s="415" t="s">
        <v>1807</v>
      </c>
      <c r="E2214" s="416" t="s">
        <v>155</v>
      </c>
      <c r="F2214" s="415" t="s">
        <v>155</v>
      </c>
      <c r="G2214" s="415">
        <v>97097</v>
      </c>
      <c r="H2214" s="415" t="s">
        <v>7119</v>
      </c>
      <c r="I2214" s="415" t="s">
        <v>27</v>
      </c>
      <c r="J2214" s="415" t="s">
        <v>216</v>
      </c>
      <c r="K2214" s="416">
        <v>44.56</v>
      </c>
      <c r="L2214" s="415" t="s">
        <v>217</v>
      </c>
    </row>
    <row r="2215" spans="1:12" x14ac:dyDescent="0.25">
      <c r="A2215" s="415" t="s">
        <v>1765</v>
      </c>
      <c r="B2215" s="415" t="s">
        <v>1766</v>
      </c>
      <c r="C2215" s="415" t="s">
        <v>1806</v>
      </c>
      <c r="D2215" s="415" t="s">
        <v>1807</v>
      </c>
      <c r="E2215" s="416" t="s">
        <v>155</v>
      </c>
      <c r="F2215" s="415" t="s">
        <v>155</v>
      </c>
      <c r="G2215" s="415">
        <v>97101</v>
      </c>
      <c r="H2215" s="415" t="s">
        <v>7120</v>
      </c>
      <c r="I2215" s="415" t="s">
        <v>27</v>
      </c>
      <c r="J2215" s="415" t="s">
        <v>216</v>
      </c>
      <c r="K2215" s="416">
        <v>160.4</v>
      </c>
      <c r="L2215" s="415" t="s">
        <v>217</v>
      </c>
    </row>
    <row r="2216" spans="1:12" x14ac:dyDescent="0.25">
      <c r="A2216" s="415" t="s">
        <v>1765</v>
      </c>
      <c r="B2216" s="415" t="s">
        <v>1766</v>
      </c>
      <c r="C2216" s="415" t="s">
        <v>1806</v>
      </c>
      <c r="D2216" s="415" t="s">
        <v>1807</v>
      </c>
      <c r="E2216" s="416" t="s">
        <v>155</v>
      </c>
      <c r="F2216" s="415" t="s">
        <v>155</v>
      </c>
      <c r="G2216" s="415">
        <v>97102</v>
      </c>
      <c r="H2216" s="415" t="s">
        <v>7121</v>
      </c>
      <c r="I2216" s="415" t="s">
        <v>27</v>
      </c>
      <c r="J2216" s="415" t="s">
        <v>216</v>
      </c>
      <c r="K2216" s="416">
        <v>200.47</v>
      </c>
      <c r="L2216" s="415" t="s">
        <v>217</v>
      </c>
    </row>
    <row r="2217" spans="1:12" x14ac:dyDescent="0.25">
      <c r="A2217" s="415" t="s">
        <v>1765</v>
      </c>
      <c r="B2217" s="415" t="s">
        <v>1766</v>
      </c>
      <c r="C2217" s="415" t="s">
        <v>1806</v>
      </c>
      <c r="D2217" s="415" t="s">
        <v>1807</v>
      </c>
      <c r="E2217" s="416" t="s">
        <v>155</v>
      </c>
      <c r="F2217" s="415" t="s">
        <v>155</v>
      </c>
      <c r="G2217" s="415">
        <v>97103</v>
      </c>
      <c r="H2217" s="415" t="s">
        <v>7122</v>
      </c>
      <c r="I2217" s="415" t="s">
        <v>27</v>
      </c>
      <c r="J2217" s="415" t="s">
        <v>216</v>
      </c>
      <c r="K2217" s="416">
        <v>235.83</v>
      </c>
      <c r="L2217" s="415" t="s">
        <v>217</v>
      </c>
    </row>
    <row r="2218" spans="1:12" x14ac:dyDescent="0.25">
      <c r="A2218" s="415" t="s">
        <v>1765</v>
      </c>
      <c r="B2218" s="415" t="s">
        <v>1766</v>
      </c>
      <c r="C2218" s="415" t="s">
        <v>1806</v>
      </c>
      <c r="D2218" s="415" t="s">
        <v>1807</v>
      </c>
      <c r="E2218" s="416" t="s">
        <v>155</v>
      </c>
      <c r="F2218" s="415" t="s">
        <v>155</v>
      </c>
      <c r="G2218" s="415">
        <v>100322</v>
      </c>
      <c r="H2218" s="415" t="s">
        <v>6748</v>
      </c>
      <c r="I2218" s="415" t="s">
        <v>26</v>
      </c>
      <c r="J2218" s="415" t="s">
        <v>216</v>
      </c>
      <c r="K2218" s="416">
        <v>103.59</v>
      </c>
      <c r="L2218" s="415" t="s">
        <v>217</v>
      </c>
    </row>
    <row r="2219" spans="1:12" x14ac:dyDescent="0.25">
      <c r="A2219" s="415" t="s">
        <v>1765</v>
      </c>
      <c r="B2219" s="415" t="s">
        <v>1766</v>
      </c>
      <c r="C2219" s="415" t="s">
        <v>1806</v>
      </c>
      <c r="D2219" s="415" t="s">
        <v>1807</v>
      </c>
      <c r="E2219" s="416" t="s">
        <v>155</v>
      </c>
      <c r="F2219" s="415" t="s">
        <v>155</v>
      </c>
      <c r="G2219" s="415">
        <v>100323</v>
      </c>
      <c r="H2219" s="415" t="s">
        <v>6749</v>
      </c>
      <c r="I2219" s="415" t="s">
        <v>26</v>
      </c>
      <c r="J2219" s="415" t="s">
        <v>216</v>
      </c>
      <c r="K2219" s="416">
        <v>151.08000000000001</v>
      </c>
      <c r="L2219" s="415" t="s">
        <v>217</v>
      </c>
    </row>
    <row r="2220" spans="1:12" x14ac:dyDescent="0.25">
      <c r="A2220" s="415" t="s">
        <v>1765</v>
      </c>
      <c r="B2220" s="415" t="s">
        <v>1766</v>
      </c>
      <c r="C2220" s="415" t="s">
        <v>1806</v>
      </c>
      <c r="D2220" s="415" t="s">
        <v>1807</v>
      </c>
      <c r="E2220" s="416" t="s">
        <v>155</v>
      </c>
      <c r="F2220" s="415" t="s">
        <v>155</v>
      </c>
      <c r="G2220" s="415">
        <v>100324</v>
      </c>
      <c r="H2220" s="415" t="s">
        <v>6750</v>
      </c>
      <c r="I2220" s="415" t="s">
        <v>26</v>
      </c>
      <c r="J2220" s="415" t="s">
        <v>216</v>
      </c>
      <c r="K2220" s="416">
        <v>108.31</v>
      </c>
      <c r="L2220" s="415" t="s">
        <v>217</v>
      </c>
    </row>
    <row r="2221" spans="1:12" x14ac:dyDescent="0.25">
      <c r="A2221" s="415" t="s">
        <v>1765</v>
      </c>
      <c r="B2221" s="415" t="s">
        <v>1766</v>
      </c>
      <c r="C2221" s="415" t="s">
        <v>1806</v>
      </c>
      <c r="D2221" s="415" t="s">
        <v>1807</v>
      </c>
      <c r="E2221" s="416" t="s">
        <v>155</v>
      </c>
      <c r="F2221" s="415" t="s">
        <v>155</v>
      </c>
      <c r="G2221" s="415">
        <v>103072</v>
      </c>
      <c r="H2221" s="415" t="s">
        <v>7123</v>
      </c>
      <c r="I2221" s="415" t="s">
        <v>27</v>
      </c>
      <c r="J2221" s="415" t="s">
        <v>216</v>
      </c>
      <c r="K2221" s="416">
        <v>280.08</v>
      </c>
      <c r="L2221" s="415" t="s">
        <v>217</v>
      </c>
    </row>
    <row r="2222" spans="1:12" x14ac:dyDescent="0.25">
      <c r="A2222" s="415" t="s">
        <v>1765</v>
      </c>
      <c r="B2222" s="415" t="s">
        <v>1766</v>
      </c>
      <c r="C2222" s="415" t="s">
        <v>1806</v>
      </c>
      <c r="D2222" s="415" t="s">
        <v>1807</v>
      </c>
      <c r="E2222" s="416" t="s">
        <v>155</v>
      </c>
      <c r="F2222" s="415" t="s">
        <v>155</v>
      </c>
      <c r="G2222" s="415">
        <v>103073</v>
      </c>
      <c r="H2222" s="415" t="s">
        <v>7124</v>
      </c>
      <c r="I2222" s="415" t="s">
        <v>27</v>
      </c>
      <c r="J2222" s="415" t="s">
        <v>216</v>
      </c>
      <c r="K2222" s="416">
        <v>344.99</v>
      </c>
      <c r="L2222" s="415" t="s">
        <v>217</v>
      </c>
    </row>
    <row r="2223" spans="1:12" x14ac:dyDescent="0.25">
      <c r="A2223" s="415" t="s">
        <v>1765</v>
      </c>
      <c r="B2223" s="415" t="s">
        <v>1766</v>
      </c>
      <c r="C2223" s="415" t="s">
        <v>1806</v>
      </c>
      <c r="D2223" s="415" t="s">
        <v>1807</v>
      </c>
      <c r="E2223" s="416" t="s">
        <v>155</v>
      </c>
      <c r="F2223" s="415" t="s">
        <v>155</v>
      </c>
      <c r="G2223" s="415">
        <v>103074</v>
      </c>
      <c r="H2223" s="415" t="s">
        <v>7125</v>
      </c>
      <c r="I2223" s="415" t="s">
        <v>27</v>
      </c>
      <c r="J2223" s="415" t="s">
        <v>216</v>
      </c>
      <c r="K2223" s="416">
        <v>153.74</v>
      </c>
      <c r="L2223" s="415" t="s">
        <v>217</v>
      </c>
    </row>
    <row r="2224" spans="1:12" x14ac:dyDescent="0.25">
      <c r="A2224" s="415" t="s">
        <v>1765</v>
      </c>
      <c r="B2224" s="415" t="s">
        <v>1766</v>
      </c>
      <c r="C2224" s="415" t="s">
        <v>1806</v>
      </c>
      <c r="D2224" s="415" t="s">
        <v>1807</v>
      </c>
      <c r="E2224" s="416" t="s">
        <v>155</v>
      </c>
      <c r="F2224" s="415" t="s">
        <v>155</v>
      </c>
      <c r="G2224" s="415">
        <v>103075</v>
      </c>
      <c r="H2224" s="415" t="s">
        <v>7126</v>
      </c>
      <c r="I2224" s="415" t="s">
        <v>27</v>
      </c>
      <c r="J2224" s="415" t="s">
        <v>216</v>
      </c>
      <c r="K2224" s="416">
        <v>198.3</v>
      </c>
      <c r="L2224" s="415" t="s">
        <v>217</v>
      </c>
    </row>
    <row r="2225" spans="1:12" x14ac:dyDescent="0.25">
      <c r="A2225" s="415" t="s">
        <v>1765</v>
      </c>
      <c r="B2225" s="415" t="s">
        <v>1766</v>
      </c>
      <c r="C2225" s="415" t="s">
        <v>1806</v>
      </c>
      <c r="D2225" s="415" t="s">
        <v>1807</v>
      </c>
      <c r="E2225" s="416" t="s">
        <v>155</v>
      </c>
      <c r="F2225" s="415" t="s">
        <v>155</v>
      </c>
      <c r="G2225" s="415">
        <v>103076</v>
      </c>
      <c r="H2225" s="415" t="s">
        <v>7127</v>
      </c>
      <c r="I2225" s="415" t="s">
        <v>27</v>
      </c>
      <c r="J2225" s="415" t="s">
        <v>216</v>
      </c>
      <c r="K2225" s="416">
        <v>141.07</v>
      </c>
      <c r="L2225" s="415" t="s">
        <v>217</v>
      </c>
    </row>
    <row r="2226" spans="1:12" x14ac:dyDescent="0.25">
      <c r="A2226" s="415" t="s">
        <v>1765</v>
      </c>
      <c r="B2226" s="415" t="s">
        <v>1766</v>
      </c>
      <c r="C2226" s="415" t="s">
        <v>1806</v>
      </c>
      <c r="D2226" s="415" t="s">
        <v>1807</v>
      </c>
      <c r="E2226" s="416" t="s">
        <v>155</v>
      </c>
      <c r="F2226" s="415" t="s">
        <v>155</v>
      </c>
      <c r="G2226" s="415">
        <v>103077</v>
      </c>
      <c r="H2226" s="415" t="s">
        <v>7128</v>
      </c>
      <c r="I2226" s="415" t="s">
        <v>27</v>
      </c>
      <c r="J2226" s="415" t="s">
        <v>216</v>
      </c>
      <c r="K2226" s="416">
        <v>181.14</v>
      </c>
      <c r="L2226" s="415" t="s">
        <v>217</v>
      </c>
    </row>
    <row r="2227" spans="1:12" x14ac:dyDescent="0.25">
      <c r="A2227" s="415" t="s">
        <v>1765</v>
      </c>
      <c r="B2227" s="415" t="s">
        <v>1766</v>
      </c>
      <c r="C2227" s="415" t="s">
        <v>1806</v>
      </c>
      <c r="D2227" s="415" t="s">
        <v>1807</v>
      </c>
      <c r="E2227" s="416" t="s">
        <v>155</v>
      </c>
      <c r="F2227" s="415" t="s">
        <v>155</v>
      </c>
      <c r="G2227" s="415">
        <v>103078</v>
      </c>
      <c r="H2227" s="415" t="s">
        <v>7129</v>
      </c>
      <c r="I2227" s="415" t="s">
        <v>27</v>
      </c>
      <c r="J2227" s="415" t="s">
        <v>216</v>
      </c>
      <c r="K2227" s="416">
        <v>216.5</v>
      </c>
      <c r="L2227" s="415" t="s">
        <v>217</v>
      </c>
    </row>
    <row r="2228" spans="1:12" x14ac:dyDescent="0.25">
      <c r="A2228" s="415" t="s">
        <v>1765</v>
      </c>
      <c r="B2228" s="415" t="s">
        <v>1766</v>
      </c>
      <c r="C2228" s="415" t="s">
        <v>1806</v>
      </c>
      <c r="D2228" s="415" t="s">
        <v>1807</v>
      </c>
      <c r="E2228" s="416" t="s">
        <v>155</v>
      </c>
      <c r="F2228" s="415" t="s">
        <v>155</v>
      </c>
      <c r="G2228" s="415">
        <v>103079</v>
      </c>
      <c r="H2228" s="415" t="s">
        <v>7130</v>
      </c>
      <c r="I2228" s="415" t="s">
        <v>27</v>
      </c>
      <c r="J2228" s="415" t="s">
        <v>216</v>
      </c>
      <c r="K2228" s="416">
        <v>260.76</v>
      </c>
      <c r="L2228" s="415" t="s">
        <v>217</v>
      </c>
    </row>
    <row r="2229" spans="1:12" x14ac:dyDescent="0.25">
      <c r="A2229" s="415" t="s">
        <v>1765</v>
      </c>
      <c r="B2229" s="415" t="s">
        <v>1766</v>
      </c>
      <c r="C2229" s="415" t="s">
        <v>1806</v>
      </c>
      <c r="D2229" s="415" t="s">
        <v>1807</v>
      </c>
      <c r="E2229" s="416" t="s">
        <v>155</v>
      </c>
      <c r="F2229" s="415" t="s">
        <v>155</v>
      </c>
      <c r="G2229" s="415">
        <v>103080</v>
      </c>
      <c r="H2229" s="415" t="s">
        <v>7131</v>
      </c>
      <c r="I2229" s="415" t="s">
        <v>27</v>
      </c>
      <c r="J2229" s="415" t="s">
        <v>216</v>
      </c>
      <c r="K2229" s="416">
        <v>325.66000000000003</v>
      </c>
      <c r="L2229" s="415" t="s">
        <v>217</v>
      </c>
    </row>
    <row r="2230" spans="1:12" x14ac:dyDescent="0.25">
      <c r="A2230" s="415" t="s">
        <v>1765</v>
      </c>
      <c r="B2230" s="415" t="s">
        <v>1766</v>
      </c>
      <c r="C2230" s="415" t="s">
        <v>1812</v>
      </c>
      <c r="D2230" s="415" t="s">
        <v>1813</v>
      </c>
      <c r="E2230" s="416" t="s">
        <v>155</v>
      </c>
      <c r="F2230" s="415" t="s">
        <v>155</v>
      </c>
      <c r="G2230" s="415">
        <v>92263</v>
      </c>
      <c r="H2230" s="415" t="s">
        <v>5799</v>
      </c>
      <c r="I2230" s="415" t="s">
        <v>27</v>
      </c>
      <c r="J2230" s="415" t="s">
        <v>273</v>
      </c>
      <c r="K2230" s="416">
        <v>178.81</v>
      </c>
      <c r="L2230" s="415" t="s">
        <v>217</v>
      </c>
    </row>
    <row r="2231" spans="1:12" x14ac:dyDescent="0.25">
      <c r="A2231" s="415" t="s">
        <v>1765</v>
      </c>
      <c r="B2231" s="415" t="s">
        <v>1766</v>
      </c>
      <c r="C2231" s="415" t="s">
        <v>1812</v>
      </c>
      <c r="D2231" s="415" t="s">
        <v>1813</v>
      </c>
      <c r="E2231" s="416" t="s">
        <v>155</v>
      </c>
      <c r="F2231" s="415" t="s">
        <v>155</v>
      </c>
      <c r="G2231" s="415">
        <v>92264</v>
      </c>
      <c r="H2231" s="415" t="s">
        <v>5800</v>
      </c>
      <c r="I2231" s="415" t="s">
        <v>27</v>
      </c>
      <c r="J2231" s="415" t="s">
        <v>273</v>
      </c>
      <c r="K2231" s="416">
        <v>232.32</v>
      </c>
      <c r="L2231" s="415" t="s">
        <v>217</v>
      </c>
    </row>
    <row r="2232" spans="1:12" x14ac:dyDescent="0.25">
      <c r="A2232" s="415" t="s">
        <v>1765</v>
      </c>
      <c r="B2232" s="415" t="s">
        <v>1766</v>
      </c>
      <c r="C2232" s="415" t="s">
        <v>1812</v>
      </c>
      <c r="D2232" s="415" t="s">
        <v>1813</v>
      </c>
      <c r="E2232" s="416" t="s">
        <v>155</v>
      </c>
      <c r="F2232" s="415" t="s">
        <v>155</v>
      </c>
      <c r="G2232" s="415">
        <v>92265</v>
      </c>
      <c r="H2232" s="415" t="s">
        <v>5801</v>
      </c>
      <c r="I2232" s="415" t="s">
        <v>27</v>
      </c>
      <c r="J2232" s="415" t="s">
        <v>273</v>
      </c>
      <c r="K2232" s="416">
        <v>127.79</v>
      </c>
      <c r="L2232" s="415" t="s">
        <v>217</v>
      </c>
    </row>
    <row r="2233" spans="1:12" x14ac:dyDescent="0.25">
      <c r="A2233" s="415" t="s">
        <v>1765</v>
      </c>
      <c r="B2233" s="415" t="s">
        <v>1766</v>
      </c>
      <c r="C2233" s="415" t="s">
        <v>1812</v>
      </c>
      <c r="D2233" s="415" t="s">
        <v>1813</v>
      </c>
      <c r="E2233" s="416" t="s">
        <v>155</v>
      </c>
      <c r="F2233" s="415" t="s">
        <v>155</v>
      </c>
      <c r="G2233" s="415">
        <v>92266</v>
      </c>
      <c r="H2233" s="415" t="s">
        <v>5802</v>
      </c>
      <c r="I2233" s="415" t="s">
        <v>27</v>
      </c>
      <c r="J2233" s="415" t="s">
        <v>273</v>
      </c>
      <c r="K2233" s="416">
        <v>173.69</v>
      </c>
      <c r="L2233" s="415" t="s">
        <v>217</v>
      </c>
    </row>
    <row r="2234" spans="1:12" x14ac:dyDescent="0.25">
      <c r="A2234" s="415" t="s">
        <v>1765</v>
      </c>
      <c r="B2234" s="415" t="s">
        <v>1766</v>
      </c>
      <c r="C2234" s="415" t="s">
        <v>1812</v>
      </c>
      <c r="D2234" s="415" t="s">
        <v>1813</v>
      </c>
      <c r="E2234" s="416" t="s">
        <v>155</v>
      </c>
      <c r="F2234" s="415" t="s">
        <v>155</v>
      </c>
      <c r="G2234" s="415">
        <v>92267</v>
      </c>
      <c r="H2234" s="415" t="s">
        <v>5803</v>
      </c>
      <c r="I2234" s="415" t="s">
        <v>27</v>
      </c>
      <c r="J2234" s="415" t="s">
        <v>273</v>
      </c>
      <c r="K2234" s="416">
        <v>61.42</v>
      </c>
      <c r="L2234" s="415" t="s">
        <v>217</v>
      </c>
    </row>
    <row r="2235" spans="1:12" x14ac:dyDescent="0.25">
      <c r="A2235" s="415" t="s">
        <v>1765</v>
      </c>
      <c r="B2235" s="415" t="s">
        <v>1766</v>
      </c>
      <c r="C2235" s="415" t="s">
        <v>1812</v>
      </c>
      <c r="D2235" s="415" t="s">
        <v>1813</v>
      </c>
      <c r="E2235" s="416" t="s">
        <v>155</v>
      </c>
      <c r="F2235" s="415" t="s">
        <v>155</v>
      </c>
      <c r="G2235" s="415">
        <v>92268</v>
      </c>
      <c r="H2235" s="415" t="s">
        <v>5804</v>
      </c>
      <c r="I2235" s="415" t="s">
        <v>27</v>
      </c>
      <c r="J2235" s="415" t="s">
        <v>273</v>
      </c>
      <c r="K2235" s="416">
        <v>103.48</v>
      </c>
      <c r="L2235" s="415" t="s">
        <v>217</v>
      </c>
    </row>
    <row r="2236" spans="1:12" x14ac:dyDescent="0.25">
      <c r="A2236" s="415" t="s">
        <v>1765</v>
      </c>
      <c r="B2236" s="415" t="s">
        <v>1766</v>
      </c>
      <c r="C2236" s="415" t="s">
        <v>1812</v>
      </c>
      <c r="D2236" s="415" t="s">
        <v>1813</v>
      </c>
      <c r="E2236" s="416" t="s">
        <v>155</v>
      </c>
      <c r="F2236" s="415" t="s">
        <v>155</v>
      </c>
      <c r="G2236" s="415">
        <v>92269</v>
      </c>
      <c r="H2236" s="415" t="s">
        <v>5805</v>
      </c>
      <c r="I2236" s="415" t="s">
        <v>27</v>
      </c>
      <c r="J2236" s="415" t="s">
        <v>273</v>
      </c>
      <c r="K2236" s="416">
        <v>191.29</v>
      </c>
      <c r="L2236" s="415" t="s">
        <v>217</v>
      </c>
    </row>
    <row r="2237" spans="1:12" x14ac:dyDescent="0.25">
      <c r="A2237" s="415" t="s">
        <v>1765</v>
      </c>
      <c r="B2237" s="415" t="s">
        <v>1766</v>
      </c>
      <c r="C2237" s="415" t="s">
        <v>1812</v>
      </c>
      <c r="D2237" s="415" t="s">
        <v>1813</v>
      </c>
      <c r="E2237" s="416" t="s">
        <v>155</v>
      </c>
      <c r="F2237" s="415" t="s">
        <v>155</v>
      </c>
      <c r="G2237" s="415">
        <v>92270</v>
      </c>
      <c r="H2237" s="415" t="s">
        <v>5806</v>
      </c>
      <c r="I2237" s="415" t="s">
        <v>27</v>
      </c>
      <c r="J2237" s="415" t="s">
        <v>273</v>
      </c>
      <c r="K2237" s="416">
        <v>148.46</v>
      </c>
      <c r="L2237" s="415" t="s">
        <v>217</v>
      </c>
    </row>
    <row r="2238" spans="1:12" x14ac:dyDescent="0.25">
      <c r="A2238" s="415" t="s">
        <v>1765</v>
      </c>
      <c r="B2238" s="415" t="s">
        <v>1766</v>
      </c>
      <c r="C2238" s="415" t="s">
        <v>1812</v>
      </c>
      <c r="D2238" s="415" t="s">
        <v>1813</v>
      </c>
      <c r="E2238" s="416" t="s">
        <v>155</v>
      </c>
      <c r="F2238" s="415" t="s">
        <v>155</v>
      </c>
      <c r="G2238" s="415">
        <v>92271</v>
      </c>
      <c r="H2238" s="415" t="s">
        <v>5807</v>
      </c>
      <c r="I2238" s="415" t="s">
        <v>27</v>
      </c>
      <c r="J2238" s="415" t="s">
        <v>273</v>
      </c>
      <c r="K2238" s="416">
        <v>89.81</v>
      </c>
      <c r="L2238" s="415" t="s">
        <v>217</v>
      </c>
    </row>
    <row r="2239" spans="1:12" x14ac:dyDescent="0.25">
      <c r="A2239" s="415" t="s">
        <v>1765</v>
      </c>
      <c r="B2239" s="415" t="s">
        <v>1766</v>
      </c>
      <c r="C2239" s="415" t="s">
        <v>1812</v>
      </c>
      <c r="D2239" s="415" t="s">
        <v>1813</v>
      </c>
      <c r="E2239" s="416" t="s">
        <v>155</v>
      </c>
      <c r="F2239" s="415" t="s">
        <v>155</v>
      </c>
      <c r="G2239" s="415">
        <v>92272</v>
      </c>
      <c r="H2239" s="415" t="s">
        <v>5808</v>
      </c>
      <c r="I2239" s="415" t="s">
        <v>23</v>
      </c>
      <c r="J2239" s="415" t="s">
        <v>273</v>
      </c>
      <c r="K2239" s="416">
        <v>43.68</v>
      </c>
      <c r="L2239" s="415" t="s">
        <v>217</v>
      </c>
    </row>
    <row r="2240" spans="1:12" x14ac:dyDescent="0.25">
      <c r="A2240" s="415" t="s">
        <v>1765</v>
      </c>
      <c r="B2240" s="415" t="s">
        <v>1766</v>
      </c>
      <c r="C2240" s="415" t="s">
        <v>1812</v>
      </c>
      <c r="D2240" s="415" t="s">
        <v>1813</v>
      </c>
      <c r="E2240" s="416" t="s">
        <v>155</v>
      </c>
      <c r="F2240" s="415" t="s">
        <v>155</v>
      </c>
      <c r="G2240" s="415">
        <v>92273</v>
      </c>
      <c r="H2240" s="415" t="s">
        <v>5809</v>
      </c>
      <c r="I2240" s="415" t="s">
        <v>23</v>
      </c>
      <c r="J2240" s="415" t="s">
        <v>273</v>
      </c>
      <c r="K2240" s="416">
        <v>17.850000000000001</v>
      </c>
      <c r="L2240" s="415" t="s">
        <v>217</v>
      </c>
    </row>
    <row r="2241" spans="1:12" x14ac:dyDescent="0.25">
      <c r="A2241" s="415" t="s">
        <v>1765</v>
      </c>
      <c r="B2241" s="415" t="s">
        <v>1766</v>
      </c>
      <c r="C2241" s="415" t="s">
        <v>1812</v>
      </c>
      <c r="D2241" s="415" t="s">
        <v>1813</v>
      </c>
      <c r="E2241" s="416" t="s">
        <v>155</v>
      </c>
      <c r="F2241" s="415" t="s">
        <v>155</v>
      </c>
      <c r="G2241" s="415">
        <v>92409</v>
      </c>
      <c r="H2241" s="415" t="s">
        <v>5810</v>
      </c>
      <c r="I2241" s="415" t="s">
        <v>27</v>
      </c>
      <c r="J2241" s="415" t="s">
        <v>273</v>
      </c>
      <c r="K2241" s="416">
        <v>265.55</v>
      </c>
      <c r="L2241" s="415" t="s">
        <v>217</v>
      </c>
    </row>
    <row r="2242" spans="1:12" x14ac:dyDescent="0.25">
      <c r="A2242" s="415" t="s">
        <v>1765</v>
      </c>
      <c r="B2242" s="415" t="s">
        <v>1766</v>
      </c>
      <c r="C2242" s="415" t="s">
        <v>1812</v>
      </c>
      <c r="D2242" s="415" t="s">
        <v>1813</v>
      </c>
      <c r="E2242" s="416" t="s">
        <v>155</v>
      </c>
      <c r="F2242" s="415" t="s">
        <v>155</v>
      </c>
      <c r="G2242" s="415">
        <v>92411</v>
      </c>
      <c r="H2242" s="415" t="s">
        <v>5811</v>
      </c>
      <c r="I2242" s="415" t="s">
        <v>27</v>
      </c>
      <c r="J2242" s="415" t="s">
        <v>273</v>
      </c>
      <c r="K2242" s="416">
        <v>163.66</v>
      </c>
      <c r="L2242" s="415" t="s">
        <v>217</v>
      </c>
    </row>
    <row r="2243" spans="1:12" x14ac:dyDescent="0.25">
      <c r="A2243" s="415" t="s">
        <v>1765</v>
      </c>
      <c r="B2243" s="415" t="s">
        <v>1766</v>
      </c>
      <c r="C2243" s="415" t="s">
        <v>1812</v>
      </c>
      <c r="D2243" s="415" t="s">
        <v>1813</v>
      </c>
      <c r="E2243" s="416" t="s">
        <v>155</v>
      </c>
      <c r="F2243" s="415" t="s">
        <v>155</v>
      </c>
      <c r="G2243" s="415">
        <v>92413</v>
      </c>
      <c r="H2243" s="415" t="s">
        <v>5812</v>
      </c>
      <c r="I2243" s="415" t="s">
        <v>27</v>
      </c>
      <c r="J2243" s="415" t="s">
        <v>273</v>
      </c>
      <c r="K2243" s="416">
        <v>100.72</v>
      </c>
      <c r="L2243" s="415" t="s">
        <v>217</v>
      </c>
    </row>
    <row r="2244" spans="1:12" x14ac:dyDescent="0.25">
      <c r="A2244" s="415" t="s">
        <v>1765</v>
      </c>
      <c r="B2244" s="415" t="s">
        <v>1766</v>
      </c>
      <c r="C2244" s="415" t="s">
        <v>1812</v>
      </c>
      <c r="D2244" s="415" t="s">
        <v>1813</v>
      </c>
      <c r="E2244" s="416" t="s">
        <v>155</v>
      </c>
      <c r="F2244" s="415" t="s">
        <v>155</v>
      </c>
      <c r="G2244" s="415">
        <v>92415</v>
      </c>
      <c r="H2244" s="415" t="s">
        <v>5813</v>
      </c>
      <c r="I2244" s="415" t="s">
        <v>27</v>
      </c>
      <c r="J2244" s="415" t="s">
        <v>273</v>
      </c>
      <c r="K2244" s="416">
        <v>128.25</v>
      </c>
      <c r="L2244" s="415" t="s">
        <v>217</v>
      </c>
    </row>
    <row r="2245" spans="1:12" x14ac:dyDescent="0.25">
      <c r="A2245" s="415" t="s">
        <v>1765</v>
      </c>
      <c r="B2245" s="415" t="s">
        <v>1766</v>
      </c>
      <c r="C2245" s="415" t="s">
        <v>1812</v>
      </c>
      <c r="D2245" s="415" t="s">
        <v>1813</v>
      </c>
      <c r="E2245" s="416" t="s">
        <v>155</v>
      </c>
      <c r="F2245" s="415" t="s">
        <v>155</v>
      </c>
      <c r="G2245" s="415">
        <v>92417</v>
      </c>
      <c r="H2245" s="415" t="s">
        <v>5814</v>
      </c>
      <c r="I2245" s="415" t="s">
        <v>27</v>
      </c>
      <c r="J2245" s="415" t="s">
        <v>273</v>
      </c>
      <c r="K2245" s="416">
        <v>144.97</v>
      </c>
      <c r="L2245" s="415" t="s">
        <v>217</v>
      </c>
    </row>
    <row r="2246" spans="1:12" x14ac:dyDescent="0.25">
      <c r="A2246" s="415" t="s">
        <v>1765</v>
      </c>
      <c r="B2246" s="415" t="s">
        <v>1766</v>
      </c>
      <c r="C2246" s="415" t="s">
        <v>1812</v>
      </c>
      <c r="D2246" s="415" t="s">
        <v>1813</v>
      </c>
      <c r="E2246" s="416" t="s">
        <v>155</v>
      </c>
      <c r="F2246" s="415" t="s">
        <v>155</v>
      </c>
      <c r="G2246" s="415">
        <v>92419</v>
      </c>
      <c r="H2246" s="415" t="s">
        <v>5815</v>
      </c>
      <c r="I2246" s="415" t="s">
        <v>27</v>
      </c>
      <c r="J2246" s="415" t="s">
        <v>273</v>
      </c>
      <c r="K2246" s="416">
        <v>75.459999999999994</v>
      </c>
      <c r="L2246" s="415" t="s">
        <v>217</v>
      </c>
    </row>
    <row r="2247" spans="1:12" x14ac:dyDescent="0.25">
      <c r="A2247" s="415" t="s">
        <v>1765</v>
      </c>
      <c r="B2247" s="415" t="s">
        <v>1766</v>
      </c>
      <c r="C2247" s="415" t="s">
        <v>1812</v>
      </c>
      <c r="D2247" s="415" t="s">
        <v>1813</v>
      </c>
      <c r="E2247" s="416" t="s">
        <v>155</v>
      </c>
      <c r="F2247" s="415" t="s">
        <v>155</v>
      </c>
      <c r="G2247" s="415">
        <v>92421</v>
      </c>
      <c r="H2247" s="415" t="s">
        <v>5816</v>
      </c>
      <c r="I2247" s="415" t="s">
        <v>27</v>
      </c>
      <c r="J2247" s="415" t="s">
        <v>273</v>
      </c>
      <c r="K2247" s="416">
        <v>88.28</v>
      </c>
      <c r="L2247" s="415" t="s">
        <v>217</v>
      </c>
    </row>
    <row r="2248" spans="1:12" x14ac:dyDescent="0.25">
      <c r="A2248" s="415" t="s">
        <v>1765</v>
      </c>
      <c r="B2248" s="415" t="s">
        <v>1766</v>
      </c>
      <c r="C2248" s="415" t="s">
        <v>1812</v>
      </c>
      <c r="D2248" s="415" t="s">
        <v>1813</v>
      </c>
      <c r="E2248" s="416" t="s">
        <v>155</v>
      </c>
      <c r="F2248" s="415" t="s">
        <v>155</v>
      </c>
      <c r="G2248" s="415">
        <v>92423</v>
      </c>
      <c r="H2248" s="415" t="s">
        <v>5817</v>
      </c>
      <c r="I2248" s="415" t="s">
        <v>27</v>
      </c>
      <c r="J2248" s="415" t="s">
        <v>273</v>
      </c>
      <c r="K2248" s="416">
        <v>59.43</v>
      </c>
      <c r="L2248" s="415" t="s">
        <v>217</v>
      </c>
    </row>
    <row r="2249" spans="1:12" x14ac:dyDescent="0.25">
      <c r="A2249" s="415" t="s">
        <v>1765</v>
      </c>
      <c r="B2249" s="415" t="s">
        <v>1766</v>
      </c>
      <c r="C2249" s="415" t="s">
        <v>1812</v>
      </c>
      <c r="D2249" s="415" t="s">
        <v>1813</v>
      </c>
      <c r="E2249" s="416" t="s">
        <v>155</v>
      </c>
      <c r="F2249" s="415" t="s">
        <v>155</v>
      </c>
      <c r="G2249" s="415">
        <v>92425</v>
      </c>
      <c r="H2249" s="415" t="s">
        <v>5818</v>
      </c>
      <c r="I2249" s="415" t="s">
        <v>27</v>
      </c>
      <c r="J2249" s="415" t="s">
        <v>273</v>
      </c>
      <c r="K2249" s="416">
        <v>70.569999999999993</v>
      </c>
      <c r="L2249" s="415" t="s">
        <v>217</v>
      </c>
    </row>
    <row r="2250" spans="1:12" x14ac:dyDescent="0.25">
      <c r="A2250" s="415" t="s">
        <v>1765</v>
      </c>
      <c r="B2250" s="415" t="s">
        <v>1766</v>
      </c>
      <c r="C2250" s="415" t="s">
        <v>1812</v>
      </c>
      <c r="D2250" s="415" t="s">
        <v>1813</v>
      </c>
      <c r="E2250" s="416" t="s">
        <v>155</v>
      </c>
      <c r="F2250" s="415" t="s">
        <v>155</v>
      </c>
      <c r="G2250" s="415">
        <v>92427</v>
      </c>
      <c r="H2250" s="415" t="s">
        <v>5819</v>
      </c>
      <c r="I2250" s="415" t="s">
        <v>27</v>
      </c>
      <c r="J2250" s="415" t="s">
        <v>273</v>
      </c>
      <c r="K2250" s="416">
        <v>51.32</v>
      </c>
      <c r="L2250" s="415" t="s">
        <v>217</v>
      </c>
    </row>
    <row r="2251" spans="1:12" x14ac:dyDescent="0.25">
      <c r="A2251" s="415" t="s">
        <v>1765</v>
      </c>
      <c r="B2251" s="415" t="s">
        <v>1766</v>
      </c>
      <c r="C2251" s="415" t="s">
        <v>1812</v>
      </c>
      <c r="D2251" s="415" t="s">
        <v>1813</v>
      </c>
      <c r="E2251" s="416" t="s">
        <v>155</v>
      </c>
      <c r="F2251" s="415" t="s">
        <v>155</v>
      </c>
      <c r="G2251" s="415">
        <v>92429</v>
      </c>
      <c r="H2251" s="415" t="s">
        <v>5820</v>
      </c>
      <c r="I2251" s="415" t="s">
        <v>27</v>
      </c>
      <c r="J2251" s="415" t="s">
        <v>273</v>
      </c>
      <c r="K2251" s="416">
        <v>61.64</v>
      </c>
      <c r="L2251" s="415" t="s">
        <v>217</v>
      </c>
    </row>
    <row r="2252" spans="1:12" x14ac:dyDescent="0.25">
      <c r="A2252" s="415" t="s">
        <v>1765</v>
      </c>
      <c r="B2252" s="415" t="s">
        <v>1766</v>
      </c>
      <c r="C2252" s="415" t="s">
        <v>1812</v>
      </c>
      <c r="D2252" s="415" t="s">
        <v>1813</v>
      </c>
      <c r="E2252" s="416" t="s">
        <v>155</v>
      </c>
      <c r="F2252" s="415" t="s">
        <v>155</v>
      </c>
      <c r="G2252" s="415">
        <v>92431</v>
      </c>
      <c r="H2252" s="415" t="s">
        <v>5821</v>
      </c>
      <c r="I2252" s="415" t="s">
        <v>27</v>
      </c>
      <c r="J2252" s="415" t="s">
        <v>273</v>
      </c>
      <c r="K2252" s="416">
        <v>48.06</v>
      </c>
      <c r="L2252" s="415" t="s">
        <v>217</v>
      </c>
    </row>
    <row r="2253" spans="1:12" x14ac:dyDescent="0.25">
      <c r="A2253" s="415" t="s">
        <v>1765</v>
      </c>
      <c r="B2253" s="415" t="s">
        <v>1766</v>
      </c>
      <c r="C2253" s="415" t="s">
        <v>1812</v>
      </c>
      <c r="D2253" s="415" t="s">
        <v>1813</v>
      </c>
      <c r="E2253" s="416" t="s">
        <v>155</v>
      </c>
      <c r="F2253" s="415" t="s">
        <v>155</v>
      </c>
      <c r="G2253" s="415">
        <v>92433</v>
      </c>
      <c r="H2253" s="415" t="s">
        <v>5822</v>
      </c>
      <c r="I2253" s="415" t="s">
        <v>27</v>
      </c>
      <c r="J2253" s="415" t="s">
        <v>273</v>
      </c>
      <c r="K2253" s="416">
        <v>57.86</v>
      </c>
      <c r="L2253" s="415" t="s">
        <v>217</v>
      </c>
    </row>
    <row r="2254" spans="1:12" x14ac:dyDescent="0.25">
      <c r="A2254" s="415" t="s">
        <v>1765</v>
      </c>
      <c r="B2254" s="415" t="s">
        <v>1766</v>
      </c>
      <c r="C2254" s="415" t="s">
        <v>1812</v>
      </c>
      <c r="D2254" s="415" t="s">
        <v>1813</v>
      </c>
      <c r="E2254" s="416" t="s">
        <v>155</v>
      </c>
      <c r="F2254" s="415" t="s">
        <v>155</v>
      </c>
      <c r="G2254" s="415">
        <v>92435</v>
      </c>
      <c r="H2254" s="415" t="s">
        <v>5823</v>
      </c>
      <c r="I2254" s="415" t="s">
        <v>27</v>
      </c>
      <c r="J2254" s="415" t="s">
        <v>273</v>
      </c>
      <c r="K2254" s="416">
        <v>44.97</v>
      </c>
      <c r="L2254" s="415" t="s">
        <v>217</v>
      </c>
    </row>
    <row r="2255" spans="1:12" x14ac:dyDescent="0.25">
      <c r="A2255" s="415" t="s">
        <v>1765</v>
      </c>
      <c r="B2255" s="415" t="s">
        <v>1766</v>
      </c>
      <c r="C2255" s="415" t="s">
        <v>1812</v>
      </c>
      <c r="D2255" s="415" t="s">
        <v>1813</v>
      </c>
      <c r="E2255" s="416" t="s">
        <v>155</v>
      </c>
      <c r="F2255" s="415" t="s">
        <v>155</v>
      </c>
      <c r="G2255" s="415">
        <v>92437</v>
      </c>
      <c r="H2255" s="415" t="s">
        <v>5824</v>
      </c>
      <c r="I2255" s="415" t="s">
        <v>27</v>
      </c>
      <c r="J2255" s="415" t="s">
        <v>273</v>
      </c>
      <c r="K2255" s="416">
        <v>54.45</v>
      </c>
      <c r="L2255" s="415" t="s">
        <v>217</v>
      </c>
    </row>
    <row r="2256" spans="1:12" x14ac:dyDescent="0.25">
      <c r="A2256" s="415" t="s">
        <v>1765</v>
      </c>
      <c r="B2256" s="415" t="s">
        <v>1766</v>
      </c>
      <c r="C2256" s="415" t="s">
        <v>1812</v>
      </c>
      <c r="D2256" s="415" t="s">
        <v>1813</v>
      </c>
      <c r="E2256" s="416" t="s">
        <v>155</v>
      </c>
      <c r="F2256" s="415" t="s">
        <v>155</v>
      </c>
      <c r="G2256" s="415">
        <v>92439</v>
      </c>
      <c r="H2256" s="415" t="s">
        <v>5825</v>
      </c>
      <c r="I2256" s="415" t="s">
        <v>27</v>
      </c>
      <c r="J2256" s="415" t="s">
        <v>273</v>
      </c>
      <c r="K2256" s="416">
        <v>42.74</v>
      </c>
      <c r="L2256" s="415" t="s">
        <v>217</v>
      </c>
    </row>
    <row r="2257" spans="1:12" x14ac:dyDescent="0.25">
      <c r="A2257" s="415" t="s">
        <v>1765</v>
      </c>
      <c r="B2257" s="415" t="s">
        <v>1766</v>
      </c>
      <c r="C2257" s="415" t="s">
        <v>1812</v>
      </c>
      <c r="D2257" s="415" t="s">
        <v>1813</v>
      </c>
      <c r="E2257" s="416" t="s">
        <v>155</v>
      </c>
      <c r="F2257" s="415" t="s">
        <v>155</v>
      </c>
      <c r="G2257" s="415">
        <v>92441</v>
      </c>
      <c r="H2257" s="415" t="s">
        <v>5826</v>
      </c>
      <c r="I2257" s="415" t="s">
        <v>27</v>
      </c>
      <c r="J2257" s="415" t="s">
        <v>273</v>
      </c>
      <c r="K2257" s="416">
        <v>51.98</v>
      </c>
      <c r="L2257" s="415" t="s">
        <v>217</v>
      </c>
    </row>
    <row r="2258" spans="1:12" x14ac:dyDescent="0.25">
      <c r="A2258" s="415" t="s">
        <v>1765</v>
      </c>
      <c r="B2258" s="415" t="s">
        <v>1766</v>
      </c>
      <c r="C2258" s="415" t="s">
        <v>1812</v>
      </c>
      <c r="D2258" s="415" t="s">
        <v>1813</v>
      </c>
      <c r="E2258" s="416" t="s">
        <v>155</v>
      </c>
      <c r="F2258" s="415" t="s">
        <v>155</v>
      </c>
      <c r="G2258" s="415">
        <v>92443</v>
      </c>
      <c r="H2258" s="415" t="s">
        <v>5827</v>
      </c>
      <c r="I2258" s="415" t="s">
        <v>27</v>
      </c>
      <c r="J2258" s="415" t="s">
        <v>273</v>
      </c>
      <c r="K2258" s="416">
        <v>37.83</v>
      </c>
      <c r="L2258" s="415" t="s">
        <v>217</v>
      </c>
    </row>
    <row r="2259" spans="1:12" x14ac:dyDescent="0.25">
      <c r="A2259" s="415" t="s">
        <v>1765</v>
      </c>
      <c r="B2259" s="415" t="s">
        <v>1766</v>
      </c>
      <c r="C2259" s="415" t="s">
        <v>1812</v>
      </c>
      <c r="D2259" s="415" t="s">
        <v>1813</v>
      </c>
      <c r="E2259" s="416" t="s">
        <v>155</v>
      </c>
      <c r="F2259" s="415" t="s">
        <v>155</v>
      </c>
      <c r="G2259" s="415">
        <v>92445</v>
      </c>
      <c r="H2259" s="415" t="s">
        <v>5828</v>
      </c>
      <c r="I2259" s="415" t="s">
        <v>27</v>
      </c>
      <c r="J2259" s="415" t="s">
        <v>273</v>
      </c>
      <c r="K2259" s="416">
        <v>46.75</v>
      </c>
      <c r="L2259" s="415" t="s">
        <v>217</v>
      </c>
    </row>
    <row r="2260" spans="1:12" x14ac:dyDescent="0.25">
      <c r="A2260" s="415" t="s">
        <v>1765</v>
      </c>
      <c r="B2260" s="415" t="s">
        <v>1766</v>
      </c>
      <c r="C2260" s="415" t="s">
        <v>1812</v>
      </c>
      <c r="D2260" s="415" t="s">
        <v>1813</v>
      </c>
      <c r="E2260" s="416" t="s">
        <v>155</v>
      </c>
      <c r="F2260" s="415" t="s">
        <v>155</v>
      </c>
      <c r="G2260" s="415">
        <v>92446</v>
      </c>
      <c r="H2260" s="415" t="s">
        <v>5829</v>
      </c>
      <c r="I2260" s="415" t="s">
        <v>27</v>
      </c>
      <c r="J2260" s="415" t="s">
        <v>273</v>
      </c>
      <c r="K2260" s="416">
        <v>255.15</v>
      </c>
      <c r="L2260" s="415" t="s">
        <v>217</v>
      </c>
    </row>
    <row r="2261" spans="1:12" x14ac:dyDescent="0.25">
      <c r="A2261" s="415" t="s">
        <v>1765</v>
      </c>
      <c r="B2261" s="415" t="s">
        <v>1766</v>
      </c>
      <c r="C2261" s="415" t="s">
        <v>1812</v>
      </c>
      <c r="D2261" s="415" t="s">
        <v>1813</v>
      </c>
      <c r="E2261" s="416" t="s">
        <v>155</v>
      </c>
      <c r="F2261" s="415" t="s">
        <v>155</v>
      </c>
      <c r="G2261" s="415">
        <v>92447</v>
      </c>
      <c r="H2261" s="415" t="s">
        <v>5830</v>
      </c>
      <c r="I2261" s="415" t="s">
        <v>27</v>
      </c>
      <c r="J2261" s="415" t="s">
        <v>273</v>
      </c>
      <c r="K2261" s="416">
        <v>177.84</v>
      </c>
      <c r="L2261" s="415" t="s">
        <v>217</v>
      </c>
    </row>
    <row r="2262" spans="1:12" x14ac:dyDescent="0.25">
      <c r="A2262" s="415" t="s">
        <v>1765</v>
      </c>
      <c r="B2262" s="415" t="s">
        <v>1766</v>
      </c>
      <c r="C2262" s="415" t="s">
        <v>1812</v>
      </c>
      <c r="D2262" s="415" t="s">
        <v>1813</v>
      </c>
      <c r="E2262" s="416" t="s">
        <v>155</v>
      </c>
      <c r="F2262" s="415" t="s">
        <v>155</v>
      </c>
      <c r="G2262" s="415">
        <v>92448</v>
      </c>
      <c r="H2262" s="415" t="s">
        <v>5831</v>
      </c>
      <c r="I2262" s="415" t="s">
        <v>27</v>
      </c>
      <c r="J2262" s="415" t="s">
        <v>273</v>
      </c>
      <c r="K2262" s="416">
        <v>141.9</v>
      </c>
      <c r="L2262" s="415" t="s">
        <v>217</v>
      </c>
    </row>
    <row r="2263" spans="1:12" x14ac:dyDescent="0.25">
      <c r="A2263" s="415" t="s">
        <v>1765</v>
      </c>
      <c r="B2263" s="415" t="s">
        <v>1766</v>
      </c>
      <c r="C2263" s="415" t="s">
        <v>1812</v>
      </c>
      <c r="D2263" s="415" t="s">
        <v>1813</v>
      </c>
      <c r="E2263" s="416" t="s">
        <v>155</v>
      </c>
      <c r="F2263" s="415" t="s">
        <v>155</v>
      </c>
      <c r="G2263" s="415">
        <v>92449</v>
      </c>
      <c r="H2263" s="415" t="s">
        <v>5832</v>
      </c>
      <c r="I2263" s="415" t="s">
        <v>27</v>
      </c>
      <c r="J2263" s="415" t="s">
        <v>273</v>
      </c>
      <c r="K2263" s="416">
        <v>288.74</v>
      </c>
      <c r="L2263" s="415" t="s">
        <v>217</v>
      </c>
    </row>
    <row r="2264" spans="1:12" x14ac:dyDescent="0.25">
      <c r="A2264" s="415" t="s">
        <v>1765</v>
      </c>
      <c r="B2264" s="415" t="s">
        <v>1766</v>
      </c>
      <c r="C2264" s="415" t="s">
        <v>1812</v>
      </c>
      <c r="D2264" s="415" t="s">
        <v>1813</v>
      </c>
      <c r="E2264" s="416" t="s">
        <v>155</v>
      </c>
      <c r="F2264" s="415" t="s">
        <v>155</v>
      </c>
      <c r="G2264" s="415">
        <v>92450</v>
      </c>
      <c r="H2264" s="415" t="s">
        <v>5833</v>
      </c>
      <c r="I2264" s="415" t="s">
        <v>27</v>
      </c>
      <c r="J2264" s="415" t="s">
        <v>273</v>
      </c>
      <c r="K2264" s="416">
        <v>231.01</v>
      </c>
      <c r="L2264" s="415" t="s">
        <v>217</v>
      </c>
    </row>
    <row r="2265" spans="1:12" x14ac:dyDescent="0.25">
      <c r="A2265" s="415" t="s">
        <v>1765</v>
      </c>
      <c r="B2265" s="415" t="s">
        <v>1766</v>
      </c>
      <c r="C2265" s="415" t="s">
        <v>1812</v>
      </c>
      <c r="D2265" s="415" t="s">
        <v>1813</v>
      </c>
      <c r="E2265" s="416" t="s">
        <v>155</v>
      </c>
      <c r="F2265" s="415" t="s">
        <v>155</v>
      </c>
      <c r="G2265" s="415">
        <v>92451</v>
      </c>
      <c r="H2265" s="415" t="s">
        <v>5834</v>
      </c>
      <c r="I2265" s="415" t="s">
        <v>27</v>
      </c>
      <c r="J2265" s="415" t="s">
        <v>273</v>
      </c>
      <c r="K2265" s="416">
        <v>193.53</v>
      </c>
      <c r="L2265" s="415" t="s">
        <v>217</v>
      </c>
    </row>
    <row r="2266" spans="1:12" x14ac:dyDescent="0.25">
      <c r="A2266" s="415" t="s">
        <v>1765</v>
      </c>
      <c r="B2266" s="415" t="s">
        <v>1766</v>
      </c>
      <c r="C2266" s="415" t="s">
        <v>1812</v>
      </c>
      <c r="D2266" s="415" t="s">
        <v>1813</v>
      </c>
      <c r="E2266" s="416" t="s">
        <v>155</v>
      </c>
      <c r="F2266" s="415" t="s">
        <v>155</v>
      </c>
      <c r="G2266" s="415">
        <v>92452</v>
      </c>
      <c r="H2266" s="415" t="s">
        <v>5835</v>
      </c>
      <c r="I2266" s="415" t="s">
        <v>27</v>
      </c>
      <c r="J2266" s="415" t="s">
        <v>273</v>
      </c>
      <c r="K2266" s="416">
        <v>143.41</v>
      </c>
      <c r="L2266" s="415" t="s">
        <v>217</v>
      </c>
    </row>
    <row r="2267" spans="1:12" x14ac:dyDescent="0.25">
      <c r="A2267" s="415" t="s">
        <v>1765</v>
      </c>
      <c r="B2267" s="415" t="s">
        <v>1766</v>
      </c>
      <c r="C2267" s="415" t="s">
        <v>1812</v>
      </c>
      <c r="D2267" s="415" t="s">
        <v>1813</v>
      </c>
      <c r="E2267" s="416" t="s">
        <v>155</v>
      </c>
      <c r="F2267" s="415" t="s">
        <v>155</v>
      </c>
      <c r="G2267" s="415">
        <v>92453</v>
      </c>
      <c r="H2267" s="415" t="s">
        <v>5836</v>
      </c>
      <c r="I2267" s="415" t="s">
        <v>27</v>
      </c>
      <c r="J2267" s="415" t="s">
        <v>273</v>
      </c>
      <c r="K2267" s="416">
        <v>248.43</v>
      </c>
      <c r="L2267" s="415" t="s">
        <v>217</v>
      </c>
    </row>
    <row r="2268" spans="1:12" x14ac:dyDescent="0.25">
      <c r="A2268" s="415" t="s">
        <v>1765</v>
      </c>
      <c r="B2268" s="415" t="s">
        <v>1766</v>
      </c>
      <c r="C2268" s="415" t="s">
        <v>1812</v>
      </c>
      <c r="D2268" s="415" t="s">
        <v>1813</v>
      </c>
      <c r="E2268" s="416" t="s">
        <v>155</v>
      </c>
      <c r="F2268" s="415" t="s">
        <v>155</v>
      </c>
      <c r="G2268" s="415">
        <v>92454</v>
      </c>
      <c r="H2268" s="415" t="s">
        <v>5837</v>
      </c>
      <c r="I2268" s="415" t="s">
        <v>27</v>
      </c>
      <c r="J2268" s="415" t="s">
        <v>273</v>
      </c>
      <c r="K2268" s="416">
        <v>200.48</v>
      </c>
      <c r="L2268" s="415" t="s">
        <v>217</v>
      </c>
    </row>
    <row r="2269" spans="1:12" x14ac:dyDescent="0.25">
      <c r="A2269" s="415" t="s">
        <v>1765</v>
      </c>
      <c r="B2269" s="415" t="s">
        <v>1766</v>
      </c>
      <c r="C2269" s="415" t="s">
        <v>1812</v>
      </c>
      <c r="D2269" s="415" t="s">
        <v>1813</v>
      </c>
      <c r="E2269" s="416" t="s">
        <v>155</v>
      </c>
      <c r="F2269" s="415" t="s">
        <v>155</v>
      </c>
      <c r="G2269" s="415">
        <v>92455</v>
      </c>
      <c r="H2269" s="415" t="s">
        <v>5838</v>
      </c>
      <c r="I2269" s="415" t="s">
        <v>27</v>
      </c>
      <c r="J2269" s="415" t="s">
        <v>273</v>
      </c>
      <c r="K2269" s="416">
        <v>159.02000000000001</v>
      </c>
      <c r="L2269" s="415" t="s">
        <v>217</v>
      </c>
    </row>
    <row r="2270" spans="1:12" x14ac:dyDescent="0.25">
      <c r="A2270" s="415" t="s">
        <v>1765</v>
      </c>
      <c r="B2270" s="415" t="s">
        <v>1766</v>
      </c>
      <c r="C2270" s="415" t="s">
        <v>1812</v>
      </c>
      <c r="D2270" s="415" t="s">
        <v>1813</v>
      </c>
      <c r="E2270" s="416" t="s">
        <v>155</v>
      </c>
      <c r="F2270" s="415" t="s">
        <v>155</v>
      </c>
      <c r="G2270" s="415">
        <v>92456</v>
      </c>
      <c r="H2270" s="415" t="s">
        <v>5839</v>
      </c>
      <c r="I2270" s="415" t="s">
        <v>27</v>
      </c>
      <c r="J2270" s="415" t="s">
        <v>273</v>
      </c>
      <c r="K2270" s="416">
        <v>111.65</v>
      </c>
      <c r="L2270" s="415" t="s">
        <v>217</v>
      </c>
    </row>
    <row r="2271" spans="1:12" x14ac:dyDescent="0.25">
      <c r="A2271" s="415" t="s">
        <v>1765</v>
      </c>
      <c r="B2271" s="415" t="s">
        <v>1766</v>
      </c>
      <c r="C2271" s="415" t="s">
        <v>1812</v>
      </c>
      <c r="D2271" s="415" t="s">
        <v>1813</v>
      </c>
      <c r="E2271" s="416" t="s">
        <v>155</v>
      </c>
      <c r="F2271" s="415" t="s">
        <v>155</v>
      </c>
      <c r="G2271" s="415">
        <v>92457</v>
      </c>
      <c r="H2271" s="415" t="s">
        <v>5840</v>
      </c>
      <c r="I2271" s="415" t="s">
        <v>27</v>
      </c>
      <c r="J2271" s="415" t="s">
        <v>273</v>
      </c>
      <c r="K2271" s="416">
        <v>215.26</v>
      </c>
      <c r="L2271" s="415" t="s">
        <v>217</v>
      </c>
    </row>
    <row r="2272" spans="1:12" x14ac:dyDescent="0.25">
      <c r="A2272" s="415" t="s">
        <v>1765</v>
      </c>
      <c r="B2272" s="415" t="s">
        <v>1766</v>
      </c>
      <c r="C2272" s="415" t="s">
        <v>1812</v>
      </c>
      <c r="D2272" s="415" t="s">
        <v>1813</v>
      </c>
      <c r="E2272" s="416" t="s">
        <v>155</v>
      </c>
      <c r="F2272" s="415" t="s">
        <v>155</v>
      </c>
      <c r="G2272" s="415">
        <v>92458</v>
      </c>
      <c r="H2272" s="415" t="s">
        <v>1814</v>
      </c>
      <c r="I2272" s="415" t="s">
        <v>27</v>
      </c>
      <c r="J2272" s="415" t="s">
        <v>273</v>
      </c>
      <c r="K2272" s="416">
        <v>181.72</v>
      </c>
      <c r="L2272" s="415" t="s">
        <v>217</v>
      </c>
    </row>
    <row r="2273" spans="1:12" x14ac:dyDescent="0.25">
      <c r="A2273" s="415" t="s">
        <v>1765</v>
      </c>
      <c r="B2273" s="415" t="s">
        <v>1766</v>
      </c>
      <c r="C2273" s="415" t="s">
        <v>1812</v>
      </c>
      <c r="D2273" s="415" t="s">
        <v>1813</v>
      </c>
      <c r="E2273" s="416" t="s">
        <v>155</v>
      </c>
      <c r="F2273" s="415" t="s">
        <v>155</v>
      </c>
      <c r="G2273" s="415">
        <v>92459</v>
      </c>
      <c r="H2273" s="415" t="s">
        <v>5841</v>
      </c>
      <c r="I2273" s="415" t="s">
        <v>27</v>
      </c>
      <c r="J2273" s="415" t="s">
        <v>273</v>
      </c>
      <c r="K2273" s="416">
        <v>134.49</v>
      </c>
      <c r="L2273" s="415" t="s">
        <v>217</v>
      </c>
    </row>
    <row r="2274" spans="1:12" x14ac:dyDescent="0.25">
      <c r="A2274" s="415" t="s">
        <v>1765</v>
      </c>
      <c r="B2274" s="415" t="s">
        <v>1766</v>
      </c>
      <c r="C2274" s="415" t="s">
        <v>1812</v>
      </c>
      <c r="D2274" s="415" t="s">
        <v>1813</v>
      </c>
      <c r="E2274" s="416" t="s">
        <v>155</v>
      </c>
      <c r="F2274" s="415" t="s">
        <v>155</v>
      </c>
      <c r="G2274" s="415">
        <v>92460</v>
      </c>
      <c r="H2274" s="415" t="s">
        <v>5842</v>
      </c>
      <c r="I2274" s="415" t="s">
        <v>27</v>
      </c>
      <c r="J2274" s="415" t="s">
        <v>273</v>
      </c>
      <c r="K2274" s="416">
        <v>89.32</v>
      </c>
      <c r="L2274" s="415" t="s">
        <v>217</v>
      </c>
    </row>
    <row r="2275" spans="1:12" x14ac:dyDescent="0.25">
      <c r="A2275" s="415" t="s">
        <v>1765</v>
      </c>
      <c r="B2275" s="415" t="s">
        <v>1766</v>
      </c>
      <c r="C2275" s="415" t="s">
        <v>1812</v>
      </c>
      <c r="D2275" s="415" t="s">
        <v>1813</v>
      </c>
      <c r="E2275" s="416" t="s">
        <v>155</v>
      </c>
      <c r="F2275" s="415" t="s">
        <v>155</v>
      </c>
      <c r="G2275" s="415">
        <v>92461</v>
      </c>
      <c r="H2275" s="415" t="s">
        <v>5843</v>
      </c>
      <c r="I2275" s="415" t="s">
        <v>27</v>
      </c>
      <c r="J2275" s="415" t="s">
        <v>273</v>
      </c>
      <c r="K2275" s="416">
        <v>198.98</v>
      </c>
      <c r="L2275" s="415" t="s">
        <v>217</v>
      </c>
    </row>
    <row r="2276" spans="1:12" x14ac:dyDescent="0.25">
      <c r="A2276" s="415" t="s">
        <v>1765</v>
      </c>
      <c r="B2276" s="415" t="s">
        <v>1766</v>
      </c>
      <c r="C2276" s="415" t="s">
        <v>1812</v>
      </c>
      <c r="D2276" s="415" t="s">
        <v>1813</v>
      </c>
      <c r="E2276" s="416" t="s">
        <v>155</v>
      </c>
      <c r="F2276" s="415" t="s">
        <v>155</v>
      </c>
      <c r="G2276" s="415">
        <v>92462</v>
      </c>
      <c r="H2276" s="415" t="s">
        <v>5844</v>
      </c>
      <c r="I2276" s="415" t="s">
        <v>27</v>
      </c>
      <c r="J2276" s="415" t="s">
        <v>273</v>
      </c>
      <c r="K2276" s="416">
        <v>170.41</v>
      </c>
      <c r="L2276" s="415" t="s">
        <v>217</v>
      </c>
    </row>
    <row r="2277" spans="1:12" x14ac:dyDescent="0.25">
      <c r="A2277" s="415" t="s">
        <v>1765</v>
      </c>
      <c r="B2277" s="415" t="s">
        <v>1766</v>
      </c>
      <c r="C2277" s="415" t="s">
        <v>1812</v>
      </c>
      <c r="D2277" s="415" t="s">
        <v>1813</v>
      </c>
      <c r="E2277" s="416" t="s">
        <v>155</v>
      </c>
      <c r="F2277" s="415" t="s">
        <v>155</v>
      </c>
      <c r="G2277" s="415">
        <v>92463</v>
      </c>
      <c r="H2277" s="415" t="s">
        <v>5845</v>
      </c>
      <c r="I2277" s="415" t="s">
        <v>27</v>
      </c>
      <c r="J2277" s="415" t="s">
        <v>273</v>
      </c>
      <c r="K2277" s="416">
        <v>122.01</v>
      </c>
      <c r="L2277" s="415" t="s">
        <v>217</v>
      </c>
    </row>
    <row r="2278" spans="1:12" x14ac:dyDescent="0.25">
      <c r="A2278" s="415" t="s">
        <v>1765</v>
      </c>
      <c r="B2278" s="415" t="s">
        <v>1766</v>
      </c>
      <c r="C2278" s="415" t="s">
        <v>1812</v>
      </c>
      <c r="D2278" s="415" t="s">
        <v>1813</v>
      </c>
      <c r="E2278" s="416" t="s">
        <v>155</v>
      </c>
      <c r="F2278" s="415" t="s">
        <v>155</v>
      </c>
      <c r="G2278" s="415">
        <v>92464</v>
      </c>
      <c r="H2278" s="415" t="s">
        <v>5846</v>
      </c>
      <c r="I2278" s="415" t="s">
        <v>27</v>
      </c>
      <c r="J2278" s="415" t="s">
        <v>273</v>
      </c>
      <c r="K2278" s="416">
        <v>81.010000000000005</v>
      </c>
      <c r="L2278" s="415" t="s">
        <v>217</v>
      </c>
    </row>
    <row r="2279" spans="1:12" x14ac:dyDescent="0.25">
      <c r="A2279" s="415" t="s">
        <v>1765</v>
      </c>
      <c r="B2279" s="415" t="s">
        <v>1766</v>
      </c>
      <c r="C2279" s="415" t="s">
        <v>1812</v>
      </c>
      <c r="D2279" s="415" t="s">
        <v>1813</v>
      </c>
      <c r="E2279" s="416" t="s">
        <v>155</v>
      </c>
      <c r="F2279" s="415" t="s">
        <v>155</v>
      </c>
      <c r="G2279" s="415">
        <v>92465</v>
      </c>
      <c r="H2279" s="415" t="s">
        <v>5847</v>
      </c>
      <c r="I2279" s="415" t="s">
        <v>27</v>
      </c>
      <c r="J2279" s="415" t="s">
        <v>273</v>
      </c>
      <c r="K2279" s="416">
        <v>156.32</v>
      </c>
      <c r="L2279" s="415" t="s">
        <v>217</v>
      </c>
    </row>
    <row r="2280" spans="1:12" x14ac:dyDescent="0.25">
      <c r="A2280" s="415" t="s">
        <v>1765</v>
      </c>
      <c r="B2280" s="415" t="s">
        <v>1766</v>
      </c>
      <c r="C2280" s="415" t="s">
        <v>1812</v>
      </c>
      <c r="D2280" s="415" t="s">
        <v>1813</v>
      </c>
      <c r="E2280" s="416" t="s">
        <v>155</v>
      </c>
      <c r="F2280" s="415" t="s">
        <v>155</v>
      </c>
      <c r="G2280" s="415">
        <v>92466</v>
      </c>
      <c r="H2280" s="415" t="s">
        <v>5848</v>
      </c>
      <c r="I2280" s="415" t="s">
        <v>27</v>
      </c>
      <c r="J2280" s="415" t="s">
        <v>273</v>
      </c>
      <c r="K2280" s="416">
        <v>165.63</v>
      </c>
      <c r="L2280" s="415" t="s">
        <v>217</v>
      </c>
    </row>
    <row r="2281" spans="1:12" x14ac:dyDescent="0.25">
      <c r="A2281" s="415" t="s">
        <v>1765</v>
      </c>
      <c r="B2281" s="415" t="s">
        <v>1766</v>
      </c>
      <c r="C2281" s="415" t="s">
        <v>1812</v>
      </c>
      <c r="D2281" s="415" t="s">
        <v>1813</v>
      </c>
      <c r="E2281" s="416" t="s">
        <v>155</v>
      </c>
      <c r="F2281" s="415" t="s">
        <v>155</v>
      </c>
      <c r="G2281" s="415">
        <v>92467</v>
      </c>
      <c r="H2281" s="415" t="s">
        <v>5849</v>
      </c>
      <c r="I2281" s="415" t="s">
        <v>27</v>
      </c>
      <c r="J2281" s="415" t="s">
        <v>273</v>
      </c>
      <c r="K2281" s="416">
        <v>99.52</v>
      </c>
      <c r="L2281" s="415" t="s">
        <v>217</v>
      </c>
    </row>
    <row r="2282" spans="1:12" x14ac:dyDescent="0.25">
      <c r="A2282" s="415" t="s">
        <v>1765</v>
      </c>
      <c r="B2282" s="415" t="s">
        <v>1766</v>
      </c>
      <c r="C2282" s="415" t="s">
        <v>1812</v>
      </c>
      <c r="D2282" s="415" t="s">
        <v>1813</v>
      </c>
      <c r="E2282" s="416" t="s">
        <v>155</v>
      </c>
      <c r="F2282" s="415" t="s">
        <v>155</v>
      </c>
      <c r="G2282" s="415">
        <v>92468</v>
      </c>
      <c r="H2282" s="415" t="s">
        <v>5850</v>
      </c>
      <c r="I2282" s="415" t="s">
        <v>27</v>
      </c>
      <c r="J2282" s="415" t="s">
        <v>273</v>
      </c>
      <c r="K2282" s="416">
        <v>76.069999999999993</v>
      </c>
      <c r="L2282" s="415" t="s">
        <v>217</v>
      </c>
    </row>
    <row r="2283" spans="1:12" x14ac:dyDescent="0.25">
      <c r="A2283" s="415" t="s">
        <v>1765</v>
      </c>
      <c r="B2283" s="415" t="s">
        <v>1766</v>
      </c>
      <c r="C2283" s="415" t="s">
        <v>1812</v>
      </c>
      <c r="D2283" s="415" t="s">
        <v>1813</v>
      </c>
      <c r="E2283" s="416" t="s">
        <v>155</v>
      </c>
      <c r="F2283" s="415" t="s">
        <v>155</v>
      </c>
      <c r="G2283" s="415">
        <v>92469</v>
      </c>
      <c r="H2283" s="415" t="s">
        <v>5851</v>
      </c>
      <c r="I2283" s="415" t="s">
        <v>27</v>
      </c>
      <c r="J2283" s="415" t="s">
        <v>273</v>
      </c>
      <c r="K2283" s="416">
        <v>141.9</v>
      </c>
      <c r="L2283" s="415" t="s">
        <v>217</v>
      </c>
    </row>
    <row r="2284" spans="1:12" x14ac:dyDescent="0.25">
      <c r="A2284" s="415" t="s">
        <v>1765</v>
      </c>
      <c r="B2284" s="415" t="s">
        <v>1766</v>
      </c>
      <c r="C2284" s="415" t="s">
        <v>1812</v>
      </c>
      <c r="D2284" s="415" t="s">
        <v>1813</v>
      </c>
      <c r="E2284" s="416" t="s">
        <v>155</v>
      </c>
      <c r="F2284" s="415" t="s">
        <v>155</v>
      </c>
      <c r="G2284" s="415">
        <v>92470</v>
      </c>
      <c r="H2284" s="415" t="s">
        <v>5852</v>
      </c>
      <c r="I2284" s="415" t="s">
        <v>27</v>
      </c>
      <c r="J2284" s="415" t="s">
        <v>273</v>
      </c>
      <c r="K2284" s="416">
        <v>159.69</v>
      </c>
      <c r="L2284" s="415" t="s">
        <v>217</v>
      </c>
    </row>
    <row r="2285" spans="1:12" x14ac:dyDescent="0.25">
      <c r="A2285" s="415" t="s">
        <v>1765</v>
      </c>
      <c r="B2285" s="415" t="s">
        <v>1766</v>
      </c>
      <c r="C2285" s="415" t="s">
        <v>1812</v>
      </c>
      <c r="D2285" s="415" t="s">
        <v>1813</v>
      </c>
      <c r="E2285" s="416" t="s">
        <v>155</v>
      </c>
      <c r="F2285" s="415" t="s">
        <v>155</v>
      </c>
      <c r="G2285" s="415">
        <v>92471</v>
      </c>
      <c r="H2285" s="415" t="s">
        <v>5853</v>
      </c>
      <c r="I2285" s="415" t="s">
        <v>27</v>
      </c>
      <c r="J2285" s="415" t="s">
        <v>273</v>
      </c>
      <c r="K2285" s="416">
        <v>90.48</v>
      </c>
      <c r="L2285" s="415" t="s">
        <v>217</v>
      </c>
    </row>
    <row r="2286" spans="1:12" x14ac:dyDescent="0.25">
      <c r="A2286" s="415" t="s">
        <v>1765</v>
      </c>
      <c r="B2286" s="415" t="s">
        <v>1766</v>
      </c>
      <c r="C2286" s="415" t="s">
        <v>1812</v>
      </c>
      <c r="D2286" s="415" t="s">
        <v>1813</v>
      </c>
      <c r="E2286" s="416" t="s">
        <v>155</v>
      </c>
      <c r="F2286" s="415" t="s">
        <v>155</v>
      </c>
      <c r="G2286" s="415">
        <v>92472</v>
      </c>
      <c r="H2286" s="415" t="s">
        <v>5854</v>
      </c>
      <c r="I2286" s="415" t="s">
        <v>27</v>
      </c>
      <c r="J2286" s="415" t="s">
        <v>273</v>
      </c>
      <c r="K2286" s="416">
        <v>70.62</v>
      </c>
      <c r="L2286" s="415" t="s">
        <v>217</v>
      </c>
    </row>
    <row r="2287" spans="1:12" x14ac:dyDescent="0.25">
      <c r="A2287" s="415" t="s">
        <v>1765</v>
      </c>
      <c r="B2287" s="415" t="s">
        <v>1766</v>
      </c>
      <c r="C2287" s="415" t="s">
        <v>1812</v>
      </c>
      <c r="D2287" s="415" t="s">
        <v>1813</v>
      </c>
      <c r="E2287" s="416" t="s">
        <v>155</v>
      </c>
      <c r="F2287" s="415" t="s">
        <v>155</v>
      </c>
      <c r="G2287" s="415">
        <v>92473</v>
      </c>
      <c r="H2287" s="415" t="s">
        <v>5855</v>
      </c>
      <c r="I2287" s="415" t="s">
        <v>27</v>
      </c>
      <c r="J2287" s="415" t="s">
        <v>273</v>
      </c>
      <c r="K2287" s="416">
        <v>130.38999999999999</v>
      </c>
      <c r="L2287" s="415" t="s">
        <v>217</v>
      </c>
    </row>
    <row r="2288" spans="1:12" x14ac:dyDescent="0.25">
      <c r="A2288" s="415" t="s">
        <v>1765</v>
      </c>
      <c r="B2288" s="415" t="s">
        <v>1766</v>
      </c>
      <c r="C2288" s="415" t="s">
        <v>1812</v>
      </c>
      <c r="D2288" s="415" t="s">
        <v>1813</v>
      </c>
      <c r="E2288" s="416" t="s">
        <v>155</v>
      </c>
      <c r="F2288" s="415" t="s">
        <v>155</v>
      </c>
      <c r="G2288" s="415">
        <v>92474</v>
      </c>
      <c r="H2288" s="415" t="s">
        <v>5856</v>
      </c>
      <c r="I2288" s="415" t="s">
        <v>27</v>
      </c>
      <c r="J2288" s="415" t="s">
        <v>273</v>
      </c>
      <c r="K2288" s="416">
        <v>154.68</v>
      </c>
      <c r="L2288" s="415" t="s">
        <v>217</v>
      </c>
    </row>
    <row r="2289" spans="1:12" x14ac:dyDescent="0.25">
      <c r="A2289" s="415" t="s">
        <v>1765</v>
      </c>
      <c r="B2289" s="415" t="s">
        <v>1766</v>
      </c>
      <c r="C2289" s="415" t="s">
        <v>1812</v>
      </c>
      <c r="D2289" s="415" t="s">
        <v>1813</v>
      </c>
      <c r="E2289" s="416" t="s">
        <v>155</v>
      </c>
      <c r="F2289" s="415" t="s">
        <v>155</v>
      </c>
      <c r="G2289" s="415">
        <v>92475</v>
      </c>
      <c r="H2289" s="415" t="s">
        <v>5857</v>
      </c>
      <c r="I2289" s="415" t="s">
        <v>27</v>
      </c>
      <c r="J2289" s="415" t="s">
        <v>273</v>
      </c>
      <c r="K2289" s="416">
        <v>83.23</v>
      </c>
      <c r="L2289" s="415" t="s">
        <v>217</v>
      </c>
    </row>
    <row r="2290" spans="1:12" x14ac:dyDescent="0.25">
      <c r="A2290" s="415" t="s">
        <v>1765</v>
      </c>
      <c r="B2290" s="415" t="s">
        <v>1766</v>
      </c>
      <c r="C2290" s="415" t="s">
        <v>1812</v>
      </c>
      <c r="D2290" s="415" t="s">
        <v>1813</v>
      </c>
      <c r="E2290" s="416" t="s">
        <v>155</v>
      </c>
      <c r="F2290" s="415" t="s">
        <v>155</v>
      </c>
      <c r="G2290" s="415">
        <v>92476</v>
      </c>
      <c r="H2290" s="415" t="s">
        <v>5858</v>
      </c>
      <c r="I2290" s="415" t="s">
        <v>27</v>
      </c>
      <c r="J2290" s="415" t="s">
        <v>273</v>
      </c>
      <c r="K2290" s="416">
        <v>66.099999999999994</v>
      </c>
      <c r="L2290" s="415" t="s">
        <v>217</v>
      </c>
    </row>
    <row r="2291" spans="1:12" x14ac:dyDescent="0.25">
      <c r="A2291" s="415" t="s">
        <v>1765</v>
      </c>
      <c r="B2291" s="415" t="s">
        <v>1766</v>
      </c>
      <c r="C2291" s="415" t="s">
        <v>1812</v>
      </c>
      <c r="D2291" s="415" t="s">
        <v>1813</v>
      </c>
      <c r="E2291" s="416" t="s">
        <v>155</v>
      </c>
      <c r="F2291" s="415" t="s">
        <v>155</v>
      </c>
      <c r="G2291" s="415">
        <v>92477</v>
      </c>
      <c r="H2291" s="415" t="s">
        <v>5859</v>
      </c>
      <c r="I2291" s="415" t="s">
        <v>27</v>
      </c>
      <c r="J2291" s="415" t="s">
        <v>273</v>
      </c>
      <c r="K2291" s="416">
        <v>105.33</v>
      </c>
      <c r="L2291" s="415" t="s">
        <v>217</v>
      </c>
    </row>
    <row r="2292" spans="1:12" x14ac:dyDescent="0.25">
      <c r="A2292" s="415" t="s">
        <v>1765</v>
      </c>
      <c r="B2292" s="415" t="s">
        <v>1766</v>
      </c>
      <c r="C2292" s="415" t="s">
        <v>1812</v>
      </c>
      <c r="D2292" s="415" t="s">
        <v>1813</v>
      </c>
      <c r="E2292" s="416" t="s">
        <v>155</v>
      </c>
      <c r="F2292" s="415" t="s">
        <v>155</v>
      </c>
      <c r="G2292" s="415">
        <v>92478</v>
      </c>
      <c r="H2292" s="415" t="s">
        <v>5860</v>
      </c>
      <c r="I2292" s="415" t="s">
        <v>27</v>
      </c>
      <c r="J2292" s="415" t="s">
        <v>273</v>
      </c>
      <c r="K2292" s="416">
        <v>144.51</v>
      </c>
      <c r="L2292" s="415" t="s">
        <v>217</v>
      </c>
    </row>
    <row r="2293" spans="1:12" x14ac:dyDescent="0.25">
      <c r="A2293" s="415" t="s">
        <v>1765</v>
      </c>
      <c r="B2293" s="415" t="s">
        <v>1766</v>
      </c>
      <c r="C2293" s="415" t="s">
        <v>1812</v>
      </c>
      <c r="D2293" s="415" t="s">
        <v>1813</v>
      </c>
      <c r="E2293" s="416" t="s">
        <v>155</v>
      </c>
      <c r="F2293" s="415" t="s">
        <v>155</v>
      </c>
      <c r="G2293" s="415">
        <v>92479</v>
      </c>
      <c r="H2293" s="415" t="s">
        <v>5861</v>
      </c>
      <c r="I2293" s="415" t="s">
        <v>27</v>
      </c>
      <c r="J2293" s="415" t="s">
        <v>273</v>
      </c>
      <c r="K2293" s="416">
        <v>67.459999999999994</v>
      </c>
      <c r="L2293" s="415" t="s">
        <v>217</v>
      </c>
    </row>
    <row r="2294" spans="1:12" x14ac:dyDescent="0.25">
      <c r="A2294" s="415" t="s">
        <v>1765</v>
      </c>
      <c r="B2294" s="415" t="s">
        <v>1766</v>
      </c>
      <c r="C2294" s="415" t="s">
        <v>1812</v>
      </c>
      <c r="D2294" s="415" t="s">
        <v>1813</v>
      </c>
      <c r="E2294" s="416" t="s">
        <v>155</v>
      </c>
      <c r="F2294" s="415" t="s">
        <v>155</v>
      </c>
      <c r="G2294" s="415">
        <v>92480</v>
      </c>
      <c r="H2294" s="415" t="s">
        <v>5862</v>
      </c>
      <c r="I2294" s="415" t="s">
        <v>27</v>
      </c>
      <c r="J2294" s="415" t="s">
        <v>273</v>
      </c>
      <c r="K2294" s="416">
        <v>56.81</v>
      </c>
      <c r="L2294" s="415" t="s">
        <v>217</v>
      </c>
    </row>
    <row r="2295" spans="1:12" x14ac:dyDescent="0.25">
      <c r="A2295" s="415" t="s">
        <v>1765</v>
      </c>
      <c r="B2295" s="415" t="s">
        <v>1766</v>
      </c>
      <c r="C2295" s="415" t="s">
        <v>1812</v>
      </c>
      <c r="D2295" s="415" t="s">
        <v>1813</v>
      </c>
      <c r="E2295" s="416" t="s">
        <v>155</v>
      </c>
      <c r="F2295" s="415" t="s">
        <v>155</v>
      </c>
      <c r="G2295" s="415">
        <v>92482</v>
      </c>
      <c r="H2295" s="415" t="s">
        <v>5863</v>
      </c>
      <c r="I2295" s="415" t="s">
        <v>27</v>
      </c>
      <c r="J2295" s="415" t="s">
        <v>273</v>
      </c>
      <c r="K2295" s="416">
        <v>270.58</v>
      </c>
      <c r="L2295" s="415" t="s">
        <v>217</v>
      </c>
    </row>
    <row r="2296" spans="1:12" x14ac:dyDescent="0.25">
      <c r="A2296" s="415" t="s">
        <v>1765</v>
      </c>
      <c r="B2296" s="415" t="s">
        <v>1766</v>
      </c>
      <c r="C2296" s="415" t="s">
        <v>1812</v>
      </c>
      <c r="D2296" s="415" t="s">
        <v>1813</v>
      </c>
      <c r="E2296" s="416" t="s">
        <v>155</v>
      </c>
      <c r="F2296" s="415" t="s">
        <v>155</v>
      </c>
      <c r="G2296" s="415">
        <v>92484</v>
      </c>
      <c r="H2296" s="415" t="s">
        <v>5864</v>
      </c>
      <c r="I2296" s="415" t="s">
        <v>27</v>
      </c>
      <c r="J2296" s="415" t="s">
        <v>273</v>
      </c>
      <c r="K2296" s="416">
        <v>192.36</v>
      </c>
      <c r="L2296" s="415" t="s">
        <v>217</v>
      </c>
    </row>
    <row r="2297" spans="1:12" x14ac:dyDescent="0.25">
      <c r="A2297" s="415" t="s">
        <v>1765</v>
      </c>
      <c r="B2297" s="415" t="s">
        <v>1766</v>
      </c>
      <c r="C2297" s="415" t="s">
        <v>1812</v>
      </c>
      <c r="D2297" s="415" t="s">
        <v>1813</v>
      </c>
      <c r="E2297" s="416" t="s">
        <v>155</v>
      </c>
      <c r="F2297" s="415" t="s">
        <v>155</v>
      </c>
      <c r="G2297" s="415">
        <v>92486</v>
      </c>
      <c r="H2297" s="415" t="s">
        <v>5865</v>
      </c>
      <c r="I2297" s="415" t="s">
        <v>27</v>
      </c>
      <c r="J2297" s="415" t="s">
        <v>273</v>
      </c>
      <c r="K2297" s="416">
        <v>133.76</v>
      </c>
      <c r="L2297" s="415" t="s">
        <v>217</v>
      </c>
    </row>
    <row r="2298" spans="1:12" x14ac:dyDescent="0.25">
      <c r="A2298" s="415" t="s">
        <v>1765</v>
      </c>
      <c r="B2298" s="415" t="s">
        <v>1766</v>
      </c>
      <c r="C2298" s="415" t="s">
        <v>1812</v>
      </c>
      <c r="D2298" s="415" t="s">
        <v>1813</v>
      </c>
      <c r="E2298" s="416" t="s">
        <v>155</v>
      </c>
      <c r="F2298" s="415" t="s">
        <v>155</v>
      </c>
      <c r="G2298" s="415">
        <v>92488</v>
      </c>
      <c r="H2298" s="415" t="s">
        <v>5866</v>
      </c>
      <c r="I2298" s="415" t="s">
        <v>27</v>
      </c>
      <c r="J2298" s="415" t="s">
        <v>216</v>
      </c>
      <c r="K2298" s="416">
        <v>68.97</v>
      </c>
      <c r="L2298" s="415" t="s">
        <v>217</v>
      </c>
    </row>
    <row r="2299" spans="1:12" x14ac:dyDescent="0.25">
      <c r="A2299" s="415" t="s">
        <v>1765</v>
      </c>
      <c r="B2299" s="415" t="s">
        <v>1766</v>
      </c>
      <c r="C2299" s="415" t="s">
        <v>1812</v>
      </c>
      <c r="D2299" s="415" t="s">
        <v>1813</v>
      </c>
      <c r="E2299" s="416" t="s">
        <v>155</v>
      </c>
      <c r="F2299" s="415" t="s">
        <v>155</v>
      </c>
      <c r="G2299" s="415">
        <v>92490</v>
      </c>
      <c r="H2299" s="415" t="s">
        <v>5867</v>
      </c>
      <c r="I2299" s="415" t="s">
        <v>27</v>
      </c>
      <c r="J2299" s="415" t="s">
        <v>216</v>
      </c>
      <c r="K2299" s="416">
        <v>43.89</v>
      </c>
      <c r="L2299" s="415" t="s">
        <v>217</v>
      </c>
    </row>
    <row r="2300" spans="1:12" x14ac:dyDescent="0.25">
      <c r="A2300" s="415" t="s">
        <v>1765</v>
      </c>
      <c r="B2300" s="415" t="s">
        <v>1766</v>
      </c>
      <c r="C2300" s="415" t="s">
        <v>1812</v>
      </c>
      <c r="D2300" s="415" t="s">
        <v>1813</v>
      </c>
      <c r="E2300" s="416" t="s">
        <v>155</v>
      </c>
      <c r="F2300" s="415" t="s">
        <v>155</v>
      </c>
      <c r="G2300" s="415">
        <v>92492</v>
      </c>
      <c r="H2300" s="415" t="s">
        <v>5868</v>
      </c>
      <c r="I2300" s="415" t="s">
        <v>27</v>
      </c>
      <c r="J2300" s="415" t="s">
        <v>216</v>
      </c>
      <c r="K2300" s="416">
        <v>65.400000000000006</v>
      </c>
      <c r="L2300" s="415" t="s">
        <v>217</v>
      </c>
    </row>
    <row r="2301" spans="1:12" x14ac:dyDescent="0.25">
      <c r="A2301" s="415" t="s">
        <v>1765</v>
      </c>
      <c r="B2301" s="415" t="s">
        <v>1766</v>
      </c>
      <c r="C2301" s="415" t="s">
        <v>1812</v>
      </c>
      <c r="D2301" s="415" t="s">
        <v>1813</v>
      </c>
      <c r="E2301" s="416" t="s">
        <v>155</v>
      </c>
      <c r="F2301" s="415" t="s">
        <v>155</v>
      </c>
      <c r="G2301" s="415">
        <v>92494</v>
      </c>
      <c r="H2301" s="415" t="s">
        <v>5869</v>
      </c>
      <c r="I2301" s="415" t="s">
        <v>27</v>
      </c>
      <c r="J2301" s="415" t="s">
        <v>216</v>
      </c>
      <c r="K2301" s="416">
        <v>40.69</v>
      </c>
      <c r="L2301" s="415" t="s">
        <v>217</v>
      </c>
    </row>
    <row r="2302" spans="1:12" x14ac:dyDescent="0.25">
      <c r="A2302" s="415" t="s">
        <v>1765</v>
      </c>
      <c r="B2302" s="415" t="s">
        <v>1766</v>
      </c>
      <c r="C2302" s="415" t="s">
        <v>1812</v>
      </c>
      <c r="D2302" s="415" t="s">
        <v>1813</v>
      </c>
      <c r="E2302" s="416" t="s">
        <v>155</v>
      </c>
      <c r="F2302" s="415" t="s">
        <v>155</v>
      </c>
      <c r="G2302" s="415">
        <v>92496</v>
      </c>
      <c r="H2302" s="415" t="s">
        <v>5870</v>
      </c>
      <c r="I2302" s="415" t="s">
        <v>27</v>
      </c>
      <c r="J2302" s="415" t="s">
        <v>216</v>
      </c>
      <c r="K2302" s="416">
        <v>62.98</v>
      </c>
      <c r="L2302" s="415" t="s">
        <v>217</v>
      </c>
    </row>
    <row r="2303" spans="1:12" x14ac:dyDescent="0.25">
      <c r="A2303" s="415" t="s">
        <v>1765</v>
      </c>
      <c r="B2303" s="415" t="s">
        <v>1766</v>
      </c>
      <c r="C2303" s="415" t="s">
        <v>1812</v>
      </c>
      <c r="D2303" s="415" t="s">
        <v>1813</v>
      </c>
      <c r="E2303" s="416" t="s">
        <v>155</v>
      </c>
      <c r="F2303" s="415" t="s">
        <v>155</v>
      </c>
      <c r="G2303" s="415">
        <v>92498</v>
      </c>
      <c r="H2303" s="415" t="s">
        <v>5871</v>
      </c>
      <c r="I2303" s="415" t="s">
        <v>27</v>
      </c>
      <c r="J2303" s="415" t="s">
        <v>216</v>
      </c>
      <c r="K2303" s="416">
        <v>38.520000000000003</v>
      </c>
      <c r="L2303" s="415" t="s">
        <v>217</v>
      </c>
    </row>
    <row r="2304" spans="1:12" x14ac:dyDescent="0.25">
      <c r="A2304" s="415" t="s">
        <v>1765</v>
      </c>
      <c r="B2304" s="415" t="s">
        <v>1766</v>
      </c>
      <c r="C2304" s="415" t="s">
        <v>1812</v>
      </c>
      <c r="D2304" s="415" t="s">
        <v>1813</v>
      </c>
      <c r="E2304" s="416" t="s">
        <v>155</v>
      </c>
      <c r="F2304" s="415" t="s">
        <v>155</v>
      </c>
      <c r="G2304" s="415">
        <v>92500</v>
      </c>
      <c r="H2304" s="415" t="s">
        <v>5872</v>
      </c>
      <c r="I2304" s="415" t="s">
        <v>27</v>
      </c>
      <c r="J2304" s="415" t="s">
        <v>216</v>
      </c>
      <c r="K2304" s="416">
        <v>61.66</v>
      </c>
      <c r="L2304" s="415" t="s">
        <v>217</v>
      </c>
    </row>
    <row r="2305" spans="1:12" x14ac:dyDescent="0.25">
      <c r="A2305" s="415" t="s">
        <v>1765</v>
      </c>
      <c r="B2305" s="415" t="s">
        <v>1766</v>
      </c>
      <c r="C2305" s="415" t="s">
        <v>1812</v>
      </c>
      <c r="D2305" s="415" t="s">
        <v>1813</v>
      </c>
      <c r="E2305" s="416" t="s">
        <v>155</v>
      </c>
      <c r="F2305" s="415" t="s">
        <v>155</v>
      </c>
      <c r="G2305" s="415">
        <v>92502</v>
      </c>
      <c r="H2305" s="415" t="s">
        <v>5873</v>
      </c>
      <c r="I2305" s="415" t="s">
        <v>27</v>
      </c>
      <c r="J2305" s="415" t="s">
        <v>216</v>
      </c>
      <c r="K2305" s="416">
        <v>37.369999999999997</v>
      </c>
      <c r="L2305" s="415" t="s">
        <v>217</v>
      </c>
    </row>
    <row r="2306" spans="1:12" x14ac:dyDescent="0.25">
      <c r="A2306" s="415" t="s">
        <v>1765</v>
      </c>
      <c r="B2306" s="415" t="s">
        <v>1766</v>
      </c>
      <c r="C2306" s="415" t="s">
        <v>1812</v>
      </c>
      <c r="D2306" s="415" t="s">
        <v>1813</v>
      </c>
      <c r="E2306" s="416" t="s">
        <v>155</v>
      </c>
      <c r="F2306" s="415" t="s">
        <v>155</v>
      </c>
      <c r="G2306" s="415">
        <v>92504</v>
      </c>
      <c r="H2306" s="415" t="s">
        <v>5874</v>
      </c>
      <c r="I2306" s="415" t="s">
        <v>27</v>
      </c>
      <c r="J2306" s="415" t="s">
        <v>216</v>
      </c>
      <c r="K2306" s="416">
        <v>42.04</v>
      </c>
      <c r="L2306" s="415" t="s">
        <v>217</v>
      </c>
    </row>
    <row r="2307" spans="1:12" x14ac:dyDescent="0.25">
      <c r="A2307" s="415" t="s">
        <v>1765</v>
      </c>
      <c r="B2307" s="415" t="s">
        <v>1766</v>
      </c>
      <c r="C2307" s="415" t="s">
        <v>1812</v>
      </c>
      <c r="D2307" s="415" t="s">
        <v>1813</v>
      </c>
      <c r="E2307" s="416" t="s">
        <v>155</v>
      </c>
      <c r="F2307" s="415" t="s">
        <v>155</v>
      </c>
      <c r="G2307" s="415">
        <v>92506</v>
      </c>
      <c r="H2307" s="415" t="s">
        <v>5875</v>
      </c>
      <c r="I2307" s="415" t="s">
        <v>27</v>
      </c>
      <c r="J2307" s="415" t="s">
        <v>216</v>
      </c>
      <c r="K2307" s="416">
        <v>35.28</v>
      </c>
      <c r="L2307" s="415" t="s">
        <v>217</v>
      </c>
    </row>
    <row r="2308" spans="1:12" x14ac:dyDescent="0.25">
      <c r="A2308" s="415" t="s">
        <v>1765</v>
      </c>
      <c r="B2308" s="415" t="s">
        <v>1766</v>
      </c>
      <c r="C2308" s="415" t="s">
        <v>1812</v>
      </c>
      <c r="D2308" s="415" t="s">
        <v>1813</v>
      </c>
      <c r="E2308" s="416" t="s">
        <v>155</v>
      </c>
      <c r="F2308" s="415" t="s">
        <v>155</v>
      </c>
      <c r="G2308" s="415">
        <v>92508</v>
      </c>
      <c r="H2308" s="415" t="s">
        <v>5876</v>
      </c>
      <c r="I2308" s="415" t="s">
        <v>27</v>
      </c>
      <c r="J2308" s="415" t="s">
        <v>216</v>
      </c>
      <c r="K2308" s="416">
        <v>85.34</v>
      </c>
      <c r="L2308" s="415" t="s">
        <v>217</v>
      </c>
    </row>
    <row r="2309" spans="1:12" x14ac:dyDescent="0.25">
      <c r="A2309" s="415" t="s">
        <v>1765</v>
      </c>
      <c r="B2309" s="415" t="s">
        <v>1766</v>
      </c>
      <c r="C2309" s="415" t="s">
        <v>1812</v>
      </c>
      <c r="D2309" s="415" t="s">
        <v>1813</v>
      </c>
      <c r="E2309" s="416" t="s">
        <v>155</v>
      </c>
      <c r="F2309" s="415" t="s">
        <v>155</v>
      </c>
      <c r="G2309" s="415">
        <v>92510</v>
      </c>
      <c r="H2309" s="415" t="s">
        <v>5877</v>
      </c>
      <c r="I2309" s="415" t="s">
        <v>27</v>
      </c>
      <c r="J2309" s="415" t="s">
        <v>216</v>
      </c>
      <c r="K2309" s="416">
        <v>56.64</v>
      </c>
      <c r="L2309" s="415" t="s">
        <v>217</v>
      </c>
    </row>
    <row r="2310" spans="1:12" x14ac:dyDescent="0.25">
      <c r="A2310" s="415" t="s">
        <v>1765</v>
      </c>
      <c r="B2310" s="415" t="s">
        <v>1766</v>
      </c>
      <c r="C2310" s="415" t="s">
        <v>1812</v>
      </c>
      <c r="D2310" s="415" t="s">
        <v>1813</v>
      </c>
      <c r="E2310" s="416" t="s">
        <v>155</v>
      </c>
      <c r="F2310" s="415" t="s">
        <v>155</v>
      </c>
      <c r="G2310" s="415">
        <v>92512</v>
      </c>
      <c r="H2310" s="415" t="s">
        <v>5878</v>
      </c>
      <c r="I2310" s="415" t="s">
        <v>27</v>
      </c>
      <c r="J2310" s="415" t="s">
        <v>216</v>
      </c>
      <c r="K2310" s="416">
        <v>64.56</v>
      </c>
      <c r="L2310" s="415" t="s">
        <v>217</v>
      </c>
    </row>
    <row r="2311" spans="1:12" x14ac:dyDescent="0.25">
      <c r="A2311" s="415" t="s">
        <v>1765</v>
      </c>
      <c r="B2311" s="415" t="s">
        <v>1766</v>
      </c>
      <c r="C2311" s="415" t="s">
        <v>1812</v>
      </c>
      <c r="D2311" s="415" t="s">
        <v>1813</v>
      </c>
      <c r="E2311" s="416" t="s">
        <v>155</v>
      </c>
      <c r="F2311" s="415" t="s">
        <v>155</v>
      </c>
      <c r="G2311" s="415">
        <v>92514</v>
      </c>
      <c r="H2311" s="415" t="s">
        <v>5879</v>
      </c>
      <c r="I2311" s="415" t="s">
        <v>27</v>
      </c>
      <c r="J2311" s="415" t="s">
        <v>216</v>
      </c>
      <c r="K2311" s="416">
        <v>38.49</v>
      </c>
      <c r="L2311" s="415" t="s">
        <v>217</v>
      </c>
    </row>
    <row r="2312" spans="1:12" x14ac:dyDescent="0.25">
      <c r="A2312" s="415" t="s">
        <v>1765</v>
      </c>
      <c r="B2312" s="415" t="s">
        <v>1766</v>
      </c>
      <c r="C2312" s="415" t="s">
        <v>1812</v>
      </c>
      <c r="D2312" s="415" t="s">
        <v>1813</v>
      </c>
      <c r="E2312" s="416" t="s">
        <v>155</v>
      </c>
      <c r="F2312" s="415" t="s">
        <v>155</v>
      </c>
      <c r="G2312" s="415">
        <v>92515</v>
      </c>
      <c r="H2312" s="415" t="s">
        <v>5880</v>
      </c>
      <c r="I2312" s="415" t="s">
        <v>27</v>
      </c>
      <c r="J2312" s="415" t="s">
        <v>216</v>
      </c>
      <c r="K2312" s="416">
        <v>55.9</v>
      </c>
      <c r="L2312" s="415" t="s">
        <v>217</v>
      </c>
    </row>
    <row r="2313" spans="1:12" x14ac:dyDescent="0.25">
      <c r="A2313" s="415" t="s">
        <v>1765</v>
      </c>
      <c r="B2313" s="415" t="s">
        <v>1766</v>
      </c>
      <c r="C2313" s="415" t="s">
        <v>1812</v>
      </c>
      <c r="D2313" s="415" t="s">
        <v>1813</v>
      </c>
      <c r="E2313" s="416" t="s">
        <v>155</v>
      </c>
      <c r="F2313" s="415" t="s">
        <v>155</v>
      </c>
      <c r="G2313" s="415">
        <v>92518</v>
      </c>
      <c r="H2313" s="415" t="s">
        <v>5881</v>
      </c>
      <c r="I2313" s="415" t="s">
        <v>27</v>
      </c>
      <c r="J2313" s="415" t="s">
        <v>216</v>
      </c>
      <c r="K2313" s="416">
        <v>31.01</v>
      </c>
      <c r="L2313" s="415" t="s">
        <v>217</v>
      </c>
    </row>
    <row r="2314" spans="1:12" x14ac:dyDescent="0.25">
      <c r="A2314" s="415" t="s">
        <v>1765</v>
      </c>
      <c r="B2314" s="415" t="s">
        <v>1766</v>
      </c>
      <c r="C2314" s="415" t="s">
        <v>1812</v>
      </c>
      <c r="D2314" s="415" t="s">
        <v>1813</v>
      </c>
      <c r="E2314" s="416" t="s">
        <v>155</v>
      </c>
      <c r="F2314" s="415" t="s">
        <v>155</v>
      </c>
      <c r="G2314" s="415">
        <v>92520</v>
      </c>
      <c r="H2314" s="415" t="s">
        <v>5882</v>
      </c>
      <c r="I2314" s="415" t="s">
        <v>27</v>
      </c>
      <c r="J2314" s="415" t="s">
        <v>216</v>
      </c>
      <c r="K2314" s="416">
        <v>51.45</v>
      </c>
      <c r="L2314" s="415" t="s">
        <v>217</v>
      </c>
    </row>
    <row r="2315" spans="1:12" x14ac:dyDescent="0.25">
      <c r="A2315" s="415" t="s">
        <v>1765</v>
      </c>
      <c r="B2315" s="415" t="s">
        <v>1766</v>
      </c>
      <c r="C2315" s="415" t="s">
        <v>1812</v>
      </c>
      <c r="D2315" s="415" t="s">
        <v>1813</v>
      </c>
      <c r="E2315" s="416" t="s">
        <v>155</v>
      </c>
      <c r="F2315" s="415" t="s">
        <v>155</v>
      </c>
      <c r="G2315" s="415">
        <v>92522</v>
      </c>
      <c r="H2315" s="415" t="s">
        <v>5883</v>
      </c>
      <c r="I2315" s="415" t="s">
        <v>27</v>
      </c>
      <c r="J2315" s="415" t="s">
        <v>216</v>
      </c>
      <c r="K2315" s="416">
        <v>27.14</v>
      </c>
      <c r="L2315" s="415" t="s">
        <v>217</v>
      </c>
    </row>
    <row r="2316" spans="1:12" x14ac:dyDescent="0.25">
      <c r="A2316" s="415" t="s">
        <v>1765</v>
      </c>
      <c r="B2316" s="415" t="s">
        <v>1766</v>
      </c>
      <c r="C2316" s="415" t="s">
        <v>1812</v>
      </c>
      <c r="D2316" s="415" t="s">
        <v>1813</v>
      </c>
      <c r="E2316" s="416" t="s">
        <v>155</v>
      </c>
      <c r="F2316" s="415" t="s">
        <v>155</v>
      </c>
      <c r="G2316" s="415">
        <v>92524</v>
      </c>
      <c r="H2316" s="415" t="s">
        <v>7132</v>
      </c>
      <c r="I2316" s="415" t="s">
        <v>27</v>
      </c>
      <c r="J2316" s="415" t="s">
        <v>216</v>
      </c>
      <c r="K2316" s="416">
        <v>52.66</v>
      </c>
      <c r="L2316" s="415" t="s">
        <v>217</v>
      </c>
    </row>
    <row r="2317" spans="1:12" x14ac:dyDescent="0.25">
      <c r="A2317" s="415" t="s">
        <v>1765</v>
      </c>
      <c r="B2317" s="415" t="s">
        <v>1766</v>
      </c>
      <c r="C2317" s="415" t="s">
        <v>1812</v>
      </c>
      <c r="D2317" s="415" t="s">
        <v>1813</v>
      </c>
      <c r="E2317" s="416" t="s">
        <v>155</v>
      </c>
      <c r="F2317" s="415" t="s">
        <v>155</v>
      </c>
      <c r="G2317" s="415">
        <v>92526</v>
      </c>
      <c r="H2317" s="415" t="s">
        <v>5884</v>
      </c>
      <c r="I2317" s="415" t="s">
        <v>27</v>
      </c>
      <c r="J2317" s="415" t="s">
        <v>216</v>
      </c>
      <c r="K2317" s="416">
        <v>28.71</v>
      </c>
      <c r="L2317" s="415" t="s">
        <v>217</v>
      </c>
    </row>
    <row r="2318" spans="1:12" x14ac:dyDescent="0.25">
      <c r="A2318" s="415" t="s">
        <v>1765</v>
      </c>
      <c r="B2318" s="415" t="s">
        <v>1766</v>
      </c>
      <c r="C2318" s="415" t="s">
        <v>1812</v>
      </c>
      <c r="D2318" s="415" t="s">
        <v>1813</v>
      </c>
      <c r="E2318" s="416" t="s">
        <v>155</v>
      </c>
      <c r="F2318" s="415" t="s">
        <v>155</v>
      </c>
      <c r="G2318" s="415">
        <v>92528</v>
      </c>
      <c r="H2318" s="415" t="s">
        <v>5885</v>
      </c>
      <c r="I2318" s="415" t="s">
        <v>27</v>
      </c>
      <c r="J2318" s="415" t="s">
        <v>216</v>
      </c>
      <c r="K2318" s="416">
        <v>50.67</v>
      </c>
      <c r="L2318" s="415" t="s">
        <v>217</v>
      </c>
    </row>
    <row r="2319" spans="1:12" x14ac:dyDescent="0.25">
      <c r="A2319" s="415" t="s">
        <v>1765</v>
      </c>
      <c r="B2319" s="415" t="s">
        <v>1766</v>
      </c>
      <c r="C2319" s="415" t="s">
        <v>1812</v>
      </c>
      <c r="D2319" s="415" t="s">
        <v>1813</v>
      </c>
      <c r="E2319" s="416" t="s">
        <v>155</v>
      </c>
      <c r="F2319" s="415" t="s">
        <v>155</v>
      </c>
      <c r="G2319" s="415">
        <v>92530</v>
      </c>
      <c r="H2319" s="415" t="s">
        <v>5886</v>
      </c>
      <c r="I2319" s="415" t="s">
        <v>27</v>
      </c>
      <c r="J2319" s="415" t="s">
        <v>216</v>
      </c>
      <c r="K2319" s="416">
        <v>26.93</v>
      </c>
      <c r="L2319" s="415" t="s">
        <v>217</v>
      </c>
    </row>
    <row r="2320" spans="1:12" x14ac:dyDescent="0.25">
      <c r="A2320" s="415" t="s">
        <v>1765</v>
      </c>
      <c r="B2320" s="415" t="s">
        <v>1766</v>
      </c>
      <c r="C2320" s="415" t="s">
        <v>1812</v>
      </c>
      <c r="D2320" s="415" t="s">
        <v>1813</v>
      </c>
      <c r="E2320" s="416" t="s">
        <v>155</v>
      </c>
      <c r="F2320" s="415" t="s">
        <v>155</v>
      </c>
      <c r="G2320" s="415">
        <v>92532</v>
      </c>
      <c r="H2320" s="415" t="s">
        <v>5887</v>
      </c>
      <c r="I2320" s="415" t="s">
        <v>27</v>
      </c>
      <c r="J2320" s="415" t="s">
        <v>216</v>
      </c>
      <c r="K2320" s="416">
        <v>49.12</v>
      </c>
      <c r="L2320" s="415" t="s">
        <v>217</v>
      </c>
    </row>
    <row r="2321" spans="1:12" x14ac:dyDescent="0.25">
      <c r="A2321" s="415" t="s">
        <v>1765</v>
      </c>
      <c r="B2321" s="415" t="s">
        <v>1766</v>
      </c>
      <c r="C2321" s="415" t="s">
        <v>1812</v>
      </c>
      <c r="D2321" s="415" t="s">
        <v>1813</v>
      </c>
      <c r="E2321" s="416" t="s">
        <v>155</v>
      </c>
      <c r="F2321" s="415" t="s">
        <v>155</v>
      </c>
      <c r="G2321" s="415">
        <v>92534</v>
      </c>
      <c r="H2321" s="415" t="s">
        <v>5888</v>
      </c>
      <c r="I2321" s="415" t="s">
        <v>27</v>
      </c>
      <c r="J2321" s="415" t="s">
        <v>216</v>
      </c>
      <c r="K2321" s="416">
        <v>25.59</v>
      </c>
      <c r="L2321" s="415" t="s">
        <v>217</v>
      </c>
    </row>
    <row r="2322" spans="1:12" x14ac:dyDescent="0.25">
      <c r="A2322" s="415" t="s">
        <v>1765</v>
      </c>
      <c r="B2322" s="415" t="s">
        <v>1766</v>
      </c>
      <c r="C2322" s="415" t="s">
        <v>1812</v>
      </c>
      <c r="D2322" s="415" t="s">
        <v>1813</v>
      </c>
      <c r="E2322" s="416" t="s">
        <v>155</v>
      </c>
      <c r="F2322" s="415" t="s">
        <v>155</v>
      </c>
      <c r="G2322" s="415">
        <v>92536</v>
      </c>
      <c r="H2322" s="415" t="s">
        <v>5889</v>
      </c>
      <c r="I2322" s="415" t="s">
        <v>27</v>
      </c>
      <c r="J2322" s="415" t="s">
        <v>216</v>
      </c>
      <c r="K2322" s="416">
        <v>46.12</v>
      </c>
      <c r="L2322" s="415" t="s">
        <v>217</v>
      </c>
    </row>
    <row r="2323" spans="1:12" x14ac:dyDescent="0.25">
      <c r="A2323" s="415" t="s">
        <v>1765</v>
      </c>
      <c r="B2323" s="415" t="s">
        <v>1766</v>
      </c>
      <c r="C2323" s="415" t="s">
        <v>1812</v>
      </c>
      <c r="D2323" s="415" t="s">
        <v>1813</v>
      </c>
      <c r="E2323" s="416" t="s">
        <v>155</v>
      </c>
      <c r="F2323" s="415" t="s">
        <v>155</v>
      </c>
      <c r="G2323" s="415">
        <v>92538</v>
      </c>
      <c r="H2323" s="415" t="s">
        <v>5890</v>
      </c>
      <c r="I2323" s="415" t="s">
        <v>27</v>
      </c>
      <c r="J2323" s="415" t="s">
        <v>216</v>
      </c>
      <c r="K2323" s="416">
        <v>22.78</v>
      </c>
      <c r="L2323" s="415" t="s">
        <v>217</v>
      </c>
    </row>
    <row r="2324" spans="1:12" x14ac:dyDescent="0.25">
      <c r="A2324" s="415" t="s">
        <v>1765</v>
      </c>
      <c r="B2324" s="415" t="s">
        <v>1766</v>
      </c>
      <c r="C2324" s="415" t="s">
        <v>1812</v>
      </c>
      <c r="D2324" s="415" t="s">
        <v>1813</v>
      </c>
      <c r="E2324" s="416" t="s">
        <v>155</v>
      </c>
      <c r="F2324" s="415" t="s">
        <v>155</v>
      </c>
      <c r="G2324" s="415">
        <v>96252</v>
      </c>
      <c r="H2324" s="415" t="s">
        <v>1815</v>
      </c>
      <c r="I2324" s="415" t="s">
        <v>27</v>
      </c>
      <c r="J2324" s="415" t="s">
        <v>273</v>
      </c>
      <c r="K2324" s="416">
        <v>256.52999999999997</v>
      </c>
      <c r="L2324" s="415" t="s">
        <v>217</v>
      </c>
    </row>
    <row r="2325" spans="1:12" x14ac:dyDescent="0.25">
      <c r="A2325" s="415" t="s">
        <v>1765</v>
      </c>
      <c r="B2325" s="415" t="s">
        <v>1766</v>
      </c>
      <c r="C2325" s="415" t="s">
        <v>1812</v>
      </c>
      <c r="D2325" s="415" t="s">
        <v>1813</v>
      </c>
      <c r="E2325" s="416" t="s">
        <v>155</v>
      </c>
      <c r="F2325" s="415" t="s">
        <v>155</v>
      </c>
      <c r="G2325" s="415">
        <v>96257</v>
      </c>
      <c r="H2325" s="415" t="s">
        <v>1816</v>
      </c>
      <c r="I2325" s="415" t="s">
        <v>27</v>
      </c>
      <c r="J2325" s="415" t="s">
        <v>273</v>
      </c>
      <c r="K2325" s="416">
        <v>188.77</v>
      </c>
      <c r="L2325" s="415" t="s">
        <v>217</v>
      </c>
    </row>
    <row r="2326" spans="1:12" x14ac:dyDescent="0.25">
      <c r="A2326" s="415" t="s">
        <v>1765</v>
      </c>
      <c r="B2326" s="415" t="s">
        <v>1766</v>
      </c>
      <c r="C2326" s="415" t="s">
        <v>1812</v>
      </c>
      <c r="D2326" s="415" t="s">
        <v>1813</v>
      </c>
      <c r="E2326" s="416" t="s">
        <v>155</v>
      </c>
      <c r="F2326" s="415" t="s">
        <v>155</v>
      </c>
      <c r="G2326" s="415">
        <v>96258</v>
      </c>
      <c r="H2326" s="415" t="s">
        <v>1817</v>
      </c>
      <c r="I2326" s="415" t="s">
        <v>27</v>
      </c>
      <c r="J2326" s="415" t="s">
        <v>273</v>
      </c>
      <c r="K2326" s="416">
        <v>179.42</v>
      </c>
      <c r="L2326" s="415" t="s">
        <v>217</v>
      </c>
    </row>
    <row r="2327" spans="1:12" x14ac:dyDescent="0.25">
      <c r="A2327" s="415" t="s">
        <v>1765</v>
      </c>
      <c r="B2327" s="415" t="s">
        <v>1766</v>
      </c>
      <c r="C2327" s="415" t="s">
        <v>1812</v>
      </c>
      <c r="D2327" s="415" t="s">
        <v>1813</v>
      </c>
      <c r="E2327" s="416" t="s">
        <v>155</v>
      </c>
      <c r="F2327" s="415" t="s">
        <v>155</v>
      </c>
      <c r="G2327" s="415">
        <v>96259</v>
      </c>
      <c r="H2327" s="415" t="s">
        <v>1818</v>
      </c>
      <c r="I2327" s="415" t="s">
        <v>27</v>
      </c>
      <c r="J2327" s="415" t="s">
        <v>273</v>
      </c>
      <c r="K2327" s="416">
        <v>206.64</v>
      </c>
      <c r="L2327" s="415" t="s">
        <v>217</v>
      </c>
    </row>
    <row r="2328" spans="1:12" x14ac:dyDescent="0.25">
      <c r="A2328" s="415" t="s">
        <v>1765</v>
      </c>
      <c r="B2328" s="415" t="s">
        <v>1766</v>
      </c>
      <c r="C2328" s="415" t="s">
        <v>1812</v>
      </c>
      <c r="D2328" s="415" t="s">
        <v>1813</v>
      </c>
      <c r="E2328" s="416" t="s">
        <v>155</v>
      </c>
      <c r="F2328" s="415" t="s">
        <v>155</v>
      </c>
      <c r="G2328" s="415">
        <v>96529</v>
      </c>
      <c r="H2328" s="415" t="s">
        <v>1819</v>
      </c>
      <c r="I2328" s="415" t="s">
        <v>27</v>
      </c>
      <c r="J2328" s="415" t="s">
        <v>273</v>
      </c>
      <c r="K2328" s="416">
        <v>304.97000000000003</v>
      </c>
      <c r="L2328" s="415" t="s">
        <v>217</v>
      </c>
    </row>
    <row r="2329" spans="1:12" x14ac:dyDescent="0.25">
      <c r="A2329" s="415" t="s">
        <v>1765</v>
      </c>
      <c r="B2329" s="415" t="s">
        <v>1766</v>
      </c>
      <c r="C2329" s="415" t="s">
        <v>1812</v>
      </c>
      <c r="D2329" s="415" t="s">
        <v>1813</v>
      </c>
      <c r="E2329" s="416" t="s">
        <v>155</v>
      </c>
      <c r="F2329" s="415" t="s">
        <v>155</v>
      </c>
      <c r="G2329" s="415">
        <v>96530</v>
      </c>
      <c r="H2329" s="415" t="s">
        <v>1820</v>
      </c>
      <c r="I2329" s="415" t="s">
        <v>27</v>
      </c>
      <c r="J2329" s="415" t="s">
        <v>273</v>
      </c>
      <c r="K2329" s="416">
        <v>166.49</v>
      </c>
      <c r="L2329" s="415" t="s">
        <v>217</v>
      </c>
    </row>
    <row r="2330" spans="1:12" x14ac:dyDescent="0.25">
      <c r="A2330" s="415" t="s">
        <v>1765</v>
      </c>
      <c r="B2330" s="415" t="s">
        <v>1766</v>
      </c>
      <c r="C2330" s="415" t="s">
        <v>1812</v>
      </c>
      <c r="D2330" s="415" t="s">
        <v>1813</v>
      </c>
      <c r="E2330" s="416" t="s">
        <v>155</v>
      </c>
      <c r="F2330" s="415" t="s">
        <v>155</v>
      </c>
      <c r="G2330" s="415">
        <v>96531</v>
      </c>
      <c r="H2330" s="415" t="s">
        <v>1821</v>
      </c>
      <c r="I2330" s="415" t="s">
        <v>27</v>
      </c>
      <c r="J2330" s="415" t="s">
        <v>273</v>
      </c>
      <c r="K2330" s="416">
        <v>112.52</v>
      </c>
      <c r="L2330" s="415" t="s">
        <v>217</v>
      </c>
    </row>
    <row r="2331" spans="1:12" x14ac:dyDescent="0.25">
      <c r="A2331" s="415" t="s">
        <v>1765</v>
      </c>
      <c r="B2331" s="415" t="s">
        <v>1766</v>
      </c>
      <c r="C2331" s="415" t="s">
        <v>1812</v>
      </c>
      <c r="D2331" s="415" t="s">
        <v>1813</v>
      </c>
      <c r="E2331" s="416" t="s">
        <v>155</v>
      </c>
      <c r="F2331" s="415" t="s">
        <v>155</v>
      </c>
      <c r="G2331" s="415">
        <v>96532</v>
      </c>
      <c r="H2331" s="415" t="s">
        <v>1822</v>
      </c>
      <c r="I2331" s="415" t="s">
        <v>27</v>
      </c>
      <c r="J2331" s="415" t="s">
        <v>273</v>
      </c>
      <c r="K2331" s="416">
        <v>187.2</v>
      </c>
      <c r="L2331" s="415" t="s">
        <v>217</v>
      </c>
    </row>
    <row r="2332" spans="1:12" x14ac:dyDescent="0.25">
      <c r="A2332" s="415" t="s">
        <v>1765</v>
      </c>
      <c r="B2332" s="415" t="s">
        <v>1766</v>
      </c>
      <c r="C2332" s="415" t="s">
        <v>1812</v>
      </c>
      <c r="D2332" s="415" t="s">
        <v>1813</v>
      </c>
      <c r="E2332" s="416" t="s">
        <v>155</v>
      </c>
      <c r="F2332" s="415" t="s">
        <v>155</v>
      </c>
      <c r="G2332" s="415">
        <v>96533</v>
      </c>
      <c r="H2332" s="415" t="s">
        <v>1823</v>
      </c>
      <c r="I2332" s="415" t="s">
        <v>27</v>
      </c>
      <c r="J2332" s="415" t="s">
        <v>273</v>
      </c>
      <c r="K2332" s="416">
        <v>100.04</v>
      </c>
      <c r="L2332" s="415" t="s">
        <v>217</v>
      </c>
    </row>
    <row r="2333" spans="1:12" x14ac:dyDescent="0.25">
      <c r="A2333" s="415" t="s">
        <v>1765</v>
      </c>
      <c r="B2333" s="415" t="s">
        <v>1766</v>
      </c>
      <c r="C2333" s="415" t="s">
        <v>1812</v>
      </c>
      <c r="D2333" s="415" t="s">
        <v>1813</v>
      </c>
      <c r="E2333" s="416" t="s">
        <v>155</v>
      </c>
      <c r="F2333" s="415" t="s">
        <v>155</v>
      </c>
      <c r="G2333" s="415">
        <v>96534</v>
      </c>
      <c r="H2333" s="415" t="s">
        <v>1824</v>
      </c>
      <c r="I2333" s="415" t="s">
        <v>27</v>
      </c>
      <c r="J2333" s="415" t="s">
        <v>273</v>
      </c>
      <c r="K2333" s="416">
        <v>75.489999999999995</v>
      </c>
      <c r="L2333" s="415" t="s">
        <v>217</v>
      </c>
    </row>
    <row r="2334" spans="1:12" x14ac:dyDescent="0.25">
      <c r="A2334" s="415" t="s">
        <v>1765</v>
      </c>
      <c r="B2334" s="415" t="s">
        <v>1766</v>
      </c>
      <c r="C2334" s="415" t="s">
        <v>1812</v>
      </c>
      <c r="D2334" s="415" t="s">
        <v>1813</v>
      </c>
      <c r="E2334" s="416" t="s">
        <v>155</v>
      </c>
      <c r="F2334" s="415" t="s">
        <v>155</v>
      </c>
      <c r="G2334" s="415">
        <v>96535</v>
      </c>
      <c r="H2334" s="415" t="s">
        <v>1825</v>
      </c>
      <c r="I2334" s="415" t="s">
        <v>27</v>
      </c>
      <c r="J2334" s="415" t="s">
        <v>273</v>
      </c>
      <c r="K2334" s="416">
        <v>125.85</v>
      </c>
      <c r="L2334" s="415" t="s">
        <v>217</v>
      </c>
    </row>
    <row r="2335" spans="1:12" x14ac:dyDescent="0.25">
      <c r="A2335" s="415" t="s">
        <v>1765</v>
      </c>
      <c r="B2335" s="415" t="s">
        <v>1766</v>
      </c>
      <c r="C2335" s="415" t="s">
        <v>1812</v>
      </c>
      <c r="D2335" s="415" t="s">
        <v>1813</v>
      </c>
      <c r="E2335" s="416" t="s">
        <v>155</v>
      </c>
      <c r="F2335" s="415" t="s">
        <v>155</v>
      </c>
      <c r="G2335" s="415">
        <v>96536</v>
      </c>
      <c r="H2335" s="415" t="s">
        <v>1826</v>
      </c>
      <c r="I2335" s="415" t="s">
        <v>27</v>
      </c>
      <c r="J2335" s="415" t="s">
        <v>273</v>
      </c>
      <c r="K2335" s="416">
        <v>65.45</v>
      </c>
      <c r="L2335" s="415" t="s">
        <v>217</v>
      </c>
    </row>
    <row r="2336" spans="1:12" x14ac:dyDescent="0.25">
      <c r="A2336" s="415" t="s">
        <v>1765</v>
      </c>
      <c r="B2336" s="415" t="s">
        <v>1766</v>
      </c>
      <c r="C2336" s="415" t="s">
        <v>1812</v>
      </c>
      <c r="D2336" s="415" t="s">
        <v>1813</v>
      </c>
      <c r="E2336" s="416" t="s">
        <v>155</v>
      </c>
      <c r="F2336" s="415" t="s">
        <v>155</v>
      </c>
      <c r="G2336" s="415">
        <v>96537</v>
      </c>
      <c r="H2336" s="415" t="s">
        <v>1827</v>
      </c>
      <c r="I2336" s="415" t="s">
        <v>27</v>
      </c>
      <c r="J2336" s="415" t="s">
        <v>273</v>
      </c>
      <c r="K2336" s="416">
        <v>181.41</v>
      </c>
      <c r="L2336" s="415" t="s">
        <v>217</v>
      </c>
    </row>
    <row r="2337" spans="1:12" x14ac:dyDescent="0.25">
      <c r="A2337" s="415" t="s">
        <v>1765</v>
      </c>
      <c r="B2337" s="415" t="s">
        <v>1766</v>
      </c>
      <c r="C2337" s="415" t="s">
        <v>1812</v>
      </c>
      <c r="D2337" s="415" t="s">
        <v>1813</v>
      </c>
      <c r="E2337" s="416" t="s">
        <v>155</v>
      </c>
      <c r="F2337" s="415" t="s">
        <v>155</v>
      </c>
      <c r="G2337" s="415">
        <v>96538</v>
      </c>
      <c r="H2337" s="415" t="s">
        <v>1828</v>
      </c>
      <c r="I2337" s="415" t="s">
        <v>27</v>
      </c>
      <c r="J2337" s="415" t="s">
        <v>273</v>
      </c>
      <c r="K2337" s="416">
        <v>257.22000000000003</v>
      </c>
      <c r="L2337" s="415" t="s">
        <v>217</v>
      </c>
    </row>
    <row r="2338" spans="1:12" x14ac:dyDescent="0.25">
      <c r="A2338" s="415" t="s">
        <v>1765</v>
      </c>
      <c r="B2338" s="415" t="s">
        <v>1766</v>
      </c>
      <c r="C2338" s="415" t="s">
        <v>1812</v>
      </c>
      <c r="D2338" s="415" t="s">
        <v>1813</v>
      </c>
      <c r="E2338" s="416" t="s">
        <v>155</v>
      </c>
      <c r="F2338" s="415" t="s">
        <v>155</v>
      </c>
      <c r="G2338" s="415">
        <v>96539</v>
      </c>
      <c r="H2338" s="415" t="s">
        <v>1829</v>
      </c>
      <c r="I2338" s="415" t="s">
        <v>27</v>
      </c>
      <c r="J2338" s="415" t="s">
        <v>273</v>
      </c>
      <c r="K2338" s="416">
        <v>119.33</v>
      </c>
      <c r="L2338" s="415" t="s">
        <v>217</v>
      </c>
    </row>
    <row r="2339" spans="1:12" x14ac:dyDescent="0.25">
      <c r="A2339" s="415" t="s">
        <v>1765</v>
      </c>
      <c r="B2339" s="415" t="s">
        <v>1766</v>
      </c>
      <c r="C2339" s="415" t="s">
        <v>1812</v>
      </c>
      <c r="D2339" s="415" t="s">
        <v>1813</v>
      </c>
      <c r="E2339" s="416" t="s">
        <v>155</v>
      </c>
      <c r="F2339" s="415" t="s">
        <v>155</v>
      </c>
      <c r="G2339" s="415">
        <v>96540</v>
      </c>
      <c r="H2339" s="415" t="s">
        <v>1830</v>
      </c>
      <c r="I2339" s="415" t="s">
        <v>27</v>
      </c>
      <c r="J2339" s="415" t="s">
        <v>273</v>
      </c>
      <c r="K2339" s="416">
        <v>119.68</v>
      </c>
      <c r="L2339" s="415" t="s">
        <v>217</v>
      </c>
    </row>
    <row r="2340" spans="1:12" x14ac:dyDescent="0.25">
      <c r="A2340" s="415" t="s">
        <v>1765</v>
      </c>
      <c r="B2340" s="415" t="s">
        <v>1766</v>
      </c>
      <c r="C2340" s="415" t="s">
        <v>1812</v>
      </c>
      <c r="D2340" s="415" t="s">
        <v>1813</v>
      </c>
      <c r="E2340" s="416" t="s">
        <v>155</v>
      </c>
      <c r="F2340" s="415" t="s">
        <v>155</v>
      </c>
      <c r="G2340" s="415">
        <v>96541</v>
      </c>
      <c r="H2340" s="415" t="s">
        <v>1831</v>
      </c>
      <c r="I2340" s="415" t="s">
        <v>27</v>
      </c>
      <c r="J2340" s="415" t="s">
        <v>273</v>
      </c>
      <c r="K2340" s="416">
        <v>171.77</v>
      </c>
      <c r="L2340" s="415" t="s">
        <v>217</v>
      </c>
    </row>
    <row r="2341" spans="1:12" x14ac:dyDescent="0.25">
      <c r="A2341" s="415" t="s">
        <v>1765</v>
      </c>
      <c r="B2341" s="415" t="s">
        <v>1766</v>
      </c>
      <c r="C2341" s="415" t="s">
        <v>1812</v>
      </c>
      <c r="D2341" s="415" t="s">
        <v>1813</v>
      </c>
      <c r="E2341" s="416" t="s">
        <v>155</v>
      </c>
      <c r="F2341" s="415" t="s">
        <v>155</v>
      </c>
      <c r="G2341" s="415">
        <v>96542</v>
      </c>
      <c r="H2341" s="415" t="s">
        <v>1832</v>
      </c>
      <c r="I2341" s="415" t="s">
        <v>27</v>
      </c>
      <c r="J2341" s="415" t="s">
        <v>273</v>
      </c>
      <c r="K2341" s="416">
        <v>83.18</v>
      </c>
      <c r="L2341" s="415" t="s">
        <v>217</v>
      </c>
    </row>
    <row r="2342" spans="1:12" x14ac:dyDescent="0.25">
      <c r="A2342" s="415" t="s">
        <v>1765</v>
      </c>
      <c r="B2342" s="415" t="s">
        <v>1766</v>
      </c>
      <c r="C2342" s="415" t="s">
        <v>1812</v>
      </c>
      <c r="D2342" s="415" t="s">
        <v>1813</v>
      </c>
      <c r="E2342" s="416" t="s">
        <v>155</v>
      </c>
      <c r="F2342" s="415" t="s">
        <v>155</v>
      </c>
      <c r="G2342" s="415">
        <v>96543</v>
      </c>
      <c r="H2342" s="415" t="s">
        <v>1833</v>
      </c>
      <c r="I2342" s="415" t="s">
        <v>1419</v>
      </c>
      <c r="J2342" s="415" t="s">
        <v>216</v>
      </c>
      <c r="K2342" s="416">
        <v>19.32</v>
      </c>
      <c r="L2342" s="415" t="s">
        <v>217</v>
      </c>
    </row>
    <row r="2343" spans="1:12" x14ac:dyDescent="0.25">
      <c r="A2343" s="415" t="s">
        <v>1765</v>
      </c>
      <c r="B2343" s="415" t="s">
        <v>1766</v>
      </c>
      <c r="C2343" s="415" t="s">
        <v>1812</v>
      </c>
      <c r="D2343" s="415" t="s">
        <v>1813</v>
      </c>
      <c r="E2343" s="416" t="s">
        <v>155</v>
      </c>
      <c r="F2343" s="415" t="s">
        <v>155</v>
      </c>
      <c r="G2343" s="415">
        <v>97747</v>
      </c>
      <c r="H2343" s="415" t="s">
        <v>1834</v>
      </c>
      <c r="I2343" s="415" t="s">
        <v>27</v>
      </c>
      <c r="J2343" s="415" t="s">
        <v>273</v>
      </c>
      <c r="K2343" s="416">
        <v>194.82</v>
      </c>
      <c r="L2343" s="415" t="s">
        <v>217</v>
      </c>
    </row>
    <row r="2344" spans="1:12" x14ac:dyDescent="0.25">
      <c r="A2344" s="415" t="s">
        <v>1765</v>
      </c>
      <c r="B2344" s="415" t="s">
        <v>1766</v>
      </c>
      <c r="C2344" s="415" t="s">
        <v>1812</v>
      </c>
      <c r="D2344" s="415" t="s">
        <v>1813</v>
      </c>
      <c r="E2344" s="416" t="s">
        <v>155</v>
      </c>
      <c r="F2344" s="415" t="s">
        <v>155</v>
      </c>
      <c r="G2344" s="415">
        <v>101791</v>
      </c>
      <c r="H2344" s="415" t="s">
        <v>5891</v>
      </c>
      <c r="I2344" s="415" t="s">
        <v>23</v>
      </c>
      <c r="J2344" s="415" t="s">
        <v>273</v>
      </c>
      <c r="K2344" s="416">
        <v>33.11</v>
      </c>
      <c r="L2344" s="415" t="s">
        <v>217</v>
      </c>
    </row>
    <row r="2345" spans="1:12" x14ac:dyDescent="0.25">
      <c r="A2345" s="415" t="s">
        <v>1765</v>
      </c>
      <c r="B2345" s="415" t="s">
        <v>1766</v>
      </c>
      <c r="C2345" s="415" t="s">
        <v>1812</v>
      </c>
      <c r="D2345" s="415" t="s">
        <v>1813</v>
      </c>
      <c r="E2345" s="416" t="s">
        <v>155</v>
      </c>
      <c r="F2345" s="415" t="s">
        <v>155</v>
      </c>
      <c r="G2345" s="415">
        <v>101792</v>
      </c>
      <c r="H2345" s="415" t="s">
        <v>5892</v>
      </c>
      <c r="I2345" s="415" t="s">
        <v>26</v>
      </c>
      <c r="J2345" s="415" t="s">
        <v>273</v>
      </c>
      <c r="K2345" s="416">
        <v>16.329999999999998</v>
      </c>
      <c r="L2345" s="415" t="s">
        <v>217</v>
      </c>
    </row>
    <row r="2346" spans="1:12" x14ac:dyDescent="0.25">
      <c r="A2346" s="415" t="s">
        <v>1765</v>
      </c>
      <c r="B2346" s="415" t="s">
        <v>1766</v>
      </c>
      <c r="C2346" s="415" t="s">
        <v>1812</v>
      </c>
      <c r="D2346" s="415" t="s">
        <v>1813</v>
      </c>
      <c r="E2346" s="416" t="s">
        <v>155</v>
      </c>
      <c r="F2346" s="415" t="s">
        <v>155</v>
      </c>
      <c r="G2346" s="415">
        <v>101793</v>
      </c>
      <c r="H2346" s="415" t="s">
        <v>5893</v>
      </c>
      <c r="I2346" s="415" t="s">
        <v>26</v>
      </c>
      <c r="J2346" s="415" t="s">
        <v>273</v>
      </c>
      <c r="K2346" s="416">
        <v>26.7</v>
      </c>
      <c r="L2346" s="415" t="s">
        <v>217</v>
      </c>
    </row>
    <row r="2347" spans="1:12" x14ac:dyDescent="0.25">
      <c r="A2347" s="415" t="s">
        <v>1765</v>
      </c>
      <c r="B2347" s="415" t="s">
        <v>1766</v>
      </c>
      <c r="C2347" s="415" t="s">
        <v>1812</v>
      </c>
      <c r="D2347" s="415" t="s">
        <v>1813</v>
      </c>
      <c r="E2347" s="416" t="s">
        <v>155</v>
      </c>
      <c r="F2347" s="415" t="s">
        <v>155</v>
      </c>
      <c r="G2347" s="415">
        <v>101969</v>
      </c>
      <c r="H2347" s="415" t="s">
        <v>5894</v>
      </c>
      <c r="I2347" s="415" t="s">
        <v>27</v>
      </c>
      <c r="J2347" s="415" t="s">
        <v>273</v>
      </c>
      <c r="K2347" s="416">
        <v>218.79</v>
      </c>
      <c r="L2347" s="415" t="s">
        <v>217</v>
      </c>
    </row>
    <row r="2348" spans="1:12" x14ac:dyDescent="0.25">
      <c r="A2348" s="415" t="s">
        <v>1765</v>
      </c>
      <c r="B2348" s="415" t="s">
        <v>1766</v>
      </c>
      <c r="C2348" s="415" t="s">
        <v>1812</v>
      </c>
      <c r="D2348" s="415" t="s">
        <v>1813</v>
      </c>
      <c r="E2348" s="416" t="s">
        <v>155</v>
      </c>
      <c r="F2348" s="415" t="s">
        <v>155</v>
      </c>
      <c r="G2348" s="415">
        <v>101971</v>
      </c>
      <c r="H2348" s="415" t="s">
        <v>5895</v>
      </c>
      <c r="I2348" s="415" t="s">
        <v>27</v>
      </c>
      <c r="J2348" s="415" t="s">
        <v>273</v>
      </c>
      <c r="K2348" s="416">
        <v>170.81</v>
      </c>
      <c r="L2348" s="415" t="s">
        <v>217</v>
      </c>
    </row>
    <row r="2349" spans="1:12" x14ac:dyDescent="0.25">
      <c r="A2349" s="415" t="s">
        <v>1765</v>
      </c>
      <c r="B2349" s="415" t="s">
        <v>1766</v>
      </c>
      <c r="C2349" s="415" t="s">
        <v>1812</v>
      </c>
      <c r="D2349" s="415" t="s">
        <v>1813</v>
      </c>
      <c r="E2349" s="416" t="s">
        <v>155</v>
      </c>
      <c r="F2349" s="415" t="s">
        <v>155</v>
      </c>
      <c r="G2349" s="415">
        <v>101973</v>
      </c>
      <c r="H2349" s="415" t="s">
        <v>5896</v>
      </c>
      <c r="I2349" s="415" t="s">
        <v>27</v>
      </c>
      <c r="J2349" s="415" t="s">
        <v>273</v>
      </c>
      <c r="K2349" s="416">
        <v>183.18</v>
      </c>
      <c r="L2349" s="415" t="s">
        <v>217</v>
      </c>
    </row>
    <row r="2350" spans="1:12" x14ac:dyDescent="0.25">
      <c r="A2350" s="415" t="s">
        <v>1765</v>
      </c>
      <c r="B2350" s="415" t="s">
        <v>1766</v>
      </c>
      <c r="C2350" s="415" t="s">
        <v>1812</v>
      </c>
      <c r="D2350" s="415" t="s">
        <v>1813</v>
      </c>
      <c r="E2350" s="416" t="s">
        <v>155</v>
      </c>
      <c r="F2350" s="415" t="s">
        <v>155</v>
      </c>
      <c r="G2350" s="415">
        <v>101974</v>
      </c>
      <c r="H2350" s="415" t="s">
        <v>5897</v>
      </c>
      <c r="I2350" s="415" t="s">
        <v>27</v>
      </c>
      <c r="J2350" s="415" t="s">
        <v>273</v>
      </c>
      <c r="K2350" s="416">
        <v>419.38</v>
      </c>
      <c r="L2350" s="415" t="s">
        <v>217</v>
      </c>
    </row>
    <row r="2351" spans="1:12" x14ac:dyDescent="0.25">
      <c r="A2351" s="415" t="s">
        <v>1765</v>
      </c>
      <c r="B2351" s="415" t="s">
        <v>1766</v>
      </c>
      <c r="C2351" s="415" t="s">
        <v>1812</v>
      </c>
      <c r="D2351" s="415" t="s">
        <v>1813</v>
      </c>
      <c r="E2351" s="416" t="s">
        <v>155</v>
      </c>
      <c r="F2351" s="415" t="s">
        <v>155</v>
      </c>
      <c r="G2351" s="415">
        <v>101975</v>
      </c>
      <c r="H2351" s="415" t="s">
        <v>5898</v>
      </c>
      <c r="I2351" s="415" t="s">
        <v>27</v>
      </c>
      <c r="J2351" s="415" t="s">
        <v>273</v>
      </c>
      <c r="K2351" s="416">
        <v>360.12</v>
      </c>
      <c r="L2351" s="415" t="s">
        <v>217</v>
      </c>
    </row>
    <row r="2352" spans="1:12" x14ac:dyDescent="0.25">
      <c r="A2352" s="415" t="s">
        <v>1765</v>
      </c>
      <c r="B2352" s="415" t="s">
        <v>1766</v>
      </c>
      <c r="C2352" s="415" t="s">
        <v>1812</v>
      </c>
      <c r="D2352" s="415" t="s">
        <v>1813</v>
      </c>
      <c r="E2352" s="416" t="s">
        <v>155</v>
      </c>
      <c r="F2352" s="415" t="s">
        <v>155</v>
      </c>
      <c r="G2352" s="415">
        <v>101977</v>
      </c>
      <c r="H2352" s="415" t="s">
        <v>5899</v>
      </c>
      <c r="I2352" s="415" t="s">
        <v>27</v>
      </c>
      <c r="J2352" s="415" t="s">
        <v>273</v>
      </c>
      <c r="K2352" s="416">
        <v>267.39999999999998</v>
      </c>
      <c r="L2352" s="415" t="s">
        <v>217</v>
      </c>
    </row>
    <row r="2353" spans="1:12" x14ac:dyDescent="0.25">
      <c r="A2353" s="415" t="s">
        <v>1765</v>
      </c>
      <c r="B2353" s="415" t="s">
        <v>1766</v>
      </c>
      <c r="C2353" s="415" t="s">
        <v>1812</v>
      </c>
      <c r="D2353" s="415" t="s">
        <v>1813</v>
      </c>
      <c r="E2353" s="416" t="s">
        <v>155</v>
      </c>
      <c r="F2353" s="415" t="s">
        <v>155</v>
      </c>
      <c r="G2353" s="415">
        <v>101980</v>
      </c>
      <c r="H2353" s="415" t="s">
        <v>5900</v>
      </c>
      <c r="I2353" s="415" t="s">
        <v>27</v>
      </c>
      <c r="J2353" s="415" t="s">
        <v>273</v>
      </c>
      <c r="K2353" s="416">
        <v>244.58</v>
      </c>
      <c r="L2353" s="415" t="s">
        <v>217</v>
      </c>
    </row>
    <row r="2354" spans="1:12" x14ac:dyDescent="0.25">
      <c r="A2354" s="415" t="s">
        <v>1765</v>
      </c>
      <c r="B2354" s="415" t="s">
        <v>1766</v>
      </c>
      <c r="C2354" s="415" t="s">
        <v>1812</v>
      </c>
      <c r="D2354" s="415" t="s">
        <v>1813</v>
      </c>
      <c r="E2354" s="416" t="s">
        <v>155</v>
      </c>
      <c r="F2354" s="415" t="s">
        <v>155</v>
      </c>
      <c r="G2354" s="415">
        <v>101981</v>
      </c>
      <c r="H2354" s="415" t="s">
        <v>5901</v>
      </c>
      <c r="I2354" s="415" t="s">
        <v>27</v>
      </c>
      <c r="J2354" s="415" t="s">
        <v>273</v>
      </c>
      <c r="K2354" s="416">
        <v>205.34</v>
      </c>
      <c r="L2354" s="415" t="s">
        <v>217</v>
      </c>
    </row>
    <row r="2355" spans="1:12" x14ac:dyDescent="0.25">
      <c r="A2355" s="415" t="s">
        <v>1765</v>
      </c>
      <c r="B2355" s="415" t="s">
        <v>1766</v>
      </c>
      <c r="C2355" s="415" t="s">
        <v>1812</v>
      </c>
      <c r="D2355" s="415" t="s">
        <v>1813</v>
      </c>
      <c r="E2355" s="416" t="s">
        <v>155</v>
      </c>
      <c r="F2355" s="415" t="s">
        <v>155</v>
      </c>
      <c r="G2355" s="415">
        <v>101982</v>
      </c>
      <c r="H2355" s="415" t="s">
        <v>5902</v>
      </c>
      <c r="I2355" s="415" t="s">
        <v>27</v>
      </c>
      <c r="J2355" s="415" t="s">
        <v>273</v>
      </c>
      <c r="K2355" s="416">
        <v>177.29</v>
      </c>
      <c r="L2355" s="415" t="s">
        <v>217</v>
      </c>
    </row>
    <row r="2356" spans="1:12" x14ac:dyDescent="0.25">
      <c r="A2356" s="415" t="s">
        <v>1765</v>
      </c>
      <c r="B2356" s="415" t="s">
        <v>1766</v>
      </c>
      <c r="C2356" s="415" t="s">
        <v>1812</v>
      </c>
      <c r="D2356" s="415" t="s">
        <v>1813</v>
      </c>
      <c r="E2356" s="416" t="s">
        <v>155</v>
      </c>
      <c r="F2356" s="415" t="s">
        <v>155</v>
      </c>
      <c r="G2356" s="415">
        <v>101983</v>
      </c>
      <c r="H2356" s="415" t="s">
        <v>5903</v>
      </c>
      <c r="I2356" s="415" t="s">
        <v>27</v>
      </c>
      <c r="J2356" s="415" t="s">
        <v>273</v>
      </c>
      <c r="K2356" s="416">
        <v>159.58000000000001</v>
      </c>
      <c r="L2356" s="415" t="s">
        <v>217</v>
      </c>
    </row>
    <row r="2357" spans="1:12" x14ac:dyDescent="0.25">
      <c r="A2357" s="415" t="s">
        <v>1765</v>
      </c>
      <c r="B2357" s="415" t="s">
        <v>1766</v>
      </c>
      <c r="C2357" s="415" t="s">
        <v>1812</v>
      </c>
      <c r="D2357" s="415" t="s">
        <v>1813</v>
      </c>
      <c r="E2357" s="416" t="s">
        <v>155</v>
      </c>
      <c r="F2357" s="415" t="s">
        <v>155</v>
      </c>
      <c r="G2357" s="415">
        <v>101985</v>
      </c>
      <c r="H2357" s="415" t="s">
        <v>5904</v>
      </c>
      <c r="I2357" s="415" t="s">
        <v>27</v>
      </c>
      <c r="J2357" s="415" t="s">
        <v>273</v>
      </c>
      <c r="K2357" s="416">
        <v>222.69</v>
      </c>
      <c r="L2357" s="415" t="s">
        <v>217</v>
      </c>
    </row>
    <row r="2358" spans="1:12" x14ac:dyDescent="0.25">
      <c r="A2358" s="415" t="s">
        <v>1765</v>
      </c>
      <c r="B2358" s="415" t="s">
        <v>1766</v>
      </c>
      <c r="C2358" s="415" t="s">
        <v>1812</v>
      </c>
      <c r="D2358" s="415" t="s">
        <v>1813</v>
      </c>
      <c r="E2358" s="416" t="s">
        <v>155</v>
      </c>
      <c r="F2358" s="415" t="s">
        <v>155</v>
      </c>
      <c r="G2358" s="415">
        <v>101986</v>
      </c>
      <c r="H2358" s="415" t="s">
        <v>5905</v>
      </c>
      <c r="I2358" s="415" t="s">
        <v>27</v>
      </c>
      <c r="J2358" s="415" t="s">
        <v>273</v>
      </c>
      <c r="K2358" s="416">
        <v>161.69</v>
      </c>
      <c r="L2358" s="415" t="s">
        <v>217</v>
      </c>
    </row>
    <row r="2359" spans="1:12" x14ac:dyDescent="0.25">
      <c r="A2359" s="415" t="s">
        <v>1765</v>
      </c>
      <c r="B2359" s="415" t="s">
        <v>1766</v>
      </c>
      <c r="C2359" s="415" t="s">
        <v>1812</v>
      </c>
      <c r="D2359" s="415" t="s">
        <v>1813</v>
      </c>
      <c r="E2359" s="416" t="s">
        <v>155</v>
      </c>
      <c r="F2359" s="415" t="s">
        <v>155</v>
      </c>
      <c r="G2359" s="415">
        <v>101987</v>
      </c>
      <c r="H2359" s="415" t="s">
        <v>5906</v>
      </c>
      <c r="I2359" s="415" t="s">
        <v>27</v>
      </c>
      <c r="J2359" s="415" t="s">
        <v>273</v>
      </c>
      <c r="K2359" s="416">
        <v>210.41</v>
      </c>
      <c r="L2359" s="415" t="s">
        <v>217</v>
      </c>
    </row>
    <row r="2360" spans="1:12" x14ac:dyDescent="0.25">
      <c r="A2360" s="415" t="s">
        <v>1765</v>
      </c>
      <c r="B2360" s="415" t="s">
        <v>1766</v>
      </c>
      <c r="C2360" s="415" t="s">
        <v>1812</v>
      </c>
      <c r="D2360" s="415" t="s">
        <v>1813</v>
      </c>
      <c r="E2360" s="416" t="s">
        <v>155</v>
      </c>
      <c r="F2360" s="415" t="s">
        <v>155</v>
      </c>
      <c r="G2360" s="415">
        <v>101988</v>
      </c>
      <c r="H2360" s="415" t="s">
        <v>5907</v>
      </c>
      <c r="I2360" s="415" t="s">
        <v>27</v>
      </c>
      <c r="J2360" s="415" t="s">
        <v>273</v>
      </c>
      <c r="K2360" s="416">
        <v>225.72</v>
      </c>
      <c r="L2360" s="415" t="s">
        <v>217</v>
      </c>
    </row>
    <row r="2361" spans="1:12" x14ac:dyDescent="0.25">
      <c r="A2361" s="415" t="s">
        <v>1765</v>
      </c>
      <c r="B2361" s="415" t="s">
        <v>1766</v>
      </c>
      <c r="C2361" s="415" t="s">
        <v>1812</v>
      </c>
      <c r="D2361" s="415" t="s">
        <v>1813</v>
      </c>
      <c r="E2361" s="416" t="s">
        <v>155</v>
      </c>
      <c r="F2361" s="415" t="s">
        <v>155</v>
      </c>
      <c r="G2361" s="415">
        <v>101989</v>
      </c>
      <c r="H2361" s="415" t="s">
        <v>5908</v>
      </c>
      <c r="I2361" s="415" t="s">
        <v>27</v>
      </c>
      <c r="J2361" s="415" t="s">
        <v>273</v>
      </c>
      <c r="K2361" s="416">
        <v>178.35</v>
      </c>
      <c r="L2361" s="415" t="s">
        <v>217</v>
      </c>
    </row>
    <row r="2362" spans="1:12" x14ac:dyDescent="0.25">
      <c r="A2362" s="415" t="s">
        <v>1765</v>
      </c>
      <c r="B2362" s="415" t="s">
        <v>1766</v>
      </c>
      <c r="C2362" s="415" t="s">
        <v>1812</v>
      </c>
      <c r="D2362" s="415" t="s">
        <v>1813</v>
      </c>
      <c r="E2362" s="416" t="s">
        <v>155</v>
      </c>
      <c r="F2362" s="415" t="s">
        <v>155</v>
      </c>
      <c r="G2362" s="415">
        <v>101990</v>
      </c>
      <c r="H2362" s="415" t="s">
        <v>5909</v>
      </c>
      <c r="I2362" s="415" t="s">
        <v>27</v>
      </c>
      <c r="J2362" s="415" t="s">
        <v>273</v>
      </c>
      <c r="K2362" s="416">
        <v>196.77</v>
      </c>
      <c r="L2362" s="415" t="s">
        <v>217</v>
      </c>
    </row>
    <row r="2363" spans="1:12" x14ac:dyDescent="0.25">
      <c r="A2363" s="415" t="s">
        <v>1765</v>
      </c>
      <c r="B2363" s="415" t="s">
        <v>1766</v>
      </c>
      <c r="C2363" s="415" t="s">
        <v>1812</v>
      </c>
      <c r="D2363" s="415" t="s">
        <v>1813</v>
      </c>
      <c r="E2363" s="416" t="s">
        <v>155</v>
      </c>
      <c r="F2363" s="415" t="s">
        <v>155</v>
      </c>
      <c r="G2363" s="415">
        <v>101991</v>
      </c>
      <c r="H2363" s="415" t="s">
        <v>5910</v>
      </c>
      <c r="I2363" s="415" t="s">
        <v>27</v>
      </c>
      <c r="J2363" s="415" t="s">
        <v>273</v>
      </c>
      <c r="K2363" s="416">
        <v>221.41</v>
      </c>
      <c r="L2363" s="415" t="s">
        <v>217</v>
      </c>
    </row>
    <row r="2364" spans="1:12" x14ac:dyDescent="0.25">
      <c r="A2364" s="415" t="s">
        <v>1765</v>
      </c>
      <c r="B2364" s="415" t="s">
        <v>1766</v>
      </c>
      <c r="C2364" s="415" t="s">
        <v>1812</v>
      </c>
      <c r="D2364" s="415" t="s">
        <v>1813</v>
      </c>
      <c r="E2364" s="416" t="s">
        <v>155</v>
      </c>
      <c r="F2364" s="415" t="s">
        <v>155</v>
      </c>
      <c r="G2364" s="415">
        <v>101992</v>
      </c>
      <c r="H2364" s="415" t="s">
        <v>5911</v>
      </c>
      <c r="I2364" s="415" t="s">
        <v>27</v>
      </c>
      <c r="J2364" s="415" t="s">
        <v>273</v>
      </c>
      <c r="K2364" s="416">
        <v>163.09</v>
      </c>
      <c r="L2364" s="415" t="s">
        <v>217</v>
      </c>
    </row>
    <row r="2365" spans="1:12" x14ac:dyDescent="0.25">
      <c r="A2365" s="415" t="s">
        <v>1765</v>
      </c>
      <c r="B2365" s="415" t="s">
        <v>1766</v>
      </c>
      <c r="C2365" s="415" t="s">
        <v>1812</v>
      </c>
      <c r="D2365" s="415" t="s">
        <v>1813</v>
      </c>
      <c r="E2365" s="416" t="s">
        <v>155</v>
      </c>
      <c r="F2365" s="415" t="s">
        <v>155</v>
      </c>
      <c r="G2365" s="415">
        <v>101993</v>
      </c>
      <c r="H2365" s="415" t="s">
        <v>5912</v>
      </c>
      <c r="I2365" s="415" t="s">
        <v>27</v>
      </c>
      <c r="J2365" s="415" t="s">
        <v>273</v>
      </c>
      <c r="K2365" s="416">
        <v>245.7</v>
      </c>
      <c r="L2365" s="415" t="s">
        <v>217</v>
      </c>
    </row>
    <row r="2366" spans="1:12" x14ac:dyDescent="0.25">
      <c r="A2366" s="415" t="s">
        <v>1765</v>
      </c>
      <c r="B2366" s="415" t="s">
        <v>1766</v>
      </c>
      <c r="C2366" s="415" t="s">
        <v>1812</v>
      </c>
      <c r="D2366" s="415" t="s">
        <v>1813</v>
      </c>
      <c r="E2366" s="416" t="s">
        <v>155</v>
      </c>
      <c r="F2366" s="415" t="s">
        <v>155</v>
      </c>
      <c r="G2366" s="415">
        <v>101994</v>
      </c>
      <c r="H2366" s="415" t="s">
        <v>5913</v>
      </c>
      <c r="I2366" s="415" t="s">
        <v>27</v>
      </c>
      <c r="J2366" s="415" t="s">
        <v>273</v>
      </c>
      <c r="K2366" s="416">
        <v>240.83</v>
      </c>
      <c r="L2366" s="415" t="s">
        <v>217</v>
      </c>
    </row>
    <row r="2367" spans="1:12" x14ac:dyDescent="0.25">
      <c r="A2367" s="415" t="s">
        <v>1765</v>
      </c>
      <c r="B2367" s="415" t="s">
        <v>1766</v>
      </c>
      <c r="C2367" s="415" t="s">
        <v>1812</v>
      </c>
      <c r="D2367" s="415" t="s">
        <v>1813</v>
      </c>
      <c r="E2367" s="416" t="s">
        <v>155</v>
      </c>
      <c r="F2367" s="415" t="s">
        <v>155</v>
      </c>
      <c r="G2367" s="415">
        <v>101995</v>
      </c>
      <c r="H2367" s="415" t="s">
        <v>5914</v>
      </c>
      <c r="I2367" s="415" t="s">
        <v>27</v>
      </c>
      <c r="J2367" s="415" t="s">
        <v>273</v>
      </c>
      <c r="K2367" s="416">
        <v>187.64</v>
      </c>
      <c r="L2367" s="415" t="s">
        <v>217</v>
      </c>
    </row>
    <row r="2368" spans="1:12" x14ac:dyDescent="0.25">
      <c r="A2368" s="415" t="s">
        <v>1765</v>
      </c>
      <c r="B2368" s="415" t="s">
        <v>1766</v>
      </c>
      <c r="C2368" s="415" t="s">
        <v>1812</v>
      </c>
      <c r="D2368" s="415" t="s">
        <v>1813</v>
      </c>
      <c r="E2368" s="416" t="s">
        <v>155</v>
      </c>
      <c r="F2368" s="415" t="s">
        <v>155</v>
      </c>
      <c r="G2368" s="415">
        <v>101996</v>
      </c>
      <c r="H2368" s="415" t="s">
        <v>5915</v>
      </c>
      <c r="I2368" s="415" t="s">
        <v>27</v>
      </c>
      <c r="J2368" s="415" t="s">
        <v>273</v>
      </c>
      <c r="K2368" s="416">
        <v>211.07</v>
      </c>
      <c r="L2368" s="415" t="s">
        <v>217</v>
      </c>
    </row>
    <row r="2369" spans="1:12" x14ac:dyDescent="0.25">
      <c r="A2369" s="415" t="s">
        <v>1765</v>
      </c>
      <c r="B2369" s="415" t="s">
        <v>1766</v>
      </c>
      <c r="C2369" s="415" t="s">
        <v>1812</v>
      </c>
      <c r="D2369" s="415" t="s">
        <v>1813</v>
      </c>
      <c r="E2369" s="416" t="s">
        <v>155</v>
      </c>
      <c r="F2369" s="415" t="s">
        <v>155</v>
      </c>
      <c r="G2369" s="415">
        <v>101997</v>
      </c>
      <c r="H2369" s="415" t="s">
        <v>5916</v>
      </c>
      <c r="I2369" s="415" t="s">
        <v>27</v>
      </c>
      <c r="J2369" s="415" t="s">
        <v>273</v>
      </c>
      <c r="K2369" s="416">
        <v>220.77</v>
      </c>
      <c r="L2369" s="415" t="s">
        <v>217</v>
      </c>
    </row>
    <row r="2370" spans="1:12" x14ac:dyDescent="0.25">
      <c r="A2370" s="415" t="s">
        <v>1765</v>
      </c>
      <c r="B2370" s="415" t="s">
        <v>1766</v>
      </c>
      <c r="C2370" s="415" t="s">
        <v>1812</v>
      </c>
      <c r="D2370" s="415" t="s">
        <v>1813</v>
      </c>
      <c r="E2370" s="416" t="s">
        <v>155</v>
      </c>
      <c r="F2370" s="415" t="s">
        <v>155</v>
      </c>
      <c r="G2370" s="415">
        <v>101998</v>
      </c>
      <c r="H2370" s="415" t="s">
        <v>5917</v>
      </c>
      <c r="I2370" s="415" t="s">
        <v>27</v>
      </c>
      <c r="J2370" s="415" t="s">
        <v>273</v>
      </c>
      <c r="K2370" s="416">
        <v>161.13999999999999</v>
      </c>
      <c r="L2370" s="415" t="s">
        <v>217</v>
      </c>
    </row>
    <row r="2371" spans="1:12" x14ac:dyDescent="0.25">
      <c r="A2371" s="415" t="s">
        <v>1765</v>
      </c>
      <c r="B2371" s="415" t="s">
        <v>1766</v>
      </c>
      <c r="C2371" s="415" t="s">
        <v>1812</v>
      </c>
      <c r="D2371" s="415" t="s">
        <v>1813</v>
      </c>
      <c r="E2371" s="416" t="s">
        <v>155</v>
      </c>
      <c r="F2371" s="415" t="s">
        <v>155</v>
      </c>
      <c r="G2371" s="415">
        <v>101999</v>
      </c>
      <c r="H2371" s="415" t="s">
        <v>5918</v>
      </c>
      <c r="I2371" s="415" t="s">
        <v>27</v>
      </c>
      <c r="J2371" s="415" t="s">
        <v>273</v>
      </c>
      <c r="K2371" s="416">
        <v>262.68</v>
      </c>
      <c r="L2371" s="415" t="s">
        <v>217</v>
      </c>
    </row>
    <row r="2372" spans="1:12" x14ac:dyDescent="0.25">
      <c r="A2372" s="415" t="s">
        <v>1765</v>
      </c>
      <c r="B2372" s="415" t="s">
        <v>1766</v>
      </c>
      <c r="C2372" s="415" t="s">
        <v>1812</v>
      </c>
      <c r="D2372" s="415" t="s">
        <v>1813</v>
      </c>
      <c r="E2372" s="416" t="s">
        <v>155</v>
      </c>
      <c r="F2372" s="415" t="s">
        <v>155</v>
      </c>
      <c r="G2372" s="415">
        <v>102000</v>
      </c>
      <c r="H2372" s="415" t="s">
        <v>5919</v>
      </c>
      <c r="I2372" s="415" t="s">
        <v>27</v>
      </c>
      <c r="J2372" s="415" t="s">
        <v>273</v>
      </c>
      <c r="K2372" s="416">
        <v>413.41</v>
      </c>
      <c r="L2372" s="415" t="s">
        <v>217</v>
      </c>
    </row>
    <row r="2373" spans="1:12" x14ac:dyDescent="0.25">
      <c r="A2373" s="415" t="s">
        <v>1765</v>
      </c>
      <c r="B2373" s="415" t="s">
        <v>1766</v>
      </c>
      <c r="C2373" s="415" t="s">
        <v>1812</v>
      </c>
      <c r="D2373" s="415" t="s">
        <v>1813</v>
      </c>
      <c r="E2373" s="416" t="s">
        <v>155</v>
      </c>
      <c r="F2373" s="415" t="s">
        <v>155</v>
      </c>
      <c r="G2373" s="415">
        <v>102001</v>
      </c>
      <c r="H2373" s="415" t="s">
        <v>5920</v>
      </c>
      <c r="I2373" s="415" t="s">
        <v>27</v>
      </c>
      <c r="J2373" s="415" t="s">
        <v>273</v>
      </c>
      <c r="K2373" s="416">
        <v>358.74</v>
      </c>
      <c r="L2373" s="415" t="s">
        <v>217</v>
      </c>
    </row>
    <row r="2374" spans="1:12" x14ac:dyDescent="0.25">
      <c r="A2374" s="415" t="s">
        <v>1765</v>
      </c>
      <c r="B2374" s="415" t="s">
        <v>1766</v>
      </c>
      <c r="C2374" s="415" t="s">
        <v>1812</v>
      </c>
      <c r="D2374" s="415" t="s">
        <v>1813</v>
      </c>
      <c r="E2374" s="416" t="s">
        <v>155</v>
      </c>
      <c r="F2374" s="415" t="s">
        <v>155</v>
      </c>
      <c r="G2374" s="415">
        <v>102002</v>
      </c>
      <c r="H2374" s="415" t="s">
        <v>5921</v>
      </c>
      <c r="I2374" s="415" t="s">
        <v>27</v>
      </c>
      <c r="J2374" s="415" t="s">
        <v>273</v>
      </c>
      <c r="K2374" s="416">
        <v>260.49</v>
      </c>
      <c r="L2374" s="415" t="s">
        <v>217</v>
      </c>
    </row>
    <row r="2375" spans="1:12" x14ac:dyDescent="0.25">
      <c r="A2375" s="415" t="s">
        <v>1765</v>
      </c>
      <c r="B2375" s="415" t="s">
        <v>1766</v>
      </c>
      <c r="C2375" s="415" t="s">
        <v>1812</v>
      </c>
      <c r="D2375" s="415" t="s">
        <v>1813</v>
      </c>
      <c r="E2375" s="416" t="s">
        <v>155</v>
      </c>
      <c r="F2375" s="415" t="s">
        <v>155</v>
      </c>
      <c r="G2375" s="415">
        <v>102003</v>
      </c>
      <c r="H2375" s="415" t="s">
        <v>5922</v>
      </c>
      <c r="I2375" s="415" t="s">
        <v>27</v>
      </c>
      <c r="J2375" s="415" t="s">
        <v>273</v>
      </c>
      <c r="K2375" s="416">
        <v>240.03</v>
      </c>
      <c r="L2375" s="415" t="s">
        <v>217</v>
      </c>
    </row>
    <row r="2376" spans="1:12" x14ac:dyDescent="0.25">
      <c r="A2376" s="415" t="s">
        <v>1765</v>
      </c>
      <c r="B2376" s="415" t="s">
        <v>1766</v>
      </c>
      <c r="C2376" s="415" t="s">
        <v>1812</v>
      </c>
      <c r="D2376" s="415" t="s">
        <v>1813</v>
      </c>
      <c r="E2376" s="416" t="s">
        <v>155</v>
      </c>
      <c r="F2376" s="415" t="s">
        <v>155</v>
      </c>
      <c r="G2376" s="415">
        <v>102004</v>
      </c>
      <c r="H2376" s="415" t="s">
        <v>5923</v>
      </c>
      <c r="I2376" s="415" t="s">
        <v>27</v>
      </c>
      <c r="J2376" s="415" t="s">
        <v>273</v>
      </c>
      <c r="K2376" s="416">
        <v>209.17</v>
      </c>
      <c r="L2376" s="415" t="s">
        <v>217</v>
      </c>
    </row>
    <row r="2377" spans="1:12" x14ac:dyDescent="0.25">
      <c r="A2377" s="415" t="s">
        <v>1765</v>
      </c>
      <c r="B2377" s="415" t="s">
        <v>1766</v>
      </c>
      <c r="C2377" s="415" t="s">
        <v>1812</v>
      </c>
      <c r="D2377" s="415" t="s">
        <v>1813</v>
      </c>
      <c r="E2377" s="416" t="s">
        <v>155</v>
      </c>
      <c r="F2377" s="415" t="s">
        <v>155</v>
      </c>
      <c r="G2377" s="415">
        <v>102005</v>
      </c>
      <c r="H2377" s="415" t="s">
        <v>5924</v>
      </c>
      <c r="I2377" s="415" t="s">
        <v>27</v>
      </c>
      <c r="J2377" s="415" t="s">
        <v>273</v>
      </c>
      <c r="K2377" s="416">
        <v>180.69</v>
      </c>
      <c r="L2377" s="415" t="s">
        <v>217</v>
      </c>
    </row>
    <row r="2378" spans="1:12" x14ac:dyDescent="0.25">
      <c r="A2378" s="415" t="s">
        <v>1765</v>
      </c>
      <c r="B2378" s="415" t="s">
        <v>1766</v>
      </c>
      <c r="C2378" s="415" t="s">
        <v>1812</v>
      </c>
      <c r="D2378" s="415" t="s">
        <v>1813</v>
      </c>
      <c r="E2378" s="416" t="s">
        <v>155</v>
      </c>
      <c r="F2378" s="415" t="s">
        <v>155</v>
      </c>
      <c r="G2378" s="415">
        <v>102006</v>
      </c>
      <c r="H2378" s="415" t="s">
        <v>5925</v>
      </c>
      <c r="I2378" s="415" t="s">
        <v>27</v>
      </c>
      <c r="J2378" s="415" t="s">
        <v>273</v>
      </c>
      <c r="K2378" s="416">
        <v>162.69999999999999</v>
      </c>
      <c r="L2378" s="415" t="s">
        <v>217</v>
      </c>
    </row>
    <row r="2379" spans="1:12" x14ac:dyDescent="0.25">
      <c r="A2379" s="415" t="s">
        <v>1765</v>
      </c>
      <c r="B2379" s="415" t="s">
        <v>1766</v>
      </c>
      <c r="C2379" s="415" t="s">
        <v>1812</v>
      </c>
      <c r="D2379" s="415" t="s">
        <v>1813</v>
      </c>
      <c r="E2379" s="416" t="s">
        <v>155</v>
      </c>
      <c r="F2379" s="415" t="s">
        <v>155</v>
      </c>
      <c r="G2379" s="415">
        <v>102007</v>
      </c>
      <c r="H2379" s="415" t="s">
        <v>5926</v>
      </c>
      <c r="I2379" s="415" t="s">
        <v>27</v>
      </c>
      <c r="J2379" s="415" t="s">
        <v>273</v>
      </c>
      <c r="K2379" s="416">
        <v>411.93</v>
      </c>
      <c r="L2379" s="415" t="s">
        <v>217</v>
      </c>
    </row>
    <row r="2380" spans="1:12" x14ac:dyDescent="0.25">
      <c r="A2380" s="415" t="s">
        <v>1765</v>
      </c>
      <c r="B2380" s="415" t="s">
        <v>1766</v>
      </c>
      <c r="C2380" s="415" t="s">
        <v>1812</v>
      </c>
      <c r="D2380" s="415" t="s">
        <v>1813</v>
      </c>
      <c r="E2380" s="416" t="s">
        <v>155</v>
      </c>
      <c r="F2380" s="415" t="s">
        <v>155</v>
      </c>
      <c r="G2380" s="415">
        <v>102008</v>
      </c>
      <c r="H2380" s="415" t="s">
        <v>5927</v>
      </c>
      <c r="I2380" s="415" t="s">
        <v>27</v>
      </c>
      <c r="J2380" s="415" t="s">
        <v>273</v>
      </c>
      <c r="K2380" s="416">
        <v>347.39</v>
      </c>
      <c r="L2380" s="415" t="s">
        <v>217</v>
      </c>
    </row>
    <row r="2381" spans="1:12" x14ac:dyDescent="0.25">
      <c r="A2381" s="415" t="s">
        <v>1765</v>
      </c>
      <c r="B2381" s="415" t="s">
        <v>1766</v>
      </c>
      <c r="C2381" s="415" t="s">
        <v>1812</v>
      </c>
      <c r="D2381" s="415" t="s">
        <v>1813</v>
      </c>
      <c r="E2381" s="416" t="s">
        <v>155</v>
      </c>
      <c r="F2381" s="415" t="s">
        <v>155</v>
      </c>
      <c r="G2381" s="415">
        <v>102009</v>
      </c>
      <c r="H2381" s="415" t="s">
        <v>5928</v>
      </c>
      <c r="I2381" s="415" t="s">
        <v>27</v>
      </c>
      <c r="J2381" s="415" t="s">
        <v>273</v>
      </c>
      <c r="K2381" s="416">
        <v>270.36</v>
      </c>
      <c r="L2381" s="415" t="s">
        <v>217</v>
      </c>
    </row>
    <row r="2382" spans="1:12" x14ac:dyDescent="0.25">
      <c r="A2382" s="415" t="s">
        <v>1765</v>
      </c>
      <c r="B2382" s="415" t="s">
        <v>1766</v>
      </c>
      <c r="C2382" s="415" t="s">
        <v>1812</v>
      </c>
      <c r="D2382" s="415" t="s">
        <v>1813</v>
      </c>
      <c r="E2382" s="416" t="s">
        <v>155</v>
      </c>
      <c r="F2382" s="415" t="s">
        <v>155</v>
      </c>
      <c r="G2382" s="415">
        <v>102010</v>
      </c>
      <c r="H2382" s="415" t="s">
        <v>5929</v>
      </c>
      <c r="I2382" s="415" t="s">
        <v>27</v>
      </c>
      <c r="J2382" s="415" t="s">
        <v>273</v>
      </c>
      <c r="K2382" s="416">
        <v>245.39</v>
      </c>
      <c r="L2382" s="415" t="s">
        <v>217</v>
      </c>
    </row>
    <row r="2383" spans="1:12" x14ac:dyDescent="0.25">
      <c r="A2383" s="415" t="s">
        <v>1765</v>
      </c>
      <c r="B2383" s="415" t="s">
        <v>1766</v>
      </c>
      <c r="C2383" s="415" t="s">
        <v>1812</v>
      </c>
      <c r="D2383" s="415" t="s">
        <v>1813</v>
      </c>
      <c r="E2383" s="416" t="s">
        <v>155</v>
      </c>
      <c r="F2383" s="415" t="s">
        <v>155</v>
      </c>
      <c r="G2383" s="415">
        <v>102011</v>
      </c>
      <c r="H2383" s="415" t="s">
        <v>5930</v>
      </c>
      <c r="I2383" s="415" t="s">
        <v>27</v>
      </c>
      <c r="J2383" s="415" t="s">
        <v>273</v>
      </c>
      <c r="K2383" s="416">
        <v>204.07</v>
      </c>
      <c r="L2383" s="415" t="s">
        <v>217</v>
      </c>
    </row>
    <row r="2384" spans="1:12" x14ac:dyDescent="0.25">
      <c r="A2384" s="415" t="s">
        <v>1765</v>
      </c>
      <c r="B2384" s="415" t="s">
        <v>1766</v>
      </c>
      <c r="C2384" s="415" t="s">
        <v>1812</v>
      </c>
      <c r="D2384" s="415" t="s">
        <v>1813</v>
      </c>
      <c r="E2384" s="416" t="s">
        <v>155</v>
      </c>
      <c r="F2384" s="415" t="s">
        <v>155</v>
      </c>
      <c r="G2384" s="415">
        <v>102012</v>
      </c>
      <c r="H2384" s="415" t="s">
        <v>5931</v>
      </c>
      <c r="I2384" s="415" t="s">
        <v>27</v>
      </c>
      <c r="J2384" s="415" t="s">
        <v>273</v>
      </c>
      <c r="K2384" s="416">
        <v>175.26</v>
      </c>
      <c r="L2384" s="415" t="s">
        <v>217</v>
      </c>
    </row>
    <row r="2385" spans="1:12" x14ac:dyDescent="0.25">
      <c r="A2385" s="415" t="s">
        <v>1765</v>
      </c>
      <c r="B2385" s="415" t="s">
        <v>1766</v>
      </c>
      <c r="C2385" s="415" t="s">
        <v>1812</v>
      </c>
      <c r="D2385" s="415" t="s">
        <v>1813</v>
      </c>
      <c r="E2385" s="416" t="s">
        <v>155</v>
      </c>
      <c r="F2385" s="415" t="s">
        <v>155</v>
      </c>
      <c r="G2385" s="415">
        <v>102013</v>
      </c>
      <c r="H2385" s="415" t="s">
        <v>5932</v>
      </c>
      <c r="I2385" s="415" t="s">
        <v>27</v>
      </c>
      <c r="J2385" s="415" t="s">
        <v>273</v>
      </c>
      <c r="K2385" s="416">
        <v>159.32</v>
      </c>
      <c r="L2385" s="415" t="s">
        <v>217</v>
      </c>
    </row>
    <row r="2386" spans="1:12" x14ac:dyDescent="0.25">
      <c r="A2386" s="415" t="s">
        <v>1765</v>
      </c>
      <c r="B2386" s="415" t="s">
        <v>1766</v>
      </c>
      <c r="C2386" s="415" t="s">
        <v>1812</v>
      </c>
      <c r="D2386" s="415" t="s">
        <v>1813</v>
      </c>
      <c r="E2386" s="416" t="s">
        <v>155</v>
      </c>
      <c r="F2386" s="415" t="s">
        <v>155</v>
      </c>
      <c r="G2386" s="415">
        <v>102014</v>
      </c>
      <c r="H2386" s="415" t="s">
        <v>5933</v>
      </c>
      <c r="I2386" s="415" t="s">
        <v>27</v>
      </c>
      <c r="J2386" s="415" t="s">
        <v>273</v>
      </c>
      <c r="K2386" s="416">
        <v>448.29</v>
      </c>
      <c r="L2386" s="415" t="s">
        <v>217</v>
      </c>
    </row>
    <row r="2387" spans="1:12" x14ac:dyDescent="0.25">
      <c r="A2387" s="415" t="s">
        <v>1765</v>
      </c>
      <c r="B2387" s="415" t="s">
        <v>1766</v>
      </c>
      <c r="C2387" s="415" t="s">
        <v>1812</v>
      </c>
      <c r="D2387" s="415" t="s">
        <v>1813</v>
      </c>
      <c r="E2387" s="416" t="s">
        <v>155</v>
      </c>
      <c r="F2387" s="415" t="s">
        <v>155</v>
      </c>
      <c r="G2387" s="415">
        <v>102015</v>
      </c>
      <c r="H2387" s="415" t="s">
        <v>5934</v>
      </c>
      <c r="I2387" s="415" t="s">
        <v>27</v>
      </c>
      <c r="J2387" s="415" t="s">
        <v>273</v>
      </c>
      <c r="K2387" s="416">
        <v>378.29</v>
      </c>
      <c r="L2387" s="415" t="s">
        <v>217</v>
      </c>
    </row>
    <row r="2388" spans="1:12" x14ac:dyDescent="0.25">
      <c r="A2388" s="415" t="s">
        <v>1765</v>
      </c>
      <c r="B2388" s="415" t="s">
        <v>1766</v>
      </c>
      <c r="C2388" s="415" t="s">
        <v>1812</v>
      </c>
      <c r="D2388" s="415" t="s">
        <v>1813</v>
      </c>
      <c r="E2388" s="416" t="s">
        <v>155</v>
      </c>
      <c r="F2388" s="415" t="s">
        <v>155</v>
      </c>
      <c r="G2388" s="415">
        <v>102016</v>
      </c>
      <c r="H2388" s="415" t="s">
        <v>5935</v>
      </c>
      <c r="I2388" s="415" t="s">
        <v>27</v>
      </c>
      <c r="J2388" s="415" t="s">
        <v>273</v>
      </c>
      <c r="K2388" s="416">
        <v>258.48</v>
      </c>
      <c r="L2388" s="415" t="s">
        <v>217</v>
      </c>
    </row>
    <row r="2389" spans="1:12" x14ac:dyDescent="0.25">
      <c r="A2389" s="415" t="s">
        <v>1765</v>
      </c>
      <c r="B2389" s="415" t="s">
        <v>1766</v>
      </c>
      <c r="C2389" s="415" t="s">
        <v>1812</v>
      </c>
      <c r="D2389" s="415" t="s">
        <v>1813</v>
      </c>
      <c r="E2389" s="416" t="s">
        <v>155</v>
      </c>
      <c r="F2389" s="415" t="s">
        <v>155</v>
      </c>
      <c r="G2389" s="415">
        <v>102017</v>
      </c>
      <c r="H2389" s="415" t="s">
        <v>5936</v>
      </c>
      <c r="I2389" s="415" t="s">
        <v>27</v>
      </c>
      <c r="J2389" s="415" t="s">
        <v>273</v>
      </c>
      <c r="K2389" s="416">
        <v>236.24</v>
      </c>
      <c r="L2389" s="415" t="s">
        <v>217</v>
      </c>
    </row>
    <row r="2390" spans="1:12" x14ac:dyDescent="0.25">
      <c r="A2390" s="415" t="s">
        <v>1765</v>
      </c>
      <c r="B2390" s="415" t="s">
        <v>1766</v>
      </c>
      <c r="C2390" s="415" t="s">
        <v>1812</v>
      </c>
      <c r="D2390" s="415" t="s">
        <v>1813</v>
      </c>
      <c r="E2390" s="416" t="s">
        <v>155</v>
      </c>
      <c r="F2390" s="415" t="s">
        <v>155</v>
      </c>
      <c r="G2390" s="415">
        <v>102036</v>
      </c>
      <c r="H2390" s="415" t="s">
        <v>5937</v>
      </c>
      <c r="I2390" s="415" t="s">
        <v>27</v>
      </c>
      <c r="J2390" s="415" t="s">
        <v>273</v>
      </c>
      <c r="K2390" s="416">
        <v>203.77</v>
      </c>
      <c r="L2390" s="415" t="s">
        <v>217</v>
      </c>
    </row>
    <row r="2391" spans="1:12" x14ac:dyDescent="0.25">
      <c r="A2391" s="415" t="s">
        <v>1765</v>
      </c>
      <c r="B2391" s="415" t="s">
        <v>1766</v>
      </c>
      <c r="C2391" s="415" t="s">
        <v>1812</v>
      </c>
      <c r="D2391" s="415" t="s">
        <v>1813</v>
      </c>
      <c r="E2391" s="416" t="s">
        <v>155</v>
      </c>
      <c r="F2391" s="415" t="s">
        <v>155</v>
      </c>
      <c r="G2391" s="415">
        <v>102037</v>
      </c>
      <c r="H2391" s="415" t="s">
        <v>5938</v>
      </c>
      <c r="I2391" s="415" t="s">
        <v>27</v>
      </c>
      <c r="J2391" s="415" t="s">
        <v>273</v>
      </c>
      <c r="K2391" s="416">
        <v>175.44</v>
      </c>
      <c r="L2391" s="415" t="s">
        <v>217</v>
      </c>
    </row>
    <row r="2392" spans="1:12" x14ac:dyDescent="0.25">
      <c r="A2392" s="415" t="s">
        <v>1765</v>
      </c>
      <c r="B2392" s="415" t="s">
        <v>1766</v>
      </c>
      <c r="C2392" s="415" t="s">
        <v>1812</v>
      </c>
      <c r="D2392" s="415" t="s">
        <v>1813</v>
      </c>
      <c r="E2392" s="416" t="s">
        <v>155</v>
      </c>
      <c r="F2392" s="415" t="s">
        <v>155</v>
      </c>
      <c r="G2392" s="415">
        <v>102038</v>
      </c>
      <c r="H2392" s="415" t="s">
        <v>5939</v>
      </c>
      <c r="I2392" s="415" t="s">
        <v>27</v>
      </c>
      <c r="J2392" s="415" t="s">
        <v>273</v>
      </c>
      <c r="K2392" s="416">
        <v>159.75</v>
      </c>
      <c r="L2392" s="415" t="s">
        <v>217</v>
      </c>
    </row>
    <row r="2393" spans="1:12" x14ac:dyDescent="0.25">
      <c r="A2393" s="415" t="s">
        <v>1765</v>
      </c>
      <c r="B2393" s="415" t="s">
        <v>1766</v>
      </c>
      <c r="C2393" s="415" t="s">
        <v>1812</v>
      </c>
      <c r="D2393" s="415" t="s">
        <v>1813</v>
      </c>
      <c r="E2393" s="416" t="s">
        <v>155</v>
      </c>
      <c r="F2393" s="415" t="s">
        <v>155</v>
      </c>
      <c r="G2393" s="415">
        <v>102039</v>
      </c>
      <c r="H2393" s="415" t="s">
        <v>5940</v>
      </c>
      <c r="I2393" s="415" t="s">
        <v>27</v>
      </c>
      <c r="J2393" s="415" t="s">
        <v>273</v>
      </c>
      <c r="K2393" s="416">
        <v>428.11</v>
      </c>
      <c r="L2393" s="415" t="s">
        <v>217</v>
      </c>
    </row>
    <row r="2394" spans="1:12" x14ac:dyDescent="0.25">
      <c r="A2394" s="415" t="s">
        <v>1765</v>
      </c>
      <c r="B2394" s="415" t="s">
        <v>1766</v>
      </c>
      <c r="C2394" s="415" t="s">
        <v>1812</v>
      </c>
      <c r="D2394" s="415" t="s">
        <v>1813</v>
      </c>
      <c r="E2394" s="416" t="s">
        <v>155</v>
      </c>
      <c r="F2394" s="415" t="s">
        <v>155</v>
      </c>
      <c r="G2394" s="415">
        <v>102040</v>
      </c>
      <c r="H2394" s="415" t="s">
        <v>5941</v>
      </c>
      <c r="I2394" s="415" t="s">
        <v>27</v>
      </c>
      <c r="J2394" s="415" t="s">
        <v>273</v>
      </c>
      <c r="K2394" s="416">
        <v>359.71</v>
      </c>
      <c r="L2394" s="415" t="s">
        <v>217</v>
      </c>
    </row>
    <row r="2395" spans="1:12" x14ac:dyDescent="0.25">
      <c r="A2395" s="415" t="s">
        <v>1765</v>
      </c>
      <c r="B2395" s="415" t="s">
        <v>1766</v>
      </c>
      <c r="C2395" s="415" t="s">
        <v>1812</v>
      </c>
      <c r="D2395" s="415" t="s">
        <v>1813</v>
      </c>
      <c r="E2395" s="416" t="s">
        <v>155</v>
      </c>
      <c r="F2395" s="415" t="s">
        <v>155</v>
      </c>
      <c r="G2395" s="415">
        <v>102041</v>
      </c>
      <c r="H2395" s="415" t="s">
        <v>5942</v>
      </c>
      <c r="I2395" s="415" t="s">
        <v>27</v>
      </c>
      <c r="J2395" s="415" t="s">
        <v>273</v>
      </c>
      <c r="K2395" s="416">
        <v>274.51</v>
      </c>
      <c r="L2395" s="415" t="s">
        <v>217</v>
      </c>
    </row>
    <row r="2396" spans="1:12" x14ac:dyDescent="0.25">
      <c r="A2396" s="415" t="s">
        <v>1765</v>
      </c>
      <c r="B2396" s="415" t="s">
        <v>1766</v>
      </c>
      <c r="C2396" s="415" t="s">
        <v>1812</v>
      </c>
      <c r="D2396" s="415" t="s">
        <v>1813</v>
      </c>
      <c r="E2396" s="416" t="s">
        <v>155</v>
      </c>
      <c r="F2396" s="415" t="s">
        <v>155</v>
      </c>
      <c r="G2396" s="415">
        <v>102042</v>
      </c>
      <c r="H2396" s="415" t="s">
        <v>5943</v>
      </c>
      <c r="I2396" s="415" t="s">
        <v>27</v>
      </c>
      <c r="J2396" s="415" t="s">
        <v>273</v>
      </c>
      <c r="K2396" s="416">
        <v>247.19</v>
      </c>
      <c r="L2396" s="415" t="s">
        <v>217</v>
      </c>
    </row>
    <row r="2397" spans="1:12" x14ac:dyDescent="0.25">
      <c r="A2397" s="415" t="s">
        <v>1765</v>
      </c>
      <c r="B2397" s="415" t="s">
        <v>1766</v>
      </c>
      <c r="C2397" s="415" t="s">
        <v>1812</v>
      </c>
      <c r="D2397" s="415" t="s">
        <v>1813</v>
      </c>
      <c r="E2397" s="416" t="s">
        <v>155</v>
      </c>
      <c r="F2397" s="415" t="s">
        <v>155</v>
      </c>
      <c r="G2397" s="415">
        <v>102043</v>
      </c>
      <c r="H2397" s="415" t="s">
        <v>5944</v>
      </c>
      <c r="I2397" s="415" t="s">
        <v>27</v>
      </c>
      <c r="J2397" s="415" t="s">
        <v>273</v>
      </c>
      <c r="K2397" s="416">
        <v>206.77</v>
      </c>
      <c r="L2397" s="415" t="s">
        <v>217</v>
      </c>
    </row>
    <row r="2398" spans="1:12" x14ac:dyDescent="0.25">
      <c r="A2398" s="415" t="s">
        <v>1765</v>
      </c>
      <c r="B2398" s="415" t="s">
        <v>1766</v>
      </c>
      <c r="C2398" s="415" t="s">
        <v>1812</v>
      </c>
      <c r="D2398" s="415" t="s">
        <v>1813</v>
      </c>
      <c r="E2398" s="416" t="s">
        <v>155</v>
      </c>
      <c r="F2398" s="415" t="s">
        <v>155</v>
      </c>
      <c r="G2398" s="415">
        <v>102044</v>
      </c>
      <c r="H2398" s="415" t="s">
        <v>5945</v>
      </c>
      <c r="I2398" s="415" t="s">
        <v>27</v>
      </c>
      <c r="J2398" s="415" t="s">
        <v>273</v>
      </c>
      <c r="K2398" s="416">
        <v>178.7</v>
      </c>
      <c r="L2398" s="415" t="s">
        <v>217</v>
      </c>
    </row>
    <row r="2399" spans="1:12" x14ac:dyDescent="0.25">
      <c r="A2399" s="415" t="s">
        <v>1765</v>
      </c>
      <c r="B2399" s="415" t="s">
        <v>1766</v>
      </c>
      <c r="C2399" s="415" t="s">
        <v>1812</v>
      </c>
      <c r="D2399" s="415" t="s">
        <v>1813</v>
      </c>
      <c r="E2399" s="416" t="s">
        <v>155</v>
      </c>
      <c r="F2399" s="415" t="s">
        <v>155</v>
      </c>
      <c r="G2399" s="415">
        <v>102045</v>
      </c>
      <c r="H2399" s="415" t="s">
        <v>5946</v>
      </c>
      <c r="I2399" s="415" t="s">
        <v>27</v>
      </c>
      <c r="J2399" s="415" t="s">
        <v>273</v>
      </c>
      <c r="K2399" s="416">
        <v>161.85</v>
      </c>
      <c r="L2399" s="415" t="s">
        <v>217</v>
      </c>
    </row>
    <row r="2400" spans="1:12" x14ac:dyDescent="0.25">
      <c r="A2400" s="415" t="s">
        <v>1765</v>
      </c>
      <c r="B2400" s="415" t="s">
        <v>1766</v>
      </c>
      <c r="C2400" s="415" t="s">
        <v>1812</v>
      </c>
      <c r="D2400" s="415" t="s">
        <v>1813</v>
      </c>
      <c r="E2400" s="416" t="s">
        <v>155</v>
      </c>
      <c r="F2400" s="415" t="s">
        <v>155</v>
      </c>
      <c r="G2400" s="415">
        <v>102046</v>
      </c>
      <c r="H2400" s="415" t="s">
        <v>5947</v>
      </c>
      <c r="I2400" s="415" t="s">
        <v>27</v>
      </c>
      <c r="J2400" s="415" t="s">
        <v>273</v>
      </c>
      <c r="K2400" s="416">
        <v>453.05</v>
      </c>
      <c r="L2400" s="415" t="s">
        <v>217</v>
      </c>
    </row>
    <row r="2401" spans="1:12" x14ac:dyDescent="0.25">
      <c r="A2401" s="415" t="s">
        <v>1765</v>
      </c>
      <c r="B2401" s="415" t="s">
        <v>1766</v>
      </c>
      <c r="C2401" s="415" t="s">
        <v>1812</v>
      </c>
      <c r="D2401" s="415" t="s">
        <v>1813</v>
      </c>
      <c r="E2401" s="416" t="s">
        <v>155</v>
      </c>
      <c r="F2401" s="415" t="s">
        <v>155</v>
      </c>
      <c r="G2401" s="415">
        <v>102047</v>
      </c>
      <c r="H2401" s="415" t="s">
        <v>5948</v>
      </c>
      <c r="I2401" s="415" t="s">
        <v>27</v>
      </c>
      <c r="J2401" s="415" t="s">
        <v>273</v>
      </c>
      <c r="K2401" s="416">
        <v>389.17</v>
      </c>
      <c r="L2401" s="415" t="s">
        <v>217</v>
      </c>
    </row>
    <row r="2402" spans="1:12" x14ac:dyDescent="0.25">
      <c r="A2402" s="415" t="s">
        <v>1765</v>
      </c>
      <c r="B2402" s="415" t="s">
        <v>1766</v>
      </c>
      <c r="C2402" s="415" t="s">
        <v>1812</v>
      </c>
      <c r="D2402" s="415" t="s">
        <v>1813</v>
      </c>
      <c r="E2402" s="416" t="s">
        <v>155</v>
      </c>
      <c r="F2402" s="415" t="s">
        <v>155</v>
      </c>
      <c r="G2402" s="415">
        <v>102048</v>
      </c>
      <c r="H2402" s="415" t="s">
        <v>5949</v>
      </c>
      <c r="I2402" s="415" t="s">
        <v>27</v>
      </c>
      <c r="J2402" s="415" t="s">
        <v>273</v>
      </c>
      <c r="K2402" s="416">
        <v>254.13</v>
      </c>
      <c r="L2402" s="415" t="s">
        <v>217</v>
      </c>
    </row>
    <row r="2403" spans="1:12" x14ac:dyDescent="0.25">
      <c r="A2403" s="415" t="s">
        <v>1765</v>
      </c>
      <c r="B2403" s="415" t="s">
        <v>1766</v>
      </c>
      <c r="C2403" s="415" t="s">
        <v>1812</v>
      </c>
      <c r="D2403" s="415" t="s">
        <v>1813</v>
      </c>
      <c r="E2403" s="416" t="s">
        <v>155</v>
      </c>
      <c r="F2403" s="415" t="s">
        <v>155</v>
      </c>
      <c r="G2403" s="415">
        <v>102049</v>
      </c>
      <c r="H2403" s="415" t="s">
        <v>5950</v>
      </c>
      <c r="I2403" s="415" t="s">
        <v>27</v>
      </c>
      <c r="J2403" s="415" t="s">
        <v>273</v>
      </c>
      <c r="K2403" s="416">
        <v>229.74</v>
      </c>
      <c r="L2403" s="415" t="s">
        <v>217</v>
      </c>
    </row>
    <row r="2404" spans="1:12" x14ac:dyDescent="0.25">
      <c r="A2404" s="415" t="s">
        <v>1765</v>
      </c>
      <c r="B2404" s="415" t="s">
        <v>1766</v>
      </c>
      <c r="C2404" s="415" t="s">
        <v>1812</v>
      </c>
      <c r="D2404" s="415" t="s">
        <v>1813</v>
      </c>
      <c r="E2404" s="416" t="s">
        <v>155</v>
      </c>
      <c r="F2404" s="415" t="s">
        <v>155</v>
      </c>
      <c r="G2404" s="415">
        <v>102050</v>
      </c>
      <c r="H2404" s="415" t="s">
        <v>5951</v>
      </c>
      <c r="I2404" s="415" t="s">
        <v>27</v>
      </c>
      <c r="J2404" s="415" t="s">
        <v>273</v>
      </c>
      <c r="K2404" s="416">
        <v>199.71</v>
      </c>
      <c r="L2404" s="415" t="s">
        <v>217</v>
      </c>
    </row>
    <row r="2405" spans="1:12" x14ac:dyDescent="0.25">
      <c r="A2405" s="415" t="s">
        <v>1765</v>
      </c>
      <c r="B2405" s="415" t="s">
        <v>1766</v>
      </c>
      <c r="C2405" s="415" t="s">
        <v>1812</v>
      </c>
      <c r="D2405" s="415" t="s">
        <v>1813</v>
      </c>
      <c r="E2405" s="416" t="s">
        <v>155</v>
      </c>
      <c r="F2405" s="415" t="s">
        <v>155</v>
      </c>
      <c r="G2405" s="415">
        <v>102051</v>
      </c>
      <c r="H2405" s="415" t="s">
        <v>5952</v>
      </c>
      <c r="I2405" s="415" t="s">
        <v>27</v>
      </c>
      <c r="J2405" s="415" t="s">
        <v>273</v>
      </c>
      <c r="K2405" s="416">
        <v>171.44</v>
      </c>
      <c r="L2405" s="415" t="s">
        <v>217</v>
      </c>
    </row>
    <row r="2406" spans="1:12" x14ac:dyDescent="0.25">
      <c r="A2406" s="415" t="s">
        <v>1765</v>
      </c>
      <c r="B2406" s="415" t="s">
        <v>1766</v>
      </c>
      <c r="C2406" s="415" t="s">
        <v>1812</v>
      </c>
      <c r="D2406" s="415" t="s">
        <v>1813</v>
      </c>
      <c r="E2406" s="416" t="s">
        <v>155</v>
      </c>
      <c r="F2406" s="415" t="s">
        <v>155</v>
      </c>
      <c r="G2406" s="415">
        <v>102052</v>
      </c>
      <c r="H2406" s="415" t="s">
        <v>5953</v>
      </c>
      <c r="I2406" s="415" t="s">
        <v>27</v>
      </c>
      <c r="J2406" s="415" t="s">
        <v>273</v>
      </c>
      <c r="K2406" s="416">
        <v>155.80000000000001</v>
      </c>
      <c r="L2406" s="415" t="s">
        <v>217</v>
      </c>
    </row>
    <row r="2407" spans="1:12" x14ac:dyDescent="0.25">
      <c r="A2407" s="415" t="s">
        <v>1765</v>
      </c>
      <c r="B2407" s="415" t="s">
        <v>1766</v>
      </c>
      <c r="C2407" s="415" t="s">
        <v>1812</v>
      </c>
      <c r="D2407" s="415" t="s">
        <v>1813</v>
      </c>
      <c r="E2407" s="416" t="s">
        <v>155</v>
      </c>
      <c r="F2407" s="415" t="s">
        <v>155</v>
      </c>
      <c r="G2407" s="415">
        <v>102059</v>
      </c>
      <c r="H2407" s="415" t="s">
        <v>5954</v>
      </c>
      <c r="I2407" s="415" t="s">
        <v>27</v>
      </c>
      <c r="J2407" s="415" t="s">
        <v>273</v>
      </c>
      <c r="K2407" s="416">
        <v>405.33</v>
      </c>
      <c r="L2407" s="415" t="s">
        <v>217</v>
      </c>
    </row>
    <row r="2408" spans="1:12" x14ac:dyDescent="0.25">
      <c r="A2408" s="415" t="s">
        <v>1765</v>
      </c>
      <c r="B2408" s="415" t="s">
        <v>1766</v>
      </c>
      <c r="C2408" s="415" t="s">
        <v>1812</v>
      </c>
      <c r="D2408" s="415" t="s">
        <v>1813</v>
      </c>
      <c r="E2408" s="416" t="s">
        <v>155</v>
      </c>
      <c r="F2408" s="415" t="s">
        <v>155</v>
      </c>
      <c r="G2408" s="415">
        <v>102060</v>
      </c>
      <c r="H2408" s="415" t="s">
        <v>5955</v>
      </c>
      <c r="I2408" s="415" t="s">
        <v>27</v>
      </c>
      <c r="J2408" s="415" t="s">
        <v>273</v>
      </c>
      <c r="K2408" s="416">
        <v>343.71</v>
      </c>
      <c r="L2408" s="415" t="s">
        <v>217</v>
      </c>
    </row>
    <row r="2409" spans="1:12" x14ac:dyDescent="0.25">
      <c r="A2409" s="415" t="s">
        <v>1765</v>
      </c>
      <c r="B2409" s="415" t="s">
        <v>1766</v>
      </c>
      <c r="C2409" s="415" t="s">
        <v>1812</v>
      </c>
      <c r="D2409" s="415" t="s">
        <v>1813</v>
      </c>
      <c r="E2409" s="416" t="s">
        <v>155</v>
      </c>
      <c r="F2409" s="415" t="s">
        <v>155</v>
      </c>
      <c r="G2409" s="415">
        <v>102061</v>
      </c>
      <c r="H2409" s="415" t="s">
        <v>5956</v>
      </c>
      <c r="I2409" s="415" t="s">
        <v>27</v>
      </c>
      <c r="J2409" s="415" t="s">
        <v>273</v>
      </c>
      <c r="K2409" s="416">
        <v>255.88</v>
      </c>
      <c r="L2409" s="415" t="s">
        <v>217</v>
      </c>
    </row>
    <row r="2410" spans="1:12" x14ac:dyDescent="0.25">
      <c r="A2410" s="415" t="s">
        <v>1765</v>
      </c>
      <c r="B2410" s="415" t="s">
        <v>1766</v>
      </c>
      <c r="C2410" s="415" t="s">
        <v>1812</v>
      </c>
      <c r="D2410" s="415" t="s">
        <v>1813</v>
      </c>
      <c r="E2410" s="416" t="s">
        <v>155</v>
      </c>
      <c r="F2410" s="415" t="s">
        <v>155</v>
      </c>
      <c r="G2410" s="415">
        <v>102062</v>
      </c>
      <c r="H2410" s="415" t="s">
        <v>5957</v>
      </c>
      <c r="I2410" s="415" t="s">
        <v>27</v>
      </c>
      <c r="J2410" s="415" t="s">
        <v>273</v>
      </c>
      <c r="K2410" s="416">
        <v>234.73</v>
      </c>
      <c r="L2410" s="415" t="s">
        <v>217</v>
      </c>
    </row>
    <row r="2411" spans="1:12" x14ac:dyDescent="0.25">
      <c r="A2411" s="415" t="s">
        <v>1765</v>
      </c>
      <c r="B2411" s="415" t="s">
        <v>1766</v>
      </c>
      <c r="C2411" s="415" t="s">
        <v>1812</v>
      </c>
      <c r="D2411" s="415" t="s">
        <v>1813</v>
      </c>
      <c r="E2411" s="416" t="s">
        <v>155</v>
      </c>
      <c r="F2411" s="415" t="s">
        <v>155</v>
      </c>
      <c r="G2411" s="415">
        <v>102063</v>
      </c>
      <c r="H2411" s="415" t="s">
        <v>5958</v>
      </c>
      <c r="I2411" s="415" t="s">
        <v>27</v>
      </c>
      <c r="J2411" s="415" t="s">
        <v>273</v>
      </c>
      <c r="K2411" s="416">
        <v>195.18</v>
      </c>
      <c r="L2411" s="415" t="s">
        <v>217</v>
      </c>
    </row>
    <row r="2412" spans="1:12" x14ac:dyDescent="0.25">
      <c r="A2412" s="415" t="s">
        <v>1765</v>
      </c>
      <c r="B2412" s="415" t="s">
        <v>1766</v>
      </c>
      <c r="C2412" s="415" t="s">
        <v>1812</v>
      </c>
      <c r="D2412" s="415" t="s">
        <v>1813</v>
      </c>
      <c r="E2412" s="416" t="s">
        <v>155</v>
      </c>
      <c r="F2412" s="415" t="s">
        <v>155</v>
      </c>
      <c r="G2412" s="415">
        <v>102064</v>
      </c>
      <c r="H2412" s="415" t="s">
        <v>5959</v>
      </c>
      <c r="I2412" s="415" t="s">
        <v>27</v>
      </c>
      <c r="J2412" s="415" t="s">
        <v>273</v>
      </c>
      <c r="K2412" s="416">
        <v>166.47</v>
      </c>
      <c r="L2412" s="415" t="s">
        <v>217</v>
      </c>
    </row>
    <row r="2413" spans="1:12" x14ac:dyDescent="0.25">
      <c r="A2413" s="415" t="s">
        <v>1765</v>
      </c>
      <c r="B2413" s="415" t="s">
        <v>1766</v>
      </c>
      <c r="C2413" s="415" t="s">
        <v>1812</v>
      </c>
      <c r="D2413" s="415" t="s">
        <v>1813</v>
      </c>
      <c r="E2413" s="416" t="s">
        <v>155</v>
      </c>
      <c r="F2413" s="415" t="s">
        <v>155</v>
      </c>
      <c r="G2413" s="415">
        <v>102065</v>
      </c>
      <c r="H2413" s="415" t="s">
        <v>5960</v>
      </c>
      <c r="I2413" s="415" t="s">
        <v>27</v>
      </c>
      <c r="J2413" s="415" t="s">
        <v>273</v>
      </c>
      <c r="K2413" s="416">
        <v>150.62</v>
      </c>
      <c r="L2413" s="415" t="s">
        <v>217</v>
      </c>
    </row>
    <row r="2414" spans="1:12" x14ac:dyDescent="0.25">
      <c r="A2414" s="415" t="s">
        <v>1765</v>
      </c>
      <c r="B2414" s="415" t="s">
        <v>1766</v>
      </c>
      <c r="C2414" s="415" t="s">
        <v>1812</v>
      </c>
      <c r="D2414" s="415" t="s">
        <v>1813</v>
      </c>
      <c r="E2414" s="416" t="s">
        <v>155</v>
      </c>
      <c r="F2414" s="415" t="s">
        <v>155</v>
      </c>
      <c r="G2414" s="415">
        <v>102066</v>
      </c>
      <c r="H2414" s="415" t="s">
        <v>5961</v>
      </c>
      <c r="I2414" s="415" t="s">
        <v>27</v>
      </c>
      <c r="J2414" s="415" t="s">
        <v>273</v>
      </c>
      <c r="K2414" s="416">
        <v>408.83</v>
      </c>
      <c r="L2414" s="415" t="s">
        <v>217</v>
      </c>
    </row>
    <row r="2415" spans="1:12" x14ac:dyDescent="0.25">
      <c r="A2415" s="415" t="s">
        <v>1765</v>
      </c>
      <c r="B2415" s="415" t="s">
        <v>1766</v>
      </c>
      <c r="C2415" s="415" t="s">
        <v>1812</v>
      </c>
      <c r="D2415" s="415" t="s">
        <v>1813</v>
      </c>
      <c r="E2415" s="416" t="s">
        <v>155</v>
      </c>
      <c r="F2415" s="415" t="s">
        <v>155</v>
      </c>
      <c r="G2415" s="415">
        <v>102067</v>
      </c>
      <c r="H2415" s="415" t="s">
        <v>5962</v>
      </c>
      <c r="I2415" s="415" t="s">
        <v>27</v>
      </c>
      <c r="J2415" s="415" t="s">
        <v>273</v>
      </c>
      <c r="K2415" s="416">
        <v>352.66</v>
      </c>
      <c r="L2415" s="415" t="s">
        <v>217</v>
      </c>
    </row>
    <row r="2416" spans="1:12" x14ac:dyDescent="0.25">
      <c r="A2416" s="415" t="s">
        <v>1765</v>
      </c>
      <c r="B2416" s="415" t="s">
        <v>1766</v>
      </c>
      <c r="C2416" s="415" t="s">
        <v>1812</v>
      </c>
      <c r="D2416" s="415" t="s">
        <v>1813</v>
      </c>
      <c r="E2416" s="416" t="s">
        <v>155</v>
      </c>
      <c r="F2416" s="415" t="s">
        <v>155</v>
      </c>
      <c r="G2416" s="415">
        <v>102068</v>
      </c>
      <c r="H2416" s="415" t="s">
        <v>5963</v>
      </c>
      <c r="I2416" s="415" t="s">
        <v>27</v>
      </c>
      <c r="J2416" s="415" t="s">
        <v>273</v>
      </c>
      <c r="K2416" s="416">
        <v>233.53</v>
      </c>
      <c r="L2416" s="415" t="s">
        <v>217</v>
      </c>
    </row>
    <row r="2417" spans="1:12" x14ac:dyDescent="0.25">
      <c r="A2417" s="415" t="s">
        <v>1765</v>
      </c>
      <c r="B2417" s="415" t="s">
        <v>1766</v>
      </c>
      <c r="C2417" s="415" t="s">
        <v>1812</v>
      </c>
      <c r="D2417" s="415" t="s">
        <v>1813</v>
      </c>
      <c r="E2417" s="416" t="s">
        <v>155</v>
      </c>
      <c r="F2417" s="415" t="s">
        <v>155</v>
      </c>
      <c r="G2417" s="415">
        <v>102069</v>
      </c>
      <c r="H2417" s="415" t="s">
        <v>5964</v>
      </c>
      <c r="I2417" s="415" t="s">
        <v>27</v>
      </c>
      <c r="J2417" s="415" t="s">
        <v>273</v>
      </c>
      <c r="K2417" s="416">
        <v>215.17</v>
      </c>
      <c r="L2417" s="415" t="s">
        <v>217</v>
      </c>
    </row>
    <row r="2418" spans="1:12" x14ac:dyDescent="0.25">
      <c r="A2418" s="415" t="s">
        <v>1765</v>
      </c>
      <c r="B2418" s="415" t="s">
        <v>1766</v>
      </c>
      <c r="C2418" s="415" t="s">
        <v>1812</v>
      </c>
      <c r="D2418" s="415" t="s">
        <v>1813</v>
      </c>
      <c r="E2418" s="416" t="s">
        <v>155</v>
      </c>
      <c r="F2418" s="415" t="s">
        <v>155</v>
      </c>
      <c r="G2418" s="415">
        <v>102070</v>
      </c>
      <c r="H2418" s="415" t="s">
        <v>5965</v>
      </c>
      <c r="I2418" s="415" t="s">
        <v>27</v>
      </c>
      <c r="J2418" s="415" t="s">
        <v>273</v>
      </c>
      <c r="K2418" s="416">
        <v>186.12</v>
      </c>
      <c r="L2418" s="415" t="s">
        <v>217</v>
      </c>
    </row>
    <row r="2419" spans="1:12" x14ac:dyDescent="0.25">
      <c r="A2419" s="415" t="s">
        <v>1765</v>
      </c>
      <c r="B2419" s="415" t="s">
        <v>1766</v>
      </c>
      <c r="C2419" s="415" t="s">
        <v>1812</v>
      </c>
      <c r="D2419" s="415" t="s">
        <v>1813</v>
      </c>
      <c r="E2419" s="416" t="s">
        <v>155</v>
      </c>
      <c r="F2419" s="415" t="s">
        <v>155</v>
      </c>
      <c r="G2419" s="415">
        <v>102071</v>
      </c>
      <c r="H2419" s="415" t="s">
        <v>5966</v>
      </c>
      <c r="I2419" s="415" t="s">
        <v>27</v>
      </c>
      <c r="J2419" s="415" t="s">
        <v>273</v>
      </c>
      <c r="K2419" s="416">
        <v>159.62</v>
      </c>
      <c r="L2419" s="415" t="s">
        <v>217</v>
      </c>
    </row>
    <row r="2420" spans="1:12" x14ac:dyDescent="0.25">
      <c r="A2420" s="415" t="s">
        <v>1765</v>
      </c>
      <c r="B2420" s="415" t="s">
        <v>1766</v>
      </c>
      <c r="C2420" s="415" t="s">
        <v>1812</v>
      </c>
      <c r="D2420" s="415" t="s">
        <v>1813</v>
      </c>
      <c r="E2420" s="416" t="s">
        <v>155</v>
      </c>
      <c r="F2420" s="415" t="s">
        <v>155</v>
      </c>
      <c r="G2420" s="415">
        <v>102072</v>
      </c>
      <c r="H2420" s="415" t="s">
        <v>5967</v>
      </c>
      <c r="I2420" s="415" t="s">
        <v>27</v>
      </c>
      <c r="J2420" s="415" t="s">
        <v>273</v>
      </c>
      <c r="K2420" s="416">
        <v>152.65</v>
      </c>
      <c r="L2420" s="415" t="s">
        <v>217</v>
      </c>
    </row>
    <row r="2421" spans="1:12" x14ac:dyDescent="0.25">
      <c r="A2421" s="415" t="s">
        <v>1765</v>
      </c>
      <c r="B2421" s="415" t="s">
        <v>1766</v>
      </c>
      <c r="C2421" s="415" t="s">
        <v>1812</v>
      </c>
      <c r="D2421" s="415" t="s">
        <v>1813</v>
      </c>
      <c r="E2421" s="416" t="s">
        <v>155</v>
      </c>
      <c r="F2421" s="415" t="s">
        <v>155</v>
      </c>
      <c r="G2421" s="415">
        <v>102073</v>
      </c>
      <c r="H2421" s="415" t="s">
        <v>5968</v>
      </c>
      <c r="I2421" s="415" t="s">
        <v>26</v>
      </c>
      <c r="J2421" s="415" t="s">
        <v>216</v>
      </c>
      <c r="K2421" s="417">
        <v>3427.1</v>
      </c>
      <c r="L2421" s="415" t="s">
        <v>217</v>
      </c>
    </row>
    <row r="2422" spans="1:12" x14ac:dyDescent="0.25">
      <c r="A2422" s="415" t="s">
        <v>1765</v>
      </c>
      <c r="B2422" s="415" t="s">
        <v>1766</v>
      </c>
      <c r="C2422" s="415" t="s">
        <v>1812</v>
      </c>
      <c r="D2422" s="415" t="s">
        <v>1813</v>
      </c>
      <c r="E2422" s="416" t="s">
        <v>155</v>
      </c>
      <c r="F2422" s="415" t="s">
        <v>155</v>
      </c>
      <c r="G2422" s="415">
        <v>102074</v>
      </c>
      <c r="H2422" s="415" t="s">
        <v>5969</v>
      </c>
      <c r="I2422" s="415" t="s">
        <v>26</v>
      </c>
      <c r="J2422" s="415" t="s">
        <v>216</v>
      </c>
      <c r="K2422" s="417">
        <v>4236.7700000000004</v>
      </c>
      <c r="L2422" s="415" t="s">
        <v>217</v>
      </c>
    </row>
    <row r="2423" spans="1:12" x14ac:dyDescent="0.25">
      <c r="A2423" s="415" t="s">
        <v>1765</v>
      </c>
      <c r="B2423" s="415" t="s">
        <v>1766</v>
      </c>
      <c r="C2423" s="415" t="s">
        <v>1812</v>
      </c>
      <c r="D2423" s="415" t="s">
        <v>1813</v>
      </c>
      <c r="E2423" s="416" t="s">
        <v>155</v>
      </c>
      <c r="F2423" s="415" t="s">
        <v>155</v>
      </c>
      <c r="G2423" s="415">
        <v>102075</v>
      </c>
      <c r="H2423" s="415" t="s">
        <v>5970</v>
      </c>
      <c r="I2423" s="415" t="s">
        <v>26</v>
      </c>
      <c r="J2423" s="415" t="s">
        <v>216</v>
      </c>
      <c r="K2423" s="417">
        <v>4489.72</v>
      </c>
      <c r="L2423" s="415" t="s">
        <v>217</v>
      </c>
    </row>
    <row r="2424" spans="1:12" x14ac:dyDescent="0.25">
      <c r="A2424" s="415" t="s">
        <v>1765</v>
      </c>
      <c r="B2424" s="415" t="s">
        <v>1766</v>
      </c>
      <c r="C2424" s="415" t="s">
        <v>1812</v>
      </c>
      <c r="D2424" s="415" t="s">
        <v>1813</v>
      </c>
      <c r="E2424" s="416" t="s">
        <v>155</v>
      </c>
      <c r="F2424" s="415" t="s">
        <v>155</v>
      </c>
      <c r="G2424" s="415">
        <v>102076</v>
      </c>
      <c r="H2424" s="415" t="s">
        <v>5971</v>
      </c>
      <c r="I2424" s="415" t="s">
        <v>26</v>
      </c>
      <c r="J2424" s="415" t="s">
        <v>216</v>
      </c>
      <c r="K2424" s="417">
        <v>4627.32</v>
      </c>
      <c r="L2424" s="415" t="s">
        <v>217</v>
      </c>
    </row>
    <row r="2425" spans="1:12" x14ac:dyDescent="0.25">
      <c r="A2425" s="415" t="s">
        <v>1765</v>
      </c>
      <c r="B2425" s="415" t="s">
        <v>1766</v>
      </c>
      <c r="C2425" s="415" t="s">
        <v>1812</v>
      </c>
      <c r="D2425" s="415" t="s">
        <v>1813</v>
      </c>
      <c r="E2425" s="416" t="s">
        <v>155</v>
      </c>
      <c r="F2425" s="415" t="s">
        <v>155</v>
      </c>
      <c r="G2425" s="415">
        <v>102077</v>
      </c>
      <c r="H2425" s="415" t="s">
        <v>5972</v>
      </c>
      <c r="I2425" s="415" t="s">
        <v>26</v>
      </c>
      <c r="J2425" s="415" t="s">
        <v>216</v>
      </c>
      <c r="K2425" s="417">
        <v>4971.78</v>
      </c>
      <c r="L2425" s="415" t="s">
        <v>217</v>
      </c>
    </row>
    <row r="2426" spans="1:12" x14ac:dyDescent="0.25">
      <c r="A2426" s="415" t="s">
        <v>1765</v>
      </c>
      <c r="B2426" s="415" t="s">
        <v>1766</v>
      </c>
      <c r="C2426" s="415" t="s">
        <v>1812</v>
      </c>
      <c r="D2426" s="415" t="s">
        <v>1813</v>
      </c>
      <c r="E2426" s="416" t="s">
        <v>155</v>
      </c>
      <c r="F2426" s="415" t="s">
        <v>155</v>
      </c>
      <c r="G2426" s="415">
        <v>102078</v>
      </c>
      <c r="H2426" s="415" t="s">
        <v>5973</v>
      </c>
      <c r="I2426" s="415" t="s">
        <v>26</v>
      </c>
      <c r="J2426" s="415" t="s">
        <v>216</v>
      </c>
      <c r="K2426" s="417">
        <v>5012.93</v>
      </c>
      <c r="L2426" s="415" t="s">
        <v>217</v>
      </c>
    </row>
    <row r="2427" spans="1:12" x14ac:dyDescent="0.25">
      <c r="A2427" s="415" t="s">
        <v>1765</v>
      </c>
      <c r="B2427" s="415" t="s">
        <v>1766</v>
      </c>
      <c r="C2427" s="415" t="s">
        <v>1812</v>
      </c>
      <c r="D2427" s="415" t="s">
        <v>1813</v>
      </c>
      <c r="E2427" s="416" t="s">
        <v>155</v>
      </c>
      <c r="F2427" s="415" t="s">
        <v>155</v>
      </c>
      <c r="G2427" s="415">
        <v>102079</v>
      </c>
      <c r="H2427" s="415" t="s">
        <v>5974</v>
      </c>
      <c r="I2427" s="415" t="s">
        <v>26</v>
      </c>
      <c r="J2427" s="415" t="s">
        <v>216</v>
      </c>
      <c r="K2427" s="417">
        <v>4869.5600000000004</v>
      </c>
      <c r="L2427" s="415" t="s">
        <v>217</v>
      </c>
    </row>
    <row r="2428" spans="1:12" x14ac:dyDescent="0.25">
      <c r="A2428" s="415" t="s">
        <v>1765</v>
      </c>
      <c r="B2428" s="415" t="s">
        <v>1766</v>
      </c>
      <c r="C2428" s="415" t="s">
        <v>1812</v>
      </c>
      <c r="D2428" s="415" t="s">
        <v>1813</v>
      </c>
      <c r="E2428" s="416" t="s">
        <v>155</v>
      </c>
      <c r="F2428" s="415" t="s">
        <v>155</v>
      </c>
      <c r="G2428" s="415">
        <v>102080</v>
      </c>
      <c r="H2428" s="415" t="s">
        <v>5975</v>
      </c>
      <c r="I2428" s="415" t="s">
        <v>26</v>
      </c>
      <c r="J2428" s="415" t="s">
        <v>216</v>
      </c>
      <c r="K2428" s="417">
        <v>4339.47</v>
      </c>
      <c r="L2428" s="415" t="s">
        <v>217</v>
      </c>
    </row>
    <row r="2429" spans="1:12" x14ac:dyDescent="0.25">
      <c r="A2429" s="415" t="s">
        <v>1765</v>
      </c>
      <c r="B2429" s="415" t="s">
        <v>1766</v>
      </c>
      <c r="C2429" s="415" t="s">
        <v>1812</v>
      </c>
      <c r="D2429" s="415" t="s">
        <v>1813</v>
      </c>
      <c r="E2429" s="416" t="s">
        <v>155</v>
      </c>
      <c r="F2429" s="415" t="s">
        <v>155</v>
      </c>
      <c r="G2429" s="415">
        <v>102086</v>
      </c>
      <c r="H2429" s="415" t="s">
        <v>5976</v>
      </c>
      <c r="I2429" s="415" t="s">
        <v>27</v>
      </c>
      <c r="J2429" s="415" t="s">
        <v>273</v>
      </c>
      <c r="K2429" s="416">
        <v>230.63</v>
      </c>
      <c r="L2429" s="415" t="s">
        <v>217</v>
      </c>
    </row>
    <row r="2430" spans="1:12" x14ac:dyDescent="0.25">
      <c r="A2430" s="415" t="s">
        <v>1765</v>
      </c>
      <c r="B2430" s="415" t="s">
        <v>1766</v>
      </c>
      <c r="C2430" s="415" t="s">
        <v>1812</v>
      </c>
      <c r="D2430" s="415" t="s">
        <v>1813</v>
      </c>
      <c r="E2430" s="416" t="s">
        <v>155</v>
      </c>
      <c r="F2430" s="415" t="s">
        <v>155</v>
      </c>
      <c r="G2430" s="415">
        <v>102087</v>
      </c>
      <c r="H2430" s="415" t="s">
        <v>5977</v>
      </c>
      <c r="I2430" s="415" t="s">
        <v>27</v>
      </c>
      <c r="J2430" s="415" t="s">
        <v>273</v>
      </c>
      <c r="K2430" s="416">
        <v>180.88</v>
      </c>
      <c r="L2430" s="415" t="s">
        <v>217</v>
      </c>
    </row>
    <row r="2431" spans="1:12" x14ac:dyDescent="0.25">
      <c r="A2431" s="415" t="s">
        <v>1765</v>
      </c>
      <c r="B2431" s="415" t="s">
        <v>1766</v>
      </c>
      <c r="C2431" s="415" t="s">
        <v>1812</v>
      </c>
      <c r="D2431" s="415" t="s">
        <v>1813</v>
      </c>
      <c r="E2431" s="416" t="s">
        <v>155</v>
      </c>
      <c r="F2431" s="415" t="s">
        <v>155</v>
      </c>
      <c r="G2431" s="415">
        <v>102088</v>
      </c>
      <c r="H2431" s="415" t="s">
        <v>5978</v>
      </c>
      <c r="I2431" s="415" t="s">
        <v>27</v>
      </c>
      <c r="J2431" s="415" t="s">
        <v>273</v>
      </c>
      <c r="K2431" s="416">
        <v>197.03</v>
      </c>
      <c r="L2431" s="415" t="s">
        <v>217</v>
      </c>
    </row>
    <row r="2432" spans="1:12" x14ac:dyDescent="0.25">
      <c r="A2432" s="415" t="s">
        <v>1765</v>
      </c>
      <c r="B2432" s="415" t="s">
        <v>1766</v>
      </c>
      <c r="C2432" s="415" t="s">
        <v>1812</v>
      </c>
      <c r="D2432" s="415" t="s">
        <v>1813</v>
      </c>
      <c r="E2432" s="416" t="s">
        <v>155</v>
      </c>
      <c r="F2432" s="415" t="s">
        <v>155</v>
      </c>
      <c r="G2432" s="415">
        <v>102089</v>
      </c>
      <c r="H2432" s="415" t="s">
        <v>5979</v>
      </c>
      <c r="I2432" s="415" t="s">
        <v>27</v>
      </c>
      <c r="J2432" s="415" t="s">
        <v>273</v>
      </c>
      <c r="K2432" s="416">
        <v>210.5</v>
      </c>
      <c r="L2432" s="415" t="s">
        <v>217</v>
      </c>
    </row>
    <row r="2433" spans="1:12" x14ac:dyDescent="0.25">
      <c r="A2433" s="415" t="s">
        <v>1765</v>
      </c>
      <c r="B2433" s="415" t="s">
        <v>1766</v>
      </c>
      <c r="C2433" s="415" t="s">
        <v>1812</v>
      </c>
      <c r="D2433" s="415" t="s">
        <v>1813</v>
      </c>
      <c r="E2433" s="416" t="s">
        <v>155</v>
      </c>
      <c r="F2433" s="415" t="s">
        <v>155</v>
      </c>
      <c r="G2433" s="415">
        <v>102090</v>
      </c>
      <c r="H2433" s="415" t="s">
        <v>5980</v>
      </c>
      <c r="I2433" s="415" t="s">
        <v>27</v>
      </c>
      <c r="J2433" s="415" t="s">
        <v>273</v>
      </c>
      <c r="K2433" s="416">
        <v>154.07</v>
      </c>
      <c r="L2433" s="415" t="s">
        <v>217</v>
      </c>
    </row>
    <row r="2434" spans="1:12" x14ac:dyDescent="0.25">
      <c r="A2434" s="415" t="s">
        <v>1765</v>
      </c>
      <c r="B2434" s="415" t="s">
        <v>1766</v>
      </c>
      <c r="C2434" s="415" t="s">
        <v>1812</v>
      </c>
      <c r="D2434" s="415" t="s">
        <v>1813</v>
      </c>
      <c r="E2434" s="416" t="s">
        <v>155</v>
      </c>
      <c r="F2434" s="415" t="s">
        <v>155</v>
      </c>
      <c r="G2434" s="415">
        <v>102091</v>
      </c>
      <c r="H2434" s="415" t="s">
        <v>5981</v>
      </c>
      <c r="I2434" s="415" t="s">
        <v>27</v>
      </c>
      <c r="J2434" s="415" t="s">
        <v>273</v>
      </c>
      <c r="K2434" s="416">
        <v>223.5</v>
      </c>
      <c r="L2434" s="415" t="s">
        <v>217</v>
      </c>
    </row>
    <row r="2435" spans="1:12" x14ac:dyDescent="0.25">
      <c r="A2435" s="415" t="s">
        <v>1765</v>
      </c>
      <c r="B2435" s="415" t="s">
        <v>1766</v>
      </c>
      <c r="C2435" s="415" t="s">
        <v>1835</v>
      </c>
      <c r="D2435" s="415" t="s">
        <v>1836</v>
      </c>
      <c r="E2435" s="416" t="s">
        <v>155</v>
      </c>
      <c r="F2435" s="415" t="s">
        <v>155</v>
      </c>
      <c r="G2435" s="415">
        <v>89996</v>
      </c>
      <c r="H2435" s="415" t="s">
        <v>7133</v>
      </c>
      <c r="I2435" s="415" t="s">
        <v>1419</v>
      </c>
      <c r="J2435" s="415" t="s">
        <v>273</v>
      </c>
      <c r="K2435" s="416">
        <v>13.35</v>
      </c>
      <c r="L2435" s="415" t="s">
        <v>217</v>
      </c>
    </row>
    <row r="2436" spans="1:12" x14ac:dyDescent="0.25">
      <c r="A2436" s="415" t="s">
        <v>1765</v>
      </c>
      <c r="B2436" s="415" t="s">
        <v>1766</v>
      </c>
      <c r="C2436" s="415" t="s">
        <v>1835</v>
      </c>
      <c r="D2436" s="415" t="s">
        <v>1836</v>
      </c>
      <c r="E2436" s="416" t="s">
        <v>155</v>
      </c>
      <c r="F2436" s="415" t="s">
        <v>155</v>
      </c>
      <c r="G2436" s="415">
        <v>89997</v>
      </c>
      <c r="H2436" s="415" t="s">
        <v>7134</v>
      </c>
      <c r="I2436" s="415" t="s">
        <v>1419</v>
      </c>
      <c r="J2436" s="415" t="s">
        <v>273</v>
      </c>
      <c r="K2436" s="416">
        <v>11.14</v>
      </c>
      <c r="L2436" s="415" t="s">
        <v>217</v>
      </c>
    </row>
    <row r="2437" spans="1:12" x14ac:dyDescent="0.25">
      <c r="A2437" s="415" t="s">
        <v>1765</v>
      </c>
      <c r="B2437" s="415" t="s">
        <v>1766</v>
      </c>
      <c r="C2437" s="415" t="s">
        <v>1835</v>
      </c>
      <c r="D2437" s="415" t="s">
        <v>1836</v>
      </c>
      <c r="E2437" s="416" t="s">
        <v>155</v>
      </c>
      <c r="F2437" s="415" t="s">
        <v>155</v>
      </c>
      <c r="G2437" s="415">
        <v>89998</v>
      </c>
      <c r="H2437" s="415" t="s">
        <v>7135</v>
      </c>
      <c r="I2437" s="415" t="s">
        <v>1419</v>
      </c>
      <c r="J2437" s="415" t="s">
        <v>273</v>
      </c>
      <c r="K2437" s="416">
        <v>12.96</v>
      </c>
      <c r="L2437" s="415" t="s">
        <v>217</v>
      </c>
    </row>
    <row r="2438" spans="1:12" x14ac:dyDescent="0.25">
      <c r="A2438" s="415" t="s">
        <v>1765</v>
      </c>
      <c r="B2438" s="415" t="s">
        <v>1766</v>
      </c>
      <c r="C2438" s="415" t="s">
        <v>1835</v>
      </c>
      <c r="D2438" s="415" t="s">
        <v>1836</v>
      </c>
      <c r="E2438" s="416" t="s">
        <v>155</v>
      </c>
      <c r="F2438" s="415" t="s">
        <v>155</v>
      </c>
      <c r="G2438" s="415">
        <v>89999</v>
      </c>
      <c r="H2438" s="415" t="s">
        <v>7136</v>
      </c>
      <c r="I2438" s="415" t="s">
        <v>1419</v>
      </c>
      <c r="J2438" s="415" t="s">
        <v>273</v>
      </c>
      <c r="K2438" s="416">
        <v>17.71</v>
      </c>
      <c r="L2438" s="415" t="s">
        <v>217</v>
      </c>
    </row>
    <row r="2439" spans="1:12" x14ac:dyDescent="0.25">
      <c r="A2439" s="415" t="s">
        <v>1765</v>
      </c>
      <c r="B2439" s="415" t="s">
        <v>1766</v>
      </c>
      <c r="C2439" s="415" t="s">
        <v>1835</v>
      </c>
      <c r="D2439" s="415" t="s">
        <v>1836</v>
      </c>
      <c r="E2439" s="416" t="s">
        <v>155</v>
      </c>
      <c r="F2439" s="415" t="s">
        <v>155</v>
      </c>
      <c r="G2439" s="415">
        <v>90000</v>
      </c>
      <c r="H2439" s="415" t="s">
        <v>7137</v>
      </c>
      <c r="I2439" s="415" t="s">
        <v>1419</v>
      </c>
      <c r="J2439" s="415" t="s">
        <v>273</v>
      </c>
      <c r="K2439" s="416">
        <v>15</v>
      </c>
      <c r="L2439" s="415" t="s">
        <v>217</v>
      </c>
    </row>
    <row r="2440" spans="1:12" x14ac:dyDescent="0.25">
      <c r="A2440" s="415" t="s">
        <v>1765</v>
      </c>
      <c r="B2440" s="415" t="s">
        <v>1766</v>
      </c>
      <c r="C2440" s="415" t="s">
        <v>1835</v>
      </c>
      <c r="D2440" s="415" t="s">
        <v>1836</v>
      </c>
      <c r="E2440" s="416" t="s">
        <v>155</v>
      </c>
      <c r="F2440" s="415" t="s">
        <v>155</v>
      </c>
      <c r="G2440" s="415">
        <v>91593</v>
      </c>
      <c r="H2440" s="415" t="s">
        <v>1837</v>
      </c>
      <c r="I2440" s="415" t="s">
        <v>1419</v>
      </c>
      <c r="J2440" s="415" t="s">
        <v>216</v>
      </c>
      <c r="K2440" s="416">
        <v>13.03</v>
      </c>
      <c r="L2440" s="415" t="s">
        <v>217</v>
      </c>
    </row>
    <row r="2441" spans="1:12" x14ac:dyDescent="0.25">
      <c r="A2441" s="415" t="s">
        <v>1765</v>
      </c>
      <c r="B2441" s="415" t="s">
        <v>1766</v>
      </c>
      <c r="C2441" s="415" t="s">
        <v>1835</v>
      </c>
      <c r="D2441" s="415" t="s">
        <v>1836</v>
      </c>
      <c r="E2441" s="416" t="s">
        <v>155</v>
      </c>
      <c r="F2441" s="415" t="s">
        <v>155</v>
      </c>
      <c r="G2441" s="415">
        <v>91594</v>
      </c>
      <c r="H2441" s="415" t="s">
        <v>1838</v>
      </c>
      <c r="I2441" s="415" t="s">
        <v>1419</v>
      </c>
      <c r="J2441" s="415" t="s">
        <v>216</v>
      </c>
      <c r="K2441" s="416">
        <v>13.36</v>
      </c>
      <c r="L2441" s="415" t="s">
        <v>217</v>
      </c>
    </row>
    <row r="2442" spans="1:12" x14ac:dyDescent="0.25">
      <c r="A2442" s="415" t="s">
        <v>1765</v>
      </c>
      <c r="B2442" s="415" t="s">
        <v>1766</v>
      </c>
      <c r="C2442" s="415" t="s">
        <v>1835</v>
      </c>
      <c r="D2442" s="415" t="s">
        <v>1836</v>
      </c>
      <c r="E2442" s="416" t="s">
        <v>155</v>
      </c>
      <c r="F2442" s="415" t="s">
        <v>155</v>
      </c>
      <c r="G2442" s="415">
        <v>91595</v>
      </c>
      <c r="H2442" s="415" t="s">
        <v>1839</v>
      </c>
      <c r="I2442" s="415" t="s">
        <v>1419</v>
      </c>
      <c r="J2442" s="415" t="s">
        <v>216</v>
      </c>
      <c r="K2442" s="416">
        <v>13.88</v>
      </c>
      <c r="L2442" s="415" t="s">
        <v>217</v>
      </c>
    </row>
    <row r="2443" spans="1:12" x14ac:dyDescent="0.25">
      <c r="A2443" s="415" t="s">
        <v>1765</v>
      </c>
      <c r="B2443" s="415" t="s">
        <v>1766</v>
      </c>
      <c r="C2443" s="415" t="s">
        <v>1835</v>
      </c>
      <c r="D2443" s="415" t="s">
        <v>1836</v>
      </c>
      <c r="E2443" s="416" t="s">
        <v>155</v>
      </c>
      <c r="F2443" s="415" t="s">
        <v>155</v>
      </c>
      <c r="G2443" s="415">
        <v>91596</v>
      </c>
      <c r="H2443" s="415" t="s">
        <v>1840</v>
      </c>
      <c r="I2443" s="415" t="s">
        <v>1419</v>
      </c>
      <c r="J2443" s="415" t="s">
        <v>216</v>
      </c>
      <c r="K2443" s="416">
        <v>13.27</v>
      </c>
      <c r="L2443" s="415" t="s">
        <v>217</v>
      </c>
    </row>
    <row r="2444" spans="1:12" x14ac:dyDescent="0.25">
      <c r="A2444" s="415" t="s">
        <v>1765</v>
      </c>
      <c r="B2444" s="415" t="s">
        <v>1766</v>
      </c>
      <c r="C2444" s="415" t="s">
        <v>1835</v>
      </c>
      <c r="D2444" s="415" t="s">
        <v>1836</v>
      </c>
      <c r="E2444" s="416" t="s">
        <v>155</v>
      </c>
      <c r="F2444" s="415" t="s">
        <v>155</v>
      </c>
      <c r="G2444" s="415">
        <v>91597</v>
      </c>
      <c r="H2444" s="415" t="s">
        <v>1841</v>
      </c>
      <c r="I2444" s="415" t="s">
        <v>1419</v>
      </c>
      <c r="J2444" s="415" t="s">
        <v>216</v>
      </c>
      <c r="K2444" s="416">
        <v>9.2799999999999994</v>
      </c>
      <c r="L2444" s="415" t="s">
        <v>217</v>
      </c>
    </row>
    <row r="2445" spans="1:12" x14ac:dyDescent="0.25">
      <c r="A2445" s="415" t="s">
        <v>1765</v>
      </c>
      <c r="B2445" s="415" t="s">
        <v>1766</v>
      </c>
      <c r="C2445" s="415" t="s">
        <v>1835</v>
      </c>
      <c r="D2445" s="415" t="s">
        <v>1836</v>
      </c>
      <c r="E2445" s="416" t="s">
        <v>155</v>
      </c>
      <c r="F2445" s="415" t="s">
        <v>155</v>
      </c>
      <c r="G2445" s="415">
        <v>91598</v>
      </c>
      <c r="H2445" s="415" t="s">
        <v>1842</v>
      </c>
      <c r="I2445" s="415" t="s">
        <v>1419</v>
      </c>
      <c r="J2445" s="415" t="s">
        <v>216</v>
      </c>
      <c r="K2445" s="416">
        <v>12.91</v>
      </c>
      <c r="L2445" s="415" t="s">
        <v>217</v>
      </c>
    </row>
    <row r="2446" spans="1:12" x14ac:dyDescent="0.25">
      <c r="A2446" s="415" t="s">
        <v>1765</v>
      </c>
      <c r="B2446" s="415" t="s">
        <v>1766</v>
      </c>
      <c r="C2446" s="415" t="s">
        <v>1835</v>
      </c>
      <c r="D2446" s="415" t="s">
        <v>1836</v>
      </c>
      <c r="E2446" s="416" t="s">
        <v>155</v>
      </c>
      <c r="F2446" s="415" t="s">
        <v>155</v>
      </c>
      <c r="G2446" s="415">
        <v>91599</v>
      </c>
      <c r="H2446" s="415" t="s">
        <v>1843</v>
      </c>
      <c r="I2446" s="415" t="s">
        <v>1419</v>
      </c>
      <c r="J2446" s="415" t="s">
        <v>216</v>
      </c>
      <c r="K2446" s="416">
        <v>9.61</v>
      </c>
      <c r="L2446" s="415" t="s">
        <v>217</v>
      </c>
    </row>
    <row r="2447" spans="1:12" x14ac:dyDescent="0.25">
      <c r="A2447" s="415" t="s">
        <v>1765</v>
      </c>
      <c r="B2447" s="415" t="s">
        <v>1766</v>
      </c>
      <c r="C2447" s="415" t="s">
        <v>1835</v>
      </c>
      <c r="D2447" s="415" t="s">
        <v>1836</v>
      </c>
      <c r="E2447" s="416" t="s">
        <v>155</v>
      </c>
      <c r="F2447" s="415" t="s">
        <v>155</v>
      </c>
      <c r="G2447" s="415">
        <v>91600</v>
      </c>
      <c r="H2447" s="415" t="s">
        <v>1844</v>
      </c>
      <c r="I2447" s="415" t="s">
        <v>1419</v>
      </c>
      <c r="J2447" s="415" t="s">
        <v>216</v>
      </c>
      <c r="K2447" s="416">
        <v>15.26</v>
      </c>
      <c r="L2447" s="415" t="s">
        <v>217</v>
      </c>
    </row>
    <row r="2448" spans="1:12" x14ac:dyDescent="0.25">
      <c r="A2448" s="415" t="s">
        <v>1765</v>
      </c>
      <c r="B2448" s="415" t="s">
        <v>1766</v>
      </c>
      <c r="C2448" s="415" t="s">
        <v>1835</v>
      </c>
      <c r="D2448" s="415" t="s">
        <v>1836</v>
      </c>
      <c r="E2448" s="416" t="s">
        <v>155</v>
      </c>
      <c r="F2448" s="415" t="s">
        <v>155</v>
      </c>
      <c r="G2448" s="415">
        <v>91601</v>
      </c>
      <c r="H2448" s="415" t="s">
        <v>1845</v>
      </c>
      <c r="I2448" s="415" t="s">
        <v>1419</v>
      </c>
      <c r="J2448" s="415" t="s">
        <v>273</v>
      </c>
      <c r="K2448" s="416">
        <v>15.63</v>
      </c>
      <c r="L2448" s="415" t="s">
        <v>217</v>
      </c>
    </row>
    <row r="2449" spans="1:12" x14ac:dyDescent="0.25">
      <c r="A2449" s="415" t="s">
        <v>1765</v>
      </c>
      <c r="B2449" s="415" t="s">
        <v>1766</v>
      </c>
      <c r="C2449" s="415" t="s">
        <v>1835</v>
      </c>
      <c r="D2449" s="415" t="s">
        <v>1836</v>
      </c>
      <c r="E2449" s="416" t="s">
        <v>155</v>
      </c>
      <c r="F2449" s="415" t="s">
        <v>155</v>
      </c>
      <c r="G2449" s="415">
        <v>91602</v>
      </c>
      <c r="H2449" s="415" t="s">
        <v>1846</v>
      </c>
      <c r="I2449" s="415" t="s">
        <v>1419</v>
      </c>
      <c r="J2449" s="415" t="s">
        <v>273</v>
      </c>
      <c r="K2449" s="416">
        <v>14.93</v>
      </c>
      <c r="L2449" s="415" t="s">
        <v>217</v>
      </c>
    </row>
    <row r="2450" spans="1:12" x14ac:dyDescent="0.25">
      <c r="A2450" s="415" t="s">
        <v>1765</v>
      </c>
      <c r="B2450" s="415" t="s">
        <v>1766</v>
      </c>
      <c r="C2450" s="415" t="s">
        <v>1835</v>
      </c>
      <c r="D2450" s="415" t="s">
        <v>1836</v>
      </c>
      <c r="E2450" s="416" t="s">
        <v>155</v>
      </c>
      <c r="F2450" s="415" t="s">
        <v>155</v>
      </c>
      <c r="G2450" s="415">
        <v>91603</v>
      </c>
      <c r="H2450" s="415" t="s">
        <v>1847</v>
      </c>
      <c r="I2450" s="415" t="s">
        <v>1419</v>
      </c>
      <c r="J2450" s="415" t="s">
        <v>273</v>
      </c>
      <c r="K2450" s="416">
        <v>14.09</v>
      </c>
      <c r="L2450" s="415" t="s">
        <v>217</v>
      </c>
    </row>
    <row r="2451" spans="1:12" x14ac:dyDescent="0.25">
      <c r="A2451" s="415" t="s">
        <v>1765</v>
      </c>
      <c r="B2451" s="415" t="s">
        <v>1766</v>
      </c>
      <c r="C2451" s="415" t="s">
        <v>1835</v>
      </c>
      <c r="D2451" s="415" t="s">
        <v>1836</v>
      </c>
      <c r="E2451" s="416" t="s">
        <v>155</v>
      </c>
      <c r="F2451" s="415" t="s">
        <v>155</v>
      </c>
      <c r="G2451" s="415">
        <v>92759</v>
      </c>
      <c r="H2451" s="415" t="s">
        <v>1848</v>
      </c>
      <c r="I2451" s="415" t="s">
        <v>1419</v>
      </c>
      <c r="J2451" s="415" t="s">
        <v>216</v>
      </c>
      <c r="K2451" s="416">
        <v>17.03</v>
      </c>
      <c r="L2451" s="415" t="s">
        <v>217</v>
      </c>
    </row>
    <row r="2452" spans="1:12" x14ac:dyDescent="0.25">
      <c r="A2452" s="415" t="s">
        <v>1765</v>
      </c>
      <c r="B2452" s="415" t="s">
        <v>1766</v>
      </c>
      <c r="C2452" s="415" t="s">
        <v>1835</v>
      </c>
      <c r="D2452" s="415" t="s">
        <v>1836</v>
      </c>
      <c r="E2452" s="416" t="s">
        <v>155</v>
      </c>
      <c r="F2452" s="415" t="s">
        <v>155</v>
      </c>
      <c r="G2452" s="415">
        <v>92760</v>
      </c>
      <c r="H2452" s="415" t="s">
        <v>1849</v>
      </c>
      <c r="I2452" s="415" t="s">
        <v>1419</v>
      </c>
      <c r="J2452" s="415" t="s">
        <v>216</v>
      </c>
      <c r="K2452" s="416">
        <v>16.86</v>
      </c>
      <c r="L2452" s="415" t="s">
        <v>217</v>
      </c>
    </row>
    <row r="2453" spans="1:12" x14ac:dyDescent="0.25">
      <c r="A2453" s="415" t="s">
        <v>1765</v>
      </c>
      <c r="B2453" s="415" t="s">
        <v>1766</v>
      </c>
      <c r="C2453" s="415" t="s">
        <v>1835</v>
      </c>
      <c r="D2453" s="415" t="s">
        <v>1836</v>
      </c>
      <c r="E2453" s="416" t="s">
        <v>155</v>
      </c>
      <c r="F2453" s="415" t="s">
        <v>155</v>
      </c>
      <c r="G2453" s="415">
        <v>92761</v>
      </c>
      <c r="H2453" s="415" t="s">
        <v>1850</v>
      </c>
      <c r="I2453" s="415" t="s">
        <v>1419</v>
      </c>
      <c r="J2453" s="415" t="s">
        <v>216</v>
      </c>
      <c r="K2453" s="416">
        <v>16.39</v>
      </c>
      <c r="L2453" s="415" t="s">
        <v>217</v>
      </c>
    </row>
    <row r="2454" spans="1:12" x14ac:dyDescent="0.25">
      <c r="A2454" s="415" t="s">
        <v>1765</v>
      </c>
      <c r="B2454" s="415" t="s">
        <v>1766</v>
      </c>
      <c r="C2454" s="415" t="s">
        <v>1835</v>
      </c>
      <c r="D2454" s="415" t="s">
        <v>1836</v>
      </c>
      <c r="E2454" s="416" t="s">
        <v>155</v>
      </c>
      <c r="F2454" s="415" t="s">
        <v>155</v>
      </c>
      <c r="G2454" s="415">
        <v>92762</v>
      </c>
      <c r="H2454" s="415" t="s">
        <v>1851</v>
      </c>
      <c r="I2454" s="415" t="s">
        <v>1419</v>
      </c>
      <c r="J2454" s="415" t="s">
        <v>216</v>
      </c>
      <c r="K2454" s="416">
        <v>14.93</v>
      </c>
      <c r="L2454" s="415" t="s">
        <v>217</v>
      </c>
    </row>
    <row r="2455" spans="1:12" x14ac:dyDescent="0.25">
      <c r="A2455" s="415" t="s">
        <v>1765</v>
      </c>
      <c r="B2455" s="415" t="s">
        <v>1766</v>
      </c>
      <c r="C2455" s="415" t="s">
        <v>1835</v>
      </c>
      <c r="D2455" s="415" t="s">
        <v>1836</v>
      </c>
      <c r="E2455" s="416" t="s">
        <v>155</v>
      </c>
      <c r="F2455" s="415" t="s">
        <v>155</v>
      </c>
      <c r="G2455" s="415">
        <v>92763</v>
      </c>
      <c r="H2455" s="415" t="s">
        <v>1852</v>
      </c>
      <c r="I2455" s="415" t="s">
        <v>1419</v>
      </c>
      <c r="J2455" s="415" t="s">
        <v>216</v>
      </c>
      <c r="K2455" s="416">
        <v>12.76</v>
      </c>
      <c r="L2455" s="415" t="s">
        <v>217</v>
      </c>
    </row>
    <row r="2456" spans="1:12" x14ac:dyDescent="0.25">
      <c r="A2456" s="415" t="s">
        <v>1765</v>
      </c>
      <c r="B2456" s="415" t="s">
        <v>1766</v>
      </c>
      <c r="C2456" s="415" t="s">
        <v>1835</v>
      </c>
      <c r="D2456" s="415" t="s">
        <v>1836</v>
      </c>
      <c r="E2456" s="416" t="s">
        <v>155</v>
      </c>
      <c r="F2456" s="415" t="s">
        <v>155</v>
      </c>
      <c r="G2456" s="415">
        <v>92764</v>
      </c>
      <c r="H2456" s="415" t="s">
        <v>1853</v>
      </c>
      <c r="I2456" s="415" t="s">
        <v>1419</v>
      </c>
      <c r="J2456" s="415" t="s">
        <v>216</v>
      </c>
      <c r="K2456" s="416">
        <v>12.36</v>
      </c>
      <c r="L2456" s="415" t="s">
        <v>217</v>
      </c>
    </row>
    <row r="2457" spans="1:12" x14ac:dyDescent="0.25">
      <c r="A2457" s="415" t="s">
        <v>1765</v>
      </c>
      <c r="B2457" s="415" t="s">
        <v>1766</v>
      </c>
      <c r="C2457" s="415" t="s">
        <v>1835</v>
      </c>
      <c r="D2457" s="415" t="s">
        <v>1836</v>
      </c>
      <c r="E2457" s="416" t="s">
        <v>155</v>
      </c>
      <c r="F2457" s="415" t="s">
        <v>155</v>
      </c>
      <c r="G2457" s="415">
        <v>92765</v>
      </c>
      <c r="H2457" s="415" t="s">
        <v>1854</v>
      </c>
      <c r="I2457" s="415" t="s">
        <v>1419</v>
      </c>
      <c r="J2457" s="415" t="s">
        <v>216</v>
      </c>
      <c r="K2457" s="416">
        <v>14.13</v>
      </c>
      <c r="L2457" s="415" t="s">
        <v>217</v>
      </c>
    </row>
    <row r="2458" spans="1:12" x14ac:dyDescent="0.25">
      <c r="A2458" s="415" t="s">
        <v>1765</v>
      </c>
      <c r="B2458" s="415" t="s">
        <v>1766</v>
      </c>
      <c r="C2458" s="415" t="s">
        <v>1835</v>
      </c>
      <c r="D2458" s="415" t="s">
        <v>1836</v>
      </c>
      <c r="E2458" s="416" t="s">
        <v>155</v>
      </c>
      <c r="F2458" s="415" t="s">
        <v>155</v>
      </c>
      <c r="G2458" s="415">
        <v>92766</v>
      </c>
      <c r="H2458" s="415" t="s">
        <v>1855</v>
      </c>
      <c r="I2458" s="415" t="s">
        <v>1419</v>
      </c>
      <c r="J2458" s="415" t="s">
        <v>273</v>
      </c>
      <c r="K2458" s="416">
        <v>13.93</v>
      </c>
      <c r="L2458" s="415" t="s">
        <v>217</v>
      </c>
    </row>
    <row r="2459" spans="1:12" x14ac:dyDescent="0.25">
      <c r="A2459" s="415" t="s">
        <v>1765</v>
      </c>
      <c r="B2459" s="415" t="s">
        <v>1766</v>
      </c>
      <c r="C2459" s="415" t="s">
        <v>1835</v>
      </c>
      <c r="D2459" s="415" t="s">
        <v>1836</v>
      </c>
      <c r="E2459" s="416" t="s">
        <v>155</v>
      </c>
      <c r="F2459" s="415" t="s">
        <v>155</v>
      </c>
      <c r="G2459" s="415">
        <v>92767</v>
      </c>
      <c r="H2459" s="415" t="s">
        <v>1856</v>
      </c>
      <c r="I2459" s="415" t="s">
        <v>1419</v>
      </c>
      <c r="J2459" s="415" t="s">
        <v>216</v>
      </c>
      <c r="K2459" s="416">
        <v>17.309999999999999</v>
      </c>
      <c r="L2459" s="415" t="s">
        <v>217</v>
      </c>
    </row>
    <row r="2460" spans="1:12" x14ac:dyDescent="0.25">
      <c r="A2460" s="415" t="s">
        <v>1765</v>
      </c>
      <c r="B2460" s="415" t="s">
        <v>1766</v>
      </c>
      <c r="C2460" s="415" t="s">
        <v>1835</v>
      </c>
      <c r="D2460" s="415" t="s">
        <v>1836</v>
      </c>
      <c r="E2460" s="416" t="s">
        <v>155</v>
      </c>
      <c r="F2460" s="415" t="s">
        <v>155</v>
      </c>
      <c r="G2460" s="415">
        <v>92768</v>
      </c>
      <c r="H2460" s="415" t="s">
        <v>1857</v>
      </c>
      <c r="I2460" s="415" t="s">
        <v>1419</v>
      </c>
      <c r="J2460" s="415" t="s">
        <v>216</v>
      </c>
      <c r="K2460" s="416">
        <v>15.93</v>
      </c>
      <c r="L2460" s="415" t="s">
        <v>217</v>
      </c>
    </row>
    <row r="2461" spans="1:12" x14ac:dyDescent="0.25">
      <c r="A2461" s="415" t="s">
        <v>1765</v>
      </c>
      <c r="B2461" s="415" t="s">
        <v>1766</v>
      </c>
      <c r="C2461" s="415" t="s">
        <v>1835</v>
      </c>
      <c r="D2461" s="415" t="s">
        <v>1836</v>
      </c>
      <c r="E2461" s="416" t="s">
        <v>155</v>
      </c>
      <c r="F2461" s="415" t="s">
        <v>155</v>
      </c>
      <c r="G2461" s="415">
        <v>92769</v>
      </c>
      <c r="H2461" s="415" t="s">
        <v>1858</v>
      </c>
      <c r="I2461" s="415" t="s">
        <v>1419</v>
      </c>
      <c r="J2461" s="415" t="s">
        <v>216</v>
      </c>
      <c r="K2461" s="416">
        <v>16.010000000000002</v>
      </c>
      <c r="L2461" s="415" t="s">
        <v>217</v>
      </c>
    </row>
    <row r="2462" spans="1:12" x14ac:dyDescent="0.25">
      <c r="A2462" s="415" t="s">
        <v>1765</v>
      </c>
      <c r="B2462" s="415" t="s">
        <v>1766</v>
      </c>
      <c r="C2462" s="415" t="s">
        <v>1835</v>
      </c>
      <c r="D2462" s="415" t="s">
        <v>1836</v>
      </c>
      <c r="E2462" s="416" t="s">
        <v>155</v>
      </c>
      <c r="F2462" s="415" t="s">
        <v>155</v>
      </c>
      <c r="G2462" s="415">
        <v>92770</v>
      </c>
      <c r="H2462" s="415" t="s">
        <v>1859</v>
      </c>
      <c r="I2462" s="415" t="s">
        <v>1419</v>
      </c>
      <c r="J2462" s="415" t="s">
        <v>216</v>
      </c>
      <c r="K2462" s="416">
        <v>15.71</v>
      </c>
      <c r="L2462" s="415" t="s">
        <v>217</v>
      </c>
    </row>
    <row r="2463" spans="1:12" x14ac:dyDescent="0.25">
      <c r="A2463" s="415" t="s">
        <v>1765</v>
      </c>
      <c r="B2463" s="415" t="s">
        <v>1766</v>
      </c>
      <c r="C2463" s="415" t="s">
        <v>1835</v>
      </c>
      <c r="D2463" s="415" t="s">
        <v>1836</v>
      </c>
      <c r="E2463" s="416" t="s">
        <v>155</v>
      </c>
      <c r="F2463" s="415" t="s">
        <v>155</v>
      </c>
      <c r="G2463" s="415">
        <v>92771</v>
      </c>
      <c r="H2463" s="415" t="s">
        <v>1860</v>
      </c>
      <c r="I2463" s="415" t="s">
        <v>1419</v>
      </c>
      <c r="J2463" s="415" t="s">
        <v>216</v>
      </c>
      <c r="K2463" s="416">
        <v>14.38</v>
      </c>
      <c r="L2463" s="415" t="s">
        <v>217</v>
      </c>
    </row>
    <row r="2464" spans="1:12" x14ac:dyDescent="0.25">
      <c r="A2464" s="415" t="s">
        <v>1765</v>
      </c>
      <c r="B2464" s="415" t="s">
        <v>1766</v>
      </c>
      <c r="C2464" s="415" t="s">
        <v>1835</v>
      </c>
      <c r="D2464" s="415" t="s">
        <v>1836</v>
      </c>
      <c r="E2464" s="416" t="s">
        <v>155</v>
      </c>
      <c r="F2464" s="415" t="s">
        <v>155</v>
      </c>
      <c r="G2464" s="415">
        <v>92772</v>
      </c>
      <c r="H2464" s="415" t="s">
        <v>1861</v>
      </c>
      <c r="I2464" s="415" t="s">
        <v>1419</v>
      </c>
      <c r="J2464" s="415" t="s">
        <v>216</v>
      </c>
      <c r="K2464" s="416">
        <v>12.34</v>
      </c>
      <c r="L2464" s="415" t="s">
        <v>217</v>
      </c>
    </row>
    <row r="2465" spans="1:12" x14ac:dyDescent="0.25">
      <c r="A2465" s="415" t="s">
        <v>1765</v>
      </c>
      <c r="B2465" s="415" t="s">
        <v>1766</v>
      </c>
      <c r="C2465" s="415" t="s">
        <v>1835</v>
      </c>
      <c r="D2465" s="415" t="s">
        <v>1836</v>
      </c>
      <c r="E2465" s="416" t="s">
        <v>155</v>
      </c>
      <c r="F2465" s="415" t="s">
        <v>155</v>
      </c>
      <c r="G2465" s="415">
        <v>92773</v>
      </c>
      <c r="H2465" s="415" t="s">
        <v>1862</v>
      </c>
      <c r="I2465" s="415" t="s">
        <v>1419</v>
      </c>
      <c r="J2465" s="415" t="s">
        <v>273</v>
      </c>
      <c r="K2465" s="416">
        <v>12.06</v>
      </c>
      <c r="L2465" s="415" t="s">
        <v>217</v>
      </c>
    </row>
    <row r="2466" spans="1:12" x14ac:dyDescent="0.25">
      <c r="A2466" s="415" t="s">
        <v>1765</v>
      </c>
      <c r="B2466" s="415" t="s">
        <v>1766</v>
      </c>
      <c r="C2466" s="415" t="s">
        <v>1835</v>
      </c>
      <c r="D2466" s="415" t="s">
        <v>1836</v>
      </c>
      <c r="E2466" s="416" t="s">
        <v>155</v>
      </c>
      <c r="F2466" s="415" t="s">
        <v>155</v>
      </c>
      <c r="G2466" s="415">
        <v>92774</v>
      </c>
      <c r="H2466" s="415" t="s">
        <v>1863</v>
      </c>
      <c r="I2466" s="415" t="s">
        <v>1419</v>
      </c>
      <c r="J2466" s="415" t="s">
        <v>273</v>
      </c>
      <c r="K2466" s="416">
        <v>13.91</v>
      </c>
      <c r="L2466" s="415" t="s">
        <v>217</v>
      </c>
    </row>
    <row r="2467" spans="1:12" x14ac:dyDescent="0.25">
      <c r="A2467" s="415" t="s">
        <v>1765</v>
      </c>
      <c r="B2467" s="415" t="s">
        <v>1766</v>
      </c>
      <c r="C2467" s="415" t="s">
        <v>1835</v>
      </c>
      <c r="D2467" s="415" t="s">
        <v>1836</v>
      </c>
      <c r="E2467" s="416" t="s">
        <v>155</v>
      </c>
      <c r="F2467" s="415" t="s">
        <v>155</v>
      </c>
      <c r="G2467" s="415">
        <v>92775</v>
      </c>
      <c r="H2467" s="415" t="s">
        <v>1864</v>
      </c>
      <c r="I2467" s="415" t="s">
        <v>1419</v>
      </c>
      <c r="J2467" s="415" t="s">
        <v>216</v>
      </c>
      <c r="K2467" s="416">
        <v>19.32</v>
      </c>
      <c r="L2467" s="415" t="s">
        <v>217</v>
      </c>
    </row>
    <row r="2468" spans="1:12" x14ac:dyDescent="0.25">
      <c r="A2468" s="415" t="s">
        <v>1765</v>
      </c>
      <c r="B2468" s="415" t="s">
        <v>1766</v>
      </c>
      <c r="C2468" s="415" t="s">
        <v>1835</v>
      </c>
      <c r="D2468" s="415" t="s">
        <v>1836</v>
      </c>
      <c r="E2468" s="416" t="s">
        <v>155</v>
      </c>
      <c r="F2468" s="415" t="s">
        <v>155</v>
      </c>
      <c r="G2468" s="415">
        <v>92776</v>
      </c>
      <c r="H2468" s="415" t="s">
        <v>1865</v>
      </c>
      <c r="I2468" s="415" t="s">
        <v>1419</v>
      </c>
      <c r="J2468" s="415" t="s">
        <v>216</v>
      </c>
      <c r="K2468" s="416">
        <v>18.61</v>
      </c>
      <c r="L2468" s="415" t="s">
        <v>217</v>
      </c>
    </row>
    <row r="2469" spans="1:12" x14ac:dyDescent="0.25">
      <c r="A2469" s="415" t="s">
        <v>1765</v>
      </c>
      <c r="B2469" s="415" t="s">
        <v>1766</v>
      </c>
      <c r="C2469" s="415" t="s">
        <v>1835</v>
      </c>
      <c r="D2469" s="415" t="s">
        <v>1836</v>
      </c>
      <c r="E2469" s="416" t="s">
        <v>155</v>
      </c>
      <c r="F2469" s="415" t="s">
        <v>155</v>
      </c>
      <c r="G2469" s="415">
        <v>92777</v>
      </c>
      <c r="H2469" s="415" t="s">
        <v>1866</v>
      </c>
      <c r="I2469" s="415" t="s">
        <v>1419</v>
      </c>
      <c r="J2469" s="415" t="s">
        <v>216</v>
      </c>
      <c r="K2469" s="416">
        <v>17.690000000000001</v>
      </c>
      <c r="L2469" s="415" t="s">
        <v>217</v>
      </c>
    </row>
    <row r="2470" spans="1:12" x14ac:dyDescent="0.25">
      <c r="A2470" s="415" t="s">
        <v>1765</v>
      </c>
      <c r="B2470" s="415" t="s">
        <v>1766</v>
      </c>
      <c r="C2470" s="415" t="s">
        <v>1835</v>
      </c>
      <c r="D2470" s="415" t="s">
        <v>1836</v>
      </c>
      <c r="E2470" s="416" t="s">
        <v>155</v>
      </c>
      <c r="F2470" s="415" t="s">
        <v>155</v>
      </c>
      <c r="G2470" s="415">
        <v>92778</v>
      </c>
      <c r="H2470" s="415" t="s">
        <v>1867</v>
      </c>
      <c r="I2470" s="415" t="s">
        <v>1419</v>
      </c>
      <c r="J2470" s="415" t="s">
        <v>216</v>
      </c>
      <c r="K2470" s="416">
        <v>15.9</v>
      </c>
      <c r="L2470" s="415" t="s">
        <v>217</v>
      </c>
    </row>
    <row r="2471" spans="1:12" x14ac:dyDescent="0.25">
      <c r="A2471" s="415" t="s">
        <v>1765</v>
      </c>
      <c r="B2471" s="415" t="s">
        <v>1766</v>
      </c>
      <c r="C2471" s="415" t="s">
        <v>1835</v>
      </c>
      <c r="D2471" s="415" t="s">
        <v>1836</v>
      </c>
      <c r="E2471" s="416" t="s">
        <v>155</v>
      </c>
      <c r="F2471" s="415" t="s">
        <v>155</v>
      </c>
      <c r="G2471" s="415">
        <v>92779</v>
      </c>
      <c r="H2471" s="415" t="s">
        <v>1868</v>
      </c>
      <c r="I2471" s="415" t="s">
        <v>1419</v>
      </c>
      <c r="J2471" s="415" t="s">
        <v>216</v>
      </c>
      <c r="K2471" s="416">
        <v>13.47</v>
      </c>
      <c r="L2471" s="415" t="s">
        <v>217</v>
      </c>
    </row>
    <row r="2472" spans="1:12" x14ac:dyDescent="0.25">
      <c r="A2472" s="415" t="s">
        <v>1765</v>
      </c>
      <c r="B2472" s="415" t="s">
        <v>1766</v>
      </c>
      <c r="C2472" s="415" t="s">
        <v>1835</v>
      </c>
      <c r="D2472" s="415" t="s">
        <v>1836</v>
      </c>
      <c r="E2472" s="416" t="s">
        <v>155</v>
      </c>
      <c r="F2472" s="415" t="s">
        <v>155</v>
      </c>
      <c r="G2472" s="415">
        <v>92780</v>
      </c>
      <c r="H2472" s="415" t="s">
        <v>1869</v>
      </c>
      <c r="I2472" s="415" t="s">
        <v>1419</v>
      </c>
      <c r="J2472" s="415" t="s">
        <v>216</v>
      </c>
      <c r="K2472" s="416">
        <v>12.84</v>
      </c>
      <c r="L2472" s="415" t="s">
        <v>217</v>
      </c>
    </row>
    <row r="2473" spans="1:12" x14ac:dyDescent="0.25">
      <c r="A2473" s="415" t="s">
        <v>1765</v>
      </c>
      <c r="B2473" s="415" t="s">
        <v>1766</v>
      </c>
      <c r="C2473" s="415" t="s">
        <v>1835</v>
      </c>
      <c r="D2473" s="415" t="s">
        <v>1836</v>
      </c>
      <c r="E2473" s="416" t="s">
        <v>155</v>
      </c>
      <c r="F2473" s="415" t="s">
        <v>155</v>
      </c>
      <c r="G2473" s="415">
        <v>92781</v>
      </c>
      <c r="H2473" s="415" t="s">
        <v>1870</v>
      </c>
      <c r="I2473" s="415" t="s">
        <v>1419</v>
      </c>
      <c r="J2473" s="415" t="s">
        <v>216</v>
      </c>
      <c r="K2473" s="416">
        <v>14.45</v>
      </c>
      <c r="L2473" s="415" t="s">
        <v>217</v>
      </c>
    </row>
    <row r="2474" spans="1:12" x14ac:dyDescent="0.25">
      <c r="A2474" s="415" t="s">
        <v>1765</v>
      </c>
      <c r="B2474" s="415" t="s">
        <v>1766</v>
      </c>
      <c r="C2474" s="415" t="s">
        <v>1835</v>
      </c>
      <c r="D2474" s="415" t="s">
        <v>1836</v>
      </c>
      <c r="E2474" s="416" t="s">
        <v>155</v>
      </c>
      <c r="F2474" s="415" t="s">
        <v>155</v>
      </c>
      <c r="G2474" s="415">
        <v>92782</v>
      </c>
      <c r="H2474" s="415" t="s">
        <v>1871</v>
      </c>
      <c r="I2474" s="415" t="s">
        <v>1419</v>
      </c>
      <c r="J2474" s="415" t="s">
        <v>273</v>
      </c>
      <c r="K2474" s="416">
        <v>14.11</v>
      </c>
      <c r="L2474" s="415" t="s">
        <v>217</v>
      </c>
    </row>
    <row r="2475" spans="1:12" x14ac:dyDescent="0.25">
      <c r="A2475" s="415" t="s">
        <v>1765</v>
      </c>
      <c r="B2475" s="415" t="s">
        <v>1766</v>
      </c>
      <c r="C2475" s="415" t="s">
        <v>1835</v>
      </c>
      <c r="D2475" s="415" t="s">
        <v>1836</v>
      </c>
      <c r="E2475" s="416" t="s">
        <v>155</v>
      </c>
      <c r="F2475" s="415" t="s">
        <v>155</v>
      </c>
      <c r="G2475" s="415">
        <v>92783</v>
      </c>
      <c r="H2475" s="415" t="s">
        <v>1872</v>
      </c>
      <c r="I2475" s="415" t="s">
        <v>1419</v>
      </c>
      <c r="J2475" s="415" t="s">
        <v>216</v>
      </c>
      <c r="K2475" s="416">
        <v>19.25</v>
      </c>
      <c r="L2475" s="415" t="s">
        <v>217</v>
      </c>
    </row>
    <row r="2476" spans="1:12" x14ac:dyDescent="0.25">
      <c r="A2476" s="415" t="s">
        <v>1765</v>
      </c>
      <c r="B2476" s="415" t="s">
        <v>1766</v>
      </c>
      <c r="C2476" s="415" t="s">
        <v>1835</v>
      </c>
      <c r="D2476" s="415" t="s">
        <v>1836</v>
      </c>
      <c r="E2476" s="416" t="s">
        <v>155</v>
      </c>
      <c r="F2476" s="415" t="s">
        <v>155</v>
      </c>
      <c r="G2476" s="415">
        <v>92784</v>
      </c>
      <c r="H2476" s="415" t="s">
        <v>1873</v>
      </c>
      <c r="I2476" s="415" t="s">
        <v>1419</v>
      </c>
      <c r="J2476" s="415" t="s">
        <v>216</v>
      </c>
      <c r="K2476" s="416">
        <v>17.5</v>
      </c>
      <c r="L2476" s="415" t="s">
        <v>217</v>
      </c>
    </row>
    <row r="2477" spans="1:12" x14ac:dyDescent="0.25">
      <c r="A2477" s="415" t="s">
        <v>1765</v>
      </c>
      <c r="B2477" s="415" t="s">
        <v>1766</v>
      </c>
      <c r="C2477" s="415" t="s">
        <v>1835</v>
      </c>
      <c r="D2477" s="415" t="s">
        <v>1836</v>
      </c>
      <c r="E2477" s="416" t="s">
        <v>155</v>
      </c>
      <c r="F2477" s="415" t="s">
        <v>155</v>
      </c>
      <c r="G2477" s="415">
        <v>92785</v>
      </c>
      <c r="H2477" s="415" t="s">
        <v>1874</v>
      </c>
      <c r="I2477" s="415" t="s">
        <v>1419</v>
      </c>
      <c r="J2477" s="415" t="s">
        <v>216</v>
      </c>
      <c r="K2477" s="416">
        <v>17.2</v>
      </c>
      <c r="L2477" s="415" t="s">
        <v>217</v>
      </c>
    </row>
    <row r="2478" spans="1:12" x14ac:dyDescent="0.25">
      <c r="A2478" s="415" t="s">
        <v>1765</v>
      </c>
      <c r="B2478" s="415" t="s">
        <v>1766</v>
      </c>
      <c r="C2478" s="415" t="s">
        <v>1835</v>
      </c>
      <c r="D2478" s="415" t="s">
        <v>1836</v>
      </c>
      <c r="E2478" s="416" t="s">
        <v>155</v>
      </c>
      <c r="F2478" s="415" t="s">
        <v>155</v>
      </c>
      <c r="G2478" s="415">
        <v>92786</v>
      </c>
      <c r="H2478" s="415" t="s">
        <v>1875</v>
      </c>
      <c r="I2478" s="415" t="s">
        <v>1419</v>
      </c>
      <c r="J2478" s="415" t="s">
        <v>216</v>
      </c>
      <c r="K2478" s="416">
        <v>16.59</v>
      </c>
      <c r="L2478" s="415" t="s">
        <v>217</v>
      </c>
    </row>
    <row r="2479" spans="1:12" x14ac:dyDescent="0.25">
      <c r="A2479" s="415" t="s">
        <v>1765</v>
      </c>
      <c r="B2479" s="415" t="s">
        <v>1766</v>
      </c>
      <c r="C2479" s="415" t="s">
        <v>1835</v>
      </c>
      <c r="D2479" s="415" t="s">
        <v>1836</v>
      </c>
      <c r="E2479" s="416" t="s">
        <v>155</v>
      </c>
      <c r="F2479" s="415" t="s">
        <v>155</v>
      </c>
      <c r="G2479" s="415">
        <v>92787</v>
      </c>
      <c r="H2479" s="415" t="s">
        <v>1876</v>
      </c>
      <c r="I2479" s="415" t="s">
        <v>1419</v>
      </c>
      <c r="J2479" s="415" t="s">
        <v>216</v>
      </c>
      <c r="K2479" s="416">
        <v>15.02</v>
      </c>
      <c r="L2479" s="415" t="s">
        <v>217</v>
      </c>
    </row>
    <row r="2480" spans="1:12" x14ac:dyDescent="0.25">
      <c r="A2480" s="415" t="s">
        <v>1765</v>
      </c>
      <c r="B2480" s="415" t="s">
        <v>1766</v>
      </c>
      <c r="C2480" s="415" t="s">
        <v>1835</v>
      </c>
      <c r="D2480" s="415" t="s">
        <v>1836</v>
      </c>
      <c r="E2480" s="416" t="s">
        <v>155</v>
      </c>
      <c r="F2480" s="415" t="s">
        <v>155</v>
      </c>
      <c r="G2480" s="415">
        <v>92788</v>
      </c>
      <c r="H2480" s="415" t="s">
        <v>1877</v>
      </c>
      <c r="I2480" s="415" t="s">
        <v>1419</v>
      </c>
      <c r="J2480" s="415" t="s">
        <v>216</v>
      </c>
      <c r="K2480" s="416">
        <v>12.8</v>
      </c>
      <c r="L2480" s="415" t="s">
        <v>217</v>
      </c>
    </row>
    <row r="2481" spans="1:12" x14ac:dyDescent="0.25">
      <c r="A2481" s="415" t="s">
        <v>1765</v>
      </c>
      <c r="B2481" s="415" t="s">
        <v>1766</v>
      </c>
      <c r="C2481" s="415" t="s">
        <v>1835</v>
      </c>
      <c r="D2481" s="415" t="s">
        <v>1836</v>
      </c>
      <c r="E2481" s="416" t="s">
        <v>155</v>
      </c>
      <c r="F2481" s="415" t="s">
        <v>155</v>
      </c>
      <c r="G2481" s="415">
        <v>92789</v>
      </c>
      <c r="H2481" s="415" t="s">
        <v>1878</v>
      </c>
      <c r="I2481" s="415" t="s">
        <v>1419</v>
      </c>
      <c r="J2481" s="415" t="s">
        <v>273</v>
      </c>
      <c r="K2481" s="416">
        <v>12.35</v>
      </c>
      <c r="L2481" s="415" t="s">
        <v>217</v>
      </c>
    </row>
    <row r="2482" spans="1:12" x14ac:dyDescent="0.25">
      <c r="A2482" s="415" t="s">
        <v>1765</v>
      </c>
      <c r="B2482" s="415" t="s">
        <v>1766</v>
      </c>
      <c r="C2482" s="415" t="s">
        <v>1835</v>
      </c>
      <c r="D2482" s="415" t="s">
        <v>1836</v>
      </c>
      <c r="E2482" s="416" t="s">
        <v>155</v>
      </c>
      <c r="F2482" s="415" t="s">
        <v>155</v>
      </c>
      <c r="G2482" s="415">
        <v>92790</v>
      </c>
      <c r="H2482" s="415" t="s">
        <v>1879</v>
      </c>
      <c r="I2482" s="415" t="s">
        <v>1419</v>
      </c>
      <c r="J2482" s="415" t="s">
        <v>273</v>
      </c>
      <c r="K2482" s="416">
        <v>14.09</v>
      </c>
      <c r="L2482" s="415" t="s">
        <v>217</v>
      </c>
    </row>
    <row r="2483" spans="1:12" x14ac:dyDescent="0.25">
      <c r="A2483" s="415" t="s">
        <v>1765</v>
      </c>
      <c r="B2483" s="415" t="s">
        <v>1766</v>
      </c>
      <c r="C2483" s="415" t="s">
        <v>1835</v>
      </c>
      <c r="D2483" s="415" t="s">
        <v>1836</v>
      </c>
      <c r="E2483" s="416" t="s">
        <v>155</v>
      </c>
      <c r="F2483" s="415" t="s">
        <v>155</v>
      </c>
      <c r="G2483" s="415">
        <v>92791</v>
      </c>
      <c r="H2483" s="415" t="s">
        <v>1880</v>
      </c>
      <c r="I2483" s="415" t="s">
        <v>1419</v>
      </c>
      <c r="J2483" s="415" t="s">
        <v>273</v>
      </c>
      <c r="K2483" s="416">
        <v>13.3</v>
      </c>
      <c r="L2483" s="415" t="s">
        <v>217</v>
      </c>
    </row>
    <row r="2484" spans="1:12" x14ac:dyDescent="0.25">
      <c r="A2484" s="415" t="s">
        <v>1765</v>
      </c>
      <c r="B2484" s="415" t="s">
        <v>1766</v>
      </c>
      <c r="C2484" s="415" t="s">
        <v>1835</v>
      </c>
      <c r="D2484" s="415" t="s">
        <v>1836</v>
      </c>
      <c r="E2484" s="416" t="s">
        <v>155</v>
      </c>
      <c r="F2484" s="415" t="s">
        <v>155</v>
      </c>
      <c r="G2484" s="415">
        <v>92792</v>
      </c>
      <c r="H2484" s="415" t="s">
        <v>1881</v>
      </c>
      <c r="I2484" s="415" t="s">
        <v>1419</v>
      </c>
      <c r="J2484" s="415" t="s">
        <v>273</v>
      </c>
      <c r="K2484" s="416">
        <v>13.85</v>
      </c>
      <c r="L2484" s="415" t="s">
        <v>217</v>
      </c>
    </row>
    <row r="2485" spans="1:12" x14ac:dyDescent="0.25">
      <c r="A2485" s="415" t="s">
        <v>1765</v>
      </c>
      <c r="B2485" s="415" t="s">
        <v>1766</v>
      </c>
      <c r="C2485" s="415" t="s">
        <v>1835</v>
      </c>
      <c r="D2485" s="415" t="s">
        <v>1836</v>
      </c>
      <c r="E2485" s="416" t="s">
        <v>155</v>
      </c>
      <c r="F2485" s="415" t="s">
        <v>155</v>
      </c>
      <c r="G2485" s="415">
        <v>92793</v>
      </c>
      <c r="H2485" s="415" t="s">
        <v>1882</v>
      </c>
      <c r="I2485" s="415" t="s">
        <v>1419</v>
      </c>
      <c r="J2485" s="415" t="s">
        <v>273</v>
      </c>
      <c r="K2485" s="416">
        <v>13.98</v>
      </c>
      <c r="L2485" s="415" t="s">
        <v>217</v>
      </c>
    </row>
    <row r="2486" spans="1:12" x14ac:dyDescent="0.25">
      <c r="A2486" s="415" t="s">
        <v>1765</v>
      </c>
      <c r="B2486" s="415" t="s">
        <v>1766</v>
      </c>
      <c r="C2486" s="415" t="s">
        <v>1835</v>
      </c>
      <c r="D2486" s="415" t="s">
        <v>1836</v>
      </c>
      <c r="E2486" s="416" t="s">
        <v>155</v>
      </c>
      <c r="F2486" s="415" t="s">
        <v>155</v>
      </c>
      <c r="G2486" s="415">
        <v>92794</v>
      </c>
      <c r="H2486" s="415" t="s">
        <v>1883</v>
      </c>
      <c r="I2486" s="415" t="s">
        <v>1419</v>
      </c>
      <c r="J2486" s="415" t="s">
        <v>273</v>
      </c>
      <c r="K2486" s="416">
        <v>12.97</v>
      </c>
      <c r="L2486" s="415" t="s">
        <v>217</v>
      </c>
    </row>
    <row r="2487" spans="1:12" x14ac:dyDescent="0.25">
      <c r="A2487" s="415" t="s">
        <v>1765</v>
      </c>
      <c r="B2487" s="415" t="s">
        <v>1766</v>
      </c>
      <c r="C2487" s="415" t="s">
        <v>1835</v>
      </c>
      <c r="D2487" s="415" t="s">
        <v>1836</v>
      </c>
      <c r="E2487" s="416" t="s">
        <v>155</v>
      </c>
      <c r="F2487" s="415" t="s">
        <v>155</v>
      </c>
      <c r="G2487" s="415">
        <v>92795</v>
      </c>
      <c r="H2487" s="415" t="s">
        <v>1884</v>
      </c>
      <c r="I2487" s="415" t="s">
        <v>1419</v>
      </c>
      <c r="J2487" s="415" t="s">
        <v>273</v>
      </c>
      <c r="K2487" s="416">
        <v>11.16</v>
      </c>
      <c r="L2487" s="415" t="s">
        <v>217</v>
      </c>
    </row>
    <row r="2488" spans="1:12" x14ac:dyDescent="0.25">
      <c r="A2488" s="415" t="s">
        <v>1765</v>
      </c>
      <c r="B2488" s="415" t="s">
        <v>1766</v>
      </c>
      <c r="C2488" s="415" t="s">
        <v>1835</v>
      </c>
      <c r="D2488" s="415" t="s">
        <v>1836</v>
      </c>
      <c r="E2488" s="416" t="s">
        <v>155</v>
      </c>
      <c r="F2488" s="415" t="s">
        <v>155</v>
      </c>
      <c r="G2488" s="415">
        <v>92796</v>
      </c>
      <c r="H2488" s="415" t="s">
        <v>1885</v>
      </c>
      <c r="I2488" s="415" t="s">
        <v>1419</v>
      </c>
      <c r="J2488" s="415" t="s">
        <v>273</v>
      </c>
      <c r="K2488" s="416">
        <v>11.08</v>
      </c>
      <c r="L2488" s="415" t="s">
        <v>217</v>
      </c>
    </row>
    <row r="2489" spans="1:12" x14ac:dyDescent="0.25">
      <c r="A2489" s="415" t="s">
        <v>1765</v>
      </c>
      <c r="B2489" s="415" t="s">
        <v>1766</v>
      </c>
      <c r="C2489" s="415" t="s">
        <v>1835</v>
      </c>
      <c r="D2489" s="415" t="s">
        <v>1836</v>
      </c>
      <c r="E2489" s="416" t="s">
        <v>155</v>
      </c>
      <c r="F2489" s="415" t="s">
        <v>155</v>
      </c>
      <c r="G2489" s="415">
        <v>92797</v>
      </c>
      <c r="H2489" s="415" t="s">
        <v>1886</v>
      </c>
      <c r="I2489" s="415" t="s">
        <v>1419</v>
      </c>
      <c r="J2489" s="415" t="s">
        <v>273</v>
      </c>
      <c r="K2489" s="416">
        <v>13.08</v>
      </c>
      <c r="L2489" s="415" t="s">
        <v>217</v>
      </c>
    </row>
    <row r="2490" spans="1:12" x14ac:dyDescent="0.25">
      <c r="A2490" s="415" t="s">
        <v>1765</v>
      </c>
      <c r="B2490" s="415" t="s">
        <v>1766</v>
      </c>
      <c r="C2490" s="415" t="s">
        <v>1835</v>
      </c>
      <c r="D2490" s="415" t="s">
        <v>1836</v>
      </c>
      <c r="E2490" s="416" t="s">
        <v>155</v>
      </c>
      <c r="F2490" s="415" t="s">
        <v>155</v>
      </c>
      <c r="G2490" s="415">
        <v>92798</v>
      </c>
      <c r="H2490" s="415" t="s">
        <v>1887</v>
      </c>
      <c r="I2490" s="415" t="s">
        <v>1419</v>
      </c>
      <c r="J2490" s="415" t="s">
        <v>273</v>
      </c>
      <c r="K2490" s="416">
        <v>13.06</v>
      </c>
      <c r="L2490" s="415" t="s">
        <v>217</v>
      </c>
    </row>
    <row r="2491" spans="1:12" x14ac:dyDescent="0.25">
      <c r="A2491" s="415" t="s">
        <v>1765</v>
      </c>
      <c r="B2491" s="415" t="s">
        <v>1766</v>
      </c>
      <c r="C2491" s="415" t="s">
        <v>1835</v>
      </c>
      <c r="D2491" s="415" t="s">
        <v>1836</v>
      </c>
      <c r="E2491" s="416" t="s">
        <v>155</v>
      </c>
      <c r="F2491" s="415" t="s">
        <v>155</v>
      </c>
      <c r="G2491" s="415">
        <v>92799</v>
      </c>
      <c r="H2491" s="415" t="s">
        <v>1888</v>
      </c>
      <c r="I2491" s="415" t="s">
        <v>1419</v>
      </c>
      <c r="J2491" s="415" t="s">
        <v>273</v>
      </c>
      <c r="K2491" s="416">
        <v>13.67</v>
      </c>
      <c r="L2491" s="415" t="s">
        <v>217</v>
      </c>
    </row>
    <row r="2492" spans="1:12" x14ac:dyDescent="0.25">
      <c r="A2492" s="415" t="s">
        <v>1765</v>
      </c>
      <c r="B2492" s="415" t="s">
        <v>1766</v>
      </c>
      <c r="C2492" s="415" t="s">
        <v>1835</v>
      </c>
      <c r="D2492" s="415" t="s">
        <v>1836</v>
      </c>
      <c r="E2492" s="416" t="s">
        <v>155</v>
      </c>
      <c r="F2492" s="415" t="s">
        <v>155</v>
      </c>
      <c r="G2492" s="415">
        <v>92800</v>
      </c>
      <c r="H2492" s="415" t="s">
        <v>1889</v>
      </c>
      <c r="I2492" s="415" t="s">
        <v>1419</v>
      </c>
      <c r="J2492" s="415" t="s">
        <v>273</v>
      </c>
      <c r="K2492" s="416">
        <v>12.88</v>
      </c>
      <c r="L2492" s="415" t="s">
        <v>217</v>
      </c>
    </row>
    <row r="2493" spans="1:12" x14ac:dyDescent="0.25">
      <c r="A2493" s="415" t="s">
        <v>1765</v>
      </c>
      <c r="B2493" s="415" t="s">
        <v>1766</v>
      </c>
      <c r="C2493" s="415" t="s">
        <v>1835</v>
      </c>
      <c r="D2493" s="415" t="s">
        <v>1836</v>
      </c>
      <c r="E2493" s="416" t="s">
        <v>155</v>
      </c>
      <c r="F2493" s="415" t="s">
        <v>155</v>
      </c>
      <c r="G2493" s="415">
        <v>92801</v>
      </c>
      <c r="H2493" s="415" t="s">
        <v>1890</v>
      </c>
      <c r="I2493" s="415" t="s">
        <v>1419</v>
      </c>
      <c r="J2493" s="415" t="s">
        <v>273</v>
      </c>
      <c r="K2493" s="416">
        <v>13.61</v>
      </c>
      <c r="L2493" s="415" t="s">
        <v>217</v>
      </c>
    </row>
    <row r="2494" spans="1:12" x14ac:dyDescent="0.25">
      <c r="A2494" s="415" t="s">
        <v>1765</v>
      </c>
      <c r="B2494" s="415" t="s">
        <v>1766</v>
      </c>
      <c r="C2494" s="415" t="s">
        <v>1835</v>
      </c>
      <c r="D2494" s="415" t="s">
        <v>1836</v>
      </c>
      <c r="E2494" s="416" t="s">
        <v>155</v>
      </c>
      <c r="F2494" s="415" t="s">
        <v>155</v>
      </c>
      <c r="G2494" s="415">
        <v>92802</v>
      </c>
      <c r="H2494" s="415" t="s">
        <v>1891</v>
      </c>
      <c r="I2494" s="415" t="s">
        <v>1419</v>
      </c>
      <c r="J2494" s="415" t="s">
        <v>273</v>
      </c>
      <c r="K2494" s="416">
        <v>13.83</v>
      </c>
      <c r="L2494" s="415" t="s">
        <v>217</v>
      </c>
    </row>
    <row r="2495" spans="1:12" x14ac:dyDescent="0.25">
      <c r="A2495" s="415" t="s">
        <v>1765</v>
      </c>
      <c r="B2495" s="415" t="s">
        <v>1766</v>
      </c>
      <c r="C2495" s="415" t="s">
        <v>1835</v>
      </c>
      <c r="D2495" s="415" t="s">
        <v>1836</v>
      </c>
      <c r="E2495" s="416" t="s">
        <v>155</v>
      </c>
      <c r="F2495" s="415" t="s">
        <v>155</v>
      </c>
      <c r="G2495" s="415">
        <v>92803</v>
      </c>
      <c r="H2495" s="415" t="s">
        <v>1892</v>
      </c>
      <c r="I2495" s="415" t="s">
        <v>1419</v>
      </c>
      <c r="J2495" s="415" t="s">
        <v>273</v>
      </c>
      <c r="K2495" s="416">
        <v>12.88</v>
      </c>
      <c r="L2495" s="415" t="s">
        <v>217</v>
      </c>
    </row>
    <row r="2496" spans="1:12" x14ac:dyDescent="0.25">
      <c r="A2496" s="415" t="s">
        <v>1765</v>
      </c>
      <c r="B2496" s="415" t="s">
        <v>1766</v>
      </c>
      <c r="C2496" s="415" t="s">
        <v>1835</v>
      </c>
      <c r="D2496" s="415" t="s">
        <v>1836</v>
      </c>
      <c r="E2496" s="416" t="s">
        <v>155</v>
      </c>
      <c r="F2496" s="415" t="s">
        <v>155</v>
      </c>
      <c r="G2496" s="415">
        <v>92804</v>
      </c>
      <c r="H2496" s="415" t="s">
        <v>1893</v>
      </c>
      <c r="I2496" s="415" t="s">
        <v>1419</v>
      </c>
      <c r="J2496" s="415" t="s">
        <v>273</v>
      </c>
      <c r="K2496" s="416">
        <v>11.11</v>
      </c>
      <c r="L2496" s="415" t="s">
        <v>217</v>
      </c>
    </row>
    <row r="2497" spans="1:12" x14ac:dyDescent="0.25">
      <c r="A2497" s="415" t="s">
        <v>1765</v>
      </c>
      <c r="B2497" s="415" t="s">
        <v>1766</v>
      </c>
      <c r="C2497" s="415" t="s">
        <v>1835</v>
      </c>
      <c r="D2497" s="415" t="s">
        <v>1836</v>
      </c>
      <c r="E2497" s="416" t="s">
        <v>155</v>
      </c>
      <c r="F2497" s="415" t="s">
        <v>155</v>
      </c>
      <c r="G2497" s="415">
        <v>92805</v>
      </c>
      <c r="H2497" s="415" t="s">
        <v>1894</v>
      </c>
      <c r="I2497" s="415" t="s">
        <v>1419</v>
      </c>
      <c r="J2497" s="415" t="s">
        <v>273</v>
      </c>
      <c r="K2497" s="416">
        <v>11.06</v>
      </c>
      <c r="L2497" s="415" t="s">
        <v>217</v>
      </c>
    </row>
    <row r="2498" spans="1:12" x14ac:dyDescent="0.25">
      <c r="A2498" s="415" t="s">
        <v>1765</v>
      </c>
      <c r="B2498" s="415" t="s">
        <v>1766</v>
      </c>
      <c r="C2498" s="415" t="s">
        <v>1835</v>
      </c>
      <c r="D2498" s="415" t="s">
        <v>1836</v>
      </c>
      <c r="E2498" s="416" t="s">
        <v>155</v>
      </c>
      <c r="F2498" s="415" t="s">
        <v>155</v>
      </c>
      <c r="G2498" s="415">
        <v>92806</v>
      </c>
      <c r="H2498" s="415" t="s">
        <v>1895</v>
      </c>
      <c r="I2498" s="415" t="s">
        <v>1419</v>
      </c>
      <c r="J2498" s="415" t="s">
        <v>273</v>
      </c>
      <c r="K2498" s="416">
        <v>13.06</v>
      </c>
      <c r="L2498" s="415" t="s">
        <v>217</v>
      </c>
    </row>
    <row r="2499" spans="1:12" x14ac:dyDescent="0.25">
      <c r="A2499" s="415" t="s">
        <v>1765</v>
      </c>
      <c r="B2499" s="415" t="s">
        <v>1766</v>
      </c>
      <c r="C2499" s="415" t="s">
        <v>1835</v>
      </c>
      <c r="D2499" s="415" t="s">
        <v>1836</v>
      </c>
      <c r="E2499" s="416" t="s">
        <v>155</v>
      </c>
      <c r="F2499" s="415" t="s">
        <v>155</v>
      </c>
      <c r="G2499" s="415">
        <v>92875</v>
      </c>
      <c r="H2499" s="415" t="s">
        <v>1896</v>
      </c>
      <c r="I2499" s="415" t="s">
        <v>1419</v>
      </c>
      <c r="J2499" s="415" t="s">
        <v>273</v>
      </c>
      <c r="K2499" s="416">
        <v>12.68</v>
      </c>
      <c r="L2499" s="415" t="s">
        <v>217</v>
      </c>
    </row>
    <row r="2500" spans="1:12" x14ac:dyDescent="0.25">
      <c r="A2500" s="415" t="s">
        <v>1765</v>
      </c>
      <c r="B2500" s="415" t="s">
        <v>1766</v>
      </c>
      <c r="C2500" s="415" t="s">
        <v>1835</v>
      </c>
      <c r="D2500" s="415" t="s">
        <v>1836</v>
      </c>
      <c r="E2500" s="416" t="s">
        <v>155</v>
      </c>
      <c r="F2500" s="415" t="s">
        <v>155</v>
      </c>
      <c r="G2500" s="415">
        <v>92876</v>
      </c>
      <c r="H2500" s="415" t="s">
        <v>1897</v>
      </c>
      <c r="I2500" s="415" t="s">
        <v>1419</v>
      </c>
      <c r="J2500" s="415" t="s">
        <v>273</v>
      </c>
      <c r="K2500" s="416">
        <v>12.69</v>
      </c>
      <c r="L2500" s="415" t="s">
        <v>217</v>
      </c>
    </row>
    <row r="2501" spans="1:12" x14ac:dyDescent="0.25">
      <c r="A2501" s="415" t="s">
        <v>1765</v>
      </c>
      <c r="B2501" s="415" t="s">
        <v>1766</v>
      </c>
      <c r="C2501" s="415" t="s">
        <v>1835</v>
      </c>
      <c r="D2501" s="415" t="s">
        <v>1836</v>
      </c>
      <c r="E2501" s="416" t="s">
        <v>155</v>
      </c>
      <c r="F2501" s="415" t="s">
        <v>155</v>
      </c>
      <c r="G2501" s="415">
        <v>92877</v>
      </c>
      <c r="H2501" s="415" t="s">
        <v>1898</v>
      </c>
      <c r="I2501" s="415" t="s">
        <v>1419</v>
      </c>
      <c r="J2501" s="415" t="s">
        <v>273</v>
      </c>
      <c r="K2501" s="416">
        <v>13.92</v>
      </c>
      <c r="L2501" s="415" t="s">
        <v>217</v>
      </c>
    </row>
    <row r="2502" spans="1:12" x14ac:dyDescent="0.25">
      <c r="A2502" s="415" t="s">
        <v>1765</v>
      </c>
      <c r="B2502" s="415" t="s">
        <v>1766</v>
      </c>
      <c r="C2502" s="415" t="s">
        <v>1835</v>
      </c>
      <c r="D2502" s="415" t="s">
        <v>1836</v>
      </c>
      <c r="E2502" s="416" t="s">
        <v>155</v>
      </c>
      <c r="F2502" s="415" t="s">
        <v>155</v>
      </c>
      <c r="G2502" s="415">
        <v>92878</v>
      </c>
      <c r="H2502" s="415" t="s">
        <v>1899</v>
      </c>
      <c r="I2502" s="415" t="s">
        <v>1419</v>
      </c>
      <c r="J2502" s="415" t="s">
        <v>273</v>
      </c>
      <c r="K2502" s="416">
        <v>13.8</v>
      </c>
      <c r="L2502" s="415" t="s">
        <v>217</v>
      </c>
    </row>
    <row r="2503" spans="1:12" x14ac:dyDescent="0.25">
      <c r="A2503" s="415" t="s">
        <v>1765</v>
      </c>
      <c r="B2503" s="415" t="s">
        <v>1766</v>
      </c>
      <c r="C2503" s="415" t="s">
        <v>1835</v>
      </c>
      <c r="D2503" s="415" t="s">
        <v>1836</v>
      </c>
      <c r="E2503" s="416" t="s">
        <v>155</v>
      </c>
      <c r="F2503" s="415" t="s">
        <v>155</v>
      </c>
      <c r="G2503" s="415">
        <v>92879</v>
      </c>
      <c r="H2503" s="415" t="s">
        <v>1900</v>
      </c>
      <c r="I2503" s="415" t="s">
        <v>1419</v>
      </c>
      <c r="J2503" s="415" t="s">
        <v>273</v>
      </c>
      <c r="K2503" s="416">
        <v>13.72</v>
      </c>
      <c r="L2503" s="415" t="s">
        <v>217</v>
      </c>
    </row>
    <row r="2504" spans="1:12" x14ac:dyDescent="0.25">
      <c r="A2504" s="415" t="s">
        <v>1765</v>
      </c>
      <c r="B2504" s="415" t="s">
        <v>1766</v>
      </c>
      <c r="C2504" s="415" t="s">
        <v>1835</v>
      </c>
      <c r="D2504" s="415" t="s">
        <v>1836</v>
      </c>
      <c r="E2504" s="416" t="s">
        <v>155</v>
      </c>
      <c r="F2504" s="415" t="s">
        <v>155</v>
      </c>
      <c r="G2504" s="415">
        <v>92880</v>
      </c>
      <c r="H2504" s="415" t="s">
        <v>1901</v>
      </c>
      <c r="I2504" s="415" t="s">
        <v>1419</v>
      </c>
      <c r="J2504" s="415" t="s">
        <v>273</v>
      </c>
      <c r="K2504" s="416">
        <v>14.06</v>
      </c>
      <c r="L2504" s="415" t="s">
        <v>217</v>
      </c>
    </row>
    <row r="2505" spans="1:12" x14ac:dyDescent="0.25">
      <c r="A2505" s="415" t="s">
        <v>1765</v>
      </c>
      <c r="B2505" s="415" t="s">
        <v>1766</v>
      </c>
      <c r="C2505" s="415" t="s">
        <v>1835</v>
      </c>
      <c r="D2505" s="415" t="s">
        <v>1836</v>
      </c>
      <c r="E2505" s="416" t="s">
        <v>155</v>
      </c>
      <c r="F2505" s="415" t="s">
        <v>155</v>
      </c>
      <c r="G2505" s="415">
        <v>92881</v>
      </c>
      <c r="H2505" s="415" t="s">
        <v>1902</v>
      </c>
      <c r="I2505" s="415" t="s">
        <v>1419</v>
      </c>
      <c r="J2505" s="415" t="s">
        <v>273</v>
      </c>
      <c r="K2505" s="416">
        <v>14.04</v>
      </c>
      <c r="L2505" s="415" t="s">
        <v>217</v>
      </c>
    </row>
    <row r="2506" spans="1:12" x14ac:dyDescent="0.25">
      <c r="A2506" s="415" t="s">
        <v>1765</v>
      </c>
      <c r="B2506" s="415" t="s">
        <v>1766</v>
      </c>
      <c r="C2506" s="415" t="s">
        <v>1835</v>
      </c>
      <c r="D2506" s="415" t="s">
        <v>1836</v>
      </c>
      <c r="E2506" s="416" t="s">
        <v>155</v>
      </c>
      <c r="F2506" s="415" t="s">
        <v>155</v>
      </c>
      <c r="G2506" s="415">
        <v>92882</v>
      </c>
      <c r="H2506" s="415" t="s">
        <v>1903</v>
      </c>
      <c r="I2506" s="415" t="s">
        <v>1419</v>
      </c>
      <c r="J2506" s="415" t="s">
        <v>216</v>
      </c>
      <c r="K2506" s="416">
        <v>15.69</v>
      </c>
      <c r="L2506" s="415" t="s">
        <v>217</v>
      </c>
    </row>
    <row r="2507" spans="1:12" x14ac:dyDescent="0.25">
      <c r="A2507" s="415" t="s">
        <v>1765</v>
      </c>
      <c r="B2507" s="415" t="s">
        <v>1766</v>
      </c>
      <c r="C2507" s="415" t="s">
        <v>1835</v>
      </c>
      <c r="D2507" s="415" t="s">
        <v>1836</v>
      </c>
      <c r="E2507" s="416" t="s">
        <v>155</v>
      </c>
      <c r="F2507" s="415" t="s">
        <v>155</v>
      </c>
      <c r="G2507" s="415">
        <v>92883</v>
      </c>
      <c r="H2507" s="415" t="s">
        <v>1904</v>
      </c>
      <c r="I2507" s="415" t="s">
        <v>1419</v>
      </c>
      <c r="J2507" s="415" t="s">
        <v>216</v>
      </c>
      <c r="K2507" s="416">
        <v>15.1</v>
      </c>
      <c r="L2507" s="415" t="s">
        <v>217</v>
      </c>
    </row>
    <row r="2508" spans="1:12" x14ac:dyDescent="0.25">
      <c r="A2508" s="415" t="s">
        <v>1765</v>
      </c>
      <c r="B2508" s="415" t="s">
        <v>1766</v>
      </c>
      <c r="C2508" s="415" t="s">
        <v>1835</v>
      </c>
      <c r="D2508" s="415" t="s">
        <v>1836</v>
      </c>
      <c r="E2508" s="416" t="s">
        <v>155</v>
      </c>
      <c r="F2508" s="415" t="s">
        <v>155</v>
      </c>
      <c r="G2508" s="415">
        <v>92884</v>
      </c>
      <c r="H2508" s="415" t="s">
        <v>1905</v>
      </c>
      <c r="I2508" s="415" t="s">
        <v>1419</v>
      </c>
      <c r="J2508" s="415" t="s">
        <v>216</v>
      </c>
      <c r="K2508" s="416">
        <v>15.88</v>
      </c>
      <c r="L2508" s="415" t="s">
        <v>217</v>
      </c>
    </row>
    <row r="2509" spans="1:12" x14ac:dyDescent="0.25">
      <c r="A2509" s="415" t="s">
        <v>1765</v>
      </c>
      <c r="B2509" s="415" t="s">
        <v>1766</v>
      </c>
      <c r="C2509" s="415" t="s">
        <v>1835</v>
      </c>
      <c r="D2509" s="415" t="s">
        <v>1836</v>
      </c>
      <c r="E2509" s="416" t="s">
        <v>155</v>
      </c>
      <c r="F2509" s="415" t="s">
        <v>155</v>
      </c>
      <c r="G2509" s="415">
        <v>92885</v>
      </c>
      <c r="H2509" s="415" t="s">
        <v>1906</v>
      </c>
      <c r="I2509" s="415" t="s">
        <v>1419</v>
      </c>
      <c r="J2509" s="415" t="s">
        <v>216</v>
      </c>
      <c r="K2509" s="416">
        <v>15.4</v>
      </c>
      <c r="L2509" s="415" t="s">
        <v>217</v>
      </c>
    </row>
    <row r="2510" spans="1:12" x14ac:dyDescent="0.25">
      <c r="A2510" s="415" t="s">
        <v>1765</v>
      </c>
      <c r="B2510" s="415" t="s">
        <v>1766</v>
      </c>
      <c r="C2510" s="415" t="s">
        <v>1835</v>
      </c>
      <c r="D2510" s="415" t="s">
        <v>1836</v>
      </c>
      <c r="E2510" s="416" t="s">
        <v>155</v>
      </c>
      <c r="F2510" s="415" t="s">
        <v>155</v>
      </c>
      <c r="G2510" s="415">
        <v>92886</v>
      </c>
      <c r="H2510" s="415" t="s">
        <v>1907</v>
      </c>
      <c r="I2510" s="415" t="s">
        <v>1419</v>
      </c>
      <c r="J2510" s="415" t="s">
        <v>216</v>
      </c>
      <c r="K2510" s="416">
        <v>15</v>
      </c>
      <c r="L2510" s="415" t="s">
        <v>217</v>
      </c>
    </row>
    <row r="2511" spans="1:12" x14ac:dyDescent="0.25">
      <c r="A2511" s="415" t="s">
        <v>1765</v>
      </c>
      <c r="B2511" s="415" t="s">
        <v>1766</v>
      </c>
      <c r="C2511" s="415" t="s">
        <v>1835</v>
      </c>
      <c r="D2511" s="415" t="s">
        <v>1836</v>
      </c>
      <c r="E2511" s="416" t="s">
        <v>155</v>
      </c>
      <c r="F2511" s="415" t="s">
        <v>155</v>
      </c>
      <c r="G2511" s="415">
        <v>92887</v>
      </c>
      <c r="H2511" s="415" t="s">
        <v>1908</v>
      </c>
      <c r="I2511" s="415" t="s">
        <v>1419</v>
      </c>
      <c r="J2511" s="415" t="s">
        <v>216</v>
      </c>
      <c r="K2511" s="416">
        <v>15.11</v>
      </c>
      <c r="L2511" s="415" t="s">
        <v>217</v>
      </c>
    </row>
    <row r="2512" spans="1:12" x14ac:dyDescent="0.25">
      <c r="A2512" s="415" t="s">
        <v>1765</v>
      </c>
      <c r="B2512" s="415" t="s">
        <v>1766</v>
      </c>
      <c r="C2512" s="415" t="s">
        <v>1835</v>
      </c>
      <c r="D2512" s="415" t="s">
        <v>1836</v>
      </c>
      <c r="E2512" s="416" t="s">
        <v>155</v>
      </c>
      <c r="F2512" s="415" t="s">
        <v>155</v>
      </c>
      <c r="G2512" s="415">
        <v>92888</v>
      </c>
      <c r="H2512" s="415" t="s">
        <v>1909</v>
      </c>
      <c r="I2512" s="415" t="s">
        <v>1419</v>
      </c>
      <c r="J2512" s="415" t="s">
        <v>273</v>
      </c>
      <c r="K2512" s="416">
        <v>14.91</v>
      </c>
      <c r="L2512" s="415" t="s">
        <v>217</v>
      </c>
    </row>
    <row r="2513" spans="1:12" x14ac:dyDescent="0.25">
      <c r="A2513" s="415" t="s">
        <v>1765</v>
      </c>
      <c r="B2513" s="415" t="s">
        <v>1766</v>
      </c>
      <c r="C2513" s="415" t="s">
        <v>1835</v>
      </c>
      <c r="D2513" s="415" t="s">
        <v>1836</v>
      </c>
      <c r="E2513" s="416" t="s">
        <v>155</v>
      </c>
      <c r="F2513" s="415" t="s">
        <v>155</v>
      </c>
      <c r="G2513" s="415">
        <v>92915</v>
      </c>
      <c r="H2513" s="415" t="s">
        <v>1910</v>
      </c>
      <c r="I2513" s="415" t="s">
        <v>1419</v>
      </c>
      <c r="J2513" s="415" t="s">
        <v>216</v>
      </c>
      <c r="K2513" s="416">
        <v>18.170000000000002</v>
      </c>
      <c r="L2513" s="415" t="s">
        <v>217</v>
      </c>
    </row>
    <row r="2514" spans="1:12" x14ac:dyDescent="0.25">
      <c r="A2514" s="415" t="s">
        <v>1765</v>
      </c>
      <c r="B2514" s="415" t="s">
        <v>1766</v>
      </c>
      <c r="C2514" s="415" t="s">
        <v>1835</v>
      </c>
      <c r="D2514" s="415" t="s">
        <v>1836</v>
      </c>
      <c r="E2514" s="416" t="s">
        <v>155</v>
      </c>
      <c r="F2514" s="415" t="s">
        <v>155</v>
      </c>
      <c r="G2514" s="415">
        <v>92916</v>
      </c>
      <c r="H2514" s="415" t="s">
        <v>1911</v>
      </c>
      <c r="I2514" s="415" t="s">
        <v>1419</v>
      </c>
      <c r="J2514" s="415" t="s">
        <v>216</v>
      </c>
      <c r="K2514" s="416">
        <v>17.73</v>
      </c>
      <c r="L2514" s="415" t="s">
        <v>217</v>
      </c>
    </row>
    <row r="2515" spans="1:12" x14ac:dyDescent="0.25">
      <c r="A2515" s="415" t="s">
        <v>1765</v>
      </c>
      <c r="B2515" s="415" t="s">
        <v>1766</v>
      </c>
      <c r="C2515" s="415" t="s">
        <v>1835</v>
      </c>
      <c r="D2515" s="415" t="s">
        <v>1836</v>
      </c>
      <c r="E2515" s="416" t="s">
        <v>155</v>
      </c>
      <c r="F2515" s="415" t="s">
        <v>155</v>
      </c>
      <c r="G2515" s="415">
        <v>92917</v>
      </c>
      <c r="H2515" s="415" t="s">
        <v>1912</v>
      </c>
      <c r="I2515" s="415" t="s">
        <v>1419</v>
      </c>
      <c r="J2515" s="415" t="s">
        <v>216</v>
      </c>
      <c r="K2515" s="416">
        <v>17.04</v>
      </c>
      <c r="L2515" s="415" t="s">
        <v>217</v>
      </c>
    </row>
    <row r="2516" spans="1:12" x14ac:dyDescent="0.25">
      <c r="A2516" s="415" t="s">
        <v>1765</v>
      </c>
      <c r="B2516" s="415" t="s">
        <v>1766</v>
      </c>
      <c r="C2516" s="415" t="s">
        <v>1835</v>
      </c>
      <c r="D2516" s="415" t="s">
        <v>1836</v>
      </c>
      <c r="E2516" s="416" t="s">
        <v>155</v>
      </c>
      <c r="F2516" s="415" t="s">
        <v>155</v>
      </c>
      <c r="G2516" s="415">
        <v>92919</v>
      </c>
      <c r="H2516" s="415" t="s">
        <v>1913</v>
      </c>
      <c r="I2516" s="415" t="s">
        <v>1419</v>
      </c>
      <c r="J2516" s="415" t="s">
        <v>216</v>
      </c>
      <c r="K2516" s="416">
        <v>15.41</v>
      </c>
      <c r="L2516" s="415" t="s">
        <v>217</v>
      </c>
    </row>
    <row r="2517" spans="1:12" x14ac:dyDescent="0.25">
      <c r="A2517" s="415" t="s">
        <v>1765</v>
      </c>
      <c r="B2517" s="415" t="s">
        <v>1766</v>
      </c>
      <c r="C2517" s="415" t="s">
        <v>1835</v>
      </c>
      <c r="D2517" s="415" t="s">
        <v>1836</v>
      </c>
      <c r="E2517" s="416" t="s">
        <v>155</v>
      </c>
      <c r="F2517" s="415" t="s">
        <v>155</v>
      </c>
      <c r="G2517" s="415">
        <v>92921</v>
      </c>
      <c r="H2517" s="415" t="s">
        <v>1914</v>
      </c>
      <c r="I2517" s="415" t="s">
        <v>1419</v>
      </c>
      <c r="J2517" s="415" t="s">
        <v>216</v>
      </c>
      <c r="K2517" s="416">
        <v>13.11</v>
      </c>
      <c r="L2517" s="415" t="s">
        <v>217</v>
      </c>
    </row>
    <row r="2518" spans="1:12" x14ac:dyDescent="0.25">
      <c r="A2518" s="415" t="s">
        <v>1765</v>
      </c>
      <c r="B2518" s="415" t="s">
        <v>1766</v>
      </c>
      <c r="C2518" s="415" t="s">
        <v>1835</v>
      </c>
      <c r="D2518" s="415" t="s">
        <v>1836</v>
      </c>
      <c r="E2518" s="416" t="s">
        <v>155</v>
      </c>
      <c r="F2518" s="415" t="s">
        <v>155</v>
      </c>
      <c r="G2518" s="415">
        <v>92922</v>
      </c>
      <c r="H2518" s="415" t="s">
        <v>1915</v>
      </c>
      <c r="I2518" s="415" t="s">
        <v>1419</v>
      </c>
      <c r="J2518" s="415" t="s">
        <v>216</v>
      </c>
      <c r="K2518" s="416">
        <v>12.59</v>
      </c>
      <c r="L2518" s="415" t="s">
        <v>217</v>
      </c>
    </row>
    <row r="2519" spans="1:12" x14ac:dyDescent="0.25">
      <c r="A2519" s="415" t="s">
        <v>1765</v>
      </c>
      <c r="B2519" s="415" t="s">
        <v>1766</v>
      </c>
      <c r="C2519" s="415" t="s">
        <v>1835</v>
      </c>
      <c r="D2519" s="415" t="s">
        <v>1836</v>
      </c>
      <c r="E2519" s="416" t="s">
        <v>155</v>
      </c>
      <c r="F2519" s="415" t="s">
        <v>155</v>
      </c>
      <c r="G2519" s="415">
        <v>92923</v>
      </c>
      <c r="H2519" s="415" t="s">
        <v>1916</v>
      </c>
      <c r="I2519" s="415" t="s">
        <v>1419</v>
      </c>
      <c r="J2519" s="415" t="s">
        <v>216</v>
      </c>
      <c r="K2519" s="416">
        <v>14.29</v>
      </c>
      <c r="L2519" s="415" t="s">
        <v>217</v>
      </c>
    </row>
    <row r="2520" spans="1:12" x14ac:dyDescent="0.25">
      <c r="A2520" s="415" t="s">
        <v>1765</v>
      </c>
      <c r="B2520" s="415" t="s">
        <v>1766</v>
      </c>
      <c r="C2520" s="415" t="s">
        <v>1835</v>
      </c>
      <c r="D2520" s="415" t="s">
        <v>1836</v>
      </c>
      <c r="E2520" s="416" t="s">
        <v>155</v>
      </c>
      <c r="F2520" s="415" t="s">
        <v>155</v>
      </c>
      <c r="G2520" s="415">
        <v>92924</v>
      </c>
      <c r="H2520" s="415" t="s">
        <v>1917</v>
      </c>
      <c r="I2520" s="415" t="s">
        <v>1419</v>
      </c>
      <c r="J2520" s="415" t="s">
        <v>273</v>
      </c>
      <c r="K2520" s="416">
        <v>14.02</v>
      </c>
      <c r="L2520" s="415" t="s">
        <v>217</v>
      </c>
    </row>
    <row r="2521" spans="1:12" x14ac:dyDescent="0.25">
      <c r="A2521" s="415" t="s">
        <v>1765</v>
      </c>
      <c r="B2521" s="415" t="s">
        <v>1766</v>
      </c>
      <c r="C2521" s="415" t="s">
        <v>1835</v>
      </c>
      <c r="D2521" s="415" t="s">
        <v>1836</v>
      </c>
      <c r="E2521" s="416" t="s">
        <v>155</v>
      </c>
      <c r="F2521" s="415" t="s">
        <v>155</v>
      </c>
      <c r="G2521" s="415">
        <v>95445</v>
      </c>
      <c r="H2521" s="415" t="s">
        <v>7138</v>
      </c>
      <c r="I2521" s="415" t="s">
        <v>1419</v>
      </c>
      <c r="J2521" s="415" t="s">
        <v>273</v>
      </c>
      <c r="K2521" s="416">
        <v>12.1</v>
      </c>
      <c r="L2521" s="415" t="s">
        <v>217</v>
      </c>
    </row>
    <row r="2522" spans="1:12" x14ac:dyDescent="0.25">
      <c r="A2522" s="415" t="s">
        <v>1765</v>
      </c>
      <c r="B2522" s="415" t="s">
        <v>1766</v>
      </c>
      <c r="C2522" s="415" t="s">
        <v>1835</v>
      </c>
      <c r="D2522" s="415" t="s">
        <v>1836</v>
      </c>
      <c r="E2522" s="416" t="s">
        <v>155</v>
      </c>
      <c r="F2522" s="415" t="s">
        <v>155</v>
      </c>
      <c r="G2522" s="415">
        <v>95446</v>
      </c>
      <c r="H2522" s="415" t="s">
        <v>7139</v>
      </c>
      <c r="I2522" s="415" t="s">
        <v>1419</v>
      </c>
      <c r="J2522" s="415" t="s">
        <v>273</v>
      </c>
      <c r="K2522" s="416">
        <v>13.19</v>
      </c>
      <c r="L2522" s="415" t="s">
        <v>217</v>
      </c>
    </row>
    <row r="2523" spans="1:12" x14ac:dyDescent="0.25">
      <c r="A2523" s="415" t="s">
        <v>1765</v>
      </c>
      <c r="B2523" s="415" t="s">
        <v>1766</v>
      </c>
      <c r="C2523" s="415" t="s">
        <v>1835</v>
      </c>
      <c r="D2523" s="415" t="s">
        <v>1836</v>
      </c>
      <c r="E2523" s="416" t="s">
        <v>155</v>
      </c>
      <c r="F2523" s="415" t="s">
        <v>155</v>
      </c>
      <c r="G2523" s="415">
        <v>95448</v>
      </c>
      <c r="H2523" s="415" t="s">
        <v>1918</v>
      </c>
      <c r="I2523" s="415" t="s">
        <v>1419</v>
      </c>
      <c r="J2523" s="415" t="s">
        <v>273</v>
      </c>
      <c r="K2523" s="416">
        <v>14.34</v>
      </c>
      <c r="L2523" s="415" t="s">
        <v>217</v>
      </c>
    </row>
    <row r="2524" spans="1:12" x14ac:dyDescent="0.25">
      <c r="A2524" s="415" t="s">
        <v>1765</v>
      </c>
      <c r="B2524" s="415" t="s">
        <v>1766</v>
      </c>
      <c r="C2524" s="415" t="s">
        <v>1835</v>
      </c>
      <c r="D2524" s="415" t="s">
        <v>1836</v>
      </c>
      <c r="E2524" s="416" t="s">
        <v>155</v>
      </c>
      <c r="F2524" s="415" t="s">
        <v>155</v>
      </c>
      <c r="G2524" s="415">
        <v>95576</v>
      </c>
      <c r="H2524" s="415" t="s">
        <v>7140</v>
      </c>
      <c r="I2524" s="415" t="s">
        <v>1419</v>
      </c>
      <c r="J2524" s="415" t="s">
        <v>273</v>
      </c>
      <c r="K2524" s="416">
        <v>16</v>
      </c>
      <c r="L2524" s="415" t="s">
        <v>217</v>
      </c>
    </row>
    <row r="2525" spans="1:12" x14ac:dyDescent="0.25">
      <c r="A2525" s="415" t="s">
        <v>1765</v>
      </c>
      <c r="B2525" s="415" t="s">
        <v>1766</v>
      </c>
      <c r="C2525" s="415" t="s">
        <v>1835</v>
      </c>
      <c r="D2525" s="415" t="s">
        <v>1836</v>
      </c>
      <c r="E2525" s="416" t="s">
        <v>155</v>
      </c>
      <c r="F2525" s="415" t="s">
        <v>155</v>
      </c>
      <c r="G2525" s="415">
        <v>95577</v>
      </c>
      <c r="H2525" s="415" t="s">
        <v>7141</v>
      </c>
      <c r="I2525" s="415" t="s">
        <v>1419</v>
      </c>
      <c r="J2525" s="415" t="s">
        <v>273</v>
      </c>
      <c r="K2525" s="416">
        <v>14.2</v>
      </c>
      <c r="L2525" s="415" t="s">
        <v>217</v>
      </c>
    </row>
    <row r="2526" spans="1:12" x14ac:dyDescent="0.25">
      <c r="A2526" s="415" t="s">
        <v>1765</v>
      </c>
      <c r="B2526" s="415" t="s">
        <v>1766</v>
      </c>
      <c r="C2526" s="415" t="s">
        <v>1835</v>
      </c>
      <c r="D2526" s="415" t="s">
        <v>1836</v>
      </c>
      <c r="E2526" s="416" t="s">
        <v>155</v>
      </c>
      <c r="F2526" s="415" t="s">
        <v>155</v>
      </c>
      <c r="G2526" s="415">
        <v>95578</v>
      </c>
      <c r="H2526" s="415" t="s">
        <v>7142</v>
      </c>
      <c r="I2526" s="415" t="s">
        <v>1419</v>
      </c>
      <c r="J2526" s="415" t="s">
        <v>273</v>
      </c>
      <c r="K2526" s="416">
        <v>12.06</v>
      </c>
      <c r="L2526" s="415" t="s">
        <v>217</v>
      </c>
    </row>
    <row r="2527" spans="1:12" x14ac:dyDescent="0.25">
      <c r="A2527" s="415" t="s">
        <v>1765</v>
      </c>
      <c r="B2527" s="415" t="s">
        <v>1766</v>
      </c>
      <c r="C2527" s="415" t="s">
        <v>1835</v>
      </c>
      <c r="D2527" s="415" t="s">
        <v>1836</v>
      </c>
      <c r="E2527" s="416" t="s">
        <v>155</v>
      </c>
      <c r="F2527" s="415" t="s">
        <v>155</v>
      </c>
      <c r="G2527" s="415">
        <v>95579</v>
      </c>
      <c r="H2527" s="415" t="s">
        <v>7143</v>
      </c>
      <c r="I2527" s="415" t="s">
        <v>1419</v>
      </c>
      <c r="J2527" s="415" t="s">
        <v>273</v>
      </c>
      <c r="K2527" s="416">
        <v>11.84</v>
      </c>
      <c r="L2527" s="415" t="s">
        <v>217</v>
      </c>
    </row>
    <row r="2528" spans="1:12" x14ac:dyDescent="0.25">
      <c r="A2528" s="415" t="s">
        <v>1765</v>
      </c>
      <c r="B2528" s="415" t="s">
        <v>1766</v>
      </c>
      <c r="C2528" s="415" t="s">
        <v>1835</v>
      </c>
      <c r="D2528" s="415" t="s">
        <v>1836</v>
      </c>
      <c r="E2528" s="416" t="s">
        <v>155</v>
      </c>
      <c r="F2528" s="415" t="s">
        <v>155</v>
      </c>
      <c r="G2528" s="415">
        <v>95580</v>
      </c>
      <c r="H2528" s="415" t="s">
        <v>7144</v>
      </c>
      <c r="I2528" s="415" t="s">
        <v>1419</v>
      </c>
      <c r="J2528" s="415" t="s">
        <v>273</v>
      </c>
      <c r="K2528" s="416">
        <v>13.79</v>
      </c>
      <c r="L2528" s="415" t="s">
        <v>217</v>
      </c>
    </row>
    <row r="2529" spans="1:12" x14ac:dyDescent="0.25">
      <c r="A2529" s="415" t="s">
        <v>1765</v>
      </c>
      <c r="B2529" s="415" t="s">
        <v>1766</v>
      </c>
      <c r="C2529" s="415" t="s">
        <v>1835</v>
      </c>
      <c r="D2529" s="415" t="s">
        <v>1836</v>
      </c>
      <c r="E2529" s="416" t="s">
        <v>155</v>
      </c>
      <c r="F2529" s="415" t="s">
        <v>155</v>
      </c>
      <c r="G2529" s="415">
        <v>95581</v>
      </c>
      <c r="H2529" s="415" t="s">
        <v>7145</v>
      </c>
      <c r="I2529" s="415" t="s">
        <v>1419</v>
      </c>
      <c r="J2529" s="415" t="s">
        <v>273</v>
      </c>
      <c r="K2529" s="416">
        <v>13.75</v>
      </c>
      <c r="L2529" s="415" t="s">
        <v>217</v>
      </c>
    </row>
    <row r="2530" spans="1:12" x14ac:dyDescent="0.25">
      <c r="A2530" s="415" t="s">
        <v>1765</v>
      </c>
      <c r="B2530" s="415" t="s">
        <v>1766</v>
      </c>
      <c r="C2530" s="415" t="s">
        <v>1835</v>
      </c>
      <c r="D2530" s="415" t="s">
        <v>1836</v>
      </c>
      <c r="E2530" s="416" t="s">
        <v>155</v>
      </c>
      <c r="F2530" s="415" t="s">
        <v>155</v>
      </c>
      <c r="G2530" s="415">
        <v>95582</v>
      </c>
      <c r="H2530" s="415" t="s">
        <v>7146</v>
      </c>
      <c r="I2530" s="415" t="s">
        <v>1419</v>
      </c>
      <c r="J2530" s="415" t="s">
        <v>273</v>
      </c>
      <c r="K2530" s="416">
        <v>15.02</v>
      </c>
      <c r="L2530" s="415" t="s">
        <v>217</v>
      </c>
    </row>
    <row r="2531" spans="1:12" x14ac:dyDescent="0.25">
      <c r="A2531" s="415" t="s">
        <v>1765</v>
      </c>
      <c r="B2531" s="415" t="s">
        <v>1766</v>
      </c>
      <c r="C2531" s="415" t="s">
        <v>1835</v>
      </c>
      <c r="D2531" s="415" t="s">
        <v>1836</v>
      </c>
      <c r="E2531" s="416" t="s">
        <v>155</v>
      </c>
      <c r="F2531" s="415" t="s">
        <v>155</v>
      </c>
      <c r="G2531" s="415">
        <v>95583</v>
      </c>
      <c r="H2531" s="415" t="s">
        <v>7147</v>
      </c>
      <c r="I2531" s="415" t="s">
        <v>1419</v>
      </c>
      <c r="J2531" s="415" t="s">
        <v>273</v>
      </c>
      <c r="K2531" s="416">
        <v>16.48</v>
      </c>
      <c r="L2531" s="415" t="s">
        <v>217</v>
      </c>
    </row>
    <row r="2532" spans="1:12" x14ac:dyDescent="0.25">
      <c r="A2532" s="415" t="s">
        <v>1765</v>
      </c>
      <c r="B2532" s="415" t="s">
        <v>1766</v>
      </c>
      <c r="C2532" s="415" t="s">
        <v>1835</v>
      </c>
      <c r="D2532" s="415" t="s">
        <v>1836</v>
      </c>
      <c r="E2532" s="416" t="s">
        <v>155</v>
      </c>
      <c r="F2532" s="415" t="s">
        <v>155</v>
      </c>
      <c r="G2532" s="415">
        <v>95584</v>
      </c>
      <c r="H2532" s="415" t="s">
        <v>7148</v>
      </c>
      <c r="I2532" s="415" t="s">
        <v>1419</v>
      </c>
      <c r="J2532" s="415" t="s">
        <v>273</v>
      </c>
      <c r="K2532" s="416">
        <v>16.14</v>
      </c>
      <c r="L2532" s="415" t="s">
        <v>217</v>
      </c>
    </row>
    <row r="2533" spans="1:12" x14ac:dyDescent="0.25">
      <c r="A2533" s="415" t="s">
        <v>1765</v>
      </c>
      <c r="B2533" s="415" t="s">
        <v>1766</v>
      </c>
      <c r="C2533" s="415" t="s">
        <v>1835</v>
      </c>
      <c r="D2533" s="415" t="s">
        <v>1836</v>
      </c>
      <c r="E2533" s="416" t="s">
        <v>155</v>
      </c>
      <c r="F2533" s="415" t="s">
        <v>155</v>
      </c>
      <c r="G2533" s="415">
        <v>95592</v>
      </c>
      <c r="H2533" s="415" t="s">
        <v>7149</v>
      </c>
      <c r="I2533" s="415" t="s">
        <v>1419</v>
      </c>
      <c r="J2533" s="415" t="s">
        <v>273</v>
      </c>
      <c r="K2533" s="416">
        <v>17.68</v>
      </c>
      <c r="L2533" s="415" t="s">
        <v>217</v>
      </c>
    </row>
    <row r="2534" spans="1:12" x14ac:dyDescent="0.25">
      <c r="A2534" s="415" t="s">
        <v>1765</v>
      </c>
      <c r="B2534" s="415" t="s">
        <v>1766</v>
      </c>
      <c r="C2534" s="415" t="s">
        <v>1835</v>
      </c>
      <c r="D2534" s="415" t="s">
        <v>1836</v>
      </c>
      <c r="E2534" s="416" t="s">
        <v>155</v>
      </c>
      <c r="F2534" s="415" t="s">
        <v>155</v>
      </c>
      <c r="G2534" s="415">
        <v>95593</v>
      </c>
      <c r="H2534" s="415" t="s">
        <v>7150</v>
      </c>
      <c r="I2534" s="415" t="s">
        <v>1419</v>
      </c>
      <c r="J2534" s="415" t="s">
        <v>273</v>
      </c>
      <c r="K2534" s="416">
        <v>16.8</v>
      </c>
      <c r="L2534" s="415" t="s">
        <v>217</v>
      </c>
    </row>
    <row r="2535" spans="1:12" x14ac:dyDescent="0.25">
      <c r="A2535" s="415" t="s">
        <v>1765</v>
      </c>
      <c r="B2535" s="415" t="s">
        <v>1766</v>
      </c>
      <c r="C2535" s="415" t="s">
        <v>1835</v>
      </c>
      <c r="D2535" s="415" t="s">
        <v>1836</v>
      </c>
      <c r="E2535" s="416" t="s">
        <v>155</v>
      </c>
      <c r="F2535" s="415" t="s">
        <v>155</v>
      </c>
      <c r="G2535" s="415">
        <v>95943</v>
      </c>
      <c r="H2535" s="415" t="s">
        <v>5982</v>
      </c>
      <c r="I2535" s="415" t="s">
        <v>1419</v>
      </c>
      <c r="J2535" s="415" t="s">
        <v>216</v>
      </c>
      <c r="K2535" s="416">
        <v>22.05</v>
      </c>
      <c r="L2535" s="415" t="s">
        <v>217</v>
      </c>
    </row>
    <row r="2536" spans="1:12" x14ac:dyDescent="0.25">
      <c r="A2536" s="415" t="s">
        <v>1765</v>
      </c>
      <c r="B2536" s="415" t="s">
        <v>1766</v>
      </c>
      <c r="C2536" s="415" t="s">
        <v>1835</v>
      </c>
      <c r="D2536" s="415" t="s">
        <v>1836</v>
      </c>
      <c r="E2536" s="416" t="s">
        <v>155</v>
      </c>
      <c r="F2536" s="415" t="s">
        <v>155</v>
      </c>
      <c r="G2536" s="415">
        <v>95944</v>
      </c>
      <c r="H2536" s="415" t="s">
        <v>5983</v>
      </c>
      <c r="I2536" s="415" t="s">
        <v>1419</v>
      </c>
      <c r="J2536" s="415" t="s">
        <v>216</v>
      </c>
      <c r="K2536" s="416">
        <v>21.17</v>
      </c>
      <c r="L2536" s="415" t="s">
        <v>217</v>
      </c>
    </row>
    <row r="2537" spans="1:12" x14ac:dyDescent="0.25">
      <c r="A2537" s="415" t="s">
        <v>1765</v>
      </c>
      <c r="B2537" s="415" t="s">
        <v>1766</v>
      </c>
      <c r="C2537" s="415" t="s">
        <v>1835</v>
      </c>
      <c r="D2537" s="415" t="s">
        <v>1836</v>
      </c>
      <c r="E2537" s="416" t="s">
        <v>155</v>
      </c>
      <c r="F2537" s="415" t="s">
        <v>155</v>
      </c>
      <c r="G2537" s="415">
        <v>95945</v>
      </c>
      <c r="H2537" s="415" t="s">
        <v>5984</v>
      </c>
      <c r="I2537" s="415" t="s">
        <v>1419</v>
      </c>
      <c r="J2537" s="415" t="s">
        <v>216</v>
      </c>
      <c r="K2537" s="416">
        <v>18.579999999999998</v>
      </c>
      <c r="L2537" s="415" t="s">
        <v>217</v>
      </c>
    </row>
    <row r="2538" spans="1:12" x14ac:dyDescent="0.25">
      <c r="A2538" s="415" t="s">
        <v>1765</v>
      </c>
      <c r="B2538" s="415" t="s">
        <v>1766</v>
      </c>
      <c r="C2538" s="415" t="s">
        <v>1835</v>
      </c>
      <c r="D2538" s="415" t="s">
        <v>1836</v>
      </c>
      <c r="E2538" s="416" t="s">
        <v>155</v>
      </c>
      <c r="F2538" s="415" t="s">
        <v>155</v>
      </c>
      <c r="G2538" s="415">
        <v>95946</v>
      </c>
      <c r="H2538" s="415" t="s">
        <v>5985</v>
      </c>
      <c r="I2538" s="415" t="s">
        <v>1419</v>
      </c>
      <c r="J2538" s="415" t="s">
        <v>216</v>
      </c>
      <c r="K2538" s="416">
        <v>15.74</v>
      </c>
      <c r="L2538" s="415" t="s">
        <v>217</v>
      </c>
    </row>
    <row r="2539" spans="1:12" x14ac:dyDescent="0.25">
      <c r="A2539" s="415" t="s">
        <v>1765</v>
      </c>
      <c r="B2539" s="415" t="s">
        <v>1766</v>
      </c>
      <c r="C2539" s="415" t="s">
        <v>1835</v>
      </c>
      <c r="D2539" s="415" t="s">
        <v>1836</v>
      </c>
      <c r="E2539" s="416" t="s">
        <v>155</v>
      </c>
      <c r="F2539" s="415" t="s">
        <v>155</v>
      </c>
      <c r="G2539" s="415">
        <v>95947</v>
      </c>
      <c r="H2539" s="415" t="s">
        <v>5986</v>
      </c>
      <c r="I2539" s="415" t="s">
        <v>1419</v>
      </c>
      <c r="J2539" s="415" t="s">
        <v>216</v>
      </c>
      <c r="K2539" s="416">
        <v>12.77</v>
      </c>
      <c r="L2539" s="415" t="s">
        <v>217</v>
      </c>
    </row>
    <row r="2540" spans="1:12" x14ac:dyDescent="0.25">
      <c r="A2540" s="415" t="s">
        <v>1765</v>
      </c>
      <c r="B2540" s="415" t="s">
        <v>1766</v>
      </c>
      <c r="C2540" s="415" t="s">
        <v>1835</v>
      </c>
      <c r="D2540" s="415" t="s">
        <v>1836</v>
      </c>
      <c r="E2540" s="416" t="s">
        <v>155</v>
      </c>
      <c r="F2540" s="415" t="s">
        <v>155</v>
      </c>
      <c r="G2540" s="415">
        <v>95948</v>
      </c>
      <c r="H2540" s="415" t="s">
        <v>5987</v>
      </c>
      <c r="I2540" s="415" t="s">
        <v>1419</v>
      </c>
      <c r="J2540" s="415" t="s">
        <v>216</v>
      </c>
      <c r="K2540" s="416">
        <v>11.89</v>
      </c>
      <c r="L2540" s="415" t="s">
        <v>217</v>
      </c>
    </row>
    <row r="2541" spans="1:12" x14ac:dyDescent="0.25">
      <c r="A2541" s="415" t="s">
        <v>1765</v>
      </c>
      <c r="B2541" s="415" t="s">
        <v>1766</v>
      </c>
      <c r="C2541" s="415" t="s">
        <v>1835</v>
      </c>
      <c r="D2541" s="415" t="s">
        <v>1836</v>
      </c>
      <c r="E2541" s="416" t="s">
        <v>155</v>
      </c>
      <c r="F2541" s="415" t="s">
        <v>155</v>
      </c>
      <c r="G2541" s="415">
        <v>96544</v>
      </c>
      <c r="H2541" s="415" t="s">
        <v>1919</v>
      </c>
      <c r="I2541" s="415" t="s">
        <v>1419</v>
      </c>
      <c r="J2541" s="415" t="s">
        <v>216</v>
      </c>
      <c r="K2541" s="416">
        <v>18.59</v>
      </c>
      <c r="L2541" s="415" t="s">
        <v>217</v>
      </c>
    </row>
    <row r="2542" spans="1:12" x14ac:dyDescent="0.25">
      <c r="A2542" s="415" t="s">
        <v>1765</v>
      </c>
      <c r="B2542" s="415" t="s">
        <v>1766</v>
      </c>
      <c r="C2542" s="415" t="s">
        <v>1835</v>
      </c>
      <c r="D2542" s="415" t="s">
        <v>1836</v>
      </c>
      <c r="E2542" s="416" t="s">
        <v>155</v>
      </c>
      <c r="F2542" s="415" t="s">
        <v>155</v>
      </c>
      <c r="G2542" s="415">
        <v>96545</v>
      </c>
      <c r="H2542" s="415" t="s">
        <v>1920</v>
      </c>
      <c r="I2542" s="415" t="s">
        <v>1419</v>
      </c>
      <c r="J2542" s="415" t="s">
        <v>216</v>
      </c>
      <c r="K2542" s="416">
        <v>17.71</v>
      </c>
      <c r="L2542" s="415" t="s">
        <v>217</v>
      </c>
    </row>
    <row r="2543" spans="1:12" x14ac:dyDescent="0.25">
      <c r="A2543" s="415" t="s">
        <v>1765</v>
      </c>
      <c r="B2543" s="415" t="s">
        <v>1766</v>
      </c>
      <c r="C2543" s="415" t="s">
        <v>1835</v>
      </c>
      <c r="D2543" s="415" t="s">
        <v>1836</v>
      </c>
      <c r="E2543" s="416" t="s">
        <v>155</v>
      </c>
      <c r="F2543" s="415" t="s">
        <v>155</v>
      </c>
      <c r="G2543" s="415">
        <v>96546</v>
      </c>
      <c r="H2543" s="415" t="s">
        <v>1921</v>
      </c>
      <c r="I2543" s="415" t="s">
        <v>1419</v>
      </c>
      <c r="J2543" s="415" t="s">
        <v>216</v>
      </c>
      <c r="K2543" s="416">
        <v>15.97</v>
      </c>
      <c r="L2543" s="415" t="s">
        <v>217</v>
      </c>
    </row>
    <row r="2544" spans="1:12" x14ac:dyDescent="0.25">
      <c r="A2544" s="415" t="s">
        <v>1765</v>
      </c>
      <c r="B2544" s="415" t="s">
        <v>1766</v>
      </c>
      <c r="C2544" s="415" t="s">
        <v>1835</v>
      </c>
      <c r="D2544" s="415" t="s">
        <v>1836</v>
      </c>
      <c r="E2544" s="416" t="s">
        <v>155</v>
      </c>
      <c r="F2544" s="415" t="s">
        <v>155</v>
      </c>
      <c r="G2544" s="415">
        <v>96547</v>
      </c>
      <c r="H2544" s="415" t="s">
        <v>1922</v>
      </c>
      <c r="I2544" s="415" t="s">
        <v>1419</v>
      </c>
      <c r="J2544" s="415" t="s">
        <v>216</v>
      </c>
      <c r="K2544" s="416">
        <v>13.59</v>
      </c>
      <c r="L2544" s="415" t="s">
        <v>217</v>
      </c>
    </row>
    <row r="2545" spans="1:12" x14ac:dyDescent="0.25">
      <c r="A2545" s="415" t="s">
        <v>1765</v>
      </c>
      <c r="B2545" s="415" t="s">
        <v>1766</v>
      </c>
      <c r="C2545" s="415" t="s">
        <v>1835</v>
      </c>
      <c r="D2545" s="415" t="s">
        <v>1836</v>
      </c>
      <c r="E2545" s="416" t="s">
        <v>155</v>
      </c>
      <c r="F2545" s="415" t="s">
        <v>155</v>
      </c>
      <c r="G2545" s="415">
        <v>96548</v>
      </c>
      <c r="H2545" s="415" t="s">
        <v>1923</v>
      </c>
      <c r="I2545" s="415" t="s">
        <v>1419</v>
      </c>
      <c r="J2545" s="415" t="s">
        <v>216</v>
      </c>
      <c r="K2545" s="416">
        <v>13.02</v>
      </c>
      <c r="L2545" s="415" t="s">
        <v>217</v>
      </c>
    </row>
    <row r="2546" spans="1:12" x14ac:dyDescent="0.25">
      <c r="A2546" s="415" t="s">
        <v>1765</v>
      </c>
      <c r="B2546" s="415" t="s">
        <v>1766</v>
      </c>
      <c r="C2546" s="415" t="s">
        <v>1835</v>
      </c>
      <c r="D2546" s="415" t="s">
        <v>1836</v>
      </c>
      <c r="E2546" s="416" t="s">
        <v>155</v>
      </c>
      <c r="F2546" s="415" t="s">
        <v>155</v>
      </c>
      <c r="G2546" s="415">
        <v>96549</v>
      </c>
      <c r="H2546" s="415" t="s">
        <v>1924</v>
      </c>
      <c r="I2546" s="415" t="s">
        <v>1419</v>
      </c>
      <c r="J2546" s="415" t="s">
        <v>216</v>
      </c>
      <c r="K2546" s="416">
        <v>14.67</v>
      </c>
      <c r="L2546" s="415" t="s">
        <v>217</v>
      </c>
    </row>
    <row r="2547" spans="1:12" x14ac:dyDescent="0.25">
      <c r="A2547" s="415" t="s">
        <v>1765</v>
      </c>
      <c r="B2547" s="415" t="s">
        <v>1766</v>
      </c>
      <c r="C2547" s="415" t="s">
        <v>1835</v>
      </c>
      <c r="D2547" s="415" t="s">
        <v>1836</v>
      </c>
      <c r="E2547" s="416" t="s">
        <v>155</v>
      </c>
      <c r="F2547" s="415" t="s">
        <v>155</v>
      </c>
      <c r="G2547" s="415">
        <v>96550</v>
      </c>
      <c r="H2547" s="415" t="s">
        <v>1925</v>
      </c>
      <c r="I2547" s="415" t="s">
        <v>1419</v>
      </c>
      <c r="J2547" s="415" t="s">
        <v>216</v>
      </c>
      <c r="K2547" s="416">
        <v>14.38</v>
      </c>
      <c r="L2547" s="415" t="s">
        <v>217</v>
      </c>
    </row>
    <row r="2548" spans="1:12" x14ac:dyDescent="0.25">
      <c r="A2548" s="415" t="s">
        <v>1765</v>
      </c>
      <c r="B2548" s="415" t="s">
        <v>1766</v>
      </c>
      <c r="C2548" s="415" t="s">
        <v>1835</v>
      </c>
      <c r="D2548" s="415" t="s">
        <v>1836</v>
      </c>
      <c r="E2548" s="416" t="s">
        <v>155</v>
      </c>
      <c r="F2548" s="415" t="s">
        <v>155</v>
      </c>
      <c r="G2548" s="415">
        <v>100064</v>
      </c>
      <c r="H2548" s="415" t="s">
        <v>7151</v>
      </c>
      <c r="I2548" s="415" t="s">
        <v>1419</v>
      </c>
      <c r="J2548" s="415" t="s">
        <v>216</v>
      </c>
      <c r="K2548" s="416">
        <v>13.26</v>
      </c>
      <c r="L2548" s="415" t="s">
        <v>217</v>
      </c>
    </row>
    <row r="2549" spans="1:12" x14ac:dyDescent="0.25">
      <c r="A2549" s="415" t="s">
        <v>1765</v>
      </c>
      <c r="B2549" s="415" t="s">
        <v>1766</v>
      </c>
      <c r="C2549" s="415" t="s">
        <v>1835</v>
      </c>
      <c r="D2549" s="415" t="s">
        <v>1836</v>
      </c>
      <c r="E2549" s="416" t="s">
        <v>155</v>
      </c>
      <c r="F2549" s="415" t="s">
        <v>155</v>
      </c>
      <c r="G2549" s="415">
        <v>100066</v>
      </c>
      <c r="H2549" s="415" t="s">
        <v>1926</v>
      </c>
      <c r="I2549" s="415" t="s">
        <v>1419</v>
      </c>
      <c r="J2549" s="415" t="s">
        <v>216</v>
      </c>
      <c r="K2549" s="416">
        <v>13.24</v>
      </c>
      <c r="L2549" s="415" t="s">
        <v>217</v>
      </c>
    </row>
    <row r="2550" spans="1:12" x14ac:dyDescent="0.25">
      <c r="A2550" s="415" t="s">
        <v>1765</v>
      </c>
      <c r="B2550" s="415" t="s">
        <v>1766</v>
      </c>
      <c r="C2550" s="415" t="s">
        <v>1835</v>
      </c>
      <c r="D2550" s="415" t="s">
        <v>1836</v>
      </c>
      <c r="E2550" s="416" t="s">
        <v>155</v>
      </c>
      <c r="F2550" s="415" t="s">
        <v>155</v>
      </c>
      <c r="G2550" s="415">
        <v>100067</v>
      </c>
      <c r="H2550" s="415" t="s">
        <v>1927</v>
      </c>
      <c r="I2550" s="415" t="s">
        <v>1419</v>
      </c>
      <c r="J2550" s="415" t="s">
        <v>273</v>
      </c>
      <c r="K2550" s="416">
        <v>14.75</v>
      </c>
      <c r="L2550" s="415" t="s">
        <v>217</v>
      </c>
    </row>
    <row r="2551" spans="1:12" x14ac:dyDescent="0.25">
      <c r="A2551" s="415" t="s">
        <v>1765</v>
      </c>
      <c r="B2551" s="415" t="s">
        <v>1766</v>
      </c>
      <c r="C2551" s="415" t="s">
        <v>1835</v>
      </c>
      <c r="D2551" s="415" t="s">
        <v>1836</v>
      </c>
      <c r="E2551" s="416" t="s">
        <v>155</v>
      </c>
      <c r="F2551" s="415" t="s">
        <v>155</v>
      </c>
      <c r="G2551" s="415">
        <v>100068</v>
      </c>
      <c r="H2551" s="415" t="s">
        <v>1928</v>
      </c>
      <c r="I2551" s="415" t="s">
        <v>1419</v>
      </c>
      <c r="J2551" s="415" t="s">
        <v>273</v>
      </c>
      <c r="K2551" s="416">
        <v>12.14</v>
      </c>
      <c r="L2551" s="415" t="s">
        <v>217</v>
      </c>
    </row>
    <row r="2552" spans="1:12" x14ac:dyDescent="0.25">
      <c r="A2552" s="415" t="s">
        <v>1765</v>
      </c>
      <c r="B2552" s="415" t="s">
        <v>1766</v>
      </c>
      <c r="C2552" s="415" t="s">
        <v>1835</v>
      </c>
      <c r="D2552" s="415" t="s">
        <v>1836</v>
      </c>
      <c r="E2552" s="416" t="s">
        <v>155</v>
      </c>
      <c r="F2552" s="415" t="s">
        <v>155</v>
      </c>
      <c r="G2552" s="415">
        <v>102920</v>
      </c>
      <c r="H2552" s="415" t="s">
        <v>7152</v>
      </c>
      <c r="I2552" s="415" t="s">
        <v>1419</v>
      </c>
      <c r="J2552" s="415" t="s">
        <v>273</v>
      </c>
      <c r="K2552" s="416">
        <v>10.88</v>
      </c>
      <c r="L2552" s="415" t="s">
        <v>217</v>
      </c>
    </row>
    <row r="2553" spans="1:12" x14ac:dyDescent="0.25">
      <c r="A2553" s="415" t="s">
        <v>1765</v>
      </c>
      <c r="B2553" s="415" t="s">
        <v>1766</v>
      </c>
      <c r="C2553" s="415" t="s">
        <v>1835</v>
      </c>
      <c r="D2553" s="415" t="s">
        <v>1836</v>
      </c>
      <c r="E2553" s="416" t="s">
        <v>155</v>
      </c>
      <c r="F2553" s="415" t="s">
        <v>155</v>
      </c>
      <c r="G2553" s="415">
        <v>102921</v>
      </c>
      <c r="H2553" s="415" t="s">
        <v>7153</v>
      </c>
      <c r="I2553" s="415" t="s">
        <v>1419</v>
      </c>
      <c r="J2553" s="415" t="s">
        <v>273</v>
      </c>
      <c r="K2553" s="416">
        <v>10.66</v>
      </c>
      <c r="L2553" s="415" t="s">
        <v>217</v>
      </c>
    </row>
    <row r="2554" spans="1:12" x14ac:dyDescent="0.25">
      <c r="A2554" s="415" t="s">
        <v>1765</v>
      </c>
      <c r="B2554" s="415" t="s">
        <v>1766</v>
      </c>
      <c r="C2554" s="415" t="s">
        <v>1835</v>
      </c>
      <c r="D2554" s="415" t="s">
        <v>1836</v>
      </c>
      <c r="E2554" s="416" t="s">
        <v>155</v>
      </c>
      <c r="F2554" s="415" t="s">
        <v>155</v>
      </c>
      <c r="G2554" s="415">
        <v>102922</v>
      </c>
      <c r="H2554" s="415" t="s">
        <v>7154</v>
      </c>
      <c r="I2554" s="415" t="s">
        <v>1419</v>
      </c>
      <c r="J2554" s="415" t="s">
        <v>273</v>
      </c>
      <c r="K2554" s="416">
        <v>11.31</v>
      </c>
      <c r="L2554" s="415" t="s">
        <v>217</v>
      </c>
    </row>
    <row r="2555" spans="1:12" x14ac:dyDescent="0.25">
      <c r="A2555" s="415" t="s">
        <v>1765</v>
      </c>
      <c r="B2555" s="415" t="s">
        <v>1766</v>
      </c>
      <c r="C2555" s="415" t="s">
        <v>1835</v>
      </c>
      <c r="D2555" s="415" t="s">
        <v>1836</v>
      </c>
      <c r="E2555" s="416" t="s">
        <v>155</v>
      </c>
      <c r="F2555" s="415" t="s">
        <v>155</v>
      </c>
      <c r="G2555" s="415">
        <v>102923</v>
      </c>
      <c r="H2555" s="415" t="s">
        <v>7155</v>
      </c>
      <c r="I2555" s="415" t="s">
        <v>1419</v>
      </c>
      <c r="J2555" s="415" t="s">
        <v>273</v>
      </c>
      <c r="K2555" s="416">
        <v>10.5</v>
      </c>
      <c r="L2555" s="415" t="s">
        <v>217</v>
      </c>
    </row>
    <row r="2556" spans="1:12" x14ac:dyDescent="0.25">
      <c r="A2556" s="415" t="s">
        <v>1765</v>
      </c>
      <c r="B2556" s="415" t="s">
        <v>1766</v>
      </c>
      <c r="C2556" s="415" t="s">
        <v>1835</v>
      </c>
      <c r="D2556" s="415" t="s">
        <v>1836</v>
      </c>
      <c r="E2556" s="416" t="s">
        <v>155</v>
      </c>
      <c r="F2556" s="415" t="s">
        <v>155</v>
      </c>
      <c r="G2556" s="415">
        <v>103088</v>
      </c>
      <c r="H2556" s="415" t="s">
        <v>7156</v>
      </c>
      <c r="I2556" s="415" t="s">
        <v>1419</v>
      </c>
      <c r="J2556" s="415" t="s">
        <v>273</v>
      </c>
      <c r="K2556" s="416">
        <v>12.19</v>
      </c>
      <c r="L2556" s="415" t="s">
        <v>217</v>
      </c>
    </row>
    <row r="2557" spans="1:12" x14ac:dyDescent="0.25">
      <c r="A2557" s="415" t="s">
        <v>1765</v>
      </c>
      <c r="B2557" s="415" t="s">
        <v>1766</v>
      </c>
      <c r="C2557" s="415" t="s">
        <v>1929</v>
      </c>
      <c r="D2557" s="415" t="s">
        <v>1930</v>
      </c>
      <c r="E2557" s="416" t="s">
        <v>155</v>
      </c>
      <c r="F2557" s="415" t="s">
        <v>155</v>
      </c>
      <c r="G2557" s="415">
        <v>89993</v>
      </c>
      <c r="H2557" s="415" t="s">
        <v>7157</v>
      </c>
      <c r="I2557" s="415" t="s">
        <v>26</v>
      </c>
      <c r="J2557" s="415" t="s">
        <v>216</v>
      </c>
      <c r="K2557" s="416">
        <v>806.95</v>
      </c>
      <c r="L2557" s="415" t="s">
        <v>217</v>
      </c>
    </row>
    <row r="2558" spans="1:12" x14ac:dyDescent="0.25">
      <c r="A2558" s="415" t="s">
        <v>1765</v>
      </c>
      <c r="B2558" s="415" t="s">
        <v>1766</v>
      </c>
      <c r="C2558" s="415" t="s">
        <v>1929</v>
      </c>
      <c r="D2558" s="415" t="s">
        <v>1930</v>
      </c>
      <c r="E2558" s="416" t="s">
        <v>155</v>
      </c>
      <c r="F2558" s="415" t="s">
        <v>155</v>
      </c>
      <c r="G2558" s="415">
        <v>89994</v>
      </c>
      <c r="H2558" s="415" t="s">
        <v>7158</v>
      </c>
      <c r="I2558" s="415" t="s">
        <v>26</v>
      </c>
      <c r="J2558" s="415" t="s">
        <v>216</v>
      </c>
      <c r="K2558" s="416">
        <v>699.43</v>
      </c>
      <c r="L2558" s="415" t="s">
        <v>217</v>
      </c>
    </row>
    <row r="2559" spans="1:12" x14ac:dyDescent="0.25">
      <c r="A2559" s="415" t="s">
        <v>1765</v>
      </c>
      <c r="B2559" s="415" t="s">
        <v>1766</v>
      </c>
      <c r="C2559" s="415" t="s">
        <v>1929</v>
      </c>
      <c r="D2559" s="415" t="s">
        <v>1930</v>
      </c>
      <c r="E2559" s="416" t="s">
        <v>155</v>
      </c>
      <c r="F2559" s="415" t="s">
        <v>155</v>
      </c>
      <c r="G2559" s="415">
        <v>89995</v>
      </c>
      <c r="H2559" s="415" t="s">
        <v>7159</v>
      </c>
      <c r="I2559" s="415" t="s">
        <v>26</v>
      </c>
      <c r="J2559" s="415" t="s">
        <v>216</v>
      </c>
      <c r="K2559" s="416">
        <v>779.45</v>
      </c>
      <c r="L2559" s="415" t="s">
        <v>217</v>
      </c>
    </row>
    <row r="2560" spans="1:12" x14ac:dyDescent="0.25">
      <c r="A2560" s="415" t="s">
        <v>1765</v>
      </c>
      <c r="B2560" s="415" t="s">
        <v>1766</v>
      </c>
      <c r="C2560" s="415" t="s">
        <v>1929</v>
      </c>
      <c r="D2560" s="415" t="s">
        <v>1930</v>
      </c>
      <c r="E2560" s="416" t="s">
        <v>155</v>
      </c>
      <c r="F2560" s="415" t="s">
        <v>155</v>
      </c>
      <c r="G2560" s="415">
        <v>90278</v>
      </c>
      <c r="H2560" s="415" t="s">
        <v>7160</v>
      </c>
      <c r="I2560" s="415" t="s">
        <v>26</v>
      </c>
      <c r="J2560" s="415" t="s">
        <v>216</v>
      </c>
      <c r="K2560" s="416">
        <v>415.36</v>
      </c>
      <c r="L2560" s="415" t="s">
        <v>217</v>
      </c>
    </row>
    <row r="2561" spans="1:12" x14ac:dyDescent="0.25">
      <c r="A2561" s="415" t="s">
        <v>1765</v>
      </c>
      <c r="B2561" s="415" t="s">
        <v>1766</v>
      </c>
      <c r="C2561" s="415" t="s">
        <v>1929</v>
      </c>
      <c r="D2561" s="415" t="s">
        <v>1930</v>
      </c>
      <c r="E2561" s="416" t="s">
        <v>155</v>
      </c>
      <c r="F2561" s="415" t="s">
        <v>155</v>
      </c>
      <c r="G2561" s="415">
        <v>90279</v>
      </c>
      <c r="H2561" s="415" t="s">
        <v>7161</v>
      </c>
      <c r="I2561" s="415" t="s">
        <v>26</v>
      </c>
      <c r="J2561" s="415" t="s">
        <v>216</v>
      </c>
      <c r="K2561" s="416">
        <v>455.86</v>
      </c>
      <c r="L2561" s="415" t="s">
        <v>217</v>
      </c>
    </row>
    <row r="2562" spans="1:12" x14ac:dyDescent="0.25">
      <c r="A2562" s="415" t="s">
        <v>1765</v>
      </c>
      <c r="B2562" s="415" t="s">
        <v>1766</v>
      </c>
      <c r="C2562" s="415" t="s">
        <v>1929</v>
      </c>
      <c r="D2562" s="415" t="s">
        <v>1930</v>
      </c>
      <c r="E2562" s="416" t="s">
        <v>155</v>
      </c>
      <c r="F2562" s="415" t="s">
        <v>155</v>
      </c>
      <c r="G2562" s="415">
        <v>90280</v>
      </c>
      <c r="H2562" s="415" t="s">
        <v>7162</v>
      </c>
      <c r="I2562" s="415" t="s">
        <v>26</v>
      </c>
      <c r="J2562" s="415" t="s">
        <v>216</v>
      </c>
      <c r="K2562" s="416">
        <v>498.53</v>
      </c>
      <c r="L2562" s="415" t="s">
        <v>217</v>
      </c>
    </row>
    <row r="2563" spans="1:12" x14ac:dyDescent="0.25">
      <c r="A2563" s="415" t="s">
        <v>1765</v>
      </c>
      <c r="B2563" s="415" t="s">
        <v>1766</v>
      </c>
      <c r="C2563" s="415" t="s">
        <v>1929</v>
      </c>
      <c r="D2563" s="415" t="s">
        <v>1930</v>
      </c>
      <c r="E2563" s="416" t="s">
        <v>155</v>
      </c>
      <c r="F2563" s="415" t="s">
        <v>155</v>
      </c>
      <c r="G2563" s="415">
        <v>90281</v>
      </c>
      <c r="H2563" s="415" t="s">
        <v>7163</v>
      </c>
      <c r="I2563" s="415" t="s">
        <v>26</v>
      </c>
      <c r="J2563" s="415" t="s">
        <v>216</v>
      </c>
      <c r="K2563" s="416">
        <v>572.5</v>
      </c>
      <c r="L2563" s="415" t="s">
        <v>217</v>
      </c>
    </row>
    <row r="2564" spans="1:12" x14ac:dyDescent="0.25">
      <c r="A2564" s="415" t="s">
        <v>1765</v>
      </c>
      <c r="B2564" s="415" t="s">
        <v>1766</v>
      </c>
      <c r="C2564" s="415" t="s">
        <v>1929</v>
      </c>
      <c r="D2564" s="415" t="s">
        <v>1930</v>
      </c>
      <c r="E2564" s="416" t="s">
        <v>155</v>
      </c>
      <c r="F2564" s="415" t="s">
        <v>155</v>
      </c>
      <c r="G2564" s="415">
        <v>90282</v>
      </c>
      <c r="H2564" s="415" t="s">
        <v>7164</v>
      </c>
      <c r="I2564" s="415" t="s">
        <v>26</v>
      </c>
      <c r="J2564" s="415" t="s">
        <v>216</v>
      </c>
      <c r="K2564" s="416">
        <v>403.72</v>
      </c>
      <c r="L2564" s="415" t="s">
        <v>217</v>
      </c>
    </row>
    <row r="2565" spans="1:12" x14ac:dyDescent="0.25">
      <c r="A2565" s="415" t="s">
        <v>1765</v>
      </c>
      <c r="B2565" s="415" t="s">
        <v>1766</v>
      </c>
      <c r="C2565" s="415" t="s">
        <v>1929</v>
      </c>
      <c r="D2565" s="415" t="s">
        <v>1930</v>
      </c>
      <c r="E2565" s="416" t="s">
        <v>155</v>
      </c>
      <c r="F2565" s="415" t="s">
        <v>155</v>
      </c>
      <c r="G2565" s="415">
        <v>90283</v>
      </c>
      <c r="H2565" s="415" t="s">
        <v>7165</v>
      </c>
      <c r="I2565" s="415" t="s">
        <v>26</v>
      </c>
      <c r="J2565" s="415" t="s">
        <v>216</v>
      </c>
      <c r="K2565" s="416">
        <v>444.42</v>
      </c>
      <c r="L2565" s="415" t="s">
        <v>217</v>
      </c>
    </row>
    <row r="2566" spans="1:12" x14ac:dyDescent="0.25">
      <c r="A2566" s="415" t="s">
        <v>1765</v>
      </c>
      <c r="B2566" s="415" t="s">
        <v>1766</v>
      </c>
      <c r="C2566" s="415" t="s">
        <v>1929</v>
      </c>
      <c r="D2566" s="415" t="s">
        <v>1930</v>
      </c>
      <c r="E2566" s="416" t="s">
        <v>155</v>
      </c>
      <c r="F2566" s="415" t="s">
        <v>155</v>
      </c>
      <c r="G2566" s="415">
        <v>90284</v>
      </c>
      <c r="H2566" s="415" t="s">
        <v>7166</v>
      </c>
      <c r="I2566" s="415" t="s">
        <v>26</v>
      </c>
      <c r="J2566" s="415" t="s">
        <v>216</v>
      </c>
      <c r="K2566" s="416">
        <v>491.97</v>
      </c>
      <c r="L2566" s="415" t="s">
        <v>217</v>
      </c>
    </row>
    <row r="2567" spans="1:12" x14ac:dyDescent="0.25">
      <c r="A2567" s="415" t="s">
        <v>1765</v>
      </c>
      <c r="B2567" s="415" t="s">
        <v>1766</v>
      </c>
      <c r="C2567" s="415" t="s">
        <v>1929</v>
      </c>
      <c r="D2567" s="415" t="s">
        <v>1930</v>
      </c>
      <c r="E2567" s="416" t="s">
        <v>155</v>
      </c>
      <c r="F2567" s="415" t="s">
        <v>155</v>
      </c>
      <c r="G2567" s="415">
        <v>90285</v>
      </c>
      <c r="H2567" s="415" t="s">
        <v>7167</v>
      </c>
      <c r="I2567" s="415" t="s">
        <v>26</v>
      </c>
      <c r="J2567" s="415" t="s">
        <v>216</v>
      </c>
      <c r="K2567" s="416">
        <v>572.46</v>
      </c>
      <c r="L2567" s="415" t="s">
        <v>217</v>
      </c>
    </row>
    <row r="2568" spans="1:12" x14ac:dyDescent="0.25">
      <c r="A2568" s="415" t="s">
        <v>1765</v>
      </c>
      <c r="B2568" s="415" t="s">
        <v>1766</v>
      </c>
      <c r="C2568" s="415" t="s">
        <v>1929</v>
      </c>
      <c r="D2568" s="415" t="s">
        <v>1930</v>
      </c>
      <c r="E2568" s="416" t="s">
        <v>155</v>
      </c>
      <c r="F2568" s="415" t="s">
        <v>155</v>
      </c>
      <c r="G2568" s="415">
        <v>94962</v>
      </c>
      <c r="H2568" s="415" t="s">
        <v>7168</v>
      </c>
      <c r="I2568" s="415" t="s">
        <v>26</v>
      </c>
      <c r="J2568" s="415" t="s">
        <v>216</v>
      </c>
      <c r="K2568" s="416">
        <v>327.60000000000002</v>
      </c>
      <c r="L2568" s="415" t="s">
        <v>217</v>
      </c>
    </row>
    <row r="2569" spans="1:12" x14ac:dyDescent="0.25">
      <c r="A2569" s="415" t="s">
        <v>1765</v>
      </c>
      <c r="B2569" s="415" t="s">
        <v>1766</v>
      </c>
      <c r="C2569" s="415" t="s">
        <v>1929</v>
      </c>
      <c r="D2569" s="415" t="s">
        <v>1930</v>
      </c>
      <c r="E2569" s="416" t="s">
        <v>155</v>
      </c>
      <c r="F2569" s="415" t="s">
        <v>155</v>
      </c>
      <c r="G2569" s="415">
        <v>94963</v>
      </c>
      <c r="H2569" s="415" t="s">
        <v>7169</v>
      </c>
      <c r="I2569" s="415" t="s">
        <v>26</v>
      </c>
      <c r="J2569" s="415" t="s">
        <v>216</v>
      </c>
      <c r="K2569" s="416">
        <v>358.84</v>
      </c>
      <c r="L2569" s="415" t="s">
        <v>217</v>
      </c>
    </row>
    <row r="2570" spans="1:12" x14ac:dyDescent="0.25">
      <c r="A2570" s="415" t="s">
        <v>1765</v>
      </c>
      <c r="B2570" s="415" t="s">
        <v>1766</v>
      </c>
      <c r="C2570" s="415" t="s">
        <v>1929</v>
      </c>
      <c r="D2570" s="415" t="s">
        <v>1930</v>
      </c>
      <c r="E2570" s="416" t="s">
        <v>155</v>
      </c>
      <c r="F2570" s="415" t="s">
        <v>155</v>
      </c>
      <c r="G2570" s="415">
        <v>94964</v>
      </c>
      <c r="H2570" s="415" t="s">
        <v>7170</v>
      </c>
      <c r="I2570" s="415" t="s">
        <v>26</v>
      </c>
      <c r="J2570" s="415" t="s">
        <v>216</v>
      </c>
      <c r="K2570" s="416">
        <v>388.82</v>
      </c>
      <c r="L2570" s="415" t="s">
        <v>217</v>
      </c>
    </row>
    <row r="2571" spans="1:12" x14ac:dyDescent="0.25">
      <c r="A2571" s="415" t="s">
        <v>1765</v>
      </c>
      <c r="B2571" s="415" t="s">
        <v>1766</v>
      </c>
      <c r="C2571" s="415" t="s">
        <v>1929</v>
      </c>
      <c r="D2571" s="415" t="s">
        <v>1930</v>
      </c>
      <c r="E2571" s="416" t="s">
        <v>155</v>
      </c>
      <c r="F2571" s="415" t="s">
        <v>155</v>
      </c>
      <c r="G2571" s="415">
        <v>94965</v>
      </c>
      <c r="H2571" s="415" t="s">
        <v>7171</v>
      </c>
      <c r="I2571" s="415" t="s">
        <v>26</v>
      </c>
      <c r="J2571" s="415" t="s">
        <v>216</v>
      </c>
      <c r="K2571" s="416">
        <v>400.62</v>
      </c>
      <c r="L2571" s="415" t="s">
        <v>217</v>
      </c>
    </row>
    <row r="2572" spans="1:12" x14ac:dyDescent="0.25">
      <c r="A2572" s="415" t="s">
        <v>1765</v>
      </c>
      <c r="B2572" s="415" t="s">
        <v>1766</v>
      </c>
      <c r="C2572" s="415" t="s">
        <v>1929</v>
      </c>
      <c r="D2572" s="415" t="s">
        <v>1930</v>
      </c>
      <c r="E2572" s="416" t="s">
        <v>155</v>
      </c>
      <c r="F2572" s="415" t="s">
        <v>155</v>
      </c>
      <c r="G2572" s="415">
        <v>94966</v>
      </c>
      <c r="H2572" s="415" t="s">
        <v>7172</v>
      </c>
      <c r="I2572" s="415" t="s">
        <v>26</v>
      </c>
      <c r="J2572" s="415" t="s">
        <v>216</v>
      </c>
      <c r="K2572" s="416">
        <v>412.72</v>
      </c>
      <c r="L2572" s="415" t="s">
        <v>217</v>
      </c>
    </row>
    <row r="2573" spans="1:12" x14ac:dyDescent="0.25">
      <c r="A2573" s="415" t="s">
        <v>1765</v>
      </c>
      <c r="B2573" s="415" t="s">
        <v>1766</v>
      </c>
      <c r="C2573" s="415" t="s">
        <v>1929</v>
      </c>
      <c r="D2573" s="415" t="s">
        <v>1930</v>
      </c>
      <c r="E2573" s="416" t="s">
        <v>155</v>
      </c>
      <c r="F2573" s="415" t="s">
        <v>155</v>
      </c>
      <c r="G2573" s="415">
        <v>94967</v>
      </c>
      <c r="H2573" s="415" t="s">
        <v>7173</v>
      </c>
      <c r="I2573" s="415" t="s">
        <v>26</v>
      </c>
      <c r="J2573" s="415" t="s">
        <v>216</v>
      </c>
      <c r="K2573" s="416">
        <v>466.64</v>
      </c>
      <c r="L2573" s="415" t="s">
        <v>217</v>
      </c>
    </row>
    <row r="2574" spans="1:12" x14ac:dyDescent="0.25">
      <c r="A2574" s="415" t="s">
        <v>1765</v>
      </c>
      <c r="B2574" s="415" t="s">
        <v>1766</v>
      </c>
      <c r="C2574" s="415" t="s">
        <v>1929</v>
      </c>
      <c r="D2574" s="415" t="s">
        <v>1930</v>
      </c>
      <c r="E2574" s="416" t="s">
        <v>155</v>
      </c>
      <c r="F2574" s="415" t="s">
        <v>155</v>
      </c>
      <c r="G2574" s="415">
        <v>94968</v>
      </c>
      <c r="H2574" s="415" t="s">
        <v>7174</v>
      </c>
      <c r="I2574" s="415" t="s">
        <v>26</v>
      </c>
      <c r="J2574" s="415" t="s">
        <v>216</v>
      </c>
      <c r="K2574" s="416">
        <v>324.43</v>
      </c>
      <c r="L2574" s="415" t="s">
        <v>217</v>
      </c>
    </row>
    <row r="2575" spans="1:12" x14ac:dyDescent="0.25">
      <c r="A2575" s="415" t="s">
        <v>1765</v>
      </c>
      <c r="B2575" s="415" t="s">
        <v>1766</v>
      </c>
      <c r="C2575" s="415" t="s">
        <v>1929</v>
      </c>
      <c r="D2575" s="415" t="s">
        <v>1930</v>
      </c>
      <c r="E2575" s="416" t="s">
        <v>155</v>
      </c>
      <c r="F2575" s="415" t="s">
        <v>155</v>
      </c>
      <c r="G2575" s="415">
        <v>94969</v>
      </c>
      <c r="H2575" s="415" t="s">
        <v>7175</v>
      </c>
      <c r="I2575" s="415" t="s">
        <v>26</v>
      </c>
      <c r="J2575" s="415" t="s">
        <v>216</v>
      </c>
      <c r="K2575" s="416">
        <v>352.9</v>
      </c>
      <c r="L2575" s="415" t="s">
        <v>217</v>
      </c>
    </row>
    <row r="2576" spans="1:12" x14ac:dyDescent="0.25">
      <c r="A2576" s="415" t="s">
        <v>1765</v>
      </c>
      <c r="B2576" s="415" t="s">
        <v>1766</v>
      </c>
      <c r="C2576" s="415" t="s">
        <v>1929</v>
      </c>
      <c r="D2576" s="415" t="s">
        <v>1930</v>
      </c>
      <c r="E2576" s="416" t="s">
        <v>155</v>
      </c>
      <c r="F2576" s="415" t="s">
        <v>155</v>
      </c>
      <c r="G2576" s="415">
        <v>94970</v>
      </c>
      <c r="H2576" s="415" t="s">
        <v>7176</v>
      </c>
      <c r="I2576" s="415" t="s">
        <v>26</v>
      </c>
      <c r="J2576" s="415" t="s">
        <v>216</v>
      </c>
      <c r="K2576" s="416">
        <v>376.92</v>
      </c>
      <c r="L2576" s="415" t="s">
        <v>217</v>
      </c>
    </row>
    <row r="2577" spans="1:12" x14ac:dyDescent="0.25">
      <c r="A2577" s="415" t="s">
        <v>1765</v>
      </c>
      <c r="B2577" s="415" t="s">
        <v>1766</v>
      </c>
      <c r="C2577" s="415" t="s">
        <v>1929</v>
      </c>
      <c r="D2577" s="415" t="s">
        <v>1930</v>
      </c>
      <c r="E2577" s="416" t="s">
        <v>155</v>
      </c>
      <c r="F2577" s="415" t="s">
        <v>155</v>
      </c>
      <c r="G2577" s="415">
        <v>94971</v>
      </c>
      <c r="H2577" s="415" t="s">
        <v>7177</v>
      </c>
      <c r="I2577" s="415" t="s">
        <v>26</v>
      </c>
      <c r="J2577" s="415" t="s">
        <v>216</v>
      </c>
      <c r="K2577" s="416">
        <v>394.46</v>
      </c>
      <c r="L2577" s="415" t="s">
        <v>217</v>
      </c>
    </row>
    <row r="2578" spans="1:12" x14ac:dyDescent="0.25">
      <c r="A2578" s="415" t="s">
        <v>1765</v>
      </c>
      <c r="B2578" s="415" t="s">
        <v>1766</v>
      </c>
      <c r="C2578" s="415" t="s">
        <v>1929</v>
      </c>
      <c r="D2578" s="415" t="s">
        <v>1930</v>
      </c>
      <c r="E2578" s="416" t="s">
        <v>155</v>
      </c>
      <c r="F2578" s="415" t="s">
        <v>155</v>
      </c>
      <c r="G2578" s="415">
        <v>94972</v>
      </c>
      <c r="H2578" s="415" t="s">
        <v>7178</v>
      </c>
      <c r="I2578" s="415" t="s">
        <v>26</v>
      </c>
      <c r="J2578" s="415" t="s">
        <v>216</v>
      </c>
      <c r="K2578" s="416">
        <v>406.56</v>
      </c>
      <c r="L2578" s="415" t="s">
        <v>217</v>
      </c>
    </row>
    <row r="2579" spans="1:12" x14ac:dyDescent="0.25">
      <c r="A2579" s="415" t="s">
        <v>1765</v>
      </c>
      <c r="B2579" s="415" t="s">
        <v>1766</v>
      </c>
      <c r="C2579" s="415" t="s">
        <v>1929</v>
      </c>
      <c r="D2579" s="415" t="s">
        <v>1930</v>
      </c>
      <c r="E2579" s="416" t="s">
        <v>155</v>
      </c>
      <c r="F2579" s="415" t="s">
        <v>155</v>
      </c>
      <c r="G2579" s="415">
        <v>94973</v>
      </c>
      <c r="H2579" s="415" t="s">
        <v>7179</v>
      </c>
      <c r="I2579" s="415" t="s">
        <v>26</v>
      </c>
      <c r="J2579" s="415" t="s">
        <v>216</v>
      </c>
      <c r="K2579" s="416">
        <v>458.66</v>
      </c>
      <c r="L2579" s="415" t="s">
        <v>217</v>
      </c>
    </row>
    <row r="2580" spans="1:12" x14ac:dyDescent="0.25">
      <c r="A2580" s="415" t="s">
        <v>1765</v>
      </c>
      <c r="B2580" s="415" t="s">
        <v>1766</v>
      </c>
      <c r="C2580" s="415" t="s">
        <v>1929</v>
      </c>
      <c r="D2580" s="415" t="s">
        <v>1930</v>
      </c>
      <c r="E2580" s="416" t="s">
        <v>155</v>
      </c>
      <c r="F2580" s="415" t="s">
        <v>155</v>
      </c>
      <c r="G2580" s="415">
        <v>94974</v>
      </c>
      <c r="H2580" s="415" t="s">
        <v>7180</v>
      </c>
      <c r="I2580" s="415" t="s">
        <v>26</v>
      </c>
      <c r="J2580" s="415" t="s">
        <v>273</v>
      </c>
      <c r="K2580" s="416">
        <v>362.75</v>
      </c>
      <c r="L2580" s="415" t="s">
        <v>217</v>
      </c>
    </row>
    <row r="2581" spans="1:12" x14ac:dyDescent="0.25">
      <c r="A2581" s="415" t="s">
        <v>1765</v>
      </c>
      <c r="B2581" s="415" t="s">
        <v>1766</v>
      </c>
      <c r="C2581" s="415" t="s">
        <v>1929</v>
      </c>
      <c r="D2581" s="415" t="s">
        <v>1930</v>
      </c>
      <c r="E2581" s="416" t="s">
        <v>155</v>
      </c>
      <c r="F2581" s="415" t="s">
        <v>155</v>
      </c>
      <c r="G2581" s="415">
        <v>94975</v>
      </c>
      <c r="H2581" s="415" t="s">
        <v>7181</v>
      </c>
      <c r="I2581" s="415" t="s">
        <v>26</v>
      </c>
      <c r="J2581" s="415" t="s">
        <v>273</v>
      </c>
      <c r="K2581" s="416">
        <v>390.02</v>
      </c>
      <c r="L2581" s="415" t="s">
        <v>217</v>
      </c>
    </row>
    <row r="2582" spans="1:12" x14ac:dyDescent="0.25">
      <c r="A2582" s="415" t="s">
        <v>1765</v>
      </c>
      <c r="B2582" s="415" t="s">
        <v>1766</v>
      </c>
      <c r="C2582" s="415" t="s">
        <v>1929</v>
      </c>
      <c r="D2582" s="415" t="s">
        <v>1930</v>
      </c>
      <c r="E2582" s="416" t="s">
        <v>155</v>
      </c>
      <c r="F2582" s="415" t="s">
        <v>155</v>
      </c>
      <c r="G2582" s="415">
        <v>96555</v>
      </c>
      <c r="H2582" s="415" t="s">
        <v>1931</v>
      </c>
      <c r="I2582" s="415" t="s">
        <v>26</v>
      </c>
      <c r="J2582" s="415" t="s">
        <v>216</v>
      </c>
      <c r="K2582" s="416">
        <v>556.79999999999995</v>
      </c>
      <c r="L2582" s="415" t="s">
        <v>217</v>
      </c>
    </row>
    <row r="2583" spans="1:12" x14ac:dyDescent="0.25">
      <c r="A2583" s="415" t="s">
        <v>1765</v>
      </c>
      <c r="B2583" s="415" t="s">
        <v>1766</v>
      </c>
      <c r="C2583" s="415" t="s">
        <v>1929</v>
      </c>
      <c r="D2583" s="415" t="s">
        <v>1930</v>
      </c>
      <c r="E2583" s="416" t="s">
        <v>155</v>
      </c>
      <c r="F2583" s="415" t="s">
        <v>155</v>
      </c>
      <c r="G2583" s="415">
        <v>96556</v>
      </c>
      <c r="H2583" s="415" t="s">
        <v>1932</v>
      </c>
      <c r="I2583" s="415" t="s">
        <v>26</v>
      </c>
      <c r="J2583" s="415" t="s">
        <v>216</v>
      </c>
      <c r="K2583" s="416">
        <v>621.9</v>
      </c>
      <c r="L2583" s="415" t="s">
        <v>217</v>
      </c>
    </row>
    <row r="2584" spans="1:12" x14ac:dyDescent="0.25">
      <c r="A2584" s="415" t="s">
        <v>1765</v>
      </c>
      <c r="B2584" s="415" t="s">
        <v>1766</v>
      </c>
      <c r="C2584" s="415" t="s">
        <v>1929</v>
      </c>
      <c r="D2584" s="415" t="s">
        <v>1930</v>
      </c>
      <c r="E2584" s="416" t="s">
        <v>155</v>
      </c>
      <c r="F2584" s="415" t="s">
        <v>155</v>
      </c>
      <c r="G2584" s="415">
        <v>96557</v>
      </c>
      <c r="H2584" s="415" t="s">
        <v>1933</v>
      </c>
      <c r="I2584" s="415" t="s">
        <v>26</v>
      </c>
      <c r="J2584" s="415" t="s">
        <v>216</v>
      </c>
      <c r="K2584" s="416">
        <v>524.74</v>
      </c>
      <c r="L2584" s="415" t="s">
        <v>217</v>
      </c>
    </row>
    <row r="2585" spans="1:12" x14ac:dyDescent="0.25">
      <c r="A2585" s="415" t="s">
        <v>1765</v>
      </c>
      <c r="B2585" s="415" t="s">
        <v>1766</v>
      </c>
      <c r="C2585" s="415" t="s">
        <v>1929</v>
      </c>
      <c r="D2585" s="415" t="s">
        <v>1930</v>
      </c>
      <c r="E2585" s="416" t="s">
        <v>155</v>
      </c>
      <c r="F2585" s="415" t="s">
        <v>155</v>
      </c>
      <c r="G2585" s="415">
        <v>96558</v>
      </c>
      <c r="H2585" s="415" t="s">
        <v>1934</v>
      </c>
      <c r="I2585" s="415" t="s">
        <v>26</v>
      </c>
      <c r="J2585" s="415" t="s">
        <v>216</v>
      </c>
      <c r="K2585" s="416">
        <v>530.64</v>
      </c>
      <c r="L2585" s="415" t="s">
        <v>217</v>
      </c>
    </row>
    <row r="2586" spans="1:12" x14ac:dyDescent="0.25">
      <c r="A2586" s="415" t="s">
        <v>1765</v>
      </c>
      <c r="B2586" s="415" t="s">
        <v>1766</v>
      </c>
      <c r="C2586" s="415" t="s">
        <v>1929</v>
      </c>
      <c r="D2586" s="415" t="s">
        <v>1930</v>
      </c>
      <c r="E2586" s="416" t="s">
        <v>155</v>
      </c>
      <c r="F2586" s="415" t="s">
        <v>155</v>
      </c>
      <c r="G2586" s="415">
        <v>99235</v>
      </c>
      <c r="H2586" s="415" t="s">
        <v>7182</v>
      </c>
      <c r="I2586" s="415" t="s">
        <v>26</v>
      </c>
      <c r="J2586" s="415" t="s">
        <v>273</v>
      </c>
      <c r="K2586" s="416">
        <v>508.76</v>
      </c>
      <c r="L2586" s="415" t="s">
        <v>217</v>
      </c>
    </row>
    <row r="2587" spans="1:12" x14ac:dyDescent="0.25">
      <c r="A2587" s="415" t="s">
        <v>1765</v>
      </c>
      <c r="B2587" s="415" t="s">
        <v>1766</v>
      </c>
      <c r="C2587" s="415" t="s">
        <v>1929</v>
      </c>
      <c r="D2587" s="415" t="s">
        <v>1930</v>
      </c>
      <c r="E2587" s="416" t="s">
        <v>155</v>
      </c>
      <c r="F2587" s="415" t="s">
        <v>155</v>
      </c>
      <c r="G2587" s="415">
        <v>99431</v>
      </c>
      <c r="H2587" s="415" t="s">
        <v>7183</v>
      </c>
      <c r="I2587" s="415" t="s">
        <v>26</v>
      </c>
      <c r="J2587" s="415" t="s">
        <v>216</v>
      </c>
      <c r="K2587" s="416">
        <v>526.30999999999995</v>
      </c>
      <c r="L2587" s="415" t="s">
        <v>217</v>
      </c>
    </row>
    <row r="2588" spans="1:12" x14ac:dyDescent="0.25">
      <c r="A2588" s="415" t="s">
        <v>1765</v>
      </c>
      <c r="B2588" s="415" t="s">
        <v>1766</v>
      </c>
      <c r="C2588" s="415" t="s">
        <v>1929</v>
      </c>
      <c r="D2588" s="415" t="s">
        <v>1930</v>
      </c>
      <c r="E2588" s="416" t="s">
        <v>155</v>
      </c>
      <c r="F2588" s="415" t="s">
        <v>155</v>
      </c>
      <c r="G2588" s="415">
        <v>99432</v>
      </c>
      <c r="H2588" s="415" t="s">
        <v>7184</v>
      </c>
      <c r="I2588" s="415" t="s">
        <v>26</v>
      </c>
      <c r="J2588" s="415" t="s">
        <v>216</v>
      </c>
      <c r="K2588" s="416">
        <v>511.1</v>
      </c>
      <c r="L2588" s="415" t="s">
        <v>217</v>
      </c>
    </row>
    <row r="2589" spans="1:12" x14ac:dyDescent="0.25">
      <c r="A2589" s="415" t="s">
        <v>1765</v>
      </c>
      <c r="B2589" s="415" t="s">
        <v>1766</v>
      </c>
      <c r="C2589" s="415" t="s">
        <v>1929</v>
      </c>
      <c r="D2589" s="415" t="s">
        <v>1930</v>
      </c>
      <c r="E2589" s="416" t="s">
        <v>155</v>
      </c>
      <c r="F2589" s="415" t="s">
        <v>155</v>
      </c>
      <c r="G2589" s="415">
        <v>99433</v>
      </c>
      <c r="H2589" s="415" t="s">
        <v>7185</v>
      </c>
      <c r="I2589" s="415" t="s">
        <v>26</v>
      </c>
      <c r="J2589" s="415" t="s">
        <v>216</v>
      </c>
      <c r="K2589" s="416">
        <v>554.07000000000005</v>
      </c>
      <c r="L2589" s="415" t="s">
        <v>217</v>
      </c>
    </row>
    <row r="2590" spans="1:12" x14ac:dyDescent="0.25">
      <c r="A2590" s="415" t="s">
        <v>1765</v>
      </c>
      <c r="B2590" s="415" t="s">
        <v>1766</v>
      </c>
      <c r="C2590" s="415" t="s">
        <v>1929</v>
      </c>
      <c r="D2590" s="415" t="s">
        <v>1930</v>
      </c>
      <c r="E2590" s="416" t="s">
        <v>155</v>
      </c>
      <c r="F2590" s="415" t="s">
        <v>155</v>
      </c>
      <c r="G2590" s="415">
        <v>99434</v>
      </c>
      <c r="H2590" s="415" t="s">
        <v>7186</v>
      </c>
      <c r="I2590" s="415" t="s">
        <v>26</v>
      </c>
      <c r="J2590" s="415" t="s">
        <v>216</v>
      </c>
      <c r="K2590" s="416">
        <v>529.47</v>
      </c>
      <c r="L2590" s="415" t="s">
        <v>217</v>
      </c>
    </row>
    <row r="2591" spans="1:12" x14ac:dyDescent="0.25">
      <c r="A2591" s="415" t="s">
        <v>1765</v>
      </c>
      <c r="B2591" s="415" t="s">
        <v>1766</v>
      </c>
      <c r="C2591" s="415" t="s">
        <v>1929</v>
      </c>
      <c r="D2591" s="415" t="s">
        <v>1930</v>
      </c>
      <c r="E2591" s="416" t="s">
        <v>155</v>
      </c>
      <c r="F2591" s="415" t="s">
        <v>155</v>
      </c>
      <c r="G2591" s="415">
        <v>99435</v>
      </c>
      <c r="H2591" s="415" t="s">
        <v>7187</v>
      </c>
      <c r="I2591" s="415" t="s">
        <v>26</v>
      </c>
      <c r="J2591" s="415" t="s">
        <v>216</v>
      </c>
      <c r="K2591" s="416">
        <v>513.27</v>
      </c>
      <c r="L2591" s="415" t="s">
        <v>217</v>
      </c>
    </row>
    <row r="2592" spans="1:12" x14ac:dyDescent="0.25">
      <c r="A2592" s="415" t="s">
        <v>1765</v>
      </c>
      <c r="B2592" s="415" t="s">
        <v>1766</v>
      </c>
      <c r="C2592" s="415" t="s">
        <v>1929</v>
      </c>
      <c r="D2592" s="415" t="s">
        <v>1930</v>
      </c>
      <c r="E2592" s="416" t="s">
        <v>155</v>
      </c>
      <c r="F2592" s="415" t="s">
        <v>155</v>
      </c>
      <c r="G2592" s="415">
        <v>99436</v>
      </c>
      <c r="H2592" s="415" t="s">
        <v>7188</v>
      </c>
      <c r="I2592" s="415" t="s">
        <v>26</v>
      </c>
      <c r="J2592" s="415" t="s">
        <v>216</v>
      </c>
      <c r="K2592" s="416">
        <v>570.57000000000005</v>
      </c>
      <c r="L2592" s="415" t="s">
        <v>217</v>
      </c>
    </row>
    <row r="2593" spans="1:12" x14ac:dyDescent="0.25">
      <c r="A2593" s="415" t="s">
        <v>1765</v>
      </c>
      <c r="B2593" s="415" t="s">
        <v>1766</v>
      </c>
      <c r="C2593" s="415" t="s">
        <v>1929</v>
      </c>
      <c r="D2593" s="415" t="s">
        <v>1930</v>
      </c>
      <c r="E2593" s="416" t="s">
        <v>155</v>
      </c>
      <c r="F2593" s="415" t="s">
        <v>155</v>
      </c>
      <c r="G2593" s="415">
        <v>99437</v>
      </c>
      <c r="H2593" s="415" t="s">
        <v>7189</v>
      </c>
      <c r="I2593" s="415" t="s">
        <v>26</v>
      </c>
      <c r="J2593" s="415" t="s">
        <v>273</v>
      </c>
      <c r="K2593" s="416">
        <v>539.44000000000005</v>
      </c>
      <c r="L2593" s="415" t="s">
        <v>217</v>
      </c>
    </row>
    <row r="2594" spans="1:12" x14ac:dyDescent="0.25">
      <c r="A2594" s="415" t="s">
        <v>1765</v>
      </c>
      <c r="B2594" s="415" t="s">
        <v>1766</v>
      </c>
      <c r="C2594" s="415" t="s">
        <v>1929</v>
      </c>
      <c r="D2594" s="415" t="s">
        <v>1930</v>
      </c>
      <c r="E2594" s="416" t="s">
        <v>155</v>
      </c>
      <c r="F2594" s="415" t="s">
        <v>155</v>
      </c>
      <c r="G2594" s="415">
        <v>99438</v>
      </c>
      <c r="H2594" s="415" t="s">
        <v>7190</v>
      </c>
      <c r="I2594" s="415" t="s">
        <v>26</v>
      </c>
      <c r="J2594" s="415" t="s">
        <v>273</v>
      </c>
      <c r="K2594" s="416">
        <v>543.97</v>
      </c>
      <c r="L2594" s="415" t="s">
        <v>217</v>
      </c>
    </row>
    <row r="2595" spans="1:12" x14ac:dyDescent="0.25">
      <c r="A2595" s="415" t="s">
        <v>1765</v>
      </c>
      <c r="B2595" s="415" t="s">
        <v>1766</v>
      </c>
      <c r="C2595" s="415" t="s">
        <v>1929</v>
      </c>
      <c r="D2595" s="415" t="s">
        <v>1930</v>
      </c>
      <c r="E2595" s="416" t="s">
        <v>155</v>
      </c>
      <c r="F2595" s="415" t="s">
        <v>155</v>
      </c>
      <c r="G2595" s="415">
        <v>99439</v>
      </c>
      <c r="H2595" s="415" t="s">
        <v>7191</v>
      </c>
      <c r="I2595" s="415" t="s">
        <v>26</v>
      </c>
      <c r="J2595" s="415" t="s">
        <v>216</v>
      </c>
      <c r="K2595" s="416">
        <v>518.11</v>
      </c>
      <c r="L2595" s="415" t="s">
        <v>217</v>
      </c>
    </row>
    <row r="2596" spans="1:12" x14ac:dyDescent="0.25">
      <c r="A2596" s="415" t="s">
        <v>1765</v>
      </c>
      <c r="B2596" s="415" t="s">
        <v>1766</v>
      </c>
      <c r="C2596" s="415" t="s">
        <v>1929</v>
      </c>
      <c r="D2596" s="415" t="s">
        <v>1930</v>
      </c>
      <c r="E2596" s="416" t="s">
        <v>155</v>
      </c>
      <c r="F2596" s="415" t="s">
        <v>155</v>
      </c>
      <c r="G2596" s="415">
        <v>102473</v>
      </c>
      <c r="H2596" s="415" t="s">
        <v>7192</v>
      </c>
      <c r="I2596" s="415" t="s">
        <v>26</v>
      </c>
      <c r="J2596" s="415" t="s">
        <v>216</v>
      </c>
      <c r="K2596" s="416">
        <v>432.82</v>
      </c>
      <c r="L2596" s="415" t="s">
        <v>217</v>
      </c>
    </row>
    <row r="2597" spans="1:12" x14ac:dyDescent="0.25">
      <c r="A2597" s="415" t="s">
        <v>1765</v>
      </c>
      <c r="B2597" s="415" t="s">
        <v>1766</v>
      </c>
      <c r="C2597" s="415" t="s">
        <v>1929</v>
      </c>
      <c r="D2597" s="415" t="s">
        <v>1930</v>
      </c>
      <c r="E2597" s="416" t="s">
        <v>155</v>
      </c>
      <c r="F2597" s="415" t="s">
        <v>155</v>
      </c>
      <c r="G2597" s="415">
        <v>102474</v>
      </c>
      <c r="H2597" s="415" t="s">
        <v>7193</v>
      </c>
      <c r="I2597" s="415" t="s">
        <v>26</v>
      </c>
      <c r="J2597" s="415" t="s">
        <v>216</v>
      </c>
      <c r="K2597" s="416">
        <v>461.93</v>
      </c>
      <c r="L2597" s="415" t="s">
        <v>217</v>
      </c>
    </row>
    <row r="2598" spans="1:12" x14ac:dyDescent="0.25">
      <c r="A2598" s="415" t="s">
        <v>1765</v>
      </c>
      <c r="B2598" s="415" t="s">
        <v>1766</v>
      </c>
      <c r="C2598" s="415" t="s">
        <v>1929</v>
      </c>
      <c r="D2598" s="415" t="s">
        <v>1930</v>
      </c>
      <c r="E2598" s="416" t="s">
        <v>155</v>
      </c>
      <c r="F2598" s="415" t="s">
        <v>155</v>
      </c>
      <c r="G2598" s="415">
        <v>102475</v>
      </c>
      <c r="H2598" s="415" t="s">
        <v>7194</v>
      </c>
      <c r="I2598" s="415" t="s">
        <v>26</v>
      </c>
      <c r="J2598" s="415" t="s">
        <v>216</v>
      </c>
      <c r="K2598" s="416">
        <v>495.13</v>
      </c>
      <c r="L2598" s="415" t="s">
        <v>217</v>
      </c>
    </row>
    <row r="2599" spans="1:12" x14ac:dyDescent="0.25">
      <c r="A2599" s="415" t="s">
        <v>1765</v>
      </c>
      <c r="B2599" s="415" t="s">
        <v>1766</v>
      </c>
      <c r="C2599" s="415" t="s">
        <v>1929</v>
      </c>
      <c r="D2599" s="415" t="s">
        <v>1930</v>
      </c>
      <c r="E2599" s="416" t="s">
        <v>155</v>
      </c>
      <c r="F2599" s="415" t="s">
        <v>155</v>
      </c>
      <c r="G2599" s="415">
        <v>102476</v>
      </c>
      <c r="H2599" s="415" t="s">
        <v>7195</v>
      </c>
      <c r="I2599" s="415" t="s">
        <v>26</v>
      </c>
      <c r="J2599" s="415" t="s">
        <v>216</v>
      </c>
      <c r="K2599" s="416">
        <v>506.35</v>
      </c>
      <c r="L2599" s="415" t="s">
        <v>217</v>
      </c>
    </row>
    <row r="2600" spans="1:12" x14ac:dyDescent="0.25">
      <c r="A2600" s="415" t="s">
        <v>1765</v>
      </c>
      <c r="B2600" s="415" t="s">
        <v>1766</v>
      </c>
      <c r="C2600" s="415" t="s">
        <v>1929</v>
      </c>
      <c r="D2600" s="415" t="s">
        <v>1930</v>
      </c>
      <c r="E2600" s="416" t="s">
        <v>155</v>
      </c>
      <c r="F2600" s="415" t="s">
        <v>155</v>
      </c>
      <c r="G2600" s="415">
        <v>102477</v>
      </c>
      <c r="H2600" s="415" t="s">
        <v>7196</v>
      </c>
      <c r="I2600" s="415" t="s">
        <v>26</v>
      </c>
      <c r="J2600" s="415" t="s">
        <v>216</v>
      </c>
      <c r="K2600" s="416">
        <v>533.19000000000005</v>
      </c>
      <c r="L2600" s="415" t="s">
        <v>217</v>
      </c>
    </row>
    <row r="2601" spans="1:12" x14ac:dyDescent="0.25">
      <c r="A2601" s="415" t="s">
        <v>1765</v>
      </c>
      <c r="B2601" s="415" t="s">
        <v>1766</v>
      </c>
      <c r="C2601" s="415" t="s">
        <v>1929</v>
      </c>
      <c r="D2601" s="415" t="s">
        <v>1930</v>
      </c>
      <c r="E2601" s="416" t="s">
        <v>155</v>
      </c>
      <c r="F2601" s="415" t="s">
        <v>155</v>
      </c>
      <c r="G2601" s="415">
        <v>102478</v>
      </c>
      <c r="H2601" s="415" t="s">
        <v>7197</v>
      </c>
      <c r="I2601" s="415" t="s">
        <v>26</v>
      </c>
      <c r="J2601" s="415" t="s">
        <v>216</v>
      </c>
      <c r="K2601" s="416">
        <v>569.49</v>
      </c>
      <c r="L2601" s="415" t="s">
        <v>217</v>
      </c>
    </row>
    <row r="2602" spans="1:12" x14ac:dyDescent="0.25">
      <c r="A2602" s="415" t="s">
        <v>1765</v>
      </c>
      <c r="B2602" s="415" t="s">
        <v>1766</v>
      </c>
      <c r="C2602" s="415" t="s">
        <v>1929</v>
      </c>
      <c r="D2602" s="415" t="s">
        <v>1930</v>
      </c>
      <c r="E2602" s="416" t="s">
        <v>155</v>
      </c>
      <c r="F2602" s="415" t="s">
        <v>155</v>
      </c>
      <c r="G2602" s="415">
        <v>102479</v>
      </c>
      <c r="H2602" s="415" t="s">
        <v>7198</v>
      </c>
      <c r="I2602" s="415" t="s">
        <v>26</v>
      </c>
      <c r="J2602" s="415" t="s">
        <v>216</v>
      </c>
      <c r="K2602" s="416">
        <v>430.05</v>
      </c>
      <c r="L2602" s="415" t="s">
        <v>217</v>
      </c>
    </row>
    <row r="2603" spans="1:12" x14ac:dyDescent="0.25">
      <c r="A2603" s="415" t="s">
        <v>1765</v>
      </c>
      <c r="B2603" s="415" t="s">
        <v>1766</v>
      </c>
      <c r="C2603" s="415" t="s">
        <v>1929</v>
      </c>
      <c r="D2603" s="415" t="s">
        <v>1930</v>
      </c>
      <c r="E2603" s="416" t="s">
        <v>155</v>
      </c>
      <c r="F2603" s="415" t="s">
        <v>155</v>
      </c>
      <c r="G2603" s="415">
        <v>102480</v>
      </c>
      <c r="H2603" s="415" t="s">
        <v>7199</v>
      </c>
      <c r="I2603" s="415" t="s">
        <v>26</v>
      </c>
      <c r="J2603" s="415" t="s">
        <v>216</v>
      </c>
      <c r="K2603" s="416">
        <v>456.34</v>
      </c>
      <c r="L2603" s="415" t="s">
        <v>217</v>
      </c>
    </row>
    <row r="2604" spans="1:12" x14ac:dyDescent="0.25">
      <c r="A2604" s="415" t="s">
        <v>1765</v>
      </c>
      <c r="B2604" s="415" t="s">
        <v>1766</v>
      </c>
      <c r="C2604" s="415" t="s">
        <v>1929</v>
      </c>
      <c r="D2604" s="415" t="s">
        <v>1930</v>
      </c>
      <c r="E2604" s="416" t="s">
        <v>155</v>
      </c>
      <c r="F2604" s="415" t="s">
        <v>155</v>
      </c>
      <c r="G2604" s="415">
        <v>102481</v>
      </c>
      <c r="H2604" s="415" t="s">
        <v>7200</v>
      </c>
      <c r="I2604" s="415" t="s">
        <v>26</v>
      </c>
      <c r="J2604" s="415" t="s">
        <v>216</v>
      </c>
      <c r="K2604" s="416">
        <v>483.52</v>
      </c>
      <c r="L2604" s="415" t="s">
        <v>217</v>
      </c>
    </row>
    <row r="2605" spans="1:12" x14ac:dyDescent="0.25">
      <c r="A2605" s="415" t="s">
        <v>1765</v>
      </c>
      <c r="B2605" s="415" t="s">
        <v>1766</v>
      </c>
      <c r="C2605" s="415" t="s">
        <v>1929</v>
      </c>
      <c r="D2605" s="415" t="s">
        <v>1930</v>
      </c>
      <c r="E2605" s="416" t="s">
        <v>155</v>
      </c>
      <c r="F2605" s="415" t="s">
        <v>155</v>
      </c>
      <c r="G2605" s="415">
        <v>102482</v>
      </c>
      <c r="H2605" s="415" t="s">
        <v>7201</v>
      </c>
      <c r="I2605" s="415" t="s">
        <v>26</v>
      </c>
      <c r="J2605" s="415" t="s">
        <v>216</v>
      </c>
      <c r="K2605" s="416">
        <v>503.62</v>
      </c>
      <c r="L2605" s="415" t="s">
        <v>217</v>
      </c>
    </row>
    <row r="2606" spans="1:12" x14ac:dyDescent="0.25">
      <c r="A2606" s="415" t="s">
        <v>1765</v>
      </c>
      <c r="B2606" s="415" t="s">
        <v>1766</v>
      </c>
      <c r="C2606" s="415" t="s">
        <v>1929</v>
      </c>
      <c r="D2606" s="415" t="s">
        <v>1930</v>
      </c>
      <c r="E2606" s="416" t="s">
        <v>155</v>
      </c>
      <c r="F2606" s="415" t="s">
        <v>155</v>
      </c>
      <c r="G2606" s="415">
        <v>102483</v>
      </c>
      <c r="H2606" s="415" t="s">
        <v>7202</v>
      </c>
      <c r="I2606" s="415" t="s">
        <v>26</v>
      </c>
      <c r="J2606" s="415" t="s">
        <v>216</v>
      </c>
      <c r="K2606" s="416">
        <v>526.46</v>
      </c>
      <c r="L2606" s="415" t="s">
        <v>217</v>
      </c>
    </row>
    <row r="2607" spans="1:12" x14ac:dyDescent="0.25">
      <c r="A2607" s="415" t="s">
        <v>1765</v>
      </c>
      <c r="B2607" s="415" t="s">
        <v>1766</v>
      </c>
      <c r="C2607" s="415" t="s">
        <v>1929</v>
      </c>
      <c r="D2607" s="415" t="s">
        <v>1930</v>
      </c>
      <c r="E2607" s="416" t="s">
        <v>155</v>
      </c>
      <c r="F2607" s="415" t="s">
        <v>155</v>
      </c>
      <c r="G2607" s="415">
        <v>102484</v>
      </c>
      <c r="H2607" s="415" t="s">
        <v>7203</v>
      </c>
      <c r="I2607" s="415" t="s">
        <v>26</v>
      </c>
      <c r="J2607" s="415" t="s">
        <v>216</v>
      </c>
      <c r="K2607" s="416">
        <v>568.46</v>
      </c>
      <c r="L2607" s="415" t="s">
        <v>217</v>
      </c>
    </row>
    <row r="2608" spans="1:12" x14ac:dyDescent="0.25">
      <c r="A2608" s="415" t="s">
        <v>1765</v>
      </c>
      <c r="B2608" s="415" t="s">
        <v>1766</v>
      </c>
      <c r="C2608" s="415" t="s">
        <v>1929</v>
      </c>
      <c r="D2608" s="415" t="s">
        <v>1930</v>
      </c>
      <c r="E2608" s="416" t="s">
        <v>155</v>
      </c>
      <c r="F2608" s="415" t="s">
        <v>155</v>
      </c>
      <c r="G2608" s="415">
        <v>102485</v>
      </c>
      <c r="H2608" s="415" t="s">
        <v>7204</v>
      </c>
      <c r="I2608" s="415" t="s">
        <v>26</v>
      </c>
      <c r="J2608" s="415" t="s">
        <v>273</v>
      </c>
      <c r="K2608" s="416">
        <v>469.93</v>
      </c>
      <c r="L2608" s="415" t="s">
        <v>217</v>
      </c>
    </row>
    <row r="2609" spans="1:12" x14ac:dyDescent="0.25">
      <c r="A2609" s="415" t="s">
        <v>1765</v>
      </c>
      <c r="B2609" s="415" t="s">
        <v>1766</v>
      </c>
      <c r="C2609" s="415" t="s">
        <v>1929</v>
      </c>
      <c r="D2609" s="415" t="s">
        <v>1930</v>
      </c>
      <c r="E2609" s="416" t="s">
        <v>155</v>
      </c>
      <c r="F2609" s="415" t="s">
        <v>155</v>
      </c>
      <c r="G2609" s="415">
        <v>102486</v>
      </c>
      <c r="H2609" s="415" t="s">
        <v>7205</v>
      </c>
      <c r="I2609" s="415" t="s">
        <v>26</v>
      </c>
      <c r="J2609" s="415" t="s">
        <v>273</v>
      </c>
      <c r="K2609" s="416">
        <v>493.63</v>
      </c>
      <c r="L2609" s="415" t="s">
        <v>217</v>
      </c>
    </row>
    <row r="2610" spans="1:12" x14ac:dyDescent="0.25">
      <c r="A2610" s="415" t="s">
        <v>1765</v>
      </c>
      <c r="B2610" s="415" t="s">
        <v>1766</v>
      </c>
      <c r="C2610" s="415" t="s">
        <v>1929</v>
      </c>
      <c r="D2610" s="415" t="s">
        <v>1930</v>
      </c>
      <c r="E2610" s="416" t="s">
        <v>155</v>
      </c>
      <c r="F2610" s="415" t="s">
        <v>155</v>
      </c>
      <c r="G2610" s="415">
        <v>102487</v>
      </c>
      <c r="H2610" s="415" t="s">
        <v>7206</v>
      </c>
      <c r="I2610" s="415" t="s">
        <v>26</v>
      </c>
      <c r="J2610" s="415" t="s">
        <v>216</v>
      </c>
      <c r="K2610" s="416">
        <v>460.15</v>
      </c>
      <c r="L2610" s="415" t="s">
        <v>217</v>
      </c>
    </row>
    <row r="2611" spans="1:12" x14ac:dyDescent="0.25">
      <c r="A2611" s="415" t="s">
        <v>1765</v>
      </c>
      <c r="B2611" s="415" t="s">
        <v>1766</v>
      </c>
      <c r="C2611" s="415" t="s">
        <v>1929</v>
      </c>
      <c r="D2611" s="415" t="s">
        <v>1930</v>
      </c>
      <c r="E2611" s="416" t="s">
        <v>155</v>
      </c>
      <c r="F2611" s="415" t="s">
        <v>155</v>
      </c>
      <c r="G2611" s="415">
        <v>103183</v>
      </c>
      <c r="H2611" s="415" t="s">
        <v>7207</v>
      </c>
      <c r="I2611" s="415" t="s">
        <v>26</v>
      </c>
      <c r="J2611" s="415" t="s">
        <v>216</v>
      </c>
      <c r="K2611" s="416">
        <v>549.26</v>
      </c>
      <c r="L2611" s="415" t="s">
        <v>217</v>
      </c>
    </row>
    <row r="2612" spans="1:12" x14ac:dyDescent="0.25">
      <c r="A2612" s="415" t="s">
        <v>1765</v>
      </c>
      <c r="B2612" s="415" t="s">
        <v>1766</v>
      </c>
      <c r="C2612" s="415" t="s">
        <v>1929</v>
      </c>
      <c r="D2612" s="415" t="s">
        <v>1930</v>
      </c>
      <c r="E2612" s="416" t="s">
        <v>155</v>
      </c>
      <c r="F2612" s="415" t="s">
        <v>155</v>
      </c>
      <c r="G2612" s="415">
        <v>103184</v>
      </c>
      <c r="H2612" s="415" t="s">
        <v>7208</v>
      </c>
      <c r="I2612" s="415" t="s">
        <v>26</v>
      </c>
      <c r="J2612" s="415" t="s">
        <v>273</v>
      </c>
      <c r="K2612" s="416">
        <v>517.91999999999996</v>
      </c>
      <c r="L2612" s="415" t="s">
        <v>217</v>
      </c>
    </row>
    <row r="2613" spans="1:12" x14ac:dyDescent="0.25">
      <c r="A2613" s="415" t="s">
        <v>1765</v>
      </c>
      <c r="B2613" s="415" t="s">
        <v>1766</v>
      </c>
      <c r="C2613" s="415" t="s">
        <v>1929</v>
      </c>
      <c r="D2613" s="415" t="s">
        <v>1930</v>
      </c>
      <c r="E2613" s="416" t="s">
        <v>155</v>
      </c>
      <c r="F2613" s="415" t="s">
        <v>155</v>
      </c>
      <c r="G2613" s="415">
        <v>103669</v>
      </c>
      <c r="H2613" s="415" t="s">
        <v>7884</v>
      </c>
      <c r="I2613" s="415" t="s">
        <v>26</v>
      </c>
      <c r="J2613" s="415" t="s">
        <v>216</v>
      </c>
      <c r="K2613" s="416">
        <v>723.85</v>
      </c>
      <c r="L2613" s="415" t="s">
        <v>217</v>
      </c>
    </row>
    <row r="2614" spans="1:12" x14ac:dyDescent="0.25">
      <c r="A2614" s="415" t="s">
        <v>1765</v>
      </c>
      <c r="B2614" s="415" t="s">
        <v>1766</v>
      </c>
      <c r="C2614" s="415" t="s">
        <v>1929</v>
      </c>
      <c r="D2614" s="415" t="s">
        <v>1930</v>
      </c>
      <c r="E2614" s="416" t="s">
        <v>155</v>
      </c>
      <c r="F2614" s="415" t="s">
        <v>155</v>
      </c>
      <c r="G2614" s="415">
        <v>103670</v>
      </c>
      <c r="H2614" s="415" t="s">
        <v>7885</v>
      </c>
      <c r="I2614" s="415" t="s">
        <v>26</v>
      </c>
      <c r="J2614" s="415" t="s">
        <v>216</v>
      </c>
      <c r="K2614" s="416">
        <v>221.96</v>
      </c>
      <c r="L2614" s="415" t="s">
        <v>217</v>
      </c>
    </row>
    <row r="2615" spans="1:12" x14ac:dyDescent="0.25">
      <c r="A2615" s="415" t="s">
        <v>1765</v>
      </c>
      <c r="B2615" s="415" t="s">
        <v>1766</v>
      </c>
      <c r="C2615" s="415" t="s">
        <v>1929</v>
      </c>
      <c r="D2615" s="415" t="s">
        <v>1930</v>
      </c>
      <c r="E2615" s="416" t="s">
        <v>155</v>
      </c>
      <c r="F2615" s="415" t="s">
        <v>155</v>
      </c>
      <c r="G2615" s="415">
        <v>103671</v>
      </c>
      <c r="H2615" s="415" t="s">
        <v>7886</v>
      </c>
      <c r="I2615" s="415" t="s">
        <v>26</v>
      </c>
      <c r="J2615" s="415" t="s">
        <v>216</v>
      </c>
      <c r="K2615" s="416">
        <v>537.88</v>
      </c>
      <c r="L2615" s="415" t="s">
        <v>217</v>
      </c>
    </row>
    <row r="2616" spans="1:12" x14ac:dyDescent="0.25">
      <c r="A2616" s="415" t="s">
        <v>1765</v>
      </c>
      <c r="B2616" s="415" t="s">
        <v>1766</v>
      </c>
      <c r="C2616" s="415" t="s">
        <v>1929</v>
      </c>
      <c r="D2616" s="415" t="s">
        <v>1930</v>
      </c>
      <c r="E2616" s="416" t="s">
        <v>155</v>
      </c>
      <c r="F2616" s="415" t="s">
        <v>155</v>
      </c>
      <c r="G2616" s="415">
        <v>103672</v>
      </c>
      <c r="H2616" s="415" t="s">
        <v>7887</v>
      </c>
      <c r="I2616" s="415" t="s">
        <v>26</v>
      </c>
      <c r="J2616" s="415" t="s">
        <v>216</v>
      </c>
      <c r="K2616" s="416">
        <v>504.25</v>
      </c>
      <c r="L2616" s="415" t="s">
        <v>217</v>
      </c>
    </row>
    <row r="2617" spans="1:12" x14ac:dyDescent="0.25">
      <c r="A2617" s="415" t="s">
        <v>1765</v>
      </c>
      <c r="B2617" s="415" t="s">
        <v>1766</v>
      </c>
      <c r="C2617" s="415" t="s">
        <v>1929</v>
      </c>
      <c r="D2617" s="415" t="s">
        <v>1930</v>
      </c>
      <c r="E2617" s="416" t="s">
        <v>155</v>
      </c>
      <c r="F2617" s="415" t="s">
        <v>155</v>
      </c>
      <c r="G2617" s="415">
        <v>103673</v>
      </c>
      <c r="H2617" s="415" t="s">
        <v>7888</v>
      </c>
      <c r="I2617" s="415" t="s">
        <v>26</v>
      </c>
      <c r="J2617" s="415" t="s">
        <v>216</v>
      </c>
      <c r="K2617" s="416">
        <v>31.24</v>
      </c>
      <c r="L2617" s="415" t="s">
        <v>217</v>
      </c>
    </row>
    <row r="2618" spans="1:12" x14ac:dyDescent="0.25">
      <c r="A2618" s="415" t="s">
        <v>1765</v>
      </c>
      <c r="B2618" s="415" t="s">
        <v>1766</v>
      </c>
      <c r="C2618" s="415" t="s">
        <v>1929</v>
      </c>
      <c r="D2618" s="415" t="s">
        <v>1930</v>
      </c>
      <c r="E2618" s="416" t="s">
        <v>155</v>
      </c>
      <c r="F2618" s="415" t="s">
        <v>155</v>
      </c>
      <c r="G2618" s="415">
        <v>103674</v>
      </c>
      <c r="H2618" s="415" t="s">
        <v>7889</v>
      </c>
      <c r="I2618" s="415" t="s">
        <v>26</v>
      </c>
      <c r="J2618" s="415" t="s">
        <v>216</v>
      </c>
      <c r="K2618" s="416">
        <v>519.22</v>
      </c>
      <c r="L2618" s="415" t="s">
        <v>217</v>
      </c>
    </row>
    <row r="2619" spans="1:12" x14ac:dyDescent="0.25">
      <c r="A2619" s="415" t="s">
        <v>1765</v>
      </c>
      <c r="B2619" s="415" t="s">
        <v>1766</v>
      </c>
      <c r="C2619" s="415" t="s">
        <v>1929</v>
      </c>
      <c r="D2619" s="415" t="s">
        <v>1930</v>
      </c>
      <c r="E2619" s="416" t="s">
        <v>155</v>
      </c>
      <c r="F2619" s="415" t="s">
        <v>155</v>
      </c>
      <c r="G2619" s="415">
        <v>103675</v>
      </c>
      <c r="H2619" s="415" t="s">
        <v>7890</v>
      </c>
      <c r="I2619" s="415" t="s">
        <v>26</v>
      </c>
      <c r="J2619" s="415" t="s">
        <v>216</v>
      </c>
      <c r="K2619" s="416">
        <v>504.48</v>
      </c>
      <c r="L2619" s="415" t="s">
        <v>217</v>
      </c>
    </row>
    <row r="2620" spans="1:12" x14ac:dyDescent="0.25">
      <c r="A2620" s="415" t="s">
        <v>1765</v>
      </c>
      <c r="B2620" s="415" t="s">
        <v>1766</v>
      </c>
      <c r="C2620" s="415" t="s">
        <v>1929</v>
      </c>
      <c r="D2620" s="415" t="s">
        <v>1930</v>
      </c>
      <c r="E2620" s="416" t="s">
        <v>155</v>
      </c>
      <c r="F2620" s="415" t="s">
        <v>155</v>
      </c>
      <c r="G2620" s="415">
        <v>103676</v>
      </c>
      <c r="H2620" s="415" t="s">
        <v>7891</v>
      </c>
      <c r="I2620" s="415" t="s">
        <v>26</v>
      </c>
      <c r="J2620" s="415" t="s">
        <v>216</v>
      </c>
      <c r="K2620" s="416">
        <v>766.29</v>
      </c>
      <c r="L2620" s="415" t="s">
        <v>217</v>
      </c>
    </row>
    <row r="2621" spans="1:12" x14ac:dyDescent="0.25">
      <c r="A2621" s="415" t="s">
        <v>1765</v>
      </c>
      <c r="B2621" s="415" t="s">
        <v>1766</v>
      </c>
      <c r="C2621" s="415" t="s">
        <v>1929</v>
      </c>
      <c r="D2621" s="415" t="s">
        <v>1930</v>
      </c>
      <c r="E2621" s="416" t="s">
        <v>155</v>
      </c>
      <c r="F2621" s="415" t="s">
        <v>155</v>
      </c>
      <c r="G2621" s="415">
        <v>103677</v>
      </c>
      <c r="H2621" s="415" t="s">
        <v>7892</v>
      </c>
      <c r="I2621" s="415" t="s">
        <v>26</v>
      </c>
      <c r="J2621" s="415" t="s">
        <v>216</v>
      </c>
      <c r="K2621" s="416">
        <v>638.92999999999995</v>
      </c>
      <c r="L2621" s="415" t="s">
        <v>217</v>
      </c>
    </row>
    <row r="2622" spans="1:12" x14ac:dyDescent="0.25">
      <c r="A2622" s="415" t="s">
        <v>1765</v>
      </c>
      <c r="B2622" s="415" t="s">
        <v>1766</v>
      </c>
      <c r="C2622" s="415" t="s">
        <v>1929</v>
      </c>
      <c r="D2622" s="415" t="s">
        <v>1930</v>
      </c>
      <c r="E2622" s="416" t="s">
        <v>155</v>
      </c>
      <c r="F2622" s="415" t="s">
        <v>155</v>
      </c>
      <c r="G2622" s="415">
        <v>103678</v>
      </c>
      <c r="H2622" s="415" t="s">
        <v>7893</v>
      </c>
      <c r="I2622" s="415" t="s">
        <v>26</v>
      </c>
      <c r="J2622" s="415" t="s">
        <v>216</v>
      </c>
      <c r="K2622" s="416">
        <v>695.26</v>
      </c>
      <c r="L2622" s="415" t="s">
        <v>217</v>
      </c>
    </row>
    <row r="2623" spans="1:12" x14ac:dyDescent="0.25">
      <c r="A2623" s="415" t="s">
        <v>1765</v>
      </c>
      <c r="B2623" s="415" t="s">
        <v>1766</v>
      </c>
      <c r="C2623" s="415" t="s">
        <v>1929</v>
      </c>
      <c r="D2623" s="415" t="s">
        <v>1930</v>
      </c>
      <c r="E2623" s="416" t="s">
        <v>155</v>
      </c>
      <c r="F2623" s="415" t="s">
        <v>155</v>
      </c>
      <c r="G2623" s="415">
        <v>103679</v>
      </c>
      <c r="H2623" s="415" t="s">
        <v>7894</v>
      </c>
      <c r="I2623" s="415" t="s">
        <v>26</v>
      </c>
      <c r="J2623" s="415" t="s">
        <v>216</v>
      </c>
      <c r="K2623" s="416">
        <v>607.42999999999995</v>
      </c>
      <c r="L2623" s="415" t="s">
        <v>217</v>
      </c>
    </row>
    <row r="2624" spans="1:12" x14ac:dyDescent="0.25">
      <c r="A2624" s="415" t="s">
        <v>1765</v>
      </c>
      <c r="B2624" s="415" t="s">
        <v>1766</v>
      </c>
      <c r="C2624" s="415" t="s">
        <v>1929</v>
      </c>
      <c r="D2624" s="415" t="s">
        <v>1930</v>
      </c>
      <c r="E2624" s="416" t="s">
        <v>155</v>
      </c>
      <c r="F2624" s="415" t="s">
        <v>155</v>
      </c>
      <c r="G2624" s="415">
        <v>103680</v>
      </c>
      <c r="H2624" s="415" t="s">
        <v>7895</v>
      </c>
      <c r="I2624" s="415" t="s">
        <v>26</v>
      </c>
      <c r="J2624" s="415" t="s">
        <v>216</v>
      </c>
      <c r="K2624" s="416">
        <v>641.85</v>
      </c>
      <c r="L2624" s="415" t="s">
        <v>217</v>
      </c>
    </row>
    <row r="2625" spans="1:12" x14ac:dyDescent="0.25">
      <c r="A2625" s="415" t="s">
        <v>1765</v>
      </c>
      <c r="B2625" s="415" t="s">
        <v>1766</v>
      </c>
      <c r="C2625" s="415" t="s">
        <v>1929</v>
      </c>
      <c r="D2625" s="415" t="s">
        <v>1930</v>
      </c>
      <c r="E2625" s="416" t="s">
        <v>155</v>
      </c>
      <c r="F2625" s="415" t="s">
        <v>155</v>
      </c>
      <c r="G2625" s="415">
        <v>103681</v>
      </c>
      <c r="H2625" s="415" t="s">
        <v>7896</v>
      </c>
      <c r="I2625" s="415" t="s">
        <v>26</v>
      </c>
      <c r="J2625" s="415" t="s">
        <v>216</v>
      </c>
      <c r="K2625" s="416">
        <v>556.99</v>
      </c>
      <c r="L2625" s="415" t="s">
        <v>217</v>
      </c>
    </row>
    <row r="2626" spans="1:12" x14ac:dyDescent="0.25">
      <c r="A2626" s="415" t="s">
        <v>1765</v>
      </c>
      <c r="B2626" s="415" t="s">
        <v>1766</v>
      </c>
      <c r="C2626" s="415" t="s">
        <v>1929</v>
      </c>
      <c r="D2626" s="415" t="s">
        <v>1930</v>
      </c>
      <c r="E2626" s="416" t="s">
        <v>155</v>
      </c>
      <c r="F2626" s="415" t="s">
        <v>155</v>
      </c>
      <c r="G2626" s="415">
        <v>103682</v>
      </c>
      <c r="H2626" s="415" t="s">
        <v>7897</v>
      </c>
      <c r="I2626" s="415" t="s">
        <v>26</v>
      </c>
      <c r="J2626" s="415" t="s">
        <v>216</v>
      </c>
      <c r="K2626" s="416">
        <v>737.23</v>
      </c>
      <c r="L2626" s="415" t="s">
        <v>217</v>
      </c>
    </row>
    <row r="2627" spans="1:12" x14ac:dyDescent="0.25">
      <c r="A2627" s="415" t="s">
        <v>1765</v>
      </c>
      <c r="B2627" s="415" t="s">
        <v>1766</v>
      </c>
      <c r="C2627" s="415" t="s">
        <v>1929</v>
      </c>
      <c r="D2627" s="415" t="s">
        <v>1930</v>
      </c>
      <c r="E2627" s="416" t="s">
        <v>155</v>
      </c>
      <c r="F2627" s="415" t="s">
        <v>155</v>
      </c>
      <c r="G2627" s="415">
        <v>103683</v>
      </c>
      <c r="H2627" s="415" t="s">
        <v>7898</v>
      </c>
      <c r="I2627" s="415" t="s">
        <v>26</v>
      </c>
      <c r="J2627" s="415" t="s">
        <v>216</v>
      </c>
      <c r="K2627" s="416">
        <v>952.71</v>
      </c>
      <c r="L2627" s="415" t="s">
        <v>217</v>
      </c>
    </row>
    <row r="2628" spans="1:12" x14ac:dyDescent="0.25">
      <c r="A2628" s="415" t="s">
        <v>1765</v>
      </c>
      <c r="B2628" s="415" t="s">
        <v>1766</v>
      </c>
      <c r="C2628" s="415" t="s">
        <v>1929</v>
      </c>
      <c r="D2628" s="415" t="s">
        <v>1930</v>
      </c>
      <c r="E2628" s="416" t="s">
        <v>155</v>
      </c>
      <c r="F2628" s="415" t="s">
        <v>155</v>
      </c>
      <c r="G2628" s="415">
        <v>103684</v>
      </c>
      <c r="H2628" s="415" t="s">
        <v>7899</v>
      </c>
      <c r="I2628" s="415" t="s">
        <v>26</v>
      </c>
      <c r="J2628" s="415" t="s">
        <v>216</v>
      </c>
      <c r="K2628" s="416">
        <v>517.24</v>
      </c>
      <c r="L2628" s="415" t="s">
        <v>217</v>
      </c>
    </row>
    <row r="2629" spans="1:12" x14ac:dyDescent="0.25">
      <c r="A2629" s="415" t="s">
        <v>1765</v>
      </c>
      <c r="B2629" s="415" t="s">
        <v>1766</v>
      </c>
      <c r="C2629" s="415" t="s">
        <v>1929</v>
      </c>
      <c r="D2629" s="415" t="s">
        <v>1930</v>
      </c>
      <c r="E2629" s="416" t="s">
        <v>155</v>
      </c>
      <c r="F2629" s="415" t="s">
        <v>155</v>
      </c>
      <c r="G2629" s="415">
        <v>103685</v>
      </c>
      <c r="H2629" s="415" t="s">
        <v>7900</v>
      </c>
      <c r="I2629" s="415" t="s">
        <v>26</v>
      </c>
      <c r="J2629" s="415" t="s">
        <v>216</v>
      </c>
      <c r="K2629" s="416">
        <v>507.87</v>
      </c>
      <c r="L2629" s="415" t="s">
        <v>217</v>
      </c>
    </row>
    <row r="2630" spans="1:12" x14ac:dyDescent="0.25">
      <c r="A2630" s="415" t="s">
        <v>1765</v>
      </c>
      <c r="B2630" s="415" t="s">
        <v>1766</v>
      </c>
      <c r="C2630" s="415" t="s">
        <v>1929</v>
      </c>
      <c r="D2630" s="415" t="s">
        <v>1930</v>
      </c>
      <c r="E2630" s="416" t="s">
        <v>155</v>
      </c>
      <c r="F2630" s="415" t="s">
        <v>155</v>
      </c>
      <c r="G2630" s="415">
        <v>103686</v>
      </c>
      <c r="H2630" s="415" t="s">
        <v>7901</v>
      </c>
      <c r="I2630" s="415" t="s">
        <v>26</v>
      </c>
      <c r="J2630" s="415" t="s">
        <v>216</v>
      </c>
      <c r="K2630" s="416">
        <v>552.07000000000005</v>
      </c>
      <c r="L2630" s="415" t="s">
        <v>217</v>
      </c>
    </row>
    <row r="2631" spans="1:12" x14ac:dyDescent="0.25">
      <c r="A2631" s="415" t="s">
        <v>1765</v>
      </c>
      <c r="B2631" s="415" t="s">
        <v>1766</v>
      </c>
      <c r="C2631" s="415" t="s">
        <v>1929</v>
      </c>
      <c r="D2631" s="415" t="s">
        <v>1930</v>
      </c>
      <c r="E2631" s="416" t="s">
        <v>155</v>
      </c>
      <c r="F2631" s="415" t="s">
        <v>155</v>
      </c>
      <c r="G2631" s="415">
        <v>103687</v>
      </c>
      <c r="H2631" s="415" t="s">
        <v>7902</v>
      </c>
      <c r="I2631" s="415" t="s">
        <v>26</v>
      </c>
      <c r="J2631" s="415" t="s">
        <v>216</v>
      </c>
      <c r="K2631" s="416">
        <v>816.04</v>
      </c>
      <c r="L2631" s="415" t="s">
        <v>217</v>
      </c>
    </row>
    <row r="2632" spans="1:12" x14ac:dyDescent="0.25">
      <c r="A2632" s="415" t="s">
        <v>1765</v>
      </c>
      <c r="B2632" s="415" t="s">
        <v>1766</v>
      </c>
      <c r="C2632" s="415" t="s">
        <v>1929</v>
      </c>
      <c r="D2632" s="415" t="s">
        <v>1930</v>
      </c>
      <c r="E2632" s="416" t="s">
        <v>155</v>
      </c>
      <c r="F2632" s="415" t="s">
        <v>155</v>
      </c>
      <c r="G2632" s="415">
        <v>103688</v>
      </c>
      <c r="H2632" s="415" t="s">
        <v>7903</v>
      </c>
      <c r="I2632" s="415" t="s">
        <v>26</v>
      </c>
      <c r="J2632" s="415" t="s">
        <v>216</v>
      </c>
      <c r="K2632" s="416">
        <v>634.02</v>
      </c>
      <c r="L2632" s="415" t="s">
        <v>217</v>
      </c>
    </row>
    <row r="2633" spans="1:12" x14ac:dyDescent="0.25">
      <c r="A2633" s="415" t="s">
        <v>1765</v>
      </c>
      <c r="B2633" s="415" t="s">
        <v>1766</v>
      </c>
      <c r="C2633" s="415" t="s">
        <v>1935</v>
      </c>
      <c r="D2633" s="415" t="s">
        <v>1936</v>
      </c>
      <c r="E2633" s="416" t="s">
        <v>155</v>
      </c>
      <c r="F2633" s="415" t="s">
        <v>155</v>
      </c>
      <c r="G2633" s="415">
        <v>101963</v>
      </c>
      <c r="H2633" s="415" t="s">
        <v>5988</v>
      </c>
      <c r="I2633" s="415" t="s">
        <v>27</v>
      </c>
      <c r="J2633" s="415" t="s">
        <v>216</v>
      </c>
      <c r="K2633" s="416">
        <v>180.34</v>
      </c>
      <c r="L2633" s="415" t="s">
        <v>217</v>
      </c>
    </row>
    <row r="2634" spans="1:12" x14ac:dyDescent="0.25">
      <c r="A2634" s="415" t="s">
        <v>1765</v>
      </c>
      <c r="B2634" s="415" t="s">
        <v>1766</v>
      </c>
      <c r="C2634" s="415" t="s">
        <v>1935</v>
      </c>
      <c r="D2634" s="415" t="s">
        <v>1936</v>
      </c>
      <c r="E2634" s="416" t="s">
        <v>155</v>
      </c>
      <c r="F2634" s="415" t="s">
        <v>155</v>
      </c>
      <c r="G2634" s="415">
        <v>101964</v>
      </c>
      <c r="H2634" s="415" t="s">
        <v>5989</v>
      </c>
      <c r="I2634" s="415" t="s">
        <v>27</v>
      </c>
      <c r="J2634" s="415" t="s">
        <v>216</v>
      </c>
      <c r="K2634" s="416">
        <v>168.49</v>
      </c>
      <c r="L2634" s="415" t="s">
        <v>217</v>
      </c>
    </row>
    <row r="2635" spans="1:12" x14ac:dyDescent="0.25">
      <c r="A2635" s="415" t="s">
        <v>1765</v>
      </c>
      <c r="B2635" s="415" t="s">
        <v>1766</v>
      </c>
      <c r="C2635" s="415" t="s">
        <v>1937</v>
      </c>
      <c r="D2635" s="415" t="s">
        <v>1938</v>
      </c>
      <c r="E2635" s="416" t="s">
        <v>155</v>
      </c>
      <c r="F2635" s="415" t="s">
        <v>155</v>
      </c>
      <c r="G2635" s="415">
        <v>101165</v>
      </c>
      <c r="H2635" s="415" t="s">
        <v>1939</v>
      </c>
      <c r="I2635" s="415" t="s">
        <v>26</v>
      </c>
      <c r="J2635" s="415" t="s">
        <v>216</v>
      </c>
      <c r="K2635" s="416">
        <v>745.88</v>
      </c>
      <c r="L2635" s="415" t="s">
        <v>217</v>
      </c>
    </row>
    <row r="2636" spans="1:12" x14ac:dyDescent="0.25">
      <c r="A2636" s="415" t="s">
        <v>1765</v>
      </c>
      <c r="B2636" s="415" t="s">
        <v>1766</v>
      </c>
      <c r="C2636" s="415" t="s">
        <v>1937</v>
      </c>
      <c r="D2636" s="415" t="s">
        <v>1938</v>
      </c>
      <c r="E2636" s="416" t="s">
        <v>155</v>
      </c>
      <c r="F2636" s="415" t="s">
        <v>155</v>
      </c>
      <c r="G2636" s="415">
        <v>101166</v>
      </c>
      <c r="H2636" s="415" t="s">
        <v>1940</v>
      </c>
      <c r="I2636" s="415" t="s">
        <v>26</v>
      </c>
      <c r="J2636" s="415" t="s">
        <v>216</v>
      </c>
      <c r="K2636" s="416">
        <v>463.91</v>
      </c>
      <c r="L2636" s="415" t="s">
        <v>217</v>
      </c>
    </row>
    <row r="2637" spans="1:12" x14ac:dyDescent="0.25">
      <c r="A2637" s="415" t="s">
        <v>1765</v>
      </c>
      <c r="B2637" s="415" t="s">
        <v>1766</v>
      </c>
      <c r="C2637" s="415" t="s">
        <v>1941</v>
      </c>
      <c r="D2637" s="415" t="s">
        <v>1942</v>
      </c>
      <c r="E2637" s="416" t="s">
        <v>155</v>
      </c>
      <c r="F2637" s="415" t="s">
        <v>155</v>
      </c>
      <c r="G2637" s="415">
        <v>98575</v>
      </c>
      <c r="H2637" s="415" t="s">
        <v>7209</v>
      </c>
      <c r="I2637" s="415" t="s">
        <v>23</v>
      </c>
      <c r="J2637" s="415" t="s">
        <v>273</v>
      </c>
      <c r="K2637" s="416">
        <v>97.03</v>
      </c>
      <c r="L2637" s="415" t="s">
        <v>217</v>
      </c>
    </row>
    <row r="2638" spans="1:12" x14ac:dyDescent="0.25">
      <c r="A2638" s="415" t="s">
        <v>1765</v>
      </c>
      <c r="B2638" s="415" t="s">
        <v>1766</v>
      </c>
      <c r="C2638" s="415" t="s">
        <v>1941</v>
      </c>
      <c r="D2638" s="415" t="s">
        <v>1942</v>
      </c>
      <c r="E2638" s="416" t="s">
        <v>155</v>
      </c>
      <c r="F2638" s="415" t="s">
        <v>155</v>
      </c>
      <c r="G2638" s="415">
        <v>98576</v>
      </c>
      <c r="H2638" s="415" t="s">
        <v>1943</v>
      </c>
      <c r="I2638" s="415" t="s">
        <v>23</v>
      </c>
      <c r="J2638" s="415" t="s">
        <v>216</v>
      </c>
      <c r="K2638" s="416">
        <v>19.54</v>
      </c>
      <c r="L2638" s="415" t="s">
        <v>217</v>
      </c>
    </row>
    <row r="2639" spans="1:12" x14ac:dyDescent="0.25">
      <c r="A2639" s="415" t="s">
        <v>1765</v>
      </c>
      <c r="B2639" s="415" t="s">
        <v>1766</v>
      </c>
      <c r="C2639" s="415" t="s">
        <v>1941</v>
      </c>
      <c r="D2639" s="415" t="s">
        <v>1942</v>
      </c>
      <c r="E2639" s="416" t="s">
        <v>155</v>
      </c>
      <c r="F2639" s="415" t="s">
        <v>155</v>
      </c>
      <c r="G2639" s="415">
        <v>98577</v>
      </c>
      <c r="H2639" s="415" t="s">
        <v>7210</v>
      </c>
      <c r="I2639" s="415" t="s">
        <v>23</v>
      </c>
      <c r="J2639" s="415" t="s">
        <v>273</v>
      </c>
      <c r="K2639" s="416">
        <v>40.46</v>
      </c>
      <c r="L2639" s="415" t="s">
        <v>217</v>
      </c>
    </row>
    <row r="2640" spans="1:12" x14ac:dyDescent="0.25">
      <c r="A2640" s="415" t="s">
        <v>1765</v>
      </c>
      <c r="B2640" s="415" t="s">
        <v>1766</v>
      </c>
      <c r="C2640" s="415" t="s">
        <v>1944</v>
      </c>
      <c r="D2640" s="415" t="s">
        <v>1945</v>
      </c>
      <c r="E2640" s="416" t="s">
        <v>155</v>
      </c>
      <c r="F2640" s="415" t="s">
        <v>155</v>
      </c>
      <c r="G2640" s="415">
        <v>93182</v>
      </c>
      <c r="H2640" s="415" t="s">
        <v>1946</v>
      </c>
      <c r="I2640" s="415" t="s">
        <v>23</v>
      </c>
      <c r="J2640" s="415" t="s">
        <v>216</v>
      </c>
      <c r="K2640" s="416">
        <v>44.52</v>
      </c>
      <c r="L2640" s="415" t="s">
        <v>217</v>
      </c>
    </row>
    <row r="2641" spans="1:12" x14ac:dyDescent="0.25">
      <c r="A2641" s="415" t="s">
        <v>1765</v>
      </c>
      <c r="B2641" s="415" t="s">
        <v>1766</v>
      </c>
      <c r="C2641" s="415" t="s">
        <v>1944</v>
      </c>
      <c r="D2641" s="415" t="s">
        <v>1945</v>
      </c>
      <c r="E2641" s="416" t="s">
        <v>155</v>
      </c>
      <c r="F2641" s="415" t="s">
        <v>155</v>
      </c>
      <c r="G2641" s="415">
        <v>93183</v>
      </c>
      <c r="H2641" s="415" t="s">
        <v>1947</v>
      </c>
      <c r="I2641" s="415" t="s">
        <v>23</v>
      </c>
      <c r="J2641" s="415" t="s">
        <v>216</v>
      </c>
      <c r="K2641" s="416">
        <v>57.57</v>
      </c>
      <c r="L2641" s="415" t="s">
        <v>217</v>
      </c>
    </row>
    <row r="2642" spans="1:12" x14ac:dyDescent="0.25">
      <c r="A2642" s="415" t="s">
        <v>1765</v>
      </c>
      <c r="B2642" s="415" t="s">
        <v>1766</v>
      </c>
      <c r="C2642" s="415" t="s">
        <v>1944</v>
      </c>
      <c r="D2642" s="415" t="s">
        <v>1945</v>
      </c>
      <c r="E2642" s="416" t="s">
        <v>155</v>
      </c>
      <c r="F2642" s="415" t="s">
        <v>155</v>
      </c>
      <c r="G2642" s="415">
        <v>93184</v>
      </c>
      <c r="H2642" s="415" t="s">
        <v>1948</v>
      </c>
      <c r="I2642" s="415" t="s">
        <v>23</v>
      </c>
      <c r="J2642" s="415" t="s">
        <v>216</v>
      </c>
      <c r="K2642" s="416">
        <v>32.72</v>
      </c>
      <c r="L2642" s="415" t="s">
        <v>217</v>
      </c>
    </row>
    <row r="2643" spans="1:12" x14ac:dyDescent="0.25">
      <c r="A2643" s="415" t="s">
        <v>1765</v>
      </c>
      <c r="B2643" s="415" t="s">
        <v>1766</v>
      </c>
      <c r="C2643" s="415" t="s">
        <v>1944</v>
      </c>
      <c r="D2643" s="415" t="s">
        <v>1945</v>
      </c>
      <c r="E2643" s="416" t="s">
        <v>155</v>
      </c>
      <c r="F2643" s="415" t="s">
        <v>155</v>
      </c>
      <c r="G2643" s="415">
        <v>93185</v>
      </c>
      <c r="H2643" s="415" t="s">
        <v>1949</v>
      </c>
      <c r="I2643" s="415" t="s">
        <v>23</v>
      </c>
      <c r="J2643" s="415" t="s">
        <v>216</v>
      </c>
      <c r="K2643" s="416">
        <v>56.8</v>
      </c>
      <c r="L2643" s="415" t="s">
        <v>217</v>
      </c>
    </row>
    <row r="2644" spans="1:12" x14ac:dyDescent="0.25">
      <c r="A2644" s="415" t="s">
        <v>1765</v>
      </c>
      <c r="B2644" s="415" t="s">
        <v>1766</v>
      </c>
      <c r="C2644" s="415" t="s">
        <v>1944</v>
      </c>
      <c r="D2644" s="415" t="s">
        <v>1945</v>
      </c>
      <c r="E2644" s="416" t="s">
        <v>155</v>
      </c>
      <c r="F2644" s="415" t="s">
        <v>155</v>
      </c>
      <c r="G2644" s="415">
        <v>93186</v>
      </c>
      <c r="H2644" s="415" t="s">
        <v>1950</v>
      </c>
      <c r="I2644" s="415" t="s">
        <v>23</v>
      </c>
      <c r="J2644" s="415" t="s">
        <v>216</v>
      </c>
      <c r="K2644" s="416">
        <v>81.37</v>
      </c>
      <c r="L2644" s="415" t="s">
        <v>217</v>
      </c>
    </row>
    <row r="2645" spans="1:12" x14ac:dyDescent="0.25">
      <c r="A2645" s="415" t="s">
        <v>1765</v>
      </c>
      <c r="B2645" s="415" t="s">
        <v>1766</v>
      </c>
      <c r="C2645" s="415" t="s">
        <v>1944</v>
      </c>
      <c r="D2645" s="415" t="s">
        <v>1945</v>
      </c>
      <c r="E2645" s="416" t="s">
        <v>155</v>
      </c>
      <c r="F2645" s="415" t="s">
        <v>155</v>
      </c>
      <c r="G2645" s="415">
        <v>93187</v>
      </c>
      <c r="H2645" s="415" t="s">
        <v>1951</v>
      </c>
      <c r="I2645" s="415" t="s">
        <v>23</v>
      </c>
      <c r="J2645" s="415" t="s">
        <v>216</v>
      </c>
      <c r="K2645" s="416">
        <v>93.43</v>
      </c>
      <c r="L2645" s="415" t="s">
        <v>217</v>
      </c>
    </row>
    <row r="2646" spans="1:12" x14ac:dyDescent="0.25">
      <c r="A2646" s="415" t="s">
        <v>1765</v>
      </c>
      <c r="B2646" s="415" t="s">
        <v>1766</v>
      </c>
      <c r="C2646" s="415" t="s">
        <v>1944</v>
      </c>
      <c r="D2646" s="415" t="s">
        <v>1945</v>
      </c>
      <c r="E2646" s="416" t="s">
        <v>155</v>
      </c>
      <c r="F2646" s="415" t="s">
        <v>155</v>
      </c>
      <c r="G2646" s="415">
        <v>93188</v>
      </c>
      <c r="H2646" s="415" t="s">
        <v>1952</v>
      </c>
      <c r="I2646" s="415" t="s">
        <v>23</v>
      </c>
      <c r="J2646" s="415" t="s">
        <v>216</v>
      </c>
      <c r="K2646" s="416">
        <v>78.72</v>
      </c>
      <c r="L2646" s="415" t="s">
        <v>217</v>
      </c>
    </row>
    <row r="2647" spans="1:12" x14ac:dyDescent="0.25">
      <c r="A2647" s="415" t="s">
        <v>1765</v>
      </c>
      <c r="B2647" s="415" t="s">
        <v>1766</v>
      </c>
      <c r="C2647" s="415" t="s">
        <v>1944</v>
      </c>
      <c r="D2647" s="415" t="s">
        <v>1945</v>
      </c>
      <c r="E2647" s="416" t="s">
        <v>155</v>
      </c>
      <c r="F2647" s="415" t="s">
        <v>155</v>
      </c>
      <c r="G2647" s="415">
        <v>93189</v>
      </c>
      <c r="H2647" s="415" t="s">
        <v>1953</v>
      </c>
      <c r="I2647" s="415" t="s">
        <v>23</v>
      </c>
      <c r="J2647" s="415" t="s">
        <v>216</v>
      </c>
      <c r="K2647" s="416">
        <v>94.88</v>
      </c>
      <c r="L2647" s="415" t="s">
        <v>217</v>
      </c>
    </row>
    <row r="2648" spans="1:12" x14ac:dyDescent="0.25">
      <c r="A2648" s="415" t="s">
        <v>1765</v>
      </c>
      <c r="B2648" s="415" t="s">
        <v>1766</v>
      </c>
      <c r="C2648" s="415" t="s">
        <v>1944</v>
      </c>
      <c r="D2648" s="415" t="s">
        <v>1945</v>
      </c>
      <c r="E2648" s="416" t="s">
        <v>155</v>
      </c>
      <c r="F2648" s="415" t="s">
        <v>155</v>
      </c>
      <c r="G2648" s="415">
        <v>93190</v>
      </c>
      <c r="H2648" s="415" t="s">
        <v>1954</v>
      </c>
      <c r="I2648" s="415" t="s">
        <v>23</v>
      </c>
      <c r="J2648" s="415" t="s">
        <v>216</v>
      </c>
      <c r="K2648" s="416">
        <v>42</v>
      </c>
      <c r="L2648" s="415" t="s">
        <v>217</v>
      </c>
    </row>
    <row r="2649" spans="1:12" x14ac:dyDescent="0.25">
      <c r="A2649" s="415" t="s">
        <v>1765</v>
      </c>
      <c r="B2649" s="415" t="s">
        <v>1766</v>
      </c>
      <c r="C2649" s="415" t="s">
        <v>1944</v>
      </c>
      <c r="D2649" s="415" t="s">
        <v>1945</v>
      </c>
      <c r="E2649" s="416" t="s">
        <v>155</v>
      </c>
      <c r="F2649" s="415" t="s">
        <v>155</v>
      </c>
      <c r="G2649" s="415">
        <v>93191</v>
      </c>
      <c r="H2649" s="415" t="s">
        <v>1955</v>
      </c>
      <c r="I2649" s="415" t="s">
        <v>23</v>
      </c>
      <c r="J2649" s="415" t="s">
        <v>216</v>
      </c>
      <c r="K2649" s="416">
        <v>44.49</v>
      </c>
      <c r="L2649" s="415" t="s">
        <v>217</v>
      </c>
    </row>
    <row r="2650" spans="1:12" x14ac:dyDescent="0.25">
      <c r="A2650" s="415" t="s">
        <v>1765</v>
      </c>
      <c r="B2650" s="415" t="s">
        <v>1766</v>
      </c>
      <c r="C2650" s="415" t="s">
        <v>1944</v>
      </c>
      <c r="D2650" s="415" t="s">
        <v>1945</v>
      </c>
      <c r="E2650" s="416" t="s">
        <v>155</v>
      </c>
      <c r="F2650" s="415" t="s">
        <v>155</v>
      </c>
      <c r="G2650" s="415">
        <v>93192</v>
      </c>
      <c r="H2650" s="415" t="s">
        <v>1956</v>
      </c>
      <c r="I2650" s="415" t="s">
        <v>23</v>
      </c>
      <c r="J2650" s="415" t="s">
        <v>216</v>
      </c>
      <c r="K2650" s="416">
        <v>48.95</v>
      </c>
      <c r="L2650" s="415" t="s">
        <v>217</v>
      </c>
    </row>
    <row r="2651" spans="1:12" x14ac:dyDescent="0.25">
      <c r="A2651" s="415" t="s">
        <v>1765</v>
      </c>
      <c r="B2651" s="415" t="s">
        <v>1766</v>
      </c>
      <c r="C2651" s="415" t="s">
        <v>1944</v>
      </c>
      <c r="D2651" s="415" t="s">
        <v>1945</v>
      </c>
      <c r="E2651" s="416" t="s">
        <v>155</v>
      </c>
      <c r="F2651" s="415" t="s">
        <v>155</v>
      </c>
      <c r="G2651" s="415">
        <v>93193</v>
      </c>
      <c r="H2651" s="415" t="s">
        <v>1957</v>
      </c>
      <c r="I2651" s="415" t="s">
        <v>23</v>
      </c>
      <c r="J2651" s="415" t="s">
        <v>216</v>
      </c>
      <c r="K2651" s="416">
        <v>46.04</v>
      </c>
      <c r="L2651" s="415" t="s">
        <v>217</v>
      </c>
    </row>
    <row r="2652" spans="1:12" x14ac:dyDescent="0.25">
      <c r="A2652" s="415" t="s">
        <v>1765</v>
      </c>
      <c r="B2652" s="415" t="s">
        <v>1766</v>
      </c>
      <c r="C2652" s="415" t="s">
        <v>1944</v>
      </c>
      <c r="D2652" s="415" t="s">
        <v>1945</v>
      </c>
      <c r="E2652" s="416" t="s">
        <v>155</v>
      </c>
      <c r="F2652" s="415" t="s">
        <v>155</v>
      </c>
      <c r="G2652" s="415">
        <v>93194</v>
      </c>
      <c r="H2652" s="415" t="s">
        <v>1958</v>
      </c>
      <c r="I2652" s="415" t="s">
        <v>23</v>
      </c>
      <c r="J2652" s="415" t="s">
        <v>216</v>
      </c>
      <c r="K2652" s="416">
        <v>43.63</v>
      </c>
      <c r="L2652" s="415" t="s">
        <v>217</v>
      </c>
    </row>
    <row r="2653" spans="1:12" x14ac:dyDescent="0.25">
      <c r="A2653" s="415" t="s">
        <v>1765</v>
      </c>
      <c r="B2653" s="415" t="s">
        <v>1766</v>
      </c>
      <c r="C2653" s="415" t="s">
        <v>1944</v>
      </c>
      <c r="D2653" s="415" t="s">
        <v>1945</v>
      </c>
      <c r="E2653" s="416" t="s">
        <v>155</v>
      </c>
      <c r="F2653" s="415" t="s">
        <v>155</v>
      </c>
      <c r="G2653" s="415">
        <v>93195</v>
      </c>
      <c r="H2653" s="415" t="s">
        <v>1959</v>
      </c>
      <c r="I2653" s="415" t="s">
        <v>23</v>
      </c>
      <c r="J2653" s="415" t="s">
        <v>216</v>
      </c>
      <c r="K2653" s="416">
        <v>52.72</v>
      </c>
      <c r="L2653" s="415" t="s">
        <v>217</v>
      </c>
    </row>
    <row r="2654" spans="1:12" x14ac:dyDescent="0.25">
      <c r="A2654" s="415" t="s">
        <v>1765</v>
      </c>
      <c r="B2654" s="415" t="s">
        <v>1766</v>
      </c>
      <c r="C2654" s="415" t="s">
        <v>1944</v>
      </c>
      <c r="D2654" s="415" t="s">
        <v>1945</v>
      </c>
      <c r="E2654" s="416" t="s">
        <v>155</v>
      </c>
      <c r="F2654" s="415" t="s">
        <v>155</v>
      </c>
      <c r="G2654" s="415">
        <v>93196</v>
      </c>
      <c r="H2654" s="415" t="s">
        <v>1960</v>
      </c>
      <c r="I2654" s="415" t="s">
        <v>23</v>
      </c>
      <c r="J2654" s="415" t="s">
        <v>216</v>
      </c>
      <c r="K2654" s="416">
        <v>77.56</v>
      </c>
      <c r="L2654" s="415" t="s">
        <v>217</v>
      </c>
    </row>
    <row r="2655" spans="1:12" x14ac:dyDescent="0.25">
      <c r="A2655" s="415" t="s">
        <v>1765</v>
      </c>
      <c r="B2655" s="415" t="s">
        <v>1766</v>
      </c>
      <c r="C2655" s="415" t="s">
        <v>1944</v>
      </c>
      <c r="D2655" s="415" t="s">
        <v>1945</v>
      </c>
      <c r="E2655" s="416" t="s">
        <v>155</v>
      </c>
      <c r="F2655" s="415" t="s">
        <v>155</v>
      </c>
      <c r="G2655" s="415">
        <v>93197</v>
      </c>
      <c r="H2655" s="415" t="s">
        <v>1961</v>
      </c>
      <c r="I2655" s="415" t="s">
        <v>23</v>
      </c>
      <c r="J2655" s="415" t="s">
        <v>216</v>
      </c>
      <c r="K2655" s="416">
        <v>86.79</v>
      </c>
      <c r="L2655" s="415" t="s">
        <v>217</v>
      </c>
    </row>
    <row r="2656" spans="1:12" x14ac:dyDescent="0.25">
      <c r="A2656" s="415" t="s">
        <v>1765</v>
      </c>
      <c r="B2656" s="415" t="s">
        <v>1766</v>
      </c>
      <c r="C2656" s="415" t="s">
        <v>1944</v>
      </c>
      <c r="D2656" s="415" t="s">
        <v>1945</v>
      </c>
      <c r="E2656" s="416" t="s">
        <v>155</v>
      </c>
      <c r="F2656" s="415" t="s">
        <v>155</v>
      </c>
      <c r="G2656" s="415">
        <v>93198</v>
      </c>
      <c r="H2656" s="415" t="s">
        <v>1962</v>
      </c>
      <c r="I2656" s="415" t="s">
        <v>23</v>
      </c>
      <c r="J2656" s="415" t="s">
        <v>216</v>
      </c>
      <c r="K2656" s="416">
        <v>35.4</v>
      </c>
      <c r="L2656" s="415" t="s">
        <v>217</v>
      </c>
    </row>
    <row r="2657" spans="1:12" x14ac:dyDescent="0.25">
      <c r="A2657" s="415" t="s">
        <v>1765</v>
      </c>
      <c r="B2657" s="415" t="s">
        <v>1766</v>
      </c>
      <c r="C2657" s="415" t="s">
        <v>1944</v>
      </c>
      <c r="D2657" s="415" t="s">
        <v>1945</v>
      </c>
      <c r="E2657" s="416" t="s">
        <v>155</v>
      </c>
      <c r="F2657" s="415" t="s">
        <v>155</v>
      </c>
      <c r="G2657" s="415">
        <v>93199</v>
      </c>
      <c r="H2657" s="415" t="s">
        <v>1963</v>
      </c>
      <c r="I2657" s="415" t="s">
        <v>23</v>
      </c>
      <c r="J2657" s="415" t="s">
        <v>216</v>
      </c>
      <c r="K2657" s="416">
        <v>34.950000000000003</v>
      </c>
      <c r="L2657" s="415" t="s">
        <v>217</v>
      </c>
    </row>
    <row r="2658" spans="1:12" x14ac:dyDescent="0.25">
      <c r="A2658" s="415" t="s">
        <v>1765</v>
      </c>
      <c r="B2658" s="415" t="s">
        <v>1766</v>
      </c>
      <c r="C2658" s="415" t="s">
        <v>1944</v>
      </c>
      <c r="D2658" s="415" t="s">
        <v>1945</v>
      </c>
      <c r="E2658" s="416" t="s">
        <v>155</v>
      </c>
      <c r="F2658" s="415" t="s">
        <v>155</v>
      </c>
      <c r="G2658" s="415">
        <v>93200</v>
      </c>
      <c r="H2658" s="415" t="s">
        <v>1964</v>
      </c>
      <c r="I2658" s="415" t="s">
        <v>23</v>
      </c>
      <c r="J2658" s="415" t="s">
        <v>216</v>
      </c>
      <c r="K2658" s="416">
        <v>2.84</v>
      </c>
      <c r="L2658" s="415" t="s">
        <v>217</v>
      </c>
    </row>
    <row r="2659" spans="1:12" x14ac:dyDescent="0.25">
      <c r="A2659" s="415" t="s">
        <v>1765</v>
      </c>
      <c r="B2659" s="415" t="s">
        <v>1766</v>
      </c>
      <c r="C2659" s="415" t="s">
        <v>1944</v>
      </c>
      <c r="D2659" s="415" t="s">
        <v>1945</v>
      </c>
      <c r="E2659" s="416" t="s">
        <v>155</v>
      </c>
      <c r="F2659" s="415" t="s">
        <v>155</v>
      </c>
      <c r="G2659" s="415">
        <v>93201</v>
      </c>
      <c r="H2659" s="415" t="s">
        <v>1965</v>
      </c>
      <c r="I2659" s="415" t="s">
        <v>23</v>
      </c>
      <c r="J2659" s="415" t="s">
        <v>216</v>
      </c>
      <c r="K2659" s="416">
        <v>5.36</v>
      </c>
      <c r="L2659" s="415" t="s">
        <v>217</v>
      </c>
    </row>
    <row r="2660" spans="1:12" x14ac:dyDescent="0.25">
      <c r="A2660" s="415" t="s">
        <v>1765</v>
      </c>
      <c r="B2660" s="415" t="s">
        <v>1766</v>
      </c>
      <c r="C2660" s="415" t="s">
        <v>1944</v>
      </c>
      <c r="D2660" s="415" t="s">
        <v>1945</v>
      </c>
      <c r="E2660" s="416" t="s">
        <v>155</v>
      </c>
      <c r="F2660" s="415" t="s">
        <v>155</v>
      </c>
      <c r="G2660" s="415">
        <v>93202</v>
      </c>
      <c r="H2660" s="415" t="s">
        <v>1966</v>
      </c>
      <c r="I2660" s="415" t="s">
        <v>23</v>
      </c>
      <c r="J2660" s="415" t="s">
        <v>216</v>
      </c>
      <c r="K2660" s="416">
        <v>19.420000000000002</v>
      </c>
      <c r="L2660" s="415" t="s">
        <v>217</v>
      </c>
    </row>
    <row r="2661" spans="1:12" x14ac:dyDescent="0.25">
      <c r="A2661" s="415" t="s">
        <v>1765</v>
      </c>
      <c r="B2661" s="415" t="s">
        <v>1766</v>
      </c>
      <c r="C2661" s="415" t="s">
        <v>1944</v>
      </c>
      <c r="D2661" s="415" t="s">
        <v>1945</v>
      </c>
      <c r="E2661" s="416" t="s">
        <v>155</v>
      </c>
      <c r="F2661" s="415" t="s">
        <v>155</v>
      </c>
      <c r="G2661" s="415">
        <v>93203</v>
      </c>
      <c r="H2661" s="415" t="s">
        <v>1967</v>
      </c>
      <c r="I2661" s="415" t="s">
        <v>23</v>
      </c>
      <c r="J2661" s="415" t="s">
        <v>611</v>
      </c>
      <c r="K2661" s="416">
        <v>14.95</v>
      </c>
      <c r="L2661" s="415" t="s">
        <v>217</v>
      </c>
    </row>
    <row r="2662" spans="1:12" x14ac:dyDescent="0.25">
      <c r="A2662" s="415" t="s">
        <v>1765</v>
      </c>
      <c r="B2662" s="415" t="s">
        <v>1766</v>
      </c>
      <c r="C2662" s="415" t="s">
        <v>1944</v>
      </c>
      <c r="D2662" s="415" t="s">
        <v>1945</v>
      </c>
      <c r="E2662" s="416" t="s">
        <v>155</v>
      </c>
      <c r="F2662" s="415" t="s">
        <v>155</v>
      </c>
      <c r="G2662" s="415">
        <v>93204</v>
      </c>
      <c r="H2662" s="415" t="s">
        <v>1968</v>
      </c>
      <c r="I2662" s="415" t="s">
        <v>23</v>
      </c>
      <c r="J2662" s="415" t="s">
        <v>216</v>
      </c>
      <c r="K2662" s="416">
        <v>58.09</v>
      </c>
      <c r="L2662" s="415" t="s">
        <v>217</v>
      </c>
    </row>
    <row r="2663" spans="1:12" x14ac:dyDescent="0.25">
      <c r="A2663" s="415" t="s">
        <v>1765</v>
      </c>
      <c r="B2663" s="415" t="s">
        <v>1766</v>
      </c>
      <c r="C2663" s="415" t="s">
        <v>1944</v>
      </c>
      <c r="D2663" s="415" t="s">
        <v>1945</v>
      </c>
      <c r="E2663" s="416" t="s">
        <v>155</v>
      </c>
      <c r="F2663" s="415" t="s">
        <v>155</v>
      </c>
      <c r="G2663" s="415">
        <v>93205</v>
      </c>
      <c r="H2663" s="415" t="s">
        <v>1969</v>
      </c>
      <c r="I2663" s="415" t="s">
        <v>23</v>
      </c>
      <c r="J2663" s="415" t="s">
        <v>216</v>
      </c>
      <c r="K2663" s="416">
        <v>35.46</v>
      </c>
      <c r="L2663" s="415" t="s">
        <v>217</v>
      </c>
    </row>
    <row r="2664" spans="1:12" x14ac:dyDescent="0.25">
      <c r="A2664" s="415" t="s">
        <v>1765</v>
      </c>
      <c r="B2664" s="415" t="s">
        <v>1766</v>
      </c>
      <c r="C2664" s="415" t="s">
        <v>1970</v>
      </c>
      <c r="D2664" s="415" t="s">
        <v>1971</v>
      </c>
      <c r="E2664" s="416" t="s">
        <v>155</v>
      </c>
      <c r="F2664" s="415" t="s">
        <v>155</v>
      </c>
      <c r="G2664" s="415">
        <v>95952</v>
      </c>
      <c r="H2664" s="415" t="s">
        <v>1972</v>
      </c>
      <c r="I2664" s="415" t="s">
        <v>26</v>
      </c>
      <c r="J2664" s="415" t="s">
        <v>216</v>
      </c>
      <c r="K2664" s="417">
        <v>2262.25</v>
      </c>
      <c r="L2664" s="415" t="s">
        <v>217</v>
      </c>
    </row>
    <row r="2665" spans="1:12" x14ac:dyDescent="0.25">
      <c r="A2665" s="415" t="s">
        <v>1765</v>
      </c>
      <c r="B2665" s="415" t="s">
        <v>1766</v>
      </c>
      <c r="C2665" s="415" t="s">
        <v>1970</v>
      </c>
      <c r="D2665" s="415" t="s">
        <v>1971</v>
      </c>
      <c r="E2665" s="416" t="s">
        <v>155</v>
      </c>
      <c r="F2665" s="415" t="s">
        <v>155</v>
      </c>
      <c r="G2665" s="415">
        <v>95953</v>
      </c>
      <c r="H2665" s="415" t="s">
        <v>1973</v>
      </c>
      <c r="I2665" s="415" t="s">
        <v>26</v>
      </c>
      <c r="J2665" s="415" t="s">
        <v>216</v>
      </c>
      <c r="K2665" s="417">
        <v>3703.75</v>
      </c>
      <c r="L2665" s="415" t="s">
        <v>217</v>
      </c>
    </row>
    <row r="2666" spans="1:12" x14ac:dyDescent="0.25">
      <c r="A2666" s="415" t="s">
        <v>1765</v>
      </c>
      <c r="B2666" s="415" t="s">
        <v>1766</v>
      </c>
      <c r="C2666" s="415" t="s">
        <v>1970</v>
      </c>
      <c r="D2666" s="415" t="s">
        <v>1971</v>
      </c>
      <c r="E2666" s="416" t="s">
        <v>155</v>
      </c>
      <c r="F2666" s="415" t="s">
        <v>155</v>
      </c>
      <c r="G2666" s="415">
        <v>95954</v>
      </c>
      <c r="H2666" s="415" t="s">
        <v>1974</v>
      </c>
      <c r="I2666" s="415" t="s">
        <v>26</v>
      </c>
      <c r="J2666" s="415" t="s">
        <v>216</v>
      </c>
      <c r="K2666" s="417">
        <v>2557.8200000000002</v>
      </c>
      <c r="L2666" s="415" t="s">
        <v>217</v>
      </c>
    </row>
    <row r="2667" spans="1:12" x14ac:dyDescent="0.25">
      <c r="A2667" s="415" t="s">
        <v>1765</v>
      </c>
      <c r="B2667" s="415" t="s">
        <v>1766</v>
      </c>
      <c r="C2667" s="415" t="s">
        <v>1970</v>
      </c>
      <c r="D2667" s="415" t="s">
        <v>1971</v>
      </c>
      <c r="E2667" s="416" t="s">
        <v>155</v>
      </c>
      <c r="F2667" s="415" t="s">
        <v>155</v>
      </c>
      <c r="G2667" s="415">
        <v>95955</v>
      </c>
      <c r="H2667" s="415" t="s">
        <v>1975</v>
      </c>
      <c r="I2667" s="415" t="s">
        <v>26</v>
      </c>
      <c r="J2667" s="415" t="s">
        <v>216</v>
      </c>
      <c r="K2667" s="417">
        <v>3233.25</v>
      </c>
      <c r="L2667" s="415" t="s">
        <v>217</v>
      </c>
    </row>
    <row r="2668" spans="1:12" x14ac:dyDescent="0.25">
      <c r="A2668" s="415" t="s">
        <v>1765</v>
      </c>
      <c r="B2668" s="415" t="s">
        <v>1766</v>
      </c>
      <c r="C2668" s="415" t="s">
        <v>1970</v>
      </c>
      <c r="D2668" s="415" t="s">
        <v>1971</v>
      </c>
      <c r="E2668" s="416" t="s">
        <v>155</v>
      </c>
      <c r="F2668" s="415" t="s">
        <v>155</v>
      </c>
      <c r="G2668" s="415">
        <v>95956</v>
      </c>
      <c r="H2668" s="415" t="s">
        <v>1976</v>
      </c>
      <c r="I2668" s="415" t="s">
        <v>26</v>
      </c>
      <c r="J2668" s="415" t="s">
        <v>216</v>
      </c>
      <c r="K2668" s="417">
        <v>2474.79</v>
      </c>
      <c r="L2668" s="415" t="s">
        <v>217</v>
      </c>
    </row>
    <row r="2669" spans="1:12" x14ac:dyDescent="0.25">
      <c r="A2669" s="415" t="s">
        <v>1765</v>
      </c>
      <c r="B2669" s="415" t="s">
        <v>1766</v>
      </c>
      <c r="C2669" s="415" t="s">
        <v>1970</v>
      </c>
      <c r="D2669" s="415" t="s">
        <v>1971</v>
      </c>
      <c r="E2669" s="416" t="s">
        <v>155</v>
      </c>
      <c r="F2669" s="415" t="s">
        <v>155</v>
      </c>
      <c r="G2669" s="415">
        <v>95957</v>
      </c>
      <c r="H2669" s="415" t="s">
        <v>1977</v>
      </c>
      <c r="I2669" s="415" t="s">
        <v>26</v>
      </c>
      <c r="J2669" s="415" t="s">
        <v>216</v>
      </c>
      <c r="K2669" s="417">
        <v>3345.88</v>
      </c>
      <c r="L2669" s="415" t="s">
        <v>217</v>
      </c>
    </row>
    <row r="2670" spans="1:12" x14ac:dyDescent="0.25">
      <c r="A2670" s="415" t="s">
        <v>1765</v>
      </c>
      <c r="B2670" s="415" t="s">
        <v>1766</v>
      </c>
      <c r="C2670" s="415" t="s">
        <v>1970</v>
      </c>
      <c r="D2670" s="415" t="s">
        <v>1971</v>
      </c>
      <c r="E2670" s="416" t="s">
        <v>155</v>
      </c>
      <c r="F2670" s="415" t="s">
        <v>155</v>
      </c>
      <c r="G2670" s="415">
        <v>95969</v>
      </c>
      <c r="H2670" s="415" t="s">
        <v>1978</v>
      </c>
      <c r="I2670" s="415" t="s">
        <v>26</v>
      </c>
      <c r="J2670" s="415" t="s">
        <v>216</v>
      </c>
      <c r="K2670" s="417">
        <v>3113.02</v>
      </c>
      <c r="L2670" s="415" t="s">
        <v>217</v>
      </c>
    </row>
    <row r="2671" spans="1:12" x14ac:dyDescent="0.25">
      <c r="A2671" s="415" t="s">
        <v>1765</v>
      </c>
      <c r="B2671" s="415" t="s">
        <v>1766</v>
      </c>
      <c r="C2671" s="415" t="s">
        <v>1970</v>
      </c>
      <c r="D2671" s="415" t="s">
        <v>1971</v>
      </c>
      <c r="E2671" s="416" t="s">
        <v>155</v>
      </c>
      <c r="F2671" s="415" t="s">
        <v>155</v>
      </c>
      <c r="G2671" s="415">
        <v>97733</v>
      </c>
      <c r="H2671" s="415" t="s">
        <v>1979</v>
      </c>
      <c r="I2671" s="415" t="s">
        <v>26</v>
      </c>
      <c r="J2671" s="415" t="s">
        <v>216</v>
      </c>
      <c r="K2671" s="417">
        <v>2939.25</v>
      </c>
      <c r="L2671" s="415" t="s">
        <v>217</v>
      </c>
    </row>
    <row r="2672" spans="1:12" x14ac:dyDescent="0.25">
      <c r="A2672" s="415" t="s">
        <v>1765</v>
      </c>
      <c r="B2672" s="415" t="s">
        <v>1766</v>
      </c>
      <c r="C2672" s="415" t="s">
        <v>1970</v>
      </c>
      <c r="D2672" s="415" t="s">
        <v>1971</v>
      </c>
      <c r="E2672" s="416" t="s">
        <v>155</v>
      </c>
      <c r="F2672" s="415" t="s">
        <v>155</v>
      </c>
      <c r="G2672" s="415">
        <v>97734</v>
      </c>
      <c r="H2672" s="415" t="s">
        <v>1980</v>
      </c>
      <c r="I2672" s="415" t="s">
        <v>26</v>
      </c>
      <c r="J2672" s="415" t="s">
        <v>216</v>
      </c>
      <c r="K2672" s="417">
        <v>2498.48</v>
      </c>
      <c r="L2672" s="415" t="s">
        <v>217</v>
      </c>
    </row>
    <row r="2673" spans="1:12" x14ac:dyDescent="0.25">
      <c r="A2673" s="415" t="s">
        <v>1765</v>
      </c>
      <c r="B2673" s="415" t="s">
        <v>1766</v>
      </c>
      <c r="C2673" s="415" t="s">
        <v>1970</v>
      </c>
      <c r="D2673" s="415" t="s">
        <v>1971</v>
      </c>
      <c r="E2673" s="416" t="s">
        <v>155</v>
      </c>
      <c r="F2673" s="415" t="s">
        <v>155</v>
      </c>
      <c r="G2673" s="415">
        <v>97735</v>
      </c>
      <c r="H2673" s="415" t="s">
        <v>1981</v>
      </c>
      <c r="I2673" s="415" t="s">
        <v>26</v>
      </c>
      <c r="J2673" s="415" t="s">
        <v>216</v>
      </c>
      <c r="K2673" s="417">
        <v>2100.42</v>
      </c>
      <c r="L2673" s="415" t="s">
        <v>217</v>
      </c>
    </row>
    <row r="2674" spans="1:12" x14ac:dyDescent="0.25">
      <c r="A2674" s="415" t="s">
        <v>1765</v>
      </c>
      <c r="B2674" s="415" t="s">
        <v>1766</v>
      </c>
      <c r="C2674" s="415" t="s">
        <v>1970</v>
      </c>
      <c r="D2674" s="415" t="s">
        <v>1971</v>
      </c>
      <c r="E2674" s="416" t="s">
        <v>155</v>
      </c>
      <c r="F2674" s="415" t="s">
        <v>155</v>
      </c>
      <c r="G2674" s="415">
        <v>97736</v>
      </c>
      <c r="H2674" s="415" t="s">
        <v>1982</v>
      </c>
      <c r="I2674" s="415" t="s">
        <v>26</v>
      </c>
      <c r="J2674" s="415" t="s">
        <v>216</v>
      </c>
      <c r="K2674" s="417">
        <v>1405.24</v>
      </c>
      <c r="L2674" s="415" t="s">
        <v>217</v>
      </c>
    </row>
    <row r="2675" spans="1:12" x14ac:dyDescent="0.25">
      <c r="A2675" s="415" t="s">
        <v>1765</v>
      </c>
      <c r="B2675" s="415" t="s">
        <v>1766</v>
      </c>
      <c r="C2675" s="415" t="s">
        <v>1970</v>
      </c>
      <c r="D2675" s="415" t="s">
        <v>1971</v>
      </c>
      <c r="E2675" s="416" t="s">
        <v>155</v>
      </c>
      <c r="F2675" s="415" t="s">
        <v>155</v>
      </c>
      <c r="G2675" s="415">
        <v>97737</v>
      </c>
      <c r="H2675" s="415" t="s">
        <v>1983</v>
      </c>
      <c r="I2675" s="415" t="s">
        <v>26</v>
      </c>
      <c r="J2675" s="415" t="s">
        <v>216</v>
      </c>
      <c r="K2675" s="417">
        <v>3089.48</v>
      </c>
      <c r="L2675" s="415" t="s">
        <v>217</v>
      </c>
    </row>
    <row r="2676" spans="1:12" x14ac:dyDescent="0.25">
      <c r="A2676" s="415" t="s">
        <v>1765</v>
      </c>
      <c r="B2676" s="415" t="s">
        <v>1766</v>
      </c>
      <c r="C2676" s="415" t="s">
        <v>1970</v>
      </c>
      <c r="D2676" s="415" t="s">
        <v>1971</v>
      </c>
      <c r="E2676" s="416" t="s">
        <v>155</v>
      </c>
      <c r="F2676" s="415" t="s">
        <v>155</v>
      </c>
      <c r="G2676" s="415">
        <v>97738</v>
      </c>
      <c r="H2676" s="415" t="s">
        <v>1984</v>
      </c>
      <c r="I2676" s="415" t="s">
        <v>26</v>
      </c>
      <c r="J2676" s="415" t="s">
        <v>216</v>
      </c>
      <c r="K2676" s="417">
        <v>4699.95</v>
      </c>
      <c r="L2676" s="415" t="s">
        <v>217</v>
      </c>
    </row>
    <row r="2677" spans="1:12" x14ac:dyDescent="0.25">
      <c r="A2677" s="415" t="s">
        <v>1765</v>
      </c>
      <c r="B2677" s="415" t="s">
        <v>1766</v>
      </c>
      <c r="C2677" s="415" t="s">
        <v>1970</v>
      </c>
      <c r="D2677" s="415" t="s">
        <v>1971</v>
      </c>
      <c r="E2677" s="416" t="s">
        <v>155</v>
      </c>
      <c r="F2677" s="415" t="s">
        <v>155</v>
      </c>
      <c r="G2677" s="415">
        <v>97739</v>
      </c>
      <c r="H2677" s="415" t="s">
        <v>1985</v>
      </c>
      <c r="I2677" s="415" t="s">
        <v>26</v>
      </c>
      <c r="J2677" s="415" t="s">
        <v>216</v>
      </c>
      <c r="K2677" s="417">
        <v>2569.3200000000002</v>
      </c>
      <c r="L2677" s="415" t="s">
        <v>217</v>
      </c>
    </row>
    <row r="2678" spans="1:12" x14ac:dyDescent="0.25">
      <c r="A2678" s="415" t="s">
        <v>1765</v>
      </c>
      <c r="B2678" s="415" t="s">
        <v>1766</v>
      </c>
      <c r="C2678" s="415" t="s">
        <v>1970</v>
      </c>
      <c r="D2678" s="415" t="s">
        <v>1971</v>
      </c>
      <c r="E2678" s="416" t="s">
        <v>155</v>
      </c>
      <c r="F2678" s="415" t="s">
        <v>155</v>
      </c>
      <c r="G2678" s="415">
        <v>97740</v>
      </c>
      <c r="H2678" s="415" t="s">
        <v>1986</v>
      </c>
      <c r="I2678" s="415" t="s">
        <v>26</v>
      </c>
      <c r="J2678" s="415" t="s">
        <v>216</v>
      </c>
      <c r="K2678" s="417">
        <v>1983.75</v>
      </c>
      <c r="L2678" s="415" t="s">
        <v>217</v>
      </c>
    </row>
    <row r="2679" spans="1:12" x14ac:dyDescent="0.25">
      <c r="A2679" s="415" t="s">
        <v>1765</v>
      </c>
      <c r="B2679" s="415" t="s">
        <v>1766</v>
      </c>
      <c r="C2679" s="415" t="s">
        <v>1970</v>
      </c>
      <c r="D2679" s="415" t="s">
        <v>1971</v>
      </c>
      <c r="E2679" s="416" t="s">
        <v>155</v>
      </c>
      <c r="F2679" s="415" t="s">
        <v>155</v>
      </c>
      <c r="G2679" s="415">
        <v>98615</v>
      </c>
      <c r="H2679" s="415" t="s">
        <v>1987</v>
      </c>
      <c r="I2679" s="415" t="s">
        <v>27</v>
      </c>
      <c r="J2679" s="415" t="s">
        <v>216</v>
      </c>
      <c r="K2679" s="416">
        <v>124.38</v>
      </c>
      <c r="L2679" s="415" t="s">
        <v>217</v>
      </c>
    </row>
    <row r="2680" spans="1:12" x14ac:dyDescent="0.25">
      <c r="A2680" s="415" t="s">
        <v>1765</v>
      </c>
      <c r="B2680" s="415" t="s">
        <v>1766</v>
      </c>
      <c r="C2680" s="415" t="s">
        <v>1970</v>
      </c>
      <c r="D2680" s="415" t="s">
        <v>1971</v>
      </c>
      <c r="E2680" s="416" t="s">
        <v>155</v>
      </c>
      <c r="F2680" s="415" t="s">
        <v>155</v>
      </c>
      <c r="G2680" s="415">
        <v>98616</v>
      </c>
      <c r="H2680" s="415" t="s">
        <v>1988</v>
      </c>
      <c r="I2680" s="415" t="s">
        <v>27</v>
      </c>
      <c r="J2680" s="415" t="s">
        <v>216</v>
      </c>
      <c r="K2680" s="416">
        <v>95.28</v>
      </c>
      <c r="L2680" s="415" t="s">
        <v>217</v>
      </c>
    </row>
    <row r="2681" spans="1:12" x14ac:dyDescent="0.25">
      <c r="A2681" s="415" t="s">
        <v>1765</v>
      </c>
      <c r="B2681" s="415" t="s">
        <v>1766</v>
      </c>
      <c r="C2681" s="415" t="s">
        <v>1970</v>
      </c>
      <c r="D2681" s="415" t="s">
        <v>1971</v>
      </c>
      <c r="E2681" s="416" t="s">
        <v>155</v>
      </c>
      <c r="F2681" s="415" t="s">
        <v>155</v>
      </c>
      <c r="G2681" s="415">
        <v>98617</v>
      </c>
      <c r="H2681" s="415" t="s">
        <v>1989</v>
      </c>
      <c r="I2681" s="415" t="s">
        <v>27</v>
      </c>
      <c r="J2681" s="415" t="s">
        <v>216</v>
      </c>
      <c r="K2681" s="416">
        <v>87.49</v>
      </c>
      <c r="L2681" s="415" t="s">
        <v>217</v>
      </c>
    </row>
    <row r="2682" spans="1:12" x14ac:dyDescent="0.25">
      <c r="A2682" s="415" t="s">
        <v>1765</v>
      </c>
      <c r="B2682" s="415" t="s">
        <v>1766</v>
      </c>
      <c r="C2682" s="415" t="s">
        <v>1970</v>
      </c>
      <c r="D2682" s="415" t="s">
        <v>1971</v>
      </c>
      <c r="E2682" s="416" t="s">
        <v>155</v>
      </c>
      <c r="F2682" s="415" t="s">
        <v>155</v>
      </c>
      <c r="G2682" s="415">
        <v>98618</v>
      </c>
      <c r="H2682" s="415" t="s">
        <v>1990</v>
      </c>
      <c r="I2682" s="415" t="s">
        <v>27</v>
      </c>
      <c r="J2682" s="415" t="s">
        <v>216</v>
      </c>
      <c r="K2682" s="416">
        <v>120.4</v>
      </c>
      <c r="L2682" s="415" t="s">
        <v>217</v>
      </c>
    </row>
    <row r="2683" spans="1:12" x14ac:dyDescent="0.25">
      <c r="A2683" s="415" t="s">
        <v>1765</v>
      </c>
      <c r="B2683" s="415" t="s">
        <v>1766</v>
      </c>
      <c r="C2683" s="415" t="s">
        <v>1970</v>
      </c>
      <c r="D2683" s="415" t="s">
        <v>1971</v>
      </c>
      <c r="E2683" s="416" t="s">
        <v>155</v>
      </c>
      <c r="F2683" s="415" t="s">
        <v>155</v>
      </c>
      <c r="G2683" s="415">
        <v>98619</v>
      </c>
      <c r="H2683" s="415" t="s">
        <v>1991</v>
      </c>
      <c r="I2683" s="415" t="s">
        <v>27</v>
      </c>
      <c r="J2683" s="415" t="s">
        <v>216</v>
      </c>
      <c r="K2683" s="416">
        <v>108.62</v>
      </c>
      <c r="L2683" s="415" t="s">
        <v>217</v>
      </c>
    </row>
    <row r="2684" spans="1:12" x14ac:dyDescent="0.25">
      <c r="A2684" s="415" t="s">
        <v>1765</v>
      </c>
      <c r="B2684" s="415" t="s">
        <v>1766</v>
      </c>
      <c r="C2684" s="415" t="s">
        <v>1970</v>
      </c>
      <c r="D2684" s="415" t="s">
        <v>1971</v>
      </c>
      <c r="E2684" s="416" t="s">
        <v>155</v>
      </c>
      <c r="F2684" s="415" t="s">
        <v>155</v>
      </c>
      <c r="G2684" s="415">
        <v>98620</v>
      </c>
      <c r="H2684" s="415" t="s">
        <v>1992</v>
      </c>
      <c r="I2684" s="415" t="s">
        <v>27</v>
      </c>
      <c r="J2684" s="415" t="s">
        <v>216</v>
      </c>
      <c r="K2684" s="416">
        <v>102.67</v>
      </c>
      <c r="L2684" s="415" t="s">
        <v>217</v>
      </c>
    </row>
    <row r="2685" spans="1:12" x14ac:dyDescent="0.25">
      <c r="A2685" s="415" t="s">
        <v>1765</v>
      </c>
      <c r="B2685" s="415" t="s">
        <v>1766</v>
      </c>
      <c r="C2685" s="415" t="s">
        <v>1970</v>
      </c>
      <c r="D2685" s="415" t="s">
        <v>1971</v>
      </c>
      <c r="E2685" s="416" t="s">
        <v>155</v>
      </c>
      <c r="F2685" s="415" t="s">
        <v>155</v>
      </c>
      <c r="G2685" s="415">
        <v>98621</v>
      </c>
      <c r="H2685" s="415" t="s">
        <v>1993</v>
      </c>
      <c r="I2685" s="415" t="s">
        <v>27</v>
      </c>
      <c r="J2685" s="415" t="s">
        <v>216</v>
      </c>
      <c r="K2685" s="416">
        <v>135.26</v>
      </c>
      <c r="L2685" s="415" t="s">
        <v>217</v>
      </c>
    </row>
    <row r="2686" spans="1:12" x14ac:dyDescent="0.25">
      <c r="A2686" s="415" t="s">
        <v>1765</v>
      </c>
      <c r="B2686" s="415" t="s">
        <v>1766</v>
      </c>
      <c r="C2686" s="415" t="s">
        <v>1970</v>
      </c>
      <c r="D2686" s="415" t="s">
        <v>1971</v>
      </c>
      <c r="E2686" s="416" t="s">
        <v>155</v>
      </c>
      <c r="F2686" s="415" t="s">
        <v>155</v>
      </c>
      <c r="G2686" s="415">
        <v>98622</v>
      </c>
      <c r="H2686" s="415" t="s">
        <v>1994</v>
      </c>
      <c r="I2686" s="415" t="s">
        <v>27</v>
      </c>
      <c r="J2686" s="415" t="s">
        <v>216</v>
      </c>
      <c r="K2686" s="416">
        <v>125.8</v>
      </c>
      <c r="L2686" s="415" t="s">
        <v>217</v>
      </c>
    </row>
    <row r="2687" spans="1:12" x14ac:dyDescent="0.25">
      <c r="A2687" s="415" t="s">
        <v>1765</v>
      </c>
      <c r="B2687" s="415" t="s">
        <v>1766</v>
      </c>
      <c r="C2687" s="415" t="s">
        <v>1970</v>
      </c>
      <c r="D2687" s="415" t="s">
        <v>1971</v>
      </c>
      <c r="E2687" s="416" t="s">
        <v>155</v>
      </c>
      <c r="F2687" s="415" t="s">
        <v>155</v>
      </c>
      <c r="G2687" s="415">
        <v>98623</v>
      </c>
      <c r="H2687" s="415" t="s">
        <v>1995</v>
      </c>
      <c r="I2687" s="415" t="s">
        <v>27</v>
      </c>
      <c r="J2687" s="415" t="s">
        <v>216</v>
      </c>
      <c r="K2687" s="416">
        <v>120.98</v>
      </c>
      <c r="L2687" s="415" t="s">
        <v>217</v>
      </c>
    </row>
    <row r="2688" spans="1:12" x14ac:dyDescent="0.25">
      <c r="A2688" s="415" t="s">
        <v>1765</v>
      </c>
      <c r="B2688" s="415" t="s">
        <v>1766</v>
      </c>
      <c r="C2688" s="415" t="s">
        <v>1970</v>
      </c>
      <c r="D2688" s="415" t="s">
        <v>1971</v>
      </c>
      <c r="E2688" s="416" t="s">
        <v>155</v>
      </c>
      <c r="F2688" s="415" t="s">
        <v>155</v>
      </c>
      <c r="G2688" s="415">
        <v>98624</v>
      </c>
      <c r="H2688" s="415" t="s">
        <v>1996</v>
      </c>
      <c r="I2688" s="415" t="s">
        <v>27</v>
      </c>
      <c r="J2688" s="415" t="s">
        <v>216</v>
      </c>
      <c r="K2688" s="416">
        <v>151.71</v>
      </c>
      <c r="L2688" s="415" t="s">
        <v>217</v>
      </c>
    </row>
    <row r="2689" spans="1:12" x14ac:dyDescent="0.25">
      <c r="A2689" s="415" t="s">
        <v>1765</v>
      </c>
      <c r="B2689" s="415" t="s">
        <v>1766</v>
      </c>
      <c r="C2689" s="415" t="s">
        <v>1970</v>
      </c>
      <c r="D2689" s="415" t="s">
        <v>1971</v>
      </c>
      <c r="E2689" s="416" t="s">
        <v>155</v>
      </c>
      <c r="F2689" s="415" t="s">
        <v>155</v>
      </c>
      <c r="G2689" s="415">
        <v>98625</v>
      </c>
      <c r="H2689" s="415" t="s">
        <v>1997</v>
      </c>
      <c r="I2689" s="415" t="s">
        <v>27</v>
      </c>
      <c r="J2689" s="415" t="s">
        <v>216</v>
      </c>
      <c r="K2689" s="416">
        <v>143.72999999999999</v>
      </c>
      <c r="L2689" s="415" t="s">
        <v>217</v>
      </c>
    </row>
    <row r="2690" spans="1:12" x14ac:dyDescent="0.25">
      <c r="A2690" s="415" t="s">
        <v>1765</v>
      </c>
      <c r="B2690" s="415" t="s">
        <v>1766</v>
      </c>
      <c r="C2690" s="415" t="s">
        <v>1970</v>
      </c>
      <c r="D2690" s="415" t="s">
        <v>1971</v>
      </c>
      <c r="E2690" s="416" t="s">
        <v>155</v>
      </c>
      <c r="F2690" s="415" t="s">
        <v>155</v>
      </c>
      <c r="G2690" s="415">
        <v>98626</v>
      </c>
      <c r="H2690" s="415" t="s">
        <v>1998</v>
      </c>
      <c r="I2690" s="415" t="s">
        <v>27</v>
      </c>
      <c r="J2690" s="415" t="s">
        <v>216</v>
      </c>
      <c r="K2690" s="416">
        <v>139.62</v>
      </c>
      <c r="L2690" s="415" t="s">
        <v>217</v>
      </c>
    </row>
    <row r="2691" spans="1:12" x14ac:dyDescent="0.25">
      <c r="A2691" s="415" t="s">
        <v>1765</v>
      </c>
      <c r="B2691" s="415" t="s">
        <v>1766</v>
      </c>
      <c r="C2691" s="415" t="s">
        <v>1970</v>
      </c>
      <c r="D2691" s="415" t="s">
        <v>1971</v>
      </c>
      <c r="E2691" s="416" t="s">
        <v>155</v>
      </c>
      <c r="F2691" s="415" t="s">
        <v>155</v>
      </c>
      <c r="G2691" s="415">
        <v>98655</v>
      </c>
      <c r="H2691" s="415" t="s">
        <v>1999</v>
      </c>
      <c r="I2691" s="415" t="s">
        <v>23</v>
      </c>
      <c r="J2691" s="415" t="s">
        <v>216</v>
      </c>
      <c r="K2691" s="416">
        <v>662.85</v>
      </c>
      <c r="L2691" s="415" t="s">
        <v>217</v>
      </c>
    </row>
    <row r="2692" spans="1:12" x14ac:dyDescent="0.25">
      <c r="A2692" s="415" t="s">
        <v>1765</v>
      </c>
      <c r="B2692" s="415" t="s">
        <v>1766</v>
      </c>
      <c r="C2692" s="415" t="s">
        <v>1970</v>
      </c>
      <c r="D2692" s="415" t="s">
        <v>1971</v>
      </c>
      <c r="E2692" s="416" t="s">
        <v>155</v>
      </c>
      <c r="F2692" s="415" t="s">
        <v>155</v>
      </c>
      <c r="G2692" s="415">
        <v>98656</v>
      </c>
      <c r="H2692" s="415" t="s">
        <v>2000</v>
      </c>
      <c r="I2692" s="415" t="s">
        <v>23</v>
      </c>
      <c r="J2692" s="415" t="s">
        <v>216</v>
      </c>
      <c r="K2692" s="416">
        <v>674.79</v>
      </c>
      <c r="L2692" s="415" t="s">
        <v>217</v>
      </c>
    </row>
    <row r="2693" spans="1:12" x14ac:dyDescent="0.25">
      <c r="A2693" s="415" t="s">
        <v>1765</v>
      </c>
      <c r="B2693" s="415" t="s">
        <v>1766</v>
      </c>
      <c r="C2693" s="415" t="s">
        <v>1970</v>
      </c>
      <c r="D2693" s="415" t="s">
        <v>1971</v>
      </c>
      <c r="E2693" s="416" t="s">
        <v>155</v>
      </c>
      <c r="F2693" s="415" t="s">
        <v>155</v>
      </c>
      <c r="G2693" s="415">
        <v>98657</v>
      </c>
      <c r="H2693" s="415" t="s">
        <v>2001</v>
      </c>
      <c r="I2693" s="415" t="s">
        <v>23</v>
      </c>
      <c r="J2693" s="415" t="s">
        <v>216</v>
      </c>
      <c r="K2693" s="416">
        <v>686.74</v>
      </c>
      <c r="L2693" s="415" t="s">
        <v>217</v>
      </c>
    </row>
    <row r="2694" spans="1:12" x14ac:dyDescent="0.25">
      <c r="A2694" s="415" t="s">
        <v>1765</v>
      </c>
      <c r="B2694" s="415" t="s">
        <v>1766</v>
      </c>
      <c r="C2694" s="415" t="s">
        <v>1970</v>
      </c>
      <c r="D2694" s="415" t="s">
        <v>1971</v>
      </c>
      <c r="E2694" s="416" t="s">
        <v>155</v>
      </c>
      <c r="F2694" s="415" t="s">
        <v>155</v>
      </c>
      <c r="G2694" s="415">
        <v>98658</v>
      </c>
      <c r="H2694" s="415" t="s">
        <v>2002</v>
      </c>
      <c r="I2694" s="415" t="s">
        <v>23</v>
      </c>
      <c r="J2694" s="415" t="s">
        <v>216</v>
      </c>
      <c r="K2694" s="416">
        <v>698.68</v>
      </c>
      <c r="L2694" s="415" t="s">
        <v>217</v>
      </c>
    </row>
    <row r="2695" spans="1:12" x14ac:dyDescent="0.25">
      <c r="A2695" s="415" t="s">
        <v>1765</v>
      </c>
      <c r="B2695" s="415" t="s">
        <v>1766</v>
      </c>
      <c r="C2695" s="415" t="s">
        <v>1970</v>
      </c>
      <c r="D2695" s="415" t="s">
        <v>1971</v>
      </c>
      <c r="E2695" s="416" t="s">
        <v>155</v>
      </c>
      <c r="F2695" s="415" t="s">
        <v>155</v>
      </c>
      <c r="G2695" s="415">
        <v>98659</v>
      </c>
      <c r="H2695" s="415" t="s">
        <v>2003</v>
      </c>
      <c r="I2695" s="415" t="s">
        <v>23</v>
      </c>
      <c r="J2695" s="415" t="s">
        <v>216</v>
      </c>
      <c r="K2695" s="416">
        <v>722.56</v>
      </c>
      <c r="L2695" s="415" t="s">
        <v>217</v>
      </c>
    </row>
    <row r="2696" spans="1:12" x14ac:dyDescent="0.25">
      <c r="A2696" s="415" t="s">
        <v>1765</v>
      </c>
      <c r="B2696" s="415" t="s">
        <v>1766</v>
      </c>
      <c r="C2696" s="415" t="s">
        <v>1970</v>
      </c>
      <c r="D2696" s="415" t="s">
        <v>1971</v>
      </c>
      <c r="E2696" s="416" t="s">
        <v>155</v>
      </c>
      <c r="F2696" s="415" t="s">
        <v>155</v>
      </c>
      <c r="G2696" s="415">
        <v>98746</v>
      </c>
      <c r="H2696" s="415" t="s">
        <v>2004</v>
      </c>
      <c r="I2696" s="415" t="s">
        <v>23</v>
      </c>
      <c r="J2696" s="415" t="s">
        <v>273</v>
      </c>
      <c r="K2696" s="416">
        <v>54.55</v>
      </c>
      <c r="L2696" s="415" t="s">
        <v>217</v>
      </c>
    </row>
    <row r="2697" spans="1:12" x14ac:dyDescent="0.25">
      <c r="A2697" s="415" t="s">
        <v>1765</v>
      </c>
      <c r="B2697" s="415" t="s">
        <v>1766</v>
      </c>
      <c r="C2697" s="415" t="s">
        <v>1970</v>
      </c>
      <c r="D2697" s="415" t="s">
        <v>1971</v>
      </c>
      <c r="E2697" s="416" t="s">
        <v>155</v>
      </c>
      <c r="F2697" s="415" t="s">
        <v>155</v>
      </c>
      <c r="G2697" s="415">
        <v>98749</v>
      </c>
      <c r="H2697" s="415" t="s">
        <v>2005</v>
      </c>
      <c r="I2697" s="415" t="s">
        <v>23</v>
      </c>
      <c r="J2697" s="415" t="s">
        <v>273</v>
      </c>
      <c r="K2697" s="416">
        <v>66.959999999999994</v>
      </c>
      <c r="L2697" s="415" t="s">
        <v>217</v>
      </c>
    </row>
    <row r="2698" spans="1:12" x14ac:dyDescent="0.25">
      <c r="A2698" s="415" t="s">
        <v>1765</v>
      </c>
      <c r="B2698" s="415" t="s">
        <v>1766</v>
      </c>
      <c r="C2698" s="415" t="s">
        <v>1970</v>
      </c>
      <c r="D2698" s="415" t="s">
        <v>1971</v>
      </c>
      <c r="E2698" s="416" t="s">
        <v>155</v>
      </c>
      <c r="F2698" s="415" t="s">
        <v>155</v>
      </c>
      <c r="G2698" s="415">
        <v>98750</v>
      </c>
      <c r="H2698" s="415" t="s">
        <v>2006</v>
      </c>
      <c r="I2698" s="415" t="s">
        <v>23</v>
      </c>
      <c r="J2698" s="415" t="s">
        <v>273</v>
      </c>
      <c r="K2698" s="416">
        <v>82.12</v>
      </c>
      <c r="L2698" s="415" t="s">
        <v>217</v>
      </c>
    </row>
    <row r="2699" spans="1:12" x14ac:dyDescent="0.25">
      <c r="A2699" s="415" t="s">
        <v>1765</v>
      </c>
      <c r="B2699" s="415" t="s">
        <v>1766</v>
      </c>
      <c r="C2699" s="415" t="s">
        <v>1970</v>
      </c>
      <c r="D2699" s="415" t="s">
        <v>1971</v>
      </c>
      <c r="E2699" s="416" t="s">
        <v>155</v>
      </c>
      <c r="F2699" s="415" t="s">
        <v>155</v>
      </c>
      <c r="G2699" s="415">
        <v>98751</v>
      </c>
      <c r="H2699" s="415" t="s">
        <v>2007</v>
      </c>
      <c r="I2699" s="415" t="s">
        <v>23</v>
      </c>
      <c r="J2699" s="415" t="s">
        <v>273</v>
      </c>
      <c r="K2699" s="416">
        <v>121.79</v>
      </c>
      <c r="L2699" s="415" t="s">
        <v>217</v>
      </c>
    </row>
    <row r="2700" spans="1:12" x14ac:dyDescent="0.25">
      <c r="A2700" s="415" t="s">
        <v>1765</v>
      </c>
      <c r="B2700" s="415" t="s">
        <v>1766</v>
      </c>
      <c r="C2700" s="415" t="s">
        <v>1970</v>
      </c>
      <c r="D2700" s="415" t="s">
        <v>1971</v>
      </c>
      <c r="E2700" s="416" t="s">
        <v>155</v>
      </c>
      <c r="F2700" s="415" t="s">
        <v>155</v>
      </c>
      <c r="G2700" s="415">
        <v>98752</v>
      </c>
      <c r="H2700" s="415" t="s">
        <v>2008</v>
      </c>
      <c r="I2700" s="415" t="s">
        <v>23</v>
      </c>
      <c r="J2700" s="415" t="s">
        <v>273</v>
      </c>
      <c r="K2700" s="416">
        <v>169.8</v>
      </c>
      <c r="L2700" s="415" t="s">
        <v>217</v>
      </c>
    </row>
    <row r="2701" spans="1:12" x14ac:dyDescent="0.25">
      <c r="A2701" s="415" t="s">
        <v>1765</v>
      </c>
      <c r="B2701" s="415" t="s">
        <v>1766</v>
      </c>
      <c r="C2701" s="415" t="s">
        <v>1970</v>
      </c>
      <c r="D2701" s="415" t="s">
        <v>1971</v>
      </c>
      <c r="E2701" s="416" t="s">
        <v>155</v>
      </c>
      <c r="F2701" s="415" t="s">
        <v>155</v>
      </c>
      <c r="G2701" s="415">
        <v>98753</v>
      </c>
      <c r="H2701" s="415" t="s">
        <v>2009</v>
      </c>
      <c r="I2701" s="415" t="s">
        <v>23</v>
      </c>
      <c r="J2701" s="415" t="s">
        <v>273</v>
      </c>
      <c r="K2701" s="416">
        <v>229.69</v>
      </c>
      <c r="L2701" s="415" t="s">
        <v>217</v>
      </c>
    </row>
    <row r="2702" spans="1:12" x14ac:dyDescent="0.25">
      <c r="A2702" s="415" t="s">
        <v>1765</v>
      </c>
      <c r="B2702" s="415" t="s">
        <v>1766</v>
      </c>
      <c r="C2702" s="415" t="s">
        <v>1970</v>
      </c>
      <c r="D2702" s="415" t="s">
        <v>1971</v>
      </c>
      <c r="E2702" s="416" t="s">
        <v>155</v>
      </c>
      <c r="F2702" s="415" t="s">
        <v>155</v>
      </c>
      <c r="G2702" s="415">
        <v>100763</v>
      </c>
      <c r="H2702" s="415" t="s">
        <v>2010</v>
      </c>
      <c r="I2702" s="415" t="s">
        <v>1419</v>
      </c>
      <c r="J2702" s="415" t="s">
        <v>216</v>
      </c>
      <c r="K2702" s="416">
        <v>17.850000000000001</v>
      </c>
      <c r="L2702" s="415" t="s">
        <v>217</v>
      </c>
    </row>
    <row r="2703" spans="1:12" x14ac:dyDescent="0.25">
      <c r="A2703" s="415" t="s">
        <v>1765</v>
      </c>
      <c r="B2703" s="415" t="s">
        <v>1766</v>
      </c>
      <c r="C2703" s="415" t="s">
        <v>1970</v>
      </c>
      <c r="D2703" s="415" t="s">
        <v>1971</v>
      </c>
      <c r="E2703" s="416" t="s">
        <v>155</v>
      </c>
      <c r="F2703" s="415" t="s">
        <v>155</v>
      </c>
      <c r="G2703" s="415">
        <v>100764</v>
      </c>
      <c r="H2703" s="415" t="s">
        <v>2011</v>
      </c>
      <c r="I2703" s="415" t="s">
        <v>1419</v>
      </c>
      <c r="J2703" s="415" t="s">
        <v>216</v>
      </c>
      <c r="K2703" s="416">
        <v>17.63</v>
      </c>
      <c r="L2703" s="415" t="s">
        <v>217</v>
      </c>
    </row>
    <row r="2704" spans="1:12" x14ac:dyDescent="0.25">
      <c r="A2704" s="415" t="s">
        <v>1765</v>
      </c>
      <c r="B2704" s="415" t="s">
        <v>1766</v>
      </c>
      <c r="C2704" s="415" t="s">
        <v>1970</v>
      </c>
      <c r="D2704" s="415" t="s">
        <v>1971</v>
      </c>
      <c r="E2704" s="416" t="s">
        <v>155</v>
      </c>
      <c r="F2704" s="415" t="s">
        <v>155</v>
      </c>
      <c r="G2704" s="415">
        <v>100765</v>
      </c>
      <c r="H2704" s="415" t="s">
        <v>2012</v>
      </c>
      <c r="I2704" s="415" t="s">
        <v>1419</v>
      </c>
      <c r="J2704" s="415" t="s">
        <v>216</v>
      </c>
      <c r="K2704" s="416">
        <v>17.420000000000002</v>
      </c>
      <c r="L2704" s="415" t="s">
        <v>217</v>
      </c>
    </row>
    <row r="2705" spans="1:12" x14ac:dyDescent="0.25">
      <c r="A2705" s="415" t="s">
        <v>1765</v>
      </c>
      <c r="B2705" s="415" t="s">
        <v>1766</v>
      </c>
      <c r="C2705" s="415" t="s">
        <v>1970</v>
      </c>
      <c r="D2705" s="415" t="s">
        <v>1971</v>
      </c>
      <c r="E2705" s="416" t="s">
        <v>155</v>
      </c>
      <c r="F2705" s="415" t="s">
        <v>155</v>
      </c>
      <c r="G2705" s="415">
        <v>100766</v>
      </c>
      <c r="H2705" s="415" t="s">
        <v>7211</v>
      </c>
      <c r="I2705" s="415" t="s">
        <v>1419</v>
      </c>
      <c r="J2705" s="415" t="s">
        <v>216</v>
      </c>
      <c r="K2705" s="416">
        <v>17.559999999999999</v>
      </c>
      <c r="L2705" s="415" t="s">
        <v>217</v>
      </c>
    </row>
    <row r="2706" spans="1:12" x14ac:dyDescent="0.25">
      <c r="A2706" s="415" t="s">
        <v>1765</v>
      </c>
      <c r="B2706" s="415" t="s">
        <v>1766</v>
      </c>
      <c r="C2706" s="415" t="s">
        <v>1970</v>
      </c>
      <c r="D2706" s="415" t="s">
        <v>1971</v>
      </c>
      <c r="E2706" s="416" t="s">
        <v>155</v>
      </c>
      <c r="F2706" s="415" t="s">
        <v>155</v>
      </c>
      <c r="G2706" s="415">
        <v>100767</v>
      </c>
      <c r="H2706" s="415" t="s">
        <v>2013</v>
      </c>
      <c r="I2706" s="415" t="s">
        <v>1419</v>
      </c>
      <c r="J2706" s="415" t="s">
        <v>216</v>
      </c>
      <c r="K2706" s="416">
        <v>17.97</v>
      </c>
      <c r="L2706" s="415" t="s">
        <v>217</v>
      </c>
    </row>
    <row r="2707" spans="1:12" x14ac:dyDescent="0.25">
      <c r="A2707" s="415" t="s">
        <v>1765</v>
      </c>
      <c r="B2707" s="415" t="s">
        <v>1766</v>
      </c>
      <c r="C2707" s="415" t="s">
        <v>1970</v>
      </c>
      <c r="D2707" s="415" t="s">
        <v>1971</v>
      </c>
      <c r="E2707" s="416" t="s">
        <v>155</v>
      </c>
      <c r="F2707" s="415" t="s">
        <v>155</v>
      </c>
      <c r="G2707" s="415">
        <v>100768</v>
      </c>
      <c r="H2707" s="415" t="s">
        <v>7212</v>
      </c>
      <c r="I2707" s="415" t="s">
        <v>1419</v>
      </c>
      <c r="J2707" s="415" t="s">
        <v>216</v>
      </c>
      <c r="K2707" s="416">
        <v>24.03</v>
      </c>
      <c r="L2707" s="415" t="s">
        <v>217</v>
      </c>
    </row>
    <row r="2708" spans="1:12" x14ac:dyDescent="0.25">
      <c r="A2708" s="415" t="s">
        <v>1765</v>
      </c>
      <c r="B2708" s="415" t="s">
        <v>1766</v>
      </c>
      <c r="C2708" s="415" t="s">
        <v>1970</v>
      </c>
      <c r="D2708" s="415" t="s">
        <v>1971</v>
      </c>
      <c r="E2708" s="416" t="s">
        <v>155</v>
      </c>
      <c r="F2708" s="415" t="s">
        <v>155</v>
      </c>
      <c r="G2708" s="415">
        <v>100769</v>
      </c>
      <c r="H2708" s="415" t="s">
        <v>2014</v>
      </c>
      <c r="I2708" s="415" t="s">
        <v>1419</v>
      </c>
      <c r="J2708" s="415" t="s">
        <v>216</v>
      </c>
      <c r="K2708" s="416">
        <v>22.64</v>
      </c>
      <c r="L2708" s="415" t="s">
        <v>217</v>
      </c>
    </row>
    <row r="2709" spans="1:12" x14ac:dyDescent="0.25">
      <c r="A2709" s="415" t="s">
        <v>1765</v>
      </c>
      <c r="B2709" s="415" t="s">
        <v>1766</v>
      </c>
      <c r="C2709" s="415" t="s">
        <v>1970</v>
      </c>
      <c r="D2709" s="415" t="s">
        <v>1971</v>
      </c>
      <c r="E2709" s="416" t="s">
        <v>155</v>
      </c>
      <c r="F2709" s="415" t="s">
        <v>155</v>
      </c>
      <c r="G2709" s="415">
        <v>100770</v>
      </c>
      <c r="H2709" s="415" t="s">
        <v>7213</v>
      </c>
      <c r="I2709" s="415" t="s">
        <v>1419</v>
      </c>
      <c r="J2709" s="415" t="s">
        <v>216</v>
      </c>
      <c r="K2709" s="416">
        <v>21.8</v>
      </c>
      <c r="L2709" s="415" t="s">
        <v>217</v>
      </c>
    </row>
    <row r="2710" spans="1:12" x14ac:dyDescent="0.25">
      <c r="A2710" s="415" t="s">
        <v>1765</v>
      </c>
      <c r="B2710" s="415" t="s">
        <v>1766</v>
      </c>
      <c r="C2710" s="415" t="s">
        <v>1970</v>
      </c>
      <c r="D2710" s="415" t="s">
        <v>1971</v>
      </c>
      <c r="E2710" s="416" t="s">
        <v>155</v>
      </c>
      <c r="F2710" s="415" t="s">
        <v>155</v>
      </c>
      <c r="G2710" s="415">
        <v>100771</v>
      </c>
      <c r="H2710" s="415" t="s">
        <v>2015</v>
      </c>
      <c r="I2710" s="415" t="s">
        <v>1419</v>
      </c>
      <c r="J2710" s="415" t="s">
        <v>216</v>
      </c>
      <c r="K2710" s="416">
        <v>29.07</v>
      </c>
      <c r="L2710" s="415" t="s">
        <v>217</v>
      </c>
    </row>
    <row r="2711" spans="1:12" x14ac:dyDescent="0.25">
      <c r="A2711" s="415" t="s">
        <v>1765</v>
      </c>
      <c r="B2711" s="415" t="s">
        <v>1766</v>
      </c>
      <c r="C2711" s="415" t="s">
        <v>1970</v>
      </c>
      <c r="D2711" s="415" t="s">
        <v>1971</v>
      </c>
      <c r="E2711" s="416" t="s">
        <v>155</v>
      </c>
      <c r="F2711" s="415" t="s">
        <v>155</v>
      </c>
      <c r="G2711" s="415">
        <v>100772</v>
      </c>
      <c r="H2711" s="415" t="s">
        <v>7214</v>
      </c>
      <c r="I2711" s="415" t="s">
        <v>1419</v>
      </c>
      <c r="J2711" s="415" t="s">
        <v>216</v>
      </c>
      <c r="K2711" s="416">
        <v>17.600000000000001</v>
      </c>
      <c r="L2711" s="415" t="s">
        <v>217</v>
      </c>
    </row>
    <row r="2712" spans="1:12" x14ac:dyDescent="0.25">
      <c r="A2712" s="415" t="s">
        <v>1765</v>
      </c>
      <c r="B2712" s="415" t="s">
        <v>1766</v>
      </c>
      <c r="C2712" s="415" t="s">
        <v>1970</v>
      </c>
      <c r="D2712" s="415" t="s">
        <v>1971</v>
      </c>
      <c r="E2712" s="416" t="s">
        <v>155</v>
      </c>
      <c r="F2712" s="415" t="s">
        <v>155</v>
      </c>
      <c r="G2712" s="415">
        <v>100773</v>
      </c>
      <c r="H2712" s="415" t="s">
        <v>2016</v>
      </c>
      <c r="I2712" s="415" t="s">
        <v>1419</v>
      </c>
      <c r="J2712" s="415" t="s">
        <v>216</v>
      </c>
      <c r="K2712" s="416">
        <v>20.83</v>
      </c>
      <c r="L2712" s="415" t="s">
        <v>217</v>
      </c>
    </row>
    <row r="2713" spans="1:12" x14ac:dyDescent="0.25">
      <c r="A2713" s="415" t="s">
        <v>1765</v>
      </c>
      <c r="B2713" s="415" t="s">
        <v>1766</v>
      </c>
      <c r="C2713" s="415" t="s">
        <v>1970</v>
      </c>
      <c r="D2713" s="415" t="s">
        <v>1971</v>
      </c>
      <c r="E2713" s="416" t="s">
        <v>155</v>
      </c>
      <c r="F2713" s="415" t="s">
        <v>155</v>
      </c>
      <c r="G2713" s="415">
        <v>100774</v>
      </c>
      <c r="H2713" s="415" t="s">
        <v>2017</v>
      </c>
      <c r="I2713" s="415" t="s">
        <v>1419</v>
      </c>
      <c r="J2713" s="415" t="s">
        <v>216</v>
      </c>
      <c r="K2713" s="416">
        <v>13.43</v>
      </c>
      <c r="L2713" s="415" t="s">
        <v>217</v>
      </c>
    </row>
    <row r="2714" spans="1:12" x14ac:dyDescent="0.25">
      <c r="A2714" s="415" t="s">
        <v>1765</v>
      </c>
      <c r="B2714" s="415" t="s">
        <v>1766</v>
      </c>
      <c r="C2714" s="415" t="s">
        <v>1970</v>
      </c>
      <c r="D2714" s="415" t="s">
        <v>1971</v>
      </c>
      <c r="E2714" s="416" t="s">
        <v>155</v>
      </c>
      <c r="F2714" s="415" t="s">
        <v>155</v>
      </c>
      <c r="G2714" s="415">
        <v>100775</v>
      </c>
      <c r="H2714" s="415" t="s">
        <v>2018</v>
      </c>
      <c r="I2714" s="415" t="s">
        <v>1419</v>
      </c>
      <c r="J2714" s="415" t="s">
        <v>216</v>
      </c>
      <c r="K2714" s="416">
        <v>15.41</v>
      </c>
      <c r="L2714" s="415" t="s">
        <v>217</v>
      </c>
    </row>
    <row r="2715" spans="1:12" x14ac:dyDescent="0.25">
      <c r="A2715" s="415" t="s">
        <v>1765</v>
      </c>
      <c r="B2715" s="415" t="s">
        <v>1766</v>
      </c>
      <c r="C2715" s="415" t="s">
        <v>1970</v>
      </c>
      <c r="D2715" s="415" t="s">
        <v>1971</v>
      </c>
      <c r="E2715" s="416" t="s">
        <v>155</v>
      </c>
      <c r="F2715" s="415" t="s">
        <v>155</v>
      </c>
      <c r="G2715" s="415">
        <v>100776</v>
      </c>
      <c r="H2715" s="415" t="s">
        <v>2019</v>
      </c>
      <c r="I2715" s="415" t="s">
        <v>1419</v>
      </c>
      <c r="J2715" s="415" t="s">
        <v>216</v>
      </c>
      <c r="K2715" s="416">
        <v>21.03</v>
      </c>
      <c r="L2715" s="415" t="s">
        <v>217</v>
      </c>
    </row>
    <row r="2716" spans="1:12" x14ac:dyDescent="0.25">
      <c r="A2716" s="415" t="s">
        <v>1765</v>
      </c>
      <c r="B2716" s="415" t="s">
        <v>1766</v>
      </c>
      <c r="C2716" s="415" t="s">
        <v>1970</v>
      </c>
      <c r="D2716" s="415" t="s">
        <v>1971</v>
      </c>
      <c r="E2716" s="416" t="s">
        <v>155</v>
      </c>
      <c r="F2716" s="415" t="s">
        <v>155</v>
      </c>
      <c r="G2716" s="415">
        <v>100777</v>
      </c>
      <c r="H2716" s="415" t="s">
        <v>2020</v>
      </c>
      <c r="I2716" s="415" t="s">
        <v>1419</v>
      </c>
      <c r="J2716" s="415" t="s">
        <v>216</v>
      </c>
      <c r="K2716" s="416">
        <v>15.74</v>
      </c>
      <c r="L2716" s="415" t="s">
        <v>217</v>
      </c>
    </row>
    <row r="2717" spans="1:12" x14ac:dyDescent="0.25">
      <c r="A2717" s="415" t="s">
        <v>1765</v>
      </c>
      <c r="B2717" s="415" t="s">
        <v>1766</v>
      </c>
      <c r="C2717" s="415" t="s">
        <v>1970</v>
      </c>
      <c r="D2717" s="415" t="s">
        <v>1971</v>
      </c>
      <c r="E2717" s="416" t="s">
        <v>155</v>
      </c>
      <c r="F2717" s="415" t="s">
        <v>155</v>
      </c>
      <c r="G2717" s="415">
        <v>100778</v>
      </c>
      <c r="H2717" s="415" t="s">
        <v>2021</v>
      </c>
      <c r="I2717" s="415" t="s">
        <v>1419</v>
      </c>
      <c r="J2717" s="415" t="s">
        <v>216</v>
      </c>
      <c r="K2717" s="416">
        <v>11.89</v>
      </c>
      <c r="L2717" s="415" t="s">
        <v>217</v>
      </c>
    </row>
    <row r="2718" spans="1:12" x14ac:dyDescent="0.25">
      <c r="A2718" s="415" t="s">
        <v>2022</v>
      </c>
      <c r="B2718" s="415" t="s">
        <v>2023</v>
      </c>
      <c r="C2718" s="415" t="s">
        <v>2024</v>
      </c>
      <c r="D2718" s="415" t="s">
        <v>2025</v>
      </c>
      <c r="E2718" s="416" t="s">
        <v>155</v>
      </c>
      <c r="F2718" s="415" t="s">
        <v>155</v>
      </c>
      <c r="G2718" s="415">
        <v>98560</v>
      </c>
      <c r="H2718" s="415" t="s">
        <v>2026</v>
      </c>
      <c r="I2718" s="415" t="s">
        <v>27</v>
      </c>
      <c r="J2718" s="415" t="s">
        <v>216</v>
      </c>
      <c r="K2718" s="416">
        <v>39.65</v>
      </c>
      <c r="L2718" s="415" t="s">
        <v>217</v>
      </c>
    </row>
    <row r="2719" spans="1:12" x14ac:dyDescent="0.25">
      <c r="A2719" s="415" t="s">
        <v>2022</v>
      </c>
      <c r="B2719" s="415" t="s">
        <v>2023</v>
      </c>
      <c r="C2719" s="415" t="s">
        <v>2024</v>
      </c>
      <c r="D2719" s="415" t="s">
        <v>2025</v>
      </c>
      <c r="E2719" s="416" t="s">
        <v>155</v>
      </c>
      <c r="F2719" s="415" t="s">
        <v>155</v>
      </c>
      <c r="G2719" s="415">
        <v>98561</v>
      </c>
      <c r="H2719" s="415" t="s">
        <v>2027</v>
      </c>
      <c r="I2719" s="415" t="s">
        <v>27</v>
      </c>
      <c r="J2719" s="415" t="s">
        <v>216</v>
      </c>
      <c r="K2719" s="416">
        <v>37.42</v>
      </c>
      <c r="L2719" s="415" t="s">
        <v>217</v>
      </c>
    </row>
    <row r="2720" spans="1:12" x14ac:dyDescent="0.25">
      <c r="A2720" s="415" t="s">
        <v>2022</v>
      </c>
      <c r="B2720" s="415" t="s">
        <v>2023</v>
      </c>
      <c r="C2720" s="415" t="s">
        <v>2024</v>
      </c>
      <c r="D2720" s="415" t="s">
        <v>2025</v>
      </c>
      <c r="E2720" s="416" t="s">
        <v>155</v>
      </c>
      <c r="F2720" s="415" t="s">
        <v>155</v>
      </c>
      <c r="G2720" s="415">
        <v>98562</v>
      </c>
      <c r="H2720" s="415" t="s">
        <v>2028</v>
      </c>
      <c r="I2720" s="415" t="s">
        <v>27</v>
      </c>
      <c r="J2720" s="415" t="s">
        <v>216</v>
      </c>
      <c r="K2720" s="416">
        <v>36.32</v>
      </c>
      <c r="L2720" s="415" t="s">
        <v>217</v>
      </c>
    </row>
    <row r="2721" spans="1:12" x14ac:dyDescent="0.25">
      <c r="A2721" s="415" t="s">
        <v>2022</v>
      </c>
      <c r="B2721" s="415" t="s">
        <v>2023</v>
      </c>
      <c r="C2721" s="415" t="s">
        <v>2029</v>
      </c>
      <c r="D2721" s="415" t="s">
        <v>2030</v>
      </c>
      <c r="E2721" s="416" t="s">
        <v>155</v>
      </c>
      <c r="F2721" s="415" t="s">
        <v>155</v>
      </c>
      <c r="G2721" s="415">
        <v>98555</v>
      </c>
      <c r="H2721" s="415" t="s">
        <v>2031</v>
      </c>
      <c r="I2721" s="415" t="s">
        <v>27</v>
      </c>
      <c r="J2721" s="415" t="s">
        <v>273</v>
      </c>
      <c r="K2721" s="416">
        <v>25.44</v>
      </c>
      <c r="L2721" s="415" t="s">
        <v>217</v>
      </c>
    </row>
    <row r="2722" spans="1:12" x14ac:dyDescent="0.25">
      <c r="A2722" s="415" t="s">
        <v>2022</v>
      </c>
      <c r="B2722" s="415" t="s">
        <v>2023</v>
      </c>
      <c r="C2722" s="415" t="s">
        <v>2029</v>
      </c>
      <c r="D2722" s="415" t="s">
        <v>2030</v>
      </c>
      <c r="E2722" s="416" t="s">
        <v>155</v>
      </c>
      <c r="F2722" s="415" t="s">
        <v>155</v>
      </c>
      <c r="G2722" s="415">
        <v>98556</v>
      </c>
      <c r="H2722" s="415" t="s">
        <v>2032</v>
      </c>
      <c r="I2722" s="415" t="s">
        <v>27</v>
      </c>
      <c r="J2722" s="415" t="s">
        <v>216</v>
      </c>
      <c r="K2722" s="416">
        <v>45.88</v>
      </c>
      <c r="L2722" s="415" t="s">
        <v>217</v>
      </c>
    </row>
    <row r="2723" spans="1:12" x14ac:dyDescent="0.25">
      <c r="A2723" s="415" t="s">
        <v>2022</v>
      </c>
      <c r="B2723" s="415" t="s">
        <v>2023</v>
      </c>
      <c r="C2723" s="415" t="s">
        <v>2029</v>
      </c>
      <c r="D2723" s="415" t="s">
        <v>2030</v>
      </c>
      <c r="E2723" s="416" t="s">
        <v>155</v>
      </c>
      <c r="F2723" s="415" t="s">
        <v>155</v>
      </c>
      <c r="G2723" s="415">
        <v>98558</v>
      </c>
      <c r="H2723" s="415" t="s">
        <v>2033</v>
      </c>
      <c r="I2723" s="415" t="s">
        <v>25</v>
      </c>
      <c r="J2723" s="415" t="s">
        <v>216</v>
      </c>
      <c r="K2723" s="416">
        <v>7.11</v>
      </c>
      <c r="L2723" s="415" t="s">
        <v>217</v>
      </c>
    </row>
    <row r="2724" spans="1:12" x14ac:dyDescent="0.25">
      <c r="A2724" s="415" t="s">
        <v>2022</v>
      </c>
      <c r="B2724" s="415" t="s">
        <v>2023</v>
      </c>
      <c r="C2724" s="415" t="s">
        <v>2029</v>
      </c>
      <c r="D2724" s="415" t="s">
        <v>2030</v>
      </c>
      <c r="E2724" s="416" t="s">
        <v>155</v>
      </c>
      <c r="F2724" s="415" t="s">
        <v>155</v>
      </c>
      <c r="G2724" s="415">
        <v>98559</v>
      </c>
      <c r="H2724" s="415" t="s">
        <v>2034</v>
      </c>
      <c r="I2724" s="415" t="s">
        <v>23</v>
      </c>
      <c r="J2724" s="415" t="s">
        <v>216</v>
      </c>
      <c r="K2724" s="416">
        <v>3.8</v>
      </c>
      <c r="L2724" s="415" t="s">
        <v>217</v>
      </c>
    </row>
    <row r="2725" spans="1:12" x14ac:dyDescent="0.25">
      <c r="A2725" s="415" t="s">
        <v>2022</v>
      </c>
      <c r="B2725" s="415" t="s">
        <v>2023</v>
      </c>
      <c r="C2725" s="415" t="s">
        <v>2035</v>
      </c>
      <c r="D2725" s="415" t="s">
        <v>2036</v>
      </c>
      <c r="E2725" s="416" t="s">
        <v>155</v>
      </c>
      <c r="F2725" s="415" t="s">
        <v>155</v>
      </c>
      <c r="G2725" s="415">
        <v>98546</v>
      </c>
      <c r="H2725" s="415" t="s">
        <v>2037</v>
      </c>
      <c r="I2725" s="415" t="s">
        <v>27</v>
      </c>
      <c r="J2725" s="415" t="s">
        <v>216</v>
      </c>
      <c r="K2725" s="416">
        <v>89.06</v>
      </c>
      <c r="L2725" s="415" t="s">
        <v>217</v>
      </c>
    </row>
    <row r="2726" spans="1:12" x14ac:dyDescent="0.25">
      <c r="A2726" s="415" t="s">
        <v>2022</v>
      </c>
      <c r="B2726" s="415" t="s">
        <v>2023</v>
      </c>
      <c r="C2726" s="415" t="s">
        <v>2035</v>
      </c>
      <c r="D2726" s="415" t="s">
        <v>2036</v>
      </c>
      <c r="E2726" s="416" t="s">
        <v>155</v>
      </c>
      <c r="F2726" s="415" t="s">
        <v>155</v>
      </c>
      <c r="G2726" s="415">
        <v>98547</v>
      </c>
      <c r="H2726" s="415" t="s">
        <v>2038</v>
      </c>
      <c r="I2726" s="415" t="s">
        <v>27</v>
      </c>
      <c r="J2726" s="415" t="s">
        <v>216</v>
      </c>
      <c r="K2726" s="416">
        <v>164.75</v>
      </c>
      <c r="L2726" s="415" t="s">
        <v>217</v>
      </c>
    </row>
    <row r="2727" spans="1:12" x14ac:dyDescent="0.25">
      <c r="A2727" s="415" t="s">
        <v>2022</v>
      </c>
      <c r="B2727" s="415" t="s">
        <v>2023</v>
      </c>
      <c r="C2727" s="415" t="s">
        <v>2035</v>
      </c>
      <c r="D2727" s="415" t="s">
        <v>2036</v>
      </c>
      <c r="E2727" s="416" t="s">
        <v>155</v>
      </c>
      <c r="F2727" s="415" t="s">
        <v>155</v>
      </c>
      <c r="G2727" s="415">
        <v>98553</v>
      </c>
      <c r="H2727" s="415" t="s">
        <v>2039</v>
      </c>
      <c r="I2727" s="415" t="s">
        <v>27</v>
      </c>
      <c r="J2727" s="415" t="s">
        <v>273</v>
      </c>
      <c r="K2727" s="416">
        <v>155.75</v>
      </c>
      <c r="L2727" s="415" t="s">
        <v>217</v>
      </c>
    </row>
    <row r="2728" spans="1:12" x14ac:dyDescent="0.25">
      <c r="A2728" s="415" t="s">
        <v>2022</v>
      </c>
      <c r="B2728" s="415" t="s">
        <v>2023</v>
      </c>
      <c r="C2728" s="415" t="s">
        <v>2035</v>
      </c>
      <c r="D2728" s="415" t="s">
        <v>2036</v>
      </c>
      <c r="E2728" s="416" t="s">
        <v>155</v>
      </c>
      <c r="F2728" s="415" t="s">
        <v>155</v>
      </c>
      <c r="G2728" s="415">
        <v>98554</v>
      </c>
      <c r="H2728" s="415" t="s">
        <v>2040</v>
      </c>
      <c r="I2728" s="415" t="s">
        <v>27</v>
      </c>
      <c r="J2728" s="415" t="s">
        <v>273</v>
      </c>
      <c r="K2728" s="416">
        <v>47.35</v>
      </c>
      <c r="L2728" s="415" t="s">
        <v>217</v>
      </c>
    </row>
    <row r="2729" spans="1:12" x14ac:dyDescent="0.25">
      <c r="A2729" s="415" t="s">
        <v>2022</v>
      </c>
      <c r="B2729" s="415" t="s">
        <v>2023</v>
      </c>
      <c r="C2729" s="415" t="s">
        <v>2041</v>
      </c>
      <c r="D2729" s="415" t="s">
        <v>2042</v>
      </c>
      <c r="E2729" s="416" t="s">
        <v>155</v>
      </c>
      <c r="F2729" s="415" t="s">
        <v>155</v>
      </c>
      <c r="G2729" s="415">
        <v>98557</v>
      </c>
      <c r="H2729" s="415" t="s">
        <v>2043</v>
      </c>
      <c r="I2729" s="415" t="s">
        <v>27</v>
      </c>
      <c r="J2729" s="415" t="s">
        <v>273</v>
      </c>
      <c r="K2729" s="416">
        <v>39.28</v>
      </c>
      <c r="L2729" s="415" t="s">
        <v>217</v>
      </c>
    </row>
    <row r="2730" spans="1:12" x14ac:dyDescent="0.25">
      <c r="A2730" s="415" t="s">
        <v>2022</v>
      </c>
      <c r="B2730" s="415" t="s">
        <v>2023</v>
      </c>
      <c r="C2730" s="415" t="s">
        <v>2044</v>
      </c>
      <c r="D2730" s="415" t="s">
        <v>2045</v>
      </c>
      <c r="E2730" s="416" t="s">
        <v>155</v>
      </c>
      <c r="F2730" s="415" t="s">
        <v>155</v>
      </c>
      <c r="G2730" s="415">
        <v>98563</v>
      </c>
      <c r="H2730" s="415" t="s">
        <v>2046</v>
      </c>
      <c r="I2730" s="415" t="s">
        <v>27</v>
      </c>
      <c r="J2730" s="415" t="s">
        <v>216</v>
      </c>
      <c r="K2730" s="416">
        <v>27.81</v>
      </c>
      <c r="L2730" s="415" t="s">
        <v>217</v>
      </c>
    </row>
    <row r="2731" spans="1:12" x14ac:dyDescent="0.25">
      <c r="A2731" s="415" t="s">
        <v>2022</v>
      </c>
      <c r="B2731" s="415" t="s">
        <v>2023</v>
      </c>
      <c r="C2731" s="415" t="s">
        <v>2044</v>
      </c>
      <c r="D2731" s="415" t="s">
        <v>2045</v>
      </c>
      <c r="E2731" s="416" t="s">
        <v>155</v>
      </c>
      <c r="F2731" s="415" t="s">
        <v>155</v>
      </c>
      <c r="G2731" s="415">
        <v>98564</v>
      </c>
      <c r="H2731" s="415" t="s">
        <v>2047</v>
      </c>
      <c r="I2731" s="415" t="s">
        <v>27</v>
      </c>
      <c r="J2731" s="415" t="s">
        <v>273</v>
      </c>
      <c r="K2731" s="416">
        <v>44.56</v>
      </c>
      <c r="L2731" s="415" t="s">
        <v>217</v>
      </c>
    </row>
    <row r="2732" spans="1:12" x14ac:dyDescent="0.25">
      <c r="A2732" s="415" t="s">
        <v>2022</v>
      </c>
      <c r="B2732" s="415" t="s">
        <v>2023</v>
      </c>
      <c r="C2732" s="415" t="s">
        <v>2044</v>
      </c>
      <c r="D2732" s="415" t="s">
        <v>2045</v>
      </c>
      <c r="E2732" s="416" t="s">
        <v>155</v>
      </c>
      <c r="F2732" s="415" t="s">
        <v>155</v>
      </c>
      <c r="G2732" s="415">
        <v>98565</v>
      </c>
      <c r="H2732" s="415" t="s">
        <v>2048</v>
      </c>
      <c r="I2732" s="415" t="s">
        <v>27</v>
      </c>
      <c r="J2732" s="415" t="s">
        <v>216</v>
      </c>
      <c r="K2732" s="416">
        <v>39.89</v>
      </c>
      <c r="L2732" s="415" t="s">
        <v>217</v>
      </c>
    </row>
    <row r="2733" spans="1:12" x14ac:dyDescent="0.25">
      <c r="A2733" s="415" t="s">
        <v>2022</v>
      </c>
      <c r="B2733" s="415" t="s">
        <v>2023</v>
      </c>
      <c r="C2733" s="415" t="s">
        <v>2044</v>
      </c>
      <c r="D2733" s="415" t="s">
        <v>2045</v>
      </c>
      <c r="E2733" s="416" t="s">
        <v>155</v>
      </c>
      <c r="F2733" s="415" t="s">
        <v>155</v>
      </c>
      <c r="G2733" s="415">
        <v>98566</v>
      </c>
      <c r="H2733" s="415" t="s">
        <v>2049</v>
      </c>
      <c r="I2733" s="415" t="s">
        <v>27</v>
      </c>
      <c r="J2733" s="415" t="s">
        <v>273</v>
      </c>
      <c r="K2733" s="416">
        <v>56.63</v>
      </c>
      <c r="L2733" s="415" t="s">
        <v>217</v>
      </c>
    </row>
    <row r="2734" spans="1:12" x14ac:dyDescent="0.25">
      <c r="A2734" s="415" t="s">
        <v>2022</v>
      </c>
      <c r="B2734" s="415" t="s">
        <v>2023</v>
      </c>
      <c r="C2734" s="415" t="s">
        <v>2044</v>
      </c>
      <c r="D2734" s="415" t="s">
        <v>2045</v>
      </c>
      <c r="E2734" s="416" t="s">
        <v>155</v>
      </c>
      <c r="F2734" s="415" t="s">
        <v>155</v>
      </c>
      <c r="G2734" s="415">
        <v>98567</v>
      </c>
      <c r="H2734" s="415" t="s">
        <v>2050</v>
      </c>
      <c r="I2734" s="415" t="s">
        <v>27</v>
      </c>
      <c r="J2734" s="415" t="s">
        <v>216</v>
      </c>
      <c r="K2734" s="416">
        <v>51.35</v>
      </c>
      <c r="L2734" s="415" t="s">
        <v>217</v>
      </c>
    </row>
    <row r="2735" spans="1:12" x14ac:dyDescent="0.25">
      <c r="A2735" s="415" t="s">
        <v>2022</v>
      </c>
      <c r="B2735" s="415" t="s">
        <v>2023</v>
      </c>
      <c r="C2735" s="415" t="s">
        <v>2044</v>
      </c>
      <c r="D2735" s="415" t="s">
        <v>2045</v>
      </c>
      <c r="E2735" s="416" t="s">
        <v>155</v>
      </c>
      <c r="F2735" s="415" t="s">
        <v>155</v>
      </c>
      <c r="G2735" s="415">
        <v>98568</v>
      </c>
      <c r="H2735" s="415" t="s">
        <v>2051</v>
      </c>
      <c r="I2735" s="415" t="s">
        <v>27</v>
      </c>
      <c r="J2735" s="415" t="s">
        <v>273</v>
      </c>
      <c r="K2735" s="416">
        <v>68.069999999999993</v>
      </c>
      <c r="L2735" s="415" t="s">
        <v>217</v>
      </c>
    </row>
    <row r="2736" spans="1:12" x14ac:dyDescent="0.25">
      <c r="A2736" s="415" t="s">
        <v>2022</v>
      </c>
      <c r="B2736" s="415" t="s">
        <v>2023</v>
      </c>
      <c r="C2736" s="415" t="s">
        <v>2044</v>
      </c>
      <c r="D2736" s="415" t="s">
        <v>2045</v>
      </c>
      <c r="E2736" s="416" t="s">
        <v>155</v>
      </c>
      <c r="F2736" s="415" t="s">
        <v>155</v>
      </c>
      <c r="G2736" s="415">
        <v>98569</v>
      </c>
      <c r="H2736" s="415" t="s">
        <v>2052</v>
      </c>
      <c r="I2736" s="415" t="s">
        <v>27</v>
      </c>
      <c r="J2736" s="415" t="s">
        <v>216</v>
      </c>
      <c r="K2736" s="416">
        <v>63.41</v>
      </c>
      <c r="L2736" s="415" t="s">
        <v>217</v>
      </c>
    </row>
    <row r="2737" spans="1:12" x14ac:dyDescent="0.25">
      <c r="A2737" s="415" t="s">
        <v>2022</v>
      </c>
      <c r="B2737" s="415" t="s">
        <v>2023</v>
      </c>
      <c r="C2737" s="415" t="s">
        <v>2044</v>
      </c>
      <c r="D2737" s="415" t="s">
        <v>2045</v>
      </c>
      <c r="E2737" s="416" t="s">
        <v>155</v>
      </c>
      <c r="F2737" s="415" t="s">
        <v>155</v>
      </c>
      <c r="G2737" s="415">
        <v>98570</v>
      </c>
      <c r="H2737" s="415" t="s">
        <v>2053</v>
      </c>
      <c r="I2737" s="415" t="s">
        <v>27</v>
      </c>
      <c r="J2737" s="415" t="s">
        <v>273</v>
      </c>
      <c r="K2737" s="416">
        <v>80.180000000000007</v>
      </c>
      <c r="L2737" s="415" t="s">
        <v>217</v>
      </c>
    </row>
    <row r="2738" spans="1:12" x14ac:dyDescent="0.25">
      <c r="A2738" s="415" t="s">
        <v>2022</v>
      </c>
      <c r="B2738" s="415" t="s">
        <v>2023</v>
      </c>
      <c r="C2738" s="415" t="s">
        <v>2044</v>
      </c>
      <c r="D2738" s="415" t="s">
        <v>2045</v>
      </c>
      <c r="E2738" s="416" t="s">
        <v>155</v>
      </c>
      <c r="F2738" s="415" t="s">
        <v>155</v>
      </c>
      <c r="G2738" s="415">
        <v>98571</v>
      </c>
      <c r="H2738" s="415" t="s">
        <v>2054</v>
      </c>
      <c r="I2738" s="415" t="s">
        <v>27</v>
      </c>
      <c r="J2738" s="415" t="s">
        <v>216</v>
      </c>
      <c r="K2738" s="416">
        <v>33.08</v>
      </c>
      <c r="L2738" s="415" t="s">
        <v>217</v>
      </c>
    </row>
    <row r="2739" spans="1:12" x14ac:dyDescent="0.25">
      <c r="A2739" s="415" t="s">
        <v>2022</v>
      </c>
      <c r="B2739" s="415" t="s">
        <v>2023</v>
      </c>
      <c r="C2739" s="415" t="s">
        <v>2044</v>
      </c>
      <c r="D2739" s="415" t="s">
        <v>2045</v>
      </c>
      <c r="E2739" s="416" t="s">
        <v>155</v>
      </c>
      <c r="F2739" s="415" t="s">
        <v>155</v>
      </c>
      <c r="G2739" s="415">
        <v>98572</v>
      </c>
      <c r="H2739" s="415" t="s">
        <v>2055</v>
      </c>
      <c r="I2739" s="415" t="s">
        <v>27</v>
      </c>
      <c r="J2739" s="415" t="s">
        <v>216</v>
      </c>
      <c r="K2739" s="416">
        <v>40.729999999999997</v>
      </c>
      <c r="L2739" s="415" t="s">
        <v>217</v>
      </c>
    </row>
    <row r="2740" spans="1:12" x14ac:dyDescent="0.25">
      <c r="A2740" s="415" t="s">
        <v>2022</v>
      </c>
      <c r="B2740" s="415" t="s">
        <v>2023</v>
      </c>
      <c r="C2740" s="415" t="s">
        <v>2044</v>
      </c>
      <c r="D2740" s="415" t="s">
        <v>2045</v>
      </c>
      <c r="E2740" s="416" t="s">
        <v>155</v>
      </c>
      <c r="F2740" s="415" t="s">
        <v>155</v>
      </c>
      <c r="G2740" s="415">
        <v>98573</v>
      </c>
      <c r="H2740" s="415" t="s">
        <v>2056</v>
      </c>
      <c r="I2740" s="415" t="s">
        <v>27</v>
      </c>
      <c r="J2740" s="415" t="s">
        <v>273</v>
      </c>
      <c r="K2740" s="416">
        <v>57.17</v>
      </c>
      <c r="L2740" s="415" t="s">
        <v>217</v>
      </c>
    </row>
    <row r="2741" spans="1:12" x14ac:dyDescent="0.25">
      <c r="A2741" s="415" t="s">
        <v>2057</v>
      </c>
      <c r="B2741" s="415" t="s">
        <v>2058</v>
      </c>
      <c r="C2741" s="415" t="s">
        <v>2059</v>
      </c>
      <c r="D2741" s="415" t="s">
        <v>2060</v>
      </c>
      <c r="E2741" s="416" t="s">
        <v>155</v>
      </c>
      <c r="F2741" s="415" t="s">
        <v>155</v>
      </c>
      <c r="G2741" s="415">
        <v>91831</v>
      </c>
      <c r="H2741" s="415" t="s">
        <v>2061</v>
      </c>
      <c r="I2741" s="415" t="s">
        <v>23</v>
      </c>
      <c r="J2741" s="415" t="s">
        <v>273</v>
      </c>
      <c r="K2741" s="416">
        <v>7.46</v>
      </c>
      <c r="L2741" s="415" t="s">
        <v>217</v>
      </c>
    </row>
    <row r="2742" spans="1:12" x14ac:dyDescent="0.25">
      <c r="A2742" s="415" t="s">
        <v>2057</v>
      </c>
      <c r="B2742" s="415" t="s">
        <v>2058</v>
      </c>
      <c r="C2742" s="415" t="s">
        <v>2059</v>
      </c>
      <c r="D2742" s="415" t="s">
        <v>2060</v>
      </c>
      <c r="E2742" s="416" t="s">
        <v>155</v>
      </c>
      <c r="F2742" s="415" t="s">
        <v>155</v>
      </c>
      <c r="G2742" s="415">
        <v>91833</v>
      </c>
      <c r="H2742" s="415" t="s">
        <v>2062</v>
      </c>
      <c r="I2742" s="415" t="s">
        <v>23</v>
      </c>
      <c r="J2742" s="415" t="s">
        <v>273</v>
      </c>
      <c r="K2742" s="416">
        <v>8.07</v>
      </c>
      <c r="L2742" s="415" t="s">
        <v>217</v>
      </c>
    </row>
    <row r="2743" spans="1:12" x14ac:dyDescent="0.25">
      <c r="A2743" s="415" t="s">
        <v>2057</v>
      </c>
      <c r="B2743" s="415" t="s">
        <v>2058</v>
      </c>
      <c r="C2743" s="415" t="s">
        <v>2059</v>
      </c>
      <c r="D2743" s="415" t="s">
        <v>2060</v>
      </c>
      <c r="E2743" s="416" t="s">
        <v>155</v>
      </c>
      <c r="F2743" s="415" t="s">
        <v>155</v>
      </c>
      <c r="G2743" s="415">
        <v>91834</v>
      </c>
      <c r="H2743" s="415" t="s">
        <v>2063</v>
      </c>
      <c r="I2743" s="415" t="s">
        <v>23</v>
      </c>
      <c r="J2743" s="415" t="s">
        <v>273</v>
      </c>
      <c r="K2743" s="416">
        <v>8.2200000000000006</v>
      </c>
      <c r="L2743" s="415" t="s">
        <v>217</v>
      </c>
    </row>
    <row r="2744" spans="1:12" x14ac:dyDescent="0.25">
      <c r="A2744" s="415" t="s">
        <v>2057</v>
      </c>
      <c r="B2744" s="415" t="s">
        <v>2058</v>
      </c>
      <c r="C2744" s="415" t="s">
        <v>2059</v>
      </c>
      <c r="D2744" s="415" t="s">
        <v>2060</v>
      </c>
      <c r="E2744" s="416" t="s">
        <v>155</v>
      </c>
      <c r="F2744" s="415" t="s">
        <v>155</v>
      </c>
      <c r="G2744" s="415">
        <v>91835</v>
      </c>
      <c r="H2744" s="415" t="s">
        <v>2064</v>
      </c>
      <c r="I2744" s="415" t="s">
        <v>23</v>
      </c>
      <c r="J2744" s="415" t="s">
        <v>273</v>
      </c>
      <c r="K2744" s="416">
        <v>9.77</v>
      </c>
      <c r="L2744" s="415" t="s">
        <v>217</v>
      </c>
    </row>
    <row r="2745" spans="1:12" x14ac:dyDescent="0.25">
      <c r="A2745" s="415" t="s">
        <v>2057</v>
      </c>
      <c r="B2745" s="415" t="s">
        <v>2058</v>
      </c>
      <c r="C2745" s="415" t="s">
        <v>2059</v>
      </c>
      <c r="D2745" s="415" t="s">
        <v>2060</v>
      </c>
      <c r="E2745" s="416" t="s">
        <v>155</v>
      </c>
      <c r="F2745" s="415" t="s">
        <v>155</v>
      </c>
      <c r="G2745" s="415">
        <v>91836</v>
      </c>
      <c r="H2745" s="415" t="s">
        <v>2065</v>
      </c>
      <c r="I2745" s="415" t="s">
        <v>23</v>
      </c>
      <c r="J2745" s="415" t="s">
        <v>273</v>
      </c>
      <c r="K2745" s="416">
        <v>11.05</v>
      </c>
      <c r="L2745" s="415" t="s">
        <v>217</v>
      </c>
    </row>
    <row r="2746" spans="1:12" x14ac:dyDescent="0.25">
      <c r="A2746" s="415" t="s">
        <v>2057</v>
      </c>
      <c r="B2746" s="415" t="s">
        <v>2058</v>
      </c>
      <c r="C2746" s="415" t="s">
        <v>2059</v>
      </c>
      <c r="D2746" s="415" t="s">
        <v>2060</v>
      </c>
      <c r="E2746" s="416" t="s">
        <v>155</v>
      </c>
      <c r="F2746" s="415" t="s">
        <v>155</v>
      </c>
      <c r="G2746" s="415">
        <v>91837</v>
      </c>
      <c r="H2746" s="415" t="s">
        <v>2066</v>
      </c>
      <c r="I2746" s="415" t="s">
        <v>23</v>
      </c>
      <c r="J2746" s="415" t="s">
        <v>273</v>
      </c>
      <c r="K2746" s="416">
        <v>14.66</v>
      </c>
      <c r="L2746" s="415" t="s">
        <v>217</v>
      </c>
    </row>
    <row r="2747" spans="1:12" x14ac:dyDescent="0.25">
      <c r="A2747" s="415" t="s">
        <v>2057</v>
      </c>
      <c r="B2747" s="415" t="s">
        <v>2058</v>
      </c>
      <c r="C2747" s="415" t="s">
        <v>2059</v>
      </c>
      <c r="D2747" s="415" t="s">
        <v>2060</v>
      </c>
      <c r="E2747" s="416" t="s">
        <v>155</v>
      </c>
      <c r="F2747" s="415" t="s">
        <v>155</v>
      </c>
      <c r="G2747" s="415">
        <v>91839</v>
      </c>
      <c r="H2747" s="415" t="s">
        <v>2067</v>
      </c>
      <c r="I2747" s="415" t="s">
        <v>23</v>
      </c>
      <c r="J2747" s="415" t="s">
        <v>273</v>
      </c>
      <c r="K2747" s="416">
        <v>11.53</v>
      </c>
      <c r="L2747" s="415" t="s">
        <v>217</v>
      </c>
    </row>
    <row r="2748" spans="1:12" x14ac:dyDescent="0.25">
      <c r="A2748" s="415" t="s">
        <v>2057</v>
      </c>
      <c r="B2748" s="415" t="s">
        <v>2058</v>
      </c>
      <c r="C2748" s="415" t="s">
        <v>2059</v>
      </c>
      <c r="D2748" s="415" t="s">
        <v>2060</v>
      </c>
      <c r="E2748" s="416" t="s">
        <v>155</v>
      </c>
      <c r="F2748" s="415" t="s">
        <v>155</v>
      </c>
      <c r="G2748" s="415">
        <v>91840</v>
      </c>
      <c r="H2748" s="415" t="s">
        <v>2068</v>
      </c>
      <c r="I2748" s="415" t="s">
        <v>23</v>
      </c>
      <c r="J2748" s="415" t="s">
        <v>273</v>
      </c>
      <c r="K2748" s="416">
        <v>15.21</v>
      </c>
      <c r="L2748" s="415" t="s">
        <v>217</v>
      </c>
    </row>
    <row r="2749" spans="1:12" x14ac:dyDescent="0.25">
      <c r="A2749" s="415" t="s">
        <v>2057</v>
      </c>
      <c r="B2749" s="415" t="s">
        <v>2058</v>
      </c>
      <c r="C2749" s="415" t="s">
        <v>2059</v>
      </c>
      <c r="D2749" s="415" t="s">
        <v>2060</v>
      </c>
      <c r="E2749" s="416" t="s">
        <v>155</v>
      </c>
      <c r="F2749" s="415" t="s">
        <v>155</v>
      </c>
      <c r="G2749" s="415">
        <v>91841</v>
      </c>
      <c r="H2749" s="415" t="s">
        <v>2069</v>
      </c>
      <c r="I2749" s="415" t="s">
        <v>23</v>
      </c>
      <c r="J2749" s="415" t="s">
        <v>273</v>
      </c>
      <c r="K2749" s="416">
        <v>13.93</v>
      </c>
      <c r="L2749" s="415" t="s">
        <v>217</v>
      </c>
    </row>
    <row r="2750" spans="1:12" x14ac:dyDescent="0.25">
      <c r="A2750" s="415" t="s">
        <v>2057</v>
      </c>
      <c r="B2750" s="415" t="s">
        <v>2058</v>
      </c>
      <c r="C2750" s="415" t="s">
        <v>2059</v>
      </c>
      <c r="D2750" s="415" t="s">
        <v>2060</v>
      </c>
      <c r="E2750" s="416" t="s">
        <v>155</v>
      </c>
      <c r="F2750" s="415" t="s">
        <v>155</v>
      </c>
      <c r="G2750" s="415">
        <v>91842</v>
      </c>
      <c r="H2750" s="415" t="s">
        <v>2070</v>
      </c>
      <c r="I2750" s="415" t="s">
        <v>23</v>
      </c>
      <c r="J2750" s="415" t="s">
        <v>273</v>
      </c>
      <c r="K2750" s="416">
        <v>5.38</v>
      </c>
      <c r="L2750" s="415" t="s">
        <v>217</v>
      </c>
    </row>
    <row r="2751" spans="1:12" x14ac:dyDescent="0.25">
      <c r="A2751" s="415" t="s">
        <v>2057</v>
      </c>
      <c r="B2751" s="415" t="s">
        <v>2058</v>
      </c>
      <c r="C2751" s="415" t="s">
        <v>2059</v>
      </c>
      <c r="D2751" s="415" t="s">
        <v>2060</v>
      </c>
      <c r="E2751" s="416" t="s">
        <v>155</v>
      </c>
      <c r="F2751" s="415" t="s">
        <v>155</v>
      </c>
      <c r="G2751" s="415">
        <v>91843</v>
      </c>
      <c r="H2751" s="415" t="s">
        <v>2071</v>
      </c>
      <c r="I2751" s="415" t="s">
        <v>23</v>
      </c>
      <c r="J2751" s="415" t="s">
        <v>273</v>
      </c>
      <c r="K2751" s="416">
        <v>5.99</v>
      </c>
      <c r="L2751" s="415" t="s">
        <v>217</v>
      </c>
    </row>
    <row r="2752" spans="1:12" x14ac:dyDescent="0.25">
      <c r="A2752" s="415" t="s">
        <v>2057</v>
      </c>
      <c r="B2752" s="415" t="s">
        <v>2058</v>
      </c>
      <c r="C2752" s="415" t="s">
        <v>2059</v>
      </c>
      <c r="D2752" s="415" t="s">
        <v>2060</v>
      </c>
      <c r="E2752" s="416" t="s">
        <v>155</v>
      </c>
      <c r="F2752" s="415" t="s">
        <v>155</v>
      </c>
      <c r="G2752" s="415">
        <v>91844</v>
      </c>
      <c r="H2752" s="415" t="s">
        <v>2072</v>
      </c>
      <c r="I2752" s="415" t="s">
        <v>23</v>
      </c>
      <c r="J2752" s="415" t="s">
        <v>273</v>
      </c>
      <c r="K2752" s="416">
        <v>6.14</v>
      </c>
      <c r="L2752" s="415" t="s">
        <v>217</v>
      </c>
    </row>
    <row r="2753" spans="1:12" x14ac:dyDescent="0.25">
      <c r="A2753" s="415" t="s">
        <v>2057</v>
      </c>
      <c r="B2753" s="415" t="s">
        <v>2058</v>
      </c>
      <c r="C2753" s="415" t="s">
        <v>2059</v>
      </c>
      <c r="D2753" s="415" t="s">
        <v>2060</v>
      </c>
      <c r="E2753" s="416" t="s">
        <v>155</v>
      </c>
      <c r="F2753" s="415" t="s">
        <v>155</v>
      </c>
      <c r="G2753" s="415">
        <v>91845</v>
      </c>
      <c r="H2753" s="415" t="s">
        <v>2073</v>
      </c>
      <c r="I2753" s="415" t="s">
        <v>23</v>
      </c>
      <c r="J2753" s="415" t="s">
        <v>273</v>
      </c>
      <c r="K2753" s="416">
        <v>7.69</v>
      </c>
      <c r="L2753" s="415" t="s">
        <v>217</v>
      </c>
    </row>
    <row r="2754" spans="1:12" x14ac:dyDescent="0.25">
      <c r="A2754" s="415" t="s">
        <v>2057</v>
      </c>
      <c r="B2754" s="415" t="s">
        <v>2058</v>
      </c>
      <c r="C2754" s="415" t="s">
        <v>2059</v>
      </c>
      <c r="D2754" s="415" t="s">
        <v>2060</v>
      </c>
      <c r="E2754" s="416" t="s">
        <v>155</v>
      </c>
      <c r="F2754" s="415" t="s">
        <v>155</v>
      </c>
      <c r="G2754" s="415">
        <v>91846</v>
      </c>
      <c r="H2754" s="415" t="s">
        <v>2074</v>
      </c>
      <c r="I2754" s="415" t="s">
        <v>23</v>
      </c>
      <c r="J2754" s="415" t="s">
        <v>273</v>
      </c>
      <c r="K2754" s="416">
        <v>8.98</v>
      </c>
      <c r="L2754" s="415" t="s">
        <v>217</v>
      </c>
    </row>
    <row r="2755" spans="1:12" x14ac:dyDescent="0.25">
      <c r="A2755" s="415" t="s">
        <v>2057</v>
      </c>
      <c r="B2755" s="415" t="s">
        <v>2058</v>
      </c>
      <c r="C2755" s="415" t="s">
        <v>2059</v>
      </c>
      <c r="D2755" s="415" t="s">
        <v>2060</v>
      </c>
      <c r="E2755" s="416" t="s">
        <v>155</v>
      </c>
      <c r="F2755" s="415" t="s">
        <v>155</v>
      </c>
      <c r="G2755" s="415">
        <v>91847</v>
      </c>
      <c r="H2755" s="415" t="s">
        <v>2075</v>
      </c>
      <c r="I2755" s="415" t="s">
        <v>23</v>
      </c>
      <c r="J2755" s="415" t="s">
        <v>273</v>
      </c>
      <c r="K2755" s="416">
        <v>12.59</v>
      </c>
      <c r="L2755" s="415" t="s">
        <v>217</v>
      </c>
    </row>
    <row r="2756" spans="1:12" x14ac:dyDescent="0.25">
      <c r="A2756" s="415" t="s">
        <v>2057</v>
      </c>
      <c r="B2756" s="415" t="s">
        <v>2058</v>
      </c>
      <c r="C2756" s="415" t="s">
        <v>2059</v>
      </c>
      <c r="D2756" s="415" t="s">
        <v>2060</v>
      </c>
      <c r="E2756" s="416" t="s">
        <v>155</v>
      </c>
      <c r="F2756" s="415" t="s">
        <v>155</v>
      </c>
      <c r="G2756" s="415">
        <v>91849</v>
      </c>
      <c r="H2756" s="415" t="s">
        <v>2076</v>
      </c>
      <c r="I2756" s="415" t="s">
        <v>23</v>
      </c>
      <c r="J2756" s="415" t="s">
        <v>273</v>
      </c>
      <c r="K2756" s="416">
        <v>9.4600000000000009</v>
      </c>
      <c r="L2756" s="415" t="s">
        <v>217</v>
      </c>
    </row>
    <row r="2757" spans="1:12" x14ac:dyDescent="0.25">
      <c r="A2757" s="415" t="s">
        <v>2057</v>
      </c>
      <c r="B2757" s="415" t="s">
        <v>2058</v>
      </c>
      <c r="C2757" s="415" t="s">
        <v>2059</v>
      </c>
      <c r="D2757" s="415" t="s">
        <v>2060</v>
      </c>
      <c r="E2757" s="416" t="s">
        <v>155</v>
      </c>
      <c r="F2757" s="415" t="s">
        <v>155</v>
      </c>
      <c r="G2757" s="415">
        <v>91850</v>
      </c>
      <c r="H2757" s="415" t="s">
        <v>2077</v>
      </c>
      <c r="I2757" s="415" t="s">
        <v>23</v>
      </c>
      <c r="J2757" s="415" t="s">
        <v>273</v>
      </c>
      <c r="K2757" s="416">
        <v>13.17</v>
      </c>
      <c r="L2757" s="415" t="s">
        <v>217</v>
      </c>
    </row>
    <row r="2758" spans="1:12" x14ac:dyDescent="0.25">
      <c r="A2758" s="415" t="s">
        <v>2057</v>
      </c>
      <c r="B2758" s="415" t="s">
        <v>2058</v>
      </c>
      <c r="C2758" s="415" t="s">
        <v>2059</v>
      </c>
      <c r="D2758" s="415" t="s">
        <v>2060</v>
      </c>
      <c r="E2758" s="416" t="s">
        <v>155</v>
      </c>
      <c r="F2758" s="415" t="s">
        <v>155</v>
      </c>
      <c r="G2758" s="415">
        <v>91851</v>
      </c>
      <c r="H2758" s="415" t="s">
        <v>2078</v>
      </c>
      <c r="I2758" s="415" t="s">
        <v>23</v>
      </c>
      <c r="J2758" s="415" t="s">
        <v>273</v>
      </c>
      <c r="K2758" s="416">
        <v>11.89</v>
      </c>
      <c r="L2758" s="415" t="s">
        <v>217</v>
      </c>
    </row>
    <row r="2759" spans="1:12" x14ac:dyDescent="0.25">
      <c r="A2759" s="415" t="s">
        <v>2057</v>
      </c>
      <c r="B2759" s="415" t="s">
        <v>2058</v>
      </c>
      <c r="C2759" s="415" t="s">
        <v>2059</v>
      </c>
      <c r="D2759" s="415" t="s">
        <v>2060</v>
      </c>
      <c r="E2759" s="416" t="s">
        <v>155</v>
      </c>
      <c r="F2759" s="415" t="s">
        <v>155</v>
      </c>
      <c r="G2759" s="415">
        <v>91852</v>
      </c>
      <c r="H2759" s="415" t="s">
        <v>2079</v>
      </c>
      <c r="I2759" s="415" t="s">
        <v>23</v>
      </c>
      <c r="J2759" s="415" t="s">
        <v>273</v>
      </c>
      <c r="K2759" s="416">
        <v>7.21</v>
      </c>
      <c r="L2759" s="415" t="s">
        <v>217</v>
      </c>
    </row>
    <row r="2760" spans="1:12" x14ac:dyDescent="0.25">
      <c r="A2760" s="415" t="s">
        <v>2057</v>
      </c>
      <c r="B2760" s="415" t="s">
        <v>2058</v>
      </c>
      <c r="C2760" s="415" t="s">
        <v>2059</v>
      </c>
      <c r="D2760" s="415" t="s">
        <v>2060</v>
      </c>
      <c r="E2760" s="416" t="s">
        <v>155</v>
      </c>
      <c r="F2760" s="415" t="s">
        <v>155</v>
      </c>
      <c r="G2760" s="415">
        <v>91853</v>
      </c>
      <c r="H2760" s="415" t="s">
        <v>2080</v>
      </c>
      <c r="I2760" s="415" t="s">
        <v>23</v>
      </c>
      <c r="J2760" s="415" t="s">
        <v>273</v>
      </c>
      <c r="K2760" s="416">
        <v>7.77</v>
      </c>
      <c r="L2760" s="415" t="s">
        <v>217</v>
      </c>
    </row>
    <row r="2761" spans="1:12" x14ac:dyDescent="0.25">
      <c r="A2761" s="415" t="s">
        <v>2057</v>
      </c>
      <c r="B2761" s="415" t="s">
        <v>2058</v>
      </c>
      <c r="C2761" s="415" t="s">
        <v>2059</v>
      </c>
      <c r="D2761" s="415" t="s">
        <v>2060</v>
      </c>
      <c r="E2761" s="416" t="s">
        <v>155</v>
      </c>
      <c r="F2761" s="415" t="s">
        <v>155</v>
      </c>
      <c r="G2761" s="415">
        <v>91854</v>
      </c>
      <c r="H2761" s="415" t="s">
        <v>2081</v>
      </c>
      <c r="I2761" s="415" t="s">
        <v>23</v>
      </c>
      <c r="J2761" s="415" t="s">
        <v>273</v>
      </c>
      <c r="K2761" s="416">
        <v>7.96</v>
      </c>
      <c r="L2761" s="415" t="s">
        <v>217</v>
      </c>
    </row>
    <row r="2762" spans="1:12" x14ac:dyDescent="0.25">
      <c r="A2762" s="415" t="s">
        <v>2057</v>
      </c>
      <c r="B2762" s="415" t="s">
        <v>2058</v>
      </c>
      <c r="C2762" s="415" t="s">
        <v>2059</v>
      </c>
      <c r="D2762" s="415" t="s">
        <v>2060</v>
      </c>
      <c r="E2762" s="416" t="s">
        <v>155</v>
      </c>
      <c r="F2762" s="415" t="s">
        <v>155</v>
      </c>
      <c r="G2762" s="415">
        <v>91855</v>
      </c>
      <c r="H2762" s="415" t="s">
        <v>2082</v>
      </c>
      <c r="I2762" s="415" t="s">
        <v>23</v>
      </c>
      <c r="J2762" s="415" t="s">
        <v>273</v>
      </c>
      <c r="K2762" s="416">
        <v>9.39</v>
      </c>
      <c r="L2762" s="415" t="s">
        <v>217</v>
      </c>
    </row>
    <row r="2763" spans="1:12" x14ac:dyDescent="0.25">
      <c r="A2763" s="415" t="s">
        <v>2057</v>
      </c>
      <c r="B2763" s="415" t="s">
        <v>2058</v>
      </c>
      <c r="C2763" s="415" t="s">
        <v>2059</v>
      </c>
      <c r="D2763" s="415" t="s">
        <v>2060</v>
      </c>
      <c r="E2763" s="416" t="s">
        <v>155</v>
      </c>
      <c r="F2763" s="415" t="s">
        <v>155</v>
      </c>
      <c r="G2763" s="415">
        <v>91856</v>
      </c>
      <c r="H2763" s="415" t="s">
        <v>2083</v>
      </c>
      <c r="I2763" s="415" t="s">
        <v>23</v>
      </c>
      <c r="J2763" s="415" t="s">
        <v>273</v>
      </c>
      <c r="K2763" s="416">
        <v>10.62</v>
      </c>
      <c r="L2763" s="415" t="s">
        <v>217</v>
      </c>
    </row>
    <row r="2764" spans="1:12" x14ac:dyDescent="0.25">
      <c r="A2764" s="415" t="s">
        <v>2057</v>
      </c>
      <c r="B2764" s="415" t="s">
        <v>2058</v>
      </c>
      <c r="C2764" s="415" t="s">
        <v>2059</v>
      </c>
      <c r="D2764" s="415" t="s">
        <v>2060</v>
      </c>
      <c r="E2764" s="416" t="s">
        <v>155</v>
      </c>
      <c r="F2764" s="415" t="s">
        <v>155</v>
      </c>
      <c r="G2764" s="415">
        <v>91857</v>
      </c>
      <c r="H2764" s="415" t="s">
        <v>2084</v>
      </c>
      <c r="I2764" s="415" t="s">
        <v>23</v>
      </c>
      <c r="J2764" s="415" t="s">
        <v>273</v>
      </c>
      <c r="K2764" s="416">
        <v>13.96</v>
      </c>
      <c r="L2764" s="415" t="s">
        <v>217</v>
      </c>
    </row>
    <row r="2765" spans="1:12" x14ac:dyDescent="0.25">
      <c r="A2765" s="415" t="s">
        <v>2057</v>
      </c>
      <c r="B2765" s="415" t="s">
        <v>2058</v>
      </c>
      <c r="C2765" s="415" t="s">
        <v>2059</v>
      </c>
      <c r="D2765" s="415" t="s">
        <v>2060</v>
      </c>
      <c r="E2765" s="416" t="s">
        <v>155</v>
      </c>
      <c r="F2765" s="415" t="s">
        <v>155</v>
      </c>
      <c r="G2765" s="415">
        <v>91859</v>
      </c>
      <c r="H2765" s="415" t="s">
        <v>2085</v>
      </c>
      <c r="I2765" s="415" t="s">
        <v>23</v>
      </c>
      <c r="J2765" s="415" t="s">
        <v>273</v>
      </c>
      <c r="K2765" s="416">
        <v>11.06</v>
      </c>
      <c r="L2765" s="415" t="s">
        <v>217</v>
      </c>
    </row>
    <row r="2766" spans="1:12" x14ac:dyDescent="0.25">
      <c r="A2766" s="415" t="s">
        <v>2057</v>
      </c>
      <c r="B2766" s="415" t="s">
        <v>2058</v>
      </c>
      <c r="C2766" s="415" t="s">
        <v>2059</v>
      </c>
      <c r="D2766" s="415" t="s">
        <v>2060</v>
      </c>
      <c r="E2766" s="416" t="s">
        <v>155</v>
      </c>
      <c r="F2766" s="415" t="s">
        <v>155</v>
      </c>
      <c r="G2766" s="415">
        <v>91860</v>
      </c>
      <c r="H2766" s="415" t="s">
        <v>2086</v>
      </c>
      <c r="I2766" s="415" t="s">
        <v>23</v>
      </c>
      <c r="J2766" s="415" t="s">
        <v>273</v>
      </c>
      <c r="K2766" s="416">
        <v>14.55</v>
      </c>
      <c r="L2766" s="415" t="s">
        <v>217</v>
      </c>
    </row>
    <row r="2767" spans="1:12" x14ac:dyDescent="0.25">
      <c r="A2767" s="415" t="s">
        <v>2057</v>
      </c>
      <c r="B2767" s="415" t="s">
        <v>2058</v>
      </c>
      <c r="C2767" s="415" t="s">
        <v>2059</v>
      </c>
      <c r="D2767" s="415" t="s">
        <v>2060</v>
      </c>
      <c r="E2767" s="416" t="s">
        <v>155</v>
      </c>
      <c r="F2767" s="415" t="s">
        <v>155</v>
      </c>
      <c r="G2767" s="415">
        <v>91861</v>
      </c>
      <c r="H2767" s="415" t="s">
        <v>2087</v>
      </c>
      <c r="I2767" s="415" t="s">
        <v>23</v>
      </c>
      <c r="J2767" s="415" t="s">
        <v>273</v>
      </c>
      <c r="K2767" s="416">
        <v>13.37</v>
      </c>
      <c r="L2767" s="415" t="s">
        <v>217</v>
      </c>
    </row>
    <row r="2768" spans="1:12" x14ac:dyDescent="0.25">
      <c r="A2768" s="415" t="s">
        <v>2057</v>
      </c>
      <c r="B2768" s="415" t="s">
        <v>2058</v>
      </c>
      <c r="C2768" s="415" t="s">
        <v>2059</v>
      </c>
      <c r="D2768" s="415" t="s">
        <v>2060</v>
      </c>
      <c r="E2768" s="416" t="s">
        <v>155</v>
      </c>
      <c r="F2768" s="415" t="s">
        <v>155</v>
      </c>
      <c r="G2768" s="415">
        <v>91862</v>
      </c>
      <c r="H2768" s="415" t="s">
        <v>2088</v>
      </c>
      <c r="I2768" s="415" t="s">
        <v>23</v>
      </c>
      <c r="J2768" s="415" t="s">
        <v>273</v>
      </c>
      <c r="K2768" s="416">
        <v>9.26</v>
      </c>
      <c r="L2768" s="415" t="s">
        <v>217</v>
      </c>
    </row>
    <row r="2769" spans="1:12" x14ac:dyDescent="0.25">
      <c r="A2769" s="415" t="s">
        <v>2057</v>
      </c>
      <c r="B2769" s="415" t="s">
        <v>2058</v>
      </c>
      <c r="C2769" s="415" t="s">
        <v>2059</v>
      </c>
      <c r="D2769" s="415" t="s">
        <v>2060</v>
      </c>
      <c r="E2769" s="416" t="s">
        <v>155</v>
      </c>
      <c r="F2769" s="415" t="s">
        <v>155</v>
      </c>
      <c r="G2769" s="415">
        <v>91863</v>
      </c>
      <c r="H2769" s="415" t="s">
        <v>2089</v>
      </c>
      <c r="I2769" s="415" t="s">
        <v>23</v>
      </c>
      <c r="J2769" s="415" t="s">
        <v>273</v>
      </c>
      <c r="K2769" s="416">
        <v>10.91</v>
      </c>
      <c r="L2769" s="415" t="s">
        <v>217</v>
      </c>
    </row>
    <row r="2770" spans="1:12" x14ac:dyDescent="0.25">
      <c r="A2770" s="415" t="s">
        <v>2057</v>
      </c>
      <c r="B2770" s="415" t="s">
        <v>2058</v>
      </c>
      <c r="C2770" s="415" t="s">
        <v>2059</v>
      </c>
      <c r="D2770" s="415" t="s">
        <v>2060</v>
      </c>
      <c r="E2770" s="416" t="s">
        <v>155</v>
      </c>
      <c r="F2770" s="415" t="s">
        <v>155</v>
      </c>
      <c r="G2770" s="415">
        <v>91864</v>
      </c>
      <c r="H2770" s="415" t="s">
        <v>2090</v>
      </c>
      <c r="I2770" s="415" t="s">
        <v>23</v>
      </c>
      <c r="J2770" s="415" t="s">
        <v>273</v>
      </c>
      <c r="K2770" s="416">
        <v>14.71</v>
      </c>
      <c r="L2770" s="415" t="s">
        <v>217</v>
      </c>
    </row>
    <row r="2771" spans="1:12" x14ac:dyDescent="0.25">
      <c r="A2771" s="415" t="s">
        <v>2057</v>
      </c>
      <c r="B2771" s="415" t="s">
        <v>2058</v>
      </c>
      <c r="C2771" s="415" t="s">
        <v>2059</v>
      </c>
      <c r="D2771" s="415" t="s">
        <v>2060</v>
      </c>
      <c r="E2771" s="416" t="s">
        <v>155</v>
      </c>
      <c r="F2771" s="415" t="s">
        <v>155</v>
      </c>
      <c r="G2771" s="415">
        <v>91865</v>
      </c>
      <c r="H2771" s="415" t="s">
        <v>2091</v>
      </c>
      <c r="I2771" s="415" t="s">
        <v>23</v>
      </c>
      <c r="J2771" s="415" t="s">
        <v>273</v>
      </c>
      <c r="K2771" s="416">
        <v>18.420000000000002</v>
      </c>
      <c r="L2771" s="415" t="s">
        <v>217</v>
      </c>
    </row>
    <row r="2772" spans="1:12" x14ac:dyDescent="0.25">
      <c r="A2772" s="415" t="s">
        <v>2057</v>
      </c>
      <c r="B2772" s="415" t="s">
        <v>2058</v>
      </c>
      <c r="C2772" s="415" t="s">
        <v>2059</v>
      </c>
      <c r="D2772" s="415" t="s">
        <v>2060</v>
      </c>
      <c r="E2772" s="416" t="s">
        <v>155</v>
      </c>
      <c r="F2772" s="415" t="s">
        <v>155</v>
      </c>
      <c r="G2772" s="415">
        <v>91866</v>
      </c>
      <c r="H2772" s="415" t="s">
        <v>2092</v>
      </c>
      <c r="I2772" s="415" t="s">
        <v>23</v>
      </c>
      <c r="J2772" s="415" t="s">
        <v>273</v>
      </c>
      <c r="K2772" s="416">
        <v>7.28</v>
      </c>
      <c r="L2772" s="415" t="s">
        <v>217</v>
      </c>
    </row>
    <row r="2773" spans="1:12" x14ac:dyDescent="0.25">
      <c r="A2773" s="415" t="s">
        <v>2057</v>
      </c>
      <c r="B2773" s="415" t="s">
        <v>2058</v>
      </c>
      <c r="C2773" s="415" t="s">
        <v>2059</v>
      </c>
      <c r="D2773" s="415" t="s">
        <v>2060</v>
      </c>
      <c r="E2773" s="416" t="s">
        <v>155</v>
      </c>
      <c r="F2773" s="415" t="s">
        <v>155</v>
      </c>
      <c r="G2773" s="415">
        <v>91867</v>
      </c>
      <c r="H2773" s="415" t="s">
        <v>2093</v>
      </c>
      <c r="I2773" s="415" t="s">
        <v>23</v>
      </c>
      <c r="J2773" s="415" t="s">
        <v>273</v>
      </c>
      <c r="K2773" s="416">
        <v>8.93</v>
      </c>
      <c r="L2773" s="415" t="s">
        <v>217</v>
      </c>
    </row>
    <row r="2774" spans="1:12" x14ac:dyDescent="0.25">
      <c r="A2774" s="415" t="s">
        <v>2057</v>
      </c>
      <c r="B2774" s="415" t="s">
        <v>2058</v>
      </c>
      <c r="C2774" s="415" t="s">
        <v>2059</v>
      </c>
      <c r="D2774" s="415" t="s">
        <v>2060</v>
      </c>
      <c r="E2774" s="416" t="s">
        <v>155</v>
      </c>
      <c r="F2774" s="415" t="s">
        <v>155</v>
      </c>
      <c r="G2774" s="415">
        <v>91868</v>
      </c>
      <c r="H2774" s="415" t="s">
        <v>2094</v>
      </c>
      <c r="I2774" s="415" t="s">
        <v>23</v>
      </c>
      <c r="J2774" s="415" t="s">
        <v>273</v>
      </c>
      <c r="K2774" s="416">
        <v>12.74</v>
      </c>
      <c r="L2774" s="415" t="s">
        <v>217</v>
      </c>
    </row>
    <row r="2775" spans="1:12" x14ac:dyDescent="0.25">
      <c r="A2775" s="415" t="s">
        <v>2057</v>
      </c>
      <c r="B2775" s="415" t="s">
        <v>2058</v>
      </c>
      <c r="C2775" s="415" t="s">
        <v>2059</v>
      </c>
      <c r="D2775" s="415" t="s">
        <v>2060</v>
      </c>
      <c r="E2775" s="416" t="s">
        <v>155</v>
      </c>
      <c r="F2775" s="415" t="s">
        <v>155</v>
      </c>
      <c r="G2775" s="415">
        <v>91869</v>
      </c>
      <c r="H2775" s="415" t="s">
        <v>2095</v>
      </c>
      <c r="I2775" s="415" t="s">
        <v>23</v>
      </c>
      <c r="J2775" s="415" t="s">
        <v>273</v>
      </c>
      <c r="K2775" s="416">
        <v>16.45</v>
      </c>
      <c r="L2775" s="415" t="s">
        <v>217</v>
      </c>
    </row>
    <row r="2776" spans="1:12" x14ac:dyDescent="0.25">
      <c r="A2776" s="415" t="s">
        <v>2057</v>
      </c>
      <c r="B2776" s="415" t="s">
        <v>2058</v>
      </c>
      <c r="C2776" s="415" t="s">
        <v>2059</v>
      </c>
      <c r="D2776" s="415" t="s">
        <v>2060</v>
      </c>
      <c r="E2776" s="416" t="s">
        <v>155</v>
      </c>
      <c r="F2776" s="415" t="s">
        <v>155</v>
      </c>
      <c r="G2776" s="415">
        <v>91870</v>
      </c>
      <c r="H2776" s="415" t="s">
        <v>2096</v>
      </c>
      <c r="I2776" s="415" t="s">
        <v>23</v>
      </c>
      <c r="J2776" s="415" t="s">
        <v>273</v>
      </c>
      <c r="K2776" s="416">
        <v>9.69</v>
      </c>
      <c r="L2776" s="415" t="s">
        <v>217</v>
      </c>
    </row>
    <row r="2777" spans="1:12" x14ac:dyDescent="0.25">
      <c r="A2777" s="415" t="s">
        <v>2057</v>
      </c>
      <c r="B2777" s="415" t="s">
        <v>2058</v>
      </c>
      <c r="C2777" s="415" t="s">
        <v>2059</v>
      </c>
      <c r="D2777" s="415" t="s">
        <v>2060</v>
      </c>
      <c r="E2777" s="416" t="s">
        <v>155</v>
      </c>
      <c r="F2777" s="415" t="s">
        <v>155</v>
      </c>
      <c r="G2777" s="415">
        <v>91871</v>
      </c>
      <c r="H2777" s="415" t="s">
        <v>2097</v>
      </c>
      <c r="I2777" s="415" t="s">
        <v>23</v>
      </c>
      <c r="J2777" s="415" t="s">
        <v>273</v>
      </c>
      <c r="K2777" s="416">
        <v>11.36</v>
      </c>
      <c r="L2777" s="415" t="s">
        <v>217</v>
      </c>
    </row>
    <row r="2778" spans="1:12" x14ac:dyDescent="0.25">
      <c r="A2778" s="415" t="s">
        <v>2057</v>
      </c>
      <c r="B2778" s="415" t="s">
        <v>2058</v>
      </c>
      <c r="C2778" s="415" t="s">
        <v>2059</v>
      </c>
      <c r="D2778" s="415" t="s">
        <v>2060</v>
      </c>
      <c r="E2778" s="416" t="s">
        <v>155</v>
      </c>
      <c r="F2778" s="415" t="s">
        <v>155</v>
      </c>
      <c r="G2778" s="415">
        <v>91872</v>
      </c>
      <c r="H2778" s="415" t="s">
        <v>2098</v>
      </c>
      <c r="I2778" s="415" t="s">
        <v>23</v>
      </c>
      <c r="J2778" s="415" t="s">
        <v>273</v>
      </c>
      <c r="K2778" s="416">
        <v>15.17</v>
      </c>
      <c r="L2778" s="415" t="s">
        <v>217</v>
      </c>
    </row>
    <row r="2779" spans="1:12" x14ac:dyDescent="0.25">
      <c r="A2779" s="415" t="s">
        <v>2057</v>
      </c>
      <c r="B2779" s="415" t="s">
        <v>2058</v>
      </c>
      <c r="C2779" s="415" t="s">
        <v>2059</v>
      </c>
      <c r="D2779" s="415" t="s">
        <v>2060</v>
      </c>
      <c r="E2779" s="416" t="s">
        <v>155</v>
      </c>
      <c r="F2779" s="415" t="s">
        <v>155</v>
      </c>
      <c r="G2779" s="415">
        <v>91873</v>
      </c>
      <c r="H2779" s="415" t="s">
        <v>2099</v>
      </c>
      <c r="I2779" s="415" t="s">
        <v>23</v>
      </c>
      <c r="J2779" s="415" t="s">
        <v>273</v>
      </c>
      <c r="K2779" s="416">
        <v>18.84</v>
      </c>
      <c r="L2779" s="415" t="s">
        <v>217</v>
      </c>
    </row>
    <row r="2780" spans="1:12" x14ac:dyDescent="0.25">
      <c r="A2780" s="415" t="s">
        <v>2057</v>
      </c>
      <c r="B2780" s="415" t="s">
        <v>2058</v>
      </c>
      <c r="C2780" s="415" t="s">
        <v>2059</v>
      </c>
      <c r="D2780" s="415" t="s">
        <v>2060</v>
      </c>
      <c r="E2780" s="416" t="s">
        <v>155</v>
      </c>
      <c r="F2780" s="415" t="s">
        <v>155</v>
      </c>
      <c r="G2780" s="415">
        <v>93008</v>
      </c>
      <c r="H2780" s="415" t="s">
        <v>7215</v>
      </c>
      <c r="I2780" s="415" t="s">
        <v>23</v>
      </c>
      <c r="J2780" s="415" t="s">
        <v>273</v>
      </c>
      <c r="K2780" s="416">
        <v>16.91</v>
      </c>
      <c r="L2780" s="415" t="s">
        <v>217</v>
      </c>
    </row>
    <row r="2781" spans="1:12" x14ac:dyDescent="0.25">
      <c r="A2781" s="415" t="s">
        <v>2057</v>
      </c>
      <c r="B2781" s="415" t="s">
        <v>2058</v>
      </c>
      <c r="C2781" s="415" t="s">
        <v>2059</v>
      </c>
      <c r="D2781" s="415" t="s">
        <v>2060</v>
      </c>
      <c r="E2781" s="416" t="s">
        <v>155</v>
      </c>
      <c r="F2781" s="415" t="s">
        <v>155</v>
      </c>
      <c r="G2781" s="415">
        <v>93009</v>
      </c>
      <c r="H2781" s="415" t="s">
        <v>7216</v>
      </c>
      <c r="I2781" s="415" t="s">
        <v>23</v>
      </c>
      <c r="J2781" s="415" t="s">
        <v>273</v>
      </c>
      <c r="K2781" s="416">
        <v>25.67</v>
      </c>
      <c r="L2781" s="415" t="s">
        <v>217</v>
      </c>
    </row>
    <row r="2782" spans="1:12" x14ac:dyDescent="0.25">
      <c r="A2782" s="415" t="s">
        <v>2057</v>
      </c>
      <c r="B2782" s="415" t="s">
        <v>2058</v>
      </c>
      <c r="C2782" s="415" t="s">
        <v>2059</v>
      </c>
      <c r="D2782" s="415" t="s">
        <v>2060</v>
      </c>
      <c r="E2782" s="416" t="s">
        <v>155</v>
      </c>
      <c r="F2782" s="415" t="s">
        <v>155</v>
      </c>
      <c r="G2782" s="415">
        <v>93010</v>
      </c>
      <c r="H2782" s="415" t="s">
        <v>7217</v>
      </c>
      <c r="I2782" s="415" t="s">
        <v>23</v>
      </c>
      <c r="J2782" s="415" t="s">
        <v>273</v>
      </c>
      <c r="K2782" s="416">
        <v>36.21</v>
      </c>
      <c r="L2782" s="415" t="s">
        <v>217</v>
      </c>
    </row>
    <row r="2783" spans="1:12" x14ac:dyDescent="0.25">
      <c r="A2783" s="415" t="s">
        <v>2057</v>
      </c>
      <c r="B2783" s="415" t="s">
        <v>2058</v>
      </c>
      <c r="C2783" s="415" t="s">
        <v>2059</v>
      </c>
      <c r="D2783" s="415" t="s">
        <v>2060</v>
      </c>
      <c r="E2783" s="416" t="s">
        <v>155</v>
      </c>
      <c r="F2783" s="415" t="s">
        <v>155</v>
      </c>
      <c r="G2783" s="415">
        <v>93011</v>
      </c>
      <c r="H2783" s="415" t="s">
        <v>7218</v>
      </c>
      <c r="I2783" s="415" t="s">
        <v>23</v>
      </c>
      <c r="J2783" s="415" t="s">
        <v>273</v>
      </c>
      <c r="K2783" s="416">
        <v>44.61</v>
      </c>
      <c r="L2783" s="415" t="s">
        <v>217</v>
      </c>
    </row>
    <row r="2784" spans="1:12" x14ac:dyDescent="0.25">
      <c r="A2784" s="415" t="s">
        <v>2057</v>
      </c>
      <c r="B2784" s="415" t="s">
        <v>2058</v>
      </c>
      <c r="C2784" s="415" t="s">
        <v>2059</v>
      </c>
      <c r="D2784" s="415" t="s">
        <v>2060</v>
      </c>
      <c r="E2784" s="416" t="s">
        <v>155</v>
      </c>
      <c r="F2784" s="415" t="s">
        <v>155</v>
      </c>
      <c r="G2784" s="415">
        <v>93012</v>
      </c>
      <c r="H2784" s="415" t="s">
        <v>7219</v>
      </c>
      <c r="I2784" s="415" t="s">
        <v>23</v>
      </c>
      <c r="J2784" s="415" t="s">
        <v>273</v>
      </c>
      <c r="K2784" s="416">
        <v>68.239999999999995</v>
      </c>
      <c r="L2784" s="415" t="s">
        <v>217</v>
      </c>
    </row>
    <row r="2785" spans="1:12" x14ac:dyDescent="0.25">
      <c r="A2785" s="415" t="s">
        <v>2057</v>
      </c>
      <c r="B2785" s="415" t="s">
        <v>2058</v>
      </c>
      <c r="C2785" s="415" t="s">
        <v>2059</v>
      </c>
      <c r="D2785" s="415" t="s">
        <v>2060</v>
      </c>
      <c r="E2785" s="416" t="s">
        <v>155</v>
      </c>
      <c r="F2785" s="415" t="s">
        <v>155</v>
      </c>
      <c r="G2785" s="415">
        <v>95726</v>
      </c>
      <c r="H2785" s="415" t="s">
        <v>2100</v>
      </c>
      <c r="I2785" s="415" t="s">
        <v>23</v>
      </c>
      <c r="J2785" s="415" t="s">
        <v>273</v>
      </c>
      <c r="K2785" s="416">
        <v>6.36</v>
      </c>
      <c r="L2785" s="415" t="s">
        <v>217</v>
      </c>
    </row>
    <row r="2786" spans="1:12" x14ac:dyDescent="0.25">
      <c r="A2786" s="415" t="s">
        <v>2057</v>
      </c>
      <c r="B2786" s="415" t="s">
        <v>2058</v>
      </c>
      <c r="C2786" s="415" t="s">
        <v>2059</v>
      </c>
      <c r="D2786" s="415" t="s">
        <v>2060</v>
      </c>
      <c r="E2786" s="416" t="s">
        <v>155</v>
      </c>
      <c r="F2786" s="415" t="s">
        <v>155</v>
      </c>
      <c r="G2786" s="415">
        <v>95727</v>
      </c>
      <c r="H2786" s="415" t="s">
        <v>2101</v>
      </c>
      <c r="I2786" s="415" t="s">
        <v>23</v>
      </c>
      <c r="J2786" s="415" t="s">
        <v>273</v>
      </c>
      <c r="K2786" s="416">
        <v>7.28</v>
      </c>
      <c r="L2786" s="415" t="s">
        <v>217</v>
      </c>
    </row>
    <row r="2787" spans="1:12" x14ac:dyDescent="0.25">
      <c r="A2787" s="415" t="s">
        <v>2057</v>
      </c>
      <c r="B2787" s="415" t="s">
        <v>2058</v>
      </c>
      <c r="C2787" s="415" t="s">
        <v>2059</v>
      </c>
      <c r="D2787" s="415" t="s">
        <v>2060</v>
      </c>
      <c r="E2787" s="416" t="s">
        <v>155</v>
      </c>
      <c r="F2787" s="415" t="s">
        <v>155</v>
      </c>
      <c r="G2787" s="415">
        <v>95728</v>
      </c>
      <c r="H2787" s="415" t="s">
        <v>2102</v>
      </c>
      <c r="I2787" s="415" t="s">
        <v>23</v>
      </c>
      <c r="J2787" s="415" t="s">
        <v>273</v>
      </c>
      <c r="K2787" s="416">
        <v>9.4</v>
      </c>
      <c r="L2787" s="415" t="s">
        <v>217</v>
      </c>
    </row>
    <row r="2788" spans="1:12" x14ac:dyDescent="0.25">
      <c r="A2788" s="415" t="s">
        <v>2057</v>
      </c>
      <c r="B2788" s="415" t="s">
        <v>2058</v>
      </c>
      <c r="C2788" s="415" t="s">
        <v>2059</v>
      </c>
      <c r="D2788" s="415" t="s">
        <v>2060</v>
      </c>
      <c r="E2788" s="416" t="s">
        <v>155</v>
      </c>
      <c r="F2788" s="415" t="s">
        <v>155</v>
      </c>
      <c r="G2788" s="415">
        <v>95729</v>
      </c>
      <c r="H2788" s="415" t="s">
        <v>2103</v>
      </c>
      <c r="I2788" s="415" t="s">
        <v>23</v>
      </c>
      <c r="J2788" s="415" t="s">
        <v>273</v>
      </c>
      <c r="K2788" s="416">
        <v>7.91</v>
      </c>
      <c r="L2788" s="415" t="s">
        <v>217</v>
      </c>
    </row>
    <row r="2789" spans="1:12" x14ac:dyDescent="0.25">
      <c r="A2789" s="415" t="s">
        <v>2057</v>
      </c>
      <c r="B2789" s="415" t="s">
        <v>2058</v>
      </c>
      <c r="C2789" s="415" t="s">
        <v>2059</v>
      </c>
      <c r="D2789" s="415" t="s">
        <v>2060</v>
      </c>
      <c r="E2789" s="416" t="s">
        <v>155</v>
      </c>
      <c r="F2789" s="415" t="s">
        <v>155</v>
      </c>
      <c r="G2789" s="415">
        <v>95730</v>
      </c>
      <c r="H2789" s="415" t="s">
        <v>2104</v>
      </c>
      <c r="I2789" s="415" t="s">
        <v>23</v>
      </c>
      <c r="J2789" s="415" t="s">
        <v>273</v>
      </c>
      <c r="K2789" s="416">
        <v>8.84</v>
      </c>
      <c r="L2789" s="415" t="s">
        <v>217</v>
      </c>
    </row>
    <row r="2790" spans="1:12" x14ac:dyDescent="0.25">
      <c r="A2790" s="415" t="s">
        <v>2057</v>
      </c>
      <c r="B2790" s="415" t="s">
        <v>2058</v>
      </c>
      <c r="C2790" s="415" t="s">
        <v>2059</v>
      </c>
      <c r="D2790" s="415" t="s">
        <v>2060</v>
      </c>
      <c r="E2790" s="416" t="s">
        <v>155</v>
      </c>
      <c r="F2790" s="415" t="s">
        <v>155</v>
      </c>
      <c r="G2790" s="415">
        <v>95731</v>
      </c>
      <c r="H2790" s="415" t="s">
        <v>2105</v>
      </c>
      <c r="I2790" s="415" t="s">
        <v>23</v>
      </c>
      <c r="J2790" s="415" t="s">
        <v>273</v>
      </c>
      <c r="K2790" s="416">
        <v>10.97</v>
      </c>
      <c r="L2790" s="415" t="s">
        <v>217</v>
      </c>
    </row>
    <row r="2791" spans="1:12" x14ac:dyDescent="0.25">
      <c r="A2791" s="415" t="s">
        <v>2057</v>
      </c>
      <c r="B2791" s="415" t="s">
        <v>2058</v>
      </c>
      <c r="C2791" s="415" t="s">
        <v>2059</v>
      </c>
      <c r="D2791" s="415" t="s">
        <v>2060</v>
      </c>
      <c r="E2791" s="416" t="s">
        <v>155</v>
      </c>
      <c r="F2791" s="415" t="s">
        <v>155</v>
      </c>
      <c r="G2791" s="415">
        <v>95732</v>
      </c>
      <c r="H2791" s="415" t="s">
        <v>2106</v>
      </c>
      <c r="I2791" s="415" t="s">
        <v>25</v>
      </c>
      <c r="J2791" s="415" t="s">
        <v>273</v>
      </c>
      <c r="K2791" s="416">
        <v>3.69</v>
      </c>
      <c r="L2791" s="415" t="s">
        <v>217</v>
      </c>
    </row>
    <row r="2792" spans="1:12" x14ac:dyDescent="0.25">
      <c r="A2792" s="415" t="s">
        <v>2057</v>
      </c>
      <c r="B2792" s="415" t="s">
        <v>2058</v>
      </c>
      <c r="C2792" s="415" t="s">
        <v>2059</v>
      </c>
      <c r="D2792" s="415" t="s">
        <v>2060</v>
      </c>
      <c r="E2792" s="416" t="s">
        <v>155</v>
      </c>
      <c r="F2792" s="415" t="s">
        <v>155</v>
      </c>
      <c r="G2792" s="415">
        <v>95745</v>
      </c>
      <c r="H2792" s="415" t="s">
        <v>2107</v>
      </c>
      <c r="I2792" s="415" t="s">
        <v>23</v>
      </c>
      <c r="J2792" s="415" t="s">
        <v>216</v>
      </c>
      <c r="K2792" s="416">
        <v>20.13</v>
      </c>
      <c r="L2792" s="415" t="s">
        <v>217</v>
      </c>
    </row>
    <row r="2793" spans="1:12" x14ac:dyDescent="0.25">
      <c r="A2793" s="415" t="s">
        <v>2057</v>
      </c>
      <c r="B2793" s="415" t="s">
        <v>2058</v>
      </c>
      <c r="C2793" s="415" t="s">
        <v>2059</v>
      </c>
      <c r="D2793" s="415" t="s">
        <v>2060</v>
      </c>
      <c r="E2793" s="416" t="s">
        <v>155</v>
      </c>
      <c r="F2793" s="415" t="s">
        <v>155</v>
      </c>
      <c r="G2793" s="415">
        <v>95746</v>
      </c>
      <c r="H2793" s="415" t="s">
        <v>2108</v>
      </c>
      <c r="I2793" s="415" t="s">
        <v>23</v>
      </c>
      <c r="J2793" s="415" t="s">
        <v>216</v>
      </c>
      <c r="K2793" s="416">
        <v>25.03</v>
      </c>
      <c r="L2793" s="415" t="s">
        <v>217</v>
      </c>
    </row>
    <row r="2794" spans="1:12" x14ac:dyDescent="0.25">
      <c r="A2794" s="415" t="s">
        <v>2057</v>
      </c>
      <c r="B2794" s="415" t="s">
        <v>2058</v>
      </c>
      <c r="C2794" s="415" t="s">
        <v>2059</v>
      </c>
      <c r="D2794" s="415" t="s">
        <v>2060</v>
      </c>
      <c r="E2794" s="416" t="s">
        <v>155</v>
      </c>
      <c r="F2794" s="415" t="s">
        <v>155</v>
      </c>
      <c r="G2794" s="415">
        <v>95747</v>
      </c>
      <c r="H2794" s="415" t="s">
        <v>2109</v>
      </c>
      <c r="I2794" s="415" t="s">
        <v>23</v>
      </c>
      <c r="J2794" s="415" t="s">
        <v>216</v>
      </c>
      <c r="K2794" s="416">
        <v>42.08</v>
      </c>
      <c r="L2794" s="415" t="s">
        <v>217</v>
      </c>
    </row>
    <row r="2795" spans="1:12" x14ac:dyDescent="0.25">
      <c r="A2795" s="415" t="s">
        <v>2057</v>
      </c>
      <c r="B2795" s="415" t="s">
        <v>2058</v>
      </c>
      <c r="C2795" s="415" t="s">
        <v>2059</v>
      </c>
      <c r="D2795" s="415" t="s">
        <v>2060</v>
      </c>
      <c r="E2795" s="416" t="s">
        <v>155</v>
      </c>
      <c r="F2795" s="415" t="s">
        <v>155</v>
      </c>
      <c r="G2795" s="415">
        <v>95748</v>
      </c>
      <c r="H2795" s="415" t="s">
        <v>2110</v>
      </c>
      <c r="I2795" s="415" t="s">
        <v>23</v>
      </c>
      <c r="J2795" s="415" t="s">
        <v>216</v>
      </c>
      <c r="K2795" s="416">
        <v>45.1</v>
      </c>
      <c r="L2795" s="415" t="s">
        <v>217</v>
      </c>
    </row>
    <row r="2796" spans="1:12" x14ac:dyDescent="0.25">
      <c r="A2796" s="415" t="s">
        <v>2057</v>
      </c>
      <c r="B2796" s="415" t="s">
        <v>2058</v>
      </c>
      <c r="C2796" s="415" t="s">
        <v>2059</v>
      </c>
      <c r="D2796" s="415" t="s">
        <v>2060</v>
      </c>
      <c r="E2796" s="416" t="s">
        <v>155</v>
      </c>
      <c r="F2796" s="415" t="s">
        <v>155</v>
      </c>
      <c r="G2796" s="415">
        <v>95749</v>
      </c>
      <c r="H2796" s="415" t="s">
        <v>2111</v>
      </c>
      <c r="I2796" s="415" t="s">
        <v>23</v>
      </c>
      <c r="J2796" s="415" t="s">
        <v>216</v>
      </c>
      <c r="K2796" s="416">
        <v>25.16</v>
      </c>
      <c r="L2796" s="415" t="s">
        <v>217</v>
      </c>
    </row>
    <row r="2797" spans="1:12" x14ac:dyDescent="0.25">
      <c r="A2797" s="415" t="s">
        <v>2057</v>
      </c>
      <c r="B2797" s="415" t="s">
        <v>2058</v>
      </c>
      <c r="C2797" s="415" t="s">
        <v>2059</v>
      </c>
      <c r="D2797" s="415" t="s">
        <v>2060</v>
      </c>
      <c r="E2797" s="416" t="s">
        <v>155</v>
      </c>
      <c r="F2797" s="415" t="s">
        <v>155</v>
      </c>
      <c r="G2797" s="415">
        <v>95750</v>
      </c>
      <c r="H2797" s="415" t="s">
        <v>2112</v>
      </c>
      <c r="I2797" s="415" t="s">
        <v>23</v>
      </c>
      <c r="J2797" s="415" t="s">
        <v>216</v>
      </c>
      <c r="K2797" s="416">
        <v>29.95</v>
      </c>
      <c r="L2797" s="415" t="s">
        <v>217</v>
      </c>
    </row>
    <row r="2798" spans="1:12" x14ac:dyDescent="0.25">
      <c r="A2798" s="415" t="s">
        <v>2057</v>
      </c>
      <c r="B2798" s="415" t="s">
        <v>2058</v>
      </c>
      <c r="C2798" s="415" t="s">
        <v>2059</v>
      </c>
      <c r="D2798" s="415" t="s">
        <v>2060</v>
      </c>
      <c r="E2798" s="416" t="s">
        <v>155</v>
      </c>
      <c r="F2798" s="415" t="s">
        <v>155</v>
      </c>
      <c r="G2798" s="415">
        <v>95751</v>
      </c>
      <c r="H2798" s="415" t="s">
        <v>2113</v>
      </c>
      <c r="I2798" s="415" t="s">
        <v>23</v>
      </c>
      <c r="J2798" s="415" t="s">
        <v>216</v>
      </c>
      <c r="K2798" s="416">
        <v>46.86</v>
      </c>
      <c r="L2798" s="415" t="s">
        <v>217</v>
      </c>
    </row>
    <row r="2799" spans="1:12" x14ac:dyDescent="0.25">
      <c r="A2799" s="415" t="s">
        <v>2057</v>
      </c>
      <c r="B2799" s="415" t="s">
        <v>2058</v>
      </c>
      <c r="C2799" s="415" t="s">
        <v>2059</v>
      </c>
      <c r="D2799" s="415" t="s">
        <v>2060</v>
      </c>
      <c r="E2799" s="416" t="s">
        <v>155</v>
      </c>
      <c r="F2799" s="415" t="s">
        <v>155</v>
      </c>
      <c r="G2799" s="415">
        <v>95752</v>
      </c>
      <c r="H2799" s="415" t="s">
        <v>2114</v>
      </c>
      <c r="I2799" s="415" t="s">
        <v>23</v>
      </c>
      <c r="J2799" s="415" t="s">
        <v>216</v>
      </c>
      <c r="K2799" s="416">
        <v>49.71</v>
      </c>
      <c r="L2799" s="415" t="s">
        <v>217</v>
      </c>
    </row>
    <row r="2800" spans="1:12" x14ac:dyDescent="0.25">
      <c r="A2800" s="415" t="s">
        <v>2057</v>
      </c>
      <c r="B2800" s="415" t="s">
        <v>2058</v>
      </c>
      <c r="C2800" s="415" t="s">
        <v>2059</v>
      </c>
      <c r="D2800" s="415" t="s">
        <v>2060</v>
      </c>
      <c r="E2800" s="416" t="s">
        <v>155</v>
      </c>
      <c r="F2800" s="415" t="s">
        <v>155</v>
      </c>
      <c r="G2800" s="415">
        <v>97667</v>
      </c>
      <c r="H2800" s="415" t="s">
        <v>7220</v>
      </c>
      <c r="I2800" s="415" t="s">
        <v>23</v>
      </c>
      <c r="J2800" s="415" t="s">
        <v>273</v>
      </c>
      <c r="K2800" s="416">
        <v>12.03</v>
      </c>
      <c r="L2800" s="415" t="s">
        <v>217</v>
      </c>
    </row>
    <row r="2801" spans="1:12" x14ac:dyDescent="0.25">
      <c r="A2801" s="415" t="s">
        <v>2057</v>
      </c>
      <c r="B2801" s="415" t="s">
        <v>2058</v>
      </c>
      <c r="C2801" s="415" t="s">
        <v>2059</v>
      </c>
      <c r="D2801" s="415" t="s">
        <v>2060</v>
      </c>
      <c r="E2801" s="416" t="s">
        <v>155</v>
      </c>
      <c r="F2801" s="415" t="s">
        <v>155</v>
      </c>
      <c r="G2801" s="415">
        <v>97668</v>
      </c>
      <c r="H2801" s="415" t="s">
        <v>7221</v>
      </c>
      <c r="I2801" s="415" t="s">
        <v>23</v>
      </c>
      <c r="J2801" s="415" t="s">
        <v>273</v>
      </c>
      <c r="K2801" s="416">
        <v>17.2</v>
      </c>
      <c r="L2801" s="415" t="s">
        <v>217</v>
      </c>
    </row>
    <row r="2802" spans="1:12" x14ac:dyDescent="0.25">
      <c r="A2802" s="415" t="s">
        <v>2057</v>
      </c>
      <c r="B2802" s="415" t="s">
        <v>2058</v>
      </c>
      <c r="C2802" s="415" t="s">
        <v>2059</v>
      </c>
      <c r="D2802" s="415" t="s">
        <v>2060</v>
      </c>
      <c r="E2802" s="416" t="s">
        <v>155</v>
      </c>
      <c r="F2802" s="415" t="s">
        <v>155</v>
      </c>
      <c r="G2802" s="415">
        <v>97669</v>
      </c>
      <c r="H2802" s="415" t="s">
        <v>7222</v>
      </c>
      <c r="I2802" s="415" t="s">
        <v>23</v>
      </c>
      <c r="J2802" s="415" t="s">
        <v>273</v>
      </c>
      <c r="K2802" s="416">
        <v>24.78</v>
      </c>
      <c r="L2802" s="415" t="s">
        <v>217</v>
      </c>
    </row>
    <row r="2803" spans="1:12" x14ac:dyDescent="0.25">
      <c r="A2803" s="415" t="s">
        <v>2057</v>
      </c>
      <c r="B2803" s="415" t="s">
        <v>2058</v>
      </c>
      <c r="C2803" s="415" t="s">
        <v>2059</v>
      </c>
      <c r="D2803" s="415" t="s">
        <v>2060</v>
      </c>
      <c r="E2803" s="416" t="s">
        <v>155</v>
      </c>
      <c r="F2803" s="415" t="s">
        <v>155</v>
      </c>
      <c r="G2803" s="415">
        <v>97670</v>
      </c>
      <c r="H2803" s="415" t="s">
        <v>7223</v>
      </c>
      <c r="I2803" s="415" t="s">
        <v>23</v>
      </c>
      <c r="J2803" s="415" t="s">
        <v>273</v>
      </c>
      <c r="K2803" s="416">
        <v>33.15</v>
      </c>
      <c r="L2803" s="415" t="s">
        <v>217</v>
      </c>
    </row>
    <row r="2804" spans="1:12" x14ac:dyDescent="0.25">
      <c r="A2804" s="415" t="s">
        <v>2057</v>
      </c>
      <c r="B2804" s="415" t="s">
        <v>2058</v>
      </c>
      <c r="C2804" s="415" t="s">
        <v>2115</v>
      </c>
      <c r="D2804" s="415" t="s">
        <v>2116</v>
      </c>
      <c r="E2804" s="416" t="s">
        <v>155</v>
      </c>
      <c r="F2804" s="415" t="s">
        <v>155</v>
      </c>
      <c r="G2804" s="415">
        <v>91874</v>
      </c>
      <c r="H2804" s="415" t="s">
        <v>2117</v>
      </c>
      <c r="I2804" s="415" t="s">
        <v>25</v>
      </c>
      <c r="J2804" s="415" t="s">
        <v>273</v>
      </c>
      <c r="K2804" s="416">
        <v>3.99</v>
      </c>
      <c r="L2804" s="415" t="s">
        <v>217</v>
      </c>
    </row>
    <row r="2805" spans="1:12" x14ac:dyDescent="0.25">
      <c r="A2805" s="415" t="s">
        <v>2057</v>
      </c>
      <c r="B2805" s="415" t="s">
        <v>2058</v>
      </c>
      <c r="C2805" s="415" t="s">
        <v>2115</v>
      </c>
      <c r="D2805" s="415" t="s">
        <v>2116</v>
      </c>
      <c r="E2805" s="416" t="s">
        <v>155</v>
      </c>
      <c r="F2805" s="415" t="s">
        <v>155</v>
      </c>
      <c r="G2805" s="415">
        <v>91875</v>
      </c>
      <c r="H2805" s="415" t="s">
        <v>2118</v>
      </c>
      <c r="I2805" s="415" t="s">
        <v>25</v>
      </c>
      <c r="J2805" s="415" t="s">
        <v>273</v>
      </c>
      <c r="K2805" s="416">
        <v>5.34</v>
      </c>
      <c r="L2805" s="415" t="s">
        <v>217</v>
      </c>
    </row>
    <row r="2806" spans="1:12" x14ac:dyDescent="0.25">
      <c r="A2806" s="415" t="s">
        <v>2057</v>
      </c>
      <c r="B2806" s="415" t="s">
        <v>2058</v>
      </c>
      <c r="C2806" s="415" t="s">
        <v>2115</v>
      </c>
      <c r="D2806" s="415" t="s">
        <v>2116</v>
      </c>
      <c r="E2806" s="416" t="s">
        <v>155</v>
      </c>
      <c r="F2806" s="415" t="s">
        <v>155</v>
      </c>
      <c r="G2806" s="415">
        <v>91876</v>
      </c>
      <c r="H2806" s="415" t="s">
        <v>2119</v>
      </c>
      <c r="I2806" s="415" t="s">
        <v>25</v>
      </c>
      <c r="J2806" s="415" t="s">
        <v>273</v>
      </c>
      <c r="K2806" s="416">
        <v>7.07</v>
      </c>
      <c r="L2806" s="415" t="s">
        <v>217</v>
      </c>
    </row>
    <row r="2807" spans="1:12" x14ac:dyDescent="0.25">
      <c r="A2807" s="415" t="s">
        <v>2057</v>
      </c>
      <c r="B2807" s="415" t="s">
        <v>2058</v>
      </c>
      <c r="C2807" s="415" t="s">
        <v>2115</v>
      </c>
      <c r="D2807" s="415" t="s">
        <v>2116</v>
      </c>
      <c r="E2807" s="416" t="s">
        <v>155</v>
      </c>
      <c r="F2807" s="415" t="s">
        <v>155</v>
      </c>
      <c r="G2807" s="415">
        <v>91877</v>
      </c>
      <c r="H2807" s="415" t="s">
        <v>2120</v>
      </c>
      <c r="I2807" s="415" t="s">
        <v>25</v>
      </c>
      <c r="J2807" s="415" t="s">
        <v>273</v>
      </c>
      <c r="K2807" s="416">
        <v>9.5399999999999991</v>
      </c>
      <c r="L2807" s="415" t="s">
        <v>217</v>
      </c>
    </row>
    <row r="2808" spans="1:12" x14ac:dyDescent="0.25">
      <c r="A2808" s="415" t="s">
        <v>2057</v>
      </c>
      <c r="B2808" s="415" t="s">
        <v>2058</v>
      </c>
      <c r="C2808" s="415" t="s">
        <v>2115</v>
      </c>
      <c r="D2808" s="415" t="s">
        <v>2116</v>
      </c>
      <c r="E2808" s="416" t="s">
        <v>155</v>
      </c>
      <c r="F2808" s="415" t="s">
        <v>155</v>
      </c>
      <c r="G2808" s="415">
        <v>91878</v>
      </c>
      <c r="H2808" s="415" t="s">
        <v>2121</v>
      </c>
      <c r="I2808" s="415" t="s">
        <v>25</v>
      </c>
      <c r="J2808" s="415" t="s">
        <v>273</v>
      </c>
      <c r="K2808" s="416">
        <v>5.05</v>
      </c>
      <c r="L2808" s="415" t="s">
        <v>217</v>
      </c>
    </row>
    <row r="2809" spans="1:12" x14ac:dyDescent="0.25">
      <c r="A2809" s="415" t="s">
        <v>2057</v>
      </c>
      <c r="B2809" s="415" t="s">
        <v>2058</v>
      </c>
      <c r="C2809" s="415" t="s">
        <v>2115</v>
      </c>
      <c r="D2809" s="415" t="s">
        <v>2116</v>
      </c>
      <c r="E2809" s="416" t="s">
        <v>155</v>
      </c>
      <c r="F2809" s="415" t="s">
        <v>155</v>
      </c>
      <c r="G2809" s="415">
        <v>91879</v>
      </c>
      <c r="H2809" s="415" t="s">
        <v>2122</v>
      </c>
      <c r="I2809" s="415" t="s">
        <v>25</v>
      </c>
      <c r="J2809" s="415" t="s">
        <v>273</v>
      </c>
      <c r="K2809" s="416">
        <v>6.35</v>
      </c>
      <c r="L2809" s="415" t="s">
        <v>217</v>
      </c>
    </row>
    <row r="2810" spans="1:12" x14ac:dyDescent="0.25">
      <c r="A2810" s="415" t="s">
        <v>2057</v>
      </c>
      <c r="B2810" s="415" t="s">
        <v>2058</v>
      </c>
      <c r="C2810" s="415" t="s">
        <v>2115</v>
      </c>
      <c r="D2810" s="415" t="s">
        <v>2116</v>
      </c>
      <c r="E2810" s="416" t="s">
        <v>155</v>
      </c>
      <c r="F2810" s="415" t="s">
        <v>155</v>
      </c>
      <c r="G2810" s="415">
        <v>91880</v>
      </c>
      <c r="H2810" s="415" t="s">
        <v>2123</v>
      </c>
      <c r="I2810" s="415" t="s">
        <v>25</v>
      </c>
      <c r="J2810" s="415" t="s">
        <v>273</v>
      </c>
      <c r="K2810" s="416">
        <v>8.1300000000000008</v>
      </c>
      <c r="L2810" s="415" t="s">
        <v>217</v>
      </c>
    </row>
    <row r="2811" spans="1:12" x14ac:dyDescent="0.25">
      <c r="A2811" s="415" t="s">
        <v>2057</v>
      </c>
      <c r="B2811" s="415" t="s">
        <v>2058</v>
      </c>
      <c r="C2811" s="415" t="s">
        <v>2115</v>
      </c>
      <c r="D2811" s="415" t="s">
        <v>2116</v>
      </c>
      <c r="E2811" s="416" t="s">
        <v>155</v>
      </c>
      <c r="F2811" s="415" t="s">
        <v>155</v>
      </c>
      <c r="G2811" s="415">
        <v>91881</v>
      </c>
      <c r="H2811" s="415" t="s">
        <v>2124</v>
      </c>
      <c r="I2811" s="415" t="s">
        <v>25</v>
      </c>
      <c r="J2811" s="415" t="s">
        <v>273</v>
      </c>
      <c r="K2811" s="416">
        <v>10.59</v>
      </c>
      <c r="L2811" s="415" t="s">
        <v>217</v>
      </c>
    </row>
    <row r="2812" spans="1:12" x14ac:dyDescent="0.25">
      <c r="A2812" s="415" t="s">
        <v>2057</v>
      </c>
      <c r="B2812" s="415" t="s">
        <v>2058</v>
      </c>
      <c r="C2812" s="415" t="s">
        <v>2115</v>
      </c>
      <c r="D2812" s="415" t="s">
        <v>2116</v>
      </c>
      <c r="E2812" s="416" t="s">
        <v>155</v>
      </c>
      <c r="F2812" s="415" t="s">
        <v>155</v>
      </c>
      <c r="G2812" s="415">
        <v>91882</v>
      </c>
      <c r="H2812" s="415" t="s">
        <v>2125</v>
      </c>
      <c r="I2812" s="415" t="s">
        <v>25</v>
      </c>
      <c r="J2812" s="415" t="s">
        <v>273</v>
      </c>
      <c r="K2812" s="416">
        <v>6.18</v>
      </c>
      <c r="L2812" s="415" t="s">
        <v>217</v>
      </c>
    </row>
    <row r="2813" spans="1:12" x14ac:dyDescent="0.25">
      <c r="A2813" s="415" t="s">
        <v>2057</v>
      </c>
      <c r="B2813" s="415" t="s">
        <v>2058</v>
      </c>
      <c r="C2813" s="415" t="s">
        <v>2115</v>
      </c>
      <c r="D2813" s="415" t="s">
        <v>2116</v>
      </c>
      <c r="E2813" s="416" t="s">
        <v>155</v>
      </c>
      <c r="F2813" s="415" t="s">
        <v>155</v>
      </c>
      <c r="G2813" s="415">
        <v>91884</v>
      </c>
      <c r="H2813" s="415" t="s">
        <v>2126</v>
      </c>
      <c r="I2813" s="415" t="s">
        <v>25</v>
      </c>
      <c r="J2813" s="415" t="s">
        <v>273</v>
      </c>
      <c r="K2813" s="416">
        <v>7.23</v>
      </c>
      <c r="L2813" s="415" t="s">
        <v>217</v>
      </c>
    </row>
    <row r="2814" spans="1:12" x14ac:dyDescent="0.25">
      <c r="A2814" s="415" t="s">
        <v>2057</v>
      </c>
      <c r="B2814" s="415" t="s">
        <v>2058</v>
      </c>
      <c r="C2814" s="415" t="s">
        <v>2115</v>
      </c>
      <c r="D2814" s="415" t="s">
        <v>2116</v>
      </c>
      <c r="E2814" s="416" t="s">
        <v>155</v>
      </c>
      <c r="F2814" s="415" t="s">
        <v>155</v>
      </c>
      <c r="G2814" s="415">
        <v>91885</v>
      </c>
      <c r="H2814" s="415" t="s">
        <v>2127</v>
      </c>
      <c r="I2814" s="415" t="s">
        <v>25</v>
      </c>
      <c r="J2814" s="415" t="s">
        <v>273</v>
      </c>
      <c r="K2814" s="416">
        <v>8.64</v>
      </c>
      <c r="L2814" s="415" t="s">
        <v>217</v>
      </c>
    </row>
    <row r="2815" spans="1:12" x14ac:dyDescent="0.25">
      <c r="A2815" s="415" t="s">
        <v>2057</v>
      </c>
      <c r="B2815" s="415" t="s">
        <v>2058</v>
      </c>
      <c r="C2815" s="415" t="s">
        <v>2115</v>
      </c>
      <c r="D2815" s="415" t="s">
        <v>2116</v>
      </c>
      <c r="E2815" s="416" t="s">
        <v>155</v>
      </c>
      <c r="F2815" s="415" t="s">
        <v>155</v>
      </c>
      <c r="G2815" s="415">
        <v>91886</v>
      </c>
      <c r="H2815" s="415" t="s">
        <v>2128</v>
      </c>
      <c r="I2815" s="415" t="s">
        <v>25</v>
      </c>
      <c r="J2815" s="415" t="s">
        <v>273</v>
      </c>
      <c r="K2815" s="416">
        <v>10.7</v>
      </c>
      <c r="L2815" s="415" t="s">
        <v>217</v>
      </c>
    </row>
    <row r="2816" spans="1:12" x14ac:dyDescent="0.25">
      <c r="A2816" s="415" t="s">
        <v>2057</v>
      </c>
      <c r="B2816" s="415" t="s">
        <v>2058</v>
      </c>
      <c r="C2816" s="415" t="s">
        <v>2115</v>
      </c>
      <c r="D2816" s="415" t="s">
        <v>2116</v>
      </c>
      <c r="E2816" s="416" t="s">
        <v>155</v>
      </c>
      <c r="F2816" s="415" t="s">
        <v>155</v>
      </c>
      <c r="G2816" s="415">
        <v>91887</v>
      </c>
      <c r="H2816" s="415" t="s">
        <v>2129</v>
      </c>
      <c r="I2816" s="415" t="s">
        <v>25</v>
      </c>
      <c r="J2816" s="415" t="s">
        <v>273</v>
      </c>
      <c r="K2816" s="416">
        <v>7.84</v>
      </c>
      <c r="L2816" s="415" t="s">
        <v>217</v>
      </c>
    </row>
    <row r="2817" spans="1:12" x14ac:dyDescent="0.25">
      <c r="A2817" s="415" t="s">
        <v>2057</v>
      </c>
      <c r="B2817" s="415" t="s">
        <v>2058</v>
      </c>
      <c r="C2817" s="415" t="s">
        <v>2115</v>
      </c>
      <c r="D2817" s="415" t="s">
        <v>2116</v>
      </c>
      <c r="E2817" s="416" t="s">
        <v>155</v>
      </c>
      <c r="F2817" s="415" t="s">
        <v>155</v>
      </c>
      <c r="G2817" s="415">
        <v>91889</v>
      </c>
      <c r="H2817" s="415" t="s">
        <v>2130</v>
      </c>
      <c r="I2817" s="415" t="s">
        <v>25</v>
      </c>
      <c r="J2817" s="415" t="s">
        <v>273</v>
      </c>
      <c r="K2817" s="416">
        <v>7.48</v>
      </c>
      <c r="L2817" s="415" t="s">
        <v>217</v>
      </c>
    </row>
    <row r="2818" spans="1:12" x14ac:dyDescent="0.25">
      <c r="A2818" s="415" t="s">
        <v>2057</v>
      </c>
      <c r="B2818" s="415" t="s">
        <v>2058</v>
      </c>
      <c r="C2818" s="415" t="s">
        <v>2115</v>
      </c>
      <c r="D2818" s="415" t="s">
        <v>2116</v>
      </c>
      <c r="E2818" s="416" t="s">
        <v>155</v>
      </c>
      <c r="F2818" s="415" t="s">
        <v>155</v>
      </c>
      <c r="G2818" s="415">
        <v>91890</v>
      </c>
      <c r="H2818" s="415" t="s">
        <v>2131</v>
      </c>
      <c r="I2818" s="415" t="s">
        <v>25</v>
      </c>
      <c r="J2818" s="415" t="s">
        <v>273</v>
      </c>
      <c r="K2818" s="416">
        <v>9.15</v>
      </c>
      <c r="L2818" s="415" t="s">
        <v>217</v>
      </c>
    </row>
    <row r="2819" spans="1:12" x14ac:dyDescent="0.25">
      <c r="A2819" s="415" t="s">
        <v>2057</v>
      </c>
      <c r="B2819" s="415" t="s">
        <v>2058</v>
      </c>
      <c r="C2819" s="415" t="s">
        <v>2115</v>
      </c>
      <c r="D2819" s="415" t="s">
        <v>2116</v>
      </c>
      <c r="E2819" s="416" t="s">
        <v>155</v>
      </c>
      <c r="F2819" s="415" t="s">
        <v>155</v>
      </c>
      <c r="G2819" s="415">
        <v>91892</v>
      </c>
      <c r="H2819" s="415" t="s">
        <v>2132</v>
      </c>
      <c r="I2819" s="415" t="s">
        <v>25</v>
      </c>
      <c r="J2819" s="415" t="s">
        <v>273</v>
      </c>
      <c r="K2819" s="416">
        <v>11.54</v>
      </c>
      <c r="L2819" s="415" t="s">
        <v>217</v>
      </c>
    </row>
    <row r="2820" spans="1:12" x14ac:dyDescent="0.25">
      <c r="A2820" s="415" t="s">
        <v>2057</v>
      </c>
      <c r="B2820" s="415" t="s">
        <v>2058</v>
      </c>
      <c r="C2820" s="415" t="s">
        <v>2115</v>
      </c>
      <c r="D2820" s="415" t="s">
        <v>2116</v>
      </c>
      <c r="E2820" s="416" t="s">
        <v>155</v>
      </c>
      <c r="F2820" s="415" t="s">
        <v>155</v>
      </c>
      <c r="G2820" s="415">
        <v>91893</v>
      </c>
      <c r="H2820" s="415" t="s">
        <v>2133</v>
      </c>
      <c r="I2820" s="415" t="s">
        <v>25</v>
      </c>
      <c r="J2820" s="415" t="s">
        <v>273</v>
      </c>
      <c r="K2820" s="416">
        <v>12.66</v>
      </c>
      <c r="L2820" s="415" t="s">
        <v>217</v>
      </c>
    </row>
    <row r="2821" spans="1:12" x14ac:dyDescent="0.25">
      <c r="A2821" s="415" t="s">
        <v>2057</v>
      </c>
      <c r="B2821" s="415" t="s">
        <v>2058</v>
      </c>
      <c r="C2821" s="415" t="s">
        <v>2115</v>
      </c>
      <c r="D2821" s="415" t="s">
        <v>2116</v>
      </c>
      <c r="E2821" s="416" t="s">
        <v>155</v>
      </c>
      <c r="F2821" s="415" t="s">
        <v>155</v>
      </c>
      <c r="G2821" s="415">
        <v>91895</v>
      </c>
      <c r="H2821" s="415" t="s">
        <v>2134</v>
      </c>
      <c r="I2821" s="415" t="s">
        <v>25</v>
      </c>
      <c r="J2821" s="415" t="s">
        <v>273</v>
      </c>
      <c r="K2821" s="416">
        <v>15.09</v>
      </c>
      <c r="L2821" s="415" t="s">
        <v>217</v>
      </c>
    </row>
    <row r="2822" spans="1:12" x14ac:dyDescent="0.25">
      <c r="A2822" s="415" t="s">
        <v>2057</v>
      </c>
      <c r="B2822" s="415" t="s">
        <v>2058</v>
      </c>
      <c r="C2822" s="415" t="s">
        <v>2115</v>
      </c>
      <c r="D2822" s="415" t="s">
        <v>2116</v>
      </c>
      <c r="E2822" s="416" t="s">
        <v>155</v>
      </c>
      <c r="F2822" s="415" t="s">
        <v>155</v>
      </c>
      <c r="G2822" s="415">
        <v>91896</v>
      </c>
      <c r="H2822" s="415" t="s">
        <v>2135</v>
      </c>
      <c r="I2822" s="415" t="s">
        <v>25</v>
      </c>
      <c r="J2822" s="415" t="s">
        <v>273</v>
      </c>
      <c r="K2822" s="416">
        <v>15.32</v>
      </c>
      <c r="L2822" s="415" t="s">
        <v>217</v>
      </c>
    </row>
    <row r="2823" spans="1:12" x14ac:dyDescent="0.25">
      <c r="A2823" s="415" t="s">
        <v>2057</v>
      </c>
      <c r="B2823" s="415" t="s">
        <v>2058</v>
      </c>
      <c r="C2823" s="415" t="s">
        <v>2115</v>
      </c>
      <c r="D2823" s="415" t="s">
        <v>2116</v>
      </c>
      <c r="E2823" s="416" t="s">
        <v>155</v>
      </c>
      <c r="F2823" s="415" t="s">
        <v>155</v>
      </c>
      <c r="G2823" s="415">
        <v>91898</v>
      </c>
      <c r="H2823" s="415" t="s">
        <v>2136</v>
      </c>
      <c r="I2823" s="415" t="s">
        <v>25</v>
      </c>
      <c r="J2823" s="415" t="s">
        <v>273</v>
      </c>
      <c r="K2823" s="416">
        <v>17.93</v>
      </c>
      <c r="L2823" s="415" t="s">
        <v>217</v>
      </c>
    </row>
    <row r="2824" spans="1:12" x14ac:dyDescent="0.25">
      <c r="A2824" s="415" t="s">
        <v>2057</v>
      </c>
      <c r="B2824" s="415" t="s">
        <v>2058</v>
      </c>
      <c r="C2824" s="415" t="s">
        <v>2115</v>
      </c>
      <c r="D2824" s="415" t="s">
        <v>2116</v>
      </c>
      <c r="E2824" s="416" t="s">
        <v>155</v>
      </c>
      <c r="F2824" s="415" t="s">
        <v>155</v>
      </c>
      <c r="G2824" s="415">
        <v>91899</v>
      </c>
      <c r="H2824" s="415" t="s">
        <v>2137</v>
      </c>
      <c r="I2824" s="415" t="s">
        <v>25</v>
      </c>
      <c r="J2824" s="415" t="s">
        <v>273</v>
      </c>
      <c r="K2824" s="416">
        <v>9.3800000000000008</v>
      </c>
      <c r="L2824" s="415" t="s">
        <v>217</v>
      </c>
    </row>
    <row r="2825" spans="1:12" x14ac:dyDescent="0.25">
      <c r="A2825" s="415" t="s">
        <v>2057</v>
      </c>
      <c r="B2825" s="415" t="s">
        <v>2058</v>
      </c>
      <c r="C2825" s="415" t="s">
        <v>2115</v>
      </c>
      <c r="D2825" s="415" t="s">
        <v>2116</v>
      </c>
      <c r="E2825" s="416" t="s">
        <v>155</v>
      </c>
      <c r="F2825" s="415" t="s">
        <v>155</v>
      </c>
      <c r="G2825" s="415">
        <v>91901</v>
      </c>
      <c r="H2825" s="415" t="s">
        <v>2138</v>
      </c>
      <c r="I2825" s="415" t="s">
        <v>25</v>
      </c>
      <c r="J2825" s="415" t="s">
        <v>273</v>
      </c>
      <c r="K2825" s="416">
        <v>9.02</v>
      </c>
      <c r="L2825" s="415" t="s">
        <v>217</v>
      </c>
    </row>
    <row r="2826" spans="1:12" x14ac:dyDescent="0.25">
      <c r="A2826" s="415" t="s">
        <v>2057</v>
      </c>
      <c r="B2826" s="415" t="s">
        <v>2058</v>
      </c>
      <c r="C2826" s="415" t="s">
        <v>2115</v>
      </c>
      <c r="D2826" s="415" t="s">
        <v>2116</v>
      </c>
      <c r="E2826" s="416" t="s">
        <v>155</v>
      </c>
      <c r="F2826" s="415" t="s">
        <v>155</v>
      </c>
      <c r="G2826" s="415">
        <v>91902</v>
      </c>
      <c r="H2826" s="415" t="s">
        <v>2139</v>
      </c>
      <c r="I2826" s="415" t="s">
        <v>25</v>
      </c>
      <c r="J2826" s="415" t="s">
        <v>273</v>
      </c>
      <c r="K2826" s="416">
        <v>10.68</v>
      </c>
      <c r="L2826" s="415" t="s">
        <v>217</v>
      </c>
    </row>
    <row r="2827" spans="1:12" x14ac:dyDescent="0.25">
      <c r="A2827" s="415" t="s">
        <v>2057</v>
      </c>
      <c r="B2827" s="415" t="s">
        <v>2058</v>
      </c>
      <c r="C2827" s="415" t="s">
        <v>2115</v>
      </c>
      <c r="D2827" s="415" t="s">
        <v>2116</v>
      </c>
      <c r="E2827" s="416" t="s">
        <v>155</v>
      </c>
      <c r="F2827" s="415" t="s">
        <v>155</v>
      </c>
      <c r="G2827" s="415">
        <v>91904</v>
      </c>
      <c r="H2827" s="415" t="s">
        <v>2140</v>
      </c>
      <c r="I2827" s="415" t="s">
        <v>25</v>
      </c>
      <c r="J2827" s="415" t="s">
        <v>273</v>
      </c>
      <c r="K2827" s="416">
        <v>13.07</v>
      </c>
      <c r="L2827" s="415" t="s">
        <v>217</v>
      </c>
    </row>
    <row r="2828" spans="1:12" x14ac:dyDescent="0.25">
      <c r="A2828" s="415" t="s">
        <v>2057</v>
      </c>
      <c r="B2828" s="415" t="s">
        <v>2058</v>
      </c>
      <c r="C2828" s="415" t="s">
        <v>2115</v>
      </c>
      <c r="D2828" s="415" t="s">
        <v>2116</v>
      </c>
      <c r="E2828" s="416" t="s">
        <v>155</v>
      </c>
      <c r="F2828" s="415" t="s">
        <v>155</v>
      </c>
      <c r="G2828" s="415">
        <v>91905</v>
      </c>
      <c r="H2828" s="415" t="s">
        <v>2141</v>
      </c>
      <c r="I2828" s="415" t="s">
        <v>25</v>
      </c>
      <c r="J2828" s="415" t="s">
        <v>273</v>
      </c>
      <c r="K2828" s="416">
        <v>14.19</v>
      </c>
      <c r="L2828" s="415" t="s">
        <v>217</v>
      </c>
    </row>
    <row r="2829" spans="1:12" x14ac:dyDescent="0.25">
      <c r="A2829" s="415" t="s">
        <v>2057</v>
      </c>
      <c r="B2829" s="415" t="s">
        <v>2058</v>
      </c>
      <c r="C2829" s="415" t="s">
        <v>2115</v>
      </c>
      <c r="D2829" s="415" t="s">
        <v>2116</v>
      </c>
      <c r="E2829" s="416" t="s">
        <v>155</v>
      </c>
      <c r="F2829" s="415" t="s">
        <v>155</v>
      </c>
      <c r="G2829" s="415">
        <v>91907</v>
      </c>
      <c r="H2829" s="415" t="s">
        <v>2142</v>
      </c>
      <c r="I2829" s="415" t="s">
        <v>25</v>
      </c>
      <c r="J2829" s="415" t="s">
        <v>273</v>
      </c>
      <c r="K2829" s="416">
        <v>16.62</v>
      </c>
      <c r="L2829" s="415" t="s">
        <v>217</v>
      </c>
    </row>
    <row r="2830" spans="1:12" x14ac:dyDescent="0.25">
      <c r="A2830" s="415" t="s">
        <v>2057</v>
      </c>
      <c r="B2830" s="415" t="s">
        <v>2058</v>
      </c>
      <c r="C2830" s="415" t="s">
        <v>2115</v>
      </c>
      <c r="D2830" s="415" t="s">
        <v>2116</v>
      </c>
      <c r="E2830" s="416" t="s">
        <v>155</v>
      </c>
      <c r="F2830" s="415" t="s">
        <v>155</v>
      </c>
      <c r="G2830" s="415">
        <v>91908</v>
      </c>
      <c r="H2830" s="415" t="s">
        <v>2143</v>
      </c>
      <c r="I2830" s="415" t="s">
        <v>25</v>
      </c>
      <c r="J2830" s="415" t="s">
        <v>273</v>
      </c>
      <c r="K2830" s="416">
        <v>16.87</v>
      </c>
      <c r="L2830" s="415" t="s">
        <v>217</v>
      </c>
    </row>
    <row r="2831" spans="1:12" x14ac:dyDescent="0.25">
      <c r="A2831" s="415" t="s">
        <v>2057</v>
      </c>
      <c r="B2831" s="415" t="s">
        <v>2058</v>
      </c>
      <c r="C2831" s="415" t="s">
        <v>2115</v>
      </c>
      <c r="D2831" s="415" t="s">
        <v>2116</v>
      </c>
      <c r="E2831" s="416" t="s">
        <v>155</v>
      </c>
      <c r="F2831" s="415" t="s">
        <v>155</v>
      </c>
      <c r="G2831" s="415">
        <v>91910</v>
      </c>
      <c r="H2831" s="415" t="s">
        <v>2144</v>
      </c>
      <c r="I2831" s="415" t="s">
        <v>25</v>
      </c>
      <c r="J2831" s="415" t="s">
        <v>273</v>
      </c>
      <c r="K2831" s="416">
        <v>19.48</v>
      </c>
      <c r="L2831" s="415" t="s">
        <v>217</v>
      </c>
    </row>
    <row r="2832" spans="1:12" x14ac:dyDescent="0.25">
      <c r="A2832" s="415" t="s">
        <v>2057</v>
      </c>
      <c r="B2832" s="415" t="s">
        <v>2058</v>
      </c>
      <c r="C2832" s="415" t="s">
        <v>2115</v>
      </c>
      <c r="D2832" s="415" t="s">
        <v>2116</v>
      </c>
      <c r="E2832" s="416" t="s">
        <v>155</v>
      </c>
      <c r="F2832" s="415" t="s">
        <v>155</v>
      </c>
      <c r="G2832" s="415">
        <v>91911</v>
      </c>
      <c r="H2832" s="415" t="s">
        <v>2145</v>
      </c>
      <c r="I2832" s="415" t="s">
        <v>25</v>
      </c>
      <c r="J2832" s="415" t="s">
        <v>273</v>
      </c>
      <c r="K2832" s="416">
        <v>11.12</v>
      </c>
      <c r="L2832" s="415" t="s">
        <v>217</v>
      </c>
    </row>
    <row r="2833" spans="1:12" x14ac:dyDescent="0.25">
      <c r="A2833" s="415" t="s">
        <v>2057</v>
      </c>
      <c r="B2833" s="415" t="s">
        <v>2058</v>
      </c>
      <c r="C2833" s="415" t="s">
        <v>2115</v>
      </c>
      <c r="D2833" s="415" t="s">
        <v>2116</v>
      </c>
      <c r="E2833" s="416" t="s">
        <v>155</v>
      </c>
      <c r="F2833" s="415" t="s">
        <v>155</v>
      </c>
      <c r="G2833" s="415">
        <v>91913</v>
      </c>
      <c r="H2833" s="415" t="s">
        <v>2146</v>
      </c>
      <c r="I2833" s="415" t="s">
        <v>25</v>
      </c>
      <c r="J2833" s="415" t="s">
        <v>273</v>
      </c>
      <c r="K2833" s="416">
        <v>10.76</v>
      </c>
      <c r="L2833" s="415" t="s">
        <v>217</v>
      </c>
    </row>
    <row r="2834" spans="1:12" x14ac:dyDescent="0.25">
      <c r="A2834" s="415" t="s">
        <v>2057</v>
      </c>
      <c r="B2834" s="415" t="s">
        <v>2058</v>
      </c>
      <c r="C2834" s="415" t="s">
        <v>2115</v>
      </c>
      <c r="D2834" s="415" t="s">
        <v>2116</v>
      </c>
      <c r="E2834" s="416" t="s">
        <v>155</v>
      </c>
      <c r="F2834" s="415" t="s">
        <v>155</v>
      </c>
      <c r="G2834" s="415">
        <v>91914</v>
      </c>
      <c r="H2834" s="415" t="s">
        <v>2147</v>
      </c>
      <c r="I2834" s="415" t="s">
        <v>25</v>
      </c>
      <c r="J2834" s="415" t="s">
        <v>273</v>
      </c>
      <c r="K2834" s="416">
        <v>12.04</v>
      </c>
      <c r="L2834" s="415" t="s">
        <v>217</v>
      </c>
    </row>
    <row r="2835" spans="1:12" x14ac:dyDescent="0.25">
      <c r="A2835" s="415" t="s">
        <v>2057</v>
      </c>
      <c r="B2835" s="415" t="s">
        <v>2058</v>
      </c>
      <c r="C2835" s="415" t="s">
        <v>2115</v>
      </c>
      <c r="D2835" s="415" t="s">
        <v>2116</v>
      </c>
      <c r="E2835" s="416" t="s">
        <v>155</v>
      </c>
      <c r="F2835" s="415" t="s">
        <v>155</v>
      </c>
      <c r="G2835" s="415">
        <v>91916</v>
      </c>
      <c r="H2835" s="415" t="s">
        <v>2148</v>
      </c>
      <c r="I2835" s="415" t="s">
        <v>25</v>
      </c>
      <c r="J2835" s="415" t="s">
        <v>273</v>
      </c>
      <c r="K2835" s="416">
        <v>14.43</v>
      </c>
      <c r="L2835" s="415" t="s">
        <v>217</v>
      </c>
    </row>
    <row r="2836" spans="1:12" x14ac:dyDescent="0.25">
      <c r="A2836" s="415" t="s">
        <v>2057</v>
      </c>
      <c r="B2836" s="415" t="s">
        <v>2058</v>
      </c>
      <c r="C2836" s="415" t="s">
        <v>2115</v>
      </c>
      <c r="D2836" s="415" t="s">
        <v>2116</v>
      </c>
      <c r="E2836" s="416" t="s">
        <v>155</v>
      </c>
      <c r="F2836" s="415" t="s">
        <v>155</v>
      </c>
      <c r="G2836" s="415">
        <v>91917</v>
      </c>
      <c r="H2836" s="415" t="s">
        <v>2149</v>
      </c>
      <c r="I2836" s="415" t="s">
        <v>25</v>
      </c>
      <c r="J2836" s="415" t="s">
        <v>273</v>
      </c>
      <c r="K2836" s="416">
        <v>14.99</v>
      </c>
      <c r="L2836" s="415" t="s">
        <v>217</v>
      </c>
    </row>
    <row r="2837" spans="1:12" x14ac:dyDescent="0.25">
      <c r="A2837" s="415" t="s">
        <v>2057</v>
      </c>
      <c r="B2837" s="415" t="s">
        <v>2058</v>
      </c>
      <c r="C2837" s="415" t="s">
        <v>2115</v>
      </c>
      <c r="D2837" s="415" t="s">
        <v>2116</v>
      </c>
      <c r="E2837" s="416" t="s">
        <v>155</v>
      </c>
      <c r="F2837" s="415" t="s">
        <v>155</v>
      </c>
      <c r="G2837" s="415">
        <v>91919</v>
      </c>
      <c r="H2837" s="415" t="s">
        <v>2150</v>
      </c>
      <c r="I2837" s="415" t="s">
        <v>25</v>
      </c>
      <c r="J2837" s="415" t="s">
        <v>273</v>
      </c>
      <c r="K2837" s="416">
        <v>17.420000000000002</v>
      </c>
      <c r="L2837" s="415" t="s">
        <v>217</v>
      </c>
    </row>
    <row r="2838" spans="1:12" x14ac:dyDescent="0.25">
      <c r="A2838" s="415" t="s">
        <v>2057</v>
      </c>
      <c r="B2838" s="415" t="s">
        <v>2058</v>
      </c>
      <c r="C2838" s="415" t="s">
        <v>2115</v>
      </c>
      <c r="D2838" s="415" t="s">
        <v>2116</v>
      </c>
      <c r="E2838" s="416" t="s">
        <v>155</v>
      </c>
      <c r="F2838" s="415" t="s">
        <v>155</v>
      </c>
      <c r="G2838" s="415">
        <v>91920</v>
      </c>
      <c r="H2838" s="415" t="s">
        <v>2151</v>
      </c>
      <c r="I2838" s="415" t="s">
        <v>25</v>
      </c>
      <c r="J2838" s="415" t="s">
        <v>273</v>
      </c>
      <c r="K2838" s="416">
        <v>17.059999999999999</v>
      </c>
      <c r="L2838" s="415" t="s">
        <v>217</v>
      </c>
    </row>
    <row r="2839" spans="1:12" x14ac:dyDescent="0.25">
      <c r="A2839" s="415" t="s">
        <v>2057</v>
      </c>
      <c r="B2839" s="415" t="s">
        <v>2058</v>
      </c>
      <c r="C2839" s="415" t="s">
        <v>2115</v>
      </c>
      <c r="D2839" s="415" t="s">
        <v>2116</v>
      </c>
      <c r="E2839" s="416" t="s">
        <v>155</v>
      </c>
      <c r="F2839" s="415" t="s">
        <v>155</v>
      </c>
      <c r="G2839" s="415">
        <v>91922</v>
      </c>
      <c r="H2839" s="415" t="s">
        <v>2152</v>
      </c>
      <c r="I2839" s="415" t="s">
        <v>25</v>
      </c>
      <c r="J2839" s="415" t="s">
        <v>273</v>
      </c>
      <c r="K2839" s="416">
        <v>19.670000000000002</v>
      </c>
      <c r="L2839" s="415" t="s">
        <v>217</v>
      </c>
    </row>
    <row r="2840" spans="1:12" x14ac:dyDescent="0.25">
      <c r="A2840" s="415" t="s">
        <v>2057</v>
      </c>
      <c r="B2840" s="415" t="s">
        <v>2058</v>
      </c>
      <c r="C2840" s="415" t="s">
        <v>2115</v>
      </c>
      <c r="D2840" s="415" t="s">
        <v>2116</v>
      </c>
      <c r="E2840" s="416" t="s">
        <v>155</v>
      </c>
      <c r="F2840" s="415" t="s">
        <v>155</v>
      </c>
      <c r="G2840" s="415">
        <v>93013</v>
      </c>
      <c r="H2840" s="415" t="s">
        <v>7224</v>
      </c>
      <c r="I2840" s="415" t="s">
        <v>25</v>
      </c>
      <c r="J2840" s="415" t="s">
        <v>273</v>
      </c>
      <c r="K2840" s="416">
        <v>12.48</v>
      </c>
      <c r="L2840" s="415" t="s">
        <v>217</v>
      </c>
    </row>
    <row r="2841" spans="1:12" x14ac:dyDescent="0.25">
      <c r="A2841" s="415" t="s">
        <v>2057</v>
      </c>
      <c r="B2841" s="415" t="s">
        <v>2058</v>
      </c>
      <c r="C2841" s="415" t="s">
        <v>2115</v>
      </c>
      <c r="D2841" s="415" t="s">
        <v>2116</v>
      </c>
      <c r="E2841" s="416" t="s">
        <v>155</v>
      </c>
      <c r="F2841" s="415" t="s">
        <v>155</v>
      </c>
      <c r="G2841" s="415">
        <v>93014</v>
      </c>
      <c r="H2841" s="415" t="s">
        <v>7225</v>
      </c>
      <c r="I2841" s="415" t="s">
        <v>25</v>
      </c>
      <c r="J2841" s="415" t="s">
        <v>273</v>
      </c>
      <c r="K2841" s="416">
        <v>15.63</v>
      </c>
      <c r="L2841" s="415" t="s">
        <v>217</v>
      </c>
    </row>
    <row r="2842" spans="1:12" x14ac:dyDescent="0.25">
      <c r="A2842" s="415" t="s">
        <v>2057</v>
      </c>
      <c r="B2842" s="415" t="s">
        <v>2058</v>
      </c>
      <c r="C2842" s="415" t="s">
        <v>2115</v>
      </c>
      <c r="D2842" s="415" t="s">
        <v>2116</v>
      </c>
      <c r="E2842" s="416" t="s">
        <v>155</v>
      </c>
      <c r="F2842" s="415" t="s">
        <v>155</v>
      </c>
      <c r="G2842" s="415">
        <v>93015</v>
      </c>
      <c r="H2842" s="415" t="s">
        <v>7226</v>
      </c>
      <c r="I2842" s="415" t="s">
        <v>25</v>
      </c>
      <c r="J2842" s="415" t="s">
        <v>273</v>
      </c>
      <c r="K2842" s="416">
        <v>25.12</v>
      </c>
      <c r="L2842" s="415" t="s">
        <v>217</v>
      </c>
    </row>
    <row r="2843" spans="1:12" x14ac:dyDescent="0.25">
      <c r="A2843" s="415" t="s">
        <v>2057</v>
      </c>
      <c r="B2843" s="415" t="s">
        <v>2058</v>
      </c>
      <c r="C2843" s="415" t="s">
        <v>2115</v>
      </c>
      <c r="D2843" s="415" t="s">
        <v>2116</v>
      </c>
      <c r="E2843" s="416" t="s">
        <v>155</v>
      </c>
      <c r="F2843" s="415" t="s">
        <v>155</v>
      </c>
      <c r="G2843" s="415">
        <v>93016</v>
      </c>
      <c r="H2843" s="415" t="s">
        <v>7227</v>
      </c>
      <c r="I2843" s="415" t="s">
        <v>25</v>
      </c>
      <c r="J2843" s="415" t="s">
        <v>273</v>
      </c>
      <c r="K2843" s="416">
        <v>31.11</v>
      </c>
      <c r="L2843" s="415" t="s">
        <v>217</v>
      </c>
    </row>
    <row r="2844" spans="1:12" x14ac:dyDescent="0.25">
      <c r="A2844" s="415" t="s">
        <v>2057</v>
      </c>
      <c r="B2844" s="415" t="s">
        <v>2058</v>
      </c>
      <c r="C2844" s="415" t="s">
        <v>2115</v>
      </c>
      <c r="D2844" s="415" t="s">
        <v>2116</v>
      </c>
      <c r="E2844" s="416" t="s">
        <v>155</v>
      </c>
      <c r="F2844" s="415" t="s">
        <v>155</v>
      </c>
      <c r="G2844" s="415">
        <v>93017</v>
      </c>
      <c r="H2844" s="415" t="s">
        <v>7228</v>
      </c>
      <c r="I2844" s="415" t="s">
        <v>25</v>
      </c>
      <c r="J2844" s="415" t="s">
        <v>273</v>
      </c>
      <c r="K2844" s="416">
        <v>48.3</v>
      </c>
      <c r="L2844" s="415" t="s">
        <v>217</v>
      </c>
    </row>
    <row r="2845" spans="1:12" x14ac:dyDescent="0.25">
      <c r="A2845" s="415" t="s">
        <v>2057</v>
      </c>
      <c r="B2845" s="415" t="s">
        <v>2058</v>
      </c>
      <c r="C2845" s="415" t="s">
        <v>2115</v>
      </c>
      <c r="D2845" s="415" t="s">
        <v>2116</v>
      </c>
      <c r="E2845" s="416" t="s">
        <v>155</v>
      </c>
      <c r="F2845" s="415" t="s">
        <v>155</v>
      </c>
      <c r="G2845" s="415">
        <v>93018</v>
      </c>
      <c r="H2845" s="415" t="s">
        <v>7229</v>
      </c>
      <c r="I2845" s="415" t="s">
        <v>25</v>
      </c>
      <c r="J2845" s="415" t="s">
        <v>273</v>
      </c>
      <c r="K2845" s="416">
        <v>19.170000000000002</v>
      </c>
      <c r="L2845" s="415" t="s">
        <v>217</v>
      </c>
    </row>
    <row r="2846" spans="1:12" x14ac:dyDescent="0.25">
      <c r="A2846" s="415" t="s">
        <v>2057</v>
      </c>
      <c r="B2846" s="415" t="s">
        <v>2058</v>
      </c>
      <c r="C2846" s="415" t="s">
        <v>2115</v>
      </c>
      <c r="D2846" s="415" t="s">
        <v>2116</v>
      </c>
      <c r="E2846" s="416" t="s">
        <v>155</v>
      </c>
      <c r="F2846" s="415" t="s">
        <v>155</v>
      </c>
      <c r="G2846" s="415">
        <v>93020</v>
      </c>
      <c r="H2846" s="415" t="s">
        <v>7230</v>
      </c>
      <c r="I2846" s="415" t="s">
        <v>25</v>
      </c>
      <c r="J2846" s="415" t="s">
        <v>273</v>
      </c>
      <c r="K2846" s="416">
        <v>25.32</v>
      </c>
      <c r="L2846" s="415" t="s">
        <v>217</v>
      </c>
    </row>
    <row r="2847" spans="1:12" x14ac:dyDescent="0.25">
      <c r="A2847" s="415" t="s">
        <v>2057</v>
      </c>
      <c r="B2847" s="415" t="s">
        <v>2058</v>
      </c>
      <c r="C2847" s="415" t="s">
        <v>2115</v>
      </c>
      <c r="D2847" s="415" t="s">
        <v>2116</v>
      </c>
      <c r="E2847" s="416" t="s">
        <v>155</v>
      </c>
      <c r="F2847" s="415" t="s">
        <v>155</v>
      </c>
      <c r="G2847" s="415">
        <v>93022</v>
      </c>
      <c r="H2847" s="415" t="s">
        <v>7231</v>
      </c>
      <c r="I2847" s="415" t="s">
        <v>25</v>
      </c>
      <c r="J2847" s="415" t="s">
        <v>273</v>
      </c>
      <c r="K2847" s="416">
        <v>45.52</v>
      </c>
      <c r="L2847" s="415" t="s">
        <v>217</v>
      </c>
    </row>
    <row r="2848" spans="1:12" x14ac:dyDescent="0.25">
      <c r="A2848" s="415" t="s">
        <v>2057</v>
      </c>
      <c r="B2848" s="415" t="s">
        <v>2058</v>
      </c>
      <c r="C2848" s="415" t="s">
        <v>2115</v>
      </c>
      <c r="D2848" s="415" t="s">
        <v>2116</v>
      </c>
      <c r="E2848" s="416" t="s">
        <v>155</v>
      </c>
      <c r="F2848" s="415" t="s">
        <v>155</v>
      </c>
      <c r="G2848" s="415">
        <v>93024</v>
      </c>
      <c r="H2848" s="415" t="s">
        <v>7232</v>
      </c>
      <c r="I2848" s="415" t="s">
        <v>25</v>
      </c>
      <c r="J2848" s="415" t="s">
        <v>273</v>
      </c>
      <c r="K2848" s="416">
        <v>47.4</v>
      </c>
      <c r="L2848" s="415" t="s">
        <v>217</v>
      </c>
    </row>
    <row r="2849" spans="1:12" x14ac:dyDescent="0.25">
      <c r="A2849" s="415" t="s">
        <v>2057</v>
      </c>
      <c r="B2849" s="415" t="s">
        <v>2058</v>
      </c>
      <c r="C2849" s="415" t="s">
        <v>2115</v>
      </c>
      <c r="D2849" s="415" t="s">
        <v>2116</v>
      </c>
      <c r="E2849" s="416" t="s">
        <v>155</v>
      </c>
      <c r="F2849" s="415" t="s">
        <v>155</v>
      </c>
      <c r="G2849" s="415">
        <v>93026</v>
      </c>
      <c r="H2849" s="415" t="s">
        <v>7233</v>
      </c>
      <c r="I2849" s="415" t="s">
        <v>25</v>
      </c>
      <c r="J2849" s="415" t="s">
        <v>273</v>
      </c>
      <c r="K2849" s="416">
        <v>80.97</v>
      </c>
      <c r="L2849" s="415" t="s">
        <v>217</v>
      </c>
    </row>
    <row r="2850" spans="1:12" x14ac:dyDescent="0.25">
      <c r="A2850" s="415" t="s">
        <v>2057</v>
      </c>
      <c r="B2850" s="415" t="s">
        <v>2058</v>
      </c>
      <c r="C2850" s="415" t="s">
        <v>2115</v>
      </c>
      <c r="D2850" s="415" t="s">
        <v>2116</v>
      </c>
      <c r="E2850" s="416" t="s">
        <v>155</v>
      </c>
      <c r="F2850" s="415" t="s">
        <v>155</v>
      </c>
      <c r="G2850" s="415">
        <v>95733</v>
      </c>
      <c r="H2850" s="415" t="s">
        <v>2153</v>
      </c>
      <c r="I2850" s="415" t="s">
        <v>25</v>
      </c>
      <c r="J2850" s="415" t="s">
        <v>273</v>
      </c>
      <c r="K2850" s="416">
        <v>4.88</v>
      </c>
      <c r="L2850" s="415" t="s">
        <v>217</v>
      </c>
    </row>
    <row r="2851" spans="1:12" x14ac:dyDescent="0.25">
      <c r="A2851" s="415" t="s">
        <v>2057</v>
      </c>
      <c r="B2851" s="415" t="s">
        <v>2058</v>
      </c>
      <c r="C2851" s="415" t="s">
        <v>2115</v>
      </c>
      <c r="D2851" s="415" t="s">
        <v>2116</v>
      </c>
      <c r="E2851" s="416" t="s">
        <v>155</v>
      </c>
      <c r="F2851" s="415" t="s">
        <v>155</v>
      </c>
      <c r="G2851" s="415">
        <v>95734</v>
      </c>
      <c r="H2851" s="415" t="s">
        <v>2154</v>
      </c>
      <c r="I2851" s="415" t="s">
        <v>25</v>
      </c>
      <c r="J2851" s="415" t="s">
        <v>273</v>
      </c>
      <c r="K2851" s="416">
        <v>6.51</v>
      </c>
      <c r="L2851" s="415" t="s">
        <v>217</v>
      </c>
    </row>
    <row r="2852" spans="1:12" x14ac:dyDescent="0.25">
      <c r="A2852" s="415" t="s">
        <v>2057</v>
      </c>
      <c r="B2852" s="415" t="s">
        <v>2058</v>
      </c>
      <c r="C2852" s="415" t="s">
        <v>2115</v>
      </c>
      <c r="D2852" s="415" t="s">
        <v>2116</v>
      </c>
      <c r="E2852" s="416" t="s">
        <v>155</v>
      </c>
      <c r="F2852" s="415" t="s">
        <v>155</v>
      </c>
      <c r="G2852" s="415">
        <v>95735</v>
      </c>
      <c r="H2852" s="415" t="s">
        <v>2155</v>
      </c>
      <c r="I2852" s="415" t="s">
        <v>25</v>
      </c>
      <c r="J2852" s="415" t="s">
        <v>273</v>
      </c>
      <c r="K2852" s="416">
        <v>5.3</v>
      </c>
      <c r="L2852" s="415" t="s">
        <v>217</v>
      </c>
    </row>
    <row r="2853" spans="1:12" x14ac:dyDescent="0.25">
      <c r="A2853" s="415" t="s">
        <v>2057</v>
      </c>
      <c r="B2853" s="415" t="s">
        <v>2058</v>
      </c>
      <c r="C2853" s="415" t="s">
        <v>2115</v>
      </c>
      <c r="D2853" s="415" t="s">
        <v>2116</v>
      </c>
      <c r="E2853" s="416" t="s">
        <v>155</v>
      </c>
      <c r="F2853" s="415" t="s">
        <v>155</v>
      </c>
      <c r="G2853" s="415">
        <v>95736</v>
      </c>
      <c r="H2853" s="415" t="s">
        <v>2156</v>
      </c>
      <c r="I2853" s="415" t="s">
        <v>25</v>
      </c>
      <c r="J2853" s="415" t="s">
        <v>273</v>
      </c>
      <c r="K2853" s="416">
        <v>6.3</v>
      </c>
      <c r="L2853" s="415" t="s">
        <v>217</v>
      </c>
    </row>
    <row r="2854" spans="1:12" x14ac:dyDescent="0.25">
      <c r="A2854" s="415" t="s">
        <v>2057</v>
      </c>
      <c r="B2854" s="415" t="s">
        <v>2058</v>
      </c>
      <c r="C2854" s="415" t="s">
        <v>2115</v>
      </c>
      <c r="D2854" s="415" t="s">
        <v>2116</v>
      </c>
      <c r="E2854" s="416" t="s">
        <v>155</v>
      </c>
      <c r="F2854" s="415" t="s">
        <v>155</v>
      </c>
      <c r="G2854" s="415">
        <v>95738</v>
      </c>
      <c r="H2854" s="415" t="s">
        <v>2157</v>
      </c>
      <c r="I2854" s="415" t="s">
        <v>25</v>
      </c>
      <c r="J2854" s="415" t="s">
        <v>273</v>
      </c>
      <c r="K2854" s="416">
        <v>7.67</v>
      </c>
      <c r="L2854" s="415" t="s">
        <v>217</v>
      </c>
    </row>
    <row r="2855" spans="1:12" x14ac:dyDescent="0.25">
      <c r="A2855" s="415" t="s">
        <v>2057</v>
      </c>
      <c r="B2855" s="415" t="s">
        <v>2058</v>
      </c>
      <c r="C2855" s="415" t="s">
        <v>2115</v>
      </c>
      <c r="D2855" s="415" t="s">
        <v>2116</v>
      </c>
      <c r="E2855" s="416" t="s">
        <v>155</v>
      </c>
      <c r="F2855" s="415" t="s">
        <v>155</v>
      </c>
      <c r="G2855" s="415">
        <v>95753</v>
      </c>
      <c r="H2855" s="415" t="s">
        <v>2158</v>
      </c>
      <c r="I2855" s="415" t="s">
        <v>25</v>
      </c>
      <c r="J2855" s="415" t="s">
        <v>216</v>
      </c>
      <c r="K2855" s="416">
        <v>6.01</v>
      </c>
      <c r="L2855" s="415" t="s">
        <v>217</v>
      </c>
    </row>
    <row r="2856" spans="1:12" x14ac:dyDescent="0.25">
      <c r="A2856" s="415" t="s">
        <v>2057</v>
      </c>
      <c r="B2856" s="415" t="s">
        <v>2058</v>
      </c>
      <c r="C2856" s="415" t="s">
        <v>2115</v>
      </c>
      <c r="D2856" s="415" t="s">
        <v>2116</v>
      </c>
      <c r="E2856" s="416" t="s">
        <v>155</v>
      </c>
      <c r="F2856" s="415" t="s">
        <v>155</v>
      </c>
      <c r="G2856" s="415">
        <v>95754</v>
      </c>
      <c r="H2856" s="415" t="s">
        <v>2159</v>
      </c>
      <c r="I2856" s="415" t="s">
        <v>25</v>
      </c>
      <c r="J2856" s="415" t="s">
        <v>216</v>
      </c>
      <c r="K2856" s="416">
        <v>7.45</v>
      </c>
      <c r="L2856" s="415" t="s">
        <v>217</v>
      </c>
    </row>
    <row r="2857" spans="1:12" x14ac:dyDescent="0.25">
      <c r="A2857" s="415" t="s">
        <v>2057</v>
      </c>
      <c r="B2857" s="415" t="s">
        <v>2058</v>
      </c>
      <c r="C2857" s="415" t="s">
        <v>2115</v>
      </c>
      <c r="D2857" s="415" t="s">
        <v>2116</v>
      </c>
      <c r="E2857" s="416" t="s">
        <v>155</v>
      </c>
      <c r="F2857" s="415" t="s">
        <v>155</v>
      </c>
      <c r="G2857" s="415">
        <v>95755</v>
      </c>
      <c r="H2857" s="415" t="s">
        <v>2160</v>
      </c>
      <c r="I2857" s="415" t="s">
        <v>25</v>
      </c>
      <c r="J2857" s="415" t="s">
        <v>216</v>
      </c>
      <c r="K2857" s="416">
        <v>10.92</v>
      </c>
      <c r="L2857" s="415" t="s">
        <v>217</v>
      </c>
    </row>
    <row r="2858" spans="1:12" x14ac:dyDescent="0.25">
      <c r="A2858" s="415" t="s">
        <v>2057</v>
      </c>
      <c r="B2858" s="415" t="s">
        <v>2058</v>
      </c>
      <c r="C2858" s="415" t="s">
        <v>2115</v>
      </c>
      <c r="D2858" s="415" t="s">
        <v>2116</v>
      </c>
      <c r="E2858" s="416" t="s">
        <v>155</v>
      </c>
      <c r="F2858" s="415" t="s">
        <v>155</v>
      </c>
      <c r="G2858" s="415">
        <v>95756</v>
      </c>
      <c r="H2858" s="415" t="s">
        <v>2161</v>
      </c>
      <c r="I2858" s="415" t="s">
        <v>25</v>
      </c>
      <c r="J2858" s="415" t="s">
        <v>216</v>
      </c>
      <c r="K2858" s="416">
        <v>14.66</v>
      </c>
      <c r="L2858" s="415" t="s">
        <v>217</v>
      </c>
    </row>
    <row r="2859" spans="1:12" x14ac:dyDescent="0.25">
      <c r="A2859" s="415" t="s">
        <v>2057</v>
      </c>
      <c r="B2859" s="415" t="s">
        <v>2058</v>
      </c>
      <c r="C2859" s="415" t="s">
        <v>2115</v>
      </c>
      <c r="D2859" s="415" t="s">
        <v>2116</v>
      </c>
      <c r="E2859" s="416" t="s">
        <v>155</v>
      </c>
      <c r="F2859" s="415" t="s">
        <v>155</v>
      </c>
      <c r="G2859" s="415">
        <v>95757</v>
      </c>
      <c r="H2859" s="415" t="s">
        <v>2162</v>
      </c>
      <c r="I2859" s="415" t="s">
        <v>25</v>
      </c>
      <c r="J2859" s="415" t="s">
        <v>216</v>
      </c>
      <c r="K2859" s="416">
        <v>8.82</v>
      </c>
      <c r="L2859" s="415" t="s">
        <v>217</v>
      </c>
    </row>
    <row r="2860" spans="1:12" x14ac:dyDescent="0.25">
      <c r="A2860" s="415" t="s">
        <v>2057</v>
      </c>
      <c r="B2860" s="415" t="s">
        <v>2058</v>
      </c>
      <c r="C2860" s="415" t="s">
        <v>2115</v>
      </c>
      <c r="D2860" s="415" t="s">
        <v>2116</v>
      </c>
      <c r="E2860" s="416" t="s">
        <v>155</v>
      </c>
      <c r="F2860" s="415" t="s">
        <v>155</v>
      </c>
      <c r="G2860" s="415">
        <v>95758</v>
      </c>
      <c r="H2860" s="415" t="s">
        <v>2163</v>
      </c>
      <c r="I2860" s="415" t="s">
        <v>25</v>
      </c>
      <c r="J2860" s="415" t="s">
        <v>216</v>
      </c>
      <c r="K2860" s="416">
        <v>9.93</v>
      </c>
      <c r="L2860" s="415" t="s">
        <v>217</v>
      </c>
    </row>
    <row r="2861" spans="1:12" x14ac:dyDescent="0.25">
      <c r="A2861" s="415" t="s">
        <v>2057</v>
      </c>
      <c r="B2861" s="415" t="s">
        <v>2058</v>
      </c>
      <c r="C2861" s="415" t="s">
        <v>2115</v>
      </c>
      <c r="D2861" s="415" t="s">
        <v>2116</v>
      </c>
      <c r="E2861" s="416" t="s">
        <v>155</v>
      </c>
      <c r="F2861" s="415" t="s">
        <v>155</v>
      </c>
      <c r="G2861" s="415">
        <v>95759</v>
      </c>
      <c r="H2861" s="415" t="s">
        <v>2164</v>
      </c>
      <c r="I2861" s="415" t="s">
        <v>25</v>
      </c>
      <c r="J2861" s="415" t="s">
        <v>216</v>
      </c>
      <c r="K2861" s="416">
        <v>12.93</v>
      </c>
      <c r="L2861" s="415" t="s">
        <v>217</v>
      </c>
    </row>
    <row r="2862" spans="1:12" x14ac:dyDescent="0.25">
      <c r="A2862" s="415" t="s">
        <v>2057</v>
      </c>
      <c r="B2862" s="415" t="s">
        <v>2058</v>
      </c>
      <c r="C2862" s="415" t="s">
        <v>2115</v>
      </c>
      <c r="D2862" s="415" t="s">
        <v>2116</v>
      </c>
      <c r="E2862" s="416" t="s">
        <v>155</v>
      </c>
      <c r="F2862" s="415" t="s">
        <v>155</v>
      </c>
      <c r="G2862" s="415">
        <v>95760</v>
      </c>
      <c r="H2862" s="415" t="s">
        <v>2165</v>
      </c>
      <c r="I2862" s="415" t="s">
        <v>25</v>
      </c>
      <c r="J2862" s="415" t="s">
        <v>216</v>
      </c>
      <c r="K2862" s="416">
        <v>16.13</v>
      </c>
      <c r="L2862" s="415" t="s">
        <v>217</v>
      </c>
    </row>
    <row r="2863" spans="1:12" x14ac:dyDescent="0.25">
      <c r="A2863" s="415" t="s">
        <v>2057</v>
      </c>
      <c r="B2863" s="415" t="s">
        <v>2058</v>
      </c>
      <c r="C2863" s="415" t="s">
        <v>2115</v>
      </c>
      <c r="D2863" s="415" t="s">
        <v>2116</v>
      </c>
      <c r="E2863" s="416" t="s">
        <v>155</v>
      </c>
      <c r="F2863" s="415" t="s">
        <v>155</v>
      </c>
      <c r="G2863" s="415">
        <v>97559</v>
      </c>
      <c r="H2863" s="415" t="s">
        <v>2166</v>
      </c>
      <c r="I2863" s="415" t="s">
        <v>25</v>
      </c>
      <c r="J2863" s="415" t="s">
        <v>273</v>
      </c>
      <c r="K2863" s="416">
        <v>8.8800000000000008</v>
      </c>
      <c r="L2863" s="415" t="s">
        <v>217</v>
      </c>
    </row>
    <row r="2864" spans="1:12" x14ac:dyDescent="0.25">
      <c r="A2864" s="415" t="s">
        <v>2057</v>
      </c>
      <c r="B2864" s="415" t="s">
        <v>2058</v>
      </c>
      <c r="C2864" s="415" t="s">
        <v>2115</v>
      </c>
      <c r="D2864" s="415" t="s">
        <v>2116</v>
      </c>
      <c r="E2864" s="416" t="s">
        <v>155</v>
      </c>
      <c r="F2864" s="415" t="s">
        <v>155</v>
      </c>
      <c r="G2864" s="415">
        <v>97562</v>
      </c>
      <c r="H2864" s="415" t="s">
        <v>2167</v>
      </c>
      <c r="I2864" s="415" t="s">
        <v>25</v>
      </c>
      <c r="J2864" s="415" t="s">
        <v>273</v>
      </c>
      <c r="K2864" s="416">
        <v>10.41</v>
      </c>
      <c r="L2864" s="415" t="s">
        <v>217</v>
      </c>
    </row>
    <row r="2865" spans="1:12" x14ac:dyDescent="0.25">
      <c r="A2865" s="415" t="s">
        <v>2057</v>
      </c>
      <c r="B2865" s="415" t="s">
        <v>2058</v>
      </c>
      <c r="C2865" s="415" t="s">
        <v>2115</v>
      </c>
      <c r="D2865" s="415" t="s">
        <v>2116</v>
      </c>
      <c r="E2865" s="416" t="s">
        <v>155</v>
      </c>
      <c r="F2865" s="415" t="s">
        <v>155</v>
      </c>
      <c r="G2865" s="415">
        <v>97564</v>
      </c>
      <c r="H2865" s="415" t="s">
        <v>2168</v>
      </c>
      <c r="I2865" s="415" t="s">
        <v>25</v>
      </c>
      <c r="J2865" s="415" t="s">
        <v>273</v>
      </c>
      <c r="K2865" s="416">
        <v>11.77</v>
      </c>
      <c r="L2865" s="415" t="s">
        <v>217</v>
      </c>
    </row>
    <row r="2866" spans="1:12" x14ac:dyDescent="0.25">
      <c r="A2866" s="415" t="s">
        <v>2057</v>
      </c>
      <c r="B2866" s="415" t="s">
        <v>2058</v>
      </c>
      <c r="C2866" s="415" t="s">
        <v>2169</v>
      </c>
      <c r="D2866" s="415" t="s">
        <v>2170</v>
      </c>
      <c r="E2866" s="416" t="s">
        <v>155</v>
      </c>
      <c r="F2866" s="415" t="s">
        <v>155</v>
      </c>
      <c r="G2866" s="415">
        <v>91924</v>
      </c>
      <c r="H2866" s="415" t="s">
        <v>2171</v>
      </c>
      <c r="I2866" s="415" t="s">
        <v>23</v>
      </c>
      <c r="J2866" s="415" t="s">
        <v>273</v>
      </c>
      <c r="K2866" s="416">
        <v>2.8</v>
      </c>
      <c r="L2866" s="415" t="s">
        <v>217</v>
      </c>
    </row>
    <row r="2867" spans="1:12" x14ac:dyDescent="0.25">
      <c r="A2867" s="415" t="s">
        <v>2057</v>
      </c>
      <c r="B2867" s="415" t="s">
        <v>2058</v>
      </c>
      <c r="C2867" s="415" t="s">
        <v>2169</v>
      </c>
      <c r="D2867" s="415" t="s">
        <v>2170</v>
      </c>
      <c r="E2867" s="416" t="s">
        <v>155</v>
      </c>
      <c r="F2867" s="415" t="s">
        <v>155</v>
      </c>
      <c r="G2867" s="415">
        <v>91925</v>
      </c>
      <c r="H2867" s="415" t="s">
        <v>2172</v>
      </c>
      <c r="I2867" s="415" t="s">
        <v>23</v>
      </c>
      <c r="J2867" s="415" t="s">
        <v>273</v>
      </c>
      <c r="K2867" s="416">
        <v>4.12</v>
      </c>
      <c r="L2867" s="415" t="s">
        <v>217</v>
      </c>
    </row>
    <row r="2868" spans="1:12" x14ac:dyDescent="0.25">
      <c r="A2868" s="415" t="s">
        <v>2057</v>
      </c>
      <c r="B2868" s="415" t="s">
        <v>2058</v>
      </c>
      <c r="C2868" s="415" t="s">
        <v>2169</v>
      </c>
      <c r="D2868" s="415" t="s">
        <v>2170</v>
      </c>
      <c r="E2868" s="416" t="s">
        <v>155</v>
      </c>
      <c r="F2868" s="415" t="s">
        <v>155</v>
      </c>
      <c r="G2868" s="415">
        <v>91926</v>
      </c>
      <c r="H2868" s="415" t="s">
        <v>2173</v>
      </c>
      <c r="I2868" s="415" t="s">
        <v>23</v>
      </c>
      <c r="J2868" s="415" t="s">
        <v>273</v>
      </c>
      <c r="K2868" s="416">
        <v>4.12</v>
      </c>
      <c r="L2868" s="415" t="s">
        <v>217</v>
      </c>
    </row>
    <row r="2869" spans="1:12" x14ac:dyDescent="0.25">
      <c r="A2869" s="415" t="s">
        <v>2057</v>
      </c>
      <c r="B2869" s="415" t="s">
        <v>2058</v>
      </c>
      <c r="C2869" s="415" t="s">
        <v>2169</v>
      </c>
      <c r="D2869" s="415" t="s">
        <v>2170</v>
      </c>
      <c r="E2869" s="416" t="s">
        <v>155</v>
      </c>
      <c r="F2869" s="415" t="s">
        <v>155</v>
      </c>
      <c r="G2869" s="415">
        <v>91927</v>
      </c>
      <c r="H2869" s="415" t="s">
        <v>2174</v>
      </c>
      <c r="I2869" s="415" t="s">
        <v>23</v>
      </c>
      <c r="J2869" s="415" t="s">
        <v>273</v>
      </c>
      <c r="K2869" s="416">
        <v>5.58</v>
      </c>
      <c r="L2869" s="415" t="s">
        <v>217</v>
      </c>
    </row>
    <row r="2870" spans="1:12" x14ac:dyDescent="0.25">
      <c r="A2870" s="415" t="s">
        <v>2057</v>
      </c>
      <c r="B2870" s="415" t="s">
        <v>2058</v>
      </c>
      <c r="C2870" s="415" t="s">
        <v>2169</v>
      </c>
      <c r="D2870" s="415" t="s">
        <v>2170</v>
      </c>
      <c r="E2870" s="416" t="s">
        <v>155</v>
      </c>
      <c r="F2870" s="415" t="s">
        <v>155</v>
      </c>
      <c r="G2870" s="415">
        <v>91928</v>
      </c>
      <c r="H2870" s="415" t="s">
        <v>2175</v>
      </c>
      <c r="I2870" s="415" t="s">
        <v>23</v>
      </c>
      <c r="J2870" s="415" t="s">
        <v>273</v>
      </c>
      <c r="K2870" s="416">
        <v>6.84</v>
      </c>
      <c r="L2870" s="415" t="s">
        <v>217</v>
      </c>
    </row>
    <row r="2871" spans="1:12" x14ac:dyDescent="0.25">
      <c r="A2871" s="415" t="s">
        <v>2057</v>
      </c>
      <c r="B2871" s="415" t="s">
        <v>2058</v>
      </c>
      <c r="C2871" s="415" t="s">
        <v>2169</v>
      </c>
      <c r="D2871" s="415" t="s">
        <v>2170</v>
      </c>
      <c r="E2871" s="416" t="s">
        <v>155</v>
      </c>
      <c r="F2871" s="415" t="s">
        <v>155</v>
      </c>
      <c r="G2871" s="415">
        <v>91929</v>
      </c>
      <c r="H2871" s="415" t="s">
        <v>2176</v>
      </c>
      <c r="I2871" s="415" t="s">
        <v>23</v>
      </c>
      <c r="J2871" s="415" t="s">
        <v>273</v>
      </c>
      <c r="K2871" s="416">
        <v>7.86</v>
      </c>
      <c r="L2871" s="415" t="s">
        <v>217</v>
      </c>
    </row>
    <row r="2872" spans="1:12" x14ac:dyDescent="0.25">
      <c r="A2872" s="415" t="s">
        <v>2057</v>
      </c>
      <c r="B2872" s="415" t="s">
        <v>2058</v>
      </c>
      <c r="C2872" s="415" t="s">
        <v>2169</v>
      </c>
      <c r="D2872" s="415" t="s">
        <v>2170</v>
      </c>
      <c r="E2872" s="416" t="s">
        <v>155</v>
      </c>
      <c r="F2872" s="415" t="s">
        <v>155</v>
      </c>
      <c r="G2872" s="415">
        <v>91930</v>
      </c>
      <c r="H2872" s="415" t="s">
        <v>2177</v>
      </c>
      <c r="I2872" s="415" t="s">
        <v>23</v>
      </c>
      <c r="J2872" s="415" t="s">
        <v>273</v>
      </c>
      <c r="K2872" s="416">
        <v>9.42</v>
      </c>
      <c r="L2872" s="415" t="s">
        <v>217</v>
      </c>
    </row>
    <row r="2873" spans="1:12" x14ac:dyDescent="0.25">
      <c r="A2873" s="415" t="s">
        <v>2057</v>
      </c>
      <c r="B2873" s="415" t="s">
        <v>2058</v>
      </c>
      <c r="C2873" s="415" t="s">
        <v>2169</v>
      </c>
      <c r="D2873" s="415" t="s">
        <v>2170</v>
      </c>
      <c r="E2873" s="416" t="s">
        <v>155</v>
      </c>
      <c r="F2873" s="415" t="s">
        <v>155</v>
      </c>
      <c r="G2873" s="415">
        <v>91931</v>
      </c>
      <c r="H2873" s="415" t="s">
        <v>2178</v>
      </c>
      <c r="I2873" s="415" t="s">
        <v>23</v>
      </c>
      <c r="J2873" s="415" t="s">
        <v>273</v>
      </c>
      <c r="K2873" s="416">
        <v>10.65</v>
      </c>
      <c r="L2873" s="415" t="s">
        <v>217</v>
      </c>
    </row>
    <row r="2874" spans="1:12" x14ac:dyDescent="0.25">
      <c r="A2874" s="415" t="s">
        <v>2057</v>
      </c>
      <c r="B2874" s="415" t="s">
        <v>2058</v>
      </c>
      <c r="C2874" s="415" t="s">
        <v>2169</v>
      </c>
      <c r="D2874" s="415" t="s">
        <v>2170</v>
      </c>
      <c r="E2874" s="416" t="s">
        <v>155</v>
      </c>
      <c r="F2874" s="415" t="s">
        <v>155</v>
      </c>
      <c r="G2874" s="415">
        <v>91932</v>
      </c>
      <c r="H2874" s="415" t="s">
        <v>2179</v>
      </c>
      <c r="I2874" s="415" t="s">
        <v>23</v>
      </c>
      <c r="J2874" s="415" t="s">
        <v>273</v>
      </c>
      <c r="K2874" s="416">
        <v>15.65</v>
      </c>
      <c r="L2874" s="415" t="s">
        <v>217</v>
      </c>
    </row>
    <row r="2875" spans="1:12" x14ac:dyDescent="0.25">
      <c r="A2875" s="415" t="s">
        <v>2057</v>
      </c>
      <c r="B2875" s="415" t="s">
        <v>2058</v>
      </c>
      <c r="C2875" s="415" t="s">
        <v>2169</v>
      </c>
      <c r="D2875" s="415" t="s">
        <v>2170</v>
      </c>
      <c r="E2875" s="416" t="s">
        <v>155</v>
      </c>
      <c r="F2875" s="415" t="s">
        <v>155</v>
      </c>
      <c r="G2875" s="415">
        <v>91933</v>
      </c>
      <c r="H2875" s="415" t="s">
        <v>2180</v>
      </c>
      <c r="I2875" s="415" t="s">
        <v>23</v>
      </c>
      <c r="J2875" s="415" t="s">
        <v>273</v>
      </c>
      <c r="K2875" s="416">
        <v>16.8</v>
      </c>
      <c r="L2875" s="415" t="s">
        <v>217</v>
      </c>
    </row>
    <row r="2876" spans="1:12" x14ac:dyDescent="0.25">
      <c r="A2876" s="415" t="s">
        <v>2057</v>
      </c>
      <c r="B2876" s="415" t="s">
        <v>2058</v>
      </c>
      <c r="C2876" s="415" t="s">
        <v>2169</v>
      </c>
      <c r="D2876" s="415" t="s">
        <v>2170</v>
      </c>
      <c r="E2876" s="416" t="s">
        <v>155</v>
      </c>
      <c r="F2876" s="415" t="s">
        <v>155</v>
      </c>
      <c r="G2876" s="415">
        <v>91934</v>
      </c>
      <c r="H2876" s="415" t="s">
        <v>2181</v>
      </c>
      <c r="I2876" s="415" t="s">
        <v>23</v>
      </c>
      <c r="J2876" s="415" t="s">
        <v>273</v>
      </c>
      <c r="K2876" s="416">
        <v>23.95</v>
      </c>
      <c r="L2876" s="415" t="s">
        <v>217</v>
      </c>
    </row>
    <row r="2877" spans="1:12" x14ac:dyDescent="0.25">
      <c r="A2877" s="415" t="s">
        <v>2057</v>
      </c>
      <c r="B2877" s="415" t="s">
        <v>2058</v>
      </c>
      <c r="C2877" s="415" t="s">
        <v>2169</v>
      </c>
      <c r="D2877" s="415" t="s">
        <v>2170</v>
      </c>
      <c r="E2877" s="416" t="s">
        <v>155</v>
      </c>
      <c r="F2877" s="415" t="s">
        <v>155</v>
      </c>
      <c r="G2877" s="415">
        <v>91935</v>
      </c>
      <c r="H2877" s="415" t="s">
        <v>2182</v>
      </c>
      <c r="I2877" s="415" t="s">
        <v>23</v>
      </c>
      <c r="J2877" s="415" t="s">
        <v>273</v>
      </c>
      <c r="K2877" s="416">
        <v>25.62</v>
      </c>
      <c r="L2877" s="415" t="s">
        <v>217</v>
      </c>
    </row>
    <row r="2878" spans="1:12" x14ac:dyDescent="0.25">
      <c r="A2878" s="415" t="s">
        <v>2057</v>
      </c>
      <c r="B2878" s="415" t="s">
        <v>2058</v>
      </c>
      <c r="C2878" s="415" t="s">
        <v>2169</v>
      </c>
      <c r="D2878" s="415" t="s">
        <v>2170</v>
      </c>
      <c r="E2878" s="416" t="s">
        <v>155</v>
      </c>
      <c r="F2878" s="415" t="s">
        <v>155</v>
      </c>
      <c r="G2878" s="415">
        <v>92979</v>
      </c>
      <c r="H2878" s="415" t="s">
        <v>2183</v>
      </c>
      <c r="I2878" s="415" t="s">
        <v>23</v>
      </c>
      <c r="J2878" s="415" t="s">
        <v>273</v>
      </c>
      <c r="K2878" s="416">
        <v>11.42</v>
      </c>
      <c r="L2878" s="415" t="s">
        <v>217</v>
      </c>
    </row>
    <row r="2879" spans="1:12" x14ac:dyDescent="0.25">
      <c r="A2879" s="415" t="s">
        <v>2057</v>
      </c>
      <c r="B2879" s="415" t="s">
        <v>2058</v>
      </c>
      <c r="C2879" s="415" t="s">
        <v>2169</v>
      </c>
      <c r="D2879" s="415" t="s">
        <v>2170</v>
      </c>
      <c r="E2879" s="416" t="s">
        <v>155</v>
      </c>
      <c r="F2879" s="415" t="s">
        <v>155</v>
      </c>
      <c r="G2879" s="415">
        <v>92980</v>
      </c>
      <c r="H2879" s="415" t="s">
        <v>2184</v>
      </c>
      <c r="I2879" s="415" t="s">
        <v>23</v>
      </c>
      <c r="J2879" s="415" t="s">
        <v>273</v>
      </c>
      <c r="K2879" s="416">
        <v>12.41</v>
      </c>
      <c r="L2879" s="415" t="s">
        <v>217</v>
      </c>
    </row>
    <row r="2880" spans="1:12" x14ac:dyDescent="0.25">
      <c r="A2880" s="415" t="s">
        <v>2057</v>
      </c>
      <c r="B2880" s="415" t="s">
        <v>2058</v>
      </c>
      <c r="C2880" s="415" t="s">
        <v>2169</v>
      </c>
      <c r="D2880" s="415" t="s">
        <v>2170</v>
      </c>
      <c r="E2880" s="416" t="s">
        <v>155</v>
      </c>
      <c r="F2880" s="415" t="s">
        <v>155</v>
      </c>
      <c r="G2880" s="415">
        <v>92981</v>
      </c>
      <c r="H2880" s="415" t="s">
        <v>2185</v>
      </c>
      <c r="I2880" s="415" t="s">
        <v>23</v>
      </c>
      <c r="J2880" s="415" t="s">
        <v>273</v>
      </c>
      <c r="K2880" s="416">
        <v>17.53</v>
      </c>
      <c r="L2880" s="415" t="s">
        <v>217</v>
      </c>
    </row>
    <row r="2881" spans="1:12" x14ac:dyDescent="0.25">
      <c r="A2881" s="415" t="s">
        <v>2057</v>
      </c>
      <c r="B2881" s="415" t="s">
        <v>2058</v>
      </c>
      <c r="C2881" s="415" t="s">
        <v>2169</v>
      </c>
      <c r="D2881" s="415" t="s">
        <v>2170</v>
      </c>
      <c r="E2881" s="416" t="s">
        <v>155</v>
      </c>
      <c r="F2881" s="415" t="s">
        <v>155</v>
      </c>
      <c r="G2881" s="415">
        <v>92982</v>
      </c>
      <c r="H2881" s="415" t="s">
        <v>2186</v>
      </c>
      <c r="I2881" s="415" t="s">
        <v>23</v>
      </c>
      <c r="J2881" s="415" t="s">
        <v>273</v>
      </c>
      <c r="K2881" s="416">
        <v>18.98</v>
      </c>
      <c r="L2881" s="415" t="s">
        <v>217</v>
      </c>
    </row>
    <row r="2882" spans="1:12" x14ac:dyDescent="0.25">
      <c r="A2882" s="415" t="s">
        <v>2057</v>
      </c>
      <c r="B2882" s="415" t="s">
        <v>2058</v>
      </c>
      <c r="C2882" s="415" t="s">
        <v>2169</v>
      </c>
      <c r="D2882" s="415" t="s">
        <v>2170</v>
      </c>
      <c r="E2882" s="416" t="s">
        <v>155</v>
      </c>
      <c r="F2882" s="415" t="s">
        <v>155</v>
      </c>
      <c r="G2882" s="415">
        <v>92984</v>
      </c>
      <c r="H2882" s="415" t="s">
        <v>7234</v>
      </c>
      <c r="I2882" s="415" t="s">
        <v>23</v>
      </c>
      <c r="J2882" s="415" t="s">
        <v>273</v>
      </c>
      <c r="K2882" s="416">
        <v>30.06</v>
      </c>
      <c r="L2882" s="415" t="s">
        <v>217</v>
      </c>
    </row>
    <row r="2883" spans="1:12" x14ac:dyDescent="0.25">
      <c r="A2883" s="415" t="s">
        <v>2057</v>
      </c>
      <c r="B2883" s="415" t="s">
        <v>2058</v>
      </c>
      <c r="C2883" s="415" t="s">
        <v>2169</v>
      </c>
      <c r="D2883" s="415" t="s">
        <v>2170</v>
      </c>
      <c r="E2883" s="416" t="s">
        <v>155</v>
      </c>
      <c r="F2883" s="415" t="s">
        <v>155</v>
      </c>
      <c r="G2883" s="415">
        <v>92986</v>
      </c>
      <c r="H2883" s="415" t="s">
        <v>7235</v>
      </c>
      <c r="I2883" s="415" t="s">
        <v>23</v>
      </c>
      <c r="J2883" s="415" t="s">
        <v>273</v>
      </c>
      <c r="K2883" s="416">
        <v>40.9</v>
      </c>
      <c r="L2883" s="415" t="s">
        <v>217</v>
      </c>
    </row>
    <row r="2884" spans="1:12" x14ac:dyDescent="0.25">
      <c r="A2884" s="415" t="s">
        <v>2057</v>
      </c>
      <c r="B2884" s="415" t="s">
        <v>2058</v>
      </c>
      <c r="C2884" s="415" t="s">
        <v>2169</v>
      </c>
      <c r="D2884" s="415" t="s">
        <v>2170</v>
      </c>
      <c r="E2884" s="416" t="s">
        <v>155</v>
      </c>
      <c r="F2884" s="415" t="s">
        <v>155</v>
      </c>
      <c r="G2884" s="415">
        <v>92988</v>
      </c>
      <c r="H2884" s="415" t="s">
        <v>7236</v>
      </c>
      <c r="I2884" s="415" t="s">
        <v>23</v>
      </c>
      <c r="J2884" s="415" t="s">
        <v>273</v>
      </c>
      <c r="K2884" s="416">
        <v>57.67</v>
      </c>
      <c r="L2884" s="415" t="s">
        <v>217</v>
      </c>
    </row>
    <row r="2885" spans="1:12" x14ac:dyDescent="0.25">
      <c r="A2885" s="415" t="s">
        <v>2057</v>
      </c>
      <c r="B2885" s="415" t="s">
        <v>2058</v>
      </c>
      <c r="C2885" s="415" t="s">
        <v>2169</v>
      </c>
      <c r="D2885" s="415" t="s">
        <v>2170</v>
      </c>
      <c r="E2885" s="416" t="s">
        <v>155</v>
      </c>
      <c r="F2885" s="415" t="s">
        <v>155</v>
      </c>
      <c r="G2885" s="415">
        <v>92990</v>
      </c>
      <c r="H2885" s="415" t="s">
        <v>7237</v>
      </c>
      <c r="I2885" s="415" t="s">
        <v>23</v>
      </c>
      <c r="J2885" s="415" t="s">
        <v>273</v>
      </c>
      <c r="K2885" s="416">
        <v>79.37</v>
      </c>
      <c r="L2885" s="415" t="s">
        <v>217</v>
      </c>
    </row>
    <row r="2886" spans="1:12" x14ac:dyDescent="0.25">
      <c r="A2886" s="415" t="s">
        <v>2057</v>
      </c>
      <c r="B2886" s="415" t="s">
        <v>2058</v>
      </c>
      <c r="C2886" s="415" t="s">
        <v>2169</v>
      </c>
      <c r="D2886" s="415" t="s">
        <v>2170</v>
      </c>
      <c r="E2886" s="416" t="s">
        <v>155</v>
      </c>
      <c r="F2886" s="415" t="s">
        <v>155</v>
      </c>
      <c r="G2886" s="415">
        <v>92992</v>
      </c>
      <c r="H2886" s="415" t="s">
        <v>7238</v>
      </c>
      <c r="I2886" s="415" t="s">
        <v>23</v>
      </c>
      <c r="J2886" s="415" t="s">
        <v>273</v>
      </c>
      <c r="K2886" s="416">
        <v>105.02</v>
      </c>
      <c r="L2886" s="415" t="s">
        <v>217</v>
      </c>
    </row>
    <row r="2887" spans="1:12" x14ac:dyDescent="0.25">
      <c r="A2887" s="415" t="s">
        <v>2057</v>
      </c>
      <c r="B2887" s="415" t="s">
        <v>2058</v>
      </c>
      <c r="C2887" s="415" t="s">
        <v>2169</v>
      </c>
      <c r="D2887" s="415" t="s">
        <v>2170</v>
      </c>
      <c r="E2887" s="416" t="s">
        <v>155</v>
      </c>
      <c r="F2887" s="415" t="s">
        <v>155</v>
      </c>
      <c r="G2887" s="415">
        <v>92994</v>
      </c>
      <c r="H2887" s="415" t="s">
        <v>7239</v>
      </c>
      <c r="I2887" s="415" t="s">
        <v>23</v>
      </c>
      <c r="J2887" s="415" t="s">
        <v>273</v>
      </c>
      <c r="K2887" s="416">
        <v>136.16</v>
      </c>
      <c r="L2887" s="415" t="s">
        <v>217</v>
      </c>
    </row>
    <row r="2888" spans="1:12" x14ac:dyDescent="0.25">
      <c r="A2888" s="415" t="s">
        <v>2057</v>
      </c>
      <c r="B2888" s="415" t="s">
        <v>2058</v>
      </c>
      <c r="C2888" s="415" t="s">
        <v>2169</v>
      </c>
      <c r="D2888" s="415" t="s">
        <v>2170</v>
      </c>
      <c r="E2888" s="416" t="s">
        <v>155</v>
      </c>
      <c r="F2888" s="415" t="s">
        <v>155</v>
      </c>
      <c r="G2888" s="415">
        <v>92996</v>
      </c>
      <c r="H2888" s="415" t="s">
        <v>7240</v>
      </c>
      <c r="I2888" s="415" t="s">
        <v>23</v>
      </c>
      <c r="J2888" s="415" t="s">
        <v>273</v>
      </c>
      <c r="K2888" s="416">
        <v>168.4</v>
      </c>
      <c r="L2888" s="415" t="s">
        <v>217</v>
      </c>
    </row>
    <row r="2889" spans="1:12" x14ac:dyDescent="0.25">
      <c r="A2889" s="415" t="s">
        <v>2057</v>
      </c>
      <c r="B2889" s="415" t="s">
        <v>2058</v>
      </c>
      <c r="C2889" s="415" t="s">
        <v>2169</v>
      </c>
      <c r="D2889" s="415" t="s">
        <v>2170</v>
      </c>
      <c r="E2889" s="416" t="s">
        <v>155</v>
      </c>
      <c r="F2889" s="415" t="s">
        <v>155</v>
      </c>
      <c r="G2889" s="415">
        <v>92998</v>
      </c>
      <c r="H2889" s="415" t="s">
        <v>7241</v>
      </c>
      <c r="I2889" s="415" t="s">
        <v>23</v>
      </c>
      <c r="J2889" s="415" t="s">
        <v>273</v>
      </c>
      <c r="K2889" s="416">
        <v>206.14</v>
      </c>
      <c r="L2889" s="415" t="s">
        <v>217</v>
      </c>
    </row>
    <row r="2890" spans="1:12" x14ac:dyDescent="0.25">
      <c r="A2890" s="415" t="s">
        <v>2057</v>
      </c>
      <c r="B2890" s="415" t="s">
        <v>2058</v>
      </c>
      <c r="C2890" s="415" t="s">
        <v>2169</v>
      </c>
      <c r="D2890" s="415" t="s">
        <v>2170</v>
      </c>
      <c r="E2890" s="416" t="s">
        <v>155</v>
      </c>
      <c r="F2890" s="415" t="s">
        <v>155</v>
      </c>
      <c r="G2890" s="415">
        <v>93000</v>
      </c>
      <c r="H2890" s="415" t="s">
        <v>7242</v>
      </c>
      <c r="I2890" s="415" t="s">
        <v>23</v>
      </c>
      <c r="J2890" s="415" t="s">
        <v>273</v>
      </c>
      <c r="K2890" s="416">
        <v>270.86</v>
      </c>
      <c r="L2890" s="415" t="s">
        <v>217</v>
      </c>
    </row>
    <row r="2891" spans="1:12" x14ac:dyDescent="0.25">
      <c r="A2891" s="415" t="s">
        <v>2057</v>
      </c>
      <c r="B2891" s="415" t="s">
        <v>2058</v>
      </c>
      <c r="C2891" s="415" t="s">
        <v>2169</v>
      </c>
      <c r="D2891" s="415" t="s">
        <v>2170</v>
      </c>
      <c r="E2891" s="416" t="s">
        <v>155</v>
      </c>
      <c r="F2891" s="415" t="s">
        <v>155</v>
      </c>
      <c r="G2891" s="415">
        <v>93002</v>
      </c>
      <c r="H2891" s="415" t="s">
        <v>7243</v>
      </c>
      <c r="I2891" s="415" t="s">
        <v>23</v>
      </c>
      <c r="J2891" s="415" t="s">
        <v>273</v>
      </c>
      <c r="K2891" s="416">
        <v>338.6</v>
      </c>
      <c r="L2891" s="415" t="s">
        <v>217</v>
      </c>
    </row>
    <row r="2892" spans="1:12" x14ac:dyDescent="0.25">
      <c r="A2892" s="415" t="s">
        <v>2057</v>
      </c>
      <c r="B2892" s="415" t="s">
        <v>2058</v>
      </c>
      <c r="C2892" s="415" t="s">
        <v>2169</v>
      </c>
      <c r="D2892" s="415" t="s">
        <v>2170</v>
      </c>
      <c r="E2892" s="416" t="s">
        <v>155</v>
      </c>
      <c r="F2892" s="415" t="s">
        <v>155</v>
      </c>
      <c r="G2892" s="415">
        <v>101884</v>
      </c>
      <c r="H2892" s="415" t="s">
        <v>5990</v>
      </c>
      <c r="I2892" s="415" t="s">
        <v>23</v>
      </c>
      <c r="J2892" s="415" t="s">
        <v>273</v>
      </c>
      <c r="K2892" s="416">
        <v>11.23</v>
      </c>
      <c r="L2892" s="415" t="s">
        <v>217</v>
      </c>
    </row>
    <row r="2893" spans="1:12" x14ac:dyDescent="0.25">
      <c r="A2893" s="415" t="s">
        <v>2057</v>
      </c>
      <c r="B2893" s="415" t="s">
        <v>2058</v>
      </c>
      <c r="C2893" s="415" t="s">
        <v>2169</v>
      </c>
      <c r="D2893" s="415" t="s">
        <v>2170</v>
      </c>
      <c r="E2893" s="416" t="s">
        <v>155</v>
      </c>
      <c r="F2893" s="415" t="s">
        <v>155</v>
      </c>
      <c r="G2893" s="415">
        <v>101885</v>
      </c>
      <c r="H2893" s="415" t="s">
        <v>5991</v>
      </c>
      <c r="I2893" s="415" t="s">
        <v>23</v>
      </c>
      <c r="J2893" s="415" t="s">
        <v>273</v>
      </c>
      <c r="K2893" s="416">
        <v>12.22</v>
      </c>
      <c r="L2893" s="415" t="s">
        <v>217</v>
      </c>
    </row>
    <row r="2894" spans="1:12" x14ac:dyDescent="0.25">
      <c r="A2894" s="415" t="s">
        <v>2057</v>
      </c>
      <c r="B2894" s="415" t="s">
        <v>2058</v>
      </c>
      <c r="C2894" s="415" t="s">
        <v>2169</v>
      </c>
      <c r="D2894" s="415" t="s">
        <v>2170</v>
      </c>
      <c r="E2894" s="416" t="s">
        <v>155</v>
      </c>
      <c r="F2894" s="415" t="s">
        <v>155</v>
      </c>
      <c r="G2894" s="415">
        <v>101886</v>
      </c>
      <c r="H2894" s="415" t="s">
        <v>5992</v>
      </c>
      <c r="I2894" s="415" t="s">
        <v>23</v>
      </c>
      <c r="J2894" s="415" t="s">
        <v>273</v>
      </c>
      <c r="K2894" s="416">
        <v>17.32</v>
      </c>
      <c r="L2894" s="415" t="s">
        <v>217</v>
      </c>
    </row>
    <row r="2895" spans="1:12" x14ac:dyDescent="0.25">
      <c r="A2895" s="415" t="s">
        <v>2057</v>
      </c>
      <c r="B2895" s="415" t="s">
        <v>2058</v>
      </c>
      <c r="C2895" s="415" t="s">
        <v>2169</v>
      </c>
      <c r="D2895" s="415" t="s">
        <v>2170</v>
      </c>
      <c r="E2895" s="416" t="s">
        <v>155</v>
      </c>
      <c r="F2895" s="415" t="s">
        <v>155</v>
      </c>
      <c r="G2895" s="415">
        <v>101887</v>
      </c>
      <c r="H2895" s="415" t="s">
        <v>5993</v>
      </c>
      <c r="I2895" s="415" t="s">
        <v>23</v>
      </c>
      <c r="J2895" s="415" t="s">
        <v>273</v>
      </c>
      <c r="K2895" s="416">
        <v>18.77</v>
      </c>
      <c r="L2895" s="415" t="s">
        <v>217</v>
      </c>
    </row>
    <row r="2896" spans="1:12" x14ac:dyDescent="0.25">
      <c r="A2896" s="415" t="s">
        <v>2057</v>
      </c>
      <c r="B2896" s="415" t="s">
        <v>2058</v>
      </c>
      <c r="C2896" s="415" t="s">
        <v>2169</v>
      </c>
      <c r="D2896" s="415" t="s">
        <v>2170</v>
      </c>
      <c r="E2896" s="416" t="s">
        <v>155</v>
      </c>
      <c r="F2896" s="415" t="s">
        <v>155</v>
      </c>
      <c r="G2896" s="415">
        <v>101888</v>
      </c>
      <c r="H2896" s="415" t="s">
        <v>5994</v>
      </c>
      <c r="I2896" s="415" t="s">
        <v>23</v>
      </c>
      <c r="J2896" s="415" t="s">
        <v>273</v>
      </c>
      <c r="K2896" s="416">
        <v>27.79</v>
      </c>
      <c r="L2896" s="415" t="s">
        <v>217</v>
      </c>
    </row>
    <row r="2897" spans="1:12" x14ac:dyDescent="0.25">
      <c r="A2897" s="415" t="s">
        <v>2057</v>
      </c>
      <c r="B2897" s="415" t="s">
        <v>2058</v>
      </c>
      <c r="C2897" s="415" t="s">
        <v>2169</v>
      </c>
      <c r="D2897" s="415" t="s">
        <v>2170</v>
      </c>
      <c r="E2897" s="416" t="s">
        <v>155</v>
      </c>
      <c r="F2897" s="415" t="s">
        <v>155</v>
      </c>
      <c r="G2897" s="415">
        <v>101889</v>
      </c>
      <c r="H2897" s="415" t="s">
        <v>5995</v>
      </c>
      <c r="I2897" s="415" t="s">
        <v>23</v>
      </c>
      <c r="J2897" s="415" t="s">
        <v>273</v>
      </c>
      <c r="K2897" s="416">
        <v>28.6</v>
      </c>
      <c r="L2897" s="415" t="s">
        <v>217</v>
      </c>
    </row>
    <row r="2898" spans="1:12" x14ac:dyDescent="0.25">
      <c r="A2898" s="415" t="s">
        <v>2057</v>
      </c>
      <c r="B2898" s="415" t="s">
        <v>2058</v>
      </c>
      <c r="C2898" s="415" t="s">
        <v>2187</v>
      </c>
      <c r="D2898" s="415" t="s">
        <v>2188</v>
      </c>
      <c r="E2898" s="416" t="s">
        <v>155</v>
      </c>
      <c r="F2898" s="415" t="s">
        <v>155</v>
      </c>
      <c r="G2898" s="415">
        <v>91936</v>
      </c>
      <c r="H2898" s="415" t="s">
        <v>2189</v>
      </c>
      <c r="I2898" s="415" t="s">
        <v>25</v>
      </c>
      <c r="J2898" s="415" t="s">
        <v>273</v>
      </c>
      <c r="K2898" s="416">
        <v>12.66</v>
      </c>
      <c r="L2898" s="415" t="s">
        <v>217</v>
      </c>
    </row>
    <row r="2899" spans="1:12" x14ac:dyDescent="0.25">
      <c r="A2899" s="415" t="s">
        <v>2057</v>
      </c>
      <c r="B2899" s="415" t="s">
        <v>2058</v>
      </c>
      <c r="C2899" s="415" t="s">
        <v>2187</v>
      </c>
      <c r="D2899" s="415" t="s">
        <v>2188</v>
      </c>
      <c r="E2899" s="416" t="s">
        <v>155</v>
      </c>
      <c r="F2899" s="415" t="s">
        <v>155</v>
      </c>
      <c r="G2899" s="415">
        <v>91937</v>
      </c>
      <c r="H2899" s="415" t="s">
        <v>2190</v>
      </c>
      <c r="I2899" s="415" t="s">
        <v>25</v>
      </c>
      <c r="J2899" s="415" t="s">
        <v>273</v>
      </c>
      <c r="K2899" s="416">
        <v>10.36</v>
      </c>
      <c r="L2899" s="415" t="s">
        <v>217</v>
      </c>
    </row>
    <row r="2900" spans="1:12" x14ac:dyDescent="0.25">
      <c r="A2900" s="415" t="s">
        <v>2057</v>
      </c>
      <c r="B2900" s="415" t="s">
        <v>2058</v>
      </c>
      <c r="C2900" s="415" t="s">
        <v>2187</v>
      </c>
      <c r="D2900" s="415" t="s">
        <v>2188</v>
      </c>
      <c r="E2900" s="416" t="s">
        <v>155</v>
      </c>
      <c r="F2900" s="415" t="s">
        <v>155</v>
      </c>
      <c r="G2900" s="415">
        <v>91939</v>
      </c>
      <c r="H2900" s="415" t="s">
        <v>2191</v>
      </c>
      <c r="I2900" s="415" t="s">
        <v>25</v>
      </c>
      <c r="J2900" s="415" t="s">
        <v>273</v>
      </c>
      <c r="K2900" s="416">
        <v>22.23</v>
      </c>
      <c r="L2900" s="415" t="s">
        <v>217</v>
      </c>
    </row>
    <row r="2901" spans="1:12" x14ac:dyDescent="0.25">
      <c r="A2901" s="415" t="s">
        <v>2057</v>
      </c>
      <c r="B2901" s="415" t="s">
        <v>2058</v>
      </c>
      <c r="C2901" s="415" t="s">
        <v>2187</v>
      </c>
      <c r="D2901" s="415" t="s">
        <v>2188</v>
      </c>
      <c r="E2901" s="416" t="s">
        <v>155</v>
      </c>
      <c r="F2901" s="415" t="s">
        <v>155</v>
      </c>
      <c r="G2901" s="415">
        <v>91940</v>
      </c>
      <c r="H2901" s="415" t="s">
        <v>2192</v>
      </c>
      <c r="I2901" s="415" t="s">
        <v>25</v>
      </c>
      <c r="J2901" s="415" t="s">
        <v>273</v>
      </c>
      <c r="K2901" s="416">
        <v>12.33</v>
      </c>
      <c r="L2901" s="415" t="s">
        <v>217</v>
      </c>
    </row>
    <row r="2902" spans="1:12" x14ac:dyDescent="0.25">
      <c r="A2902" s="415" t="s">
        <v>2057</v>
      </c>
      <c r="B2902" s="415" t="s">
        <v>2058</v>
      </c>
      <c r="C2902" s="415" t="s">
        <v>2187</v>
      </c>
      <c r="D2902" s="415" t="s">
        <v>2188</v>
      </c>
      <c r="E2902" s="416" t="s">
        <v>155</v>
      </c>
      <c r="F2902" s="415" t="s">
        <v>155</v>
      </c>
      <c r="G2902" s="415">
        <v>91941</v>
      </c>
      <c r="H2902" s="415" t="s">
        <v>2193</v>
      </c>
      <c r="I2902" s="415" t="s">
        <v>25</v>
      </c>
      <c r="J2902" s="415" t="s">
        <v>273</v>
      </c>
      <c r="K2902" s="416">
        <v>8.6199999999999992</v>
      </c>
      <c r="L2902" s="415" t="s">
        <v>217</v>
      </c>
    </row>
    <row r="2903" spans="1:12" x14ac:dyDescent="0.25">
      <c r="A2903" s="415" t="s">
        <v>2057</v>
      </c>
      <c r="B2903" s="415" t="s">
        <v>2058</v>
      </c>
      <c r="C2903" s="415" t="s">
        <v>2187</v>
      </c>
      <c r="D2903" s="415" t="s">
        <v>2188</v>
      </c>
      <c r="E2903" s="416" t="s">
        <v>155</v>
      </c>
      <c r="F2903" s="415" t="s">
        <v>155</v>
      </c>
      <c r="G2903" s="415">
        <v>91942</v>
      </c>
      <c r="H2903" s="415" t="s">
        <v>2194</v>
      </c>
      <c r="I2903" s="415" t="s">
        <v>25</v>
      </c>
      <c r="J2903" s="415" t="s">
        <v>273</v>
      </c>
      <c r="K2903" s="416">
        <v>28.06</v>
      </c>
      <c r="L2903" s="415" t="s">
        <v>217</v>
      </c>
    </row>
    <row r="2904" spans="1:12" x14ac:dyDescent="0.25">
      <c r="A2904" s="415" t="s">
        <v>2057</v>
      </c>
      <c r="B2904" s="415" t="s">
        <v>2058</v>
      </c>
      <c r="C2904" s="415" t="s">
        <v>2187</v>
      </c>
      <c r="D2904" s="415" t="s">
        <v>2188</v>
      </c>
      <c r="E2904" s="416" t="s">
        <v>155</v>
      </c>
      <c r="F2904" s="415" t="s">
        <v>155</v>
      </c>
      <c r="G2904" s="415">
        <v>91943</v>
      </c>
      <c r="H2904" s="415" t="s">
        <v>2195</v>
      </c>
      <c r="I2904" s="415" t="s">
        <v>25</v>
      </c>
      <c r="J2904" s="415" t="s">
        <v>273</v>
      </c>
      <c r="K2904" s="416">
        <v>16.649999999999999</v>
      </c>
      <c r="L2904" s="415" t="s">
        <v>217</v>
      </c>
    </row>
    <row r="2905" spans="1:12" x14ac:dyDescent="0.25">
      <c r="A2905" s="415" t="s">
        <v>2057</v>
      </c>
      <c r="B2905" s="415" t="s">
        <v>2058</v>
      </c>
      <c r="C2905" s="415" t="s">
        <v>2187</v>
      </c>
      <c r="D2905" s="415" t="s">
        <v>2188</v>
      </c>
      <c r="E2905" s="416" t="s">
        <v>155</v>
      </c>
      <c r="F2905" s="415" t="s">
        <v>155</v>
      </c>
      <c r="G2905" s="415">
        <v>91944</v>
      </c>
      <c r="H2905" s="415" t="s">
        <v>2196</v>
      </c>
      <c r="I2905" s="415" t="s">
        <v>25</v>
      </c>
      <c r="J2905" s="415" t="s">
        <v>273</v>
      </c>
      <c r="K2905" s="416">
        <v>12.39</v>
      </c>
      <c r="L2905" s="415" t="s">
        <v>217</v>
      </c>
    </row>
    <row r="2906" spans="1:12" x14ac:dyDescent="0.25">
      <c r="A2906" s="415" t="s">
        <v>2057</v>
      </c>
      <c r="B2906" s="415" t="s">
        <v>2058</v>
      </c>
      <c r="C2906" s="415" t="s">
        <v>2187</v>
      </c>
      <c r="D2906" s="415" t="s">
        <v>2188</v>
      </c>
      <c r="E2906" s="416" t="s">
        <v>155</v>
      </c>
      <c r="F2906" s="415" t="s">
        <v>155</v>
      </c>
      <c r="G2906" s="415">
        <v>92865</v>
      </c>
      <c r="H2906" s="415" t="s">
        <v>2197</v>
      </c>
      <c r="I2906" s="415" t="s">
        <v>25</v>
      </c>
      <c r="J2906" s="415" t="s">
        <v>273</v>
      </c>
      <c r="K2906" s="416">
        <v>9.17</v>
      </c>
      <c r="L2906" s="415" t="s">
        <v>217</v>
      </c>
    </row>
    <row r="2907" spans="1:12" x14ac:dyDescent="0.25">
      <c r="A2907" s="415" t="s">
        <v>2057</v>
      </c>
      <c r="B2907" s="415" t="s">
        <v>2058</v>
      </c>
      <c r="C2907" s="415" t="s">
        <v>2187</v>
      </c>
      <c r="D2907" s="415" t="s">
        <v>2188</v>
      </c>
      <c r="E2907" s="416" t="s">
        <v>155</v>
      </c>
      <c r="F2907" s="415" t="s">
        <v>155</v>
      </c>
      <c r="G2907" s="415">
        <v>92866</v>
      </c>
      <c r="H2907" s="415" t="s">
        <v>2198</v>
      </c>
      <c r="I2907" s="415" t="s">
        <v>25</v>
      </c>
      <c r="J2907" s="415" t="s">
        <v>273</v>
      </c>
      <c r="K2907" s="416">
        <v>7.02</v>
      </c>
      <c r="L2907" s="415" t="s">
        <v>217</v>
      </c>
    </row>
    <row r="2908" spans="1:12" x14ac:dyDescent="0.25">
      <c r="A2908" s="415" t="s">
        <v>2057</v>
      </c>
      <c r="B2908" s="415" t="s">
        <v>2058</v>
      </c>
      <c r="C2908" s="415" t="s">
        <v>2187</v>
      </c>
      <c r="D2908" s="415" t="s">
        <v>2188</v>
      </c>
      <c r="E2908" s="416" t="s">
        <v>155</v>
      </c>
      <c r="F2908" s="415" t="s">
        <v>155</v>
      </c>
      <c r="G2908" s="415">
        <v>92867</v>
      </c>
      <c r="H2908" s="415" t="s">
        <v>2199</v>
      </c>
      <c r="I2908" s="415" t="s">
        <v>25</v>
      </c>
      <c r="J2908" s="415" t="s">
        <v>273</v>
      </c>
      <c r="K2908" s="416">
        <v>21.23</v>
      </c>
      <c r="L2908" s="415" t="s">
        <v>217</v>
      </c>
    </row>
    <row r="2909" spans="1:12" x14ac:dyDescent="0.25">
      <c r="A2909" s="415" t="s">
        <v>2057</v>
      </c>
      <c r="B2909" s="415" t="s">
        <v>2058</v>
      </c>
      <c r="C2909" s="415" t="s">
        <v>2187</v>
      </c>
      <c r="D2909" s="415" t="s">
        <v>2188</v>
      </c>
      <c r="E2909" s="416" t="s">
        <v>155</v>
      </c>
      <c r="F2909" s="415" t="s">
        <v>155</v>
      </c>
      <c r="G2909" s="415">
        <v>92868</v>
      </c>
      <c r="H2909" s="415" t="s">
        <v>2200</v>
      </c>
      <c r="I2909" s="415" t="s">
        <v>25</v>
      </c>
      <c r="J2909" s="415" t="s">
        <v>273</v>
      </c>
      <c r="K2909" s="416">
        <v>11.33</v>
      </c>
      <c r="L2909" s="415" t="s">
        <v>217</v>
      </c>
    </row>
    <row r="2910" spans="1:12" x14ac:dyDescent="0.25">
      <c r="A2910" s="415" t="s">
        <v>2057</v>
      </c>
      <c r="B2910" s="415" t="s">
        <v>2058</v>
      </c>
      <c r="C2910" s="415" t="s">
        <v>2187</v>
      </c>
      <c r="D2910" s="415" t="s">
        <v>2188</v>
      </c>
      <c r="E2910" s="416" t="s">
        <v>155</v>
      </c>
      <c r="F2910" s="415" t="s">
        <v>155</v>
      </c>
      <c r="G2910" s="415">
        <v>92869</v>
      </c>
      <c r="H2910" s="415" t="s">
        <v>2201</v>
      </c>
      <c r="I2910" s="415" t="s">
        <v>25</v>
      </c>
      <c r="J2910" s="415" t="s">
        <v>273</v>
      </c>
      <c r="K2910" s="416">
        <v>7.62</v>
      </c>
      <c r="L2910" s="415" t="s">
        <v>217</v>
      </c>
    </row>
    <row r="2911" spans="1:12" x14ac:dyDescent="0.25">
      <c r="A2911" s="415" t="s">
        <v>2057</v>
      </c>
      <c r="B2911" s="415" t="s">
        <v>2058</v>
      </c>
      <c r="C2911" s="415" t="s">
        <v>2187</v>
      </c>
      <c r="D2911" s="415" t="s">
        <v>2188</v>
      </c>
      <c r="E2911" s="416" t="s">
        <v>155</v>
      </c>
      <c r="F2911" s="415" t="s">
        <v>155</v>
      </c>
      <c r="G2911" s="415">
        <v>92870</v>
      </c>
      <c r="H2911" s="415" t="s">
        <v>2202</v>
      </c>
      <c r="I2911" s="415" t="s">
        <v>25</v>
      </c>
      <c r="J2911" s="415" t="s">
        <v>273</v>
      </c>
      <c r="K2911" s="416">
        <v>26.3</v>
      </c>
      <c r="L2911" s="415" t="s">
        <v>217</v>
      </c>
    </row>
    <row r="2912" spans="1:12" x14ac:dyDescent="0.25">
      <c r="A2912" s="415" t="s">
        <v>2057</v>
      </c>
      <c r="B2912" s="415" t="s">
        <v>2058</v>
      </c>
      <c r="C2912" s="415" t="s">
        <v>2187</v>
      </c>
      <c r="D2912" s="415" t="s">
        <v>2188</v>
      </c>
      <c r="E2912" s="416" t="s">
        <v>155</v>
      </c>
      <c r="F2912" s="415" t="s">
        <v>155</v>
      </c>
      <c r="G2912" s="415">
        <v>92871</v>
      </c>
      <c r="H2912" s="415" t="s">
        <v>2203</v>
      </c>
      <c r="I2912" s="415" t="s">
        <v>25</v>
      </c>
      <c r="J2912" s="415" t="s">
        <v>273</v>
      </c>
      <c r="K2912" s="416">
        <v>14.89</v>
      </c>
      <c r="L2912" s="415" t="s">
        <v>217</v>
      </c>
    </row>
    <row r="2913" spans="1:12" x14ac:dyDescent="0.25">
      <c r="A2913" s="415" t="s">
        <v>2057</v>
      </c>
      <c r="B2913" s="415" t="s">
        <v>2058</v>
      </c>
      <c r="C2913" s="415" t="s">
        <v>2187</v>
      </c>
      <c r="D2913" s="415" t="s">
        <v>2188</v>
      </c>
      <c r="E2913" s="416" t="s">
        <v>155</v>
      </c>
      <c r="F2913" s="415" t="s">
        <v>155</v>
      </c>
      <c r="G2913" s="415">
        <v>92872</v>
      </c>
      <c r="H2913" s="415" t="s">
        <v>2204</v>
      </c>
      <c r="I2913" s="415" t="s">
        <v>25</v>
      </c>
      <c r="J2913" s="415" t="s">
        <v>273</v>
      </c>
      <c r="K2913" s="416">
        <v>10.63</v>
      </c>
      <c r="L2913" s="415" t="s">
        <v>217</v>
      </c>
    </row>
    <row r="2914" spans="1:12" x14ac:dyDescent="0.25">
      <c r="A2914" s="415" t="s">
        <v>2057</v>
      </c>
      <c r="B2914" s="415" t="s">
        <v>2058</v>
      </c>
      <c r="C2914" s="415" t="s">
        <v>2187</v>
      </c>
      <c r="D2914" s="415" t="s">
        <v>2188</v>
      </c>
      <c r="E2914" s="416" t="s">
        <v>155</v>
      </c>
      <c r="F2914" s="415" t="s">
        <v>155</v>
      </c>
      <c r="G2914" s="415">
        <v>95777</v>
      </c>
      <c r="H2914" s="415" t="s">
        <v>2205</v>
      </c>
      <c r="I2914" s="415" t="s">
        <v>25</v>
      </c>
      <c r="J2914" s="415" t="s">
        <v>273</v>
      </c>
      <c r="K2914" s="416">
        <v>23.49</v>
      </c>
      <c r="L2914" s="415" t="s">
        <v>217</v>
      </c>
    </row>
    <row r="2915" spans="1:12" x14ac:dyDescent="0.25">
      <c r="A2915" s="415" t="s">
        <v>2057</v>
      </c>
      <c r="B2915" s="415" t="s">
        <v>2058</v>
      </c>
      <c r="C2915" s="415" t="s">
        <v>2187</v>
      </c>
      <c r="D2915" s="415" t="s">
        <v>2188</v>
      </c>
      <c r="E2915" s="416" t="s">
        <v>155</v>
      </c>
      <c r="F2915" s="415" t="s">
        <v>155</v>
      </c>
      <c r="G2915" s="415">
        <v>95778</v>
      </c>
      <c r="H2915" s="415" t="s">
        <v>2206</v>
      </c>
      <c r="I2915" s="415" t="s">
        <v>25</v>
      </c>
      <c r="J2915" s="415" t="s">
        <v>273</v>
      </c>
      <c r="K2915" s="416">
        <v>24.1</v>
      </c>
      <c r="L2915" s="415" t="s">
        <v>217</v>
      </c>
    </row>
    <row r="2916" spans="1:12" x14ac:dyDescent="0.25">
      <c r="A2916" s="415" t="s">
        <v>2057</v>
      </c>
      <c r="B2916" s="415" t="s">
        <v>2058</v>
      </c>
      <c r="C2916" s="415" t="s">
        <v>2187</v>
      </c>
      <c r="D2916" s="415" t="s">
        <v>2188</v>
      </c>
      <c r="E2916" s="416" t="s">
        <v>155</v>
      </c>
      <c r="F2916" s="415" t="s">
        <v>155</v>
      </c>
      <c r="G2916" s="415">
        <v>95779</v>
      </c>
      <c r="H2916" s="415" t="s">
        <v>2207</v>
      </c>
      <c r="I2916" s="415" t="s">
        <v>25</v>
      </c>
      <c r="J2916" s="415" t="s">
        <v>273</v>
      </c>
      <c r="K2916" s="416">
        <v>22.04</v>
      </c>
      <c r="L2916" s="415" t="s">
        <v>217</v>
      </c>
    </row>
    <row r="2917" spans="1:12" x14ac:dyDescent="0.25">
      <c r="A2917" s="415" t="s">
        <v>2057</v>
      </c>
      <c r="B2917" s="415" t="s">
        <v>2058</v>
      </c>
      <c r="C2917" s="415" t="s">
        <v>2187</v>
      </c>
      <c r="D2917" s="415" t="s">
        <v>2188</v>
      </c>
      <c r="E2917" s="416" t="s">
        <v>155</v>
      </c>
      <c r="F2917" s="415" t="s">
        <v>155</v>
      </c>
      <c r="G2917" s="415">
        <v>95780</v>
      </c>
      <c r="H2917" s="415" t="s">
        <v>2208</v>
      </c>
      <c r="I2917" s="415" t="s">
        <v>25</v>
      </c>
      <c r="J2917" s="415" t="s">
        <v>273</v>
      </c>
      <c r="K2917" s="416">
        <v>26.83</v>
      </c>
      <c r="L2917" s="415" t="s">
        <v>217</v>
      </c>
    </row>
    <row r="2918" spans="1:12" x14ac:dyDescent="0.25">
      <c r="A2918" s="415" t="s">
        <v>2057</v>
      </c>
      <c r="B2918" s="415" t="s">
        <v>2058</v>
      </c>
      <c r="C2918" s="415" t="s">
        <v>2187</v>
      </c>
      <c r="D2918" s="415" t="s">
        <v>2188</v>
      </c>
      <c r="E2918" s="416" t="s">
        <v>155</v>
      </c>
      <c r="F2918" s="415" t="s">
        <v>155</v>
      </c>
      <c r="G2918" s="415">
        <v>95781</v>
      </c>
      <c r="H2918" s="415" t="s">
        <v>2209</v>
      </c>
      <c r="I2918" s="415" t="s">
        <v>25</v>
      </c>
      <c r="J2918" s="415" t="s">
        <v>273</v>
      </c>
      <c r="K2918" s="416">
        <v>27.29</v>
      </c>
      <c r="L2918" s="415" t="s">
        <v>217</v>
      </c>
    </row>
    <row r="2919" spans="1:12" x14ac:dyDescent="0.25">
      <c r="A2919" s="415" t="s">
        <v>2057</v>
      </c>
      <c r="B2919" s="415" t="s">
        <v>2058</v>
      </c>
      <c r="C2919" s="415" t="s">
        <v>2187</v>
      </c>
      <c r="D2919" s="415" t="s">
        <v>2188</v>
      </c>
      <c r="E2919" s="416" t="s">
        <v>155</v>
      </c>
      <c r="F2919" s="415" t="s">
        <v>155</v>
      </c>
      <c r="G2919" s="415">
        <v>95782</v>
      </c>
      <c r="H2919" s="415" t="s">
        <v>2210</v>
      </c>
      <c r="I2919" s="415" t="s">
        <v>25</v>
      </c>
      <c r="J2919" s="415" t="s">
        <v>273</v>
      </c>
      <c r="K2919" s="416">
        <v>28.48</v>
      </c>
      <c r="L2919" s="415" t="s">
        <v>217</v>
      </c>
    </row>
    <row r="2920" spans="1:12" x14ac:dyDescent="0.25">
      <c r="A2920" s="415" t="s">
        <v>2057</v>
      </c>
      <c r="B2920" s="415" t="s">
        <v>2058</v>
      </c>
      <c r="C2920" s="415" t="s">
        <v>2187</v>
      </c>
      <c r="D2920" s="415" t="s">
        <v>2188</v>
      </c>
      <c r="E2920" s="416" t="s">
        <v>155</v>
      </c>
      <c r="F2920" s="415" t="s">
        <v>155</v>
      </c>
      <c r="G2920" s="415">
        <v>95785</v>
      </c>
      <c r="H2920" s="415" t="s">
        <v>2211</v>
      </c>
      <c r="I2920" s="415" t="s">
        <v>25</v>
      </c>
      <c r="J2920" s="415" t="s">
        <v>273</v>
      </c>
      <c r="K2920" s="416">
        <v>32.520000000000003</v>
      </c>
      <c r="L2920" s="415" t="s">
        <v>217</v>
      </c>
    </row>
    <row r="2921" spans="1:12" x14ac:dyDescent="0.25">
      <c r="A2921" s="415" t="s">
        <v>2057</v>
      </c>
      <c r="B2921" s="415" t="s">
        <v>2058</v>
      </c>
      <c r="C2921" s="415" t="s">
        <v>2187</v>
      </c>
      <c r="D2921" s="415" t="s">
        <v>2188</v>
      </c>
      <c r="E2921" s="416" t="s">
        <v>155</v>
      </c>
      <c r="F2921" s="415" t="s">
        <v>155</v>
      </c>
      <c r="G2921" s="415">
        <v>95787</v>
      </c>
      <c r="H2921" s="415" t="s">
        <v>2212</v>
      </c>
      <c r="I2921" s="415" t="s">
        <v>25</v>
      </c>
      <c r="J2921" s="415" t="s">
        <v>273</v>
      </c>
      <c r="K2921" s="416">
        <v>23.54</v>
      </c>
      <c r="L2921" s="415" t="s">
        <v>217</v>
      </c>
    </row>
    <row r="2922" spans="1:12" x14ac:dyDescent="0.25">
      <c r="A2922" s="415" t="s">
        <v>2057</v>
      </c>
      <c r="B2922" s="415" t="s">
        <v>2058</v>
      </c>
      <c r="C2922" s="415" t="s">
        <v>2187</v>
      </c>
      <c r="D2922" s="415" t="s">
        <v>2188</v>
      </c>
      <c r="E2922" s="416" t="s">
        <v>155</v>
      </c>
      <c r="F2922" s="415" t="s">
        <v>155</v>
      </c>
      <c r="G2922" s="415">
        <v>95789</v>
      </c>
      <c r="H2922" s="415" t="s">
        <v>2213</v>
      </c>
      <c r="I2922" s="415" t="s">
        <v>25</v>
      </c>
      <c r="J2922" s="415" t="s">
        <v>273</v>
      </c>
      <c r="K2922" s="416">
        <v>29.49</v>
      </c>
      <c r="L2922" s="415" t="s">
        <v>217</v>
      </c>
    </row>
    <row r="2923" spans="1:12" x14ac:dyDescent="0.25">
      <c r="A2923" s="415" t="s">
        <v>2057</v>
      </c>
      <c r="B2923" s="415" t="s">
        <v>2058</v>
      </c>
      <c r="C2923" s="415" t="s">
        <v>2187</v>
      </c>
      <c r="D2923" s="415" t="s">
        <v>2188</v>
      </c>
      <c r="E2923" s="416" t="s">
        <v>155</v>
      </c>
      <c r="F2923" s="415" t="s">
        <v>155</v>
      </c>
      <c r="G2923" s="415">
        <v>95791</v>
      </c>
      <c r="H2923" s="415" t="s">
        <v>2214</v>
      </c>
      <c r="I2923" s="415" t="s">
        <v>25</v>
      </c>
      <c r="J2923" s="415" t="s">
        <v>273</v>
      </c>
      <c r="K2923" s="416">
        <v>38.36</v>
      </c>
      <c r="L2923" s="415" t="s">
        <v>217</v>
      </c>
    </row>
    <row r="2924" spans="1:12" x14ac:dyDescent="0.25">
      <c r="A2924" s="415" t="s">
        <v>2057</v>
      </c>
      <c r="B2924" s="415" t="s">
        <v>2058</v>
      </c>
      <c r="C2924" s="415" t="s">
        <v>2187</v>
      </c>
      <c r="D2924" s="415" t="s">
        <v>2188</v>
      </c>
      <c r="E2924" s="416" t="s">
        <v>155</v>
      </c>
      <c r="F2924" s="415" t="s">
        <v>155</v>
      </c>
      <c r="G2924" s="415">
        <v>95795</v>
      </c>
      <c r="H2924" s="415" t="s">
        <v>2215</v>
      </c>
      <c r="I2924" s="415" t="s">
        <v>25</v>
      </c>
      <c r="J2924" s="415" t="s">
        <v>273</v>
      </c>
      <c r="K2924" s="416">
        <v>27.11</v>
      </c>
      <c r="L2924" s="415" t="s">
        <v>217</v>
      </c>
    </row>
    <row r="2925" spans="1:12" x14ac:dyDescent="0.25">
      <c r="A2925" s="415" t="s">
        <v>2057</v>
      </c>
      <c r="B2925" s="415" t="s">
        <v>2058</v>
      </c>
      <c r="C2925" s="415" t="s">
        <v>2187</v>
      </c>
      <c r="D2925" s="415" t="s">
        <v>2188</v>
      </c>
      <c r="E2925" s="416" t="s">
        <v>155</v>
      </c>
      <c r="F2925" s="415" t="s">
        <v>155</v>
      </c>
      <c r="G2925" s="415">
        <v>95796</v>
      </c>
      <c r="H2925" s="415" t="s">
        <v>2216</v>
      </c>
      <c r="I2925" s="415" t="s">
        <v>25</v>
      </c>
      <c r="J2925" s="415" t="s">
        <v>273</v>
      </c>
      <c r="K2925" s="416">
        <v>34.64</v>
      </c>
      <c r="L2925" s="415" t="s">
        <v>217</v>
      </c>
    </row>
    <row r="2926" spans="1:12" x14ac:dyDescent="0.25">
      <c r="A2926" s="415" t="s">
        <v>2057</v>
      </c>
      <c r="B2926" s="415" t="s">
        <v>2058</v>
      </c>
      <c r="C2926" s="415" t="s">
        <v>2187</v>
      </c>
      <c r="D2926" s="415" t="s">
        <v>2188</v>
      </c>
      <c r="E2926" s="416" t="s">
        <v>155</v>
      </c>
      <c r="F2926" s="415" t="s">
        <v>155</v>
      </c>
      <c r="G2926" s="415">
        <v>95797</v>
      </c>
      <c r="H2926" s="415" t="s">
        <v>2217</v>
      </c>
      <c r="I2926" s="415" t="s">
        <v>25</v>
      </c>
      <c r="J2926" s="415" t="s">
        <v>273</v>
      </c>
      <c r="K2926" s="416">
        <v>44.4</v>
      </c>
      <c r="L2926" s="415" t="s">
        <v>217</v>
      </c>
    </row>
    <row r="2927" spans="1:12" x14ac:dyDescent="0.25">
      <c r="A2927" s="415" t="s">
        <v>2057</v>
      </c>
      <c r="B2927" s="415" t="s">
        <v>2058</v>
      </c>
      <c r="C2927" s="415" t="s">
        <v>2187</v>
      </c>
      <c r="D2927" s="415" t="s">
        <v>2188</v>
      </c>
      <c r="E2927" s="416" t="s">
        <v>155</v>
      </c>
      <c r="F2927" s="415" t="s">
        <v>155</v>
      </c>
      <c r="G2927" s="415">
        <v>95801</v>
      </c>
      <c r="H2927" s="415" t="s">
        <v>2218</v>
      </c>
      <c r="I2927" s="415" t="s">
        <v>25</v>
      </c>
      <c r="J2927" s="415" t="s">
        <v>273</v>
      </c>
      <c r="K2927" s="416">
        <v>32.65</v>
      </c>
      <c r="L2927" s="415" t="s">
        <v>217</v>
      </c>
    </row>
    <row r="2928" spans="1:12" x14ac:dyDescent="0.25">
      <c r="A2928" s="415" t="s">
        <v>2057</v>
      </c>
      <c r="B2928" s="415" t="s">
        <v>2058</v>
      </c>
      <c r="C2928" s="415" t="s">
        <v>2187</v>
      </c>
      <c r="D2928" s="415" t="s">
        <v>2188</v>
      </c>
      <c r="E2928" s="416" t="s">
        <v>155</v>
      </c>
      <c r="F2928" s="415" t="s">
        <v>155</v>
      </c>
      <c r="G2928" s="415">
        <v>95802</v>
      </c>
      <c r="H2928" s="415" t="s">
        <v>2219</v>
      </c>
      <c r="I2928" s="415" t="s">
        <v>25</v>
      </c>
      <c r="J2928" s="415" t="s">
        <v>273</v>
      </c>
      <c r="K2928" s="416">
        <v>36.479999999999997</v>
      </c>
      <c r="L2928" s="415" t="s">
        <v>217</v>
      </c>
    </row>
    <row r="2929" spans="1:12" x14ac:dyDescent="0.25">
      <c r="A2929" s="415" t="s">
        <v>2057</v>
      </c>
      <c r="B2929" s="415" t="s">
        <v>2058</v>
      </c>
      <c r="C2929" s="415" t="s">
        <v>2187</v>
      </c>
      <c r="D2929" s="415" t="s">
        <v>2188</v>
      </c>
      <c r="E2929" s="416" t="s">
        <v>155</v>
      </c>
      <c r="F2929" s="415" t="s">
        <v>155</v>
      </c>
      <c r="G2929" s="415">
        <v>95803</v>
      </c>
      <c r="H2929" s="415" t="s">
        <v>2220</v>
      </c>
      <c r="I2929" s="415" t="s">
        <v>25</v>
      </c>
      <c r="J2929" s="415" t="s">
        <v>273</v>
      </c>
      <c r="K2929" s="416">
        <v>48.93</v>
      </c>
      <c r="L2929" s="415" t="s">
        <v>217</v>
      </c>
    </row>
    <row r="2930" spans="1:12" x14ac:dyDescent="0.25">
      <c r="A2930" s="415" t="s">
        <v>2057</v>
      </c>
      <c r="B2930" s="415" t="s">
        <v>2058</v>
      </c>
      <c r="C2930" s="415" t="s">
        <v>2187</v>
      </c>
      <c r="D2930" s="415" t="s">
        <v>2188</v>
      </c>
      <c r="E2930" s="416" t="s">
        <v>155</v>
      </c>
      <c r="F2930" s="415" t="s">
        <v>155</v>
      </c>
      <c r="G2930" s="415">
        <v>95804</v>
      </c>
      <c r="H2930" s="415" t="s">
        <v>2221</v>
      </c>
      <c r="I2930" s="415" t="s">
        <v>25</v>
      </c>
      <c r="J2930" s="415" t="s">
        <v>273</v>
      </c>
      <c r="K2930" s="416">
        <v>23.24</v>
      </c>
      <c r="L2930" s="415" t="s">
        <v>217</v>
      </c>
    </row>
    <row r="2931" spans="1:12" x14ac:dyDescent="0.25">
      <c r="A2931" s="415" t="s">
        <v>2057</v>
      </c>
      <c r="B2931" s="415" t="s">
        <v>2058</v>
      </c>
      <c r="C2931" s="415" t="s">
        <v>2187</v>
      </c>
      <c r="D2931" s="415" t="s">
        <v>2188</v>
      </c>
      <c r="E2931" s="416" t="s">
        <v>155</v>
      </c>
      <c r="F2931" s="415" t="s">
        <v>155</v>
      </c>
      <c r="G2931" s="415">
        <v>95805</v>
      </c>
      <c r="H2931" s="415" t="s">
        <v>2222</v>
      </c>
      <c r="I2931" s="415" t="s">
        <v>25</v>
      </c>
      <c r="J2931" s="415" t="s">
        <v>273</v>
      </c>
      <c r="K2931" s="416">
        <v>23.4</v>
      </c>
      <c r="L2931" s="415" t="s">
        <v>217</v>
      </c>
    </row>
    <row r="2932" spans="1:12" x14ac:dyDescent="0.25">
      <c r="A2932" s="415" t="s">
        <v>2057</v>
      </c>
      <c r="B2932" s="415" t="s">
        <v>2058</v>
      </c>
      <c r="C2932" s="415" t="s">
        <v>2187</v>
      </c>
      <c r="D2932" s="415" t="s">
        <v>2188</v>
      </c>
      <c r="E2932" s="416" t="s">
        <v>155</v>
      </c>
      <c r="F2932" s="415" t="s">
        <v>155</v>
      </c>
      <c r="G2932" s="415">
        <v>95806</v>
      </c>
      <c r="H2932" s="415" t="s">
        <v>2223</v>
      </c>
      <c r="I2932" s="415" t="s">
        <v>25</v>
      </c>
      <c r="J2932" s="415" t="s">
        <v>273</v>
      </c>
      <c r="K2932" s="416">
        <v>24.21</v>
      </c>
      <c r="L2932" s="415" t="s">
        <v>217</v>
      </c>
    </row>
    <row r="2933" spans="1:12" x14ac:dyDescent="0.25">
      <c r="A2933" s="415" t="s">
        <v>2057</v>
      </c>
      <c r="B2933" s="415" t="s">
        <v>2058</v>
      </c>
      <c r="C2933" s="415" t="s">
        <v>2187</v>
      </c>
      <c r="D2933" s="415" t="s">
        <v>2188</v>
      </c>
      <c r="E2933" s="416" t="s">
        <v>155</v>
      </c>
      <c r="F2933" s="415" t="s">
        <v>155</v>
      </c>
      <c r="G2933" s="415">
        <v>95807</v>
      </c>
      <c r="H2933" s="415" t="s">
        <v>2224</v>
      </c>
      <c r="I2933" s="415" t="s">
        <v>25</v>
      </c>
      <c r="J2933" s="415" t="s">
        <v>273</v>
      </c>
      <c r="K2933" s="416">
        <v>26.44</v>
      </c>
      <c r="L2933" s="415" t="s">
        <v>217</v>
      </c>
    </row>
    <row r="2934" spans="1:12" x14ac:dyDescent="0.25">
      <c r="A2934" s="415" t="s">
        <v>2057</v>
      </c>
      <c r="B2934" s="415" t="s">
        <v>2058</v>
      </c>
      <c r="C2934" s="415" t="s">
        <v>2187</v>
      </c>
      <c r="D2934" s="415" t="s">
        <v>2188</v>
      </c>
      <c r="E2934" s="416" t="s">
        <v>155</v>
      </c>
      <c r="F2934" s="415" t="s">
        <v>155</v>
      </c>
      <c r="G2934" s="415">
        <v>95808</v>
      </c>
      <c r="H2934" s="415" t="s">
        <v>2225</v>
      </c>
      <c r="I2934" s="415" t="s">
        <v>25</v>
      </c>
      <c r="J2934" s="415" t="s">
        <v>273</v>
      </c>
      <c r="K2934" s="416">
        <v>26.96</v>
      </c>
      <c r="L2934" s="415" t="s">
        <v>217</v>
      </c>
    </row>
    <row r="2935" spans="1:12" x14ac:dyDescent="0.25">
      <c r="A2935" s="415" t="s">
        <v>2057</v>
      </c>
      <c r="B2935" s="415" t="s">
        <v>2058</v>
      </c>
      <c r="C2935" s="415" t="s">
        <v>2187</v>
      </c>
      <c r="D2935" s="415" t="s">
        <v>2188</v>
      </c>
      <c r="E2935" s="416" t="s">
        <v>155</v>
      </c>
      <c r="F2935" s="415" t="s">
        <v>155</v>
      </c>
      <c r="G2935" s="415">
        <v>95809</v>
      </c>
      <c r="H2935" s="415" t="s">
        <v>2226</v>
      </c>
      <c r="I2935" s="415" t="s">
        <v>25</v>
      </c>
      <c r="J2935" s="415" t="s">
        <v>273</v>
      </c>
      <c r="K2935" s="416">
        <v>29.88</v>
      </c>
      <c r="L2935" s="415" t="s">
        <v>217</v>
      </c>
    </row>
    <row r="2936" spans="1:12" x14ac:dyDescent="0.25">
      <c r="A2936" s="415" t="s">
        <v>2057</v>
      </c>
      <c r="B2936" s="415" t="s">
        <v>2058</v>
      </c>
      <c r="C2936" s="415" t="s">
        <v>2187</v>
      </c>
      <c r="D2936" s="415" t="s">
        <v>2188</v>
      </c>
      <c r="E2936" s="416" t="s">
        <v>155</v>
      </c>
      <c r="F2936" s="415" t="s">
        <v>155</v>
      </c>
      <c r="G2936" s="415">
        <v>95810</v>
      </c>
      <c r="H2936" s="415" t="s">
        <v>2227</v>
      </c>
      <c r="I2936" s="415" t="s">
        <v>25</v>
      </c>
      <c r="J2936" s="415" t="s">
        <v>273</v>
      </c>
      <c r="K2936" s="416">
        <v>16.3</v>
      </c>
      <c r="L2936" s="415" t="s">
        <v>217</v>
      </c>
    </row>
    <row r="2937" spans="1:12" x14ac:dyDescent="0.25">
      <c r="A2937" s="415" t="s">
        <v>2057</v>
      </c>
      <c r="B2937" s="415" t="s">
        <v>2058</v>
      </c>
      <c r="C2937" s="415" t="s">
        <v>2187</v>
      </c>
      <c r="D2937" s="415" t="s">
        <v>2188</v>
      </c>
      <c r="E2937" s="416" t="s">
        <v>155</v>
      </c>
      <c r="F2937" s="415" t="s">
        <v>155</v>
      </c>
      <c r="G2937" s="415">
        <v>95811</v>
      </c>
      <c r="H2937" s="415" t="s">
        <v>2228</v>
      </c>
      <c r="I2937" s="415" t="s">
        <v>25</v>
      </c>
      <c r="J2937" s="415" t="s">
        <v>273</v>
      </c>
      <c r="K2937" s="416">
        <v>16.82</v>
      </c>
      <c r="L2937" s="415" t="s">
        <v>217</v>
      </c>
    </row>
    <row r="2938" spans="1:12" x14ac:dyDescent="0.25">
      <c r="A2938" s="415" t="s">
        <v>2057</v>
      </c>
      <c r="B2938" s="415" t="s">
        <v>2058</v>
      </c>
      <c r="C2938" s="415" t="s">
        <v>2187</v>
      </c>
      <c r="D2938" s="415" t="s">
        <v>2188</v>
      </c>
      <c r="E2938" s="416" t="s">
        <v>155</v>
      </c>
      <c r="F2938" s="415" t="s">
        <v>155</v>
      </c>
      <c r="G2938" s="415">
        <v>95812</v>
      </c>
      <c r="H2938" s="415" t="s">
        <v>2229</v>
      </c>
      <c r="I2938" s="415" t="s">
        <v>25</v>
      </c>
      <c r="J2938" s="415" t="s">
        <v>273</v>
      </c>
      <c r="K2938" s="416">
        <v>19.72</v>
      </c>
      <c r="L2938" s="415" t="s">
        <v>217</v>
      </c>
    </row>
    <row r="2939" spans="1:12" x14ac:dyDescent="0.25">
      <c r="A2939" s="415" t="s">
        <v>2057</v>
      </c>
      <c r="B2939" s="415" t="s">
        <v>2058</v>
      </c>
      <c r="C2939" s="415" t="s">
        <v>2187</v>
      </c>
      <c r="D2939" s="415" t="s">
        <v>2188</v>
      </c>
      <c r="E2939" s="416" t="s">
        <v>155</v>
      </c>
      <c r="F2939" s="415" t="s">
        <v>155</v>
      </c>
      <c r="G2939" s="415">
        <v>95813</v>
      </c>
      <c r="H2939" s="415" t="s">
        <v>2230</v>
      </c>
      <c r="I2939" s="415" t="s">
        <v>25</v>
      </c>
      <c r="J2939" s="415" t="s">
        <v>273</v>
      </c>
      <c r="K2939" s="416">
        <v>19.16</v>
      </c>
      <c r="L2939" s="415" t="s">
        <v>217</v>
      </c>
    </row>
    <row r="2940" spans="1:12" x14ac:dyDescent="0.25">
      <c r="A2940" s="415" t="s">
        <v>2057</v>
      </c>
      <c r="B2940" s="415" t="s">
        <v>2058</v>
      </c>
      <c r="C2940" s="415" t="s">
        <v>2187</v>
      </c>
      <c r="D2940" s="415" t="s">
        <v>2188</v>
      </c>
      <c r="E2940" s="416" t="s">
        <v>155</v>
      </c>
      <c r="F2940" s="415" t="s">
        <v>155</v>
      </c>
      <c r="G2940" s="415">
        <v>95814</v>
      </c>
      <c r="H2940" s="415" t="s">
        <v>2231</v>
      </c>
      <c r="I2940" s="415" t="s">
        <v>25</v>
      </c>
      <c r="J2940" s="415" t="s">
        <v>273</v>
      </c>
      <c r="K2940" s="416">
        <v>19.93</v>
      </c>
      <c r="L2940" s="415" t="s">
        <v>217</v>
      </c>
    </row>
    <row r="2941" spans="1:12" x14ac:dyDescent="0.25">
      <c r="A2941" s="415" t="s">
        <v>2057</v>
      </c>
      <c r="B2941" s="415" t="s">
        <v>2058</v>
      </c>
      <c r="C2941" s="415" t="s">
        <v>2187</v>
      </c>
      <c r="D2941" s="415" t="s">
        <v>2188</v>
      </c>
      <c r="E2941" s="416" t="s">
        <v>155</v>
      </c>
      <c r="F2941" s="415" t="s">
        <v>155</v>
      </c>
      <c r="G2941" s="415">
        <v>95815</v>
      </c>
      <c r="H2941" s="415" t="s">
        <v>2232</v>
      </c>
      <c r="I2941" s="415" t="s">
        <v>25</v>
      </c>
      <c r="J2941" s="415" t="s">
        <v>273</v>
      </c>
      <c r="K2941" s="416">
        <v>25.7</v>
      </c>
      <c r="L2941" s="415" t="s">
        <v>217</v>
      </c>
    </row>
    <row r="2942" spans="1:12" x14ac:dyDescent="0.25">
      <c r="A2942" s="415" t="s">
        <v>2057</v>
      </c>
      <c r="B2942" s="415" t="s">
        <v>2058</v>
      </c>
      <c r="C2942" s="415" t="s">
        <v>2187</v>
      </c>
      <c r="D2942" s="415" t="s">
        <v>2188</v>
      </c>
      <c r="E2942" s="416" t="s">
        <v>155</v>
      </c>
      <c r="F2942" s="415" t="s">
        <v>155</v>
      </c>
      <c r="G2942" s="415">
        <v>95816</v>
      </c>
      <c r="H2942" s="415" t="s">
        <v>2233</v>
      </c>
      <c r="I2942" s="415" t="s">
        <v>25</v>
      </c>
      <c r="J2942" s="415" t="s">
        <v>273</v>
      </c>
      <c r="K2942" s="416">
        <v>32.450000000000003</v>
      </c>
      <c r="L2942" s="415" t="s">
        <v>217</v>
      </c>
    </row>
    <row r="2943" spans="1:12" x14ac:dyDescent="0.25">
      <c r="A2943" s="415" t="s">
        <v>2057</v>
      </c>
      <c r="B2943" s="415" t="s">
        <v>2058</v>
      </c>
      <c r="C2943" s="415" t="s">
        <v>2187</v>
      </c>
      <c r="D2943" s="415" t="s">
        <v>2188</v>
      </c>
      <c r="E2943" s="416" t="s">
        <v>155</v>
      </c>
      <c r="F2943" s="415" t="s">
        <v>155</v>
      </c>
      <c r="G2943" s="415">
        <v>95817</v>
      </c>
      <c r="H2943" s="415" t="s">
        <v>2234</v>
      </c>
      <c r="I2943" s="415" t="s">
        <v>25</v>
      </c>
      <c r="J2943" s="415" t="s">
        <v>273</v>
      </c>
      <c r="K2943" s="416">
        <v>32.92</v>
      </c>
      <c r="L2943" s="415" t="s">
        <v>217</v>
      </c>
    </row>
    <row r="2944" spans="1:12" x14ac:dyDescent="0.25">
      <c r="A2944" s="415" t="s">
        <v>2057</v>
      </c>
      <c r="B2944" s="415" t="s">
        <v>2058</v>
      </c>
      <c r="C2944" s="415" t="s">
        <v>2187</v>
      </c>
      <c r="D2944" s="415" t="s">
        <v>2188</v>
      </c>
      <c r="E2944" s="416" t="s">
        <v>155</v>
      </c>
      <c r="F2944" s="415" t="s">
        <v>155</v>
      </c>
      <c r="G2944" s="415">
        <v>95818</v>
      </c>
      <c r="H2944" s="415" t="s">
        <v>2235</v>
      </c>
      <c r="I2944" s="415" t="s">
        <v>25</v>
      </c>
      <c r="J2944" s="415" t="s">
        <v>273</v>
      </c>
      <c r="K2944" s="416">
        <v>40.72</v>
      </c>
      <c r="L2944" s="415" t="s">
        <v>217</v>
      </c>
    </row>
    <row r="2945" spans="1:12" x14ac:dyDescent="0.25">
      <c r="A2945" s="415" t="s">
        <v>2057</v>
      </c>
      <c r="B2945" s="415" t="s">
        <v>2058</v>
      </c>
      <c r="C2945" s="415" t="s">
        <v>2187</v>
      </c>
      <c r="D2945" s="415" t="s">
        <v>2188</v>
      </c>
      <c r="E2945" s="416" t="s">
        <v>155</v>
      </c>
      <c r="F2945" s="415" t="s">
        <v>155</v>
      </c>
      <c r="G2945" s="415">
        <v>97881</v>
      </c>
      <c r="H2945" s="415" t="s">
        <v>5996</v>
      </c>
      <c r="I2945" s="415" t="s">
        <v>25</v>
      </c>
      <c r="J2945" s="415" t="s">
        <v>216</v>
      </c>
      <c r="K2945" s="416">
        <v>114.81</v>
      </c>
      <c r="L2945" s="415" t="s">
        <v>217</v>
      </c>
    </row>
    <row r="2946" spans="1:12" x14ac:dyDescent="0.25">
      <c r="A2946" s="415" t="s">
        <v>2057</v>
      </c>
      <c r="B2946" s="415" t="s">
        <v>2058</v>
      </c>
      <c r="C2946" s="415" t="s">
        <v>2187</v>
      </c>
      <c r="D2946" s="415" t="s">
        <v>2188</v>
      </c>
      <c r="E2946" s="416" t="s">
        <v>155</v>
      </c>
      <c r="F2946" s="415" t="s">
        <v>155</v>
      </c>
      <c r="G2946" s="415">
        <v>97882</v>
      </c>
      <c r="H2946" s="415" t="s">
        <v>5997</v>
      </c>
      <c r="I2946" s="415" t="s">
        <v>25</v>
      </c>
      <c r="J2946" s="415" t="s">
        <v>216</v>
      </c>
      <c r="K2946" s="416">
        <v>180.14</v>
      </c>
      <c r="L2946" s="415" t="s">
        <v>217</v>
      </c>
    </row>
    <row r="2947" spans="1:12" x14ac:dyDescent="0.25">
      <c r="A2947" s="415" t="s">
        <v>2057</v>
      </c>
      <c r="B2947" s="415" t="s">
        <v>2058</v>
      </c>
      <c r="C2947" s="415" t="s">
        <v>2187</v>
      </c>
      <c r="D2947" s="415" t="s">
        <v>2188</v>
      </c>
      <c r="E2947" s="416" t="s">
        <v>155</v>
      </c>
      <c r="F2947" s="415" t="s">
        <v>155</v>
      </c>
      <c r="G2947" s="415">
        <v>97883</v>
      </c>
      <c r="H2947" s="415" t="s">
        <v>5998</v>
      </c>
      <c r="I2947" s="415" t="s">
        <v>25</v>
      </c>
      <c r="J2947" s="415" t="s">
        <v>216</v>
      </c>
      <c r="K2947" s="416">
        <v>351.57</v>
      </c>
      <c r="L2947" s="415" t="s">
        <v>217</v>
      </c>
    </row>
    <row r="2948" spans="1:12" x14ac:dyDescent="0.25">
      <c r="A2948" s="415" t="s">
        <v>2057</v>
      </c>
      <c r="B2948" s="415" t="s">
        <v>2058</v>
      </c>
      <c r="C2948" s="415" t="s">
        <v>2187</v>
      </c>
      <c r="D2948" s="415" t="s">
        <v>2188</v>
      </c>
      <c r="E2948" s="416" t="s">
        <v>155</v>
      </c>
      <c r="F2948" s="415" t="s">
        <v>155</v>
      </c>
      <c r="G2948" s="415">
        <v>97884</v>
      </c>
      <c r="H2948" s="415" t="s">
        <v>5999</v>
      </c>
      <c r="I2948" s="415" t="s">
        <v>25</v>
      </c>
      <c r="J2948" s="415" t="s">
        <v>216</v>
      </c>
      <c r="K2948" s="416">
        <v>684.14</v>
      </c>
      <c r="L2948" s="415" t="s">
        <v>217</v>
      </c>
    </row>
    <row r="2949" spans="1:12" x14ac:dyDescent="0.25">
      <c r="A2949" s="415" t="s">
        <v>2057</v>
      </c>
      <c r="B2949" s="415" t="s">
        <v>2058</v>
      </c>
      <c r="C2949" s="415" t="s">
        <v>2187</v>
      </c>
      <c r="D2949" s="415" t="s">
        <v>2188</v>
      </c>
      <c r="E2949" s="416" t="s">
        <v>155</v>
      </c>
      <c r="F2949" s="415" t="s">
        <v>155</v>
      </c>
      <c r="G2949" s="415">
        <v>97885</v>
      </c>
      <c r="H2949" s="415" t="s">
        <v>6000</v>
      </c>
      <c r="I2949" s="415" t="s">
        <v>25</v>
      </c>
      <c r="J2949" s="415" t="s">
        <v>216</v>
      </c>
      <c r="K2949" s="417">
        <v>1058.27</v>
      </c>
      <c r="L2949" s="415" t="s">
        <v>217</v>
      </c>
    </row>
    <row r="2950" spans="1:12" x14ac:dyDescent="0.25">
      <c r="A2950" s="415" t="s">
        <v>2057</v>
      </c>
      <c r="B2950" s="415" t="s">
        <v>2058</v>
      </c>
      <c r="C2950" s="415" t="s">
        <v>2187</v>
      </c>
      <c r="D2950" s="415" t="s">
        <v>2188</v>
      </c>
      <c r="E2950" s="416" t="s">
        <v>155</v>
      </c>
      <c r="F2950" s="415" t="s">
        <v>155</v>
      </c>
      <c r="G2950" s="415">
        <v>97886</v>
      </c>
      <c r="H2950" s="415" t="s">
        <v>6001</v>
      </c>
      <c r="I2950" s="415" t="s">
        <v>25</v>
      </c>
      <c r="J2950" s="415" t="s">
        <v>216</v>
      </c>
      <c r="K2950" s="416">
        <v>139.33000000000001</v>
      </c>
      <c r="L2950" s="415" t="s">
        <v>217</v>
      </c>
    </row>
    <row r="2951" spans="1:12" x14ac:dyDescent="0.25">
      <c r="A2951" s="415" t="s">
        <v>2057</v>
      </c>
      <c r="B2951" s="415" t="s">
        <v>2058</v>
      </c>
      <c r="C2951" s="415" t="s">
        <v>2187</v>
      </c>
      <c r="D2951" s="415" t="s">
        <v>2188</v>
      </c>
      <c r="E2951" s="416" t="s">
        <v>155</v>
      </c>
      <c r="F2951" s="415" t="s">
        <v>155</v>
      </c>
      <c r="G2951" s="415">
        <v>97887</v>
      </c>
      <c r="H2951" s="415" t="s">
        <v>6002</v>
      </c>
      <c r="I2951" s="415" t="s">
        <v>25</v>
      </c>
      <c r="J2951" s="415" t="s">
        <v>216</v>
      </c>
      <c r="K2951" s="416">
        <v>219.58</v>
      </c>
      <c r="L2951" s="415" t="s">
        <v>217</v>
      </c>
    </row>
    <row r="2952" spans="1:12" x14ac:dyDescent="0.25">
      <c r="A2952" s="415" t="s">
        <v>2057</v>
      </c>
      <c r="B2952" s="415" t="s">
        <v>2058</v>
      </c>
      <c r="C2952" s="415" t="s">
        <v>2187</v>
      </c>
      <c r="D2952" s="415" t="s">
        <v>2188</v>
      </c>
      <c r="E2952" s="416" t="s">
        <v>155</v>
      </c>
      <c r="F2952" s="415" t="s">
        <v>155</v>
      </c>
      <c r="G2952" s="415">
        <v>97888</v>
      </c>
      <c r="H2952" s="415" t="s">
        <v>6003</v>
      </c>
      <c r="I2952" s="415" t="s">
        <v>25</v>
      </c>
      <c r="J2952" s="415" t="s">
        <v>216</v>
      </c>
      <c r="K2952" s="416">
        <v>425.8</v>
      </c>
      <c r="L2952" s="415" t="s">
        <v>217</v>
      </c>
    </row>
    <row r="2953" spans="1:12" x14ac:dyDescent="0.25">
      <c r="A2953" s="415" t="s">
        <v>2057</v>
      </c>
      <c r="B2953" s="415" t="s">
        <v>2058</v>
      </c>
      <c r="C2953" s="415" t="s">
        <v>2187</v>
      </c>
      <c r="D2953" s="415" t="s">
        <v>2188</v>
      </c>
      <c r="E2953" s="416" t="s">
        <v>155</v>
      </c>
      <c r="F2953" s="415" t="s">
        <v>155</v>
      </c>
      <c r="G2953" s="415">
        <v>97889</v>
      </c>
      <c r="H2953" s="415" t="s">
        <v>6004</v>
      </c>
      <c r="I2953" s="415" t="s">
        <v>25</v>
      </c>
      <c r="J2953" s="415" t="s">
        <v>216</v>
      </c>
      <c r="K2953" s="416">
        <v>572.5</v>
      </c>
      <c r="L2953" s="415" t="s">
        <v>217</v>
      </c>
    </row>
    <row r="2954" spans="1:12" x14ac:dyDescent="0.25">
      <c r="A2954" s="415" t="s">
        <v>2057</v>
      </c>
      <c r="B2954" s="415" t="s">
        <v>2058</v>
      </c>
      <c r="C2954" s="415" t="s">
        <v>2187</v>
      </c>
      <c r="D2954" s="415" t="s">
        <v>2188</v>
      </c>
      <c r="E2954" s="416" t="s">
        <v>155</v>
      </c>
      <c r="F2954" s="415" t="s">
        <v>155</v>
      </c>
      <c r="G2954" s="415">
        <v>97890</v>
      </c>
      <c r="H2954" s="415" t="s">
        <v>6005</v>
      </c>
      <c r="I2954" s="415" t="s">
        <v>25</v>
      </c>
      <c r="J2954" s="415" t="s">
        <v>216</v>
      </c>
      <c r="K2954" s="416">
        <v>664.5</v>
      </c>
      <c r="L2954" s="415" t="s">
        <v>217</v>
      </c>
    </row>
    <row r="2955" spans="1:12" x14ac:dyDescent="0.25">
      <c r="A2955" s="415" t="s">
        <v>2057</v>
      </c>
      <c r="B2955" s="415" t="s">
        <v>2058</v>
      </c>
      <c r="C2955" s="415" t="s">
        <v>2187</v>
      </c>
      <c r="D2955" s="415" t="s">
        <v>2188</v>
      </c>
      <c r="E2955" s="416" t="s">
        <v>155</v>
      </c>
      <c r="F2955" s="415" t="s">
        <v>155</v>
      </c>
      <c r="G2955" s="415">
        <v>97891</v>
      </c>
      <c r="H2955" s="415" t="s">
        <v>6006</v>
      </c>
      <c r="I2955" s="415" t="s">
        <v>25</v>
      </c>
      <c r="J2955" s="415" t="s">
        <v>216</v>
      </c>
      <c r="K2955" s="416">
        <v>171.12</v>
      </c>
      <c r="L2955" s="415" t="s">
        <v>217</v>
      </c>
    </row>
    <row r="2956" spans="1:12" x14ac:dyDescent="0.25">
      <c r="A2956" s="415" t="s">
        <v>2057</v>
      </c>
      <c r="B2956" s="415" t="s">
        <v>2058</v>
      </c>
      <c r="C2956" s="415" t="s">
        <v>2187</v>
      </c>
      <c r="D2956" s="415" t="s">
        <v>2188</v>
      </c>
      <c r="E2956" s="416" t="s">
        <v>155</v>
      </c>
      <c r="F2956" s="415" t="s">
        <v>155</v>
      </c>
      <c r="G2956" s="415">
        <v>97892</v>
      </c>
      <c r="H2956" s="415" t="s">
        <v>6007</v>
      </c>
      <c r="I2956" s="415" t="s">
        <v>25</v>
      </c>
      <c r="J2956" s="415" t="s">
        <v>216</v>
      </c>
      <c r="K2956" s="416">
        <v>323.33999999999997</v>
      </c>
      <c r="L2956" s="415" t="s">
        <v>217</v>
      </c>
    </row>
    <row r="2957" spans="1:12" x14ac:dyDescent="0.25">
      <c r="A2957" s="415" t="s">
        <v>2057</v>
      </c>
      <c r="B2957" s="415" t="s">
        <v>2058</v>
      </c>
      <c r="C2957" s="415" t="s">
        <v>2187</v>
      </c>
      <c r="D2957" s="415" t="s">
        <v>2188</v>
      </c>
      <c r="E2957" s="416" t="s">
        <v>155</v>
      </c>
      <c r="F2957" s="415" t="s">
        <v>155</v>
      </c>
      <c r="G2957" s="415">
        <v>97893</v>
      </c>
      <c r="H2957" s="415" t="s">
        <v>6008</v>
      </c>
      <c r="I2957" s="415" t="s">
        <v>25</v>
      </c>
      <c r="J2957" s="415" t="s">
        <v>216</v>
      </c>
      <c r="K2957" s="416">
        <v>441.82</v>
      </c>
      <c r="L2957" s="415" t="s">
        <v>217</v>
      </c>
    </row>
    <row r="2958" spans="1:12" x14ac:dyDescent="0.25">
      <c r="A2958" s="415" t="s">
        <v>2057</v>
      </c>
      <c r="B2958" s="415" t="s">
        <v>2058</v>
      </c>
      <c r="C2958" s="415" t="s">
        <v>2187</v>
      </c>
      <c r="D2958" s="415" t="s">
        <v>2188</v>
      </c>
      <c r="E2958" s="416" t="s">
        <v>155</v>
      </c>
      <c r="F2958" s="415" t="s">
        <v>155</v>
      </c>
      <c r="G2958" s="415">
        <v>97894</v>
      </c>
      <c r="H2958" s="415" t="s">
        <v>6009</v>
      </c>
      <c r="I2958" s="415" t="s">
        <v>25</v>
      </c>
      <c r="J2958" s="415" t="s">
        <v>216</v>
      </c>
      <c r="K2958" s="416">
        <v>506.14</v>
      </c>
      <c r="L2958" s="415" t="s">
        <v>217</v>
      </c>
    </row>
    <row r="2959" spans="1:12" x14ac:dyDescent="0.25">
      <c r="A2959" s="415" t="s">
        <v>2057</v>
      </c>
      <c r="B2959" s="415" t="s">
        <v>2058</v>
      </c>
      <c r="C2959" s="415" t="s">
        <v>2236</v>
      </c>
      <c r="D2959" s="415" t="s">
        <v>2237</v>
      </c>
      <c r="E2959" s="416" t="s">
        <v>155</v>
      </c>
      <c r="F2959" s="415" t="s">
        <v>155</v>
      </c>
      <c r="G2959" s="415">
        <v>93653</v>
      </c>
      <c r="H2959" s="415" t="s">
        <v>6010</v>
      </c>
      <c r="I2959" s="415" t="s">
        <v>25</v>
      </c>
      <c r="J2959" s="415" t="s">
        <v>273</v>
      </c>
      <c r="K2959" s="416">
        <v>13.32</v>
      </c>
      <c r="L2959" s="415" t="s">
        <v>217</v>
      </c>
    </row>
    <row r="2960" spans="1:12" x14ac:dyDescent="0.25">
      <c r="A2960" s="415" t="s">
        <v>2057</v>
      </c>
      <c r="B2960" s="415" t="s">
        <v>2058</v>
      </c>
      <c r="C2960" s="415" t="s">
        <v>2236</v>
      </c>
      <c r="D2960" s="415" t="s">
        <v>2237</v>
      </c>
      <c r="E2960" s="416" t="s">
        <v>155</v>
      </c>
      <c r="F2960" s="415" t="s">
        <v>155</v>
      </c>
      <c r="G2960" s="415">
        <v>93654</v>
      </c>
      <c r="H2960" s="415" t="s">
        <v>6011</v>
      </c>
      <c r="I2960" s="415" t="s">
        <v>25</v>
      </c>
      <c r="J2960" s="415" t="s">
        <v>273</v>
      </c>
      <c r="K2960" s="416">
        <v>13.78</v>
      </c>
      <c r="L2960" s="415" t="s">
        <v>217</v>
      </c>
    </row>
    <row r="2961" spans="1:12" x14ac:dyDescent="0.25">
      <c r="A2961" s="415" t="s">
        <v>2057</v>
      </c>
      <c r="B2961" s="415" t="s">
        <v>2058</v>
      </c>
      <c r="C2961" s="415" t="s">
        <v>2236</v>
      </c>
      <c r="D2961" s="415" t="s">
        <v>2237</v>
      </c>
      <c r="E2961" s="416" t="s">
        <v>155</v>
      </c>
      <c r="F2961" s="415" t="s">
        <v>155</v>
      </c>
      <c r="G2961" s="415">
        <v>93655</v>
      </c>
      <c r="H2961" s="415" t="s">
        <v>6012</v>
      </c>
      <c r="I2961" s="415" t="s">
        <v>25</v>
      </c>
      <c r="J2961" s="415" t="s">
        <v>273</v>
      </c>
      <c r="K2961" s="416">
        <v>14.74</v>
      </c>
      <c r="L2961" s="415" t="s">
        <v>217</v>
      </c>
    </row>
    <row r="2962" spans="1:12" x14ac:dyDescent="0.25">
      <c r="A2962" s="415" t="s">
        <v>2057</v>
      </c>
      <c r="B2962" s="415" t="s">
        <v>2058</v>
      </c>
      <c r="C2962" s="415" t="s">
        <v>2236</v>
      </c>
      <c r="D2962" s="415" t="s">
        <v>2237</v>
      </c>
      <c r="E2962" s="416" t="s">
        <v>155</v>
      </c>
      <c r="F2962" s="415" t="s">
        <v>155</v>
      </c>
      <c r="G2962" s="415">
        <v>93656</v>
      </c>
      <c r="H2962" s="415" t="s">
        <v>6013</v>
      </c>
      <c r="I2962" s="415" t="s">
        <v>25</v>
      </c>
      <c r="J2962" s="415" t="s">
        <v>273</v>
      </c>
      <c r="K2962" s="416">
        <v>14.74</v>
      </c>
      <c r="L2962" s="415" t="s">
        <v>217</v>
      </c>
    </row>
    <row r="2963" spans="1:12" x14ac:dyDescent="0.25">
      <c r="A2963" s="415" t="s">
        <v>2057</v>
      </c>
      <c r="B2963" s="415" t="s">
        <v>2058</v>
      </c>
      <c r="C2963" s="415" t="s">
        <v>2236</v>
      </c>
      <c r="D2963" s="415" t="s">
        <v>2237</v>
      </c>
      <c r="E2963" s="416" t="s">
        <v>155</v>
      </c>
      <c r="F2963" s="415" t="s">
        <v>155</v>
      </c>
      <c r="G2963" s="415">
        <v>93657</v>
      </c>
      <c r="H2963" s="415" t="s">
        <v>6014</v>
      </c>
      <c r="I2963" s="415" t="s">
        <v>25</v>
      </c>
      <c r="J2963" s="415" t="s">
        <v>273</v>
      </c>
      <c r="K2963" s="416">
        <v>15.88</v>
      </c>
      <c r="L2963" s="415" t="s">
        <v>217</v>
      </c>
    </row>
    <row r="2964" spans="1:12" x14ac:dyDescent="0.25">
      <c r="A2964" s="415" t="s">
        <v>2057</v>
      </c>
      <c r="B2964" s="415" t="s">
        <v>2058</v>
      </c>
      <c r="C2964" s="415" t="s">
        <v>2236</v>
      </c>
      <c r="D2964" s="415" t="s">
        <v>2237</v>
      </c>
      <c r="E2964" s="416" t="s">
        <v>155</v>
      </c>
      <c r="F2964" s="415" t="s">
        <v>155</v>
      </c>
      <c r="G2964" s="415">
        <v>93658</v>
      </c>
      <c r="H2964" s="415" t="s">
        <v>6015</v>
      </c>
      <c r="I2964" s="415" t="s">
        <v>25</v>
      </c>
      <c r="J2964" s="415" t="s">
        <v>273</v>
      </c>
      <c r="K2964" s="416">
        <v>22.97</v>
      </c>
      <c r="L2964" s="415" t="s">
        <v>217</v>
      </c>
    </row>
    <row r="2965" spans="1:12" x14ac:dyDescent="0.25">
      <c r="A2965" s="415" t="s">
        <v>2057</v>
      </c>
      <c r="B2965" s="415" t="s">
        <v>2058</v>
      </c>
      <c r="C2965" s="415" t="s">
        <v>2236</v>
      </c>
      <c r="D2965" s="415" t="s">
        <v>2237</v>
      </c>
      <c r="E2965" s="416" t="s">
        <v>155</v>
      </c>
      <c r="F2965" s="415" t="s">
        <v>155</v>
      </c>
      <c r="G2965" s="415">
        <v>93659</v>
      </c>
      <c r="H2965" s="415" t="s">
        <v>6016</v>
      </c>
      <c r="I2965" s="415" t="s">
        <v>25</v>
      </c>
      <c r="J2965" s="415" t="s">
        <v>273</v>
      </c>
      <c r="K2965" s="416">
        <v>25.23</v>
      </c>
      <c r="L2965" s="415" t="s">
        <v>217</v>
      </c>
    </row>
    <row r="2966" spans="1:12" x14ac:dyDescent="0.25">
      <c r="A2966" s="415" t="s">
        <v>2057</v>
      </c>
      <c r="B2966" s="415" t="s">
        <v>2058</v>
      </c>
      <c r="C2966" s="415" t="s">
        <v>2236</v>
      </c>
      <c r="D2966" s="415" t="s">
        <v>2237</v>
      </c>
      <c r="E2966" s="416" t="s">
        <v>155</v>
      </c>
      <c r="F2966" s="415" t="s">
        <v>155</v>
      </c>
      <c r="G2966" s="415">
        <v>93660</v>
      </c>
      <c r="H2966" s="415" t="s">
        <v>6017</v>
      </c>
      <c r="I2966" s="415" t="s">
        <v>25</v>
      </c>
      <c r="J2966" s="415" t="s">
        <v>273</v>
      </c>
      <c r="K2966" s="416">
        <v>68.14</v>
      </c>
      <c r="L2966" s="415" t="s">
        <v>217</v>
      </c>
    </row>
    <row r="2967" spans="1:12" x14ac:dyDescent="0.25">
      <c r="A2967" s="415" t="s">
        <v>2057</v>
      </c>
      <c r="B2967" s="415" t="s">
        <v>2058</v>
      </c>
      <c r="C2967" s="415" t="s">
        <v>2236</v>
      </c>
      <c r="D2967" s="415" t="s">
        <v>2237</v>
      </c>
      <c r="E2967" s="416" t="s">
        <v>155</v>
      </c>
      <c r="F2967" s="415" t="s">
        <v>155</v>
      </c>
      <c r="G2967" s="415">
        <v>93661</v>
      </c>
      <c r="H2967" s="415" t="s">
        <v>6018</v>
      </c>
      <c r="I2967" s="415" t="s">
        <v>25</v>
      </c>
      <c r="J2967" s="415" t="s">
        <v>273</v>
      </c>
      <c r="K2967" s="416">
        <v>69.05</v>
      </c>
      <c r="L2967" s="415" t="s">
        <v>217</v>
      </c>
    </row>
    <row r="2968" spans="1:12" x14ac:dyDescent="0.25">
      <c r="A2968" s="415" t="s">
        <v>2057</v>
      </c>
      <c r="B2968" s="415" t="s">
        <v>2058</v>
      </c>
      <c r="C2968" s="415" t="s">
        <v>2236</v>
      </c>
      <c r="D2968" s="415" t="s">
        <v>2237</v>
      </c>
      <c r="E2968" s="416" t="s">
        <v>155</v>
      </c>
      <c r="F2968" s="415" t="s">
        <v>155</v>
      </c>
      <c r="G2968" s="415">
        <v>93662</v>
      </c>
      <c r="H2968" s="415" t="s">
        <v>6019</v>
      </c>
      <c r="I2968" s="415" t="s">
        <v>25</v>
      </c>
      <c r="J2968" s="415" t="s">
        <v>273</v>
      </c>
      <c r="K2968" s="416">
        <v>70.959999999999994</v>
      </c>
      <c r="L2968" s="415" t="s">
        <v>217</v>
      </c>
    </row>
    <row r="2969" spans="1:12" x14ac:dyDescent="0.25">
      <c r="A2969" s="415" t="s">
        <v>2057</v>
      </c>
      <c r="B2969" s="415" t="s">
        <v>2058</v>
      </c>
      <c r="C2969" s="415" t="s">
        <v>2236</v>
      </c>
      <c r="D2969" s="415" t="s">
        <v>2237</v>
      </c>
      <c r="E2969" s="416" t="s">
        <v>155</v>
      </c>
      <c r="F2969" s="415" t="s">
        <v>155</v>
      </c>
      <c r="G2969" s="415">
        <v>93663</v>
      </c>
      <c r="H2969" s="415" t="s">
        <v>6020</v>
      </c>
      <c r="I2969" s="415" t="s">
        <v>25</v>
      </c>
      <c r="J2969" s="415" t="s">
        <v>273</v>
      </c>
      <c r="K2969" s="416">
        <v>70.959999999999994</v>
      </c>
      <c r="L2969" s="415" t="s">
        <v>217</v>
      </c>
    </row>
    <row r="2970" spans="1:12" x14ac:dyDescent="0.25">
      <c r="A2970" s="415" t="s">
        <v>2057</v>
      </c>
      <c r="B2970" s="415" t="s">
        <v>2058</v>
      </c>
      <c r="C2970" s="415" t="s">
        <v>2236</v>
      </c>
      <c r="D2970" s="415" t="s">
        <v>2237</v>
      </c>
      <c r="E2970" s="416" t="s">
        <v>155</v>
      </c>
      <c r="F2970" s="415" t="s">
        <v>155</v>
      </c>
      <c r="G2970" s="415">
        <v>93664</v>
      </c>
      <c r="H2970" s="415" t="s">
        <v>6021</v>
      </c>
      <c r="I2970" s="415" t="s">
        <v>25</v>
      </c>
      <c r="J2970" s="415" t="s">
        <v>273</v>
      </c>
      <c r="K2970" s="416">
        <v>73.260000000000005</v>
      </c>
      <c r="L2970" s="415" t="s">
        <v>217</v>
      </c>
    </row>
    <row r="2971" spans="1:12" x14ac:dyDescent="0.25">
      <c r="A2971" s="415" t="s">
        <v>2057</v>
      </c>
      <c r="B2971" s="415" t="s">
        <v>2058</v>
      </c>
      <c r="C2971" s="415" t="s">
        <v>2236</v>
      </c>
      <c r="D2971" s="415" t="s">
        <v>2237</v>
      </c>
      <c r="E2971" s="416" t="s">
        <v>155</v>
      </c>
      <c r="F2971" s="415" t="s">
        <v>155</v>
      </c>
      <c r="G2971" s="415">
        <v>93665</v>
      </c>
      <c r="H2971" s="415" t="s">
        <v>6022</v>
      </c>
      <c r="I2971" s="415" t="s">
        <v>25</v>
      </c>
      <c r="J2971" s="415" t="s">
        <v>273</v>
      </c>
      <c r="K2971" s="416">
        <v>75.709999999999994</v>
      </c>
      <c r="L2971" s="415" t="s">
        <v>217</v>
      </c>
    </row>
    <row r="2972" spans="1:12" x14ac:dyDescent="0.25">
      <c r="A2972" s="415" t="s">
        <v>2057</v>
      </c>
      <c r="B2972" s="415" t="s">
        <v>2058</v>
      </c>
      <c r="C2972" s="415" t="s">
        <v>2236</v>
      </c>
      <c r="D2972" s="415" t="s">
        <v>2237</v>
      </c>
      <c r="E2972" s="416" t="s">
        <v>155</v>
      </c>
      <c r="F2972" s="415" t="s">
        <v>155</v>
      </c>
      <c r="G2972" s="415">
        <v>93666</v>
      </c>
      <c r="H2972" s="415" t="s">
        <v>6023</v>
      </c>
      <c r="I2972" s="415" t="s">
        <v>25</v>
      </c>
      <c r="J2972" s="415" t="s">
        <v>273</v>
      </c>
      <c r="K2972" s="416">
        <v>80.239999999999995</v>
      </c>
      <c r="L2972" s="415" t="s">
        <v>217</v>
      </c>
    </row>
    <row r="2973" spans="1:12" x14ac:dyDescent="0.25">
      <c r="A2973" s="415" t="s">
        <v>2057</v>
      </c>
      <c r="B2973" s="415" t="s">
        <v>2058</v>
      </c>
      <c r="C2973" s="415" t="s">
        <v>2236</v>
      </c>
      <c r="D2973" s="415" t="s">
        <v>2237</v>
      </c>
      <c r="E2973" s="416" t="s">
        <v>155</v>
      </c>
      <c r="F2973" s="415" t="s">
        <v>155</v>
      </c>
      <c r="G2973" s="415">
        <v>93667</v>
      </c>
      <c r="H2973" s="415" t="s">
        <v>6024</v>
      </c>
      <c r="I2973" s="415" t="s">
        <v>25</v>
      </c>
      <c r="J2973" s="415" t="s">
        <v>273</v>
      </c>
      <c r="K2973" s="416">
        <v>84.7</v>
      </c>
      <c r="L2973" s="415" t="s">
        <v>217</v>
      </c>
    </row>
    <row r="2974" spans="1:12" x14ac:dyDescent="0.25">
      <c r="A2974" s="415" t="s">
        <v>2057</v>
      </c>
      <c r="B2974" s="415" t="s">
        <v>2058</v>
      </c>
      <c r="C2974" s="415" t="s">
        <v>2236</v>
      </c>
      <c r="D2974" s="415" t="s">
        <v>2237</v>
      </c>
      <c r="E2974" s="416" t="s">
        <v>155</v>
      </c>
      <c r="F2974" s="415" t="s">
        <v>155</v>
      </c>
      <c r="G2974" s="415">
        <v>93668</v>
      </c>
      <c r="H2974" s="415" t="s">
        <v>6025</v>
      </c>
      <c r="I2974" s="415" t="s">
        <v>25</v>
      </c>
      <c r="J2974" s="415" t="s">
        <v>273</v>
      </c>
      <c r="K2974" s="416">
        <v>86.06</v>
      </c>
      <c r="L2974" s="415" t="s">
        <v>217</v>
      </c>
    </row>
    <row r="2975" spans="1:12" x14ac:dyDescent="0.25">
      <c r="A2975" s="415" t="s">
        <v>2057</v>
      </c>
      <c r="B2975" s="415" t="s">
        <v>2058</v>
      </c>
      <c r="C2975" s="415" t="s">
        <v>2236</v>
      </c>
      <c r="D2975" s="415" t="s">
        <v>2237</v>
      </c>
      <c r="E2975" s="416" t="s">
        <v>155</v>
      </c>
      <c r="F2975" s="415" t="s">
        <v>155</v>
      </c>
      <c r="G2975" s="415">
        <v>93669</v>
      </c>
      <c r="H2975" s="415" t="s">
        <v>6026</v>
      </c>
      <c r="I2975" s="415" t="s">
        <v>25</v>
      </c>
      <c r="J2975" s="415" t="s">
        <v>273</v>
      </c>
      <c r="K2975" s="416">
        <v>88.93</v>
      </c>
      <c r="L2975" s="415" t="s">
        <v>217</v>
      </c>
    </row>
    <row r="2976" spans="1:12" x14ac:dyDescent="0.25">
      <c r="A2976" s="415" t="s">
        <v>2057</v>
      </c>
      <c r="B2976" s="415" t="s">
        <v>2058</v>
      </c>
      <c r="C2976" s="415" t="s">
        <v>2236</v>
      </c>
      <c r="D2976" s="415" t="s">
        <v>2237</v>
      </c>
      <c r="E2976" s="416" t="s">
        <v>155</v>
      </c>
      <c r="F2976" s="415" t="s">
        <v>155</v>
      </c>
      <c r="G2976" s="415">
        <v>93670</v>
      </c>
      <c r="H2976" s="415" t="s">
        <v>6027</v>
      </c>
      <c r="I2976" s="415" t="s">
        <v>25</v>
      </c>
      <c r="J2976" s="415" t="s">
        <v>273</v>
      </c>
      <c r="K2976" s="416">
        <v>88.93</v>
      </c>
      <c r="L2976" s="415" t="s">
        <v>217</v>
      </c>
    </row>
    <row r="2977" spans="1:12" x14ac:dyDescent="0.25">
      <c r="A2977" s="415" t="s">
        <v>2057</v>
      </c>
      <c r="B2977" s="415" t="s">
        <v>2058</v>
      </c>
      <c r="C2977" s="415" t="s">
        <v>2236</v>
      </c>
      <c r="D2977" s="415" t="s">
        <v>2237</v>
      </c>
      <c r="E2977" s="416" t="s">
        <v>155</v>
      </c>
      <c r="F2977" s="415" t="s">
        <v>155</v>
      </c>
      <c r="G2977" s="415">
        <v>93671</v>
      </c>
      <c r="H2977" s="415" t="s">
        <v>6028</v>
      </c>
      <c r="I2977" s="415" t="s">
        <v>25</v>
      </c>
      <c r="J2977" s="415" t="s">
        <v>273</v>
      </c>
      <c r="K2977" s="416">
        <v>92.38</v>
      </c>
      <c r="L2977" s="415" t="s">
        <v>217</v>
      </c>
    </row>
    <row r="2978" spans="1:12" x14ac:dyDescent="0.25">
      <c r="A2978" s="415" t="s">
        <v>2057</v>
      </c>
      <c r="B2978" s="415" t="s">
        <v>2058</v>
      </c>
      <c r="C2978" s="415" t="s">
        <v>2236</v>
      </c>
      <c r="D2978" s="415" t="s">
        <v>2237</v>
      </c>
      <c r="E2978" s="416" t="s">
        <v>155</v>
      </c>
      <c r="F2978" s="415" t="s">
        <v>155</v>
      </c>
      <c r="G2978" s="415">
        <v>93672</v>
      </c>
      <c r="H2978" s="415" t="s">
        <v>6029</v>
      </c>
      <c r="I2978" s="415" t="s">
        <v>25</v>
      </c>
      <c r="J2978" s="415" t="s">
        <v>273</v>
      </c>
      <c r="K2978" s="416">
        <v>97.52</v>
      </c>
      <c r="L2978" s="415" t="s">
        <v>217</v>
      </c>
    </row>
    <row r="2979" spans="1:12" x14ac:dyDescent="0.25">
      <c r="A2979" s="415" t="s">
        <v>2057</v>
      </c>
      <c r="B2979" s="415" t="s">
        <v>2058</v>
      </c>
      <c r="C2979" s="415" t="s">
        <v>2236</v>
      </c>
      <c r="D2979" s="415" t="s">
        <v>2237</v>
      </c>
      <c r="E2979" s="416" t="s">
        <v>155</v>
      </c>
      <c r="F2979" s="415" t="s">
        <v>155</v>
      </c>
      <c r="G2979" s="415">
        <v>93673</v>
      </c>
      <c r="H2979" s="415" t="s">
        <v>6030</v>
      </c>
      <c r="I2979" s="415" t="s">
        <v>25</v>
      </c>
      <c r="J2979" s="415" t="s">
        <v>273</v>
      </c>
      <c r="K2979" s="416">
        <v>104.32</v>
      </c>
      <c r="L2979" s="415" t="s">
        <v>217</v>
      </c>
    </row>
    <row r="2980" spans="1:12" x14ac:dyDescent="0.25">
      <c r="A2980" s="415" t="s">
        <v>2057</v>
      </c>
      <c r="B2980" s="415" t="s">
        <v>2058</v>
      </c>
      <c r="C2980" s="415" t="s">
        <v>2236</v>
      </c>
      <c r="D2980" s="415" t="s">
        <v>2237</v>
      </c>
      <c r="E2980" s="416" t="s">
        <v>155</v>
      </c>
      <c r="F2980" s="415" t="s">
        <v>155</v>
      </c>
      <c r="G2980" s="415">
        <v>97359</v>
      </c>
      <c r="H2980" s="415" t="s">
        <v>6031</v>
      </c>
      <c r="I2980" s="415" t="s">
        <v>25</v>
      </c>
      <c r="J2980" s="415" t="s">
        <v>273</v>
      </c>
      <c r="K2980" s="417">
        <v>3436.44</v>
      </c>
      <c r="L2980" s="415" t="s">
        <v>217</v>
      </c>
    </row>
    <row r="2981" spans="1:12" x14ac:dyDescent="0.25">
      <c r="A2981" s="415" t="s">
        <v>2057</v>
      </c>
      <c r="B2981" s="415" t="s">
        <v>2058</v>
      </c>
      <c r="C2981" s="415" t="s">
        <v>2236</v>
      </c>
      <c r="D2981" s="415" t="s">
        <v>2237</v>
      </c>
      <c r="E2981" s="416" t="s">
        <v>155</v>
      </c>
      <c r="F2981" s="415" t="s">
        <v>155</v>
      </c>
      <c r="G2981" s="415">
        <v>97360</v>
      </c>
      <c r="H2981" s="415" t="s">
        <v>6032</v>
      </c>
      <c r="I2981" s="415" t="s">
        <v>25</v>
      </c>
      <c r="J2981" s="415" t="s">
        <v>273</v>
      </c>
      <c r="K2981" s="417">
        <v>6641.1</v>
      </c>
      <c r="L2981" s="415" t="s">
        <v>217</v>
      </c>
    </row>
    <row r="2982" spans="1:12" x14ac:dyDescent="0.25">
      <c r="A2982" s="415" t="s">
        <v>2057</v>
      </c>
      <c r="B2982" s="415" t="s">
        <v>2058</v>
      </c>
      <c r="C2982" s="415" t="s">
        <v>2236</v>
      </c>
      <c r="D2982" s="415" t="s">
        <v>2237</v>
      </c>
      <c r="E2982" s="416" t="s">
        <v>155</v>
      </c>
      <c r="F2982" s="415" t="s">
        <v>155</v>
      </c>
      <c r="G2982" s="415">
        <v>97361</v>
      </c>
      <c r="H2982" s="415" t="s">
        <v>6033</v>
      </c>
      <c r="I2982" s="415" t="s">
        <v>25</v>
      </c>
      <c r="J2982" s="415" t="s">
        <v>273</v>
      </c>
      <c r="K2982" s="417">
        <v>8854.7900000000009</v>
      </c>
      <c r="L2982" s="415" t="s">
        <v>217</v>
      </c>
    </row>
    <row r="2983" spans="1:12" x14ac:dyDescent="0.25">
      <c r="A2983" s="415" t="s">
        <v>2057</v>
      </c>
      <c r="B2983" s="415" t="s">
        <v>2058</v>
      </c>
      <c r="C2983" s="415" t="s">
        <v>2236</v>
      </c>
      <c r="D2983" s="415" t="s">
        <v>2237</v>
      </c>
      <c r="E2983" s="416" t="s">
        <v>155</v>
      </c>
      <c r="F2983" s="415" t="s">
        <v>155</v>
      </c>
      <c r="G2983" s="415">
        <v>97362</v>
      </c>
      <c r="H2983" s="415" t="s">
        <v>6034</v>
      </c>
      <c r="I2983" s="415" t="s">
        <v>25</v>
      </c>
      <c r="J2983" s="415" t="s">
        <v>273</v>
      </c>
      <c r="K2983" s="417">
        <v>2133.0700000000002</v>
      </c>
      <c r="L2983" s="415" t="s">
        <v>217</v>
      </c>
    </row>
    <row r="2984" spans="1:12" x14ac:dyDescent="0.25">
      <c r="A2984" s="415" t="s">
        <v>2057</v>
      </c>
      <c r="B2984" s="415" t="s">
        <v>2058</v>
      </c>
      <c r="C2984" s="415" t="s">
        <v>2236</v>
      </c>
      <c r="D2984" s="415" t="s">
        <v>2237</v>
      </c>
      <c r="E2984" s="416" t="s">
        <v>155</v>
      </c>
      <c r="F2984" s="415" t="s">
        <v>155</v>
      </c>
      <c r="G2984" s="415">
        <v>101875</v>
      </c>
      <c r="H2984" s="415" t="s">
        <v>6035</v>
      </c>
      <c r="I2984" s="415" t="s">
        <v>25</v>
      </c>
      <c r="J2984" s="415" t="s">
        <v>273</v>
      </c>
      <c r="K2984" s="416">
        <v>450.42</v>
      </c>
      <c r="L2984" s="415" t="s">
        <v>217</v>
      </c>
    </row>
    <row r="2985" spans="1:12" x14ac:dyDescent="0.25">
      <c r="A2985" s="415" t="s">
        <v>2057</v>
      </c>
      <c r="B2985" s="415" t="s">
        <v>2058</v>
      </c>
      <c r="C2985" s="415" t="s">
        <v>2236</v>
      </c>
      <c r="D2985" s="415" t="s">
        <v>2237</v>
      </c>
      <c r="E2985" s="416" t="s">
        <v>155</v>
      </c>
      <c r="F2985" s="415" t="s">
        <v>155</v>
      </c>
      <c r="G2985" s="415">
        <v>101876</v>
      </c>
      <c r="H2985" s="415" t="s">
        <v>6036</v>
      </c>
      <c r="I2985" s="415" t="s">
        <v>25</v>
      </c>
      <c r="J2985" s="415" t="s">
        <v>273</v>
      </c>
      <c r="K2985" s="416">
        <v>74.25</v>
      </c>
      <c r="L2985" s="415" t="s">
        <v>217</v>
      </c>
    </row>
    <row r="2986" spans="1:12" x14ac:dyDescent="0.25">
      <c r="A2986" s="415" t="s">
        <v>2057</v>
      </c>
      <c r="B2986" s="415" t="s">
        <v>2058</v>
      </c>
      <c r="C2986" s="415" t="s">
        <v>2236</v>
      </c>
      <c r="D2986" s="415" t="s">
        <v>2237</v>
      </c>
      <c r="E2986" s="416" t="s">
        <v>155</v>
      </c>
      <c r="F2986" s="415" t="s">
        <v>155</v>
      </c>
      <c r="G2986" s="415">
        <v>101877</v>
      </c>
      <c r="H2986" s="415" t="s">
        <v>6037</v>
      </c>
      <c r="I2986" s="415" t="s">
        <v>25</v>
      </c>
      <c r="J2986" s="415" t="s">
        <v>273</v>
      </c>
      <c r="K2986" s="416">
        <v>50.46</v>
      </c>
      <c r="L2986" s="415" t="s">
        <v>217</v>
      </c>
    </row>
    <row r="2987" spans="1:12" x14ac:dyDescent="0.25">
      <c r="A2987" s="415" t="s">
        <v>2057</v>
      </c>
      <c r="B2987" s="415" t="s">
        <v>2058</v>
      </c>
      <c r="C2987" s="415" t="s">
        <v>2236</v>
      </c>
      <c r="D2987" s="415" t="s">
        <v>2237</v>
      </c>
      <c r="E2987" s="416" t="s">
        <v>155</v>
      </c>
      <c r="F2987" s="415" t="s">
        <v>155</v>
      </c>
      <c r="G2987" s="415">
        <v>101878</v>
      </c>
      <c r="H2987" s="415" t="s">
        <v>6038</v>
      </c>
      <c r="I2987" s="415" t="s">
        <v>25</v>
      </c>
      <c r="J2987" s="415" t="s">
        <v>273</v>
      </c>
      <c r="K2987" s="416">
        <v>607.87</v>
      </c>
      <c r="L2987" s="415" t="s">
        <v>217</v>
      </c>
    </row>
    <row r="2988" spans="1:12" x14ac:dyDescent="0.25">
      <c r="A2988" s="415" t="s">
        <v>2057</v>
      </c>
      <c r="B2988" s="415" t="s">
        <v>2058</v>
      </c>
      <c r="C2988" s="415" t="s">
        <v>2236</v>
      </c>
      <c r="D2988" s="415" t="s">
        <v>2237</v>
      </c>
      <c r="E2988" s="416" t="s">
        <v>155</v>
      </c>
      <c r="F2988" s="415" t="s">
        <v>155</v>
      </c>
      <c r="G2988" s="415">
        <v>101879</v>
      </c>
      <c r="H2988" s="415" t="s">
        <v>6039</v>
      </c>
      <c r="I2988" s="415" t="s">
        <v>25</v>
      </c>
      <c r="J2988" s="415" t="s">
        <v>273</v>
      </c>
      <c r="K2988" s="416">
        <v>655.29999999999995</v>
      </c>
      <c r="L2988" s="415" t="s">
        <v>217</v>
      </c>
    </row>
    <row r="2989" spans="1:12" x14ac:dyDescent="0.25">
      <c r="A2989" s="415" t="s">
        <v>2057</v>
      </c>
      <c r="B2989" s="415" t="s">
        <v>2058</v>
      </c>
      <c r="C2989" s="415" t="s">
        <v>2236</v>
      </c>
      <c r="D2989" s="415" t="s">
        <v>2237</v>
      </c>
      <c r="E2989" s="416" t="s">
        <v>155</v>
      </c>
      <c r="F2989" s="415" t="s">
        <v>155</v>
      </c>
      <c r="G2989" s="415">
        <v>101880</v>
      </c>
      <c r="H2989" s="415" t="s">
        <v>6040</v>
      </c>
      <c r="I2989" s="415" t="s">
        <v>25</v>
      </c>
      <c r="J2989" s="415" t="s">
        <v>273</v>
      </c>
      <c r="K2989" s="416">
        <v>753.88</v>
      </c>
      <c r="L2989" s="415" t="s">
        <v>217</v>
      </c>
    </row>
    <row r="2990" spans="1:12" x14ac:dyDescent="0.25">
      <c r="A2990" s="415" t="s">
        <v>2057</v>
      </c>
      <c r="B2990" s="415" t="s">
        <v>2058</v>
      </c>
      <c r="C2990" s="415" t="s">
        <v>2236</v>
      </c>
      <c r="D2990" s="415" t="s">
        <v>2237</v>
      </c>
      <c r="E2990" s="416" t="s">
        <v>155</v>
      </c>
      <c r="F2990" s="415" t="s">
        <v>155</v>
      </c>
      <c r="G2990" s="415">
        <v>101881</v>
      </c>
      <c r="H2990" s="415" t="s">
        <v>6041</v>
      </c>
      <c r="I2990" s="415" t="s">
        <v>25</v>
      </c>
      <c r="J2990" s="415" t="s">
        <v>273</v>
      </c>
      <c r="K2990" s="417">
        <v>1090.04</v>
      </c>
      <c r="L2990" s="415" t="s">
        <v>217</v>
      </c>
    </row>
    <row r="2991" spans="1:12" x14ac:dyDescent="0.25">
      <c r="A2991" s="415" t="s">
        <v>2057</v>
      </c>
      <c r="B2991" s="415" t="s">
        <v>2058</v>
      </c>
      <c r="C2991" s="415" t="s">
        <v>2236</v>
      </c>
      <c r="D2991" s="415" t="s">
        <v>2237</v>
      </c>
      <c r="E2991" s="416" t="s">
        <v>155</v>
      </c>
      <c r="F2991" s="415" t="s">
        <v>155</v>
      </c>
      <c r="G2991" s="415">
        <v>101882</v>
      </c>
      <c r="H2991" s="415" t="s">
        <v>6042</v>
      </c>
      <c r="I2991" s="415" t="s">
        <v>25</v>
      </c>
      <c r="J2991" s="415" t="s">
        <v>273</v>
      </c>
      <c r="K2991" s="417">
        <v>1553.44</v>
      </c>
      <c r="L2991" s="415" t="s">
        <v>217</v>
      </c>
    </row>
    <row r="2992" spans="1:12" x14ac:dyDescent="0.25">
      <c r="A2992" s="415" t="s">
        <v>2057</v>
      </c>
      <c r="B2992" s="415" t="s">
        <v>2058</v>
      </c>
      <c r="C2992" s="415" t="s">
        <v>2236</v>
      </c>
      <c r="D2992" s="415" t="s">
        <v>2237</v>
      </c>
      <c r="E2992" s="416" t="s">
        <v>155</v>
      </c>
      <c r="F2992" s="415" t="s">
        <v>155</v>
      </c>
      <c r="G2992" s="415">
        <v>101883</v>
      </c>
      <c r="H2992" s="415" t="s">
        <v>6043</v>
      </c>
      <c r="I2992" s="415" t="s">
        <v>25</v>
      </c>
      <c r="J2992" s="415" t="s">
        <v>273</v>
      </c>
      <c r="K2992" s="416">
        <v>624.29999999999995</v>
      </c>
      <c r="L2992" s="415" t="s">
        <v>217</v>
      </c>
    </row>
    <row r="2993" spans="1:12" x14ac:dyDescent="0.25">
      <c r="A2993" s="415" t="s">
        <v>2057</v>
      </c>
      <c r="B2993" s="415" t="s">
        <v>2058</v>
      </c>
      <c r="C2993" s="415" t="s">
        <v>2236</v>
      </c>
      <c r="D2993" s="415" t="s">
        <v>2237</v>
      </c>
      <c r="E2993" s="416" t="s">
        <v>155</v>
      </c>
      <c r="F2993" s="415" t="s">
        <v>155</v>
      </c>
      <c r="G2993" s="415">
        <v>101890</v>
      </c>
      <c r="H2993" s="415" t="s">
        <v>6044</v>
      </c>
      <c r="I2993" s="415" t="s">
        <v>25</v>
      </c>
      <c r="J2993" s="415" t="s">
        <v>273</v>
      </c>
      <c r="K2993" s="416">
        <v>18.02</v>
      </c>
      <c r="L2993" s="415" t="s">
        <v>217</v>
      </c>
    </row>
    <row r="2994" spans="1:12" x14ac:dyDescent="0.25">
      <c r="A2994" s="415" t="s">
        <v>2057</v>
      </c>
      <c r="B2994" s="415" t="s">
        <v>2058</v>
      </c>
      <c r="C2994" s="415" t="s">
        <v>2236</v>
      </c>
      <c r="D2994" s="415" t="s">
        <v>2237</v>
      </c>
      <c r="E2994" s="416" t="s">
        <v>155</v>
      </c>
      <c r="F2994" s="415" t="s">
        <v>155</v>
      </c>
      <c r="G2994" s="415">
        <v>101891</v>
      </c>
      <c r="H2994" s="415" t="s">
        <v>6045</v>
      </c>
      <c r="I2994" s="415" t="s">
        <v>25</v>
      </c>
      <c r="J2994" s="415" t="s">
        <v>273</v>
      </c>
      <c r="K2994" s="416">
        <v>30.63</v>
      </c>
      <c r="L2994" s="415" t="s">
        <v>217</v>
      </c>
    </row>
    <row r="2995" spans="1:12" x14ac:dyDescent="0.25">
      <c r="A2995" s="415" t="s">
        <v>2057</v>
      </c>
      <c r="B2995" s="415" t="s">
        <v>2058</v>
      </c>
      <c r="C2995" s="415" t="s">
        <v>2236</v>
      </c>
      <c r="D2995" s="415" t="s">
        <v>2237</v>
      </c>
      <c r="E2995" s="416" t="s">
        <v>155</v>
      </c>
      <c r="F2995" s="415" t="s">
        <v>155</v>
      </c>
      <c r="G2995" s="415">
        <v>101892</v>
      </c>
      <c r="H2995" s="415" t="s">
        <v>6046</v>
      </c>
      <c r="I2995" s="415" t="s">
        <v>25</v>
      </c>
      <c r="J2995" s="415" t="s">
        <v>273</v>
      </c>
      <c r="K2995" s="416">
        <v>84.73</v>
      </c>
      <c r="L2995" s="415" t="s">
        <v>217</v>
      </c>
    </row>
    <row r="2996" spans="1:12" x14ac:dyDescent="0.25">
      <c r="A2996" s="415" t="s">
        <v>2057</v>
      </c>
      <c r="B2996" s="415" t="s">
        <v>2058</v>
      </c>
      <c r="C2996" s="415" t="s">
        <v>2236</v>
      </c>
      <c r="D2996" s="415" t="s">
        <v>2237</v>
      </c>
      <c r="E2996" s="416" t="s">
        <v>155</v>
      </c>
      <c r="F2996" s="415" t="s">
        <v>155</v>
      </c>
      <c r="G2996" s="415">
        <v>101893</v>
      </c>
      <c r="H2996" s="415" t="s">
        <v>6047</v>
      </c>
      <c r="I2996" s="415" t="s">
        <v>25</v>
      </c>
      <c r="J2996" s="415" t="s">
        <v>273</v>
      </c>
      <c r="K2996" s="416">
        <v>107.51</v>
      </c>
      <c r="L2996" s="415" t="s">
        <v>217</v>
      </c>
    </row>
    <row r="2997" spans="1:12" x14ac:dyDescent="0.25">
      <c r="A2997" s="415" t="s">
        <v>2057</v>
      </c>
      <c r="B2997" s="415" t="s">
        <v>2058</v>
      </c>
      <c r="C2997" s="415" t="s">
        <v>2236</v>
      </c>
      <c r="D2997" s="415" t="s">
        <v>2237</v>
      </c>
      <c r="E2997" s="416" t="s">
        <v>155</v>
      </c>
      <c r="F2997" s="415" t="s">
        <v>155</v>
      </c>
      <c r="G2997" s="415">
        <v>101894</v>
      </c>
      <c r="H2997" s="415" t="s">
        <v>6048</v>
      </c>
      <c r="I2997" s="415" t="s">
        <v>25</v>
      </c>
      <c r="J2997" s="415" t="s">
        <v>273</v>
      </c>
      <c r="K2997" s="416">
        <v>172.4</v>
      </c>
      <c r="L2997" s="415" t="s">
        <v>217</v>
      </c>
    </row>
    <row r="2998" spans="1:12" x14ac:dyDescent="0.25">
      <c r="A2998" s="415" t="s">
        <v>2057</v>
      </c>
      <c r="B2998" s="415" t="s">
        <v>2058</v>
      </c>
      <c r="C2998" s="415" t="s">
        <v>2236</v>
      </c>
      <c r="D2998" s="415" t="s">
        <v>2237</v>
      </c>
      <c r="E2998" s="416" t="s">
        <v>155</v>
      </c>
      <c r="F2998" s="415" t="s">
        <v>155</v>
      </c>
      <c r="G2998" s="415">
        <v>101895</v>
      </c>
      <c r="H2998" s="415" t="s">
        <v>6049</v>
      </c>
      <c r="I2998" s="415" t="s">
        <v>25</v>
      </c>
      <c r="J2998" s="415" t="s">
        <v>273</v>
      </c>
      <c r="K2998" s="416">
        <v>489.17</v>
      </c>
      <c r="L2998" s="415" t="s">
        <v>217</v>
      </c>
    </row>
    <row r="2999" spans="1:12" x14ac:dyDescent="0.25">
      <c r="A2999" s="415" t="s">
        <v>2057</v>
      </c>
      <c r="B2999" s="415" t="s">
        <v>2058</v>
      </c>
      <c r="C2999" s="415" t="s">
        <v>2236</v>
      </c>
      <c r="D2999" s="415" t="s">
        <v>2237</v>
      </c>
      <c r="E2999" s="416" t="s">
        <v>155</v>
      </c>
      <c r="F2999" s="415" t="s">
        <v>155</v>
      </c>
      <c r="G2999" s="415">
        <v>101896</v>
      </c>
      <c r="H2999" s="415" t="s">
        <v>6050</v>
      </c>
      <c r="I2999" s="415" t="s">
        <v>25</v>
      </c>
      <c r="J2999" s="415" t="s">
        <v>273</v>
      </c>
      <c r="K2999" s="416">
        <v>749.43</v>
      </c>
      <c r="L2999" s="415" t="s">
        <v>217</v>
      </c>
    </row>
    <row r="3000" spans="1:12" x14ac:dyDescent="0.25">
      <c r="A3000" s="415" t="s">
        <v>2057</v>
      </c>
      <c r="B3000" s="415" t="s">
        <v>2058</v>
      </c>
      <c r="C3000" s="415" t="s">
        <v>2236</v>
      </c>
      <c r="D3000" s="415" t="s">
        <v>2237</v>
      </c>
      <c r="E3000" s="416" t="s">
        <v>155</v>
      </c>
      <c r="F3000" s="415" t="s">
        <v>155</v>
      </c>
      <c r="G3000" s="415">
        <v>101897</v>
      </c>
      <c r="H3000" s="415" t="s">
        <v>6051</v>
      </c>
      <c r="I3000" s="415" t="s">
        <v>25</v>
      </c>
      <c r="J3000" s="415" t="s">
        <v>273</v>
      </c>
      <c r="K3000" s="417">
        <v>1216.29</v>
      </c>
      <c r="L3000" s="415" t="s">
        <v>217</v>
      </c>
    </row>
    <row r="3001" spans="1:12" x14ac:dyDescent="0.25">
      <c r="A3001" s="415" t="s">
        <v>2057</v>
      </c>
      <c r="B3001" s="415" t="s">
        <v>2058</v>
      </c>
      <c r="C3001" s="415" t="s">
        <v>2236</v>
      </c>
      <c r="D3001" s="415" t="s">
        <v>2237</v>
      </c>
      <c r="E3001" s="416" t="s">
        <v>155</v>
      </c>
      <c r="F3001" s="415" t="s">
        <v>155</v>
      </c>
      <c r="G3001" s="415">
        <v>101898</v>
      </c>
      <c r="H3001" s="415" t="s">
        <v>6052</v>
      </c>
      <c r="I3001" s="415" t="s">
        <v>25</v>
      </c>
      <c r="J3001" s="415" t="s">
        <v>273</v>
      </c>
      <c r="K3001" s="417">
        <v>1640.58</v>
      </c>
      <c r="L3001" s="415" t="s">
        <v>217</v>
      </c>
    </row>
    <row r="3002" spans="1:12" x14ac:dyDescent="0.25">
      <c r="A3002" s="415" t="s">
        <v>2057</v>
      </c>
      <c r="B3002" s="415" t="s">
        <v>2058</v>
      </c>
      <c r="C3002" s="415" t="s">
        <v>2236</v>
      </c>
      <c r="D3002" s="415" t="s">
        <v>2237</v>
      </c>
      <c r="E3002" s="416" t="s">
        <v>155</v>
      </c>
      <c r="F3002" s="415" t="s">
        <v>155</v>
      </c>
      <c r="G3002" s="415">
        <v>101899</v>
      </c>
      <c r="H3002" s="415" t="s">
        <v>6053</v>
      </c>
      <c r="I3002" s="415" t="s">
        <v>25</v>
      </c>
      <c r="J3002" s="415" t="s">
        <v>273</v>
      </c>
      <c r="K3002" s="417">
        <v>2649.81</v>
      </c>
      <c r="L3002" s="415" t="s">
        <v>217</v>
      </c>
    </row>
    <row r="3003" spans="1:12" x14ac:dyDescent="0.25">
      <c r="A3003" s="415" t="s">
        <v>2057</v>
      </c>
      <c r="B3003" s="415" t="s">
        <v>2058</v>
      </c>
      <c r="C3003" s="415" t="s">
        <v>2236</v>
      </c>
      <c r="D3003" s="415" t="s">
        <v>2237</v>
      </c>
      <c r="E3003" s="416" t="s">
        <v>155</v>
      </c>
      <c r="F3003" s="415" t="s">
        <v>155</v>
      </c>
      <c r="G3003" s="415">
        <v>101900</v>
      </c>
      <c r="H3003" s="415" t="s">
        <v>6054</v>
      </c>
      <c r="I3003" s="415" t="s">
        <v>25</v>
      </c>
      <c r="J3003" s="415" t="s">
        <v>273</v>
      </c>
      <c r="K3003" s="417">
        <v>5572.98</v>
      </c>
      <c r="L3003" s="415" t="s">
        <v>217</v>
      </c>
    </row>
    <row r="3004" spans="1:12" x14ac:dyDescent="0.25">
      <c r="A3004" s="415" t="s">
        <v>2057</v>
      </c>
      <c r="B3004" s="415" t="s">
        <v>2058</v>
      </c>
      <c r="C3004" s="415" t="s">
        <v>2236</v>
      </c>
      <c r="D3004" s="415" t="s">
        <v>2237</v>
      </c>
      <c r="E3004" s="416" t="s">
        <v>155</v>
      </c>
      <c r="F3004" s="415" t="s">
        <v>155</v>
      </c>
      <c r="G3004" s="415">
        <v>101901</v>
      </c>
      <c r="H3004" s="415" t="s">
        <v>6055</v>
      </c>
      <c r="I3004" s="415" t="s">
        <v>25</v>
      </c>
      <c r="J3004" s="415" t="s">
        <v>216</v>
      </c>
      <c r="K3004" s="416">
        <v>124.2</v>
      </c>
      <c r="L3004" s="415" t="s">
        <v>217</v>
      </c>
    </row>
    <row r="3005" spans="1:12" x14ac:dyDescent="0.25">
      <c r="A3005" s="415" t="s">
        <v>2057</v>
      </c>
      <c r="B3005" s="415" t="s">
        <v>2058</v>
      </c>
      <c r="C3005" s="415" t="s">
        <v>2236</v>
      </c>
      <c r="D3005" s="415" t="s">
        <v>2237</v>
      </c>
      <c r="E3005" s="416" t="s">
        <v>155</v>
      </c>
      <c r="F3005" s="415" t="s">
        <v>155</v>
      </c>
      <c r="G3005" s="415">
        <v>101902</v>
      </c>
      <c r="H3005" s="415" t="s">
        <v>6056</v>
      </c>
      <c r="I3005" s="415" t="s">
        <v>25</v>
      </c>
      <c r="J3005" s="415" t="s">
        <v>216</v>
      </c>
      <c r="K3005" s="416">
        <v>153.36000000000001</v>
      </c>
      <c r="L3005" s="415" t="s">
        <v>217</v>
      </c>
    </row>
    <row r="3006" spans="1:12" x14ac:dyDescent="0.25">
      <c r="A3006" s="415" t="s">
        <v>2057</v>
      </c>
      <c r="B3006" s="415" t="s">
        <v>2058</v>
      </c>
      <c r="C3006" s="415" t="s">
        <v>2236</v>
      </c>
      <c r="D3006" s="415" t="s">
        <v>2237</v>
      </c>
      <c r="E3006" s="416" t="s">
        <v>155</v>
      </c>
      <c r="F3006" s="415" t="s">
        <v>155</v>
      </c>
      <c r="G3006" s="415">
        <v>101903</v>
      </c>
      <c r="H3006" s="415" t="s">
        <v>6057</v>
      </c>
      <c r="I3006" s="415" t="s">
        <v>25</v>
      </c>
      <c r="J3006" s="415" t="s">
        <v>216</v>
      </c>
      <c r="K3006" s="416">
        <v>319.64</v>
      </c>
      <c r="L3006" s="415" t="s">
        <v>217</v>
      </c>
    </row>
    <row r="3007" spans="1:12" x14ac:dyDescent="0.25">
      <c r="A3007" s="415" t="s">
        <v>2057</v>
      </c>
      <c r="B3007" s="415" t="s">
        <v>2058</v>
      </c>
      <c r="C3007" s="415" t="s">
        <v>2236</v>
      </c>
      <c r="D3007" s="415" t="s">
        <v>2237</v>
      </c>
      <c r="E3007" s="416" t="s">
        <v>155</v>
      </c>
      <c r="F3007" s="415" t="s">
        <v>155</v>
      </c>
      <c r="G3007" s="415">
        <v>101904</v>
      </c>
      <c r="H3007" s="415" t="s">
        <v>6058</v>
      </c>
      <c r="I3007" s="415" t="s">
        <v>25</v>
      </c>
      <c r="J3007" s="415" t="s">
        <v>216</v>
      </c>
      <c r="K3007" s="417">
        <v>1178.1199999999999</v>
      </c>
      <c r="L3007" s="415" t="s">
        <v>217</v>
      </c>
    </row>
    <row r="3008" spans="1:12" x14ac:dyDescent="0.25">
      <c r="A3008" s="415" t="s">
        <v>2057</v>
      </c>
      <c r="B3008" s="415" t="s">
        <v>2058</v>
      </c>
      <c r="C3008" s="415" t="s">
        <v>2236</v>
      </c>
      <c r="D3008" s="415" t="s">
        <v>2237</v>
      </c>
      <c r="E3008" s="416" t="s">
        <v>155</v>
      </c>
      <c r="F3008" s="415" t="s">
        <v>155</v>
      </c>
      <c r="G3008" s="415">
        <v>101938</v>
      </c>
      <c r="H3008" s="415" t="s">
        <v>6059</v>
      </c>
      <c r="I3008" s="415" t="s">
        <v>25</v>
      </c>
      <c r="J3008" s="415" t="s">
        <v>273</v>
      </c>
      <c r="K3008" s="416">
        <v>100.01</v>
      </c>
      <c r="L3008" s="415" t="s">
        <v>217</v>
      </c>
    </row>
    <row r="3009" spans="1:12" x14ac:dyDescent="0.25">
      <c r="A3009" s="415" t="s">
        <v>2057</v>
      </c>
      <c r="B3009" s="415" t="s">
        <v>2058</v>
      </c>
      <c r="C3009" s="415" t="s">
        <v>2236</v>
      </c>
      <c r="D3009" s="415" t="s">
        <v>2237</v>
      </c>
      <c r="E3009" s="416" t="s">
        <v>155</v>
      </c>
      <c r="F3009" s="415" t="s">
        <v>155</v>
      </c>
      <c r="G3009" s="415">
        <v>101946</v>
      </c>
      <c r="H3009" s="415" t="s">
        <v>6060</v>
      </c>
      <c r="I3009" s="415" t="s">
        <v>25</v>
      </c>
      <c r="J3009" s="415" t="s">
        <v>273</v>
      </c>
      <c r="K3009" s="416">
        <v>137.52000000000001</v>
      </c>
      <c r="L3009" s="415" t="s">
        <v>217</v>
      </c>
    </row>
    <row r="3010" spans="1:12" x14ac:dyDescent="0.25">
      <c r="A3010" s="415" t="s">
        <v>2057</v>
      </c>
      <c r="B3010" s="415" t="s">
        <v>2058</v>
      </c>
      <c r="C3010" s="415" t="s">
        <v>2238</v>
      </c>
      <c r="D3010" s="415" t="s">
        <v>2239</v>
      </c>
      <c r="E3010" s="416" t="s">
        <v>155</v>
      </c>
      <c r="F3010" s="415" t="s">
        <v>155</v>
      </c>
      <c r="G3010" s="415">
        <v>91945</v>
      </c>
      <c r="H3010" s="415" t="s">
        <v>2240</v>
      </c>
      <c r="I3010" s="415" t="s">
        <v>25</v>
      </c>
      <c r="J3010" s="415" t="s">
        <v>273</v>
      </c>
      <c r="K3010" s="416">
        <v>8.48</v>
      </c>
      <c r="L3010" s="415" t="s">
        <v>217</v>
      </c>
    </row>
    <row r="3011" spans="1:12" x14ac:dyDescent="0.25">
      <c r="A3011" s="415" t="s">
        <v>2057</v>
      </c>
      <c r="B3011" s="415" t="s">
        <v>2058</v>
      </c>
      <c r="C3011" s="415" t="s">
        <v>2238</v>
      </c>
      <c r="D3011" s="415" t="s">
        <v>2239</v>
      </c>
      <c r="E3011" s="416" t="s">
        <v>155</v>
      </c>
      <c r="F3011" s="415" t="s">
        <v>155</v>
      </c>
      <c r="G3011" s="415">
        <v>91946</v>
      </c>
      <c r="H3011" s="415" t="s">
        <v>2241</v>
      </c>
      <c r="I3011" s="415" t="s">
        <v>25</v>
      </c>
      <c r="J3011" s="415" t="s">
        <v>273</v>
      </c>
      <c r="K3011" s="416">
        <v>7.3</v>
      </c>
      <c r="L3011" s="415" t="s">
        <v>217</v>
      </c>
    </row>
    <row r="3012" spans="1:12" x14ac:dyDescent="0.25">
      <c r="A3012" s="415" t="s">
        <v>2057</v>
      </c>
      <c r="B3012" s="415" t="s">
        <v>2058</v>
      </c>
      <c r="C3012" s="415" t="s">
        <v>2238</v>
      </c>
      <c r="D3012" s="415" t="s">
        <v>2239</v>
      </c>
      <c r="E3012" s="416" t="s">
        <v>155</v>
      </c>
      <c r="F3012" s="415" t="s">
        <v>155</v>
      </c>
      <c r="G3012" s="415">
        <v>91947</v>
      </c>
      <c r="H3012" s="415" t="s">
        <v>2242</v>
      </c>
      <c r="I3012" s="415" t="s">
        <v>25</v>
      </c>
      <c r="J3012" s="415" t="s">
        <v>273</v>
      </c>
      <c r="K3012" s="416">
        <v>6.56</v>
      </c>
      <c r="L3012" s="415" t="s">
        <v>217</v>
      </c>
    </row>
    <row r="3013" spans="1:12" x14ac:dyDescent="0.25">
      <c r="A3013" s="415" t="s">
        <v>2057</v>
      </c>
      <c r="B3013" s="415" t="s">
        <v>2058</v>
      </c>
      <c r="C3013" s="415" t="s">
        <v>2238</v>
      </c>
      <c r="D3013" s="415" t="s">
        <v>2239</v>
      </c>
      <c r="E3013" s="416" t="s">
        <v>155</v>
      </c>
      <c r="F3013" s="415" t="s">
        <v>155</v>
      </c>
      <c r="G3013" s="415">
        <v>91949</v>
      </c>
      <c r="H3013" s="415" t="s">
        <v>2243</v>
      </c>
      <c r="I3013" s="415" t="s">
        <v>25</v>
      </c>
      <c r="J3013" s="415" t="s">
        <v>273</v>
      </c>
      <c r="K3013" s="416">
        <v>13.44</v>
      </c>
      <c r="L3013" s="415" t="s">
        <v>217</v>
      </c>
    </row>
    <row r="3014" spans="1:12" x14ac:dyDescent="0.25">
      <c r="A3014" s="415" t="s">
        <v>2057</v>
      </c>
      <c r="B3014" s="415" t="s">
        <v>2058</v>
      </c>
      <c r="C3014" s="415" t="s">
        <v>2238</v>
      </c>
      <c r="D3014" s="415" t="s">
        <v>2239</v>
      </c>
      <c r="E3014" s="416" t="s">
        <v>155</v>
      </c>
      <c r="F3014" s="415" t="s">
        <v>155</v>
      </c>
      <c r="G3014" s="415">
        <v>91950</v>
      </c>
      <c r="H3014" s="415" t="s">
        <v>2244</v>
      </c>
      <c r="I3014" s="415" t="s">
        <v>25</v>
      </c>
      <c r="J3014" s="415" t="s">
        <v>273</v>
      </c>
      <c r="K3014" s="416">
        <v>12.01</v>
      </c>
      <c r="L3014" s="415" t="s">
        <v>217</v>
      </c>
    </row>
    <row r="3015" spans="1:12" x14ac:dyDescent="0.25">
      <c r="A3015" s="415" t="s">
        <v>2057</v>
      </c>
      <c r="B3015" s="415" t="s">
        <v>2058</v>
      </c>
      <c r="C3015" s="415" t="s">
        <v>2238</v>
      </c>
      <c r="D3015" s="415" t="s">
        <v>2239</v>
      </c>
      <c r="E3015" s="416" t="s">
        <v>155</v>
      </c>
      <c r="F3015" s="415" t="s">
        <v>155</v>
      </c>
      <c r="G3015" s="415">
        <v>91951</v>
      </c>
      <c r="H3015" s="415" t="s">
        <v>2245</v>
      </c>
      <c r="I3015" s="415" t="s">
        <v>25</v>
      </c>
      <c r="J3015" s="415" t="s">
        <v>273</v>
      </c>
      <c r="K3015" s="416">
        <v>11.15</v>
      </c>
      <c r="L3015" s="415" t="s">
        <v>217</v>
      </c>
    </row>
    <row r="3016" spans="1:12" x14ac:dyDescent="0.25">
      <c r="A3016" s="415" t="s">
        <v>2057</v>
      </c>
      <c r="B3016" s="415" t="s">
        <v>2058</v>
      </c>
      <c r="C3016" s="415" t="s">
        <v>2238</v>
      </c>
      <c r="D3016" s="415" t="s">
        <v>2239</v>
      </c>
      <c r="E3016" s="416" t="s">
        <v>155</v>
      </c>
      <c r="F3016" s="415" t="s">
        <v>155</v>
      </c>
      <c r="G3016" s="415">
        <v>91952</v>
      </c>
      <c r="H3016" s="415" t="s">
        <v>2246</v>
      </c>
      <c r="I3016" s="415" t="s">
        <v>25</v>
      </c>
      <c r="J3016" s="415" t="s">
        <v>273</v>
      </c>
      <c r="K3016" s="416">
        <v>15.58</v>
      </c>
      <c r="L3016" s="415" t="s">
        <v>217</v>
      </c>
    </row>
    <row r="3017" spans="1:12" x14ac:dyDescent="0.25">
      <c r="A3017" s="415" t="s">
        <v>2057</v>
      </c>
      <c r="B3017" s="415" t="s">
        <v>2058</v>
      </c>
      <c r="C3017" s="415" t="s">
        <v>2238</v>
      </c>
      <c r="D3017" s="415" t="s">
        <v>2239</v>
      </c>
      <c r="E3017" s="416" t="s">
        <v>155</v>
      </c>
      <c r="F3017" s="415" t="s">
        <v>155</v>
      </c>
      <c r="G3017" s="415">
        <v>91953</v>
      </c>
      <c r="H3017" s="415" t="s">
        <v>2247</v>
      </c>
      <c r="I3017" s="415" t="s">
        <v>25</v>
      </c>
      <c r="J3017" s="415" t="s">
        <v>273</v>
      </c>
      <c r="K3017" s="416">
        <v>22.88</v>
      </c>
      <c r="L3017" s="415" t="s">
        <v>217</v>
      </c>
    </row>
    <row r="3018" spans="1:12" x14ac:dyDescent="0.25">
      <c r="A3018" s="415" t="s">
        <v>2057</v>
      </c>
      <c r="B3018" s="415" t="s">
        <v>2058</v>
      </c>
      <c r="C3018" s="415" t="s">
        <v>2238</v>
      </c>
      <c r="D3018" s="415" t="s">
        <v>2239</v>
      </c>
      <c r="E3018" s="416" t="s">
        <v>155</v>
      </c>
      <c r="F3018" s="415" t="s">
        <v>155</v>
      </c>
      <c r="G3018" s="415">
        <v>91954</v>
      </c>
      <c r="H3018" s="415" t="s">
        <v>2248</v>
      </c>
      <c r="I3018" s="415" t="s">
        <v>25</v>
      </c>
      <c r="J3018" s="415" t="s">
        <v>273</v>
      </c>
      <c r="K3018" s="416">
        <v>20.84</v>
      </c>
      <c r="L3018" s="415" t="s">
        <v>217</v>
      </c>
    </row>
    <row r="3019" spans="1:12" x14ac:dyDescent="0.25">
      <c r="A3019" s="415" t="s">
        <v>2057</v>
      </c>
      <c r="B3019" s="415" t="s">
        <v>2058</v>
      </c>
      <c r="C3019" s="415" t="s">
        <v>2238</v>
      </c>
      <c r="D3019" s="415" t="s">
        <v>2239</v>
      </c>
      <c r="E3019" s="416" t="s">
        <v>155</v>
      </c>
      <c r="F3019" s="415" t="s">
        <v>155</v>
      </c>
      <c r="G3019" s="415">
        <v>91955</v>
      </c>
      <c r="H3019" s="415" t="s">
        <v>2249</v>
      </c>
      <c r="I3019" s="415" t="s">
        <v>25</v>
      </c>
      <c r="J3019" s="415" t="s">
        <v>273</v>
      </c>
      <c r="K3019" s="416">
        <v>28.14</v>
      </c>
      <c r="L3019" s="415" t="s">
        <v>217</v>
      </c>
    </row>
    <row r="3020" spans="1:12" x14ac:dyDescent="0.25">
      <c r="A3020" s="415" t="s">
        <v>2057</v>
      </c>
      <c r="B3020" s="415" t="s">
        <v>2058</v>
      </c>
      <c r="C3020" s="415" t="s">
        <v>2238</v>
      </c>
      <c r="D3020" s="415" t="s">
        <v>2239</v>
      </c>
      <c r="E3020" s="416" t="s">
        <v>155</v>
      </c>
      <c r="F3020" s="415" t="s">
        <v>155</v>
      </c>
      <c r="G3020" s="415">
        <v>91956</v>
      </c>
      <c r="H3020" s="415" t="s">
        <v>2250</v>
      </c>
      <c r="I3020" s="415" t="s">
        <v>25</v>
      </c>
      <c r="J3020" s="415" t="s">
        <v>273</v>
      </c>
      <c r="K3020" s="416">
        <v>34.21</v>
      </c>
      <c r="L3020" s="415" t="s">
        <v>217</v>
      </c>
    </row>
    <row r="3021" spans="1:12" x14ac:dyDescent="0.25">
      <c r="A3021" s="415" t="s">
        <v>2057</v>
      </c>
      <c r="B3021" s="415" t="s">
        <v>2058</v>
      </c>
      <c r="C3021" s="415" t="s">
        <v>2238</v>
      </c>
      <c r="D3021" s="415" t="s">
        <v>2239</v>
      </c>
      <c r="E3021" s="416" t="s">
        <v>155</v>
      </c>
      <c r="F3021" s="415" t="s">
        <v>155</v>
      </c>
      <c r="G3021" s="415">
        <v>91957</v>
      </c>
      <c r="H3021" s="415" t="s">
        <v>2251</v>
      </c>
      <c r="I3021" s="415" t="s">
        <v>25</v>
      </c>
      <c r="J3021" s="415" t="s">
        <v>273</v>
      </c>
      <c r="K3021" s="416">
        <v>41.51</v>
      </c>
      <c r="L3021" s="415" t="s">
        <v>217</v>
      </c>
    </row>
    <row r="3022" spans="1:12" x14ac:dyDescent="0.25">
      <c r="A3022" s="415" t="s">
        <v>2057</v>
      </c>
      <c r="B3022" s="415" t="s">
        <v>2058</v>
      </c>
      <c r="C3022" s="415" t="s">
        <v>2238</v>
      </c>
      <c r="D3022" s="415" t="s">
        <v>2239</v>
      </c>
      <c r="E3022" s="416" t="s">
        <v>155</v>
      </c>
      <c r="F3022" s="415" t="s">
        <v>155</v>
      </c>
      <c r="G3022" s="415">
        <v>91958</v>
      </c>
      <c r="H3022" s="415" t="s">
        <v>2252</v>
      </c>
      <c r="I3022" s="415" t="s">
        <v>25</v>
      </c>
      <c r="J3022" s="415" t="s">
        <v>273</v>
      </c>
      <c r="K3022" s="416">
        <v>28.99</v>
      </c>
      <c r="L3022" s="415" t="s">
        <v>217</v>
      </c>
    </row>
    <row r="3023" spans="1:12" x14ac:dyDescent="0.25">
      <c r="A3023" s="415" t="s">
        <v>2057</v>
      </c>
      <c r="B3023" s="415" t="s">
        <v>2058</v>
      </c>
      <c r="C3023" s="415" t="s">
        <v>2238</v>
      </c>
      <c r="D3023" s="415" t="s">
        <v>2239</v>
      </c>
      <c r="E3023" s="416" t="s">
        <v>155</v>
      </c>
      <c r="F3023" s="415" t="s">
        <v>155</v>
      </c>
      <c r="G3023" s="415">
        <v>91959</v>
      </c>
      <c r="H3023" s="415" t="s">
        <v>2253</v>
      </c>
      <c r="I3023" s="415" t="s">
        <v>25</v>
      </c>
      <c r="J3023" s="415" t="s">
        <v>273</v>
      </c>
      <c r="K3023" s="416">
        <v>36.29</v>
      </c>
      <c r="L3023" s="415" t="s">
        <v>217</v>
      </c>
    </row>
    <row r="3024" spans="1:12" x14ac:dyDescent="0.25">
      <c r="A3024" s="415" t="s">
        <v>2057</v>
      </c>
      <c r="B3024" s="415" t="s">
        <v>2058</v>
      </c>
      <c r="C3024" s="415" t="s">
        <v>2238</v>
      </c>
      <c r="D3024" s="415" t="s">
        <v>2239</v>
      </c>
      <c r="E3024" s="416" t="s">
        <v>155</v>
      </c>
      <c r="F3024" s="415" t="s">
        <v>155</v>
      </c>
      <c r="G3024" s="415">
        <v>91960</v>
      </c>
      <c r="H3024" s="415" t="s">
        <v>2254</v>
      </c>
      <c r="I3024" s="415" t="s">
        <v>25</v>
      </c>
      <c r="J3024" s="415" t="s">
        <v>273</v>
      </c>
      <c r="K3024" s="416">
        <v>39.479999999999997</v>
      </c>
      <c r="L3024" s="415" t="s">
        <v>217</v>
      </c>
    </row>
    <row r="3025" spans="1:12" x14ac:dyDescent="0.25">
      <c r="A3025" s="415" t="s">
        <v>2057</v>
      </c>
      <c r="B3025" s="415" t="s">
        <v>2058</v>
      </c>
      <c r="C3025" s="415" t="s">
        <v>2238</v>
      </c>
      <c r="D3025" s="415" t="s">
        <v>2239</v>
      </c>
      <c r="E3025" s="416" t="s">
        <v>155</v>
      </c>
      <c r="F3025" s="415" t="s">
        <v>155</v>
      </c>
      <c r="G3025" s="415">
        <v>91961</v>
      </c>
      <c r="H3025" s="415" t="s">
        <v>2255</v>
      </c>
      <c r="I3025" s="415" t="s">
        <v>25</v>
      </c>
      <c r="J3025" s="415" t="s">
        <v>273</v>
      </c>
      <c r="K3025" s="416">
        <v>46.78</v>
      </c>
      <c r="L3025" s="415" t="s">
        <v>217</v>
      </c>
    </row>
    <row r="3026" spans="1:12" x14ac:dyDescent="0.25">
      <c r="A3026" s="415" t="s">
        <v>2057</v>
      </c>
      <c r="B3026" s="415" t="s">
        <v>2058</v>
      </c>
      <c r="C3026" s="415" t="s">
        <v>2238</v>
      </c>
      <c r="D3026" s="415" t="s">
        <v>2239</v>
      </c>
      <c r="E3026" s="416" t="s">
        <v>155</v>
      </c>
      <c r="F3026" s="415" t="s">
        <v>155</v>
      </c>
      <c r="G3026" s="415">
        <v>91962</v>
      </c>
      <c r="H3026" s="415" t="s">
        <v>2256</v>
      </c>
      <c r="I3026" s="415" t="s">
        <v>25</v>
      </c>
      <c r="J3026" s="415" t="s">
        <v>273</v>
      </c>
      <c r="K3026" s="416">
        <v>52.89</v>
      </c>
      <c r="L3026" s="415" t="s">
        <v>217</v>
      </c>
    </row>
    <row r="3027" spans="1:12" x14ac:dyDescent="0.25">
      <c r="A3027" s="415" t="s">
        <v>2057</v>
      </c>
      <c r="B3027" s="415" t="s">
        <v>2058</v>
      </c>
      <c r="C3027" s="415" t="s">
        <v>2238</v>
      </c>
      <c r="D3027" s="415" t="s">
        <v>2239</v>
      </c>
      <c r="E3027" s="416" t="s">
        <v>155</v>
      </c>
      <c r="F3027" s="415" t="s">
        <v>155</v>
      </c>
      <c r="G3027" s="415">
        <v>91963</v>
      </c>
      <c r="H3027" s="415" t="s">
        <v>2257</v>
      </c>
      <c r="I3027" s="415" t="s">
        <v>25</v>
      </c>
      <c r="J3027" s="415" t="s">
        <v>273</v>
      </c>
      <c r="K3027" s="416">
        <v>60.19</v>
      </c>
      <c r="L3027" s="415" t="s">
        <v>217</v>
      </c>
    </row>
    <row r="3028" spans="1:12" x14ac:dyDescent="0.25">
      <c r="A3028" s="415" t="s">
        <v>2057</v>
      </c>
      <c r="B3028" s="415" t="s">
        <v>2058</v>
      </c>
      <c r="C3028" s="415" t="s">
        <v>2238</v>
      </c>
      <c r="D3028" s="415" t="s">
        <v>2239</v>
      </c>
      <c r="E3028" s="416" t="s">
        <v>155</v>
      </c>
      <c r="F3028" s="415" t="s">
        <v>155</v>
      </c>
      <c r="G3028" s="415">
        <v>91964</v>
      </c>
      <c r="H3028" s="415" t="s">
        <v>2258</v>
      </c>
      <c r="I3028" s="415" t="s">
        <v>25</v>
      </c>
      <c r="J3028" s="415" t="s">
        <v>273</v>
      </c>
      <c r="K3028" s="416">
        <v>47.62</v>
      </c>
      <c r="L3028" s="415" t="s">
        <v>217</v>
      </c>
    </row>
    <row r="3029" spans="1:12" x14ac:dyDescent="0.25">
      <c r="A3029" s="415" t="s">
        <v>2057</v>
      </c>
      <c r="B3029" s="415" t="s">
        <v>2058</v>
      </c>
      <c r="C3029" s="415" t="s">
        <v>2238</v>
      </c>
      <c r="D3029" s="415" t="s">
        <v>2239</v>
      </c>
      <c r="E3029" s="416" t="s">
        <v>155</v>
      </c>
      <c r="F3029" s="415" t="s">
        <v>155</v>
      </c>
      <c r="G3029" s="415">
        <v>91965</v>
      </c>
      <c r="H3029" s="415" t="s">
        <v>2259</v>
      </c>
      <c r="I3029" s="415" t="s">
        <v>25</v>
      </c>
      <c r="J3029" s="415" t="s">
        <v>273</v>
      </c>
      <c r="K3029" s="416">
        <v>54.92</v>
      </c>
      <c r="L3029" s="415" t="s">
        <v>217</v>
      </c>
    </row>
    <row r="3030" spans="1:12" x14ac:dyDescent="0.25">
      <c r="A3030" s="415" t="s">
        <v>2057</v>
      </c>
      <c r="B3030" s="415" t="s">
        <v>2058</v>
      </c>
      <c r="C3030" s="415" t="s">
        <v>2238</v>
      </c>
      <c r="D3030" s="415" t="s">
        <v>2239</v>
      </c>
      <c r="E3030" s="416" t="s">
        <v>155</v>
      </c>
      <c r="F3030" s="415" t="s">
        <v>155</v>
      </c>
      <c r="G3030" s="415">
        <v>91966</v>
      </c>
      <c r="H3030" s="415" t="s">
        <v>2260</v>
      </c>
      <c r="I3030" s="415" t="s">
        <v>25</v>
      </c>
      <c r="J3030" s="415" t="s">
        <v>273</v>
      </c>
      <c r="K3030" s="416">
        <v>42.4</v>
      </c>
      <c r="L3030" s="415" t="s">
        <v>217</v>
      </c>
    </row>
    <row r="3031" spans="1:12" x14ac:dyDescent="0.25">
      <c r="A3031" s="415" t="s">
        <v>2057</v>
      </c>
      <c r="B3031" s="415" t="s">
        <v>2058</v>
      </c>
      <c r="C3031" s="415" t="s">
        <v>2238</v>
      </c>
      <c r="D3031" s="415" t="s">
        <v>2239</v>
      </c>
      <c r="E3031" s="416" t="s">
        <v>155</v>
      </c>
      <c r="F3031" s="415" t="s">
        <v>155</v>
      </c>
      <c r="G3031" s="415">
        <v>91967</v>
      </c>
      <c r="H3031" s="415" t="s">
        <v>2261</v>
      </c>
      <c r="I3031" s="415" t="s">
        <v>25</v>
      </c>
      <c r="J3031" s="415" t="s">
        <v>273</v>
      </c>
      <c r="K3031" s="416">
        <v>49.7</v>
      </c>
      <c r="L3031" s="415" t="s">
        <v>217</v>
      </c>
    </row>
    <row r="3032" spans="1:12" x14ac:dyDescent="0.25">
      <c r="A3032" s="415" t="s">
        <v>2057</v>
      </c>
      <c r="B3032" s="415" t="s">
        <v>2058</v>
      </c>
      <c r="C3032" s="415" t="s">
        <v>2238</v>
      </c>
      <c r="D3032" s="415" t="s">
        <v>2239</v>
      </c>
      <c r="E3032" s="416" t="s">
        <v>155</v>
      </c>
      <c r="F3032" s="415" t="s">
        <v>155</v>
      </c>
      <c r="G3032" s="415">
        <v>91968</v>
      </c>
      <c r="H3032" s="415" t="s">
        <v>2262</v>
      </c>
      <c r="I3032" s="415" t="s">
        <v>25</v>
      </c>
      <c r="J3032" s="415" t="s">
        <v>273</v>
      </c>
      <c r="K3032" s="416">
        <v>58.11</v>
      </c>
      <c r="L3032" s="415" t="s">
        <v>217</v>
      </c>
    </row>
    <row r="3033" spans="1:12" x14ac:dyDescent="0.25">
      <c r="A3033" s="415" t="s">
        <v>2057</v>
      </c>
      <c r="B3033" s="415" t="s">
        <v>2058</v>
      </c>
      <c r="C3033" s="415" t="s">
        <v>2238</v>
      </c>
      <c r="D3033" s="415" t="s">
        <v>2239</v>
      </c>
      <c r="E3033" s="416" t="s">
        <v>155</v>
      </c>
      <c r="F3033" s="415" t="s">
        <v>155</v>
      </c>
      <c r="G3033" s="415">
        <v>91969</v>
      </c>
      <c r="H3033" s="415" t="s">
        <v>2263</v>
      </c>
      <c r="I3033" s="415" t="s">
        <v>25</v>
      </c>
      <c r="J3033" s="415" t="s">
        <v>273</v>
      </c>
      <c r="K3033" s="416">
        <v>65.41</v>
      </c>
      <c r="L3033" s="415" t="s">
        <v>217</v>
      </c>
    </row>
    <row r="3034" spans="1:12" x14ac:dyDescent="0.25">
      <c r="A3034" s="415" t="s">
        <v>2057</v>
      </c>
      <c r="B3034" s="415" t="s">
        <v>2058</v>
      </c>
      <c r="C3034" s="415" t="s">
        <v>2238</v>
      </c>
      <c r="D3034" s="415" t="s">
        <v>2239</v>
      </c>
      <c r="E3034" s="416" t="s">
        <v>155</v>
      </c>
      <c r="F3034" s="415" t="s">
        <v>155</v>
      </c>
      <c r="G3034" s="415">
        <v>91970</v>
      </c>
      <c r="H3034" s="415" t="s">
        <v>2264</v>
      </c>
      <c r="I3034" s="415" t="s">
        <v>25</v>
      </c>
      <c r="J3034" s="415" t="s">
        <v>273</v>
      </c>
      <c r="K3034" s="416">
        <v>61.28</v>
      </c>
      <c r="L3034" s="415" t="s">
        <v>217</v>
      </c>
    </row>
    <row r="3035" spans="1:12" x14ac:dyDescent="0.25">
      <c r="A3035" s="415" t="s">
        <v>2057</v>
      </c>
      <c r="B3035" s="415" t="s">
        <v>2058</v>
      </c>
      <c r="C3035" s="415" t="s">
        <v>2238</v>
      </c>
      <c r="D3035" s="415" t="s">
        <v>2239</v>
      </c>
      <c r="E3035" s="416" t="s">
        <v>155</v>
      </c>
      <c r="F3035" s="415" t="s">
        <v>155</v>
      </c>
      <c r="G3035" s="415">
        <v>91971</v>
      </c>
      <c r="H3035" s="415" t="s">
        <v>2265</v>
      </c>
      <c r="I3035" s="415" t="s">
        <v>25</v>
      </c>
      <c r="J3035" s="415" t="s">
        <v>273</v>
      </c>
      <c r="K3035" s="416">
        <v>73.290000000000006</v>
      </c>
      <c r="L3035" s="415" t="s">
        <v>217</v>
      </c>
    </row>
    <row r="3036" spans="1:12" x14ac:dyDescent="0.25">
      <c r="A3036" s="415" t="s">
        <v>2057</v>
      </c>
      <c r="B3036" s="415" t="s">
        <v>2058</v>
      </c>
      <c r="C3036" s="415" t="s">
        <v>2238</v>
      </c>
      <c r="D3036" s="415" t="s">
        <v>2239</v>
      </c>
      <c r="E3036" s="416" t="s">
        <v>155</v>
      </c>
      <c r="F3036" s="415" t="s">
        <v>155</v>
      </c>
      <c r="G3036" s="415">
        <v>91972</v>
      </c>
      <c r="H3036" s="415" t="s">
        <v>2266</v>
      </c>
      <c r="I3036" s="415" t="s">
        <v>25</v>
      </c>
      <c r="J3036" s="415" t="s">
        <v>273</v>
      </c>
      <c r="K3036" s="416">
        <v>66.55</v>
      </c>
      <c r="L3036" s="415" t="s">
        <v>217</v>
      </c>
    </row>
    <row r="3037" spans="1:12" x14ac:dyDescent="0.25">
      <c r="A3037" s="415" t="s">
        <v>2057</v>
      </c>
      <c r="B3037" s="415" t="s">
        <v>2058</v>
      </c>
      <c r="C3037" s="415" t="s">
        <v>2238</v>
      </c>
      <c r="D3037" s="415" t="s">
        <v>2239</v>
      </c>
      <c r="E3037" s="416" t="s">
        <v>155</v>
      </c>
      <c r="F3037" s="415" t="s">
        <v>155</v>
      </c>
      <c r="G3037" s="415">
        <v>91973</v>
      </c>
      <c r="H3037" s="415" t="s">
        <v>2267</v>
      </c>
      <c r="I3037" s="415" t="s">
        <v>25</v>
      </c>
      <c r="J3037" s="415" t="s">
        <v>273</v>
      </c>
      <c r="K3037" s="416">
        <v>78.56</v>
      </c>
      <c r="L3037" s="415" t="s">
        <v>217</v>
      </c>
    </row>
    <row r="3038" spans="1:12" x14ac:dyDescent="0.25">
      <c r="A3038" s="415" t="s">
        <v>2057</v>
      </c>
      <c r="B3038" s="415" t="s">
        <v>2058</v>
      </c>
      <c r="C3038" s="415" t="s">
        <v>2238</v>
      </c>
      <c r="D3038" s="415" t="s">
        <v>2239</v>
      </c>
      <c r="E3038" s="416" t="s">
        <v>155</v>
      </c>
      <c r="F3038" s="415" t="s">
        <v>155</v>
      </c>
      <c r="G3038" s="415">
        <v>91974</v>
      </c>
      <c r="H3038" s="415" t="s">
        <v>2268</v>
      </c>
      <c r="I3038" s="415" t="s">
        <v>25</v>
      </c>
      <c r="J3038" s="415" t="s">
        <v>273</v>
      </c>
      <c r="K3038" s="416">
        <v>56.02</v>
      </c>
      <c r="L3038" s="415" t="s">
        <v>217</v>
      </c>
    </row>
    <row r="3039" spans="1:12" x14ac:dyDescent="0.25">
      <c r="A3039" s="415" t="s">
        <v>2057</v>
      </c>
      <c r="B3039" s="415" t="s">
        <v>2058</v>
      </c>
      <c r="C3039" s="415" t="s">
        <v>2238</v>
      </c>
      <c r="D3039" s="415" t="s">
        <v>2239</v>
      </c>
      <c r="E3039" s="416" t="s">
        <v>155</v>
      </c>
      <c r="F3039" s="415" t="s">
        <v>155</v>
      </c>
      <c r="G3039" s="415">
        <v>91975</v>
      </c>
      <c r="H3039" s="415" t="s">
        <v>2269</v>
      </c>
      <c r="I3039" s="415" t="s">
        <v>25</v>
      </c>
      <c r="J3039" s="415" t="s">
        <v>273</v>
      </c>
      <c r="K3039" s="416">
        <v>68.03</v>
      </c>
      <c r="L3039" s="415" t="s">
        <v>217</v>
      </c>
    </row>
    <row r="3040" spans="1:12" x14ac:dyDescent="0.25">
      <c r="A3040" s="415" t="s">
        <v>2057</v>
      </c>
      <c r="B3040" s="415" t="s">
        <v>2058</v>
      </c>
      <c r="C3040" s="415" t="s">
        <v>2238</v>
      </c>
      <c r="D3040" s="415" t="s">
        <v>2239</v>
      </c>
      <c r="E3040" s="416" t="s">
        <v>155</v>
      </c>
      <c r="F3040" s="415" t="s">
        <v>155</v>
      </c>
      <c r="G3040" s="415">
        <v>91976</v>
      </c>
      <c r="H3040" s="415" t="s">
        <v>2270</v>
      </c>
      <c r="I3040" s="415" t="s">
        <v>25</v>
      </c>
      <c r="J3040" s="415" t="s">
        <v>273</v>
      </c>
      <c r="K3040" s="416">
        <v>82.91</v>
      </c>
      <c r="L3040" s="415" t="s">
        <v>217</v>
      </c>
    </row>
    <row r="3041" spans="1:12" x14ac:dyDescent="0.25">
      <c r="A3041" s="415" t="s">
        <v>2057</v>
      </c>
      <c r="B3041" s="415" t="s">
        <v>2058</v>
      </c>
      <c r="C3041" s="415" t="s">
        <v>2238</v>
      </c>
      <c r="D3041" s="415" t="s">
        <v>2239</v>
      </c>
      <c r="E3041" s="416" t="s">
        <v>155</v>
      </c>
      <c r="F3041" s="415" t="s">
        <v>155</v>
      </c>
      <c r="G3041" s="415">
        <v>91977</v>
      </c>
      <c r="H3041" s="415" t="s">
        <v>2271</v>
      </c>
      <c r="I3041" s="415" t="s">
        <v>25</v>
      </c>
      <c r="J3041" s="415" t="s">
        <v>273</v>
      </c>
      <c r="K3041" s="416">
        <v>94.92</v>
      </c>
      <c r="L3041" s="415" t="s">
        <v>217</v>
      </c>
    </row>
    <row r="3042" spans="1:12" x14ac:dyDescent="0.25">
      <c r="A3042" s="415" t="s">
        <v>2057</v>
      </c>
      <c r="B3042" s="415" t="s">
        <v>2058</v>
      </c>
      <c r="C3042" s="415" t="s">
        <v>2238</v>
      </c>
      <c r="D3042" s="415" t="s">
        <v>2239</v>
      </c>
      <c r="E3042" s="416" t="s">
        <v>155</v>
      </c>
      <c r="F3042" s="415" t="s">
        <v>155</v>
      </c>
      <c r="G3042" s="415">
        <v>91978</v>
      </c>
      <c r="H3042" s="415" t="s">
        <v>2272</v>
      </c>
      <c r="I3042" s="415" t="s">
        <v>25</v>
      </c>
      <c r="J3042" s="415" t="s">
        <v>273</v>
      </c>
      <c r="K3042" s="416">
        <v>34.67</v>
      </c>
      <c r="L3042" s="415" t="s">
        <v>217</v>
      </c>
    </row>
    <row r="3043" spans="1:12" x14ac:dyDescent="0.25">
      <c r="A3043" s="415" t="s">
        <v>2057</v>
      </c>
      <c r="B3043" s="415" t="s">
        <v>2058</v>
      </c>
      <c r="C3043" s="415" t="s">
        <v>2238</v>
      </c>
      <c r="D3043" s="415" t="s">
        <v>2239</v>
      </c>
      <c r="E3043" s="416" t="s">
        <v>155</v>
      </c>
      <c r="F3043" s="415" t="s">
        <v>155</v>
      </c>
      <c r="G3043" s="415">
        <v>91979</v>
      </c>
      <c r="H3043" s="415" t="s">
        <v>2273</v>
      </c>
      <c r="I3043" s="415" t="s">
        <v>25</v>
      </c>
      <c r="J3043" s="415" t="s">
        <v>273</v>
      </c>
      <c r="K3043" s="416">
        <v>41.97</v>
      </c>
      <c r="L3043" s="415" t="s">
        <v>217</v>
      </c>
    </row>
    <row r="3044" spans="1:12" x14ac:dyDescent="0.25">
      <c r="A3044" s="415" t="s">
        <v>2057</v>
      </c>
      <c r="B3044" s="415" t="s">
        <v>2058</v>
      </c>
      <c r="C3044" s="415" t="s">
        <v>2238</v>
      </c>
      <c r="D3044" s="415" t="s">
        <v>2239</v>
      </c>
      <c r="E3044" s="416" t="s">
        <v>155</v>
      </c>
      <c r="F3044" s="415" t="s">
        <v>155</v>
      </c>
      <c r="G3044" s="415">
        <v>91980</v>
      </c>
      <c r="H3044" s="415" t="s">
        <v>2274</v>
      </c>
      <c r="I3044" s="415" t="s">
        <v>25</v>
      </c>
      <c r="J3044" s="415" t="s">
        <v>273</v>
      </c>
      <c r="K3044" s="416">
        <v>33.369999999999997</v>
      </c>
      <c r="L3044" s="415" t="s">
        <v>217</v>
      </c>
    </row>
    <row r="3045" spans="1:12" x14ac:dyDescent="0.25">
      <c r="A3045" s="415" t="s">
        <v>2057</v>
      </c>
      <c r="B3045" s="415" t="s">
        <v>2058</v>
      </c>
      <c r="C3045" s="415" t="s">
        <v>2238</v>
      </c>
      <c r="D3045" s="415" t="s">
        <v>2239</v>
      </c>
      <c r="E3045" s="416" t="s">
        <v>155</v>
      </c>
      <c r="F3045" s="415" t="s">
        <v>155</v>
      </c>
      <c r="G3045" s="415">
        <v>91981</v>
      </c>
      <c r="H3045" s="415" t="s">
        <v>2275</v>
      </c>
      <c r="I3045" s="415" t="s">
        <v>25</v>
      </c>
      <c r="J3045" s="415" t="s">
        <v>273</v>
      </c>
      <c r="K3045" s="416">
        <v>40.67</v>
      </c>
      <c r="L3045" s="415" t="s">
        <v>217</v>
      </c>
    </row>
    <row r="3046" spans="1:12" x14ac:dyDescent="0.25">
      <c r="A3046" s="415" t="s">
        <v>2057</v>
      </c>
      <c r="B3046" s="415" t="s">
        <v>2058</v>
      </c>
      <c r="C3046" s="415" t="s">
        <v>2238</v>
      </c>
      <c r="D3046" s="415" t="s">
        <v>2239</v>
      </c>
      <c r="E3046" s="416" t="s">
        <v>155</v>
      </c>
      <c r="F3046" s="415" t="s">
        <v>155</v>
      </c>
      <c r="G3046" s="415">
        <v>91982</v>
      </c>
      <c r="H3046" s="415" t="s">
        <v>2276</v>
      </c>
      <c r="I3046" s="415" t="s">
        <v>25</v>
      </c>
      <c r="J3046" s="415" t="s">
        <v>273</v>
      </c>
      <c r="K3046" s="416">
        <v>90.58</v>
      </c>
      <c r="L3046" s="415" t="s">
        <v>217</v>
      </c>
    </row>
    <row r="3047" spans="1:12" x14ac:dyDescent="0.25">
      <c r="A3047" s="415" t="s">
        <v>2057</v>
      </c>
      <c r="B3047" s="415" t="s">
        <v>2058</v>
      </c>
      <c r="C3047" s="415" t="s">
        <v>2238</v>
      </c>
      <c r="D3047" s="415" t="s">
        <v>2239</v>
      </c>
      <c r="E3047" s="416" t="s">
        <v>155</v>
      </c>
      <c r="F3047" s="415" t="s">
        <v>155</v>
      </c>
      <c r="G3047" s="415">
        <v>91983</v>
      </c>
      <c r="H3047" s="415" t="s">
        <v>2277</v>
      </c>
      <c r="I3047" s="415" t="s">
        <v>25</v>
      </c>
      <c r="J3047" s="415" t="s">
        <v>273</v>
      </c>
      <c r="K3047" s="416">
        <v>97.88</v>
      </c>
      <c r="L3047" s="415" t="s">
        <v>217</v>
      </c>
    </row>
    <row r="3048" spans="1:12" x14ac:dyDescent="0.25">
      <c r="A3048" s="415" t="s">
        <v>2057</v>
      </c>
      <c r="B3048" s="415" t="s">
        <v>2058</v>
      </c>
      <c r="C3048" s="415" t="s">
        <v>2238</v>
      </c>
      <c r="D3048" s="415" t="s">
        <v>2239</v>
      </c>
      <c r="E3048" s="416" t="s">
        <v>155</v>
      </c>
      <c r="F3048" s="415" t="s">
        <v>155</v>
      </c>
      <c r="G3048" s="415">
        <v>91984</v>
      </c>
      <c r="H3048" s="415" t="s">
        <v>2278</v>
      </c>
      <c r="I3048" s="415" t="s">
        <v>25</v>
      </c>
      <c r="J3048" s="415" t="s">
        <v>273</v>
      </c>
      <c r="K3048" s="416">
        <v>14.38</v>
      </c>
      <c r="L3048" s="415" t="s">
        <v>217</v>
      </c>
    </row>
    <row r="3049" spans="1:12" x14ac:dyDescent="0.25">
      <c r="A3049" s="415" t="s">
        <v>2057</v>
      </c>
      <c r="B3049" s="415" t="s">
        <v>2058</v>
      </c>
      <c r="C3049" s="415" t="s">
        <v>2238</v>
      </c>
      <c r="D3049" s="415" t="s">
        <v>2239</v>
      </c>
      <c r="E3049" s="416" t="s">
        <v>155</v>
      </c>
      <c r="F3049" s="415" t="s">
        <v>155</v>
      </c>
      <c r="G3049" s="415">
        <v>91985</v>
      </c>
      <c r="H3049" s="415" t="s">
        <v>2279</v>
      </c>
      <c r="I3049" s="415" t="s">
        <v>25</v>
      </c>
      <c r="J3049" s="415" t="s">
        <v>273</v>
      </c>
      <c r="K3049" s="416">
        <v>21.68</v>
      </c>
      <c r="L3049" s="415" t="s">
        <v>217</v>
      </c>
    </row>
    <row r="3050" spans="1:12" x14ac:dyDescent="0.25">
      <c r="A3050" s="415" t="s">
        <v>2057</v>
      </c>
      <c r="B3050" s="415" t="s">
        <v>2058</v>
      </c>
      <c r="C3050" s="415" t="s">
        <v>2238</v>
      </c>
      <c r="D3050" s="415" t="s">
        <v>2239</v>
      </c>
      <c r="E3050" s="416" t="s">
        <v>155</v>
      </c>
      <c r="F3050" s="415" t="s">
        <v>155</v>
      </c>
      <c r="G3050" s="415">
        <v>91986</v>
      </c>
      <c r="H3050" s="415" t="s">
        <v>2280</v>
      </c>
      <c r="I3050" s="415" t="s">
        <v>25</v>
      </c>
      <c r="J3050" s="415" t="s">
        <v>273</v>
      </c>
      <c r="K3050" s="416">
        <v>32.61</v>
      </c>
      <c r="L3050" s="415" t="s">
        <v>217</v>
      </c>
    </row>
    <row r="3051" spans="1:12" x14ac:dyDescent="0.25">
      <c r="A3051" s="415" t="s">
        <v>2057</v>
      </c>
      <c r="B3051" s="415" t="s">
        <v>2058</v>
      </c>
      <c r="C3051" s="415" t="s">
        <v>2238</v>
      </c>
      <c r="D3051" s="415" t="s">
        <v>2239</v>
      </c>
      <c r="E3051" s="416" t="s">
        <v>155</v>
      </c>
      <c r="F3051" s="415" t="s">
        <v>155</v>
      </c>
      <c r="G3051" s="415">
        <v>91987</v>
      </c>
      <c r="H3051" s="415" t="s">
        <v>2281</v>
      </c>
      <c r="I3051" s="415" t="s">
        <v>25</v>
      </c>
      <c r="J3051" s="415" t="s">
        <v>273</v>
      </c>
      <c r="K3051" s="416">
        <v>39.909999999999997</v>
      </c>
      <c r="L3051" s="415" t="s">
        <v>217</v>
      </c>
    </row>
    <row r="3052" spans="1:12" x14ac:dyDescent="0.25">
      <c r="A3052" s="415" t="s">
        <v>2057</v>
      </c>
      <c r="B3052" s="415" t="s">
        <v>2058</v>
      </c>
      <c r="C3052" s="415" t="s">
        <v>2238</v>
      </c>
      <c r="D3052" s="415" t="s">
        <v>2239</v>
      </c>
      <c r="E3052" s="416" t="s">
        <v>155</v>
      </c>
      <c r="F3052" s="415" t="s">
        <v>155</v>
      </c>
      <c r="G3052" s="415">
        <v>91988</v>
      </c>
      <c r="H3052" s="415" t="s">
        <v>2282</v>
      </c>
      <c r="I3052" s="415" t="s">
        <v>25</v>
      </c>
      <c r="J3052" s="415" t="s">
        <v>273</v>
      </c>
      <c r="K3052" s="416">
        <v>18.739999999999998</v>
      </c>
      <c r="L3052" s="415" t="s">
        <v>217</v>
      </c>
    </row>
    <row r="3053" spans="1:12" x14ac:dyDescent="0.25">
      <c r="A3053" s="415" t="s">
        <v>2057</v>
      </c>
      <c r="B3053" s="415" t="s">
        <v>2058</v>
      </c>
      <c r="C3053" s="415" t="s">
        <v>2238</v>
      </c>
      <c r="D3053" s="415" t="s">
        <v>2239</v>
      </c>
      <c r="E3053" s="416" t="s">
        <v>155</v>
      </c>
      <c r="F3053" s="415" t="s">
        <v>155</v>
      </c>
      <c r="G3053" s="415">
        <v>91989</v>
      </c>
      <c r="H3053" s="415" t="s">
        <v>2283</v>
      </c>
      <c r="I3053" s="415" t="s">
        <v>25</v>
      </c>
      <c r="J3053" s="415" t="s">
        <v>273</v>
      </c>
      <c r="K3053" s="416">
        <v>26.04</v>
      </c>
      <c r="L3053" s="415" t="s">
        <v>217</v>
      </c>
    </row>
    <row r="3054" spans="1:12" x14ac:dyDescent="0.25">
      <c r="A3054" s="415" t="s">
        <v>2057</v>
      </c>
      <c r="B3054" s="415" t="s">
        <v>2058</v>
      </c>
      <c r="C3054" s="415" t="s">
        <v>2238</v>
      </c>
      <c r="D3054" s="415" t="s">
        <v>2239</v>
      </c>
      <c r="E3054" s="416" t="s">
        <v>155</v>
      </c>
      <c r="F3054" s="415" t="s">
        <v>155</v>
      </c>
      <c r="G3054" s="415">
        <v>91990</v>
      </c>
      <c r="H3054" s="415" t="s">
        <v>2284</v>
      </c>
      <c r="I3054" s="415" t="s">
        <v>25</v>
      </c>
      <c r="J3054" s="415" t="s">
        <v>273</v>
      </c>
      <c r="K3054" s="416">
        <v>26.47</v>
      </c>
      <c r="L3054" s="415" t="s">
        <v>217</v>
      </c>
    </row>
    <row r="3055" spans="1:12" x14ac:dyDescent="0.25">
      <c r="A3055" s="415" t="s">
        <v>2057</v>
      </c>
      <c r="B3055" s="415" t="s">
        <v>2058</v>
      </c>
      <c r="C3055" s="415" t="s">
        <v>2238</v>
      </c>
      <c r="D3055" s="415" t="s">
        <v>2239</v>
      </c>
      <c r="E3055" s="416" t="s">
        <v>155</v>
      </c>
      <c r="F3055" s="415" t="s">
        <v>155</v>
      </c>
      <c r="G3055" s="415">
        <v>91991</v>
      </c>
      <c r="H3055" s="415" t="s">
        <v>2285</v>
      </c>
      <c r="I3055" s="415" t="s">
        <v>25</v>
      </c>
      <c r="J3055" s="415" t="s">
        <v>273</v>
      </c>
      <c r="K3055" s="416">
        <v>28.83</v>
      </c>
      <c r="L3055" s="415" t="s">
        <v>217</v>
      </c>
    </row>
    <row r="3056" spans="1:12" x14ac:dyDescent="0.25">
      <c r="A3056" s="415" t="s">
        <v>2057</v>
      </c>
      <c r="B3056" s="415" t="s">
        <v>2058</v>
      </c>
      <c r="C3056" s="415" t="s">
        <v>2238</v>
      </c>
      <c r="D3056" s="415" t="s">
        <v>2239</v>
      </c>
      <c r="E3056" s="416" t="s">
        <v>155</v>
      </c>
      <c r="F3056" s="415" t="s">
        <v>155</v>
      </c>
      <c r="G3056" s="415">
        <v>91992</v>
      </c>
      <c r="H3056" s="415" t="s">
        <v>2286</v>
      </c>
      <c r="I3056" s="415" t="s">
        <v>25</v>
      </c>
      <c r="J3056" s="415" t="s">
        <v>273</v>
      </c>
      <c r="K3056" s="416">
        <v>33.770000000000003</v>
      </c>
      <c r="L3056" s="415" t="s">
        <v>217</v>
      </c>
    </row>
    <row r="3057" spans="1:12" x14ac:dyDescent="0.25">
      <c r="A3057" s="415" t="s">
        <v>2057</v>
      </c>
      <c r="B3057" s="415" t="s">
        <v>2058</v>
      </c>
      <c r="C3057" s="415" t="s">
        <v>2238</v>
      </c>
      <c r="D3057" s="415" t="s">
        <v>2239</v>
      </c>
      <c r="E3057" s="416" t="s">
        <v>155</v>
      </c>
      <c r="F3057" s="415" t="s">
        <v>155</v>
      </c>
      <c r="G3057" s="415">
        <v>91993</v>
      </c>
      <c r="H3057" s="415" t="s">
        <v>2287</v>
      </c>
      <c r="I3057" s="415" t="s">
        <v>25</v>
      </c>
      <c r="J3057" s="415" t="s">
        <v>273</v>
      </c>
      <c r="K3057" s="416">
        <v>36.130000000000003</v>
      </c>
      <c r="L3057" s="415" t="s">
        <v>217</v>
      </c>
    </row>
    <row r="3058" spans="1:12" x14ac:dyDescent="0.25">
      <c r="A3058" s="415" t="s">
        <v>2057</v>
      </c>
      <c r="B3058" s="415" t="s">
        <v>2058</v>
      </c>
      <c r="C3058" s="415" t="s">
        <v>2238</v>
      </c>
      <c r="D3058" s="415" t="s">
        <v>2239</v>
      </c>
      <c r="E3058" s="416" t="s">
        <v>155</v>
      </c>
      <c r="F3058" s="415" t="s">
        <v>155</v>
      </c>
      <c r="G3058" s="415">
        <v>91994</v>
      </c>
      <c r="H3058" s="415" t="s">
        <v>2288</v>
      </c>
      <c r="I3058" s="415" t="s">
        <v>25</v>
      </c>
      <c r="J3058" s="415" t="s">
        <v>273</v>
      </c>
      <c r="K3058" s="416">
        <v>19.62</v>
      </c>
      <c r="L3058" s="415" t="s">
        <v>217</v>
      </c>
    </row>
    <row r="3059" spans="1:12" x14ac:dyDescent="0.25">
      <c r="A3059" s="415" t="s">
        <v>2057</v>
      </c>
      <c r="B3059" s="415" t="s">
        <v>2058</v>
      </c>
      <c r="C3059" s="415" t="s">
        <v>2238</v>
      </c>
      <c r="D3059" s="415" t="s">
        <v>2239</v>
      </c>
      <c r="E3059" s="416" t="s">
        <v>155</v>
      </c>
      <c r="F3059" s="415" t="s">
        <v>155</v>
      </c>
      <c r="G3059" s="415">
        <v>91995</v>
      </c>
      <c r="H3059" s="415" t="s">
        <v>2289</v>
      </c>
      <c r="I3059" s="415" t="s">
        <v>25</v>
      </c>
      <c r="J3059" s="415" t="s">
        <v>273</v>
      </c>
      <c r="K3059" s="416">
        <v>21.98</v>
      </c>
      <c r="L3059" s="415" t="s">
        <v>217</v>
      </c>
    </row>
    <row r="3060" spans="1:12" x14ac:dyDescent="0.25">
      <c r="A3060" s="415" t="s">
        <v>2057</v>
      </c>
      <c r="B3060" s="415" t="s">
        <v>2058</v>
      </c>
      <c r="C3060" s="415" t="s">
        <v>2238</v>
      </c>
      <c r="D3060" s="415" t="s">
        <v>2239</v>
      </c>
      <c r="E3060" s="416" t="s">
        <v>155</v>
      </c>
      <c r="F3060" s="415" t="s">
        <v>155</v>
      </c>
      <c r="G3060" s="415">
        <v>91996</v>
      </c>
      <c r="H3060" s="415" t="s">
        <v>2290</v>
      </c>
      <c r="I3060" s="415" t="s">
        <v>25</v>
      </c>
      <c r="J3060" s="415" t="s">
        <v>273</v>
      </c>
      <c r="K3060" s="416">
        <v>26.92</v>
      </c>
      <c r="L3060" s="415" t="s">
        <v>217</v>
      </c>
    </row>
    <row r="3061" spans="1:12" x14ac:dyDescent="0.25">
      <c r="A3061" s="415" t="s">
        <v>2057</v>
      </c>
      <c r="B3061" s="415" t="s">
        <v>2058</v>
      </c>
      <c r="C3061" s="415" t="s">
        <v>2238</v>
      </c>
      <c r="D3061" s="415" t="s">
        <v>2239</v>
      </c>
      <c r="E3061" s="416" t="s">
        <v>155</v>
      </c>
      <c r="F3061" s="415" t="s">
        <v>155</v>
      </c>
      <c r="G3061" s="415">
        <v>91997</v>
      </c>
      <c r="H3061" s="415" t="s">
        <v>2291</v>
      </c>
      <c r="I3061" s="415" t="s">
        <v>25</v>
      </c>
      <c r="J3061" s="415" t="s">
        <v>273</v>
      </c>
      <c r="K3061" s="416">
        <v>29.28</v>
      </c>
      <c r="L3061" s="415" t="s">
        <v>217</v>
      </c>
    </row>
    <row r="3062" spans="1:12" x14ac:dyDescent="0.25">
      <c r="A3062" s="415" t="s">
        <v>2057</v>
      </c>
      <c r="B3062" s="415" t="s">
        <v>2058</v>
      </c>
      <c r="C3062" s="415" t="s">
        <v>2238</v>
      </c>
      <c r="D3062" s="415" t="s">
        <v>2239</v>
      </c>
      <c r="E3062" s="416" t="s">
        <v>155</v>
      </c>
      <c r="F3062" s="415" t="s">
        <v>155</v>
      </c>
      <c r="G3062" s="415">
        <v>91998</v>
      </c>
      <c r="H3062" s="415" t="s">
        <v>2292</v>
      </c>
      <c r="I3062" s="415" t="s">
        <v>25</v>
      </c>
      <c r="J3062" s="415" t="s">
        <v>273</v>
      </c>
      <c r="K3062" s="416">
        <v>16.96</v>
      </c>
      <c r="L3062" s="415" t="s">
        <v>217</v>
      </c>
    </row>
    <row r="3063" spans="1:12" x14ac:dyDescent="0.25">
      <c r="A3063" s="415" t="s">
        <v>2057</v>
      </c>
      <c r="B3063" s="415" t="s">
        <v>2058</v>
      </c>
      <c r="C3063" s="415" t="s">
        <v>2238</v>
      </c>
      <c r="D3063" s="415" t="s">
        <v>2239</v>
      </c>
      <c r="E3063" s="416" t="s">
        <v>155</v>
      </c>
      <c r="F3063" s="415" t="s">
        <v>155</v>
      </c>
      <c r="G3063" s="415">
        <v>91999</v>
      </c>
      <c r="H3063" s="415" t="s">
        <v>2293</v>
      </c>
      <c r="I3063" s="415" t="s">
        <v>25</v>
      </c>
      <c r="J3063" s="415" t="s">
        <v>273</v>
      </c>
      <c r="K3063" s="416">
        <v>19.32</v>
      </c>
      <c r="L3063" s="415" t="s">
        <v>217</v>
      </c>
    </row>
    <row r="3064" spans="1:12" x14ac:dyDescent="0.25">
      <c r="A3064" s="415" t="s">
        <v>2057</v>
      </c>
      <c r="B3064" s="415" t="s">
        <v>2058</v>
      </c>
      <c r="C3064" s="415" t="s">
        <v>2238</v>
      </c>
      <c r="D3064" s="415" t="s">
        <v>2239</v>
      </c>
      <c r="E3064" s="416" t="s">
        <v>155</v>
      </c>
      <c r="F3064" s="415" t="s">
        <v>155</v>
      </c>
      <c r="G3064" s="415">
        <v>92000</v>
      </c>
      <c r="H3064" s="415" t="s">
        <v>2294</v>
      </c>
      <c r="I3064" s="415" t="s">
        <v>25</v>
      </c>
      <c r="J3064" s="415" t="s">
        <v>273</v>
      </c>
      <c r="K3064" s="416">
        <v>24.26</v>
      </c>
      <c r="L3064" s="415" t="s">
        <v>217</v>
      </c>
    </row>
    <row r="3065" spans="1:12" x14ac:dyDescent="0.25">
      <c r="A3065" s="415" t="s">
        <v>2057</v>
      </c>
      <c r="B3065" s="415" t="s">
        <v>2058</v>
      </c>
      <c r="C3065" s="415" t="s">
        <v>2238</v>
      </c>
      <c r="D3065" s="415" t="s">
        <v>2239</v>
      </c>
      <c r="E3065" s="416" t="s">
        <v>155</v>
      </c>
      <c r="F3065" s="415" t="s">
        <v>155</v>
      </c>
      <c r="G3065" s="415">
        <v>92001</v>
      </c>
      <c r="H3065" s="415" t="s">
        <v>2295</v>
      </c>
      <c r="I3065" s="415" t="s">
        <v>25</v>
      </c>
      <c r="J3065" s="415" t="s">
        <v>273</v>
      </c>
      <c r="K3065" s="416">
        <v>26.62</v>
      </c>
      <c r="L3065" s="415" t="s">
        <v>217</v>
      </c>
    </row>
    <row r="3066" spans="1:12" x14ac:dyDescent="0.25">
      <c r="A3066" s="415" t="s">
        <v>2057</v>
      </c>
      <c r="B3066" s="415" t="s">
        <v>2058</v>
      </c>
      <c r="C3066" s="415" t="s">
        <v>2238</v>
      </c>
      <c r="D3066" s="415" t="s">
        <v>2239</v>
      </c>
      <c r="E3066" s="416" t="s">
        <v>155</v>
      </c>
      <c r="F3066" s="415" t="s">
        <v>155</v>
      </c>
      <c r="G3066" s="415">
        <v>92002</v>
      </c>
      <c r="H3066" s="415" t="s">
        <v>2296</v>
      </c>
      <c r="I3066" s="415" t="s">
        <v>25</v>
      </c>
      <c r="J3066" s="415" t="s">
        <v>273</v>
      </c>
      <c r="K3066" s="416">
        <v>37.04</v>
      </c>
      <c r="L3066" s="415" t="s">
        <v>217</v>
      </c>
    </row>
    <row r="3067" spans="1:12" x14ac:dyDescent="0.25">
      <c r="A3067" s="415" t="s">
        <v>2057</v>
      </c>
      <c r="B3067" s="415" t="s">
        <v>2058</v>
      </c>
      <c r="C3067" s="415" t="s">
        <v>2238</v>
      </c>
      <c r="D3067" s="415" t="s">
        <v>2239</v>
      </c>
      <c r="E3067" s="416" t="s">
        <v>155</v>
      </c>
      <c r="F3067" s="415" t="s">
        <v>155</v>
      </c>
      <c r="G3067" s="415">
        <v>92003</v>
      </c>
      <c r="H3067" s="415" t="s">
        <v>2297</v>
      </c>
      <c r="I3067" s="415" t="s">
        <v>25</v>
      </c>
      <c r="J3067" s="415" t="s">
        <v>273</v>
      </c>
      <c r="K3067" s="416">
        <v>41.76</v>
      </c>
      <c r="L3067" s="415" t="s">
        <v>217</v>
      </c>
    </row>
    <row r="3068" spans="1:12" x14ac:dyDescent="0.25">
      <c r="A3068" s="415" t="s">
        <v>2057</v>
      </c>
      <c r="B3068" s="415" t="s">
        <v>2058</v>
      </c>
      <c r="C3068" s="415" t="s">
        <v>2238</v>
      </c>
      <c r="D3068" s="415" t="s">
        <v>2239</v>
      </c>
      <c r="E3068" s="416" t="s">
        <v>155</v>
      </c>
      <c r="F3068" s="415" t="s">
        <v>155</v>
      </c>
      <c r="G3068" s="415">
        <v>92004</v>
      </c>
      <c r="H3068" s="415" t="s">
        <v>2298</v>
      </c>
      <c r="I3068" s="415" t="s">
        <v>25</v>
      </c>
      <c r="J3068" s="415" t="s">
        <v>273</v>
      </c>
      <c r="K3068" s="416">
        <v>44.34</v>
      </c>
      <c r="L3068" s="415" t="s">
        <v>217</v>
      </c>
    </row>
    <row r="3069" spans="1:12" x14ac:dyDescent="0.25">
      <c r="A3069" s="415" t="s">
        <v>2057</v>
      </c>
      <c r="B3069" s="415" t="s">
        <v>2058</v>
      </c>
      <c r="C3069" s="415" t="s">
        <v>2238</v>
      </c>
      <c r="D3069" s="415" t="s">
        <v>2239</v>
      </c>
      <c r="E3069" s="416" t="s">
        <v>155</v>
      </c>
      <c r="F3069" s="415" t="s">
        <v>155</v>
      </c>
      <c r="G3069" s="415">
        <v>92005</v>
      </c>
      <c r="H3069" s="415" t="s">
        <v>2299</v>
      </c>
      <c r="I3069" s="415" t="s">
        <v>25</v>
      </c>
      <c r="J3069" s="415" t="s">
        <v>273</v>
      </c>
      <c r="K3069" s="416">
        <v>49.06</v>
      </c>
      <c r="L3069" s="415" t="s">
        <v>217</v>
      </c>
    </row>
    <row r="3070" spans="1:12" x14ac:dyDescent="0.25">
      <c r="A3070" s="415" t="s">
        <v>2057</v>
      </c>
      <c r="B3070" s="415" t="s">
        <v>2058</v>
      </c>
      <c r="C3070" s="415" t="s">
        <v>2238</v>
      </c>
      <c r="D3070" s="415" t="s">
        <v>2239</v>
      </c>
      <c r="E3070" s="416" t="s">
        <v>155</v>
      </c>
      <c r="F3070" s="415" t="s">
        <v>155</v>
      </c>
      <c r="G3070" s="415">
        <v>92006</v>
      </c>
      <c r="H3070" s="415" t="s">
        <v>2300</v>
      </c>
      <c r="I3070" s="415" t="s">
        <v>25</v>
      </c>
      <c r="J3070" s="415" t="s">
        <v>273</v>
      </c>
      <c r="K3070" s="416">
        <v>31.72</v>
      </c>
      <c r="L3070" s="415" t="s">
        <v>217</v>
      </c>
    </row>
    <row r="3071" spans="1:12" x14ac:dyDescent="0.25">
      <c r="A3071" s="415" t="s">
        <v>2057</v>
      </c>
      <c r="B3071" s="415" t="s">
        <v>2058</v>
      </c>
      <c r="C3071" s="415" t="s">
        <v>2238</v>
      </c>
      <c r="D3071" s="415" t="s">
        <v>2239</v>
      </c>
      <c r="E3071" s="416" t="s">
        <v>155</v>
      </c>
      <c r="F3071" s="415" t="s">
        <v>155</v>
      </c>
      <c r="G3071" s="415">
        <v>92007</v>
      </c>
      <c r="H3071" s="415" t="s">
        <v>2301</v>
      </c>
      <c r="I3071" s="415" t="s">
        <v>25</v>
      </c>
      <c r="J3071" s="415" t="s">
        <v>273</v>
      </c>
      <c r="K3071" s="416">
        <v>36.44</v>
      </c>
      <c r="L3071" s="415" t="s">
        <v>217</v>
      </c>
    </row>
    <row r="3072" spans="1:12" x14ac:dyDescent="0.25">
      <c r="A3072" s="415" t="s">
        <v>2057</v>
      </c>
      <c r="B3072" s="415" t="s">
        <v>2058</v>
      </c>
      <c r="C3072" s="415" t="s">
        <v>2238</v>
      </c>
      <c r="D3072" s="415" t="s">
        <v>2239</v>
      </c>
      <c r="E3072" s="416" t="s">
        <v>155</v>
      </c>
      <c r="F3072" s="415" t="s">
        <v>155</v>
      </c>
      <c r="G3072" s="415">
        <v>92008</v>
      </c>
      <c r="H3072" s="415" t="s">
        <v>2302</v>
      </c>
      <c r="I3072" s="415" t="s">
        <v>25</v>
      </c>
      <c r="J3072" s="415" t="s">
        <v>273</v>
      </c>
      <c r="K3072" s="416">
        <v>39.020000000000003</v>
      </c>
      <c r="L3072" s="415" t="s">
        <v>217</v>
      </c>
    </row>
    <row r="3073" spans="1:12" x14ac:dyDescent="0.25">
      <c r="A3073" s="415" t="s">
        <v>2057</v>
      </c>
      <c r="B3073" s="415" t="s">
        <v>2058</v>
      </c>
      <c r="C3073" s="415" t="s">
        <v>2238</v>
      </c>
      <c r="D3073" s="415" t="s">
        <v>2239</v>
      </c>
      <c r="E3073" s="416" t="s">
        <v>155</v>
      </c>
      <c r="F3073" s="415" t="s">
        <v>155</v>
      </c>
      <c r="G3073" s="415">
        <v>92009</v>
      </c>
      <c r="H3073" s="415" t="s">
        <v>2303</v>
      </c>
      <c r="I3073" s="415" t="s">
        <v>25</v>
      </c>
      <c r="J3073" s="415" t="s">
        <v>273</v>
      </c>
      <c r="K3073" s="416">
        <v>43.74</v>
      </c>
      <c r="L3073" s="415" t="s">
        <v>217</v>
      </c>
    </row>
    <row r="3074" spans="1:12" x14ac:dyDescent="0.25">
      <c r="A3074" s="415" t="s">
        <v>2057</v>
      </c>
      <c r="B3074" s="415" t="s">
        <v>2058</v>
      </c>
      <c r="C3074" s="415" t="s">
        <v>2238</v>
      </c>
      <c r="D3074" s="415" t="s">
        <v>2239</v>
      </c>
      <c r="E3074" s="416" t="s">
        <v>155</v>
      </c>
      <c r="F3074" s="415" t="s">
        <v>155</v>
      </c>
      <c r="G3074" s="415">
        <v>92010</v>
      </c>
      <c r="H3074" s="415" t="s">
        <v>2304</v>
      </c>
      <c r="I3074" s="415" t="s">
        <v>25</v>
      </c>
      <c r="J3074" s="415" t="s">
        <v>273</v>
      </c>
      <c r="K3074" s="416">
        <v>54.45</v>
      </c>
      <c r="L3074" s="415" t="s">
        <v>217</v>
      </c>
    </row>
    <row r="3075" spans="1:12" x14ac:dyDescent="0.25">
      <c r="A3075" s="415" t="s">
        <v>2057</v>
      </c>
      <c r="B3075" s="415" t="s">
        <v>2058</v>
      </c>
      <c r="C3075" s="415" t="s">
        <v>2238</v>
      </c>
      <c r="D3075" s="415" t="s">
        <v>2239</v>
      </c>
      <c r="E3075" s="416" t="s">
        <v>155</v>
      </c>
      <c r="F3075" s="415" t="s">
        <v>155</v>
      </c>
      <c r="G3075" s="415">
        <v>92011</v>
      </c>
      <c r="H3075" s="415" t="s">
        <v>2305</v>
      </c>
      <c r="I3075" s="415" t="s">
        <v>25</v>
      </c>
      <c r="J3075" s="415" t="s">
        <v>273</v>
      </c>
      <c r="K3075" s="416">
        <v>61.53</v>
      </c>
      <c r="L3075" s="415" t="s">
        <v>217</v>
      </c>
    </row>
    <row r="3076" spans="1:12" x14ac:dyDescent="0.25">
      <c r="A3076" s="415" t="s">
        <v>2057</v>
      </c>
      <c r="B3076" s="415" t="s">
        <v>2058</v>
      </c>
      <c r="C3076" s="415" t="s">
        <v>2238</v>
      </c>
      <c r="D3076" s="415" t="s">
        <v>2239</v>
      </c>
      <c r="E3076" s="416" t="s">
        <v>155</v>
      </c>
      <c r="F3076" s="415" t="s">
        <v>155</v>
      </c>
      <c r="G3076" s="415">
        <v>92012</v>
      </c>
      <c r="H3076" s="415" t="s">
        <v>2306</v>
      </c>
      <c r="I3076" s="415" t="s">
        <v>25</v>
      </c>
      <c r="J3076" s="415" t="s">
        <v>273</v>
      </c>
      <c r="K3076" s="416">
        <v>61.75</v>
      </c>
      <c r="L3076" s="415" t="s">
        <v>217</v>
      </c>
    </row>
    <row r="3077" spans="1:12" x14ac:dyDescent="0.25">
      <c r="A3077" s="415" t="s">
        <v>2057</v>
      </c>
      <c r="B3077" s="415" t="s">
        <v>2058</v>
      </c>
      <c r="C3077" s="415" t="s">
        <v>2238</v>
      </c>
      <c r="D3077" s="415" t="s">
        <v>2239</v>
      </c>
      <c r="E3077" s="416" t="s">
        <v>155</v>
      </c>
      <c r="F3077" s="415" t="s">
        <v>155</v>
      </c>
      <c r="G3077" s="415">
        <v>92013</v>
      </c>
      <c r="H3077" s="415" t="s">
        <v>2307</v>
      </c>
      <c r="I3077" s="415" t="s">
        <v>25</v>
      </c>
      <c r="J3077" s="415" t="s">
        <v>273</v>
      </c>
      <c r="K3077" s="416">
        <v>68.83</v>
      </c>
      <c r="L3077" s="415" t="s">
        <v>217</v>
      </c>
    </row>
    <row r="3078" spans="1:12" x14ac:dyDescent="0.25">
      <c r="A3078" s="415" t="s">
        <v>2057</v>
      </c>
      <c r="B3078" s="415" t="s">
        <v>2058</v>
      </c>
      <c r="C3078" s="415" t="s">
        <v>2238</v>
      </c>
      <c r="D3078" s="415" t="s">
        <v>2239</v>
      </c>
      <c r="E3078" s="416" t="s">
        <v>155</v>
      </c>
      <c r="F3078" s="415" t="s">
        <v>155</v>
      </c>
      <c r="G3078" s="415">
        <v>92014</v>
      </c>
      <c r="H3078" s="415" t="s">
        <v>2308</v>
      </c>
      <c r="I3078" s="415" t="s">
        <v>25</v>
      </c>
      <c r="J3078" s="415" t="s">
        <v>273</v>
      </c>
      <c r="K3078" s="416">
        <v>46.48</v>
      </c>
      <c r="L3078" s="415" t="s">
        <v>217</v>
      </c>
    </row>
    <row r="3079" spans="1:12" x14ac:dyDescent="0.25">
      <c r="A3079" s="415" t="s">
        <v>2057</v>
      </c>
      <c r="B3079" s="415" t="s">
        <v>2058</v>
      </c>
      <c r="C3079" s="415" t="s">
        <v>2238</v>
      </c>
      <c r="D3079" s="415" t="s">
        <v>2239</v>
      </c>
      <c r="E3079" s="416" t="s">
        <v>155</v>
      </c>
      <c r="F3079" s="415" t="s">
        <v>155</v>
      </c>
      <c r="G3079" s="415">
        <v>92015</v>
      </c>
      <c r="H3079" s="415" t="s">
        <v>2309</v>
      </c>
      <c r="I3079" s="415" t="s">
        <v>25</v>
      </c>
      <c r="J3079" s="415" t="s">
        <v>273</v>
      </c>
      <c r="K3079" s="416">
        <v>53.56</v>
      </c>
      <c r="L3079" s="415" t="s">
        <v>217</v>
      </c>
    </row>
    <row r="3080" spans="1:12" x14ac:dyDescent="0.25">
      <c r="A3080" s="415" t="s">
        <v>2057</v>
      </c>
      <c r="B3080" s="415" t="s">
        <v>2058</v>
      </c>
      <c r="C3080" s="415" t="s">
        <v>2238</v>
      </c>
      <c r="D3080" s="415" t="s">
        <v>2239</v>
      </c>
      <c r="E3080" s="416" t="s">
        <v>155</v>
      </c>
      <c r="F3080" s="415" t="s">
        <v>155</v>
      </c>
      <c r="G3080" s="415">
        <v>92016</v>
      </c>
      <c r="H3080" s="415" t="s">
        <v>2310</v>
      </c>
      <c r="I3080" s="415" t="s">
        <v>25</v>
      </c>
      <c r="J3080" s="415" t="s">
        <v>273</v>
      </c>
      <c r="K3080" s="416">
        <v>53.78</v>
      </c>
      <c r="L3080" s="415" t="s">
        <v>217</v>
      </c>
    </row>
    <row r="3081" spans="1:12" x14ac:dyDescent="0.25">
      <c r="A3081" s="415" t="s">
        <v>2057</v>
      </c>
      <c r="B3081" s="415" t="s">
        <v>2058</v>
      </c>
      <c r="C3081" s="415" t="s">
        <v>2238</v>
      </c>
      <c r="D3081" s="415" t="s">
        <v>2239</v>
      </c>
      <c r="E3081" s="416" t="s">
        <v>155</v>
      </c>
      <c r="F3081" s="415" t="s">
        <v>155</v>
      </c>
      <c r="G3081" s="415">
        <v>92017</v>
      </c>
      <c r="H3081" s="415" t="s">
        <v>2311</v>
      </c>
      <c r="I3081" s="415" t="s">
        <v>25</v>
      </c>
      <c r="J3081" s="415" t="s">
        <v>273</v>
      </c>
      <c r="K3081" s="416">
        <v>60.86</v>
      </c>
      <c r="L3081" s="415" t="s">
        <v>217</v>
      </c>
    </row>
    <row r="3082" spans="1:12" x14ac:dyDescent="0.25">
      <c r="A3082" s="415" t="s">
        <v>2057</v>
      </c>
      <c r="B3082" s="415" t="s">
        <v>2058</v>
      </c>
      <c r="C3082" s="415" t="s">
        <v>2238</v>
      </c>
      <c r="D3082" s="415" t="s">
        <v>2239</v>
      </c>
      <c r="E3082" s="416" t="s">
        <v>155</v>
      </c>
      <c r="F3082" s="415" t="s">
        <v>155</v>
      </c>
      <c r="G3082" s="415">
        <v>92018</v>
      </c>
      <c r="H3082" s="415" t="s">
        <v>2312</v>
      </c>
      <c r="I3082" s="415" t="s">
        <v>25</v>
      </c>
      <c r="J3082" s="415" t="s">
        <v>273</v>
      </c>
      <c r="K3082" s="416">
        <v>61.6</v>
      </c>
      <c r="L3082" s="415" t="s">
        <v>217</v>
      </c>
    </row>
    <row r="3083" spans="1:12" x14ac:dyDescent="0.25">
      <c r="A3083" s="415" t="s">
        <v>2057</v>
      </c>
      <c r="B3083" s="415" t="s">
        <v>2058</v>
      </c>
      <c r="C3083" s="415" t="s">
        <v>2238</v>
      </c>
      <c r="D3083" s="415" t="s">
        <v>2239</v>
      </c>
      <c r="E3083" s="416" t="s">
        <v>155</v>
      </c>
      <c r="F3083" s="415" t="s">
        <v>155</v>
      </c>
      <c r="G3083" s="415">
        <v>92019</v>
      </c>
      <c r="H3083" s="415" t="s">
        <v>2313</v>
      </c>
      <c r="I3083" s="415" t="s">
        <v>25</v>
      </c>
      <c r="J3083" s="415" t="s">
        <v>273</v>
      </c>
      <c r="K3083" s="416">
        <v>73.61</v>
      </c>
      <c r="L3083" s="415" t="s">
        <v>217</v>
      </c>
    </row>
    <row r="3084" spans="1:12" x14ac:dyDescent="0.25">
      <c r="A3084" s="415" t="s">
        <v>2057</v>
      </c>
      <c r="B3084" s="415" t="s">
        <v>2058</v>
      </c>
      <c r="C3084" s="415" t="s">
        <v>2238</v>
      </c>
      <c r="D3084" s="415" t="s">
        <v>2239</v>
      </c>
      <c r="E3084" s="416" t="s">
        <v>155</v>
      </c>
      <c r="F3084" s="415" t="s">
        <v>155</v>
      </c>
      <c r="G3084" s="415">
        <v>92020</v>
      </c>
      <c r="H3084" s="415" t="s">
        <v>2314</v>
      </c>
      <c r="I3084" s="415" t="s">
        <v>25</v>
      </c>
      <c r="J3084" s="415" t="s">
        <v>273</v>
      </c>
      <c r="K3084" s="416">
        <v>91.29</v>
      </c>
      <c r="L3084" s="415" t="s">
        <v>217</v>
      </c>
    </row>
    <row r="3085" spans="1:12" x14ac:dyDescent="0.25">
      <c r="A3085" s="415" t="s">
        <v>2057</v>
      </c>
      <c r="B3085" s="415" t="s">
        <v>2058</v>
      </c>
      <c r="C3085" s="415" t="s">
        <v>2238</v>
      </c>
      <c r="D3085" s="415" t="s">
        <v>2239</v>
      </c>
      <c r="E3085" s="416" t="s">
        <v>155</v>
      </c>
      <c r="F3085" s="415" t="s">
        <v>155</v>
      </c>
      <c r="G3085" s="415">
        <v>92021</v>
      </c>
      <c r="H3085" s="415" t="s">
        <v>2315</v>
      </c>
      <c r="I3085" s="415" t="s">
        <v>25</v>
      </c>
      <c r="J3085" s="415" t="s">
        <v>273</v>
      </c>
      <c r="K3085" s="416">
        <v>103.3</v>
      </c>
      <c r="L3085" s="415" t="s">
        <v>217</v>
      </c>
    </row>
    <row r="3086" spans="1:12" x14ac:dyDescent="0.25">
      <c r="A3086" s="415" t="s">
        <v>2057</v>
      </c>
      <c r="B3086" s="415" t="s">
        <v>2058</v>
      </c>
      <c r="C3086" s="415" t="s">
        <v>2238</v>
      </c>
      <c r="D3086" s="415" t="s">
        <v>2239</v>
      </c>
      <c r="E3086" s="416" t="s">
        <v>155</v>
      </c>
      <c r="F3086" s="415" t="s">
        <v>155</v>
      </c>
      <c r="G3086" s="415">
        <v>92022</v>
      </c>
      <c r="H3086" s="415" t="s">
        <v>2316</v>
      </c>
      <c r="I3086" s="415" t="s">
        <v>25</v>
      </c>
      <c r="J3086" s="415" t="s">
        <v>273</v>
      </c>
      <c r="K3086" s="416">
        <v>32.99</v>
      </c>
      <c r="L3086" s="415" t="s">
        <v>217</v>
      </c>
    </row>
    <row r="3087" spans="1:12" x14ac:dyDescent="0.25">
      <c r="A3087" s="415" t="s">
        <v>2057</v>
      </c>
      <c r="B3087" s="415" t="s">
        <v>2058</v>
      </c>
      <c r="C3087" s="415" t="s">
        <v>2238</v>
      </c>
      <c r="D3087" s="415" t="s">
        <v>2239</v>
      </c>
      <c r="E3087" s="416" t="s">
        <v>155</v>
      </c>
      <c r="F3087" s="415" t="s">
        <v>155</v>
      </c>
      <c r="G3087" s="415">
        <v>92023</v>
      </c>
      <c r="H3087" s="415" t="s">
        <v>2317</v>
      </c>
      <c r="I3087" s="415" t="s">
        <v>25</v>
      </c>
      <c r="J3087" s="415" t="s">
        <v>273</v>
      </c>
      <c r="K3087" s="416">
        <v>40.29</v>
      </c>
      <c r="L3087" s="415" t="s">
        <v>217</v>
      </c>
    </row>
    <row r="3088" spans="1:12" x14ac:dyDescent="0.25">
      <c r="A3088" s="415" t="s">
        <v>2057</v>
      </c>
      <c r="B3088" s="415" t="s">
        <v>2058</v>
      </c>
      <c r="C3088" s="415" t="s">
        <v>2238</v>
      </c>
      <c r="D3088" s="415" t="s">
        <v>2239</v>
      </c>
      <c r="E3088" s="416" t="s">
        <v>155</v>
      </c>
      <c r="F3088" s="415" t="s">
        <v>155</v>
      </c>
      <c r="G3088" s="415">
        <v>92024</v>
      </c>
      <c r="H3088" s="415" t="s">
        <v>2318</v>
      </c>
      <c r="I3088" s="415" t="s">
        <v>25</v>
      </c>
      <c r="J3088" s="415" t="s">
        <v>273</v>
      </c>
      <c r="K3088" s="416">
        <v>50.45</v>
      </c>
      <c r="L3088" s="415" t="s">
        <v>217</v>
      </c>
    </row>
    <row r="3089" spans="1:12" x14ac:dyDescent="0.25">
      <c r="A3089" s="415" t="s">
        <v>2057</v>
      </c>
      <c r="B3089" s="415" t="s">
        <v>2058</v>
      </c>
      <c r="C3089" s="415" t="s">
        <v>2238</v>
      </c>
      <c r="D3089" s="415" t="s">
        <v>2239</v>
      </c>
      <c r="E3089" s="416" t="s">
        <v>155</v>
      </c>
      <c r="F3089" s="415" t="s">
        <v>155</v>
      </c>
      <c r="G3089" s="415">
        <v>92025</v>
      </c>
      <c r="H3089" s="415" t="s">
        <v>2319</v>
      </c>
      <c r="I3089" s="415" t="s">
        <v>25</v>
      </c>
      <c r="J3089" s="415" t="s">
        <v>273</v>
      </c>
      <c r="K3089" s="416">
        <v>57.75</v>
      </c>
      <c r="L3089" s="415" t="s">
        <v>217</v>
      </c>
    </row>
    <row r="3090" spans="1:12" x14ac:dyDescent="0.25">
      <c r="A3090" s="415" t="s">
        <v>2057</v>
      </c>
      <c r="B3090" s="415" t="s">
        <v>2058</v>
      </c>
      <c r="C3090" s="415" t="s">
        <v>2238</v>
      </c>
      <c r="D3090" s="415" t="s">
        <v>2239</v>
      </c>
      <c r="E3090" s="416" t="s">
        <v>155</v>
      </c>
      <c r="F3090" s="415" t="s">
        <v>155</v>
      </c>
      <c r="G3090" s="415">
        <v>92026</v>
      </c>
      <c r="H3090" s="415" t="s">
        <v>2320</v>
      </c>
      <c r="I3090" s="415" t="s">
        <v>25</v>
      </c>
      <c r="J3090" s="415" t="s">
        <v>273</v>
      </c>
      <c r="K3090" s="416">
        <v>46.4</v>
      </c>
      <c r="L3090" s="415" t="s">
        <v>217</v>
      </c>
    </row>
    <row r="3091" spans="1:12" x14ac:dyDescent="0.25">
      <c r="A3091" s="415" t="s">
        <v>2057</v>
      </c>
      <c r="B3091" s="415" t="s">
        <v>2058</v>
      </c>
      <c r="C3091" s="415" t="s">
        <v>2238</v>
      </c>
      <c r="D3091" s="415" t="s">
        <v>2239</v>
      </c>
      <c r="E3091" s="416" t="s">
        <v>155</v>
      </c>
      <c r="F3091" s="415" t="s">
        <v>155</v>
      </c>
      <c r="G3091" s="415">
        <v>92027</v>
      </c>
      <c r="H3091" s="415" t="s">
        <v>2321</v>
      </c>
      <c r="I3091" s="415" t="s">
        <v>25</v>
      </c>
      <c r="J3091" s="415" t="s">
        <v>273</v>
      </c>
      <c r="K3091" s="416">
        <v>53.7</v>
      </c>
      <c r="L3091" s="415" t="s">
        <v>217</v>
      </c>
    </row>
    <row r="3092" spans="1:12" x14ac:dyDescent="0.25">
      <c r="A3092" s="415" t="s">
        <v>2057</v>
      </c>
      <c r="B3092" s="415" t="s">
        <v>2058</v>
      </c>
      <c r="C3092" s="415" t="s">
        <v>2238</v>
      </c>
      <c r="D3092" s="415" t="s">
        <v>2239</v>
      </c>
      <c r="E3092" s="416" t="s">
        <v>155</v>
      </c>
      <c r="F3092" s="415" t="s">
        <v>155</v>
      </c>
      <c r="G3092" s="415">
        <v>92028</v>
      </c>
      <c r="H3092" s="415" t="s">
        <v>2322</v>
      </c>
      <c r="I3092" s="415" t="s">
        <v>25</v>
      </c>
      <c r="J3092" s="415" t="s">
        <v>273</v>
      </c>
      <c r="K3092" s="416">
        <v>38.26</v>
      </c>
      <c r="L3092" s="415" t="s">
        <v>217</v>
      </c>
    </row>
    <row r="3093" spans="1:12" x14ac:dyDescent="0.25">
      <c r="A3093" s="415" t="s">
        <v>2057</v>
      </c>
      <c r="B3093" s="415" t="s">
        <v>2058</v>
      </c>
      <c r="C3093" s="415" t="s">
        <v>2238</v>
      </c>
      <c r="D3093" s="415" t="s">
        <v>2239</v>
      </c>
      <c r="E3093" s="416" t="s">
        <v>155</v>
      </c>
      <c r="F3093" s="415" t="s">
        <v>155</v>
      </c>
      <c r="G3093" s="415">
        <v>92029</v>
      </c>
      <c r="H3093" s="415" t="s">
        <v>2323</v>
      </c>
      <c r="I3093" s="415" t="s">
        <v>25</v>
      </c>
      <c r="J3093" s="415" t="s">
        <v>273</v>
      </c>
      <c r="K3093" s="416">
        <v>45.56</v>
      </c>
      <c r="L3093" s="415" t="s">
        <v>217</v>
      </c>
    </row>
    <row r="3094" spans="1:12" x14ac:dyDescent="0.25">
      <c r="A3094" s="415" t="s">
        <v>2057</v>
      </c>
      <c r="B3094" s="415" t="s">
        <v>2058</v>
      </c>
      <c r="C3094" s="415" t="s">
        <v>2238</v>
      </c>
      <c r="D3094" s="415" t="s">
        <v>2239</v>
      </c>
      <c r="E3094" s="416" t="s">
        <v>155</v>
      </c>
      <c r="F3094" s="415" t="s">
        <v>155</v>
      </c>
      <c r="G3094" s="415">
        <v>92030</v>
      </c>
      <c r="H3094" s="415" t="s">
        <v>2324</v>
      </c>
      <c r="I3094" s="415" t="s">
        <v>25</v>
      </c>
      <c r="J3094" s="415" t="s">
        <v>273</v>
      </c>
      <c r="K3094" s="416">
        <v>55.67</v>
      </c>
      <c r="L3094" s="415" t="s">
        <v>217</v>
      </c>
    </row>
    <row r="3095" spans="1:12" x14ac:dyDescent="0.25">
      <c r="A3095" s="415" t="s">
        <v>2057</v>
      </c>
      <c r="B3095" s="415" t="s">
        <v>2058</v>
      </c>
      <c r="C3095" s="415" t="s">
        <v>2238</v>
      </c>
      <c r="D3095" s="415" t="s">
        <v>2239</v>
      </c>
      <c r="E3095" s="416" t="s">
        <v>155</v>
      </c>
      <c r="F3095" s="415" t="s">
        <v>155</v>
      </c>
      <c r="G3095" s="415">
        <v>92031</v>
      </c>
      <c r="H3095" s="415" t="s">
        <v>2325</v>
      </c>
      <c r="I3095" s="415" t="s">
        <v>25</v>
      </c>
      <c r="J3095" s="415" t="s">
        <v>273</v>
      </c>
      <c r="K3095" s="416">
        <v>62.97</v>
      </c>
      <c r="L3095" s="415" t="s">
        <v>217</v>
      </c>
    </row>
    <row r="3096" spans="1:12" x14ac:dyDescent="0.25">
      <c r="A3096" s="415" t="s">
        <v>2057</v>
      </c>
      <c r="B3096" s="415" t="s">
        <v>2058</v>
      </c>
      <c r="C3096" s="415" t="s">
        <v>2238</v>
      </c>
      <c r="D3096" s="415" t="s">
        <v>2239</v>
      </c>
      <c r="E3096" s="416" t="s">
        <v>155</v>
      </c>
      <c r="F3096" s="415" t="s">
        <v>155</v>
      </c>
      <c r="G3096" s="415">
        <v>92032</v>
      </c>
      <c r="H3096" s="415" t="s">
        <v>2326</v>
      </c>
      <c r="I3096" s="415" t="s">
        <v>25</v>
      </c>
      <c r="J3096" s="415" t="s">
        <v>273</v>
      </c>
      <c r="K3096" s="416">
        <v>56.89</v>
      </c>
      <c r="L3096" s="415" t="s">
        <v>217</v>
      </c>
    </row>
    <row r="3097" spans="1:12" x14ac:dyDescent="0.25">
      <c r="A3097" s="415" t="s">
        <v>2057</v>
      </c>
      <c r="B3097" s="415" t="s">
        <v>2058</v>
      </c>
      <c r="C3097" s="415" t="s">
        <v>2238</v>
      </c>
      <c r="D3097" s="415" t="s">
        <v>2239</v>
      </c>
      <c r="E3097" s="416" t="s">
        <v>155</v>
      </c>
      <c r="F3097" s="415" t="s">
        <v>155</v>
      </c>
      <c r="G3097" s="415">
        <v>92033</v>
      </c>
      <c r="H3097" s="415" t="s">
        <v>2327</v>
      </c>
      <c r="I3097" s="415" t="s">
        <v>25</v>
      </c>
      <c r="J3097" s="415" t="s">
        <v>273</v>
      </c>
      <c r="K3097" s="416">
        <v>64.19</v>
      </c>
      <c r="L3097" s="415" t="s">
        <v>217</v>
      </c>
    </row>
    <row r="3098" spans="1:12" x14ac:dyDescent="0.25">
      <c r="A3098" s="415" t="s">
        <v>2057</v>
      </c>
      <c r="B3098" s="415" t="s">
        <v>2058</v>
      </c>
      <c r="C3098" s="415" t="s">
        <v>2238</v>
      </c>
      <c r="D3098" s="415" t="s">
        <v>2239</v>
      </c>
      <c r="E3098" s="416" t="s">
        <v>155</v>
      </c>
      <c r="F3098" s="415" t="s">
        <v>155</v>
      </c>
      <c r="G3098" s="415">
        <v>92034</v>
      </c>
      <c r="H3098" s="415" t="s">
        <v>2328</v>
      </c>
      <c r="I3098" s="415" t="s">
        <v>25</v>
      </c>
      <c r="J3098" s="415" t="s">
        <v>273</v>
      </c>
      <c r="K3098" s="416">
        <v>51.67</v>
      </c>
      <c r="L3098" s="415" t="s">
        <v>217</v>
      </c>
    </row>
    <row r="3099" spans="1:12" x14ac:dyDescent="0.25">
      <c r="A3099" s="415" t="s">
        <v>2057</v>
      </c>
      <c r="B3099" s="415" t="s">
        <v>2058</v>
      </c>
      <c r="C3099" s="415" t="s">
        <v>2238</v>
      </c>
      <c r="D3099" s="415" t="s">
        <v>2239</v>
      </c>
      <c r="E3099" s="416" t="s">
        <v>155</v>
      </c>
      <c r="F3099" s="415" t="s">
        <v>155</v>
      </c>
      <c r="G3099" s="415">
        <v>92035</v>
      </c>
      <c r="H3099" s="415" t="s">
        <v>2329</v>
      </c>
      <c r="I3099" s="415" t="s">
        <v>25</v>
      </c>
      <c r="J3099" s="415" t="s">
        <v>273</v>
      </c>
      <c r="K3099" s="416">
        <v>58.97</v>
      </c>
      <c r="L3099" s="415" t="s">
        <v>217</v>
      </c>
    </row>
    <row r="3100" spans="1:12" x14ac:dyDescent="0.25">
      <c r="A3100" s="415" t="s">
        <v>2057</v>
      </c>
      <c r="B3100" s="415" t="s">
        <v>2058</v>
      </c>
      <c r="C3100" s="415" t="s">
        <v>2330</v>
      </c>
      <c r="D3100" s="415" t="s">
        <v>2331</v>
      </c>
      <c r="E3100" s="416" t="s">
        <v>155</v>
      </c>
      <c r="F3100" s="415" t="s">
        <v>155</v>
      </c>
      <c r="G3100" s="415">
        <v>97583</v>
      </c>
      <c r="H3100" s="415" t="s">
        <v>2332</v>
      </c>
      <c r="I3100" s="415" t="s">
        <v>25</v>
      </c>
      <c r="J3100" s="415" t="s">
        <v>273</v>
      </c>
      <c r="K3100" s="416">
        <v>61.3</v>
      </c>
      <c r="L3100" s="415" t="s">
        <v>217</v>
      </c>
    </row>
    <row r="3101" spans="1:12" x14ac:dyDescent="0.25">
      <c r="A3101" s="415" t="s">
        <v>2057</v>
      </c>
      <c r="B3101" s="415" t="s">
        <v>2058</v>
      </c>
      <c r="C3101" s="415" t="s">
        <v>2330</v>
      </c>
      <c r="D3101" s="415" t="s">
        <v>2331</v>
      </c>
      <c r="E3101" s="416" t="s">
        <v>155</v>
      </c>
      <c r="F3101" s="415" t="s">
        <v>155</v>
      </c>
      <c r="G3101" s="415">
        <v>97584</v>
      </c>
      <c r="H3101" s="415" t="s">
        <v>2333</v>
      </c>
      <c r="I3101" s="415" t="s">
        <v>25</v>
      </c>
      <c r="J3101" s="415" t="s">
        <v>273</v>
      </c>
      <c r="K3101" s="416">
        <v>85.76</v>
      </c>
      <c r="L3101" s="415" t="s">
        <v>217</v>
      </c>
    </row>
    <row r="3102" spans="1:12" x14ac:dyDescent="0.25">
      <c r="A3102" s="415" t="s">
        <v>2057</v>
      </c>
      <c r="B3102" s="415" t="s">
        <v>2058</v>
      </c>
      <c r="C3102" s="415" t="s">
        <v>2330</v>
      </c>
      <c r="D3102" s="415" t="s">
        <v>2331</v>
      </c>
      <c r="E3102" s="416" t="s">
        <v>155</v>
      </c>
      <c r="F3102" s="415" t="s">
        <v>155</v>
      </c>
      <c r="G3102" s="415">
        <v>97585</v>
      </c>
      <c r="H3102" s="415" t="s">
        <v>2334</v>
      </c>
      <c r="I3102" s="415" t="s">
        <v>25</v>
      </c>
      <c r="J3102" s="415" t="s">
        <v>273</v>
      </c>
      <c r="K3102" s="416">
        <v>82.51</v>
      </c>
      <c r="L3102" s="415" t="s">
        <v>217</v>
      </c>
    </row>
    <row r="3103" spans="1:12" x14ac:dyDescent="0.25">
      <c r="A3103" s="415" t="s">
        <v>2057</v>
      </c>
      <c r="B3103" s="415" t="s">
        <v>2058</v>
      </c>
      <c r="C3103" s="415" t="s">
        <v>2330</v>
      </c>
      <c r="D3103" s="415" t="s">
        <v>2331</v>
      </c>
      <c r="E3103" s="416" t="s">
        <v>155</v>
      </c>
      <c r="F3103" s="415" t="s">
        <v>155</v>
      </c>
      <c r="G3103" s="415">
        <v>97586</v>
      </c>
      <c r="H3103" s="415" t="s">
        <v>2335</v>
      </c>
      <c r="I3103" s="415" t="s">
        <v>25</v>
      </c>
      <c r="J3103" s="415" t="s">
        <v>273</v>
      </c>
      <c r="K3103" s="416">
        <v>112.04</v>
      </c>
      <c r="L3103" s="415" t="s">
        <v>217</v>
      </c>
    </row>
    <row r="3104" spans="1:12" x14ac:dyDescent="0.25">
      <c r="A3104" s="415" t="s">
        <v>2057</v>
      </c>
      <c r="B3104" s="415" t="s">
        <v>2058</v>
      </c>
      <c r="C3104" s="415" t="s">
        <v>2330</v>
      </c>
      <c r="D3104" s="415" t="s">
        <v>2331</v>
      </c>
      <c r="E3104" s="416" t="s">
        <v>155</v>
      </c>
      <c r="F3104" s="415" t="s">
        <v>155</v>
      </c>
      <c r="G3104" s="415">
        <v>97587</v>
      </c>
      <c r="H3104" s="415" t="s">
        <v>2336</v>
      </c>
      <c r="I3104" s="415" t="s">
        <v>25</v>
      </c>
      <c r="J3104" s="415" t="s">
        <v>273</v>
      </c>
      <c r="K3104" s="416">
        <v>204.44</v>
      </c>
      <c r="L3104" s="415" t="s">
        <v>217</v>
      </c>
    </row>
    <row r="3105" spans="1:12" x14ac:dyDescent="0.25">
      <c r="A3105" s="415" t="s">
        <v>2057</v>
      </c>
      <c r="B3105" s="415" t="s">
        <v>2058</v>
      </c>
      <c r="C3105" s="415" t="s">
        <v>2330</v>
      </c>
      <c r="D3105" s="415" t="s">
        <v>2331</v>
      </c>
      <c r="E3105" s="416" t="s">
        <v>155</v>
      </c>
      <c r="F3105" s="415" t="s">
        <v>155</v>
      </c>
      <c r="G3105" s="415">
        <v>97589</v>
      </c>
      <c r="H3105" s="415" t="s">
        <v>2337</v>
      </c>
      <c r="I3105" s="415" t="s">
        <v>25</v>
      </c>
      <c r="J3105" s="415" t="s">
        <v>216</v>
      </c>
      <c r="K3105" s="416">
        <v>34.86</v>
      </c>
      <c r="L3105" s="415" t="s">
        <v>217</v>
      </c>
    </row>
    <row r="3106" spans="1:12" x14ac:dyDescent="0.25">
      <c r="A3106" s="415" t="s">
        <v>2057</v>
      </c>
      <c r="B3106" s="415" t="s">
        <v>2058</v>
      </c>
      <c r="C3106" s="415" t="s">
        <v>2330</v>
      </c>
      <c r="D3106" s="415" t="s">
        <v>2331</v>
      </c>
      <c r="E3106" s="416" t="s">
        <v>155</v>
      </c>
      <c r="F3106" s="415" t="s">
        <v>155</v>
      </c>
      <c r="G3106" s="415">
        <v>97590</v>
      </c>
      <c r="H3106" s="415" t="s">
        <v>2338</v>
      </c>
      <c r="I3106" s="415" t="s">
        <v>25</v>
      </c>
      <c r="J3106" s="415" t="s">
        <v>216</v>
      </c>
      <c r="K3106" s="416">
        <v>75.67</v>
      </c>
      <c r="L3106" s="415" t="s">
        <v>217</v>
      </c>
    </row>
    <row r="3107" spans="1:12" x14ac:dyDescent="0.25">
      <c r="A3107" s="415" t="s">
        <v>2057</v>
      </c>
      <c r="B3107" s="415" t="s">
        <v>2058</v>
      </c>
      <c r="C3107" s="415" t="s">
        <v>2330</v>
      </c>
      <c r="D3107" s="415" t="s">
        <v>2331</v>
      </c>
      <c r="E3107" s="416" t="s">
        <v>155</v>
      </c>
      <c r="F3107" s="415" t="s">
        <v>155</v>
      </c>
      <c r="G3107" s="415">
        <v>97591</v>
      </c>
      <c r="H3107" s="415" t="s">
        <v>2339</v>
      </c>
      <c r="I3107" s="415" t="s">
        <v>25</v>
      </c>
      <c r="J3107" s="415" t="s">
        <v>216</v>
      </c>
      <c r="K3107" s="416">
        <v>102.65</v>
      </c>
      <c r="L3107" s="415" t="s">
        <v>217</v>
      </c>
    </row>
    <row r="3108" spans="1:12" x14ac:dyDescent="0.25">
      <c r="A3108" s="415" t="s">
        <v>2057</v>
      </c>
      <c r="B3108" s="415" t="s">
        <v>2058</v>
      </c>
      <c r="C3108" s="415" t="s">
        <v>2330</v>
      </c>
      <c r="D3108" s="415" t="s">
        <v>2331</v>
      </c>
      <c r="E3108" s="416" t="s">
        <v>155</v>
      </c>
      <c r="F3108" s="415" t="s">
        <v>155</v>
      </c>
      <c r="G3108" s="415">
        <v>97592</v>
      </c>
      <c r="H3108" s="415" t="s">
        <v>2340</v>
      </c>
      <c r="I3108" s="415" t="s">
        <v>25</v>
      </c>
      <c r="J3108" s="415" t="s">
        <v>273</v>
      </c>
      <c r="K3108" s="416">
        <v>35.17</v>
      </c>
      <c r="L3108" s="415" t="s">
        <v>217</v>
      </c>
    </row>
    <row r="3109" spans="1:12" x14ac:dyDescent="0.25">
      <c r="A3109" s="415" t="s">
        <v>2057</v>
      </c>
      <c r="B3109" s="415" t="s">
        <v>2058</v>
      </c>
      <c r="C3109" s="415" t="s">
        <v>2330</v>
      </c>
      <c r="D3109" s="415" t="s">
        <v>2331</v>
      </c>
      <c r="E3109" s="416" t="s">
        <v>155</v>
      </c>
      <c r="F3109" s="415" t="s">
        <v>155</v>
      </c>
      <c r="G3109" s="415">
        <v>97593</v>
      </c>
      <c r="H3109" s="415" t="s">
        <v>2341</v>
      </c>
      <c r="I3109" s="415" t="s">
        <v>25</v>
      </c>
      <c r="J3109" s="415" t="s">
        <v>216</v>
      </c>
      <c r="K3109" s="416">
        <v>106.96</v>
      </c>
      <c r="L3109" s="415" t="s">
        <v>217</v>
      </c>
    </row>
    <row r="3110" spans="1:12" x14ac:dyDescent="0.25">
      <c r="A3110" s="415" t="s">
        <v>2057</v>
      </c>
      <c r="B3110" s="415" t="s">
        <v>2058</v>
      </c>
      <c r="C3110" s="415" t="s">
        <v>2330</v>
      </c>
      <c r="D3110" s="415" t="s">
        <v>2331</v>
      </c>
      <c r="E3110" s="416" t="s">
        <v>155</v>
      </c>
      <c r="F3110" s="415" t="s">
        <v>155</v>
      </c>
      <c r="G3110" s="415">
        <v>97594</v>
      </c>
      <c r="H3110" s="415" t="s">
        <v>2342</v>
      </c>
      <c r="I3110" s="415" t="s">
        <v>25</v>
      </c>
      <c r="J3110" s="415" t="s">
        <v>216</v>
      </c>
      <c r="K3110" s="416">
        <v>103.08</v>
      </c>
      <c r="L3110" s="415" t="s">
        <v>217</v>
      </c>
    </row>
    <row r="3111" spans="1:12" x14ac:dyDescent="0.25">
      <c r="A3111" s="415" t="s">
        <v>2057</v>
      </c>
      <c r="B3111" s="415" t="s">
        <v>2058</v>
      </c>
      <c r="C3111" s="415" t="s">
        <v>2330</v>
      </c>
      <c r="D3111" s="415" t="s">
        <v>2331</v>
      </c>
      <c r="E3111" s="416" t="s">
        <v>155</v>
      </c>
      <c r="F3111" s="415" t="s">
        <v>155</v>
      </c>
      <c r="G3111" s="415">
        <v>97595</v>
      </c>
      <c r="H3111" s="415" t="s">
        <v>2343</v>
      </c>
      <c r="I3111" s="415" t="s">
        <v>25</v>
      </c>
      <c r="J3111" s="415" t="s">
        <v>273</v>
      </c>
      <c r="K3111" s="416">
        <v>73.06</v>
      </c>
      <c r="L3111" s="415" t="s">
        <v>217</v>
      </c>
    </row>
    <row r="3112" spans="1:12" x14ac:dyDescent="0.25">
      <c r="A3112" s="415" t="s">
        <v>2057</v>
      </c>
      <c r="B3112" s="415" t="s">
        <v>2058</v>
      </c>
      <c r="C3112" s="415" t="s">
        <v>2330</v>
      </c>
      <c r="D3112" s="415" t="s">
        <v>2331</v>
      </c>
      <c r="E3112" s="416" t="s">
        <v>155</v>
      </c>
      <c r="F3112" s="415" t="s">
        <v>155</v>
      </c>
      <c r="G3112" s="415">
        <v>97596</v>
      </c>
      <c r="H3112" s="415" t="s">
        <v>2344</v>
      </c>
      <c r="I3112" s="415" t="s">
        <v>25</v>
      </c>
      <c r="J3112" s="415" t="s">
        <v>273</v>
      </c>
      <c r="K3112" s="416">
        <v>51.01</v>
      </c>
      <c r="L3112" s="415" t="s">
        <v>217</v>
      </c>
    </row>
    <row r="3113" spans="1:12" x14ac:dyDescent="0.25">
      <c r="A3113" s="415" t="s">
        <v>2057</v>
      </c>
      <c r="B3113" s="415" t="s">
        <v>2058</v>
      </c>
      <c r="C3113" s="415" t="s">
        <v>2330</v>
      </c>
      <c r="D3113" s="415" t="s">
        <v>2331</v>
      </c>
      <c r="E3113" s="416" t="s">
        <v>155</v>
      </c>
      <c r="F3113" s="415" t="s">
        <v>155</v>
      </c>
      <c r="G3113" s="415">
        <v>97597</v>
      </c>
      <c r="H3113" s="415" t="s">
        <v>2345</v>
      </c>
      <c r="I3113" s="415" t="s">
        <v>25</v>
      </c>
      <c r="J3113" s="415" t="s">
        <v>273</v>
      </c>
      <c r="K3113" s="416">
        <v>50.39</v>
      </c>
      <c r="L3113" s="415" t="s">
        <v>217</v>
      </c>
    </row>
    <row r="3114" spans="1:12" x14ac:dyDescent="0.25">
      <c r="A3114" s="415" t="s">
        <v>2057</v>
      </c>
      <c r="B3114" s="415" t="s">
        <v>2058</v>
      </c>
      <c r="C3114" s="415" t="s">
        <v>2330</v>
      </c>
      <c r="D3114" s="415" t="s">
        <v>2331</v>
      </c>
      <c r="E3114" s="416" t="s">
        <v>155</v>
      </c>
      <c r="F3114" s="415" t="s">
        <v>155</v>
      </c>
      <c r="G3114" s="415">
        <v>97598</v>
      </c>
      <c r="H3114" s="415" t="s">
        <v>2346</v>
      </c>
      <c r="I3114" s="415" t="s">
        <v>25</v>
      </c>
      <c r="J3114" s="415" t="s">
        <v>273</v>
      </c>
      <c r="K3114" s="416">
        <v>47.57</v>
      </c>
      <c r="L3114" s="415" t="s">
        <v>217</v>
      </c>
    </row>
    <row r="3115" spans="1:12" x14ac:dyDescent="0.25">
      <c r="A3115" s="415" t="s">
        <v>2057</v>
      </c>
      <c r="B3115" s="415" t="s">
        <v>2058</v>
      </c>
      <c r="C3115" s="415" t="s">
        <v>2330</v>
      </c>
      <c r="D3115" s="415" t="s">
        <v>2331</v>
      </c>
      <c r="E3115" s="416" t="s">
        <v>155</v>
      </c>
      <c r="F3115" s="415" t="s">
        <v>155</v>
      </c>
      <c r="G3115" s="415">
        <v>97599</v>
      </c>
      <c r="H3115" s="415" t="s">
        <v>2347</v>
      </c>
      <c r="I3115" s="415" t="s">
        <v>25</v>
      </c>
      <c r="J3115" s="415" t="s">
        <v>273</v>
      </c>
      <c r="K3115" s="416">
        <v>27.46</v>
      </c>
      <c r="L3115" s="415" t="s">
        <v>217</v>
      </c>
    </row>
    <row r="3116" spans="1:12" x14ac:dyDescent="0.25">
      <c r="A3116" s="415" t="s">
        <v>2057</v>
      </c>
      <c r="B3116" s="415" t="s">
        <v>2058</v>
      </c>
      <c r="C3116" s="415" t="s">
        <v>2330</v>
      </c>
      <c r="D3116" s="415" t="s">
        <v>2331</v>
      </c>
      <c r="E3116" s="416" t="s">
        <v>155</v>
      </c>
      <c r="F3116" s="415" t="s">
        <v>155</v>
      </c>
      <c r="G3116" s="415">
        <v>97609</v>
      </c>
      <c r="H3116" s="415" t="s">
        <v>2348</v>
      </c>
      <c r="I3116" s="415" t="s">
        <v>25</v>
      </c>
      <c r="J3116" s="415" t="s">
        <v>273</v>
      </c>
      <c r="K3116" s="416">
        <v>15.28</v>
      </c>
      <c r="L3116" s="415" t="s">
        <v>217</v>
      </c>
    </row>
    <row r="3117" spans="1:12" x14ac:dyDescent="0.25">
      <c r="A3117" s="415" t="s">
        <v>2057</v>
      </c>
      <c r="B3117" s="415" t="s">
        <v>2058</v>
      </c>
      <c r="C3117" s="415" t="s">
        <v>2330</v>
      </c>
      <c r="D3117" s="415" t="s">
        <v>2331</v>
      </c>
      <c r="E3117" s="416" t="s">
        <v>155</v>
      </c>
      <c r="F3117" s="415" t="s">
        <v>155</v>
      </c>
      <c r="G3117" s="415">
        <v>97610</v>
      </c>
      <c r="H3117" s="415" t="s">
        <v>2349</v>
      </c>
      <c r="I3117" s="415" t="s">
        <v>25</v>
      </c>
      <c r="J3117" s="415" t="s">
        <v>273</v>
      </c>
      <c r="K3117" s="416">
        <v>16.46</v>
      </c>
      <c r="L3117" s="415" t="s">
        <v>217</v>
      </c>
    </row>
    <row r="3118" spans="1:12" x14ac:dyDescent="0.25">
      <c r="A3118" s="415" t="s">
        <v>2057</v>
      </c>
      <c r="B3118" s="415" t="s">
        <v>2058</v>
      </c>
      <c r="C3118" s="415" t="s">
        <v>2330</v>
      </c>
      <c r="D3118" s="415" t="s">
        <v>2331</v>
      </c>
      <c r="E3118" s="416" t="s">
        <v>155</v>
      </c>
      <c r="F3118" s="415" t="s">
        <v>155</v>
      </c>
      <c r="G3118" s="415">
        <v>97611</v>
      </c>
      <c r="H3118" s="415" t="s">
        <v>2350</v>
      </c>
      <c r="I3118" s="415" t="s">
        <v>25</v>
      </c>
      <c r="J3118" s="415" t="s">
        <v>216</v>
      </c>
      <c r="K3118" s="416">
        <v>22.99</v>
      </c>
      <c r="L3118" s="415" t="s">
        <v>217</v>
      </c>
    </row>
    <row r="3119" spans="1:12" x14ac:dyDescent="0.25">
      <c r="A3119" s="415" t="s">
        <v>2057</v>
      </c>
      <c r="B3119" s="415" t="s">
        <v>2058</v>
      </c>
      <c r="C3119" s="415" t="s">
        <v>2330</v>
      </c>
      <c r="D3119" s="415" t="s">
        <v>2331</v>
      </c>
      <c r="E3119" s="416" t="s">
        <v>155</v>
      </c>
      <c r="F3119" s="415" t="s">
        <v>155</v>
      </c>
      <c r="G3119" s="415">
        <v>97612</v>
      </c>
      <c r="H3119" s="415" t="s">
        <v>2351</v>
      </c>
      <c r="I3119" s="415" t="s">
        <v>25</v>
      </c>
      <c r="J3119" s="415" t="s">
        <v>216</v>
      </c>
      <c r="K3119" s="416">
        <v>25.18</v>
      </c>
      <c r="L3119" s="415" t="s">
        <v>217</v>
      </c>
    </row>
    <row r="3120" spans="1:12" x14ac:dyDescent="0.25">
      <c r="A3120" s="415" t="s">
        <v>2057</v>
      </c>
      <c r="B3120" s="415" t="s">
        <v>2058</v>
      </c>
      <c r="C3120" s="415" t="s">
        <v>2330</v>
      </c>
      <c r="D3120" s="415" t="s">
        <v>2331</v>
      </c>
      <c r="E3120" s="416" t="s">
        <v>155</v>
      </c>
      <c r="F3120" s="415" t="s">
        <v>155</v>
      </c>
      <c r="G3120" s="415">
        <v>97613</v>
      </c>
      <c r="H3120" s="415" t="s">
        <v>2352</v>
      </c>
      <c r="I3120" s="415" t="s">
        <v>25</v>
      </c>
      <c r="J3120" s="415" t="s">
        <v>216</v>
      </c>
      <c r="K3120" s="416">
        <v>32.450000000000003</v>
      </c>
      <c r="L3120" s="415" t="s">
        <v>217</v>
      </c>
    </row>
    <row r="3121" spans="1:12" x14ac:dyDescent="0.25">
      <c r="A3121" s="415" t="s">
        <v>2057</v>
      </c>
      <c r="B3121" s="415" t="s">
        <v>2058</v>
      </c>
      <c r="C3121" s="415" t="s">
        <v>2330</v>
      </c>
      <c r="D3121" s="415" t="s">
        <v>2331</v>
      </c>
      <c r="E3121" s="416" t="s">
        <v>155</v>
      </c>
      <c r="F3121" s="415" t="s">
        <v>155</v>
      </c>
      <c r="G3121" s="415">
        <v>97614</v>
      </c>
      <c r="H3121" s="415" t="s">
        <v>2353</v>
      </c>
      <c r="I3121" s="415" t="s">
        <v>25</v>
      </c>
      <c r="J3121" s="415" t="s">
        <v>216</v>
      </c>
      <c r="K3121" s="416">
        <v>58.71</v>
      </c>
      <c r="L3121" s="415" t="s">
        <v>217</v>
      </c>
    </row>
    <row r="3122" spans="1:12" x14ac:dyDescent="0.25">
      <c r="A3122" s="415" t="s">
        <v>2057</v>
      </c>
      <c r="B3122" s="415" t="s">
        <v>2058</v>
      </c>
      <c r="C3122" s="415" t="s">
        <v>2330</v>
      </c>
      <c r="D3122" s="415" t="s">
        <v>2331</v>
      </c>
      <c r="E3122" s="416" t="s">
        <v>155</v>
      </c>
      <c r="F3122" s="415" t="s">
        <v>155</v>
      </c>
      <c r="G3122" s="415">
        <v>97615</v>
      </c>
      <c r="H3122" s="415" t="s">
        <v>2354</v>
      </c>
      <c r="I3122" s="415" t="s">
        <v>25</v>
      </c>
      <c r="J3122" s="415" t="s">
        <v>216</v>
      </c>
      <c r="K3122" s="416">
        <v>43.11</v>
      </c>
      <c r="L3122" s="415" t="s">
        <v>217</v>
      </c>
    </row>
    <row r="3123" spans="1:12" x14ac:dyDescent="0.25">
      <c r="A3123" s="415" t="s">
        <v>2057</v>
      </c>
      <c r="B3123" s="415" t="s">
        <v>2058</v>
      </c>
      <c r="C3123" s="415" t="s">
        <v>2330</v>
      </c>
      <c r="D3123" s="415" t="s">
        <v>2331</v>
      </c>
      <c r="E3123" s="416" t="s">
        <v>155</v>
      </c>
      <c r="F3123" s="415" t="s">
        <v>155</v>
      </c>
      <c r="G3123" s="415">
        <v>97616</v>
      </c>
      <c r="H3123" s="415" t="s">
        <v>2355</v>
      </c>
      <c r="I3123" s="415" t="s">
        <v>25</v>
      </c>
      <c r="J3123" s="415" t="s">
        <v>216</v>
      </c>
      <c r="K3123" s="416">
        <v>48.94</v>
      </c>
      <c r="L3123" s="415" t="s">
        <v>217</v>
      </c>
    </row>
    <row r="3124" spans="1:12" x14ac:dyDescent="0.25">
      <c r="A3124" s="415" t="s">
        <v>2057</v>
      </c>
      <c r="B3124" s="415" t="s">
        <v>2058</v>
      </c>
      <c r="C3124" s="415" t="s">
        <v>2330</v>
      </c>
      <c r="D3124" s="415" t="s">
        <v>2331</v>
      </c>
      <c r="E3124" s="416" t="s">
        <v>155</v>
      </c>
      <c r="F3124" s="415" t="s">
        <v>155</v>
      </c>
      <c r="G3124" s="415">
        <v>97617</v>
      </c>
      <c r="H3124" s="415" t="s">
        <v>2356</v>
      </c>
      <c r="I3124" s="415" t="s">
        <v>25</v>
      </c>
      <c r="J3124" s="415" t="s">
        <v>216</v>
      </c>
      <c r="K3124" s="416">
        <v>48.6</v>
      </c>
      <c r="L3124" s="415" t="s">
        <v>217</v>
      </c>
    </row>
    <row r="3125" spans="1:12" x14ac:dyDescent="0.25">
      <c r="A3125" s="415" t="s">
        <v>2057</v>
      </c>
      <c r="B3125" s="415" t="s">
        <v>2058</v>
      </c>
      <c r="C3125" s="415" t="s">
        <v>2330</v>
      </c>
      <c r="D3125" s="415" t="s">
        <v>2331</v>
      </c>
      <c r="E3125" s="416" t="s">
        <v>155</v>
      </c>
      <c r="F3125" s="415" t="s">
        <v>155</v>
      </c>
      <c r="G3125" s="415">
        <v>97618</v>
      </c>
      <c r="H3125" s="415" t="s">
        <v>2357</v>
      </c>
      <c r="I3125" s="415" t="s">
        <v>25</v>
      </c>
      <c r="J3125" s="415" t="s">
        <v>216</v>
      </c>
      <c r="K3125" s="416">
        <v>46.19</v>
      </c>
      <c r="L3125" s="415" t="s">
        <v>217</v>
      </c>
    </row>
    <row r="3126" spans="1:12" x14ac:dyDescent="0.25">
      <c r="A3126" s="415" t="s">
        <v>2057</v>
      </c>
      <c r="B3126" s="415" t="s">
        <v>2058</v>
      </c>
      <c r="C3126" s="415" t="s">
        <v>2330</v>
      </c>
      <c r="D3126" s="415" t="s">
        <v>2331</v>
      </c>
      <c r="E3126" s="416" t="s">
        <v>155</v>
      </c>
      <c r="F3126" s="415" t="s">
        <v>155</v>
      </c>
      <c r="G3126" s="415">
        <v>100902</v>
      </c>
      <c r="H3126" s="415" t="s">
        <v>2358</v>
      </c>
      <c r="I3126" s="415" t="s">
        <v>25</v>
      </c>
      <c r="J3126" s="415" t="s">
        <v>273</v>
      </c>
      <c r="K3126" s="416">
        <v>24.72</v>
      </c>
      <c r="L3126" s="415" t="s">
        <v>217</v>
      </c>
    </row>
    <row r="3127" spans="1:12" x14ac:dyDescent="0.25">
      <c r="A3127" s="415" t="s">
        <v>2057</v>
      </c>
      <c r="B3127" s="415" t="s">
        <v>2058</v>
      </c>
      <c r="C3127" s="415" t="s">
        <v>2330</v>
      </c>
      <c r="D3127" s="415" t="s">
        <v>2331</v>
      </c>
      <c r="E3127" s="416" t="s">
        <v>155</v>
      </c>
      <c r="F3127" s="415" t="s">
        <v>155</v>
      </c>
      <c r="G3127" s="415">
        <v>100903</v>
      </c>
      <c r="H3127" s="415" t="s">
        <v>2359</v>
      </c>
      <c r="I3127" s="415" t="s">
        <v>25</v>
      </c>
      <c r="J3127" s="415" t="s">
        <v>273</v>
      </c>
      <c r="K3127" s="416">
        <v>29.94</v>
      </c>
      <c r="L3127" s="415" t="s">
        <v>217</v>
      </c>
    </row>
    <row r="3128" spans="1:12" x14ac:dyDescent="0.25">
      <c r="A3128" s="415" t="s">
        <v>2057</v>
      </c>
      <c r="B3128" s="415" t="s">
        <v>2058</v>
      </c>
      <c r="C3128" s="415" t="s">
        <v>2330</v>
      </c>
      <c r="D3128" s="415" t="s">
        <v>2331</v>
      </c>
      <c r="E3128" s="416" t="s">
        <v>155</v>
      </c>
      <c r="F3128" s="415" t="s">
        <v>155</v>
      </c>
      <c r="G3128" s="415">
        <v>100904</v>
      </c>
      <c r="H3128" s="415" t="s">
        <v>2360</v>
      </c>
      <c r="I3128" s="415" t="s">
        <v>25</v>
      </c>
      <c r="J3128" s="415" t="s">
        <v>273</v>
      </c>
      <c r="K3128" s="416">
        <v>61.3</v>
      </c>
      <c r="L3128" s="415" t="s">
        <v>217</v>
      </c>
    </row>
    <row r="3129" spans="1:12" x14ac:dyDescent="0.25">
      <c r="A3129" s="415" t="s">
        <v>2057</v>
      </c>
      <c r="B3129" s="415" t="s">
        <v>2058</v>
      </c>
      <c r="C3129" s="415" t="s">
        <v>2330</v>
      </c>
      <c r="D3129" s="415" t="s">
        <v>2331</v>
      </c>
      <c r="E3129" s="416" t="s">
        <v>155</v>
      </c>
      <c r="F3129" s="415" t="s">
        <v>155</v>
      </c>
      <c r="G3129" s="415">
        <v>100905</v>
      </c>
      <c r="H3129" s="415" t="s">
        <v>2361</v>
      </c>
      <c r="I3129" s="415" t="s">
        <v>25</v>
      </c>
      <c r="J3129" s="415" t="s">
        <v>273</v>
      </c>
      <c r="K3129" s="416">
        <v>165.02</v>
      </c>
      <c r="L3129" s="415" t="s">
        <v>217</v>
      </c>
    </row>
    <row r="3130" spans="1:12" x14ac:dyDescent="0.25">
      <c r="A3130" s="415" t="s">
        <v>2057</v>
      </c>
      <c r="B3130" s="415" t="s">
        <v>2058</v>
      </c>
      <c r="C3130" s="415" t="s">
        <v>2330</v>
      </c>
      <c r="D3130" s="415" t="s">
        <v>2331</v>
      </c>
      <c r="E3130" s="416" t="s">
        <v>155</v>
      </c>
      <c r="F3130" s="415" t="s">
        <v>155</v>
      </c>
      <c r="G3130" s="415">
        <v>100906</v>
      </c>
      <c r="H3130" s="415" t="s">
        <v>2362</v>
      </c>
      <c r="I3130" s="415" t="s">
        <v>25</v>
      </c>
      <c r="J3130" s="415" t="s">
        <v>273</v>
      </c>
      <c r="K3130" s="416">
        <v>224.08</v>
      </c>
      <c r="L3130" s="415" t="s">
        <v>217</v>
      </c>
    </row>
    <row r="3131" spans="1:12" x14ac:dyDescent="0.25">
      <c r="A3131" s="415" t="s">
        <v>2057</v>
      </c>
      <c r="B3131" s="415" t="s">
        <v>2058</v>
      </c>
      <c r="C3131" s="415" t="s">
        <v>2330</v>
      </c>
      <c r="D3131" s="415" t="s">
        <v>2331</v>
      </c>
      <c r="E3131" s="416" t="s">
        <v>155</v>
      </c>
      <c r="F3131" s="415" t="s">
        <v>155</v>
      </c>
      <c r="G3131" s="415">
        <v>100919</v>
      </c>
      <c r="H3131" s="415" t="s">
        <v>2363</v>
      </c>
      <c r="I3131" s="415" t="s">
        <v>25</v>
      </c>
      <c r="J3131" s="415" t="s">
        <v>216</v>
      </c>
      <c r="K3131" s="416">
        <v>67.290000000000006</v>
      </c>
      <c r="L3131" s="415" t="s">
        <v>217</v>
      </c>
    </row>
    <row r="3132" spans="1:12" x14ac:dyDescent="0.25">
      <c r="A3132" s="415" t="s">
        <v>2057</v>
      </c>
      <c r="B3132" s="415" t="s">
        <v>2058</v>
      </c>
      <c r="C3132" s="415" t="s">
        <v>2330</v>
      </c>
      <c r="D3132" s="415" t="s">
        <v>2331</v>
      </c>
      <c r="E3132" s="416" t="s">
        <v>155</v>
      </c>
      <c r="F3132" s="415" t="s">
        <v>155</v>
      </c>
      <c r="G3132" s="415">
        <v>100920</v>
      </c>
      <c r="H3132" s="415" t="s">
        <v>2364</v>
      </c>
      <c r="I3132" s="415" t="s">
        <v>25</v>
      </c>
      <c r="J3132" s="415" t="s">
        <v>216</v>
      </c>
      <c r="K3132" s="416">
        <v>115.72</v>
      </c>
      <c r="L3132" s="415" t="s">
        <v>217</v>
      </c>
    </row>
    <row r="3133" spans="1:12" x14ac:dyDescent="0.25">
      <c r="A3133" s="415" t="s">
        <v>2057</v>
      </c>
      <c r="B3133" s="415" t="s">
        <v>2058</v>
      </c>
      <c r="C3133" s="415" t="s">
        <v>2330</v>
      </c>
      <c r="D3133" s="415" t="s">
        <v>2331</v>
      </c>
      <c r="E3133" s="416" t="s">
        <v>155</v>
      </c>
      <c r="F3133" s="415" t="s">
        <v>155</v>
      </c>
      <c r="G3133" s="415">
        <v>100921</v>
      </c>
      <c r="H3133" s="415" t="s">
        <v>2365</v>
      </c>
      <c r="I3133" s="415" t="s">
        <v>25</v>
      </c>
      <c r="J3133" s="415" t="s">
        <v>273</v>
      </c>
      <c r="K3133" s="416">
        <v>47.38</v>
      </c>
      <c r="L3133" s="415" t="s">
        <v>217</v>
      </c>
    </row>
    <row r="3134" spans="1:12" x14ac:dyDescent="0.25">
      <c r="A3134" s="415" t="s">
        <v>2057</v>
      </c>
      <c r="B3134" s="415" t="s">
        <v>2058</v>
      </c>
      <c r="C3134" s="415" t="s">
        <v>2330</v>
      </c>
      <c r="D3134" s="415" t="s">
        <v>2331</v>
      </c>
      <c r="E3134" s="416" t="s">
        <v>155</v>
      </c>
      <c r="F3134" s="415" t="s">
        <v>155</v>
      </c>
      <c r="G3134" s="415">
        <v>100922</v>
      </c>
      <c r="H3134" s="415" t="s">
        <v>2366</v>
      </c>
      <c r="I3134" s="415" t="s">
        <v>25</v>
      </c>
      <c r="J3134" s="415" t="s">
        <v>273</v>
      </c>
      <c r="K3134" s="416">
        <v>34</v>
      </c>
      <c r="L3134" s="415" t="s">
        <v>217</v>
      </c>
    </row>
    <row r="3135" spans="1:12" x14ac:dyDescent="0.25">
      <c r="A3135" s="415" t="s">
        <v>2057</v>
      </c>
      <c r="B3135" s="415" t="s">
        <v>2058</v>
      </c>
      <c r="C3135" s="415" t="s">
        <v>2330</v>
      </c>
      <c r="D3135" s="415" t="s">
        <v>2331</v>
      </c>
      <c r="E3135" s="416" t="s">
        <v>155</v>
      </c>
      <c r="F3135" s="415" t="s">
        <v>155</v>
      </c>
      <c r="G3135" s="415">
        <v>100923</v>
      </c>
      <c r="H3135" s="415" t="s">
        <v>2367</v>
      </c>
      <c r="I3135" s="415" t="s">
        <v>25</v>
      </c>
      <c r="J3135" s="415" t="s">
        <v>273</v>
      </c>
      <c r="K3135" s="416">
        <v>39.270000000000003</v>
      </c>
      <c r="L3135" s="415" t="s">
        <v>217</v>
      </c>
    </row>
    <row r="3136" spans="1:12" x14ac:dyDescent="0.25">
      <c r="A3136" s="415" t="s">
        <v>2057</v>
      </c>
      <c r="B3136" s="415" t="s">
        <v>2058</v>
      </c>
      <c r="C3136" s="415" t="s">
        <v>2368</v>
      </c>
      <c r="D3136" s="415" t="s">
        <v>2369</v>
      </c>
      <c r="E3136" s="416" t="s">
        <v>155</v>
      </c>
      <c r="F3136" s="415" t="s">
        <v>155</v>
      </c>
      <c r="G3136" s="415">
        <v>101489</v>
      </c>
      <c r="H3136" s="415" t="s">
        <v>2370</v>
      </c>
      <c r="I3136" s="415" t="s">
        <v>25</v>
      </c>
      <c r="J3136" s="415" t="s">
        <v>216</v>
      </c>
      <c r="K3136" s="417">
        <v>1369.32</v>
      </c>
      <c r="L3136" s="415" t="s">
        <v>217</v>
      </c>
    </row>
    <row r="3137" spans="1:12" x14ac:dyDescent="0.25">
      <c r="A3137" s="415" t="s">
        <v>2057</v>
      </c>
      <c r="B3137" s="415" t="s">
        <v>2058</v>
      </c>
      <c r="C3137" s="415" t="s">
        <v>2368</v>
      </c>
      <c r="D3137" s="415" t="s">
        <v>2369</v>
      </c>
      <c r="E3137" s="416" t="s">
        <v>155</v>
      </c>
      <c r="F3137" s="415" t="s">
        <v>155</v>
      </c>
      <c r="G3137" s="415">
        <v>101490</v>
      </c>
      <c r="H3137" s="415" t="s">
        <v>2371</v>
      </c>
      <c r="I3137" s="415" t="s">
        <v>25</v>
      </c>
      <c r="J3137" s="415" t="s">
        <v>216</v>
      </c>
      <c r="K3137" s="417">
        <v>1466.34</v>
      </c>
      <c r="L3137" s="415" t="s">
        <v>217</v>
      </c>
    </row>
    <row r="3138" spans="1:12" x14ac:dyDescent="0.25">
      <c r="A3138" s="415" t="s">
        <v>2057</v>
      </c>
      <c r="B3138" s="415" t="s">
        <v>2058</v>
      </c>
      <c r="C3138" s="415" t="s">
        <v>2368</v>
      </c>
      <c r="D3138" s="415" t="s">
        <v>2369</v>
      </c>
      <c r="E3138" s="416" t="s">
        <v>155</v>
      </c>
      <c r="F3138" s="415" t="s">
        <v>155</v>
      </c>
      <c r="G3138" s="415">
        <v>101491</v>
      </c>
      <c r="H3138" s="415" t="s">
        <v>2372</v>
      </c>
      <c r="I3138" s="415" t="s">
        <v>25</v>
      </c>
      <c r="J3138" s="415" t="s">
        <v>216</v>
      </c>
      <c r="K3138" s="417">
        <v>1515.18</v>
      </c>
      <c r="L3138" s="415" t="s">
        <v>217</v>
      </c>
    </row>
    <row r="3139" spans="1:12" x14ac:dyDescent="0.25">
      <c r="A3139" s="415" t="s">
        <v>2057</v>
      </c>
      <c r="B3139" s="415" t="s">
        <v>2058</v>
      </c>
      <c r="C3139" s="415" t="s">
        <v>2368</v>
      </c>
      <c r="D3139" s="415" t="s">
        <v>2369</v>
      </c>
      <c r="E3139" s="416" t="s">
        <v>155</v>
      </c>
      <c r="F3139" s="415" t="s">
        <v>155</v>
      </c>
      <c r="G3139" s="415">
        <v>101492</v>
      </c>
      <c r="H3139" s="415" t="s">
        <v>2373</v>
      </c>
      <c r="I3139" s="415" t="s">
        <v>25</v>
      </c>
      <c r="J3139" s="415" t="s">
        <v>216</v>
      </c>
      <c r="K3139" s="417">
        <v>1663.01</v>
      </c>
      <c r="L3139" s="415" t="s">
        <v>217</v>
      </c>
    </row>
    <row r="3140" spans="1:12" x14ac:dyDescent="0.25">
      <c r="A3140" s="415" t="s">
        <v>2057</v>
      </c>
      <c r="B3140" s="415" t="s">
        <v>2058</v>
      </c>
      <c r="C3140" s="415" t="s">
        <v>2368</v>
      </c>
      <c r="D3140" s="415" t="s">
        <v>2369</v>
      </c>
      <c r="E3140" s="416" t="s">
        <v>155</v>
      </c>
      <c r="F3140" s="415" t="s">
        <v>155</v>
      </c>
      <c r="G3140" s="415">
        <v>101493</v>
      </c>
      <c r="H3140" s="415" t="s">
        <v>2374</v>
      </c>
      <c r="I3140" s="415" t="s">
        <v>25</v>
      </c>
      <c r="J3140" s="415" t="s">
        <v>216</v>
      </c>
      <c r="K3140" s="417">
        <v>1357.86</v>
      </c>
      <c r="L3140" s="415" t="s">
        <v>217</v>
      </c>
    </row>
    <row r="3141" spans="1:12" x14ac:dyDescent="0.25">
      <c r="A3141" s="415" t="s">
        <v>2057</v>
      </c>
      <c r="B3141" s="415" t="s">
        <v>2058</v>
      </c>
      <c r="C3141" s="415" t="s">
        <v>2368</v>
      </c>
      <c r="D3141" s="415" t="s">
        <v>2369</v>
      </c>
      <c r="E3141" s="416" t="s">
        <v>155</v>
      </c>
      <c r="F3141" s="415" t="s">
        <v>155</v>
      </c>
      <c r="G3141" s="415">
        <v>101494</v>
      </c>
      <c r="H3141" s="415" t="s">
        <v>2375</v>
      </c>
      <c r="I3141" s="415" t="s">
        <v>25</v>
      </c>
      <c r="J3141" s="415" t="s">
        <v>216</v>
      </c>
      <c r="K3141" s="417">
        <v>1454.88</v>
      </c>
      <c r="L3141" s="415" t="s">
        <v>217</v>
      </c>
    </row>
    <row r="3142" spans="1:12" x14ac:dyDescent="0.25">
      <c r="A3142" s="415" t="s">
        <v>2057</v>
      </c>
      <c r="B3142" s="415" t="s">
        <v>2058</v>
      </c>
      <c r="C3142" s="415" t="s">
        <v>2368</v>
      </c>
      <c r="D3142" s="415" t="s">
        <v>2369</v>
      </c>
      <c r="E3142" s="416" t="s">
        <v>155</v>
      </c>
      <c r="F3142" s="415" t="s">
        <v>155</v>
      </c>
      <c r="G3142" s="415">
        <v>101495</v>
      </c>
      <c r="H3142" s="415" t="s">
        <v>2376</v>
      </c>
      <c r="I3142" s="415" t="s">
        <v>25</v>
      </c>
      <c r="J3142" s="415" t="s">
        <v>216</v>
      </c>
      <c r="K3142" s="417">
        <v>1503.72</v>
      </c>
      <c r="L3142" s="415" t="s">
        <v>217</v>
      </c>
    </row>
    <row r="3143" spans="1:12" x14ac:dyDescent="0.25">
      <c r="A3143" s="415" t="s">
        <v>2057</v>
      </c>
      <c r="B3143" s="415" t="s">
        <v>2058</v>
      </c>
      <c r="C3143" s="415" t="s">
        <v>2368</v>
      </c>
      <c r="D3143" s="415" t="s">
        <v>2369</v>
      </c>
      <c r="E3143" s="416" t="s">
        <v>155</v>
      </c>
      <c r="F3143" s="415" t="s">
        <v>155</v>
      </c>
      <c r="G3143" s="415">
        <v>101496</v>
      </c>
      <c r="H3143" s="415" t="s">
        <v>2377</v>
      </c>
      <c r="I3143" s="415" t="s">
        <v>25</v>
      </c>
      <c r="J3143" s="415" t="s">
        <v>216</v>
      </c>
      <c r="K3143" s="417">
        <v>1651.55</v>
      </c>
      <c r="L3143" s="415" t="s">
        <v>217</v>
      </c>
    </row>
    <row r="3144" spans="1:12" x14ac:dyDescent="0.25">
      <c r="A3144" s="415" t="s">
        <v>2057</v>
      </c>
      <c r="B3144" s="415" t="s">
        <v>2058</v>
      </c>
      <c r="C3144" s="415" t="s">
        <v>2368</v>
      </c>
      <c r="D3144" s="415" t="s">
        <v>2369</v>
      </c>
      <c r="E3144" s="416" t="s">
        <v>155</v>
      </c>
      <c r="F3144" s="415" t="s">
        <v>155</v>
      </c>
      <c r="G3144" s="415">
        <v>101497</v>
      </c>
      <c r="H3144" s="415" t="s">
        <v>2378</v>
      </c>
      <c r="I3144" s="415" t="s">
        <v>25</v>
      </c>
      <c r="J3144" s="415" t="s">
        <v>216</v>
      </c>
      <c r="K3144" s="417">
        <v>1629.7</v>
      </c>
      <c r="L3144" s="415" t="s">
        <v>217</v>
      </c>
    </row>
    <row r="3145" spans="1:12" x14ac:dyDescent="0.25">
      <c r="A3145" s="415" t="s">
        <v>2057</v>
      </c>
      <c r="B3145" s="415" t="s">
        <v>2058</v>
      </c>
      <c r="C3145" s="415" t="s">
        <v>2368</v>
      </c>
      <c r="D3145" s="415" t="s">
        <v>2369</v>
      </c>
      <c r="E3145" s="416" t="s">
        <v>155</v>
      </c>
      <c r="F3145" s="415" t="s">
        <v>155</v>
      </c>
      <c r="G3145" s="415">
        <v>101498</v>
      </c>
      <c r="H3145" s="415" t="s">
        <v>2379</v>
      </c>
      <c r="I3145" s="415" t="s">
        <v>25</v>
      </c>
      <c r="J3145" s="415" t="s">
        <v>216</v>
      </c>
      <c r="K3145" s="417">
        <v>1776.55</v>
      </c>
      <c r="L3145" s="415" t="s">
        <v>217</v>
      </c>
    </row>
    <row r="3146" spans="1:12" x14ac:dyDescent="0.25">
      <c r="A3146" s="415" t="s">
        <v>2057</v>
      </c>
      <c r="B3146" s="415" t="s">
        <v>2058</v>
      </c>
      <c r="C3146" s="415" t="s">
        <v>2368</v>
      </c>
      <c r="D3146" s="415" t="s">
        <v>2369</v>
      </c>
      <c r="E3146" s="416" t="s">
        <v>155</v>
      </c>
      <c r="F3146" s="415" t="s">
        <v>155</v>
      </c>
      <c r="G3146" s="415">
        <v>101499</v>
      </c>
      <c r="H3146" s="415" t="s">
        <v>2380</v>
      </c>
      <c r="I3146" s="415" t="s">
        <v>25</v>
      </c>
      <c r="J3146" s="415" t="s">
        <v>216</v>
      </c>
      <c r="K3146" s="417">
        <v>1850.47</v>
      </c>
      <c r="L3146" s="415" t="s">
        <v>217</v>
      </c>
    </row>
    <row r="3147" spans="1:12" x14ac:dyDescent="0.25">
      <c r="A3147" s="415" t="s">
        <v>2057</v>
      </c>
      <c r="B3147" s="415" t="s">
        <v>2058</v>
      </c>
      <c r="C3147" s="415" t="s">
        <v>2368</v>
      </c>
      <c r="D3147" s="415" t="s">
        <v>2369</v>
      </c>
      <c r="E3147" s="416" t="s">
        <v>155</v>
      </c>
      <c r="F3147" s="415" t="s">
        <v>155</v>
      </c>
      <c r="G3147" s="415">
        <v>101500</v>
      </c>
      <c r="H3147" s="415" t="s">
        <v>2381</v>
      </c>
      <c r="I3147" s="415" t="s">
        <v>25</v>
      </c>
      <c r="J3147" s="415" t="s">
        <v>216</v>
      </c>
      <c r="K3147" s="417">
        <v>2059.5500000000002</v>
      </c>
      <c r="L3147" s="415" t="s">
        <v>217</v>
      </c>
    </row>
    <row r="3148" spans="1:12" x14ac:dyDescent="0.25">
      <c r="A3148" s="415" t="s">
        <v>2057</v>
      </c>
      <c r="B3148" s="415" t="s">
        <v>2058</v>
      </c>
      <c r="C3148" s="415" t="s">
        <v>2368</v>
      </c>
      <c r="D3148" s="415" t="s">
        <v>2369</v>
      </c>
      <c r="E3148" s="416" t="s">
        <v>155</v>
      </c>
      <c r="F3148" s="415" t="s">
        <v>155</v>
      </c>
      <c r="G3148" s="415">
        <v>101501</v>
      </c>
      <c r="H3148" s="415" t="s">
        <v>2382</v>
      </c>
      <c r="I3148" s="415" t="s">
        <v>25</v>
      </c>
      <c r="J3148" s="415" t="s">
        <v>216</v>
      </c>
      <c r="K3148" s="417">
        <v>1624.8</v>
      </c>
      <c r="L3148" s="415" t="s">
        <v>217</v>
      </c>
    </row>
    <row r="3149" spans="1:12" x14ac:dyDescent="0.25">
      <c r="A3149" s="415" t="s">
        <v>2057</v>
      </c>
      <c r="B3149" s="415" t="s">
        <v>2058</v>
      </c>
      <c r="C3149" s="415" t="s">
        <v>2368</v>
      </c>
      <c r="D3149" s="415" t="s">
        <v>2369</v>
      </c>
      <c r="E3149" s="416" t="s">
        <v>155</v>
      </c>
      <c r="F3149" s="415" t="s">
        <v>155</v>
      </c>
      <c r="G3149" s="415">
        <v>101502</v>
      </c>
      <c r="H3149" s="415" t="s">
        <v>2383</v>
      </c>
      <c r="I3149" s="415" t="s">
        <v>25</v>
      </c>
      <c r="J3149" s="415" t="s">
        <v>216</v>
      </c>
      <c r="K3149" s="417">
        <v>1771.65</v>
      </c>
      <c r="L3149" s="415" t="s">
        <v>217</v>
      </c>
    </row>
    <row r="3150" spans="1:12" x14ac:dyDescent="0.25">
      <c r="A3150" s="415" t="s">
        <v>2057</v>
      </c>
      <c r="B3150" s="415" t="s">
        <v>2058</v>
      </c>
      <c r="C3150" s="415" t="s">
        <v>2368</v>
      </c>
      <c r="D3150" s="415" t="s">
        <v>2369</v>
      </c>
      <c r="E3150" s="416" t="s">
        <v>155</v>
      </c>
      <c r="F3150" s="415" t="s">
        <v>155</v>
      </c>
      <c r="G3150" s="415">
        <v>101503</v>
      </c>
      <c r="H3150" s="415" t="s">
        <v>2384</v>
      </c>
      <c r="I3150" s="415" t="s">
        <v>25</v>
      </c>
      <c r="J3150" s="415" t="s">
        <v>216</v>
      </c>
      <c r="K3150" s="417">
        <v>1845.57</v>
      </c>
      <c r="L3150" s="415" t="s">
        <v>217</v>
      </c>
    </row>
    <row r="3151" spans="1:12" x14ac:dyDescent="0.25">
      <c r="A3151" s="415" t="s">
        <v>2057</v>
      </c>
      <c r="B3151" s="415" t="s">
        <v>2058</v>
      </c>
      <c r="C3151" s="415" t="s">
        <v>2368</v>
      </c>
      <c r="D3151" s="415" t="s">
        <v>2369</v>
      </c>
      <c r="E3151" s="416" t="s">
        <v>155</v>
      </c>
      <c r="F3151" s="415" t="s">
        <v>155</v>
      </c>
      <c r="G3151" s="415">
        <v>101504</v>
      </c>
      <c r="H3151" s="415" t="s">
        <v>2385</v>
      </c>
      <c r="I3151" s="415" t="s">
        <v>25</v>
      </c>
      <c r="J3151" s="415" t="s">
        <v>216</v>
      </c>
      <c r="K3151" s="417">
        <v>2054.65</v>
      </c>
      <c r="L3151" s="415" t="s">
        <v>217</v>
      </c>
    </row>
    <row r="3152" spans="1:12" x14ac:dyDescent="0.25">
      <c r="A3152" s="415" t="s">
        <v>2057</v>
      </c>
      <c r="B3152" s="415" t="s">
        <v>2058</v>
      </c>
      <c r="C3152" s="415" t="s">
        <v>2368</v>
      </c>
      <c r="D3152" s="415" t="s">
        <v>2369</v>
      </c>
      <c r="E3152" s="416" t="s">
        <v>155</v>
      </c>
      <c r="F3152" s="415" t="s">
        <v>155</v>
      </c>
      <c r="G3152" s="415">
        <v>101505</v>
      </c>
      <c r="H3152" s="415" t="s">
        <v>2386</v>
      </c>
      <c r="I3152" s="415" t="s">
        <v>25</v>
      </c>
      <c r="J3152" s="415" t="s">
        <v>216</v>
      </c>
      <c r="K3152" s="417">
        <v>1747.02</v>
      </c>
      <c r="L3152" s="415" t="s">
        <v>217</v>
      </c>
    </row>
    <row r="3153" spans="1:12" x14ac:dyDescent="0.25">
      <c r="A3153" s="415" t="s">
        <v>2057</v>
      </c>
      <c r="B3153" s="415" t="s">
        <v>2058</v>
      </c>
      <c r="C3153" s="415" t="s">
        <v>2368</v>
      </c>
      <c r="D3153" s="415" t="s">
        <v>2369</v>
      </c>
      <c r="E3153" s="416" t="s">
        <v>155</v>
      </c>
      <c r="F3153" s="415" t="s">
        <v>155</v>
      </c>
      <c r="G3153" s="415">
        <v>101506</v>
      </c>
      <c r="H3153" s="415" t="s">
        <v>2387</v>
      </c>
      <c r="I3153" s="415" t="s">
        <v>25</v>
      </c>
      <c r="J3153" s="415" t="s">
        <v>216</v>
      </c>
      <c r="K3153" s="417">
        <v>1942.82</v>
      </c>
      <c r="L3153" s="415" t="s">
        <v>217</v>
      </c>
    </row>
    <row r="3154" spans="1:12" x14ac:dyDescent="0.25">
      <c r="A3154" s="415" t="s">
        <v>2057</v>
      </c>
      <c r="B3154" s="415" t="s">
        <v>2058</v>
      </c>
      <c r="C3154" s="415" t="s">
        <v>2368</v>
      </c>
      <c r="D3154" s="415" t="s">
        <v>2369</v>
      </c>
      <c r="E3154" s="416" t="s">
        <v>155</v>
      </c>
      <c r="F3154" s="415" t="s">
        <v>155</v>
      </c>
      <c r="G3154" s="415">
        <v>101507</v>
      </c>
      <c r="H3154" s="415" t="s">
        <v>2388</v>
      </c>
      <c r="I3154" s="415" t="s">
        <v>25</v>
      </c>
      <c r="J3154" s="415" t="s">
        <v>216</v>
      </c>
      <c r="K3154" s="417">
        <v>2041.39</v>
      </c>
      <c r="L3154" s="415" t="s">
        <v>217</v>
      </c>
    </row>
    <row r="3155" spans="1:12" x14ac:dyDescent="0.25">
      <c r="A3155" s="415" t="s">
        <v>2057</v>
      </c>
      <c r="B3155" s="415" t="s">
        <v>2058</v>
      </c>
      <c r="C3155" s="415" t="s">
        <v>2368</v>
      </c>
      <c r="D3155" s="415" t="s">
        <v>2369</v>
      </c>
      <c r="E3155" s="416" t="s">
        <v>155</v>
      </c>
      <c r="F3155" s="415" t="s">
        <v>155</v>
      </c>
      <c r="G3155" s="415">
        <v>101508</v>
      </c>
      <c r="H3155" s="415" t="s">
        <v>2389</v>
      </c>
      <c r="I3155" s="415" t="s">
        <v>25</v>
      </c>
      <c r="J3155" s="415" t="s">
        <v>216</v>
      </c>
      <c r="K3155" s="417">
        <v>2310.63</v>
      </c>
      <c r="L3155" s="415" t="s">
        <v>217</v>
      </c>
    </row>
    <row r="3156" spans="1:12" x14ac:dyDescent="0.25">
      <c r="A3156" s="415" t="s">
        <v>2057</v>
      </c>
      <c r="B3156" s="415" t="s">
        <v>2058</v>
      </c>
      <c r="C3156" s="415" t="s">
        <v>2368</v>
      </c>
      <c r="D3156" s="415" t="s">
        <v>2369</v>
      </c>
      <c r="E3156" s="416" t="s">
        <v>155</v>
      </c>
      <c r="F3156" s="415" t="s">
        <v>155</v>
      </c>
      <c r="G3156" s="415">
        <v>101509</v>
      </c>
      <c r="H3156" s="415" t="s">
        <v>2390</v>
      </c>
      <c r="I3156" s="415" t="s">
        <v>25</v>
      </c>
      <c r="J3156" s="415" t="s">
        <v>216</v>
      </c>
      <c r="K3156" s="417">
        <v>1871.53</v>
      </c>
      <c r="L3156" s="415" t="s">
        <v>217</v>
      </c>
    </row>
    <row r="3157" spans="1:12" x14ac:dyDescent="0.25">
      <c r="A3157" s="415" t="s">
        <v>2057</v>
      </c>
      <c r="B3157" s="415" t="s">
        <v>2058</v>
      </c>
      <c r="C3157" s="415" t="s">
        <v>2368</v>
      </c>
      <c r="D3157" s="415" t="s">
        <v>2369</v>
      </c>
      <c r="E3157" s="416" t="s">
        <v>155</v>
      </c>
      <c r="F3157" s="415" t="s">
        <v>155</v>
      </c>
      <c r="G3157" s="415">
        <v>101510</v>
      </c>
      <c r="H3157" s="415" t="s">
        <v>2391</v>
      </c>
      <c r="I3157" s="415" t="s">
        <v>25</v>
      </c>
      <c r="J3157" s="415" t="s">
        <v>216</v>
      </c>
      <c r="K3157" s="417">
        <v>2067.33</v>
      </c>
      <c r="L3157" s="415" t="s">
        <v>217</v>
      </c>
    </row>
    <row r="3158" spans="1:12" x14ac:dyDescent="0.25">
      <c r="A3158" s="415" t="s">
        <v>2057</v>
      </c>
      <c r="B3158" s="415" t="s">
        <v>2058</v>
      </c>
      <c r="C3158" s="415" t="s">
        <v>2368</v>
      </c>
      <c r="D3158" s="415" t="s">
        <v>2369</v>
      </c>
      <c r="E3158" s="416" t="s">
        <v>155</v>
      </c>
      <c r="F3158" s="415" t="s">
        <v>155</v>
      </c>
      <c r="G3158" s="415">
        <v>101511</v>
      </c>
      <c r="H3158" s="415" t="s">
        <v>2392</v>
      </c>
      <c r="I3158" s="415" t="s">
        <v>25</v>
      </c>
      <c r="J3158" s="415" t="s">
        <v>216</v>
      </c>
      <c r="K3158" s="417">
        <v>2165.9</v>
      </c>
      <c r="L3158" s="415" t="s">
        <v>217</v>
      </c>
    </row>
    <row r="3159" spans="1:12" x14ac:dyDescent="0.25">
      <c r="A3159" s="415" t="s">
        <v>2057</v>
      </c>
      <c r="B3159" s="415" t="s">
        <v>2058</v>
      </c>
      <c r="C3159" s="415" t="s">
        <v>2368</v>
      </c>
      <c r="D3159" s="415" t="s">
        <v>2369</v>
      </c>
      <c r="E3159" s="416" t="s">
        <v>155</v>
      </c>
      <c r="F3159" s="415" t="s">
        <v>155</v>
      </c>
      <c r="G3159" s="415">
        <v>101512</v>
      </c>
      <c r="H3159" s="415" t="s">
        <v>2393</v>
      </c>
      <c r="I3159" s="415" t="s">
        <v>25</v>
      </c>
      <c r="J3159" s="415" t="s">
        <v>216</v>
      </c>
      <c r="K3159" s="417">
        <v>2435.14</v>
      </c>
      <c r="L3159" s="415" t="s">
        <v>217</v>
      </c>
    </row>
    <row r="3160" spans="1:12" x14ac:dyDescent="0.25">
      <c r="A3160" s="415" t="s">
        <v>2057</v>
      </c>
      <c r="B3160" s="415" t="s">
        <v>2058</v>
      </c>
      <c r="C3160" s="415" t="s">
        <v>2368</v>
      </c>
      <c r="D3160" s="415" t="s">
        <v>2369</v>
      </c>
      <c r="E3160" s="416" t="s">
        <v>155</v>
      </c>
      <c r="F3160" s="415" t="s">
        <v>155</v>
      </c>
      <c r="G3160" s="415">
        <v>101513</v>
      </c>
      <c r="H3160" s="415" t="s">
        <v>2394</v>
      </c>
      <c r="I3160" s="415" t="s">
        <v>25</v>
      </c>
      <c r="J3160" s="415" t="s">
        <v>216</v>
      </c>
      <c r="K3160" s="416">
        <v>821.51</v>
      </c>
      <c r="L3160" s="415" t="s">
        <v>217</v>
      </c>
    </row>
    <row r="3161" spans="1:12" x14ac:dyDescent="0.25">
      <c r="A3161" s="415" t="s">
        <v>2057</v>
      </c>
      <c r="B3161" s="415" t="s">
        <v>2058</v>
      </c>
      <c r="C3161" s="415" t="s">
        <v>2368</v>
      </c>
      <c r="D3161" s="415" t="s">
        <v>2369</v>
      </c>
      <c r="E3161" s="416" t="s">
        <v>155</v>
      </c>
      <c r="F3161" s="415" t="s">
        <v>155</v>
      </c>
      <c r="G3161" s="415">
        <v>101514</v>
      </c>
      <c r="H3161" s="415" t="s">
        <v>2395</v>
      </c>
      <c r="I3161" s="415" t="s">
        <v>25</v>
      </c>
      <c r="J3161" s="415" t="s">
        <v>216</v>
      </c>
      <c r="K3161" s="416">
        <v>937.93</v>
      </c>
      <c r="L3161" s="415" t="s">
        <v>217</v>
      </c>
    </row>
    <row r="3162" spans="1:12" x14ac:dyDescent="0.25">
      <c r="A3162" s="415" t="s">
        <v>2057</v>
      </c>
      <c r="B3162" s="415" t="s">
        <v>2058</v>
      </c>
      <c r="C3162" s="415" t="s">
        <v>2368</v>
      </c>
      <c r="D3162" s="415" t="s">
        <v>2369</v>
      </c>
      <c r="E3162" s="416" t="s">
        <v>155</v>
      </c>
      <c r="F3162" s="415" t="s">
        <v>155</v>
      </c>
      <c r="G3162" s="415">
        <v>101515</v>
      </c>
      <c r="H3162" s="415" t="s">
        <v>2396</v>
      </c>
      <c r="I3162" s="415" t="s">
        <v>25</v>
      </c>
      <c r="J3162" s="415" t="s">
        <v>216</v>
      </c>
      <c r="K3162" s="416">
        <v>996.54</v>
      </c>
      <c r="L3162" s="415" t="s">
        <v>217</v>
      </c>
    </row>
    <row r="3163" spans="1:12" x14ac:dyDescent="0.25">
      <c r="A3163" s="415" t="s">
        <v>2057</v>
      </c>
      <c r="B3163" s="415" t="s">
        <v>2058</v>
      </c>
      <c r="C3163" s="415" t="s">
        <v>2368</v>
      </c>
      <c r="D3163" s="415" t="s">
        <v>2369</v>
      </c>
      <c r="E3163" s="416" t="s">
        <v>155</v>
      </c>
      <c r="F3163" s="415" t="s">
        <v>155</v>
      </c>
      <c r="G3163" s="415">
        <v>101516</v>
      </c>
      <c r="H3163" s="415" t="s">
        <v>2397</v>
      </c>
      <c r="I3163" s="415" t="s">
        <v>25</v>
      </c>
      <c r="J3163" s="415" t="s">
        <v>216</v>
      </c>
      <c r="K3163" s="417">
        <v>1139.6300000000001</v>
      </c>
      <c r="L3163" s="415" t="s">
        <v>217</v>
      </c>
    </row>
    <row r="3164" spans="1:12" x14ac:dyDescent="0.25">
      <c r="A3164" s="415" t="s">
        <v>2057</v>
      </c>
      <c r="B3164" s="415" t="s">
        <v>2058</v>
      </c>
      <c r="C3164" s="415" t="s">
        <v>2368</v>
      </c>
      <c r="D3164" s="415" t="s">
        <v>2369</v>
      </c>
      <c r="E3164" s="416" t="s">
        <v>155</v>
      </c>
      <c r="F3164" s="415" t="s">
        <v>155</v>
      </c>
      <c r="G3164" s="415">
        <v>101517</v>
      </c>
      <c r="H3164" s="415" t="s">
        <v>2398</v>
      </c>
      <c r="I3164" s="415" t="s">
        <v>25</v>
      </c>
      <c r="J3164" s="415" t="s">
        <v>216</v>
      </c>
      <c r="K3164" s="416">
        <v>810.05</v>
      </c>
      <c r="L3164" s="415" t="s">
        <v>217</v>
      </c>
    </row>
    <row r="3165" spans="1:12" x14ac:dyDescent="0.25">
      <c r="A3165" s="415" t="s">
        <v>2057</v>
      </c>
      <c r="B3165" s="415" t="s">
        <v>2058</v>
      </c>
      <c r="C3165" s="415" t="s">
        <v>2368</v>
      </c>
      <c r="D3165" s="415" t="s">
        <v>2369</v>
      </c>
      <c r="E3165" s="416" t="s">
        <v>155</v>
      </c>
      <c r="F3165" s="415" t="s">
        <v>155</v>
      </c>
      <c r="G3165" s="415">
        <v>101518</v>
      </c>
      <c r="H3165" s="415" t="s">
        <v>2399</v>
      </c>
      <c r="I3165" s="415" t="s">
        <v>25</v>
      </c>
      <c r="J3165" s="415" t="s">
        <v>216</v>
      </c>
      <c r="K3165" s="416">
        <v>926.47</v>
      </c>
      <c r="L3165" s="415" t="s">
        <v>217</v>
      </c>
    </row>
    <row r="3166" spans="1:12" x14ac:dyDescent="0.25">
      <c r="A3166" s="415" t="s">
        <v>2057</v>
      </c>
      <c r="B3166" s="415" t="s">
        <v>2058</v>
      </c>
      <c r="C3166" s="415" t="s">
        <v>2368</v>
      </c>
      <c r="D3166" s="415" t="s">
        <v>2369</v>
      </c>
      <c r="E3166" s="416" t="s">
        <v>155</v>
      </c>
      <c r="F3166" s="415" t="s">
        <v>155</v>
      </c>
      <c r="G3166" s="415">
        <v>101519</v>
      </c>
      <c r="H3166" s="415" t="s">
        <v>2400</v>
      </c>
      <c r="I3166" s="415" t="s">
        <v>25</v>
      </c>
      <c r="J3166" s="415" t="s">
        <v>216</v>
      </c>
      <c r="K3166" s="416">
        <v>985.08</v>
      </c>
      <c r="L3166" s="415" t="s">
        <v>217</v>
      </c>
    </row>
    <row r="3167" spans="1:12" x14ac:dyDescent="0.25">
      <c r="A3167" s="415" t="s">
        <v>2057</v>
      </c>
      <c r="B3167" s="415" t="s">
        <v>2058</v>
      </c>
      <c r="C3167" s="415" t="s">
        <v>2368</v>
      </c>
      <c r="D3167" s="415" t="s">
        <v>2369</v>
      </c>
      <c r="E3167" s="416" t="s">
        <v>155</v>
      </c>
      <c r="F3167" s="415" t="s">
        <v>155</v>
      </c>
      <c r="G3167" s="415">
        <v>101520</v>
      </c>
      <c r="H3167" s="415" t="s">
        <v>2401</v>
      </c>
      <c r="I3167" s="415" t="s">
        <v>25</v>
      </c>
      <c r="J3167" s="415" t="s">
        <v>216</v>
      </c>
      <c r="K3167" s="417">
        <v>1128.17</v>
      </c>
      <c r="L3167" s="415" t="s">
        <v>217</v>
      </c>
    </row>
    <row r="3168" spans="1:12" x14ac:dyDescent="0.25">
      <c r="A3168" s="415" t="s">
        <v>2057</v>
      </c>
      <c r="B3168" s="415" t="s">
        <v>2058</v>
      </c>
      <c r="C3168" s="415" t="s">
        <v>2368</v>
      </c>
      <c r="D3168" s="415" t="s">
        <v>2369</v>
      </c>
      <c r="E3168" s="416" t="s">
        <v>155</v>
      </c>
      <c r="F3168" s="415" t="s">
        <v>155</v>
      </c>
      <c r="G3168" s="415">
        <v>101521</v>
      </c>
      <c r="H3168" s="415" t="s">
        <v>2402</v>
      </c>
      <c r="I3168" s="415" t="s">
        <v>25</v>
      </c>
      <c r="J3168" s="415" t="s">
        <v>216</v>
      </c>
      <c r="K3168" s="417">
        <v>1097.8499999999999</v>
      </c>
      <c r="L3168" s="415" t="s">
        <v>217</v>
      </c>
    </row>
    <row r="3169" spans="1:12" x14ac:dyDescent="0.25">
      <c r="A3169" s="415" t="s">
        <v>2057</v>
      </c>
      <c r="B3169" s="415" t="s">
        <v>2058</v>
      </c>
      <c r="C3169" s="415" t="s">
        <v>2368</v>
      </c>
      <c r="D3169" s="415" t="s">
        <v>2369</v>
      </c>
      <c r="E3169" s="416" t="s">
        <v>155</v>
      </c>
      <c r="F3169" s="415" t="s">
        <v>155</v>
      </c>
      <c r="G3169" s="415">
        <v>101522</v>
      </c>
      <c r="H3169" s="415" t="s">
        <v>2403</v>
      </c>
      <c r="I3169" s="415" t="s">
        <v>25</v>
      </c>
      <c r="J3169" s="415" t="s">
        <v>216</v>
      </c>
      <c r="K3169" s="417">
        <v>1272.48</v>
      </c>
      <c r="L3169" s="415" t="s">
        <v>217</v>
      </c>
    </row>
    <row r="3170" spans="1:12" x14ac:dyDescent="0.25">
      <c r="A3170" s="415" t="s">
        <v>2057</v>
      </c>
      <c r="B3170" s="415" t="s">
        <v>2058</v>
      </c>
      <c r="C3170" s="415" t="s">
        <v>2368</v>
      </c>
      <c r="D3170" s="415" t="s">
        <v>2369</v>
      </c>
      <c r="E3170" s="416" t="s">
        <v>155</v>
      </c>
      <c r="F3170" s="415" t="s">
        <v>155</v>
      </c>
      <c r="G3170" s="415">
        <v>101523</v>
      </c>
      <c r="H3170" s="415" t="s">
        <v>2404</v>
      </c>
      <c r="I3170" s="415" t="s">
        <v>25</v>
      </c>
      <c r="J3170" s="415" t="s">
        <v>216</v>
      </c>
      <c r="K3170" s="417">
        <v>1360.39</v>
      </c>
      <c r="L3170" s="415" t="s">
        <v>217</v>
      </c>
    </row>
    <row r="3171" spans="1:12" x14ac:dyDescent="0.25">
      <c r="A3171" s="415" t="s">
        <v>2057</v>
      </c>
      <c r="B3171" s="415" t="s">
        <v>2058</v>
      </c>
      <c r="C3171" s="415" t="s">
        <v>2368</v>
      </c>
      <c r="D3171" s="415" t="s">
        <v>2369</v>
      </c>
      <c r="E3171" s="416" t="s">
        <v>155</v>
      </c>
      <c r="F3171" s="415" t="s">
        <v>155</v>
      </c>
      <c r="G3171" s="415">
        <v>101524</v>
      </c>
      <c r="H3171" s="415" t="s">
        <v>2405</v>
      </c>
      <c r="I3171" s="415" t="s">
        <v>25</v>
      </c>
      <c r="J3171" s="415" t="s">
        <v>216</v>
      </c>
      <c r="K3171" s="417">
        <v>1575.03</v>
      </c>
      <c r="L3171" s="415" t="s">
        <v>217</v>
      </c>
    </row>
    <row r="3172" spans="1:12" x14ac:dyDescent="0.25">
      <c r="A3172" s="415" t="s">
        <v>2057</v>
      </c>
      <c r="B3172" s="415" t="s">
        <v>2058</v>
      </c>
      <c r="C3172" s="415" t="s">
        <v>2368</v>
      </c>
      <c r="D3172" s="415" t="s">
        <v>2369</v>
      </c>
      <c r="E3172" s="416" t="s">
        <v>155</v>
      </c>
      <c r="F3172" s="415" t="s">
        <v>155</v>
      </c>
      <c r="G3172" s="415">
        <v>101525</v>
      </c>
      <c r="H3172" s="415" t="s">
        <v>2406</v>
      </c>
      <c r="I3172" s="415" t="s">
        <v>25</v>
      </c>
      <c r="J3172" s="415" t="s">
        <v>216</v>
      </c>
      <c r="K3172" s="417">
        <v>1092.95</v>
      </c>
      <c r="L3172" s="415" t="s">
        <v>217</v>
      </c>
    </row>
    <row r="3173" spans="1:12" x14ac:dyDescent="0.25">
      <c r="A3173" s="415" t="s">
        <v>2057</v>
      </c>
      <c r="B3173" s="415" t="s">
        <v>2058</v>
      </c>
      <c r="C3173" s="415" t="s">
        <v>2368</v>
      </c>
      <c r="D3173" s="415" t="s">
        <v>2369</v>
      </c>
      <c r="E3173" s="416" t="s">
        <v>155</v>
      </c>
      <c r="F3173" s="415" t="s">
        <v>155</v>
      </c>
      <c r="G3173" s="415">
        <v>101526</v>
      </c>
      <c r="H3173" s="415" t="s">
        <v>2407</v>
      </c>
      <c r="I3173" s="415" t="s">
        <v>25</v>
      </c>
      <c r="J3173" s="415" t="s">
        <v>216</v>
      </c>
      <c r="K3173" s="417">
        <v>1267.58</v>
      </c>
      <c r="L3173" s="415" t="s">
        <v>217</v>
      </c>
    </row>
    <row r="3174" spans="1:12" x14ac:dyDescent="0.25">
      <c r="A3174" s="415" t="s">
        <v>2057</v>
      </c>
      <c r="B3174" s="415" t="s">
        <v>2058</v>
      </c>
      <c r="C3174" s="415" t="s">
        <v>2368</v>
      </c>
      <c r="D3174" s="415" t="s">
        <v>2369</v>
      </c>
      <c r="E3174" s="416" t="s">
        <v>155</v>
      </c>
      <c r="F3174" s="415" t="s">
        <v>155</v>
      </c>
      <c r="G3174" s="415">
        <v>101527</v>
      </c>
      <c r="H3174" s="415" t="s">
        <v>2408</v>
      </c>
      <c r="I3174" s="415" t="s">
        <v>25</v>
      </c>
      <c r="J3174" s="415" t="s">
        <v>216</v>
      </c>
      <c r="K3174" s="417">
        <v>1355.49</v>
      </c>
      <c r="L3174" s="415" t="s">
        <v>217</v>
      </c>
    </row>
    <row r="3175" spans="1:12" x14ac:dyDescent="0.25">
      <c r="A3175" s="415" t="s">
        <v>2057</v>
      </c>
      <c r="B3175" s="415" t="s">
        <v>2058</v>
      </c>
      <c r="C3175" s="415" t="s">
        <v>2368</v>
      </c>
      <c r="D3175" s="415" t="s">
        <v>2369</v>
      </c>
      <c r="E3175" s="416" t="s">
        <v>155</v>
      </c>
      <c r="F3175" s="415" t="s">
        <v>155</v>
      </c>
      <c r="G3175" s="415">
        <v>101528</v>
      </c>
      <c r="H3175" s="415" t="s">
        <v>2409</v>
      </c>
      <c r="I3175" s="415" t="s">
        <v>25</v>
      </c>
      <c r="J3175" s="415" t="s">
        <v>216</v>
      </c>
      <c r="K3175" s="417">
        <v>1570.13</v>
      </c>
      <c r="L3175" s="415" t="s">
        <v>217</v>
      </c>
    </row>
    <row r="3176" spans="1:12" x14ac:dyDescent="0.25">
      <c r="A3176" s="415" t="s">
        <v>2057</v>
      </c>
      <c r="B3176" s="415" t="s">
        <v>2058</v>
      </c>
      <c r="C3176" s="415" t="s">
        <v>2368</v>
      </c>
      <c r="D3176" s="415" t="s">
        <v>2369</v>
      </c>
      <c r="E3176" s="416" t="s">
        <v>155</v>
      </c>
      <c r="F3176" s="415" t="s">
        <v>155</v>
      </c>
      <c r="G3176" s="415">
        <v>101529</v>
      </c>
      <c r="H3176" s="415" t="s">
        <v>2410</v>
      </c>
      <c r="I3176" s="415" t="s">
        <v>25</v>
      </c>
      <c r="J3176" s="415" t="s">
        <v>216</v>
      </c>
      <c r="K3176" s="417">
        <v>1232.81</v>
      </c>
      <c r="L3176" s="415" t="s">
        <v>217</v>
      </c>
    </row>
    <row r="3177" spans="1:12" x14ac:dyDescent="0.25">
      <c r="A3177" s="415" t="s">
        <v>2057</v>
      </c>
      <c r="B3177" s="415" t="s">
        <v>2058</v>
      </c>
      <c r="C3177" s="415" t="s">
        <v>2368</v>
      </c>
      <c r="D3177" s="415" t="s">
        <v>2369</v>
      </c>
      <c r="E3177" s="416" t="s">
        <v>155</v>
      </c>
      <c r="F3177" s="415" t="s">
        <v>155</v>
      </c>
      <c r="G3177" s="415">
        <v>101530</v>
      </c>
      <c r="H3177" s="415" t="s">
        <v>2411</v>
      </c>
      <c r="I3177" s="415" t="s">
        <v>25</v>
      </c>
      <c r="J3177" s="415" t="s">
        <v>216</v>
      </c>
      <c r="K3177" s="417">
        <v>1465.65</v>
      </c>
      <c r="L3177" s="415" t="s">
        <v>217</v>
      </c>
    </row>
    <row r="3178" spans="1:12" x14ac:dyDescent="0.25">
      <c r="A3178" s="415" t="s">
        <v>2057</v>
      </c>
      <c r="B3178" s="415" t="s">
        <v>2058</v>
      </c>
      <c r="C3178" s="415" t="s">
        <v>2368</v>
      </c>
      <c r="D3178" s="415" t="s">
        <v>2369</v>
      </c>
      <c r="E3178" s="416" t="s">
        <v>155</v>
      </c>
      <c r="F3178" s="415" t="s">
        <v>155</v>
      </c>
      <c r="G3178" s="415">
        <v>101531</v>
      </c>
      <c r="H3178" s="415" t="s">
        <v>2412</v>
      </c>
      <c r="I3178" s="415" t="s">
        <v>25</v>
      </c>
      <c r="J3178" s="415" t="s">
        <v>216</v>
      </c>
      <c r="K3178" s="417">
        <v>1582.87</v>
      </c>
      <c r="L3178" s="415" t="s">
        <v>217</v>
      </c>
    </row>
    <row r="3179" spans="1:12" x14ac:dyDescent="0.25">
      <c r="A3179" s="415" t="s">
        <v>2057</v>
      </c>
      <c r="B3179" s="415" t="s">
        <v>2058</v>
      </c>
      <c r="C3179" s="415" t="s">
        <v>2368</v>
      </c>
      <c r="D3179" s="415" t="s">
        <v>2369</v>
      </c>
      <c r="E3179" s="416" t="s">
        <v>155</v>
      </c>
      <c r="F3179" s="415" t="s">
        <v>155</v>
      </c>
      <c r="G3179" s="415">
        <v>101532</v>
      </c>
      <c r="H3179" s="415" t="s">
        <v>2413</v>
      </c>
      <c r="I3179" s="415" t="s">
        <v>25</v>
      </c>
      <c r="J3179" s="415" t="s">
        <v>216</v>
      </c>
      <c r="K3179" s="417">
        <v>1869.05</v>
      </c>
      <c r="L3179" s="415" t="s">
        <v>217</v>
      </c>
    </row>
    <row r="3180" spans="1:12" x14ac:dyDescent="0.25">
      <c r="A3180" s="415" t="s">
        <v>2057</v>
      </c>
      <c r="B3180" s="415" t="s">
        <v>2058</v>
      </c>
      <c r="C3180" s="415" t="s">
        <v>2368</v>
      </c>
      <c r="D3180" s="415" t="s">
        <v>2369</v>
      </c>
      <c r="E3180" s="416" t="s">
        <v>155</v>
      </c>
      <c r="F3180" s="415" t="s">
        <v>155</v>
      </c>
      <c r="G3180" s="415">
        <v>101533</v>
      </c>
      <c r="H3180" s="415" t="s">
        <v>2414</v>
      </c>
      <c r="I3180" s="415" t="s">
        <v>25</v>
      </c>
      <c r="J3180" s="415" t="s">
        <v>216</v>
      </c>
      <c r="K3180" s="417">
        <v>1357.32</v>
      </c>
      <c r="L3180" s="415" t="s">
        <v>217</v>
      </c>
    </row>
    <row r="3181" spans="1:12" x14ac:dyDescent="0.25">
      <c r="A3181" s="415" t="s">
        <v>2057</v>
      </c>
      <c r="B3181" s="415" t="s">
        <v>2058</v>
      </c>
      <c r="C3181" s="415" t="s">
        <v>2368</v>
      </c>
      <c r="D3181" s="415" t="s">
        <v>2369</v>
      </c>
      <c r="E3181" s="416" t="s">
        <v>155</v>
      </c>
      <c r="F3181" s="415" t="s">
        <v>155</v>
      </c>
      <c r="G3181" s="415">
        <v>101534</v>
      </c>
      <c r="H3181" s="415" t="s">
        <v>2415</v>
      </c>
      <c r="I3181" s="415" t="s">
        <v>25</v>
      </c>
      <c r="J3181" s="415" t="s">
        <v>216</v>
      </c>
      <c r="K3181" s="417">
        <v>1590.16</v>
      </c>
      <c r="L3181" s="415" t="s">
        <v>217</v>
      </c>
    </row>
    <row r="3182" spans="1:12" x14ac:dyDescent="0.25">
      <c r="A3182" s="415" t="s">
        <v>2057</v>
      </c>
      <c r="B3182" s="415" t="s">
        <v>2058</v>
      </c>
      <c r="C3182" s="415" t="s">
        <v>2368</v>
      </c>
      <c r="D3182" s="415" t="s">
        <v>2369</v>
      </c>
      <c r="E3182" s="416" t="s">
        <v>155</v>
      </c>
      <c r="F3182" s="415" t="s">
        <v>155</v>
      </c>
      <c r="G3182" s="415">
        <v>101535</v>
      </c>
      <c r="H3182" s="415" t="s">
        <v>2416</v>
      </c>
      <c r="I3182" s="415" t="s">
        <v>25</v>
      </c>
      <c r="J3182" s="415" t="s">
        <v>216</v>
      </c>
      <c r="K3182" s="417">
        <v>1707.38</v>
      </c>
      <c r="L3182" s="415" t="s">
        <v>217</v>
      </c>
    </row>
    <row r="3183" spans="1:12" x14ac:dyDescent="0.25">
      <c r="A3183" s="415" t="s">
        <v>2057</v>
      </c>
      <c r="B3183" s="415" t="s">
        <v>2058</v>
      </c>
      <c r="C3183" s="415" t="s">
        <v>2368</v>
      </c>
      <c r="D3183" s="415" t="s">
        <v>2369</v>
      </c>
      <c r="E3183" s="416" t="s">
        <v>155</v>
      </c>
      <c r="F3183" s="415" t="s">
        <v>155</v>
      </c>
      <c r="G3183" s="415">
        <v>101536</v>
      </c>
      <c r="H3183" s="415" t="s">
        <v>2417</v>
      </c>
      <c r="I3183" s="415" t="s">
        <v>25</v>
      </c>
      <c r="J3183" s="415" t="s">
        <v>216</v>
      </c>
      <c r="K3183" s="417">
        <v>1993.56</v>
      </c>
      <c r="L3183" s="415" t="s">
        <v>217</v>
      </c>
    </row>
    <row r="3184" spans="1:12" x14ac:dyDescent="0.25">
      <c r="A3184" s="415" t="s">
        <v>2057</v>
      </c>
      <c r="B3184" s="415" t="s">
        <v>2058</v>
      </c>
      <c r="C3184" s="415" t="s">
        <v>2368</v>
      </c>
      <c r="D3184" s="415" t="s">
        <v>2369</v>
      </c>
      <c r="E3184" s="416" t="s">
        <v>155</v>
      </c>
      <c r="F3184" s="415" t="s">
        <v>155</v>
      </c>
      <c r="G3184" s="415">
        <v>101537</v>
      </c>
      <c r="H3184" s="415" t="s">
        <v>2418</v>
      </c>
      <c r="I3184" s="415" t="s">
        <v>25</v>
      </c>
      <c r="J3184" s="415" t="s">
        <v>273</v>
      </c>
      <c r="K3184" s="416">
        <v>129.05000000000001</v>
      </c>
      <c r="L3184" s="415" t="s">
        <v>217</v>
      </c>
    </row>
    <row r="3185" spans="1:12" x14ac:dyDescent="0.25">
      <c r="A3185" s="415" t="s">
        <v>2057</v>
      </c>
      <c r="B3185" s="415" t="s">
        <v>2058</v>
      </c>
      <c r="C3185" s="415" t="s">
        <v>2368</v>
      </c>
      <c r="D3185" s="415" t="s">
        <v>2369</v>
      </c>
      <c r="E3185" s="416" t="s">
        <v>155</v>
      </c>
      <c r="F3185" s="415" t="s">
        <v>155</v>
      </c>
      <c r="G3185" s="415">
        <v>101538</v>
      </c>
      <c r="H3185" s="415" t="s">
        <v>2419</v>
      </c>
      <c r="I3185" s="415" t="s">
        <v>25</v>
      </c>
      <c r="J3185" s="415" t="s">
        <v>216</v>
      </c>
      <c r="K3185" s="416">
        <v>48.96</v>
      </c>
      <c r="L3185" s="415" t="s">
        <v>217</v>
      </c>
    </row>
    <row r="3186" spans="1:12" x14ac:dyDescent="0.25">
      <c r="A3186" s="415" t="s">
        <v>2057</v>
      </c>
      <c r="B3186" s="415" t="s">
        <v>2058</v>
      </c>
      <c r="C3186" s="415" t="s">
        <v>2368</v>
      </c>
      <c r="D3186" s="415" t="s">
        <v>2369</v>
      </c>
      <c r="E3186" s="416" t="s">
        <v>155</v>
      </c>
      <c r="F3186" s="415" t="s">
        <v>155</v>
      </c>
      <c r="G3186" s="415">
        <v>101539</v>
      </c>
      <c r="H3186" s="415" t="s">
        <v>2420</v>
      </c>
      <c r="I3186" s="415" t="s">
        <v>25</v>
      </c>
      <c r="J3186" s="415" t="s">
        <v>216</v>
      </c>
      <c r="K3186" s="416">
        <v>78.69</v>
      </c>
      <c r="L3186" s="415" t="s">
        <v>217</v>
      </c>
    </row>
    <row r="3187" spans="1:12" x14ac:dyDescent="0.25">
      <c r="A3187" s="415" t="s">
        <v>2057</v>
      </c>
      <c r="B3187" s="415" t="s">
        <v>2058</v>
      </c>
      <c r="C3187" s="415" t="s">
        <v>2368</v>
      </c>
      <c r="D3187" s="415" t="s">
        <v>2369</v>
      </c>
      <c r="E3187" s="416" t="s">
        <v>155</v>
      </c>
      <c r="F3187" s="415" t="s">
        <v>155</v>
      </c>
      <c r="G3187" s="415">
        <v>101540</v>
      </c>
      <c r="H3187" s="415" t="s">
        <v>2421</v>
      </c>
      <c r="I3187" s="415" t="s">
        <v>25</v>
      </c>
      <c r="J3187" s="415" t="s">
        <v>216</v>
      </c>
      <c r="K3187" s="416">
        <v>135.16</v>
      </c>
      <c r="L3187" s="415" t="s">
        <v>217</v>
      </c>
    </row>
    <row r="3188" spans="1:12" x14ac:dyDescent="0.25">
      <c r="A3188" s="415" t="s">
        <v>2057</v>
      </c>
      <c r="B3188" s="415" t="s">
        <v>2058</v>
      </c>
      <c r="C3188" s="415" t="s">
        <v>2368</v>
      </c>
      <c r="D3188" s="415" t="s">
        <v>2369</v>
      </c>
      <c r="E3188" s="416" t="s">
        <v>155</v>
      </c>
      <c r="F3188" s="415" t="s">
        <v>155</v>
      </c>
      <c r="G3188" s="415">
        <v>101541</v>
      </c>
      <c r="H3188" s="415" t="s">
        <v>2422</v>
      </c>
      <c r="I3188" s="415" t="s">
        <v>25</v>
      </c>
      <c r="J3188" s="415" t="s">
        <v>216</v>
      </c>
      <c r="K3188" s="416">
        <v>175.69</v>
      </c>
      <c r="L3188" s="415" t="s">
        <v>217</v>
      </c>
    </row>
    <row r="3189" spans="1:12" x14ac:dyDescent="0.25">
      <c r="A3189" s="415" t="s">
        <v>2057</v>
      </c>
      <c r="B3189" s="415" t="s">
        <v>2058</v>
      </c>
      <c r="C3189" s="415" t="s">
        <v>2368</v>
      </c>
      <c r="D3189" s="415" t="s">
        <v>2369</v>
      </c>
      <c r="E3189" s="416" t="s">
        <v>155</v>
      </c>
      <c r="F3189" s="415" t="s">
        <v>155</v>
      </c>
      <c r="G3189" s="415">
        <v>101542</v>
      </c>
      <c r="H3189" s="415" t="s">
        <v>2423</v>
      </c>
      <c r="I3189" s="415" t="s">
        <v>25</v>
      </c>
      <c r="J3189" s="415" t="s">
        <v>216</v>
      </c>
      <c r="K3189" s="416">
        <v>36.33</v>
      </c>
      <c r="L3189" s="415" t="s">
        <v>217</v>
      </c>
    </row>
    <row r="3190" spans="1:12" x14ac:dyDescent="0.25">
      <c r="A3190" s="415" t="s">
        <v>2057</v>
      </c>
      <c r="B3190" s="415" t="s">
        <v>2058</v>
      </c>
      <c r="C3190" s="415" t="s">
        <v>2368</v>
      </c>
      <c r="D3190" s="415" t="s">
        <v>2369</v>
      </c>
      <c r="E3190" s="416" t="s">
        <v>155</v>
      </c>
      <c r="F3190" s="415" t="s">
        <v>155</v>
      </c>
      <c r="G3190" s="415">
        <v>101543</v>
      </c>
      <c r="H3190" s="415" t="s">
        <v>2424</v>
      </c>
      <c r="I3190" s="415" t="s">
        <v>25</v>
      </c>
      <c r="J3190" s="415" t="s">
        <v>216</v>
      </c>
      <c r="K3190" s="416">
        <v>63.35</v>
      </c>
      <c r="L3190" s="415" t="s">
        <v>217</v>
      </c>
    </row>
    <row r="3191" spans="1:12" x14ac:dyDescent="0.25">
      <c r="A3191" s="415" t="s">
        <v>2057</v>
      </c>
      <c r="B3191" s="415" t="s">
        <v>2058</v>
      </c>
      <c r="C3191" s="415" t="s">
        <v>2368</v>
      </c>
      <c r="D3191" s="415" t="s">
        <v>2369</v>
      </c>
      <c r="E3191" s="416" t="s">
        <v>155</v>
      </c>
      <c r="F3191" s="415" t="s">
        <v>155</v>
      </c>
      <c r="G3191" s="415">
        <v>101544</v>
      </c>
      <c r="H3191" s="415" t="s">
        <v>2425</v>
      </c>
      <c r="I3191" s="415" t="s">
        <v>25</v>
      </c>
      <c r="J3191" s="415" t="s">
        <v>216</v>
      </c>
      <c r="K3191" s="416">
        <v>102.45</v>
      </c>
      <c r="L3191" s="415" t="s">
        <v>217</v>
      </c>
    </row>
    <row r="3192" spans="1:12" x14ac:dyDescent="0.25">
      <c r="A3192" s="415" t="s">
        <v>2057</v>
      </c>
      <c r="B3192" s="415" t="s">
        <v>2058</v>
      </c>
      <c r="C3192" s="415" t="s">
        <v>2368</v>
      </c>
      <c r="D3192" s="415" t="s">
        <v>2369</v>
      </c>
      <c r="E3192" s="416" t="s">
        <v>155</v>
      </c>
      <c r="F3192" s="415" t="s">
        <v>155</v>
      </c>
      <c r="G3192" s="415">
        <v>101545</v>
      </c>
      <c r="H3192" s="415" t="s">
        <v>2426</v>
      </c>
      <c r="I3192" s="415" t="s">
        <v>25</v>
      </c>
      <c r="J3192" s="415" t="s">
        <v>216</v>
      </c>
      <c r="K3192" s="416">
        <v>150.6</v>
      </c>
      <c r="L3192" s="415" t="s">
        <v>217</v>
      </c>
    </row>
    <row r="3193" spans="1:12" x14ac:dyDescent="0.25">
      <c r="A3193" s="415" t="s">
        <v>2057</v>
      </c>
      <c r="B3193" s="415" t="s">
        <v>2058</v>
      </c>
      <c r="C3193" s="415" t="s">
        <v>2368</v>
      </c>
      <c r="D3193" s="415" t="s">
        <v>2369</v>
      </c>
      <c r="E3193" s="416" t="s">
        <v>155</v>
      </c>
      <c r="F3193" s="415" t="s">
        <v>155</v>
      </c>
      <c r="G3193" s="415">
        <v>101546</v>
      </c>
      <c r="H3193" s="415" t="s">
        <v>2427</v>
      </c>
      <c r="I3193" s="415" t="s">
        <v>25</v>
      </c>
      <c r="J3193" s="415" t="s">
        <v>216</v>
      </c>
      <c r="K3193" s="416">
        <v>29.49</v>
      </c>
      <c r="L3193" s="415" t="s">
        <v>217</v>
      </c>
    </row>
    <row r="3194" spans="1:12" x14ac:dyDescent="0.25">
      <c r="A3194" s="415" t="s">
        <v>2057</v>
      </c>
      <c r="B3194" s="415" t="s">
        <v>2058</v>
      </c>
      <c r="C3194" s="415" t="s">
        <v>2368</v>
      </c>
      <c r="D3194" s="415" t="s">
        <v>2369</v>
      </c>
      <c r="E3194" s="416" t="s">
        <v>155</v>
      </c>
      <c r="F3194" s="415" t="s">
        <v>155</v>
      </c>
      <c r="G3194" s="415">
        <v>101547</v>
      </c>
      <c r="H3194" s="415" t="s">
        <v>2428</v>
      </c>
      <c r="I3194" s="415" t="s">
        <v>25</v>
      </c>
      <c r="J3194" s="415" t="s">
        <v>216</v>
      </c>
      <c r="K3194" s="416">
        <v>93.26</v>
      </c>
      <c r="L3194" s="415" t="s">
        <v>217</v>
      </c>
    </row>
    <row r="3195" spans="1:12" x14ac:dyDescent="0.25">
      <c r="A3195" s="415" t="s">
        <v>2057</v>
      </c>
      <c r="B3195" s="415" t="s">
        <v>2058</v>
      </c>
      <c r="C3195" s="415" t="s">
        <v>2368</v>
      </c>
      <c r="D3195" s="415" t="s">
        <v>2369</v>
      </c>
      <c r="E3195" s="416" t="s">
        <v>155</v>
      </c>
      <c r="F3195" s="415" t="s">
        <v>155</v>
      </c>
      <c r="G3195" s="415">
        <v>101548</v>
      </c>
      <c r="H3195" s="415" t="s">
        <v>2429</v>
      </c>
      <c r="I3195" s="415" t="s">
        <v>25</v>
      </c>
      <c r="J3195" s="415" t="s">
        <v>216</v>
      </c>
      <c r="K3195" s="416">
        <v>7</v>
      </c>
      <c r="L3195" s="415" t="s">
        <v>217</v>
      </c>
    </row>
    <row r="3196" spans="1:12" x14ac:dyDescent="0.25">
      <c r="A3196" s="415" t="s">
        <v>2057</v>
      </c>
      <c r="B3196" s="415" t="s">
        <v>2058</v>
      </c>
      <c r="C3196" s="415" t="s">
        <v>2368</v>
      </c>
      <c r="D3196" s="415" t="s">
        <v>2369</v>
      </c>
      <c r="E3196" s="416" t="s">
        <v>155</v>
      </c>
      <c r="F3196" s="415" t="s">
        <v>155</v>
      </c>
      <c r="G3196" s="415">
        <v>101549</v>
      </c>
      <c r="H3196" s="415" t="s">
        <v>2430</v>
      </c>
      <c r="I3196" s="415" t="s">
        <v>25</v>
      </c>
      <c r="J3196" s="415" t="s">
        <v>216</v>
      </c>
      <c r="K3196" s="416">
        <v>20.39</v>
      </c>
      <c r="L3196" s="415" t="s">
        <v>217</v>
      </c>
    </row>
    <row r="3197" spans="1:12" x14ac:dyDescent="0.25">
      <c r="A3197" s="415" t="s">
        <v>2057</v>
      </c>
      <c r="B3197" s="415" t="s">
        <v>2058</v>
      </c>
      <c r="C3197" s="415" t="s">
        <v>2368</v>
      </c>
      <c r="D3197" s="415" t="s">
        <v>2369</v>
      </c>
      <c r="E3197" s="416" t="s">
        <v>155</v>
      </c>
      <c r="F3197" s="415" t="s">
        <v>155</v>
      </c>
      <c r="G3197" s="415">
        <v>101553</v>
      </c>
      <c r="H3197" s="415" t="s">
        <v>2431</v>
      </c>
      <c r="I3197" s="415" t="s">
        <v>25</v>
      </c>
      <c r="J3197" s="415" t="s">
        <v>216</v>
      </c>
      <c r="K3197" s="416">
        <v>17.23</v>
      </c>
      <c r="L3197" s="415" t="s">
        <v>217</v>
      </c>
    </row>
    <row r="3198" spans="1:12" x14ac:dyDescent="0.25">
      <c r="A3198" s="415" t="s">
        <v>2057</v>
      </c>
      <c r="B3198" s="415" t="s">
        <v>2058</v>
      </c>
      <c r="C3198" s="415" t="s">
        <v>2368</v>
      </c>
      <c r="D3198" s="415" t="s">
        <v>2369</v>
      </c>
      <c r="E3198" s="416" t="s">
        <v>155</v>
      </c>
      <c r="F3198" s="415" t="s">
        <v>155</v>
      </c>
      <c r="G3198" s="415">
        <v>101554</v>
      </c>
      <c r="H3198" s="415" t="s">
        <v>2432</v>
      </c>
      <c r="I3198" s="415" t="s">
        <v>25</v>
      </c>
      <c r="J3198" s="415" t="s">
        <v>216</v>
      </c>
      <c r="K3198" s="416">
        <v>11.77</v>
      </c>
      <c r="L3198" s="415" t="s">
        <v>217</v>
      </c>
    </row>
    <row r="3199" spans="1:12" x14ac:dyDescent="0.25">
      <c r="A3199" s="415" t="s">
        <v>2057</v>
      </c>
      <c r="B3199" s="415" t="s">
        <v>2058</v>
      </c>
      <c r="C3199" s="415" t="s">
        <v>2368</v>
      </c>
      <c r="D3199" s="415" t="s">
        <v>2369</v>
      </c>
      <c r="E3199" s="416" t="s">
        <v>155</v>
      </c>
      <c r="F3199" s="415" t="s">
        <v>155</v>
      </c>
      <c r="G3199" s="415">
        <v>101555</v>
      </c>
      <c r="H3199" s="415" t="s">
        <v>2433</v>
      </c>
      <c r="I3199" s="415" t="s">
        <v>25</v>
      </c>
      <c r="J3199" s="415" t="s">
        <v>216</v>
      </c>
      <c r="K3199" s="416">
        <v>6.8</v>
      </c>
      <c r="L3199" s="415" t="s">
        <v>217</v>
      </c>
    </row>
    <row r="3200" spans="1:12" x14ac:dyDescent="0.25">
      <c r="A3200" s="415" t="s">
        <v>2057</v>
      </c>
      <c r="B3200" s="415" t="s">
        <v>2058</v>
      </c>
      <c r="C3200" s="415" t="s">
        <v>2368</v>
      </c>
      <c r="D3200" s="415" t="s">
        <v>2369</v>
      </c>
      <c r="E3200" s="416" t="s">
        <v>155</v>
      </c>
      <c r="F3200" s="415" t="s">
        <v>155</v>
      </c>
      <c r="G3200" s="415">
        <v>101556</v>
      </c>
      <c r="H3200" s="415" t="s">
        <v>2434</v>
      </c>
      <c r="I3200" s="415" t="s">
        <v>25</v>
      </c>
      <c r="J3200" s="415" t="s">
        <v>216</v>
      </c>
      <c r="K3200" s="416">
        <v>6.01</v>
      </c>
      <c r="L3200" s="415" t="s">
        <v>217</v>
      </c>
    </row>
    <row r="3201" spans="1:12" x14ac:dyDescent="0.25">
      <c r="A3201" s="415" t="s">
        <v>2057</v>
      </c>
      <c r="B3201" s="415" t="s">
        <v>2058</v>
      </c>
      <c r="C3201" s="415" t="s">
        <v>2368</v>
      </c>
      <c r="D3201" s="415" t="s">
        <v>2369</v>
      </c>
      <c r="E3201" s="416" t="s">
        <v>155</v>
      </c>
      <c r="F3201" s="415" t="s">
        <v>155</v>
      </c>
      <c r="G3201" s="415">
        <v>101560</v>
      </c>
      <c r="H3201" s="415" t="s">
        <v>2435</v>
      </c>
      <c r="I3201" s="415" t="s">
        <v>23</v>
      </c>
      <c r="J3201" s="415" t="s">
        <v>273</v>
      </c>
      <c r="K3201" s="416">
        <v>12.25</v>
      </c>
      <c r="L3201" s="415" t="s">
        <v>217</v>
      </c>
    </row>
    <row r="3202" spans="1:12" x14ac:dyDescent="0.25">
      <c r="A3202" s="415" t="s">
        <v>2057</v>
      </c>
      <c r="B3202" s="415" t="s">
        <v>2058</v>
      </c>
      <c r="C3202" s="415" t="s">
        <v>2368</v>
      </c>
      <c r="D3202" s="415" t="s">
        <v>2369</v>
      </c>
      <c r="E3202" s="416" t="s">
        <v>155</v>
      </c>
      <c r="F3202" s="415" t="s">
        <v>155</v>
      </c>
      <c r="G3202" s="415">
        <v>101561</v>
      </c>
      <c r="H3202" s="415" t="s">
        <v>2436</v>
      </c>
      <c r="I3202" s="415" t="s">
        <v>23</v>
      </c>
      <c r="J3202" s="415" t="s">
        <v>273</v>
      </c>
      <c r="K3202" s="416">
        <v>18.760000000000002</v>
      </c>
      <c r="L3202" s="415" t="s">
        <v>217</v>
      </c>
    </row>
    <row r="3203" spans="1:12" x14ac:dyDescent="0.25">
      <c r="A3203" s="415" t="s">
        <v>2057</v>
      </c>
      <c r="B3203" s="415" t="s">
        <v>2058</v>
      </c>
      <c r="C3203" s="415" t="s">
        <v>2368</v>
      </c>
      <c r="D3203" s="415" t="s">
        <v>2369</v>
      </c>
      <c r="E3203" s="416" t="s">
        <v>155</v>
      </c>
      <c r="F3203" s="415" t="s">
        <v>155</v>
      </c>
      <c r="G3203" s="415">
        <v>101562</v>
      </c>
      <c r="H3203" s="415" t="s">
        <v>2437</v>
      </c>
      <c r="I3203" s="415" t="s">
        <v>23</v>
      </c>
      <c r="J3203" s="415" t="s">
        <v>273</v>
      </c>
      <c r="K3203" s="416">
        <v>28.53</v>
      </c>
      <c r="L3203" s="415" t="s">
        <v>217</v>
      </c>
    </row>
    <row r="3204" spans="1:12" x14ac:dyDescent="0.25">
      <c r="A3204" s="415" t="s">
        <v>2057</v>
      </c>
      <c r="B3204" s="415" t="s">
        <v>2058</v>
      </c>
      <c r="C3204" s="415" t="s">
        <v>2368</v>
      </c>
      <c r="D3204" s="415" t="s">
        <v>2369</v>
      </c>
      <c r="E3204" s="416" t="s">
        <v>155</v>
      </c>
      <c r="F3204" s="415" t="s">
        <v>155</v>
      </c>
      <c r="G3204" s="415">
        <v>101563</v>
      </c>
      <c r="H3204" s="415" t="s">
        <v>2438</v>
      </c>
      <c r="I3204" s="415" t="s">
        <v>23</v>
      </c>
      <c r="J3204" s="415" t="s">
        <v>273</v>
      </c>
      <c r="K3204" s="416">
        <v>39.33</v>
      </c>
      <c r="L3204" s="415" t="s">
        <v>217</v>
      </c>
    </row>
    <row r="3205" spans="1:12" x14ac:dyDescent="0.25">
      <c r="A3205" s="415" t="s">
        <v>2057</v>
      </c>
      <c r="B3205" s="415" t="s">
        <v>2058</v>
      </c>
      <c r="C3205" s="415" t="s">
        <v>2368</v>
      </c>
      <c r="D3205" s="415" t="s">
        <v>2369</v>
      </c>
      <c r="E3205" s="416" t="s">
        <v>155</v>
      </c>
      <c r="F3205" s="415" t="s">
        <v>155</v>
      </c>
      <c r="G3205" s="415">
        <v>101564</v>
      </c>
      <c r="H3205" s="415" t="s">
        <v>2439</v>
      </c>
      <c r="I3205" s="415" t="s">
        <v>23</v>
      </c>
      <c r="J3205" s="415" t="s">
        <v>273</v>
      </c>
      <c r="K3205" s="416">
        <v>56.02</v>
      </c>
      <c r="L3205" s="415" t="s">
        <v>217</v>
      </c>
    </row>
    <row r="3206" spans="1:12" x14ac:dyDescent="0.25">
      <c r="A3206" s="415" t="s">
        <v>2057</v>
      </c>
      <c r="B3206" s="415" t="s">
        <v>2058</v>
      </c>
      <c r="C3206" s="415" t="s">
        <v>2368</v>
      </c>
      <c r="D3206" s="415" t="s">
        <v>2369</v>
      </c>
      <c r="E3206" s="416" t="s">
        <v>155</v>
      </c>
      <c r="F3206" s="415" t="s">
        <v>155</v>
      </c>
      <c r="G3206" s="415">
        <v>101565</v>
      </c>
      <c r="H3206" s="415" t="s">
        <v>2440</v>
      </c>
      <c r="I3206" s="415" t="s">
        <v>23</v>
      </c>
      <c r="J3206" s="415" t="s">
        <v>273</v>
      </c>
      <c r="K3206" s="416">
        <v>77.59</v>
      </c>
      <c r="L3206" s="415" t="s">
        <v>217</v>
      </c>
    </row>
    <row r="3207" spans="1:12" x14ac:dyDescent="0.25">
      <c r="A3207" s="415" t="s">
        <v>2057</v>
      </c>
      <c r="B3207" s="415" t="s">
        <v>2058</v>
      </c>
      <c r="C3207" s="415" t="s">
        <v>2368</v>
      </c>
      <c r="D3207" s="415" t="s">
        <v>2369</v>
      </c>
      <c r="E3207" s="416" t="s">
        <v>155</v>
      </c>
      <c r="F3207" s="415" t="s">
        <v>155</v>
      </c>
      <c r="G3207" s="415">
        <v>101567</v>
      </c>
      <c r="H3207" s="415" t="s">
        <v>2441</v>
      </c>
      <c r="I3207" s="415" t="s">
        <v>23</v>
      </c>
      <c r="J3207" s="415" t="s">
        <v>273</v>
      </c>
      <c r="K3207" s="416">
        <v>103.06</v>
      </c>
      <c r="L3207" s="415" t="s">
        <v>217</v>
      </c>
    </row>
    <row r="3208" spans="1:12" x14ac:dyDescent="0.25">
      <c r="A3208" s="415" t="s">
        <v>2057</v>
      </c>
      <c r="B3208" s="415" t="s">
        <v>2058</v>
      </c>
      <c r="C3208" s="415" t="s">
        <v>2368</v>
      </c>
      <c r="D3208" s="415" t="s">
        <v>2369</v>
      </c>
      <c r="E3208" s="416" t="s">
        <v>155</v>
      </c>
      <c r="F3208" s="415" t="s">
        <v>155</v>
      </c>
      <c r="G3208" s="415">
        <v>101568</v>
      </c>
      <c r="H3208" s="415" t="s">
        <v>2442</v>
      </c>
      <c r="I3208" s="415" t="s">
        <v>23</v>
      </c>
      <c r="J3208" s="415" t="s">
        <v>273</v>
      </c>
      <c r="K3208" s="416">
        <v>134.13</v>
      </c>
      <c r="L3208" s="415" t="s">
        <v>217</v>
      </c>
    </row>
    <row r="3209" spans="1:12" x14ac:dyDescent="0.25">
      <c r="A3209" s="415" t="s">
        <v>2057</v>
      </c>
      <c r="B3209" s="415" t="s">
        <v>2058</v>
      </c>
      <c r="C3209" s="415" t="s">
        <v>2368</v>
      </c>
      <c r="D3209" s="415" t="s">
        <v>2369</v>
      </c>
      <c r="E3209" s="416" t="s">
        <v>155</v>
      </c>
      <c r="F3209" s="415" t="s">
        <v>155</v>
      </c>
      <c r="G3209" s="415">
        <v>101626</v>
      </c>
      <c r="H3209" s="415" t="s">
        <v>6061</v>
      </c>
      <c r="I3209" s="415" t="s">
        <v>25</v>
      </c>
      <c r="J3209" s="415" t="s">
        <v>273</v>
      </c>
      <c r="K3209" s="416">
        <v>120.9</v>
      </c>
      <c r="L3209" s="415" t="s">
        <v>217</v>
      </c>
    </row>
    <row r="3210" spans="1:12" x14ac:dyDescent="0.25">
      <c r="A3210" s="415" t="s">
        <v>2057</v>
      </c>
      <c r="B3210" s="415" t="s">
        <v>2058</v>
      </c>
      <c r="C3210" s="415" t="s">
        <v>2368</v>
      </c>
      <c r="D3210" s="415" t="s">
        <v>2369</v>
      </c>
      <c r="E3210" s="416" t="s">
        <v>155</v>
      </c>
      <c r="F3210" s="415" t="s">
        <v>155</v>
      </c>
      <c r="G3210" s="415">
        <v>101627</v>
      </c>
      <c r="H3210" s="415" t="s">
        <v>6062</v>
      </c>
      <c r="I3210" s="415" t="s">
        <v>25</v>
      </c>
      <c r="J3210" s="415" t="s">
        <v>273</v>
      </c>
      <c r="K3210" s="416">
        <v>187.77</v>
      </c>
      <c r="L3210" s="415" t="s">
        <v>217</v>
      </c>
    </row>
    <row r="3211" spans="1:12" x14ac:dyDescent="0.25">
      <c r="A3211" s="415" t="s">
        <v>2057</v>
      </c>
      <c r="B3211" s="415" t="s">
        <v>2058</v>
      </c>
      <c r="C3211" s="415" t="s">
        <v>2368</v>
      </c>
      <c r="D3211" s="415" t="s">
        <v>2369</v>
      </c>
      <c r="E3211" s="416" t="s">
        <v>155</v>
      </c>
      <c r="F3211" s="415" t="s">
        <v>155</v>
      </c>
      <c r="G3211" s="415">
        <v>101628</v>
      </c>
      <c r="H3211" s="415" t="s">
        <v>6063</v>
      </c>
      <c r="I3211" s="415" t="s">
        <v>25</v>
      </c>
      <c r="J3211" s="415" t="s">
        <v>273</v>
      </c>
      <c r="K3211" s="416">
        <v>89.96</v>
      </c>
      <c r="L3211" s="415" t="s">
        <v>217</v>
      </c>
    </row>
    <row r="3212" spans="1:12" x14ac:dyDescent="0.25">
      <c r="A3212" s="415" t="s">
        <v>2057</v>
      </c>
      <c r="B3212" s="415" t="s">
        <v>2058</v>
      </c>
      <c r="C3212" s="415" t="s">
        <v>2368</v>
      </c>
      <c r="D3212" s="415" t="s">
        <v>2369</v>
      </c>
      <c r="E3212" s="416" t="s">
        <v>155</v>
      </c>
      <c r="F3212" s="415" t="s">
        <v>155</v>
      </c>
      <c r="G3212" s="415">
        <v>101629</v>
      </c>
      <c r="H3212" s="415" t="s">
        <v>6064</v>
      </c>
      <c r="I3212" s="415" t="s">
        <v>25</v>
      </c>
      <c r="J3212" s="415" t="s">
        <v>273</v>
      </c>
      <c r="K3212" s="416">
        <v>105.9</v>
      </c>
      <c r="L3212" s="415" t="s">
        <v>217</v>
      </c>
    </row>
    <row r="3213" spans="1:12" x14ac:dyDescent="0.25">
      <c r="A3213" s="415" t="s">
        <v>2057</v>
      </c>
      <c r="B3213" s="415" t="s">
        <v>2058</v>
      </c>
      <c r="C3213" s="415" t="s">
        <v>2368</v>
      </c>
      <c r="D3213" s="415" t="s">
        <v>2369</v>
      </c>
      <c r="E3213" s="416" t="s">
        <v>155</v>
      </c>
      <c r="F3213" s="415" t="s">
        <v>155</v>
      </c>
      <c r="G3213" s="415">
        <v>101630</v>
      </c>
      <c r="H3213" s="415" t="s">
        <v>6065</v>
      </c>
      <c r="I3213" s="415" t="s">
        <v>25</v>
      </c>
      <c r="J3213" s="415" t="s">
        <v>216</v>
      </c>
      <c r="K3213" s="416">
        <v>68.06</v>
      </c>
      <c r="L3213" s="415" t="s">
        <v>217</v>
      </c>
    </row>
    <row r="3214" spans="1:12" x14ac:dyDescent="0.25">
      <c r="A3214" s="415" t="s">
        <v>2057</v>
      </c>
      <c r="B3214" s="415" t="s">
        <v>2058</v>
      </c>
      <c r="C3214" s="415" t="s">
        <v>2368</v>
      </c>
      <c r="D3214" s="415" t="s">
        <v>2369</v>
      </c>
      <c r="E3214" s="416" t="s">
        <v>155</v>
      </c>
      <c r="F3214" s="415" t="s">
        <v>155</v>
      </c>
      <c r="G3214" s="415">
        <v>101631</v>
      </c>
      <c r="H3214" s="415" t="s">
        <v>6066</v>
      </c>
      <c r="I3214" s="415" t="s">
        <v>25</v>
      </c>
      <c r="J3214" s="415" t="s">
        <v>216</v>
      </c>
      <c r="K3214" s="416">
        <v>21.17</v>
      </c>
      <c r="L3214" s="415" t="s">
        <v>217</v>
      </c>
    </row>
    <row r="3215" spans="1:12" x14ac:dyDescent="0.25">
      <c r="A3215" s="415" t="s">
        <v>2057</v>
      </c>
      <c r="B3215" s="415" t="s">
        <v>2058</v>
      </c>
      <c r="C3215" s="415" t="s">
        <v>2368</v>
      </c>
      <c r="D3215" s="415" t="s">
        <v>2369</v>
      </c>
      <c r="E3215" s="416" t="s">
        <v>155</v>
      </c>
      <c r="F3215" s="415" t="s">
        <v>155</v>
      </c>
      <c r="G3215" s="415">
        <v>101632</v>
      </c>
      <c r="H3215" s="415" t="s">
        <v>6067</v>
      </c>
      <c r="I3215" s="415" t="s">
        <v>25</v>
      </c>
      <c r="J3215" s="415" t="s">
        <v>273</v>
      </c>
      <c r="K3215" s="416">
        <v>26.87</v>
      </c>
      <c r="L3215" s="415" t="s">
        <v>217</v>
      </c>
    </row>
    <row r="3216" spans="1:12" x14ac:dyDescent="0.25">
      <c r="A3216" s="415" t="s">
        <v>2057</v>
      </c>
      <c r="B3216" s="415" t="s">
        <v>2058</v>
      </c>
      <c r="C3216" s="415" t="s">
        <v>2368</v>
      </c>
      <c r="D3216" s="415" t="s">
        <v>2369</v>
      </c>
      <c r="E3216" s="416" t="s">
        <v>155</v>
      </c>
      <c r="F3216" s="415" t="s">
        <v>155</v>
      </c>
      <c r="G3216" s="415">
        <v>101633</v>
      </c>
      <c r="H3216" s="415" t="s">
        <v>6068</v>
      </c>
      <c r="I3216" s="415" t="s">
        <v>25</v>
      </c>
      <c r="J3216" s="415" t="s">
        <v>216</v>
      </c>
      <c r="K3216" s="416">
        <v>85.45</v>
      </c>
      <c r="L3216" s="415" t="s">
        <v>217</v>
      </c>
    </row>
    <row r="3217" spans="1:12" x14ac:dyDescent="0.25">
      <c r="A3217" s="415" t="s">
        <v>2057</v>
      </c>
      <c r="B3217" s="415" t="s">
        <v>2058</v>
      </c>
      <c r="C3217" s="415" t="s">
        <v>2368</v>
      </c>
      <c r="D3217" s="415" t="s">
        <v>2369</v>
      </c>
      <c r="E3217" s="416" t="s">
        <v>155</v>
      </c>
      <c r="F3217" s="415" t="s">
        <v>155</v>
      </c>
      <c r="G3217" s="415">
        <v>101636</v>
      </c>
      <c r="H3217" s="415" t="s">
        <v>6069</v>
      </c>
      <c r="I3217" s="415" t="s">
        <v>25</v>
      </c>
      <c r="J3217" s="415" t="s">
        <v>216</v>
      </c>
      <c r="K3217" s="416">
        <v>129.93</v>
      </c>
      <c r="L3217" s="415" t="s">
        <v>217</v>
      </c>
    </row>
    <row r="3218" spans="1:12" x14ac:dyDescent="0.25">
      <c r="A3218" s="415" t="s">
        <v>2057</v>
      </c>
      <c r="B3218" s="415" t="s">
        <v>2058</v>
      </c>
      <c r="C3218" s="415" t="s">
        <v>2368</v>
      </c>
      <c r="D3218" s="415" t="s">
        <v>2369</v>
      </c>
      <c r="E3218" s="416" t="s">
        <v>155</v>
      </c>
      <c r="F3218" s="415" t="s">
        <v>155</v>
      </c>
      <c r="G3218" s="415">
        <v>101637</v>
      </c>
      <c r="H3218" s="415" t="s">
        <v>6070</v>
      </c>
      <c r="I3218" s="415" t="s">
        <v>25</v>
      </c>
      <c r="J3218" s="415" t="s">
        <v>216</v>
      </c>
      <c r="K3218" s="416">
        <v>122.45</v>
      </c>
      <c r="L3218" s="415" t="s">
        <v>217</v>
      </c>
    </row>
    <row r="3219" spans="1:12" x14ac:dyDescent="0.25">
      <c r="A3219" s="415" t="s">
        <v>2057</v>
      </c>
      <c r="B3219" s="415" t="s">
        <v>2058</v>
      </c>
      <c r="C3219" s="415" t="s">
        <v>2368</v>
      </c>
      <c r="D3219" s="415" t="s">
        <v>2369</v>
      </c>
      <c r="E3219" s="416" t="s">
        <v>155</v>
      </c>
      <c r="F3219" s="415" t="s">
        <v>155</v>
      </c>
      <c r="G3219" s="415">
        <v>101640</v>
      </c>
      <c r="H3219" s="415" t="s">
        <v>6071</v>
      </c>
      <c r="I3219" s="415" t="s">
        <v>25</v>
      </c>
      <c r="J3219" s="415" t="s">
        <v>216</v>
      </c>
      <c r="K3219" s="416">
        <v>101.27</v>
      </c>
      <c r="L3219" s="415" t="s">
        <v>217</v>
      </c>
    </row>
    <row r="3220" spans="1:12" x14ac:dyDescent="0.25">
      <c r="A3220" s="415" t="s">
        <v>2057</v>
      </c>
      <c r="B3220" s="415" t="s">
        <v>2058</v>
      </c>
      <c r="C3220" s="415" t="s">
        <v>2368</v>
      </c>
      <c r="D3220" s="415" t="s">
        <v>2369</v>
      </c>
      <c r="E3220" s="416" t="s">
        <v>155</v>
      </c>
      <c r="F3220" s="415" t="s">
        <v>155</v>
      </c>
      <c r="G3220" s="415">
        <v>101641</v>
      </c>
      <c r="H3220" s="415" t="s">
        <v>6072</v>
      </c>
      <c r="I3220" s="415" t="s">
        <v>25</v>
      </c>
      <c r="J3220" s="415" t="s">
        <v>216</v>
      </c>
      <c r="K3220" s="416">
        <v>52.23</v>
      </c>
      <c r="L3220" s="415" t="s">
        <v>217</v>
      </c>
    </row>
    <row r="3221" spans="1:12" x14ac:dyDescent="0.25">
      <c r="A3221" s="415" t="s">
        <v>2057</v>
      </c>
      <c r="B3221" s="415" t="s">
        <v>2058</v>
      </c>
      <c r="C3221" s="415" t="s">
        <v>2368</v>
      </c>
      <c r="D3221" s="415" t="s">
        <v>2369</v>
      </c>
      <c r="E3221" s="416" t="s">
        <v>155</v>
      </c>
      <c r="F3221" s="415" t="s">
        <v>155</v>
      </c>
      <c r="G3221" s="415">
        <v>101642</v>
      </c>
      <c r="H3221" s="415" t="s">
        <v>6073</v>
      </c>
      <c r="I3221" s="415" t="s">
        <v>25</v>
      </c>
      <c r="J3221" s="415" t="s">
        <v>216</v>
      </c>
      <c r="K3221" s="416">
        <v>25.97</v>
      </c>
      <c r="L3221" s="415" t="s">
        <v>217</v>
      </c>
    </row>
    <row r="3222" spans="1:12" x14ac:dyDescent="0.25">
      <c r="A3222" s="415" t="s">
        <v>2057</v>
      </c>
      <c r="B3222" s="415" t="s">
        <v>2058</v>
      </c>
      <c r="C3222" s="415" t="s">
        <v>2368</v>
      </c>
      <c r="D3222" s="415" t="s">
        <v>2369</v>
      </c>
      <c r="E3222" s="416" t="s">
        <v>155</v>
      </c>
      <c r="F3222" s="415" t="s">
        <v>155</v>
      </c>
      <c r="G3222" s="415">
        <v>101643</v>
      </c>
      <c r="H3222" s="415" t="s">
        <v>6074</v>
      </c>
      <c r="I3222" s="415" t="s">
        <v>25</v>
      </c>
      <c r="J3222" s="415" t="s">
        <v>216</v>
      </c>
      <c r="K3222" s="416">
        <v>45.53</v>
      </c>
      <c r="L3222" s="415" t="s">
        <v>217</v>
      </c>
    </row>
    <row r="3223" spans="1:12" x14ac:dyDescent="0.25">
      <c r="A3223" s="415" t="s">
        <v>2057</v>
      </c>
      <c r="B3223" s="415" t="s">
        <v>2058</v>
      </c>
      <c r="C3223" s="415" t="s">
        <v>2368</v>
      </c>
      <c r="D3223" s="415" t="s">
        <v>2369</v>
      </c>
      <c r="E3223" s="416" t="s">
        <v>155</v>
      </c>
      <c r="F3223" s="415" t="s">
        <v>155</v>
      </c>
      <c r="G3223" s="415">
        <v>101644</v>
      </c>
      <c r="H3223" s="415" t="s">
        <v>6075</v>
      </c>
      <c r="I3223" s="415" t="s">
        <v>25</v>
      </c>
      <c r="J3223" s="415" t="s">
        <v>216</v>
      </c>
      <c r="K3223" s="416">
        <v>61.78</v>
      </c>
      <c r="L3223" s="415" t="s">
        <v>217</v>
      </c>
    </row>
    <row r="3224" spans="1:12" x14ac:dyDescent="0.25">
      <c r="A3224" s="415" t="s">
        <v>2057</v>
      </c>
      <c r="B3224" s="415" t="s">
        <v>2058</v>
      </c>
      <c r="C3224" s="415" t="s">
        <v>2368</v>
      </c>
      <c r="D3224" s="415" t="s">
        <v>2369</v>
      </c>
      <c r="E3224" s="416" t="s">
        <v>155</v>
      </c>
      <c r="F3224" s="415" t="s">
        <v>155</v>
      </c>
      <c r="G3224" s="415">
        <v>101645</v>
      </c>
      <c r="H3224" s="415" t="s">
        <v>6076</v>
      </c>
      <c r="I3224" s="415" t="s">
        <v>25</v>
      </c>
      <c r="J3224" s="415" t="s">
        <v>216</v>
      </c>
      <c r="K3224" s="416">
        <v>29.01</v>
      </c>
      <c r="L3224" s="415" t="s">
        <v>217</v>
      </c>
    </row>
    <row r="3225" spans="1:12" x14ac:dyDescent="0.25">
      <c r="A3225" s="415" t="s">
        <v>2057</v>
      </c>
      <c r="B3225" s="415" t="s">
        <v>2058</v>
      </c>
      <c r="C3225" s="415" t="s">
        <v>2368</v>
      </c>
      <c r="D3225" s="415" t="s">
        <v>2369</v>
      </c>
      <c r="E3225" s="416" t="s">
        <v>155</v>
      </c>
      <c r="F3225" s="415" t="s">
        <v>155</v>
      </c>
      <c r="G3225" s="415">
        <v>101646</v>
      </c>
      <c r="H3225" s="415" t="s">
        <v>6077</v>
      </c>
      <c r="I3225" s="415" t="s">
        <v>25</v>
      </c>
      <c r="J3225" s="415" t="s">
        <v>216</v>
      </c>
      <c r="K3225" s="416">
        <v>38.659999999999997</v>
      </c>
      <c r="L3225" s="415" t="s">
        <v>217</v>
      </c>
    </row>
    <row r="3226" spans="1:12" x14ac:dyDescent="0.25">
      <c r="A3226" s="415" t="s">
        <v>2057</v>
      </c>
      <c r="B3226" s="415" t="s">
        <v>2058</v>
      </c>
      <c r="C3226" s="415" t="s">
        <v>2368</v>
      </c>
      <c r="D3226" s="415" t="s">
        <v>2369</v>
      </c>
      <c r="E3226" s="416" t="s">
        <v>155</v>
      </c>
      <c r="F3226" s="415" t="s">
        <v>155</v>
      </c>
      <c r="G3226" s="415">
        <v>101647</v>
      </c>
      <c r="H3226" s="415" t="s">
        <v>6078</v>
      </c>
      <c r="I3226" s="415" t="s">
        <v>25</v>
      </c>
      <c r="J3226" s="415" t="s">
        <v>216</v>
      </c>
      <c r="K3226" s="416">
        <v>71.400000000000006</v>
      </c>
      <c r="L3226" s="415" t="s">
        <v>217</v>
      </c>
    </row>
    <row r="3227" spans="1:12" x14ac:dyDescent="0.25">
      <c r="A3227" s="415" t="s">
        <v>2057</v>
      </c>
      <c r="B3227" s="415" t="s">
        <v>2058</v>
      </c>
      <c r="C3227" s="415" t="s">
        <v>2368</v>
      </c>
      <c r="D3227" s="415" t="s">
        <v>2369</v>
      </c>
      <c r="E3227" s="416" t="s">
        <v>155</v>
      </c>
      <c r="F3227" s="415" t="s">
        <v>155</v>
      </c>
      <c r="G3227" s="415">
        <v>101648</v>
      </c>
      <c r="H3227" s="415" t="s">
        <v>6079</v>
      </c>
      <c r="I3227" s="415" t="s">
        <v>25</v>
      </c>
      <c r="J3227" s="415" t="s">
        <v>216</v>
      </c>
      <c r="K3227" s="416">
        <v>55.12</v>
      </c>
      <c r="L3227" s="415" t="s">
        <v>217</v>
      </c>
    </row>
    <row r="3228" spans="1:12" x14ac:dyDescent="0.25">
      <c r="A3228" s="415" t="s">
        <v>2057</v>
      </c>
      <c r="B3228" s="415" t="s">
        <v>2058</v>
      </c>
      <c r="C3228" s="415" t="s">
        <v>2368</v>
      </c>
      <c r="D3228" s="415" t="s">
        <v>2369</v>
      </c>
      <c r="E3228" s="416" t="s">
        <v>155</v>
      </c>
      <c r="F3228" s="415" t="s">
        <v>155</v>
      </c>
      <c r="G3228" s="415">
        <v>101649</v>
      </c>
      <c r="H3228" s="415" t="s">
        <v>6080</v>
      </c>
      <c r="I3228" s="415" t="s">
        <v>25</v>
      </c>
      <c r="J3228" s="415" t="s">
        <v>216</v>
      </c>
      <c r="K3228" s="416">
        <v>63.58</v>
      </c>
      <c r="L3228" s="415" t="s">
        <v>217</v>
      </c>
    </row>
    <row r="3229" spans="1:12" x14ac:dyDescent="0.25">
      <c r="A3229" s="415" t="s">
        <v>2057</v>
      </c>
      <c r="B3229" s="415" t="s">
        <v>2058</v>
      </c>
      <c r="C3229" s="415" t="s">
        <v>2368</v>
      </c>
      <c r="D3229" s="415" t="s">
        <v>2369</v>
      </c>
      <c r="E3229" s="416" t="s">
        <v>155</v>
      </c>
      <c r="F3229" s="415" t="s">
        <v>155</v>
      </c>
      <c r="G3229" s="415">
        <v>101650</v>
      </c>
      <c r="H3229" s="415" t="s">
        <v>6081</v>
      </c>
      <c r="I3229" s="415" t="s">
        <v>25</v>
      </c>
      <c r="J3229" s="415" t="s">
        <v>216</v>
      </c>
      <c r="K3229" s="416">
        <v>73.98</v>
      </c>
      <c r="L3229" s="415" t="s">
        <v>217</v>
      </c>
    </row>
    <row r="3230" spans="1:12" x14ac:dyDescent="0.25">
      <c r="A3230" s="415" t="s">
        <v>2057</v>
      </c>
      <c r="B3230" s="415" t="s">
        <v>2058</v>
      </c>
      <c r="C3230" s="415" t="s">
        <v>2368</v>
      </c>
      <c r="D3230" s="415" t="s">
        <v>2369</v>
      </c>
      <c r="E3230" s="416" t="s">
        <v>155</v>
      </c>
      <c r="F3230" s="415" t="s">
        <v>155</v>
      </c>
      <c r="G3230" s="415">
        <v>101651</v>
      </c>
      <c r="H3230" s="415" t="s">
        <v>6082</v>
      </c>
      <c r="I3230" s="415" t="s">
        <v>25</v>
      </c>
      <c r="J3230" s="415" t="s">
        <v>216</v>
      </c>
      <c r="K3230" s="416">
        <v>60.09</v>
      </c>
      <c r="L3230" s="415" t="s">
        <v>217</v>
      </c>
    </row>
    <row r="3231" spans="1:12" x14ac:dyDescent="0.25">
      <c r="A3231" s="415" t="s">
        <v>2057</v>
      </c>
      <c r="B3231" s="415" t="s">
        <v>2058</v>
      </c>
      <c r="C3231" s="415" t="s">
        <v>2368</v>
      </c>
      <c r="D3231" s="415" t="s">
        <v>2369</v>
      </c>
      <c r="E3231" s="416" t="s">
        <v>155</v>
      </c>
      <c r="F3231" s="415" t="s">
        <v>155</v>
      </c>
      <c r="G3231" s="415">
        <v>101652</v>
      </c>
      <c r="H3231" s="415" t="s">
        <v>6083</v>
      </c>
      <c r="I3231" s="415" t="s">
        <v>25</v>
      </c>
      <c r="J3231" s="415" t="s">
        <v>216</v>
      </c>
      <c r="K3231" s="416">
        <v>375.21</v>
      </c>
      <c r="L3231" s="415" t="s">
        <v>217</v>
      </c>
    </row>
    <row r="3232" spans="1:12" x14ac:dyDescent="0.25">
      <c r="A3232" s="415" t="s">
        <v>2057</v>
      </c>
      <c r="B3232" s="415" t="s">
        <v>2058</v>
      </c>
      <c r="C3232" s="415" t="s">
        <v>2368</v>
      </c>
      <c r="D3232" s="415" t="s">
        <v>2369</v>
      </c>
      <c r="E3232" s="416" t="s">
        <v>155</v>
      </c>
      <c r="F3232" s="415" t="s">
        <v>155</v>
      </c>
      <c r="G3232" s="415">
        <v>101653</v>
      </c>
      <c r="H3232" s="415" t="s">
        <v>6084</v>
      </c>
      <c r="I3232" s="415" t="s">
        <v>25</v>
      </c>
      <c r="J3232" s="415" t="s">
        <v>216</v>
      </c>
      <c r="K3232" s="416">
        <v>221.15</v>
      </c>
      <c r="L3232" s="415" t="s">
        <v>217</v>
      </c>
    </row>
    <row r="3233" spans="1:12" x14ac:dyDescent="0.25">
      <c r="A3233" s="415" t="s">
        <v>2057</v>
      </c>
      <c r="B3233" s="415" t="s">
        <v>2058</v>
      </c>
      <c r="C3233" s="415" t="s">
        <v>2368</v>
      </c>
      <c r="D3233" s="415" t="s">
        <v>2369</v>
      </c>
      <c r="E3233" s="416" t="s">
        <v>155</v>
      </c>
      <c r="F3233" s="415" t="s">
        <v>155</v>
      </c>
      <c r="G3233" s="415">
        <v>101654</v>
      </c>
      <c r="H3233" s="415" t="s">
        <v>6085</v>
      </c>
      <c r="I3233" s="415" t="s">
        <v>25</v>
      </c>
      <c r="J3233" s="415" t="s">
        <v>216</v>
      </c>
      <c r="K3233" s="416">
        <v>298.62</v>
      </c>
      <c r="L3233" s="415" t="s">
        <v>217</v>
      </c>
    </row>
    <row r="3234" spans="1:12" x14ac:dyDescent="0.25">
      <c r="A3234" s="415" t="s">
        <v>2057</v>
      </c>
      <c r="B3234" s="415" t="s">
        <v>2058</v>
      </c>
      <c r="C3234" s="415" t="s">
        <v>2368</v>
      </c>
      <c r="D3234" s="415" t="s">
        <v>2369</v>
      </c>
      <c r="E3234" s="416" t="s">
        <v>155</v>
      </c>
      <c r="F3234" s="415" t="s">
        <v>155</v>
      </c>
      <c r="G3234" s="415">
        <v>101655</v>
      </c>
      <c r="H3234" s="415" t="s">
        <v>6086</v>
      </c>
      <c r="I3234" s="415" t="s">
        <v>25</v>
      </c>
      <c r="J3234" s="415" t="s">
        <v>216</v>
      </c>
      <c r="K3234" s="416">
        <v>494.67</v>
      </c>
      <c r="L3234" s="415" t="s">
        <v>217</v>
      </c>
    </row>
    <row r="3235" spans="1:12" x14ac:dyDescent="0.25">
      <c r="A3235" s="415" t="s">
        <v>2057</v>
      </c>
      <c r="B3235" s="415" t="s">
        <v>2058</v>
      </c>
      <c r="C3235" s="415" t="s">
        <v>2368</v>
      </c>
      <c r="D3235" s="415" t="s">
        <v>2369</v>
      </c>
      <c r="E3235" s="416" t="s">
        <v>155</v>
      </c>
      <c r="F3235" s="415" t="s">
        <v>155</v>
      </c>
      <c r="G3235" s="415">
        <v>101656</v>
      </c>
      <c r="H3235" s="415" t="s">
        <v>6087</v>
      </c>
      <c r="I3235" s="415" t="s">
        <v>25</v>
      </c>
      <c r="J3235" s="415" t="s">
        <v>216</v>
      </c>
      <c r="K3235" s="416">
        <v>540.44000000000005</v>
      </c>
      <c r="L3235" s="415" t="s">
        <v>217</v>
      </c>
    </row>
    <row r="3236" spans="1:12" x14ac:dyDescent="0.25">
      <c r="A3236" s="415" t="s">
        <v>2057</v>
      </c>
      <c r="B3236" s="415" t="s">
        <v>2058</v>
      </c>
      <c r="C3236" s="415" t="s">
        <v>2368</v>
      </c>
      <c r="D3236" s="415" t="s">
        <v>2369</v>
      </c>
      <c r="E3236" s="416" t="s">
        <v>155</v>
      </c>
      <c r="F3236" s="415" t="s">
        <v>155</v>
      </c>
      <c r="G3236" s="415">
        <v>101657</v>
      </c>
      <c r="H3236" s="415" t="s">
        <v>6088</v>
      </c>
      <c r="I3236" s="415" t="s">
        <v>25</v>
      </c>
      <c r="J3236" s="415" t="s">
        <v>216</v>
      </c>
      <c r="K3236" s="416">
        <v>637.95000000000005</v>
      </c>
      <c r="L3236" s="415" t="s">
        <v>217</v>
      </c>
    </row>
    <row r="3237" spans="1:12" x14ac:dyDescent="0.25">
      <c r="A3237" s="415" t="s">
        <v>2057</v>
      </c>
      <c r="B3237" s="415" t="s">
        <v>2058</v>
      </c>
      <c r="C3237" s="415" t="s">
        <v>2368</v>
      </c>
      <c r="D3237" s="415" t="s">
        <v>2369</v>
      </c>
      <c r="E3237" s="416" t="s">
        <v>155</v>
      </c>
      <c r="F3237" s="415" t="s">
        <v>155</v>
      </c>
      <c r="G3237" s="415">
        <v>101658</v>
      </c>
      <c r="H3237" s="415" t="s">
        <v>6089</v>
      </c>
      <c r="I3237" s="415" t="s">
        <v>25</v>
      </c>
      <c r="J3237" s="415" t="s">
        <v>216</v>
      </c>
      <c r="K3237" s="416">
        <v>838.44</v>
      </c>
      <c r="L3237" s="415" t="s">
        <v>217</v>
      </c>
    </row>
    <row r="3238" spans="1:12" x14ac:dyDescent="0.25">
      <c r="A3238" s="415" t="s">
        <v>2057</v>
      </c>
      <c r="B3238" s="415" t="s">
        <v>2058</v>
      </c>
      <c r="C3238" s="415" t="s">
        <v>2368</v>
      </c>
      <c r="D3238" s="415" t="s">
        <v>2369</v>
      </c>
      <c r="E3238" s="416" t="s">
        <v>155</v>
      </c>
      <c r="F3238" s="415" t="s">
        <v>155</v>
      </c>
      <c r="G3238" s="415">
        <v>101659</v>
      </c>
      <c r="H3238" s="415" t="s">
        <v>6090</v>
      </c>
      <c r="I3238" s="415" t="s">
        <v>25</v>
      </c>
      <c r="J3238" s="415" t="s">
        <v>216</v>
      </c>
      <c r="K3238" s="416">
        <v>963.13</v>
      </c>
      <c r="L3238" s="415" t="s">
        <v>217</v>
      </c>
    </row>
    <row r="3239" spans="1:12" x14ac:dyDescent="0.25">
      <c r="A3239" s="415" t="s">
        <v>2057</v>
      </c>
      <c r="B3239" s="415" t="s">
        <v>2058</v>
      </c>
      <c r="C3239" s="415" t="s">
        <v>2368</v>
      </c>
      <c r="D3239" s="415" t="s">
        <v>2369</v>
      </c>
      <c r="E3239" s="416" t="s">
        <v>155</v>
      </c>
      <c r="F3239" s="415" t="s">
        <v>155</v>
      </c>
      <c r="G3239" s="415">
        <v>101660</v>
      </c>
      <c r="H3239" s="415" t="s">
        <v>6091</v>
      </c>
      <c r="I3239" s="415" t="s">
        <v>25</v>
      </c>
      <c r="J3239" s="415" t="s">
        <v>216</v>
      </c>
      <c r="K3239" s="417">
        <v>1551.77</v>
      </c>
      <c r="L3239" s="415" t="s">
        <v>217</v>
      </c>
    </row>
    <row r="3240" spans="1:12" x14ac:dyDescent="0.25">
      <c r="A3240" s="415" t="s">
        <v>2057</v>
      </c>
      <c r="B3240" s="415" t="s">
        <v>2058</v>
      </c>
      <c r="C3240" s="415" t="s">
        <v>2368</v>
      </c>
      <c r="D3240" s="415" t="s">
        <v>2369</v>
      </c>
      <c r="E3240" s="416" t="s">
        <v>155</v>
      </c>
      <c r="F3240" s="415" t="s">
        <v>155</v>
      </c>
      <c r="G3240" s="415">
        <v>101661</v>
      </c>
      <c r="H3240" s="415" t="s">
        <v>6092</v>
      </c>
      <c r="I3240" s="415" t="s">
        <v>25</v>
      </c>
      <c r="J3240" s="415" t="s">
        <v>216</v>
      </c>
      <c r="K3240" s="416">
        <v>96.14</v>
      </c>
      <c r="L3240" s="415" t="s">
        <v>217</v>
      </c>
    </row>
    <row r="3241" spans="1:12" x14ac:dyDescent="0.25">
      <c r="A3241" s="415" t="s">
        <v>2057</v>
      </c>
      <c r="B3241" s="415" t="s">
        <v>2058</v>
      </c>
      <c r="C3241" s="415" t="s">
        <v>2368</v>
      </c>
      <c r="D3241" s="415" t="s">
        <v>2369</v>
      </c>
      <c r="E3241" s="416" t="s">
        <v>155</v>
      </c>
      <c r="F3241" s="415" t="s">
        <v>155</v>
      </c>
      <c r="G3241" s="415">
        <v>101662</v>
      </c>
      <c r="H3241" s="415" t="s">
        <v>6093</v>
      </c>
      <c r="I3241" s="415" t="s">
        <v>25</v>
      </c>
      <c r="J3241" s="415" t="s">
        <v>216</v>
      </c>
      <c r="K3241" s="416">
        <v>526.67999999999995</v>
      </c>
      <c r="L3241" s="415" t="s">
        <v>217</v>
      </c>
    </row>
    <row r="3242" spans="1:12" x14ac:dyDescent="0.25">
      <c r="A3242" s="415" t="s">
        <v>2057</v>
      </c>
      <c r="B3242" s="415" t="s">
        <v>2058</v>
      </c>
      <c r="C3242" s="415" t="s">
        <v>2368</v>
      </c>
      <c r="D3242" s="415" t="s">
        <v>2369</v>
      </c>
      <c r="E3242" s="416" t="s">
        <v>155</v>
      </c>
      <c r="F3242" s="415" t="s">
        <v>155</v>
      </c>
      <c r="G3242" s="415">
        <v>101663</v>
      </c>
      <c r="H3242" s="415" t="s">
        <v>6094</v>
      </c>
      <c r="I3242" s="415" t="s">
        <v>25</v>
      </c>
      <c r="J3242" s="415" t="s">
        <v>273</v>
      </c>
      <c r="K3242" s="416">
        <v>23.75</v>
      </c>
      <c r="L3242" s="415" t="s">
        <v>217</v>
      </c>
    </row>
    <row r="3243" spans="1:12" x14ac:dyDescent="0.25">
      <c r="A3243" s="415" t="s">
        <v>2057</v>
      </c>
      <c r="B3243" s="415" t="s">
        <v>2058</v>
      </c>
      <c r="C3243" s="415" t="s">
        <v>2368</v>
      </c>
      <c r="D3243" s="415" t="s">
        <v>2369</v>
      </c>
      <c r="E3243" s="416" t="s">
        <v>155</v>
      </c>
      <c r="F3243" s="415" t="s">
        <v>155</v>
      </c>
      <c r="G3243" s="415">
        <v>101664</v>
      </c>
      <c r="H3243" s="415" t="s">
        <v>6095</v>
      </c>
      <c r="I3243" s="415" t="s">
        <v>25</v>
      </c>
      <c r="J3243" s="415" t="s">
        <v>273</v>
      </c>
      <c r="K3243" s="416">
        <v>25.27</v>
      </c>
      <c r="L3243" s="415" t="s">
        <v>217</v>
      </c>
    </row>
    <row r="3244" spans="1:12" x14ac:dyDescent="0.25">
      <c r="A3244" s="415" t="s">
        <v>2057</v>
      </c>
      <c r="B3244" s="415" t="s">
        <v>2058</v>
      </c>
      <c r="C3244" s="415" t="s">
        <v>2368</v>
      </c>
      <c r="D3244" s="415" t="s">
        <v>2369</v>
      </c>
      <c r="E3244" s="416" t="s">
        <v>155</v>
      </c>
      <c r="F3244" s="415" t="s">
        <v>155</v>
      </c>
      <c r="G3244" s="415">
        <v>101665</v>
      </c>
      <c r="H3244" s="415" t="s">
        <v>6096</v>
      </c>
      <c r="I3244" s="415" t="s">
        <v>25</v>
      </c>
      <c r="J3244" s="415" t="s">
        <v>273</v>
      </c>
      <c r="K3244" s="416">
        <v>31.77</v>
      </c>
      <c r="L3244" s="415" t="s">
        <v>217</v>
      </c>
    </row>
    <row r="3245" spans="1:12" x14ac:dyDescent="0.25">
      <c r="A3245" s="415" t="s">
        <v>2057</v>
      </c>
      <c r="B3245" s="415" t="s">
        <v>2058</v>
      </c>
      <c r="C3245" s="415" t="s">
        <v>2368</v>
      </c>
      <c r="D3245" s="415" t="s">
        <v>2369</v>
      </c>
      <c r="E3245" s="416" t="s">
        <v>155</v>
      </c>
      <c r="F3245" s="415" t="s">
        <v>155</v>
      </c>
      <c r="G3245" s="415">
        <v>101666</v>
      </c>
      <c r="H3245" s="415" t="s">
        <v>6097</v>
      </c>
      <c r="I3245" s="415" t="s">
        <v>25</v>
      </c>
      <c r="J3245" s="415" t="s">
        <v>216</v>
      </c>
      <c r="K3245" s="416">
        <v>315.3</v>
      </c>
      <c r="L3245" s="415" t="s">
        <v>217</v>
      </c>
    </row>
    <row r="3246" spans="1:12" x14ac:dyDescent="0.25">
      <c r="A3246" s="415" t="s">
        <v>2057</v>
      </c>
      <c r="B3246" s="415" t="s">
        <v>2058</v>
      </c>
      <c r="C3246" s="415" t="s">
        <v>2368</v>
      </c>
      <c r="D3246" s="415" t="s">
        <v>2369</v>
      </c>
      <c r="E3246" s="416" t="s">
        <v>155</v>
      </c>
      <c r="F3246" s="415" t="s">
        <v>155</v>
      </c>
      <c r="G3246" s="415">
        <v>102085</v>
      </c>
      <c r="H3246" s="415" t="s">
        <v>6098</v>
      </c>
      <c r="I3246" s="415" t="s">
        <v>25</v>
      </c>
      <c r="J3246" s="415" t="s">
        <v>273</v>
      </c>
      <c r="K3246" s="416">
        <v>141.52000000000001</v>
      </c>
      <c r="L3246" s="415" t="s">
        <v>217</v>
      </c>
    </row>
    <row r="3247" spans="1:12" x14ac:dyDescent="0.25">
      <c r="A3247" s="415" t="s">
        <v>2057</v>
      </c>
      <c r="B3247" s="415" t="s">
        <v>2058</v>
      </c>
      <c r="C3247" s="415" t="s">
        <v>2443</v>
      </c>
      <c r="D3247" s="415" t="s">
        <v>2444</v>
      </c>
      <c r="E3247" s="416" t="s">
        <v>155</v>
      </c>
      <c r="F3247" s="415" t="s">
        <v>155</v>
      </c>
      <c r="G3247" s="415">
        <v>100578</v>
      </c>
      <c r="H3247" s="415" t="s">
        <v>2445</v>
      </c>
      <c r="I3247" s="415" t="s">
        <v>25</v>
      </c>
      <c r="J3247" s="415" t="s">
        <v>216</v>
      </c>
      <c r="K3247" s="416">
        <v>465.93</v>
      </c>
      <c r="L3247" s="415" t="s">
        <v>217</v>
      </c>
    </row>
    <row r="3248" spans="1:12" x14ac:dyDescent="0.25">
      <c r="A3248" s="415" t="s">
        <v>2057</v>
      </c>
      <c r="B3248" s="415" t="s">
        <v>2058</v>
      </c>
      <c r="C3248" s="415" t="s">
        <v>2443</v>
      </c>
      <c r="D3248" s="415" t="s">
        <v>2444</v>
      </c>
      <c r="E3248" s="416" t="s">
        <v>155</v>
      </c>
      <c r="F3248" s="415" t="s">
        <v>155</v>
      </c>
      <c r="G3248" s="415">
        <v>100579</v>
      </c>
      <c r="H3248" s="415" t="s">
        <v>2446</v>
      </c>
      <c r="I3248" s="415" t="s">
        <v>25</v>
      </c>
      <c r="J3248" s="415" t="s">
        <v>216</v>
      </c>
      <c r="K3248" s="416">
        <v>512.29</v>
      </c>
      <c r="L3248" s="415" t="s">
        <v>217</v>
      </c>
    </row>
    <row r="3249" spans="1:12" x14ac:dyDescent="0.25">
      <c r="A3249" s="415" t="s">
        <v>2057</v>
      </c>
      <c r="B3249" s="415" t="s">
        <v>2058</v>
      </c>
      <c r="C3249" s="415" t="s">
        <v>2443</v>
      </c>
      <c r="D3249" s="415" t="s">
        <v>2444</v>
      </c>
      <c r="E3249" s="416" t="s">
        <v>155</v>
      </c>
      <c r="F3249" s="415" t="s">
        <v>155</v>
      </c>
      <c r="G3249" s="415">
        <v>100580</v>
      </c>
      <c r="H3249" s="415" t="s">
        <v>2447</v>
      </c>
      <c r="I3249" s="415" t="s">
        <v>25</v>
      </c>
      <c r="J3249" s="415" t="s">
        <v>216</v>
      </c>
      <c r="K3249" s="416">
        <v>548.15</v>
      </c>
      <c r="L3249" s="415" t="s">
        <v>217</v>
      </c>
    </row>
    <row r="3250" spans="1:12" x14ac:dyDescent="0.25">
      <c r="A3250" s="415" t="s">
        <v>2057</v>
      </c>
      <c r="B3250" s="415" t="s">
        <v>2058</v>
      </c>
      <c r="C3250" s="415" t="s">
        <v>2443</v>
      </c>
      <c r="D3250" s="415" t="s">
        <v>2444</v>
      </c>
      <c r="E3250" s="416" t="s">
        <v>155</v>
      </c>
      <c r="F3250" s="415" t="s">
        <v>155</v>
      </c>
      <c r="G3250" s="415">
        <v>100581</v>
      </c>
      <c r="H3250" s="415" t="s">
        <v>2448</v>
      </c>
      <c r="I3250" s="415" t="s">
        <v>25</v>
      </c>
      <c r="J3250" s="415" t="s">
        <v>216</v>
      </c>
      <c r="K3250" s="416">
        <v>535.29</v>
      </c>
      <c r="L3250" s="415" t="s">
        <v>217</v>
      </c>
    </row>
    <row r="3251" spans="1:12" x14ac:dyDescent="0.25">
      <c r="A3251" s="415" t="s">
        <v>2057</v>
      </c>
      <c r="B3251" s="415" t="s">
        <v>2058</v>
      </c>
      <c r="C3251" s="415" t="s">
        <v>2443</v>
      </c>
      <c r="D3251" s="415" t="s">
        <v>2444</v>
      </c>
      <c r="E3251" s="416" t="s">
        <v>155</v>
      </c>
      <c r="F3251" s="415" t="s">
        <v>155</v>
      </c>
      <c r="G3251" s="415">
        <v>100582</v>
      </c>
      <c r="H3251" s="415" t="s">
        <v>2449</v>
      </c>
      <c r="I3251" s="415" t="s">
        <v>25</v>
      </c>
      <c r="J3251" s="415" t="s">
        <v>216</v>
      </c>
      <c r="K3251" s="416">
        <v>599.79</v>
      </c>
      <c r="L3251" s="415" t="s">
        <v>217</v>
      </c>
    </row>
    <row r="3252" spans="1:12" x14ac:dyDescent="0.25">
      <c r="A3252" s="415" t="s">
        <v>2057</v>
      </c>
      <c r="B3252" s="415" t="s">
        <v>2058</v>
      </c>
      <c r="C3252" s="415" t="s">
        <v>2443</v>
      </c>
      <c r="D3252" s="415" t="s">
        <v>2444</v>
      </c>
      <c r="E3252" s="416" t="s">
        <v>155</v>
      </c>
      <c r="F3252" s="415" t="s">
        <v>155</v>
      </c>
      <c r="G3252" s="415">
        <v>100583</v>
      </c>
      <c r="H3252" s="415" t="s">
        <v>2450</v>
      </c>
      <c r="I3252" s="415" t="s">
        <v>25</v>
      </c>
      <c r="J3252" s="415" t="s">
        <v>216</v>
      </c>
      <c r="K3252" s="416">
        <v>559.52</v>
      </c>
      <c r="L3252" s="415" t="s">
        <v>217</v>
      </c>
    </row>
    <row r="3253" spans="1:12" x14ac:dyDescent="0.25">
      <c r="A3253" s="415" t="s">
        <v>2057</v>
      </c>
      <c r="B3253" s="415" t="s">
        <v>2058</v>
      </c>
      <c r="C3253" s="415" t="s">
        <v>2443</v>
      </c>
      <c r="D3253" s="415" t="s">
        <v>2444</v>
      </c>
      <c r="E3253" s="416" t="s">
        <v>155</v>
      </c>
      <c r="F3253" s="415" t="s">
        <v>155</v>
      </c>
      <c r="G3253" s="415">
        <v>100584</v>
      </c>
      <c r="H3253" s="415" t="s">
        <v>2451</v>
      </c>
      <c r="I3253" s="415" t="s">
        <v>25</v>
      </c>
      <c r="J3253" s="415" t="s">
        <v>216</v>
      </c>
      <c r="K3253" s="416">
        <v>598.39</v>
      </c>
      <c r="L3253" s="415" t="s">
        <v>217</v>
      </c>
    </row>
    <row r="3254" spans="1:12" x14ac:dyDescent="0.25">
      <c r="A3254" s="415" t="s">
        <v>2057</v>
      </c>
      <c r="B3254" s="415" t="s">
        <v>2058</v>
      </c>
      <c r="C3254" s="415" t="s">
        <v>2443</v>
      </c>
      <c r="D3254" s="415" t="s">
        <v>2444</v>
      </c>
      <c r="E3254" s="416" t="s">
        <v>155</v>
      </c>
      <c r="F3254" s="415" t="s">
        <v>155</v>
      </c>
      <c r="G3254" s="415">
        <v>100585</v>
      </c>
      <c r="H3254" s="415" t="s">
        <v>2452</v>
      </c>
      <c r="I3254" s="415" t="s">
        <v>25</v>
      </c>
      <c r="J3254" s="415" t="s">
        <v>216</v>
      </c>
      <c r="K3254" s="416">
        <v>606.9</v>
      </c>
      <c r="L3254" s="415" t="s">
        <v>217</v>
      </c>
    </row>
    <row r="3255" spans="1:12" x14ac:dyDescent="0.25">
      <c r="A3255" s="415" t="s">
        <v>2057</v>
      </c>
      <c r="B3255" s="415" t="s">
        <v>2058</v>
      </c>
      <c r="C3255" s="415" t="s">
        <v>2443</v>
      </c>
      <c r="D3255" s="415" t="s">
        <v>2444</v>
      </c>
      <c r="E3255" s="416" t="s">
        <v>155</v>
      </c>
      <c r="F3255" s="415" t="s">
        <v>155</v>
      </c>
      <c r="G3255" s="415">
        <v>100586</v>
      </c>
      <c r="H3255" s="415" t="s">
        <v>2453</v>
      </c>
      <c r="I3255" s="415" t="s">
        <v>25</v>
      </c>
      <c r="J3255" s="415" t="s">
        <v>216</v>
      </c>
      <c r="K3255" s="416">
        <v>668.93</v>
      </c>
      <c r="L3255" s="415" t="s">
        <v>217</v>
      </c>
    </row>
    <row r="3256" spans="1:12" x14ac:dyDescent="0.25">
      <c r="A3256" s="415" t="s">
        <v>2057</v>
      </c>
      <c r="B3256" s="415" t="s">
        <v>2058</v>
      </c>
      <c r="C3256" s="415" t="s">
        <v>2443</v>
      </c>
      <c r="D3256" s="415" t="s">
        <v>2444</v>
      </c>
      <c r="E3256" s="416" t="s">
        <v>155</v>
      </c>
      <c r="F3256" s="415" t="s">
        <v>155</v>
      </c>
      <c r="G3256" s="415">
        <v>100587</v>
      </c>
      <c r="H3256" s="415" t="s">
        <v>2454</v>
      </c>
      <c r="I3256" s="415" t="s">
        <v>25</v>
      </c>
      <c r="J3256" s="415" t="s">
        <v>216</v>
      </c>
      <c r="K3256" s="416">
        <v>655.5</v>
      </c>
      <c r="L3256" s="415" t="s">
        <v>217</v>
      </c>
    </row>
    <row r="3257" spans="1:12" x14ac:dyDescent="0.25">
      <c r="A3257" s="415" t="s">
        <v>2057</v>
      </c>
      <c r="B3257" s="415" t="s">
        <v>2058</v>
      </c>
      <c r="C3257" s="415" t="s">
        <v>2443</v>
      </c>
      <c r="D3257" s="415" t="s">
        <v>2444</v>
      </c>
      <c r="E3257" s="416" t="s">
        <v>155</v>
      </c>
      <c r="F3257" s="415" t="s">
        <v>155</v>
      </c>
      <c r="G3257" s="415">
        <v>100588</v>
      </c>
      <c r="H3257" s="415" t="s">
        <v>2455</v>
      </c>
      <c r="I3257" s="415" t="s">
        <v>25</v>
      </c>
      <c r="J3257" s="415" t="s">
        <v>216</v>
      </c>
      <c r="K3257" s="416">
        <v>703.73</v>
      </c>
      <c r="L3257" s="415" t="s">
        <v>217</v>
      </c>
    </row>
    <row r="3258" spans="1:12" x14ac:dyDescent="0.25">
      <c r="A3258" s="415" t="s">
        <v>2057</v>
      </c>
      <c r="B3258" s="415" t="s">
        <v>2058</v>
      </c>
      <c r="C3258" s="415" t="s">
        <v>2443</v>
      </c>
      <c r="D3258" s="415" t="s">
        <v>2444</v>
      </c>
      <c r="E3258" s="416" t="s">
        <v>155</v>
      </c>
      <c r="F3258" s="415" t="s">
        <v>155</v>
      </c>
      <c r="G3258" s="415">
        <v>100589</v>
      </c>
      <c r="H3258" s="415" t="s">
        <v>2456</v>
      </c>
      <c r="I3258" s="415" t="s">
        <v>25</v>
      </c>
      <c r="J3258" s="415" t="s">
        <v>216</v>
      </c>
      <c r="K3258" s="416">
        <v>712.94</v>
      </c>
      <c r="L3258" s="415" t="s">
        <v>217</v>
      </c>
    </row>
    <row r="3259" spans="1:12" x14ac:dyDescent="0.25">
      <c r="A3259" s="415" t="s">
        <v>2057</v>
      </c>
      <c r="B3259" s="415" t="s">
        <v>2058</v>
      </c>
      <c r="C3259" s="415" t="s">
        <v>2443</v>
      </c>
      <c r="D3259" s="415" t="s">
        <v>2444</v>
      </c>
      <c r="E3259" s="416" t="s">
        <v>155</v>
      </c>
      <c r="F3259" s="415" t="s">
        <v>155</v>
      </c>
      <c r="G3259" s="415">
        <v>100590</v>
      </c>
      <c r="H3259" s="415" t="s">
        <v>2457</v>
      </c>
      <c r="I3259" s="415" t="s">
        <v>25</v>
      </c>
      <c r="J3259" s="415" t="s">
        <v>216</v>
      </c>
      <c r="K3259" s="416">
        <v>760.37</v>
      </c>
      <c r="L3259" s="415" t="s">
        <v>217</v>
      </c>
    </row>
    <row r="3260" spans="1:12" x14ac:dyDescent="0.25">
      <c r="A3260" s="415" t="s">
        <v>2057</v>
      </c>
      <c r="B3260" s="415" t="s">
        <v>2058</v>
      </c>
      <c r="C3260" s="415" t="s">
        <v>2443</v>
      </c>
      <c r="D3260" s="415" t="s">
        <v>2444</v>
      </c>
      <c r="E3260" s="416" t="s">
        <v>155</v>
      </c>
      <c r="F3260" s="415" t="s">
        <v>155</v>
      </c>
      <c r="G3260" s="415">
        <v>100591</v>
      </c>
      <c r="H3260" s="415" t="s">
        <v>2458</v>
      </c>
      <c r="I3260" s="415" t="s">
        <v>25</v>
      </c>
      <c r="J3260" s="415" t="s">
        <v>216</v>
      </c>
      <c r="K3260" s="416">
        <v>716.86</v>
      </c>
      <c r="L3260" s="415" t="s">
        <v>217</v>
      </c>
    </row>
    <row r="3261" spans="1:12" x14ac:dyDescent="0.25">
      <c r="A3261" s="415" t="s">
        <v>2057</v>
      </c>
      <c r="B3261" s="415" t="s">
        <v>2058</v>
      </c>
      <c r="C3261" s="415" t="s">
        <v>2443</v>
      </c>
      <c r="D3261" s="415" t="s">
        <v>2444</v>
      </c>
      <c r="E3261" s="416" t="s">
        <v>155</v>
      </c>
      <c r="F3261" s="415" t="s">
        <v>155</v>
      </c>
      <c r="G3261" s="415">
        <v>100592</v>
      </c>
      <c r="H3261" s="415" t="s">
        <v>2459</v>
      </c>
      <c r="I3261" s="415" t="s">
        <v>25</v>
      </c>
      <c r="J3261" s="415" t="s">
        <v>216</v>
      </c>
      <c r="K3261" s="416">
        <v>756.23</v>
      </c>
      <c r="L3261" s="415" t="s">
        <v>217</v>
      </c>
    </row>
    <row r="3262" spans="1:12" x14ac:dyDescent="0.25">
      <c r="A3262" s="415" t="s">
        <v>2057</v>
      </c>
      <c r="B3262" s="415" t="s">
        <v>2058</v>
      </c>
      <c r="C3262" s="415" t="s">
        <v>2443</v>
      </c>
      <c r="D3262" s="415" t="s">
        <v>2444</v>
      </c>
      <c r="E3262" s="416" t="s">
        <v>155</v>
      </c>
      <c r="F3262" s="415" t="s">
        <v>155</v>
      </c>
      <c r="G3262" s="415">
        <v>100593</v>
      </c>
      <c r="H3262" s="415" t="s">
        <v>2460</v>
      </c>
      <c r="I3262" s="415" t="s">
        <v>25</v>
      </c>
      <c r="J3262" s="415" t="s">
        <v>216</v>
      </c>
      <c r="K3262" s="416">
        <v>767.64</v>
      </c>
      <c r="L3262" s="415" t="s">
        <v>217</v>
      </c>
    </row>
    <row r="3263" spans="1:12" x14ac:dyDescent="0.25">
      <c r="A3263" s="415" t="s">
        <v>2057</v>
      </c>
      <c r="B3263" s="415" t="s">
        <v>2058</v>
      </c>
      <c r="C3263" s="415" t="s">
        <v>2443</v>
      </c>
      <c r="D3263" s="415" t="s">
        <v>2444</v>
      </c>
      <c r="E3263" s="416" t="s">
        <v>155</v>
      </c>
      <c r="F3263" s="415" t="s">
        <v>155</v>
      </c>
      <c r="G3263" s="415">
        <v>100594</v>
      </c>
      <c r="H3263" s="415" t="s">
        <v>2461</v>
      </c>
      <c r="I3263" s="415" t="s">
        <v>25</v>
      </c>
      <c r="J3263" s="415" t="s">
        <v>216</v>
      </c>
      <c r="K3263" s="416">
        <v>834.56</v>
      </c>
      <c r="L3263" s="415" t="s">
        <v>217</v>
      </c>
    </row>
    <row r="3264" spans="1:12" x14ac:dyDescent="0.25">
      <c r="A3264" s="415" t="s">
        <v>2057</v>
      </c>
      <c r="B3264" s="415" t="s">
        <v>2058</v>
      </c>
      <c r="C3264" s="415" t="s">
        <v>2443</v>
      </c>
      <c r="D3264" s="415" t="s">
        <v>2444</v>
      </c>
      <c r="E3264" s="416" t="s">
        <v>155</v>
      </c>
      <c r="F3264" s="415" t="s">
        <v>155</v>
      </c>
      <c r="G3264" s="415">
        <v>100595</v>
      </c>
      <c r="H3264" s="415" t="s">
        <v>2462</v>
      </c>
      <c r="I3264" s="415" t="s">
        <v>25</v>
      </c>
      <c r="J3264" s="415" t="s">
        <v>216</v>
      </c>
      <c r="K3264" s="416">
        <v>919.84</v>
      </c>
      <c r="L3264" s="415" t="s">
        <v>217</v>
      </c>
    </row>
    <row r="3265" spans="1:12" x14ac:dyDescent="0.25">
      <c r="A3265" s="415" t="s">
        <v>2057</v>
      </c>
      <c r="B3265" s="415" t="s">
        <v>2058</v>
      </c>
      <c r="C3265" s="415" t="s">
        <v>2443</v>
      </c>
      <c r="D3265" s="415" t="s">
        <v>2444</v>
      </c>
      <c r="E3265" s="416" t="s">
        <v>155</v>
      </c>
      <c r="F3265" s="415" t="s">
        <v>155</v>
      </c>
      <c r="G3265" s="415">
        <v>100596</v>
      </c>
      <c r="H3265" s="415" t="s">
        <v>2463</v>
      </c>
      <c r="I3265" s="415" t="s">
        <v>25</v>
      </c>
      <c r="J3265" s="415" t="s">
        <v>216</v>
      </c>
      <c r="K3265" s="417">
        <v>1010.31</v>
      </c>
      <c r="L3265" s="415" t="s">
        <v>217</v>
      </c>
    </row>
    <row r="3266" spans="1:12" x14ac:dyDescent="0.25">
      <c r="A3266" s="415" t="s">
        <v>2057</v>
      </c>
      <c r="B3266" s="415" t="s">
        <v>2058</v>
      </c>
      <c r="C3266" s="415" t="s">
        <v>2443</v>
      </c>
      <c r="D3266" s="415" t="s">
        <v>2444</v>
      </c>
      <c r="E3266" s="416" t="s">
        <v>155</v>
      </c>
      <c r="F3266" s="415" t="s">
        <v>155</v>
      </c>
      <c r="G3266" s="415">
        <v>100597</v>
      </c>
      <c r="H3266" s="415" t="s">
        <v>2464</v>
      </c>
      <c r="I3266" s="415" t="s">
        <v>25</v>
      </c>
      <c r="J3266" s="415" t="s">
        <v>216</v>
      </c>
      <c r="K3266" s="417">
        <v>1052.03</v>
      </c>
      <c r="L3266" s="415" t="s">
        <v>217</v>
      </c>
    </row>
    <row r="3267" spans="1:12" x14ac:dyDescent="0.25">
      <c r="A3267" s="415" t="s">
        <v>2057</v>
      </c>
      <c r="B3267" s="415" t="s">
        <v>2058</v>
      </c>
      <c r="C3267" s="415" t="s">
        <v>2443</v>
      </c>
      <c r="D3267" s="415" t="s">
        <v>2444</v>
      </c>
      <c r="E3267" s="416" t="s">
        <v>155</v>
      </c>
      <c r="F3267" s="415" t="s">
        <v>155</v>
      </c>
      <c r="G3267" s="415">
        <v>100598</v>
      </c>
      <c r="H3267" s="415" t="s">
        <v>2465</v>
      </c>
      <c r="I3267" s="415" t="s">
        <v>25</v>
      </c>
      <c r="J3267" s="415" t="s">
        <v>216</v>
      </c>
      <c r="K3267" s="417">
        <v>1126.6400000000001</v>
      </c>
      <c r="L3267" s="415" t="s">
        <v>217</v>
      </c>
    </row>
    <row r="3268" spans="1:12" x14ac:dyDescent="0.25">
      <c r="A3268" s="415" t="s">
        <v>2057</v>
      </c>
      <c r="B3268" s="415" t="s">
        <v>2058</v>
      </c>
      <c r="C3268" s="415" t="s">
        <v>2443</v>
      </c>
      <c r="D3268" s="415" t="s">
        <v>2444</v>
      </c>
      <c r="E3268" s="416" t="s">
        <v>155</v>
      </c>
      <c r="F3268" s="415" t="s">
        <v>155</v>
      </c>
      <c r="G3268" s="415">
        <v>100599</v>
      </c>
      <c r="H3268" s="415" t="s">
        <v>2466</v>
      </c>
      <c r="I3268" s="415" t="s">
        <v>25</v>
      </c>
      <c r="J3268" s="415" t="s">
        <v>216</v>
      </c>
      <c r="K3268" s="416">
        <v>487.32</v>
      </c>
      <c r="L3268" s="415" t="s">
        <v>217</v>
      </c>
    </row>
    <row r="3269" spans="1:12" x14ac:dyDescent="0.25">
      <c r="A3269" s="415" t="s">
        <v>2057</v>
      </c>
      <c r="B3269" s="415" t="s">
        <v>2058</v>
      </c>
      <c r="C3269" s="415" t="s">
        <v>2443</v>
      </c>
      <c r="D3269" s="415" t="s">
        <v>2444</v>
      </c>
      <c r="E3269" s="416" t="s">
        <v>155</v>
      </c>
      <c r="F3269" s="415" t="s">
        <v>155</v>
      </c>
      <c r="G3269" s="415">
        <v>100600</v>
      </c>
      <c r="H3269" s="415" t="s">
        <v>2467</v>
      </c>
      <c r="I3269" s="415" t="s">
        <v>25</v>
      </c>
      <c r="J3269" s="415" t="s">
        <v>216</v>
      </c>
      <c r="K3269" s="416">
        <v>561.13</v>
      </c>
      <c r="L3269" s="415" t="s">
        <v>217</v>
      </c>
    </row>
    <row r="3270" spans="1:12" x14ac:dyDescent="0.25">
      <c r="A3270" s="415" t="s">
        <v>2057</v>
      </c>
      <c r="B3270" s="415" t="s">
        <v>2058</v>
      </c>
      <c r="C3270" s="415" t="s">
        <v>2443</v>
      </c>
      <c r="D3270" s="415" t="s">
        <v>2444</v>
      </c>
      <c r="E3270" s="416" t="s">
        <v>155</v>
      </c>
      <c r="F3270" s="415" t="s">
        <v>155</v>
      </c>
      <c r="G3270" s="415">
        <v>100601</v>
      </c>
      <c r="H3270" s="415" t="s">
        <v>2468</v>
      </c>
      <c r="I3270" s="415" t="s">
        <v>25</v>
      </c>
      <c r="J3270" s="415" t="s">
        <v>216</v>
      </c>
      <c r="K3270" s="416">
        <v>688.41</v>
      </c>
      <c r="L3270" s="415" t="s">
        <v>217</v>
      </c>
    </row>
    <row r="3271" spans="1:12" x14ac:dyDescent="0.25">
      <c r="A3271" s="415" t="s">
        <v>2057</v>
      </c>
      <c r="B3271" s="415" t="s">
        <v>2058</v>
      </c>
      <c r="C3271" s="415" t="s">
        <v>2443</v>
      </c>
      <c r="D3271" s="415" t="s">
        <v>2444</v>
      </c>
      <c r="E3271" s="416" t="s">
        <v>155</v>
      </c>
      <c r="F3271" s="415" t="s">
        <v>155</v>
      </c>
      <c r="G3271" s="415">
        <v>100602</v>
      </c>
      <c r="H3271" s="415" t="s">
        <v>2469</v>
      </c>
      <c r="I3271" s="415" t="s">
        <v>25</v>
      </c>
      <c r="J3271" s="415" t="s">
        <v>216</v>
      </c>
      <c r="K3271" s="416">
        <v>847.16</v>
      </c>
      <c r="L3271" s="415" t="s">
        <v>217</v>
      </c>
    </row>
    <row r="3272" spans="1:12" x14ac:dyDescent="0.25">
      <c r="A3272" s="415" t="s">
        <v>2057</v>
      </c>
      <c r="B3272" s="415" t="s">
        <v>2058</v>
      </c>
      <c r="C3272" s="415" t="s">
        <v>2443</v>
      </c>
      <c r="D3272" s="415" t="s">
        <v>2444</v>
      </c>
      <c r="E3272" s="416" t="s">
        <v>155</v>
      </c>
      <c r="F3272" s="415" t="s">
        <v>155</v>
      </c>
      <c r="G3272" s="415">
        <v>100603</v>
      </c>
      <c r="H3272" s="415" t="s">
        <v>2470</v>
      </c>
      <c r="I3272" s="415" t="s">
        <v>25</v>
      </c>
      <c r="J3272" s="415" t="s">
        <v>216</v>
      </c>
      <c r="K3272" s="417">
        <v>1254.6400000000001</v>
      </c>
      <c r="L3272" s="415" t="s">
        <v>217</v>
      </c>
    </row>
    <row r="3273" spans="1:12" x14ac:dyDescent="0.25">
      <c r="A3273" s="415" t="s">
        <v>2057</v>
      </c>
      <c r="B3273" s="415" t="s">
        <v>2058</v>
      </c>
      <c r="C3273" s="415" t="s">
        <v>2443</v>
      </c>
      <c r="D3273" s="415" t="s">
        <v>2444</v>
      </c>
      <c r="E3273" s="416" t="s">
        <v>155</v>
      </c>
      <c r="F3273" s="415" t="s">
        <v>155</v>
      </c>
      <c r="G3273" s="415">
        <v>100604</v>
      </c>
      <c r="H3273" s="415" t="s">
        <v>2471</v>
      </c>
      <c r="I3273" s="415" t="s">
        <v>25</v>
      </c>
      <c r="J3273" s="415" t="s">
        <v>216</v>
      </c>
      <c r="K3273" s="416">
        <v>599.89</v>
      </c>
      <c r="L3273" s="415" t="s">
        <v>217</v>
      </c>
    </row>
    <row r="3274" spans="1:12" x14ac:dyDescent="0.25">
      <c r="A3274" s="415" t="s">
        <v>2057</v>
      </c>
      <c r="B3274" s="415" t="s">
        <v>2058</v>
      </c>
      <c r="C3274" s="415" t="s">
        <v>2443</v>
      </c>
      <c r="D3274" s="415" t="s">
        <v>2444</v>
      </c>
      <c r="E3274" s="416" t="s">
        <v>155</v>
      </c>
      <c r="F3274" s="415" t="s">
        <v>155</v>
      </c>
      <c r="G3274" s="415">
        <v>100605</v>
      </c>
      <c r="H3274" s="415" t="s">
        <v>2472</v>
      </c>
      <c r="I3274" s="415" t="s">
        <v>25</v>
      </c>
      <c r="J3274" s="415" t="s">
        <v>216</v>
      </c>
      <c r="K3274" s="416">
        <v>892.28</v>
      </c>
      <c r="L3274" s="415" t="s">
        <v>217</v>
      </c>
    </row>
    <row r="3275" spans="1:12" x14ac:dyDescent="0.25">
      <c r="A3275" s="415" t="s">
        <v>2057</v>
      </c>
      <c r="B3275" s="415" t="s">
        <v>2058</v>
      </c>
      <c r="C3275" s="415" t="s">
        <v>2443</v>
      </c>
      <c r="D3275" s="415" t="s">
        <v>2444</v>
      </c>
      <c r="E3275" s="416" t="s">
        <v>155</v>
      </c>
      <c r="F3275" s="415" t="s">
        <v>155</v>
      </c>
      <c r="G3275" s="415">
        <v>100606</v>
      </c>
      <c r="H3275" s="415" t="s">
        <v>2473</v>
      </c>
      <c r="I3275" s="415" t="s">
        <v>25</v>
      </c>
      <c r="J3275" s="415" t="s">
        <v>216</v>
      </c>
      <c r="K3275" s="417">
        <v>1307.8699999999999</v>
      </c>
      <c r="L3275" s="415" t="s">
        <v>217</v>
      </c>
    </row>
    <row r="3276" spans="1:12" x14ac:dyDescent="0.25">
      <c r="A3276" s="415" t="s">
        <v>2057</v>
      </c>
      <c r="B3276" s="415" t="s">
        <v>2058</v>
      </c>
      <c r="C3276" s="415" t="s">
        <v>2443</v>
      </c>
      <c r="D3276" s="415" t="s">
        <v>2444</v>
      </c>
      <c r="E3276" s="416" t="s">
        <v>155</v>
      </c>
      <c r="F3276" s="415" t="s">
        <v>155</v>
      </c>
      <c r="G3276" s="415">
        <v>100607</v>
      </c>
      <c r="H3276" s="415" t="s">
        <v>2474</v>
      </c>
      <c r="I3276" s="415" t="s">
        <v>25</v>
      </c>
      <c r="J3276" s="415" t="s">
        <v>216</v>
      </c>
      <c r="K3276" s="416">
        <v>618.48</v>
      </c>
      <c r="L3276" s="415" t="s">
        <v>217</v>
      </c>
    </row>
    <row r="3277" spans="1:12" x14ac:dyDescent="0.25">
      <c r="A3277" s="415" t="s">
        <v>2057</v>
      </c>
      <c r="B3277" s="415" t="s">
        <v>2058</v>
      </c>
      <c r="C3277" s="415" t="s">
        <v>2443</v>
      </c>
      <c r="D3277" s="415" t="s">
        <v>2444</v>
      </c>
      <c r="E3277" s="416" t="s">
        <v>155</v>
      </c>
      <c r="F3277" s="415" t="s">
        <v>155</v>
      </c>
      <c r="G3277" s="415">
        <v>100608</v>
      </c>
      <c r="H3277" s="415" t="s">
        <v>2475</v>
      </c>
      <c r="I3277" s="415" t="s">
        <v>25</v>
      </c>
      <c r="J3277" s="415" t="s">
        <v>216</v>
      </c>
      <c r="K3277" s="416">
        <v>914.57</v>
      </c>
      <c r="L3277" s="415" t="s">
        <v>217</v>
      </c>
    </row>
    <row r="3278" spans="1:12" x14ac:dyDescent="0.25">
      <c r="A3278" s="415" t="s">
        <v>2057</v>
      </c>
      <c r="B3278" s="415" t="s">
        <v>2058</v>
      </c>
      <c r="C3278" s="415" t="s">
        <v>2443</v>
      </c>
      <c r="D3278" s="415" t="s">
        <v>2444</v>
      </c>
      <c r="E3278" s="416" t="s">
        <v>155</v>
      </c>
      <c r="F3278" s="415" t="s">
        <v>155</v>
      </c>
      <c r="G3278" s="415">
        <v>100609</v>
      </c>
      <c r="H3278" s="415" t="s">
        <v>2476</v>
      </c>
      <c r="I3278" s="415" t="s">
        <v>25</v>
      </c>
      <c r="J3278" s="415" t="s">
        <v>216</v>
      </c>
      <c r="K3278" s="417">
        <v>1335.98</v>
      </c>
      <c r="L3278" s="415" t="s">
        <v>217</v>
      </c>
    </row>
    <row r="3279" spans="1:12" x14ac:dyDescent="0.25">
      <c r="A3279" s="415" t="s">
        <v>2057</v>
      </c>
      <c r="B3279" s="415" t="s">
        <v>2058</v>
      </c>
      <c r="C3279" s="415" t="s">
        <v>2443</v>
      </c>
      <c r="D3279" s="415" t="s">
        <v>2444</v>
      </c>
      <c r="E3279" s="416" t="s">
        <v>155</v>
      </c>
      <c r="F3279" s="415" t="s">
        <v>155</v>
      </c>
      <c r="G3279" s="415">
        <v>100610</v>
      </c>
      <c r="H3279" s="415" t="s">
        <v>2477</v>
      </c>
      <c r="I3279" s="415" t="s">
        <v>25</v>
      </c>
      <c r="J3279" s="415" t="s">
        <v>216</v>
      </c>
      <c r="K3279" s="416">
        <v>637.12</v>
      </c>
      <c r="L3279" s="415" t="s">
        <v>217</v>
      </c>
    </row>
    <row r="3280" spans="1:12" x14ac:dyDescent="0.25">
      <c r="A3280" s="415" t="s">
        <v>2057</v>
      </c>
      <c r="B3280" s="415" t="s">
        <v>2058</v>
      </c>
      <c r="C3280" s="415" t="s">
        <v>2443</v>
      </c>
      <c r="D3280" s="415" t="s">
        <v>2444</v>
      </c>
      <c r="E3280" s="416" t="s">
        <v>155</v>
      </c>
      <c r="F3280" s="415" t="s">
        <v>155</v>
      </c>
      <c r="G3280" s="415">
        <v>100611</v>
      </c>
      <c r="H3280" s="415" t="s">
        <v>2478</v>
      </c>
      <c r="I3280" s="415" t="s">
        <v>25</v>
      </c>
      <c r="J3280" s="415" t="s">
        <v>216</v>
      </c>
      <c r="K3280" s="416">
        <v>770.01</v>
      </c>
      <c r="L3280" s="415" t="s">
        <v>217</v>
      </c>
    </row>
    <row r="3281" spans="1:12" x14ac:dyDescent="0.25">
      <c r="A3281" s="415" t="s">
        <v>2057</v>
      </c>
      <c r="B3281" s="415" t="s">
        <v>2058</v>
      </c>
      <c r="C3281" s="415" t="s">
        <v>2443</v>
      </c>
      <c r="D3281" s="415" t="s">
        <v>2444</v>
      </c>
      <c r="E3281" s="416" t="s">
        <v>155</v>
      </c>
      <c r="F3281" s="415" t="s">
        <v>155</v>
      </c>
      <c r="G3281" s="415">
        <v>100612</v>
      </c>
      <c r="H3281" s="415" t="s">
        <v>2479</v>
      </c>
      <c r="I3281" s="415" t="s">
        <v>25</v>
      </c>
      <c r="J3281" s="415" t="s">
        <v>216</v>
      </c>
      <c r="K3281" s="416">
        <v>936.56</v>
      </c>
      <c r="L3281" s="415" t="s">
        <v>217</v>
      </c>
    </row>
    <row r="3282" spans="1:12" x14ac:dyDescent="0.25">
      <c r="A3282" s="415" t="s">
        <v>2057</v>
      </c>
      <c r="B3282" s="415" t="s">
        <v>2058</v>
      </c>
      <c r="C3282" s="415" t="s">
        <v>2443</v>
      </c>
      <c r="D3282" s="415" t="s">
        <v>2444</v>
      </c>
      <c r="E3282" s="416" t="s">
        <v>155</v>
      </c>
      <c r="F3282" s="415" t="s">
        <v>155</v>
      </c>
      <c r="G3282" s="415">
        <v>100613</v>
      </c>
      <c r="H3282" s="415" t="s">
        <v>2480</v>
      </c>
      <c r="I3282" s="415" t="s">
        <v>25</v>
      </c>
      <c r="J3282" s="415" t="s">
        <v>216</v>
      </c>
      <c r="K3282" s="417">
        <v>1363.49</v>
      </c>
      <c r="L3282" s="415" t="s">
        <v>217</v>
      </c>
    </row>
    <row r="3283" spans="1:12" x14ac:dyDescent="0.25">
      <c r="A3283" s="415" t="s">
        <v>2057</v>
      </c>
      <c r="B3283" s="415" t="s">
        <v>2058</v>
      </c>
      <c r="C3283" s="415" t="s">
        <v>2443</v>
      </c>
      <c r="D3283" s="415" t="s">
        <v>2444</v>
      </c>
      <c r="E3283" s="416" t="s">
        <v>155</v>
      </c>
      <c r="F3283" s="415" t="s">
        <v>155</v>
      </c>
      <c r="G3283" s="415">
        <v>100614</v>
      </c>
      <c r="H3283" s="415" t="s">
        <v>2481</v>
      </c>
      <c r="I3283" s="415" t="s">
        <v>25</v>
      </c>
      <c r="J3283" s="415" t="s">
        <v>216</v>
      </c>
      <c r="K3283" s="416">
        <v>810.28</v>
      </c>
      <c r="L3283" s="415" t="s">
        <v>217</v>
      </c>
    </row>
    <row r="3284" spans="1:12" x14ac:dyDescent="0.25">
      <c r="A3284" s="415" t="s">
        <v>2057</v>
      </c>
      <c r="B3284" s="415" t="s">
        <v>2058</v>
      </c>
      <c r="C3284" s="415" t="s">
        <v>2443</v>
      </c>
      <c r="D3284" s="415" t="s">
        <v>2444</v>
      </c>
      <c r="E3284" s="416" t="s">
        <v>155</v>
      </c>
      <c r="F3284" s="415" t="s">
        <v>155</v>
      </c>
      <c r="G3284" s="415">
        <v>100615</v>
      </c>
      <c r="H3284" s="415" t="s">
        <v>2482</v>
      </c>
      <c r="I3284" s="415" t="s">
        <v>25</v>
      </c>
      <c r="J3284" s="415" t="s">
        <v>216</v>
      </c>
      <c r="K3284" s="416">
        <v>980.2</v>
      </c>
      <c r="L3284" s="415" t="s">
        <v>217</v>
      </c>
    </row>
    <row r="3285" spans="1:12" x14ac:dyDescent="0.25">
      <c r="A3285" s="415" t="s">
        <v>2057</v>
      </c>
      <c r="B3285" s="415" t="s">
        <v>2058</v>
      </c>
      <c r="C3285" s="415" t="s">
        <v>2443</v>
      </c>
      <c r="D3285" s="415" t="s">
        <v>2444</v>
      </c>
      <c r="E3285" s="416" t="s">
        <v>155</v>
      </c>
      <c r="F3285" s="415" t="s">
        <v>155</v>
      </c>
      <c r="G3285" s="415">
        <v>100616</v>
      </c>
      <c r="H3285" s="415" t="s">
        <v>2483</v>
      </c>
      <c r="I3285" s="415" t="s">
        <v>25</v>
      </c>
      <c r="J3285" s="415" t="s">
        <v>216</v>
      </c>
      <c r="K3285" s="417">
        <v>1420.73</v>
      </c>
      <c r="L3285" s="415" t="s">
        <v>217</v>
      </c>
    </row>
    <row r="3286" spans="1:12" x14ac:dyDescent="0.25">
      <c r="A3286" s="415" t="s">
        <v>2057</v>
      </c>
      <c r="B3286" s="415" t="s">
        <v>2058</v>
      </c>
      <c r="C3286" s="415" t="s">
        <v>2443</v>
      </c>
      <c r="D3286" s="415" t="s">
        <v>2444</v>
      </c>
      <c r="E3286" s="416" t="s">
        <v>155</v>
      </c>
      <c r="F3286" s="415" t="s">
        <v>155</v>
      </c>
      <c r="G3286" s="415">
        <v>100617</v>
      </c>
      <c r="H3286" s="415" t="s">
        <v>2484</v>
      </c>
      <c r="I3286" s="415" t="s">
        <v>25</v>
      </c>
      <c r="J3286" s="415" t="s">
        <v>216</v>
      </c>
      <c r="K3286" s="417">
        <v>1023.67</v>
      </c>
      <c r="L3286" s="415" t="s">
        <v>217</v>
      </c>
    </row>
    <row r="3287" spans="1:12" x14ac:dyDescent="0.25">
      <c r="A3287" s="415" t="s">
        <v>2057</v>
      </c>
      <c r="B3287" s="415" t="s">
        <v>2058</v>
      </c>
      <c r="C3287" s="415" t="s">
        <v>2443</v>
      </c>
      <c r="D3287" s="415" t="s">
        <v>2444</v>
      </c>
      <c r="E3287" s="416" t="s">
        <v>155</v>
      </c>
      <c r="F3287" s="415" t="s">
        <v>155</v>
      </c>
      <c r="G3287" s="415">
        <v>100618</v>
      </c>
      <c r="H3287" s="415" t="s">
        <v>2485</v>
      </c>
      <c r="I3287" s="415" t="s">
        <v>25</v>
      </c>
      <c r="J3287" s="415" t="s">
        <v>216</v>
      </c>
      <c r="K3287" s="417">
        <v>1483.14</v>
      </c>
      <c r="L3287" s="415" t="s">
        <v>217</v>
      </c>
    </row>
    <row r="3288" spans="1:12" x14ac:dyDescent="0.25">
      <c r="A3288" s="415" t="s">
        <v>2057</v>
      </c>
      <c r="B3288" s="415" t="s">
        <v>2058</v>
      </c>
      <c r="C3288" s="415" t="s">
        <v>2486</v>
      </c>
      <c r="D3288" s="415" t="s">
        <v>2487</v>
      </c>
      <c r="E3288" s="416" t="s">
        <v>155</v>
      </c>
      <c r="F3288" s="415" t="s">
        <v>155</v>
      </c>
      <c r="G3288" s="415">
        <v>100619</v>
      </c>
      <c r="H3288" s="415" t="s">
        <v>2488</v>
      </c>
      <c r="I3288" s="415" t="s">
        <v>25</v>
      </c>
      <c r="J3288" s="415" t="s">
        <v>216</v>
      </c>
      <c r="K3288" s="416">
        <v>643.92999999999995</v>
      </c>
      <c r="L3288" s="415" t="s">
        <v>217</v>
      </c>
    </row>
    <row r="3289" spans="1:12" x14ac:dyDescent="0.25">
      <c r="A3289" s="415" t="s">
        <v>2057</v>
      </c>
      <c r="B3289" s="415" t="s">
        <v>2058</v>
      </c>
      <c r="C3289" s="415" t="s">
        <v>2486</v>
      </c>
      <c r="D3289" s="415" t="s">
        <v>2487</v>
      </c>
      <c r="E3289" s="416" t="s">
        <v>155</v>
      </c>
      <c r="F3289" s="415" t="s">
        <v>155</v>
      </c>
      <c r="G3289" s="415">
        <v>100620</v>
      </c>
      <c r="H3289" s="415" t="s">
        <v>2489</v>
      </c>
      <c r="I3289" s="415" t="s">
        <v>25</v>
      </c>
      <c r="J3289" s="415" t="s">
        <v>216</v>
      </c>
      <c r="K3289" s="417">
        <v>4227.3</v>
      </c>
      <c r="L3289" s="415" t="s">
        <v>217</v>
      </c>
    </row>
    <row r="3290" spans="1:12" x14ac:dyDescent="0.25">
      <c r="A3290" s="415" t="s">
        <v>2057</v>
      </c>
      <c r="B3290" s="415" t="s">
        <v>2058</v>
      </c>
      <c r="C3290" s="415" t="s">
        <v>2486</v>
      </c>
      <c r="D3290" s="415" t="s">
        <v>2487</v>
      </c>
      <c r="E3290" s="416" t="s">
        <v>155</v>
      </c>
      <c r="F3290" s="415" t="s">
        <v>155</v>
      </c>
      <c r="G3290" s="415">
        <v>100621</v>
      </c>
      <c r="H3290" s="415" t="s">
        <v>2490</v>
      </c>
      <c r="I3290" s="415" t="s">
        <v>25</v>
      </c>
      <c r="J3290" s="415" t="s">
        <v>216</v>
      </c>
      <c r="K3290" s="417">
        <v>4724.91</v>
      </c>
      <c r="L3290" s="415" t="s">
        <v>217</v>
      </c>
    </row>
    <row r="3291" spans="1:12" x14ac:dyDescent="0.25">
      <c r="A3291" s="415" t="s">
        <v>2057</v>
      </c>
      <c r="B3291" s="415" t="s">
        <v>2058</v>
      </c>
      <c r="C3291" s="415" t="s">
        <v>2486</v>
      </c>
      <c r="D3291" s="415" t="s">
        <v>2487</v>
      </c>
      <c r="E3291" s="416" t="s">
        <v>155</v>
      </c>
      <c r="F3291" s="415" t="s">
        <v>155</v>
      </c>
      <c r="G3291" s="415">
        <v>100622</v>
      </c>
      <c r="H3291" s="415" t="s">
        <v>2491</v>
      </c>
      <c r="I3291" s="415" t="s">
        <v>25</v>
      </c>
      <c r="J3291" s="415" t="s">
        <v>216</v>
      </c>
      <c r="K3291" s="417">
        <v>2851.89</v>
      </c>
      <c r="L3291" s="415" t="s">
        <v>217</v>
      </c>
    </row>
    <row r="3292" spans="1:12" x14ac:dyDescent="0.25">
      <c r="A3292" s="415" t="s">
        <v>2057</v>
      </c>
      <c r="B3292" s="415" t="s">
        <v>2058</v>
      </c>
      <c r="C3292" s="415" t="s">
        <v>2486</v>
      </c>
      <c r="D3292" s="415" t="s">
        <v>2487</v>
      </c>
      <c r="E3292" s="416" t="s">
        <v>155</v>
      </c>
      <c r="F3292" s="415" t="s">
        <v>155</v>
      </c>
      <c r="G3292" s="415">
        <v>100623</v>
      </c>
      <c r="H3292" s="415" t="s">
        <v>2492</v>
      </c>
      <c r="I3292" s="415" t="s">
        <v>25</v>
      </c>
      <c r="J3292" s="415" t="s">
        <v>216</v>
      </c>
      <c r="K3292" s="417">
        <v>3017.59</v>
      </c>
      <c r="L3292" s="415" t="s">
        <v>217</v>
      </c>
    </row>
    <row r="3293" spans="1:12" x14ac:dyDescent="0.25">
      <c r="A3293" s="415" t="s">
        <v>2057</v>
      </c>
      <c r="B3293" s="415" t="s">
        <v>2058</v>
      </c>
      <c r="C3293" s="415" t="s">
        <v>2493</v>
      </c>
      <c r="D3293" s="415" t="s">
        <v>2494</v>
      </c>
      <c r="E3293" s="416" t="s">
        <v>155</v>
      </c>
      <c r="F3293" s="415" t="s">
        <v>155</v>
      </c>
      <c r="G3293" s="415">
        <v>97600</v>
      </c>
      <c r="H3293" s="415" t="s">
        <v>2495</v>
      </c>
      <c r="I3293" s="415" t="s">
        <v>25</v>
      </c>
      <c r="J3293" s="415" t="s">
        <v>216</v>
      </c>
      <c r="K3293" s="416">
        <v>285.7</v>
      </c>
      <c r="L3293" s="415" t="s">
        <v>217</v>
      </c>
    </row>
    <row r="3294" spans="1:12" x14ac:dyDescent="0.25">
      <c r="A3294" s="415" t="s">
        <v>2057</v>
      </c>
      <c r="B3294" s="415" t="s">
        <v>2058</v>
      </c>
      <c r="C3294" s="415" t="s">
        <v>2493</v>
      </c>
      <c r="D3294" s="415" t="s">
        <v>2494</v>
      </c>
      <c r="E3294" s="416" t="s">
        <v>155</v>
      </c>
      <c r="F3294" s="415" t="s">
        <v>155</v>
      </c>
      <c r="G3294" s="415">
        <v>97601</v>
      </c>
      <c r="H3294" s="415" t="s">
        <v>2496</v>
      </c>
      <c r="I3294" s="415" t="s">
        <v>25</v>
      </c>
      <c r="J3294" s="415" t="s">
        <v>216</v>
      </c>
      <c r="K3294" s="416">
        <v>305.26</v>
      </c>
      <c r="L3294" s="415" t="s">
        <v>217</v>
      </c>
    </row>
    <row r="3295" spans="1:12" x14ac:dyDescent="0.25">
      <c r="A3295" s="415" t="s">
        <v>2057</v>
      </c>
      <c r="B3295" s="415" t="s">
        <v>2058</v>
      </c>
      <c r="C3295" s="415" t="s">
        <v>2493</v>
      </c>
      <c r="D3295" s="415" t="s">
        <v>2494</v>
      </c>
      <c r="E3295" s="416" t="s">
        <v>155</v>
      </c>
      <c r="F3295" s="415" t="s">
        <v>155</v>
      </c>
      <c r="G3295" s="415">
        <v>97605</v>
      </c>
      <c r="H3295" s="415" t="s">
        <v>2497</v>
      </c>
      <c r="I3295" s="415" t="s">
        <v>25</v>
      </c>
      <c r="J3295" s="415" t="s">
        <v>273</v>
      </c>
      <c r="K3295" s="416">
        <v>68.77</v>
      </c>
      <c r="L3295" s="415" t="s">
        <v>217</v>
      </c>
    </row>
    <row r="3296" spans="1:12" x14ac:dyDescent="0.25">
      <c r="A3296" s="415" t="s">
        <v>2057</v>
      </c>
      <c r="B3296" s="415" t="s">
        <v>2058</v>
      </c>
      <c r="C3296" s="415" t="s">
        <v>2493</v>
      </c>
      <c r="D3296" s="415" t="s">
        <v>2494</v>
      </c>
      <c r="E3296" s="416" t="s">
        <v>155</v>
      </c>
      <c r="F3296" s="415" t="s">
        <v>155</v>
      </c>
      <c r="G3296" s="415">
        <v>97606</v>
      </c>
      <c r="H3296" s="415" t="s">
        <v>2498</v>
      </c>
      <c r="I3296" s="415" t="s">
        <v>25</v>
      </c>
      <c r="J3296" s="415" t="s">
        <v>216</v>
      </c>
      <c r="K3296" s="416">
        <v>76.48</v>
      </c>
      <c r="L3296" s="415" t="s">
        <v>217</v>
      </c>
    </row>
    <row r="3297" spans="1:12" x14ac:dyDescent="0.25">
      <c r="A3297" s="415" t="s">
        <v>2057</v>
      </c>
      <c r="B3297" s="415" t="s">
        <v>2058</v>
      </c>
      <c r="C3297" s="415" t="s">
        <v>2493</v>
      </c>
      <c r="D3297" s="415" t="s">
        <v>2494</v>
      </c>
      <c r="E3297" s="416" t="s">
        <v>155</v>
      </c>
      <c r="F3297" s="415" t="s">
        <v>155</v>
      </c>
      <c r="G3297" s="415">
        <v>97607</v>
      </c>
      <c r="H3297" s="415" t="s">
        <v>2499</v>
      </c>
      <c r="I3297" s="415" t="s">
        <v>25</v>
      </c>
      <c r="J3297" s="415" t="s">
        <v>273</v>
      </c>
      <c r="K3297" s="416">
        <v>82.34</v>
      </c>
      <c r="L3297" s="415" t="s">
        <v>217</v>
      </c>
    </row>
    <row r="3298" spans="1:12" x14ac:dyDescent="0.25">
      <c r="A3298" s="415" t="s">
        <v>2057</v>
      </c>
      <c r="B3298" s="415" t="s">
        <v>2058</v>
      </c>
      <c r="C3298" s="415" t="s">
        <v>2493</v>
      </c>
      <c r="D3298" s="415" t="s">
        <v>2494</v>
      </c>
      <c r="E3298" s="416" t="s">
        <v>155</v>
      </c>
      <c r="F3298" s="415" t="s">
        <v>155</v>
      </c>
      <c r="G3298" s="415">
        <v>97608</v>
      </c>
      <c r="H3298" s="415" t="s">
        <v>2500</v>
      </c>
      <c r="I3298" s="415" t="s">
        <v>25</v>
      </c>
      <c r="J3298" s="415" t="s">
        <v>216</v>
      </c>
      <c r="K3298" s="416">
        <v>90.05</v>
      </c>
      <c r="L3298" s="415" t="s">
        <v>217</v>
      </c>
    </row>
    <row r="3299" spans="1:12" x14ac:dyDescent="0.25">
      <c r="A3299" s="415" t="s">
        <v>2057</v>
      </c>
      <c r="B3299" s="415" t="s">
        <v>2058</v>
      </c>
      <c r="C3299" s="415" t="s">
        <v>2501</v>
      </c>
      <c r="D3299" s="415" t="s">
        <v>2502</v>
      </c>
      <c r="E3299" s="416" t="s">
        <v>155</v>
      </c>
      <c r="F3299" s="415" t="s">
        <v>155</v>
      </c>
      <c r="G3299" s="415">
        <v>102102</v>
      </c>
      <c r="H3299" s="415" t="s">
        <v>6099</v>
      </c>
      <c r="I3299" s="415" t="s">
        <v>25</v>
      </c>
      <c r="J3299" s="415" t="s">
        <v>216</v>
      </c>
      <c r="K3299" s="417">
        <v>9725.18</v>
      </c>
      <c r="L3299" s="415" t="s">
        <v>217</v>
      </c>
    </row>
    <row r="3300" spans="1:12" x14ac:dyDescent="0.25">
      <c r="A3300" s="415" t="s">
        <v>2057</v>
      </c>
      <c r="B3300" s="415" t="s">
        <v>2058</v>
      </c>
      <c r="C3300" s="415" t="s">
        <v>2501</v>
      </c>
      <c r="D3300" s="415" t="s">
        <v>2502</v>
      </c>
      <c r="E3300" s="416" t="s">
        <v>155</v>
      </c>
      <c r="F3300" s="415" t="s">
        <v>155</v>
      </c>
      <c r="G3300" s="415">
        <v>102103</v>
      </c>
      <c r="H3300" s="415" t="s">
        <v>6100</v>
      </c>
      <c r="I3300" s="415" t="s">
        <v>25</v>
      </c>
      <c r="J3300" s="415" t="s">
        <v>216</v>
      </c>
      <c r="K3300" s="417">
        <v>10831.64</v>
      </c>
      <c r="L3300" s="415" t="s">
        <v>217</v>
      </c>
    </row>
    <row r="3301" spans="1:12" x14ac:dyDescent="0.25">
      <c r="A3301" s="415" t="s">
        <v>2057</v>
      </c>
      <c r="B3301" s="415" t="s">
        <v>2058</v>
      </c>
      <c r="C3301" s="415" t="s">
        <v>2501</v>
      </c>
      <c r="D3301" s="415" t="s">
        <v>2502</v>
      </c>
      <c r="E3301" s="416" t="s">
        <v>155</v>
      </c>
      <c r="F3301" s="415" t="s">
        <v>155</v>
      </c>
      <c r="G3301" s="415">
        <v>102104</v>
      </c>
      <c r="H3301" s="415" t="s">
        <v>6101</v>
      </c>
      <c r="I3301" s="415" t="s">
        <v>25</v>
      </c>
      <c r="J3301" s="415" t="s">
        <v>216</v>
      </c>
      <c r="K3301" s="417">
        <v>13918.3</v>
      </c>
      <c r="L3301" s="415" t="s">
        <v>217</v>
      </c>
    </row>
    <row r="3302" spans="1:12" x14ac:dyDescent="0.25">
      <c r="A3302" s="415" t="s">
        <v>2057</v>
      </c>
      <c r="B3302" s="415" t="s">
        <v>2058</v>
      </c>
      <c r="C3302" s="415" t="s">
        <v>2501</v>
      </c>
      <c r="D3302" s="415" t="s">
        <v>2502</v>
      </c>
      <c r="E3302" s="416" t="s">
        <v>155</v>
      </c>
      <c r="F3302" s="415" t="s">
        <v>155</v>
      </c>
      <c r="G3302" s="415">
        <v>102105</v>
      </c>
      <c r="H3302" s="415" t="s">
        <v>6102</v>
      </c>
      <c r="I3302" s="415" t="s">
        <v>25</v>
      </c>
      <c r="J3302" s="415" t="s">
        <v>216</v>
      </c>
      <c r="K3302" s="417">
        <v>17125.54</v>
      </c>
      <c r="L3302" s="415" t="s">
        <v>217</v>
      </c>
    </row>
    <row r="3303" spans="1:12" x14ac:dyDescent="0.25">
      <c r="A3303" s="415" t="s">
        <v>2057</v>
      </c>
      <c r="B3303" s="415" t="s">
        <v>2058</v>
      </c>
      <c r="C3303" s="415" t="s">
        <v>2501</v>
      </c>
      <c r="D3303" s="415" t="s">
        <v>2502</v>
      </c>
      <c r="E3303" s="416" t="s">
        <v>155</v>
      </c>
      <c r="F3303" s="415" t="s">
        <v>155</v>
      </c>
      <c r="G3303" s="415">
        <v>102106</v>
      </c>
      <c r="H3303" s="415" t="s">
        <v>6103</v>
      </c>
      <c r="I3303" s="415" t="s">
        <v>25</v>
      </c>
      <c r="J3303" s="415" t="s">
        <v>216</v>
      </c>
      <c r="K3303" s="417">
        <v>21505.05</v>
      </c>
      <c r="L3303" s="415" t="s">
        <v>217</v>
      </c>
    </row>
    <row r="3304" spans="1:12" x14ac:dyDescent="0.25">
      <c r="A3304" s="415" t="s">
        <v>2057</v>
      </c>
      <c r="B3304" s="415" t="s">
        <v>2058</v>
      </c>
      <c r="C3304" s="415" t="s">
        <v>2501</v>
      </c>
      <c r="D3304" s="415" t="s">
        <v>2502</v>
      </c>
      <c r="E3304" s="416" t="s">
        <v>155</v>
      </c>
      <c r="F3304" s="415" t="s">
        <v>155</v>
      </c>
      <c r="G3304" s="415">
        <v>102107</v>
      </c>
      <c r="H3304" s="415" t="s">
        <v>6104</v>
      </c>
      <c r="I3304" s="415" t="s">
        <v>25</v>
      </c>
      <c r="J3304" s="415" t="s">
        <v>216</v>
      </c>
      <c r="K3304" s="417">
        <v>30041.53</v>
      </c>
      <c r="L3304" s="415" t="s">
        <v>217</v>
      </c>
    </row>
    <row r="3305" spans="1:12" x14ac:dyDescent="0.25">
      <c r="A3305" s="415" t="s">
        <v>2057</v>
      </c>
      <c r="B3305" s="415" t="s">
        <v>2058</v>
      </c>
      <c r="C3305" s="415" t="s">
        <v>2501</v>
      </c>
      <c r="D3305" s="415" t="s">
        <v>2502</v>
      </c>
      <c r="E3305" s="416" t="s">
        <v>155</v>
      </c>
      <c r="F3305" s="415" t="s">
        <v>155</v>
      </c>
      <c r="G3305" s="415">
        <v>102108</v>
      </c>
      <c r="H3305" s="415" t="s">
        <v>6105</v>
      </c>
      <c r="I3305" s="415" t="s">
        <v>25</v>
      </c>
      <c r="J3305" s="415" t="s">
        <v>216</v>
      </c>
      <c r="K3305" s="417">
        <v>34997.31</v>
      </c>
      <c r="L3305" s="415" t="s">
        <v>217</v>
      </c>
    </row>
    <row r="3306" spans="1:12" x14ac:dyDescent="0.25">
      <c r="A3306" s="415" t="s">
        <v>2057</v>
      </c>
      <c r="B3306" s="415" t="s">
        <v>2058</v>
      </c>
      <c r="C3306" s="415" t="s">
        <v>2501</v>
      </c>
      <c r="D3306" s="415" t="s">
        <v>2502</v>
      </c>
      <c r="E3306" s="416" t="s">
        <v>155</v>
      </c>
      <c r="F3306" s="415" t="s">
        <v>155</v>
      </c>
      <c r="G3306" s="415">
        <v>102109</v>
      </c>
      <c r="H3306" s="415" t="s">
        <v>6106</v>
      </c>
      <c r="I3306" s="415" t="s">
        <v>25</v>
      </c>
      <c r="J3306" s="415" t="s">
        <v>216</v>
      </c>
      <c r="K3306" s="416">
        <v>62.7</v>
      </c>
      <c r="L3306" s="415" t="s">
        <v>217</v>
      </c>
    </row>
    <row r="3307" spans="1:12" x14ac:dyDescent="0.25">
      <c r="A3307" s="415" t="s">
        <v>2057</v>
      </c>
      <c r="B3307" s="415" t="s">
        <v>2058</v>
      </c>
      <c r="C3307" s="415" t="s">
        <v>2501</v>
      </c>
      <c r="D3307" s="415" t="s">
        <v>2502</v>
      </c>
      <c r="E3307" s="416" t="s">
        <v>155</v>
      </c>
      <c r="F3307" s="415" t="s">
        <v>155</v>
      </c>
      <c r="G3307" s="415">
        <v>102110</v>
      </c>
      <c r="H3307" s="415" t="s">
        <v>6107</v>
      </c>
      <c r="I3307" s="415" t="s">
        <v>25</v>
      </c>
      <c r="J3307" s="415" t="s">
        <v>216</v>
      </c>
      <c r="K3307" s="416">
        <v>219.14</v>
      </c>
      <c r="L3307" s="415" t="s">
        <v>217</v>
      </c>
    </row>
    <row r="3308" spans="1:12" x14ac:dyDescent="0.25">
      <c r="A3308" s="415" t="s">
        <v>2057</v>
      </c>
      <c r="B3308" s="415" t="s">
        <v>2058</v>
      </c>
      <c r="C3308" s="415" t="s">
        <v>2501</v>
      </c>
      <c r="D3308" s="415" t="s">
        <v>2502</v>
      </c>
      <c r="E3308" s="416" t="s">
        <v>155</v>
      </c>
      <c r="F3308" s="415" t="s">
        <v>155</v>
      </c>
      <c r="G3308" s="415">
        <v>103654</v>
      </c>
      <c r="H3308" s="415" t="s">
        <v>7904</v>
      </c>
      <c r="I3308" s="415" t="s">
        <v>25</v>
      </c>
      <c r="J3308" s="415" t="s">
        <v>216</v>
      </c>
      <c r="K3308" s="417">
        <v>56748.25</v>
      </c>
      <c r="L3308" s="415" t="s">
        <v>217</v>
      </c>
    </row>
    <row r="3309" spans="1:12" x14ac:dyDescent="0.25">
      <c r="A3309" s="415" t="s">
        <v>2057</v>
      </c>
      <c r="B3309" s="415" t="s">
        <v>2058</v>
      </c>
      <c r="C3309" s="415" t="s">
        <v>2501</v>
      </c>
      <c r="D3309" s="415" t="s">
        <v>2502</v>
      </c>
      <c r="E3309" s="416" t="s">
        <v>155</v>
      </c>
      <c r="F3309" s="415" t="s">
        <v>155</v>
      </c>
      <c r="G3309" s="415">
        <v>103655</v>
      </c>
      <c r="H3309" s="415" t="s">
        <v>7905</v>
      </c>
      <c r="I3309" s="415" t="s">
        <v>25</v>
      </c>
      <c r="J3309" s="415" t="s">
        <v>216</v>
      </c>
      <c r="K3309" s="417">
        <v>77759.429999999993</v>
      </c>
      <c r="L3309" s="415" t="s">
        <v>217</v>
      </c>
    </row>
    <row r="3310" spans="1:12" x14ac:dyDescent="0.25">
      <c r="A3310" s="415" t="s">
        <v>2057</v>
      </c>
      <c r="B3310" s="415" t="s">
        <v>2058</v>
      </c>
      <c r="C3310" s="415" t="s">
        <v>2501</v>
      </c>
      <c r="D3310" s="415" t="s">
        <v>2502</v>
      </c>
      <c r="E3310" s="416" t="s">
        <v>155</v>
      </c>
      <c r="F3310" s="415" t="s">
        <v>155</v>
      </c>
      <c r="G3310" s="415">
        <v>103656</v>
      </c>
      <c r="H3310" s="415" t="s">
        <v>7906</v>
      </c>
      <c r="I3310" s="415" t="s">
        <v>25</v>
      </c>
      <c r="J3310" s="415" t="s">
        <v>216</v>
      </c>
      <c r="K3310" s="417">
        <v>108750.98</v>
      </c>
      <c r="L3310" s="415" t="s">
        <v>217</v>
      </c>
    </row>
    <row r="3311" spans="1:12" x14ac:dyDescent="0.25">
      <c r="A3311" s="415" t="s">
        <v>2057</v>
      </c>
      <c r="B3311" s="415" t="s">
        <v>2058</v>
      </c>
      <c r="C3311" s="415" t="s">
        <v>2503</v>
      </c>
      <c r="D3311" s="415" t="s">
        <v>2504</v>
      </c>
      <c r="E3311" s="416" t="s">
        <v>155</v>
      </c>
      <c r="F3311" s="415" t="s">
        <v>155</v>
      </c>
      <c r="G3311" s="415">
        <v>93128</v>
      </c>
      <c r="H3311" s="415" t="s">
        <v>2505</v>
      </c>
      <c r="I3311" s="415" t="s">
        <v>25</v>
      </c>
      <c r="J3311" s="415" t="s">
        <v>273</v>
      </c>
      <c r="K3311" s="416">
        <v>125.54</v>
      </c>
      <c r="L3311" s="415" t="s">
        <v>217</v>
      </c>
    </row>
    <row r="3312" spans="1:12" x14ac:dyDescent="0.25">
      <c r="A3312" s="415" t="s">
        <v>2057</v>
      </c>
      <c r="B3312" s="415" t="s">
        <v>2058</v>
      </c>
      <c r="C3312" s="415" t="s">
        <v>2503</v>
      </c>
      <c r="D3312" s="415" t="s">
        <v>2504</v>
      </c>
      <c r="E3312" s="416" t="s">
        <v>155</v>
      </c>
      <c r="F3312" s="415" t="s">
        <v>155</v>
      </c>
      <c r="G3312" s="415">
        <v>93137</v>
      </c>
      <c r="H3312" s="415" t="s">
        <v>2506</v>
      </c>
      <c r="I3312" s="415" t="s">
        <v>25</v>
      </c>
      <c r="J3312" s="415" t="s">
        <v>273</v>
      </c>
      <c r="K3312" s="416">
        <v>150.71</v>
      </c>
      <c r="L3312" s="415" t="s">
        <v>217</v>
      </c>
    </row>
    <row r="3313" spans="1:12" x14ac:dyDescent="0.25">
      <c r="A3313" s="415" t="s">
        <v>2057</v>
      </c>
      <c r="B3313" s="415" t="s">
        <v>2058</v>
      </c>
      <c r="C3313" s="415" t="s">
        <v>2503</v>
      </c>
      <c r="D3313" s="415" t="s">
        <v>2504</v>
      </c>
      <c r="E3313" s="416" t="s">
        <v>155</v>
      </c>
      <c r="F3313" s="415" t="s">
        <v>155</v>
      </c>
      <c r="G3313" s="415">
        <v>93138</v>
      </c>
      <c r="H3313" s="415" t="s">
        <v>2507</v>
      </c>
      <c r="I3313" s="415" t="s">
        <v>25</v>
      </c>
      <c r="J3313" s="415" t="s">
        <v>273</v>
      </c>
      <c r="K3313" s="416">
        <v>142.56</v>
      </c>
      <c r="L3313" s="415" t="s">
        <v>217</v>
      </c>
    </row>
    <row r="3314" spans="1:12" x14ac:dyDescent="0.25">
      <c r="A3314" s="415" t="s">
        <v>2057</v>
      </c>
      <c r="B3314" s="415" t="s">
        <v>2058</v>
      </c>
      <c r="C3314" s="415" t="s">
        <v>2503</v>
      </c>
      <c r="D3314" s="415" t="s">
        <v>2504</v>
      </c>
      <c r="E3314" s="416" t="s">
        <v>155</v>
      </c>
      <c r="F3314" s="415" t="s">
        <v>155</v>
      </c>
      <c r="G3314" s="415">
        <v>93139</v>
      </c>
      <c r="H3314" s="415" t="s">
        <v>2508</v>
      </c>
      <c r="I3314" s="415" t="s">
        <v>25</v>
      </c>
      <c r="J3314" s="415" t="s">
        <v>273</v>
      </c>
      <c r="K3314" s="416">
        <v>184.72</v>
      </c>
      <c r="L3314" s="415" t="s">
        <v>217</v>
      </c>
    </row>
    <row r="3315" spans="1:12" x14ac:dyDescent="0.25">
      <c r="A3315" s="415" t="s">
        <v>2057</v>
      </c>
      <c r="B3315" s="415" t="s">
        <v>2058</v>
      </c>
      <c r="C3315" s="415" t="s">
        <v>2503</v>
      </c>
      <c r="D3315" s="415" t="s">
        <v>2504</v>
      </c>
      <c r="E3315" s="416" t="s">
        <v>155</v>
      </c>
      <c r="F3315" s="415" t="s">
        <v>155</v>
      </c>
      <c r="G3315" s="415">
        <v>93140</v>
      </c>
      <c r="H3315" s="415" t="s">
        <v>2509</v>
      </c>
      <c r="I3315" s="415" t="s">
        <v>25</v>
      </c>
      <c r="J3315" s="415" t="s">
        <v>273</v>
      </c>
      <c r="K3315" s="416">
        <v>173.57</v>
      </c>
      <c r="L3315" s="415" t="s">
        <v>217</v>
      </c>
    </row>
    <row r="3316" spans="1:12" x14ac:dyDescent="0.25">
      <c r="A3316" s="415" t="s">
        <v>2057</v>
      </c>
      <c r="B3316" s="415" t="s">
        <v>2058</v>
      </c>
      <c r="C3316" s="415" t="s">
        <v>2503</v>
      </c>
      <c r="D3316" s="415" t="s">
        <v>2504</v>
      </c>
      <c r="E3316" s="416" t="s">
        <v>155</v>
      </c>
      <c r="F3316" s="415" t="s">
        <v>155</v>
      </c>
      <c r="G3316" s="415">
        <v>93141</v>
      </c>
      <c r="H3316" s="415" t="s">
        <v>2510</v>
      </c>
      <c r="I3316" s="415" t="s">
        <v>25</v>
      </c>
      <c r="J3316" s="415" t="s">
        <v>273</v>
      </c>
      <c r="K3316" s="416">
        <v>157.97</v>
      </c>
      <c r="L3316" s="415" t="s">
        <v>217</v>
      </c>
    </row>
    <row r="3317" spans="1:12" x14ac:dyDescent="0.25">
      <c r="A3317" s="415" t="s">
        <v>2057</v>
      </c>
      <c r="B3317" s="415" t="s">
        <v>2058</v>
      </c>
      <c r="C3317" s="415" t="s">
        <v>2503</v>
      </c>
      <c r="D3317" s="415" t="s">
        <v>2504</v>
      </c>
      <c r="E3317" s="416" t="s">
        <v>155</v>
      </c>
      <c r="F3317" s="415" t="s">
        <v>155</v>
      </c>
      <c r="G3317" s="415">
        <v>93142</v>
      </c>
      <c r="H3317" s="415" t="s">
        <v>2511</v>
      </c>
      <c r="I3317" s="415" t="s">
        <v>25</v>
      </c>
      <c r="J3317" s="415" t="s">
        <v>273</v>
      </c>
      <c r="K3317" s="416">
        <v>175.39</v>
      </c>
      <c r="L3317" s="415" t="s">
        <v>217</v>
      </c>
    </row>
    <row r="3318" spans="1:12" x14ac:dyDescent="0.25">
      <c r="A3318" s="415" t="s">
        <v>2057</v>
      </c>
      <c r="B3318" s="415" t="s">
        <v>2058</v>
      </c>
      <c r="C3318" s="415" t="s">
        <v>2503</v>
      </c>
      <c r="D3318" s="415" t="s">
        <v>2504</v>
      </c>
      <c r="E3318" s="416" t="s">
        <v>155</v>
      </c>
      <c r="F3318" s="415" t="s">
        <v>155</v>
      </c>
      <c r="G3318" s="415">
        <v>93143</v>
      </c>
      <c r="H3318" s="415" t="s">
        <v>2512</v>
      </c>
      <c r="I3318" s="415" t="s">
        <v>25</v>
      </c>
      <c r="J3318" s="415" t="s">
        <v>273</v>
      </c>
      <c r="K3318" s="416">
        <v>160.33000000000001</v>
      </c>
      <c r="L3318" s="415" t="s">
        <v>217</v>
      </c>
    </row>
    <row r="3319" spans="1:12" x14ac:dyDescent="0.25">
      <c r="A3319" s="415" t="s">
        <v>2057</v>
      </c>
      <c r="B3319" s="415" t="s">
        <v>2058</v>
      </c>
      <c r="C3319" s="415" t="s">
        <v>2503</v>
      </c>
      <c r="D3319" s="415" t="s">
        <v>2504</v>
      </c>
      <c r="E3319" s="416" t="s">
        <v>155</v>
      </c>
      <c r="F3319" s="415" t="s">
        <v>155</v>
      </c>
      <c r="G3319" s="415">
        <v>93144</v>
      </c>
      <c r="H3319" s="415" t="s">
        <v>2513</v>
      </c>
      <c r="I3319" s="415" t="s">
        <v>25</v>
      </c>
      <c r="J3319" s="415" t="s">
        <v>273</v>
      </c>
      <c r="K3319" s="416">
        <v>221.5</v>
      </c>
      <c r="L3319" s="415" t="s">
        <v>217</v>
      </c>
    </row>
    <row r="3320" spans="1:12" x14ac:dyDescent="0.25">
      <c r="A3320" s="415" t="s">
        <v>2057</v>
      </c>
      <c r="B3320" s="415" t="s">
        <v>2058</v>
      </c>
      <c r="C3320" s="415" t="s">
        <v>2503</v>
      </c>
      <c r="D3320" s="415" t="s">
        <v>2504</v>
      </c>
      <c r="E3320" s="416" t="s">
        <v>155</v>
      </c>
      <c r="F3320" s="415" t="s">
        <v>155</v>
      </c>
      <c r="G3320" s="415">
        <v>93145</v>
      </c>
      <c r="H3320" s="415" t="s">
        <v>2514</v>
      </c>
      <c r="I3320" s="415" t="s">
        <v>25</v>
      </c>
      <c r="J3320" s="415" t="s">
        <v>273</v>
      </c>
      <c r="K3320" s="416">
        <v>194.86</v>
      </c>
      <c r="L3320" s="415" t="s">
        <v>217</v>
      </c>
    </row>
    <row r="3321" spans="1:12" x14ac:dyDescent="0.25">
      <c r="A3321" s="415" t="s">
        <v>2057</v>
      </c>
      <c r="B3321" s="415" t="s">
        <v>2058</v>
      </c>
      <c r="C3321" s="415" t="s">
        <v>2503</v>
      </c>
      <c r="D3321" s="415" t="s">
        <v>2504</v>
      </c>
      <c r="E3321" s="416" t="s">
        <v>155</v>
      </c>
      <c r="F3321" s="415" t="s">
        <v>155</v>
      </c>
      <c r="G3321" s="415">
        <v>93146</v>
      </c>
      <c r="H3321" s="415" t="s">
        <v>2515</v>
      </c>
      <c r="I3321" s="415" t="s">
        <v>25</v>
      </c>
      <c r="J3321" s="415" t="s">
        <v>273</v>
      </c>
      <c r="K3321" s="416">
        <v>211.89</v>
      </c>
      <c r="L3321" s="415" t="s">
        <v>217</v>
      </c>
    </row>
    <row r="3322" spans="1:12" x14ac:dyDescent="0.25">
      <c r="A3322" s="415" t="s">
        <v>2057</v>
      </c>
      <c r="B3322" s="415" t="s">
        <v>2058</v>
      </c>
      <c r="C3322" s="415" t="s">
        <v>2503</v>
      </c>
      <c r="D3322" s="415" t="s">
        <v>2504</v>
      </c>
      <c r="E3322" s="416" t="s">
        <v>155</v>
      </c>
      <c r="F3322" s="415" t="s">
        <v>155</v>
      </c>
      <c r="G3322" s="415">
        <v>93147</v>
      </c>
      <c r="H3322" s="415" t="s">
        <v>2516</v>
      </c>
      <c r="I3322" s="415" t="s">
        <v>25</v>
      </c>
      <c r="J3322" s="415" t="s">
        <v>273</v>
      </c>
      <c r="K3322" s="416">
        <v>242.94</v>
      </c>
      <c r="L3322" s="415" t="s">
        <v>217</v>
      </c>
    </row>
    <row r="3323" spans="1:12" x14ac:dyDescent="0.25">
      <c r="A3323" s="415" t="s">
        <v>2057</v>
      </c>
      <c r="B3323" s="415" t="s">
        <v>2058</v>
      </c>
      <c r="C3323" s="415" t="s">
        <v>2517</v>
      </c>
      <c r="D3323" s="415" t="s">
        <v>2518</v>
      </c>
      <c r="E3323" s="416" t="s">
        <v>155</v>
      </c>
      <c r="F3323" s="415" t="s">
        <v>155</v>
      </c>
      <c r="G3323" s="415">
        <v>96971</v>
      </c>
      <c r="H3323" s="415" t="s">
        <v>2519</v>
      </c>
      <c r="I3323" s="415" t="s">
        <v>23</v>
      </c>
      <c r="J3323" s="415" t="s">
        <v>216</v>
      </c>
      <c r="K3323" s="416">
        <v>32.35</v>
      </c>
      <c r="L3323" s="415" t="s">
        <v>217</v>
      </c>
    </row>
    <row r="3324" spans="1:12" x14ac:dyDescent="0.25">
      <c r="A3324" s="415" t="s">
        <v>2057</v>
      </c>
      <c r="B3324" s="415" t="s">
        <v>2058</v>
      </c>
      <c r="C3324" s="415" t="s">
        <v>2517</v>
      </c>
      <c r="D3324" s="415" t="s">
        <v>2518</v>
      </c>
      <c r="E3324" s="416" t="s">
        <v>155</v>
      </c>
      <c r="F3324" s="415" t="s">
        <v>155</v>
      </c>
      <c r="G3324" s="415">
        <v>96972</v>
      </c>
      <c r="H3324" s="415" t="s">
        <v>2520</v>
      </c>
      <c r="I3324" s="415" t="s">
        <v>23</v>
      </c>
      <c r="J3324" s="415" t="s">
        <v>216</v>
      </c>
      <c r="K3324" s="416">
        <v>45.9</v>
      </c>
      <c r="L3324" s="415" t="s">
        <v>217</v>
      </c>
    </row>
    <row r="3325" spans="1:12" x14ac:dyDescent="0.25">
      <c r="A3325" s="415" t="s">
        <v>2057</v>
      </c>
      <c r="B3325" s="415" t="s">
        <v>2058</v>
      </c>
      <c r="C3325" s="415" t="s">
        <v>2517</v>
      </c>
      <c r="D3325" s="415" t="s">
        <v>2518</v>
      </c>
      <c r="E3325" s="416" t="s">
        <v>155</v>
      </c>
      <c r="F3325" s="415" t="s">
        <v>155</v>
      </c>
      <c r="G3325" s="415">
        <v>96973</v>
      </c>
      <c r="H3325" s="415" t="s">
        <v>2521</v>
      </c>
      <c r="I3325" s="415" t="s">
        <v>23</v>
      </c>
      <c r="J3325" s="415" t="s">
        <v>216</v>
      </c>
      <c r="K3325" s="416">
        <v>59.52</v>
      </c>
      <c r="L3325" s="415" t="s">
        <v>217</v>
      </c>
    </row>
    <row r="3326" spans="1:12" x14ac:dyDescent="0.25">
      <c r="A3326" s="415" t="s">
        <v>2057</v>
      </c>
      <c r="B3326" s="415" t="s">
        <v>2058</v>
      </c>
      <c r="C3326" s="415" t="s">
        <v>2517</v>
      </c>
      <c r="D3326" s="415" t="s">
        <v>2518</v>
      </c>
      <c r="E3326" s="416" t="s">
        <v>155</v>
      </c>
      <c r="F3326" s="415" t="s">
        <v>155</v>
      </c>
      <c r="G3326" s="415">
        <v>96974</v>
      </c>
      <c r="H3326" s="415" t="s">
        <v>2522</v>
      </c>
      <c r="I3326" s="415" t="s">
        <v>23</v>
      </c>
      <c r="J3326" s="415" t="s">
        <v>216</v>
      </c>
      <c r="K3326" s="416">
        <v>77.95</v>
      </c>
      <c r="L3326" s="415" t="s">
        <v>217</v>
      </c>
    </row>
    <row r="3327" spans="1:12" x14ac:dyDescent="0.25">
      <c r="A3327" s="415" t="s">
        <v>2057</v>
      </c>
      <c r="B3327" s="415" t="s">
        <v>2058</v>
      </c>
      <c r="C3327" s="415" t="s">
        <v>2517</v>
      </c>
      <c r="D3327" s="415" t="s">
        <v>2518</v>
      </c>
      <c r="E3327" s="416" t="s">
        <v>155</v>
      </c>
      <c r="F3327" s="415" t="s">
        <v>155</v>
      </c>
      <c r="G3327" s="415">
        <v>96975</v>
      </c>
      <c r="H3327" s="415" t="s">
        <v>2523</v>
      </c>
      <c r="I3327" s="415" t="s">
        <v>23</v>
      </c>
      <c r="J3327" s="415" t="s">
        <v>216</v>
      </c>
      <c r="K3327" s="416">
        <v>103.39</v>
      </c>
      <c r="L3327" s="415" t="s">
        <v>217</v>
      </c>
    </row>
    <row r="3328" spans="1:12" x14ac:dyDescent="0.25">
      <c r="A3328" s="415" t="s">
        <v>2057</v>
      </c>
      <c r="B3328" s="415" t="s">
        <v>2058</v>
      </c>
      <c r="C3328" s="415" t="s">
        <v>2517</v>
      </c>
      <c r="D3328" s="415" t="s">
        <v>2518</v>
      </c>
      <c r="E3328" s="416" t="s">
        <v>155</v>
      </c>
      <c r="F3328" s="415" t="s">
        <v>155</v>
      </c>
      <c r="G3328" s="415">
        <v>96976</v>
      </c>
      <c r="H3328" s="415" t="s">
        <v>2524</v>
      </c>
      <c r="I3328" s="415" t="s">
        <v>23</v>
      </c>
      <c r="J3328" s="415" t="s">
        <v>216</v>
      </c>
      <c r="K3328" s="416">
        <v>137.94</v>
      </c>
      <c r="L3328" s="415" t="s">
        <v>217</v>
      </c>
    </row>
    <row r="3329" spans="1:12" x14ac:dyDescent="0.25">
      <c r="A3329" s="415" t="s">
        <v>2057</v>
      </c>
      <c r="B3329" s="415" t="s">
        <v>2058</v>
      </c>
      <c r="C3329" s="415" t="s">
        <v>2517</v>
      </c>
      <c r="D3329" s="415" t="s">
        <v>2518</v>
      </c>
      <c r="E3329" s="416" t="s">
        <v>155</v>
      </c>
      <c r="F3329" s="415" t="s">
        <v>155</v>
      </c>
      <c r="G3329" s="415">
        <v>96977</v>
      </c>
      <c r="H3329" s="415" t="s">
        <v>2525</v>
      </c>
      <c r="I3329" s="415" t="s">
        <v>23</v>
      </c>
      <c r="J3329" s="415" t="s">
        <v>273</v>
      </c>
      <c r="K3329" s="416">
        <v>60.04</v>
      </c>
      <c r="L3329" s="415" t="s">
        <v>217</v>
      </c>
    </row>
    <row r="3330" spans="1:12" x14ac:dyDescent="0.25">
      <c r="A3330" s="415" t="s">
        <v>2057</v>
      </c>
      <c r="B3330" s="415" t="s">
        <v>2058</v>
      </c>
      <c r="C3330" s="415" t="s">
        <v>2517</v>
      </c>
      <c r="D3330" s="415" t="s">
        <v>2518</v>
      </c>
      <c r="E3330" s="416" t="s">
        <v>155</v>
      </c>
      <c r="F3330" s="415" t="s">
        <v>155</v>
      </c>
      <c r="G3330" s="415">
        <v>96978</v>
      </c>
      <c r="H3330" s="415" t="s">
        <v>2526</v>
      </c>
      <c r="I3330" s="415" t="s">
        <v>23</v>
      </c>
      <c r="J3330" s="415" t="s">
        <v>273</v>
      </c>
      <c r="K3330" s="416">
        <v>84.37</v>
      </c>
      <c r="L3330" s="415" t="s">
        <v>217</v>
      </c>
    </row>
    <row r="3331" spans="1:12" x14ac:dyDescent="0.25">
      <c r="A3331" s="415" t="s">
        <v>2057</v>
      </c>
      <c r="B3331" s="415" t="s">
        <v>2058</v>
      </c>
      <c r="C3331" s="415" t="s">
        <v>2517</v>
      </c>
      <c r="D3331" s="415" t="s">
        <v>2518</v>
      </c>
      <c r="E3331" s="416" t="s">
        <v>155</v>
      </c>
      <c r="F3331" s="415" t="s">
        <v>155</v>
      </c>
      <c r="G3331" s="415">
        <v>96979</v>
      </c>
      <c r="H3331" s="415" t="s">
        <v>2527</v>
      </c>
      <c r="I3331" s="415" t="s">
        <v>23</v>
      </c>
      <c r="J3331" s="415" t="s">
        <v>273</v>
      </c>
      <c r="K3331" s="416">
        <v>118.46</v>
      </c>
      <c r="L3331" s="415" t="s">
        <v>217</v>
      </c>
    </row>
    <row r="3332" spans="1:12" x14ac:dyDescent="0.25">
      <c r="A3332" s="415" t="s">
        <v>2057</v>
      </c>
      <c r="B3332" s="415" t="s">
        <v>2058</v>
      </c>
      <c r="C3332" s="415" t="s">
        <v>2517</v>
      </c>
      <c r="D3332" s="415" t="s">
        <v>2518</v>
      </c>
      <c r="E3332" s="416" t="s">
        <v>155</v>
      </c>
      <c r="F3332" s="415" t="s">
        <v>155</v>
      </c>
      <c r="G3332" s="415">
        <v>96984</v>
      </c>
      <c r="H3332" s="415" t="s">
        <v>2528</v>
      </c>
      <c r="I3332" s="415" t="s">
        <v>25</v>
      </c>
      <c r="J3332" s="415" t="s">
        <v>273</v>
      </c>
      <c r="K3332" s="416">
        <v>51.18</v>
      </c>
      <c r="L3332" s="415" t="s">
        <v>217</v>
      </c>
    </row>
    <row r="3333" spans="1:12" x14ac:dyDescent="0.25">
      <c r="A3333" s="415" t="s">
        <v>2057</v>
      </c>
      <c r="B3333" s="415" t="s">
        <v>2058</v>
      </c>
      <c r="C3333" s="415" t="s">
        <v>2517</v>
      </c>
      <c r="D3333" s="415" t="s">
        <v>2518</v>
      </c>
      <c r="E3333" s="416" t="s">
        <v>155</v>
      </c>
      <c r="F3333" s="415" t="s">
        <v>155</v>
      </c>
      <c r="G3333" s="415">
        <v>96985</v>
      </c>
      <c r="H3333" s="415" t="s">
        <v>2529</v>
      </c>
      <c r="I3333" s="415" t="s">
        <v>25</v>
      </c>
      <c r="J3333" s="415" t="s">
        <v>216</v>
      </c>
      <c r="K3333" s="416">
        <v>91.12</v>
      </c>
      <c r="L3333" s="415" t="s">
        <v>217</v>
      </c>
    </row>
    <row r="3334" spans="1:12" x14ac:dyDescent="0.25">
      <c r="A3334" s="415" t="s">
        <v>2057</v>
      </c>
      <c r="B3334" s="415" t="s">
        <v>2058</v>
      </c>
      <c r="C3334" s="415" t="s">
        <v>2517</v>
      </c>
      <c r="D3334" s="415" t="s">
        <v>2518</v>
      </c>
      <c r="E3334" s="416" t="s">
        <v>155</v>
      </c>
      <c r="F3334" s="415" t="s">
        <v>155</v>
      </c>
      <c r="G3334" s="415">
        <v>96986</v>
      </c>
      <c r="H3334" s="415" t="s">
        <v>2530</v>
      </c>
      <c r="I3334" s="415" t="s">
        <v>25</v>
      </c>
      <c r="J3334" s="415" t="s">
        <v>216</v>
      </c>
      <c r="K3334" s="416">
        <v>135.6</v>
      </c>
      <c r="L3334" s="415" t="s">
        <v>217</v>
      </c>
    </row>
    <row r="3335" spans="1:12" x14ac:dyDescent="0.25">
      <c r="A3335" s="415" t="s">
        <v>2057</v>
      </c>
      <c r="B3335" s="415" t="s">
        <v>2058</v>
      </c>
      <c r="C3335" s="415" t="s">
        <v>2517</v>
      </c>
      <c r="D3335" s="415" t="s">
        <v>2518</v>
      </c>
      <c r="E3335" s="416" t="s">
        <v>155</v>
      </c>
      <c r="F3335" s="415" t="s">
        <v>155</v>
      </c>
      <c r="G3335" s="415">
        <v>96987</v>
      </c>
      <c r="H3335" s="415" t="s">
        <v>2531</v>
      </c>
      <c r="I3335" s="415" t="s">
        <v>25</v>
      </c>
      <c r="J3335" s="415" t="s">
        <v>216</v>
      </c>
      <c r="K3335" s="416">
        <v>94.84</v>
      </c>
      <c r="L3335" s="415" t="s">
        <v>217</v>
      </c>
    </row>
    <row r="3336" spans="1:12" x14ac:dyDescent="0.25">
      <c r="A3336" s="415" t="s">
        <v>2057</v>
      </c>
      <c r="B3336" s="415" t="s">
        <v>2058</v>
      </c>
      <c r="C3336" s="415" t="s">
        <v>2517</v>
      </c>
      <c r="D3336" s="415" t="s">
        <v>2518</v>
      </c>
      <c r="E3336" s="416" t="s">
        <v>155</v>
      </c>
      <c r="F3336" s="415" t="s">
        <v>155</v>
      </c>
      <c r="G3336" s="415">
        <v>96988</v>
      </c>
      <c r="H3336" s="415" t="s">
        <v>2532</v>
      </c>
      <c r="I3336" s="415" t="s">
        <v>25</v>
      </c>
      <c r="J3336" s="415" t="s">
        <v>216</v>
      </c>
      <c r="K3336" s="416">
        <v>164.12</v>
      </c>
      <c r="L3336" s="415" t="s">
        <v>217</v>
      </c>
    </row>
    <row r="3337" spans="1:12" x14ac:dyDescent="0.25">
      <c r="A3337" s="415" t="s">
        <v>2057</v>
      </c>
      <c r="B3337" s="415" t="s">
        <v>2058</v>
      </c>
      <c r="C3337" s="415" t="s">
        <v>2517</v>
      </c>
      <c r="D3337" s="415" t="s">
        <v>2518</v>
      </c>
      <c r="E3337" s="416" t="s">
        <v>155</v>
      </c>
      <c r="F3337" s="415" t="s">
        <v>155</v>
      </c>
      <c r="G3337" s="415">
        <v>96989</v>
      </c>
      <c r="H3337" s="415" t="s">
        <v>2533</v>
      </c>
      <c r="I3337" s="415" t="s">
        <v>25</v>
      </c>
      <c r="J3337" s="415" t="s">
        <v>216</v>
      </c>
      <c r="K3337" s="416">
        <v>137.43</v>
      </c>
      <c r="L3337" s="415" t="s">
        <v>217</v>
      </c>
    </row>
    <row r="3338" spans="1:12" x14ac:dyDescent="0.25">
      <c r="A3338" s="415" t="s">
        <v>2057</v>
      </c>
      <c r="B3338" s="415" t="s">
        <v>2058</v>
      </c>
      <c r="C3338" s="415" t="s">
        <v>2517</v>
      </c>
      <c r="D3338" s="415" t="s">
        <v>2518</v>
      </c>
      <c r="E3338" s="416" t="s">
        <v>155</v>
      </c>
      <c r="F3338" s="415" t="s">
        <v>155</v>
      </c>
      <c r="G3338" s="415">
        <v>98463</v>
      </c>
      <c r="H3338" s="415" t="s">
        <v>2534</v>
      </c>
      <c r="I3338" s="415" t="s">
        <v>25</v>
      </c>
      <c r="J3338" s="415" t="s">
        <v>216</v>
      </c>
      <c r="K3338" s="416">
        <v>19.95</v>
      </c>
      <c r="L3338" s="415" t="s">
        <v>217</v>
      </c>
    </row>
    <row r="3339" spans="1:12" x14ac:dyDescent="0.25">
      <c r="A3339" s="415" t="s">
        <v>2057</v>
      </c>
      <c r="B3339" s="415" t="s">
        <v>2058</v>
      </c>
      <c r="C3339" s="415" t="s">
        <v>3779</v>
      </c>
      <c r="D3339" s="415" t="s">
        <v>7244</v>
      </c>
      <c r="E3339" s="416" t="s">
        <v>155</v>
      </c>
      <c r="F3339" s="415" t="s">
        <v>155</v>
      </c>
      <c r="G3339" s="415">
        <v>103490</v>
      </c>
      <c r="H3339" s="415" t="s">
        <v>7245</v>
      </c>
      <c r="I3339" s="415" t="s">
        <v>26</v>
      </c>
      <c r="J3339" s="415" t="s">
        <v>216</v>
      </c>
      <c r="K3339" s="417">
        <v>2609.71</v>
      </c>
      <c r="L3339" s="415" t="s">
        <v>217</v>
      </c>
    </row>
    <row r="3340" spans="1:12" x14ac:dyDescent="0.25">
      <c r="A3340" s="415" t="s">
        <v>2057</v>
      </c>
      <c r="B3340" s="415" t="s">
        <v>2058</v>
      </c>
      <c r="C3340" s="415" t="s">
        <v>3779</v>
      </c>
      <c r="D3340" s="415" t="s">
        <v>7244</v>
      </c>
      <c r="E3340" s="416" t="s">
        <v>155</v>
      </c>
      <c r="F3340" s="415" t="s">
        <v>155</v>
      </c>
      <c r="G3340" s="415">
        <v>103491</v>
      </c>
      <c r="H3340" s="415" t="s">
        <v>7246</v>
      </c>
      <c r="I3340" s="415" t="s">
        <v>26</v>
      </c>
      <c r="J3340" s="415" t="s">
        <v>273</v>
      </c>
      <c r="K3340" s="416">
        <v>615.84</v>
      </c>
      <c r="L3340" s="415" t="s">
        <v>217</v>
      </c>
    </row>
    <row r="3341" spans="1:12" x14ac:dyDescent="0.25">
      <c r="A3341" s="415" t="s">
        <v>2535</v>
      </c>
      <c r="B3341" s="415" t="s">
        <v>2536</v>
      </c>
      <c r="C3341" s="415" t="s">
        <v>2537</v>
      </c>
      <c r="D3341" s="415" t="s">
        <v>2538</v>
      </c>
      <c r="E3341" s="416" t="s">
        <v>155</v>
      </c>
      <c r="F3341" s="415" t="s">
        <v>155</v>
      </c>
      <c r="G3341" s="415">
        <v>96765</v>
      </c>
      <c r="H3341" s="415" t="s">
        <v>6108</v>
      </c>
      <c r="I3341" s="415" t="s">
        <v>25</v>
      </c>
      <c r="J3341" s="415" t="s">
        <v>273</v>
      </c>
      <c r="K3341" s="417">
        <v>1994.47</v>
      </c>
      <c r="L3341" s="415" t="s">
        <v>217</v>
      </c>
    </row>
    <row r="3342" spans="1:12" x14ac:dyDescent="0.25">
      <c r="A3342" s="415" t="s">
        <v>2535</v>
      </c>
      <c r="B3342" s="415" t="s">
        <v>2536</v>
      </c>
      <c r="C3342" s="415" t="s">
        <v>2537</v>
      </c>
      <c r="D3342" s="415" t="s">
        <v>2538</v>
      </c>
      <c r="E3342" s="416" t="s">
        <v>155</v>
      </c>
      <c r="F3342" s="415" t="s">
        <v>155</v>
      </c>
      <c r="G3342" s="415">
        <v>101905</v>
      </c>
      <c r="H3342" s="415" t="s">
        <v>6109</v>
      </c>
      <c r="I3342" s="415" t="s">
        <v>25</v>
      </c>
      <c r="J3342" s="415" t="s">
        <v>273</v>
      </c>
      <c r="K3342" s="416">
        <v>262.95</v>
      </c>
      <c r="L3342" s="415" t="s">
        <v>217</v>
      </c>
    </row>
    <row r="3343" spans="1:12" x14ac:dyDescent="0.25">
      <c r="A3343" s="415" t="s">
        <v>2535</v>
      </c>
      <c r="B3343" s="415" t="s">
        <v>2536</v>
      </c>
      <c r="C3343" s="415" t="s">
        <v>2537</v>
      </c>
      <c r="D3343" s="415" t="s">
        <v>2538</v>
      </c>
      <c r="E3343" s="416" t="s">
        <v>155</v>
      </c>
      <c r="F3343" s="415" t="s">
        <v>155</v>
      </c>
      <c r="G3343" s="415">
        <v>101906</v>
      </c>
      <c r="H3343" s="415" t="s">
        <v>6110</v>
      </c>
      <c r="I3343" s="415" t="s">
        <v>25</v>
      </c>
      <c r="J3343" s="415" t="s">
        <v>273</v>
      </c>
      <c r="K3343" s="416">
        <v>793.33</v>
      </c>
      <c r="L3343" s="415" t="s">
        <v>217</v>
      </c>
    </row>
    <row r="3344" spans="1:12" x14ac:dyDescent="0.25">
      <c r="A3344" s="415" t="s">
        <v>2535</v>
      </c>
      <c r="B3344" s="415" t="s">
        <v>2536</v>
      </c>
      <c r="C3344" s="415" t="s">
        <v>2537</v>
      </c>
      <c r="D3344" s="415" t="s">
        <v>2538</v>
      </c>
      <c r="E3344" s="416" t="s">
        <v>155</v>
      </c>
      <c r="F3344" s="415" t="s">
        <v>155</v>
      </c>
      <c r="G3344" s="415">
        <v>101907</v>
      </c>
      <c r="H3344" s="415" t="s">
        <v>6111</v>
      </c>
      <c r="I3344" s="415" t="s">
        <v>25</v>
      </c>
      <c r="J3344" s="415" t="s">
        <v>273</v>
      </c>
      <c r="K3344" s="416">
        <v>857.95</v>
      </c>
      <c r="L3344" s="415" t="s">
        <v>217</v>
      </c>
    </row>
    <row r="3345" spans="1:12" x14ac:dyDescent="0.25">
      <c r="A3345" s="415" t="s">
        <v>2535</v>
      </c>
      <c r="B3345" s="415" t="s">
        <v>2536</v>
      </c>
      <c r="C3345" s="415" t="s">
        <v>2537</v>
      </c>
      <c r="D3345" s="415" t="s">
        <v>2538</v>
      </c>
      <c r="E3345" s="416" t="s">
        <v>155</v>
      </c>
      <c r="F3345" s="415" t="s">
        <v>155</v>
      </c>
      <c r="G3345" s="415">
        <v>101908</v>
      </c>
      <c r="H3345" s="415" t="s">
        <v>6112</v>
      </c>
      <c r="I3345" s="415" t="s">
        <v>25</v>
      </c>
      <c r="J3345" s="415" t="s">
        <v>273</v>
      </c>
      <c r="K3345" s="416">
        <v>254.87</v>
      </c>
      <c r="L3345" s="415" t="s">
        <v>217</v>
      </c>
    </row>
    <row r="3346" spans="1:12" x14ac:dyDescent="0.25">
      <c r="A3346" s="415" t="s">
        <v>2535</v>
      </c>
      <c r="B3346" s="415" t="s">
        <v>2536</v>
      </c>
      <c r="C3346" s="415" t="s">
        <v>2537</v>
      </c>
      <c r="D3346" s="415" t="s">
        <v>2538</v>
      </c>
      <c r="E3346" s="416" t="s">
        <v>155</v>
      </c>
      <c r="F3346" s="415" t="s">
        <v>155</v>
      </c>
      <c r="G3346" s="415">
        <v>101909</v>
      </c>
      <c r="H3346" s="415" t="s">
        <v>6113</v>
      </c>
      <c r="I3346" s="415" t="s">
        <v>25</v>
      </c>
      <c r="J3346" s="415" t="s">
        <v>273</v>
      </c>
      <c r="K3346" s="416">
        <v>297.95</v>
      </c>
      <c r="L3346" s="415" t="s">
        <v>217</v>
      </c>
    </row>
    <row r="3347" spans="1:12" x14ac:dyDescent="0.25">
      <c r="A3347" s="415" t="s">
        <v>2535</v>
      </c>
      <c r="B3347" s="415" t="s">
        <v>2536</v>
      </c>
      <c r="C3347" s="415" t="s">
        <v>2537</v>
      </c>
      <c r="D3347" s="415" t="s">
        <v>2538</v>
      </c>
      <c r="E3347" s="416" t="s">
        <v>155</v>
      </c>
      <c r="F3347" s="415" t="s">
        <v>155</v>
      </c>
      <c r="G3347" s="415">
        <v>101910</v>
      </c>
      <c r="H3347" s="415" t="s">
        <v>6114</v>
      </c>
      <c r="I3347" s="415" t="s">
        <v>25</v>
      </c>
      <c r="J3347" s="415" t="s">
        <v>273</v>
      </c>
      <c r="K3347" s="416">
        <v>351.79</v>
      </c>
      <c r="L3347" s="415" t="s">
        <v>217</v>
      </c>
    </row>
    <row r="3348" spans="1:12" x14ac:dyDescent="0.25">
      <c r="A3348" s="415" t="s">
        <v>2535</v>
      </c>
      <c r="B3348" s="415" t="s">
        <v>2536</v>
      </c>
      <c r="C3348" s="415" t="s">
        <v>2537</v>
      </c>
      <c r="D3348" s="415" t="s">
        <v>2538</v>
      </c>
      <c r="E3348" s="416" t="s">
        <v>155</v>
      </c>
      <c r="F3348" s="415" t="s">
        <v>155</v>
      </c>
      <c r="G3348" s="415">
        <v>101911</v>
      </c>
      <c r="H3348" s="415" t="s">
        <v>6115</v>
      </c>
      <c r="I3348" s="415" t="s">
        <v>25</v>
      </c>
      <c r="J3348" s="415" t="s">
        <v>273</v>
      </c>
      <c r="K3348" s="416">
        <v>405.64</v>
      </c>
      <c r="L3348" s="415" t="s">
        <v>217</v>
      </c>
    </row>
    <row r="3349" spans="1:12" x14ac:dyDescent="0.25">
      <c r="A3349" s="415" t="s">
        <v>2535</v>
      </c>
      <c r="B3349" s="415" t="s">
        <v>2536</v>
      </c>
      <c r="C3349" s="415" t="s">
        <v>2537</v>
      </c>
      <c r="D3349" s="415" t="s">
        <v>2538</v>
      </c>
      <c r="E3349" s="416" t="s">
        <v>155</v>
      </c>
      <c r="F3349" s="415" t="s">
        <v>155</v>
      </c>
      <c r="G3349" s="415">
        <v>101912</v>
      </c>
      <c r="H3349" s="415" t="s">
        <v>6116</v>
      </c>
      <c r="I3349" s="415" t="s">
        <v>25</v>
      </c>
      <c r="J3349" s="415" t="s">
        <v>273</v>
      </c>
      <c r="K3349" s="417">
        <v>2390.06</v>
      </c>
      <c r="L3349" s="415" t="s">
        <v>217</v>
      </c>
    </row>
    <row r="3350" spans="1:12" x14ac:dyDescent="0.25">
      <c r="A3350" s="415" t="s">
        <v>2535</v>
      </c>
      <c r="B3350" s="415" t="s">
        <v>2536</v>
      </c>
      <c r="C3350" s="415" t="s">
        <v>2537</v>
      </c>
      <c r="D3350" s="415" t="s">
        <v>2538</v>
      </c>
      <c r="E3350" s="416" t="s">
        <v>155</v>
      </c>
      <c r="F3350" s="415" t="s">
        <v>155</v>
      </c>
      <c r="G3350" s="415">
        <v>101913</v>
      </c>
      <c r="H3350" s="415" t="s">
        <v>6117</v>
      </c>
      <c r="I3350" s="415" t="s">
        <v>25</v>
      </c>
      <c r="J3350" s="415" t="s">
        <v>273</v>
      </c>
      <c r="K3350" s="416">
        <v>725.11</v>
      </c>
      <c r="L3350" s="415" t="s">
        <v>217</v>
      </c>
    </row>
    <row r="3351" spans="1:12" x14ac:dyDescent="0.25">
      <c r="A3351" s="415" t="s">
        <v>2535</v>
      </c>
      <c r="B3351" s="415" t="s">
        <v>2536</v>
      </c>
      <c r="C3351" s="415" t="s">
        <v>2537</v>
      </c>
      <c r="D3351" s="415" t="s">
        <v>2538</v>
      </c>
      <c r="E3351" s="416" t="s">
        <v>155</v>
      </c>
      <c r="F3351" s="415" t="s">
        <v>155</v>
      </c>
      <c r="G3351" s="415">
        <v>101914</v>
      </c>
      <c r="H3351" s="415" t="s">
        <v>6118</v>
      </c>
      <c r="I3351" s="415" t="s">
        <v>25</v>
      </c>
      <c r="J3351" s="415" t="s">
        <v>273</v>
      </c>
      <c r="K3351" s="416">
        <v>719.72</v>
      </c>
      <c r="L3351" s="415" t="s">
        <v>217</v>
      </c>
    </row>
    <row r="3352" spans="1:12" x14ac:dyDescent="0.25">
      <c r="A3352" s="415" t="s">
        <v>2535</v>
      </c>
      <c r="B3352" s="415" t="s">
        <v>2536</v>
      </c>
      <c r="C3352" s="415" t="s">
        <v>2537</v>
      </c>
      <c r="D3352" s="415" t="s">
        <v>2538</v>
      </c>
      <c r="E3352" s="416" t="s">
        <v>155</v>
      </c>
      <c r="F3352" s="415" t="s">
        <v>155</v>
      </c>
      <c r="G3352" s="415">
        <v>101915</v>
      </c>
      <c r="H3352" s="415" t="s">
        <v>6119</v>
      </c>
      <c r="I3352" s="415" t="s">
        <v>25</v>
      </c>
      <c r="J3352" s="415" t="s">
        <v>273</v>
      </c>
      <c r="K3352" s="416">
        <v>420.02</v>
      </c>
      <c r="L3352" s="415" t="s">
        <v>217</v>
      </c>
    </row>
    <row r="3353" spans="1:12" x14ac:dyDescent="0.25">
      <c r="A3353" s="415" t="s">
        <v>2535</v>
      </c>
      <c r="B3353" s="415" t="s">
        <v>2536</v>
      </c>
      <c r="C3353" s="415" t="s">
        <v>2537</v>
      </c>
      <c r="D3353" s="415" t="s">
        <v>2538</v>
      </c>
      <c r="E3353" s="416" t="s">
        <v>155</v>
      </c>
      <c r="F3353" s="415" t="s">
        <v>155</v>
      </c>
      <c r="G3353" s="415">
        <v>101916</v>
      </c>
      <c r="H3353" s="415" t="s">
        <v>6120</v>
      </c>
      <c r="I3353" s="415" t="s">
        <v>25</v>
      </c>
      <c r="J3353" s="415" t="s">
        <v>216</v>
      </c>
      <c r="K3353" s="417">
        <v>3141.38</v>
      </c>
      <c r="L3353" s="415" t="s">
        <v>217</v>
      </c>
    </row>
    <row r="3354" spans="1:12" x14ac:dyDescent="0.25">
      <c r="A3354" s="415" t="s">
        <v>2535</v>
      </c>
      <c r="B3354" s="415" t="s">
        <v>2536</v>
      </c>
      <c r="C3354" s="415" t="s">
        <v>2537</v>
      </c>
      <c r="D3354" s="415" t="s">
        <v>2538</v>
      </c>
      <c r="E3354" s="416" t="s">
        <v>155</v>
      </c>
      <c r="F3354" s="415" t="s">
        <v>155</v>
      </c>
      <c r="G3354" s="415">
        <v>101917</v>
      </c>
      <c r="H3354" s="415" t="s">
        <v>6121</v>
      </c>
      <c r="I3354" s="415" t="s">
        <v>25</v>
      </c>
      <c r="J3354" s="415" t="s">
        <v>216</v>
      </c>
      <c r="K3354" s="416">
        <v>123.19</v>
      </c>
      <c r="L3354" s="415" t="s">
        <v>217</v>
      </c>
    </row>
    <row r="3355" spans="1:12" x14ac:dyDescent="0.25">
      <c r="A3355" s="415" t="s">
        <v>2535</v>
      </c>
      <c r="B3355" s="415" t="s">
        <v>2536</v>
      </c>
      <c r="C3355" s="415" t="s">
        <v>2539</v>
      </c>
      <c r="D3355" s="415" t="s">
        <v>2540</v>
      </c>
      <c r="E3355" s="416" t="s">
        <v>155</v>
      </c>
      <c r="F3355" s="415" t="s">
        <v>155</v>
      </c>
      <c r="G3355" s="415">
        <v>98261</v>
      </c>
      <c r="H3355" s="415" t="s">
        <v>2541</v>
      </c>
      <c r="I3355" s="415" t="s">
        <v>23</v>
      </c>
      <c r="J3355" s="415" t="s">
        <v>273</v>
      </c>
      <c r="K3355" s="416">
        <v>2.92</v>
      </c>
      <c r="L3355" s="415" t="s">
        <v>217</v>
      </c>
    </row>
    <row r="3356" spans="1:12" x14ac:dyDescent="0.25">
      <c r="A3356" s="415" t="s">
        <v>2535</v>
      </c>
      <c r="B3356" s="415" t="s">
        <v>2536</v>
      </c>
      <c r="C3356" s="415" t="s">
        <v>2539</v>
      </c>
      <c r="D3356" s="415" t="s">
        <v>2540</v>
      </c>
      <c r="E3356" s="416" t="s">
        <v>155</v>
      </c>
      <c r="F3356" s="415" t="s">
        <v>155</v>
      </c>
      <c r="G3356" s="415">
        <v>98262</v>
      </c>
      <c r="H3356" s="415" t="s">
        <v>2542</v>
      </c>
      <c r="I3356" s="415" t="s">
        <v>23</v>
      </c>
      <c r="J3356" s="415" t="s">
        <v>273</v>
      </c>
      <c r="K3356" s="416">
        <v>3.52</v>
      </c>
      <c r="L3356" s="415" t="s">
        <v>217</v>
      </c>
    </row>
    <row r="3357" spans="1:12" x14ac:dyDescent="0.25">
      <c r="A3357" s="415" t="s">
        <v>2535</v>
      </c>
      <c r="B3357" s="415" t="s">
        <v>2536</v>
      </c>
      <c r="C3357" s="415" t="s">
        <v>2539</v>
      </c>
      <c r="D3357" s="415" t="s">
        <v>2540</v>
      </c>
      <c r="E3357" s="416" t="s">
        <v>155</v>
      </c>
      <c r="F3357" s="415" t="s">
        <v>155</v>
      </c>
      <c r="G3357" s="415">
        <v>98263</v>
      </c>
      <c r="H3357" s="415" t="s">
        <v>2543</v>
      </c>
      <c r="I3357" s="415" t="s">
        <v>23</v>
      </c>
      <c r="J3357" s="415" t="s">
        <v>273</v>
      </c>
      <c r="K3357" s="416">
        <v>4.26</v>
      </c>
      <c r="L3357" s="415" t="s">
        <v>217</v>
      </c>
    </row>
    <row r="3358" spans="1:12" x14ac:dyDescent="0.25">
      <c r="A3358" s="415" t="s">
        <v>2535</v>
      </c>
      <c r="B3358" s="415" t="s">
        <v>2536</v>
      </c>
      <c r="C3358" s="415" t="s">
        <v>2539</v>
      </c>
      <c r="D3358" s="415" t="s">
        <v>2540</v>
      </c>
      <c r="E3358" s="416" t="s">
        <v>155</v>
      </c>
      <c r="F3358" s="415" t="s">
        <v>155</v>
      </c>
      <c r="G3358" s="415">
        <v>98264</v>
      </c>
      <c r="H3358" s="415" t="s">
        <v>2544</v>
      </c>
      <c r="I3358" s="415" t="s">
        <v>23</v>
      </c>
      <c r="J3358" s="415" t="s">
        <v>273</v>
      </c>
      <c r="K3358" s="416">
        <v>4.8600000000000003</v>
      </c>
      <c r="L3358" s="415" t="s">
        <v>217</v>
      </c>
    </row>
    <row r="3359" spans="1:12" x14ac:dyDescent="0.25">
      <c r="A3359" s="415" t="s">
        <v>2535</v>
      </c>
      <c r="B3359" s="415" t="s">
        <v>2536</v>
      </c>
      <c r="C3359" s="415" t="s">
        <v>2539</v>
      </c>
      <c r="D3359" s="415" t="s">
        <v>2540</v>
      </c>
      <c r="E3359" s="416" t="s">
        <v>155</v>
      </c>
      <c r="F3359" s="415" t="s">
        <v>155</v>
      </c>
      <c r="G3359" s="415">
        <v>98265</v>
      </c>
      <c r="H3359" s="415" t="s">
        <v>2545</v>
      </c>
      <c r="I3359" s="415" t="s">
        <v>23</v>
      </c>
      <c r="J3359" s="415" t="s">
        <v>273</v>
      </c>
      <c r="K3359" s="416">
        <v>5.74</v>
      </c>
      <c r="L3359" s="415" t="s">
        <v>217</v>
      </c>
    </row>
    <row r="3360" spans="1:12" x14ac:dyDescent="0.25">
      <c r="A3360" s="415" t="s">
        <v>2535</v>
      </c>
      <c r="B3360" s="415" t="s">
        <v>2536</v>
      </c>
      <c r="C3360" s="415" t="s">
        <v>2539</v>
      </c>
      <c r="D3360" s="415" t="s">
        <v>2540</v>
      </c>
      <c r="E3360" s="416" t="s">
        <v>155</v>
      </c>
      <c r="F3360" s="415" t="s">
        <v>155</v>
      </c>
      <c r="G3360" s="415">
        <v>98266</v>
      </c>
      <c r="H3360" s="415" t="s">
        <v>2546</v>
      </c>
      <c r="I3360" s="415" t="s">
        <v>23</v>
      </c>
      <c r="J3360" s="415" t="s">
        <v>273</v>
      </c>
      <c r="K3360" s="416">
        <v>6.25</v>
      </c>
      <c r="L3360" s="415" t="s">
        <v>217</v>
      </c>
    </row>
    <row r="3361" spans="1:12" x14ac:dyDescent="0.25">
      <c r="A3361" s="415" t="s">
        <v>2535</v>
      </c>
      <c r="B3361" s="415" t="s">
        <v>2536</v>
      </c>
      <c r="C3361" s="415" t="s">
        <v>2539</v>
      </c>
      <c r="D3361" s="415" t="s">
        <v>2540</v>
      </c>
      <c r="E3361" s="416" t="s">
        <v>155</v>
      </c>
      <c r="F3361" s="415" t="s">
        <v>155</v>
      </c>
      <c r="G3361" s="415">
        <v>98267</v>
      </c>
      <c r="H3361" s="415" t="s">
        <v>2547</v>
      </c>
      <c r="I3361" s="415" t="s">
        <v>23</v>
      </c>
      <c r="J3361" s="415" t="s">
        <v>273</v>
      </c>
      <c r="K3361" s="416">
        <v>10.54</v>
      </c>
      <c r="L3361" s="415" t="s">
        <v>217</v>
      </c>
    </row>
    <row r="3362" spans="1:12" x14ac:dyDescent="0.25">
      <c r="A3362" s="415" t="s">
        <v>2535</v>
      </c>
      <c r="B3362" s="415" t="s">
        <v>2536</v>
      </c>
      <c r="C3362" s="415" t="s">
        <v>2539</v>
      </c>
      <c r="D3362" s="415" t="s">
        <v>2540</v>
      </c>
      <c r="E3362" s="416" t="s">
        <v>155</v>
      </c>
      <c r="F3362" s="415" t="s">
        <v>155</v>
      </c>
      <c r="G3362" s="415">
        <v>98268</v>
      </c>
      <c r="H3362" s="415" t="s">
        <v>2548</v>
      </c>
      <c r="I3362" s="415" t="s">
        <v>23</v>
      </c>
      <c r="J3362" s="415" t="s">
        <v>273</v>
      </c>
      <c r="K3362" s="416">
        <v>17.760000000000002</v>
      </c>
      <c r="L3362" s="415" t="s">
        <v>217</v>
      </c>
    </row>
    <row r="3363" spans="1:12" x14ac:dyDescent="0.25">
      <c r="A3363" s="415" t="s">
        <v>2535</v>
      </c>
      <c r="B3363" s="415" t="s">
        <v>2536</v>
      </c>
      <c r="C3363" s="415" t="s">
        <v>2539</v>
      </c>
      <c r="D3363" s="415" t="s">
        <v>2540</v>
      </c>
      <c r="E3363" s="416" t="s">
        <v>155</v>
      </c>
      <c r="F3363" s="415" t="s">
        <v>155</v>
      </c>
      <c r="G3363" s="415">
        <v>98269</v>
      </c>
      <c r="H3363" s="415" t="s">
        <v>2549</v>
      </c>
      <c r="I3363" s="415" t="s">
        <v>23</v>
      </c>
      <c r="J3363" s="415" t="s">
        <v>273</v>
      </c>
      <c r="K3363" s="416">
        <v>23.18</v>
      </c>
      <c r="L3363" s="415" t="s">
        <v>217</v>
      </c>
    </row>
    <row r="3364" spans="1:12" x14ac:dyDescent="0.25">
      <c r="A3364" s="415" t="s">
        <v>2535</v>
      </c>
      <c r="B3364" s="415" t="s">
        <v>2536</v>
      </c>
      <c r="C3364" s="415" t="s">
        <v>2539</v>
      </c>
      <c r="D3364" s="415" t="s">
        <v>2540</v>
      </c>
      <c r="E3364" s="416" t="s">
        <v>155</v>
      </c>
      <c r="F3364" s="415" t="s">
        <v>155</v>
      </c>
      <c r="G3364" s="415">
        <v>98270</v>
      </c>
      <c r="H3364" s="415" t="s">
        <v>2550</v>
      </c>
      <c r="I3364" s="415" t="s">
        <v>23</v>
      </c>
      <c r="J3364" s="415" t="s">
        <v>273</v>
      </c>
      <c r="K3364" s="416">
        <v>38.39</v>
      </c>
      <c r="L3364" s="415" t="s">
        <v>217</v>
      </c>
    </row>
    <row r="3365" spans="1:12" x14ac:dyDescent="0.25">
      <c r="A3365" s="415" t="s">
        <v>2535</v>
      </c>
      <c r="B3365" s="415" t="s">
        <v>2536</v>
      </c>
      <c r="C3365" s="415" t="s">
        <v>2539</v>
      </c>
      <c r="D3365" s="415" t="s">
        <v>2540</v>
      </c>
      <c r="E3365" s="416" t="s">
        <v>155</v>
      </c>
      <c r="F3365" s="415" t="s">
        <v>155</v>
      </c>
      <c r="G3365" s="415">
        <v>98271</v>
      </c>
      <c r="H3365" s="415" t="s">
        <v>2551</v>
      </c>
      <c r="I3365" s="415" t="s">
        <v>23</v>
      </c>
      <c r="J3365" s="415" t="s">
        <v>273</v>
      </c>
      <c r="K3365" s="416">
        <v>60.24</v>
      </c>
      <c r="L3365" s="415" t="s">
        <v>217</v>
      </c>
    </row>
    <row r="3366" spans="1:12" x14ac:dyDescent="0.25">
      <c r="A3366" s="415" t="s">
        <v>2535</v>
      </c>
      <c r="B3366" s="415" t="s">
        <v>2536</v>
      </c>
      <c r="C3366" s="415" t="s">
        <v>2539</v>
      </c>
      <c r="D3366" s="415" t="s">
        <v>2540</v>
      </c>
      <c r="E3366" s="416" t="s">
        <v>155</v>
      </c>
      <c r="F3366" s="415" t="s">
        <v>155</v>
      </c>
      <c r="G3366" s="415">
        <v>98272</v>
      </c>
      <c r="H3366" s="415" t="s">
        <v>2552</v>
      </c>
      <c r="I3366" s="415" t="s">
        <v>23</v>
      </c>
      <c r="J3366" s="415" t="s">
        <v>273</v>
      </c>
      <c r="K3366" s="416">
        <v>142.88999999999999</v>
      </c>
      <c r="L3366" s="415" t="s">
        <v>217</v>
      </c>
    </row>
    <row r="3367" spans="1:12" x14ac:dyDescent="0.25">
      <c r="A3367" s="415" t="s">
        <v>2535</v>
      </c>
      <c r="B3367" s="415" t="s">
        <v>2536</v>
      </c>
      <c r="C3367" s="415" t="s">
        <v>2539</v>
      </c>
      <c r="D3367" s="415" t="s">
        <v>2540</v>
      </c>
      <c r="E3367" s="416" t="s">
        <v>155</v>
      </c>
      <c r="F3367" s="415" t="s">
        <v>155</v>
      </c>
      <c r="G3367" s="415">
        <v>98273</v>
      </c>
      <c r="H3367" s="415" t="s">
        <v>2553</v>
      </c>
      <c r="I3367" s="415" t="s">
        <v>23</v>
      </c>
      <c r="J3367" s="415" t="s">
        <v>273</v>
      </c>
      <c r="K3367" s="416">
        <v>2.67</v>
      </c>
      <c r="L3367" s="415" t="s">
        <v>217</v>
      </c>
    </row>
    <row r="3368" spans="1:12" x14ac:dyDescent="0.25">
      <c r="A3368" s="415" t="s">
        <v>2535</v>
      </c>
      <c r="B3368" s="415" t="s">
        <v>2536</v>
      </c>
      <c r="C3368" s="415" t="s">
        <v>2539</v>
      </c>
      <c r="D3368" s="415" t="s">
        <v>2540</v>
      </c>
      <c r="E3368" s="416" t="s">
        <v>155</v>
      </c>
      <c r="F3368" s="415" t="s">
        <v>155</v>
      </c>
      <c r="G3368" s="415">
        <v>98274</v>
      </c>
      <c r="H3368" s="415" t="s">
        <v>2554</v>
      </c>
      <c r="I3368" s="415" t="s">
        <v>23</v>
      </c>
      <c r="J3368" s="415" t="s">
        <v>273</v>
      </c>
      <c r="K3368" s="416">
        <v>3.54</v>
      </c>
      <c r="L3368" s="415" t="s">
        <v>217</v>
      </c>
    </row>
    <row r="3369" spans="1:12" x14ac:dyDescent="0.25">
      <c r="A3369" s="415" t="s">
        <v>2535</v>
      </c>
      <c r="B3369" s="415" t="s">
        <v>2536</v>
      </c>
      <c r="C3369" s="415" t="s">
        <v>2539</v>
      </c>
      <c r="D3369" s="415" t="s">
        <v>2540</v>
      </c>
      <c r="E3369" s="416" t="s">
        <v>155</v>
      </c>
      <c r="F3369" s="415" t="s">
        <v>155</v>
      </c>
      <c r="G3369" s="415">
        <v>98275</v>
      </c>
      <c r="H3369" s="415" t="s">
        <v>2555</v>
      </c>
      <c r="I3369" s="415" t="s">
        <v>23</v>
      </c>
      <c r="J3369" s="415" t="s">
        <v>273</v>
      </c>
      <c r="K3369" s="416">
        <v>4.0599999999999996</v>
      </c>
      <c r="L3369" s="415" t="s">
        <v>217</v>
      </c>
    </row>
    <row r="3370" spans="1:12" x14ac:dyDescent="0.25">
      <c r="A3370" s="415" t="s">
        <v>2535</v>
      </c>
      <c r="B3370" s="415" t="s">
        <v>2536</v>
      </c>
      <c r="C3370" s="415" t="s">
        <v>2539</v>
      </c>
      <c r="D3370" s="415" t="s">
        <v>2540</v>
      </c>
      <c r="E3370" s="416" t="s">
        <v>155</v>
      </c>
      <c r="F3370" s="415" t="s">
        <v>155</v>
      </c>
      <c r="G3370" s="415">
        <v>98276</v>
      </c>
      <c r="H3370" s="415" t="s">
        <v>2556</v>
      </c>
      <c r="I3370" s="415" t="s">
        <v>23</v>
      </c>
      <c r="J3370" s="415" t="s">
        <v>273</v>
      </c>
      <c r="K3370" s="416">
        <v>8.35</v>
      </c>
      <c r="L3370" s="415" t="s">
        <v>217</v>
      </c>
    </row>
    <row r="3371" spans="1:12" x14ac:dyDescent="0.25">
      <c r="A3371" s="415" t="s">
        <v>2535</v>
      </c>
      <c r="B3371" s="415" t="s">
        <v>2536</v>
      </c>
      <c r="C3371" s="415" t="s">
        <v>2539</v>
      </c>
      <c r="D3371" s="415" t="s">
        <v>2540</v>
      </c>
      <c r="E3371" s="416" t="s">
        <v>155</v>
      </c>
      <c r="F3371" s="415" t="s">
        <v>155</v>
      </c>
      <c r="G3371" s="415">
        <v>98277</v>
      </c>
      <c r="H3371" s="415" t="s">
        <v>2557</v>
      </c>
      <c r="I3371" s="415" t="s">
        <v>23</v>
      </c>
      <c r="J3371" s="415" t="s">
        <v>273</v>
      </c>
      <c r="K3371" s="416">
        <v>15.57</v>
      </c>
      <c r="L3371" s="415" t="s">
        <v>217</v>
      </c>
    </row>
    <row r="3372" spans="1:12" x14ac:dyDescent="0.25">
      <c r="A3372" s="415" t="s">
        <v>2535</v>
      </c>
      <c r="B3372" s="415" t="s">
        <v>2536</v>
      </c>
      <c r="C3372" s="415" t="s">
        <v>2539</v>
      </c>
      <c r="D3372" s="415" t="s">
        <v>2540</v>
      </c>
      <c r="E3372" s="416" t="s">
        <v>155</v>
      </c>
      <c r="F3372" s="415" t="s">
        <v>155</v>
      </c>
      <c r="G3372" s="415">
        <v>98278</v>
      </c>
      <c r="H3372" s="415" t="s">
        <v>2558</v>
      </c>
      <c r="I3372" s="415" t="s">
        <v>23</v>
      </c>
      <c r="J3372" s="415" t="s">
        <v>273</v>
      </c>
      <c r="K3372" s="416">
        <v>20.99</v>
      </c>
      <c r="L3372" s="415" t="s">
        <v>217</v>
      </c>
    </row>
    <row r="3373" spans="1:12" x14ac:dyDescent="0.25">
      <c r="A3373" s="415" t="s">
        <v>2535</v>
      </c>
      <c r="B3373" s="415" t="s">
        <v>2536</v>
      </c>
      <c r="C3373" s="415" t="s">
        <v>2539</v>
      </c>
      <c r="D3373" s="415" t="s">
        <v>2540</v>
      </c>
      <c r="E3373" s="416" t="s">
        <v>155</v>
      </c>
      <c r="F3373" s="415" t="s">
        <v>155</v>
      </c>
      <c r="G3373" s="415">
        <v>98279</v>
      </c>
      <c r="H3373" s="415" t="s">
        <v>2559</v>
      </c>
      <c r="I3373" s="415" t="s">
        <v>23</v>
      </c>
      <c r="J3373" s="415" t="s">
        <v>273</v>
      </c>
      <c r="K3373" s="416">
        <v>36.200000000000003</v>
      </c>
      <c r="L3373" s="415" t="s">
        <v>217</v>
      </c>
    </row>
    <row r="3374" spans="1:12" x14ac:dyDescent="0.25">
      <c r="A3374" s="415" t="s">
        <v>2535</v>
      </c>
      <c r="B3374" s="415" t="s">
        <v>2536</v>
      </c>
      <c r="C3374" s="415" t="s">
        <v>2539</v>
      </c>
      <c r="D3374" s="415" t="s">
        <v>2540</v>
      </c>
      <c r="E3374" s="416" t="s">
        <v>155</v>
      </c>
      <c r="F3374" s="415" t="s">
        <v>155</v>
      </c>
      <c r="G3374" s="415">
        <v>98280</v>
      </c>
      <c r="H3374" s="415" t="s">
        <v>2560</v>
      </c>
      <c r="I3374" s="415" t="s">
        <v>23</v>
      </c>
      <c r="J3374" s="415" t="s">
        <v>273</v>
      </c>
      <c r="K3374" s="416">
        <v>5.73</v>
      </c>
      <c r="L3374" s="415" t="s">
        <v>217</v>
      </c>
    </row>
    <row r="3375" spans="1:12" x14ac:dyDescent="0.25">
      <c r="A3375" s="415" t="s">
        <v>2535</v>
      </c>
      <c r="B3375" s="415" t="s">
        <v>2536</v>
      </c>
      <c r="C3375" s="415" t="s">
        <v>2539</v>
      </c>
      <c r="D3375" s="415" t="s">
        <v>2540</v>
      </c>
      <c r="E3375" s="416" t="s">
        <v>155</v>
      </c>
      <c r="F3375" s="415" t="s">
        <v>155</v>
      </c>
      <c r="G3375" s="415">
        <v>98281</v>
      </c>
      <c r="H3375" s="415" t="s">
        <v>2561</v>
      </c>
      <c r="I3375" s="415" t="s">
        <v>23</v>
      </c>
      <c r="J3375" s="415" t="s">
        <v>273</v>
      </c>
      <c r="K3375" s="416">
        <v>6.35</v>
      </c>
      <c r="L3375" s="415" t="s">
        <v>217</v>
      </c>
    </row>
    <row r="3376" spans="1:12" x14ac:dyDescent="0.25">
      <c r="A3376" s="415" t="s">
        <v>2535</v>
      </c>
      <c r="B3376" s="415" t="s">
        <v>2536</v>
      </c>
      <c r="C3376" s="415" t="s">
        <v>2539</v>
      </c>
      <c r="D3376" s="415" t="s">
        <v>2540</v>
      </c>
      <c r="E3376" s="416" t="s">
        <v>155</v>
      </c>
      <c r="F3376" s="415" t="s">
        <v>155</v>
      </c>
      <c r="G3376" s="415">
        <v>98282</v>
      </c>
      <c r="H3376" s="415" t="s">
        <v>2562</v>
      </c>
      <c r="I3376" s="415" t="s">
        <v>23</v>
      </c>
      <c r="J3376" s="415" t="s">
        <v>273</v>
      </c>
      <c r="K3376" s="416">
        <v>7.09</v>
      </c>
      <c r="L3376" s="415" t="s">
        <v>217</v>
      </c>
    </row>
    <row r="3377" spans="1:12" x14ac:dyDescent="0.25">
      <c r="A3377" s="415" t="s">
        <v>2535</v>
      </c>
      <c r="B3377" s="415" t="s">
        <v>2536</v>
      </c>
      <c r="C3377" s="415" t="s">
        <v>2539</v>
      </c>
      <c r="D3377" s="415" t="s">
        <v>2540</v>
      </c>
      <c r="E3377" s="416" t="s">
        <v>155</v>
      </c>
      <c r="F3377" s="415" t="s">
        <v>155</v>
      </c>
      <c r="G3377" s="415">
        <v>98283</v>
      </c>
      <c r="H3377" s="415" t="s">
        <v>2563</v>
      </c>
      <c r="I3377" s="415" t="s">
        <v>23</v>
      </c>
      <c r="J3377" s="415" t="s">
        <v>273</v>
      </c>
      <c r="K3377" s="416">
        <v>7.68</v>
      </c>
      <c r="L3377" s="415" t="s">
        <v>217</v>
      </c>
    </row>
    <row r="3378" spans="1:12" x14ac:dyDescent="0.25">
      <c r="A3378" s="415" t="s">
        <v>2535</v>
      </c>
      <c r="B3378" s="415" t="s">
        <v>2536</v>
      </c>
      <c r="C3378" s="415" t="s">
        <v>2539</v>
      </c>
      <c r="D3378" s="415" t="s">
        <v>2540</v>
      </c>
      <c r="E3378" s="416" t="s">
        <v>155</v>
      </c>
      <c r="F3378" s="415" t="s">
        <v>155</v>
      </c>
      <c r="G3378" s="415">
        <v>98284</v>
      </c>
      <c r="H3378" s="415" t="s">
        <v>2564</v>
      </c>
      <c r="I3378" s="415" t="s">
        <v>23</v>
      </c>
      <c r="J3378" s="415" t="s">
        <v>273</v>
      </c>
      <c r="K3378" s="416">
        <v>8.56</v>
      </c>
      <c r="L3378" s="415" t="s">
        <v>217</v>
      </c>
    </row>
    <row r="3379" spans="1:12" x14ac:dyDescent="0.25">
      <c r="A3379" s="415" t="s">
        <v>2535</v>
      </c>
      <c r="B3379" s="415" t="s">
        <v>2536</v>
      </c>
      <c r="C3379" s="415" t="s">
        <v>2539</v>
      </c>
      <c r="D3379" s="415" t="s">
        <v>2540</v>
      </c>
      <c r="E3379" s="416" t="s">
        <v>155</v>
      </c>
      <c r="F3379" s="415" t="s">
        <v>155</v>
      </c>
      <c r="G3379" s="415">
        <v>98285</v>
      </c>
      <c r="H3379" s="415" t="s">
        <v>2565</v>
      </c>
      <c r="I3379" s="415" t="s">
        <v>23</v>
      </c>
      <c r="J3379" s="415" t="s">
        <v>273</v>
      </c>
      <c r="K3379" s="416">
        <v>9.07</v>
      </c>
      <c r="L3379" s="415" t="s">
        <v>217</v>
      </c>
    </row>
    <row r="3380" spans="1:12" x14ac:dyDescent="0.25">
      <c r="A3380" s="415" t="s">
        <v>2535</v>
      </c>
      <c r="B3380" s="415" t="s">
        <v>2536</v>
      </c>
      <c r="C3380" s="415" t="s">
        <v>2539</v>
      </c>
      <c r="D3380" s="415" t="s">
        <v>2540</v>
      </c>
      <c r="E3380" s="416" t="s">
        <v>155</v>
      </c>
      <c r="F3380" s="415" t="s">
        <v>155</v>
      </c>
      <c r="G3380" s="415">
        <v>98286</v>
      </c>
      <c r="H3380" s="415" t="s">
        <v>2566</v>
      </c>
      <c r="I3380" s="415" t="s">
        <v>23</v>
      </c>
      <c r="J3380" s="415" t="s">
        <v>273</v>
      </c>
      <c r="K3380" s="416">
        <v>13.36</v>
      </c>
      <c r="L3380" s="415" t="s">
        <v>217</v>
      </c>
    </row>
    <row r="3381" spans="1:12" x14ac:dyDescent="0.25">
      <c r="A3381" s="415" t="s">
        <v>2535</v>
      </c>
      <c r="B3381" s="415" t="s">
        <v>2536</v>
      </c>
      <c r="C3381" s="415" t="s">
        <v>2539</v>
      </c>
      <c r="D3381" s="415" t="s">
        <v>2540</v>
      </c>
      <c r="E3381" s="416" t="s">
        <v>155</v>
      </c>
      <c r="F3381" s="415" t="s">
        <v>155</v>
      </c>
      <c r="G3381" s="415">
        <v>98287</v>
      </c>
      <c r="H3381" s="415" t="s">
        <v>2567</v>
      </c>
      <c r="I3381" s="415" t="s">
        <v>23</v>
      </c>
      <c r="J3381" s="415" t="s">
        <v>273</v>
      </c>
      <c r="K3381" s="416">
        <v>1.22</v>
      </c>
      <c r="L3381" s="415" t="s">
        <v>217</v>
      </c>
    </row>
    <row r="3382" spans="1:12" x14ac:dyDescent="0.25">
      <c r="A3382" s="415" t="s">
        <v>2535</v>
      </c>
      <c r="B3382" s="415" t="s">
        <v>2536</v>
      </c>
      <c r="C3382" s="415" t="s">
        <v>2539</v>
      </c>
      <c r="D3382" s="415" t="s">
        <v>2540</v>
      </c>
      <c r="E3382" s="416" t="s">
        <v>155</v>
      </c>
      <c r="F3382" s="415" t="s">
        <v>155</v>
      </c>
      <c r="G3382" s="415">
        <v>98288</v>
      </c>
      <c r="H3382" s="415" t="s">
        <v>2568</v>
      </c>
      <c r="I3382" s="415" t="s">
        <v>23</v>
      </c>
      <c r="J3382" s="415" t="s">
        <v>273</v>
      </c>
      <c r="K3382" s="416">
        <v>1.83</v>
      </c>
      <c r="L3382" s="415" t="s">
        <v>217</v>
      </c>
    </row>
    <row r="3383" spans="1:12" x14ac:dyDescent="0.25">
      <c r="A3383" s="415" t="s">
        <v>2535</v>
      </c>
      <c r="B3383" s="415" t="s">
        <v>2536</v>
      </c>
      <c r="C3383" s="415" t="s">
        <v>2539</v>
      </c>
      <c r="D3383" s="415" t="s">
        <v>2540</v>
      </c>
      <c r="E3383" s="416" t="s">
        <v>155</v>
      </c>
      <c r="F3383" s="415" t="s">
        <v>155</v>
      </c>
      <c r="G3383" s="415">
        <v>98289</v>
      </c>
      <c r="H3383" s="415" t="s">
        <v>2569</v>
      </c>
      <c r="I3383" s="415" t="s">
        <v>23</v>
      </c>
      <c r="J3383" s="415" t="s">
        <v>273</v>
      </c>
      <c r="K3383" s="416">
        <v>2.58</v>
      </c>
      <c r="L3383" s="415" t="s">
        <v>217</v>
      </c>
    </row>
    <row r="3384" spans="1:12" x14ac:dyDescent="0.25">
      <c r="A3384" s="415" t="s">
        <v>2535</v>
      </c>
      <c r="B3384" s="415" t="s">
        <v>2536</v>
      </c>
      <c r="C3384" s="415" t="s">
        <v>2539</v>
      </c>
      <c r="D3384" s="415" t="s">
        <v>2540</v>
      </c>
      <c r="E3384" s="416" t="s">
        <v>155</v>
      </c>
      <c r="F3384" s="415" t="s">
        <v>155</v>
      </c>
      <c r="G3384" s="415">
        <v>98290</v>
      </c>
      <c r="H3384" s="415" t="s">
        <v>2570</v>
      </c>
      <c r="I3384" s="415" t="s">
        <v>23</v>
      </c>
      <c r="J3384" s="415" t="s">
        <v>273</v>
      </c>
      <c r="K3384" s="416">
        <v>3.17</v>
      </c>
      <c r="L3384" s="415" t="s">
        <v>217</v>
      </c>
    </row>
    <row r="3385" spans="1:12" x14ac:dyDescent="0.25">
      <c r="A3385" s="415" t="s">
        <v>2535</v>
      </c>
      <c r="B3385" s="415" t="s">
        <v>2536</v>
      </c>
      <c r="C3385" s="415" t="s">
        <v>2539</v>
      </c>
      <c r="D3385" s="415" t="s">
        <v>2540</v>
      </c>
      <c r="E3385" s="416" t="s">
        <v>155</v>
      </c>
      <c r="F3385" s="415" t="s">
        <v>155</v>
      </c>
      <c r="G3385" s="415">
        <v>98291</v>
      </c>
      <c r="H3385" s="415" t="s">
        <v>2571</v>
      </c>
      <c r="I3385" s="415" t="s">
        <v>23</v>
      </c>
      <c r="J3385" s="415" t="s">
        <v>273</v>
      </c>
      <c r="K3385" s="416">
        <v>4.05</v>
      </c>
      <c r="L3385" s="415" t="s">
        <v>217</v>
      </c>
    </row>
    <row r="3386" spans="1:12" x14ac:dyDescent="0.25">
      <c r="A3386" s="415" t="s">
        <v>2535</v>
      </c>
      <c r="B3386" s="415" t="s">
        <v>2536</v>
      </c>
      <c r="C3386" s="415" t="s">
        <v>2539</v>
      </c>
      <c r="D3386" s="415" t="s">
        <v>2540</v>
      </c>
      <c r="E3386" s="416" t="s">
        <v>155</v>
      </c>
      <c r="F3386" s="415" t="s">
        <v>155</v>
      </c>
      <c r="G3386" s="415">
        <v>98292</v>
      </c>
      <c r="H3386" s="415" t="s">
        <v>2572</v>
      </c>
      <c r="I3386" s="415" t="s">
        <v>23</v>
      </c>
      <c r="J3386" s="415" t="s">
        <v>273</v>
      </c>
      <c r="K3386" s="416">
        <v>4.5599999999999996</v>
      </c>
      <c r="L3386" s="415" t="s">
        <v>217</v>
      </c>
    </row>
    <row r="3387" spans="1:12" x14ac:dyDescent="0.25">
      <c r="A3387" s="415" t="s">
        <v>2535</v>
      </c>
      <c r="B3387" s="415" t="s">
        <v>2536</v>
      </c>
      <c r="C3387" s="415" t="s">
        <v>2539</v>
      </c>
      <c r="D3387" s="415" t="s">
        <v>2540</v>
      </c>
      <c r="E3387" s="416" t="s">
        <v>155</v>
      </c>
      <c r="F3387" s="415" t="s">
        <v>155</v>
      </c>
      <c r="G3387" s="415">
        <v>98293</v>
      </c>
      <c r="H3387" s="415" t="s">
        <v>2573</v>
      </c>
      <c r="I3387" s="415" t="s">
        <v>23</v>
      </c>
      <c r="J3387" s="415" t="s">
        <v>273</v>
      </c>
      <c r="K3387" s="416">
        <v>8.85</v>
      </c>
      <c r="L3387" s="415" t="s">
        <v>217</v>
      </c>
    </row>
    <row r="3388" spans="1:12" x14ac:dyDescent="0.25">
      <c r="A3388" s="415" t="s">
        <v>2535</v>
      </c>
      <c r="B3388" s="415" t="s">
        <v>2536</v>
      </c>
      <c r="C3388" s="415" t="s">
        <v>2539</v>
      </c>
      <c r="D3388" s="415" t="s">
        <v>2540</v>
      </c>
      <c r="E3388" s="416" t="s">
        <v>155</v>
      </c>
      <c r="F3388" s="415" t="s">
        <v>155</v>
      </c>
      <c r="G3388" s="415">
        <v>98400</v>
      </c>
      <c r="H3388" s="415" t="s">
        <v>2574</v>
      </c>
      <c r="I3388" s="415" t="s">
        <v>23</v>
      </c>
      <c r="J3388" s="415" t="s">
        <v>273</v>
      </c>
      <c r="K3388" s="416">
        <v>12.69</v>
      </c>
      <c r="L3388" s="415" t="s">
        <v>217</v>
      </c>
    </row>
    <row r="3389" spans="1:12" x14ac:dyDescent="0.25">
      <c r="A3389" s="415" t="s">
        <v>2535</v>
      </c>
      <c r="B3389" s="415" t="s">
        <v>2536</v>
      </c>
      <c r="C3389" s="415" t="s">
        <v>2539</v>
      </c>
      <c r="D3389" s="415" t="s">
        <v>2540</v>
      </c>
      <c r="E3389" s="416" t="s">
        <v>155</v>
      </c>
      <c r="F3389" s="415" t="s">
        <v>155</v>
      </c>
      <c r="G3389" s="415">
        <v>98401</v>
      </c>
      <c r="H3389" s="415" t="s">
        <v>2575</v>
      </c>
      <c r="I3389" s="415" t="s">
        <v>23</v>
      </c>
      <c r="J3389" s="415" t="s">
        <v>273</v>
      </c>
      <c r="K3389" s="416">
        <v>20.079999999999998</v>
      </c>
      <c r="L3389" s="415" t="s">
        <v>217</v>
      </c>
    </row>
    <row r="3390" spans="1:12" x14ac:dyDescent="0.25">
      <c r="A3390" s="415" t="s">
        <v>2535</v>
      </c>
      <c r="B3390" s="415" t="s">
        <v>2536</v>
      </c>
      <c r="C3390" s="415" t="s">
        <v>2539</v>
      </c>
      <c r="D3390" s="415" t="s">
        <v>2540</v>
      </c>
      <c r="E3390" s="416" t="s">
        <v>155</v>
      </c>
      <c r="F3390" s="415" t="s">
        <v>155</v>
      </c>
      <c r="G3390" s="415">
        <v>98402</v>
      </c>
      <c r="H3390" s="415" t="s">
        <v>2576</v>
      </c>
      <c r="I3390" s="415" t="s">
        <v>23</v>
      </c>
      <c r="J3390" s="415" t="s">
        <v>273</v>
      </c>
      <c r="K3390" s="416">
        <v>26.27</v>
      </c>
      <c r="L3390" s="415" t="s">
        <v>217</v>
      </c>
    </row>
    <row r="3391" spans="1:12" x14ac:dyDescent="0.25">
      <c r="A3391" s="415" t="s">
        <v>2535</v>
      </c>
      <c r="B3391" s="415" t="s">
        <v>2536</v>
      </c>
      <c r="C3391" s="415" t="s">
        <v>2539</v>
      </c>
      <c r="D3391" s="415" t="s">
        <v>2540</v>
      </c>
      <c r="E3391" s="416" t="s">
        <v>155</v>
      </c>
      <c r="F3391" s="415" t="s">
        <v>155</v>
      </c>
      <c r="G3391" s="415">
        <v>100556</v>
      </c>
      <c r="H3391" s="415" t="s">
        <v>2577</v>
      </c>
      <c r="I3391" s="415" t="s">
        <v>25</v>
      </c>
      <c r="J3391" s="415" t="s">
        <v>273</v>
      </c>
      <c r="K3391" s="416">
        <v>39.369999999999997</v>
      </c>
      <c r="L3391" s="415" t="s">
        <v>217</v>
      </c>
    </row>
    <row r="3392" spans="1:12" x14ac:dyDescent="0.25">
      <c r="A3392" s="415" t="s">
        <v>2535</v>
      </c>
      <c r="B3392" s="415" t="s">
        <v>2536</v>
      </c>
      <c r="C3392" s="415" t="s">
        <v>2539</v>
      </c>
      <c r="D3392" s="415" t="s">
        <v>2540</v>
      </c>
      <c r="E3392" s="416" t="s">
        <v>155</v>
      </c>
      <c r="F3392" s="415" t="s">
        <v>155</v>
      </c>
      <c r="G3392" s="415">
        <v>100557</v>
      </c>
      <c r="H3392" s="415" t="s">
        <v>2578</v>
      </c>
      <c r="I3392" s="415" t="s">
        <v>25</v>
      </c>
      <c r="J3392" s="415" t="s">
        <v>273</v>
      </c>
      <c r="K3392" s="416">
        <v>538.04999999999995</v>
      </c>
      <c r="L3392" s="415" t="s">
        <v>217</v>
      </c>
    </row>
    <row r="3393" spans="1:12" x14ac:dyDescent="0.25">
      <c r="A3393" s="415" t="s">
        <v>2535</v>
      </c>
      <c r="B3393" s="415" t="s">
        <v>2536</v>
      </c>
      <c r="C3393" s="415" t="s">
        <v>2539</v>
      </c>
      <c r="D3393" s="415" t="s">
        <v>2540</v>
      </c>
      <c r="E3393" s="416" t="s">
        <v>155</v>
      </c>
      <c r="F3393" s="415" t="s">
        <v>155</v>
      </c>
      <c r="G3393" s="415">
        <v>100560</v>
      </c>
      <c r="H3393" s="415" t="s">
        <v>2579</v>
      </c>
      <c r="I3393" s="415" t="s">
        <v>25</v>
      </c>
      <c r="J3393" s="415" t="s">
        <v>273</v>
      </c>
      <c r="K3393" s="416">
        <v>107.4</v>
      </c>
      <c r="L3393" s="415" t="s">
        <v>217</v>
      </c>
    </row>
    <row r="3394" spans="1:12" x14ac:dyDescent="0.25">
      <c r="A3394" s="415" t="s">
        <v>2535</v>
      </c>
      <c r="B3394" s="415" t="s">
        <v>2536</v>
      </c>
      <c r="C3394" s="415" t="s">
        <v>2539</v>
      </c>
      <c r="D3394" s="415" t="s">
        <v>2540</v>
      </c>
      <c r="E3394" s="416" t="s">
        <v>155</v>
      </c>
      <c r="F3394" s="415" t="s">
        <v>155</v>
      </c>
      <c r="G3394" s="415">
        <v>100561</v>
      </c>
      <c r="H3394" s="415" t="s">
        <v>2580</v>
      </c>
      <c r="I3394" s="415" t="s">
        <v>25</v>
      </c>
      <c r="J3394" s="415" t="s">
        <v>273</v>
      </c>
      <c r="K3394" s="416">
        <v>204.76</v>
      </c>
      <c r="L3394" s="415" t="s">
        <v>217</v>
      </c>
    </row>
    <row r="3395" spans="1:12" x14ac:dyDescent="0.25">
      <c r="A3395" s="415" t="s">
        <v>2535</v>
      </c>
      <c r="B3395" s="415" t="s">
        <v>2536</v>
      </c>
      <c r="C3395" s="415" t="s">
        <v>2539</v>
      </c>
      <c r="D3395" s="415" t="s">
        <v>2540</v>
      </c>
      <c r="E3395" s="416" t="s">
        <v>155</v>
      </c>
      <c r="F3395" s="415" t="s">
        <v>155</v>
      </c>
      <c r="G3395" s="415">
        <v>100562</v>
      </c>
      <c r="H3395" s="415" t="s">
        <v>2581</v>
      </c>
      <c r="I3395" s="415" t="s">
        <v>25</v>
      </c>
      <c r="J3395" s="415" t="s">
        <v>273</v>
      </c>
      <c r="K3395" s="416">
        <v>322.60000000000002</v>
      </c>
      <c r="L3395" s="415" t="s">
        <v>217</v>
      </c>
    </row>
    <row r="3396" spans="1:12" x14ac:dyDescent="0.25">
      <c r="A3396" s="415" t="s">
        <v>2535</v>
      </c>
      <c r="B3396" s="415" t="s">
        <v>2536</v>
      </c>
      <c r="C3396" s="415" t="s">
        <v>2539</v>
      </c>
      <c r="D3396" s="415" t="s">
        <v>2540</v>
      </c>
      <c r="E3396" s="416" t="s">
        <v>155</v>
      </c>
      <c r="F3396" s="415" t="s">
        <v>155</v>
      </c>
      <c r="G3396" s="415">
        <v>100563</v>
      </c>
      <c r="H3396" s="415" t="s">
        <v>2582</v>
      </c>
      <c r="I3396" s="415" t="s">
        <v>25</v>
      </c>
      <c r="J3396" s="415" t="s">
        <v>273</v>
      </c>
      <c r="K3396" s="416">
        <v>469.74</v>
      </c>
      <c r="L3396" s="415" t="s">
        <v>217</v>
      </c>
    </row>
    <row r="3397" spans="1:12" x14ac:dyDescent="0.25">
      <c r="A3397" s="415" t="s">
        <v>2535</v>
      </c>
      <c r="B3397" s="415" t="s">
        <v>2536</v>
      </c>
      <c r="C3397" s="415" t="s">
        <v>2539</v>
      </c>
      <c r="D3397" s="415" t="s">
        <v>2540</v>
      </c>
      <c r="E3397" s="416" t="s">
        <v>155</v>
      </c>
      <c r="F3397" s="415" t="s">
        <v>155</v>
      </c>
      <c r="G3397" s="415">
        <v>101795</v>
      </c>
      <c r="H3397" s="415" t="s">
        <v>6122</v>
      </c>
      <c r="I3397" s="415" t="s">
        <v>25</v>
      </c>
      <c r="J3397" s="415" t="s">
        <v>216</v>
      </c>
      <c r="K3397" s="416">
        <v>465.37</v>
      </c>
      <c r="L3397" s="415" t="s">
        <v>217</v>
      </c>
    </row>
    <row r="3398" spans="1:12" x14ac:dyDescent="0.25">
      <c r="A3398" s="415" t="s">
        <v>2535</v>
      </c>
      <c r="B3398" s="415" t="s">
        <v>2536</v>
      </c>
      <c r="C3398" s="415" t="s">
        <v>2539</v>
      </c>
      <c r="D3398" s="415" t="s">
        <v>2540</v>
      </c>
      <c r="E3398" s="416" t="s">
        <v>155</v>
      </c>
      <c r="F3398" s="415" t="s">
        <v>155</v>
      </c>
      <c r="G3398" s="415">
        <v>101798</v>
      </c>
      <c r="H3398" s="415" t="s">
        <v>6123</v>
      </c>
      <c r="I3398" s="415" t="s">
        <v>25</v>
      </c>
      <c r="J3398" s="415" t="s">
        <v>216</v>
      </c>
      <c r="K3398" s="416">
        <v>373.15</v>
      </c>
      <c r="L3398" s="415" t="s">
        <v>217</v>
      </c>
    </row>
    <row r="3399" spans="1:12" x14ac:dyDescent="0.25">
      <c r="A3399" s="415" t="s">
        <v>2535</v>
      </c>
      <c r="B3399" s="415" t="s">
        <v>2536</v>
      </c>
      <c r="C3399" s="415" t="s">
        <v>2539</v>
      </c>
      <c r="D3399" s="415" t="s">
        <v>2540</v>
      </c>
      <c r="E3399" s="416" t="s">
        <v>155</v>
      </c>
      <c r="F3399" s="415" t="s">
        <v>155</v>
      </c>
      <c r="G3399" s="415">
        <v>101799</v>
      </c>
      <c r="H3399" s="415" t="s">
        <v>6124</v>
      </c>
      <c r="I3399" s="415" t="s">
        <v>25</v>
      </c>
      <c r="J3399" s="415" t="s">
        <v>216</v>
      </c>
      <c r="K3399" s="416">
        <v>915.28</v>
      </c>
      <c r="L3399" s="415" t="s">
        <v>217</v>
      </c>
    </row>
    <row r="3400" spans="1:12" x14ac:dyDescent="0.25">
      <c r="A3400" s="415" t="s">
        <v>2535</v>
      </c>
      <c r="B3400" s="415" t="s">
        <v>2536</v>
      </c>
      <c r="C3400" s="415" t="s">
        <v>2583</v>
      </c>
      <c r="D3400" s="415" t="s">
        <v>2584</v>
      </c>
      <c r="E3400" s="416" t="s">
        <v>155</v>
      </c>
      <c r="F3400" s="415" t="s">
        <v>155</v>
      </c>
      <c r="G3400" s="415">
        <v>98397</v>
      </c>
      <c r="H3400" s="415" t="s">
        <v>2585</v>
      </c>
      <c r="I3400" s="415" t="s">
        <v>27</v>
      </c>
      <c r="J3400" s="415" t="s">
        <v>273</v>
      </c>
      <c r="K3400" s="416">
        <v>10.35</v>
      </c>
      <c r="L3400" s="415" t="s">
        <v>217</v>
      </c>
    </row>
    <row r="3401" spans="1:12" x14ac:dyDescent="0.25">
      <c r="A3401" s="415" t="s">
        <v>2535</v>
      </c>
      <c r="B3401" s="415" t="s">
        <v>2536</v>
      </c>
      <c r="C3401" s="415" t="s">
        <v>2583</v>
      </c>
      <c r="D3401" s="415" t="s">
        <v>2584</v>
      </c>
      <c r="E3401" s="416" t="s">
        <v>155</v>
      </c>
      <c r="F3401" s="415" t="s">
        <v>155</v>
      </c>
      <c r="G3401" s="415">
        <v>103244</v>
      </c>
      <c r="H3401" s="415" t="s">
        <v>7247</v>
      </c>
      <c r="I3401" s="415" t="s">
        <v>25</v>
      </c>
      <c r="J3401" s="415" t="s">
        <v>273</v>
      </c>
      <c r="K3401" s="417">
        <v>2222.83</v>
      </c>
      <c r="L3401" s="415" t="s">
        <v>217</v>
      </c>
    </row>
    <row r="3402" spans="1:12" x14ac:dyDescent="0.25">
      <c r="A3402" s="415" t="s">
        <v>2535</v>
      </c>
      <c r="B3402" s="415" t="s">
        <v>2536</v>
      </c>
      <c r="C3402" s="415" t="s">
        <v>2583</v>
      </c>
      <c r="D3402" s="415" t="s">
        <v>2584</v>
      </c>
      <c r="E3402" s="416" t="s">
        <v>155</v>
      </c>
      <c r="F3402" s="415" t="s">
        <v>155</v>
      </c>
      <c r="G3402" s="415">
        <v>103245</v>
      </c>
      <c r="H3402" s="415" t="s">
        <v>7248</v>
      </c>
      <c r="I3402" s="415" t="s">
        <v>25</v>
      </c>
      <c r="J3402" s="415" t="s">
        <v>273</v>
      </c>
      <c r="K3402" s="417">
        <v>1752.06</v>
      </c>
      <c r="L3402" s="415" t="s">
        <v>217</v>
      </c>
    </row>
    <row r="3403" spans="1:12" x14ac:dyDescent="0.25">
      <c r="A3403" s="415" t="s">
        <v>2535</v>
      </c>
      <c r="B3403" s="415" t="s">
        <v>2536</v>
      </c>
      <c r="C3403" s="415" t="s">
        <v>2583</v>
      </c>
      <c r="D3403" s="415" t="s">
        <v>2584</v>
      </c>
      <c r="E3403" s="416" t="s">
        <v>155</v>
      </c>
      <c r="F3403" s="415" t="s">
        <v>155</v>
      </c>
      <c r="G3403" s="415">
        <v>103246</v>
      </c>
      <c r="H3403" s="415" t="s">
        <v>7249</v>
      </c>
      <c r="I3403" s="415" t="s">
        <v>25</v>
      </c>
      <c r="J3403" s="415" t="s">
        <v>273</v>
      </c>
      <c r="K3403" s="417">
        <v>1911.26</v>
      </c>
      <c r="L3403" s="415" t="s">
        <v>217</v>
      </c>
    </row>
    <row r="3404" spans="1:12" x14ac:dyDescent="0.25">
      <c r="A3404" s="415" t="s">
        <v>2535</v>
      </c>
      <c r="B3404" s="415" t="s">
        <v>2536</v>
      </c>
      <c r="C3404" s="415" t="s">
        <v>2583</v>
      </c>
      <c r="D3404" s="415" t="s">
        <v>2584</v>
      </c>
      <c r="E3404" s="416" t="s">
        <v>155</v>
      </c>
      <c r="F3404" s="415" t="s">
        <v>155</v>
      </c>
      <c r="G3404" s="415">
        <v>103247</v>
      </c>
      <c r="H3404" s="415" t="s">
        <v>7250</v>
      </c>
      <c r="I3404" s="415" t="s">
        <v>25</v>
      </c>
      <c r="J3404" s="415" t="s">
        <v>273</v>
      </c>
      <c r="K3404" s="417">
        <v>2467.69</v>
      </c>
      <c r="L3404" s="415" t="s">
        <v>217</v>
      </c>
    </row>
    <row r="3405" spans="1:12" x14ac:dyDescent="0.25">
      <c r="A3405" s="415" t="s">
        <v>2535</v>
      </c>
      <c r="B3405" s="415" t="s">
        <v>2536</v>
      </c>
      <c r="C3405" s="415" t="s">
        <v>2583</v>
      </c>
      <c r="D3405" s="415" t="s">
        <v>2584</v>
      </c>
      <c r="E3405" s="416" t="s">
        <v>155</v>
      </c>
      <c r="F3405" s="415" t="s">
        <v>155</v>
      </c>
      <c r="G3405" s="415">
        <v>103248</v>
      </c>
      <c r="H3405" s="415" t="s">
        <v>7251</v>
      </c>
      <c r="I3405" s="415" t="s">
        <v>25</v>
      </c>
      <c r="J3405" s="415" t="s">
        <v>273</v>
      </c>
      <c r="K3405" s="417">
        <v>2015.51</v>
      </c>
      <c r="L3405" s="415" t="s">
        <v>217</v>
      </c>
    </row>
    <row r="3406" spans="1:12" x14ac:dyDescent="0.25">
      <c r="A3406" s="415" t="s">
        <v>2535</v>
      </c>
      <c r="B3406" s="415" t="s">
        <v>2536</v>
      </c>
      <c r="C3406" s="415" t="s">
        <v>2583</v>
      </c>
      <c r="D3406" s="415" t="s">
        <v>2584</v>
      </c>
      <c r="E3406" s="416" t="s">
        <v>155</v>
      </c>
      <c r="F3406" s="415" t="s">
        <v>155</v>
      </c>
      <c r="G3406" s="415">
        <v>103249</v>
      </c>
      <c r="H3406" s="415" t="s">
        <v>7252</v>
      </c>
      <c r="I3406" s="415" t="s">
        <v>25</v>
      </c>
      <c r="J3406" s="415" t="s">
        <v>273</v>
      </c>
      <c r="K3406" s="417">
        <v>2165.7600000000002</v>
      </c>
      <c r="L3406" s="415" t="s">
        <v>217</v>
      </c>
    </row>
    <row r="3407" spans="1:12" x14ac:dyDescent="0.25">
      <c r="A3407" s="415" t="s">
        <v>2535</v>
      </c>
      <c r="B3407" s="415" t="s">
        <v>2536</v>
      </c>
      <c r="C3407" s="415" t="s">
        <v>2583</v>
      </c>
      <c r="D3407" s="415" t="s">
        <v>2584</v>
      </c>
      <c r="E3407" s="416" t="s">
        <v>155</v>
      </c>
      <c r="F3407" s="415" t="s">
        <v>155</v>
      </c>
      <c r="G3407" s="415">
        <v>103250</v>
      </c>
      <c r="H3407" s="415" t="s">
        <v>7253</v>
      </c>
      <c r="I3407" s="415" t="s">
        <v>25</v>
      </c>
      <c r="J3407" s="415" t="s">
        <v>273</v>
      </c>
      <c r="K3407" s="417">
        <v>3584.79</v>
      </c>
      <c r="L3407" s="415" t="s">
        <v>217</v>
      </c>
    </row>
    <row r="3408" spans="1:12" x14ac:dyDescent="0.25">
      <c r="A3408" s="415" t="s">
        <v>2535</v>
      </c>
      <c r="B3408" s="415" t="s">
        <v>2536</v>
      </c>
      <c r="C3408" s="415" t="s">
        <v>2583</v>
      </c>
      <c r="D3408" s="415" t="s">
        <v>2584</v>
      </c>
      <c r="E3408" s="416" t="s">
        <v>155</v>
      </c>
      <c r="F3408" s="415" t="s">
        <v>155</v>
      </c>
      <c r="G3408" s="415">
        <v>103251</v>
      </c>
      <c r="H3408" s="415" t="s">
        <v>7254</v>
      </c>
      <c r="I3408" s="415" t="s">
        <v>25</v>
      </c>
      <c r="J3408" s="415" t="s">
        <v>273</v>
      </c>
      <c r="K3408" s="417">
        <v>2829.57</v>
      </c>
      <c r="L3408" s="415" t="s">
        <v>217</v>
      </c>
    </row>
    <row r="3409" spans="1:12" x14ac:dyDescent="0.25">
      <c r="A3409" s="415" t="s">
        <v>2535</v>
      </c>
      <c r="B3409" s="415" t="s">
        <v>2536</v>
      </c>
      <c r="C3409" s="415" t="s">
        <v>2583</v>
      </c>
      <c r="D3409" s="415" t="s">
        <v>2584</v>
      </c>
      <c r="E3409" s="416" t="s">
        <v>155</v>
      </c>
      <c r="F3409" s="415" t="s">
        <v>155</v>
      </c>
      <c r="G3409" s="415">
        <v>103252</v>
      </c>
      <c r="H3409" s="415" t="s">
        <v>7255</v>
      </c>
      <c r="I3409" s="415" t="s">
        <v>25</v>
      </c>
      <c r="J3409" s="415" t="s">
        <v>273</v>
      </c>
      <c r="K3409" s="417">
        <v>3134.13</v>
      </c>
      <c r="L3409" s="415" t="s">
        <v>217</v>
      </c>
    </row>
    <row r="3410" spans="1:12" x14ac:dyDescent="0.25">
      <c r="A3410" s="415" t="s">
        <v>2535</v>
      </c>
      <c r="B3410" s="415" t="s">
        <v>2536</v>
      </c>
      <c r="C3410" s="415" t="s">
        <v>2583</v>
      </c>
      <c r="D3410" s="415" t="s">
        <v>2584</v>
      </c>
      <c r="E3410" s="416" t="s">
        <v>155</v>
      </c>
      <c r="F3410" s="415" t="s">
        <v>155</v>
      </c>
      <c r="G3410" s="415">
        <v>103253</v>
      </c>
      <c r="H3410" s="415" t="s">
        <v>7256</v>
      </c>
      <c r="I3410" s="415" t="s">
        <v>25</v>
      </c>
      <c r="J3410" s="415" t="s">
        <v>273</v>
      </c>
      <c r="K3410" s="417">
        <v>4888.2</v>
      </c>
      <c r="L3410" s="415" t="s">
        <v>217</v>
      </c>
    </row>
    <row r="3411" spans="1:12" x14ac:dyDescent="0.25">
      <c r="A3411" s="415" t="s">
        <v>2535</v>
      </c>
      <c r="B3411" s="415" t="s">
        <v>2536</v>
      </c>
      <c r="C3411" s="415" t="s">
        <v>2583</v>
      </c>
      <c r="D3411" s="415" t="s">
        <v>2584</v>
      </c>
      <c r="E3411" s="416" t="s">
        <v>155</v>
      </c>
      <c r="F3411" s="415" t="s">
        <v>155</v>
      </c>
      <c r="G3411" s="415">
        <v>103254</v>
      </c>
      <c r="H3411" s="415" t="s">
        <v>7257</v>
      </c>
      <c r="I3411" s="415" t="s">
        <v>25</v>
      </c>
      <c r="J3411" s="415" t="s">
        <v>273</v>
      </c>
      <c r="K3411" s="417">
        <v>3653.51</v>
      </c>
      <c r="L3411" s="415" t="s">
        <v>217</v>
      </c>
    </row>
    <row r="3412" spans="1:12" x14ac:dyDescent="0.25">
      <c r="A3412" s="415" t="s">
        <v>2535</v>
      </c>
      <c r="B3412" s="415" t="s">
        <v>2536</v>
      </c>
      <c r="C3412" s="415" t="s">
        <v>2583</v>
      </c>
      <c r="D3412" s="415" t="s">
        <v>2584</v>
      </c>
      <c r="E3412" s="416" t="s">
        <v>155</v>
      </c>
      <c r="F3412" s="415" t="s">
        <v>155</v>
      </c>
      <c r="G3412" s="415">
        <v>103255</v>
      </c>
      <c r="H3412" s="415" t="s">
        <v>7258</v>
      </c>
      <c r="I3412" s="415" t="s">
        <v>25</v>
      </c>
      <c r="J3412" s="415" t="s">
        <v>273</v>
      </c>
      <c r="K3412" s="417">
        <v>4089.14</v>
      </c>
      <c r="L3412" s="415" t="s">
        <v>217</v>
      </c>
    </row>
    <row r="3413" spans="1:12" x14ac:dyDescent="0.25">
      <c r="A3413" s="415" t="s">
        <v>2535</v>
      </c>
      <c r="B3413" s="415" t="s">
        <v>2536</v>
      </c>
      <c r="C3413" s="415" t="s">
        <v>2583</v>
      </c>
      <c r="D3413" s="415" t="s">
        <v>2584</v>
      </c>
      <c r="E3413" s="416" t="s">
        <v>155</v>
      </c>
      <c r="F3413" s="415" t="s">
        <v>155</v>
      </c>
      <c r="G3413" s="415">
        <v>103256</v>
      </c>
      <c r="H3413" s="415" t="s">
        <v>7259</v>
      </c>
      <c r="I3413" s="415" t="s">
        <v>25</v>
      </c>
      <c r="J3413" s="415" t="s">
        <v>216</v>
      </c>
      <c r="K3413" s="417">
        <v>9068.52</v>
      </c>
      <c r="L3413" s="415" t="s">
        <v>217</v>
      </c>
    </row>
    <row r="3414" spans="1:12" x14ac:dyDescent="0.25">
      <c r="A3414" s="415" t="s">
        <v>2535</v>
      </c>
      <c r="B3414" s="415" t="s">
        <v>2536</v>
      </c>
      <c r="C3414" s="415" t="s">
        <v>2583</v>
      </c>
      <c r="D3414" s="415" t="s">
        <v>2584</v>
      </c>
      <c r="E3414" s="416" t="s">
        <v>155</v>
      </c>
      <c r="F3414" s="415" t="s">
        <v>155</v>
      </c>
      <c r="G3414" s="415">
        <v>103257</v>
      </c>
      <c r="H3414" s="415" t="s">
        <v>7260</v>
      </c>
      <c r="I3414" s="415" t="s">
        <v>25</v>
      </c>
      <c r="J3414" s="415" t="s">
        <v>216</v>
      </c>
      <c r="K3414" s="417">
        <v>5168.2</v>
      </c>
      <c r="L3414" s="415" t="s">
        <v>217</v>
      </c>
    </row>
    <row r="3415" spans="1:12" x14ac:dyDescent="0.25">
      <c r="A3415" s="415" t="s">
        <v>2535</v>
      </c>
      <c r="B3415" s="415" t="s">
        <v>2536</v>
      </c>
      <c r="C3415" s="415" t="s">
        <v>2583</v>
      </c>
      <c r="D3415" s="415" t="s">
        <v>2584</v>
      </c>
      <c r="E3415" s="416" t="s">
        <v>155</v>
      </c>
      <c r="F3415" s="415" t="s">
        <v>155</v>
      </c>
      <c r="G3415" s="415">
        <v>103258</v>
      </c>
      <c r="H3415" s="415" t="s">
        <v>7261</v>
      </c>
      <c r="I3415" s="415" t="s">
        <v>25</v>
      </c>
      <c r="J3415" s="415" t="s">
        <v>216</v>
      </c>
      <c r="K3415" s="417">
        <v>10140.17</v>
      </c>
      <c r="L3415" s="415" t="s">
        <v>217</v>
      </c>
    </row>
    <row r="3416" spans="1:12" x14ac:dyDescent="0.25">
      <c r="A3416" s="415" t="s">
        <v>2535</v>
      </c>
      <c r="B3416" s="415" t="s">
        <v>2536</v>
      </c>
      <c r="C3416" s="415" t="s">
        <v>2583</v>
      </c>
      <c r="D3416" s="415" t="s">
        <v>2584</v>
      </c>
      <c r="E3416" s="416" t="s">
        <v>155</v>
      </c>
      <c r="F3416" s="415" t="s">
        <v>155</v>
      </c>
      <c r="G3416" s="415">
        <v>103259</v>
      </c>
      <c r="H3416" s="415" t="s">
        <v>7262</v>
      </c>
      <c r="I3416" s="415" t="s">
        <v>25</v>
      </c>
      <c r="J3416" s="415" t="s">
        <v>216</v>
      </c>
      <c r="K3416" s="417">
        <v>5452.26</v>
      </c>
      <c r="L3416" s="415" t="s">
        <v>217</v>
      </c>
    </row>
    <row r="3417" spans="1:12" x14ac:dyDescent="0.25">
      <c r="A3417" s="415" t="s">
        <v>2535</v>
      </c>
      <c r="B3417" s="415" t="s">
        <v>2536</v>
      </c>
      <c r="C3417" s="415" t="s">
        <v>2583</v>
      </c>
      <c r="D3417" s="415" t="s">
        <v>2584</v>
      </c>
      <c r="E3417" s="416" t="s">
        <v>155</v>
      </c>
      <c r="F3417" s="415" t="s">
        <v>155</v>
      </c>
      <c r="G3417" s="415">
        <v>103260</v>
      </c>
      <c r="H3417" s="415" t="s">
        <v>7263</v>
      </c>
      <c r="I3417" s="415" t="s">
        <v>25</v>
      </c>
      <c r="J3417" s="415" t="s">
        <v>216</v>
      </c>
      <c r="K3417" s="417">
        <v>5601.44</v>
      </c>
      <c r="L3417" s="415" t="s">
        <v>217</v>
      </c>
    </row>
    <row r="3418" spans="1:12" x14ac:dyDescent="0.25">
      <c r="A3418" s="415" t="s">
        <v>2535</v>
      </c>
      <c r="B3418" s="415" t="s">
        <v>2536</v>
      </c>
      <c r="C3418" s="415" t="s">
        <v>2583</v>
      </c>
      <c r="D3418" s="415" t="s">
        <v>2584</v>
      </c>
      <c r="E3418" s="416" t="s">
        <v>155</v>
      </c>
      <c r="F3418" s="415" t="s">
        <v>155</v>
      </c>
      <c r="G3418" s="415">
        <v>103261</v>
      </c>
      <c r="H3418" s="415" t="s">
        <v>7264</v>
      </c>
      <c r="I3418" s="415" t="s">
        <v>25</v>
      </c>
      <c r="J3418" s="415" t="s">
        <v>216</v>
      </c>
      <c r="K3418" s="417">
        <v>11438.29</v>
      </c>
      <c r="L3418" s="415" t="s">
        <v>217</v>
      </c>
    </row>
    <row r="3419" spans="1:12" x14ac:dyDescent="0.25">
      <c r="A3419" s="415" t="s">
        <v>2535</v>
      </c>
      <c r="B3419" s="415" t="s">
        <v>2536</v>
      </c>
      <c r="C3419" s="415" t="s">
        <v>2583</v>
      </c>
      <c r="D3419" s="415" t="s">
        <v>2584</v>
      </c>
      <c r="E3419" s="416" t="s">
        <v>155</v>
      </c>
      <c r="F3419" s="415" t="s">
        <v>155</v>
      </c>
      <c r="G3419" s="415">
        <v>103262</v>
      </c>
      <c r="H3419" s="415" t="s">
        <v>7265</v>
      </c>
      <c r="I3419" s="415" t="s">
        <v>25</v>
      </c>
      <c r="J3419" s="415" t="s">
        <v>216</v>
      </c>
      <c r="K3419" s="417">
        <v>7166.97</v>
      </c>
      <c r="L3419" s="415" t="s">
        <v>217</v>
      </c>
    </row>
    <row r="3420" spans="1:12" x14ac:dyDescent="0.25">
      <c r="A3420" s="415" t="s">
        <v>2535</v>
      </c>
      <c r="B3420" s="415" t="s">
        <v>2536</v>
      </c>
      <c r="C3420" s="415" t="s">
        <v>2583</v>
      </c>
      <c r="D3420" s="415" t="s">
        <v>2584</v>
      </c>
      <c r="E3420" s="416" t="s">
        <v>155</v>
      </c>
      <c r="F3420" s="415" t="s">
        <v>155</v>
      </c>
      <c r="G3420" s="415">
        <v>103263</v>
      </c>
      <c r="H3420" s="415" t="s">
        <v>7266</v>
      </c>
      <c r="I3420" s="415" t="s">
        <v>25</v>
      </c>
      <c r="J3420" s="415" t="s">
        <v>216</v>
      </c>
      <c r="K3420" s="417">
        <v>15837.15</v>
      </c>
      <c r="L3420" s="415" t="s">
        <v>217</v>
      </c>
    </row>
    <row r="3421" spans="1:12" x14ac:dyDescent="0.25">
      <c r="A3421" s="415" t="s">
        <v>2535</v>
      </c>
      <c r="B3421" s="415" t="s">
        <v>2536</v>
      </c>
      <c r="C3421" s="415" t="s">
        <v>2583</v>
      </c>
      <c r="D3421" s="415" t="s">
        <v>2584</v>
      </c>
      <c r="E3421" s="416" t="s">
        <v>155</v>
      </c>
      <c r="F3421" s="415" t="s">
        <v>155</v>
      </c>
      <c r="G3421" s="415">
        <v>103264</v>
      </c>
      <c r="H3421" s="415" t="s">
        <v>7267</v>
      </c>
      <c r="I3421" s="415" t="s">
        <v>25</v>
      </c>
      <c r="J3421" s="415" t="s">
        <v>216</v>
      </c>
      <c r="K3421" s="417">
        <v>8843.77</v>
      </c>
      <c r="L3421" s="415" t="s">
        <v>217</v>
      </c>
    </row>
    <row r="3422" spans="1:12" x14ac:dyDescent="0.25">
      <c r="A3422" s="415" t="s">
        <v>2535</v>
      </c>
      <c r="B3422" s="415" t="s">
        <v>2536</v>
      </c>
      <c r="C3422" s="415" t="s">
        <v>2583</v>
      </c>
      <c r="D3422" s="415" t="s">
        <v>2584</v>
      </c>
      <c r="E3422" s="416" t="s">
        <v>155</v>
      </c>
      <c r="F3422" s="415" t="s">
        <v>155</v>
      </c>
      <c r="G3422" s="415">
        <v>103265</v>
      </c>
      <c r="H3422" s="415" t="s">
        <v>7268</v>
      </c>
      <c r="I3422" s="415" t="s">
        <v>25</v>
      </c>
      <c r="J3422" s="415" t="s">
        <v>216</v>
      </c>
      <c r="K3422" s="417">
        <v>19110.61</v>
      </c>
      <c r="L3422" s="415" t="s">
        <v>217</v>
      </c>
    </row>
    <row r="3423" spans="1:12" x14ac:dyDescent="0.25">
      <c r="A3423" s="415" t="s">
        <v>2535</v>
      </c>
      <c r="B3423" s="415" t="s">
        <v>2536</v>
      </c>
      <c r="C3423" s="415" t="s">
        <v>2583</v>
      </c>
      <c r="D3423" s="415" t="s">
        <v>2584</v>
      </c>
      <c r="E3423" s="416" t="s">
        <v>155</v>
      </c>
      <c r="F3423" s="415" t="s">
        <v>155</v>
      </c>
      <c r="G3423" s="415">
        <v>103266</v>
      </c>
      <c r="H3423" s="415" t="s">
        <v>7269</v>
      </c>
      <c r="I3423" s="415" t="s">
        <v>25</v>
      </c>
      <c r="J3423" s="415" t="s">
        <v>216</v>
      </c>
      <c r="K3423" s="417">
        <v>9886.94</v>
      </c>
      <c r="L3423" s="415" t="s">
        <v>217</v>
      </c>
    </row>
    <row r="3424" spans="1:12" x14ac:dyDescent="0.25">
      <c r="A3424" s="415" t="s">
        <v>2535</v>
      </c>
      <c r="B3424" s="415" t="s">
        <v>2536</v>
      </c>
      <c r="C3424" s="415" t="s">
        <v>2583</v>
      </c>
      <c r="D3424" s="415" t="s">
        <v>2584</v>
      </c>
      <c r="E3424" s="416" t="s">
        <v>155</v>
      </c>
      <c r="F3424" s="415" t="s">
        <v>155</v>
      </c>
      <c r="G3424" s="415">
        <v>103267</v>
      </c>
      <c r="H3424" s="415" t="s">
        <v>7270</v>
      </c>
      <c r="I3424" s="415" t="s">
        <v>25</v>
      </c>
      <c r="J3424" s="415" t="s">
        <v>216</v>
      </c>
      <c r="K3424" s="417">
        <v>5655.21</v>
      </c>
      <c r="L3424" s="415" t="s">
        <v>217</v>
      </c>
    </row>
    <row r="3425" spans="1:12" x14ac:dyDescent="0.25">
      <c r="A3425" s="415" t="s">
        <v>2535</v>
      </c>
      <c r="B3425" s="415" t="s">
        <v>2536</v>
      </c>
      <c r="C3425" s="415" t="s">
        <v>2583</v>
      </c>
      <c r="D3425" s="415" t="s">
        <v>2584</v>
      </c>
      <c r="E3425" s="416" t="s">
        <v>155</v>
      </c>
      <c r="F3425" s="415" t="s">
        <v>155</v>
      </c>
      <c r="G3425" s="415">
        <v>103268</v>
      </c>
      <c r="H3425" s="415" t="s">
        <v>7271</v>
      </c>
      <c r="I3425" s="415" t="s">
        <v>25</v>
      </c>
      <c r="J3425" s="415" t="s">
        <v>216</v>
      </c>
      <c r="K3425" s="417">
        <v>6717.77</v>
      </c>
      <c r="L3425" s="415" t="s">
        <v>217</v>
      </c>
    </row>
    <row r="3426" spans="1:12" x14ac:dyDescent="0.25">
      <c r="A3426" s="415" t="s">
        <v>2535</v>
      </c>
      <c r="B3426" s="415" t="s">
        <v>2536</v>
      </c>
      <c r="C3426" s="415" t="s">
        <v>2583</v>
      </c>
      <c r="D3426" s="415" t="s">
        <v>2584</v>
      </c>
      <c r="E3426" s="416" t="s">
        <v>155</v>
      </c>
      <c r="F3426" s="415" t="s">
        <v>155</v>
      </c>
      <c r="G3426" s="415">
        <v>103269</v>
      </c>
      <c r="H3426" s="415" t="s">
        <v>7272</v>
      </c>
      <c r="I3426" s="415" t="s">
        <v>25</v>
      </c>
      <c r="J3426" s="415" t="s">
        <v>216</v>
      </c>
      <c r="K3426" s="417">
        <v>6955.04</v>
      </c>
      <c r="L3426" s="415" t="s">
        <v>217</v>
      </c>
    </row>
    <row r="3427" spans="1:12" x14ac:dyDescent="0.25">
      <c r="A3427" s="415" t="s">
        <v>2535</v>
      </c>
      <c r="B3427" s="415" t="s">
        <v>2536</v>
      </c>
      <c r="C3427" s="415" t="s">
        <v>2583</v>
      </c>
      <c r="D3427" s="415" t="s">
        <v>2584</v>
      </c>
      <c r="E3427" s="416" t="s">
        <v>155</v>
      </c>
      <c r="F3427" s="415" t="s">
        <v>155</v>
      </c>
      <c r="G3427" s="415">
        <v>103270</v>
      </c>
      <c r="H3427" s="415" t="s">
        <v>7273</v>
      </c>
      <c r="I3427" s="415" t="s">
        <v>25</v>
      </c>
      <c r="J3427" s="415" t="s">
        <v>216</v>
      </c>
      <c r="K3427" s="417">
        <v>7220.49</v>
      </c>
      <c r="L3427" s="415" t="s">
        <v>217</v>
      </c>
    </row>
    <row r="3428" spans="1:12" x14ac:dyDescent="0.25">
      <c r="A3428" s="415" t="s">
        <v>2535</v>
      </c>
      <c r="B3428" s="415" t="s">
        <v>2536</v>
      </c>
      <c r="C3428" s="415" t="s">
        <v>2583</v>
      </c>
      <c r="D3428" s="415" t="s">
        <v>2584</v>
      </c>
      <c r="E3428" s="416" t="s">
        <v>155</v>
      </c>
      <c r="F3428" s="415" t="s">
        <v>155</v>
      </c>
      <c r="G3428" s="415">
        <v>103271</v>
      </c>
      <c r="H3428" s="415" t="s">
        <v>7274</v>
      </c>
      <c r="I3428" s="415" t="s">
        <v>25</v>
      </c>
      <c r="J3428" s="415" t="s">
        <v>216</v>
      </c>
      <c r="K3428" s="417">
        <v>10234.700000000001</v>
      </c>
      <c r="L3428" s="415" t="s">
        <v>217</v>
      </c>
    </row>
    <row r="3429" spans="1:12" x14ac:dyDescent="0.25">
      <c r="A3429" s="415" t="s">
        <v>2535</v>
      </c>
      <c r="B3429" s="415" t="s">
        <v>2536</v>
      </c>
      <c r="C3429" s="415" t="s">
        <v>2583</v>
      </c>
      <c r="D3429" s="415" t="s">
        <v>2584</v>
      </c>
      <c r="E3429" s="416" t="s">
        <v>155</v>
      </c>
      <c r="F3429" s="415" t="s">
        <v>155</v>
      </c>
      <c r="G3429" s="415">
        <v>103272</v>
      </c>
      <c r="H3429" s="415" t="s">
        <v>7275</v>
      </c>
      <c r="I3429" s="415" t="s">
        <v>25</v>
      </c>
      <c r="J3429" s="415" t="s">
        <v>216</v>
      </c>
      <c r="K3429" s="417">
        <v>10572.26</v>
      </c>
      <c r="L3429" s="415" t="s">
        <v>217</v>
      </c>
    </row>
    <row r="3430" spans="1:12" x14ac:dyDescent="0.25">
      <c r="A3430" s="415" t="s">
        <v>2535</v>
      </c>
      <c r="B3430" s="415" t="s">
        <v>2536</v>
      </c>
      <c r="C3430" s="415" t="s">
        <v>2583</v>
      </c>
      <c r="D3430" s="415" t="s">
        <v>2584</v>
      </c>
      <c r="E3430" s="416" t="s">
        <v>155</v>
      </c>
      <c r="F3430" s="415" t="s">
        <v>155</v>
      </c>
      <c r="G3430" s="415">
        <v>103273</v>
      </c>
      <c r="H3430" s="415" t="s">
        <v>7276</v>
      </c>
      <c r="I3430" s="415" t="s">
        <v>25</v>
      </c>
      <c r="J3430" s="415" t="s">
        <v>216</v>
      </c>
      <c r="K3430" s="417">
        <v>10818.3</v>
      </c>
      <c r="L3430" s="415" t="s">
        <v>217</v>
      </c>
    </row>
    <row r="3431" spans="1:12" x14ac:dyDescent="0.25">
      <c r="A3431" s="415" t="s">
        <v>2535</v>
      </c>
      <c r="B3431" s="415" t="s">
        <v>2536</v>
      </c>
      <c r="C3431" s="415" t="s">
        <v>2583</v>
      </c>
      <c r="D3431" s="415" t="s">
        <v>2584</v>
      </c>
      <c r="E3431" s="416" t="s">
        <v>155</v>
      </c>
      <c r="F3431" s="415" t="s">
        <v>155</v>
      </c>
      <c r="G3431" s="415">
        <v>103274</v>
      </c>
      <c r="H3431" s="415" t="s">
        <v>7277</v>
      </c>
      <c r="I3431" s="415" t="s">
        <v>25</v>
      </c>
      <c r="J3431" s="415" t="s">
        <v>216</v>
      </c>
      <c r="K3431" s="417">
        <v>12405.88</v>
      </c>
      <c r="L3431" s="415" t="s">
        <v>217</v>
      </c>
    </row>
    <row r="3432" spans="1:12" x14ac:dyDescent="0.25">
      <c r="A3432" s="415" t="s">
        <v>2535</v>
      </c>
      <c r="B3432" s="415" t="s">
        <v>2536</v>
      </c>
      <c r="C3432" s="415" t="s">
        <v>2583</v>
      </c>
      <c r="D3432" s="415" t="s">
        <v>2584</v>
      </c>
      <c r="E3432" s="416" t="s">
        <v>155</v>
      </c>
      <c r="F3432" s="415" t="s">
        <v>155</v>
      </c>
      <c r="G3432" s="415">
        <v>103275</v>
      </c>
      <c r="H3432" s="415" t="s">
        <v>7278</v>
      </c>
      <c r="I3432" s="415" t="s">
        <v>25</v>
      </c>
      <c r="J3432" s="415" t="s">
        <v>216</v>
      </c>
      <c r="K3432" s="417">
        <v>12341.07</v>
      </c>
      <c r="L3432" s="415" t="s">
        <v>217</v>
      </c>
    </row>
    <row r="3433" spans="1:12" x14ac:dyDescent="0.25">
      <c r="A3433" s="415" t="s">
        <v>2535</v>
      </c>
      <c r="B3433" s="415" t="s">
        <v>2536</v>
      </c>
      <c r="C3433" s="415" t="s">
        <v>2583</v>
      </c>
      <c r="D3433" s="415" t="s">
        <v>2584</v>
      </c>
      <c r="E3433" s="416" t="s">
        <v>155</v>
      </c>
      <c r="F3433" s="415" t="s">
        <v>155</v>
      </c>
      <c r="G3433" s="415">
        <v>103276</v>
      </c>
      <c r="H3433" s="415" t="s">
        <v>7279</v>
      </c>
      <c r="I3433" s="415" t="s">
        <v>25</v>
      </c>
      <c r="J3433" s="415" t="s">
        <v>216</v>
      </c>
      <c r="K3433" s="417">
        <v>12955.09</v>
      </c>
      <c r="L3433" s="415" t="s">
        <v>217</v>
      </c>
    </row>
    <row r="3434" spans="1:12" x14ac:dyDescent="0.25">
      <c r="A3434" s="415" t="s">
        <v>2535</v>
      </c>
      <c r="B3434" s="415" t="s">
        <v>2536</v>
      </c>
      <c r="C3434" s="415" t="s">
        <v>2583</v>
      </c>
      <c r="D3434" s="415" t="s">
        <v>2584</v>
      </c>
      <c r="E3434" s="416" t="s">
        <v>155</v>
      </c>
      <c r="F3434" s="415" t="s">
        <v>155</v>
      </c>
      <c r="G3434" s="415">
        <v>103277</v>
      </c>
      <c r="H3434" s="415" t="s">
        <v>7280</v>
      </c>
      <c r="I3434" s="415" t="s">
        <v>25</v>
      </c>
      <c r="J3434" s="415" t="s">
        <v>216</v>
      </c>
      <c r="K3434" s="417">
        <v>23954.15</v>
      </c>
      <c r="L3434" s="415" t="s">
        <v>217</v>
      </c>
    </row>
    <row r="3435" spans="1:12" x14ac:dyDescent="0.25">
      <c r="A3435" s="415" t="s">
        <v>2535</v>
      </c>
      <c r="B3435" s="415" t="s">
        <v>2536</v>
      </c>
      <c r="C3435" s="415" t="s">
        <v>2583</v>
      </c>
      <c r="D3435" s="415" t="s">
        <v>2584</v>
      </c>
      <c r="E3435" s="416" t="s">
        <v>155</v>
      </c>
      <c r="F3435" s="415" t="s">
        <v>155</v>
      </c>
      <c r="G3435" s="415">
        <v>103278</v>
      </c>
      <c r="H3435" s="415" t="s">
        <v>7281</v>
      </c>
      <c r="I3435" s="415" t="s">
        <v>25</v>
      </c>
      <c r="J3435" s="415" t="s">
        <v>216</v>
      </c>
      <c r="K3435" s="417">
        <v>30697.77</v>
      </c>
      <c r="L3435" s="415" t="s">
        <v>217</v>
      </c>
    </row>
    <row r="3436" spans="1:12" x14ac:dyDescent="0.25">
      <c r="A3436" s="415" t="s">
        <v>2535</v>
      </c>
      <c r="B3436" s="415" t="s">
        <v>2536</v>
      </c>
      <c r="C3436" s="415" t="s">
        <v>2583</v>
      </c>
      <c r="D3436" s="415" t="s">
        <v>2584</v>
      </c>
      <c r="E3436" s="416" t="s">
        <v>155</v>
      </c>
      <c r="F3436" s="415" t="s">
        <v>155</v>
      </c>
      <c r="G3436" s="415">
        <v>103288</v>
      </c>
      <c r="H3436" s="415" t="s">
        <v>7282</v>
      </c>
      <c r="I3436" s="415" t="s">
        <v>25</v>
      </c>
      <c r="J3436" s="415" t="s">
        <v>273</v>
      </c>
      <c r="K3436" s="416">
        <v>13.01</v>
      </c>
      <c r="L3436" s="415" t="s">
        <v>217</v>
      </c>
    </row>
    <row r="3437" spans="1:12" x14ac:dyDescent="0.25">
      <c r="A3437" s="415" t="s">
        <v>2535</v>
      </c>
      <c r="B3437" s="415" t="s">
        <v>2536</v>
      </c>
      <c r="C3437" s="415" t="s">
        <v>2583</v>
      </c>
      <c r="D3437" s="415" t="s">
        <v>2584</v>
      </c>
      <c r="E3437" s="416" t="s">
        <v>155</v>
      </c>
      <c r="F3437" s="415" t="s">
        <v>155</v>
      </c>
      <c r="G3437" s="415">
        <v>103289</v>
      </c>
      <c r="H3437" s="415" t="s">
        <v>7283</v>
      </c>
      <c r="I3437" s="415" t="s">
        <v>23</v>
      </c>
      <c r="J3437" s="415" t="s">
        <v>216</v>
      </c>
      <c r="K3437" s="416">
        <v>34.94</v>
      </c>
      <c r="L3437" s="415" t="s">
        <v>217</v>
      </c>
    </row>
    <row r="3438" spans="1:12" x14ac:dyDescent="0.25">
      <c r="A3438" s="415" t="s">
        <v>2535</v>
      </c>
      <c r="B3438" s="415" t="s">
        <v>2536</v>
      </c>
      <c r="C3438" s="415" t="s">
        <v>2583</v>
      </c>
      <c r="D3438" s="415" t="s">
        <v>2584</v>
      </c>
      <c r="E3438" s="416" t="s">
        <v>155</v>
      </c>
      <c r="F3438" s="415" t="s">
        <v>155</v>
      </c>
      <c r="G3438" s="415">
        <v>103290</v>
      </c>
      <c r="H3438" s="415" t="s">
        <v>7284</v>
      </c>
      <c r="I3438" s="415" t="s">
        <v>23</v>
      </c>
      <c r="J3438" s="415" t="s">
        <v>216</v>
      </c>
      <c r="K3438" s="416">
        <v>57.68</v>
      </c>
      <c r="L3438" s="415" t="s">
        <v>217</v>
      </c>
    </row>
    <row r="3439" spans="1:12" x14ac:dyDescent="0.25">
      <c r="A3439" s="415" t="s">
        <v>2535</v>
      </c>
      <c r="B3439" s="415" t="s">
        <v>2536</v>
      </c>
      <c r="C3439" s="415" t="s">
        <v>2583</v>
      </c>
      <c r="D3439" s="415" t="s">
        <v>2584</v>
      </c>
      <c r="E3439" s="416" t="s">
        <v>155</v>
      </c>
      <c r="F3439" s="415" t="s">
        <v>155</v>
      </c>
      <c r="G3439" s="415">
        <v>103291</v>
      </c>
      <c r="H3439" s="415" t="s">
        <v>7285</v>
      </c>
      <c r="I3439" s="415" t="s">
        <v>23</v>
      </c>
      <c r="J3439" s="415" t="s">
        <v>216</v>
      </c>
      <c r="K3439" s="416">
        <v>72.06</v>
      </c>
      <c r="L3439" s="415" t="s">
        <v>217</v>
      </c>
    </row>
    <row r="3440" spans="1:12" x14ac:dyDescent="0.25">
      <c r="A3440" s="415" t="s">
        <v>2535</v>
      </c>
      <c r="B3440" s="415" t="s">
        <v>2536</v>
      </c>
      <c r="C3440" s="415" t="s">
        <v>2583</v>
      </c>
      <c r="D3440" s="415" t="s">
        <v>2584</v>
      </c>
      <c r="E3440" s="416" t="s">
        <v>155</v>
      </c>
      <c r="F3440" s="415" t="s">
        <v>155</v>
      </c>
      <c r="G3440" s="415">
        <v>103292</v>
      </c>
      <c r="H3440" s="415" t="s">
        <v>7286</v>
      </c>
      <c r="I3440" s="415" t="s">
        <v>23</v>
      </c>
      <c r="J3440" s="415" t="s">
        <v>216</v>
      </c>
      <c r="K3440" s="416">
        <v>87.45</v>
      </c>
      <c r="L3440" s="415" t="s">
        <v>217</v>
      </c>
    </row>
    <row r="3441" spans="1:12" x14ac:dyDescent="0.25">
      <c r="A3441" s="415" t="s">
        <v>2535</v>
      </c>
      <c r="B3441" s="415" t="s">
        <v>2536</v>
      </c>
      <c r="C3441" s="415" t="s">
        <v>2586</v>
      </c>
      <c r="D3441" s="415" t="s">
        <v>2587</v>
      </c>
      <c r="E3441" s="416" t="s">
        <v>155</v>
      </c>
      <c r="F3441" s="415" t="s">
        <v>155</v>
      </c>
      <c r="G3441" s="415">
        <v>101936</v>
      </c>
      <c r="H3441" s="415" t="s">
        <v>6125</v>
      </c>
      <c r="I3441" s="415" t="s">
        <v>25</v>
      </c>
      <c r="J3441" s="415" t="s">
        <v>216</v>
      </c>
      <c r="K3441" s="417">
        <v>7409.7</v>
      </c>
      <c r="L3441" s="415" t="s">
        <v>217</v>
      </c>
    </row>
    <row r="3442" spans="1:12" x14ac:dyDescent="0.25">
      <c r="A3442" s="415" t="s">
        <v>2535</v>
      </c>
      <c r="B3442" s="415" t="s">
        <v>2536</v>
      </c>
      <c r="C3442" s="415" t="s">
        <v>2586</v>
      </c>
      <c r="D3442" s="415" t="s">
        <v>2587</v>
      </c>
      <c r="E3442" s="416" t="s">
        <v>155</v>
      </c>
      <c r="F3442" s="415" t="s">
        <v>155</v>
      </c>
      <c r="G3442" s="415">
        <v>101937</v>
      </c>
      <c r="H3442" s="415" t="s">
        <v>6126</v>
      </c>
      <c r="I3442" s="415" t="s">
        <v>25</v>
      </c>
      <c r="J3442" s="415" t="s">
        <v>216</v>
      </c>
      <c r="K3442" s="417">
        <v>12996.53</v>
      </c>
      <c r="L3442" s="415" t="s">
        <v>217</v>
      </c>
    </row>
    <row r="3443" spans="1:12" x14ac:dyDescent="0.25">
      <c r="A3443" s="415" t="s">
        <v>2535</v>
      </c>
      <c r="B3443" s="415" t="s">
        <v>2536</v>
      </c>
      <c r="C3443" s="415" t="s">
        <v>2588</v>
      </c>
      <c r="D3443" s="415" t="s">
        <v>2589</v>
      </c>
      <c r="E3443" s="416" t="s">
        <v>155</v>
      </c>
      <c r="F3443" s="415" t="s">
        <v>155</v>
      </c>
      <c r="G3443" s="415">
        <v>98294</v>
      </c>
      <c r="H3443" s="415" t="s">
        <v>2590</v>
      </c>
      <c r="I3443" s="415" t="s">
        <v>23</v>
      </c>
      <c r="J3443" s="415" t="s">
        <v>273</v>
      </c>
      <c r="K3443" s="416">
        <v>2.48</v>
      </c>
      <c r="L3443" s="415" t="s">
        <v>217</v>
      </c>
    </row>
    <row r="3444" spans="1:12" x14ac:dyDescent="0.25">
      <c r="A3444" s="415" t="s">
        <v>2535</v>
      </c>
      <c r="B3444" s="415" t="s">
        <v>2536</v>
      </c>
      <c r="C3444" s="415" t="s">
        <v>2588</v>
      </c>
      <c r="D3444" s="415" t="s">
        <v>2589</v>
      </c>
      <c r="E3444" s="416" t="s">
        <v>155</v>
      </c>
      <c r="F3444" s="415" t="s">
        <v>155</v>
      </c>
      <c r="G3444" s="415">
        <v>98295</v>
      </c>
      <c r="H3444" s="415" t="s">
        <v>2591</v>
      </c>
      <c r="I3444" s="415" t="s">
        <v>23</v>
      </c>
      <c r="J3444" s="415" t="s">
        <v>273</v>
      </c>
      <c r="K3444" s="416">
        <v>1.96</v>
      </c>
      <c r="L3444" s="415" t="s">
        <v>217</v>
      </c>
    </row>
    <row r="3445" spans="1:12" x14ac:dyDescent="0.25">
      <c r="A3445" s="415" t="s">
        <v>2535</v>
      </c>
      <c r="B3445" s="415" t="s">
        <v>2536</v>
      </c>
      <c r="C3445" s="415" t="s">
        <v>2588</v>
      </c>
      <c r="D3445" s="415" t="s">
        <v>2589</v>
      </c>
      <c r="E3445" s="416" t="s">
        <v>155</v>
      </c>
      <c r="F3445" s="415" t="s">
        <v>155</v>
      </c>
      <c r="G3445" s="415">
        <v>98296</v>
      </c>
      <c r="H3445" s="415" t="s">
        <v>2592</v>
      </c>
      <c r="I3445" s="415" t="s">
        <v>23</v>
      </c>
      <c r="J3445" s="415" t="s">
        <v>273</v>
      </c>
      <c r="K3445" s="416">
        <v>3.8</v>
      </c>
      <c r="L3445" s="415" t="s">
        <v>217</v>
      </c>
    </row>
    <row r="3446" spans="1:12" x14ac:dyDescent="0.25">
      <c r="A3446" s="415" t="s">
        <v>2535</v>
      </c>
      <c r="B3446" s="415" t="s">
        <v>2536</v>
      </c>
      <c r="C3446" s="415" t="s">
        <v>2588</v>
      </c>
      <c r="D3446" s="415" t="s">
        <v>2589</v>
      </c>
      <c r="E3446" s="416" t="s">
        <v>155</v>
      </c>
      <c r="F3446" s="415" t="s">
        <v>155</v>
      </c>
      <c r="G3446" s="415">
        <v>98297</v>
      </c>
      <c r="H3446" s="415" t="s">
        <v>2593</v>
      </c>
      <c r="I3446" s="415" t="s">
        <v>23</v>
      </c>
      <c r="J3446" s="415" t="s">
        <v>273</v>
      </c>
      <c r="K3446" s="416">
        <v>2.99</v>
      </c>
      <c r="L3446" s="415" t="s">
        <v>217</v>
      </c>
    </row>
    <row r="3447" spans="1:12" x14ac:dyDescent="0.25">
      <c r="A3447" s="415" t="s">
        <v>2535</v>
      </c>
      <c r="B3447" s="415" t="s">
        <v>2536</v>
      </c>
      <c r="C3447" s="415" t="s">
        <v>2588</v>
      </c>
      <c r="D3447" s="415" t="s">
        <v>2589</v>
      </c>
      <c r="E3447" s="416" t="s">
        <v>155</v>
      </c>
      <c r="F3447" s="415" t="s">
        <v>155</v>
      </c>
      <c r="G3447" s="415">
        <v>98301</v>
      </c>
      <c r="H3447" s="415" t="s">
        <v>2594</v>
      </c>
      <c r="I3447" s="415" t="s">
        <v>25</v>
      </c>
      <c r="J3447" s="415" t="s">
        <v>273</v>
      </c>
      <c r="K3447" s="416">
        <v>514.25</v>
      </c>
      <c r="L3447" s="415" t="s">
        <v>217</v>
      </c>
    </row>
    <row r="3448" spans="1:12" x14ac:dyDescent="0.25">
      <c r="A3448" s="415" t="s">
        <v>2535</v>
      </c>
      <c r="B3448" s="415" t="s">
        <v>2536</v>
      </c>
      <c r="C3448" s="415" t="s">
        <v>2588</v>
      </c>
      <c r="D3448" s="415" t="s">
        <v>2589</v>
      </c>
      <c r="E3448" s="416" t="s">
        <v>155</v>
      </c>
      <c r="F3448" s="415" t="s">
        <v>155</v>
      </c>
      <c r="G3448" s="415">
        <v>98302</v>
      </c>
      <c r="H3448" s="415" t="s">
        <v>2595</v>
      </c>
      <c r="I3448" s="415" t="s">
        <v>25</v>
      </c>
      <c r="J3448" s="415" t="s">
        <v>273</v>
      </c>
      <c r="K3448" s="416">
        <v>728.59</v>
      </c>
      <c r="L3448" s="415" t="s">
        <v>217</v>
      </c>
    </row>
    <row r="3449" spans="1:12" x14ac:dyDescent="0.25">
      <c r="A3449" s="415" t="s">
        <v>2535</v>
      </c>
      <c r="B3449" s="415" t="s">
        <v>2536</v>
      </c>
      <c r="C3449" s="415" t="s">
        <v>2588</v>
      </c>
      <c r="D3449" s="415" t="s">
        <v>2589</v>
      </c>
      <c r="E3449" s="416" t="s">
        <v>155</v>
      </c>
      <c r="F3449" s="415" t="s">
        <v>155</v>
      </c>
      <c r="G3449" s="415">
        <v>98304</v>
      </c>
      <c r="H3449" s="415" t="s">
        <v>2596</v>
      </c>
      <c r="I3449" s="415" t="s">
        <v>25</v>
      </c>
      <c r="J3449" s="415" t="s">
        <v>273</v>
      </c>
      <c r="K3449" s="417">
        <v>1126.8</v>
      </c>
      <c r="L3449" s="415" t="s">
        <v>217</v>
      </c>
    </row>
    <row r="3450" spans="1:12" x14ac:dyDescent="0.25">
      <c r="A3450" s="415" t="s">
        <v>2535</v>
      </c>
      <c r="B3450" s="415" t="s">
        <v>2536</v>
      </c>
      <c r="C3450" s="415" t="s">
        <v>2588</v>
      </c>
      <c r="D3450" s="415" t="s">
        <v>2589</v>
      </c>
      <c r="E3450" s="416" t="s">
        <v>155</v>
      </c>
      <c r="F3450" s="415" t="s">
        <v>155</v>
      </c>
      <c r="G3450" s="415">
        <v>98307</v>
      </c>
      <c r="H3450" s="415" t="s">
        <v>2597</v>
      </c>
      <c r="I3450" s="415" t="s">
        <v>25</v>
      </c>
      <c r="J3450" s="415" t="s">
        <v>273</v>
      </c>
      <c r="K3450" s="416">
        <v>46.01</v>
      </c>
      <c r="L3450" s="415" t="s">
        <v>217</v>
      </c>
    </row>
    <row r="3451" spans="1:12" x14ac:dyDescent="0.25">
      <c r="A3451" s="415" t="s">
        <v>2535</v>
      </c>
      <c r="B3451" s="415" t="s">
        <v>2536</v>
      </c>
      <c r="C3451" s="415" t="s">
        <v>2588</v>
      </c>
      <c r="D3451" s="415" t="s">
        <v>2589</v>
      </c>
      <c r="E3451" s="416" t="s">
        <v>155</v>
      </c>
      <c r="F3451" s="415" t="s">
        <v>155</v>
      </c>
      <c r="G3451" s="415">
        <v>98308</v>
      </c>
      <c r="H3451" s="415" t="s">
        <v>2598</v>
      </c>
      <c r="I3451" s="415" t="s">
        <v>25</v>
      </c>
      <c r="J3451" s="415" t="s">
        <v>273</v>
      </c>
      <c r="K3451" s="416">
        <v>29.32</v>
      </c>
      <c r="L3451" s="415" t="s">
        <v>217</v>
      </c>
    </row>
    <row r="3452" spans="1:12" x14ac:dyDescent="0.25">
      <c r="A3452" s="415" t="s">
        <v>2535</v>
      </c>
      <c r="B3452" s="415" t="s">
        <v>2536</v>
      </c>
      <c r="C3452" s="415" t="s">
        <v>2588</v>
      </c>
      <c r="D3452" s="415" t="s">
        <v>2589</v>
      </c>
      <c r="E3452" s="416" t="s">
        <v>155</v>
      </c>
      <c r="F3452" s="415" t="s">
        <v>155</v>
      </c>
      <c r="G3452" s="415">
        <v>98593</v>
      </c>
      <c r="H3452" s="415" t="s">
        <v>2599</v>
      </c>
      <c r="I3452" s="415" t="s">
        <v>25</v>
      </c>
      <c r="J3452" s="415" t="s">
        <v>273</v>
      </c>
      <c r="K3452" s="416">
        <v>870.78</v>
      </c>
      <c r="L3452" s="415" t="s">
        <v>217</v>
      </c>
    </row>
    <row r="3453" spans="1:12" x14ac:dyDescent="0.25">
      <c r="A3453" s="415" t="s">
        <v>2600</v>
      </c>
      <c r="B3453" s="415" t="s">
        <v>2601</v>
      </c>
      <c r="C3453" s="415" t="s">
        <v>2602</v>
      </c>
      <c r="D3453" s="415" t="s">
        <v>2603</v>
      </c>
      <c r="E3453" s="416" t="s">
        <v>155</v>
      </c>
      <c r="F3453" s="415" t="s">
        <v>155</v>
      </c>
      <c r="G3453" s="415">
        <v>89355</v>
      </c>
      <c r="H3453" s="415" t="s">
        <v>2604</v>
      </c>
      <c r="I3453" s="415" t="s">
        <v>23</v>
      </c>
      <c r="J3453" s="415" t="s">
        <v>273</v>
      </c>
      <c r="K3453" s="416">
        <v>15.38</v>
      </c>
      <c r="L3453" s="415" t="s">
        <v>217</v>
      </c>
    </row>
    <row r="3454" spans="1:12" x14ac:dyDescent="0.25">
      <c r="A3454" s="415" t="s">
        <v>2600</v>
      </c>
      <c r="B3454" s="415" t="s">
        <v>2601</v>
      </c>
      <c r="C3454" s="415" t="s">
        <v>2602</v>
      </c>
      <c r="D3454" s="415" t="s">
        <v>2603</v>
      </c>
      <c r="E3454" s="416" t="s">
        <v>155</v>
      </c>
      <c r="F3454" s="415" t="s">
        <v>155</v>
      </c>
      <c r="G3454" s="415">
        <v>89356</v>
      </c>
      <c r="H3454" s="415" t="s">
        <v>2605</v>
      </c>
      <c r="I3454" s="415" t="s">
        <v>23</v>
      </c>
      <c r="J3454" s="415" t="s">
        <v>273</v>
      </c>
      <c r="K3454" s="416">
        <v>18.28</v>
      </c>
      <c r="L3454" s="415" t="s">
        <v>217</v>
      </c>
    </row>
    <row r="3455" spans="1:12" x14ac:dyDescent="0.25">
      <c r="A3455" s="415" t="s">
        <v>2600</v>
      </c>
      <c r="B3455" s="415" t="s">
        <v>2601</v>
      </c>
      <c r="C3455" s="415" t="s">
        <v>2602</v>
      </c>
      <c r="D3455" s="415" t="s">
        <v>2603</v>
      </c>
      <c r="E3455" s="416" t="s">
        <v>155</v>
      </c>
      <c r="F3455" s="415" t="s">
        <v>155</v>
      </c>
      <c r="G3455" s="415">
        <v>89357</v>
      </c>
      <c r="H3455" s="415" t="s">
        <v>2606</v>
      </c>
      <c r="I3455" s="415" t="s">
        <v>23</v>
      </c>
      <c r="J3455" s="415" t="s">
        <v>273</v>
      </c>
      <c r="K3455" s="416">
        <v>26.97</v>
      </c>
      <c r="L3455" s="415" t="s">
        <v>217</v>
      </c>
    </row>
    <row r="3456" spans="1:12" x14ac:dyDescent="0.25">
      <c r="A3456" s="415" t="s">
        <v>2600</v>
      </c>
      <c r="B3456" s="415" t="s">
        <v>2601</v>
      </c>
      <c r="C3456" s="415" t="s">
        <v>2602</v>
      </c>
      <c r="D3456" s="415" t="s">
        <v>2603</v>
      </c>
      <c r="E3456" s="416" t="s">
        <v>155</v>
      </c>
      <c r="F3456" s="415" t="s">
        <v>155</v>
      </c>
      <c r="G3456" s="415">
        <v>89401</v>
      </c>
      <c r="H3456" s="415" t="s">
        <v>2607</v>
      </c>
      <c r="I3456" s="415" t="s">
        <v>23</v>
      </c>
      <c r="J3456" s="415" t="s">
        <v>273</v>
      </c>
      <c r="K3456" s="416">
        <v>7.33</v>
      </c>
      <c r="L3456" s="415" t="s">
        <v>217</v>
      </c>
    </row>
    <row r="3457" spans="1:12" x14ac:dyDescent="0.25">
      <c r="A3457" s="415" t="s">
        <v>2600</v>
      </c>
      <c r="B3457" s="415" t="s">
        <v>2601</v>
      </c>
      <c r="C3457" s="415" t="s">
        <v>2602</v>
      </c>
      <c r="D3457" s="415" t="s">
        <v>2603</v>
      </c>
      <c r="E3457" s="416" t="s">
        <v>155</v>
      </c>
      <c r="F3457" s="415" t="s">
        <v>155</v>
      </c>
      <c r="G3457" s="415">
        <v>89402</v>
      </c>
      <c r="H3457" s="415" t="s">
        <v>2608</v>
      </c>
      <c r="I3457" s="415" t="s">
        <v>23</v>
      </c>
      <c r="J3457" s="415" t="s">
        <v>273</v>
      </c>
      <c r="K3457" s="416">
        <v>9</v>
      </c>
      <c r="L3457" s="415" t="s">
        <v>217</v>
      </c>
    </row>
    <row r="3458" spans="1:12" x14ac:dyDescent="0.25">
      <c r="A3458" s="415" t="s">
        <v>2600</v>
      </c>
      <c r="B3458" s="415" t="s">
        <v>2601</v>
      </c>
      <c r="C3458" s="415" t="s">
        <v>2602</v>
      </c>
      <c r="D3458" s="415" t="s">
        <v>2603</v>
      </c>
      <c r="E3458" s="416" t="s">
        <v>155</v>
      </c>
      <c r="F3458" s="415" t="s">
        <v>155</v>
      </c>
      <c r="G3458" s="415">
        <v>89403</v>
      </c>
      <c r="H3458" s="415" t="s">
        <v>2609</v>
      </c>
      <c r="I3458" s="415" t="s">
        <v>23</v>
      </c>
      <c r="J3458" s="415" t="s">
        <v>273</v>
      </c>
      <c r="K3458" s="416">
        <v>15.87</v>
      </c>
      <c r="L3458" s="415" t="s">
        <v>217</v>
      </c>
    </row>
    <row r="3459" spans="1:12" x14ac:dyDescent="0.25">
      <c r="A3459" s="415" t="s">
        <v>2600</v>
      </c>
      <c r="B3459" s="415" t="s">
        <v>2601</v>
      </c>
      <c r="C3459" s="415" t="s">
        <v>2602</v>
      </c>
      <c r="D3459" s="415" t="s">
        <v>2603</v>
      </c>
      <c r="E3459" s="416" t="s">
        <v>155</v>
      </c>
      <c r="F3459" s="415" t="s">
        <v>155</v>
      </c>
      <c r="G3459" s="415">
        <v>89446</v>
      </c>
      <c r="H3459" s="415" t="s">
        <v>2610</v>
      </c>
      <c r="I3459" s="415" t="s">
        <v>23</v>
      </c>
      <c r="J3459" s="415" t="s">
        <v>273</v>
      </c>
      <c r="K3459" s="416">
        <v>5.47</v>
      </c>
      <c r="L3459" s="415" t="s">
        <v>217</v>
      </c>
    </row>
    <row r="3460" spans="1:12" x14ac:dyDescent="0.25">
      <c r="A3460" s="415" t="s">
        <v>2600</v>
      </c>
      <c r="B3460" s="415" t="s">
        <v>2601</v>
      </c>
      <c r="C3460" s="415" t="s">
        <v>2602</v>
      </c>
      <c r="D3460" s="415" t="s">
        <v>2603</v>
      </c>
      <c r="E3460" s="416" t="s">
        <v>155</v>
      </c>
      <c r="F3460" s="415" t="s">
        <v>155</v>
      </c>
      <c r="G3460" s="415">
        <v>89447</v>
      </c>
      <c r="H3460" s="415" t="s">
        <v>2611</v>
      </c>
      <c r="I3460" s="415" t="s">
        <v>23</v>
      </c>
      <c r="J3460" s="415" t="s">
        <v>273</v>
      </c>
      <c r="K3460" s="416">
        <v>11.73</v>
      </c>
      <c r="L3460" s="415" t="s">
        <v>217</v>
      </c>
    </row>
    <row r="3461" spans="1:12" x14ac:dyDescent="0.25">
      <c r="A3461" s="415" t="s">
        <v>2600</v>
      </c>
      <c r="B3461" s="415" t="s">
        <v>2601</v>
      </c>
      <c r="C3461" s="415" t="s">
        <v>2602</v>
      </c>
      <c r="D3461" s="415" t="s">
        <v>2603</v>
      </c>
      <c r="E3461" s="416" t="s">
        <v>155</v>
      </c>
      <c r="F3461" s="415" t="s">
        <v>155</v>
      </c>
      <c r="G3461" s="415">
        <v>89448</v>
      </c>
      <c r="H3461" s="415" t="s">
        <v>2612</v>
      </c>
      <c r="I3461" s="415" t="s">
        <v>23</v>
      </c>
      <c r="J3461" s="415" t="s">
        <v>273</v>
      </c>
      <c r="K3461" s="416">
        <v>16.920000000000002</v>
      </c>
      <c r="L3461" s="415" t="s">
        <v>217</v>
      </c>
    </row>
    <row r="3462" spans="1:12" x14ac:dyDescent="0.25">
      <c r="A3462" s="415" t="s">
        <v>2600</v>
      </c>
      <c r="B3462" s="415" t="s">
        <v>2601</v>
      </c>
      <c r="C3462" s="415" t="s">
        <v>2602</v>
      </c>
      <c r="D3462" s="415" t="s">
        <v>2603</v>
      </c>
      <c r="E3462" s="416" t="s">
        <v>155</v>
      </c>
      <c r="F3462" s="415" t="s">
        <v>155</v>
      </c>
      <c r="G3462" s="415">
        <v>89449</v>
      </c>
      <c r="H3462" s="415" t="s">
        <v>2613</v>
      </c>
      <c r="I3462" s="415" t="s">
        <v>23</v>
      </c>
      <c r="J3462" s="415" t="s">
        <v>273</v>
      </c>
      <c r="K3462" s="416">
        <v>19.43</v>
      </c>
      <c r="L3462" s="415" t="s">
        <v>217</v>
      </c>
    </row>
    <row r="3463" spans="1:12" x14ac:dyDescent="0.25">
      <c r="A3463" s="415" t="s">
        <v>2600</v>
      </c>
      <c r="B3463" s="415" t="s">
        <v>2601</v>
      </c>
      <c r="C3463" s="415" t="s">
        <v>2602</v>
      </c>
      <c r="D3463" s="415" t="s">
        <v>2603</v>
      </c>
      <c r="E3463" s="416" t="s">
        <v>155</v>
      </c>
      <c r="F3463" s="415" t="s">
        <v>155</v>
      </c>
      <c r="G3463" s="415">
        <v>89450</v>
      </c>
      <c r="H3463" s="415" t="s">
        <v>2614</v>
      </c>
      <c r="I3463" s="415" t="s">
        <v>23</v>
      </c>
      <c r="J3463" s="415" t="s">
        <v>273</v>
      </c>
      <c r="K3463" s="416">
        <v>32.25</v>
      </c>
      <c r="L3463" s="415" t="s">
        <v>217</v>
      </c>
    </row>
    <row r="3464" spans="1:12" x14ac:dyDescent="0.25">
      <c r="A3464" s="415" t="s">
        <v>2600</v>
      </c>
      <c r="B3464" s="415" t="s">
        <v>2601</v>
      </c>
      <c r="C3464" s="415" t="s">
        <v>2602</v>
      </c>
      <c r="D3464" s="415" t="s">
        <v>2603</v>
      </c>
      <c r="E3464" s="416" t="s">
        <v>155</v>
      </c>
      <c r="F3464" s="415" t="s">
        <v>155</v>
      </c>
      <c r="G3464" s="415">
        <v>89451</v>
      </c>
      <c r="H3464" s="415" t="s">
        <v>2615</v>
      </c>
      <c r="I3464" s="415" t="s">
        <v>23</v>
      </c>
      <c r="J3464" s="415" t="s">
        <v>273</v>
      </c>
      <c r="K3464" s="416">
        <v>53.49</v>
      </c>
      <c r="L3464" s="415" t="s">
        <v>217</v>
      </c>
    </row>
    <row r="3465" spans="1:12" x14ac:dyDescent="0.25">
      <c r="A3465" s="415" t="s">
        <v>2600</v>
      </c>
      <c r="B3465" s="415" t="s">
        <v>2601</v>
      </c>
      <c r="C3465" s="415" t="s">
        <v>2602</v>
      </c>
      <c r="D3465" s="415" t="s">
        <v>2603</v>
      </c>
      <c r="E3465" s="416" t="s">
        <v>155</v>
      </c>
      <c r="F3465" s="415" t="s">
        <v>155</v>
      </c>
      <c r="G3465" s="415">
        <v>89452</v>
      </c>
      <c r="H3465" s="415" t="s">
        <v>2616</v>
      </c>
      <c r="I3465" s="415" t="s">
        <v>23</v>
      </c>
      <c r="J3465" s="415" t="s">
        <v>273</v>
      </c>
      <c r="K3465" s="416">
        <v>66.650000000000006</v>
      </c>
      <c r="L3465" s="415" t="s">
        <v>217</v>
      </c>
    </row>
    <row r="3466" spans="1:12" x14ac:dyDescent="0.25">
      <c r="A3466" s="415" t="s">
        <v>2600</v>
      </c>
      <c r="B3466" s="415" t="s">
        <v>2601</v>
      </c>
      <c r="C3466" s="415" t="s">
        <v>2602</v>
      </c>
      <c r="D3466" s="415" t="s">
        <v>2603</v>
      </c>
      <c r="E3466" s="416" t="s">
        <v>155</v>
      </c>
      <c r="F3466" s="415" t="s">
        <v>155</v>
      </c>
      <c r="G3466" s="415">
        <v>89508</v>
      </c>
      <c r="H3466" s="415" t="s">
        <v>2617</v>
      </c>
      <c r="I3466" s="415" t="s">
        <v>23</v>
      </c>
      <c r="J3466" s="415" t="s">
        <v>273</v>
      </c>
      <c r="K3466" s="416">
        <v>19.88</v>
      </c>
      <c r="L3466" s="415" t="s">
        <v>217</v>
      </c>
    </row>
    <row r="3467" spans="1:12" x14ac:dyDescent="0.25">
      <c r="A3467" s="415" t="s">
        <v>2600</v>
      </c>
      <c r="B3467" s="415" t="s">
        <v>2601</v>
      </c>
      <c r="C3467" s="415" t="s">
        <v>2602</v>
      </c>
      <c r="D3467" s="415" t="s">
        <v>2603</v>
      </c>
      <c r="E3467" s="416" t="s">
        <v>155</v>
      </c>
      <c r="F3467" s="415" t="s">
        <v>155</v>
      </c>
      <c r="G3467" s="415">
        <v>89509</v>
      </c>
      <c r="H3467" s="415" t="s">
        <v>2618</v>
      </c>
      <c r="I3467" s="415" t="s">
        <v>23</v>
      </c>
      <c r="J3467" s="415" t="s">
        <v>273</v>
      </c>
      <c r="K3467" s="416">
        <v>26.77</v>
      </c>
      <c r="L3467" s="415" t="s">
        <v>217</v>
      </c>
    </row>
    <row r="3468" spans="1:12" x14ac:dyDescent="0.25">
      <c r="A3468" s="415" t="s">
        <v>2600</v>
      </c>
      <c r="B3468" s="415" t="s">
        <v>2601</v>
      </c>
      <c r="C3468" s="415" t="s">
        <v>2602</v>
      </c>
      <c r="D3468" s="415" t="s">
        <v>2603</v>
      </c>
      <c r="E3468" s="416" t="s">
        <v>155</v>
      </c>
      <c r="F3468" s="415" t="s">
        <v>155</v>
      </c>
      <c r="G3468" s="415">
        <v>89511</v>
      </c>
      <c r="H3468" s="415" t="s">
        <v>2619</v>
      </c>
      <c r="I3468" s="415" t="s">
        <v>23</v>
      </c>
      <c r="J3468" s="415" t="s">
        <v>273</v>
      </c>
      <c r="K3468" s="416">
        <v>38.92</v>
      </c>
      <c r="L3468" s="415" t="s">
        <v>217</v>
      </c>
    </row>
    <row r="3469" spans="1:12" x14ac:dyDescent="0.25">
      <c r="A3469" s="415" t="s">
        <v>2600</v>
      </c>
      <c r="B3469" s="415" t="s">
        <v>2601</v>
      </c>
      <c r="C3469" s="415" t="s">
        <v>2602</v>
      </c>
      <c r="D3469" s="415" t="s">
        <v>2603</v>
      </c>
      <c r="E3469" s="416" t="s">
        <v>155</v>
      </c>
      <c r="F3469" s="415" t="s">
        <v>155</v>
      </c>
      <c r="G3469" s="415">
        <v>89512</v>
      </c>
      <c r="H3469" s="415" t="s">
        <v>2620</v>
      </c>
      <c r="I3469" s="415" t="s">
        <v>23</v>
      </c>
      <c r="J3469" s="415" t="s">
        <v>273</v>
      </c>
      <c r="K3469" s="416">
        <v>62.66</v>
      </c>
      <c r="L3469" s="415" t="s">
        <v>217</v>
      </c>
    </row>
    <row r="3470" spans="1:12" x14ac:dyDescent="0.25">
      <c r="A3470" s="415" t="s">
        <v>2600</v>
      </c>
      <c r="B3470" s="415" t="s">
        <v>2601</v>
      </c>
      <c r="C3470" s="415" t="s">
        <v>2602</v>
      </c>
      <c r="D3470" s="415" t="s">
        <v>2603</v>
      </c>
      <c r="E3470" s="416" t="s">
        <v>155</v>
      </c>
      <c r="F3470" s="415" t="s">
        <v>155</v>
      </c>
      <c r="G3470" s="415">
        <v>89576</v>
      </c>
      <c r="H3470" s="415" t="s">
        <v>2621</v>
      </c>
      <c r="I3470" s="415" t="s">
        <v>23</v>
      </c>
      <c r="J3470" s="415" t="s">
        <v>273</v>
      </c>
      <c r="K3470" s="416">
        <v>25.8</v>
      </c>
      <c r="L3470" s="415" t="s">
        <v>217</v>
      </c>
    </row>
    <row r="3471" spans="1:12" x14ac:dyDescent="0.25">
      <c r="A3471" s="415" t="s">
        <v>2600</v>
      </c>
      <c r="B3471" s="415" t="s">
        <v>2601</v>
      </c>
      <c r="C3471" s="415" t="s">
        <v>2602</v>
      </c>
      <c r="D3471" s="415" t="s">
        <v>2603</v>
      </c>
      <c r="E3471" s="416" t="s">
        <v>155</v>
      </c>
      <c r="F3471" s="415" t="s">
        <v>155</v>
      </c>
      <c r="G3471" s="415">
        <v>89578</v>
      </c>
      <c r="H3471" s="415" t="s">
        <v>2622</v>
      </c>
      <c r="I3471" s="415" t="s">
        <v>23</v>
      </c>
      <c r="J3471" s="415" t="s">
        <v>273</v>
      </c>
      <c r="K3471" s="416">
        <v>44.65</v>
      </c>
      <c r="L3471" s="415" t="s">
        <v>217</v>
      </c>
    </row>
    <row r="3472" spans="1:12" x14ac:dyDescent="0.25">
      <c r="A3472" s="415" t="s">
        <v>2600</v>
      </c>
      <c r="B3472" s="415" t="s">
        <v>2601</v>
      </c>
      <c r="C3472" s="415" t="s">
        <v>2602</v>
      </c>
      <c r="D3472" s="415" t="s">
        <v>2603</v>
      </c>
      <c r="E3472" s="416" t="s">
        <v>155</v>
      </c>
      <c r="F3472" s="415" t="s">
        <v>155</v>
      </c>
      <c r="G3472" s="415">
        <v>89580</v>
      </c>
      <c r="H3472" s="415" t="s">
        <v>2623</v>
      </c>
      <c r="I3472" s="415" t="s">
        <v>23</v>
      </c>
      <c r="J3472" s="415" t="s">
        <v>273</v>
      </c>
      <c r="K3472" s="416">
        <v>88.63</v>
      </c>
      <c r="L3472" s="415" t="s">
        <v>217</v>
      </c>
    </row>
    <row r="3473" spans="1:12" x14ac:dyDescent="0.25">
      <c r="A3473" s="415" t="s">
        <v>2600</v>
      </c>
      <c r="B3473" s="415" t="s">
        <v>2601</v>
      </c>
      <c r="C3473" s="415" t="s">
        <v>2602</v>
      </c>
      <c r="D3473" s="415" t="s">
        <v>2603</v>
      </c>
      <c r="E3473" s="416" t="s">
        <v>155</v>
      </c>
      <c r="F3473" s="415" t="s">
        <v>155</v>
      </c>
      <c r="G3473" s="415">
        <v>89633</v>
      </c>
      <c r="H3473" s="415" t="s">
        <v>2624</v>
      </c>
      <c r="I3473" s="415" t="s">
        <v>23</v>
      </c>
      <c r="J3473" s="415" t="s">
        <v>216</v>
      </c>
      <c r="K3473" s="416">
        <v>20.85</v>
      </c>
      <c r="L3473" s="415" t="s">
        <v>217</v>
      </c>
    </row>
    <row r="3474" spans="1:12" x14ac:dyDescent="0.25">
      <c r="A3474" s="415" t="s">
        <v>2600</v>
      </c>
      <c r="B3474" s="415" t="s">
        <v>2601</v>
      </c>
      <c r="C3474" s="415" t="s">
        <v>2602</v>
      </c>
      <c r="D3474" s="415" t="s">
        <v>2603</v>
      </c>
      <c r="E3474" s="416" t="s">
        <v>155</v>
      </c>
      <c r="F3474" s="415" t="s">
        <v>155</v>
      </c>
      <c r="G3474" s="415">
        <v>89634</v>
      </c>
      <c r="H3474" s="415" t="s">
        <v>2625</v>
      </c>
      <c r="I3474" s="415" t="s">
        <v>23</v>
      </c>
      <c r="J3474" s="415" t="s">
        <v>216</v>
      </c>
      <c r="K3474" s="416">
        <v>32.130000000000003</v>
      </c>
      <c r="L3474" s="415" t="s">
        <v>217</v>
      </c>
    </row>
    <row r="3475" spans="1:12" x14ac:dyDescent="0.25">
      <c r="A3475" s="415" t="s">
        <v>2600</v>
      </c>
      <c r="B3475" s="415" t="s">
        <v>2601</v>
      </c>
      <c r="C3475" s="415" t="s">
        <v>2602</v>
      </c>
      <c r="D3475" s="415" t="s">
        <v>2603</v>
      </c>
      <c r="E3475" s="416" t="s">
        <v>155</v>
      </c>
      <c r="F3475" s="415" t="s">
        <v>155</v>
      </c>
      <c r="G3475" s="415">
        <v>89635</v>
      </c>
      <c r="H3475" s="415" t="s">
        <v>2626</v>
      </c>
      <c r="I3475" s="415" t="s">
        <v>23</v>
      </c>
      <c r="J3475" s="415" t="s">
        <v>216</v>
      </c>
      <c r="K3475" s="416">
        <v>46.46</v>
      </c>
      <c r="L3475" s="415" t="s">
        <v>217</v>
      </c>
    </row>
    <row r="3476" spans="1:12" x14ac:dyDescent="0.25">
      <c r="A3476" s="415" t="s">
        <v>2600</v>
      </c>
      <c r="B3476" s="415" t="s">
        <v>2601</v>
      </c>
      <c r="C3476" s="415" t="s">
        <v>2602</v>
      </c>
      <c r="D3476" s="415" t="s">
        <v>2603</v>
      </c>
      <c r="E3476" s="416" t="s">
        <v>155</v>
      </c>
      <c r="F3476" s="415" t="s">
        <v>155</v>
      </c>
      <c r="G3476" s="415">
        <v>89636</v>
      </c>
      <c r="H3476" s="415" t="s">
        <v>2627</v>
      </c>
      <c r="I3476" s="415" t="s">
        <v>23</v>
      </c>
      <c r="J3476" s="415" t="s">
        <v>216</v>
      </c>
      <c r="K3476" s="416">
        <v>56.66</v>
      </c>
      <c r="L3476" s="415" t="s">
        <v>217</v>
      </c>
    </row>
    <row r="3477" spans="1:12" x14ac:dyDescent="0.25">
      <c r="A3477" s="415" t="s">
        <v>2600</v>
      </c>
      <c r="B3477" s="415" t="s">
        <v>2601</v>
      </c>
      <c r="C3477" s="415" t="s">
        <v>2602</v>
      </c>
      <c r="D3477" s="415" t="s">
        <v>2603</v>
      </c>
      <c r="E3477" s="416" t="s">
        <v>155</v>
      </c>
      <c r="F3477" s="415" t="s">
        <v>155</v>
      </c>
      <c r="G3477" s="415">
        <v>89711</v>
      </c>
      <c r="H3477" s="415" t="s">
        <v>2628</v>
      </c>
      <c r="I3477" s="415" t="s">
        <v>23</v>
      </c>
      <c r="J3477" s="415" t="s">
        <v>273</v>
      </c>
      <c r="K3477" s="416">
        <v>16.760000000000002</v>
      </c>
      <c r="L3477" s="415" t="s">
        <v>217</v>
      </c>
    </row>
    <row r="3478" spans="1:12" x14ac:dyDescent="0.25">
      <c r="A3478" s="415" t="s">
        <v>2600</v>
      </c>
      <c r="B3478" s="415" t="s">
        <v>2601</v>
      </c>
      <c r="C3478" s="415" t="s">
        <v>2602</v>
      </c>
      <c r="D3478" s="415" t="s">
        <v>2603</v>
      </c>
      <c r="E3478" s="416" t="s">
        <v>155</v>
      </c>
      <c r="F3478" s="415" t="s">
        <v>155</v>
      </c>
      <c r="G3478" s="415">
        <v>89712</v>
      </c>
      <c r="H3478" s="415" t="s">
        <v>2629</v>
      </c>
      <c r="I3478" s="415" t="s">
        <v>23</v>
      </c>
      <c r="J3478" s="415" t="s">
        <v>273</v>
      </c>
      <c r="K3478" s="416">
        <v>25.38</v>
      </c>
      <c r="L3478" s="415" t="s">
        <v>217</v>
      </c>
    </row>
    <row r="3479" spans="1:12" x14ac:dyDescent="0.25">
      <c r="A3479" s="415" t="s">
        <v>2600</v>
      </c>
      <c r="B3479" s="415" t="s">
        <v>2601</v>
      </c>
      <c r="C3479" s="415" t="s">
        <v>2602</v>
      </c>
      <c r="D3479" s="415" t="s">
        <v>2603</v>
      </c>
      <c r="E3479" s="416" t="s">
        <v>155</v>
      </c>
      <c r="F3479" s="415" t="s">
        <v>155</v>
      </c>
      <c r="G3479" s="415">
        <v>89713</v>
      </c>
      <c r="H3479" s="415" t="s">
        <v>2630</v>
      </c>
      <c r="I3479" s="415" t="s">
        <v>23</v>
      </c>
      <c r="J3479" s="415" t="s">
        <v>273</v>
      </c>
      <c r="K3479" s="416">
        <v>38.47</v>
      </c>
      <c r="L3479" s="415" t="s">
        <v>217</v>
      </c>
    </row>
    <row r="3480" spans="1:12" x14ac:dyDescent="0.25">
      <c r="A3480" s="415" t="s">
        <v>2600</v>
      </c>
      <c r="B3480" s="415" t="s">
        <v>2601</v>
      </c>
      <c r="C3480" s="415" t="s">
        <v>2602</v>
      </c>
      <c r="D3480" s="415" t="s">
        <v>2603</v>
      </c>
      <c r="E3480" s="416" t="s">
        <v>155</v>
      </c>
      <c r="F3480" s="415" t="s">
        <v>155</v>
      </c>
      <c r="G3480" s="415">
        <v>89714</v>
      </c>
      <c r="H3480" s="415" t="s">
        <v>2631</v>
      </c>
      <c r="I3480" s="415" t="s">
        <v>23</v>
      </c>
      <c r="J3480" s="415" t="s">
        <v>273</v>
      </c>
      <c r="K3480" s="416">
        <v>48.74</v>
      </c>
      <c r="L3480" s="415" t="s">
        <v>217</v>
      </c>
    </row>
    <row r="3481" spans="1:12" x14ac:dyDescent="0.25">
      <c r="A3481" s="415" t="s">
        <v>2600</v>
      </c>
      <c r="B3481" s="415" t="s">
        <v>2601</v>
      </c>
      <c r="C3481" s="415" t="s">
        <v>2602</v>
      </c>
      <c r="D3481" s="415" t="s">
        <v>2603</v>
      </c>
      <c r="E3481" s="416" t="s">
        <v>155</v>
      </c>
      <c r="F3481" s="415" t="s">
        <v>155</v>
      </c>
      <c r="G3481" s="415">
        <v>89716</v>
      </c>
      <c r="H3481" s="415" t="s">
        <v>2632</v>
      </c>
      <c r="I3481" s="415" t="s">
        <v>23</v>
      </c>
      <c r="J3481" s="415" t="s">
        <v>216</v>
      </c>
      <c r="K3481" s="416">
        <v>23.74</v>
      </c>
      <c r="L3481" s="415" t="s">
        <v>217</v>
      </c>
    </row>
    <row r="3482" spans="1:12" x14ac:dyDescent="0.25">
      <c r="A3482" s="415" t="s">
        <v>2600</v>
      </c>
      <c r="B3482" s="415" t="s">
        <v>2601</v>
      </c>
      <c r="C3482" s="415" t="s">
        <v>2602</v>
      </c>
      <c r="D3482" s="415" t="s">
        <v>2603</v>
      </c>
      <c r="E3482" s="416" t="s">
        <v>155</v>
      </c>
      <c r="F3482" s="415" t="s">
        <v>155</v>
      </c>
      <c r="G3482" s="415">
        <v>89717</v>
      </c>
      <c r="H3482" s="415" t="s">
        <v>2633</v>
      </c>
      <c r="I3482" s="415" t="s">
        <v>23</v>
      </c>
      <c r="J3482" s="415" t="s">
        <v>216</v>
      </c>
      <c r="K3482" s="416">
        <v>36.57</v>
      </c>
      <c r="L3482" s="415" t="s">
        <v>217</v>
      </c>
    </row>
    <row r="3483" spans="1:12" x14ac:dyDescent="0.25">
      <c r="A3483" s="415" t="s">
        <v>2600</v>
      </c>
      <c r="B3483" s="415" t="s">
        <v>2601</v>
      </c>
      <c r="C3483" s="415" t="s">
        <v>2602</v>
      </c>
      <c r="D3483" s="415" t="s">
        <v>2603</v>
      </c>
      <c r="E3483" s="416" t="s">
        <v>155</v>
      </c>
      <c r="F3483" s="415" t="s">
        <v>155</v>
      </c>
      <c r="G3483" s="415">
        <v>89770</v>
      </c>
      <c r="H3483" s="415" t="s">
        <v>2634</v>
      </c>
      <c r="I3483" s="415" t="s">
        <v>23</v>
      </c>
      <c r="J3483" s="415" t="s">
        <v>216</v>
      </c>
      <c r="K3483" s="416">
        <v>40.659999999999997</v>
      </c>
      <c r="L3483" s="415" t="s">
        <v>217</v>
      </c>
    </row>
    <row r="3484" spans="1:12" x14ac:dyDescent="0.25">
      <c r="A3484" s="415" t="s">
        <v>2600</v>
      </c>
      <c r="B3484" s="415" t="s">
        <v>2601</v>
      </c>
      <c r="C3484" s="415" t="s">
        <v>2602</v>
      </c>
      <c r="D3484" s="415" t="s">
        <v>2603</v>
      </c>
      <c r="E3484" s="416" t="s">
        <v>155</v>
      </c>
      <c r="F3484" s="415" t="s">
        <v>155</v>
      </c>
      <c r="G3484" s="415">
        <v>89771</v>
      </c>
      <c r="H3484" s="415" t="s">
        <v>2635</v>
      </c>
      <c r="I3484" s="415" t="s">
        <v>23</v>
      </c>
      <c r="J3484" s="415" t="s">
        <v>216</v>
      </c>
      <c r="K3484" s="416">
        <v>55.59</v>
      </c>
      <c r="L3484" s="415" t="s">
        <v>217</v>
      </c>
    </row>
    <row r="3485" spans="1:12" x14ac:dyDescent="0.25">
      <c r="A3485" s="415" t="s">
        <v>2600</v>
      </c>
      <c r="B3485" s="415" t="s">
        <v>2601</v>
      </c>
      <c r="C3485" s="415" t="s">
        <v>2602</v>
      </c>
      <c r="D3485" s="415" t="s">
        <v>2603</v>
      </c>
      <c r="E3485" s="416" t="s">
        <v>155</v>
      </c>
      <c r="F3485" s="415" t="s">
        <v>155</v>
      </c>
      <c r="G3485" s="415">
        <v>89773</v>
      </c>
      <c r="H3485" s="415" t="s">
        <v>2636</v>
      </c>
      <c r="I3485" s="415" t="s">
        <v>23</v>
      </c>
      <c r="J3485" s="415" t="s">
        <v>216</v>
      </c>
      <c r="K3485" s="416">
        <v>129.57</v>
      </c>
      <c r="L3485" s="415" t="s">
        <v>217</v>
      </c>
    </row>
    <row r="3486" spans="1:12" x14ac:dyDescent="0.25">
      <c r="A3486" s="415" t="s">
        <v>2600</v>
      </c>
      <c r="B3486" s="415" t="s">
        <v>2601</v>
      </c>
      <c r="C3486" s="415" t="s">
        <v>2602</v>
      </c>
      <c r="D3486" s="415" t="s">
        <v>2603</v>
      </c>
      <c r="E3486" s="416" t="s">
        <v>155</v>
      </c>
      <c r="F3486" s="415" t="s">
        <v>155</v>
      </c>
      <c r="G3486" s="415">
        <v>89775</v>
      </c>
      <c r="H3486" s="415" t="s">
        <v>2637</v>
      </c>
      <c r="I3486" s="415" t="s">
        <v>23</v>
      </c>
      <c r="J3486" s="415" t="s">
        <v>216</v>
      </c>
      <c r="K3486" s="416">
        <v>204.77</v>
      </c>
      <c r="L3486" s="415" t="s">
        <v>217</v>
      </c>
    </row>
    <row r="3487" spans="1:12" x14ac:dyDescent="0.25">
      <c r="A3487" s="415" t="s">
        <v>2600</v>
      </c>
      <c r="B3487" s="415" t="s">
        <v>2601</v>
      </c>
      <c r="C3487" s="415" t="s">
        <v>2602</v>
      </c>
      <c r="D3487" s="415" t="s">
        <v>2603</v>
      </c>
      <c r="E3487" s="416" t="s">
        <v>155</v>
      </c>
      <c r="F3487" s="415" t="s">
        <v>155</v>
      </c>
      <c r="G3487" s="415">
        <v>89798</v>
      </c>
      <c r="H3487" s="415" t="s">
        <v>2638</v>
      </c>
      <c r="I3487" s="415" t="s">
        <v>23</v>
      </c>
      <c r="J3487" s="415" t="s">
        <v>273</v>
      </c>
      <c r="K3487" s="416">
        <v>12.3</v>
      </c>
      <c r="L3487" s="415" t="s">
        <v>217</v>
      </c>
    </row>
    <row r="3488" spans="1:12" x14ac:dyDescent="0.25">
      <c r="A3488" s="415" t="s">
        <v>2600</v>
      </c>
      <c r="B3488" s="415" t="s">
        <v>2601</v>
      </c>
      <c r="C3488" s="415" t="s">
        <v>2602</v>
      </c>
      <c r="D3488" s="415" t="s">
        <v>2603</v>
      </c>
      <c r="E3488" s="416" t="s">
        <v>155</v>
      </c>
      <c r="F3488" s="415" t="s">
        <v>155</v>
      </c>
      <c r="G3488" s="415">
        <v>89799</v>
      </c>
      <c r="H3488" s="415" t="s">
        <v>2639</v>
      </c>
      <c r="I3488" s="415" t="s">
        <v>23</v>
      </c>
      <c r="J3488" s="415" t="s">
        <v>273</v>
      </c>
      <c r="K3488" s="416">
        <v>19.64</v>
      </c>
      <c r="L3488" s="415" t="s">
        <v>217</v>
      </c>
    </row>
    <row r="3489" spans="1:12" x14ac:dyDescent="0.25">
      <c r="A3489" s="415" t="s">
        <v>2600</v>
      </c>
      <c r="B3489" s="415" t="s">
        <v>2601</v>
      </c>
      <c r="C3489" s="415" t="s">
        <v>2602</v>
      </c>
      <c r="D3489" s="415" t="s">
        <v>2603</v>
      </c>
      <c r="E3489" s="416" t="s">
        <v>155</v>
      </c>
      <c r="F3489" s="415" t="s">
        <v>155</v>
      </c>
      <c r="G3489" s="415">
        <v>89800</v>
      </c>
      <c r="H3489" s="415" t="s">
        <v>2640</v>
      </c>
      <c r="I3489" s="415" t="s">
        <v>23</v>
      </c>
      <c r="J3489" s="415" t="s">
        <v>273</v>
      </c>
      <c r="K3489" s="416">
        <v>23.92</v>
      </c>
      <c r="L3489" s="415" t="s">
        <v>217</v>
      </c>
    </row>
    <row r="3490" spans="1:12" x14ac:dyDescent="0.25">
      <c r="A3490" s="415" t="s">
        <v>2600</v>
      </c>
      <c r="B3490" s="415" t="s">
        <v>2601</v>
      </c>
      <c r="C3490" s="415" t="s">
        <v>2602</v>
      </c>
      <c r="D3490" s="415" t="s">
        <v>2603</v>
      </c>
      <c r="E3490" s="416" t="s">
        <v>155</v>
      </c>
      <c r="F3490" s="415" t="s">
        <v>155</v>
      </c>
      <c r="G3490" s="415">
        <v>89848</v>
      </c>
      <c r="H3490" s="415" t="s">
        <v>2641</v>
      </c>
      <c r="I3490" s="415" t="s">
        <v>23</v>
      </c>
      <c r="J3490" s="415" t="s">
        <v>273</v>
      </c>
      <c r="K3490" s="416">
        <v>28.23</v>
      </c>
      <c r="L3490" s="415" t="s">
        <v>217</v>
      </c>
    </row>
    <row r="3491" spans="1:12" x14ac:dyDescent="0.25">
      <c r="A3491" s="415" t="s">
        <v>2600</v>
      </c>
      <c r="B3491" s="415" t="s">
        <v>2601</v>
      </c>
      <c r="C3491" s="415" t="s">
        <v>2602</v>
      </c>
      <c r="D3491" s="415" t="s">
        <v>2603</v>
      </c>
      <c r="E3491" s="416" t="s">
        <v>155</v>
      </c>
      <c r="F3491" s="415" t="s">
        <v>155</v>
      </c>
      <c r="G3491" s="415">
        <v>89849</v>
      </c>
      <c r="H3491" s="415" t="s">
        <v>2642</v>
      </c>
      <c r="I3491" s="415" t="s">
        <v>23</v>
      </c>
      <c r="J3491" s="415" t="s">
        <v>273</v>
      </c>
      <c r="K3491" s="416">
        <v>57.87</v>
      </c>
      <c r="L3491" s="415" t="s">
        <v>217</v>
      </c>
    </row>
    <row r="3492" spans="1:12" x14ac:dyDescent="0.25">
      <c r="A3492" s="415" t="s">
        <v>2600</v>
      </c>
      <c r="B3492" s="415" t="s">
        <v>2601</v>
      </c>
      <c r="C3492" s="415" t="s">
        <v>2602</v>
      </c>
      <c r="D3492" s="415" t="s">
        <v>2603</v>
      </c>
      <c r="E3492" s="416" t="s">
        <v>155</v>
      </c>
      <c r="F3492" s="415" t="s">
        <v>155</v>
      </c>
      <c r="G3492" s="415">
        <v>89865</v>
      </c>
      <c r="H3492" s="415" t="s">
        <v>2643</v>
      </c>
      <c r="I3492" s="415" t="s">
        <v>23</v>
      </c>
      <c r="J3492" s="415" t="s">
        <v>273</v>
      </c>
      <c r="K3492" s="416">
        <v>11.74</v>
      </c>
      <c r="L3492" s="415" t="s">
        <v>217</v>
      </c>
    </row>
    <row r="3493" spans="1:12" x14ac:dyDescent="0.25">
      <c r="A3493" s="415" t="s">
        <v>2600</v>
      </c>
      <c r="B3493" s="415" t="s">
        <v>2601</v>
      </c>
      <c r="C3493" s="415" t="s">
        <v>2602</v>
      </c>
      <c r="D3493" s="415" t="s">
        <v>2603</v>
      </c>
      <c r="E3493" s="416" t="s">
        <v>155</v>
      </c>
      <c r="F3493" s="415" t="s">
        <v>155</v>
      </c>
      <c r="G3493" s="415">
        <v>91784</v>
      </c>
      <c r="H3493" s="415" t="s">
        <v>2644</v>
      </c>
      <c r="I3493" s="415" t="s">
        <v>23</v>
      </c>
      <c r="J3493" s="415" t="s">
        <v>273</v>
      </c>
      <c r="K3493" s="416">
        <v>36.47</v>
      </c>
      <c r="L3493" s="415" t="s">
        <v>217</v>
      </c>
    </row>
    <row r="3494" spans="1:12" x14ac:dyDescent="0.25">
      <c r="A3494" s="415" t="s">
        <v>2600</v>
      </c>
      <c r="B3494" s="415" t="s">
        <v>2601</v>
      </c>
      <c r="C3494" s="415" t="s">
        <v>2602</v>
      </c>
      <c r="D3494" s="415" t="s">
        <v>2603</v>
      </c>
      <c r="E3494" s="416" t="s">
        <v>155</v>
      </c>
      <c r="F3494" s="415" t="s">
        <v>155</v>
      </c>
      <c r="G3494" s="415">
        <v>91785</v>
      </c>
      <c r="H3494" s="415" t="s">
        <v>2645</v>
      </c>
      <c r="I3494" s="415" t="s">
        <v>23</v>
      </c>
      <c r="J3494" s="415" t="s">
        <v>216</v>
      </c>
      <c r="K3494" s="416">
        <v>36.33</v>
      </c>
      <c r="L3494" s="415" t="s">
        <v>217</v>
      </c>
    </row>
    <row r="3495" spans="1:12" x14ac:dyDescent="0.25">
      <c r="A3495" s="415" t="s">
        <v>2600</v>
      </c>
      <c r="B3495" s="415" t="s">
        <v>2601</v>
      </c>
      <c r="C3495" s="415" t="s">
        <v>2602</v>
      </c>
      <c r="D3495" s="415" t="s">
        <v>2603</v>
      </c>
      <c r="E3495" s="416" t="s">
        <v>155</v>
      </c>
      <c r="F3495" s="415" t="s">
        <v>155</v>
      </c>
      <c r="G3495" s="415">
        <v>91786</v>
      </c>
      <c r="H3495" s="415" t="s">
        <v>2646</v>
      </c>
      <c r="I3495" s="415" t="s">
        <v>23</v>
      </c>
      <c r="J3495" s="415" t="s">
        <v>216</v>
      </c>
      <c r="K3495" s="416">
        <v>28.17</v>
      </c>
      <c r="L3495" s="415" t="s">
        <v>217</v>
      </c>
    </row>
    <row r="3496" spans="1:12" x14ac:dyDescent="0.25">
      <c r="A3496" s="415" t="s">
        <v>2600</v>
      </c>
      <c r="B3496" s="415" t="s">
        <v>2601</v>
      </c>
      <c r="C3496" s="415" t="s">
        <v>2602</v>
      </c>
      <c r="D3496" s="415" t="s">
        <v>2603</v>
      </c>
      <c r="E3496" s="416" t="s">
        <v>155</v>
      </c>
      <c r="F3496" s="415" t="s">
        <v>155</v>
      </c>
      <c r="G3496" s="415">
        <v>91787</v>
      </c>
      <c r="H3496" s="415" t="s">
        <v>2647</v>
      </c>
      <c r="I3496" s="415" t="s">
        <v>23</v>
      </c>
      <c r="J3496" s="415" t="s">
        <v>216</v>
      </c>
      <c r="K3496" s="416">
        <v>34.32</v>
      </c>
      <c r="L3496" s="415" t="s">
        <v>217</v>
      </c>
    </row>
    <row r="3497" spans="1:12" x14ac:dyDescent="0.25">
      <c r="A3497" s="415" t="s">
        <v>2600</v>
      </c>
      <c r="B3497" s="415" t="s">
        <v>2601</v>
      </c>
      <c r="C3497" s="415" t="s">
        <v>2602</v>
      </c>
      <c r="D3497" s="415" t="s">
        <v>2603</v>
      </c>
      <c r="E3497" s="416" t="s">
        <v>155</v>
      </c>
      <c r="F3497" s="415" t="s">
        <v>155</v>
      </c>
      <c r="G3497" s="415">
        <v>91788</v>
      </c>
      <c r="H3497" s="415" t="s">
        <v>2648</v>
      </c>
      <c r="I3497" s="415" t="s">
        <v>23</v>
      </c>
      <c r="J3497" s="415" t="s">
        <v>216</v>
      </c>
      <c r="K3497" s="416">
        <v>43.01</v>
      </c>
      <c r="L3497" s="415" t="s">
        <v>217</v>
      </c>
    </row>
    <row r="3498" spans="1:12" x14ac:dyDescent="0.25">
      <c r="A3498" s="415" t="s">
        <v>2600</v>
      </c>
      <c r="B3498" s="415" t="s">
        <v>2601</v>
      </c>
      <c r="C3498" s="415" t="s">
        <v>2602</v>
      </c>
      <c r="D3498" s="415" t="s">
        <v>2603</v>
      </c>
      <c r="E3498" s="416" t="s">
        <v>155</v>
      </c>
      <c r="F3498" s="415" t="s">
        <v>155</v>
      </c>
      <c r="G3498" s="415">
        <v>91789</v>
      </c>
      <c r="H3498" s="415" t="s">
        <v>2649</v>
      </c>
      <c r="I3498" s="415" t="s">
        <v>23</v>
      </c>
      <c r="J3498" s="415" t="s">
        <v>273</v>
      </c>
      <c r="K3498" s="416">
        <v>45.75</v>
      </c>
      <c r="L3498" s="415" t="s">
        <v>217</v>
      </c>
    </row>
    <row r="3499" spans="1:12" x14ac:dyDescent="0.25">
      <c r="A3499" s="415" t="s">
        <v>2600</v>
      </c>
      <c r="B3499" s="415" t="s">
        <v>2601</v>
      </c>
      <c r="C3499" s="415" t="s">
        <v>2602</v>
      </c>
      <c r="D3499" s="415" t="s">
        <v>2603</v>
      </c>
      <c r="E3499" s="416" t="s">
        <v>155</v>
      </c>
      <c r="F3499" s="415" t="s">
        <v>155</v>
      </c>
      <c r="G3499" s="415">
        <v>91790</v>
      </c>
      <c r="H3499" s="415" t="s">
        <v>2650</v>
      </c>
      <c r="I3499" s="415" t="s">
        <v>23</v>
      </c>
      <c r="J3499" s="415" t="s">
        <v>216</v>
      </c>
      <c r="K3499" s="416">
        <v>67.84</v>
      </c>
      <c r="L3499" s="415" t="s">
        <v>217</v>
      </c>
    </row>
    <row r="3500" spans="1:12" x14ac:dyDescent="0.25">
      <c r="A3500" s="415" t="s">
        <v>2600</v>
      </c>
      <c r="B3500" s="415" t="s">
        <v>2601</v>
      </c>
      <c r="C3500" s="415" t="s">
        <v>2602</v>
      </c>
      <c r="D3500" s="415" t="s">
        <v>2603</v>
      </c>
      <c r="E3500" s="416" t="s">
        <v>155</v>
      </c>
      <c r="F3500" s="415" t="s">
        <v>155</v>
      </c>
      <c r="G3500" s="415">
        <v>91791</v>
      </c>
      <c r="H3500" s="415" t="s">
        <v>2651</v>
      </c>
      <c r="I3500" s="415" t="s">
        <v>23</v>
      </c>
      <c r="J3500" s="415" t="s">
        <v>216</v>
      </c>
      <c r="K3500" s="416">
        <v>94.4</v>
      </c>
      <c r="L3500" s="415" t="s">
        <v>217</v>
      </c>
    </row>
    <row r="3501" spans="1:12" x14ac:dyDescent="0.25">
      <c r="A3501" s="415" t="s">
        <v>2600</v>
      </c>
      <c r="B3501" s="415" t="s">
        <v>2601</v>
      </c>
      <c r="C3501" s="415" t="s">
        <v>2602</v>
      </c>
      <c r="D3501" s="415" t="s">
        <v>2603</v>
      </c>
      <c r="E3501" s="416" t="s">
        <v>155</v>
      </c>
      <c r="F3501" s="415" t="s">
        <v>155</v>
      </c>
      <c r="G3501" s="415">
        <v>91792</v>
      </c>
      <c r="H3501" s="415" t="s">
        <v>2652</v>
      </c>
      <c r="I3501" s="415" t="s">
        <v>23</v>
      </c>
      <c r="J3501" s="415" t="s">
        <v>216</v>
      </c>
      <c r="K3501" s="416">
        <v>48.36</v>
      </c>
      <c r="L3501" s="415" t="s">
        <v>217</v>
      </c>
    </row>
    <row r="3502" spans="1:12" x14ac:dyDescent="0.25">
      <c r="A3502" s="415" t="s">
        <v>2600</v>
      </c>
      <c r="B3502" s="415" t="s">
        <v>2601</v>
      </c>
      <c r="C3502" s="415" t="s">
        <v>2602</v>
      </c>
      <c r="D3502" s="415" t="s">
        <v>2603</v>
      </c>
      <c r="E3502" s="416" t="s">
        <v>155</v>
      </c>
      <c r="F3502" s="415" t="s">
        <v>155</v>
      </c>
      <c r="G3502" s="415">
        <v>91793</v>
      </c>
      <c r="H3502" s="415" t="s">
        <v>2653</v>
      </c>
      <c r="I3502" s="415" t="s">
        <v>23</v>
      </c>
      <c r="J3502" s="415" t="s">
        <v>216</v>
      </c>
      <c r="K3502" s="416">
        <v>77.819999999999993</v>
      </c>
      <c r="L3502" s="415" t="s">
        <v>217</v>
      </c>
    </row>
    <row r="3503" spans="1:12" x14ac:dyDescent="0.25">
      <c r="A3503" s="415" t="s">
        <v>2600</v>
      </c>
      <c r="B3503" s="415" t="s">
        <v>2601</v>
      </c>
      <c r="C3503" s="415" t="s">
        <v>2602</v>
      </c>
      <c r="D3503" s="415" t="s">
        <v>2603</v>
      </c>
      <c r="E3503" s="416" t="s">
        <v>155</v>
      </c>
      <c r="F3503" s="415" t="s">
        <v>155</v>
      </c>
      <c r="G3503" s="415">
        <v>91794</v>
      </c>
      <c r="H3503" s="415" t="s">
        <v>2654</v>
      </c>
      <c r="I3503" s="415" t="s">
        <v>23</v>
      </c>
      <c r="J3503" s="415" t="s">
        <v>216</v>
      </c>
      <c r="K3503" s="416">
        <v>38.700000000000003</v>
      </c>
      <c r="L3503" s="415" t="s">
        <v>217</v>
      </c>
    </row>
    <row r="3504" spans="1:12" x14ac:dyDescent="0.25">
      <c r="A3504" s="415" t="s">
        <v>2600</v>
      </c>
      <c r="B3504" s="415" t="s">
        <v>2601</v>
      </c>
      <c r="C3504" s="415" t="s">
        <v>2602</v>
      </c>
      <c r="D3504" s="415" t="s">
        <v>2603</v>
      </c>
      <c r="E3504" s="416" t="s">
        <v>155</v>
      </c>
      <c r="F3504" s="415" t="s">
        <v>155</v>
      </c>
      <c r="G3504" s="415">
        <v>91795</v>
      </c>
      <c r="H3504" s="415" t="s">
        <v>2655</v>
      </c>
      <c r="I3504" s="415" t="s">
        <v>23</v>
      </c>
      <c r="J3504" s="415" t="s">
        <v>216</v>
      </c>
      <c r="K3504" s="416">
        <v>63.7</v>
      </c>
      <c r="L3504" s="415" t="s">
        <v>217</v>
      </c>
    </row>
    <row r="3505" spans="1:12" x14ac:dyDescent="0.25">
      <c r="A3505" s="415" t="s">
        <v>2600</v>
      </c>
      <c r="B3505" s="415" t="s">
        <v>2601</v>
      </c>
      <c r="C3505" s="415" t="s">
        <v>2602</v>
      </c>
      <c r="D3505" s="415" t="s">
        <v>2603</v>
      </c>
      <c r="E3505" s="416" t="s">
        <v>155</v>
      </c>
      <c r="F3505" s="415" t="s">
        <v>155</v>
      </c>
      <c r="G3505" s="415">
        <v>91796</v>
      </c>
      <c r="H3505" s="415" t="s">
        <v>2656</v>
      </c>
      <c r="I3505" s="415" t="s">
        <v>23</v>
      </c>
      <c r="J3505" s="415" t="s">
        <v>273</v>
      </c>
      <c r="K3505" s="416">
        <v>70.45</v>
      </c>
      <c r="L3505" s="415" t="s">
        <v>217</v>
      </c>
    </row>
    <row r="3506" spans="1:12" x14ac:dyDescent="0.25">
      <c r="A3506" s="415" t="s">
        <v>2600</v>
      </c>
      <c r="B3506" s="415" t="s">
        <v>2601</v>
      </c>
      <c r="C3506" s="415" t="s">
        <v>2602</v>
      </c>
      <c r="D3506" s="415" t="s">
        <v>2603</v>
      </c>
      <c r="E3506" s="416" t="s">
        <v>155</v>
      </c>
      <c r="F3506" s="415" t="s">
        <v>155</v>
      </c>
      <c r="G3506" s="415">
        <v>92275</v>
      </c>
      <c r="H3506" s="415" t="s">
        <v>2657</v>
      </c>
      <c r="I3506" s="415" t="s">
        <v>23</v>
      </c>
      <c r="J3506" s="415" t="s">
        <v>216</v>
      </c>
      <c r="K3506" s="416">
        <v>63.7</v>
      </c>
      <c r="L3506" s="415" t="s">
        <v>217</v>
      </c>
    </row>
    <row r="3507" spans="1:12" x14ac:dyDescent="0.25">
      <c r="A3507" s="415" t="s">
        <v>2600</v>
      </c>
      <c r="B3507" s="415" t="s">
        <v>2601</v>
      </c>
      <c r="C3507" s="415" t="s">
        <v>2602</v>
      </c>
      <c r="D3507" s="415" t="s">
        <v>2603</v>
      </c>
      <c r="E3507" s="416" t="s">
        <v>155</v>
      </c>
      <c r="F3507" s="415" t="s">
        <v>155</v>
      </c>
      <c r="G3507" s="415">
        <v>92276</v>
      </c>
      <c r="H3507" s="415" t="s">
        <v>2658</v>
      </c>
      <c r="I3507" s="415" t="s">
        <v>23</v>
      </c>
      <c r="J3507" s="415" t="s">
        <v>216</v>
      </c>
      <c r="K3507" s="416">
        <v>80.709999999999994</v>
      </c>
      <c r="L3507" s="415" t="s">
        <v>217</v>
      </c>
    </row>
    <row r="3508" spans="1:12" x14ac:dyDescent="0.25">
      <c r="A3508" s="415" t="s">
        <v>2600</v>
      </c>
      <c r="B3508" s="415" t="s">
        <v>2601</v>
      </c>
      <c r="C3508" s="415" t="s">
        <v>2602</v>
      </c>
      <c r="D3508" s="415" t="s">
        <v>2603</v>
      </c>
      <c r="E3508" s="416" t="s">
        <v>155</v>
      </c>
      <c r="F3508" s="415" t="s">
        <v>155</v>
      </c>
      <c r="G3508" s="415">
        <v>92277</v>
      </c>
      <c r="H3508" s="415" t="s">
        <v>2659</v>
      </c>
      <c r="I3508" s="415" t="s">
        <v>23</v>
      </c>
      <c r="J3508" s="415" t="s">
        <v>216</v>
      </c>
      <c r="K3508" s="416">
        <v>116.68</v>
      </c>
      <c r="L3508" s="415" t="s">
        <v>217</v>
      </c>
    </row>
    <row r="3509" spans="1:12" x14ac:dyDescent="0.25">
      <c r="A3509" s="415" t="s">
        <v>2600</v>
      </c>
      <c r="B3509" s="415" t="s">
        <v>2601</v>
      </c>
      <c r="C3509" s="415" t="s">
        <v>2602</v>
      </c>
      <c r="D3509" s="415" t="s">
        <v>2603</v>
      </c>
      <c r="E3509" s="416" t="s">
        <v>155</v>
      </c>
      <c r="F3509" s="415" t="s">
        <v>155</v>
      </c>
      <c r="G3509" s="415">
        <v>92278</v>
      </c>
      <c r="H3509" s="415" t="s">
        <v>2660</v>
      </c>
      <c r="I3509" s="415" t="s">
        <v>23</v>
      </c>
      <c r="J3509" s="415" t="s">
        <v>216</v>
      </c>
      <c r="K3509" s="416">
        <v>157.11000000000001</v>
      </c>
      <c r="L3509" s="415" t="s">
        <v>217</v>
      </c>
    </row>
    <row r="3510" spans="1:12" x14ac:dyDescent="0.25">
      <c r="A3510" s="415" t="s">
        <v>2600</v>
      </c>
      <c r="B3510" s="415" t="s">
        <v>2601</v>
      </c>
      <c r="C3510" s="415" t="s">
        <v>2602</v>
      </c>
      <c r="D3510" s="415" t="s">
        <v>2603</v>
      </c>
      <c r="E3510" s="416" t="s">
        <v>155</v>
      </c>
      <c r="F3510" s="415" t="s">
        <v>155</v>
      </c>
      <c r="G3510" s="415">
        <v>92279</v>
      </c>
      <c r="H3510" s="415" t="s">
        <v>2661</v>
      </c>
      <c r="I3510" s="415" t="s">
        <v>23</v>
      </c>
      <c r="J3510" s="415" t="s">
        <v>216</v>
      </c>
      <c r="K3510" s="416">
        <v>227.25</v>
      </c>
      <c r="L3510" s="415" t="s">
        <v>217</v>
      </c>
    </row>
    <row r="3511" spans="1:12" x14ac:dyDescent="0.25">
      <c r="A3511" s="415" t="s">
        <v>2600</v>
      </c>
      <c r="B3511" s="415" t="s">
        <v>2601</v>
      </c>
      <c r="C3511" s="415" t="s">
        <v>2602</v>
      </c>
      <c r="D3511" s="415" t="s">
        <v>2603</v>
      </c>
      <c r="E3511" s="416" t="s">
        <v>155</v>
      </c>
      <c r="F3511" s="415" t="s">
        <v>155</v>
      </c>
      <c r="G3511" s="415">
        <v>92280</v>
      </c>
      <c r="H3511" s="415" t="s">
        <v>2662</v>
      </c>
      <c r="I3511" s="415" t="s">
        <v>23</v>
      </c>
      <c r="J3511" s="415" t="s">
        <v>216</v>
      </c>
      <c r="K3511" s="416">
        <v>319.39999999999998</v>
      </c>
      <c r="L3511" s="415" t="s">
        <v>217</v>
      </c>
    </row>
    <row r="3512" spans="1:12" x14ac:dyDescent="0.25">
      <c r="A3512" s="415" t="s">
        <v>2600</v>
      </c>
      <c r="B3512" s="415" t="s">
        <v>2601</v>
      </c>
      <c r="C3512" s="415" t="s">
        <v>2602</v>
      </c>
      <c r="D3512" s="415" t="s">
        <v>2603</v>
      </c>
      <c r="E3512" s="416" t="s">
        <v>155</v>
      </c>
      <c r="F3512" s="415" t="s">
        <v>155</v>
      </c>
      <c r="G3512" s="415">
        <v>92281</v>
      </c>
      <c r="H3512" s="415" t="s">
        <v>2663</v>
      </c>
      <c r="I3512" s="415" t="s">
        <v>23</v>
      </c>
      <c r="J3512" s="415" t="s">
        <v>216</v>
      </c>
      <c r="K3512" s="416">
        <v>157.02000000000001</v>
      </c>
      <c r="L3512" s="415" t="s">
        <v>217</v>
      </c>
    </row>
    <row r="3513" spans="1:12" x14ac:dyDescent="0.25">
      <c r="A3513" s="415" t="s">
        <v>2600</v>
      </c>
      <c r="B3513" s="415" t="s">
        <v>2601</v>
      </c>
      <c r="C3513" s="415" t="s">
        <v>2602</v>
      </c>
      <c r="D3513" s="415" t="s">
        <v>2603</v>
      </c>
      <c r="E3513" s="416" t="s">
        <v>155</v>
      </c>
      <c r="F3513" s="415" t="s">
        <v>155</v>
      </c>
      <c r="G3513" s="415">
        <v>92282</v>
      </c>
      <c r="H3513" s="415" t="s">
        <v>2664</v>
      </c>
      <c r="I3513" s="415" t="s">
        <v>23</v>
      </c>
      <c r="J3513" s="415" t="s">
        <v>216</v>
      </c>
      <c r="K3513" s="416">
        <v>177.81</v>
      </c>
      <c r="L3513" s="415" t="s">
        <v>217</v>
      </c>
    </row>
    <row r="3514" spans="1:12" x14ac:dyDescent="0.25">
      <c r="A3514" s="415" t="s">
        <v>2600</v>
      </c>
      <c r="B3514" s="415" t="s">
        <v>2601</v>
      </c>
      <c r="C3514" s="415" t="s">
        <v>2602</v>
      </c>
      <c r="D3514" s="415" t="s">
        <v>2603</v>
      </c>
      <c r="E3514" s="416" t="s">
        <v>155</v>
      </c>
      <c r="F3514" s="415" t="s">
        <v>155</v>
      </c>
      <c r="G3514" s="415">
        <v>92283</v>
      </c>
      <c r="H3514" s="415" t="s">
        <v>2665</v>
      </c>
      <c r="I3514" s="415" t="s">
        <v>23</v>
      </c>
      <c r="J3514" s="415" t="s">
        <v>216</v>
      </c>
      <c r="K3514" s="416">
        <v>239.51</v>
      </c>
      <c r="L3514" s="415" t="s">
        <v>217</v>
      </c>
    </row>
    <row r="3515" spans="1:12" x14ac:dyDescent="0.25">
      <c r="A3515" s="415" t="s">
        <v>2600</v>
      </c>
      <c r="B3515" s="415" t="s">
        <v>2601</v>
      </c>
      <c r="C3515" s="415" t="s">
        <v>2602</v>
      </c>
      <c r="D3515" s="415" t="s">
        <v>2603</v>
      </c>
      <c r="E3515" s="416" t="s">
        <v>155</v>
      </c>
      <c r="F3515" s="415" t="s">
        <v>155</v>
      </c>
      <c r="G3515" s="415">
        <v>92284</v>
      </c>
      <c r="H3515" s="415" t="s">
        <v>2666</v>
      </c>
      <c r="I3515" s="415" t="s">
        <v>23</v>
      </c>
      <c r="J3515" s="415" t="s">
        <v>216</v>
      </c>
      <c r="K3515" s="416">
        <v>297.22000000000003</v>
      </c>
      <c r="L3515" s="415" t="s">
        <v>217</v>
      </c>
    </row>
    <row r="3516" spans="1:12" x14ac:dyDescent="0.25">
      <c r="A3516" s="415" t="s">
        <v>2600</v>
      </c>
      <c r="B3516" s="415" t="s">
        <v>2601</v>
      </c>
      <c r="C3516" s="415" t="s">
        <v>2602</v>
      </c>
      <c r="D3516" s="415" t="s">
        <v>2603</v>
      </c>
      <c r="E3516" s="416" t="s">
        <v>155</v>
      </c>
      <c r="F3516" s="415" t="s">
        <v>155</v>
      </c>
      <c r="G3516" s="415">
        <v>92285</v>
      </c>
      <c r="H3516" s="415" t="s">
        <v>2667</v>
      </c>
      <c r="I3516" s="415" t="s">
        <v>23</v>
      </c>
      <c r="J3516" s="415" t="s">
        <v>216</v>
      </c>
      <c r="K3516" s="416">
        <v>394.75</v>
      </c>
      <c r="L3516" s="415" t="s">
        <v>217</v>
      </c>
    </row>
    <row r="3517" spans="1:12" x14ac:dyDescent="0.25">
      <c r="A3517" s="415" t="s">
        <v>2600</v>
      </c>
      <c r="B3517" s="415" t="s">
        <v>2601</v>
      </c>
      <c r="C3517" s="415" t="s">
        <v>2602</v>
      </c>
      <c r="D3517" s="415" t="s">
        <v>2603</v>
      </c>
      <c r="E3517" s="416" t="s">
        <v>155</v>
      </c>
      <c r="F3517" s="415" t="s">
        <v>155</v>
      </c>
      <c r="G3517" s="415">
        <v>92286</v>
      </c>
      <c r="H3517" s="415" t="s">
        <v>2668</v>
      </c>
      <c r="I3517" s="415" t="s">
        <v>23</v>
      </c>
      <c r="J3517" s="415" t="s">
        <v>216</v>
      </c>
      <c r="K3517" s="416">
        <v>489.25</v>
      </c>
      <c r="L3517" s="415" t="s">
        <v>217</v>
      </c>
    </row>
    <row r="3518" spans="1:12" x14ac:dyDescent="0.25">
      <c r="A3518" s="415" t="s">
        <v>2600</v>
      </c>
      <c r="B3518" s="415" t="s">
        <v>2601</v>
      </c>
      <c r="C3518" s="415" t="s">
        <v>2602</v>
      </c>
      <c r="D3518" s="415" t="s">
        <v>2603</v>
      </c>
      <c r="E3518" s="416" t="s">
        <v>155</v>
      </c>
      <c r="F3518" s="415" t="s">
        <v>155</v>
      </c>
      <c r="G3518" s="415">
        <v>92305</v>
      </c>
      <c r="H3518" s="415" t="s">
        <v>2669</v>
      </c>
      <c r="I3518" s="415" t="s">
        <v>23</v>
      </c>
      <c r="J3518" s="415" t="s">
        <v>216</v>
      </c>
      <c r="K3518" s="416">
        <v>40.5</v>
      </c>
      <c r="L3518" s="415" t="s">
        <v>217</v>
      </c>
    </row>
    <row r="3519" spans="1:12" x14ac:dyDescent="0.25">
      <c r="A3519" s="415" t="s">
        <v>2600</v>
      </c>
      <c r="B3519" s="415" t="s">
        <v>2601</v>
      </c>
      <c r="C3519" s="415" t="s">
        <v>2602</v>
      </c>
      <c r="D3519" s="415" t="s">
        <v>2603</v>
      </c>
      <c r="E3519" s="416" t="s">
        <v>155</v>
      </c>
      <c r="F3519" s="415" t="s">
        <v>155</v>
      </c>
      <c r="G3519" s="415">
        <v>92306</v>
      </c>
      <c r="H3519" s="415" t="s">
        <v>2670</v>
      </c>
      <c r="I3519" s="415" t="s">
        <v>23</v>
      </c>
      <c r="J3519" s="415" t="s">
        <v>216</v>
      </c>
      <c r="K3519" s="416">
        <v>67.150000000000006</v>
      </c>
      <c r="L3519" s="415" t="s">
        <v>217</v>
      </c>
    </row>
    <row r="3520" spans="1:12" x14ac:dyDescent="0.25">
      <c r="A3520" s="415" t="s">
        <v>2600</v>
      </c>
      <c r="B3520" s="415" t="s">
        <v>2601</v>
      </c>
      <c r="C3520" s="415" t="s">
        <v>2602</v>
      </c>
      <c r="D3520" s="415" t="s">
        <v>2603</v>
      </c>
      <c r="E3520" s="416" t="s">
        <v>155</v>
      </c>
      <c r="F3520" s="415" t="s">
        <v>155</v>
      </c>
      <c r="G3520" s="415">
        <v>92307</v>
      </c>
      <c r="H3520" s="415" t="s">
        <v>2671</v>
      </c>
      <c r="I3520" s="415" t="s">
        <v>23</v>
      </c>
      <c r="J3520" s="415" t="s">
        <v>216</v>
      </c>
      <c r="K3520" s="416">
        <v>84.41</v>
      </c>
      <c r="L3520" s="415" t="s">
        <v>217</v>
      </c>
    </row>
    <row r="3521" spans="1:12" x14ac:dyDescent="0.25">
      <c r="A3521" s="415" t="s">
        <v>2600</v>
      </c>
      <c r="B3521" s="415" t="s">
        <v>2601</v>
      </c>
      <c r="C3521" s="415" t="s">
        <v>2602</v>
      </c>
      <c r="D3521" s="415" t="s">
        <v>2603</v>
      </c>
      <c r="E3521" s="416" t="s">
        <v>155</v>
      </c>
      <c r="F3521" s="415" t="s">
        <v>155</v>
      </c>
      <c r="G3521" s="415">
        <v>92308</v>
      </c>
      <c r="H3521" s="415" t="s">
        <v>2672</v>
      </c>
      <c r="I3521" s="415" t="s">
        <v>23</v>
      </c>
      <c r="J3521" s="415" t="s">
        <v>216</v>
      </c>
      <c r="K3521" s="416">
        <v>61.72</v>
      </c>
      <c r="L3521" s="415" t="s">
        <v>217</v>
      </c>
    </row>
    <row r="3522" spans="1:12" x14ac:dyDescent="0.25">
      <c r="A3522" s="415" t="s">
        <v>2600</v>
      </c>
      <c r="B3522" s="415" t="s">
        <v>2601</v>
      </c>
      <c r="C3522" s="415" t="s">
        <v>2602</v>
      </c>
      <c r="D3522" s="415" t="s">
        <v>2603</v>
      </c>
      <c r="E3522" s="416" t="s">
        <v>155</v>
      </c>
      <c r="F3522" s="415" t="s">
        <v>155</v>
      </c>
      <c r="G3522" s="415">
        <v>92309</v>
      </c>
      <c r="H3522" s="415" t="s">
        <v>2673</v>
      </c>
      <c r="I3522" s="415" t="s">
        <v>23</v>
      </c>
      <c r="J3522" s="415" t="s">
        <v>216</v>
      </c>
      <c r="K3522" s="416">
        <v>162.19999999999999</v>
      </c>
      <c r="L3522" s="415" t="s">
        <v>217</v>
      </c>
    </row>
    <row r="3523" spans="1:12" x14ac:dyDescent="0.25">
      <c r="A3523" s="415" t="s">
        <v>2600</v>
      </c>
      <c r="B3523" s="415" t="s">
        <v>2601</v>
      </c>
      <c r="C3523" s="415" t="s">
        <v>2602</v>
      </c>
      <c r="D3523" s="415" t="s">
        <v>2603</v>
      </c>
      <c r="E3523" s="416" t="s">
        <v>155</v>
      </c>
      <c r="F3523" s="415" t="s">
        <v>155</v>
      </c>
      <c r="G3523" s="415">
        <v>92310</v>
      </c>
      <c r="H3523" s="415" t="s">
        <v>2674</v>
      </c>
      <c r="I3523" s="415" t="s">
        <v>23</v>
      </c>
      <c r="J3523" s="415" t="s">
        <v>216</v>
      </c>
      <c r="K3523" s="416">
        <v>183.29</v>
      </c>
      <c r="L3523" s="415" t="s">
        <v>217</v>
      </c>
    </row>
    <row r="3524" spans="1:12" x14ac:dyDescent="0.25">
      <c r="A3524" s="415" t="s">
        <v>2600</v>
      </c>
      <c r="B3524" s="415" t="s">
        <v>2601</v>
      </c>
      <c r="C3524" s="415" t="s">
        <v>2602</v>
      </c>
      <c r="D3524" s="415" t="s">
        <v>2603</v>
      </c>
      <c r="E3524" s="416" t="s">
        <v>155</v>
      </c>
      <c r="F3524" s="415" t="s">
        <v>155</v>
      </c>
      <c r="G3524" s="415">
        <v>92320</v>
      </c>
      <c r="H3524" s="415" t="s">
        <v>2675</v>
      </c>
      <c r="I3524" s="415" t="s">
        <v>23</v>
      </c>
      <c r="J3524" s="415" t="s">
        <v>216</v>
      </c>
      <c r="K3524" s="416">
        <v>48.07</v>
      </c>
      <c r="L3524" s="415" t="s">
        <v>217</v>
      </c>
    </row>
    <row r="3525" spans="1:12" x14ac:dyDescent="0.25">
      <c r="A3525" s="415" t="s">
        <v>2600</v>
      </c>
      <c r="B3525" s="415" t="s">
        <v>2601</v>
      </c>
      <c r="C3525" s="415" t="s">
        <v>2602</v>
      </c>
      <c r="D3525" s="415" t="s">
        <v>2603</v>
      </c>
      <c r="E3525" s="416" t="s">
        <v>155</v>
      </c>
      <c r="F3525" s="415" t="s">
        <v>155</v>
      </c>
      <c r="G3525" s="415">
        <v>92321</v>
      </c>
      <c r="H3525" s="415" t="s">
        <v>2676</v>
      </c>
      <c r="I3525" s="415" t="s">
        <v>23</v>
      </c>
      <c r="J3525" s="415" t="s">
        <v>216</v>
      </c>
      <c r="K3525" s="416">
        <v>80.17</v>
      </c>
      <c r="L3525" s="415" t="s">
        <v>217</v>
      </c>
    </row>
    <row r="3526" spans="1:12" x14ac:dyDescent="0.25">
      <c r="A3526" s="415" t="s">
        <v>2600</v>
      </c>
      <c r="B3526" s="415" t="s">
        <v>2601</v>
      </c>
      <c r="C3526" s="415" t="s">
        <v>2602</v>
      </c>
      <c r="D3526" s="415" t="s">
        <v>2603</v>
      </c>
      <c r="E3526" s="416" t="s">
        <v>155</v>
      </c>
      <c r="F3526" s="415" t="s">
        <v>155</v>
      </c>
      <c r="G3526" s="415">
        <v>92322</v>
      </c>
      <c r="H3526" s="415" t="s">
        <v>2677</v>
      </c>
      <c r="I3526" s="415" t="s">
        <v>23</v>
      </c>
      <c r="J3526" s="415" t="s">
        <v>216</v>
      </c>
      <c r="K3526" s="416">
        <v>102.16</v>
      </c>
      <c r="L3526" s="415" t="s">
        <v>217</v>
      </c>
    </row>
    <row r="3527" spans="1:12" x14ac:dyDescent="0.25">
      <c r="A3527" s="415" t="s">
        <v>2600</v>
      </c>
      <c r="B3527" s="415" t="s">
        <v>2601</v>
      </c>
      <c r="C3527" s="415" t="s">
        <v>2602</v>
      </c>
      <c r="D3527" s="415" t="s">
        <v>2603</v>
      </c>
      <c r="E3527" s="416" t="s">
        <v>155</v>
      </c>
      <c r="F3527" s="415" t="s">
        <v>155</v>
      </c>
      <c r="G3527" s="415">
        <v>92323</v>
      </c>
      <c r="H3527" s="415" t="s">
        <v>2678</v>
      </c>
      <c r="I3527" s="415" t="s">
        <v>23</v>
      </c>
      <c r="J3527" s="415" t="s">
        <v>216</v>
      </c>
      <c r="K3527" s="416">
        <v>67.48</v>
      </c>
      <c r="L3527" s="415" t="s">
        <v>217</v>
      </c>
    </row>
    <row r="3528" spans="1:12" x14ac:dyDescent="0.25">
      <c r="A3528" s="415" t="s">
        <v>2600</v>
      </c>
      <c r="B3528" s="415" t="s">
        <v>2601</v>
      </c>
      <c r="C3528" s="415" t="s">
        <v>2602</v>
      </c>
      <c r="D3528" s="415" t="s">
        <v>2603</v>
      </c>
      <c r="E3528" s="416" t="s">
        <v>155</v>
      </c>
      <c r="F3528" s="415" t="s">
        <v>155</v>
      </c>
      <c r="G3528" s="415">
        <v>92324</v>
      </c>
      <c r="H3528" s="415" t="s">
        <v>2679</v>
      </c>
      <c r="I3528" s="415" t="s">
        <v>23</v>
      </c>
      <c r="J3528" s="415" t="s">
        <v>216</v>
      </c>
      <c r="K3528" s="416">
        <v>173.41</v>
      </c>
      <c r="L3528" s="415" t="s">
        <v>217</v>
      </c>
    </row>
    <row r="3529" spans="1:12" x14ac:dyDescent="0.25">
      <c r="A3529" s="415" t="s">
        <v>2600</v>
      </c>
      <c r="B3529" s="415" t="s">
        <v>2601</v>
      </c>
      <c r="C3529" s="415" t="s">
        <v>2602</v>
      </c>
      <c r="D3529" s="415" t="s">
        <v>2603</v>
      </c>
      <c r="E3529" s="416" t="s">
        <v>155</v>
      </c>
      <c r="F3529" s="415" t="s">
        <v>155</v>
      </c>
      <c r="G3529" s="415">
        <v>92325</v>
      </c>
      <c r="H3529" s="415" t="s">
        <v>2680</v>
      </c>
      <c r="I3529" s="415" t="s">
        <v>23</v>
      </c>
      <c r="J3529" s="415" t="s">
        <v>216</v>
      </c>
      <c r="K3529" s="416">
        <v>199.19</v>
      </c>
      <c r="L3529" s="415" t="s">
        <v>217</v>
      </c>
    </row>
    <row r="3530" spans="1:12" x14ac:dyDescent="0.25">
      <c r="A3530" s="415" t="s">
        <v>2600</v>
      </c>
      <c r="B3530" s="415" t="s">
        <v>2601</v>
      </c>
      <c r="C3530" s="415" t="s">
        <v>2602</v>
      </c>
      <c r="D3530" s="415" t="s">
        <v>2603</v>
      </c>
      <c r="E3530" s="416" t="s">
        <v>155</v>
      </c>
      <c r="F3530" s="415" t="s">
        <v>155</v>
      </c>
      <c r="G3530" s="415">
        <v>92335</v>
      </c>
      <c r="H3530" s="415" t="s">
        <v>6127</v>
      </c>
      <c r="I3530" s="415" t="s">
        <v>23</v>
      </c>
      <c r="J3530" s="415" t="s">
        <v>273</v>
      </c>
      <c r="K3530" s="416">
        <v>93.21</v>
      </c>
      <c r="L3530" s="415" t="s">
        <v>217</v>
      </c>
    </row>
    <row r="3531" spans="1:12" x14ac:dyDescent="0.25">
      <c r="A3531" s="415" t="s">
        <v>2600</v>
      </c>
      <c r="B3531" s="415" t="s">
        <v>2601</v>
      </c>
      <c r="C3531" s="415" t="s">
        <v>2602</v>
      </c>
      <c r="D3531" s="415" t="s">
        <v>2603</v>
      </c>
      <c r="E3531" s="416" t="s">
        <v>155</v>
      </c>
      <c r="F3531" s="415" t="s">
        <v>155</v>
      </c>
      <c r="G3531" s="415">
        <v>92336</v>
      </c>
      <c r="H3531" s="415" t="s">
        <v>6128</v>
      </c>
      <c r="I3531" s="415" t="s">
        <v>23</v>
      </c>
      <c r="J3531" s="415" t="s">
        <v>273</v>
      </c>
      <c r="K3531" s="416">
        <v>114.84</v>
      </c>
      <c r="L3531" s="415" t="s">
        <v>217</v>
      </c>
    </row>
    <row r="3532" spans="1:12" x14ac:dyDescent="0.25">
      <c r="A3532" s="415" t="s">
        <v>2600</v>
      </c>
      <c r="B3532" s="415" t="s">
        <v>2601</v>
      </c>
      <c r="C3532" s="415" t="s">
        <v>2602</v>
      </c>
      <c r="D3532" s="415" t="s">
        <v>2603</v>
      </c>
      <c r="E3532" s="416" t="s">
        <v>155</v>
      </c>
      <c r="F3532" s="415" t="s">
        <v>155</v>
      </c>
      <c r="G3532" s="415">
        <v>92337</v>
      </c>
      <c r="H3532" s="415" t="s">
        <v>6129</v>
      </c>
      <c r="I3532" s="415" t="s">
        <v>23</v>
      </c>
      <c r="J3532" s="415" t="s">
        <v>273</v>
      </c>
      <c r="K3532" s="416">
        <v>152.19</v>
      </c>
      <c r="L3532" s="415" t="s">
        <v>217</v>
      </c>
    </row>
    <row r="3533" spans="1:12" x14ac:dyDescent="0.25">
      <c r="A3533" s="415" t="s">
        <v>2600</v>
      </c>
      <c r="B3533" s="415" t="s">
        <v>2601</v>
      </c>
      <c r="C3533" s="415" t="s">
        <v>2602</v>
      </c>
      <c r="D3533" s="415" t="s">
        <v>2603</v>
      </c>
      <c r="E3533" s="416" t="s">
        <v>155</v>
      </c>
      <c r="F3533" s="415" t="s">
        <v>155</v>
      </c>
      <c r="G3533" s="415">
        <v>92338</v>
      </c>
      <c r="H3533" s="415" t="s">
        <v>6130</v>
      </c>
      <c r="I3533" s="415" t="s">
        <v>23</v>
      </c>
      <c r="J3533" s="415" t="s">
        <v>273</v>
      </c>
      <c r="K3533" s="416">
        <v>147.08000000000001</v>
      </c>
      <c r="L3533" s="415" t="s">
        <v>217</v>
      </c>
    </row>
    <row r="3534" spans="1:12" x14ac:dyDescent="0.25">
      <c r="A3534" s="415" t="s">
        <v>2600</v>
      </c>
      <c r="B3534" s="415" t="s">
        <v>2601</v>
      </c>
      <c r="C3534" s="415" t="s">
        <v>2602</v>
      </c>
      <c r="D3534" s="415" t="s">
        <v>2603</v>
      </c>
      <c r="E3534" s="416" t="s">
        <v>155</v>
      </c>
      <c r="F3534" s="415" t="s">
        <v>155</v>
      </c>
      <c r="G3534" s="415">
        <v>92339</v>
      </c>
      <c r="H3534" s="415" t="s">
        <v>6131</v>
      </c>
      <c r="I3534" s="415" t="s">
        <v>23</v>
      </c>
      <c r="J3534" s="415" t="s">
        <v>273</v>
      </c>
      <c r="K3534" s="416">
        <v>227.38</v>
      </c>
      <c r="L3534" s="415" t="s">
        <v>217</v>
      </c>
    </row>
    <row r="3535" spans="1:12" x14ac:dyDescent="0.25">
      <c r="A3535" s="415" t="s">
        <v>2600</v>
      </c>
      <c r="B3535" s="415" t="s">
        <v>2601</v>
      </c>
      <c r="C3535" s="415" t="s">
        <v>2602</v>
      </c>
      <c r="D3535" s="415" t="s">
        <v>2603</v>
      </c>
      <c r="E3535" s="416" t="s">
        <v>155</v>
      </c>
      <c r="F3535" s="415" t="s">
        <v>155</v>
      </c>
      <c r="G3535" s="415">
        <v>92341</v>
      </c>
      <c r="H3535" s="415" t="s">
        <v>6132</v>
      </c>
      <c r="I3535" s="415" t="s">
        <v>23</v>
      </c>
      <c r="J3535" s="415" t="s">
        <v>273</v>
      </c>
      <c r="K3535" s="416">
        <v>100.76</v>
      </c>
      <c r="L3535" s="415" t="s">
        <v>217</v>
      </c>
    </row>
    <row r="3536" spans="1:12" x14ac:dyDescent="0.25">
      <c r="A3536" s="415" t="s">
        <v>2600</v>
      </c>
      <c r="B3536" s="415" t="s">
        <v>2601</v>
      </c>
      <c r="C3536" s="415" t="s">
        <v>2602</v>
      </c>
      <c r="D3536" s="415" t="s">
        <v>2603</v>
      </c>
      <c r="E3536" s="416" t="s">
        <v>155</v>
      </c>
      <c r="F3536" s="415" t="s">
        <v>155</v>
      </c>
      <c r="G3536" s="415">
        <v>92342</v>
      </c>
      <c r="H3536" s="415" t="s">
        <v>6133</v>
      </c>
      <c r="I3536" s="415" t="s">
        <v>23</v>
      </c>
      <c r="J3536" s="415" t="s">
        <v>273</v>
      </c>
      <c r="K3536" s="416">
        <v>122.44</v>
      </c>
      <c r="L3536" s="415" t="s">
        <v>217</v>
      </c>
    </row>
    <row r="3537" spans="1:12" x14ac:dyDescent="0.25">
      <c r="A3537" s="415" t="s">
        <v>2600</v>
      </c>
      <c r="B3537" s="415" t="s">
        <v>2601</v>
      </c>
      <c r="C3537" s="415" t="s">
        <v>2602</v>
      </c>
      <c r="D3537" s="415" t="s">
        <v>2603</v>
      </c>
      <c r="E3537" s="416" t="s">
        <v>155</v>
      </c>
      <c r="F3537" s="415" t="s">
        <v>155</v>
      </c>
      <c r="G3537" s="415">
        <v>92343</v>
      </c>
      <c r="H3537" s="415" t="s">
        <v>6134</v>
      </c>
      <c r="I3537" s="415" t="s">
        <v>23</v>
      </c>
      <c r="J3537" s="415" t="s">
        <v>273</v>
      </c>
      <c r="K3537" s="416">
        <v>159.88</v>
      </c>
      <c r="L3537" s="415" t="s">
        <v>217</v>
      </c>
    </row>
    <row r="3538" spans="1:12" x14ac:dyDescent="0.25">
      <c r="A3538" s="415" t="s">
        <v>2600</v>
      </c>
      <c r="B3538" s="415" t="s">
        <v>2601</v>
      </c>
      <c r="C3538" s="415" t="s">
        <v>2602</v>
      </c>
      <c r="D3538" s="415" t="s">
        <v>2603</v>
      </c>
      <c r="E3538" s="416" t="s">
        <v>155</v>
      </c>
      <c r="F3538" s="415" t="s">
        <v>155</v>
      </c>
      <c r="G3538" s="415">
        <v>92359</v>
      </c>
      <c r="H3538" s="415" t="s">
        <v>6135</v>
      </c>
      <c r="I3538" s="415" t="s">
        <v>23</v>
      </c>
      <c r="J3538" s="415" t="s">
        <v>273</v>
      </c>
      <c r="K3538" s="416">
        <v>72.98</v>
      </c>
      <c r="L3538" s="415" t="s">
        <v>217</v>
      </c>
    </row>
    <row r="3539" spans="1:12" x14ac:dyDescent="0.25">
      <c r="A3539" s="415" t="s">
        <v>2600</v>
      </c>
      <c r="B3539" s="415" t="s">
        <v>2601</v>
      </c>
      <c r="C3539" s="415" t="s">
        <v>2602</v>
      </c>
      <c r="D3539" s="415" t="s">
        <v>2603</v>
      </c>
      <c r="E3539" s="416" t="s">
        <v>155</v>
      </c>
      <c r="F3539" s="415" t="s">
        <v>155</v>
      </c>
      <c r="G3539" s="415">
        <v>92360</v>
      </c>
      <c r="H3539" s="415" t="s">
        <v>6136</v>
      </c>
      <c r="I3539" s="415" t="s">
        <v>23</v>
      </c>
      <c r="J3539" s="415" t="s">
        <v>273</v>
      </c>
      <c r="K3539" s="416">
        <v>97.63</v>
      </c>
      <c r="L3539" s="415" t="s">
        <v>217</v>
      </c>
    </row>
    <row r="3540" spans="1:12" x14ac:dyDescent="0.25">
      <c r="A3540" s="415" t="s">
        <v>2600</v>
      </c>
      <c r="B3540" s="415" t="s">
        <v>2601</v>
      </c>
      <c r="C3540" s="415" t="s">
        <v>2602</v>
      </c>
      <c r="D3540" s="415" t="s">
        <v>2603</v>
      </c>
      <c r="E3540" s="416" t="s">
        <v>155</v>
      </c>
      <c r="F3540" s="415" t="s">
        <v>155</v>
      </c>
      <c r="G3540" s="415">
        <v>92361</v>
      </c>
      <c r="H3540" s="415" t="s">
        <v>6137</v>
      </c>
      <c r="I3540" s="415" t="s">
        <v>23</v>
      </c>
      <c r="J3540" s="415" t="s">
        <v>273</v>
      </c>
      <c r="K3540" s="416">
        <v>131.38999999999999</v>
      </c>
      <c r="L3540" s="415" t="s">
        <v>217</v>
      </c>
    </row>
    <row r="3541" spans="1:12" x14ac:dyDescent="0.25">
      <c r="A3541" s="415" t="s">
        <v>2600</v>
      </c>
      <c r="B3541" s="415" t="s">
        <v>2601</v>
      </c>
      <c r="C3541" s="415" t="s">
        <v>2602</v>
      </c>
      <c r="D3541" s="415" t="s">
        <v>2603</v>
      </c>
      <c r="E3541" s="416" t="s">
        <v>155</v>
      </c>
      <c r="F3541" s="415" t="s">
        <v>155</v>
      </c>
      <c r="G3541" s="415">
        <v>92362</v>
      </c>
      <c r="H3541" s="415" t="s">
        <v>6138</v>
      </c>
      <c r="I3541" s="415" t="s">
        <v>23</v>
      </c>
      <c r="J3541" s="415" t="s">
        <v>273</v>
      </c>
      <c r="K3541" s="416">
        <v>211.05</v>
      </c>
      <c r="L3541" s="415" t="s">
        <v>217</v>
      </c>
    </row>
    <row r="3542" spans="1:12" x14ac:dyDescent="0.25">
      <c r="A3542" s="415" t="s">
        <v>2600</v>
      </c>
      <c r="B3542" s="415" t="s">
        <v>2601</v>
      </c>
      <c r="C3542" s="415" t="s">
        <v>2602</v>
      </c>
      <c r="D3542" s="415" t="s">
        <v>2603</v>
      </c>
      <c r="E3542" s="416" t="s">
        <v>155</v>
      </c>
      <c r="F3542" s="415" t="s">
        <v>155</v>
      </c>
      <c r="G3542" s="415">
        <v>92364</v>
      </c>
      <c r="H3542" s="415" t="s">
        <v>6139</v>
      </c>
      <c r="I3542" s="415" t="s">
        <v>23</v>
      </c>
      <c r="J3542" s="415" t="s">
        <v>273</v>
      </c>
      <c r="K3542" s="416">
        <v>56.32</v>
      </c>
      <c r="L3542" s="415" t="s">
        <v>217</v>
      </c>
    </row>
    <row r="3543" spans="1:12" x14ac:dyDescent="0.25">
      <c r="A3543" s="415" t="s">
        <v>2600</v>
      </c>
      <c r="B3543" s="415" t="s">
        <v>2601</v>
      </c>
      <c r="C3543" s="415" t="s">
        <v>2602</v>
      </c>
      <c r="D3543" s="415" t="s">
        <v>2603</v>
      </c>
      <c r="E3543" s="416" t="s">
        <v>155</v>
      </c>
      <c r="F3543" s="415" t="s">
        <v>155</v>
      </c>
      <c r="G3543" s="415">
        <v>92365</v>
      </c>
      <c r="H3543" s="415" t="s">
        <v>6140</v>
      </c>
      <c r="I3543" s="415" t="s">
        <v>23</v>
      </c>
      <c r="J3543" s="415" t="s">
        <v>273</v>
      </c>
      <c r="K3543" s="416">
        <v>64.98</v>
      </c>
      <c r="L3543" s="415" t="s">
        <v>217</v>
      </c>
    </row>
    <row r="3544" spans="1:12" x14ac:dyDescent="0.25">
      <c r="A3544" s="415" t="s">
        <v>2600</v>
      </c>
      <c r="B3544" s="415" t="s">
        <v>2601</v>
      </c>
      <c r="C3544" s="415" t="s">
        <v>2602</v>
      </c>
      <c r="D3544" s="415" t="s">
        <v>2603</v>
      </c>
      <c r="E3544" s="416" t="s">
        <v>155</v>
      </c>
      <c r="F3544" s="415" t="s">
        <v>155</v>
      </c>
      <c r="G3544" s="415">
        <v>92366</v>
      </c>
      <c r="H3544" s="415" t="s">
        <v>6141</v>
      </c>
      <c r="I3544" s="415" t="s">
        <v>23</v>
      </c>
      <c r="J3544" s="415" t="s">
        <v>273</v>
      </c>
      <c r="K3544" s="416">
        <v>91.4</v>
      </c>
      <c r="L3544" s="415" t="s">
        <v>217</v>
      </c>
    </row>
    <row r="3545" spans="1:12" x14ac:dyDescent="0.25">
      <c r="A3545" s="415" t="s">
        <v>2600</v>
      </c>
      <c r="B3545" s="415" t="s">
        <v>2601</v>
      </c>
      <c r="C3545" s="415" t="s">
        <v>2602</v>
      </c>
      <c r="D3545" s="415" t="s">
        <v>2603</v>
      </c>
      <c r="E3545" s="416" t="s">
        <v>155</v>
      </c>
      <c r="F3545" s="415" t="s">
        <v>155</v>
      </c>
      <c r="G3545" s="415">
        <v>92367</v>
      </c>
      <c r="H3545" s="415" t="s">
        <v>6142</v>
      </c>
      <c r="I3545" s="415" t="s">
        <v>23</v>
      </c>
      <c r="J3545" s="415" t="s">
        <v>273</v>
      </c>
      <c r="K3545" s="416">
        <v>112.66</v>
      </c>
      <c r="L3545" s="415" t="s">
        <v>217</v>
      </c>
    </row>
    <row r="3546" spans="1:12" x14ac:dyDescent="0.25">
      <c r="A3546" s="415" t="s">
        <v>2600</v>
      </c>
      <c r="B3546" s="415" t="s">
        <v>2601</v>
      </c>
      <c r="C3546" s="415" t="s">
        <v>2602</v>
      </c>
      <c r="D3546" s="415" t="s">
        <v>2603</v>
      </c>
      <c r="E3546" s="416" t="s">
        <v>155</v>
      </c>
      <c r="F3546" s="415" t="s">
        <v>155</v>
      </c>
      <c r="G3546" s="415">
        <v>92368</v>
      </c>
      <c r="H3546" s="415" t="s">
        <v>6143</v>
      </c>
      <c r="I3546" s="415" t="s">
        <v>23</v>
      </c>
      <c r="J3546" s="415" t="s">
        <v>273</v>
      </c>
      <c r="K3546" s="416">
        <v>149.71</v>
      </c>
      <c r="L3546" s="415" t="s">
        <v>217</v>
      </c>
    </row>
    <row r="3547" spans="1:12" x14ac:dyDescent="0.25">
      <c r="A3547" s="415" t="s">
        <v>2600</v>
      </c>
      <c r="B3547" s="415" t="s">
        <v>2601</v>
      </c>
      <c r="C3547" s="415" t="s">
        <v>2602</v>
      </c>
      <c r="D3547" s="415" t="s">
        <v>2603</v>
      </c>
      <c r="E3547" s="416" t="s">
        <v>155</v>
      </c>
      <c r="F3547" s="415" t="s">
        <v>155</v>
      </c>
      <c r="G3547" s="415">
        <v>92645</v>
      </c>
      <c r="H3547" s="415" t="s">
        <v>6144</v>
      </c>
      <c r="I3547" s="415" t="s">
        <v>23</v>
      </c>
      <c r="J3547" s="415" t="s">
        <v>273</v>
      </c>
      <c r="K3547" s="416">
        <v>75.81</v>
      </c>
      <c r="L3547" s="415" t="s">
        <v>217</v>
      </c>
    </row>
    <row r="3548" spans="1:12" x14ac:dyDescent="0.25">
      <c r="A3548" s="415" t="s">
        <v>2600</v>
      </c>
      <c r="B3548" s="415" t="s">
        <v>2601</v>
      </c>
      <c r="C3548" s="415" t="s">
        <v>2602</v>
      </c>
      <c r="D3548" s="415" t="s">
        <v>2603</v>
      </c>
      <c r="E3548" s="416" t="s">
        <v>155</v>
      </c>
      <c r="F3548" s="415" t="s">
        <v>155</v>
      </c>
      <c r="G3548" s="415">
        <v>92646</v>
      </c>
      <c r="H3548" s="415" t="s">
        <v>6145</v>
      </c>
      <c r="I3548" s="415" t="s">
        <v>23</v>
      </c>
      <c r="J3548" s="415" t="s">
        <v>273</v>
      </c>
      <c r="K3548" s="416">
        <v>100.45</v>
      </c>
      <c r="L3548" s="415" t="s">
        <v>217</v>
      </c>
    </row>
    <row r="3549" spans="1:12" x14ac:dyDescent="0.25">
      <c r="A3549" s="415" t="s">
        <v>2600</v>
      </c>
      <c r="B3549" s="415" t="s">
        <v>2601</v>
      </c>
      <c r="C3549" s="415" t="s">
        <v>2602</v>
      </c>
      <c r="D3549" s="415" t="s">
        <v>2603</v>
      </c>
      <c r="E3549" s="416" t="s">
        <v>155</v>
      </c>
      <c r="F3549" s="415" t="s">
        <v>155</v>
      </c>
      <c r="G3549" s="415">
        <v>92648</v>
      </c>
      <c r="H3549" s="415" t="s">
        <v>6146</v>
      </c>
      <c r="I3549" s="415" t="s">
        <v>23</v>
      </c>
      <c r="J3549" s="415" t="s">
        <v>273</v>
      </c>
      <c r="K3549" s="416">
        <v>109.79</v>
      </c>
      <c r="L3549" s="415" t="s">
        <v>217</v>
      </c>
    </row>
    <row r="3550" spans="1:12" x14ac:dyDescent="0.25">
      <c r="A3550" s="415" t="s">
        <v>2600</v>
      </c>
      <c r="B3550" s="415" t="s">
        <v>2601</v>
      </c>
      <c r="C3550" s="415" t="s">
        <v>2602</v>
      </c>
      <c r="D3550" s="415" t="s">
        <v>2603</v>
      </c>
      <c r="E3550" s="416" t="s">
        <v>155</v>
      </c>
      <c r="F3550" s="415" t="s">
        <v>155</v>
      </c>
      <c r="G3550" s="415">
        <v>92649</v>
      </c>
      <c r="H3550" s="415" t="s">
        <v>6147</v>
      </c>
      <c r="I3550" s="415" t="s">
        <v>23</v>
      </c>
      <c r="J3550" s="415" t="s">
        <v>273</v>
      </c>
      <c r="K3550" s="416">
        <v>134.21</v>
      </c>
      <c r="L3550" s="415" t="s">
        <v>217</v>
      </c>
    </row>
    <row r="3551" spans="1:12" x14ac:dyDescent="0.25">
      <c r="A3551" s="415" t="s">
        <v>2600</v>
      </c>
      <c r="B3551" s="415" t="s">
        <v>2601</v>
      </c>
      <c r="C3551" s="415" t="s">
        <v>2602</v>
      </c>
      <c r="D3551" s="415" t="s">
        <v>2603</v>
      </c>
      <c r="E3551" s="416" t="s">
        <v>155</v>
      </c>
      <c r="F3551" s="415" t="s">
        <v>155</v>
      </c>
      <c r="G3551" s="415">
        <v>92650</v>
      </c>
      <c r="H3551" s="415" t="s">
        <v>6148</v>
      </c>
      <c r="I3551" s="415" t="s">
        <v>23</v>
      </c>
      <c r="J3551" s="415" t="s">
        <v>273</v>
      </c>
      <c r="K3551" s="416">
        <v>213.88</v>
      </c>
      <c r="L3551" s="415" t="s">
        <v>217</v>
      </c>
    </row>
    <row r="3552" spans="1:12" x14ac:dyDescent="0.25">
      <c r="A3552" s="415" t="s">
        <v>2600</v>
      </c>
      <c r="B3552" s="415" t="s">
        <v>2601</v>
      </c>
      <c r="C3552" s="415" t="s">
        <v>2602</v>
      </c>
      <c r="D3552" s="415" t="s">
        <v>2603</v>
      </c>
      <c r="E3552" s="416" t="s">
        <v>155</v>
      </c>
      <c r="F3552" s="415" t="s">
        <v>155</v>
      </c>
      <c r="G3552" s="415">
        <v>92652</v>
      </c>
      <c r="H3552" s="415" t="s">
        <v>6149</v>
      </c>
      <c r="I3552" s="415" t="s">
        <v>23</v>
      </c>
      <c r="J3552" s="415" t="s">
        <v>273</v>
      </c>
      <c r="K3552" s="416">
        <v>59.77</v>
      </c>
      <c r="L3552" s="415" t="s">
        <v>217</v>
      </c>
    </row>
    <row r="3553" spans="1:12" x14ac:dyDescent="0.25">
      <c r="A3553" s="415" t="s">
        <v>2600</v>
      </c>
      <c r="B3553" s="415" t="s">
        <v>2601</v>
      </c>
      <c r="C3553" s="415" t="s">
        <v>2602</v>
      </c>
      <c r="D3553" s="415" t="s">
        <v>2603</v>
      </c>
      <c r="E3553" s="416" t="s">
        <v>155</v>
      </c>
      <c r="F3553" s="415" t="s">
        <v>155</v>
      </c>
      <c r="G3553" s="415">
        <v>92653</v>
      </c>
      <c r="H3553" s="415" t="s">
        <v>6150</v>
      </c>
      <c r="I3553" s="415" t="s">
        <v>23</v>
      </c>
      <c r="J3553" s="415" t="s">
        <v>273</v>
      </c>
      <c r="K3553" s="416">
        <v>68.459999999999994</v>
      </c>
      <c r="L3553" s="415" t="s">
        <v>217</v>
      </c>
    </row>
    <row r="3554" spans="1:12" x14ac:dyDescent="0.25">
      <c r="A3554" s="415" t="s">
        <v>2600</v>
      </c>
      <c r="B3554" s="415" t="s">
        <v>2601</v>
      </c>
      <c r="C3554" s="415" t="s">
        <v>2602</v>
      </c>
      <c r="D3554" s="415" t="s">
        <v>2603</v>
      </c>
      <c r="E3554" s="416" t="s">
        <v>155</v>
      </c>
      <c r="F3554" s="415" t="s">
        <v>155</v>
      </c>
      <c r="G3554" s="415">
        <v>92654</v>
      </c>
      <c r="H3554" s="415" t="s">
        <v>6151</v>
      </c>
      <c r="I3554" s="415" t="s">
        <v>23</v>
      </c>
      <c r="J3554" s="415" t="s">
        <v>273</v>
      </c>
      <c r="K3554" s="416">
        <v>94.89</v>
      </c>
      <c r="L3554" s="415" t="s">
        <v>217</v>
      </c>
    </row>
    <row r="3555" spans="1:12" x14ac:dyDescent="0.25">
      <c r="A3555" s="415" t="s">
        <v>2600</v>
      </c>
      <c r="B3555" s="415" t="s">
        <v>2601</v>
      </c>
      <c r="C3555" s="415" t="s">
        <v>2602</v>
      </c>
      <c r="D3555" s="415" t="s">
        <v>2603</v>
      </c>
      <c r="E3555" s="416" t="s">
        <v>155</v>
      </c>
      <c r="F3555" s="415" t="s">
        <v>155</v>
      </c>
      <c r="G3555" s="415">
        <v>92655</v>
      </c>
      <c r="H3555" s="415" t="s">
        <v>6152</v>
      </c>
      <c r="I3555" s="415" t="s">
        <v>23</v>
      </c>
      <c r="J3555" s="415" t="s">
        <v>273</v>
      </c>
      <c r="K3555" s="416">
        <v>116.22</v>
      </c>
      <c r="L3555" s="415" t="s">
        <v>217</v>
      </c>
    </row>
    <row r="3556" spans="1:12" x14ac:dyDescent="0.25">
      <c r="A3556" s="415" t="s">
        <v>2600</v>
      </c>
      <c r="B3556" s="415" t="s">
        <v>2601</v>
      </c>
      <c r="C3556" s="415" t="s">
        <v>2602</v>
      </c>
      <c r="D3556" s="415" t="s">
        <v>2603</v>
      </c>
      <c r="E3556" s="416" t="s">
        <v>155</v>
      </c>
      <c r="F3556" s="415" t="s">
        <v>155</v>
      </c>
      <c r="G3556" s="415">
        <v>92656</v>
      </c>
      <c r="H3556" s="415" t="s">
        <v>6153</v>
      </c>
      <c r="I3556" s="415" t="s">
        <v>23</v>
      </c>
      <c r="J3556" s="415" t="s">
        <v>273</v>
      </c>
      <c r="K3556" s="416">
        <v>153.26</v>
      </c>
      <c r="L3556" s="415" t="s">
        <v>217</v>
      </c>
    </row>
    <row r="3557" spans="1:12" x14ac:dyDescent="0.25">
      <c r="A3557" s="415" t="s">
        <v>2600</v>
      </c>
      <c r="B3557" s="415" t="s">
        <v>2601</v>
      </c>
      <c r="C3557" s="415" t="s">
        <v>2602</v>
      </c>
      <c r="D3557" s="415" t="s">
        <v>2603</v>
      </c>
      <c r="E3557" s="416" t="s">
        <v>155</v>
      </c>
      <c r="F3557" s="415" t="s">
        <v>155</v>
      </c>
      <c r="G3557" s="415">
        <v>92687</v>
      </c>
      <c r="H3557" s="415" t="s">
        <v>6154</v>
      </c>
      <c r="I3557" s="415" t="s">
        <v>23</v>
      </c>
      <c r="J3557" s="415" t="s">
        <v>273</v>
      </c>
      <c r="K3557" s="416">
        <v>27.26</v>
      </c>
      <c r="L3557" s="415" t="s">
        <v>217</v>
      </c>
    </row>
    <row r="3558" spans="1:12" x14ac:dyDescent="0.25">
      <c r="A3558" s="415" t="s">
        <v>2600</v>
      </c>
      <c r="B3558" s="415" t="s">
        <v>2601</v>
      </c>
      <c r="C3558" s="415" t="s">
        <v>2602</v>
      </c>
      <c r="D3558" s="415" t="s">
        <v>2603</v>
      </c>
      <c r="E3558" s="416" t="s">
        <v>155</v>
      </c>
      <c r="F3558" s="415" t="s">
        <v>155</v>
      </c>
      <c r="G3558" s="415">
        <v>92688</v>
      </c>
      <c r="H3558" s="415" t="s">
        <v>6155</v>
      </c>
      <c r="I3558" s="415" t="s">
        <v>23</v>
      </c>
      <c r="J3558" s="415" t="s">
        <v>273</v>
      </c>
      <c r="K3558" s="416">
        <v>37.270000000000003</v>
      </c>
      <c r="L3558" s="415" t="s">
        <v>217</v>
      </c>
    </row>
    <row r="3559" spans="1:12" x14ac:dyDescent="0.25">
      <c r="A3559" s="415" t="s">
        <v>2600</v>
      </c>
      <c r="B3559" s="415" t="s">
        <v>2601</v>
      </c>
      <c r="C3559" s="415" t="s">
        <v>2602</v>
      </c>
      <c r="D3559" s="415" t="s">
        <v>2603</v>
      </c>
      <c r="E3559" s="416" t="s">
        <v>155</v>
      </c>
      <c r="F3559" s="415" t="s">
        <v>155</v>
      </c>
      <c r="G3559" s="415">
        <v>92689</v>
      </c>
      <c r="H3559" s="415" t="s">
        <v>6156</v>
      </c>
      <c r="I3559" s="415" t="s">
        <v>23</v>
      </c>
      <c r="J3559" s="415" t="s">
        <v>273</v>
      </c>
      <c r="K3559" s="416">
        <v>52.12</v>
      </c>
      <c r="L3559" s="415" t="s">
        <v>217</v>
      </c>
    </row>
    <row r="3560" spans="1:12" x14ac:dyDescent="0.25">
      <c r="A3560" s="415" t="s">
        <v>2600</v>
      </c>
      <c r="B3560" s="415" t="s">
        <v>2601</v>
      </c>
      <c r="C3560" s="415" t="s">
        <v>2602</v>
      </c>
      <c r="D3560" s="415" t="s">
        <v>2603</v>
      </c>
      <c r="E3560" s="416" t="s">
        <v>155</v>
      </c>
      <c r="F3560" s="415" t="s">
        <v>155</v>
      </c>
      <c r="G3560" s="415">
        <v>92690</v>
      </c>
      <c r="H3560" s="415" t="s">
        <v>6157</v>
      </c>
      <c r="I3560" s="415" t="s">
        <v>23</v>
      </c>
      <c r="J3560" s="415" t="s">
        <v>273</v>
      </c>
      <c r="K3560" s="416">
        <v>73.41</v>
      </c>
      <c r="L3560" s="415" t="s">
        <v>217</v>
      </c>
    </row>
    <row r="3561" spans="1:12" x14ac:dyDescent="0.25">
      <c r="A3561" s="415" t="s">
        <v>2600</v>
      </c>
      <c r="B3561" s="415" t="s">
        <v>2601</v>
      </c>
      <c r="C3561" s="415" t="s">
        <v>2602</v>
      </c>
      <c r="D3561" s="415" t="s">
        <v>2603</v>
      </c>
      <c r="E3561" s="416" t="s">
        <v>155</v>
      </c>
      <c r="F3561" s="415" t="s">
        <v>155</v>
      </c>
      <c r="G3561" s="415">
        <v>92691</v>
      </c>
      <c r="H3561" s="415" t="s">
        <v>6158</v>
      </c>
      <c r="I3561" s="415" t="s">
        <v>23</v>
      </c>
      <c r="J3561" s="415" t="s">
        <v>273</v>
      </c>
      <c r="K3561" s="416">
        <v>91.74</v>
      </c>
      <c r="L3561" s="415" t="s">
        <v>217</v>
      </c>
    </row>
    <row r="3562" spans="1:12" x14ac:dyDescent="0.25">
      <c r="A3562" s="415" t="s">
        <v>2600</v>
      </c>
      <c r="B3562" s="415" t="s">
        <v>2601</v>
      </c>
      <c r="C3562" s="415" t="s">
        <v>2602</v>
      </c>
      <c r="D3562" s="415" t="s">
        <v>2603</v>
      </c>
      <c r="E3562" s="416" t="s">
        <v>155</v>
      </c>
      <c r="F3562" s="415" t="s">
        <v>155</v>
      </c>
      <c r="G3562" s="415">
        <v>94462</v>
      </c>
      <c r="H3562" s="415" t="s">
        <v>2681</v>
      </c>
      <c r="I3562" s="415" t="s">
        <v>23</v>
      </c>
      <c r="J3562" s="415" t="s">
        <v>273</v>
      </c>
      <c r="K3562" s="416">
        <v>97.86</v>
      </c>
      <c r="L3562" s="415" t="s">
        <v>217</v>
      </c>
    </row>
    <row r="3563" spans="1:12" x14ac:dyDescent="0.25">
      <c r="A3563" s="415" t="s">
        <v>2600</v>
      </c>
      <c r="B3563" s="415" t="s">
        <v>2601</v>
      </c>
      <c r="C3563" s="415" t="s">
        <v>2602</v>
      </c>
      <c r="D3563" s="415" t="s">
        <v>2603</v>
      </c>
      <c r="E3563" s="416" t="s">
        <v>155</v>
      </c>
      <c r="F3563" s="415" t="s">
        <v>155</v>
      </c>
      <c r="G3563" s="415">
        <v>94463</v>
      </c>
      <c r="H3563" s="415" t="s">
        <v>2682</v>
      </c>
      <c r="I3563" s="415" t="s">
        <v>23</v>
      </c>
      <c r="J3563" s="415" t="s">
        <v>273</v>
      </c>
      <c r="K3563" s="416">
        <v>116.47</v>
      </c>
      <c r="L3563" s="415" t="s">
        <v>217</v>
      </c>
    </row>
    <row r="3564" spans="1:12" x14ac:dyDescent="0.25">
      <c r="A3564" s="415" t="s">
        <v>2600</v>
      </c>
      <c r="B3564" s="415" t="s">
        <v>2601</v>
      </c>
      <c r="C3564" s="415" t="s">
        <v>2602</v>
      </c>
      <c r="D3564" s="415" t="s">
        <v>2603</v>
      </c>
      <c r="E3564" s="416" t="s">
        <v>155</v>
      </c>
      <c r="F3564" s="415" t="s">
        <v>155</v>
      </c>
      <c r="G3564" s="415">
        <v>94464</v>
      </c>
      <c r="H3564" s="415" t="s">
        <v>2683</v>
      </c>
      <c r="I3564" s="415" t="s">
        <v>23</v>
      </c>
      <c r="J3564" s="415" t="s">
        <v>273</v>
      </c>
      <c r="K3564" s="416">
        <v>165.67</v>
      </c>
      <c r="L3564" s="415" t="s">
        <v>217</v>
      </c>
    </row>
    <row r="3565" spans="1:12" x14ac:dyDescent="0.25">
      <c r="A3565" s="415" t="s">
        <v>2600</v>
      </c>
      <c r="B3565" s="415" t="s">
        <v>2601</v>
      </c>
      <c r="C3565" s="415" t="s">
        <v>2602</v>
      </c>
      <c r="D3565" s="415" t="s">
        <v>2603</v>
      </c>
      <c r="E3565" s="416" t="s">
        <v>155</v>
      </c>
      <c r="F3565" s="415" t="s">
        <v>155</v>
      </c>
      <c r="G3565" s="415">
        <v>94602</v>
      </c>
      <c r="H3565" s="415" t="s">
        <v>2684</v>
      </c>
      <c r="I3565" s="415" t="s">
        <v>23</v>
      </c>
      <c r="J3565" s="415" t="s">
        <v>216</v>
      </c>
      <c r="K3565" s="416">
        <v>233.01</v>
      </c>
      <c r="L3565" s="415" t="s">
        <v>217</v>
      </c>
    </row>
    <row r="3566" spans="1:12" x14ac:dyDescent="0.25">
      <c r="A3566" s="415" t="s">
        <v>2600</v>
      </c>
      <c r="B3566" s="415" t="s">
        <v>2601</v>
      </c>
      <c r="C3566" s="415" t="s">
        <v>2602</v>
      </c>
      <c r="D3566" s="415" t="s">
        <v>2603</v>
      </c>
      <c r="E3566" s="416" t="s">
        <v>155</v>
      </c>
      <c r="F3566" s="415" t="s">
        <v>155</v>
      </c>
      <c r="G3566" s="415">
        <v>94603</v>
      </c>
      <c r="H3566" s="415" t="s">
        <v>2685</v>
      </c>
      <c r="I3566" s="415" t="s">
        <v>23</v>
      </c>
      <c r="J3566" s="415" t="s">
        <v>216</v>
      </c>
      <c r="K3566" s="416">
        <v>318.36</v>
      </c>
      <c r="L3566" s="415" t="s">
        <v>217</v>
      </c>
    </row>
    <row r="3567" spans="1:12" x14ac:dyDescent="0.25">
      <c r="A3567" s="415" t="s">
        <v>2600</v>
      </c>
      <c r="B3567" s="415" t="s">
        <v>2601</v>
      </c>
      <c r="C3567" s="415" t="s">
        <v>2602</v>
      </c>
      <c r="D3567" s="415" t="s">
        <v>2603</v>
      </c>
      <c r="E3567" s="416" t="s">
        <v>155</v>
      </c>
      <c r="F3567" s="415" t="s">
        <v>155</v>
      </c>
      <c r="G3567" s="415">
        <v>94604</v>
      </c>
      <c r="H3567" s="415" t="s">
        <v>2686</v>
      </c>
      <c r="I3567" s="415" t="s">
        <v>23</v>
      </c>
      <c r="J3567" s="415" t="s">
        <v>216</v>
      </c>
      <c r="K3567" s="416">
        <v>439.2</v>
      </c>
      <c r="L3567" s="415" t="s">
        <v>217</v>
      </c>
    </row>
    <row r="3568" spans="1:12" x14ac:dyDescent="0.25">
      <c r="A3568" s="415" t="s">
        <v>2600</v>
      </c>
      <c r="B3568" s="415" t="s">
        <v>2601</v>
      </c>
      <c r="C3568" s="415" t="s">
        <v>2602</v>
      </c>
      <c r="D3568" s="415" t="s">
        <v>2603</v>
      </c>
      <c r="E3568" s="416" t="s">
        <v>155</v>
      </c>
      <c r="F3568" s="415" t="s">
        <v>155</v>
      </c>
      <c r="G3568" s="415">
        <v>94605</v>
      </c>
      <c r="H3568" s="415" t="s">
        <v>2687</v>
      </c>
      <c r="I3568" s="415" t="s">
        <v>23</v>
      </c>
      <c r="J3568" s="415" t="s">
        <v>216</v>
      </c>
      <c r="K3568" s="416">
        <v>635.1</v>
      </c>
      <c r="L3568" s="415" t="s">
        <v>217</v>
      </c>
    </row>
    <row r="3569" spans="1:12" x14ac:dyDescent="0.25">
      <c r="A3569" s="415" t="s">
        <v>2600</v>
      </c>
      <c r="B3569" s="415" t="s">
        <v>2601</v>
      </c>
      <c r="C3569" s="415" t="s">
        <v>2602</v>
      </c>
      <c r="D3569" s="415" t="s">
        <v>2603</v>
      </c>
      <c r="E3569" s="416" t="s">
        <v>155</v>
      </c>
      <c r="F3569" s="415" t="s">
        <v>155</v>
      </c>
      <c r="G3569" s="415">
        <v>94648</v>
      </c>
      <c r="H3569" s="415" t="s">
        <v>2688</v>
      </c>
      <c r="I3569" s="415" t="s">
        <v>23</v>
      </c>
      <c r="J3569" s="415" t="s">
        <v>273</v>
      </c>
      <c r="K3569" s="416">
        <v>9.5399999999999991</v>
      </c>
      <c r="L3569" s="415" t="s">
        <v>217</v>
      </c>
    </row>
    <row r="3570" spans="1:12" x14ac:dyDescent="0.25">
      <c r="A3570" s="415" t="s">
        <v>2600</v>
      </c>
      <c r="B3570" s="415" t="s">
        <v>2601</v>
      </c>
      <c r="C3570" s="415" t="s">
        <v>2602</v>
      </c>
      <c r="D3570" s="415" t="s">
        <v>2603</v>
      </c>
      <c r="E3570" s="416" t="s">
        <v>155</v>
      </c>
      <c r="F3570" s="415" t="s">
        <v>155</v>
      </c>
      <c r="G3570" s="415">
        <v>94649</v>
      </c>
      <c r="H3570" s="415" t="s">
        <v>2689</v>
      </c>
      <c r="I3570" s="415" t="s">
        <v>23</v>
      </c>
      <c r="J3570" s="415" t="s">
        <v>273</v>
      </c>
      <c r="K3570" s="416">
        <v>15.56</v>
      </c>
      <c r="L3570" s="415" t="s">
        <v>217</v>
      </c>
    </row>
    <row r="3571" spans="1:12" x14ac:dyDescent="0.25">
      <c r="A3571" s="415" t="s">
        <v>2600</v>
      </c>
      <c r="B3571" s="415" t="s">
        <v>2601</v>
      </c>
      <c r="C3571" s="415" t="s">
        <v>2602</v>
      </c>
      <c r="D3571" s="415" t="s">
        <v>2603</v>
      </c>
      <c r="E3571" s="416" t="s">
        <v>155</v>
      </c>
      <c r="F3571" s="415" t="s">
        <v>155</v>
      </c>
      <c r="G3571" s="415">
        <v>94650</v>
      </c>
      <c r="H3571" s="415" t="s">
        <v>2690</v>
      </c>
      <c r="I3571" s="415" t="s">
        <v>23</v>
      </c>
      <c r="J3571" s="415" t="s">
        <v>273</v>
      </c>
      <c r="K3571" s="416">
        <v>22.27</v>
      </c>
      <c r="L3571" s="415" t="s">
        <v>217</v>
      </c>
    </row>
    <row r="3572" spans="1:12" x14ac:dyDescent="0.25">
      <c r="A3572" s="415" t="s">
        <v>2600</v>
      </c>
      <c r="B3572" s="415" t="s">
        <v>2601</v>
      </c>
      <c r="C3572" s="415" t="s">
        <v>2602</v>
      </c>
      <c r="D3572" s="415" t="s">
        <v>2603</v>
      </c>
      <c r="E3572" s="416" t="s">
        <v>155</v>
      </c>
      <c r="F3572" s="415" t="s">
        <v>155</v>
      </c>
      <c r="G3572" s="415">
        <v>94651</v>
      </c>
      <c r="H3572" s="415" t="s">
        <v>2691</v>
      </c>
      <c r="I3572" s="415" t="s">
        <v>23</v>
      </c>
      <c r="J3572" s="415" t="s">
        <v>273</v>
      </c>
      <c r="K3572" s="416">
        <v>24.53</v>
      </c>
      <c r="L3572" s="415" t="s">
        <v>217</v>
      </c>
    </row>
    <row r="3573" spans="1:12" x14ac:dyDescent="0.25">
      <c r="A3573" s="415" t="s">
        <v>2600</v>
      </c>
      <c r="B3573" s="415" t="s">
        <v>2601</v>
      </c>
      <c r="C3573" s="415" t="s">
        <v>2602</v>
      </c>
      <c r="D3573" s="415" t="s">
        <v>2603</v>
      </c>
      <c r="E3573" s="416" t="s">
        <v>155</v>
      </c>
      <c r="F3573" s="415" t="s">
        <v>155</v>
      </c>
      <c r="G3573" s="415">
        <v>94652</v>
      </c>
      <c r="H3573" s="415" t="s">
        <v>2692</v>
      </c>
      <c r="I3573" s="415" t="s">
        <v>23</v>
      </c>
      <c r="J3573" s="415" t="s">
        <v>273</v>
      </c>
      <c r="K3573" s="416">
        <v>39.92</v>
      </c>
      <c r="L3573" s="415" t="s">
        <v>217</v>
      </c>
    </row>
    <row r="3574" spans="1:12" x14ac:dyDescent="0.25">
      <c r="A3574" s="415" t="s">
        <v>2600</v>
      </c>
      <c r="B3574" s="415" t="s">
        <v>2601</v>
      </c>
      <c r="C3574" s="415" t="s">
        <v>2602</v>
      </c>
      <c r="D3574" s="415" t="s">
        <v>2603</v>
      </c>
      <c r="E3574" s="416" t="s">
        <v>155</v>
      </c>
      <c r="F3574" s="415" t="s">
        <v>155</v>
      </c>
      <c r="G3574" s="415">
        <v>94653</v>
      </c>
      <c r="H3574" s="415" t="s">
        <v>2693</v>
      </c>
      <c r="I3574" s="415" t="s">
        <v>23</v>
      </c>
      <c r="J3574" s="415" t="s">
        <v>273</v>
      </c>
      <c r="K3574" s="416">
        <v>59.49</v>
      </c>
      <c r="L3574" s="415" t="s">
        <v>217</v>
      </c>
    </row>
    <row r="3575" spans="1:12" x14ac:dyDescent="0.25">
      <c r="A3575" s="415" t="s">
        <v>2600</v>
      </c>
      <c r="B3575" s="415" t="s">
        <v>2601</v>
      </c>
      <c r="C3575" s="415" t="s">
        <v>2602</v>
      </c>
      <c r="D3575" s="415" t="s">
        <v>2603</v>
      </c>
      <c r="E3575" s="416" t="s">
        <v>155</v>
      </c>
      <c r="F3575" s="415" t="s">
        <v>155</v>
      </c>
      <c r="G3575" s="415">
        <v>94654</v>
      </c>
      <c r="H3575" s="415" t="s">
        <v>2694</v>
      </c>
      <c r="I3575" s="415" t="s">
        <v>23</v>
      </c>
      <c r="J3575" s="415" t="s">
        <v>273</v>
      </c>
      <c r="K3575" s="416">
        <v>76.86</v>
      </c>
      <c r="L3575" s="415" t="s">
        <v>217</v>
      </c>
    </row>
    <row r="3576" spans="1:12" x14ac:dyDescent="0.25">
      <c r="A3576" s="415" t="s">
        <v>2600</v>
      </c>
      <c r="B3576" s="415" t="s">
        <v>2601</v>
      </c>
      <c r="C3576" s="415" t="s">
        <v>2602</v>
      </c>
      <c r="D3576" s="415" t="s">
        <v>2603</v>
      </c>
      <c r="E3576" s="416" t="s">
        <v>155</v>
      </c>
      <c r="F3576" s="415" t="s">
        <v>155</v>
      </c>
      <c r="G3576" s="415">
        <v>94655</v>
      </c>
      <c r="H3576" s="415" t="s">
        <v>2695</v>
      </c>
      <c r="I3576" s="415" t="s">
        <v>23</v>
      </c>
      <c r="J3576" s="415" t="s">
        <v>273</v>
      </c>
      <c r="K3576" s="416">
        <v>111.72</v>
      </c>
      <c r="L3576" s="415" t="s">
        <v>217</v>
      </c>
    </row>
    <row r="3577" spans="1:12" x14ac:dyDescent="0.25">
      <c r="A3577" s="415" t="s">
        <v>2600</v>
      </c>
      <c r="B3577" s="415" t="s">
        <v>2601</v>
      </c>
      <c r="C3577" s="415" t="s">
        <v>2602</v>
      </c>
      <c r="D3577" s="415" t="s">
        <v>2603</v>
      </c>
      <c r="E3577" s="416" t="s">
        <v>155</v>
      </c>
      <c r="F3577" s="415" t="s">
        <v>155</v>
      </c>
      <c r="G3577" s="415">
        <v>94716</v>
      </c>
      <c r="H3577" s="415" t="s">
        <v>2696</v>
      </c>
      <c r="I3577" s="415" t="s">
        <v>23</v>
      </c>
      <c r="J3577" s="415" t="s">
        <v>216</v>
      </c>
      <c r="K3577" s="416">
        <v>23.85</v>
      </c>
      <c r="L3577" s="415" t="s">
        <v>217</v>
      </c>
    </row>
    <row r="3578" spans="1:12" x14ac:dyDescent="0.25">
      <c r="A3578" s="415" t="s">
        <v>2600</v>
      </c>
      <c r="B3578" s="415" t="s">
        <v>2601</v>
      </c>
      <c r="C3578" s="415" t="s">
        <v>2602</v>
      </c>
      <c r="D3578" s="415" t="s">
        <v>2603</v>
      </c>
      <c r="E3578" s="416" t="s">
        <v>155</v>
      </c>
      <c r="F3578" s="415" t="s">
        <v>155</v>
      </c>
      <c r="G3578" s="415">
        <v>94717</v>
      </c>
      <c r="H3578" s="415" t="s">
        <v>2697</v>
      </c>
      <c r="I3578" s="415" t="s">
        <v>23</v>
      </c>
      <c r="J3578" s="415" t="s">
        <v>216</v>
      </c>
      <c r="K3578" s="416">
        <v>35.61</v>
      </c>
      <c r="L3578" s="415" t="s">
        <v>217</v>
      </c>
    </row>
    <row r="3579" spans="1:12" x14ac:dyDescent="0.25">
      <c r="A3579" s="415" t="s">
        <v>2600</v>
      </c>
      <c r="B3579" s="415" t="s">
        <v>2601</v>
      </c>
      <c r="C3579" s="415" t="s">
        <v>2602</v>
      </c>
      <c r="D3579" s="415" t="s">
        <v>2603</v>
      </c>
      <c r="E3579" s="416" t="s">
        <v>155</v>
      </c>
      <c r="F3579" s="415" t="s">
        <v>155</v>
      </c>
      <c r="G3579" s="415">
        <v>94718</v>
      </c>
      <c r="H3579" s="415" t="s">
        <v>2698</v>
      </c>
      <c r="I3579" s="415" t="s">
        <v>23</v>
      </c>
      <c r="J3579" s="415" t="s">
        <v>216</v>
      </c>
      <c r="K3579" s="416">
        <v>43.93</v>
      </c>
      <c r="L3579" s="415" t="s">
        <v>217</v>
      </c>
    </row>
    <row r="3580" spans="1:12" x14ac:dyDescent="0.25">
      <c r="A3580" s="415" t="s">
        <v>2600</v>
      </c>
      <c r="B3580" s="415" t="s">
        <v>2601</v>
      </c>
      <c r="C3580" s="415" t="s">
        <v>2602</v>
      </c>
      <c r="D3580" s="415" t="s">
        <v>2603</v>
      </c>
      <c r="E3580" s="416" t="s">
        <v>155</v>
      </c>
      <c r="F3580" s="415" t="s">
        <v>155</v>
      </c>
      <c r="G3580" s="415">
        <v>94719</v>
      </c>
      <c r="H3580" s="415" t="s">
        <v>2699</v>
      </c>
      <c r="I3580" s="415" t="s">
        <v>23</v>
      </c>
      <c r="J3580" s="415" t="s">
        <v>216</v>
      </c>
      <c r="K3580" s="416">
        <v>58.06</v>
      </c>
      <c r="L3580" s="415" t="s">
        <v>217</v>
      </c>
    </row>
    <row r="3581" spans="1:12" x14ac:dyDescent="0.25">
      <c r="A3581" s="415" t="s">
        <v>2600</v>
      </c>
      <c r="B3581" s="415" t="s">
        <v>2601</v>
      </c>
      <c r="C3581" s="415" t="s">
        <v>2602</v>
      </c>
      <c r="D3581" s="415" t="s">
        <v>2603</v>
      </c>
      <c r="E3581" s="416" t="s">
        <v>155</v>
      </c>
      <c r="F3581" s="415" t="s">
        <v>155</v>
      </c>
      <c r="G3581" s="415">
        <v>94720</v>
      </c>
      <c r="H3581" s="415" t="s">
        <v>2700</v>
      </c>
      <c r="I3581" s="415" t="s">
        <v>23</v>
      </c>
      <c r="J3581" s="415" t="s">
        <v>216</v>
      </c>
      <c r="K3581" s="416">
        <v>87.28</v>
      </c>
      <c r="L3581" s="415" t="s">
        <v>217</v>
      </c>
    </row>
    <row r="3582" spans="1:12" x14ac:dyDescent="0.25">
      <c r="A3582" s="415" t="s">
        <v>2600</v>
      </c>
      <c r="B3582" s="415" t="s">
        <v>2601</v>
      </c>
      <c r="C3582" s="415" t="s">
        <v>2602</v>
      </c>
      <c r="D3582" s="415" t="s">
        <v>2603</v>
      </c>
      <c r="E3582" s="416" t="s">
        <v>155</v>
      </c>
      <c r="F3582" s="415" t="s">
        <v>155</v>
      </c>
      <c r="G3582" s="415">
        <v>94721</v>
      </c>
      <c r="H3582" s="415" t="s">
        <v>2701</v>
      </c>
      <c r="I3582" s="415" t="s">
        <v>23</v>
      </c>
      <c r="J3582" s="415" t="s">
        <v>216</v>
      </c>
      <c r="K3582" s="416">
        <v>128.66</v>
      </c>
      <c r="L3582" s="415" t="s">
        <v>217</v>
      </c>
    </row>
    <row r="3583" spans="1:12" x14ac:dyDescent="0.25">
      <c r="A3583" s="415" t="s">
        <v>2600</v>
      </c>
      <c r="B3583" s="415" t="s">
        <v>2601</v>
      </c>
      <c r="C3583" s="415" t="s">
        <v>2602</v>
      </c>
      <c r="D3583" s="415" t="s">
        <v>2603</v>
      </c>
      <c r="E3583" s="416" t="s">
        <v>155</v>
      </c>
      <c r="F3583" s="415" t="s">
        <v>155</v>
      </c>
      <c r="G3583" s="415">
        <v>94722</v>
      </c>
      <c r="H3583" s="415" t="s">
        <v>2702</v>
      </c>
      <c r="I3583" s="415" t="s">
        <v>23</v>
      </c>
      <c r="J3583" s="415" t="s">
        <v>216</v>
      </c>
      <c r="K3583" s="416">
        <v>223.47</v>
      </c>
      <c r="L3583" s="415" t="s">
        <v>217</v>
      </c>
    </row>
    <row r="3584" spans="1:12" x14ac:dyDescent="0.25">
      <c r="A3584" s="415" t="s">
        <v>2600</v>
      </c>
      <c r="B3584" s="415" t="s">
        <v>2601</v>
      </c>
      <c r="C3584" s="415" t="s">
        <v>2602</v>
      </c>
      <c r="D3584" s="415" t="s">
        <v>2603</v>
      </c>
      <c r="E3584" s="416" t="s">
        <v>155</v>
      </c>
      <c r="F3584" s="415" t="s">
        <v>155</v>
      </c>
      <c r="G3584" s="415">
        <v>95697</v>
      </c>
      <c r="H3584" s="415" t="s">
        <v>6159</v>
      </c>
      <c r="I3584" s="415" t="s">
        <v>23</v>
      </c>
      <c r="J3584" s="415" t="s">
        <v>273</v>
      </c>
      <c r="K3584" s="416">
        <v>106.97</v>
      </c>
      <c r="L3584" s="415" t="s">
        <v>217</v>
      </c>
    </row>
    <row r="3585" spans="1:12" x14ac:dyDescent="0.25">
      <c r="A3585" s="415" t="s">
        <v>2600</v>
      </c>
      <c r="B3585" s="415" t="s">
        <v>2601</v>
      </c>
      <c r="C3585" s="415" t="s">
        <v>2602</v>
      </c>
      <c r="D3585" s="415" t="s">
        <v>2603</v>
      </c>
      <c r="E3585" s="416" t="s">
        <v>155</v>
      </c>
      <c r="F3585" s="415" t="s">
        <v>155</v>
      </c>
      <c r="G3585" s="415">
        <v>96635</v>
      </c>
      <c r="H3585" s="415" t="s">
        <v>2703</v>
      </c>
      <c r="I3585" s="415" t="s">
        <v>23</v>
      </c>
      <c r="J3585" s="415" t="s">
        <v>216</v>
      </c>
      <c r="K3585" s="416">
        <v>28.24</v>
      </c>
      <c r="L3585" s="415" t="s">
        <v>217</v>
      </c>
    </row>
    <row r="3586" spans="1:12" x14ac:dyDescent="0.25">
      <c r="A3586" s="415" t="s">
        <v>2600</v>
      </c>
      <c r="B3586" s="415" t="s">
        <v>2601</v>
      </c>
      <c r="C3586" s="415" t="s">
        <v>2602</v>
      </c>
      <c r="D3586" s="415" t="s">
        <v>2603</v>
      </c>
      <c r="E3586" s="416" t="s">
        <v>155</v>
      </c>
      <c r="F3586" s="415" t="s">
        <v>155</v>
      </c>
      <c r="G3586" s="415">
        <v>96636</v>
      </c>
      <c r="H3586" s="415" t="s">
        <v>2704</v>
      </c>
      <c r="I3586" s="415" t="s">
        <v>23</v>
      </c>
      <c r="J3586" s="415" t="s">
        <v>216</v>
      </c>
      <c r="K3586" s="416">
        <v>29.51</v>
      </c>
      <c r="L3586" s="415" t="s">
        <v>217</v>
      </c>
    </row>
    <row r="3587" spans="1:12" x14ac:dyDescent="0.25">
      <c r="A3587" s="415" t="s">
        <v>2600</v>
      </c>
      <c r="B3587" s="415" t="s">
        <v>2601</v>
      </c>
      <c r="C3587" s="415" t="s">
        <v>2602</v>
      </c>
      <c r="D3587" s="415" t="s">
        <v>2603</v>
      </c>
      <c r="E3587" s="416" t="s">
        <v>155</v>
      </c>
      <c r="F3587" s="415" t="s">
        <v>155</v>
      </c>
      <c r="G3587" s="415">
        <v>96644</v>
      </c>
      <c r="H3587" s="415" t="s">
        <v>2705</v>
      </c>
      <c r="I3587" s="415" t="s">
        <v>23</v>
      </c>
      <c r="J3587" s="415" t="s">
        <v>216</v>
      </c>
      <c r="K3587" s="416">
        <v>20.38</v>
      </c>
      <c r="L3587" s="415" t="s">
        <v>217</v>
      </c>
    </row>
    <row r="3588" spans="1:12" x14ac:dyDescent="0.25">
      <c r="A3588" s="415" t="s">
        <v>2600</v>
      </c>
      <c r="B3588" s="415" t="s">
        <v>2601</v>
      </c>
      <c r="C3588" s="415" t="s">
        <v>2602</v>
      </c>
      <c r="D3588" s="415" t="s">
        <v>2603</v>
      </c>
      <c r="E3588" s="416" t="s">
        <v>155</v>
      </c>
      <c r="F3588" s="415" t="s">
        <v>155</v>
      </c>
      <c r="G3588" s="415">
        <v>96645</v>
      </c>
      <c r="H3588" s="415" t="s">
        <v>2706</v>
      </c>
      <c r="I3588" s="415" t="s">
        <v>23</v>
      </c>
      <c r="J3588" s="415" t="s">
        <v>216</v>
      </c>
      <c r="K3588" s="416">
        <v>26.16</v>
      </c>
      <c r="L3588" s="415" t="s">
        <v>217</v>
      </c>
    </row>
    <row r="3589" spans="1:12" x14ac:dyDescent="0.25">
      <c r="A3589" s="415" t="s">
        <v>2600</v>
      </c>
      <c r="B3589" s="415" t="s">
        <v>2601</v>
      </c>
      <c r="C3589" s="415" t="s">
        <v>2602</v>
      </c>
      <c r="D3589" s="415" t="s">
        <v>2603</v>
      </c>
      <c r="E3589" s="416" t="s">
        <v>155</v>
      </c>
      <c r="F3589" s="415" t="s">
        <v>155</v>
      </c>
      <c r="G3589" s="415">
        <v>96646</v>
      </c>
      <c r="H3589" s="415" t="s">
        <v>2707</v>
      </c>
      <c r="I3589" s="415" t="s">
        <v>23</v>
      </c>
      <c r="J3589" s="415" t="s">
        <v>216</v>
      </c>
      <c r="K3589" s="416">
        <v>40.36</v>
      </c>
      <c r="L3589" s="415" t="s">
        <v>217</v>
      </c>
    </row>
    <row r="3590" spans="1:12" x14ac:dyDescent="0.25">
      <c r="A3590" s="415" t="s">
        <v>2600</v>
      </c>
      <c r="B3590" s="415" t="s">
        <v>2601</v>
      </c>
      <c r="C3590" s="415" t="s">
        <v>2602</v>
      </c>
      <c r="D3590" s="415" t="s">
        <v>2603</v>
      </c>
      <c r="E3590" s="416" t="s">
        <v>155</v>
      </c>
      <c r="F3590" s="415" t="s">
        <v>155</v>
      </c>
      <c r="G3590" s="415">
        <v>96647</v>
      </c>
      <c r="H3590" s="415" t="s">
        <v>2708</v>
      </c>
      <c r="I3590" s="415" t="s">
        <v>23</v>
      </c>
      <c r="J3590" s="415" t="s">
        <v>216</v>
      </c>
      <c r="K3590" s="416">
        <v>18.96</v>
      </c>
      <c r="L3590" s="415" t="s">
        <v>217</v>
      </c>
    </row>
    <row r="3591" spans="1:12" x14ac:dyDescent="0.25">
      <c r="A3591" s="415" t="s">
        <v>2600</v>
      </c>
      <c r="B3591" s="415" t="s">
        <v>2601</v>
      </c>
      <c r="C3591" s="415" t="s">
        <v>2602</v>
      </c>
      <c r="D3591" s="415" t="s">
        <v>2603</v>
      </c>
      <c r="E3591" s="416" t="s">
        <v>155</v>
      </c>
      <c r="F3591" s="415" t="s">
        <v>155</v>
      </c>
      <c r="G3591" s="415">
        <v>96648</v>
      </c>
      <c r="H3591" s="415" t="s">
        <v>2709</v>
      </c>
      <c r="I3591" s="415" t="s">
        <v>23</v>
      </c>
      <c r="J3591" s="415" t="s">
        <v>216</v>
      </c>
      <c r="K3591" s="416">
        <v>33.67</v>
      </c>
      <c r="L3591" s="415" t="s">
        <v>217</v>
      </c>
    </row>
    <row r="3592" spans="1:12" x14ac:dyDescent="0.25">
      <c r="A3592" s="415" t="s">
        <v>2600</v>
      </c>
      <c r="B3592" s="415" t="s">
        <v>2601</v>
      </c>
      <c r="C3592" s="415" t="s">
        <v>2602</v>
      </c>
      <c r="D3592" s="415" t="s">
        <v>2603</v>
      </c>
      <c r="E3592" s="416" t="s">
        <v>155</v>
      </c>
      <c r="F3592" s="415" t="s">
        <v>155</v>
      </c>
      <c r="G3592" s="415">
        <v>96649</v>
      </c>
      <c r="H3592" s="415" t="s">
        <v>2710</v>
      </c>
      <c r="I3592" s="415" t="s">
        <v>23</v>
      </c>
      <c r="J3592" s="415" t="s">
        <v>216</v>
      </c>
      <c r="K3592" s="416">
        <v>48.78</v>
      </c>
      <c r="L3592" s="415" t="s">
        <v>217</v>
      </c>
    </row>
    <row r="3593" spans="1:12" x14ac:dyDescent="0.25">
      <c r="A3593" s="415" t="s">
        <v>2600</v>
      </c>
      <c r="B3593" s="415" t="s">
        <v>2601</v>
      </c>
      <c r="C3593" s="415" t="s">
        <v>2602</v>
      </c>
      <c r="D3593" s="415" t="s">
        <v>2603</v>
      </c>
      <c r="E3593" s="416" t="s">
        <v>155</v>
      </c>
      <c r="F3593" s="415" t="s">
        <v>155</v>
      </c>
      <c r="G3593" s="415">
        <v>96668</v>
      </c>
      <c r="H3593" s="415" t="s">
        <v>2711</v>
      </c>
      <c r="I3593" s="415" t="s">
        <v>23</v>
      </c>
      <c r="J3593" s="415" t="s">
        <v>216</v>
      </c>
      <c r="K3593" s="416">
        <v>14.9</v>
      </c>
      <c r="L3593" s="415" t="s">
        <v>217</v>
      </c>
    </row>
    <row r="3594" spans="1:12" x14ac:dyDescent="0.25">
      <c r="A3594" s="415" t="s">
        <v>2600</v>
      </c>
      <c r="B3594" s="415" t="s">
        <v>2601</v>
      </c>
      <c r="C3594" s="415" t="s">
        <v>2602</v>
      </c>
      <c r="D3594" s="415" t="s">
        <v>2603</v>
      </c>
      <c r="E3594" s="416" t="s">
        <v>155</v>
      </c>
      <c r="F3594" s="415" t="s">
        <v>155</v>
      </c>
      <c r="G3594" s="415">
        <v>96669</v>
      </c>
      <c r="H3594" s="415" t="s">
        <v>2712</v>
      </c>
      <c r="I3594" s="415" t="s">
        <v>23</v>
      </c>
      <c r="J3594" s="415" t="s">
        <v>216</v>
      </c>
      <c r="K3594" s="416">
        <v>18.579999999999998</v>
      </c>
      <c r="L3594" s="415" t="s">
        <v>217</v>
      </c>
    </row>
    <row r="3595" spans="1:12" x14ac:dyDescent="0.25">
      <c r="A3595" s="415" t="s">
        <v>2600</v>
      </c>
      <c r="B3595" s="415" t="s">
        <v>2601</v>
      </c>
      <c r="C3595" s="415" t="s">
        <v>2602</v>
      </c>
      <c r="D3595" s="415" t="s">
        <v>2603</v>
      </c>
      <c r="E3595" s="416" t="s">
        <v>155</v>
      </c>
      <c r="F3595" s="415" t="s">
        <v>155</v>
      </c>
      <c r="G3595" s="415">
        <v>96670</v>
      </c>
      <c r="H3595" s="415" t="s">
        <v>2713</v>
      </c>
      <c r="I3595" s="415" t="s">
        <v>23</v>
      </c>
      <c r="J3595" s="415" t="s">
        <v>216</v>
      </c>
      <c r="K3595" s="416">
        <v>28.23</v>
      </c>
      <c r="L3595" s="415" t="s">
        <v>217</v>
      </c>
    </row>
    <row r="3596" spans="1:12" x14ac:dyDescent="0.25">
      <c r="A3596" s="415" t="s">
        <v>2600</v>
      </c>
      <c r="B3596" s="415" t="s">
        <v>2601</v>
      </c>
      <c r="C3596" s="415" t="s">
        <v>2602</v>
      </c>
      <c r="D3596" s="415" t="s">
        <v>2603</v>
      </c>
      <c r="E3596" s="416" t="s">
        <v>155</v>
      </c>
      <c r="F3596" s="415" t="s">
        <v>155</v>
      </c>
      <c r="G3596" s="415">
        <v>96671</v>
      </c>
      <c r="H3596" s="415" t="s">
        <v>2714</v>
      </c>
      <c r="I3596" s="415" t="s">
        <v>23</v>
      </c>
      <c r="J3596" s="415" t="s">
        <v>216</v>
      </c>
      <c r="K3596" s="416">
        <v>37.630000000000003</v>
      </c>
      <c r="L3596" s="415" t="s">
        <v>217</v>
      </c>
    </row>
    <row r="3597" spans="1:12" x14ac:dyDescent="0.25">
      <c r="A3597" s="415" t="s">
        <v>2600</v>
      </c>
      <c r="B3597" s="415" t="s">
        <v>2601</v>
      </c>
      <c r="C3597" s="415" t="s">
        <v>2602</v>
      </c>
      <c r="D3597" s="415" t="s">
        <v>2603</v>
      </c>
      <c r="E3597" s="416" t="s">
        <v>155</v>
      </c>
      <c r="F3597" s="415" t="s">
        <v>155</v>
      </c>
      <c r="G3597" s="415">
        <v>96672</v>
      </c>
      <c r="H3597" s="415" t="s">
        <v>2715</v>
      </c>
      <c r="I3597" s="415" t="s">
        <v>23</v>
      </c>
      <c r="J3597" s="415" t="s">
        <v>216</v>
      </c>
      <c r="K3597" s="416">
        <v>55.13</v>
      </c>
      <c r="L3597" s="415" t="s">
        <v>217</v>
      </c>
    </row>
    <row r="3598" spans="1:12" x14ac:dyDescent="0.25">
      <c r="A3598" s="415" t="s">
        <v>2600</v>
      </c>
      <c r="B3598" s="415" t="s">
        <v>2601</v>
      </c>
      <c r="C3598" s="415" t="s">
        <v>2602</v>
      </c>
      <c r="D3598" s="415" t="s">
        <v>2603</v>
      </c>
      <c r="E3598" s="416" t="s">
        <v>155</v>
      </c>
      <c r="F3598" s="415" t="s">
        <v>155</v>
      </c>
      <c r="G3598" s="415">
        <v>96673</v>
      </c>
      <c r="H3598" s="415" t="s">
        <v>2716</v>
      </c>
      <c r="I3598" s="415" t="s">
        <v>23</v>
      </c>
      <c r="J3598" s="415" t="s">
        <v>216</v>
      </c>
      <c r="K3598" s="416">
        <v>90.7</v>
      </c>
      <c r="L3598" s="415" t="s">
        <v>217</v>
      </c>
    </row>
    <row r="3599" spans="1:12" x14ac:dyDescent="0.25">
      <c r="A3599" s="415" t="s">
        <v>2600</v>
      </c>
      <c r="B3599" s="415" t="s">
        <v>2601</v>
      </c>
      <c r="C3599" s="415" t="s">
        <v>2602</v>
      </c>
      <c r="D3599" s="415" t="s">
        <v>2603</v>
      </c>
      <c r="E3599" s="416" t="s">
        <v>155</v>
      </c>
      <c r="F3599" s="415" t="s">
        <v>155</v>
      </c>
      <c r="G3599" s="415">
        <v>96674</v>
      </c>
      <c r="H3599" s="415" t="s">
        <v>2717</v>
      </c>
      <c r="I3599" s="415" t="s">
        <v>23</v>
      </c>
      <c r="J3599" s="415" t="s">
        <v>216</v>
      </c>
      <c r="K3599" s="416">
        <v>127.34</v>
      </c>
      <c r="L3599" s="415" t="s">
        <v>217</v>
      </c>
    </row>
    <row r="3600" spans="1:12" x14ac:dyDescent="0.25">
      <c r="A3600" s="415" t="s">
        <v>2600</v>
      </c>
      <c r="B3600" s="415" t="s">
        <v>2601</v>
      </c>
      <c r="C3600" s="415" t="s">
        <v>2602</v>
      </c>
      <c r="D3600" s="415" t="s">
        <v>2603</v>
      </c>
      <c r="E3600" s="416" t="s">
        <v>155</v>
      </c>
      <c r="F3600" s="415" t="s">
        <v>155</v>
      </c>
      <c r="G3600" s="415">
        <v>96675</v>
      </c>
      <c r="H3600" s="415" t="s">
        <v>2718</v>
      </c>
      <c r="I3600" s="415" t="s">
        <v>23</v>
      </c>
      <c r="J3600" s="415" t="s">
        <v>216</v>
      </c>
      <c r="K3600" s="416">
        <v>222.68</v>
      </c>
      <c r="L3600" s="415" t="s">
        <v>217</v>
      </c>
    </row>
    <row r="3601" spans="1:12" x14ac:dyDescent="0.25">
      <c r="A3601" s="415" t="s">
        <v>2600</v>
      </c>
      <c r="B3601" s="415" t="s">
        <v>2601</v>
      </c>
      <c r="C3601" s="415" t="s">
        <v>2602</v>
      </c>
      <c r="D3601" s="415" t="s">
        <v>2603</v>
      </c>
      <c r="E3601" s="416" t="s">
        <v>155</v>
      </c>
      <c r="F3601" s="415" t="s">
        <v>155</v>
      </c>
      <c r="G3601" s="415">
        <v>96676</v>
      </c>
      <c r="H3601" s="415" t="s">
        <v>2719</v>
      </c>
      <c r="I3601" s="415" t="s">
        <v>23</v>
      </c>
      <c r="J3601" s="415" t="s">
        <v>216</v>
      </c>
      <c r="K3601" s="416">
        <v>14.86</v>
      </c>
      <c r="L3601" s="415" t="s">
        <v>217</v>
      </c>
    </row>
    <row r="3602" spans="1:12" x14ac:dyDescent="0.25">
      <c r="A3602" s="415" t="s">
        <v>2600</v>
      </c>
      <c r="B3602" s="415" t="s">
        <v>2601</v>
      </c>
      <c r="C3602" s="415" t="s">
        <v>2602</v>
      </c>
      <c r="D3602" s="415" t="s">
        <v>2603</v>
      </c>
      <c r="E3602" s="416" t="s">
        <v>155</v>
      </c>
      <c r="F3602" s="415" t="s">
        <v>155</v>
      </c>
      <c r="G3602" s="415">
        <v>96677</v>
      </c>
      <c r="H3602" s="415" t="s">
        <v>2720</v>
      </c>
      <c r="I3602" s="415" t="s">
        <v>23</v>
      </c>
      <c r="J3602" s="415" t="s">
        <v>216</v>
      </c>
      <c r="K3602" s="416">
        <v>24.64</v>
      </c>
      <c r="L3602" s="415" t="s">
        <v>217</v>
      </c>
    </row>
    <row r="3603" spans="1:12" x14ac:dyDescent="0.25">
      <c r="A3603" s="415" t="s">
        <v>2600</v>
      </c>
      <c r="B3603" s="415" t="s">
        <v>2601</v>
      </c>
      <c r="C3603" s="415" t="s">
        <v>2602</v>
      </c>
      <c r="D3603" s="415" t="s">
        <v>2603</v>
      </c>
      <c r="E3603" s="416" t="s">
        <v>155</v>
      </c>
      <c r="F3603" s="415" t="s">
        <v>155</v>
      </c>
      <c r="G3603" s="415">
        <v>96678</v>
      </c>
      <c r="H3603" s="415" t="s">
        <v>2721</v>
      </c>
      <c r="I3603" s="415" t="s">
        <v>23</v>
      </c>
      <c r="J3603" s="415" t="s">
        <v>216</v>
      </c>
      <c r="K3603" s="416">
        <v>34.200000000000003</v>
      </c>
      <c r="L3603" s="415" t="s">
        <v>217</v>
      </c>
    </row>
    <row r="3604" spans="1:12" x14ac:dyDescent="0.25">
      <c r="A3604" s="415" t="s">
        <v>2600</v>
      </c>
      <c r="B3604" s="415" t="s">
        <v>2601</v>
      </c>
      <c r="C3604" s="415" t="s">
        <v>2602</v>
      </c>
      <c r="D3604" s="415" t="s">
        <v>2603</v>
      </c>
      <c r="E3604" s="416" t="s">
        <v>155</v>
      </c>
      <c r="F3604" s="415" t="s">
        <v>155</v>
      </c>
      <c r="G3604" s="415">
        <v>96679</v>
      </c>
      <c r="H3604" s="415" t="s">
        <v>2722</v>
      </c>
      <c r="I3604" s="415" t="s">
        <v>23</v>
      </c>
      <c r="J3604" s="415" t="s">
        <v>216</v>
      </c>
      <c r="K3604" s="416">
        <v>49.85</v>
      </c>
      <c r="L3604" s="415" t="s">
        <v>217</v>
      </c>
    </row>
    <row r="3605" spans="1:12" x14ac:dyDescent="0.25">
      <c r="A3605" s="415" t="s">
        <v>2600</v>
      </c>
      <c r="B3605" s="415" t="s">
        <v>2601</v>
      </c>
      <c r="C3605" s="415" t="s">
        <v>2602</v>
      </c>
      <c r="D3605" s="415" t="s">
        <v>2603</v>
      </c>
      <c r="E3605" s="416" t="s">
        <v>155</v>
      </c>
      <c r="F3605" s="415" t="s">
        <v>155</v>
      </c>
      <c r="G3605" s="415">
        <v>96680</v>
      </c>
      <c r="H3605" s="415" t="s">
        <v>2723</v>
      </c>
      <c r="I3605" s="415" t="s">
        <v>23</v>
      </c>
      <c r="J3605" s="415" t="s">
        <v>216</v>
      </c>
      <c r="K3605" s="416">
        <v>66.790000000000006</v>
      </c>
      <c r="L3605" s="415" t="s">
        <v>217</v>
      </c>
    </row>
    <row r="3606" spans="1:12" x14ac:dyDescent="0.25">
      <c r="A3606" s="415" t="s">
        <v>2600</v>
      </c>
      <c r="B3606" s="415" t="s">
        <v>2601</v>
      </c>
      <c r="C3606" s="415" t="s">
        <v>2602</v>
      </c>
      <c r="D3606" s="415" t="s">
        <v>2603</v>
      </c>
      <c r="E3606" s="416" t="s">
        <v>155</v>
      </c>
      <c r="F3606" s="415" t="s">
        <v>155</v>
      </c>
      <c r="G3606" s="415">
        <v>96681</v>
      </c>
      <c r="H3606" s="415" t="s">
        <v>2724</v>
      </c>
      <c r="I3606" s="415" t="s">
        <v>23</v>
      </c>
      <c r="J3606" s="415" t="s">
        <v>216</v>
      </c>
      <c r="K3606" s="416">
        <v>126.11</v>
      </c>
      <c r="L3606" s="415" t="s">
        <v>217</v>
      </c>
    </row>
    <row r="3607" spans="1:12" x14ac:dyDescent="0.25">
      <c r="A3607" s="415" t="s">
        <v>2600</v>
      </c>
      <c r="B3607" s="415" t="s">
        <v>2601</v>
      </c>
      <c r="C3607" s="415" t="s">
        <v>2602</v>
      </c>
      <c r="D3607" s="415" t="s">
        <v>2603</v>
      </c>
      <c r="E3607" s="416" t="s">
        <v>155</v>
      </c>
      <c r="F3607" s="415" t="s">
        <v>155</v>
      </c>
      <c r="G3607" s="415">
        <v>96682</v>
      </c>
      <c r="H3607" s="415" t="s">
        <v>2725</v>
      </c>
      <c r="I3607" s="415" t="s">
        <v>23</v>
      </c>
      <c r="J3607" s="415" t="s">
        <v>216</v>
      </c>
      <c r="K3607" s="416">
        <v>186.24</v>
      </c>
      <c r="L3607" s="415" t="s">
        <v>217</v>
      </c>
    </row>
    <row r="3608" spans="1:12" x14ac:dyDescent="0.25">
      <c r="A3608" s="415" t="s">
        <v>2600</v>
      </c>
      <c r="B3608" s="415" t="s">
        <v>2601</v>
      </c>
      <c r="C3608" s="415" t="s">
        <v>2602</v>
      </c>
      <c r="D3608" s="415" t="s">
        <v>2603</v>
      </c>
      <c r="E3608" s="416" t="s">
        <v>155</v>
      </c>
      <c r="F3608" s="415" t="s">
        <v>155</v>
      </c>
      <c r="G3608" s="415">
        <v>96683</v>
      </c>
      <c r="H3608" s="415" t="s">
        <v>2726</v>
      </c>
      <c r="I3608" s="415" t="s">
        <v>23</v>
      </c>
      <c r="J3608" s="415" t="s">
        <v>216</v>
      </c>
      <c r="K3608" s="416">
        <v>254.27</v>
      </c>
      <c r="L3608" s="415" t="s">
        <v>217</v>
      </c>
    </row>
    <row r="3609" spans="1:12" x14ac:dyDescent="0.25">
      <c r="A3609" s="415" t="s">
        <v>2600</v>
      </c>
      <c r="B3609" s="415" t="s">
        <v>2601</v>
      </c>
      <c r="C3609" s="415" t="s">
        <v>2602</v>
      </c>
      <c r="D3609" s="415" t="s">
        <v>2603</v>
      </c>
      <c r="E3609" s="416" t="s">
        <v>155</v>
      </c>
      <c r="F3609" s="415" t="s">
        <v>155</v>
      </c>
      <c r="G3609" s="415">
        <v>96718</v>
      </c>
      <c r="H3609" s="415" t="s">
        <v>2727</v>
      </c>
      <c r="I3609" s="415" t="s">
        <v>23</v>
      </c>
      <c r="J3609" s="415" t="s">
        <v>216</v>
      </c>
      <c r="K3609" s="416">
        <v>10.06</v>
      </c>
      <c r="L3609" s="415" t="s">
        <v>217</v>
      </c>
    </row>
    <row r="3610" spans="1:12" x14ac:dyDescent="0.25">
      <c r="A3610" s="415" t="s">
        <v>2600</v>
      </c>
      <c r="B3610" s="415" t="s">
        <v>2601</v>
      </c>
      <c r="C3610" s="415" t="s">
        <v>2602</v>
      </c>
      <c r="D3610" s="415" t="s">
        <v>2603</v>
      </c>
      <c r="E3610" s="416" t="s">
        <v>155</v>
      </c>
      <c r="F3610" s="415" t="s">
        <v>155</v>
      </c>
      <c r="G3610" s="415">
        <v>96719</v>
      </c>
      <c r="H3610" s="415" t="s">
        <v>2728</v>
      </c>
      <c r="I3610" s="415" t="s">
        <v>23</v>
      </c>
      <c r="J3610" s="415" t="s">
        <v>216</v>
      </c>
      <c r="K3610" s="416">
        <v>17.97</v>
      </c>
      <c r="L3610" s="415" t="s">
        <v>217</v>
      </c>
    </row>
    <row r="3611" spans="1:12" x14ac:dyDescent="0.25">
      <c r="A3611" s="415" t="s">
        <v>2600</v>
      </c>
      <c r="B3611" s="415" t="s">
        <v>2601</v>
      </c>
      <c r="C3611" s="415" t="s">
        <v>2602</v>
      </c>
      <c r="D3611" s="415" t="s">
        <v>2603</v>
      </c>
      <c r="E3611" s="416" t="s">
        <v>155</v>
      </c>
      <c r="F3611" s="415" t="s">
        <v>155</v>
      </c>
      <c r="G3611" s="415">
        <v>96720</v>
      </c>
      <c r="H3611" s="415" t="s">
        <v>2729</v>
      </c>
      <c r="I3611" s="415" t="s">
        <v>23</v>
      </c>
      <c r="J3611" s="415" t="s">
        <v>216</v>
      </c>
      <c r="K3611" s="416">
        <v>21.99</v>
      </c>
      <c r="L3611" s="415" t="s">
        <v>217</v>
      </c>
    </row>
    <row r="3612" spans="1:12" x14ac:dyDescent="0.25">
      <c r="A3612" s="415" t="s">
        <v>2600</v>
      </c>
      <c r="B3612" s="415" t="s">
        <v>2601</v>
      </c>
      <c r="C3612" s="415" t="s">
        <v>2602</v>
      </c>
      <c r="D3612" s="415" t="s">
        <v>2603</v>
      </c>
      <c r="E3612" s="416" t="s">
        <v>155</v>
      </c>
      <c r="F3612" s="415" t="s">
        <v>155</v>
      </c>
      <c r="G3612" s="415">
        <v>96721</v>
      </c>
      <c r="H3612" s="415" t="s">
        <v>2730</v>
      </c>
      <c r="I3612" s="415" t="s">
        <v>23</v>
      </c>
      <c r="J3612" s="415" t="s">
        <v>216</v>
      </c>
      <c r="K3612" s="416">
        <v>30.64</v>
      </c>
      <c r="L3612" s="415" t="s">
        <v>217</v>
      </c>
    </row>
    <row r="3613" spans="1:12" x14ac:dyDescent="0.25">
      <c r="A3613" s="415" t="s">
        <v>2600</v>
      </c>
      <c r="B3613" s="415" t="s">
        <v>2601</v>
      </c>
      <c r="C3613" s="415" t="s">
        <v>2602</v>
      </c>
      <c r="D3613" s="415" t="s">
        <v>2603</v>
      </c>
      <c r="E3613" s="416" t="s">
        <v>155</v>
      </c>
      <c r="F3613" s="415" t="s">
        <v>155</v>
      </c>
      <c r="G3613" s="415">
        <v>96722</v>
      </c>
      <c r="H3613" s="415" t="s">
        <v>2731</v>
      </c>
      <c r="I3613" s="415" t="s">
        <v>23</v>
      </c>
      <c r="J3613" s="415" t="s">
        <v>216</v>
      </c>
      <c r="K3613" s="416">
        <v>41.31</v>
      </c>
      <c r="L3613" s="415" t="s">
        <v>217</v>
      </c>
    </row>
    <row r="3614" spans="1:12" x14ac:dyDescent="0.25">
      <c r="A3614" s="415" t="s">
        <v>2600</v>
      </c>
      <c r="B3614" s="415" t="s">
        <v>2601</v>
      </c>
      <c r="C3614" s="415" t="s">
        <v>2602</v>
      </c>
      <c r="D3614" s="415" t="s">
        <v>2603</v>
      </c>
      <c r="E3614" s="416" t="s">
        <v>155</v>
      </c>
      <c r="F3614" s="415" t="s">
        <v>155</v>
      </c>
      <c r="G3614" s="415">
        <v>96723</v>
      </c>
      <c r="H3614" s="415" t="s">
        <v>2732</v>
      </c>
      <c r="I3614" s="415" t="s">
        <v>23</v>
      </c>
      <c r="J3614" s="415" t="s">
        <v>216</v>
      </c>
      <c r="K3614" s="416">
        <v>56.46</v>
      </c>
      <c r="L3614" s="415" t="s">
        <v>217</v>
      </c>
    </row>
    <row r="3615" spans="1:12" x14ac:dyDescent="0.25">
      <c r="A3615" s="415" t="s">
        <v>2600</v>
      </c>
      <c r="B3615" s="415" t="s">
        <v>2601</v>
      </c>
      <c r="C3615" s="415" t="s">
        <v>2602</v>
      </c>
      <c r="D3615" s="415" t="s">
        <v>2603</v>
      </c>
      <c r="E3615" s="416" t="s">
        <v>155</v>
      </c>
      <c r="F3615" s="415" t="s">
        <v>155</v>
      </c>
      <c r="G3615" s="415">
        <v>96724</v>
      </c>
      <c r="H3615" s="415" t="s">
        <v>2733</v>
      </c>
      <c r="I3615" s="415" t="s">
        <v>23</v>
      </c>
      <c r="J3615" s="415" t="s">
        <v>216</v>
      </c>
      <c r="K3615" s="416">
        <v>92.13</v>
      </c>
      <c r="L3615" s="415" t="s">
        <v>217</v>
      </c>
    </row>
    <row r="3616" spans="1:12" x14ac:dyDescent="0.25">
      <c r="A3616" s="415" t="s">
        <v>2600</v>
      </c>
      <c r="B3616" s="415" t="s">
        <v>2601</v>
      </c>
      <c r="C3616" s="415" t="s">
        <v>2602</v>
      </c>
      <c r="D3616" s="415" t="s">
        <v>2603</v>
      </c>
      <c r="E3616" s="416" t="s">
        <v>155</v>
      </c>
      <c r="F3616" s="415" t="s">
        <v>155</v>
      </c>
      <c r="G3616" s="415">
        <v>96725</v>
      </c>
      <c r="H3616" s="415" t="s">
        <v>2734</v>
      </c>
      <c r="I3616" s="415" t="s">
        <v>23</v>
      </c>
      <c r="J3616" s="415" t="s">
        <v>216</v>
      </c>
      <c r="K3616" s="416">
        <v>123.72</v>
      </c>
      <c r="L3616" s="415" t="s">
        <v>217</v>
      </c>
    </row>
    <row r="3617" spans="1:12" x14ac:dyDescent="0.25">
      <c r="A3617" s="415" t="s">
        <v>2600</v>
      </c>
      <c r="B3617" s="415" t="s">
        <v>2601</v>
      </c>
      <c r="C3617" s="415" t="s">
        <v>2602</v>
      </c>
      <c r="D3617" s="415" t="s">
        <v>2603</v>
      </c>
      <c r="E3617" s="416" t="s">
        <v>155</v>
      </c>
      <c r="F3617" s="415" t="s">
        <v>155</v>
      </c>
      <c r="G3617" s="415">
        <v>96726</v>
      </c>
      <c r="H3617" s="415" t="s">
        <v>2735</v>
      </c>
      <c r="I3617" s="415" t="s">
        <v>23</v>
      </c>
      <c r="J3617" s="415" t="s">
        <v>216</v>
      </c>
      <c r="K3617" s="416">
        <v>202.2</v>
      </c>
      <c r="L3617" s="415" t="s">
        <v>217</v>
      </c>
    </row>
    <row r="3618" spans="1:12" x14ac:dyDescent="0.25">
      <c r="A3618" s="415" t="s">
        <v>2600</v>
      </c>
      <c r="B3618" s="415" t="s">
        <v>2601</v>
      </c>
      <c r="C3618" s="415" t="s">
        <v>2602</v>
      </c>
      <c r="D3618" s="415" t="s">
        <v>2603</v>
      </c>
      <c r="E3618" s="416" t="s">
        <v>155</v>
      </c>
      <c r="F3618" s="415" t="s">
        <v>155</v>
      </c>
      <c r="G3618" s="415">
        <v>96727</v>
      </c>
      <c r="H3618" s="415" t="s">
        <v>2736</v>
      </c>
      <c r="I3618" s="415" t="s">
        <v>23</v>
      </c>
      <c r="J3618" s="415" t="s">
        <v>216</v>
      </c>
      <c r="K3618" s="416">
        <v>14.9</v>
      </c>
      <c r="L3618" s="415" t="s">
        <v>217</v>
      </c>
    </row>
    <row r="3619" spans="1:12" x14ac:dyDescent="0.25">
      <c r="A3619" s="415" t="s">
        <v>2600</v>
      </c>
      <c r="B3619" s="415" t="s">
        <v>2601</v>
      </c>
      <c r="C3619" s="415" t="s">
        <v>2602</v>
      </c>
      <c r="D3619" s="415" t="s">
        <v>2603</v>
      </c>
      <c r="E3619" s="416" t="s">
        <v>155</v>
      </c>
      <c r="F3619" s="415" t="s">
        <v>155</v>
      </c>
      <c r="G3619" s="415">
        <v>96728</v>
      </c>
      <c r="H3619" s="415" t="s">
        <v>2737</v>
      </c>
      <c r="I3619" s="415" t="s">
        <v>23</v>
      </c>
      <c r="J3619" s="415" t="s">
        <v>216</v>
      </c>
      <c r="K3619" s="416">
        <v>18.41</v>
      </c>
      <c r="L3619" s="415" t="s">
        <v>217</v>
      </c>
    </row>
    <row r="3620" spans="1:12" x14ac:dyDescent="0.25">
      <c r="A3620" s="415" t="s">
        <v>2600</v>
      </c>
      <c r="B3620" s="415" t="s">
        <v>2601</v>
      </c>
      <c r="C3620" s="415" t="s">
        <v>2602</v>
      </c>
      <c r="D3620" s="415" t="s">
        <v>2603</v>
      </c>
      <c r="E3620" s="416" t="s">
        <v>155</v>
      </c>
      <c r="F3620" s="415" t="s">
        <v>155</v>
      </c>
      <c r="G3620" s="415">
        <v>96729</v>
      </c>
      <c r="H3620" s="415" t="s">
        <v>2738</v>
      </c>
      <c r="I3620" s="415" t="s">
        <v>23</v>
      </c>
      <c r="J3620" s="415" t="s">
        <v>216</v>
      </c>
      <c r="K3620" s="416">
        <v>28.56</v>
      </c>
      <c r="L3620" s="415" t="s">
        <v>217</v>
      </c>
    </row>
    <row r="3621" spans="1:12" x14ac:dyDescent="0.25">
      <c r="A3621" s="415" t="s">
        <v>2600</v>
      </c>
      <c r="B3621" s="415" t="s">
        <v>2601</v>
      </c>
      <c r="C3621" s="415" t="s">
        <v>2602</v>
      </c>
      <c r="D3621" s="415" t="s">
        <v>2603</v>
      </c>
      <c r="E3621" s="416" t="s">
        <v>155</v>
      </c>
      <c r="F3621" s="415" t="s">
        <v>155</v>
      </c>
      <c r="G3621" s="415">
        <v>96730</v>
      </c>
      <c r="H3621" s="415" t="s">
        <v>2739</v>
      </c>
      <c r="I3621" s="415" t="s">
        <v>23</v>
      </c>
      <c r="J3621" s="415" t="s">
        <v>216</v>
      </c>
      <c r="K3621" s="416">
        <v>37.049999999999997</v>
      </c>
      <c r="L3621" s="415" t="s">
        <v>217</v>
      </c>
    </row>
    <row r="3622" spans="1:12" x14ac:dyDescent="0.25">
      <c r="A3622" s="415" t="s">
        <v>2600</v>
      </c>
      <c r="B3622" s="415" t="s">
        <v>2601</v>
      </c>
      <c r="C3622" s="415" t="s">
        <v>2602</v>
      </c>
      <c r="D3622" s="415" t="s">
        <v>2603</v>
      </c>
      <c r="E3622" s="416" t="s">
        <v>155</v>
      </c>
      <c r="F3622" s="415" t="s">
        <v>155</v>
      </c>
      <c r="G3622" s="415">
        <v>96731</v>
      </c>
      <c r="H3622" s="415" t="s">
        <v>2740</v>
      </c>
      <c r="I3622" s="415" t="s">
        <v>23</v>
      </c>
      <c r="J3622" s="415" t="s">
        <v>216</v>
      </c>
      <c r="K3622" s="416">
        <v>54</v>
      </c>
      <c r="L3622" s="415" t="s">
        <v>217</v>
      </c>
    </row>
    <row r="3623" spans="1:12" x14ac:dyDescent="0.25">
      <c r="A3623" s="415" t="s">
        <v>2600</v>
      </c>
      <c r="B3623" s="415" t="s">
        <v>2601</v>
      </c>
      <c r="C3623" s="415" t="s">
        <v>2602</v>
      </c>
      <c r="D3623" s="415" t="s">
        <v>2603</v>
      </c>
      <c r="E3623" s="416" t="s">
        <v>155</v>
      </c>
      <c r="F3623" s="415" t="s">
        <v>155</v>
      </c>
      <c r="G3623" s="415">
        <v>96732</v>
      </c>
      <c r="H3623" s="415" t="s">
        <v>2741</v>
      </c>
      <c r="I3623" s="415" t="s">
        <v>23</v>
      </c>
      <c r="J3623" s="415" t="s">
        <v>216</v>
      </c>
      <c r="K3623" s="416">
        <v>68.36</v>
      </c>
      <c r="L3623" s="415" t="s">
        <v>217</v>
      </c>
    </row>
    <row r="3624" spans="1:12" x14ac:dyDescent="0.25">
      <c r="A3624" s="415" t="s">
        <v>2600</v>
      </c>
      <c r="B3624" s="415" t="s">
        <v>2601</v>
      </c>
      <c r="C3624" s="415" t="s">
        <v>2602</v>
      </c>
      <c r="D3624" s="415" t="s">
        <v>2603</v>
      </c>
      <c r="E3624" s="416" t="s">
        <v>155</v>
      </c>
      <c r="F3624" s="415" t="s">
        <v>155</v>
      </c>
      <c r="G3624" s="415">
        <v>96733</v>
      </c>
      <c r="H3624" s="415" t="s">
        <v>2742</v>
      </c>
      <c r="I3624" s="415" t="s">
        <v>23</v>
      </c>
      <c r="J3624" s="415" t="s">
        <v>216</v>
      </c>
      <c r="K3624" s="416">
        <v>126.53</v>
      </c>
      <c r="L3624" s="415" t="s">
        <v>217</v>
      </c>
    </row>
    <row r="3625" spans="1:12" x14ac:dyDescent="0.25">
      <c r="A3625" s="415" t="s">
        <v>2600</v>
      </c>
      <c r="B3625" s="415" t="s">
        <v>2601</v>
      </c>
      <c r="C3625" s="415" t="s">
        <v>2602</v>
      </c>
      <c r="D3625" s="415" t="s">
        <v>2603</v>
      </c>
      <c r="E3625" s="416" t="s">
        <v>155</v>
      </c>
      <c r="F3625" s="415" t="s">
        <v>155</v>
      </c>
      <c r="G3625" s="415">
        <v>96734</v>
      </c>
      <c r="H3625" s="415" t="s">
        <v>2743</v>
      </c>
      <c r="I3625" s="415" t="s">
        <v>23</v>
      </c>
      <c r="J3625" s="415" t="s">
        <v>216</v>
      </c>
      <c r="K3625" s="416">
        <v>179.45</v>
      </c>
      <c r="L3625" s="415" t="s">
        <v>217</v>
      </c>
    </row>
    <row r="3626" spans="1:12" x14ac:dyDescent="0.25">
      <c r="A3626" s="415" t="s">
        <v>2600</v>
      </c>
      <c r="B3626" s="415" t="s">
        <v>2601</v>
      </c>
      <c r="C3626" s="415" t="s">
        <v>2602</v>
      </c>
      <c r="D3626" s="415" t="s">
        <v>2603</v>
      </c>
      <c r="E3626" s="416" t="s">
        <v>155</v>
      </c>
      <c r="F3626" s="415" t="s">
        <v>155</v>
      </c>
      <c r="G3626" s="415">
        <v>96735</v>
      </c>
      <c r="H3626" s="415" t="s">
        <v>2744</v>
      </c>
      <c r="I3626" s="415" t="s">
        <v>23</v>
      </c>
      <c r="J3626" s="415" t="s">
        <v>216</v>
      </c>
      <c r="K3626" s="416">
        <v>231.49</v>
      </c>
      <c r="L3626" s="415" t="s">
        <v>217</v>
      </c>
    </row>
    <row r="3627" spans="1:12" x14ac:dyDescent="0.25">
      <c r="A3627" s="415" t="s">
        <v>2600</v>
      </c>
      <c r="B3627" s="415" t="s">
        <v>2601</v>
      </c>
      <c r="C3627" s="415" t="s">
        <v>2602</v>
      </c>
      <c r="D3627" s="415" t="s">
        <v>2603</v>
      </c>
      <c r="E3627" s="416" t="s">
        <v>155</v>
      </c>
      <c r="F3627" s="415" t="s">
        <v>155</v>
      </c>
      <c r="G3627" s="415">
        <v>96794</v>
      </c>
      <c r="H3627" s="415" t="s">
        <v>2745</v>
      </c>
      <c r="I3627" s="415" t="s">
        <v>23</v>
      </c>
      <c r="J3627" s="415" t="s">
        <v>216</v>
      </c>
      <c r="K3627" s="416">
        <v>8.57</v>
      </c>
      <c r="L3627" s="415" t="s">
        <v>217</v>
      </c>
    </row>
    <row r="3628" spans="1:12" x14ac:dyDescent="0.25">
      <c r="A3628" s="415" t="s">
        <v>2600</v>
      </c>
      <c r="B3628" s="415" t="s">
        <v>2601</v>
      </c>
      <c r="C3628" s="415" t="s">
        <v>2602</v>
      </c>
      <c r="D3628" s="415" t="s">
        <v>2603</v>
      </c>
      <c r="E3628" s="416" t="s">
        <v>155</v>
      </c>
      <c r="F3628" s="415" t="s">
        <v>155</v>
      </c>
      <c r="G3628" s="415">
        <v>96795</v>
      </c>
      <c r="H3628" s="415" t="s">
        <v>2746</v>
      </c>
      <c r="I3628" s="415" t="s">
        <v>23</v>
      </c>
      <c r="J3628" s="415" t="s">
        <v>216</v>
      </c>
      <c r="K3628" s="416">
        <v>10.95</v>
      </c>
      <c r="L3628" s="415" t="s">
        <v>217</v>
      </c>
    </row>
    <row r="3629" spans="1:12" x14ac:dyDescent="0.25">
      <c r="A3629" s="415" t="s">
        <v>2600</v>
      </c>
      <c r="B3629" s="415" t="s">
        <v>2601</v>
      </c>
      <c r="C3629" s="415" t="s">
        <v>2602</v>
      </c>
      <c r="D3629" s="415" t="s">
        <v>2603</v>
      </c>
      <c r="E3629" s="416" t="s">
        <v>155</v>
      </c>
      <c r="F3629" s="415" t="s">
        <v>155</v>
      </c>
      <c r="G3629" s="415">
        <v>96796</v>
      </c>
      <c r="H3629" s="415" t="s">
        <v>2747</v>
      </c>
      <c r="I3629" s="415" t="s">
        <v>23</v>
      </c>
      <c r="J3629" s="415" t="s">
        <v>216</v>
      </c>
      <c r="K3629" s="416">
        <v>15.52</v>
      </c>
      <c r="L3629" s="415" t="s">
        <v>217</v>
      </c>
    </row>
    <row r="3630" spans="1:12" x14ac:dyDescent="0.25">
      <c r="A3630" s="415" t="s">
        <v>2600</v>
      </c>
      <c r="B3630" s="415" t="s">
        <v>2601</v>
      </c>
      <c r="C3630" s="415" t="s">
        <v>2602</v>
      </c>
      <c r="D3630" s="415" t="s">
        <v>2603</v>
      </c>
      <c r="E3630" s="416" t="s">
        <v>155</v>
      </c>
      <c r="F3630" s="415" t="s">
        <v>155</v>
      </c>
      <c r="G3630" s="415">
        <v>96797</v>
      </c>
      <c r="H3630" s="415" t="s">
        <v>2748</v>
      </c>
      <c r="I3630" s="415" t="s">
        <v>23</v>
      </c>
      <c r="J3630" s="415" t="s">
        <v>216</v>
      </c>
      <c r="K3630" s="416">
        <v>23.74</v>
      </c>
      <c r="L3630" s="415" t="s">
        <v>217</v>
      </c>
    </row>
    <row r="3631" spans="1:12" x14ac:dyDescent="0.25">
      <c r="A3631" s="415" t="s">
        <v>2600</v>
      </c>
      <c r="B3631" s="415" t="s">
        <v>2601</v>
      </c>
      <c r="C3631" s="415" t="s">
        <v>2602</v>
      </c>
      <c r="D3631" s="415" t="s">
        <v>2603</v>
      </c>
      <c r="E3631" s="416" t="s">
        <v>155</v>
      </c>
      <c r="F3631" s="415" t="s">
        <v>155</v>
      </c>
      <c r="G3631" s="415">
        <v>96798</v>
      </c>
      <c r="H3631" s="415" t="s">
        <v>2749</v>
      </c>
      <c r="I3631" s="415" t="s">
        <v>23</v>
      </c>
      <c r="J3631" s="415" t="s">
        <v>216</v>
      </c>
      <c r="K3631" s="416">
        <v>8.68</v>
      </c>
      <c r="L3631" s="415" t="s">
        <v>217</v>
      </c>
    </row>
    <row r="3632" spans="1:12" x14ac:dyDescent="0.25">
      <c r="A3632" s="415" t="s">
        <v>2600</v>
      </c>
      <c r="B3632" s="415" t="s">
        <v>2601</v>
      </c>
      <c r="C3632" s="415" t="s">
        <v>2602</v>
      </c>
      <c r="D3632" s="415" t="s">
        <v>2603</v>
      </c>
      <c r="E3632" s="416" t="s">
        <v>155</v>
      </c>
      <c r="F3632" s="415" t="s">
        <v>155</v>
      </c>
      <c r="G3632" s="415">
        <v>96799</v>
      </c>
      <c r="H3632" s="415" t="s">
        <v>2750</v>
      </c>
      <c r="I3632" s="415" t="s">
        <v>23</v>
      </c>
      <c r="J3632" s="415" t="s">
        <v>216</v>
      </c>
      <c r="K3632" s="416">
        <v>11.57</v>
      </c>
      <c r="L3632" s="415" t="s">
        <v>217</v>
      </c>
    </row>
    <row r="3633" spans="1:12" x14ac:dyDescent="0.25">
      <c r="A3633" s="415" t="s">
        <v>2600</v>
      </c>
      <c r="B3633" s="415" t="s">
        <v>2601</v>
      </c>
      <c r="C3633" s="415" t="s">
        <v>2602</v>
      </c>
      <c r="D3633" s="415" t="s">
        <v>2603</v>
      </c>
      <c r="E3633" s="416" t="s">
        <v>155</v>
      </c>
      <c r="F3633" s="415" t="s">
        <v>155</v>
      </c>
      <c r="G3633" s="415">
        <v>96800</v>
      </c>
      <c r="H3633" s="415" t="s">
        <v>2751</v>
      </c>
      <c r="I3633" s="415" t="s">
        <v>23</v>
      </c>
      <c r="J3633" s="415" t="s">
        <v>216</v>
      </c>
      <c r="K3633" s="416">
        <v>16.8</v>
      </c>
      <c r="L3633" s="415" t="s">
        <v>217</v>
      </c>
    </row>
    <row r="3634" spans="1:12" x14ac:dyDescent="0.25">
      <c r="A3634" s="415" t="s">
        <v>2600</v>
      </c>
      <c r="B3634" s="415" t="s">
        <v>2601</v>
      </c>
      <c r="C3634" s="415" t="s">
        <v>2602</v>
      </c>
      <c r="D3634" s="415" t="s">
        <v>2603</v>
      </c>
      <c r="E3634" s="416" t="s">
        <v>155</v>
      </c>
      <c r="F3634" s="415" t="s">
        <v>155</v>
      </c>
      <c r="G3634" s="415">
        <v>96801</v>
      </c>
      <c r="H3634" s="415" t="s">
        <v>2752</v>
      </c>
      <c r="I3634" s="415" t="s">
        <v>23</v>
      </c>
      <c r="J3634" s="415" t="s">
        <v>216</v>
      </c>
      <c r="K3634" s="416">
        <v>25.92</v>
      </c>
      <c r="L3634" s="415" t="s">
        <v>217</v>
      </c>
    </row>
    <row r="3635" spans="1:12" x14ac:dyDescent="0.25">
      <c r="A3635" s="415" t="s">
        <v>2600</v>
      </c>
      <c r="B3635" s="415" t="s">
        <v>2601</v>
      </c>
      <c r="C3635" s="415" t="s">
        <v>2602</v>
      </c>
      <c r="D3635" s="415" t="s">
        <v>2603</v>
      </c>
      <c r="E3635" s="416" t="s">
        <v>155</v>
      </c>
      <c r="F3635" s="415" t="s">
        <v>155</v>
      </c>
      <c r="G3635" s="415">
        <v>97327</v>
      </c>
      <c r="H3635" s="415" t="s">
        <v>2753</v>
      </c>
      <c r="I3635" s="415" t="s">
        <v>23</v>
      </c>
      <c r="J3635" s="415" t="s">
        <v>216</v>
      </c>
      <c r="K3635" s="416">
        <v>31.38</v>
      </c>
      <c r="L3635" s="415" t="s">
        <v>217</v>
      </c>
    </row>
    <row r="3636" spans="1:12" x14ac:dyDescent="0.25">
      <c r="A3636" s="415" t="s">
        <v>2600</v>
      </c>
      <c r="B3636" s="415" t="s">
        <v>2601</v>
      </c>
      <c r="C3636" s="415" t="s">
        <v>2602</v>
      </c>
      <c r="D3636" s="415" t="s">
        <v>2603</v>
      </c>
      <c r="E3636" s="416" t="s">
        <v>155</v>
      </c>
      <c r="F3636" s="415" t="s">
        <v>155</v>
      </c>
      <c r="G3636" s="415">
        <v>97328</v>
      </c>
      <c r="H3636" s="415" t="s">
        <v>2754</v>
      </c>
      <c r="I3636" s="415" t="s">
        <v>23</v>
      </c>
      <c r="J3636" s="415" t="s">
        <v>216</v>
      </c>
      <c r="K3636" s="416">
        <v>54.09</v>
      </c>
      <c r="L3636" s="415" t="s">
        <v>217</v>
      </c>
    </row>
    <row r="3637" spans="1:12" x14ac:dyDescent="0.25">
      <c r="A3637" s="415" t="s">
        <v>2600</v>
      </c>
      <c r="B3637" s="415" t="s">
        <v>2601</v>
      </c>
      <c r="C3637" s="415" t="s">
        <v>2602</v>
      </c>
      <c r="D3637" s="415" t="s">
        <v>2603</v>
      </c>
      <c r="E3637" s="416" t="s">
        <v>155</v>
      </c>
      <c r="F3637" s="415" t="s">
        <v>155</v>
      </c>
      <c r="G3637" s="415">
        <v>97329</v>
      </c>
      <c r="H3637" s="415" t="s">
        <v>2755</v>
      </c>
      <c r="I3637" s="415" t="s">
        <v>23</v>
      </c>
      <c r="J3637" s="415" t="s">
        <v>216</v>
      </c>
      <c r="K3637" s="416">
        <v>68.400000000000006</v>
      </c>
      <c r="L3637" s="415" t="s">
        <v>217</v>
      </c>
    </row>
    <row r="3638" spans="1:12" x14ac:dyDescent="0.25">
      <c r="A3638" s="415" t="s">
        <v>2600</v>
      </c>
      <c r="B3638" s="415" t="s">
        <v>2601</v>
      </c>
      <c r="C3638" s="415" t="s">
        <v>2602</v>
      </c>
      <c r="D3638" s="415" t="s">
        <v>2603</v>
      </c>
      <c r="E3638" s="416" t="s">
        <v>155</v>
      </c>
      <c r="F3638" s="415" t="s">
        <v>155</v>
      </c>
      <c r="G3638" s="415">
        <v>97330</v>
      </c>
      <c r="H3638" s="415" t="s">
        <v>2756</v>
      </c>
      <c r="I3638" s="415" t="s">
        <v>23</v>
      </c>
      <c r="J3638" s="415" t="s">
        <v>216</v>
      </c>
      <c r="K3638" s="416">
        <v>83.76</v>
      </c>
      <c r="L3638" s="415" t="s">
        <v>217</v>
      </c>
    </row>
    <row r="3639" spans="1:12" x14ac:dyDescent="0.25">
      <c r="A3639" s="415" t="s">
        <v>2600</v>
      </c>
      <c r="B3639" s="415" t="s">
        <v>2601</v>
      </c>
      <c r="C3639" s="415" t="s">
        <v>2602</v>
      </c>
      <c r="D3639" s="415" t="s">
        <v>2603</v>
      </c>
      <c r="E3639" s="416" t="s">
        <v>155</v>
      </c>
      <c r="F3639" s="415" t="s">
        <v>155</v>
      </c>
      <c r="G3639" s="415">
        <v>97331</v>
      </c>
      <c r="H3639" s="415" t="s">
        <v>2757</v>
      </c>
      <c r="I3639" s="415" t="s">
        <v>23</v>
      </c>
      <c r="J3639" s="415" t="s">
        <v>216</v>
      </c>
      <c r="K3639" s="416">
        <v>31.64</v>
      </c>
      <c r="L3639" s="415" t="s">
        <v>217</v>
      </c>
    </row>
    <row r="3640" spans="1:12" x14ac:dyDescent="0.25">
      <c r="A3640" s="415" t="s">
        <v>2600</v>
      </c>
      <c r="B3640" s="415" t="s">
        <v>2601</v>
      </c>
      <c r="C3640" s="415" t="s">
        <v>2602</v>
      </c>
      <c r="D3640" s="415" t="s">
        <v>2603</v>
      </c>
      <c r="E3640" s="416" t="s">
        <v>155</v>
      </c>
      <c r="F3640" s="415" t="s">
        <v>155</v>
      </c>
      <c r="G3640" s="415">
        <v>97332</v>
      </c>
      <c r="H3640" s="415" t="s">
        <v>2758</v>
      </c>
      <c r="I3640" s="415" t="s">
        <v>23</v>
      </c>
      <c r="J3640" s="415" t="s">
        <v>216</v>
      </c>
      <c r="K3640" s="416">
        <v>54.38</v>
      </c>
      <c r="L3640" s="415" t="s">
        <v>217</v>
      </c>
    </row>
    <row r="3641" spans="1:12" x14ac:dyDescent="0.25">
      <c r="A3641" s="415" t="s">
        <v>2600</v>
      </c>
      <c r="B3641" s="415" t="s">
        <v>2601</v>
      </c>
      <c r="C3641" s="415" t="s">
        <v>2602</v>
      </c>
      <c r="D3641" s="415" t="s">
        <v>2603</v>
      </c>
      <c r="E3641" s="416" t="s">
        <v>155</v>
      </c>
      <c r="F3641" s="415" t="s">
        <v>155</v>
      </c>
      <c r="G3641" s="415">
        <v>97333</v>
      </c>
      <c r="H3641" s="415" t="s">
        <v>2759</v>
      </c>
      <c r="I3641" s="415" t="s">
        <v>23</v>
      </c>
      <c r="J3641" s="415" t="s">
        <v>216</v>
      </c>
      <c r="K3641" s="416">
        <v>68.760000000000005</v>
      </c>
      <c r="L3641" s="415" t="s">
        <v>217</v>
      </c>
    </row>
    <row r="3642" spans="1:12" x14ac:dyDescent="0.25">
      <c r="A3642" s="415" t="s">
        <v>2600</v>
      </c>
      <c r="B3642" s="415" t="s">
        <v>2601</v>
      </c>
      <c r="C3642" s="415" t="s">
        <v>2602</v>
      </c>
      <c r="D3642" s="415" t="s">
        <v>2603</v>
      </c>
      <c r="E3642" s="416" t="s">
        <v>155</v>
      </c>
      <c r="F3642" s="415" t="s">
        <v>155</v>
      </c>
      <c r="G3642" s="415">
        <v>97334</v>
      </c>
      <c r="H3642" s="415" t="s">
        <v>2760</v>
      </c>
      <c r="I3642" s="415" t="s">
        <v>23</v>
      </c>
      <c r="J3642" s="415" t="s">
        <v>216</v>
      </c>
      <c r="K3642" s="416">
        <v>84.15</v>
      </c>
      <c r="L3642" s="415" t="s">
        <v>217</v>
      </c>
    </row>
    <row r="3643" spans="1:12" x14ac:dyDescent="0.25">
      <c r="A3643" s="415" t="s">
        <v>2600</v>
      </c>
      <c r="B3643" s="415" t="s">
        <v>2601</v>
      </c>
      <c r="C3643" s="415" t="s">
        <v>2602</v>
      </c>
      <c r="D3643" s="415" t="s">
        <v>2603</v>
      </c>
      <c r="E3643" s="416" t="s">
        <v>155</v>
      </c>
      <c r="F3643" s="415" t="s">
        <v>155</v>
      </c>
      <c r="G3643" s="415">
        <v>97335</v>
      </c>
      <c r="H3643" s="415" t="s">
        <v>2761</v>
      </c>
      <c r="I3643" s="415" t="s">
        <v>23</v>
      </c>
      <c r="J3643" s="415" t="s">
        <v>216</v>
      </c>
      <c r="K3643" s="416">
        <v>92</v>
      </c>
      <c r="L3643" s="415" t="s">
        <v>217</v>
      </c>
    </row>
    <row r="3644" spans="1:12" x14ac:dyDescent="0.25">
      <c r="A3644" s="415" t="s">
        <v>2600</v>
      </c>
      <c r="B3644" s="415" t="s">
        <v>2601</v>
      </c>
      <c r="C3644" s="415" t="s">
        <v>2602</v>
      </c>
      <c r="D3644" s="415" t="s">
        <v>2603</v>
      </c>
      <c r="E3644" s="416" t="s">
        <v>155</v>
      </c>
      <c r="F3644" s="415" t="s">
        <v>155</v>
      </c>
      <c r="G3644" s="415">
        <v>97336</v>
      </c>
      <c r="H3644" s="415" t="s">
        <v>2762</v>
      </c>
      <c r="I3644" s="415" t="s">
        <v>23</v>
      </c>
      <c r="J3644" s="415" t="s">
        <v>216</v>
      </c>
      <c r="K3644" s="416">
        <v>116.91</v>
      </c>
      <c r="L3644" s="415" t="s">
        <v>217</v>
      </c>
    </row>
    <row r="3645" spans="1:12" x14ac:dyDescent="0.25">
      <c r="A3645" s="415" t="s">
        <v>2600</v>
      </c>
      <c r="B3645" s="415" t="s">
        <v>2601</v>
      </c>
      <c r="C3645" s="415" t="s">
        <v>2602</v>
      </c>
      <c r="D3645" s="415" t="s">
        <v>2603</v>
      </c>
      <c r="E3645" s="416" t="s">
        <v>155</v>
      </c>
      <c r="F3645" s="415" t="s">
        <v>155</v>
      </c>
      <c r="G3645" s="415">
        <v>97337</v>
      </c>
      <c r="H3645" s="415" t="s">
        <v>2763</v>
      </c>
      <c r="I3645" s="415" t="s">
        <v>23</v>
      </c>
      <c r="J3645" s="415" t="s">
        <v>216</v>
      </c>
      <c r="K3645" s="416">
        <v>175.93</v>
      </c>
      <c r="L3645" s="415" t="s">
        <v>217</v>
      </c>
    </row>
    <row r="3646" spans="1:12" x14ac:dyDescent="0.25">
      <c r="A3646" s="415" t="s">
        <v>2600</v>
      </c>
      <c r="B3646" s="415" t="s">
        <v>2601</v>
      </c>
      <c r="C3646" s="415" t="s">
        <v>2602</v>
      </c>
      <c r="D3646" s="415" t="s">
        <v>2603</v>
      </c>
      <c r="E3646" s="416" t="s">
        <v>155</v>
      </c>
      <c r="F3646" s="415" t="s">
        <v>155</v>
      </c>
      <c r="G3646" s="415">
        <v>97338</v>
      </c>
      <c r="H3646" s="415" t="s">
        <v>2764</v>
      </c>
      <c r="I3646" s="415" t="s">
        <v>23</v>
      </c>
      <c r="J3646" s="415" t="s">
        <v>216</v>
      </c>
      <c r="K3646" s="416">
        <v>211.55</v>
      </c>
      <c r="L3646" s="415" t="s">
        <v>217</v>
      </c>
    </row>
    <row r="3647" spans="1:12" x14ac:dyDescent="0.25">
      <c r="A3647" s="415" t="s">
        <v>2600</v>
      </c>
      <c r="B3647" s="415" t="s">
        <v>2601</v>
      </c>
      <c r="C3647" s="415" t="s">
        <v>2602</v>
      </c>
      <c r="D3647" s="415" t="s">
        <v>2603</v>
      </c>
      <c r="E3647" s="416" t="s">
        <v>155</v>
      </c>
      <c r="F3647" s="415" t="s">
        <v>155</v>
      </c>
      <c r="G3647" s="415">
        <v>97339</v>
      </c>
      <c r="H3647" s="415" t="s">
        <v>2765</v>
      </c>
      <c r="I3647" s="415" t="s">
        <v>23</v>
      </c>
      <c r="J3647" s="415" t="s">
        <v>216</v>
      </c>
      <c r="K3647" s="416">
        <v>227.25</v>
      </c>
      <c r="L3647" s="415" t="s">
        <v>217</v>
      </c>
    </row>
    <row r="3648" spans="1:12" x14ac:dyDescent="0.25">
      <c r="A3648" s="415" t="s">
        <v>2600</v>
      </c>
      <c r="B3648" s="415" t="s">
        <v>2601</v>
      </c>
      <c r="C3648" s="415" t="s">
        <v>2602</v>
      </c>
      <c r="D3648" s="415" t="s">
        <v>2603</v>
      </c>
      <c r="E3648" s="416" t="s">
        <v>155</v>
      </c>
      <c r="F3648" s="415" t="s">
        <v>155</v>
      </c>
      <c r="G3648" s="415">
        <v>97340</v>
      </c>
      <c r="H3648" s="415" t="s">
        <v>2766</v>
      </c>
      <c r="I3648" s="415" t="s">
        <v>23</v>
      </c>
      <c r="J3648" s="415" t="s">
        <v>216</v>
      </c>
      <c r="K3648" s="416">
        <v>227.86</v>
      </c>
      <c r="L3648" s="415" t="s">
        <v>217</v>
      </c>
    </row>
    <row r="3649" spans="1:12" x14ac:dyDescent="0.25">
      <c r="A3649" s="415" t="s">
        <v>2600</v>
      </c>
      <c r="B3649" s="415" t="s">
        <v>2601</v>
      </c>
      <c r="C3649" s="415" t="s">
        <v>2602</v>
      </c>
      <c r="D3649" s="415" t="s">
        <v>2603</v>
      </c>
      <c r="E3649" s="416" t="s">
        <v>155</v>
      </c>
      <c r="F3649" s="415" t="s">
        <v>155</v>
      </c>
      <c r="G3649" s="415">
        <v>97341</v>
      </c>
      <c r="H3649" s="415" t="s">
        <v>2767</v>
      </c>
      <c r="I3649" s="415" t="s">
        <v>23</v>
      </c>
      <c r="J3649" s="415" t="s">
        <v>216</v>
      </c>
      <c r="K3649" s="416">
        <v>60.27</v>
      </c>
      <c r="L3649" s="415" t="s">
        <v>217</v>
      </c>
    </row>
    <row r="3650" spans="1:12" x14ac:dyDescent="0.25">
      <c r="A3650" s="415" t="s">
        <v>2600</v>
      </c>
      <c r="B3650" s="415" t="s">
        <v>2601</v>
      </c>
      <c r="C3650" s="415" t="s">
        <v>2602</v>
      </c>
      <c r="D3650" s="415" t="s">
        <v>2603</v>
      </c>
      <c r="E3650" s="416" t="s">
        <v>155</v>
      </c>
      <c r="F3650" s="415" t="s">
        <v>155</v>
      </c>
      <c r="G3650" s="415">
        <v>97342</v>
      </c>
      <c r="H3650" s="415" t="s">
        <v>2768</v>
      </c>
      <c r="I3650" s="415" t="s">
        <v>23</v>
      </c>
      <c r="J3650" s="415" t="s">
        <v>216</v>
      </c>
      <c r="K3650" s="416">
        <v>95.45</v>
      </c>
      <c r="L3650" s="415" t="s">
        <v>217</v>
      </c>
    </row>
    <row r="3651" spans="1:12" x14ac:dyDescent="0.25">
      <c r="A3651" s="415" t="s">
        <v>2600</v>
      </c>
      <c r="B3651" s="415" t="s">
        <v>2601</v>
      </c>
      <c r="C3651" s="415" t="s">
        <v>2602</v>
      </c>
      <c r="D3651" s="415" t="s">
        <v>2603</v>
      </c>
      <c r="E3651" s="416" t="s">
        <v>155</v>
      </c>
      <c r="F3651" s="415" t="s">
        <v>155</v>
      </c>
      <c r="G3651" s="415">
        <v>97343</v>
      </c>
      <c r="H3651" s="415" t="s">
        <v>2769</v>
      </c>
      <c r="I3651" s="415" t="s">
        <v>23</v>
      </c>
      <c r="J3651" s="415" t="s">
        <v>216</v>
      </c>
      <c r="K3651" s="416">
        <v>120.61</v>
      </c>
      <c r="L3651" s="415" t="s">
        <v>217</v>
      </c>
    </row>
    <row r="3652" spans="1:12" x14ac:dyDescent="0.25">
      <c r="A3652" s="415" t="s">
        <v>2600</v>
      </c>
      <c r="B3652" s="415" t="s">
        <v>2601</v>
      </c>
      <c r="C3652" s="415" t="s">
        <v>2602</v>
      </c>
      <c r="D3652" s="415" t="s">
        <v>2603</v>
      </c>
      <c r="E3652" s="416" t="s">
        <v>155</v>
      </c>
      <c r="F3652" s="415" t="s">
        <v>155</v>
      </c>
      <c r="G3652" s="415">
        <v>97344</v>
      </c>
      <c r="H3652" s="415" t="s">
        <v>2770</v>
      </c>
      <c r="I3652" s="415" t="s">
        <v>23</v>
      </c>
      <c r="J3652" s="415" t="s">
        <v>216</v>
      </c>
      <c r="K3652" s="416">
        <v>67.84</v>
      </c>
      <c r="L3652" s="415" t="s">
        <v>217</v>
      </c>
    </row>
    <row r="3653" spans="1:12" x14ac:dyDescent="0.25">
      <c r="A3653" s="415" t="s">
        <v>2600</v>
      </c>
      <c r="B3653" s="415" t="s">
        <v>2601</v>
      </c>
      <c r="C3653" s="415" t="s">
        <v>2602</v>
      </c>
      <c r="D3653" s="415" t="s">
        <v>2603</v>
      </c>
      <c r="E3653" s="416" t="s">
        <v>155</v>
      </c>
      <c r="F3653" s="415" t="s">
        <v>155</v>
      </c>
      <c r="G3653" s="415">
        <v>97345</v>
      </c>
      <c r="H3653" s="415" t="s">
        <v>2771</v>
      </c>
      <c r="I3653" s="415" t="s">
        <v>23</v>
      </c>
      <c r="J3653" s="415" t="s">
        <v>216</v>
      </c>
      <c r="K3653" s="416">
        <v>108.47</v>
      </c>
      <c r="L3653" s="415" t="s">
        <v>217</v>
      </c>
    </row>
    <row r="3654" spans="1:12" x14ac:dyDescent="0.25">
      <c r="A3654" s="415" t="s">
        <v>2600</v>
      </c>
      <c r="B3654" s="415" t="s">
        <v>2601</v>
      </c>
      <c r="C3654" s="415" t="s">
        <v>2602</v>
      </c>
      <c r="D3654" s="415" t="s">
        <v>2603</v>
      </c>
      <c r="E3654" s="416" t="s">
        <v>155</v>
      </c>
      <c r="F3654" s="415" t="s">
        <v>155</v>
      </c>
      <c r="G3654" s="415">
        <v>97346</v>
      </c>
      <c r="H3654" s="415" t="s">
        <v>2772</v>
      </c>
      <c r="I3654" s="415" t="s">
        <v>23</v>
      </c>
      <c r="J3654" s="415" t="s">
        <v>216</v>
      </c>
      <c r="K3654" s="416">
        <v>138.36000000000001</v>
      </c>
      <c r="L3654" s="415" t="s">
        <v>217</v>
      </c>
    </row>
    <row r="3655" spans="1:12" x14ac:dyDescent="0.25">
      <c r="A3655" s="415" t="s">
        <v>2600</v>
      </c>
      <c r="B3655" s="415" t="s">
        <v>2601</v>
      </c>
      <c r="C3655" s="415" t="s">
        <v>2602</v>
      </c>
      <c r="D3655" s="415" t="s">
        <v>2603</v>
      </c>
      <c r="E3655" s="416" t="s">
        <v>155</v>
      </c>
      <c r="F3655" s="415" t="s">
        <v>155</v>
      </c>
      <c r="G3655" s="415">
        <v>97347</v>
      </c>
      <c r="H3655" s="415" t="s">
        <v>2773</v>
      </c>
      <c r="I3655" s="415" t="s">
        <v>23</v>
      </c>
      <c r="J3655" s="415" t="s">
        <v>216</v>
      </c>
      <c r="K3655" s="416">
        <v>110.98</v>
      </c>
      <c r="L3655" s="415" t="s">
        <v>217</v>
      </c>
    </row>
    <row r="3656" spans="1:12" x14ac:dyDescent="0.25">
      <c r="A3656" s="415" t="s">
        <v>2600</v>
      </c>
      <c r="B3656" s="415" t="s">
        <v>2601</v>
      </c>
      <c r="C3656" s="415" t="s">
        <v>2602</v>
      </c>
      <c r="D3656" s="415" t="s">
        <v>2603</v>
      </c>
      <c r="E3656" s="416" t="s">
        <v>155</v>
      </c>
      <c r="F3656" s="415" t="s">
        <v>155</v>
      </c>
      <c r="G3656" s="415">
        <v>97348</v>
      </c>
      <c r="H3656" s="415" t="s">
        <v>2774</v>
      </c>
      <c r="I3656" s="415" t="s">
        <v>23</v>
      </c>
      <c r="J3656" s="415" t="s">
        <v>216</v>
      </c>
      <c r="K3656" s="416">
        <v>153.44</v>
      </c>
      <c r="L3656" s="415" t="s">
        <v>217</v>
      </c>
    </row>
    <row r="3657" spans="1:12" x14ac:dyDescent="0.25">
      <c r="A3657" s="415" t="s">
        <v>2600</v>
      </c>
      <c r="B3657" s="415" t="s">
        <v>2601</v>
      </c>
      <c r="C3657" s="415" t="s">
        <v>2602</v>
      </c>
      <c r="D3657" s="415" t="s">
        <v>2603</v>
      </c>
      <c r="E3657" s="416" t="s">
        <v>155</v>
      </c>
      <c r="F3657" s="415" t="s">
        <v>155</v>
      </c>
      <c r="G3657" s="415">
        <v>97349</v>
      </c>
      <c r="H3657" s="415" t="s">
        <v>2775</v>
      </c>
      <c r="I3657" s="415" t="s">
        <v>23</v>
      </c>
      <c r="J3657" s="415" t="s">
        <v>216</v>
      </c>
      <c r="K3657" s="416">
        <v>221.41</v>
      </c>
      <c r="L3657" s="415" t="s">
        <v>217</v>
      </c>
    </row>
    <row r="3658" spans="1:12" x14ac:dyDescent="0.25">
      <c r="A3658" s="415" t="s">
        <v>2600</v>
      </c>
      <c r="B3658" s="415" t="s">
        <v>2601</v>
      </c>
      <c r="C3658" s="415" t="s">
        <v>2602</v>
      </c>
      <c r="D3658" s="415" t="s">
        <v>2603</v>
      </c>
      <c r="E3658" s="416" t="s">
        <v>155</v>
      </c>
      <c r="F3658" s="415" t="s">
        <v>155</v>
      </c>
      <c r="G3658" s="415">
        <v>97350</v>
      </c>
      <c r="H3658" s="415" t="s">
        <v>2776</v>
      </c>
      <c r="I3658" s="415" t="s">
        <v>23</v>
      </c>
      <c r="J3658" s="415" t="s">
        <v>216</v>
      </c>
      <c r="K3658" s="416">
        <v>268.92</v>
      </c>
      <c r="L3658" s="415" t="s">
        <v>217</v>
      </c>
    </row>
    <row r="3659" spans="1:12" x14ac:dyDescent="0.25">
      <c r="A3659" s="415" t="s">
        <v>2600</v>
      </c>
      <c r="B3659" s="415" t="s">
        <v>2601</v>
      </c>
      <c r="C3659" s="415" t="s">
        <v>2602</v>
      </c>
      <c r="D3659" s="415" t="s">
        <v>2603</v>
      </c>
      <c r="E3659" s="416" t="s">
        <v>155</v>
      </c>
      <c r="F3659" s="415" t="s">
        <v>155</v>
      </c>
      <c r="G3659" s="415">
        <v>97351</v>
      </c>
      <c r="H3659" s="415" t="s">
        <v>2777</v>
      </c>
      <c r="I3659" s="415" t="s">
        <v>23</v>
      </c>
      <c r="J3659" s="415" t="s">
        <v>216</v>
      </c>
      <c r="K3659" s="416">
        <v>371.98</v>
      </c>
      <c r="L3659" s="415" t="s">
        <v>217</v>
      </c>
    </row>
    <row r="3660" spans="1:12" x14ac:dyDescent="0.25">
      <c r="A3660" s="415" t="s">
        <v>2600</v>
      </c>
      <c r="B3660" s="415" t="s">
        <v>2601</v>
      </c>
      <c r="C3660" s="415" t="s">
        <v>2602</v>
      </c>
      <c r="D3660" s="415" t="s">
        <v>2603</v>
      </c>
      <c r="E3660" s="416" t="s">
        <v>155</v>
      </c>
      <c r="F3660" s="415" t="s">
        <v>155</v>
      </c>
      <c r="G3660" s="415">
        <v>97352</v>
      </c>
      <c r="H3660" s="415" t="s">
        <v>2778</v>
      </c>
      <c r="I3660" s="415" t="s">
        <v>23</v>
      </c>
      <c r="J3660" s="415" t="s">
        <v>216</v>
      </c>
      <c r="K3660" s="416">
        <v>482.26</v>
      </c>
      <c r="L3660" s="415" t="s">
        <v>217</v>
      </c>
    </row>
    <row r="3661" spans="1:12" x14ac:dyDescent="0.25">
      <c r="A3661" s="415" t="s">
        <v>2600</v>
      </c>
      <c r="B3661" s="415" t="s">
        <v>2601</v>
      </c>
      <c r="C3661" s="415" t="s">
        <v>2602</v>
      </c>
      <c r="D3661" s="415" t="s">
        <v>2603</v>
      </c>
      <c r="E3661" s="416" t="s">
        <v>155</v>
      </c>
      <c r="F3661" s="415" t="s">
        <v>155</v>
      </c>
      <c r="G3661" s="415">
        <v>97353</v>
      </c>
      <c r="H3661" s="415" t="s">
        <v>2779</v>
      </c>
      <c r="I3661" s="415" t="s">
        <v>23</v>
      </c>
      <c r="J3661" s="415" t="s">
        <v>216</v>
      </c>
      <c r="K3661" s="416">
        <v>71.510000000000005</v>
      </c>
      <c r="L3661" s="415" t="s">
        <v>217</v>
      </c>
    </row>
    <row r="3662" spans="1:12" x14ac:dyDescent="0.25">
      <c r="A3662" s="415" t="s">
        <v>2600</v>
      </c>
      <c r="B3662" s="415" t="s">
        <v>2601</v>
      </c>
      <c r="C3662" s="415" t="s">
        <v>2602</v>
      </c>
      <c r="D3662" s="415" t="s">
        <v>2603</v>
      </c>
      <c r="E3662" s="416" t="s">
        <v>155</v>
      </c>
      <c r="F3662" s="415" t="s">
        <v>155</v>
      </c>
      <c r="G3662" s="415">
        <v>97354</v>
      </c>
      <c r="H3662" s="415" t="s">
        <v>2780</v>
      </c>
      <c r="I3662" s="415" t="s">
        <v>23</v>
      </c>
      <c r="J3662" s="415" t="s">
        <v>216</v>
      </c>
      <c r="K3662" s="416">
        <v>114.43</v>
      </c>
      <c r="L3662" s="415" t="s">
        <v>217</v>
      </c>
    </row>
    <row r="3663" spans="1:12" x14ac:dyDescent="0.25">
      <c r="A3663" s="415" t="s">
        <v>2600</v>
      </c>
      <c r="B3663" s="415" t="s">
        <v>2601</v>
      </c>
      <c r="C3663" s="415" t="s">
        <v>2602</v>
      </c>
      <c r="D3663" s="415" t="s">
        <v>2603</v>
      </c>
      <c r="E3663" s="416" t="s">
        <v>155</v>
      </c>
      <c r="F3663" s="415" t="s">
        <v>155</v>
      </c>
      <c r="G3663" s="415">
        <v>97355</v>
      </c>
      <c r="H3663" s="415" t="s">
        <v>2781</v>
      </c>
      <c r="I3663" s="415" t="s">
        <v>23</v>
      </c>
      <c r="J3663" s="415" t="s">
        <v>216</v>
      </c>
      <c r="K3663" s="416">
        <v>157.13999999999999</v>
      </c>
      <c r="L3663" s="415" t="s">
        <v>217</v>
      </c>
    </row>
    <row r="3664" spans="1:12" x14ac:dyDescent="0.25">
      <c r="A3664" s="415" t="s">
        <v>2600</v>
      </c>
      <c r="B3664" s="415" t="s">
        <v>2601</v>
      </c>
      <c r="C3664" s="415" t="s">
        <v>2602</v>
      </c>
      <c r="D3664" s="415" t="s">
        <v>2603</v>
      </c>
      <c r="E3664" s="416" t="s">
        <v>155</v>
      </c>
      <c r="F3664" s="415" t="s">
        <v>155</v>
      </c>
      <c r="G3664" s="415">
        <v>97356</v>
      </c>
      <c r="H3664" s="415" t="s">
        <v>2782</v>
      </c>
      <c r="I3664" s="415" t="s">
        <v>23</v>
      </c>
      <c r="J3664" s="415" t="s">
        <v>216</v>
      </c>
      <c r="K3664" s="416">
        <v>79.08</v>
      </c>
      <c r="L3664" s="415" t="s">
        <v>217</v>
      </c>
    </row>
    <row r="3665" spans="1:12" x14ac:dyDescent="0.25">
      <c r="A3665" s="415" t="s">
        <v>2600</v>
      </c>
      <c r="B3665" s="415" t="s">
        <v>2601</v>
      </c>
      <c r="C3665" s="415" t="s">
        <v>2602</v>
      </c>
      <c r="D3665" s="415" t="s">
        <v>2603</v>
      </c>
      <c r="E3665" s="416" t="s">
        <v>155</v>
      </c>
      <c r="F3665" s="415" t="s">
        <v>155</v>
      </c>
      <c r="G3665" s="415">
        <v>97357</v>
      </c>
      <c r="H3665" s="415" t="s">
        <v>2783</v>
      </c>
      <c r="I3665" s="415" t="s">
        <v>23</v>
      </c>
      <c r="J3665" s="415" t="s">
        <v>216</v>
      </c>
      <c r="K3665" s="416">
        <v>127.45</v>
      </c>
      <c r="L3665" s="415" t="s">
        <v>217</v>
      </c>
    </row>
    <row r="3666" spans="1:12" x14ac:dyDescent="0.25">
      <c r="A3666" s="415" t="s">
        <v>2600</v>
      </c>
      <c r="B3666" s="415" t="s">
        <v>2601</v>
      </c>
      <c r="C3666" s="415" t="s">
        <v>2602</v>
      </c>
      <c r="D3666" s="415" t="s">
        <v>2603</v>
      </c>
      <c r="E3666" s="416" t="s">
        <v>155</v>
      </c>
      <c r="F3666" s="415" t="s">
        <v>155</v>
      </c>
      <c r="G3666" s="415">
        <v>97358</v>
      </c>
      <c r="H3666" s="415" t="s">
        <v>2784</v>
      </c>
      <c r="I3666" s="415" t="s">
        <v>23</v>
      </c>
      <c r="J3666" s="415" t="s">
        <v>216</v>
      </c>
      <c r="K3666" s="416">
        <v>174.89</v>
      </c>
      <c r="L3666" s="415" t="s">
        <v>217</v>
      </c>
    </row>
    <row r="3667" spans="1:12" x14ac:dyDescent="0.25">
      <c r="A3667" s="415" t="s">
        <v>2600</v>
      </c>
      <c r="B3667" s="415" t="s">
        <v>2601</v>
      </c>
      <c r="C3667" s="415" t="s">
        <v>2602</v>
      </c>
      <c r="D3667" s="415" t="s">
        <v>2603</v>
      </c>
      <c r="E3667" s="416" t="s">
        <v>155</v>
      </c>
      <c r="F3667" s="415" t="s">
        <v>155</v>
      </c>
      <c r="G3667" s="415">
        <v>97498</v>
      </c>
      <c r="H3667" s="415" t="s">
        <v>6160</v>
      </c>
      <c r="I3667" s="415" t="s">
        <v>23</v>
      </c>
      <c r="J3667" s="415" t="s">
        <v>273</v>
      </c>
      <c r="K3667" s="416">
        <v>45.42</v>
      </c>
      <c r="L3667" s="415" t="s">
        <v>217</v>
      </c>
    </row>
    <row r="3668" spans="1:12" x14ac:dyDescent="0.25">
      <c r="A3668" s="415" t="s">
        <v>2600</v>
      </c>
      <c r="B3668" s="415" t="s">
        <v>2601</v>
      </c>
      <c r="C3668" s="415" t="s">
        <v>2602</v>
      </c>
      <c r="D3668" s="415" t="s">
        <v>2603</v>
      </c>
      <c r="E3668" s="416" t="s">
        <v>155</v>
      </c>
      <c r="F3668" s="415" t="s">
        <v>155</v>
      </c>
      <c r="G3668" s="415">
        <v>97535</v>
      </c>
      <c r="H3668" s="415" t="s">
        <v>6161</v>
      </c>
      <c r="I3668" s="415" t="s">
        <v>23</v>
      </c>
      <c r="J3668" s="415" t="s">
        <v>273</v>
      </c>
      <c r="K3668" s="416">
        <v>48.87</v>
      </c>
      <c r="L3668" s="415" t="s">
        <v>217</v>
      </c>
    </row>
    <row r="3669" spans="1:12" x14ac:dyDescent="0.25">
      <c r="A3669" s="415" t="s">
        <v>2600</v>
      </c>
      <c r="B3669" s="415" t="s">
        <v>2601</v>
      </c>
      <c r="C3669" s="415" t="s">
        <v>2602</v>
      </c>
      <c r="D3669" s="415" t="s">
        <v>2603</v>
      </c>
      <c r="E3669" s="416" t="s">
        <v>155</v>
      </c>
      <c r="F3669" s="415" t="s">
        <v>155</v>
      </c>
      <c r="G3669" s="415">
        <v>97536</v>
      </c>
      <c r="H3669" s="415" t="s">
        <v>6162</v>
      </c>
      <c r="I3669" s="415" t="s">
        <v>23</v>
      </c>
      <c r="J3669" s="415" t="s">
        <v>273</v>
      </c>
      <c r="K3669" s="416">
        <v>56.81</v>
      </c>
      <c r="L3669" s="415" t="s">
        <v>217</v>
      </c>
    </row>
    <row r="3670" spans="1:12" x14ac:dyDescent="0.25">
      <c r="A3670" s="415" t="s">
        <v>2600</v>
      </c>
      <c r="B3670" s="415" t="s">
        <v>2601</v>
      </c>
      <c r="C3670" s="415" t="s">
        <v>2602</v>
      </c>
      <c r="D3670" s="415" t="s">
        <v>2603</v>
      </c>
      <c r="E3670" s="416" t="s">
        <v>155</v>
      </c>
      <c r="F3670" s="415" t="s">
        <v>155</v>
      </c>
      <c r="G3670" s="415">
        <v>100788</v>
      </c>
      <c r="H3670" s="415" t="s">
        <v>2785</v>
      </c>
      <c r="I3670" s="415" t="s">
        <v>25</v>
      </c>
      <c r="J3670" s="415" t="s">
        <v>216</v>
      </c>
      <c r="K3670" s="416">
        <v>697.93</v>
      </c>
      <c r="L3670" s="415" t="s">
        <v>217</v>
      </c>
    </row>
    <row r="3671" spans="1:12" x14ac:dyDescent="0.25">
      <c r="A3671" s="415" t="s">
        <v>2600</v>
      </c>
      <c r="B3671" s="415" t="s">
        <v>2601</v>
      </c>
      <c r="C3671" s="415" t="s">
        <v>2602</v>
      </c>
      <c r="D3671" s="415" t="s">
        <v>2603</v>
      </c>
      <c r="E3671" s="416" t="s">
        <v>155</v>
      </c>
      <c r="F3671" s="415" t="s">
        <v>155</v>
      </c>
      <c r="G3671" s="415">
        <v>100791</v>
      </c>
      <c r="H3671" s="415" t="s">
        <v>2786</v>
      </c>
      <c r="I3671" s="415" t="s">
        <v>23</v>
      </c>
      <c r="J3671" s="415" t="s">
        <v>216</v>
      </c>
      <c r="K3671" s="416">
        <v>17.54</v>
      </c>
      <c r="L3671" s="415" t="s">
        <v>217</v>
      </c>
    </row>
    <row r="3672" spans="1:12" x14ac:dyDescent="0.25">
      <c r="A3672" s="415" t="s">
        <v>2600</v>
      </c>
      <c r="B3672" s="415" t="s">
        <v>2601</v>
      </c>
      <c r="C3672" s="415" t="s">
        <v>2602</v>
      </c>
      <c r="D3672" s="415" t="s">
        <v>2603</v>
      </c>
      <c r="E3672" s="416" t="s">
        <v>155</v>
      </c>
      <c r="F3672" s="415" t="s">
        <v>155</v>
      </c>
      <c r="G3672" s="415">
        <v>100792</v>
      </c>
      <c r="H3672" s="415" t="s">
        <v>2787</v>
      </c>
      <c r="I3672" s="415" t="s">
        <v>23</v>
      </c>
      <c r="J3672" s="415" t="s">
        <v>216</v>
      </c>
      <c r="K3672" s="416">
        <v>26.21</v>
      </c>
      <c r="L3672" s="415" t="s">
        <v>217</v>
      </c>
    </row>
    <row r="3673" spans="1:12" x14ac:dyDescent="0.25">
      <c r="A3673" s="415" t="s">
        <v>2600</v>
      </c>
      <c r="B3673" s="415" t="s">
        <v>2601</v>
      </c>
      <c r="C3673" s="415" t="s">
        <v>2602</v>
      </c>
      <c r="D3673" s="415" t="s">
        <v>2603</v>
      </c>
      <c r="E3673" s="416" t="s">
        <v>155</v>
      </c>
      <c r="F3673" s="415" t="s">
        <v>155</v>
      </c>
      <c r="G3673" s="415">
        <v>100793</v>
      </c>
      <c r="H3673" s="415" t="s">
        <v>2788</v>
      </c>
      <c r="I3673" s="415" t="s">
        <v>23</v>
      </c>
      <c r="J3673" s="415" t="s">
        <v>216</v>
      </c>
      <c r="K3673" s="416">
        <v>35.06</v>
      </c>
      <c r="L3673" s="415" t="s">
        <v>217</v>
      </c>
    </row>
    <row r="3674" spans="1:12" x14ac:dyDescent="0.25">
      <c r="A3674" s="415" t="s">
        <v>2600</v>
      </c>
      <c r="B3674" s="415" t="s">
        <v>2601</v>
      </c>
      <c r="C3674" s="415" t="s">
        <v>2602</v>
      </c>
      <c r="D3674" s="415" t="s">
        <v>2603</v>
      </c>
      <c r="E3674" s="416" t="s">
        <v>155</v>
      </c>
      <c r="F3674" s="415" t="s">
        <v>155</v>
      </c>
      <c r="G3674" s="415">
        <v>100794</v>
      </c>
      <c r="H3674" s="415" t="s">
        <v>2789</v>
      </c>
      <c r="I3674" s="415" t="s">
        <v>23</v>
      </c>
      <c r="J3674" s="415" t="s">
        <v>216</v>
      </c>
      <c r="K3674" s="416">
        <v>47.59</v>
      </c>
      <c r="L3674" s="415" t="s">
        <v>217</v>
      </c>
    </row>
    <row r="3675" spans="1:12" x14ac:dyDescent="0.25">
      <c r="A3675" s="415" t="s">
        <v>2600</v>
      </c>
      <c r="B3675" s="415" t="s">
        <v>2601</v>
      </c>
      <c r="C3675" s="415" t="s">
        <v>2602</v>
      </c>
      <c r="D3675" s="415" t="s">
        <v>2603</v>
      </c>
      <c r="E3675" s="416" t="s">
        <v>155</v>
      </c>
      <c r="F3675" s="415" t="s">
        <v>155</v>
      </c>
      <c r="G3675" s="415">
        <v>100799</v>
      </c>
      <c r="H3675" s="415" t="s">
        <v>7287</v>
      </c>
      <c r="I3675" s="415" t="s">
        <v>23</v>
      </c>
      <c r="J3675" s="415" t="s">
        <v>216</v>
      </c>
      <c r="K3675" s="416">
        <v>17.89</v>
      </c>
      <c r="L3675" s="415" t="s">
        <v>217</v>
      </c>
    </row>
    <row r="3676" spans="1:12" x14ac:dyDescent="0.25">
      <c r="A3676" s="415" t="s">
        <v>2600</v>
      </c>
      <c r="B3676" s="415" t="s">
        <v>2601</v>
      </c>
      <c r="C3676" s="415" t="s">
        <v>2602</v>
      </c>
      <c r="D3676" s="415" t="s">
        <v>2603</v>
      </c>
      <c r="E3676" s="416" t="s">
        <v>155</v>
      </c>
      <c r="F3676" s="415" t="s">
        <v>155</v>
      </c>
      <c r="G3676" s="415">
        <v>100800</v>
      </c>
      <c r="H3676" s="415" t="s">
        <v>7288</v>
      </c>
      <c r="I3676" s="415" t="s">
        <v>23</v>
      </c>
      <c r="J3676" s="415" t="s">
        <v>216</v>
      </c>
      <c r="K3676" s="416">
        <v>26.56</v>
      </c>
      <c r="L3676" s="415" t="s">
        <v>217</v>
      </c>
    </row>
    <row r="3677" spans="1:12" x14ac:dyDescent="0.25">
      <c r="A3677" s="415" t="s">
        <v>2600</v>
      </c>
      <c r="B3677" s="415" t="s">
        <v>2601</v>
      </c>
      <c r="C3677" s="415" t="s">
        <v>2602</v>
      </c>
      <c r="D3677" s="415" t="s">
        <v>2603</v>
      </c>
      <c r="E3677" s="416" t="s">
        <v>155</v>
      </c>
      <c r="F3677" s="415" t="s">
        <v>155</v>
      </c>
      <c r="G3677" s="415">
        <v>100801</v>
      </c>
      <c r="H3677" s="415" t="s">
        <v>7289</v>
      </c>
      <c r="I3677" s="415" t="s">
        <v>23</v>
      </c>
      <c r="J3677" s="415" t="s">
        <v>216</v>
      </c>
      <c r="K3677" s="416">
        <v>35.409999999999997</v>
      </c>
      <c r="L3677" s="415" t="s">
        <v>217</v>
      </c>
    </row>
    <row r="3678" spans="1:12" x14ac:dyDescent="0.25">
      <c r="A3678" s="415" t="s">
        <v>2600</v>
      </c>
      <c r="B3678" s="415" t="s">
        <v>2601</v>
      </c>
      <c r="C3678" s="415" t="s">
        <v>2602</v>
      </c>
      <c r="D3678" s="415" t="s">
        <v>2603</v>
      </c>
      <c r="E3678" s="416" t="s">
        <v>155</v>
      </c>
      <c r="F3678" s="415" t="s">
        <v>155</v>
      </c>
      <c r="G3678" s="415">
        <v>100802</v>
      </c>
      <c r="H3678" s="415" t="s">
        <v>7290</v>
      </c>
      <c r="I3678" s="415" t="s">
        <v>23</v>
      </c>
      <c r="J3678" s="415" t="s">
        <v>216</v>
      </c>
      <c r="K3678" s="416">
        <v>47.94</v>
      </c>
      <c r="L3678" s="415" t="s">
        <v>217</v>
      </c>
    </row>
    <row r="3679" spans="1:12" x14ac:dyDescent="0.25">
      <c r="A3679" s="415" t="s">
        <v>2600</v>
      </c>
      <c r="B3679" s="415" t="s">
        <v>2601</v>
      </c>
      <c r="C3679" s="415" t="s">
        <v>2602</v>
      </c>
      <c r="D3679" s="415" t="s">
        <v>2603</v>
      </c>
      <c r="E3679" s="416" t="s">
        <v>155</v>
      </c>
      <c r="F3679" s="415" t="s">
        <v>155</v>
      </c>
      <c r="G3679" s="415">
        <v>100803</v>
      </c>
      <c r="H3679" s="415" t="s">
        <v>2790</v>
      </c>
      <c r="I3679" s="415" t="s">
        <v>23</v>
      </c>
      <c r="J3679" s="415" t="s">
        <v>216</v>
      </c>
      <c r="K3679" s="416">
        <v>16.809999999999999</v>
      </c>
      <c r="L3679" s="415" t="s">
        <v>217</v>
      </c>
    </row>
    <row r="3680" spans="1:12" x14ac:dyDescent="0.25">
      <c r="A3680" s="415" t="s">
        <v>2600</v>
      </c>
      <c r="B3680" s="415" t="s">
        <v>2601</v>
      </c>
      <c r="C3680" s="415" t="s">
        <v>2602</v>
      </c>
      <c r="D3680" s="415" t="s">
        <v>2603</v>
      </c>
      <c r="E3680" s="416" t="s">
        <v>155</v>
      </c>
      <c r="F3680" s="415" t="s">
        <v>155</v>
      </c>
      <c r="G3680" s="415">
        <v>100804</v>
      </c>
      <c r="H3680" s="415" t="s">
        <v>2791</v>
      </c>
      <c r="I3680" s="415" t="s">
        <v>23</v>
      </c>
      <c r="J3680" s="415" t="s">
        <v>216</v>
      </c>
      <c r="K3680" s="416">
        <v>25.35</v>
      </c>
      <c r="L3680" s="415" t="s">
        <v>217</v>
      </c>
    </row>
    <row r="3681" spans="1:12" x14ac:dyDescent="0.25">
      <c r="A3681" s="415" t="s">
        <v>2600</v>
      </c>
      <c r="B3681" s="415" t="s">
        <v>2601</v>
      </c>
      <c r="C3681" s="415" t="s">
        <v>2602</v>
      </c>
      <c r="D3681" s="415" t="s">
        <v>2603</v>
      </c>
      <c r="E3681" s="416" t="s">
        <v>155</v>
      </c>
      <c r="F3681" s="415" t="s">
        <v>155</v>
      </c>
      <c r="G3681" s="415">
        <v>100805</v>
      </c>
      <c r="H3681" s="415" t="s">
        <v>2792</v>
      </c>
      <c r="I3681" s="415" t="s">
        <v>23</v>
      </c>
      <c r="J3681" s="415" t="s">
        <v>216</v>
      </c>
      <c r="K3681" s="416">
        <v>34.03</v>
      </c>
      <c r="L3681" s="415" t="s">
        <v>217</v>
      </c>
    </row>
    <row r="3682" spans="1:12" x14ac:dyDescent="0.25">
      <c r="A3682" s="415" t="s">
        <v>2600</v>
      </c>
      <c r="B3682" s="415" t="s">
        <v>2601</v>
      </c>
      <c r="C3682" s="415" t="s">
        <v>2602</v>
      </c>
      <c r="D3682" s="415" t="s">
        <v>2603</v>
      </c>
      <c r="E3682" s="416" t="s">
        <v>155</v>
      </c>
      <c r="F3682" s="415" t="s">
        <v>155</v>
      </c>
      <c r="G3682" s="415">
        <v>100806</v>
      </c>
      <c r="H3682" s="415" t="s">
        <v>2793</v>
      </c>
      <c r="I3682" s="415" t="s">
        <v>23</v>
      </c>
      <c r="J3682" s="415" t="s">
        <v>216</v>
      </c>
      <c r="K3682" s="416">
        <v>46.33</v>
      </c>
      <c r="L3682" s="415" t="s">
        <v>217</v>
      </c>
    </row>
    <row r="3683" spans="1:12" x14ac:dyDescent="0.25">
      <c r="A3683" s="415" t="s">
        <v>2600</v>
      </c>
      <c r="B3683" s="415" t="s">
        <v>2601</v>
      </c>
      <c r="C3683" s="415" t="s">
        <v>2602</v>
      </c>
      <c r="D3683" s="415" t="s">
        <v>2603</v>
      </c>
      <c r="E3683" s="416" t="s">
        <v>155</v>
      </c>
      <c r="F3683" s="415" t="s">
        <v>155</v>
      </c>
      <c r="G3683" s="415">
        <v>100807</v>
      </c>
      <c r="H3683" s="415" t="s">
        <v>7291</v>
      </c>
      <c r="I3683" s="415" t="s">
        <v>23</v>
      </c>
      <c r="J3683" s="415" t="s">
        <v>216</v>
      </c>
      <c r="K3683" s="416">
        <v>22</v>
      </c>
      <c r="L3683" s="415" t="s">
        <v>217</v>
      </c>
    </row>
    <row r="3684" spans="1:12" x14ac:dyDescent="0.25">
      <c r="A3684" s="415" t="s">
        <v>2600</v>
      </c>
      <c r="B3684" s="415" t="s">
        <v>2601</v>
      </c>
      <c r="C3684" s="415" t="s">
        <v>2602</v>
      </c>
      <c r="D3684" s="415" t="s">
        <v>2603</v>
      </c>
      <c r="E3684" s="416" t="s">
        <v>155</v>
      </c>
      <c r="F3684" s="415" t="s">
        <v>155</v>
      </c>
      <c r="G3684" s="415">
        <v>100808</v>
      </c>
      <c r="H3684" s="415" t="s">
        <v>7292</v>
      </c>
      <c r="I3684" s="415" t="s">
        <v>23</v>
      </c>
      <c r="J3684" s="415" t="s">
        <v>216</v>
      </c>
      <c r="K3684" s="416">
        <v>31.45</v>
      </c>
      <c r="L3684" s="415" t="s">
        <v>217</v>
      </c>
    </row>
    <row r="3685" spans="1:12" x14ac:dyDescent="0.25">
      <c r="A3685" s="415" t="s">
        <v>2600</v>
      </c>
      <c r="B3685" s="415" t="s">
        <v>2601</v>
      </c>
      <c r="C3685" s="415" t="s">
        <v>2602</v>
      </c>
      <c r="D3685" s="415" t="s">
        <v>2603</v>
      </c>
      <c r="E3685" s="416" t="s">
        <v>155</v>
      </c>
      <c r="F3685" s="415" t="s">
        <v>155</v>
      </c>
      <c r="G3685" s="415">
        <v>100809</v>
      </c>
      <c r="H3685" s="415" t="s">
        <v>7293</v>
      </c>
      <c r="I3685" s="415" t="s">
        <v>23</v>
      </c>
      <c r="J3685" s="415" t="s">
        <v>216</v>
      </c>
      <c r="K3685" s="416">
        <v>41.25</v>
      </c>
      <c r="L3685" s="415" t="s">
        <v>217</v>
      </c>
    </row>
    <row r="3686" spans="1:12" x14ac:dyDescent="0.25">
      <c r="A3686" s="415" t="s">
        <v>2600</v>
      </c>
      <c r="B3686" s="415" t="s">
        <v>2601</v>
      </c>
      <c r="C3686" s="415" t="s">
        <v>2602</v>
      </c>
      <c r="D3686" s="415" t="s">
        <v>2603</v>
      </c>
      <c r="E3686" s="416" t="s">
        <v>155</v>
      </c>
      <c r="F3686" s="415" t="s">
        <v>155</v>
      </c>
      <c r="G3686" s="415">
        <v>100810</v>
      </c>
      <c r="H3686" s="415" t="s">
        <v>7294</v>
      </c>
      <c r="I3686" s="415" t="s">
        <v>23</v>
      </c>
      <c r="J3686" s="415" t="s">
        <v>216</v>
      </c>
      <c r="K3686" s="416">
        <v>55.14</v>
      </c>
      <c r="L3686" s="415" t="s">
        <v>217</v>
      </c>
    </row>
    <row r="3687" spans="1:12" x14ac:dyDescent="0.25">
      <c r="A3687" s="415" t="s">
        <v>2600</v>
      </c>
      <c r="B3687" s="415" t="s">
        <v>2601</v>
      </c>
      <c r="C3687" s="415" t="s">
        <v>2602</v>
      </c>
      <c r="D3687" s="415" t="s">
        <v>2603</v>
      </c>
      <c r="E3687" s="416" t="s">
        <v>155</v>
      </c>
      <c r="F3687" s="415" t="s">
        <v>155</v>
      </c>
      <c r="G3687" s="415">
        <v>101918</v>
      </c>
      <c r="H3687" s="415" t="s">
        <v>6163</v>
      </c>
      <c r="I3687" s="415" t="s">
        <v>23</v>
      </c>
      <c r="J3687" s="415" t="s">
        <v>273</v>
      </c>
      <c r="K3687" s="416">
        <v>214.76</v>
      </c>
      <c r="L3687" s="415" t="s">
        <v>217</v>
      </c>
    </row>
    <row r="3688" spans="1:12" x14ac:dyDescent="0.25">
      <c r="A3688" s="415" t="s">
        <v>2600</v>
      </c>
      <c r="B3688" s="415" t="s">
        <v>2601</v>
      </c>
      <c r="C3688" s="415" t="s">
        <v>2602</v>
      </c>
      <c r="D3688" s="415" t="s">
        <v>2603</v>
      </c>
      <c r="E3688" s="416" t="s">
        <v>155</v>
      </c>
      <c r="F3688" s="415" t="s">
        <v>155</v>
      </c>
      <c r="G3688" s="415">
        <v>101919</v>
      </c>
      <c r="H3688" s="415" t="s">
        <v>6164</v>
      </c>
      <c r="I3688" s="415" t="s">
        <v>25</v>
      </c>
      <c r="J3688" s="415" t="s">
        <v>216</v>
      </c>
      <c r="K3688" s="416">
        <v>362.4</v>
      </c>
      <c r="L3688" s="415" t="s">
        <v>217</v>
      </c>
    </row>
    <row r="3689" spans="1:12" x14ac:dyDescent="0.25">
      <c r="A3689" s="415" t="s">
        <v>2600</v>
      </c>
      <c r="B3689" s="415" t="s">
        <v>2601</v>
      </c>
      <c r="C3689" s="415" t="s">
        <v>2602</v>
      </c>
      <c r="D3689" s="415" t="s">
        <v>2603</v>
      </c>
      <c r="E3689" s="416" t="s">
        <v>155</v>
      </c>
      <c r="F3689" s="415" t="s">
        <v>155</v>
      </c>
      <c r="G3689" s="415">
        <v>101920</v>
      </c>
      <c r="H3689" s="415" t="s">
        <v>6165</v>
      </c>
      <c r="I3689" s="415" t="s">
        <v>25</v>
      </c>
      <c r="J3689" s="415" t="s">
        <v>216</v>
      </c>
      <c r="K3689" s="416">
        <v>168.78</v>
      </c>
      <c r="L3689" s="415" t="s">
        <v>217</v>
      </c>
    </row>
    <row r="3690" spans="1:12" x14ac:dyDescent="0.25">
      <c r="A3690" s="415" t="s">
        <v>2600</v>
      </c>
      <c r="B3690" s="415" t="s">
        <v>2601</v>
      </c>
      <c r="C3690" s="415" t="s">
        <v>2602</v>
      </c>
      <c r="D3690" s="415" t="s">
        <v>2603</v>
      </c>
      <c r="E3690" s="416" t="s">
        <v>155</v>
      </c>
      <c r="F3690" s="415" t="s">
        <v>155</v>
      </c>
      <c r="G3690" s="415">
        <v>101921</v>
      </c>
      <c r="H3690" s="415" t="s">
        <v>6166</v>
      </c>
      <c r="I3690" s="415" t="s">
        <v>25</v>
      </c>
      <c r="J3690" s="415" t="s">
        <v>216</v>
      </c>
      <c r="K3690" s="416">
        <v>193.71</v>
      </c>
      <c r="L3690" s="415" t="s">
        <v>217</v>
      </c>
    </row>
    <row r="3691" spans="1:12" x14ac:dyDescent="0.25">
      <c r="A3691" s="415" t="s">
        <v>2600</v>
      </c>
      <c r="B3691" s="415" t="s">
        <v>2601</v>
      </c>
      <c r="C3691" s="415" t="s">
        <v>2602</v>
      </c>
      <c r="D3691" s="415" t="s">
        <v>2603</v>
      </c>
      <c r="E3691" s="416" t="s">
        <v>155</v>
      </c>
      <c r="F3691" s="415" t="s">
        <v>155</v>
      </c>
      <c r="G3691" s="415">
        <v>101922</v>
      </c>
      <c r="H3691" s="415" t="s">
        <v>6167</v>
      </c>
      <c r="I3691" s="415" t="s">
        <v>25</v>
      </c>
      <c r="J3691" s="415" t="s">
        <v>216</v>
      </c>
      <c r="K3691" s="416">
        <v>193.71</v>
      </c>
      <c r="L3691" s="415" t="s">
        <v>217</v>
      </c>
    </row>
    <row r="3692" spans="1:12" x14ac:dyDescent="0.25">
      <c r="A3692" s="415" t="s">
        <v>2600</v>
      </c>
      <c r="B3692" s="415" t="s">
        <v>2601</v>
      </c>
      <c r="C3692" s="415" t="s">
        <v>2602</v>
      </c>
      <c r="D3692" s="415" t="s">
        <v>2603</v>
      </c>
      <c r="E3692" s="416" t="s">
        <v>155</v>
      </c>
      <c r="F3692" s="415" t="s">
        <v>155</v>
      </c>
      <c r="G3692" s="415">
        <v>101923</v>
      </c>
      <c r="H3692" s="415" t="s">
        <v>6168</v>
      </c>
      <c r="I3692" s="415" t="s">
        <v>25</v>
      </c>
      <c r="J3692" s="415" t="s">
        <v>216</v>
      </c>
      <c r="K3692" s="416">
        <v>193.71</v>
      </c>
      <c r="L3692" s="415" t="s">
        <v>217</v>
      </c>
    </row>
    <row r="3693" spans="1:12" x14ac:dyDescent="0.25">
      <c r="A3693" s="415" t="s">
        <v>2600</v>
      </c>
      <c r="B3693" s="415" t="s">
        <v>2601</v>
      </c>
      <c r="C3693" s="415" t="s">
        <v>2602</v>
      </c>
      <c r="D3693" s="415" t="s">
        <v>2603</v>
      </c>
      <c r="E3693" s="416" t="s">
        <v>155</v>
      </c>
      <c r="F3693" s="415" t="s">
        <v>155</v>
      </c>
      <c r="G3693" s="415">
        <v>101924</v>
      </c>
      <c r="H3693" s="415" t="s">
        <v>6169</v>
      </c>
      <c r="I3693" s="415" t="s">
        <v>25</v>
      </c>
      <c r="J3693" s="415" t="s">
        <v>216</v>
      </c>
      <c r="K3693" s="416">
        <v>158.35</v>
      </c>
      <c r="L3693" s="415" t="s">
        <v>217</v>
      </c>
    </row>
    <row r="3694" spans="1:12" x14ac:dyDescent="0.25">
      <c r="A3694" s="415" t="s">
        <v>2600</v>
      </c>
      <c r="B3694" s="415" t="s">
        <v>2601</v>
      </c>
      <c r="C3694" s="415" t="s">
        <v>2602</v>
      </c>
      <c r="D3694" s="415" t="s">
        <v>2603</v>
      </c>
      <c r="E3694" s="416" t="s">
        <v>155</v>
      </c>
      <c r="F3694" s="415" t="s">
        <v>155</v>
      </c>
      <c r="G3694" s="415">
        <v>101925</v>
      </c>
      <c r="H3694" s="415" t="s">
        <v>6170</v>
      </c>
      <c r="I3694" s="415" t="s">
        <v>25</v>
      </c>
      <c r="J3694" s="415" t="s">
        <v>216</v>
      </c>
      <c r="K3694" s="416">
        <v>266.13</v>
      </c>
      <c r="L3694" s="415" t="s">
        <v>217</v>
      </c>
    </row>
    <row r="3695" spans="1:12" x14ac:dyDescent="0.25">
      <c r="A3695" s="415" t="s">
        <v>2600</v>
      </c>
      <c r="B3695" s="415" t="s">
        <v>2601</v>
      </c>
      <c r="C3695" s="415" t="s">
        <v>2602</v>
      </c>
      <c r="D3695" s="415" t="s">
        <v>2603</v>
      </c>
      <c r="E3695" s="416" t="s">
        <v>155</v>
      </c>
      <c r="F3695" s="415" t="s">
        <v>155</v>
      </c>
      <c r="G3695" s="415">
        <v>101926</v>
      </c>
      <c r="H3695" s="415" t="s">
        <v>6171</v>
      </c>
      <c r="I3695" s="415" t="s">
        <v>25</v>
      </c>
      <c r="J3695" s="415" t="s">
        <v>216</v>
      </c>
      <c r="K3695" s="416">
        <v>342.62</v>
      </c>
      <c r="L3695" s="415" t="s">
        <v>217</v>
      </c>
    </row>
    <row r="3696" spans="1:12" x14ac:dyDescent="0.25">
      <c r="A3696" s="415" t="s">
        <v>2600</v>
      </c>
      <c r="B3696" s="415" t="s">
        <v>2601</v>
      </c>
      <c r="C3696" s="415" t="s">
        <v>2602</v>
      </c>
      <c r="D3696" s="415" t="s">
        <v>2603</v>
      </c>
      <c r="E3696" s="416" t="s">
        <v>155</v>
      </c>
      <c r="F3696" s="415" t="s">
        <v>155</v>
      </c>
      <c r="G3696" s="415">
        <v>101927</v>
      </c>
      <c r="H3696" s="415" t="s">
        <v>6172</v>
      </c>
      <c r="I3696" s="415" t="s">
        <v>23</v>
      </c>
      <c r="J3696" s="415" t="s">
        <v>273</v>
      </c>
      <c r="K3696" s="416">
        <v>204.01</v>
      </c>
      <c r="L3696" s="415" t="s">
        <v>217</v>
      </c>
    </row>
    <row r="3697" spans="1:12" x14ac:dyDescent="0.25">
      <c r="A3697" s="415" t="s">
        <v>2600</v>
      </c>
      <c r="B3697" s="415" t="s">
        <v>2601</v>
      </c>
      <c r="C3697" s="415" t="s">
        <v>2602</v>
      </c>
      <c r="D3697" s="415" t="s">
        <v>2603</v>
      </c>
      <c r="E3697" s="416" t="s">
        <v>155</v>
      </c>
      <c r="F3697" s="415" t="s">
        <v>155</v>
      </c>
      <c r="G3697" s="415">
        <v>101928</v>
      </c>
      <c r="H3697" s="415" t="s">
        <v>6173</v>
      </c>
      <c r="I3697" s="415" t="s">
        <v>25</v>
      </c>
      <c r="J3697" s="415" t="s">
        <v>216</v>
      </c>
      <c r="K3697" s="416">
        <v>366.52</v>
      </c>
      <c r="L3697" s="415" t="s">
        <v>217</v>
      </c>
    </row>
    <row r="3698" spans="1:12" x14ac:dyDescent="0.25">
      <c r="A3698" s="415" t="s">
        <v>2600</v>
      </c>
      <c r="B3698" s="415" t="s">
        <v>2601</v>
      </c>
      <c r="C3698" s="415" t="s">
        <v>2602</v>
      </c>
      <c r="D3698" s="415" t="s">
        <v>2603</v>
      </c>
      <c r="E3698" s="416" t="s">
        <v>155</v>
      </c>
      <c r="F3698" s="415" t="s">
        <v>155</v>
      </c>
      <c r="G3698" s="415">
        <v>101929</v>
      </c>
      <c r="H3698" s="415" t="s">
        <v>6174</v>
      </c>
      <c r="I3698" s="415" t="s">
        <v>25</v>
      </c>
      <c r="J3698" s="415" t="s">
        <v>216</v>
      </c>
      <c r="K3698" s="416">
        <v>172.9</v>
      </c>
      <c r="L3698" s="415" t="s">
        <v>217</v>
      </c>
    </row>
    <row r="3699" spans="1:12" x14ac:dyDescent="0.25">
      <c r="A3699" s="415" t="s">
        <v>2600</v>
      </c>
      <c r="B3699" s="415" t="s">
        <v>2601</v>
      </c>
      <c r="C3699" s="415" t="s">
        <v>2602</v>
      </c>
      <c r="D3699" s="415" t="s">
        <v>2603</v>
      </c>
      <c r="E3699" s="416" t="s">
        <v>155</v>
      </c>
      <c r="F3699" s="415" t="s">
        <v>155</v>
      </c>
      <c r="G3699" s="415">
        <v>101930</v>
      </c>
      <c r="H3699" s="415" t="s">
        <v>6175</v>
      </c>
      <c r="I3699" s="415" t="s">
        <v>25</v>
      </c>
      <c r="J3699" s="415" t="s">
        <v>216</v>
      </c>
      <c r="K3699" s="416">
        <v>197.83</v>
      </c>
      <c r="L3699" s="415" t="s">
        <v>217</v>
      </c>
    </row>
    <row r="3700" spans="1:12" x14ac:dyDescent="0.25">
      <c r="A3700" s="415" t="s">
        <v>2600</v>
      </c>
      <c r="B3700" s="415" t="s">
        <v>2601</v>
      </c>
      <c r="C3700" s="415" t="s">
        <v>2602</v>
      </c>
      <c r="D3700" s="415" t="s">
        <v>2603</v>
      </c>
      <c r="E3700" s="416" t="s">
        <v>155</v>
      </c>
      <c r="F3700" s="415" t="s">
        <v>155</v>
      </c>
      <c r="G3700" s="415">
        <v>101931</v>
      </c>
      <c r="H3700" s="415" t="s">
        <v>6176</v>
      </c>
      <c r="I3700" s="415" t="s">
        <v>25</v>
      </c>
      <c r="J3700" s="415" t="s">
        <v>216</v>
      </c>
      <c r="K3700" s="416">
        <v>197.83</v>
      </c>
      <c r="L3700" s="415" t="s">
        <v>217</v>
      </c>
    </row>
    <row r="3701" spans="1:12" x14ac:dyDescent="0.25">
      <c r="A3701" s="415" t="s">
        <v>2600</v>
      </c>
      <c r="B3701" s="415" t="s">
        <v>2601</v>
      </c>
      <c r="C3701" s="415" t="s">
        <v>2602</v>
      </c>
      <c r="D3701" s="415" t="s">
        <v>2603</v>
      </c>
      <c r="E3701" s="416" t="s">
        <v>155</v>
      </c>
      <c r="F3701" s="415" t="s">
        <v>155</v>
      </c>
      <c r="G3701" s="415">
        <v>101932</v>
      </c>
      <c r="H3701" s="415" t="s">
        <v>6177</v>
      </c>
      <c r="I3701" s="415" t="s">
        <v>25</v>
      </c>
      <c r="J3701" s="415" t="s">
        <v>216</v>
      </c>
      <c r="K3701" s="416">
        <v>197.83</v>
      </c>
      <c r="L3701" s="415" t="s">
        <v>217</v>
      </c>
    </row>
    <row r="3702" spans="1:12" x14ac:dyDescent="0.25">
      <c r="A3702" s="415" t="s">
        <v>2600</v>
      </c>
      <c r="B3702" s="415" t="s">
        <v>2601</v>
      </c>
      <c r="C3702" s="415" t="s">
        <v>2602</v>
      </c>
      <c r="D3702" s="415" t="s">
        <v>2603</v>
      </c>
      <c r="E3702" s="416" t="s">
        <v>155</v>
      </c>
      <c r="F3702" s="415" t="s">
        <v>155</v>
      </c>
      <c r="G3702" s="415">
        <v>101933</v>
      </c>
      <c r="H3702" s="415" t="s">
        <v>6178</v>
      </c>
      <c r="I3702" s="415" t="s">
        <v>25</v>
      </c>
      <c r="J3702" s="415" t="s">
        <v>216</v>
      </c>
      <c r="K3702" s="416">
        <v>162.47</v>
      </c>
      <c r="L3702" s="415" t="s">
        <v>217</v>
      </c>
    </row>
    <row r="3703" spans="1:12" x14ac:dyDescent="0.25">
      <c r="A3703" s="415" t="s">
        <v>2600</v>
      </c>
      <c r="B3703" s="415" t="s">
        <v>2601</v>
      </c>
      <c r="C3703" s="415" t="s">
        <v>2602</v>
      </c>
      <c r="D3703" s="415" t="s">
        <v>2603</v>
      </c>
      <c r="E3703" s="416" t="s">
        <v>155</v>
      </c>
      <c r="F3703" s="415" t="s">
        <v>155</v>
      </c>
      <c r="G3703" s="415">
        <v>101934</v>
      </c>
      <c r="H3703" s="415" t="s">
        <v>6179</v>
      </c>
      <c r="I3703" s="415" t="s">
        <v>25</v>
      </c>
      <c r="J3703" s="415" t="s">
        <v>216</v>
      </c>
      <c r="K3703" s="416">
        <v>272.31</v>
      </c>
      <c r="L3703" s="415" t="s">
        <v>217</v>
      </c>
    </row>
    <row r="3704" spans="1:12" x14ac:dyDescent="0.25">
      <c r="A3704" s="415" t="s">
        <v>2600</v>
      </c>
      <c r="B3704" s="415" t="s">
        <v>2601</v>
      </c>
      <c r="C3704" s="415" t="s">
        <v>2602</v>
      </c>
      <c r="D3704" s="415" t="s">
        <v>2603</v>
      </c>
      <c r="E3704" s="416" t="s">
        <v>155</v>
      </c>
      <c r="F3704" s="415" t="s">
        <v>155</v>
      </c>
      <c r="G3704" s="415">
        <v>101935</v>
      </c>
      <c r="H3704" s="415" t="s">
        <v>6180</v>
      </c>
      <c r="I3704" s="415" t="s">
        <v>25</v>
      </c>
      <c r="J3704" s="415" t="s">
        <v>216</v>
      </c>
      <c r="K3704" s="416">
        <v>350.85</v>
      </c>
      <c r="L3704" s="415" t="s">
        <v>217</v>
      </c>
    </row>
    <row r="3705" spans="1:12" x14ac:dyDescent="0.25">
      <c r="A3705" s="415" t="s">
        <v>2600</v>
      </c>
      <c r="B3705" s="415" t="s">
        <v>2601</v>
      </c>
      <c r="C3705" s="415" t="s">
        <v>2115</v>
      </c>
      <c r="D3705" s="415" t="s">
        <v>2794</v>
      </c>
      <c r="E3705" s="416" t="s">
        <v>155</v>
      </c>
      <c r="F3705" s="415" t="s">
        <v>155</v>
      </c>
      <c r="G3705" s="415">
        <v>89358</v>
      </c>
      <c r="H3705" s="415" t="s">
        <v>2795</v>
      </c>
      <c r="I3705" s="415" t="s">
        <v>25</v>
      </c>
      <c r="J3705" s="415" t="s">
        <v>273</v>
      </c>
      <c r="K3705" s="416">
        <v>6</v>
      </c>
      <c r="L3705" s="415" t="s">
        <v>217</v>
      </c>
    </row>
    <row r="3706" spans="1:12" x14ac:dyDescent="0.25">
      <c r="A3706" s="415" t="s">
        <v>2600</v>
      </c>
      <c r="B3706" s="415" t="s">
        <v>2601</v>
      </c>
      <c r="C3706" s="415" t="s">
        <v>2115</v>
      </c>
      <c r="D3706" s="415" t="s">
        <v>2794</v>
      </c>
      <c r="E3706" s="416" t="s">
        <v>155</v>
      </c>
      <c r="F3706" s="415" t="s">
        <v>155</v>
      </c>
      <c r="G3706" s="415">
        <v>89359</v>
      </c>
      <c r="H3706" s="415" t="s">
        <v>2796</v>
      </c>
      <c r="I3706" s="415" t="s">
        <v>25</v>
      </c>
      <c r="J3706" s="415" t="s">
        <v>273</v>
      </c>
      <c r="K3706" s="416">
        <v>6.45</v>
      </c>
      <c r="L3706" s="415" t="s">
        <v>217</v>
      </c>
    </row>
    <row r="3707" spans="1:12" x14ac:dyDescent="0.25">
      <c r="A3707" s="415" t="s">
        <v>2600</v>
      </c>
      <c r="B3707" s="415" t="s">
        <v>2601</v>
      </c>
      <c r="C3707" s="415" t="s">
        <v>2115</v>
      </c>
      <c r="D3707" s="415" t="s">
        <v>2794</v>
      </c>
      <c r="E3707" s="416" t="s">
        <v>155</v>
      </c>
      <c r="F3707" s="415" t="s">
        <v>155</v>
      </c>
      <c r="G3707" s="415">
        <v>89360</v>
      </c>
      <c r="H3707" s="415" t="s">
        <v>2797</v>
      </c>
      <c r="I3707" s="415" t="s">
        <v>25</v>
      </c>
      <c r="J3707" s="415" t="s">
        <v>273</v>
      </c>
      <c r="K3707" s="416">
        <v>8.31</v>
      </c>
      <c r="L3707" s="415" t="s">
        <v>217</v>
      </c>
    </row>
    <row r="3708" spans="1:12" x14ac:dyDescent="0.25">
      <c r="A3708" s="415" t="s">
        <v>2600</v>
      </c>
      <c r="B3708" s="415" t="s">
        <v>2601</v>
      </c>
      <c r="C3708" s="415" t="s">
        <v>2115</v>
      </c>
      <c r="D3708" s="415" t="s">
        <v>2794</v>
      </c>
      <c r="E3708" s="416" t="s">
        <v>155</v>
      </c>
      <c r="F3708" s="415" t="s">
        <v>155</v>
      </c>
      <c r="G3708" s="415">
        <v>89361</v>
      </c>
      <c r="H3708" s="415" t="s">
        <v>2798</v>
      </c>
      <c r="I3708" s="415" t="s">
        <v>25</v>
      </c>
      <c r="J3708" s="415" t="s">
        <v>273</v>
      </c>
      <c r="K3708" s="416">
        <v>7.58</v>
      </c>
      <c r="L3708" s="415" t="s">
        <v>217</v>
      </c>
    </row>
    <row r="3709" spans="1:12" x14ac:dyDescent="0.25">
      <c r="A3709" s="415" t="s">
        <v>2600</v>
      </c>
      <c r="B3709" s="415" t="s">
        <v>2601</v>
      </c>
      <c r="C3709" s="415" t="s">
        <v>2115</v>
      </c>
      <c r="D3709" s="415" t="s">
        <v>2794</v>
      </c>
      <c r="E3709" s="416" t="s">
        <v>155</v>
      </c>
      <c r="F3709" s="415" t="s">
        <v>155</v>
      </c>
      <c r="G3709" s="415">
        <v>89362</v>
      </c>
      <c r="H3709" s="415" t="s">
        <v>2799</v>
      </c>
      <c r="I3709" s="415" t="s">
        <v>25</v>
      </c>
      <c r="J3709" s="415" t="s">
        <v>273</v>
      </c>
      <c r="K3709" s="416">
        <v>7.19</v>
      </c>
      <c r="L3709" s="415" t="s">
        <v>217</v>
      </c>
    </row>
    <row r="3710" spans="1:12" x14ac:dyDescent="0.25">
      <c r="A3710" s="415" t="s">
        <v>2600</v>
      </c>
      <c r="B3710" s="415" t="s">
        <v>2601</v>
      </c>
      <c r="C3710" s="415" t="s">
        <v>2115</v>
      </c>
      <c r="D3710" s="415" t="s">
        <v>2794</v>
      </c>
      <c r="E3710" s="416" t="s">
        <v>155</v>
      </c>
      <c r="F3710" s="415" t="s">
        <v>155</v>
      </c>
      <c r="G3710" s="415">
        <v>89363</v>
      </c>
      <c r="H3710" s="415" t="s">
        <v>2800</v>
      </c>
      <c r="I3710" s="415" t="s">
        <v>25</v>
      </c>
      <c r="J3710" s="415" t="s">
        <v>273</v>
      </c>
      <c r="K3710" s="416">
        <v>8.14</v>
      </c>
      <c r="L3710" s="415" t="s">
        <v>217</v>
      </c>
    </row>
    <row r="3711" spans="1:12" x14ac:dyDescent="0.25">
      <c r="A3711" s="415" t="s">
        <v>2600</v>
      </c>
      <c r="B3711" s="415" t="s">
        <v>2601</v>
      </c>
      <c r="C3711" s="415" t="s">
        <v>2115</v>
      </c>
      <c r="D3711" s="415" t="s">
        <v>2794</v>
      </c>
      <c r="E3711" s="416" t="s">
        <v>155</v>
      </c>
      <c r="F3711" s="415" t="s">
        <v>155</v>
      </c>
      <c r="G3711" s="415">
        <v>89364</v>
      </c>
      <c r="H3711" s="415" t="s">
        <v>2801</v>
      </c>
      <c r="I3711" s="415" t="s">
        <v>25</v>
      </c>
      <c r="J3711" s="415" t="s">
        <v>273</v>
      </c>
      <c r="K3711" s="416">
        <v>10.11</v>
      </c>
      <c r="L3711" s="415" t="s">
        <v>217</v>
      </c>
    </row>
    <row r="3712" spans="1:12" x14ac:dyDescent="0.25">
      <c r="A3712" s="415" t="s">
        <v>2600</v>
      </c>
      <c r="B3712" s="415" t="s">
        <v>2601</v>
      </c>
      <c r="C3712" s="415" t="s">
        <v>2115</v>
      </c>
      <c r="D3712" s="415" t="s">
        <v>2794</v>
      </c>
      <c r="E3712" s="416" t="s">
        <v>155</v>
      </c>
      <c r="F3712" s="415" t="s">
        <v>155</v>
      </c>
      <c r="G3712" s="415">
        <v>89365</v>
      </c>
      <c r="H3712" s="415" t="s">
        <v>2802</v>
      </c>
      <c r="I3712" s="415" t="s">
        <v>25</v>
      </c>
      <c r="J3712" s="415" t="s">
        <v>273</v>
      </c>
      <c r="K3712" s="416">
        <v>9.23</v>
      </c>
      <c r="L3712" s="415" t="s">
        <v>217</v>
      </c>
    </row>
    <row r="3713" spans="1:12" x14ac:dyDescent="0.25">
      <c r="A3713" s="415" t="s">
        <v>2600</v>
      </c>
      <c r="B3713" s="415" t="s">
        <v>2601</v>
      </c>
      <c r="C3713" s="415" t="s">
        <v>2115</v>
      </c>
      <c r="D3713" s="415" t="s">
        <v>2794</v>
      </c>
      <c r="E3713" s="416" t="s">
        <v>155</v>
      </c>
      <c r="F3713" s="415" t="s">
        <v>155</v>
      </c>
      <c r="G3713" s="415">
        <v>89366</v>
      </c>
      <c r="H3713" s="415" t="s">
        <v>2803</v>
      </c>
      <c r="I3713" s="415" t="s">
        <v>25</v>
      </c>
      <c r="J3713" s="415" t="s">
        <v>273</v>
      </c>
      <c r="K3713" s="416">
        <v>15.32</v>
      </c>
      <c r="L3713" s="415" t="s">
        <v>217</v>
      </c>
    </row>
    <row r="3714" spans="1:12" x14ac:dyDescent="0.25">
      <c r="A3714" s="415" t="s">
        <v>2600</v>
      </c>
      <c r="B3714" s="415" t="s">
        <v>2601</v>
      </c>
      <c r="C3714" s="415" t="s">
        <v>2115</v>
      </c>
      <c r="D3714" s="415" t="s">
        <v>2794</v>
      </c>
      <c r="E3714" s="416" t="s">
        <v>155</v>
      </c>
      <c r="F3714" s="415" t="s">
        <v>155</v>
      </c>
      <c r="G3714" s="415">
        <v>89367</v>
      </c>
      <c r="H3714" s="415" t="s">
        <v>2804</v>
      </c>
      <c r="I3714" s="415" t="s">
        <v>25</v>
      </c>
      <c r="J3714" s="415" t="s">
        <v>273</v>
      </c>
      <c r="K3714" s="416">
        <v>10.35</v>
      </c>
      <c r="L3714" s="415" t="s">
        <v>217</v>
      </c>
    </row>
    <row r="3715" spans="1:12" x14ac:dyDescent="0.25">
      <c r="A3715" s="415" t="s">
        <v>2600</v>
      </c>
      <c r="B3715" s="415" t="s">
        <v>2601</v>
      </c>
      <c r="C3715" s="415" t="s">
        <v>2115</v>
      </c>
      <c r="D3715" s="415" t="s">
        <v>2794</v>
      </c>
      <c r="E3715" s="416" t="s">
        <v>155</v>
      </c>
      <c r="F3715" s="415" t="s">
        <v>155</v>
      </c>
      <c r="G3715" s="415">
        <v>89368</v>
      </c>
      <c r="H3715" s="415" t="s">
        <v>2805</v>
      </c>
      <c r="I3715" s="415" t="s">
        <v>25</v>
      </c>
      <c r="J3715" s="415" t="s">
        <v>273</v>
      </c>
      <c r="K3715" s="416">
        <v>13.03</v>
      </c>
      <c r="L3715" s="415" t="s">
        <v>217</v>
      </c>
    </row>
    <row r="3716" spans="1:12" x14ac:dyDescent="0.25">
      <c r="A3716" s="415" t="s">
        <v>2600</v>
      </c>
      <c r="B3716" s="415" t="s">
        <v>2601</v>
      </c>
      <c r="C3716" s="415" t="s">
        <v>2115</v>
      </c>
      <c r="D3716" s="415" t="s">
        <v>2794</v>
      </c>
      <c r="E3716" s="416" t="s">
        <v>155</v>
      </c>
      <c r="F3716" s="415" t="s">
        <v>155</v>
      </c>
      <c r="G3716" s="415">
        <v>89369</v>
      </c>
      <c r="H3716" s="415" t="s">
        <v>2806</v>
      </c>
      <c r="I3716" s="415" t="s">
        <v>25</v>
      </c>
      <c r="J3716" s="415" t="s">
        <v>273</v>
      </c>
      <c r="K3716" s="416">
        <v>16.34</v>
      </c>
      <c r="L3716" s="415" t="s">
        <v>217</v>
      </c>
    </row>
    <row r="3717" spans="1:12" x14ac:dyDescent="0.25">
      <c r="A3717" s="415" t="s">
        <v>2600</v>
      </c>
      <c r="B3717" s="415" t="s">
        <v>2601</v>
      </c>
      <c r="C3717" s="415" t="s">
        <v>2115</v>
      </c>
      <c r="D3717" s="415" t="s">
        <v>2794</v>
      </c>
      <c r="E3717" s="416" t="s">
        <v>155</v>
      </c>
      <c r="F3717" s="415" t="s">
        <v>155</v>
      </c>
      <c r="G3717" s="415">
        <v>89370</v>
      </c>
      <c r="H3717" s="415" t="s">
        <v>2807</v>
      </c>
      <c r="I3717" s="415" t="s">
        <v>25</v>
      </c>
      <c r="J3717" s="415" t="s">
        <v>273</v>
      </c>
      <c r="K3717" s="416">
        <v>12.47</v>
      </c>
      <c r="L3717" s="415" t="s">
        <v>217</v>
      </c>
    </row>
    <row r="3718" spans="1:12" x14ac:dyDescent="0.25">
      <c r="A3718" s="415" t="s">
        <v>2600</v>
      </c>
      <c r="B3718" s="415" t="s">
        <v>2601</v>
      </c>
      <c r="C3718" s="415" t="s">
        <v>2115</v>
      </c>
      <c r="D3718" s="415" t="s">
        <v>2794</v>
      </c>
      <c r="E3718" s="416" t="s">
        <v>155</v>
      </c>
      <c r="F3718" s="415" t="s">
        <v>155</v>
      </c>
      <c r="G3718" s="415">
        <v>89371</v>
      </c>
      <c r="H3718" s="415" t="s">
        <v>2808</v>
      </c>
      <c r="I3718" s="415" t="s">
        <v>25</v>
      </c>
      <c r="J3718" s="415" t="s">
        <v>273</v>
      </c>
      <c r="K3718" s="416">
        <v>4.62</v>
      </c>
      <c r="L3718" s="415" t="s">
        <v>217</v>
      </c>
    </row>
    <row r="3719" spans="1:12" x14ac:dyDescent="0.25">
      <c r="A3719" s="415" t="s">
        <v>2600</v>
      </c>
      <c r="B3719" s="415" t="s">
        <v>2601</v>
      </c>
      <c r="C3719" s="415" t="s">
        <v>2115</v>
      </c>
      <c r="D3719" s="415" t="s">
        <v>2794</v>
      </c>
      <c r="E3719" s="416" t="s">
        <v>155</v>
      </c>
      <c r="F3719" s="415" t="s">
        <v>155</v>
      </c>
      <c r="G3719" s="415">
        <v>89372</v>
      </c>
      <c r="H3719" s="415" t="s">
        <v>2809</v>
      </c>
      <c r="I3719" s="415" t="s">
        <v>25</v>
      </c>
      <c r="J3719" s="415" t="s">
        <v>273</v>
      </c>
      <c r="K3719" s="416">
        <v>13.44</v>
      </c>
      <c r="L3719" s="415" t="s">
        <v>217</v>
      </c>
    </row>
    <row r="3720" spans="1:12" x14ac:dyDescent="0.25">
      <c r="A3720" s="415" t="s">
        <v>2600</v>
      </c>
      <c r="B3720" s="415" t="s">
        <v>2601</v>
      </c>
      <c r="C3720" s="415" t="s">
        <v>2115</v>
      </c>
      <c r="D3720" s="415" t="s">
        <v>2794</v>
      </c>
      <c r="E3720" s="416" t="s">
        <v>155</v>
      </c>
      <c r="F3720" s="415" t="s">
        <v>155</v>
      </c>
      <c r="G3720" s="415">
        <v>89373</v>
      </c>
      <c r="H3720" s="415" t="s">
        <v>2810</v>
      </c>
      <c r="I3720" s="415" t="s">
        <v>25</v>
      </c>
      <c r="J3720" s="415" t="s">
        <v>273</v>
      </c>
      <c r="K3720" s="416">
        <v>5.42</v>
      </c>
      <c r="L3720" s="415" t="s">
        <v>217</v>
      </c>
    </row>
    <row r="3721" spans="1:12" x14ac:dyDescent="0.25">
      <c r="A3721" s="415" t="s">
        <v>2600</v>
      </c>
      <c r="B3721" s="415" t="s">
        <v>2601</v>
      </c>
      <c r="C3721" s="415" t="s">
        <v>2115</v>
      </c>
      <c r="D3721" s="415" t="s">
        <v>2794</v>
      </c>
      <c r="E3721" s="416" t="s">
        <v>155</v>
      </c>
      <c r="F3721" s="415" t="s">
        <v>155</v>
      </c>
      <c r="G3721" s="415">
        <v>89374</v>
      </c>
      <c r="H3721" s="415" t="s">
        <v>2811</v>
      </c>
      <c r="I3721" s="415" t="s">
        <v>25</v>
      </c>
      <c r="J3721" s="415" t="s">
        <v>273</v>
      </c>
      <c r="K3721" s="416">
        <v>10.199999999999999</v>
      </c>
      <c r="L3721" s="415" t="s">
        <v>217</v>
      </c>
    </row>
    <row r="3722" spans="1:12" x14ac:dyDescent="0.25">
      <c r="A3722" s="415" t="s">
        <v>2600</v>
      </c>
      <c r="B3722" s="415" t="s">
        <v>2601</v>
      </c>
      <c r="C3722" s="415" t="s">
        <v>2115</v>
      </c>
      <c r="D3722" s="415" t="s">
        <v>2794</v>
      </c>
      <c r="E3722" s="416" t="s">
        <v>155</v>
      </c>
      <c r="F3722" s="415" t="s">
        <v>155</v>
      </c>
      <c r="G3722" s="415">
        <v>89375</v>
      </c>
      <c r="H3722" s="415" t="s">
        <v>2812</v>
      </c>
      <c r="I3722" s="415" t="s">
        <v>25</v>
      </c>
      <c r="J3722" s="415" t="s">
        <v>273</v>
      </c>
      <c r="K3722" s="416">
        <v>13.09</v>
      </c>
      <c r="L3722" s="415" t="s">
        <v>217</v>
      </c>
    </row>
    <row r="3723" spans="1:12" x14ac:dyDescent="0.25">
      <c r="A3723" s="415" t="s">
        <v>2600</v>
      </c>
      <c r="B3723" s="415" t="s">
        <v>2601</v>
      </c>
      <c r="C3723" s="415" t="s">
        <v>2115</v>
      </c>
      <c r="D3723" s="415" t="s">
        <v>2794</v>
      </c>
      <c r="E3723" s="416" t="s">
        <v>155</v>
      </c>
      <c r="F3723" s="415" t="s">
        <v>155</v>
      </c>
      <c r="G3723" s="415">
        <v>89376</v>
      </c>
      <c r="H3723" s="415" t="s">
        <v>2813</v>
      </c>
      <c r="I3723" s="415" t="s">
        <v>25</v>
      </c>
      <c r="J3723" s="415" t="s">
        <v>273</v>
      </c>
      <c r="K3723" s="416">
        <v>4.71</v>
      </c>
      <c r="L3723" s="415" t="s">
        <v>217</v>
      </c>
    </row>
    <row r="3724" spans="1:12" x14ac:dyDescent="0.25">
      <c r="A3724" s="415" t="s">
        <v>2600</v>
      </c>
      <c r="B3724" s="415" t="s">
        <v>2601</v>
      </c>
      <c r="C3724" s="415" t="s">
        <v>2115</v>
      </c>
      <c r="D3724" s="415" t="s">
        <v>2794</v>
      </c>
      <c r="E3724" s="416" t="s">
        <v>155</v>
      </c>
      <c r="F3724" s="415" t="s">
        <v>155</v>
      </c>
      <c r="G3724" s="415">
        <v>89377</v>
      </c>
      <c r="H3724" s="415" t="s">
        <v>2814</v>
      </c>
      <c r="I3724" s="415" t="s">
        <v>25</v>
      </c>
      <c r="J3724" s="415" t="s">
        <v>273</v>
      </c>
      <c r="K3724" s="416">
        <v>8.9700000000000006</v>
      </c>
      <c r="L3724" s="415" t="s">
        <v>217</v>
      </c>
    </row>
    <row r="3725" spans="1:12" x14ac:dyDescent="0.25">
      <c r="A3725" s="415" t="s">
        <v>2600</v>
      </c>
      <c r="B3725" s="415" t="s">
        <v>2601</v>
      </c>
      <c r="C3725" s="415" t="s">
        <v>2115</v>
      </c>
      <c r="D3725" s="415" t="s">
        <v>2794</v>
      </c>
      <c r="E3725" s="416" t="s">
        <v>155</v>
      </c>
      <c r="F3725" s="415" t="s">
        <v>155</v>
      </c>
      <c r="G3725" s="415">
        <v>89378</v>
      </c>
      <c r="H3725" s="415" t="s">
        <v>2815</v>
      </c>
      <c r="I3725" s="415" t="s">
        <v>25</v>
      </c>
      <c r="J3725" s="415" t="s">
        <v>273</v>
      </c>
      <c r="K3725" s="416">
        <v>5.48</v>
      </c>
      <c r="L3725" s="415" t="s">
        <v>217</v>
      </c>
    </row>
    <row r="3726" spans="1:12" x14ac:dyDescent="0.25">
      <c r="A3726" s="415" t="s">
        <v>2600</v>
      </c>
      <c r="B3726" s="415" t="s">
        <v>2601</v>
      </c>
      <c r="C3726" s="415" t="s">
        <v>2115</v>
      </c>
      <c r="D3726" s="415" t="s">
        <v>2794</v>
      </c>
      <c r="E3726" s="416" t="s">
        <v>155</v>
      </c>
      <c r="F3726" s="415" t="s">
        <v>155</v>
      </c>
      <c r="G3726" s="415">
        <v>89379</v>
      </c>
      <c r="H3726" s="415" t="s">
        <v>2816</v>
      </c>
      <c r="I3726" s="415" t="s">
        <v>25</v>
      </c>
      <c r="J3726" s="415" t="s">
        <v>273</v>
      </c>
      <c r="K3726" s="416">
        <v>17.23</v>
      </c>
      <c r="L3726" s="415" t="s">
        <v>217</v>
      </c>
    </row>
    <row r="3727" spans="1:12" x14ac:dyDescent="0.25">
      <c r="A3727" s="415" t="s">
        <v>2600</v>
      </c>
      <c r="B3727" s="415" t="s">
        <v>2601</v>
      </c>
      <c r="C3727" s="415" t="s">
        <v>2115</v>
      </c>
      <c r="D3727" s="415" t="s">
        <v>2794</v>
      </c>
      <c r="E3727" s="416" t="s">
        <v>155</v>
      </c>
      <c r="F3727" s="415" t="s">
        <v>155</v>
      </c>
      <c r="G3727" s="415">
        <v>89380</v>
      </c>
      <c r="H3727" s="415" t="s">
        <v>2817</v>
      </c>
      <c r="I3727" s="415" t="s">
        <v>25</v>
      </c>
      <c r="J3727" s="415" t="s">
        <v>273</v>
      </c>
      <c r="K3727" s="416">
        <v>9.09</v>
      </c>
      <c r="L3727" s="415" t="s">
        <v>217</v>
      </c>
    </row>
    <row r="3728" spans="1:12" x14ac:dyDescent="0.25">
      <c r="A3728" s="415" t="s">
        <v>2600</v>
      </c>
      <c r="B3728" s="415" t="s">
        <v>2601</v>
      </c>
      <c r="C3728" s="415" t="s">
        <v>2115</v>
      </c>
      <c r="D3728" s="415" t="s">
        <v>2794</v>
      </c>
      <c r="E3728" s="416" t="s">
        <v>155</v>
      </c>
      <c r="F3728" s="415" t="s">
        <v>155</v>
      </c>
      <c r="G3728" s="415">
        <v>89381</v>
      </c>
      <c r="H3728" s="415" t="s">
        <v>2818</v>
      </c>
      <c r="I3728" s="415" t="s">
        <v>25</v>
      </c>
      <c r="J3728" s="415" t="s">
        <v>273</v>
      </c>
      <c r="K3728" s="416">
        <v>12.91</v>
      </c>
      <c r="L3728" s="415" t="s">
        <v>217</v>
      </c>
    </row>
    <row r="3729" spans="1:12" x14ac:dyDescent="0.25">
      <c r="A3729" s="415" t="s">
        <v>2600</v>
      </c>
      <c r="B3729" s="415" t="s">
        <v>2601</v>
      </c>
      <c r="C3729" s="415" t="s">
        <v>2115</v>
      </c>
      <c r="D3729" s="415" t="s">
        <v>2794</v>
      </c>
      <c r="E3729" s="416" t="s">
        <v>155</v>
      </c>
      <c r="F3729" s="415" t="s">
        <v>155</v>
      </c>
      <c r="G3729" s="415">
        <v>89382</v>
      </c>
      <c r="H3729" s="415" t="s">
        <v>2819</v>
      </c>
      <c r="I3729" s="415" t="s">
        <v>25</v>
      </c>
      <c r="J3729" s="415" t="s">
        <v>273</v>
      </c>
      <c r="K3729" s="416">
        <v>15.6</v>
      </c>
      <c r="L3729" s="415" t="s">
        <v>217</v>
      </c>
    </row>
    <row r="3730" spans="1:12" x14ac:dyDescent="0.25">
      <c r="A3730" s="415" t="s">
        <v>2600</v>
      </c>
      <c r="B3730" s="415" t="s">
        <v>2601</v>
      </c>
      <c r="C3730" s="415" t="s">
        <v>2115</v>
      </c>
      <c r="D3730" s="415" t="s">
        <v>2794</v>
      </c>
      <c r="E3730" s="416" t="s">
        <v>155</v>
      </c>
      <c r="F3730" s="415" t="s">
        <v>155</v>
      </c>
      <c r="G3730" s="415">
        <v>89383</v>
      </c>
      <c r="H3730" s="415" t="s">
        <v>2820</v>
      </c>
      <c r="I3730" s="415" t="s">
        <v>25</v>
      </c>
      <c r="J3730" s="415" t="s">
        <v>273</v>
      </c>
      <c r="K3730" s="416">
        <v>5.6</v>
      </c>
      <c r="L3730" s="415" t="s">
        <v>217</v>
      </c>
    </row>
    <row r="3731" spans="1:12" x14ac:dyDescent="0.25">
      <c r="A3731" s="415" t="s">
        <v>2600</v>
      </c>
      <c r="B3731" s="415" t="s">
        <v>2601</v>
      </c>
      <c r="C3731" s="415" t="s">
        <v>2115</v>
      </c>
      <c r="D3731" s="415" t="s">
        <v>2794</v>
      </c>
      <c r="E3731" s="416" t="s">
        <v>155</v>
      </c>
      <c r="F3731" s="415" t="s">
        <v>155</v>
      </c>
      <c r="G3731" s="415">
        <v>89384</v>
      </c>
      <c r="H3731" s="415" t="s">
        <v>2821</v>
      </c>
      <c r="I3731" s="415" t="s">
        <v>25</v>
      </c>
      <c r="J3731" s="415" t="s">
        <v>273</v>
      </c>
      <c r="K3731" s="416">
        <v>13.11</v>
      </c>
      <c r="L3731" s="415" t="s">
        <v>217</v>
      </c>
    </row>
    <row r="3732" spans="1:12" x14ac:dyDescent="0.25">
      <c r="A3732" s="415" t="s">
        <v>2600</v>
      </c>
      <c r="B3732" s="415" t="s">
        <v>2601</v>
      </c>
      <c r="C3732" s="415" t="s">
        <v>2115</v>
      </c>
      <c r="D3732" s="415" t="s">
        <v>2794</v>
      </c>
      <c r="E3732" s="416" t="s">
        <v>155</v>
      </c>
      <c r="F3732" s="415" t="s">
        <v>155</v>
      </c>
      <c r="G3732" s="415">
        <v>89385</v>
      </c>
      <c r="H3732" s="415" t="s">
        <v>2822</v>
      </c>
      <c r="I3732" s="415" t="s">
        <v>25</v>
      </c>
      <c r="J3732" s="415" t="s">
        <v>273</v>
      </c>
      <c r="K3732" s="416">
        <v>6.53</v>
      </c>
      <c r="L3732" s="415" t="s">
        <v>217</v>
      </c>
    </row>
    <row r="3733" spans="1:12" x14ac:dyDescent="0.25">
      <c r="A3733" s="415" t="s">
        <v>2600</v>
      </c>
      <c r="B3733" s="415" t="s">
        <v>2601</v>
      </c>
      <c r="C3733" s="415" t="s">
        <v>2115</v>
      </c>
      <c r="D3733" s="415" t="s">
        <v>2794</v>
      </c>
      <c r="E3733" s="416" t="s">
        <v>155</v>
      </c>
      <c r="F3733" s="415" t="s">
        <v>155</v>
      </c>
      <c r="G3733" s="415">
        <v>89386</v>
      </c>
      <c r="H3733" s="415" t="s">
        <v>2823</v>
      </c>
      <c r="I3733" s="415" t="s">
        <v>25</v>
      </c>
      <c r="J3733" s="415" t="s">
        <v>273</v>
      </c>
      <c r="K3733" s="416">
        <v>7.89</v>
      </c>
      <c r="L3733" s="415" t="s">
        <v>217</v>
      </c>
    </row>
    <row r="3734" spans="1:12" x14ac:dyDescent="0.25">
      <c r="A3734" s="415" t="s">
        <v>2600</v>
      </c>
      <c r="B3734" s="415" t="s">
        <v>2601</v>
      </c>
      <c r="C3734" s="415" t="s">
        <v>2115</v>
      </c>
      <c r="D3734" s="415" t="s">
        <v>2794</v>
      </c>
      <c r="E3734" s="416" t="s">
        <v>155</v>
      </c>
      <c r="F3734" s="415" t="s">
        <v>155</v>
      </c>
      <c r="G3734" s="415">
        <v>89387</v>
      </c>
      <c r="H3734" s="415" t="s">
        <v>2824</v>
      </c>
      <c r="I3734" s="415" t="s">
        <v>25</v>
      </c>
      <c r="J3734" s="415" t="s">
        <v>273</v>
      </c>
      <c r="K3734" s="416">
        <v>35.94</v>
      </c>
      <c r="L3734" s="415" t="s">
        <v>217</v>
      </c>
    </row>
    <row r="3735" spans="1:12" x14ac:dyDescent="0.25">
      <c r="A3735" s="415" t="s">
        <v>2600</v>
      </c>
      <c r="B3735" s="415" t="s">
        <v>2601</v>
      </c>
      <c r="C3735" s="415" t="s">
        <v>2115</v>
      </c>
      <c r="D3735" s="415" t="s">
        <v>2794</v>
      </c>
      <c r="E3735" s="416" t="s">
        <v>155</v>
      </c>
      <c r="F3735" s="415" t="s">
        <v>155</v>
      </c>
      <c r="G3735" s="415">
        <v>89388</v>
      </c>
      <c r="H3735" s="415" t="s">
        <v>2825</v>
      </c>
      <c r="I3735" s="415" t="s">
        <v>25</v>
      </c>
      <c r="J3735" s="415" t="s">
        <v>273</v>
      </c>
      <c r="K3735" s="416">
        <v>11.06</v>
      </c>
      <c r="L3735" s="415" t="s">
        <v>217</v>
      </c>
    </row>
    <row r="3736" spans="1:12" x14ac:dyDescent="0.25">
      <c r="A3736" s="415" t="s">
        <v>2600</v>
      </c>
      <c r="B3736" s="415" t="s">
        <v>2601</v>
      </c>
      <c r="C3736" s="415" t="s">
        <v>2115</v>
      </c>
      <c r="D3736" s="415" t="s">
        <v>2794</v>
      </c>
      <c r="E3736" s="416" t="s">
        <v>155</v>
      </c>
      <c r="F3736" s="415" t="s">
        <v>155</v>
      </c>
      <c r="G3736" s="415">
        <v>89389</v>
      </c>
      <c r="H3736" s="415" t="s">
        <v>2826</v>
      </c>
      <c r="I3736" s="415" t="s">
        <v>25</v>
      </c>
      <c r="J3736" s="415" t="s">
        <v>273</v>
      </c>
      <c r="K3736" s="416">
        <v>12.15</v>
      </c>
      <c r="L3736" s="415" t="s">
        <v>217</v>
      </c>
    </row>
    <row r="3737" spans="1:12" x14ac:dyDescent="0.25">
      <c r="A3737" s="415" t="s">
        <v>2600</v>
      </c>
      <c r="B3737" s="415" t="s">
        <v>2601</v>
      </c>
      <c r="C3737" s="415" t="s">
        <v>2115</v>
      </c>
      <c r="D3737" s="415" t="s">
        <v>2794</v>
      </c>
      <c r="E3737" s="416" t="s">
        <v>155</v>
      </c>
      <c r="F3737" s="415" t="s">
        <v>155</v>
      </c>
      <c r="G3737" s="415">
        <v>89390</v>
      </c>
      <c r="H3737" s="415" t="s">
        <v>2827</v>
      </c>
      <c r="I3737" s="415" t="s">
        <v>25</v>
      </c>
      <c r="J3737" s="415" t="s">
        <v>273</v>
      </c>
      <c r="K3737" s="416">
        <v>23.71</v>
      </c>
      <c r="L3737" s="415" t="s">
        <v>217</v>
      </c>
    </row>
    <row r="3738" spans="1:12" x14ac:dyDescent="0.25">
      <c r="A3738" s="415" t="s">
        <v>2600</v>
      </c>
      <c r="B3738" s="415" t="s">
        <v>2601</v>
      </c>
      <c r="C3738" s="415" t="s">
        <v>2115</v>
      </c>
      <c r="D3738" s="415" t="s">
        <v>2794</v>
      </c>
      <c r="E3738" s="416" t="s">
        <v>155</v>
      </c>
      <c r="F3738" s="415" t="s">
        <v>155</v>
      </c>
      <c r="G3738" s="415">
        <v>89391</v>
      </c>
      <c r="H3738" s="415" t="s">
        <v>2828</v>
      </c>
      <c r="I3738" s="415" t="s">
        <v>25</v>
      </c>
      <c r="J3738" s="415" t="s">
        <v>273</v>
      </c>
      <c r="K3738" s="416">
        <v>7.76</v>
      </c>
      <c r="L3738" s="415" t="s">
        <v>217</v>
      </c>
    </row>
    <row r="3739" spans="1:12" x14ac:dyDescent="0.25">
      <c r="A3739" s="415" t="s">
        <v>2600</v>
      </c>
      <c r="B3739" s="415" t="s">
        <v>2601</v>
      </c>
      <c r="C3739" s="415" t="s">
        <v>2115</v>
      </c>
      <c r="D3739" s="415" t="s">
        <v>2794</v>
      </c>
      <c r="E3739" s="416" t="s">
        <v>155</v>
      </c>
      <c r="F3739" s="415" t="s">
        <v>155</v>
      </c>
      <c r="G3739" s="415">
        <v>89392</v>
      </c>
      <c r="H3739" s="415" t="s">
        <v>2829</v>
      </c>
      <c r="I3739" s="415" t="s">
        <v>25</v>
      </c>
      <c r="J3739" s="415" t="s">
        <v>273</v>
      </c>
      <c r="K3739" s="416">
        <v>28.54</v>
      </c>
      <c r="L3739" s="415" t="s">
        <v>217</v>
      </c>
    </row>
    <row r="3740" spans="1:12" x14ac:dyDescent="0.25">
      <c r="A3740" s="415" t="s">
        <v>2600</v>
      </c>
      <c r="B3740" s="415" t="s">
        <v>2601</v>
      </c>
      <c r="C3740" s="415" t="s">
        <v>2115</v>
      </c>
      <c r="D3740" s="415" t="s">
        <v>2794</v>
      </c>
      <c r="E3740" s="416" t="s">
        <v>155</v>
      </c>
      <c r="F3740" s="415" t="s">
        <v>155</v>
      </c>
      <c r="G3740" s="415">
        <v>89393</v>
      </c>
      <c r="H3740" s="415" t="s">
        <v>2830</v>
      </c>
      <c r="I3740" s="415" t="s">
        <v>25</v>
      </c>
      <c r="J3740" s="415" t="s">
        <v>273</v>
      </c>
      <c r="K3740" s="416">
        <v>8.4499999999999993</v>
      </c>
      <c r="L3740" s="415" t="s">
        <v>217</v>
      </c>
    </row>
    <row r="3741" spans="1:12" x14ac:dyDescent="0.25">
      <c r="A3741" s="415" t="s">
        <v>2600</v>
      </c>
      <c r="B3741" s="415" t="s">
        <v>2601</v>
      </c>
      <c r="C3741" s="415" t="s">
        <v>2115</v>
      </c>
      <c r="D3741" s="415" t="s">
        <v>2794</v>
      </c>
      <c r="E3741" s="416" t="s">
        <v>155</v>
      </c>
      <c r="F3741" s="415" t="s">
        <v>155</v>
      </c>
      <c r="G3741" s="415">
        <v>89394</v>
      </c>
      <c r="H3741" s="415" t="s">
        <v>2831</v>
      </c>
      <c r="I3741" s="415" t="s">
        <v>25</v>
      </c>
      <c r="J3741" s="415" t="s">
        <v>273</v>
      </c>
      <c r="K3741" s="416">
        <v>19.46</v>
      </c>
      <c r="L3741" s="415" t="s">
        <v>217</v>
      </c>
    </row>
    <row r="3742" spans="1:12" x14ac:dyDescent="0.25">
      <c r="A3742" s="415" t="s">
        <v>2600</v>
      </c>
      <c r="B3742" s="415" t="s">
        <v>2601</v>
      </c>
      <c r="C3742" s="415" t="s">
        <v>2115</v>
      </c>
      <c r="D3742" s="415" t="s">
        <v>2794</v>
      </c>
      <c r="E3742" s="416" t="s">
        <v>155</v>
      </c>
      <c r="F3742" s="415" t="s">
        <v>155</v>
      </c>
      <c r="G3742" s="415">
        <v>89395</v>
      </c>
      <c r="H3742" s="415" t="s">
        <v>2832</v>
      </c>
      <c r="I3742" s="415" t="s">
        <v>25</v>
      </c>
      <c r="J3742" s="415" t="s">
        <v>273</v>
      </c>
      <c r="K3742" s="416">
        <v>10.14</v>
      </c>
      <c r="L3742" s="415" t="s">
        <v>217</v>
      </c>
    </row>
    <row r="3743" spans="1:12" x14ac:dyDescent="0.25">
      <c r="A3743" s="415" t="s">
        <v>2600</v>
      </c>
      <c r="B3743" s="415" t="s">
        <v>2601</v>
      </c>
      <c r="C3743" s="415" t="s">
        <v>2115</v>
      </c>
      <c r="D3743" s="415" t="s">
        <v>2794</v>
      </c>
      <c r="E3743" s="416" t="s">
        <v>155</v>
      </c>
      <c r="F3743" s="415" t="s">
        <v>155</v>
      </c>
      <c r="G3743" s="415">
        <v>89396</v>
      </c>
      <c r="H3743" s="415" t="s">
        <v>2833</v>
      </c>
      <c r="I3743" s="415" t="s">
        <v>25</v>
      </c>
      <c r="J3743" s="415" t="s">
        <v>273</v>
      </c>
      <c r="K3743" s="416">
        <v>19.559999999999999</v>
      </c>
      <c r="L3743" s="415" t="s">
        <v>217</v>
      </c>
    </row>
    <row r="3744" spans="1:12" x14ac:dyDescent="0.25">
      <c r="A3744" s="415" t="s">
        <v>2600</v>
      </c>
      <c r="B3744" s="415" t="s">
        <v>2601</v>
      </c>
      <c r="C3744" s="415" t="s">
        <v>2115</v>
      </c>
      <c r="D3744" s="415" t="s">
        <v>2794</v>
      </c>
      <c r="E3744" s="416" t="s">
        <v>155</v>
      </c>
      <c r="F3744" s="415" t="s">
        <v>155</v>
      </c>
      <c r="G3744" s="415">
        <v>89397</v>
      </c>
      <c r="H3744" s="415" t="s">
        <v>2834</v>
      </c>
      <c r="I3744" s="415" t="s">
        <v>25</v>
      </c>
      <c r="J3744" s="415" t="s">
        <v>273</v>
      </c>
      <c r="K3744" s="416">
        <v>12.65</v>
      </c>
      <c r="L3744" s="415" t="s">
        <v>217</v>
      </c>
    </row>
    <row r="3745" spans="1:12" x14ac:dyDescent="0.25">
      <c r="A3745" s="415" t="s">
        <v>2600</v>
      </c>
      <c r="B3745" s="415" t="s">
        <v>2601</v>
      </c>
      <c r="C3745" s="415" t="s">
        <v>2115</v>
      </c>
      <c r="D3745" s="415" t="s">
        <v>2794</v>
      </c>
      <c r="E3745" s="416" t="s">
        <v>155</v>
      </c>
      <c r="F3745" s="415" t="s">
        <v>155</v>
      </c>
      <c r="G3745" s="415">
        <v>89398</v>
      </c>
      <c r="H3745" s="415" t="s">
        <v>2835</v>
      </c>
      <c r="I3745" s="415" t="s">
        <v>25</v>
      </c>
      <c r="J3745" s="415" t="s">
        <v>273</v>
      </c>
      <c r="K3745" s="416">
        <v>15.57</v>
      </c>
      <c r="L3745" s="415" t="s">
        <v>217</v>
      </c>
    </row>
    <row r="3746" spans="1:12" x14ac:dyDescent="0.25">
      <c r="A3746" s="415" t="s">
        <v>2600</v>
      </c>
      <c r="B3746" s="415" t="s">
        <v>2601</v>
      </c>
      <c r="C3746" s="415" t="s">
        <v>2115</v>
      </c>
      <c r="D3746" s="415" t="s">
        <v>2794</v>
      </c>
      <c r="E3746" s="416" t="s">
        <v>155</v>
      </c>
      <c r="F3746" s="415" t="s">
        <v>155</v>
      </c>
      <c r="G3746" s="415">
        <v>89399</v>
      </c>
      <c r="H3746" s="415" t="s">
        <v>2836</v>
      </c>
      <c r="I3746" s="415" t="s">
        <v>25</v>
      </c>
      <c r="J3746" s="415" t="s">
        <v>273</v>
      </c>
      <c r="K3746" s="416">
        <v>31.56</v>
      </c>
      <c r="L3746" s="415" t="s">
        <v>217</v>
      </c>
    </row>
    <row r="3747" spans="1:12" x14ac:dyDescent="0.25">
      <c r="A3747" s="415" t="s">
        <v>2600</v>
      </c>
      <c r="B3747" s="415" t="s">
        <v>2601</v>
      </c>
      <c r="C3747" s="415" t="s">
        <v>2115</v>
      </c>
      <c r="D3747" s="415" t="s">
        <v>2794</v>
      </c>
      <c r="E3747" s="416" t="s">
        <v>155</v>
      </c>
      <c r="F3747" s="415" t="s">
        <v>155</v>
      </c>
      <c r="G3747" s="415">
        <v>89400</v>
      </c>
      <c r="H3747" s="415" t="s">
        <v>2837</v>
      </c>
      <c r="I3747" s="415" t="s">
        <v>25</v>
      </c>
      <c r="J3747" s="415" t="s">
        <v>273</v>
      </c>
      <c r="K3747" s="416">
        <v>18.059999999999999</v>
      </c>
      <c r="L3747" s="415" t="s">
        <v>217</v>
      </c>
    </row>
    <row r="3748" spans="1:12" x14ac:dyDescent="0.25">
      <c r="A3748" s="415" t="s">
        <v>2600</v>
      </c>
      <c r="B3748" s="415" t="s">
        <v>2601</v>
      </c>
      <c r="C3748" s="415" t="s">
        <v>2115</v>
      </c>
      <c r="D3748" s="415" t="s">
        <v>2794</v>
      </c>
      <c r="E3748" s="416" t="s">
        <v>155</v>
      </c>
      <c r="F3748" s="415" t="s">
        <v>155</v>
      </c>
      <c r="G3748" s="415">
        <v>89404</v>
      </c>
      <c r="H3748" s="415" t="s">
        <v>2838</v>
      </c>
      <c r="I3748" s="415" t="s">
        <v>25</v>
      </c>
      <c r="J3748" s="415" t="s">
        <v>273</v>
      </c>
      <c r="K3748" s="416">
        <v>4.1100000000000003</v>
      </c>
      <c r="L3748" s="415" t="s">
        <v>217</v>
      </c>
    </row>
    <row r="3749" spans="1:12" x14ac:dyDescent="0.25">
      <c r="A3749" s="415" t="s">
        <v>2600</v>
      </c>
      <c r="B3749" s="415" t="s">
        <v>2601</v>
      </c>
      <c r="C3749" s="415" t="s">
        <v>2115</v>
      </c>
      <c r="D3749" s="415" t="s">
        <v>2794</v>
      </c>
      <c r="E3749" s="416" t="s">
        <v>155</v>
      </c>
      <c r="F3749" s="415" t="s">
        <v>155</v>
      </c>
      <c r="G3749" s="415">
        <v>89405</v>
      </c>
      <c r="H3749" s="415" t="s">
        <v>2839</v>
      </c>
      <c r="I3749" s="415" t="s">
        <v>25</v>
      </c>
      <c r="J3749" s="415" t="s">
        <v>273</v>
      </c>
      <c r="K3749" s="416">
        <v>4.5599999999999996</v>
      </c>
      <c r="L3749" s="415" t="s">
        <v>217</v>
      </c>
    </row>
    <row r="3750" spans="1:12" x14ac:dyDescent="0.25">
      <c r="A3750" s="415" t="s">
        <v>2600</v>
      </c>
      <c r="B3750" s="415" t="s">
        <v>2601</v>
      </c>
      <c r="C3750" s="415" t="s">
        <v>2115</v>
      </c>
      <c r="D3750" s="415" t="s">
        <v>2794</v>
      </c>
      <c r="E3750" s="416" t="s">
        <v>155</v>
      </c>
      <c r="F3750" s="415" t="s">
        <v>155</v>
      </c>
      <c r="G3750" s="415">
        <v>89406</v>
      </c>
      <c r="H3750" s="415" t="s">
        <v>2840</v>
      </c>
      <c r="I3750" s="415" t="s">
        <v>25</v>
      </c>
      <c r="J3750" s="415" t="s">
        <v>273</v>
      </c>
      <c r="K3750" s="416">
        <v>6.42</v>
      </c>
      <c r="L3750" s="415" t="s">
        <v>217</v>
      </c>
    </row>
    <row r="3751" spans="1:12" x14ac:dyDescent="0.25">
      <c r="A3751" s="415" t="s">
        <v>2600</v>
      </c>
      <c r="B3751" s="415" t="s">
        <v>2601</v>
      </c>
      <c r="C3751" s="415" t="s">
        <v>2115</v>
      </c>
      <c r="D3751" s="415" t="s">
        <v>2794</v>
      </c>
      <c r="E3751" s="416" t="s">
        <v>155</v>
      </c>
      <c r="F3751" s="415" t="s">
        <v>155</v>
      </c>
      <c r="G3751" s="415">
        <v>89407</v>
      </c>
      <c r="H3751" s="415" t="s">
        <v>2841</v>
      </c>
      <c r="I3751" s="415" t="s">
        <v>25</v>
      </c>
      <c r="J3751" s="415" t="s">
        <v>273</v>
      </c>
      <c r="K3751" s="416">
        <v>5.69</v>
      </c>
      <c r="L3751" s="415" t="s">
        <v>217</v>
      </c>
    </row>
    <row r="3752" spans="1:12" x14ac:dyDescent="0.25">
      <c r="A3752" s="415" t="s">
        <v>2600</v>
      </c>
      <c r="B3752" s="415" t="s">
        <v>2601</v>
      </c>
      <c r="C3752" s="415" t="s">
        <v>2115</v>
      </c>
      <c r="D3752" s="415" t="s">
        <v>2794</v>
      </c>
      <c r="E3752" s="416" t="s">
        <v>155</v>
      </c>
      <c r="F3752" s="415" t="s">
        <v>155</v>
      </c>
      <c r="G3752" s="415">
        <v>89408</v>
      </c>
      <c r="H3752" s="415" t="s">
        <v>2842</v>
      </c>
      <c r="I3752" s="415" t="s">
        <v>25</v>
      </c>
      <c r="J3752" s="415" t="s">
        <v>273</v>
      </c>
      <c r="K3752" s="416">
        <v>5.01</v>
      </c>
      <c r="L3752" s="415" t="s">
        <v>217</v>
      </c>
    </row>
    <row r="3753" spans="1:12" x14ac:dyDescent="0.25">
      <c r="A3753" s="415" t="s">
        <v>2600</v>
      </c>
      <c r="B3753" s="415" t="s">
        <v>2601</v>
      </c>
      <c r="C3753" s="415" t="s">
        <v>2115</v>
      </c>
      <c r="D3753" s="415" t="s">
        <v>2794</v>
      </c>
      <c r="E3753" s="416" t="s">
        <v>155</v>
      </c>
      <c r="F3753" s="415" t="s">
        <v>155</v>
      </c>
      <c r="G3753" s="415">
        <v>89409</v>
      </c>
      <c r="H3753" s="415" t="s">
        <v>2843</v>
      </c>
      <c r="I3753" s="415" t="s">
        <v>25</v>
      </c>
      <c r="J3753" s="415" t="s">
        <v>273</v>
      </c>
      <c r="K3753" s="416">
        <v>5.96</v>
      </c>
      <c r="L3753" s="415" t="s">
        <v>217</v>
      </c>
    </row>
    <row r="3754" spans="1:12" x14ac:dyDescent="0.25">
      <c r="A3754" s="415" t="s">
        <v>2600</v>
      </c>
      <c r="B3754" s="415" t="s">
        <v>2601</v>
      </c>
      <c r="C3754" s="415" t="s">
        <v>2115</v>
      </c>
      <c r="D3754" s="415" t="s">
        <v>2794</v>
      </c>
      <c r="E3754" s="416" t="s">
        <v>155</v>
      </c>
      <c r="F3754" s="415" t="s">
        <v>155</v>
      </c>
      <c r="G3754" s="415">
        <v>89410</v>
      </c>
      <c r="H3754" s="415" t="s">
        <v>2844</v>
      </c>
      <c r="I3754" s="415" t="s">
        <v>25</v>
      </c>
      <c r="J3754" s="415" t="s">
        <v>273</v>
      </c>
      <c r="K3754" s="416">
        <v>7.93</v>
      </c>
      <c r="L3754" s="415" t="s">
        <v>217</v>
      </c>
    </row>
    <row r="3755" spans="1:12" x14ac:dyDescent="0.25">
      <c r="A3755" s="415" t="s">
        <v>2600</v>
      </c>
      <c r="B3755" s="415" t="s">
        <v>2601</v>
      </c>
      <c r="C3755" s="415" t="s">
        <v>2115</v>
      </c>
      <c r="D3755" s="415" t="s">
        <v>2794</v>
      </c>
      <c r="E3755" s="416" t="s">
        <v>155</v>
      </c>
      <c r="F3755" s="415" t="s">
        <v>155</v>
      </c>
      <c r="G3755" s="415">
        <v>89411</v>
      </c>
      <c r="H3755" s="415" t="s">
        <v>2845</v>
      </c>
      <c r="I3755" s="415" t="s">
        <v>25</v>
      </c>
      <c r="J3755" s="415" t="s">
        <v>273</v>
      </c>
      <c r="K3755" s="416">
        <v>7.05</v>
      </c>
      <c r="L3755" s="415" t="s">
        <v>217</v>
      </c>
    </row>
    <row r="3756" spans="1:12" x14ac:dyDescent="0.25">
      <c r="A3756" s="415" t="s">
        <v>2600</v>
      </c>
      <c r="B3756" s="415" t="s">
        <v>2601</v>
      </c>
      <c r="C3756" s="415" t="s">
        <v>2115</v>
      </c>
      <c r="D3756" s="415" t="s">
        <v>2794</v>
      </c>
      <c r="E3756" s="416" t="s">
        <v>155</v>
      </c>
      <c r="F3756" s="415" t="s">
        <v>155</v>
      </c>
      <c r="G3756" s="415">
        <v>89412</v>
      </c>
      <c r="H3756" s="415" t="s">
        <v>2846</v>
      </c>
      <c r="I3756" s="415" t="s">
        <v>25</v>
      </c>
      <c r="J3756" s="415" t="s">
        <v>273</v>
      </c>
      <c r="K3756" s="416">
        <v>8.25</v>
      </c>
      <c r="L3756" s="415" t="s">
        <v>217</v>
      </c>
    </row>
    <row r="3757" spans="1:12" x14ac:dyDescent="0.25">
      <c r="A3757" s="415" t="s">
        <v>2600</v>
      </c>
      <c r="B3757" s="415" t="s">
        <v>2601</v>
      </c>
      <c r="C3757" s="415" t="s">
        <v>2115</v>
      </c>
      <c r="D3757" s="415" t="s">
        <v>2794</v>
      </c>
      <c r="E3757" s="416" t="s">
        <v>155</v>
      </c>
      <c r="F3757" s="415" t="s">
        <v>155</v>
      </c>
      <c r="G3757" s="415">
        <v>89413</v>
      </c>
      <c r="H3757" s="415" t="s">
        <v>2847</v>
      </c>
      <c r="I3757" s="415" t="s">
        <v>25</v>
      </c>
      <c r="J3757" s="415" t="s">
        <v>273</v>
      </c>
      <c r="K3757" s="416">
        <v>7.73</v>
      </c>
      <c r="L3757" s="415" t="s">
        <v>217</v>
      </c>
    </row>
    <row r="3758" spans="1:12" x14ac:dyDescent="0.25">
      <c r="A3758" s="415" t="s">
        <v>2600</v>
      </c>
      <c r="B3758" s="415" t="s">
        <v>2601</v>
      </c>
      <c r="C3758" s="415" t="s">
        <v>2115</v>
      </c>
      <c r="D3758" s="415" t="s">
        <v>2794</v>
      </c>
      <c r="E3758" s="416" t="s">
        <v>155</v>
      </c>
      <c r="F3758" s="415" t="s">
        <v>155</v>
      </c>
      <c r="G3758" s="415">
        <v>89414</v>
      </c>
      <c r="H3758" s="415" t="s">
        <v>2848</v>
      </c>
      <c r="I3758" s="415" t="s">
        <v>25</v>
      </c>
      <c r="J3758" s="415" t="s">
        <v>273</v>
      </c>
      <c r="K3758" s="416">
        <v>10.41</v>
      </c>
      <c r="L3758" s="415" t="s">
        <v>217</v>
      </c>
    </row>
    <row r="3759" spans="1:12" x14ac:dyDescent="0.25">
      <c r="A3759" s="415" t="s">
        <v>2600</v>
      </c>
      <c r="B3759" s="415" t="s">
        <v>2601</v>
      </c>
      <c r="C3759" s="415" t="s">
        <v>2115</v>
      </c>
      <c r="D3759" s="415" t="s">
        <v>2794</v>
      </c>
      <c r="E3759" s="416" t="s">
        <v>155</v>
      </c>
      <c r="F3759" s="415" t="s">
        <v>155</v>
      </c>
      <c r="G3759" s="415">
        <v>89415</v>
      </c>
      <c r="H3759" s="415" t="s">
        <v>2849</v>
      </c>
      <c r="I3759" s="415" t="s">
        <v>25</v>
      </c>
      <c r="J3759" s="415" t="s">
        <v>273</v>
      </c>
      <c r="K3759" s="416">
        <v>13.72</v>
      </c>
      <c r="L3759" s="415" t="s">
        <v>217</v>
      </c>
    </row>
    <row r="3760" spans="1:12" x14ac:dyDescent="0.25">
      <c r="A3760" s="415" t="s">
        <v>2600</v>
      </c>
      <c r="B3760" s="415" t="s">
        <v>2601</v>
      </c>
      <c r="C3760" s="415" t="s">
        <v>2115</v>
      </c>
      <c r="D3760" s="415" t="s">
        <v>2794</v>
      </c>
      <c r="E3760" s="416" t="s">
        <v>155</v>
      </c>
      <c r="F3760" s="415" t="s">
        <v>155</v>
      </c>
      <c r="G3760" s="415">
        <v>89416</v>
      </c>
      <c r="H3760" s="415" t="s">
        <v>2850</v>
      </c>
      <c r="I3760" s="415" t="s">
        <v>25</v>
      </c>
      <c r="J3760" s="415" t="s">
        <v>273</v>
      </c>
      <c r="K3760" s="416">
        <v>9.85</v>
      </c>
      <c r="L3760" s="415" t="s">
        <v>217</v>
      </c>
    </row>
    <row r="3761" spans="1:12" x14ac:dyDescent="0.25">
      <c r="A3761" s="415" t="s">
        <v>2600</v>
      </c>
      <c r="B3761" s="415" t="s">
        <v>2601</v>
      </c>
      <c r="C3761" s="415" t="s">
        <v>2115</v>
      </c>
      <c r="D3761" s="415" t="s">
        <v>2794</v>
      </c>
      <c r="E3761" s="416" t="s">
        <v>155</v>
      </c>
      <c r="F3761" s="415" t="s">
        <v>155</v>
      </c>
      <c r="G3761" s="415">
        <v>89417</v>
      </c>
      <c r="H3761" s="415" t="s">
        <v>2851</v>
      </c>
      <c r="I3761" s="415" t="s">
        <v>25</v>
      </c>
      <c r="J3761" s="415" t="s">
        <v>273</v>
      </c>
      <c r="K3761" s="416">
        <v>3.36</v>
      </c>
      <c r="L3761" s="415" t="s">
        <v>217</v>
      </c>
    </row>
    <row r="3762" spans="1:12" x14ac:dyDescent="0.25">
      <c r="A3762" s="415" t="s">
        <v>2600</v>
      </c>
      <c r="B3762" s="415" t="s">
        <v>2601</v>
      </c>
      <c r="C3762" s="415" t="s">
        <v>2115</v>
      </c>
      <c r="D3762" s="415" t="s">
        <v>2794</v>
      </c>
      <c r="E3762" s="416" t="s">
        <v>155</v>
      </c>
      <c r="F3762" s="415" t="s">
        <v>155</v>
      </c>
      <c r="G3762" s="415">
        <v>89418</v>
      </c>
      <c r="H3762" s="415" t="s">
        <v>2852</v>
      </c>
      <c r="I3762" s="415" t="s">
        <v>25</v>
      </c>
      <c r="J3762" s="415" t="s">
        <v>273</v>
      </c>
      <c r="K3762" s="416">
        <v>12.18</v>
      </c>
      <c r="L3762" s="415" t="s">
        <v>217</v>
      </c>
    </row>
    <row r="3763" spans="1:12" x14ac:dyDescent="0.25">
      <c r="A3763" s="415" t="s">
        <v>2600</v>
      </c>
      <c r="B3763" s="415" t="s">
        <v>2601</v>
      </c>
      <c r="C3763" s="415" t="s">
        <v>2115</v>
      </c>
      <c r="D3763" s="415" t="s">
        <v>2794</v>
      </c>
      <c r="E3763" s="416" t="s">
        <v>155</v>
      </c>
      <c r="F3763" s="415" t="s">
        <v>155</v>
      </c>
      <c r="G3763" s="415">
        <v>89419</v>
      </c>
      <c r="H3763" s="415" t="s">
        <v>2853</v>
      </c>
      <c r="I3763" s="415" t="s">
        <v>25</v>
      </c>
      <c r="J3763" s="415" t="s">
        <v>273</v>
      </c>
      <c r="K3763" s="416">
        <v>4.16</v>
      </c>
      <c r="L3763" s="415" t="s">
        <v>217</v>
      </c>
    </row>
    <row r="3764" spans="1:12" x14ac:dyDescent="0.25">
      <c r="A3764" s="415" t="s">
        <v>2600</v>
      </c>
      <c r="B3764" s="415" t="s">
        <v>2601</v>
      </c>
      <c r="C3764" s="415" t="s">
        <v>2115</v>
      </c>
      <c r="D3764" s="415" t="s">
        <v>2794</v>
      </c>
      <c r="E3764" s="416" t="s">
        <v>155</v>
      </c>
      <c r="F3764" s="415" t="s">
        <v>155</v>
      </c>
      <c r="G3764" s="415">
        <v>89420</v>
      </c>
      <c r="H3764" s="415" t="s">
        <v>2854</v>
      </c>
      <c r="I3764" s="415" t="s">
        <v>25</v>
      </c>
      <c r="J3764" s="415" t="s">
        <v>273</v>
      </c>
      <c r="K3764" s="416">
        <v>8.94</v>
      </c>
      <c r="L3764" s="415" t="s">
        <v>217</v>
      </c>
    </row>
    <row r="3765" spans="1:12" x14ac:dyDescent="0.25">
      <c r="A3765" s="415" t="s">
        <v>2600</v>
      </c>
      <c r="B3765" s="415" t="s">
        <v>2601</v>
      </c>
      <c r="C3765" s="415" t="s">
        <v>2115</v>
      </c>
      <c r="D3765" s="415" t="s">
        <v>2794</v>
      </c>
      <c r="E3765" s="416" t="s">
        <v>155</v>
      </c>
      <c r="F3765" s="415" t="s">
        <v>155</v>
      </c>
      <c r="G3765" s="415">
        <v>89421</v>
      </c>
      <c r="H3765" s="415" t="s">
        <v>2855</v>
      </c>
      <c r="I3765" s="415" t="s">
        <v>25</v>
      </c>
      <c r="J3765" s="415" t="s">
        <v>273</v>
      </c>
      <c r="K3765" s="416">
        <v>11.83</v>
      </c>
      <c r="L3765" s="415" t="s">
        <v>217</v>
      </c>
    </row>
    <row r="3766" spans="1:12" x14ac:dyDescent="0.25">
      <c r="A3766" s="415" t="s">
        <v>2600</v>
      </c>
      <c r="B3766" s="415" t="s">
        <v>2601</v>
      </c>
      <c r="C3766" s="415" t="s">
        <v>2115</v>
      </c>
      <c r="D3766" s="415" t="s">
        <v>2794</v>
      </c>
      <c r="E3766" s="416" t="s">
        <v>155</v>
      </c>
      <c r="F3766" s="415" t="s">
        <v>155</v>
      </c>
      <c r="G3766" s="415">
        <v>89422</v>
      </c>
      <c r="H3766" s="415" t="s">
        <v>2856</v>
      </c>
      <c r="I3766" s="415" t="s">
        <v>25</v>
      </c>
      <c r="J3766" s="415" t="s">
        <v>273</v>
      </c>
      <c r="K3766" s="416">
        <v>3.45</v>
      </c>
      <c r="L3766" s="415" t="s">
        <v>217</v>
      </c>
    </row>
    <row r="3767" spans="1:12" x14ac:dyDescent="0.25">
      <c r="A3767" s="415" t="s">
        <v>2600</v>
      </c>
      <c r="B3767" s="415" t="s">
        <v>2601</v>
      </c>
      <c r="C3767" s="415" t="s">
        <v>2115</v>
      </c>
      <c r="D3767" s="415" t="s">
        <v>2794</v>
      </c>
      <c r="E3767" s="416" t="s">
        <v>155</v>
      </c>
      <c r="F3767" s="415" t="s">
        <v>155</v>
      </c>
      <c r="G3767" s="415">
        <v>89423</v>
      </c>
      <c r="H3767" s="415" t="s">
        <v>2857</v>
      </c>
      <c r="I3767" s="415" t="s">
        <v>25</v>
      </c>
      <c r="J3767" s="415" t="s">
        <v>273</v>
      </c>
      <c r="K3767" s="416">
        <v>8.2200000000000006</v>
      </c>
      <c r="L3767" s="415" t="s">
        <v>217</v>
      </c>
    </row>
    <row r="3768" spans="1:12" x14ac:dyDescent="0.25">
      <c r="A3768" s="415" t="s">
        <v>2600</v>
      </c>
      <c r="B3768" s="415" t="s">
        <v>2601</v>
      </c>
      <c r="C3768" s="415" t="s">
        <v>2115</v>
      </c>
      <c r="D3768" s="415" t="s">
        <v>2794</v>
      </c>
      <c r="E3768" s="416" t="s">
        <v>155</v>
      </c>
      <c r="F3768" s="415" t="s">
        <v>155</v>
      </c>
      <c r="G3768" s="415">
        <v>89424</v>
      </c>
      <c r="H3768" s="415" t="s">
        <v>2858</v>
      </c>
      <c r="I3768" s="415" t="s">
        <v>25</v>
      </c>
      <c r="J3768" s="415" t="s">
        <v>273</v>
      </c>
      <c r="K3768" s="416">
        <v>4.01</v>
      </c>
      <c r="L3768" s="415" t="s">
        <v>217</v>
      </c>
    </row>
    <row r="3769" spans="1:12" x14ac:dyDescent="0.25">
      <c r="A3769" s="415" t="s">
        <v>2600</v>
      </c>
      <c r="B3769" s="415" t="s">
        <v>2601</v>
      </c>
      <c r="C3769" s="415" t="s">
        <v>2115</v>
      </c>
      <c r="D3769" s="415" t="s">
        <v>2794</v>
      </c>
      <c r="E3769" s="416" t="s">
        <v>155</v>
      </c>
      <c r="F3769" s="415" t="s">
        <v>155</v>
      </c>
      <c r="G3769" s="415">
        <v>89425</v>
      </c>
      <c r="H3769" s="415" t="s">
        <v>2859</v>
      </c>
      <c r="I3769" s="415" t="s">
        <v>25</v>
      </c>
      <c r="J3769" s="415" t="s">
        <v>273</v>
      </c>
      <c r="K3769" s="416">
        <v>15.76</v>
      </c>
      <c r="L3769" s="415" t="s">
        <v>217</v>
      </c>
    </row>
    <row r="3770" spans="1:12" x14ac:dyDescent="0.25">
      <c r="A3770" s="415" t="s">
        <v>2600</v>
      </c>
      <c r="B3770" s="415" t="s">
        <v>2601</v>
      </c>
      <c r="C3770" s="415" t="s">
        <v>2115</v>
      </c>
      <c r="D3770" s="415" t="s">
        <v>2794</v>
      </c>
      <c r="E3770" s="416" t="s">
        <v>155</v>
      </c>
      <c r="F3770" s="415" t="s">
        <v>155</v>
      </c>
      <c r="G3770" s="415">
        <v>89426</v>
      </c>
      <c r="H3770" s="415" t="s">
        <v>2860</v>
      </c>
      <c r="I3770" s="415" t="s">
        <v>25</v>
      </c>
      <c r="J3770" s="415" t="s">
        <v>273</v>
      </c>
      <c r="K3770" s="416">
        <v>7.62</v>
      </c>
      <c r="L3770" s="415" t="s">
        <v>217</v>
      </c>
    </row>
    <row r="3771" spans="1:12" x14ac:dyDescent="0.25">
      <c r="A3771" s="415" t="s">
        <v>2600</v>
      </c>
      <c r="B3771" s="415" t="s">
        <v>2601</v>
      </c>
      <c r="C3771" s="415" t="s">
        <v>2115</v>
      </c>
      <c r="D3771" s="415" t="s">
        <v>2794</v>
      </c>
      <c r="E3771" s="416" t="s">
        <v>155</v>
      </c>
      <c r="F3771" s="415" t="s">
        <v>155</v>
      </c>
      <c r="G3771" s="415">
        <v>89427</v>
      </c>
      <c r="H3771" s="415" t="s">
        <v>2861</v>
      </c>
      <c r="I3771" s="415" t="s">
        <v>25</v>
      </c>
      <c r="J3771" s="415" t="s">
        <v>273</v>
      </c>
      <c r="K3771" s="416">
        <v>11.44</v>
      </c>
      <c r="L3771" s="415" t="s">
        <v>217</v>
      </c>
    </row>
    <row r="3772" spans="1:12" x14ac:dyDescent="0.25">
      <c r="A3772" s="415" t="s">
        <v>2600</v>
      </c>
      <c r="B3772" s="415" t="s">
        <v>2601</v>
      </c>
      <c r="C3772" s="415" t="s">
        <v>2115</v>
      </c>
      <c r="D3772" s="415" t="s">
        <v>2794</v>
      </c>
      <c r="E3772" s="416" t="s">
        <v>155</v>
      </c>
      <c r="F3772" s="415" t="s">
        <v>155</v>
      </c>
      <c r="G3772" s="415">
        <v>89428</v>
      </c>
      <c r="H3772" s="415" t="s">
        <v>2862</v>
      </c>
      <c r="I3772" s="415" t="s">
        <v>25</v>
      </c>
      <c r="J3772" s="415" t="s">
        <v>273</v>
      </c>
      <c r="K3772" s="416">
        <v>14.13</v>
      </c>
      <c r="L3772" s="415" t="s">
        <v>217</v>
      </c>
    </row>
    <row r="3773" spans="1:12" x14ac:dyDescent="0.25">
      <c r="A3773" s="415" t="s">
        <v>2600</v>
      </c>
      <c r="B3773" s="415" t="s">
        <v>2601</v>
      </c>
      <c r="C3773" s="415" t="s">
        <v>2115</v>
      </c>
      <c r="D3773" s="415" t="s">
        <v>2794</v>
      </c>
      <c r="E3773" s="416" t="s">
        <v>155</v>
      </c>
      <c r="F3773" s="415" t="s">
        <v>155</v>
      </c>
      <c r="G3773" s="415">
        <v>89429</v>
      </c>
      <c r="H3773" s="415" t="s">
        <v>2863</v>
      </c>
      <c r="I3773" s="415" t="s">
        <v>25</v>
      </c>
      <c r="J3773" s="415" t="s">
        <v>273</v>
      </c>
      <c r="K3773" s="416">
        <v>4.13</v>
      </c>
      <c r="L3773" s="415" t="s">
        <v>217</v>
      </c>
    </row>
    <row r="3774" spans="1:12" x14ac:dyDescent="0.25">
      <c r="A3774" s="415" t="s">
        <v>2600</v>
      </c>
      <c r="B3774" s="415" t="s">
        <v>2601</v>
      </c>
      <c r="C3774" s="415" t="s">
        <v>2115</v>
      </c>
      <c r="D3774" s="415" t="s">
        <v>2794</v>
      </c>
      <c r="E3774" s="416" t="s">
        <v>155</v>
      </c>
      <c r="F3774" s="415" t="s">
        <v>155</v>
      </c>
      <c r="G3774" s="415">
        <v>89430</v>
      </c>
      <c r="H3774" s="415" t="s">
        <v>2864</v>
      </c>
      <c r="I3774" s="415" t="s">
        <v>25</v>
      </c>
      <c r="J3774" s="415" t="s">
        <v>273</v>
      </c>
      <c r="K3774" s="416">
        <v>11.64</v>
      </c>
      <c r="L3774" s="415" t="s">
        <v>217</v>
      </c>
    </row>
    <row r="3775" spans="1:12" x14ac:dyDescent="0.25">
      <c r="A3775" s="415" t="s">
        <v>2600</v>
      </c>
      <c r="B3775" s="415" t="s">
        <v>2601</v>
      </c>
      <c r="C3775" s="415" t="s">
        <v>2115</v>
      </c>
      <c r="D3775" s="415" t="s">
        <v>2794</v>
      </c>
      <c r="E3775" s="416" t="s">
        <v>155</v>
      </c>
      <c r="F3775" s="415" t="s">
        <v>155</v>
      </c>
      <c r="G3775" s="415">
        <v>89431</v>
      </c>
      <c r="H3775" s="415" t="s">
        <v>2865</v>
      </c>
      <c r="I3775" s="415" t="s">
        <v>25</v>
      </c>
      <c r="J3775" s="415" t="s">
        <v>273</v>
      </c>
      <c r="K3775" s="416">
        <v>6.14</v>
      </c>
      <c r="L3775" s="415" t="s">
        <v>217</v>
      </c>
    </row>
    <row r="3776" spans="1:12" x14ac:dyDescent="0.25">
      <c r="A3776" s="415" t="s">
        <v>2600</v>
      </c>
      <c r="B3776" s="415" t="s">
        <v>2601</v>
      </c>
      <c r="C3776" s="415" t="s">
        <v>2115</v>
      </c>
      <c r="D3776" s="415" t="s">
        <v>2794</v>
      </c>
      <c r="E3776" s="416" t="s">
        <v>155</v>
      </c>
      <c r="F3776" s="415" t="s">
        <v>155</v>
      </c>
      <c r="G3776" s="415">
        <v>89432</v>
      </c>
      <c r="H3776" s="415" t="s">
        <v>2866</v>
      </c>
      <c r="I3776" s="415" t="s">
        <v>25</v>
      </c>
      <c r="J3776" s="415" t="s">
        <v>273</v>
      </c>
      <c r="K3776" s="416">
        <v>34.19</v>
      </c>
      <c r="L3776" s="415" t="s">
        <v>217</v>
      </c>
    </row>
    <row r="3777" spans="1:12" x14ac:dyDescent="0.25">
      <c r="A3777" s="415" t="s">
        <v>2600</v>
      </c>
      <c r="B3777" s="415" t="s">
        <v>2601</v>
      </c>
      <c r="C3777" s="415" t="s">
        <v>2115</v>
      </c>
      <c r="D3777" s="415" t="s">
        <v>2794</v>
      </c>
      <c r="E3777" s="416" t="s">
        <v>155</v>
      </c>
      <c r="F3777" s="415" t="s">
        <v>155</v>
      </c>
      <c r="G3777" s="415">
        <v>89433</v>
      </c>
      <c r="H3777" s="415" t="s">
        <v>2867</v>
      </c>
      <c r="I3777" s="415" t="s">
        <v>25</v>
      </c>
      <c r="J3777" s="415" t="s">
        <v>273</v>
      </c>
      <c r="K3777" s="416">
        <v>9.31</v>
      </c>
      <c r="L3777" s="415" t="s">
        <v>217</v>
      </c>
    </row>
    <row r="3778" spans="1:12" x14ac:dyDescent="0.25">
      <c r="A3778" s="415" t="s">
        <v>2600</v>
      </c>
      <c r="B3778" s="415" t="s">
        <v>2601</v>
      </c>
      <c r="C3778" s="415" t="s">
        <v>2115</v>
      </c>
      <c r="D3778" s="415" t="s">
        <v>2794</v>
      </c>
      <c r="E3778" s="416" t="s">
        <v>155</v>
      </c>
      <c r="F3778" s="415" t="s">
        <v>155</v>
      </c>
      <c r="G3778" s="415">
        <v>89434</v>
      </c>
      <c r="H3778" s="415" t="s">
        <v>2868</v>
      </c>
      <c r="I3778" s="415" t="s">
        <v>25</v>
      </c>
      <c r="J3778" s="415" t="s">
        <v>273</v>
      </c>
      <c r="K3778" s="416">
        <v>10.4</v>
      </c>
      <c r="L3778" s="415" t="s">
        <v>217</v>
      </c>
    </row>
    <row r="3779" spans="1:12" x14ac:dyDescent="0.25">
      <c r="A3779" s="415" t="s">
        <v>2600</v>
      </c>
      <c r="B3779" s="415" t="s">
        <v>2601</v>
      </c>
      <c r="C3779" s="415" t="s">
        <v>2115</v>
      </c>
      <c r="D3779" s="415" t="s">
        <v>2794</v>
      </c>
      <c r="E3779" s="416" t="s">
        <v>155</v>
      </c>
      <c r="F3779" s="415" t="s">
        <v>155</v>
      </c>
      <c r="G3779" s="415">
        <v>89435</v>
      </c>
      <c r="H3779" s="415" t="s">
        <v>2869</v>
      </c>
      <c r="I3779" s="415" t="s">
        <v>25</v>
      </c>
      <c r="J3779" s="415" t="s">
        <v>273</v>
      </c>
      <c r="K3779" s="416">
        <v>21.96</v>
      </c>
      <c r="L3779" s="415" t="s">
        <v>217</v>
      </c>
    </row>
    <row r="3780" spans="1:12" x14ac:dyDescent="0.25">
      <c r="A3780" s="415" t="s">
        <v>2600</v>
      </c>
      <c r="B3780" s="415" t="s">
        <v>2601</v>
      </c>
      <c r="C3780" s="415" t="s">
        <v>2115</v>
      </c>
      <c r="D3780" s="415" t="s">
        <v>2794</v>
      </c>
      <c r="E3780" s="416" t="s">
        <v>155</v>
      </c>
      <c r="F3780" s="415" t="s">
        <v>155</v>
      </c>
      <c r="G3780" s="415">
        <v>89436</v>
      </c>
      <c r="H3780" s="415" t="s">
        <v>2870</v>
      </c>
      <c r="I3780" s="415" t="s">
        <v>25</v>
      </c>
      <c r="J3780" s="415" t="s">
        <v>273</v>
      </c>
      <c r="K3780" s="416">
        <v>6.01</v>
      </c>
      <c r="L3780" s="415" t="s">
        <v>217</v>
      </c>
    </row>
    <row r="3781" spans="1:12" x14ac:dyDescent="0.25">
      <c r="A3781" s="415" t="s">
        <v>2600</v>
      </c>
      <c r="B3781" s="415" t="s">
        <v>2601</v>
      </c>
      <c r="C3781" s="415" t="s">
        <v>2115</v>
      </c>
      <c r="D3781" s="415" t="s">
        <v>2794</v>
      </c>
      <c r="E3781" s="416" t="s">
        <v>155</v>
      </c>
      <c r="F3781" s="415" t="s">
        <v>155</v>
      </c>
      <c r="G3781" s="415">
        <v>89437</v>
      </c>
      <c r="H3781" s="415" t="s">
        <v>2871</v>
      </c>
      <c r="I3781" s="415" t="s">
        <v>25</v>
      </c>
      <c r="J3781" s="415" t="s">
        <v>273</v>
      </c>
      <c r="K3781" s="416">
        <v>26.79</v>
      </c>
      <c r="L3781" s="415" t="s">
        <v>217</v>
      </c>
    </row>
    <row r="3782" spans="1:12" x14ac:dyDescent="0.25">
      <c r="A3782" s="415" t="s">
        <v>2600</v>
      </c>
      <c r="B3782" s="415" t="s">
        <v>2601</v>
      </c>
      <c r="C3782" s="415" t="s">
        <v>2115</v>
      </c>
      <c r="D3782" s="415" t="s">
        <v>2794</v>
      </c>
      <c r="E3782" s="416" t="s">
        <v>155</v>
      </c>
      <c r="F3782" s="415" t="s">
        <v>155</v>
      </c>
      <c r="G3782" s="415">
        <v>89438</v>
      </c>
      <c r="H3782" s="415" t="s">
        <v>2872</v>
      </c>
      <c r="I3782" s="415" t="s">
        <v>25</v>
      </c>
      <c r="J3782" s="415" t="s">
        <v>273</v>
      </c>
      <c r="K3782" s="416">
        <v>5.93</v>
      </c>
      <c r="L3782" s="415" t="s">
        <v>217</v>
      </c>
    </row>
    <row r="3783" spans="1:12" x14ac:dyDescent="0.25">
      <c r="A3783" s="415" t="s">
        <v>2600</v>
      </c>
      <c r="B3783" s="415" t="s">
        <v>2601</v>
      </c>
      <c r="C3783" s="415" t="s">
        <v>2115</v>
      </c>
      <c r="D3783" s="415" t="s">
        <v>2794</v>
      </c>
      <c r="E3783" s="416" t="s">
        <v>155</v>
      </c>
      <c r="F3783" s="415" t="s">
        <v>155</v>
      </c>
      <c r="G3783" s="415">
        <v>89439</v>
      </c>
      <c r="H3783" s="415" t="s">
        <v>2873</v>
      </c>
      <c r="I3783" s="415" t="s">
        <v>25</v>
      </c>
      <c r="J3783" s="415" t="s">
        <v>273</v>
      </c>
      <c r="K3783" s="416">
        <v>8.4499999999999993</v>
      </c>
      <c r="L3783" s="415" t="s">
        <v>217</v>
      </c>
    </row>
    <row r="3784" spans="1:12" x14ac:dyDescent="0.25">
      <c r="A3784" s="415" t="s">
        <v>2600</v>
      </c>
      <c r="B3784" s="415" t="s">
        <v>2601</v>
      </c>
      <c r="C3784" s="415" t="s">
        <v>2115</v>
      </c>
      <c r="D3784" s="415" t="s">
        <v>2794</v>
      </c>
      <c r="E3784" s="416" t="s">
        <v>155</v>
      </c>
      <c r="F3784" s="415" t="s">
        <v>155</v>
      </c>
      <c r="G3784" s="415">
        <v>89440</v>
      </c>
      <c r="H3784" s="415" t="s">
        <v>2874</v>
      </c>
      <c r="I3784" s="415" t="s">
        <v>25</v>
      </c>
      <c r="J3784" s="415" t="s">
        <v>273</v>
      </c>
      <c r="K3784" s="416">
        <v>7.22</v>
      </c>
      <c r="L3784" s="415" t="s">
        <v>217</v>
      </c>
    </row>
    <row r="3785" spans="1:12" x14ac:dyDescent="0.25">
      <c r="A3785" s="415" t="s">
        <v>2600</v>
      </c>
      <c r="B3785" s="415" t="s">
        <v>2601</v>
      </c>
      <c r="C3785" s="415" t="s">
        <v>2115</v>
      </c>
      <c r="D3785" s="415" t="s">
        <v>2794</v>
      </c>
      <c r="E3785" s="416" t="s">
        <v>155</v>
      </c>
      <c r="F3785" s="415" t="s">
        <v>155</v>
      </c>
      <c r="G3785" s="415">
        <v>89441</v>
      </c>
      <c r="H3785" s="415" t="s">
        <v>2875</v>
      </c>
      <c r="I3785" s="415" t="s">
        <v>25</v>
      </c>
      <c r="J3785" s="415" t="s">
        <v>273</v>
      </c>
      <c r="K3785" s="416">
        <v>16.64</v>
      </c>
      <c r="L3785" s="415" t="s">
        <v>217</v>
      </c>
    </row>
    <row r="3786" spans="1:12" x14ac:dyDescent="0.25">
      <c r="A3786" s="415" t="s">
        <v>2600</v>
      </c>
      <c r="B3786" s="415" t="s">
        <v>2601</v>
      </c>
      <c r="C3786" s="415" t="s">
        <v>2115</v>
      </c>
      <c r="D3786" s="415" t="s">
        <v>2794</v>
      </c>
      <c r="E3786" s="416" t="s">
        <v>155</v>
      </c>
      <c r="F3786" s="415" t="s">
        <v>155</v>
      </c>
      <c r="G3786" s="415">
        <v>89442</v>
      </c>
      <c r="H3786" s="415" t="s">
        <v>2876</v>
      </c>
      <c r="I3786" s="415" t="s">
        <v>25</v>
      </c>
      <c r="J3786" s="415" t="s">
        <v>273</v>
      </c>
      <c r="K3786" s="416">
        <v>9.73</v>
      </c>
      <c r="L3786" s="415" t="s">
        <v>217</v>
      </c>
    </row>
    <row r="3787" spans="1:12" x14ac:dyDescent="0.25">
      <c r="A3787" s="415" t="s">
        <v>2600</v>
      </c>
      <c r="B3787" s="415" t="s">
        <v>2601</v>
      </c>
      <c r="C3787" s="415" t="s">
        <v>2115</v>
      </c>
      <c r="D3787" s="415" t="s">
        <v>2794</v>
      </c>
      <c r="E3787" s="416" t="s">
        <v>155</v>
      </c>
      <c r="F3787" s="415" t="s">
        <v>155</v>
      </c>
      <c r="G3787" s="415">
        <v>89443</v>
      </c>
      <c r="H3787" s="415" t="s">
        <v>2877</v>
      </c>
      <c r="I3787" s="415" t="s">
        <v>25</v>
      </c>
      <c r="J3787" s="415" t="s">
        <v>273</v>
      </c>
      <c r="K3787" s="416">
        <v>12.12</v>
      </c>
      <c r="L3787" s="415" t="s">
        <v>217</v>
      </c>
    </row>
    <row r="3788" spans="1:12" x14ac:dyDescent="0.25">
      <c r="A3788" s="415" t="s">
        <v>2600</v>
      </c>
      <c r="B3788" s="415" t="s">
        <v>2601</v>
      </c>
      <c r="C3788" s="415" t="s">
        <v>2115</v>
      </c>
      <c r="D3788" s="415" t="s">
        <v>2794</v>
      </c>
      <c r="E3788" s="416" t="s">
        <v>155</v>
      </c>
      <c r="F3788" s="415" t="s">
        <v>155</v>
      </c>
      <c r="G3788" s="415">
        <v>89444</v>
      </c>
      <c r="H3788" s="415" t="s">
        <v>2878</v>
      </c>
      <c r="I3788" s="415" t="s">
        <v>25</v>
      </c>
      <c r="J3788" s="415" t="s">
        <v>273</v>
      </c>
      <c r="K3788" s="416">
        <v>28.11</v>
      </c>
      <c r="L3788" s="415" t="s">
        <v>217</v>
      </c>
    </row>
    <row r="3789" spans="1:12" x14ac:dyDescent="0.25">
      <c r="A3789" s="415" t="s">
        <v>2600</v>
      </c>
      <c r="B3789" s="415" t="s">
        <v>2601</v>
      </c>
      <c r="C3789" s="415" t="s">
        <v>2115</v>
      </c>
      <c r="D3789" s="415" t="s">
        <v>2794</v>
      </c>
      <c r="E3789" s="416" t="s">
        <v>155</v>
      </c>
      <c r="F3789" s="415" t="s">
        <v>155</v>
      </c>
      <c r="G3789" s="415">
        <v>89445</v>
      </c>
      <c r="H3789" s="415" t="s">
        <v>2879</v>
      </c>
      <c r="I3789" s="415" t="s">
        <v>25</v>
      </c>
      <c r="J3789" s="415" t="s">
        <v>273</v>
      </c>
      <c r="K3789" s="416">
        <v>14.61</v>
      </c>
      <c r="L3789" s="415" t="s">
        <v>217</v>
      </c>
    </row>
    <row r="3790" spans="1:12" x14ac:dyDescent="0.25">
      <c r="A3790" s="415" t="s">
        <v>2600</v>
      </c>
      <c r="B3790" s="415" t="s">
        <v>2601</v>
      </c>
      <c r="C3790" s="415" t="s">
        <v>2115</v>
      </c>
      <c r="D3790" s="415" t="s">
        <v>2794</v>
      </c>
      <c r="E3790" s="416" t="s">
        <v>155</v>
      </c>
      <c r="F3790" s="415" t="s">
        <v>155</v>
      </c>
      <c r="G3790" s="415">
        <v>89481</v>
      </c>
      <c r="H3790" s="415" t="s">
        <v>2880</v>
      </c>
      <c r="I3790" s="415" t="s">
        <v>25</v>
      </c>
      <c r="J3790" s="415" t="s">
        <v>273</v>
      </c>
      <c r="K3790" s="416">
        <v>3.9</v>
      </c>
      <c r="L3790" s="415" t="s">
        <v>217</v>
      </c>
    </row>
    <row r="3791" spans="1:12" x14ac:dyDescent="0.25">
      <c r="A3791" s="415" t="s">
        <v>2600</v>
      </c>
      <c r="B3791" s="415" t="s">
        <v>2601</v>
      </c>
      <c r="C3791" s="415" t="s">
        <v>2115</v>
      </c>
      <c r="D3791" s="415" t="s">
        <v>2794</v>
      </c>
      <c r="E3791" s="416" t="s">
        <v>155</v>
      </c>
      <c r="F3791" s="415" t="s">
        <v>155</v>
      </c>
      <c r="G3791" s="415">
        <v>89485</v>
      </c>
      <c r="H3791" s="415" t="s">
        <v>2881</v>
      </c>
      <c r="I3791" s="415" t="s">
        <v>25</v>
      </c>
      <c r="J3791" s="415" t="s">
        <v>273</v>
      </c>
      <c r="K3791" s="416">
        <v>4.8499999999999996</v>
      </c>
      <c r="L3791" s="415" t="s">
        <v>217</v>
      </c>
    </row>
    <row r="3792" spans="1:12" x14ac:dyDescent="0.25">
      <c r="A3792" s="415" t="s">
        <v>2600</v>
      </c>
      <c r="B3792" s="415" t="s">
        <v>2601</v>
      </c>
      <c r="C3792" s="415" t="s">
        <v>2115</v>
      </c>
      <c r="D3792" s="415" t="s">
        <v>2794</v>
      </c>
      <c r="E3792" s="416" t="s">
        <v>155</v>
      </c>
      <c r="F3792" s="415" t="s">
        <v>155</v>
      </c>
      <c r="G3792" s="415">
        <v>89489</v>
      </c>
      <c r="H3792" s="415" t="s">
        <v>2882</v>
      </c>
      <c r="I3792" s="415" t="s">
        <v>25</v>
      </c>
      <c r="J3792" s="415" t="s">
        <v>273</v>
      </c>
      <c r="K3792" s="416">
        <v>6.82</v>
      </c>
      <c r="L3792" s="415" t="s">
        <v>217</v>
      </c>
    </row>
    <row r="3793" spans="1:12" x14ac:dyDescent="0.25">
      <c r="A3793" s="415" t="s">
        <v>2600</v>
      </c>
      <c r="B3793" s="415" t="s">
        <v>2601</v>
      </c>
      <c r="C3793" s="415" t="s">
        <v>2115</v>
      </c>
      <c r="D3793" s="415" t="s">
        <v>2794</v>
      </c>
      <c r="E3793" s="416" t="s">
        <v>155</v>
      </c>
      <c r="F3793" s="415" t="s">
        <v>155</v>
      </c>
      <c r="G3793" s="415">
        <v>89490</v>
      </c>
      <c r="H3793" s="415" t="s">
        <v>2883</v>
      </c>
      <c r="I3793" s="415" t="s">
        <v>25</v>
      </c>
      <c r="J3793" s="415" t="s">
        <v>273</v>
      </c>
      <c r="K3793" s="416">
        <v>5.94</v>
      </c>
      <c r="L3793" s="415" t="s">
        <v>217</v>
      </c>
    </row>
    <row r="3794" spans="1:12" x14ac:dyDescent="0.25">
      <c r="A3794" s="415" t="s">
        <v>2600</v>
      </c>
      <c r="B3794" s="415" t="s">
        <v>2601</v>
      </c>
      <c r="C3794" s="415" t="s">
        <v>2115</v>
      </c>
      <c r="D3794" s="415" t="s">
        <v>2794</v>
      </c>
      <c r="E3794" s="416" t="s">
        <v>155</v>
      </c>
      <c r="F3794" s="415" t="s">
        <v>155</v>
      </c>
      <c r="G3794" s="415">
        <v>89492</v>
      </c>
      <c r="H3794" s="415" t="s">
        <v>2884</v>
      </c>
      <c r="I3794" s="415" t="s">
        <v>25</v>
      </c>
      <c r="J3794" s="415" t="s">
        <v>273</v>
      </c>
      <c r="K3794" s="416">
        <v>6.49</v>
      </c>
      <c r="L3794" s="415" t="s">
        <v>217</v>
      </c>
    </row>
    <row r="3795" spans="1:12" x14ac:dyDescent="0.25">
      <c r="A3795" s="415" t="s">
        <v>2600</v>
      </c>
      <c r="B3795" s="415" t="s">
        <v>2601</v>
      </c>
      <c r="C3795" s="415" t="s">
        <v>2115</v>
      </c>
      <c r="D3795" s="415" t="s">
        <v>2794</v>
      </c>
      <c r="E3795" s="416" t="s">
        <v>155</v>
      </c>
      <c r="F3795" s="415" t="s">
        <v>155</v>
      </c>
      <c r="G3795" s="415">
        <v>89493</v>
      </c>
      <c r="H3795" s="415" t="s">
        <v>2885</v>
      </c>
      <c r="I3795" s="415" t="s">
        <v>25</v>
      </c>
      <c r="J3795" s="415" t="s">
        <v>273</v>
      </c>
      <c r="K3795" s="416">
        <v>9.17</v>
      </c>
      <c r="L3795" s="415" t="s">
        <v>217</v>
      </c>
    </row>
    <row r="3796" spans="1:12" x14ac:dyDescent="0.25">
      <c r="A3796" s="415" t="s">
        <v>2600</v>
      </c>
      <c r="B3796" s="415" t="s">
        <v>2601</v>
      </c>
      <c r="C3796" s="415" t="s">
        <v>2115</v>
      </c>
      <c r="D3796" s="415" t="s">
        <v>2794</v>
      </c>
      <c r="E3796" s="416" t="s">
        <v>155</v>
      </c>
      <c r="F3796" s="415" t="s">
        <v>155</v>
      </c>
      <c r="G3796" s="415">
        <v>89494</v>
      </c>
      <c r="H3796" s="415" t="s">
        <v>2886</v>
      </c>
      <c r="I3796" s="415" t="s">
        <v>25</v>
      </c>
      <c r="J3796" s="415" t="s">
        <v>273</v>
      </c>
      <c r="K3796" s="416">
        <v>12.48</v>
      </c>
      <c r="L3796" s="415" t="s">
        <v>217</v>
      </c>
    </row>
    <row r="3797" spans="1:12" x14ac:dyDescent="0.25">
      <c r="A3797" s="415" t="s">
        <v>2600</v>
      </c>
      <c r="B3797" s="415" t="s">
        <v>2601</v>
      </c>
      <c r="C3797" s="415" t="s">
        <v>2115</v>
      </c>
      <c r="D3797" s="415" t="s">
        <v>2794</v>
      </c>
      <c r="E3797" s="416" t="s">
        <v>155</v>
      </c>
      <c r="F3797" s="415" t="s">
        <v>155</v>
      </c>
      <c r="G3797" s="415">
        <v>89496</v>
      </c>
      <c r="H3797" s="415" t="s">
        <v>2887</v>
      </c>
      <c r="I3797" s="415" t="s">
        <v>25</v>
      </c>
      <c r="J3797" s="415" t="s">
        <v>273</v>
      </c>
      <c r="K3797" s="416">
        <v>8.61</v>
      </c>
      <c r="L3797" s="415" t="s">
        <v>217</v>
      </c>
    </row>
    <row r="3798" spans="1:12" x14ac:dyDescent="0.25">
      <c r="A3798" s="415" t="s">
        <v>2600</v>
      </c>
      <c r="B3798" s="415" t="s">
        <v>2601</v>
      </c>
      <c r="C3798" s="415" t="s">
        <v>2115</v>
      </c>
      <c r="D3798" s="415" t="s">
        <v>2794</v>
      </c>
      <c r="E3798" s="416" t="s">
        <v>155</v>
      </c>
      <c r="F3798" s="415" t="s">
        <v>155</v>
      </c>
      <c r="G3798" s="415">
        <v>89497</v>
      </c>
      <c r="H3798" s="415" t="s">
        <v>2888</v>
      </c>
      <c r="I3798" s="415" t="s">
        <v>25</v>
      </c>
      <c r="J3798" s="415" t="s">
        <v>273</v>
      </c>
      <c r="K3798" s="416">
        <v>11.15</v>
      </c>
      <c r="L3798" s="415" t="s">
        <v>217</v>
      </c>
    </row>
    <row r="3799" spans="1:12" x14ac:dyDescent="0.25">
      <c r="A3799" s="415" t="s">
        <v>2600</v>
      </c>
      <c r="B3799" s="415" t="s">
        <v>2601</v>
      </c>
      <c r="C3799" s="415" t="s">
        <v>2115</v>
      </c>
      <c r="D3799" s="415" t="s">
        <v>2794</v>
      </c>
      <c r="E3799" s="416" t="s">
        <v>155</v>
      </c>
      <c r="F3799" s="415" t="s">
        <v>155</v>
      </c>
      <c r="G3799" s="415">
        <v>89498</v>
      </c>
      <c r="H3799" s="415" t="s">
        <v>2889</v>
      </c>
      <c r="I3799" s="415" t="s">
        <v>25</v>
      </c>
      <c r="J3799" s="415" t="s">
        <v>273</v>
      </c>
      <c r="K3799" s="416">
        <v>12.36</v>
      </c>
      <c r="L3799" s="415" t="s">
        <v>217</v>
      </c>
    </row>
    <row r="3800" spans="1:12" x14ac:dyDescent="0.25">
      <c r="A3800" s="415" t="s">
        <v>2600</v>
      </c>
      <c r="B3800" s="415" t="s">
        <v>2601</v>
      </c>
      <c r="C3800" s="415" t="s">
        <v>2115</v>
      </c>
      <c r="D3800" s="415" t="s">
        <v>2794</v>
      </c>
      <c r="E3800" s="416" t="s">
        <v>155</v>
      </c>
      <c r="F3800" s="415" t="s">
        <v>155</v>
      </c>
      <c r="G3800" s="415">
        <v>89499</v>
      </c>
      <c r="H3800" s="415" t="s">
        <v>2890</v>
      </c>
      <c r="I3800" s="415" t="s">
        <v>25</v>
      </c>
      <c r="J3800" s="415" t="s">
        <v>273</v>
      </c>
      <c r="K3800" s="416">
        <v>20.149999999999999</v>
      </c>
      <c r="L3800" s="415" t="s">
        <v>217</v>
      </c>
    </row>
    <row r="3801" spans="1:12" x14ac:dyDescent="0.25">
      <c r="A3801" s="415" t="s">
        <v>2600</v>
      </c>
      <c r="B3801" s="415" t="s">
        <v>2601</v>
      </c>
      <c r="C3801" s="415" t="s">
        <v>2115</v>
      </c>
      <c r="D3801" s="415" t="s">
        <v>2794</v>
      </c>
      <c r="E3801" s="416" t="s">
        <v>155</v>
      </c>
      <c r="F3801" s="415" t="s">
        <v>155</v>
      </c>
      <c r="G3801" s="415">
        <v>89500</v>
      </c>
      <c r="H3801" s="415" t="s">
        <v>2891</v>
      </c>
      <c r="I3801" s="415" t="s">
        <v>25</v>
      </c>
      <c r="J3801" s="415" t="s">
        <v>273</v>
      </c>
      <c r="K3801" s="416">
        <v>12.6</v>
      </c>
      <c r="L3801" s="415" t="s">
        <v>217</v>
      </c>
    </row>
    <row r="3802" spans="1:12" x14ac:dyDescent="0.25">
      <c r="A3802" s="415" t="s">
        <v>2600</v>
      </c>
      <c r="B3802" s="415" t="s">
        <v>2601</v>
      </c>
      <c r="C3802" s="415" t="s">
        <v>2115</v>
      </c>
      <c r="D3802" s="415" t="s">
        <v>2794</v>
      </c>
      <c r="E3802" s="416" t="s">
        <v>155</v>
      </c>
      <c r="F3802" s="415" t="s">
        <v>155</v>
      </c>
      <c r="G3802" s="415">
        <v>89501</v>
      </c>
      <c r="H3802" s="415" t="s">
        <v>2892</v>
      </c>
      <c r="I3802" s="415" t="s">
        <v>25</v>
      </c>
      <c r="J3802" s="415" t="s">
        <v>273</v>
      </c>
      <c r="K3802" s="416">
        <v>13.18</v>
      </c>
      <c r="L3802" s="415" t="s">
        <v>217</v>
      </c>
    </row>
    <row r="3803" spans="1:12" x14ac:dyDescent="0.25">
      <c r="A3803" s="415" t="s">
        <v>2600</v>
      </c>
      <c r="B3803" s="415" t="s">
        <v>2601</v>
      </c>
      <c r="C3803" s="415" t="s">
        <v>2115</v>
      </c>
      <c r="D3803" s="415" t="s">
        <v>2794</v>
      </c>
      <c r="E3803" s="416" t="s">
        <v>155</v>
      </c>
      <c r="F3803" s="415" t="s">
        <v>155</v>
      </c>
      <c r="G3803" s="415">
        <v>89502</v>
      </c>
      <c r="H3803" s="415" t="s">
        <v>2893</v>
      </c>
      <c r="I3803" s="415" t="s">
        <v>25</v>
      </c>
      <c r="J3803" s="415" t="s">
        <v>273</v>
      </c>
      <c r="K3803" s="416">
        <v>15.38</v>
      </c>
      <c r="L3803" s="415" t="s">
        <v>217</v>
      </c>
    </row>
    <row r="3804" spans="1:12" x14ac:dyDescent="0.25">
      <c r="A3804" s="415" t="s">
        <v>2600</v>
      </c>
      <c r="B3804" s="415" t="s">
        <v>2601</v>
      </c>
      <c r="C3804" s="415" t="s">
        <v>2115</v>
      </c>
      <c r="D3804" s="415" t="s">
        <v>2794</v>
      </c>
      <c r="E3804" s="416" t="s">
        <v>155</v>
      </c>
      <c r="F3804" s="415" t="s">
        <v>155</v>
      </c>
      <c r="G3804" s="415">
        <v>89503</v>
      </c>
      <c r="H3804" s="415" t="s">
        <v>2894</v>
      </c>
      <c r="I3804" s="415" t="s">
        <v>25</v>
      </c>
      <c r="J3804" s="415" t="s">
        <v>273</v>
      </c>
      <c r="K3804" s="416">
        <v>25.04</v>
      </c>
      <c r="L3804" s="415" t="s">
        <v>217</v>
      </c>
    </row>
    <row r="3805" spans="1:12" x14ac:dyDescent="0.25">
      <c r="A3805" s="415" t="s">
        <v>2600</v>
      </c>
      <c r="B3805" s="415" t="s">
        <v>2601</v>
      </c>
      <c r="C3805" s="415" t="s">
        <v>2115</v>
      </c>
      <c r="D3805" s="415" t="s">
        <v>2794</v>
      </c>
      <c r="E3805" s="416" t="s">
        <v>155</v>
      </c>
      <c r="F3805" s="415" t="s">
        <v>155</v>
      </c>
      <c r="G3805" s="415">
        <v>89504</v>
      </c>
      <c r="H3805" s="415" t="s">
        <v>2895</v>
      </c>
      <c r="I3805" s="415" t="s">
        <v>25</v>
      </c>
      <c r="J3805" s="415" t="s">
        <v>273</v>
      </c>
      <c r="K3805" s="416">
        <v>21.54</v>
      </c>
      <c r="L3805" s="415" t="s">
        <v>217</v>
      </c>
    </row>
    <row r="3806" spans="1:12" x14ac:dyDescent="0.25">
      <c r="A3806" s="415" t="s">
        <v>2600</v>
      </c>
      <c r="B3806" s="415" t="s">
        <v>2601</v>
      </c>
      <c r="C3806" s="415" t="s">
        <v>2115</v>
      </c>
      <c r="D3806" s="415" t="s">
        <v>2794</v>
      </c>
      <c r="E3806" s="416" t="s">
        <v>155</v>
      </c>
      <c r="F3806" s="415" t="s">
        <v>155</v>
      </c>
      <c r="G3806" s="415">
        <v>89505</v>
      </c>
      <c r="H3806" s="415" t="s">
        <v>2896</v>
      </c>
      <c r="I3806" s="415" t="s">
        <v>25</v>
      </c>
      <c r="J3806" s="415" t="s">
        <v>273</v>
      </c>
      <c r="K3806" s="416">
        <v>38.1</v>
      </c>
      <c r="L3806" s="415" t="s">
        <v>217</v>
      </c>
    </row>
    <row r="3807" spans="1:12" x14ac:dyDescent="0.25">
      <c r="A3807" s="415" t="s">
        <v>2600</v>
      </c>
      <c r="B3807" s="415" t="s">
        <v>2601</v>
      </c>
      <c r="C3807" s="415" t="s">
        <v>2115</v>
      </c>
      <c r="D3807" s="415" t="s">
        <v>2794</v>
      </c>
      <c r="E3807" s="416" t="s">
        <v>155</v>
      </c>
      <c r="F3807" s="415" t="s">
        <v>155</v>
      </c>
      <c r="G3807" s="415">
        <v>89506</v>
      </c>
      <c r="H3807" s="415" t="s">
        <v>2897</v>
      </c>
      <c r="I3807" s="415" t="s">
        <v>25</v>
      </c>
      <c r="J3807" s="415" t="s">
        <v>273</v>
      </c>
      <c r="K3807" s="416">
        <v>43.37</v>
      </c>
      <c r="L3807" s="415" t="s">
        <v>217</v>
      </c>
    </row>
    <row r="3808" spans="1:12" x14ac:dyDescent="0.25">
      <c r="A3808" s="415" t="s">
        <v>2600</v>
      </c>
      <c r="B3808" s="415" t="s">
        <v>2601</v>
      </c>
      <c r="C3808" s="415" t="s">
        <v>2115</v>
      </c>
      <c r="D3808" s="415" t="s">
        <v>2794</v>
      </c>
      <c r="E3808" s="416" t="s">
        <v>155</v>
      </c>
      <c r="F3808" s="415" t="s">
        <v>155</v>
      </c>
      <c r="G3808" s="415">
        <v>89507</v>
      </c>
      <c r="H3808" s="415" t="s">
        <v>2898</v>
      </c>
      <c r="I3808" s="415" t="s">
        <v>25</v>
      </c>
      <c r="J3808" s="415" t="s">
        <v>273</v>
      </c>
      <c r="K3808" s="416">
        <v>54.35</v>
      </c>
      <c r="L3808" s="415" t="s">
        <v>217</v>
      </c>
    </row>
    <row r="3809" spans="1:12" x14ac:dyDescent="0.25">
      <c r="A3809" s="415" t="s">
        <v>2600</v>
      </c>
      <c r="B3809" s="415" t="s">
        <v>2601</v>
      </c>
      <c r="C3809" s="415" t="s">
        <v>2115</v>
      </c>
      <c r="D3809" s="415" t="s">
        <v>2794</v>
      </c>
      <c r="E3809" s="416" t="s">
        <v>155</v>
      </c>
      <c r="F3809" s="415" t="s">
        <v>155</v>
      </c>
      <c r="G3809" s="415">
        <v>89510</v>
      </c>
      <c r="H3809" s="415" t="s">
        <v>2899</v>
      </c>
      <c r="I3809" s="415" t="s">
        <v>25</v>
      </c>
      <c r="J3809" s="415" t="s">
        <v>273</v>
      </c>
      <c r="K3809" s="416">
        <v>34.200000000000003</v>
      </c>
      <c r="L3809" s="415" t="s">
        <v>217</v>
      </c>
    </row>
    <row r="3810" spans="1:12" x14ac:dyDescent="0.25">
      <c r="A3810" s="415" t="s">
        <v>2600</v>
      </c>
      <c r="B3810" s="415" t="s">
        <v>2601</v>
      </c>
      <c r="C3810" s="415" t="s">
        <v>2115</v>
      </c>
      <c r="D3810" s="415" t="s">
        <v>2794</v>
      </c>
      <c r="E3810" s="416" t="s">
        <v>155</v>
      </c>
      <c r="F3810" s="415" t="s">
        <v>155</v>
      </c>
      <c r="G3810" s="415">
        <v>89513</v>
      </c>
      <c r="H3810" s="415" t="s">
        <v>2900</v>
      </c>
      <c r="I3810" s="415" t="s">
        <v>25</v>
      </c>
      <c r="J3810" s="415" t="s">
        <v>273</v>
      </c>
      <c r="K3810" s="416">
        <v>124.95</v>
      </c>
      <c r="L3810" s="415" t="s">
        <v>217</v>
      </c>
    </row>
    <row r="3811" spans="1:12" x14ac:dyDescent="0.25">
      <c r="A3811" s="415" t="s">
        <v>2600</v>
      </c>
      <c r="B3811" s="415" t="s">
        <v>2601</v>
      </c>
      <c r="C3811" s="415" t="s">
        <v>2115</v>
      </c>
      <c r="D3811" s="415" t="s">
        <v>2794</v>
      </c>
      <c r="E3811" s="416" t="s">
        <v>155</v>
      </c>
      <c r="F3811" s="415" t="s">
        <v>155</v>
      </c>
      <c r="G3811" s="415">
        <v>89514</v>
      </c>
      <c r="H3811" s="415" t="s">
        <v>2901</v>
      </c>
      <c r="I3811" s="415" t="s">
        <v>25</v>
      </c>
      <c r="J3811" s="415" t="s">
        <v>273</v>
      </c>
      <c r="K3811" s="416">
        <v>9.5399999999999991</v>
      </c>
      <c r="L3811" s="415" t="s">
        <v>217</v>
      </c>
    </row>
    <row r="3812" spans="1:12" x14ac:dyDescent="0.25">
      <c r="A3812" s="415" t="s">
        <v>2600</v>
      </c>
      <c r="B3812" s="415" t="s">
        <v>2601</v>
      </c>
      <c r="C3812" s="415" t="s">
        <v>2115</v>
      </c>
      <c r="D3812" s="415" t="s">
        <v>2794</v>
      </c>
      <c r="E3812" s="416" t="s">
        <v>155</v>
      </c>
      <c r="F3812" s="415" t="s">
        <v>155</v>
      </c>
      <c r="G3812" s="415">
        <v>89515</v>
      </c>
      <c r="H3812" s="415" t="s">
        <v>2902</v>
      </c>
      <c r="I3812" s="415" t="s">
        <v>25</v>
      </c>
      <c r="J3812" s="415" t="s">
        <v>273</v>
      </c>
      <c r="K3812" s="416">
        <v>92.85</v>
      </c>
      <c r="L3812" s="415" t="s">
        <v>217</v>
      </c>
    </row>
    <row r="3813" spans="1:12" x14ac:dyDescent="0.25">
      <c r="A3813" s="415" t="s">
        <v>2600</v>
      </c>
      <c r="B3813" s="415" t="s">
        <v>2601</v>
      </c>
      <c r="C3813" s="415" t="s">
        <v>2115</v>
      </c>
      <c r="D3813" s="415" t="s">
        <v>2794</v>
      </c>
      <c r="E3813" s="416" t="s">
        <v>155</v>
      </c>
      <c r="F3813" s="415" t="s">
        <v>155</v>
      </c>
      <c r="G3813" s="415">
        <v>89516</v>
      </c>
      <c r="H3813" s="415" t="s">
        <v>2903</v>
      </c>
      <c r="I3813" s="415" t="s">
        <v>25</v>
      </c>
      <c r="J3813" s="415" t="s">
        <v>273</v>
      </c>
      <c r="K3813" s="416">
        <v>8.14</v>
      </c>
      <c r="L3813" s="415" t="s">
        <v>217</v>
      </c>
    </row>
    <row r="3814" spans="1:12" x14ac:dyDescent="0.25">
      <c r="A3814" s="415" t="s">
        <v>2600</v>
      </c>
      <c r="B3814" s="415" t="s">
        <v>2601</v>
      </c>
      <c r="C3814" s="415" t="s">
        <v>2115</v>
      </c>
      <c r="D3814" s="415" t="s">
        <v>2794</v>
      </c>
      <c r="E3814" s="416" t="s">
        <v>155</v>
      </c>
      <c r="F3814" s="415" t="s">
        <v>155</v>
      </c>
      <c r="G3814" s="415">
        <v>89517</v>
      </c>
      <c r="H3814" s="415" t="s">
        <v>2904</v>
      </c>
      <c r="I3814" s="415" t="s">
        <v>25</v>
      </c>
      <c r="J3814" s="415" t="s">
        <v>273</v>
      </c>
      <c r="K3814" s="416">
        <v>77.23</v>
      </c>
      <c r="L3814" s="415" t="s">
        <v>217</v>
      </c>
    </row>
    <row r="3815" spans="1:12" x14ac:dyDescent="0.25">
      <c r="A3815" s="415" t="s">
        <v>2600</v>
      </c>
      <c r="B3815" s="415" t="s">
        <v>2601</v>
      </c>
      <c r="C3815" s="415" t="s">
        <v>2115</v>
      </c>
      <c r="D3815" s="415" t="s">
        <v>2794</v>
      </c>
      <c r="E3815" s="416" t="s">
        <v>155</v>
      </c>
      <c r="F3815" s="415" t="s">
        <v>155</v>
      </c>
      <c r="G3815" s="415">
        <v>89518</v>
      </c>
      <c r="H3815" s="415" t="s">
        <v>2905</v>
      </c>
      <c r="I3815" s="415" t="s">
        <v>25</v>
      </c>
      <c r="J3815" s="415" t="s">
        <v>273</v>
      </c>
      <c r="K3815" s="416">
        <v>15.48</v>
      </c>
      <c r="L3815" s="415" t="s">
        <v>217</v>
      </c>
    </row>
    <row r="3816" spans="1:12" x14ac:dyDescent="0.25">
      <c r="A3816" s="415" t="s">
        <v>2600</v>
      </c>
      <c r="B3816" s="415" t="s">
        <v>2601</v>
      </c>
      <c r="C3816" s="415" t="s">
        <v>2115</v>
      </c>
      <c r="D3816" s="415" t="s">
        <v>2794</v>
      </c>
      <c r="E3816" s="416" t="s">
        <v>155</v>
      </c>
      <c r="F3816" s="415" t="s">
        <v>155</v>
      </c>
      <c r="G3816" s="415">
        <v>89519</v>
      </c>
      <c r="H3816" s="415" t="s">
        <v>2906</v>
      </c>
      <c r="I3816" s="415" t="s">
        <v>25</v>
      </c>
      <c r="J3816" s="415" t="s">
        <v>273</v>
      </c>
      <c r="K3816" s="416">
        <v>50.28</v>
      </c>
      <c r="L3816" s="415" t="s">
        <v>217</v>
      </c>
    </row>
    <row r="3817" spans="1:12" x14ac:dyDescent="0.25">
      <c r="A3817" s="415" t="s">
        <v>2600</v>
      </c>
      <c r="B3817" s="415" t="s">
        <v>2601</v>
      </c>
      <c r="C3817" s="415" t="s">
        <v>2115</v>
      </c>
      <c r="D3817" s="415" t="s">
        <v>2794</v>
      </c>
      <c r="E3817" s="416" t="s">
        <v>155</v>
      </c>
      <c r="F3817" s="415" t="s">
        <v>155</v>
      </c>
      <c r="G3817" s="415">
        <v>89520</v>
      </c>
      <c r="H3817" s="415" t="s">
        <v>2907</v>
      </c>
      <c r="I3817" s="415" t="s">
        <v>25</v>
      </c>
      <c r="J3817" s="415" t="s">
        <v>273</v>
      </c>
      <c r="K3817" s="416">
        <v>13.64</v>
      </c>
      <c r="L3817" s="415" t="s">
        <v>217</v>
      </c>
    </row>
    <row r="3818" spans="1:12" x14ac:dyDescent="0.25">
      <c r="A3818" s="415" t="s">
        <v>2600</v>
      </c>
      <c r="B3818" s="415" t="s">
        <v>2601</v>
      </c>
      <c r="C3818" s="415" t="s">
        <v>2115</v>
      </c>
      <c r="D3818" s="415" t="s">
        <v>2794</v>
      </c>
      <c r="E3818" s="416" t="s">
        <v>155</v>
      </c>
      <c r="F3818" s="415" t="s">
        <v>155</v>
      </c>
      <c r="G3818" s="415">
        <v>89521</v>
      </c>
      <c r="H3818" s="415" t="s">
        <v>2908</v>
      </c>
      <c r="I3818" s="415" t="s">
        <v>25</v>
      </c>
      <c r="J3818" s="415" t="s">
        <v>273</v>
      </c>
      <c r="K3818" s="416">
        <v>147.47</v>
      </c>
      <c r="L3818" s="415" t="s">
        <v>217</v>
      </c>
    </row>
    <row r="3819" spans="1:12" x14ac:dyDescent="0.25">
      <c r="A3819" s="415" t="s">
        <v>2600</v>
      </c>
      <c r="B3819" s="415" t="s">
        <v>2601</v>
      </c>
      <c r="C3819" s="415" t="s">
        <v>2115</v>
      </c>
      <c r="D3819" s="415" t="s">
        <v>2794</v>
      </c>
      <c r="E3819" s="416" t="s">
        <v>155</v>
      </c>
      <c r="F3819" s="415" t="s">
        <v>155</v>
      </c>
      <c r="G3819" s="415">
        <v>89522</v>
      </c>
      <c r="H3819" s="415" t="s">
        <v>2909</v>
      </c>
      <c r="I3819" s="415" t="s">
        <v>25</v>
      </c>
      <c r="J3819" s="415" t="s">
        <v>273</v>
      </c>
      <c r="K3819" s="416">
        <v>29.43</v>
      </c>
      <c r="L3819" s="415" t="s">
        <v>217</v>
      </c>
    </row>
    <row r="3820" spans="1:12" x14ac:dyDescent="0.25">
      <c r="A3820" s="415" t="s">
        <v>2600</v>
      </c>
      <c r="B3820" s="415" t="s">
        <v>2601</v>
      </c>
      <c r="C3820" s="415" t="s">
        <v>2115</v>
      </c>
      <c r="D3820" s="415" t="s">
        <v>2794</v>
      </c>
      <c r="E3820" s="416" t="s">
        <v>155</v>
      </c>
      <c r="F3820" s="415" t="s">
        <v>155</v>
      </c>
      <c r="G3820" s="415">
        <v>89523</v>
      </c>
      <c r="H3820" s="415" t="s">
        <v>2910</v>
      </c>
      <c r="I3820" s="415" t="s">
        <v>25</v>
      </c>
      <c r="J3820" s="415" t="s">
        <v>273</v>
      </c>
      <c r="K3820" s="416">
        <v>109.67</v>
      </c>
      <c r="L3820" s="415" t="s">
        <v>217</v>
      </c>
    </row>
    <row r="3821" spans="1:12" x14ac:dyDescent="0.25">
      <c r="A3821" s="415" t="s">
        <v>2600</v>
      </c>
      <c r="B3821" s="415" t="s">
        <v>2601</v>
      </c>
      <c r="C3821" s="415" t="s">
        <v>2115</v>
      </c>
      <c r="D3821" s="415" t="s">
        <v>2794</v>
      </c>
      <c r="E3821" s="416" t="s">
        <v>155</v>
      </c>
      <c r="F3821" s="415" t="s">
        <v>155</v>
      </c>
      <c r="G3821" s="415">
        <v>89524</v>
      </c>
      <c r="H3821" s="415" t="s">
        <v>2911</v>
      </c>
      <c r="I3821" s="415" t="s">
        <v>25</v>
      </c>
      <c r="J3821" s="415" t="s">
        <v>273</v>
      </c>
      <c r="K3821" s="416">
        <v>25.9</v>
      </c>
      <c r="L3821" s="415" t="s">
        <v>217</v>
      </c>
    </row>
    <row r="3822" spans="1:12" x14ac:dyDescent="0.25">
      <c r="A3822" s="415" t="s">
        <v>2600</v>
      </c>
      <c r="B3822" s="415" t="s">
        <v>2601</v>
      </c>
      <c r="C3822" s="415" t="s">
        <v>2115</v>
      </c>
      <c r="D3822" s="415" t="s">
        <v>2794</v>
      </c>
      <c r="E3822" s="416" t="s">
        <v>155</v>
      </c>
      <c r="F3822" s="415" t="s">
        <v>155</v>
      </c>
      <c r="G3822" s="415">
        <v>89525</v>
      </c>
      <c r="H3822" s="415" t="s">
        <v>2912</v>
      </c>
      <c r="I3822" s="415" t="s">
        <v>25</v>
      </c>
      <c r="J3822" s="415" t="s">
        <v>273</v>
      </c>
      <c r="K3822" s="416">
        <v>107.75</v>
      </c>
      <c r="L3822" s="415" t="s">
        <v>217</v>
      </c>
    </row>
    <row r="3823" spans="1:12" x14ac:dyDescent="0.25">
      <c r="A3823" s="415" t="s">
        <v>2600</v>
      </c>
      <c r="B3823" s="415" t="s">
        <v>2601</v>
      </c>
      <c r="C3823" s="415" t="s">
        <v>2115</v>
      </c>
      <c r="D3823" s="415" t="s">
        <v>2794</v>
      </c>
      <c r="E3823" s="416" t="s">
        <v>155</v>
      </c>
      <c r="F3823" s="415" t="s">
        <v>155</v>
      </c>
      <c r="G3823" s="415">
        <v>89526</v>
      </c>
      <c r="H3823" s="415" t="s">
        <v>2913</v>
      </c>
      <c r="I3823" s="415" t="s">
        <v>25</v>
      </c>
      <c r="J3823" s="415" t="s">
        <v>273</v>
      </c>
      <c r="K3823" s="416">
        <v>38.75</v>
      </c>
      <c r="L3823" s="415" t="s">
        <v>217</v>
      </c>
    </row>
    <row r="3824" spans="1:12" x14ac:dyDescent="0.25">
      <c r="A3824" s="415" t="s">
        <v>2600</v>
      </c>
      <c r="B3824" s="415" t="s">
        <v>2601</v>
      </c>
      <c r="C3824" s="415" t="s">
        <v>2115</v>
      </c>
      <c r="D3824" s="415" t="s">
        <v>2794</v>
      </c>
      <c r="E3824" s="416" t="s">
        <v>155</v>
      </c>
      <c r="F3824" s="415" t="s">
        <v>155</v>
      </c>
      <c r="G3824" s="415">
        <v>89527</v>
      </c>
      <c r="H3824" s="415" t="s">
        <v>2914</v>
      </c>
      <c r="I3824" s="415" t="s">
        <v>25</v>
      </c>
      <c r="J3824" s="415" t="s">
        <v>273</v>
      </c>
      <c r="K3824" s="416">
        <v>81.23</v>
      </c>
      <c r="L3824" s="415" t="s">
        <v>217</v>
      </c>
    </row>
    <row r="3825" spans="1:12" x14ac:dyDescent="0.25">
      <c r="A3825" s="415" t="s">
        <v>2600</v>
      </c>
      <c r="B3825" s="415" t="s">
        <v>2601</v>
      </c>
      <c r="C3825" s="415" t="s">
        <v>2115</v>
      </c>
      <c r="D3825" s="415" t="s">
        <v>2794</v>
      </c>
      <c r="E3825" s="416" t="s">
        <v>155</v>
      </c>
      <c r="F3825" s="415" t="s">
        <v>155</v>
      </c>
      <c r="G3825" s="415">
        <v>89528</v>
      </c>
      <c r="H3825" s="415" t="s">
        <v>2915</v>
      </c>
      <c r="I3825" s="415" t="s">
        <v>25</v>
      </c>
      <c r="J3825" s="415" t="s">
        <v>273</v>
      </c>
      <c r="K3825" s="416">
        <v>3.26</v>
      </c>
      <c r="L3825" s="415" t="s">
        <v>217</v>
      </c>
    </row>
    <row r="3826" spans="1:12" x14ac:dyDescent="0.25">
      <c r="A3826" s="415" t="s">
        <v>2600</v>
      </c>
      <c r="B3826" s="415" t="s">
        <v>2601</v>
      </c>
      <c r="C3826" s="415" t="s">
        <v>2115</v>
      </c>
      <c r="D3826" s="415" t="s">
        <v>2794</v>
      </c>
      <c r="E3826" s="416" t="s">
        <v>155</v>
      </c>
      <c r="F3826" s="415" t="s">
        <v>155</v>
      </c>
      <c r="G3826" s="415">
        <v>89529</v>
      </c>
      <c r="H3826" s="415" t="s">
        <v>2916</v>
      </c>
      <c r="I3826" s="415" t="s">
        <v>25</v>
      </c>
      <c r="J3826" s="415" t="s">
        <v>273</v>
      </c>
      <c r="K3826" s="416">
        <v>43.62</v>
      </c>
      <c r="L3826" s="415" t="s">
        <v>217</v>
      </c>
    </row>
    <row r="3827" spans="1:12" x14ac:dyDescent="0.25">
      <c r="A3827" s="415" t="s">
        <v>2600</v>
      </c>
      <c r="B3827" s="415" t="s">
        <v>2601</v>
      </c>
      <c r="C3827" s="415" t="s">
        <v>2115</v>
      </c>
      <c r="D3827" s="415" t="s">
        <v>2794</v>
      </c>
      <c r="E3827" s="416" t="s">
        <v>155</v>
      </c>
      <c r="F3827" s="415" t="s">
        <v>155</v>
      </c>
      <c r="G3827" s="415">
        <v>89530</v>
      </c>
      <c r="H3827" s="415" t="s">
        <v>2917</v>
      </c>
      <c r="I3827" s="415" t="s">
        <v>25</v>
      </c>
      <c r="J3827" s="415" t="s">
        <v>273</v>
      </c>
      <c r="K3827" s="416">
        <v>15.01</v>
      </c>
      <c r="L3827" s="415" t="s">
        <v>217</v>
      </c>
    </row>
    <row r="3828" spans="1:12" x14ac:dyDescent="0.25">
      <c r="A3828" s="415" t="s">
        <v>2600</v>
      </c>
      <c r="B3828" s="415" t="s">
        <v>2601</v>
      </c>
      <c r="C3828" s="415" t="s">
        <v>2115</v>
      </c>
      <c r="D3828" s="415" t="s">
        <v>2794</v>
      </c>
      <c r="E3828" s="416" t="s">
        <v>155</v>
      </c>
      <c r="F3828" s="415" t="s">
        <v>155</v>
      </c>
      <c r="G3828" s="415">
        <v>89531</v>
      </c>
      <c r="H3828" s="415" t="s">
        <v>2918</v>
      </c>
      <c r="I3828" s="415" t="s">
        <v>25</v>
      </c>
      <c r="J3828" s="415" t="s">
        <v>273</v>
      </c>
      <c r="K3828" s="416">
        <v>35.049999999999997</v>
      </c>
      <c r="L3828" s="415" t="s">
        <v>217</v>
      </c>
    </row>
    <row r="3829" spans="1:12" x14ac:dyDescent="0.25">
      <c r="A3829" s="415" t="s">
        <v>2600</v>
      </c>
      <c r="B3829" s="415" t="s">
        <v>2601</v>
      </c>
      <c r="C3829" s="415" t="s">
        <v>2115</v>
      </c>
      <c r="D3829" s="415" t="s">
        <v>2794</v>
      </c>
      <c r="E3829" s="416" t="s">
        <v>155</v>
      </c>
      <c r="F3829" s="415" t="s">
        <v>155</v>
      </c>
      <c r="G3829" s="415">
        <v>89532</v>
      </c>
      <c r="H3829" s="415" t="s">
        <v>2919</v>
      </c>
      <c r="I3829" s="415" t="s">
        <v>25</v>
      </c>
      <c r="J3829" s="415" t="s">
        <v>273</v>
      </c>
      <c r="K3829" s="416">
        <v>6.87</v>
      </c>
      <c r="L3829" s="415" t="s">
        <v>217</v>
      </c>
    </row>
    <row r="3830" spans="1:12" x14ac:dyDescent="0.25">
      <c r="A3830" s="415" t="s">
        <v>2600</v>
      </c>
      <c r="B3830" s="415" t="s">
        <v>2601</v>
      </c>
      <c r="C3830" s="415" t="s">
        <v>2115</v>
      </c>
      <c r="D3830" s="415" t="s">
        <v>2794</v>
      </c>
      <c r="E3830" s="416" t="s">
        <v>155</v>
      </c>
      <c r="F3830" s="415" t="s">
        <v>155</v>
      </c>
      <c r="G3830" s="415">
        <v>89533</v>
      </c>
      <c r="H3830" s="415" t="s">
        <v>2920</v>
      </c>
      <c r="I3830" s="415" t="s">
        <v>25</v>
      </c>
      <c r="J3830" s="415" t="s">
        <v>273</v>
      </c>
      <c r="K3830" s="416">
        <v>35.049999999999997</v>
      </c>
      <c r="L3830" s="415" t="s">
        <v>217</v>
      </c>
    </row>
    <row r="3831" spans="1:12" x14ac:dyDescent="0.25">
      <c r="A3831" s="415" t="s">
        <v>2600</v>
      </c>
      <c r="B3831" s="415" t="s">
        <v>2601</v>
      </c>
      <c r="C3831" s="415" t="s">
        <v>2115</v>
      </c>
      <c r="D3831" s="415" t="s">
        <v>2794</v>
      </c>
      <c r="E3831" s="416" t="s">
        <v>155</v>
      </c>
      <c r="F3831" s="415" t="s">
        <v>155</v>
      </c>
      <c r="G3831" s="415">
        <v>89534</v>
      </c>
      <c r="H3831" s="415" t="s">
        <v>2921</v>
      </c>
      <c r="I3831" s="415" t="s">
        <v>25</v>
      </c>
      <c r="J3831" s="415" t="s">
        <v>273</v>
      </c>
      <c r="K3831" s="416">
        <v>4.3099999999999996</v>
      </c>
      <c r="L3831" s="415" t="s">
        <v>217</v>
      </c>
    </row>
    <row r="3832" spans="1:12" x14ac:dyDescent="0.25">
      <c r="A3832" s="415" t="s">
        <v>2600</v>
      </c>
      <c r="B3832" s="415" t="s">
        <v>2601</v>
      </c>
      <c r="C3832" s="415" t="s">
        <v>2115</v>
      </c>
      <c r="D3832" s="415" t="s">
        <v>2794</v>
      </c>
      <c r="E3832" s="416" t="s">
        <v>155</v>
      </c>
      <c r="F3832" s="415" t="s">
        <v>155</v>
      </c>
      <c r="G3832" s="415">
        <v>89535</v>
      </c>
      <c r="H3832" s="415" t="s">
        <v>2922</v>
      </c>
      <c r="I3832" s="415" t="s">
        <v>25</v>
      </c>
      <c r="J3832" s="415" t="s">
        <v>273</v>
      </c>
      <c r="K3832" s="416">
        <v>57.07</v>
      </c>
      <c r="L3832" s="415" t="s">
        <v>217</v>
      </c>
    </row>
    <row r="3833" spans="1:12" x14ac:dyDescent="0.25">
      <c r="A3833" s="415" t="s">
        <v>2600</v>
      </c>
      <c r="B3833" s="415" t="s">
        <v>2601</v>
      </c>
      <c r="C3833" s="415" t="s">
        <v>2115</v>
      </c>
      <c r="D3833" s="415" t="s">
        <v>2794</v>
      </c>
      <c r="E3833" s="416" t="s">
        <v>155</v>
      </c>
      <c r="F3833" s="415" t="s">
        <v>155</v>
      </c>
      <c r="G3833" s="415">
        <v>89536</v>
      </c>
      <c r="H3833" s="415" t="s">
        <v>2923</v>
      </c>
      <c r="I3833" s="415" t="s">
        <v>25</v>
      </c>
      <c r="J3833" s="415" t="s">
        <v>273</v>
      </c>
      <c r="K3833" s="416">
        <v>13.38</v>
      </c>
      <c r="L3833" s="415" t="s">
        <v>217</v>
      </c>
    </row>
    <row r="3834" spans="1:12" x14ac:dyDescent="0.25">
      <c r="A3834" s="415" t="s">
        <v>2600</v>
      </c>
      <c r="B3834" s="415" t="s">
        <v>2601</v>
      </c>
      <c r="C3834" s="415" t="s">
        <v>2115</v>
      </c>
      <c r="D3834" s="415" t="s">
        <v>2794</v>
      </c>
      <c r="E3834" s="416" t="s">
        <v>155</v>
      </c>
      <c r="F3834" s="415" t="s">
        <v>155</v>
      </c>
      <c r="G3834" s="415">
        <v>89538</v>
      </c>
      <c r="H3834" s="415" t="s">
        <v>2924</v>
      </c>
      <c r="I3834" s="415" t="s">
        <v>25</v>
      </c>
      <c r="J3834" s="415" t="s">
        <v>273</v>
      </c>
      <c r="K3834" s="416">
        <v>3.38</v>
      </c>
      <c r="L3834" s="415" t="s">
        <v>217</v>
      </c>
    </row>
    <row r="3835" spans="1:12" x14ac:dyDescent="0.25">
      <c r="A3835" s="415" t="s">
        <v>2600</v>
      </c>
      <c r="B3835" s="415" t="s">
        <v>2601</v>
      </c>
      <c r="C3835" s="415" t="s">
        <v>2115</v>
      </c>
      <c r="D3835" s="415" t="s">
        <v>2794</v>
      </c>
      <c r="E3835" s="416" t="s">
        <v>155</v>
      </c>
      <c r="F3835" s="415" t="s">
        <v>155</v>
      </c>
      <c r="G3835" s="415">
        <v>89539</v>
      </c>
      <c r="H3835" s="415" t="s">
        <v>7295</v>
      </c>
      <c r="I3835" s="415" t="s">
        <v>25</v>
      </c>
      <c r="J3835" s="415" t="s">
        <v>273</v>
      </c>
      <c r="K3835" s="416">
        <v>37.44</v>
      </c>
      <c r="L3835" s="415" t="s">
        <v>217</v>
      </c>
    </row>
    <row r="3836" spans="1:12" x14ac:dyDescent="0.25">
      <c r="A3836" s="415" t="s">
        <v>2600</v>
      </c>
      <c r="B3836" s="415" t="s">
        <v>2601</v>
      </c>
      <c r="C3836" s="415" t="s">
        <v>2115</v>
      </c>
      <c r="D3836" s="415" t="s">
        <v>2794</v>
      </c>
      <c r="E3836" s="416" t="s">
        <v>155</v>
      </c>
      <c r="F3836" s="415" t="s">
        <v>155</v>
      </c>
      <c r="G3836" s="415">
        <v>89540</v>
      </c>
      <c r="H3836" s="415" t="s">
        <v>2925</v>
      </c>
      <c r="I3836" s="415" t="s">
        <v>25</v>
      </c>
      <c r="J3836" s="415" t="s">
        <v>273</v>
      </c>
      <c r="K3836" s="416">
        <v>10.89</v>
      </c>
      <c r="L3836" s="415" t="s">
        <v>217</v>
      </c>
    </row>
    <row r="3837" spans="1:12" x14ac:dyDescent="0.25">
      <c r="A3837" s="415" t="s">
        <v>2600</v>
      </c>
      <c r="B3837" s="415" t="s">
        <v>2601</v>
      </c>
      <c r="C3837" s="415" t="s">
        <v>2115</v>
      </c>
      <c r="D3837" s="415" t="s">
        <v>2794</v>
      </c>
      <c r="E3837" s="416" t="s">
        <v>155</v>
      </c>
      <c r="F3837" s="415" t="s">
        <v>155</v>
      </c>
      <c r="G3837" s="415">
        <v>89541</v>
      </c>
      <c r="H3837" s="415" t="s">
        <v>2926</v>
      </c>
      <c r="I3837" s="415" t="s">
        <v>25</v>
      </c>
      <c r="J3837" s="415" t="s">
        <v>273</v>
      </c>
      <c r="K3837" s="416">
        <v>5.32</v>
      </c>
      <c r="L3837" s="415" t="s">
        <v>217</v>
      </c>
    </row>
    <row r="3838" spans="1:12" x14ac:dyDescent="0.25">
      <c r="A3838" s="415" t="s">
        <v>2600</v>
      </c>
      <c r="B3838" s="415" t="s">
        <v>2601</v>
      </c>
      <c r="C3838" s="415" t="s">
        <v>2115</v>
      </c>
      <c r="D3838" s="415" t="s">
        <v>2794</v>
      </c>
      <c r="E3838" s="416" t="s">
        <v>155</v>
      </c>
      <c r="F3838" s="415" t="s">
        <v>155</v>
      </c>
      <c r="G3838" s="415">
        <v>89542</v>
      </c>
      <c r="H3838" s="415" t="s">
        <v>2927</v>
      </c>
      <c r="I3838" s="415" t="s">
        <v>25</v>
      </c>
      <c r="J3838" s="415" t="s">
        <v>273</v>
      </c>
      <c r="K3838" s="416">
        <v>33.369999999999997</v>
      </c>
      <c r="L3838" s="415" t="s">
        <v>217</v>
      </c>
    </row>
    <row r="3839" spans="1:12" x14ac:dyDescent="0.25">
      <c r="A3839" s="415" t="s">
        <v>2600</v>
      </c>
      <c r="B3839" s="415" t="s">
        <v>2601</v>
      </c>
      <c r="C3839" s="415" t="s">
        <v>2115</v>
      </c>
      <c r="D3839" s="415" t="s">
        <v>2794</v>
      </c>
      <c r="E3839" s="416" t="s">
        <v>155</v>
      </c>
      <c r="F3839" s="415" t="s">
        <v>155</v>
      </c>
      <c r="G3839" s="415">
        <v>89544</v>
      </c>
      <c r="H3839" s="415" t="s">
        <v>2928</v>
      </c>
      <c r="I3839" s="415" t="s">
        <v>25</v>
      </c>
      <c r="J3839" s="415" t="s">
        <v>273</v>
      </c>
      <c r="K3839" s="416">
        <v>8.4600000000000009</v>
      </c>
      <c r="L3839" s="415" t="s">
        <v>217</v>
      </c>
    </row>
    <row r="3840" spans="1:12" x14ac:dyDescent="0.25">
      <c r="A3840" s="415" t="s">
        <v>2600</v>
      </c>
      <c r="B3840" s="415" t="s">
        <v>2601</v>
      </c>
      <c r="C3840" s="415" t="s">
        <v>2115</v>
      </c>
      <c r="D3840" s="415" t="s">
        <v>2794</v>
      </c>
      <c r="E3840" s="416" t="s">
        <v>155</v>
      </c>
      <c r="F3840" s="415" t="s">
        <v>155</v>
      </c>
      <c r="G3840" s="415">
        <v>89545</v>
      </c>
      <c r="H3840" s="415" t="s">
        <v>2929</v>
      </c>
      <c r="I3840" s="415" t="s">
        <v>25</v>
      </c>
      <c r="J3840" s="415" t="s">
        <v>273</v>
      </c>
      <c r="K3840" s="416">
        <v>14.37</v>
      </c>
      <c r="L3840" s="415" t="s">
        <v>217</v>
      </c>
    </row>
    <row r="3841" spans="1:12" x14ac:dyDescent="0.25">
      <c r="A3841" s="415" t="s">
        <v>2600</v>
      </c>
      <c r="B3841" s="415" t="s">
        <v>2601</v>
      </c>
      <c r="C3841" s="415" t="s">
        <v>2115</v>
      </c>
      <c r="D3841" s="415" t="s">
        <v>2794</v>
      </c>
      <c r="E3841" s="416" t="s">
        <v>155</v>
      </c>
      <c r="F3841" s="415" t="s">
        <v>155</v>
      </c>
      <c r="G3841" s="415">
        <v>89546</v>
      </c>
      <c r="H3841" s="415" t="s">
        <v>2930</v>
      </c>
      <c r="I3841" s="415" t="s">
        <v>25</v>
      </c>
      <c r="J3841" s="415" t="s">
        <v>273</v>
      </c>
      <c r="K3841" s="416">
        <v>12.51</v>
      </c>
      <c r="L3841" s="415" t="s">
        <v>217</v>
      </c>
    </row>
    <row r="3842" spans="1:12" x14ac:dyDescent="0.25">
      <c r="A3842" s="415" t="s">
        <v>2600</v>
      </c>
      <c r="B3842" s="415" t="s">
        <v>2601</v>
      </c>
      <c r="C3842" s="415" t="s">
        <v>2115</v>
      </c>
      <c r="D3842" s="415" t="s">
        <v>2794</v>
      </c>
      <c r="E3842" s="416" t="s">
        <v>155</v>
      </c>
      <c r="F3842" s="415" t="s">
        <v>155</v>
      </c>
      <c r="G3842" s="415">
        <v>89547</v>
      </c>
      <c r="H3842" s="415" t="s">
        <v>2931</v>
      </c>
      <c r="I3842" s="415" t="s">
        <v>25</v>
      </c>
      <c r="J3842" s="415" t="s">
        <v>273</v>
      </c>
      <c r="K3842" s="416">
        <v>19.95</v>
      </c>
      <c r="L3842" s="415" t="s">
        <v>217</v>
      </c>
    </row>
    <row r="3843" spans="1:12" x14ac:dyDescent="0.25">
      <c r="A3843" s="415" t="s">
        <v>2600</v>
      </c>
      <c r="B3843" s="415" t="s">
        <v>2601</v>
      </c>
      <c r="C3843" s="415" t="s">
        <v>2115</v>
      </c>
      <c r="D3843" s="415" t="s">
        <v>2794</v>
      </c>
      <c r="E3843" s="416" t="s">
        <v>155</v>
      </c>
      <c r="F3843" s="415" t="s">
        <v>155</v>
      </c>
      <c r="G3843" s="415">
        <v>89548</v>
      </c>
      <c r="H3843" s="415" t="s">
        <v>2932</v>
      </c>
      <c r="I3843" s="415" t="s">
        <v>25</v>
      </c>
      <c r="J3843" s="415" t="s">
        <v>273</v>
      </c>
      <c r="K3843" s="416">
        <v>21.7</v>
      </c>
      <c r="L3843" s="415" t="s">
        <v>217</v>
      </c>
    </row>
    <row r="3844" spans="1:12" x14ac:dyDescent="0.25">
      <c r="A3844" s="415" t="s">
        <v>2600</v>
      </c>
      <c r="B3844" s="415" t="s">
        <v>2601</v>
      </c>
      <c r="C3844" s="415" t="s">
        <v>2115</v>
      </c>
      <c r="D3844" s="415" t="s">
        <v>2794</v>
      </c>
      <c r="E3844" s="416" t="s">
        <v>155</v>
      </c>
      <c r="F3844" s="415" t="s">
        <v>155</v>
      </c>
      <c r="G3844" s="415">
        <v>89549</v>
      </c>
      <c r="H3844" s="415" t="s">
        <v>2933</v>
      </c>
      <c r="I3844" s="415" t="s">
        <v>25</v>
      </c>
      <c r="J3844" s="415" t="s">
        <v>273</v>
      </c>
      <c r="K3844" s="416">
        <v>15.25</v>
      </c>
      <c r="L3844" s="415" t="s">
        <v>217</v>
      </c>
    </row>
    <row r="3845" spans="1:12" x14ac:dyDescent="0.25">
      <c r="A3845" s="415" t="s">
        <v>2600</v>
      </c>
      <c r="B3845" s="415" t="s">
        <v>2601</v>
      </c>
      <c r="C3845" s="415" t="s">
        <v>2115</v>
      </c>
      <c r="D3845" s="415" t="s">
        <v>2794</v>
      </c>
      <c r="E3845" s="416" t="s">
        <v>155</v>
      </c>
      <c r="F3845" s="415" t="s">
        <v>155</v>
      </c>
      <c r="G3845" s="415">
        <v>89550</v>
      </c>
      <c r="H3845" s="415" t="s">
        <v>2934</v>
      </c>
      <c r="I3845" s="415" t="s">
        <v>25</v>
      </c>
      <c r="J3845" s="415" t="s">
        <v>273</v>
      </c>
      <c r="K3845" s="416">
        <v>39.19</v>
      </c>
      <c r="L3845" s="415" t="s">
        <v>217</v>
      </c>
    </row>
    <row r="3846" spans="1:12" x14ac:dyDescent="0.25">
      <c r="A3846" s="415" t="s">
        <v>2600</v>
      </c>
      <c r="B3846" s="415" t="s">
        <v>2601</v>
      </c>
      <c r="C3846" s="415" t="s">
        <v>2115</v>
      </c>
      <c r="D3846" s="415" t="s">
        <v>2794</v>
      </c>
      <c r="E3846" s="416" t="s">
        <v>155</v>
      </c>
      <c r="F3846" s="415" t="s">
        <v>155</v>
      </c>
      <c r="G3846" s="415">
        <v>89551</v>
      </c>
      <c r="H3846" s="415" t="s">
        <v>2935</v>
      </c>
      <c r="I3846" s="415" t="s">
        <v>25</v>
      </c>
      <c r="J3846" s="415" t="s">
        <v>273</v>
      </c>
      <c r="K3846" s="416">
        <v>9.58</v>
      </c>
      <c r="L3846" s="415" t="s">
        <v>217</v>
      </c>
    </row>
    <row r="3847" spans="1:12" x14ac:dyDescent="0.25">
      <c r="A3847" s="415" t="s">
        <v>2600</v>
      </c>
      <c r="B3847" s="415" t="s">
        <v>2601</v>
      </c>
      <c r="C3847" s="415" t="s">
        <v>2115</v>
      </c>
      <c r="D3847" s="415" t="s">
        <v>2794</v>
      </c>
      <c r="E3847" s="416" t="s">
        <v>155</v>
      </c>
      <c r="F3847" s="415" t="s">
        <v>155</v>
      </c>
      <c r="G3847" s="415">
        <v>89552</v>
      </c>
      <c r="H3847" s="415" t="s">
        <v>2936</v>
      </c>
      <c r="I3847" s="415" t="s">
        <v>25</v>
      </c>
      <c r="J3847" s="415" t="s">
        <v>273</v>
      </c>
      <c r="K3847" s="416">
        <v>21.14</v>
      </c>
      <c r="L3847" s="415" t="s">
        <v>217</v>
      </c>
    </row>
    <row r="3848" spans="1:12" x14ac:dyDescent="0.25">
      <c r="A3848" s="415" t="s">
        <v>2600</v>
      </c>
      <c r="B3848" s="415" t="s">
        <v>2601</v>
      </c>
      <c r="C3848" s="415" t="s">
        <v>2115</v>
      </c>
      <c r="D3848" s="415" t="s">
        <v>2794</v>
      </c>
      <c r="E3848" s="416" t="s">
        <v>155</v>
      </c>
      <c r="F3848" s="415" t="s">
        <v>155</v>
      </c>
      <c r="G3848" s="415">
        <v>89553</v>
      </c>
      <c r="H3848" s="415" t="s">
        <v>2937</v>
      </c>
      <c r="I3848" s="415" t="s">
        <v>25</v>
      </c>
      <c r="J3848" s="415" t="s">
        <v>273</v>
      </c>
      <c r="K3848" s="416">
        <v>5.19</v>
      </c>
      <c r="L3848" s="415" t="s">
        <v>217</v>
      </c>
    </row>
    <row r="3849" spans="1:12" x14ac:dyDescent="0.25">
      <c r="A3849" s="415" t="s">
        <v>2600</v>
      </c>
      <c r="B3849" s="415" t="s">
        <v>2601</v>
      </c>
      <c r="C3849" s="415" t="s">
        <v>2115</v>
      </c>
      <c r="D3849" s="415" t="s">
        <v>2794</v>
      </c>
      <c r="E3849" s="416" t="s">
        <v>155</v>
      </c>
      <c r="F3849" s="415" t="s">
        <v>155</v>
      </c>
      <c r="G3849" s="415">
        <v>89554</v>
      </c>
      <c r="H3849" s="415" t="s">
        <v>2938</v>
      </c>
      <c r="I3849" s="415" t="s">
        <v>25</v>
      </c>
      <c r="J3849" s="415" t="s">
        <v>273</v>
      </c>
      <c r="K3849" s="416">
        <v>24.34</v>
      </c>
      <c r="L3849" s="415" t="s">
        <v>217</v>
      </c>
    </row>
    <row r="3850" spans="1:12" x14ac:dyDescent="0.25">
      <c r="A3850" s="415" t="s">
        <v>2600</v>
      </c>
      <c r="B3850" s="415" t="s">
        <v>2601</v>
      </c>
      <c r="C3850" s="415" t="s">
        <v>2115</v>
      </c>
      <c r="D3850" s="415" t="s">
        <v>2794</v>
      </c>
      <c r="E3850" s="416" t="s">
        <v>155</v>
      </c>
      <c r="F3850" s="415" t="s">
        <v>155</v>
      </c>
      <c r="G3850" s="415">
        <v>89555</v>
      </c>
      <c r="H3850" s="415" t="s">
        <v>2939</v>
      </c>
      <c r="I3850" s="415" t="s">
        <v>25</v>
      </c>
      <c r="J3850" s="415" t="s">
        <v>273</v>
      </c>
      <c r="K3850" s="416">
        <v>25.97</v>
      </c>
      <c r="L3850" s="415" t="s">
        <v>217</v>
      </c>
    </row>
    <row r="3851" spans="1:12" x14ac:dyDescent="0.25">
      <c r="A3851" s="415" t="s">
        <v>2600</v>
      </c>
      <c r="B3851" s="415" t="s">
        <v>2601</v>
      </c>
      <c r="C3851" s="415" t="s">
        <v>2115</v>
      </c>
      <c r="D3851" s="415" t="s">
        <v>2794</v>
      </c>
      <c r="E3851" s="416" t="s">
        <v>155</v>
      </c>
      <c r="F3851" s="415" t="s">
        <v>155</v>
      </c>
      <c r="G3851" s="415">
        <v>89556</v>
      </c>
      <c r="H3851" s="415" t="s">
        <v>2940</v>
      </c>
      <c r="I3851" s="415" t="s">
        <v>25</v>
      </c>
      <c r="J3851" s="415" t="s">
        <v>273</v>
      </c>
      <c r="K3851" s="416">
        <v>36.340000000000003</v>
      </c>
      <c r="L3851" s="415" t="s">
        <v>217</v>
      </c>
    </row>
    <row r="3852" spans="1:12" x14ac:dyDescent="0.25">
      <c r="A3852" s="415" t="s">
        <v>2600</v>
      </c>
      <c r="B3852" s="415" t="s">
        <v>2601</v>
      </c>
      <c r="C3852" s="415" t="s">
        <v>2115</v>
      </c>
      <c r="D3852" s="415" t="s">
        <v>2794</v>
      </c>
      <c r="E3852" s="416" t="s">
        <v>155</v>
      </c>
      <c r="F3852" s="415" t="s">
        <v>155</v>
      </c>
      <c r="G3852" s="415">
        <v>89557</v>
      </c>
      <c r="H3852" s="415" t="s">
        <v>2941</v>
      </c>
      <c r="I3852" s="415" t="s">
        <v>25</v>
      </c>
      <c r="J3852" s="415" t="s">
        <v>273</v>
      </c>
      <c r="K3852" s="416">
        <v>28.46</v>
      </c>
      <c r="L3852" s="415" t="s">
        <v>217</v>
      </c>
    </row>
    <row r="3853" spans="1:12" x14ac:dyDescent="0.25">
      <c r="A3853" s="415" t="s">
        <v>2600</v>
      </c>
      <c r="B3853" s="415" t="s">
        <v>2601</v>
      </c>
      <c r="C3853" s="415" t="s">
        <v>2115</v>
      </c>
      <c r="D3853" s="415" t="s">
        <v>2794</v>
      </c>
      <c r="E3853" s="416" t="s">
        <v>155</v>
      </c>
      <c r="F3853" s="415" t="s">
        <v>155</v>
      </c>
      <c r="G3853" s="415">
        <v>89558</v>
      </c>
      <c r="H3853" s="415" t="s">
        <v>2942</v>
      </c>
      <c r="I3853" s="415" t="s">
        <v>25</v>
      </c>
      <c r="J3853" s="415" t="s">
        <v>273</v>
      </c>
      <c r="K3853" s="416">
        <v>8.51</v>
      </c>
      <c r="L3853" s="415" t="s">
        <v>217</v>
      </c>
    </row>
    <row r="3854" spans="1:12" x14ac:dyDescent="0.25">
      <c r="A3854" s="415" t="s">
        <v>2600</v>
      </c>
      <c r="B3854" s="415" t="s">
        <v>2601</v>
      </c>
      <c r="C3854" s="415" t="s">
        <v>2115</v>
      </c>
      <c r="D3854" s="415" t="s">
        <v>2794</v>
      </c>
      <c r="E3854" s="416" t="s">
        <v>155</v>
      </c>
      <c r="F3854" s="415" t="s">
        <v>155</v>
      </c>
      <c r="G3854" s="415">
        <v>89559</v>
      </c>
      <c r="H3854" s="415" t="s">
        <v>2943</v>
      </c>
      <c r="I3854" s="415" t="s">
        <v>25</v>
      </c>
      <c r="J3854" s="415" t="s">
        <v>273</v>
      </c>
      <c r="K3854" s="416">
        <v>64.94</v>
      </c>
      <c r="L3854" s="415" t="s">
        <v>217</v>
      </c>
    </row>
    <row r="3855" spans="1:12" x14ac:dyDescent="0.25">
      <c r="A3855" s="415" t="s">
        <v>2600</v>
      </c>
      <c r="B3855" s="415" t="s">
        <v>2601</v>
      </c>
      <c r="C3855" s="415" t="s">
        <v>2115</v>
      </c>
      <c r="D3855" s="415" t="s">
        <v>2794</v>
      </c>
      <c r="E3855" s="416" t="s">
        <v>155</v>
      </c>
      <c r="F3855" s="415" t="s">
        <v>155</v>
      </c>
      <c r="G3855" s="415">
        <v>89561</v>
      </c>
      <c r="H3855" s="415" t="s">
        <v>2944</v>
      </c>
      <c r="I3855" s="415" t="s">
        <v>25</v>
      </c>
      <c r="J3855" s="415" t="s">
        <v>273</v>
      </c>
      <c r="K3855" s="416">
        <v>12.14</v>
      </c>
      <c r="L3855" s="415" t="s">
        <v>217</v>
      </c>
    </row>
    <row r="3856" spans="1:12" x14ac:dyDescent="0.25">
      <c r="A3856" s="415" t="s">
        <v>2600</v>
      </c>
      <c r="B3856" s="415" t="s">
        <v>2601</v>
      </c>
      <c r="C3856" s="415" t="s">
        <v>2115</v>
      </c>
      <c r="D3856" s="415" t="s">
        <v>2794</v>
      </c>
      <c r="E3856" s="416" t="s">
        <v>155</v>
      </c>
      <c r="F3856" s="415" t="s">
        <v>155</v>
      </c>
      <c r="G3856" s="415">
        <v>89562</v>
      </c>
      <c r="H3856" s="415" t="s">
        <v>2945</v>
      </c>
      <c r="I3856" s="415" t="s">
        <v>25</v>
      </c>
      <c r="J3856" s="415" t="s">
        <v>273</v>
      </c>
      <c r="K3856" s="416">
        <v>9.19</v>
      </c>
      <c r="L3856" s="415" t="s">
        <v>217</v>
      </c>
    </row>
    <row r="3857" spans="1:12" x14ac:dyDescent="0.25">
      <c r="A3857" s="415" t="s">
        <v>2600</v>
      </c>
      <c r="B3857" s="415" t="s">
        <v>2601</v>
      </c>
      <c r="C3857" s="415" t="s">
        <v>2115</v>
      </c>
      <c r="D3857" s="415" t="s">
        <v>2794</v>
      </c>
      <c r="E3857" s="416" t="s">
        <v>155</v>
      </c>
      <c r="F3857" s="415" t="s">
        <v>155</v>
      </c>
      <c r="G3857" s="415">
        <v>89563</v>
      </c>
      <c r="H3857" s="415" t="s">
        <v>2946</v>
      </c>
      <c r="I3857" s="415" t="s">
        <v>25</v>
      </c>
      <c r="J3857" s="415" t="s">
        <v>273</v>
      </c>
      <c r="K3857" s="416">
        <v>23.79</v>
      </c>
      <c r="L3857" s="415" t="s">
        <v>217</v>
      </c>
    </row>
    <row r="3858" spans="1:12" x14ac:dyDescent="0.25">
      <c r="A3858" s="415" t="s">
        <v>2600</v>
      </c>
      <c r="B3858" s="415" t="s">
        <v>2601</v>
      </c>
      <c r="C3858" s="415" t="s">
        <v>2115</v>
      </c>
      <c r="D3858" s="415" t="s">
        <v>2794</v>
      </c>
      <c r="E3858" s="416" t="s">
        <v>155</v>
      </c>
      <c r="F3858" s="415" t="s">
        <v>155</v>
      </c>
      <c r="G3858" s="415">
        <v>89564</v>
      </c>
      <c r="H3858" s="415" t="s">
        <v>2947</v>
      </c>
      <c r="I3858" s="415" t="s">
        <v>25</v>
      </c>
      <c r="J3858" s="415" t="s">
        <v>273</v>
      </c>
      <c r="K3858" s="416">
        <v>18.350000000000001</v>
      </c>
      <c r="L3858" s="415" t="s">
        <v>217</v>
      </c>
    </row>
    <row r="3859" spans="1:12" x14ac:dyDescent="0.25">
      <c r="A3859" s="415" t="s">
        <v>2600</v>
      </c>
      <c r="B3859" s="415" t="s">
        <v>2601</v>
      </c>
      <c r="C3859" s="415" t="s">
        <v>2115</v>
      </c>
      <c r="D3859" s="415" t="s">
        <v>2794</v>
      </c>
      <c r="E3859" s="416" t="s">
        <v>155</v>
      </c>
      <c r="F3859" s="415" t="s">
        <v>155</v>
      </c>
      <c r="G3859" s="415">
        <v>89565</v>
      </c>
      <c r="H3859" s="415" t="s">
        <v>2948</v>
      </c>
      <c r="I3859" s="415" t="s">
        <v>25</v>
      </c>
      <c r="J3859" s="415" t="s">
        <v>273</v>
      </c>
      <c r="K3859" s="416">
        <v>54.14</v>
      </c>
      <c r="L3859" s="415" t="s">
        <v>217</v>
      </c>
    </row>
    <row r="3860" spans="1:12" x14ac:dyDescent="0.25">
      <c r="A3860" s="415" t="s">
        <v>2600</v>
      </c>
      <c r="B3860" s="415" t="s">
        <v>2601</v>
      </c>
      <c r="C3860" s="415" t="s">
        <v>2115</v>
      </c>
      <c r="D3860" s="415" t="s">
        <v>2794</v>
      </c>
      <c r="E3860" s="416" t="s">
        <v>155</v>
      </c>
      <c r="F3860" s="415" t="s">
        <v>155</v>
      </c>
      <c r="G3860" s="415">
        <v>89566</v>
      </c>
      <c r="H3860" s="415" t="s">
        <v>2949</v>
      </c>
      <c r="I3860" s="415" t="s">
        <v>25</v>
      </c>
      <c r="J3860" s="415" t="s">
        <v>273</v>
      </c>
      <c r="K3860" s="416">
        <v>46.54</v>
      </c>
      <c r="L3860" s="415" t="s">
        <v>217</v>
      </c>
    </row>
    <row r="3861" spans="1:12" x14ac:dyDescent="0.25">
      <c r="A3861" s="415" t="s">
        <v>2600</v>
      </c>
      <c r="B3861" s="415" t="s">
        <v>2601</v>
      </c>
      <c r="C3861" s="415" t="s">
        <v>2115</v>
      </c>
      <c r="D3861" s="415" t="s">
        <v>2794</v>
      </c>
      <c r="E3861" s="416" t="s">
        <v>155</v>
      </c>
      <c r="F3861" s="415" t="s">
        <v>155</v>
      </c>
      <c r="G3861" s="415">
        <v>89567</v>
      </c>
      <c r="H3861" s="415" t="s">
        <v>2950</v>
      </c>
      <c r="I3861" s="415" t="s">
        <v>25</v>
      </c>
      <c r="J3861" s="415" t="s">
        <v>273</v>
      </c>
      <c r="K3861" s="416">
        <v>80.05</v>
      </c>
      <c r="L3861" s="415" t="s">
        <v>217</v>
      </c>
    </row>
    <row r="3862" spans="1:12" x14ac:dyDescent="0.25">
      <c r="A3862" s="415" t="s">
        <v>2600</v>
      </c>
      <c r="B3862" s="415" t="s">
        <v>2601</v>
      </c>
      <c r="C3862" s="415" t="s">
        <v>2115</v>
      </c>
      <c r="D3862" s="415" t="s">
        <v>2794</v>
      </c>
      <c r="E3862" s="416" t="s">
        <v>155</v>
      </c>
      <c r="F3862" s="415" t="s">
        <v>155</v>
      </c>
      <c r="G3862" s="415">
        <v>89568</v>
      </c>
      <c r="H3862" s="415" t="s">
        <v>2951</v>
      </c>
      <c r="I3862" s="415" t="s">
        <v>25</v>
      </c>
      <c r="J3862" s="415" t="s">
        <v>273</v>
      </c>
      <c r="K3862" s="416">
        <v>39.119999999999997</v>
      </c>
      <c r="L3862" s="415" t="s">
        <v>217</v>
      </c>
    </row>
    <row r="3863" spans="1:12" x14ac:dyDescent="0.25">
      <c r="A3863" s="415" t="s">
        <v>2600</v>
      </c>
      <c r="B3863" s="415" t="s">
        <v>2601</v>
      </c>
      <c r="C3863" s="415" t="s">
        <v>2115</v>
      </c>
      <c r="D3863" s="415" t="s">
        <v>2794</v>
      </c>
      <c r="E3863" s="416" t="s">
        <v>155</v>
      </c>
      <c r="F3863" s="415" t="s">
        <v>155</v>
      </c>
      <c r="G3863" s="415">
        <v>89569</v>
      </c>
      <c r="H3863" s="415" t="s">
        <v>2952</v>
      </c>
      <c r="I3863" s="415" t="s">
        <v>25</v>
      </c>
      <c r="J3863" s="415" t="s">
        <v>273</v>
      </c>
      <c r="K3863" s="416">
        <v>75.48</v>
      </c>
      <c r="L3863" s="415" t="s">
        <v>217</v>
      </c>
    </row>
    <row r="3864" spans="1:12" x14ac:dyDescent="0.25">
      <c r="A3864" s="415" t="s">
        <v>2600</v>
      </c>
      <c r="B3864" s="415" t="s">
        <v>2601</v>
      </c>
      <c r="C3864" s="415" t="s">
        <v>2115</v>
      </c>
      <c r="D3864" s="415" t="s">
        <v>2794</v>
      </c>
      <c r="E3864" s="416" t="s">
        <v>155</v>
      </c>
      <c r="F3864" s="415" t="s">
        <v>155</v>
      </c>
      <c r="G3864" s="415">
        <v>89570</v>
      </c>
      <c r="H3864" s="415" t="s">
        <v>2953</v>
      </c>
      <c r="I3864" s="415" t="s">
        <v>25</v>
      </c>
      <c r="J3864" s="415" t="s">
        <v>273</v>
      </c>
      <c r="K3864" s="416">
        <v>12.4</v>
      </c>
      <c r="L3864" s="415" t="s">
        <v>217</v>
      </c>
    </row>
    <row r="3865" spans="1:12" x14ac:dyDescent="0.25">
      <c r="A3865" s="415" t="s">
        <v>2600</v>
      </c>
      <c r="B3865" s="415" t="s">
        <v>2601</v>
      </c>
      <c r="C3865" s="415" t="s">
        <v>2115</v>
      </c>
      <c r="D3865" s="415" t="s">
        <v>2794</v>
      </c>
      <c r="E3865" s="416" t="s">
        <v>155</v>
      </c>
      <c r="F3865" s="415" t="s">
        <v>155</v>
      </c>
      <c r="G3865" s="415">
        <v>89571</v>
      </c>
      <c r="H3865" s="415" t="s">
        <v>2954</v>
      </c>
      <c r="I3865" s="415" t="s">
        <v>25</v>
      </c>
      <c r="J3865" s="415" t="s">
        <v>273</v>
      </c>
      <c r="K3865" s="416">
        <v>73.38</v>
      </c>
      <c r="L3865" s="415" t="s">
        <v>217</v>
      </c>
    </row>
    <row r="3866" spans="1:12" x14ac:dyDescent="0.25">
      <c r="A3866" s="415" t="s">
        <v>2600</v>
      </c>
      <c r="B3866" s="415" t="s">
        <v>2601</v>
      </c>
      <c r="C3866" s="415" t="s">
        <v>2115</v>
      </c>
      <c r="D3866" s="415" t="s">
        <v>2794</v>
      </c>
      <c r="E3866" s="416" t="s">
        <v>155</v>
      </c>
      <c r="F3866" s="415" t="s">
        <v>155</v>
      </c>
      <c r="G3866" s="415">
        <v>89572</v>
      </c>
      <c r="H3866" s="415" t="s">
        <v>2955</v>
      </c>
      <c r="I3866" s="415" t="s">
        <v>25</v>
      </c>
      <c r="J3866" s="415" t="s">
        <v>273</v>
      </c>
      <c r="K3866" s="416">
        <v>7.95</v>
      </c>
      <c r="L3866" s="415" t="s">
        <v>217</v>
      </c>
    </row>
    <row r="3867" spans="1:12" x14ac:dyDescent="0.25">
      <c r="A3867" s="415" t="s">
        <v>2600</v>
      </c>
      <c r="B3867" s="415" t="s">
        <v>2601</v>
      </c>
      <c r="C3867" s="415" t="s">
        <v>2115</v>
      </c>
      <c r="D3867" s="415" t="s">
        <v>2794</v>
      </c>
      <c r="E3867" s="416" t="s">
        <v>155</v>
      </c>
      <c r="F3867" s="415" t="s">
        <v>155</v>
      </c>
      <c r="G3867" s="415">
        <v>89573</v>
      </c>
      <c r="H3867" s="415" t="s">
        <v>2956</v>
      </c>
      <c r="I3867" s="415" t="s">
        <v>25</v>
      </c>
      <c r="J3867" s="415" t="s">
        <v>273</v>
      </c>
      <c r="K3867" s="416">
        <v>66.45</v>
      </c>
      <c r="L3867" s="415" t="s">
        <v>217</v>
      </c>
    </row>
    <row r="3868" spans="1:12" x14ac:dyDescent="0.25">
      <c r="A3868" s="415" t="s">
        <v>2600</v>
      </c>
      <c r="B3868" s="415" t="s">
        <v>2601</v>
      </c>
      <c r="C3868" s="415" t="s">
        <v>2115</v>
      </c>
      <c r="D3868" s="415" t="s">
        <v>2794</v>
      </c>
      <c r="E3868" s="416" t="s">
        <v>155</v>
      </c>
      <c r="F3868" s="415" t="s">
        <v>155</v>
      </c>
      <c r="G3868" s="415">
        <v>89574</v>
      </c>
      <c r="H3868" s="415" t="s">
        <v>2957</v>
      </c>
      <c r="I3868" s="415" t="s">
        <v>25</v>
      </c>
      <c r="J3868" s="415" t="s">
        <v>273</v>
      </c>
      <c r="K3868" s="416">
        <v>131.47999999999999</v>
      </c>
      <c r="L3868" s="415" t="s">
        <v>217</v>
      </c>
    </row>
    <row r="3869" spans="1:12" x14ac:dyDescent="0.25">
      <c r="A3869" s="415" t="s">
        <v>2600</v>
      </c>
      <c r="B3869" s="415" t="s">
        <v>2601</v>
      </c>
      <c r="C3869" s="415" t="s">
        <v>2115</v>
      </c>
      <c r="D3869" s="415" t="s">
        <v>2794</v>
      </c>
      <c r="E3869" s="416" t="s">
        <v>155</v>
      </c>
      <c r="F3869" s="415" t="s">
        <v>155</v>
      </c>
      <c r="G3869" s="415">
        <v>89575</v>
      </c>
      <c r="H3869" s="415" t="s">
        <v>2958</v>
      </c>
      <c r="I3869" s="415" t="s">
        <v>25</v>
      </c>
      <c r="J3869" s="415" t="s">
        <v>273</v>
      </c>
      <c r="K3869" s="416">
        <v>10.63</v>
      </c>
      <c r="L3869" s="415" t="s">
        <v>217</v>
      </c>
    </row>
    <row r="3870" spans="1:12" x14ac:dyDescent="0.25">
      <c r="A3870" s="415" t="s">
        <v>2600</v>
      </c>
      <c r="B3870" s="415" t="s">
        <v>2601</v>
      </c>
      <c r="C3870" s="415" t="s">
        <v>2115</v>
      </c>
      <c r="D3870" s="415" t="s">
        <v>2794</v>
      </c>
      <c r="E3870" s="416" t="s">
        <v>155</v>
      </c>
      <c r="F3870" s="415" t="s">
        <v>155</v>
      </c>
      <c r="G3870" s="415">
        <v>89577</v>
      </c>
      <c r="H3870" s="415" t="s">
        <v>2959</v>
      </c>
      <c r="I3870" s="415" t="s">
        <v>25</v>
      </c>
      <c r="J3870" s="415" t="s">
        <v>273</v>
      </c>
      <c r="K3870" s="416">
        <v>39.47</v>
      </c>
      <c r="L3870" s="415" t="s">
        <v>217</v>
      </c>
    </row>
    <row r="3871" spans="1:12" x14ac:dyDescent="0.25">
      <c r="A3871" s="415" t="s">
        <v>2600</v>
      </c>
      <c r="B3871" s="415" t="s">
        <v>2601</v>
      </c>
      <c r="C3871" s="415" t="s">
        <v>2115</v>
      </c>
      <c r="D3871" s="415" t="s">
        <v>2794</v>
      </c>
      <c r="E3871" s="416" t="s">
        <v>155</v>
      </c>
      <c r="F3871" s="415" t="s">
        <v>155</v>
      </c>
      <c r="G3871" s="415">
        <v>89579</v>
      </c>
      <c r="H3871" s="415" t="s">
        <v>2960</v>
      </c>
      <c r="I3871" s="415" t="s">
        <v>25</v>
      </c>
      <c r="J3871" s="415" t="s">
        <v>273</v>
      </c>
      <c r="K3871" s="416">
        <v>10.96</v>
      </c>
      <c r="L3871" s="415" t="s">
        <v>217</v>
      </c>
    </row>
    <row r="3872" spans="1:12" x14ac:dyDescent="0.25">
      <c r="A3872" s="415" t="s">
        <v>2600</v>
      </c>
      <c r="B3872" s="415" t="s">
        <v>2601</v>
      </c>
      <c r="C3872" s="415" t="s">
        <v>2115</v>
      </c>
      <c r="D3872" s="415" t="s">
        <v>2794</v>
      </c>
      <c r="E3872" s="416" t="s">
        <v>155</v>
      </c>
      <c r="F3872" s="415" t="s">
        <v>155</v>
      </c>
      <c r="G3872" s="415">
        <v>89581</v>
      </c>
      <c r="H3872" s="415" t="s">
        <v>2961</v>
      </c>
      <c r="I3872" s="415" t="s">
        <v>25</v>
      </c>
      <c r="J3872" s="415" t="s">
        <v>273</v>
      </c>
      <c r="K3872" s="416">
        <v>28</v>
      </c>
      <c r="L3872" s="415" t="s">
        <v>217</v>
      </c>
    </row>
    <row r="3873" spans="1:12" x14ac:dyDescent="0.25">
      <c r="A3873" s="415" t="s">
        <v>2600</v>
      </c>
      <c r="B3873" s="415" t="s">
        <v>2601</v>
      </c>
      <c r="C3873" s="415" t="s">
        <v>2115</v>
      </c>
      <c r="D3873" s="415" t="s">
        <v>2794</v>
      </c>
      <c r="E3873" s="416" t="s">
        <v>155</v>
      </c>
      <c r="F3873" s="415" t="s">
        <v>155</v>
      </c>
      <c r="G3873" s="415">
        <v>89582</v>
      </c>
      <c r="H3873" s="415" t="s">
        <v>2962</v>
      </c>
      <c r="I3873" s="415" t="s">
        <v>25</v>
      </c>
      <c r="J3873" s="415" t="s">
        <v>273</v>
      </c>
      <c r="K3873" s="416">
        <v>24.47</v>
      </c>
      <c r="L3873" s="415" t="s">
        <v>217</v>
      </c>
    </row>
    <row r="3874" spans="1:12" x14ac:dyDescent="0.25">
      <c r="A3874" s="415" t="s">
        <v>2600</v>
      </c>
      <c r="B3874" s="415" t="s">
        <v>2601</v>
      </c>
      <c r="C3874" s="415" t="s">
        <v>2115</v>
      </c>
      <c r="D3874" s="415" t="s">
        <v>2794</v>
      </c>
      <c r="E3874" s="416" t="s">
        <v>155</v>
      </c>
      <c r="F3874" s="415" t="s">
        <v>155</v>
      </c>
      <c r="G3874" s="415">
        <v>89583</v>
      </c>
      <c r="H3874" s="415" t="s">
        <v>2963</v>
      </c>
      <c r="I3874" s="415" t="s">
        <v>25</v>
      </c>
      <c r="J3874" s="415" t="s">
        <v>273</v>
      </c>
      <c r="K3874" s="416">
        <v>37.32</v>
      </c>
      <c r="L3874" s="415" t="s">
        <v>217</v>
      </c>
    </row>
    <row r="3875" spans="1:12" x14ac:dyDescent="0.25">
      <c r="A3875" s="415" t="s">
        <v>2600</v>
      </c>
      <c r="B3875" s="415" t="s">
        <v>2601</v>
      </c>
      <c r="C3875" s="415" t="s">
        <v>2115</v>
      </c>
      <c r="D3875" s="415" t="s">
        <v>2794</v>
      </c>
      <c r="E3875" s="416" t="s">
        <v>155</v>
      </c>
      <c r="F3875" s="415" t="s">
        <v>155</v>
      </c>
      <c r="G3875" s="415">
        <v>89584</v>
      </c>
      <c r="H3875" s="415" t="s">
        <v>2964</v>
      </c>
      <c r="I3875" s="415" t="s">
        <v>25</v>
      </c>
      <c r="J3875" s="415" t="s">
        <v>273</v>
      </c>
      <c r="K3875" s="416">
        <v>42.2</v>
      </c>
      <c r="L3875" s="415" t="s">
        <v>217</v>
      </c>
    </row>
    <row r="3876" spans="1:12" x14ac:dyDescent="0.25">
      <c r="A3876" s="415" t="s">
        <v>2600</v>
      </c>
      <c r="B3876" s="415" t="s">
        <v>2601</v>
      </c>
      <c r="C3876" s="415" t="s">
        <v>2115</v>
      </c>
      <c r="D3876" s="415" t="s">
        <v>2794</v>
      </c>
      <c r="E3876" s="416" t="s">
        <v>155</v>
      </c>
      <c r="F3876" s="415" t="s">
        <v>155</v>
      </c>
      <c r="G3876" s="415">
        <v>89585</v>
      </c>
      <c r="H3876" s="415" t="s">
        <v>2965</v>
      </c>
      <c r="I3876" s="415" t="s">
        <v>25</v>
      </c>
      <c r="J3876" s="415" t="s">
        <v>273</v>
      </c>
      <c r="K3876" s="416">
        <v>33.630000000000003</v>
      </c>
      <c r="L3876" s="415" t="s">
        <v>217</v>
      </c>
    </row>
    <row r="3877" spans="1:12" x14ac:dyDescent="0.25">
      <c r="A3877" s="415" t="s">
        <v>2600</v>
      </c>
      <c r="B3877" s="415" t="s">
        <v>2601</v>
      </c>
      <c r="C3877" s="415" t="s">
        <v>2115</v>
      </c>
      <c r="D3877" s="415" t="s">
        <v>2794</v>
      </c>
      <c r="E3877" s="416" t="s">
        <v>155</v>
      </c>
      <c r="F3877" s="415" t="s">
        <v>155</v>
      </c>
      <c r="G3877" s="415">
        <v>89586</v>
      </c>
      <c r="H3877" s="415" t="s">
        <v>2966</v>
      </c>
      <c r="I3877" s="415" t="s">
        <v>25</v>
      </c>
      <c r="J3877" s="415" t="s">
        <v>273</v>
      </c>
      <c r="K3877" s="416">
        <v>33.630000000000003</v>
      </c>
      <c r="L3877" s="415" t="s">
        <v>217</v>
      </c>
    </row>
    <row r="3878" spans="1:12" x14ac:dyDescent="0.25">
      <c r="A3878" s="415" t="s">
        <v>2600</v>
      </c>
      <c r="B3878" s="415" t="s">
        <v>2601</v>
      </c>
      <c r="C3878" s="415" t="s">
        <v>2115</v>
      </c>
      <c r="D3878" s="415" t="s">
        <v>2794</v>
      </c>
      <c r="E3878" s="416" t="s">
        <v>155</v>
      </c>
      <c r="F3878" s="415" t="s">
        <v>155</v>
      </c>
      <c r="G3878" s="415">
        <v>89587</v>
      </c>
      <c r="H3878" s="415" t="s">
        <v>2967</v>
      </c>
      <c r="I3878" s="415" t="s">
        <v>25</v>
      </c>
      <c r="J3878" s="415" t="s">
        <v>273</v>
      </c>
      <c r="K3878" s="416">
        <v>55.65</v>
      </c>
      <c r="L3878" s="415" t="s">
        <v>217</v>
      </c>
    </row>
    <row r="3879" spans="1:12" x14ac:dyDescent="0.25">
      <c r="A3879" s="415" t="s">
        <v>2600</v>
      </c>
      <c r="B3879" s="415" t="s">
        <v>2601</v>
      </c>
      <c r="C3879" s="415" t="s">
        <v>2115</v>
      </c>
      <c r="D3879" s="415" t="s">
        <v>2794</v>
      </c>
      <c r="E3879" s="416" t="s">
        <v>155</v>
      </c>
      <c r="F3879" s="415" t="s">
        <v>155</v>
      </c>
      <c r="G3879" s="415">
        <v>89589</v>
      </c>
      <c r="H3879" s="415" t="s">
        <v>7296</v>
      </c>
      <c r="I3879" s="415" t="s">
        <v>25</v>
      </c>
      <c r="J3879" s="415" t="s">
        <v>273</v>
      </c>
      <c r="K3879" s="416">
        <v>36.020000000000003</v>
      </c>
      <c r="L3879" s="415" t="s">
        <v>217</v>
      </c>
    </row>
    <row r="3880" spans="1:12" x14ac:dyDescent="0.25">
      <c r="A3880" s="415" t="s">
        <v>2600</v>
      </c>
      <c r="B3880" s="415" t="s">
        <v>2601</v>
      </c>
      <c r="C3880" s="415" t="s">
        <v>2115</v>
      </c>
      <c r="D3880" s="415" t="s">
        <v>2794</v>
      </c>
      <c r="E3880" s="416" t="s">
        <v>155</v>
      </c>
      <c r="F3880" s="415" t="s">
        <v>155</v>
      </c>
      <c r="G3880" s="415">
        <v>89590</v>
      </c>
      <c r="H3880" s="415" t="s">
        <v>2968</v>
      </c>
      <c r="I3880" s="415" t="s">
        <v>25</v>
      </c>
      <c r="J3880" s="415" t="s">
        <v>273</v>
      </c>
      <c r="K3880" s="416">
        <v>135.94999999999999</v>
      </c>
      <c r="L3880" s="415" t="s">
        <v>217</v>
      </c>
    </row>
    <row r="3881" spans="1:12" x14ac:dyDescent="0.25">
      <c r="A3881" s="415" t="s">
        <v>2600</v>
      </c>
      <c r="B3881" s="415" t="s">
        <v>2601</v>
      </c>
      <c r="C3881" s="415" t="s">
        <v>2115</v>
      </c>
      <c r="D3881" s="415" t="s">
        <v>2794</v>
      </c>
      <c r="E3881" s="416" t="s">
        <v>155</v>
      </c>
      <c r="F3881" s="415" t="s">
        <v>155</v>
      </c>
      <c r="G3881" s="415">
        <v>89591</v>
      </c>
      <c r="H3881" s="415" t="s">
        <v>2969</v>
      </c>
      <c r="I3881" s="415" t="s">
        <v>25</v>
      </c>
      <c r="J3881" s="415" t="s">
        <v>273</v>
      </c>
      <c r="K3881" s="416">
        <v>111.32</v>
      </c>
      <c r="L3881" s="415" t="s">
        <v>217</v>
      </c>
    </row>
    <row r="3882" spans="1:12" x14ac:dyDescent="0.25">
      <c r="A3882" s="415" t="s">
        <v>2600</v>
      </c>
      <c r="B3882" s="415" t="s">
        <v>2601</v>
      </c>
      <c r="C3882" s="415" t="s">
        <v>2115</v>
      </c>
      <c r="D3882" s="415" t="s">
        <v>2794</v>
      </c>
      <c r="E3882" s="416" t="s">
        <v>155</v>
      </c>
      <c r="F3882" s="415" t="s">
        <v>155</v>
      </c>
      <c r="G3882" s="415">
        <v>89592</v>
      </c>
      <c r="H3882" s="415" t="s">
        <v>2970</v>
      </c>
      <c r="I3882" s="415" t="s">
        <v>25</v>
      </c>
      <c r="J3882" s="415" t="s">
        <v>273</v>
      </c>
      <c r="K3882" s="416">
        <v>182.93</v>
      </c>
      <c r="L3882" s="415" t="s">
        <v>217</v>
      </c>
    </row>
    <row r="3883" spans="1:12" x14ac:dyDescent="0.25">
      <c r="A3883" s="415" t="s">
        <v>2600</v>
      </c>
      <c r="B3883" s="415" t="s">
        <v>2601</v>
      </c>
      <c r="C3883" s="415" t="s">
        <v>2115</v>
      </c>
      <c r="D3883" s="415" t="s">
        <v>2794</v>
      </c>
      <c r="E3883" s="416" t="s">
        <v>155</v>
      </c>
      <c r="F3883" s="415" t="s">
        <v>155</v>
      </c>
      <c r="G3883" s="415">
        <v>89593</v>
      </c>
      <c r="H3883" s="415" t="s">
        <v>2971</v>
      </c>
      <c r="I3883" s="415" t="s">
        <v>25</v>
      </c>
      <c r="J3883" s="415" t="s">
        <v>273</v>
      </c>
      <c r="K3883" s="416">
        <v>35.479999999999997</v>
      </c>
      <c r="L3883" s="415" t="s">
        <v>217</v>
      </c>
    </row>
    <row r="3884" spans="1:12" x14ac:dyDescent="0.25">
      <c r="A3884" s="415" t="s">
        <v>2600</v>
      </c>
      <c r="B3884" s="415" t="s">
        <v>2601</v>
      </c>
      <c r="C3884" s="415" t="s">
        <v>2115</v>
      </c>
      <c r="D3884" s="415" t="s">
        <v>2794</v>
      </c>
      <c r="E3884" s="416" t="s">
        <v>155</v>
      </c>
      <c r="F3884" s="415" t="s">
        <v>155</v>
      </c>
      <c r="G3884" s="415">
        <v>89594</v>
      </c>
      <c r="H3884" s="415" t="s">
        <v>2972</v>
      </c>
      <c r="I3884" s="415" t="s">
        <v>25</v>
      </c>
      <c r="J3884" s="415" t="s">
        <v>273</v>
      </c>
      <c r="K3884" s="416">
        <v>43.33</v>
      </c>
      <c r="L3884" s="415" t="s">
        <v>217</v>
      </c>
    </row>
    <row r="3885" spans="1:12" x14ac:dyDescent="0.25">
      <c r="A3885" s="415" t="s">
        <v>2600</v>
      </c>
      <c r="B3885" s="415" t="s">
        <v>2601</v>
      </c>
      <c r="C3885" s="415" t="s">
        <v>2115</v>
      </c>
      <c r="D3885" s="415" t="s">
        <v>2794</v>
      </c>
      <c r="E3885" s="416" t="s">
        <v>155</v>
      </c>
      <c r="F3885" s="415" t="s">
        <v>155</v>
      </c>
      <c r="G3885" s="415">
        <v>89595</v>
      </c>
      <c r="H3885" s="415" t="s">
        <v>2973</v>
      </c>
      <c r="I3885" s="415" t="s">
        <v>25</v>
      </c>
      <c r="J3885" s="415" t="s">
        <v>273</v>
      </c>
      <c r="K3885" s="416">
        <v>15.02</v>
      </c>
      <c r="L3885" s="415" t="s">
        <v>217</v>
      </c>
    </row>
    <row r="3886" spans="1:12" x14ac:dyDescent="0.25">
      <c r="A3886" s="415" t="s">
        <v>2600</v>
      </c>
      <c r="B3886" s="415" t="s">
        <v>2601</v>
      </c>
      <c r="C3886" s="415" t="s">
        <v>2115</v>
      </c>
      <c r="D3886" s="415" t="s">
        <v>2794</v>
      </c>
      <c r="E3886" s="416" t="s">
        <v>155</v>
      </c>
      <c r="F3886" s="415" t="s">
        <v>155</v>
      </c>
      <c r="G3886" s="415">
        <v>89596</v>
      </c>
      <c r="H3886" s="415" t="s">
        <v>2974</v>
      </c>
      <c r="I3886" s="415" t="s">
        <v>25</v>
      </c>
      <c r="J3886" s="415" t="s">
        <v>273</v>
      </c>
      <c r="K3886" s="416">
        <v>10.41</v>
      </c>
      <c r="L3886" s="415" t="s">
        <v>217</v>
      </c>
    </row>
    <row r="3887" spans="1:12" x14ac:dyDescent="0.25">
      <c r="A3887" s="415" t="s">
        <v>2600</v>
      </c>
      <c r="B3887" s="415" t="s">
        <v>2601</v>
      </c>
      <c r="C3887" s="415" t="s">
        <v>2115</v>
      </c>
      <c r="D3887" s="415" t="s">
        <v>2794</v>
      </c>
      <c r="E3887" s="416" t="s">
        <v>155</v>
      </c>
      <c r="F3887" s="415" t="s">
        <v>155</v>
      </c>
      <c r="G3887" s="415">
        <v>89597</v>
      </c>
      <c r="H3887" s="415" t="s">
        <v>2975</v>
      </c>
      <c r="I3887" s="415" t="s">
        <v>25</v>
      </c>
      <c r="J3887" s="415" t="s">
        <v>273</v>
      </c>
      <c r="K3887" s="416">
        <v>21.12</v>
      </c>
      <c r="L3887" s="415" t="s">
        <v>217</v>
      </c>
    </row>
    <row r="3888" spans="1:12" x14ac:dyDescent="0.25">
      <c r="A3888" s="415" t="s">
        <v>2600</v>
      </c>
      <c r="B3888" s="415" t="s">
        <v>2601</v>
      </c>
      <c r="C3888" s="415" t="s">
        <v>2115</v>
      </c>
      <c r="D3888" s="415" t="s">
        <v>2794</v>
      </c>
      <c r="E3888" s="416" t="s">
        <v>155</v>
      </c>
      <c r="F3888" s="415" t="s">
        <v>155</v>
      </c>
      <c r="G3888" s="415">
        <v>89598</v>
      </c>
      <c r="H3888" s="415" t="s">
        <v>2976</v>
      </c>
      <c r="I3888" s="415" t="s">
        <v>25</v>
      </c>
      <c r="J3888" s="415" t="s">
        <v>273</v>
      </c>
      <c r="K3888" s="416">
        <v>60.18</v>
      </c>
      <c r="L3888" s="415" t="s">
        <v>217</v>
      </c>
    </row>
    <row r="3889" spans="1:12" x14ac:dyDescent="0.25">
      <c r="A3889" s="415" t="s">
        <v>2600</v>
      </c>
      <c r="B3889" s="415" t="s">
        <v>2601</v>
      </c>
      <c r="C3889" s="415" t="s">
        <v>2115</v>
      </c>
      <c r="D3889" s="415" t="s">
        <v>2794</v>
      </c>
      <c r="E3889" s="416" t="s">
        <v>155</v>
      </c>
      <c r="F3889" s="415" t="s">
        <v>155</v>
      </c>
      <c r="G3889" s="415">
        <v>89599</v>
      </c>
      <c r="H3889" s="415" t="s">
        <v>2977</v>
      </c>
      <c r="I3889" s="415" t="s">
        <v>25</v>
      </c>
      <c r="J3889" s="415" t="s">
        <v>273</v>
      </c>
      <c r="K3889" s="416">
        <v>18.88</v>
      </c>
      <c r="L3889" s="415" t="s">
        <v>217</v>
      </c>
    </row>
    <row r="3890" spans="1:12" x14ac:dyDescent="0.25">
      <c r="A3890" s="415" t="s">
        <v>2600</v>
      </c>
      <c r="B3890" s="415" t="s">
        <v>2601</v>
      </c>
      <c r="C3890" s="415" t="s">
        <v>2115</v>
      </c>
      <c r="D3890" s="415" t="s">
        <v>2794</v>
      </c>
      <c r="E3890" s="416" t="s">
        <v>155</v>
      </c>
      <c r="F3890" s="415" t="s">
        <v>155</v>
      </c>
      <c r="G3890" s="415">
        <v>89600</v>
      </c>
      <c r="H3890" s="415" t="s">
        <v>2978</v>
      </c>
      <c r="I3890" s="415" t="s">
        <v>25</v>
      </c>
      <c r="J3890" s="415" t="s">
        <v>273</v>
      </c>
      <c r="K3890" s="416">
        <v>20.63</v>
      </c>
      <c r="L3890" s="415" t="s">
        <v>217</v>
      </c>
    </row>
    <row r="3891" spans="1:12" x14ac:dyDescent="0.25">
      <c r="A3891" s="415" t="s">
        <v>2600</v>
      </c>
      <c r="B3891" s="415" t="s">
        <v>2601</v>
      </c>
      <c r="C3891" s="415" t="s">
        <v>2115</v>
      </c>
      <c r="D3891" s="415" t="s">
        <v>2794</v>
      </c>
      <c r="E3891" s="416" t="s">
        <v>155</v>
      </c>
      <c r="F3891" s="415" t="s">
        <v>155</v>
      </c>
      <c r="G3891" s="415">
        <v>89605</v>
      </c>
      <c r="H3891" s="415" t="s">
        <v>2979</v>
      </c>
      <c r="I3891" s="415" t="s">
        <v>25</v>
      </c>
      <c r="J3891" s="415" t="s">
        <v>273</v>
      </c>
      <c r="K3891" s="416">
        <v>20.55</v>
      </c>
      <c r="L3891" s="415" t="s">
        <v>217</v>
      </c>
    </row>
    <row r="3892" spans="1:12" x14ac:dyDescent="0.25">
      <c r="A3892" s="415" t="s">
        <v>2600</v>
      </c>
      <c r="B3892" s="415" t="s">
        <v>2601</v>
      </c>
      <c r="C3892" s="415" t="s">
        <v>2115</v>
      </c>
      <c r="D3892" s="415" t="s">
        <v>2794</v>
      </c>
      <c r="E3892" s="416" t="s">
        <v>155</v>
      </c>
      <c r="F3892" s="415" t="s">
        <v>155</v>
      </c>
      <c r="G3892" s="415">
        <v>89609</v>
      </c>
      <c r="H3892" s="415" t="s">
        <v>2980</v>
      </c>
      <c r="I3892" s="415" t="s">
        <v>25</v>
      </c>
      <c r="J3892" s="415" t="s">
        <v>273</v>
      </c>
      <c r="K3892" s="416">
        <v>102.93</v>
      </c>
      <c r="L3892" s="415" t="s">
        <v>217</v>
      </c>
    </row>
    <row r="3893" spans="1:12" x14ac:dyDescent="0.25">
      <c r="A3893" s="415" t="s">
        <v>2600</v>
      </c>
      <c r="B3893" s="415" t="s">
        <v>2601</v>
      </c>
      <c r="C3893" s="415" t="s">
        <v>2115</v>
      </c>
      <c r="D3893" s="415" t="s">
        <v>2794</v>
      </c>
      <c r="E3893" s="416" t="s">
        <v>155</v>
      </c>
      <c r="F3893" s="415" t="s">
        <v>155</v>
      </c>
      <c r="G3893" s="415">
        <v>89610</v>
      </c>
      <c r="H3893" s="415" t="s">
        <v>2981</v>
      </c>
      <c r="I3893" s="415" t="s">
        <v>25</v>
      </c>
      <c r="J3893" s="415" t="s">
        <v>273</v>
      </c>
      <c r="K3893" s="416">
        <v>21.14</v>
      </c>
      <c r="L3893" s="415" t="s">
        <v>217</v>
      </c>
    </row>
    <row r="3894" spans="1:12" x14ac:dyDescent="0.25">
      <c r="A3894" s="415" t="s">
        <v>2600</v>
      </c>
      <c r="B3894" s="415" t="s">
        <v>2601</v>
      </c>
      <c r="C3894" s="415" t="s">
        <v>2115</v>
      </c>
      <c r="D3894" s="415" t="s">
        <v>2794</v>
      </c>
      <c r="E3894" s="416" t="s">
        <v>155</v>
      </c>
      <c r="F3894" s="415" t="s">
        <v>155</v>
      </c>
      <c r="G3894" s="415">
        <v>89611</v>
      </c>
      <c r="H3894" s="415" t="s">
        <v>2982</v>
      </c>
      <c r="I3894" s="415" t="s">
        <v>25</v>
      </c>
      <c r="J3894" s="415" t="s">
        <v>273</v>
      </c>
      <c r="K3894" s="416">
        <v>35.049999999999997</v>
      </c>
      <c r="L3894" s="415" t="s">
        <v>217</v>
      </c>
    </row>
    <row r="3895" spans="1:12" x14ac:dyDescent="0.25">
      <c r="A3895" s="415" t="s">
        <v>2600</v>
      </c>
      <c r="B3895" s="415" t="s">
        <v>2601</v>
      </c>
      <c r="C3895" s="415" t="s">
        <v>2115</v>
      </c>
      <c r="D3895" s="415" t="s">
        <v>2794</v>
      </c>
      <c r="E3895" s="416" t="s">
        <v>155</v>
      </c>
      <c r="F3895" s="415" t="s">
        <v>155</v>
      </c>
      <c r="G3895" s="415">
        <v>89612</v>
      </c>
      <c r="H3895" s="415" t="s">
        <v>2983</v>
      </c>
      <c r="I3895" s="415" t="s">
        <v>25</v>
      </c>
      <c r="J3895" s="415" t="s">
        <v>273</v>
      </c>
      <c r="K3895" s="416">
        <v>204.28</v>
      </c>
      <c r="L3895" s="415" t="s">
        <v>217</v>
      </c>
    </row>
    <row r="3896" spans="1:12" x14ac:dyDescent="0.25">
      <c r="A3896" s="415" t="s">
        <v>2600</v>
      </c>
      <c r="B3896" s="415" t="s">
        <v>2601</v>
      </c>
      <c r="C3896" s="415" t="s">
        <v>2115</v>
      </c>
      <c r="D3896" s="415" t="s">
        <v>2794</v>
      </c>
      <c r="E3896" s="416" t="s">
        <v>155</v>
      </c>
      <c r="F3896" s="415" t="s">
        <v>155</v>
      </c>
      <c r="G3896" s="415">
        <v>89613</v>
      </c>
      <c r="H3896" s="415" t="s">
        <v>2984</v>
      </c>
      <c r="I3896" s="415" t="s">
        <v>25</v>
      </c>
      <c r="J3896" s="415" t="s">
        <v>273</v>
      </c>
      <c r="K3896" s="416">
        <v>30.82</v>
      </c>
      <c r="L3896" s="415" t="s">
        <v>217</v>
      </c>
    </row>
    <row r="3897" spans="1:12" x14ac:dyDescent="0.25">
      <c r="A3897" s="415" t="s">
        <v>2600</v>
      </c>
      <c r="B3897" s="415" t="s">
        <v>2601</v>
      </c>
      <c r="C3897" s="415" t="s">
        <v>2115</v>
      </c>
      <c r="D3897" s="415" t="s">
        <v>2794</v>
      </c>
      <c r="E3897" s="416" t="s">
        <v>155</v>
      </c>
      <c r="F3897" s="415" t="s">
        <v>155</v>
      </c>
      <c r="G3897" s="415">
        <v>89614</v>
      </c>
      <c r="H3897" s="415" t="s">
        <v>2985</v>
      </c>
      <c r="I3897" s="415" t="s">
        <v>25</v>
      </c>
      <c r="J3897" s="415" t="s">
        <v>273</v>
      </c>
      <c r="K3897" s="416">
        <v>69.87</v>
      </c>
      <c r="L3897" s="415" t="s">
        <v>217</v>
      </c>
    </row>
    <row r="3898" spans="1:12" x14ac:dyDescent="0.25">
      <c r="A3898" s="415" t="s">
        <v>2600</v>
      </c>
      <c r="B3898" s="415" t="s">
        <v>2601</v>
      </c>
      <c r="C3898" s="415" t="s">
        <v>2115</v>
      </c>
      <c r="D3898" s="415" t="s">
        <v>2794</v>
      </c>
      <c r="E3898" s="416" t="s">
        <v>155</v>
      </c>
      <c r="F3898" s="415" t="s">
        <v>155</v>
      </c>
      <c r="G3898" s="415">
        <v>89615</v>
      </c>
      <c r="H3898" s="415" t="s">
        <v>2986</v>
      </c>
      <c r="I3898" s="415" t="s">
        <v>25</v>
      </c>
      <c r="J3898" s="415" t="s">
        <v>273</v>
      </c>
      <c r="K3898" s="416">
        <v>310.57</v>
      </c>
      <c r="L3898" s="415" t="s">
        <v>217</v>
      </c>
    </row>
    <row r="3899" spans="1:12" x14ac:dyDescent="0.25">
      <c r="A3899" s="415" t="s">
        <v>2600</v>
      </c>
      <c r="B3899" s="415" t="s">
        <v>2601</v>
      </c>
      <c r="C3899" s="415" t="s">
        <v>2115</v>
      </c>
      <c r="D3899" s="415" t="s">
        <v>2794</v>
      </c>
      <c r="E3899" s="416" t="s">
        <v>155</v>
      </c>
      <c r="F3899" s="415" t="s">
        <v>155</v>
      </c>
      <c r="G3899" s="415">
        <v>89616</v>
      </c>
      <c r="H3899" s="415" t="s">
        <v>2987</v>
      </c>
      <c r="I3899" s="415" t="s">
        <v>25</v>
      </c>
      <c r="J3899" s="415" t="s">
        <v>273</v>
      </c>
      <c r="K3899" s="416">
        <v>46.12</v>
      </c>
      <c r="L3899" s="415" t="s">
        <v>217</v>
      </c>
    </row>
    <row r="3900" spans="1:12" x14ac:dyDescent="0.25">
      <c r="A3900" s="415" t="s">
        <v>2600</v>
      </c>
      <c r="B3900" s="415" t="s">
        <v>2601</v>
      </c>
      <c r="C3900" s="415" t="s">
        <v>2115</v>
      </c>
      <c r="D3900" s="415" t="s">
        <v>2794</v>
      </c>
      <c r="E3900" s="416" t="s">
        <v>155</v>
      </c>
      <c r="F3900" s="415" t="s">
        <v>155</v>
      </c>
      <c r="G3900" s="415">
        <v>89617</v>
      </c>
      <c r="H3900" s="415" t="s">
        <v>2988</v>
      </c>
      <c r="I3900" s="415" t="s">
        <v>25</v>
      </c>
      <c r="J3900" s="415" t="s">
        <v>273</v>
      </c>
      <c r="K3900" s="416">
        <v>5.74</v>
      </c>
      <c r="L3900" s="415" t="s">
        <v>217</v>
      </c>
    </row>
    <row r="3901" spans="1:12" x14ac:dyDescent="0.25">
      <c r="A3901" s="415" t="s">
        <v>2600</v>
      </c>
      <c r="B3901" s="415" t="s">
        <v>2601</v>
      </c>
      <c r="C3901" s="415" t="s">
        <v>2115</v>
      </c>
      <c r="D3901" s="415" t="s">
        <v>2794</v>
      </c>
      <c r="E3901" s="416" t="s">
        <v>155</v>
      </c>
      <c r="F3901" s="415" t="s">
        <v>155</v>
      </c>
      <c r="G3901" s="415">
        <v>89618</v>
      </c>
      <c r="H3901" s="415" t="s">
        <v>2989</v>
      </c>
      <c r="I3901" s="415" t="s">
        <v>25</v>
      </c>
      <c r="J3901" s="415" t="s">
        <v>273</v>
      </c>
      <c r="K3901" s="416">
        <v>15.16</v>
      </c>
      <c r="L3901" s="415" t="s">
        <v>217</v>
      </c>
    </row>
    <row r="3902" spans="1:12" x14ac:dyDescent="0.25">
      <c r="A3902" s="415" t="s">
        <v>2600</v>
      </c>
      <c r="B3902" s="415" t="s">
        <v>2601</v>
      </c>
      <c r="C3902" s="415" t="s">
        <v>2115</v>
      </c>
      <c r="D3902" s="415" t="s">
        <v>2794</v>
      </c>
      <c r="E3902" s="416" t="s">
        <v>155</v>
      </c>
      <c r="F3902" s="415" t="s">
        <v>155</v>
      </c>
      <c r="G3902" s="415">
        <v>89619</v>
      </c>
      <c r="H3902" s="415" t="s">
        <v>2990</v>
      </c>
      <c r="I3902" s="415" t="s">
        <v>25</v>
      </c>
      <c r="J3902" s="415" t="s">
        <v>273</v>
      </c>
      <c r="K3902" s="416">
        <v>8.25</v>
      </c>
      <c r="L3902" s="415" t="s">
        <v>217</v>
      </c>
    </row>
    <row r="3903" spans="1:12" x14ac:dyDescent="0.25">
      <c r="A3903" s="415" t="s">
        <v>2600</v>
      </c>
      <c r="B3903" s="415" t="s">
        <v>2601</v>
      </c>
      <c r="C3903" s="415" t="s">
        <v>2115</v>
      </c>
      <c r="D3903" s="415" t="s">
        <v>2794</v>
      </c>
      <c r="E3903" s="416" t="s">
        <v>155</v>
      </c>
      <c r="F3903" s="415" t="s">
        <v>155</v>
      </c>
      <c r="G3903" s="415">
        <v>89620</v>
      </c>
      <c r="H3903" s="415" t="s">
        <v>2991</v>
      </c>
      <c r="I3903" s="415" t="s">
        <v>25</v>
      </c>
      <c r="J3903" s="415" t="s">
        <v>273</v>
      </c>
      <c r="K3903" s="416">
        <v>10.46</v>
      </c>
      <c r="L3903" s="415" t="s">
        <v>217</v>
      </c>
    </row>
    <row r="3904" spans="1:12" x14ac:dyDescent="0.25">
      <c r="A3904" s="415" t="s">
        <v>2600</v>
      </c>
      <c r="B3904" s="415" t="s">
        <v>2601</v>
      </c>
      <c r="C3904" s="415" t="s">
        <v>2115</v>
      </c>
      <c r="D3904" s="415" t="s">
        <v>2794</v>
      </c>
      <c r="E3904" s="416" t="s">
        <v>155</v>
      </c>
      <c r="F3904" s="415" t="s">
        <v>155</v>
      </c>
      <c r="G3904" s="415">
        <v>89621</v>
      </c>
      <c r="H3904" s="415" t="s">
        <v>2992</v>
      </c>
      <c r="I3904" s="415" t="s">
        <v>25</v>
      </c>
      <c r="J3904" s="415" t="s">
        <v>273</v>
      </c>
      <c r="K3904" s="416">
        <v>26.45</v>
      </c>
      <c r="L3904" s="415" t="s">
        <v>217</v>
      </c>
    </row>
    <row r="3905" spans="1:12" x14ac:dyDescent="0.25">
      <c r="A3905" s="415" t="s">
        <v>2600</v>
      </c>
      <c r="B3905" s="415" t="s">
        <v>2601</v>
      </c>
      <c r="C3905" s="415" t="s">
        <v>2115</v>
      </c>
      <c r="D3905" s="415" t="s">
        <v>2794</v>
      </c>
      <c r="E3905" s="416" t="s">
        <v>155</v>
      </c>
      <c r="F3905" s="415" t="s">
        <v>155</v>
      </c>
      <c r="G3905" s="415">
        <v>89622</v>
      </c>
      <c r="H3905" s="415" t="s">
        <v>2993</v>
      </c>
      <c r="I3905" s="415" t="s">
        <v>25</v>
      </c>
      <c r="J3905" s="415" t="s">
        <v>273</v>
      </c>
      <c r="K3905" s="416">
        <v>12.95</v>
      </c>
      <c r="L3905" s="415" t="s">
        <v>217</v>
      </c>
    </row>
    <row r="3906" spans="1:12" x14ac:dyDescent="0.25">
      <c r="A3906" s="415" t="s">
        <v>2600</v>
      </c>
      <c r="B3906" s="415" t="s">
        <v>2601</v>
      </c>
      <c r="C3906" s="415" t="s">
        <v>2115</v>
      </c>
      <c r="D3906" s="415" t="s">
        <v>2794</v>
      </c>
      <c r="E3906" s="416" t="s">
        <v>155</v>
      </c>
      <c r="F3906" s="415" t="s">
        <v>155</v>
      </c>
      <c r="G3906" s="415">
        <v>89623</v>
      </c>
      <c r="H3906" s="415" t="s">
        <v>2994</v>
      </c>
      <c r="I3906" s="415" t="s">
        <v>25</v>
      </c>
      <c r="J3906" s="415" t="s">
        <v>273</v>
      </c>
      <c r="K3906" s="416">
        <v>17.79</v>
      </c>
      <c r="L3906" s="415" t="s">
        <v>217</v>
      </c>
    </row>
    <row r="3907" spans="1:12" x14ac:dyDescent="0.25">
      <c r="A3907" s="415" t="s">
        <v>2600</v>
      </c>
      <c r="B3907" s="415" t="s">
        <v>2601</v>
      </c>
      <c r="C3907" s="415" t="s">
        <v>2115</v>
      </c>
      <c r="D3907" s="415" t="s">
        <v>2794</v>
      </c>
      <c r="E3907" s="416" t="s">
        <v>155</v>
      </c>
      <c r="F3907" s="415" t="s">
        <v>155</v>
      </c>
      <c r="G3907" s="415">
        <v>89624</v>
      </c>
      <c r="H3907" s="415" t="s">
        <v>2995</v>
      </c>
      <c r="I3907" s="415" t="s">
        <v>25</v>
      </c>
      <c r="J3907" s="415" t="s">
        <v>273</v>
      </c>
      <c r="K3907" s="416">
        <v>19.05</v>
      </c>
      <c r="L3907" s="415" t="s">
        <v>217</v>
      </c>
    </row>
    <row r="3908" spans="1:12" x14ac:dyDescent="0.25">
      <c r="A3908" s="415" t="s">
        <v>2600</v>
      </c>
      <c r="B3908" s="415" t="s">
        <v>2601</v>
      </c>
      <c r="C3908" s="415" t="s">
        <v>2115</v>
      </c>
      <c r="D3908" s="415" t="s">
        <v>2794</v>
      </c>
      <c r="E3908" s="416" t="s">
        <v>155</v>
      </c>
      <c r="F3908" s="415" t="s">
        <v>155</v>
      </c>
      <c r="G3908" s="415">
        <v>89625</v>
      </c>
      <c r="H3908" s="415" t="s">
        <v>2996</v>
      </c>
      <c r="I3908" s="415" t="s">
        <v>25</v>
      </c>
      <c r="J3908" s="415" t="s">
        <v>273</v>
      </c>
      <c r="K3908" s="416">
        <v>21.19</v>
      </c>
      <c r="L3908" s="415" t="s">
        <v>217</v>
      </c>
    </row>
    <row r="3909" spans="1:12" x14ac:dyDescent="0.25">
      <c r="A3909" s="415" t="s">
        <v>2600</v>
      </c>
      <c r="B3909" s="415" t="s">
        <v>2601</v>
      </c>
      <c r="C3909" s="415" t="s">
        <v>2115</v>
      </c>
      <c r="D3909" s="415" t="s">
        <v>2794</v>
      </c>
      <c r="E3909" s="416" t="s">
        <v>155</v>
      </c>
      <c r="F3909" s="415" t="s">
        <v>155</v>
      </c>
      <c r="G3909" s="415">
        <v>89626</v>
      </c>
      <c r="H3909" s="415" t="s">
        <v>2997</v>
      </c>
      <c r="I3909" s="415" t="s">
        <v>25</v>
      </c>
      <c r="J3909" s="415" t="s">
        <v>273</v>
      </c>
      <c r="K3909" s="416">
        <v>30.88</v>
      </c>
      <c r="L3909" s="415" t="s">
        <v>217</v>
      </c>
    </row>
    <row r="3910" spans="1:12" x14ac:dyDescent="0.25">
      <c r="A3910" s="415" t="s">
        <v>2600</v>
      </c>
      <c r="B3910" s="415" t="s">
        <v>2601</v>
      </c>
      <c r="C3910" s="415" t="s">
        <v>2115</v>
      </c>
      <c r="D3910" s="415" t="s">
        <v>2794</v>
      </c>
      <c r="E3910" s="416" t="s">
        <v>155</v>
      </c>
      <c r="F3910" s="415" t="s">
        <v>155</v>
      </c>
      <c r="G3910" s="415">
        <v>89627</v>
      </c>
      <c r="H3910" s="415" t="s">
        <v>2998</v>
      </c>
      <c r="I3910" s="415" t="s">
        <v>25</v>
      </c>
      <c r="J3910" s="415" t="s">
        <v>273</v>
      </c>
      <c r="K3910" s="416">
        <v>19.73</v>
      </c>
      <c r="L3910" s="415" t="s">
        <v>217</v>
      </c>
    </row>
    <row r="3911" spans="1:12" x14ac:dyDescent="0.25">
      <c r="A3911" s="415" t="s">
        <v>2600</v>
      </c>
      <c r="B3911" s="415" t="s">
        <v>2601</v>
      </c>
      <c r="C3911" s="415" t="s">
        <v>2115</v>
      </c>
      <c r="D3911" s="415" t="s">
        <v>2794</v>
      </c>
      <c r="E3911" s="416" t="s">
        <v>155</v>
      </c>
      <c r="F3911" s="415" t="s">
        <v>155</v>
      </c>
      <c r="G3911" s="415">
        <v>89628</v>
      </c>
      <c r="H3911" s="415" t="s">
        <v>2999</v>
      </c>
      <c r="I3911" s="415" t="s">
        <v>25</v>
      </c>
      <c r="J3911" s="415" t="s">
        <v>273</v>
      </c>
      <c r="K3911" s="416">
        <v>48.29</v>
      </c>
      <c r="L3911" s="415" t="s">
        <v>217</v>
      </c>
    </row>
    <row r="3912" spans="1:12" x14ac:dyDescent="0.25">
      <c r="A3912" s="415" t="s">
        <v>2600</v>
      </c>
      <c r="B3912" s="415" t="s">
        <v>2601</v>
      </c>
      <c r="C3912" s="415" t="s">
        <v>2115</v>
      </c>
      <c r="D3912" s="415" t="s">
        <v>2794</v>
      </c>
      <c r="E3912" s="416" t="s">
        <v>155</v>
      </c>
      <c r="F3912" s="415" t="s">
        <v>155</v>
      </c>
      <c r="G3912" s="415">
        <v>89629</v>
      </c>
      <c r="H3912" s="415" t="s">
        <v>3000</v>
      </c>
      <c r="I3912" s="415" t="s">
        <v>25</v>
      </c>
      <c r="J3912" s="415" t="s">
        <v>273</v>
      </c>
      <c r="K3912" s="416">
        <v>90.61</v>
      </c>
      <c r="L3912" s="415" t="s">
        <v>217</v>
      </c>
    </row>
    <row r="3913" spans="1:12" x14ac:dyDescent="0.25">
      <c r="A3913" s="415" t="s">
        <v>2600</v>
      </c>
      <c r="B3913" s="415" t="s">
        <v>2601</v>
      </c>
      <c r="C3913" s="415" t="s">
        <v>2115</v>
      </c>
      <c r="D3913" s="415" t="s">
        <v>2794</v>
      </c>
      <c r="E3913" s="416" t="s">
        <v>155</v>
      </c>
      <c r="F3913" s="415" t="s">
        <v>155</v>
      </c>
      <c r="G3913" s="415">
        <v>89630</v>
      </c>
      <c r="H3913" s="415" t="s">
        <v>3001</v>
      </c>
      <c r="I3913" s="415" t="s">
        <v>25</v>
      </c>
      <c r="J3913" s="415" t="s">
        <v>273</v>
      </c>
      <c r="K3913" s="416">
        <v>77.400000000000006</v>
      </c>
      <c r="L3913" s="415" t="s">
        <v>217</v>
      </c>
    </row>
    <row r="3914" spans="1:12" x14ac:dyDescent="0.25">
      <c r="A3914" s="415" t="s">
        <v>2600</v>
      </c>
      <c r="B3914" s="415" t="s">
        <v>2601</v>
      </c>
      <c r="C3914" s="415" t="s">
        <v>2115</v>
      </c>
      <c r="D3914" s="415" t="s">
        <v>2794</v>
      </c>
      <c r="E3914" s="416" t="s">
        <v>155</v>
      </c>
      <c r="F3914" s="415" t="s">
        <v>155</v>
      </c>
      <c r="G3914" s="415">
        <v>89631</v>
      </c>
      <c r="H3914" s="415" t="s">
        <v>3002</v>
      </c>
      <c r="I3914" s="415" t="s">
        <v>25</v>
      </c>
      <c r="J3914" s="415" t="s">
        <v>273</v>
      </c>
      <c r="K3914" s="416">
        <v>140.93</v>
      </c>
      <c r="L3914" s="415" t="s">
        <v>217</v>
      </c>
    </row>
    <row r="3915" spans="1:12" x14ac:dyDescent="0.25">
      <c r="A3915" s="415" t="s">
        <v>2600</v>
      </c>
      <c r="B3915" s="415" t="s">
        <v>2601</v>
      </c>
      <c r="C3915" s="415" t="s">
        <v>2115</v>
      </c>
      <c r="D3915" s="415" t="s">
        <v>2794</v>
      </c>
      <c r="E3915" s="416" t="s">
        <v>155</v>
      </c>
      <c r="F3915" s="415" t="s">
        <v>155</v>
      </c>
      <c r="G3915" s="415">
        <v>89632</v>
      </c>
      <c r="H3915" s="415" t="s">
        <v>3003</v>
      </c>
      <c r="I3915" s="415" t="s">
        <v>25</v>
      </c>
      <c r="J3915" s="415" t="s">
        <v>273</v>
      </c>
      <c r="K3915" s="416">
        <v>113.9</v>
      </c>
      <c r="L3915" s="415" t="s">
        <v>217</v>
      </c>
    </row>
    <row r="3916" spans="1:12" x14ac:dyDescent="0.25">
      <c r="A3916" s="415" t="s">
        <v>2600</v>
      </c>
      <c r="B3916" s="415" t="s">
        <v>2601</v>
      </c>
      <c r="C3916" s="415" t="s">
        <v>2115</v>
      </c>
      <c r="D3916" s="415" t="s">
        <v>2794</v>
      </c>
      <c r="E3916" s="416" t="s">
        <v>155</v>
      </c>
      <c r="F3916" s="415" t="s">
        <v>155</v>
      </c>
      <c r="G3916" s="415">
        <v>89637</v>
      </c>
      <c r="H3916" s="415" t="s">
        <v>3004</v>
      </c>
      <c r="I3916" s="415" t="s">
        <v>25</v>
      </c>
      <c r="J3916" s="415" t="s">
        <v>216</v>
      </c>
      <c r="K3916" s="416">
        <v>7.84</v>
      </c>
      <c r="L3916" s="415" t="s">
        <v>217</v>
      </c>
    </row>
    <row r="3917" spans="1:12" x14ac:dyDescent="0.25">
      <c r="A3917" s="415" t="s">
        <v>2600</v>
      </c>
      <c r="B3917" s="415" t="s">
        <v>2601</v>
      </c>
      <c r="C3917" s="415" t="s">
        <v>2115</v>
      </c>
      <c r="D3917" s="415" t="s">
        <v>2794</v>
      </c>
      <c r="E3917" s="416" t="s">
        <v>155</v>
      </c>
      <c r="F3917" s="415" t="s">
        <v>155</v>
      </c>
      <c r="G3917" s="415">
        <v>89638</v>
      </c>
      <c r="H3917" s="415" t="s">
        <v>3005</v>
      </c>
      <c r="I3917" s="415" t="s">
        <v>25</v>
      </c>
      <c r="J3917" s="415" t="s">
        <v>216</v>
      </c>
      <c r="K3917" s="416">
        <v>8.65</v>
      </c>
      <c r="L3917" s="415" t="s">
        <v>217</v>
      </c>
    </row>
    <row r="3918" spans="1:12" x14ac:dyDescent="0.25">
      <c r="A3918" s="415" t="s">
        <v>2600</v>
      </c>
      <c r="B3918" s="415" t="s">
        <v>2601</v>
      </c>
      <c r="C3918" s="415" t="s">
        <v>2115</v>
      </c>
      <c r="D3918" s="415" t="s">
        <v>2794</v>
      </c>
      <c r="E3918" s="416" t="s">
        <v>155</v>
      </c>
      <c r="F3918" s="415" t="s">
        <v>155</v>
      </c>
      <c r="G3918" s="415">
        <v>89639</v>
      </c>
      <c r="H3918" s="415" t="s">
        <v>3006</v>
      </c>
      <c r="I3918" s="415" t="s">
        <v>25</v>
      </c>
      <c r="J3918" s="415" t="s">
        <v>216</v>
      </c>
      <c r="K3918" s="416">
        <v>8.9700000000000006</v>
      </c>
      <c r="L3918" s="415" t="s">
        <v>217</v>
      </c>
    </row>
    <row r="3919" spans="1:12" x14ac:dyDescent="0.25">
      <c r="A3919" s="415" t="s">
        <v>2600</v>
      </c>
      <c r="B3919" s="415" t="s">
        <v>2601</v>
      </c>
      <c r="C3919" s="415" t="s">
        <v>2115</v>
      </c>
      <c r="D3919" s="415" t="s">
        <v>2794</v>
      </c>
      <c r="E3919" s="416" t="s">
        <v>155</v>
      </c>
      <c r="F3919" s="415" t="s">
        <v>155</v>
      </c>
      <c r="G3919" s="415">
        <v>89640</v>
      </c>
      <c r="H3919" s="415" t="s">
        <v>3007</v>
      </c>
      <c r="I3919" s="415" t="s">
        <v>25</v>
      </c>
      <c r="J3919" s="415" t="s">
        <v>216</v>
      </c>
      <c r="K3919" s="416">
        <v>13.83</v>
      </c>
      <c r="L3919" s="415" t="s">
        <v>217</v>
      </c>
    </row>
    <row r="3920" spans="1:12" x14ac:dyDescent="0.25">
      <c r="A3920" s="415" t="s">
        <v>2600</v>
      </c>
      <c r="B3920" s="415" t="s">
        <v>2601</v>
      </c>
      <c r="C3920" s="415" t="s">
        <v>2115</v>
      </c>
      <c r="D3920" s="415" t="s">
        <v>2794</v>
      </c>
      <c r="E3920" s="416" t="s">
        <v>155</v>
      </c>
      <c r="F3920" s="415" t="s">
        <v>155</v>
      </c>
      <c r="G3920" s="415">
        <v>89641</v>
      </c>
      <c r="H3920" s="415" t="s">
        <v>3008</v>
      </c>
      <c r="I3920" s="415" t="s">
        <v>25</v>
      </c>
      <c r="J3920" s="415" t="s">
        <v>216</v>
      </c>
      <c r="K3920" s="416">
        <v>11.09</v>
      </c>
      <c r="L3920" s="415" t="s">
        <v>217</v>
      </c>
    </row>
    <row r="3921" spans="1:12" x14ac:dyDescent="0.25">
      <c r="A3921" s="415" t="s">
        <v>2600</v>
      </c>
      <c r="B3921" s="415" t="s">
        <v>2601</v>
      </c>
      <c r="C3921" s="415" t="s">
        <v>2115</v>
      </c>
      <c r="D3921" s="415" t="s">
        <v>2794</v>
      </c>
      <c r="E3921" s="416" t="s">
        <v>155</v>
      </c>
      <c r="F3921" s="415" t="s">
        <v>155</v>
      </c>
      <c r="G3921" s="415">
        <v>89642</v>
      </c>
      <c r="H3921" s="415" t="s">
        <v>3009</v>
      </c>
      <c r="I3921" s="415" t="s">
        <v>25</v>
      </c>
      <c r="J3921" s="415" t="s">
        <v>216</v>
      </c>
      <c r="K3921" s="416">
        <v>12.66</v>
      </c>
      <c r="L3921" s="415" t="s">
        <v>217</v>
      </c>
    </row>
    <row r="3922" spans="1:12" x14ac:dyDescent="0.25">
      <c r="A3922" s="415" t="s">
        <v>2600</v>
      </c>
      <c r="B3922" s="415" t="s">
        <v>2601</v>
      </c>
      <c r="C3922" s="415" t="s">
        <v>2115</v>
      </c>
      <c r="D3922" s="415" t="s">
        <v>2794</v>
      </c>
      <c r="E3922" s="416" t="s">
        <v>155</v>
      </c>
      <c r="F3922" s="415" t="s">
        <v>155</v>
      </c>
      <c r="G3922" s="415">
        <v>89643</v>
      </c>
      <c r="H3922" s="415" t="s">
        <v>3010</v>
      </c>
      <c r="I3922" s="415" t="s">
        <v>25</v>
      </c>
      <c r="J3922" s="415" t="s">
        <v>216</v>
      </c>
      <c r="K3922" s="416">
        <v>13.18</v>
      </c>
      <c r="L3922" s="415" t="s">
        <v>217</v>
      </c>
    </row>
    <row r="3923" spans="1:12" x14ac:dyDescent="0.25">
      <c r="A3923" s="415" t="s">
        <v>2600</v>
      </c>
      <c r="B3923" s="415" t="s">
        <v>2601</v>
      </c>
      <c r="C3923" s="415" t="s">
        <v>2115</v>
      </c>
      <c r="D3923" s="415" t="s">
        <v>2794</v>
      </c>
      <c r="E3923" s="416" t="s">
        <v>155</v>
      </c>
      <c r="F3923" s="415" t="s">
        <v>155</v>
      </c>
      <c r="G3923" s="415">
        <v>89644</v>
      </c>
      <c r="H3923" s="415" t="s">
        <v>3011</v>
      </c>
      <c r="I3923" s="415" t="s">
        <v>25</v>
      </c>
      <c r="J3923" s="415" t="s">
        <v>216</v>
      </c>
      <c r="K3923" s="416">
        <v>20.58</v>
      </c>
      <c r="L3923" s="415" t="s">
        <v>217</v>
      </c>
    </row>
    <row r="3924" spans="1:12" x14ac:dyDescent="0.25">
      <c r="A3924" s="415" t="s">
        <v>2600</v>
      </c>
      <c r="B3924" s="415" t="s">
        <v>2601</v>
      </c>
      <c r="C3924" s="415" t="s">
        <v>2115</v>
      </c>
      <c r="D3924" s="415" t="s">
        <v>2794</v>
      </c>
      <c r="E3924" s="416" t="s">
        <v>155</v>
      </c>
      <c r="F3924" s="415" t="s">
        <v>155</v>
      </c>
      <c r="G3924" s="415">
        <v>89645</v>
      </c>
      <c r="H3924" s="415" t="s">
        <v>3012</v>
      </c>
      <c r="I3924" s="415" t="s">
        <v>25</v>
      </c>
      <c r="J3924" s="415" t="s">
        <v>216</v>
      </c>
      <c r="K3924" s="416">
        <v>22.55</v>
      </c>
      <c r="L3924" s="415" t="s">
        <v>217</v>
      </c>
    </row>
    <row r="3925" spans="1:12" x14ac:dyDescent="0.25">
      <c r="A3925" s="415" t="s">
        <v>2600</v>
      </c>
      <c r="B3925" s="415" t="s">
        <v>2601</v>
      </c>
      <c r="C3925" s="415" t="s">
        <v>2115</v>
      </c>
      <c r="D3925" s="415" t="s">
        <v>2794</v>
      </c>
      <c r="E3925" s="416" t="s">
        <v>155</v>
      </c>
      <c r="F3925" s="415" t="s">
        <v>155</v>
      </c>
      <c r="G3925" s="415">
        <v>89646</v>
      </c>
      <c r="H3925" s="415" t="s">
        <v>3013</v>
      </c>
      <c r="I3925" s="415" t="s">
        <v>25</v>
      </c>
      <c r="J3925" s="415" t="s">
        <v>216</v>
      </c>
      <c r="K3925" s="416">
        <v>17.12</v>
      </c>
      <c r="L3925" s="415" t="s">
        <v>217</v>
      </c>
    </row>
    <row r="3926" spans="1:12" x14ac:dyDescent="0.25">
      <c r="A3926" s="415" t="s">
        <v>2600</v>
      </c>
      <c r="B3926" s="415" t="s">
        <v>2601</v>
      </c>
      <c r="C3926" s="415" t="s">
        <v>2115</v>
      </c>
      <c r="D3926" s="415" t="s">
        <v>2794</v>
      </c>
      <c r="E3926" s="416" t="s">
        <v>155</v>
      </c>
      <c r="F3926" s="415" t="s">
        <v>155</v>
      </c>
      <c r="G3926" s="415">
        <v>89647</v>
      </c>
      <c r="H3926" s="415" t="s">
        <v>3014</v>
      </c>
      <c r="I3926" s="415" t="s">
        <v>25</v>
      </c>
      <c r="J3926" s="415" t="s">
        <v>216</v>
      </c>
      <c r="K3926" s="416">
        <v>16.75</v>
      </c>
      <c r="L3926" s="415" t="s">
        <v>217</v>
      </c>
    </row>
    <row r="3927" spans="1:12" x14ac:dyDescent="0.25">
      <c r="A3927" s="415" t="s">
        <v>2600</v>
      </c>
      <c r="B3927" s="415" t="s">
        <v>2601</v>
      </c>
      <c r="C3927" s="415" t="s">
        <v>2115</v>
      </c>
      <c r="D3927" s="415" t="s">
        <v>2794</v>
      </c>
      <c r="E3927" s="416" t="s">
        <v>155</v>
      </c>
      <c r="F3927" s="415" t="s">
        <v>155</v>
      </c>
      <c r="G3927" s="415">
        <v>89648</v>
      </c>
      <c r="H3927" s="415" t="s">
        <v>3015</v>
      </c>
      <c r="I3927" s="415" t="s">
        <v>25</v>
      </c>
      <c r="J3927" s="415" t="s">
        <v>216</v>
      </c>
      <c r="K3927" s="416">
        <v>18.43</v>
      </c>
      <c r="L3927" s="415" t="s">
        <v>217</v>
      </c>
    </row>
    <row r="3928" spans="1:12" x14ac:dyDescent="0.25">
      <c r="A3928" s="415" t="s">
        <v>2600</v>
      </c>
      <c r="B3928" s="415" t="s">
        <v>2601</v>
      </c>
      <c r="C3928" s="415" t="s">
        <v>2115</v>
      </c>
      <c r="D3928" s="415" t="s">
        <v>2794</v>
      </c>
      <c r="E3928" s="416" t="s">
        <v>155</v>
      </c>
      <c r="F3928" s="415" t="s">
        <v>155</v>
      </c>
      <c r="G3928" s="415">
        <v>89649</v>
      </c>
      <c r="H3928" s="415" t="s">
        <v>3016</v>
      </c>
      <c r="I3928" s="415" t="s">
        <v>25</v>
      </c>
      <c r="J3928" s="415" t="s">
        <v>216</v>
      </c>
      <c r="K3928" s="416">
        <v>25.04</v>
      </c>
      <c r="L3928" s="415" t="s">
        <v>217</v>
      </c>
    </row>
    <row r="3929" spans="1:12" x14ac:dyDescent="0.25">
      <c r="A3929" s="415" t="s">
        <v>2600</v>
      </c>
      <c r="B3929" s="415" t="s">
        <v>2601</v>
      </c>
      <c r="C3929" s="415" t="s">
        <v>2115</v>
      </c>
      <c r="D3929" s="415" t="s">
        <v>2794</v>
      </c>
      <c r="E3929" s="416" t="s">
        <v>155</v>
      </c>
      <c r="F3929" s="415" t="s">
        <v>155</v>
      </c>
      <c r="G3929" s="415">
        <v>89650</v>
      </c>
      <c r="H3929" s="415" t="s">
        <v>3017</v>
      </c>
      <c r="I3929" s="415" t="s">
        <v>25</v>
      </c>
      <c r="J3929" s="415" t="s">
        <v>216</v>
      </c>
      <c r="K3929" s="416">
        <v>25.04</v>
      </c>
      <c r="L3929" s="415" t="s">
        <v>217</v>
      </c>
    </row>
    <row r="3930" spans="1:12" x14ac:dyDescent="0.25">
      <c r="A3930" s="415" t="s">
        <v>2600</v>
      </c>
      <c r="B3930" s="415" t="s">
        <v>2601</v>
      </c>
      <c r="C3930" s="415" t="s">
        <v>2115</v>
      </c>
      <c r="D3930" s="415" t="s">
        <v>2794</v>
      </c>
      <c r="E3930" s="416" t="s">
        <v>155</v>
      </c>
      <c r="F3930" s="415" t="s">
        <v>155</v>
      </c>
      <c r="G3930" s="415">
        <v>89651</v>
      </c>
      <c r="H3930" s="415" t="s">
        <v>3018</v>
      </c>
      <c r="I3930" s="415" t="s">
        <v>25</v>
      </c>
      <c r="J3930" s="415" t="s">
        <v>216</v>
      </c>
      <c r="K3930" s="416">
        <v>5.54</v>
      </c>
      <c r="L3930" s="415" t="s">
        <v>217</v>
      </c>
    </row>
    <row r="3931" spans="1:12" x14ac:dyDescent="0.25">
      <c r="A3931" s="415" t="s">
        <v>2600</v>
      </c>
      <c r="B3931" s="415" t="s">
        <v>2601</v>
      </c>
      <c r="C3931" s="415" t="s">
        <v>2115</v>
      </c>
      <c r="D3931" s="415" t="s">
        <v>2794</v>
      </c>
      <c r="E3931" s="416" t="s">
        <v>155</v>
      </c>
      <c r="F3931" s="415" t="s">
        <v>155</v>
      </c>
      <c r="G3931" s="415">
        <v>89652</v>
      </c>
      <c r="H3931" s="415" t="s">
        <v>3019</v>
      </c>
      <c r="I3931" s="415" t="s">
        <v>25</v>
      </c>
      <c r="J3931" s="415" t="s">
        <v>216</v>
      </c>
      <c r="K3931" s="416">
        <v>9.1300000000000008</v>
      </c>
      <c r="L3931" s="415" t="s">
        <v>217</v>
      </c>
    </row>
    <row r="3932" spans="1:12" x14ac:dyDescent="0.25">
      <c r="A3932" s="415" t="s">
        <v>2600</v>
      </c>
      <c r="B3932" s="415" t="s">
        <v>2601</v>
      </c>
      <c r="C3932" s="415" t="s">
        <v>2115</v>
      </c>
      <c r="D3932" s="415" t="s">
        <v>2794</v>
      </c>
      <c r="E3932" s="416" t="s">
        <v>155</v>
      </c>
      <c r="F3932" s="415" t="s">
        <v>155</v>
      </c>
      <c r="G3932" s="415">
        <v>89653</v>
      </c>
      <c r="H3932" s="415" t="s">
        <v>3020</v>
      </c>
      <c r="I3932" s="415" t="s">
        <v>25</v>
      </c>
      <c r="J3932" s="415" t="s">
        <v>216</v>
      </c>
      <c r="K3932" s="416">
        <v>14.65</v>
      </c>
      <c r="L3932" s="415" t="s">
        <v>217</v>
      </c>
    </row>
    <row r="3933" spans="1:12" x14ac:dyDescent="0.25">
      <c r="A3933" s="415" t="s">
        <v>2600</v>
      </c>
      <c r="B3933" s="415" t="s">
        <v>2601</v>
      </c>
      <c r="C3933" s="415" t="s">
        <v>2115</v>
      </c>
      <c r="D3933" s="415" t="s">
        <v>2794</v>
      </c>
      <c r="E3933" s="416" t="s">
        <v>155</v>
      </c>
      <c r="F3933" s="415" t="s">
        <v>155</v>
      </c>
      <c r="G3933" s="415">
        <v>89654</v>
      </c>
      <c r="H3933" s="415" t="s">
        <v>3021</v>
      </c>
      <c r="I3933" s="415" t="s">
        <v>25</v>
      </c>
      <c r="J3933" s="415" t="s">
        <v>216</v>
      </c>
      <c r="K3933" s="416">
        <v>14.28</v>
      </c>
      <c r="L3933" s="415" t="s">
        <v>217</v>
      </c>
    </row>
    <row r="3934" spans="1:12" x14ac:dyDescent="0.25">
      <c r="A3934" s="415" t="s">
        <v>2600</v>
      </c>
      <c r="B3934" s="415" t="s">
        <v>2601</v>
      </c>
      <c r="C3934" s="415" t="s">
        <v>2115</v>
      </c>
      <c r="D3934" s="415" t="s">
        <v>2794</v>
      </c>
      <c r="E3934" s="416" t="s">
        <v>155</v>
      </c>
      <c r="F3934" s="415" t="s">
        <v>155</v>
      </c>
      <c r="G3934" s="415">
        <v>89655</v>
      </c>
      <c r="H3934" s="415" t="s">
        <v>3022</v>
      </c>
      <c r="I3934" s="415" t="s">
        <v>25</v>
      </c>
      <c r="J3934" s="415" t="s">
        <v>216</v>
      </c>
      <c r="K3934" s="416">
        <v>21.03</v>
      </c>
      <c r="L3934" s="415" t="s">
        <v>217</v>
      </c>
    </row>
    <row r="3935" spans="1:12" x14ac:dyDescent="0.25">
      <c r="A3935" s="415" t="s">
        <v>2600</v>
      </c>
      <c r="B3935" s="415" t="s">
        <v>2601</v>
      </c>
      <c r="C3935" s="415" t="s">
        <v>2115</v>
      </c>
      <c r="D3935" s="415" t="s">
        <v>2794</v>
      </c>
      <c r="E3935" s="416" t="s">
        <v>155</v>
      </c>
      <c r="F3935" s="415" t="s">
        <v>155</v>
      </c>
      <c r="G3935" s="415">
        <v>89656</v>
      </c>
      <c r="H3935" s="415" t="s">
        <v>3023</v>
      </c>
      <c r="I3935" s="415" t="s">
        <v>25</v>
      </c>
      <c r="J3935" s="415" t="s">
        <v>216</v>
      </c>
      <c r="K3935" s="416">
        <v>9.6999999999999993</v>
      </c>
      <c r="L3935" s="415" t="s">
        <v>217</v>
      </c>
    </row>
    <row r="3936" spans="1:12" x14ac:dyDescent="0.25">
      <c r="A3936" s="415" t="s">
        <v>2600</v>
      </c>
      <c r="B3936" s="415" t="s">
        <v>2601</v>
      </c>
      <c r="C3936" s="415" t="s">
        <v>2115</v>
      </c>
      <c r="D3936" s="415" t="s">
        <v>2794</v>
      </c>
      <c r="E3936" s="416" t="s">
        <v>155</v>
      </c>
      <c r="F3936" s="415" t="s">
        <v>155</v>
      </c>
      <c r="G3936" s="415">
        <v>89657</v>
      </c>
      <c r="H3936" s="415" t="s">
        <v>3024</v>
      </c>
      <c r="I3936" s="415" t="s">
        <v>25</v>
      </c>
      <c r="J3936" s="415" t="s">
        <v>216</v>
      </c>
      <c r="K3936" s="416">
        <v>9.8800000000000008</v>
      </c>
      <c r="L3936" s="415" t="s">
        <v>217</v>
      </c>
    </row>
    <row r="3937" spans="1:12" x14ac:dyDescent="0.25">
      <c r="A3937" s="415" t="s">
        <v>2600</v>
      </c>
      <c r="B3937" s="415" t="s">
        <v>2601</v>
      </c>
      <c r="C3937" s="415" t="s">
        <v>2115</v>
      </c>
      <c r="D3937" s="415" t="s">
        <v>2794</v>
      </c>
      <c r="E3937" s="416" t="s">
        <v>155</v>
      </c>
      <c r="F3937" s="415" t="s">
        <v>155</v>
      </c>
      <c r="G3937" s="415">
        <v>89658</v>
      </c>
      <c r="H3937" s="415" t="s">
        <v>3025</v>
      </c>
      <c r="I3937" s="415" t="s">
        <v>25</v>
      </c>
      <c r="J3937" s="415" t="s">
        <v>216</v>
      </c>
      <c r="K3937" s="416">
        <v>7.68</v>
      </c>
      <c r="L3937" s="415" t="s">
        <v>217</v>
      </c>
    </row>
    <row r="3938" spans="1:12" x14ac:dyDescent="0.25">
      <c r="A3938" s="415" t="s">
        <v>2600</v>
      </c>
      <c r="B3938" s="415" t="s">
        <v>2601</v>
      </c>
      <c r="C3938" s="415" t="s">
        <v>2115</v>
      </c>
      <c r="D3938" s="415" t="s">
        <v>2794</v>
      </c>
      <c r="E3938" s="416" t="s">
        <v>155</v>
      </c>
      <c r="F3938" s="415" t="s">
        <v>155</v>
      </c>
      <c r="G3938" s="415">
        <v>89659</v>
      </c>
      <c r="H3938" s="415" t="s">
        <v>3026</v>
      </c>
      <c r="I3938" s="415" t="s">
        <v>25</v>
      </c>
      <c r="J3938" s="415" t="s">
        <v>216</v>
      </c>
      <c r="K3938" s="416">
        <v>13.17</v>
      </c>
      <c r="L3938" s="415" t="s">
        <v>217</v>
      </c>
    </row>
    <row r="3939" spans="1:12" x14ac:dyDescent="0.25">
      <c r="A3939" s="415" t="s">
        <v>2600</v>
      </c>
      <c r="B3939" s="415" t="s">
        <v>2601</v>
      </c>
      <c r="C3939" s="415" t="s">
        <v>2115</v>
      </c>
      <c r="D3939" s="415" t="s">
        <v>2794</v>
      </c>
      <c r="E3939" s="416" t="s">
        <v>155</v>
      </c>
      <c r="F3939" s="415" t="s">
        <v>155</v>
      </c>
      <c r="G3939" s="415">
        <v>89660</v>
      </c>
      <c r="H3939" s="415" t="s">
        <v>3027</v>
      </c>
      <c r="I3939" s="415" t="s">
        <v>25</v>
      </c>
      <c r="J3939" s="415" t="s">
        <v>216</v>
      </c>
      <c r="K3939" s="416">
        <v>7.2</v>
      </c>
      <c r="L3939" s="415" t="s">
        <v>217</v>
      </c>
    </row>
    <row r="3940" spans="1:12" x14ac:dyDescent="0.25">
      <c r="A3940" s="415" t="s">
        <v>2600</v>
      </c>
      <c r="B3940" s="415" t="s">
        <v>2601</v>
      </c>
      <c r="C3940" s="415" t="s">
        <v>2115</v>
      </c>
      <c r="D3940" s="415" t="s">
        <v>2794</v>
      </c>
      <c r="E3940" s="416" t="s">
        <v>155</v>
      </c>
      <c r="F3940" s="415" t="s">
        <v>155</v>
      </c>
      <c r="G3940" s="415">
        <v>89661</v>
      </c>
      <c r="H3940" s="415" t="s">
        <v>3028</v>
      </c>
      <c r="I3940" s="415" t="s">
        <v>25</v>
      </c>
      <c r="J3940" s="415" t="s">
        <v>216</v>
      </c>
      <c r="K3940" s="416">
        <v>17.350000000000001</v>
      </c>
      <c r="L3940" s="415" t="s">
        <v>217</v>
      </c>
    </row>
    <row r="3941" spans="1:12" x14ac:dyDescent="0.25">
      <c r="A3941" s="415" t="s">
        <v>2600</v>
      </c>
      <c r="B3941" s="415" t="s">
        <v>2601</v>
      </c>
      <c r="C3941" s="415" t="s">
        <v>2115</v>
      </c>
      <c r="D3941" s="415" t="s">
        <v>2794</v>
      </c>
      <c r="E3941" s="416" t="s">
        <v>155</v>
      </c>
      <c r="F3941" s="415" t="s">
        <v>155</v>
      </c>
      <c r="G3941" s="415">
        <v>89662</v>
      </c>
      <c r="H3941" s="415" t="s">
        <v>3029</v>
      </c>
      <c r="I3941" s="415" t="s">
        <v>25</v>
      </c>
      <c r="J3941" s="415" t="s">
        <v>216</v>
      </c>
      <c r="K3941" s="416">
        <v>26.3</v>
      </c>
      <c r="L3941" s="415" t="s">
        <v>217</v>
      </c>
    </row>
    <row r="3942" spans="1:12" x14ac:dyDescent="0.25">
      <c r="A3942" s="415" t="s">
        <v>2600</v>
      </c>
      <c r="B3942" s="415" t="s">
        <v>2601</v>
      </c>
      <c r="C3942" s="415" t="s">
        <v>2115</v>
      </c>
      <c r="D3942" s="415" t="s">
        <v>2794</v>
      </c>
      <c r="E3942" s="416" t="s">
        <v>155</v>
      </c>
      <c r="F3942" s="415" t="s">
        <v>155</v>
      </c>
      <c r="G3942" s="415">
        <v>89663</v>
      </c>
      <c r="H3942" s="415" t="s">
        <v>3030</v>
      </c>
      <c r="I3942" s="415" t="s">
        <v>25</v>
      </c>
      <c r="J3942" s="415" t="s">
        <v>216</v>
      </c>
      <c r="K3942" s="416">
        <v>11.31</v>
      </c>
      <c r="L3942" s="415" t="s">
        <v>217</v>
      </c>
    </row>
    <row r="3943" spans="1:12" x14ac:dyDescent="0.25">
      <c r="A3943" s="415" t="s">
        <v>2600</v>
      </c>
      <c r="B3943" s="415" t="s">
        <v>2601</v>
      </c>
      <c r="C3943" s="415" t="s">
        <v>2115</v>
      </c>
      <c r="D3943" s="415" t="s">
        <v>2794</v>
      </c>
      <c r="E3943" s="416" t="s">
        <v>155</v>
      </c>
      <c r="F3943" s="415" t="s">
        <v>155</v>
      </c>
      <c r="G3943" s="415">
        <v>89664</v>
      </c>
      <c r="H3943" s="415" t="s">
        <v>3031</v>
      </c>
      <c r="I3943" s="415" t="s">
        <v>25</v>
      </c>
      <c r="J3943" s="415" t="s">
        <v>216</v>
      </c>
      <c r="K3943" s="416">
        <v>13.17</v>
      </c>
      <c r="L3943" s="415" t="s">
        <v>217</v>
      </c>
    </row>
    <row r="3944" spans="1:12" x14ac:dyDescent="0.25">
      <c r="A3944" s="415" t="s">
        <v>2600</v>
      </c>
      <c r="B3944" s="415" t="s">
        <v>2601</v>
      </c>
      <c r="C3944" s="415" t="s">
        <v>2115</v>
      </c>
      <c r="D3944" s="415" t="s">
        <v>2794</v>
      </c>
      <c r="E3944" s="416" t="s">
        <v>155</v>
      </c>
      <c r="F3944" s="415" t="s">
        <v>155</v>
      </c>
      <c r="G3944" s="415">
        <v>89665</v>
      </c>
      <c r="H3944" s="415" t="s">
        <v>3032</v>
      </c>
      <c r="I3944" s="415" t="s">
        <v>25</v>
      </c>
      <c r="J3944" s="415" t="s">
        <v>273</v>
      </c>
      <c r="K3944" s="416">
        <v>14.18</v>
      </c>
      <c r="L3944" s="415" t="s">
        <v>217</v>
      </c>
    </row>
    <row r="3945" spans="1:12" x14ac:dyDescent="0.25">
      <c r="A3945" s="415" t="s">
        <v>2600</v>
      </c>
      <c r="B3945" s="415" t="s">
        <v>2601</v>
      </c>
      <c r="C3945" s="415" t="s">
        <v>2115</v>
      </c>
      <c r="D3945" s="415" t="s">
        <v>2794</v>
      </c>
      <c r="E3945" s="416" t="s">
        <v>155</v>
      </c>
      <c r="F3945" s="415" t="s">
        <v>155</v>
      </c>
      <c r="G3945" s="415">
        <v>89666</v>
      </c>
      <c r="H3945" s="415" t="s">
        <v>3033</v>
      </c>
      <c r="I3945" s="415" t="s">
        <v>25</v>
      </c>
      <c r="J3945" s="415" t="s">
        <v>216</v>
      </c>
      <c r="K3945" s="416">
        <v>6.39</v>
      </c>
      <c r="L3945" s="415" t="s">
        <v>217</v>
      </c>
    </row>
    <row r="3946" spans="1:12" x14ac:dyDescent="0.25">
      <c r="A3946" s="415" t="s">
        <v>2600</v>
      </c>
      <c r="B3946" s="415" t="s">
        <v>2601</v>
      </c>
      <c r="C3946" s="415" t="s">
        <v>2115</v>
      </c>
      <c r="D3946" s="415" t="s">
        <v>2794</v>
      </c>
      <c r="E3946" s="416" t="s">
        <v>155</v>
      </c>
      <c r="F3946" s="415" t="s">
        <v>155</v>
      </c>
      <c r="G3946" s="415">
        <v>89667</v>
      </c>
      <c r="H3946" s="415" t="s">
        <v>3034</v>
      </c>
      <c r="I3946" s="415" t="s">
        <v>25</v>
      </c>
      <c r="J3946" s="415" t="s">
        <v>273</v>
      </c>
      <c r="K3946" s="416">
        <v>38.119999999999997</v>
      </c>
      <c r="L3946" s="415" t="s">
        <v>217</v>
      </c>
    </row>
    <row r="3947" spans="1:12" x14ac:dyDescent="0.25">
      <c r="A3947" s="415" t="s">
        <v>2600</v>
      </c>
      <c r="B3947" s="415" t="s">
        <v>2601</v>
      </c>
      <c r="C3947" s="415" t="s">
        <v>2115</v>
      </c>
      <c r="D3947" s="415" t="s">
        <v>2794</v>
      </c>
      <c r="E3947" s="416" t="s">
        <v>155</v>
      </c>
      <c r="F3947" s="415" t="s">
        <v>155</v>
      </c>
      <c r="G3947" s="415">
        <v>89668</v>
      </c>
      <c r="H3947" s="415" t="s">
        <v>3035</v>
      </c>
      <c r="I3947" s="415" t="s">
        <v>25</v>
      </c>
      <c r="J3947" s="415" t="s">
        <v>216</v>
      </c>
      <c r="K3947" s="416">
        <v>24.98</v>
      </c>
      <c r="L3947" s="415" t="s">
        <v>217</v>
      </c>
    </row>
    <row r="3948" spans="1:12" x14ac:dyDescent="0.25">
      <c r="A3948" s="415" t="s">
        <v>2600</v>
      </c>
      <c r="B3948" s="415" t="s">
        <v>2601</v>
      </c>
      <c r="C3948" s="415" t="s">
        <v>2115</v>
      </c>
      <c r="D3948" s="415" t="s">
        <v>2794</v>
      </c>
      <c r="E3948" s="416" t="s">
        <v>155</v>
      </c>
      <c r="F3948" s="415" t="s">
        <v>155</v>
      </c>
      <c r="G3948" s="415">
        <v>89669</v>
      </c>
      <c r="H3948" s="415" t="s">
        <v>3036</v>
      </c>
      <c r="I3948" s="415" t="s">
        <v>25</v>
      </c>
      <c r="J3948" s="415" t="s">
        <v>273</v>
      </c>
      <c r="K3948" s="416">
        <v>23.45</v>
      </c>
      <c r="L3948" s="415" t="s">
        <v>217</v>
      </c>
    </row>
    <row r="3949" spans="1:12" x14ac:dyDescent="0.25">
      <c r="A3949" s="415" t="s">
        <v>2600</v>
      </c>
      <c r="B3949" s="415" t="s">
        <v>2601</v>
      </c>
      <c r="C3949" s="415" t="s">
        <v>2115</v>
      </c>
      <c r="D3949" s="415" t="s">
        <v>2794</v>
      </c>
      <c r="E3949" s="416" t="s">
        <v>155</v>
      </c>
      <c r="F3949" s="415" t="s">
        <v>155</v>
      </c>
      <c r="G3949" s="415">
        <v>89670</v>
      </c>
      <c r="H3949" s="415" t="s">
        <v>3037</v>
      </c>
      <c r="I3949" s="415" t="s">
        <v>25</v>
      </c>
      <c r="J3949" s="415" t="s">
        <v>216</v>
      </c>
      <c r="K3949" s="416">
        <v>11.29</v>
      </c>
      <c r="L3949" s="415" t="s">
        <v>217</v>
      </c>
    </row>
    <row r="3950" spans="1:12" x14ac:dyDescent="0.25">
      <c r="A3950" s="415" t="s">
        <v>2600</v>
      </c>
      <c r="B3950" s="415" t="s">
        <v>2601</v>
      </c>
      <c r="C3950" s="415" t="s">
        <v>2115</v>
      </c>
      <c r="D3950" s="415" t="s">
        <v>2794</v>
      </c>
      <c r="E3950" s="416" t="s">
        <v>155</v>
      </c>
      <c r="F3950" s="415" t="s">
        <v>155</v>
      </c>
      <c r="G3950" s="415">
        <v>89671</v>
      </c>
      <c r="H3950" s="415" t="s">
        <v>3038</v>
      </c>
      <c r="I3950" s="415" t="s">
        <v>25</v>
      </c>
      <c r="J3950" s="415" t="s">
        <v>273</v>
      </c>
      <c r="K3950" s="416">
        <v>35.450000000000003</v>
      </c>
      <c r="L3950" s="415" t="s">
        <v>217</v>
      </c>
    </row>
    <row r="3951" spans="1:12" x14ac:dyDescent="0.25">
      <c r="A3951" s="415" t="s">
        <v>2600</v>
      </c>
      <c r="B3951" s="415" t="s">
        <v>2601</v>
      </c>
      <c r="C3951" s="415" t="s">
        <v>2115</v>
      </c>
      <c r="D3951" s="415" t="s">
        <v>2794</v>
      </c>
      <c r="E3951" s="416" t="s">
        <v>155</v>
      </c>
      <c r="F3951" s="415" t="s">
        <v>155</v>
      </c>
      <c r="G3951" s="415">
        <v>89672</v>
      </c>
      <c r="H3951" s="415" t="s">
        <v>3039</v>
      </c>
      <c r="I3951" s="415" t="s">
        <v>25</v>
      </c>
      <c r="J3951" s="415" t="s">
        <v>216</v>
      </c>
      <c r="K3951" s="416">
        <v>17.579999999999998</v>
      </c>
      <c r="L3951" s="415" t="s">
        <v>217</v>
      </c>
    </row>
    <row r="3952" spans="1:12" x14ac:dyDescent="0.25">
      <c r="A3952" s="415" t="s">
        <v>2600</v>
      </c>
      <c r="B3952" s="415" t="s">
        <v>2601</v>
      </c>
      <c r="C3952" s="415" t="s">
        <v>2115</v>
      </c>
      <c r="D3952" s="415" t="s">
        <v>2794</v>
      </c>
      <c r="E3952" s="416" t="s">
        <v>155</v>
      </c>
      <c r="F3952" s="415" t="s">
        <v>155</v>
      </c>
      <c r="G3952" s="415">
        <v>89673</v>
      </c>
      <c r="H3952" s="415" t="s">
        <v>3040</v>
      </c>
      <c r="I3952" s="415" t="s">
        <v>25</v>
      </c>
      <c r="J3952" s="415" t="s">
        <v>273</v>
      </c>
      <c r="K3952" s="416">
        <v>27.57</v>
      </c>
      <c r="L3952" s="415" t="s">
        <v>217</v>
      </c>
    </row>
    <row r="3953" spans="1:12" x14ac:dyDescent="0.25">
      <c r="A3953" s="415" t="s">
        <v>2600</v>
      </c>
      <c r="B3953" s="415" t="s">
        <v>2601</v>
      </c>
      <c r="C3953" s="415" t="s">
        <v>2115</v>
      </c>
      <c r="D3953" s="415" t="s">
        <v>2794</v>
      </c>
      <c r="E3953" s="416" t="s">
        <v>155</v>
      </c>
      <c r="F3953" s="415" t="s">
        <v>155</v>
      </c>
      <c r="G3953" s="415">
        <v>89674</v>
      </c>
      <c r="H3953" s="415" t="s">
        <v>3041</v>
      </c>
      <c r="I3953" s="415" t="s">
        <v>25</v>
      </c>
      <c r="J3953" s="415" t="s">
        <v>216</v>
      </c>
      <c r="K3953" s="416">
        <v>25.6</v>
      </c>
      <c r="L3953" s="415" t="s">
        <v>217</v>
      </c>
    </row>
    <row r="3954" spans="1:12" x14ac:dyDescent="0.25">
      <c r="A3954" s="415" t="s">
        <v>2600</v>
      </c>
      <c r="B3954" s="415" t="s">
        <v>2601</v>
      </c>
      <c r="C3954" s="415" t="s">
        <v>2115</v>
      </c>
      <c r="D3954" s="415" t="s">
        <v>2794</v>
      </c>
      <c r="E3954" s="416" t="s">
        <v>155</v>
      </c>
      <c r="F3954" s="415" t="s">
        <v>155</v>
      </c>
      <c r="G3954" s="415">
        <v>89675</v>
      </c>
      <c r="H3954" s="415" t="s">
        <v>3042</v>
      </c>
      <c r="I3954" s="415" t="s">
        <v>25</v>
      </c>
      <c r="J3954" s="415" t="s">
        <v>273</v>
      </c>
      <c r="K3954" s="416">
        <v>64.05</v>
      </c>
      <c r="L3954" s="415" t="s">
        <v>217</v>
      </c>
    </row>
    <row r="3955" spans="1:12" x14ac:dyDescent="0.25">
      <c r="A3955" s="415" t="s">
        <v>2600</v>
      </c>
      <c r="B3955" s="415" t="s">
        <v>2601</v>
      </c>
      <c r="C3955" s="415" t="s">
        <v>2115</v>
      </c>
      <c r="D3955" s="415" t="s">
        <v>2794</v>
      </c>
      <c r="E3955" s="416" t="s">
        <v>155</v>
      </c>
      <c r="F3955" s="415" t="s">
        <v>155</v>
      </c>
      <c r="G3955" s="415">
        <v>89676</v>
      </c>
      <c r="H3955" s="415" t="s">
        <v>3043</v>
      </c>
      <c r="I3955" s="415" t="s">
        <v>25</v>
      </c>
      <c r="J3955" s="415" t="s">
        <v>216</v>
      </c>
      <c r="K3955" s="416">
        <v>38.67</v>
      </c>
      <c r="L3955" s="415" t="s">
        <v>217</v>
      </c>
    </row>
    <row r="3956" spans="1:12" x14ac:dyDescent="0.25">
      <c r="A3956" s="415" t="s">
        <v>2600</v>
      </c>
      <c r="B3956" s="415" t="s">
        <v>2601</v>
      </c>
      <c r="C3956" s="415" t="s">
        <v>2115</v>
      </c>
      <c r="D3956" s="415" t="s">
        <v>2794</v>
      </c>
      <c r="E3956" s="416" t="s">
        <v>155</v>
      </c>
      <c r="F3956" s="415" t="s">
        <v>155</v>
      </c>
      <c r="G3956" s="415">
        <v>89677</v>
      </c>
      <c r="H3956" s="415" t="s">
        <v>3044</v>
      </c>
      <c r="I3956" s="415" t="s">
        <v>25</v>
      </c>
      <c r="J3956" s="415" t="s">
        <v>273</v>
      </c>
      <c r="K3956" s="416">
        <v>69.63</v>
      </c>
      <c r="L3956" s="415" t="s">
        <v>217</v>
      </c>
    </row>
    <row r="3957" spans="1:12" x14ac:dyDescent="0.25">
      <c r="A3957" s="415" t="s">
        <v>2600</v>
      </c>
      <c r="B3957" s="415" t="s">
        <v>2601</v>
      </c>
      <c r="C3957" s="415" t="s">
        <v>2115</v>
      </c>
      <c r="D3957" s="415" t="s">
        <v>2794</v>
      </c>
      <c r="E3957" s="416" t="s">
        <v>155</v>
      </c>
      <c r="F3957" s="415" t="s">
        <v>155</v>
      </c>
      <c r="G3957" s="415">
        <v>89678</v>
      </c>
      <c r="H3957" s="415" t="s">
        <v>3045</v>
      </c>
      <c r="I3957" s="415" t="s">
        <v>25</v>
      </c>
      <c r="J3957" s="415" t="s">
        <v>216</v>
      </c>
      <c r="K3957" s="416">
        <v>8.5</v>
      </c>
      <c r="L3957" s="415" t="s">
        <v>217</v>
      </c>
    </row>
    <row r="3958" spans="1:12" x14ac:dyDescent="0.25">
      <c r="A3958" s="415" t="s">
        <v>2600</v>
      </c>
      <c r="B3958" s="415" t="s">
        <v>2601</v>
      </c>
      <c r="C3958" s="415" t="s">
        <v>2115</v>
      </c>
      <c r="D3958" s="415" t="s">
        <v>2794</v>
      </c>
      <c r="E3958" s="416" t="s">
        <v>155</v>
      </c>
      <c r="F3958" s="415" t="s">
        <v>155</v>
      </c>
      <c r="G3958" s="415">
        <v>89679</v>
      </c>
      <c r="H3958" s="415" t="s">
        <v>3046</v>
      </c>
      <c r="I3958" s="415" t="s">
        <v>25</v>
      </c>
      <c r="J3958" s="415" t="s">
        <v>273</v>
      </c>
      <c r="K3958" s="416">
        <v>112.44</v>
      </c>
      <c r="L3958" s="415" t="s">
        <v>217</v>
      </c>
    </row>
    <row r="3959" spans="1:12" x14ac:dyDescent="0.25">
      <c r="A3959" s="415" t="s">
        <v>2600</v>
      </c>
      <c r="B3959" s="415" t="s">
        <v>2601</v>
      </c>
      <c r="C3959" s="415" t="s">
        <v>2115</v>
      </c>
      <c r="D3959" s="415" t="s">
        <v>2794</v>
      </c>
      <c r="E3959" s="416" t="s">
        <v>155</v>
      </c>
      <c r="F3959" s="415" t="s">
        <v>155</v>
      </c>
      <c r="G3959" s="415">
        <v>89680</v>
      </c>
      <c r="H3959" s="415" t="s">
        <v>3047</v>
      </c>
      <c r="I3959" s="415" t="s">
        <v>25</v>
      </c>
      <c r="J3959" s="415" t="s">
        <v>216</v>
      </c>
      <c r="K3959" s="416">
        <v>17.440000000000001</v>
      </c>
      <c r="L3959" s="415" t="s">
        <v>217</v>
      </c>
    </row>
    <row r="3960" spans="1:12" x14ac:dyDescent="0.25">
      <c r="A3960" s="415" t="s">
        <v>2600</v>
      </c>
      <c r="B3960" s="415" t="s">
        <v>2601</v>
      </c>
      <c r="C3960" s="415" t="s">
        <v>2115</v>
      </c>
      <c r="D3960" s="415" t="s">
        <v>2794</v>
      </c>
      <c r="E3960" s="416" t="s">
        <v>155</v>
      </c>
      <c r="F3960" s="415" t="s">
        <v>155</v>
      </c>
      <c r="G3960" s="415">
        <v>89681</v>
      </c>
      <c r="H3960" s="415" t="s">
        <v>3048</v>
      </c>
      <c r="I3960" s="415" t="s">
        <v>25</v>
      </c>
      <c r="J3960" s="415" t="s">
        <v>273</v>
      </c>
      <c r="K3960" s="416">
        <v>77.2</v>
      </c>
      <c r="L3960" s="415" t="s">
        <v>217</v>
      </c>
    </row>
    <row r="3961" spans="1:12" x14ac:dyDescent="0.25">
      <c r="A3961" s="415" t="s">
        <v>2600</v>
      </c>
      <c r="B3961" s="415" t="s">
        <v>2601</v>
      </c>
      <c r="C3961" s="415" t="s">
        <v>2115</v>
      </c>
      <c r="D3961" s="415" t="s">
        <v>2794</v>
      </c>
      <c r="E3961" s="416" t="s">
        <v>155</v>
      </c>
      <c r="F3961" s="415" t="s">
        <v>155</v>
      </c>
      <c r="G3961" s="415">
        <v>89682</v>
      </c>
      <c r="H3961" s="415" t="s">
        <v>3049</v>
      </c>
      <c r="I3961" s="415" t="s">
        <v>25</v>
      </c>
      <c r="J3961" s="415" t="s">
        <v>216</v>
      </c>
      <c r="K3961" s="416">
        <v>26.84</v>
      </c>
      <c r="L3961" s="415" t="s">
        <v>217</v>
      </c>
    </row>
    <row r="3962" spans="1:12" x14ac:dyDescent="0.25">
      <c r="A3962" s="415" t="s">
        <v>2600</v>
      </c>
      <c r="B3962" s="415" t="s">
        <v>2601</v>
      </c>
      <c r="C3962" s="415" t="s">
        <v>2115</v>
      </c>
      <c r="D3962" s="415" t="s">
        <v>2794</v>
      </c>
      <c r="E3962" s="416" t="s">
        <v>155</v>
      </c>
      <c r="F3962" s="415" t="s">
        <v>155</v>
      </c>
      <c r="G3962" s="415">
        <v>89683</v>
      </c>
      <c r="H3962" s="415" t="s">
        <v>7297</v>
      </c>
      <c r="I3962" s="415" t="s">
        <v>25</v>
      </c>
      <c r="J3962" s="415" t="s">
        <v>273</v>
      </c>
      <c r="K3962" s="416">
        <v>287.08</v>
      </c>
      <c r="L3962" s="415" t="s">
        <v>217</v>
      </c>
    </row>
    <row r="3963" spans="1:12" x14ac:dyDescent="0.25">
      <c r="A3963" s="415" t="s">
        <v>2600</v>
      </c>
      <c r="B3963" s="415" t="s">
        <v>2601</v>
      </c>
      <c r="C3963" s="415" t="s">
        <v>2115</v>
      </c>
      <c r="D3963" s="415" t="s">
        <v>2794</v>
      </c>
      <c r="E3963" s="416" t="s">
        <v>155</v>
      </c>
      <c r="F3963" s="415" t="s">
        <v>155</v>
      </c>
      <c r="G3963" s="415">
        <v>89684</v>
      </c>
      <c r="H3963" s="415" t="s">
        <v>3050</v>
      </c>
      <c r="I3963" s="415" t="s">
        <v>25</v>
      </c>
      <c r="J3963" s="415" t="s">
        <v>216</v>
      </c>
      <c r="K3963" s="416">
        <v>36.92</v>
      </c>
      <c r="L3963" s="415" t="s">
        <v>217</v>
      </c>
    </row>
    <row r="3964" spans="1:12" x14ac:dyDescent="0.25">
      <c r="A3964" s="415" t="s">
        <v>2600</v>
      </c>
      <c r="B3964" s="415" t="s">
        <v>2601</v>
      </c>
      <c r="C3964" s="415" t="s">
        <v>2115</v>
      </c>
      <c r="D3964" s="415" t="s">
        <v>2794</v>
      </c>
      <c r="E3964" s="416" t="s">
        <v>155</v>
      </c>
      <c r="F3964" s="415" t="s">
        <v>155</v>
      </c>
      <c r="G3964" s="415">
        <v>89685</v>
      </c>
      <c r="H3964" s="415" t="s">
        <v>3051</v>
      </c>
      <c r="I3964" s="415" t="s">
        <v>25</v>
      </c>
      <c r="J3964" s="415" t="s">
        <v>273</v>
      </c>
      <c r="K3964" s="416">
        <v>52.18</v>
      </c>
      <c r="L3964" s="415" t="s">
        <v>217</v>
      </c>
    </row>
    <row r="3965" spans="1:12" x14ac:dyDescent="0.25">
      <c r="A3965" s="415" t="s">
        <v>2600</v>
      </c>
      <c r="B3965" s="415" t="s">
        <v>2601</v>
      </c>
      <c r="C3965" s="415" t="s">
        <v>2115</v>
      </c>
      <c r="D3965" s="415" t="s">
        <v>2794</v>
      </c>
      <c r="E3965" s="416" t="s">
        <v>155</v>
      </c>
      <c r="F3965" s="415" t="s">
        <v>155</v>
      </c>
      <c r="G3965" s="415">
        <v>89686</v>
      </c>
      <c r="H3965" s="415" t="s">
        <v>3052</v>
      </c>
      <c r="I3965" s="415" t="s">
        <v>25</v>
      </c>
      <c r="J3965" s="415" t="s">
        <v>216</v>
      </c>
      <c r="K3965" s="416">
        <v>136.63</v>
      </c>
      <c r="L3965" s="415" t="s">
        <v>217</v>
      </c>
    </row>
    <row r="3966" spans="1:12" x14ac:dyDescent="0.25">
      <c r="A3966" s="415" t="s">
        <v>2600</v>
      </c>
      <c r="B3966" s="415" t="s">
        <v>2601</v>
      </c>
      <c r="C3966" s="415" t="s">
        <v>2115</v>
      </c>
      <c r="D3966" s="415" t="s">
        <v>2794</v>
      </c>
      <c r="E3966" s="416" t="s">
        <v>155</v>
      </c>
      <c r="F3966" s="415" t="s">
        <v>155</v>
      </c>
      <c r="G3966" s="415">
        <v>89687</v>
      </c>
      <c r="H3966" s="415" t="s">
        <v>3053</v>
      </c>
      <c r="I3966" s="415" t="s">
        <v>25</v>
      </c>
      <c r="J3966" s="415" t="s">
        <v>273</v>
      </c>
      <c r="K3966" s="416">
        <v>44.58</v>
      </c>
      <c r="L3966" s="415" t="s">
        <v>217</v>
      </c>
    </row>
    <row r="3967" spans="1:12" x14ac:dyDescent="0.25">
      <c r="A3967" s="415" t="s">
        <v>2600</v>
      </c>
      <c r="B3967" s="415" t="s">
        <v>2601</v>
      </c>
      <c r="C3967" s="415" t="s">
        <v>2115</v>
      </c>
      <c r="D3967" s="415" t="s">
        <v>2794</v>
      </c>
      <c r="E3967" s="416" t="s">
        <v>155</v>
      </c>
      <c r="F3967" s="415" t="s">
        <v>155</v>
      </c>
      <c r="G3967" s="415">
        <v>89689</v>
      </c>
      <c r="H3967" s="415" t="s">
        <v>3054</v>
      </c>
      <c r="I3967" s="415" t="s">
        <v>25</v>
      </c>
      <c r="J3967" s="415" t="s">
        <v>216</v>
      </c>
      <c r="K3967" s="416">
        <v>28.86</v>
      </c>
      <c r="L3967" s="415" t="s">
        <v>217</v>
      </c>
    </row>
    <row r="3968" spans="1:12" x14ac:dyDescent="0.25">
      <c r="A3968" s="415" t="s">
        <v>2600</v>
      </c>
      <c r="B3968" s="415" t="s">
        <v>2601</v>
      </c>
      <c r="C3968" s="415" t="s">
        <v>2115</v>
      </c>
      <c r="D3968" s="415" t="s">
        <v>2794</v>
      </c>
      <c r="E3968" s="416" t="s">
        <v>155</v>
      </c>
      <c r="F3968" s="415" t="s">
        <v>155</v>
      </c>
      <c r="G3968" s="415">
        <v>89690</v>
      </c>
      <c r="H3968" s="415" t="s">
        <v>3055</v>
      </c>
      <c r="I3968" s="415" t="s">
        <v>25</v>
      </c>
      <c r="J3968" s="415" t="s">
        <v>273</v>
      </c>
      <c r="K3968" s="416">
        <v>78.09</v>
      </c>
      <c r="L3968" s="415" t="s">
        <v>217</v>
      </c>
    </row>
    <row r="3969" spans="1:12" x14ac:dyDescent="0.25">
      <c r="A3969" s="415" t="s">
        <v>2600</v>
      </c>
      <c r="B3969" s="415" t="s">
        <v>2601</v>
      </c>
      <c r="C3969" s="415" t="s">
        <v>2115</v>
      </c>
      <c r="D3969" s="415" t="s">
        <v>2794</v>
      </c>
      <c r="E3969" s="416" t="s">
        <v>155</v>
      </c>
      <c r="F3969" s="415" t="s">
        <v>155</v>
      </c>
      <c r="G3969" s="415">
        <v>89691</v>
      </c>
      <c r="H3969" s="415" t="s">
        <v>3056</v>
      </c>
      <c r="I3969" s="415" t="s">
        <v>25</v>
      </c>
      <c r="J3969" s="415" t="s">
        <v>216</v>
      </c>
      <c r="K3969" s="416">
        <v>10.210000000000001</v>
      </c>
      <c r="L3969" s="415" t="s">
        <v>217</v>
      </c>
    </row>
    <row r="3970" spans="1:12" x14ac:dyDescent="0.25">
      <c r="A3970" s="415" t="s">
        <v>2600</v>
      </c>
      <c r="B3970" s="415" t="s">
        <v>2601</v>
      </c>
      <c r="C3970" s="415" t="s">
        <v>2115</v>
      </c>
      <c r="D3970" s="415" t="s">
        <v>2794</v>
      </c>
      <c r="E3970" s="416" t="s">
        <v>155</v>
      </c>
      <c r="F3970" s="415" t="s">
        <v>155</v>
      </c>
      <c r="G3970" s="415">
        <v>89692</v>
      </c>
      <c r="H3970" s="415" t="s">
        <v>3057</v>
      </c>
      <c r="I3970" s="415" t="s">
        <v>25</v>
      </c>
      <c r="J3970" s="415" t="s">
        <v>273</v>
      </c>
      <c r="K3970" s="416">
        <v>73.52</v>
      </c>
      <c r="L3970" s="415" t="s">
        <v>217</v>
      </c>
    </row>
    <row r="3971" spans="1:12" x14ac:dyDescent="0.25">
      <c r="A3971" s="415" t="s">
        <v>2600</v>
      </c>
      <c r="B3971" s="415" t="s">
        <v>2601</v>
      </c>
      <c r="C3971" s="415" t="s">
        <v>2115</v>
      </c>
      <c r="D3971" s="415" t="s">
        <v>2794</v>
      </c>
      <c r="E3971" s="416" t="s">
        <v>155</v>
      </c>
      <c r="F3971" s="415" t="s">
        <v>155</v>
      </c>
      <c r="G3971" s="415">
        <v>89693</v>
      </c>
      <c r="H3971" s="415" t="s">
        <v>3058</v>
      </c>
      <c r="I3971" s="415" t="s">
        <v>25</v>
      </c>
      <c r="J3971" s="415" t="s">
        <v>273</v>
      </c>
      <c r="K3971" s="416">
        <v>71.42</v>
      </c>
      <c r="L3971" s="415" t="s">
        <v>217</v>
      </c>
    </row>
    <row r="3972" spans="1:12" x14ac:dyDescent="0.25">
      <c r="A3972" s="415" t="s">
        <v>2600</v>
      </c>
      <c r="B3972" s="415" t="s">
        <v>2601</v>
      </c>
      <c r="C3972" s="415" t="s">
        <v>2115</v>
      </c>
      <c r="D3972" s="415" t="s">
        <v>2794</v>
      </c>
      <c r="E3972" s="416" t="s">
        <v>155</v>
      </c>
      <c r="F3972" s="415" t="s">
        <v>155</v>
      </c>
      <c r="G3972" s="415">
        <v>89694</v>
      </c>
      <c r="H3972" s="415" t="s">
        <v>3059</v>
      </c>
      <c r="I3972" s="415" t="s">
        <v>25</v>
      </c>
      <c r="J3972" s="415" t="s">
        <v>216</v>
      </c>
      <c r="K3972" s="416">
        <v>16.36</v>
      </c>
      <c r="L3972" s="415" t="s">
        <v>217</v>
      </c>
    </row>
    <row r="3973" spans="1:12" x14ac:dyDescent="0.25">
      <c r="A3973" s="415" t="s">
        <v>2600</v>
      </c>
      <c r="B3973" s="415" t="s">
        <v>2601</v>
      </c>
      <c r="C3973" s="415" t="s">
        <v>2115</v>
      </c>
      <c r="D3973" s="415" t="s">
        <v>2794</v>
      </c>
      <c r="E3973" s="416" t="s">
        <v>155</v>
      </c>
      <c r="F3973" s="415" t="s">
        <v>155</v>
      </c>
      <c r="G3973" s="415">
        <v>89695</v>
      </c>
      <c r="H3973" s="415" t="s">
        <v>3060</v>
      </c>
      <c r="I3973" s="415" t="s">
        <v>25</v>
      </c>
      <c r="J3973" s="415" t="s">
        <v>216</v>
      </c>
      <c r="K3973" s="416">
        <v>15.2</v>
      </c>
      <c r="L3973" s="415" t="s">
        <v>217</v>
      </c>
    </row>
    <row r="3974" spans="1:12" x14ac:dyDescent="0.25">
      <c r="A3974" s="415" t="s">
        <v>2600</v>
      </c>
      <c r="B3974" s="415" t="s">
        <v>2601</v>
      </c>
      <c r="C3974" s="415" t="s">
        <v>2115</v>
      </c>
      <c r="D3974" s="415" t="s">
        <v>2794</v>
      </c>
      <c r="E3974" s="416" t="s">
        <v>155</v>
      </c>
      <c r="F3974" s="415" t="s">
        <v>155</v>
      </c>
      <c r="G3974" s="415">
        <v>89696</v>
      </c>
      <c r="H3974" s="415" t="s">
        <v>3061</v>
      </c>
      <c r="I3974" s="415" t="s">
        <v>25</v>
      </c>
      <c r="J3974" s="415" t="s">
        <v>273</v>
      </c>
      <c r="K3974" s="416">
        <v>64.489999999999995</v>
      </c>
      <c r="L3974" s="415" t="s">
        <v>217</v>
      </c>
    </row>
    <row r="3975" spans="1:12" x14ac:dyDescent="0.25">
      <c r="A3975" s="415" t="s">
        <v>2600</v>
      </c>
      <c r="B3975" s="415" t="s">
        <v>2601</v>
      </c>
      <c r="C3975" s="415" t="s">
        <v>2115</v>
      </c>
      <c r="D3975" s="415" t="s">
        <v>2794</v>
      </c>
      <c r="E3975" s="416" t="s">
        <v>155</v>
      </c>
      <c r="F3975" s="415" t="s">
        <v>155</v>
      </c>
      <c r="G3975" s="415">
        <v>89697</v>
      </c>
      <c r="H3975" s="415" t="s">
        <v>3062</v>
      </c>
      <c r="I3975" s="415" t="s">
        <v>25</v>
      </c>
      <c r="J3975" s="415" t="s">
        <v>216</v>
      </c>
      <c r="K3975" s="416">
        <v>11.49</v>
      </c>
      <c r="L3975" s="415" t="s">
        <v>217</v>
      </c>
    </row>
    <row r="3976" spans="1:12" x14ac:dyDescent="0.25">
      <c r="A3976" s="415" t="s">
        <v>2600</v>
      </c>
      <c r="B3976" s="415" t="s">
        <v>2601</v>
      </c>
      <c r="C3976" s="415" t="s">
        <v>2115</v>
      </c>
      <c r="D3976" s="415" t="s">
        <v>2794</v>
      </c>
      <c r="E3976" s="416" t="s">
        <v>155</v>
      </c>
      <c r="F3976" s="415" t="s">
        <v>155</v>
      </c>
      <c r="G3976" s="415">
        <v>89698</v>
      </c>
      <c r="H3976" s="415" t="s">
        <v>3063</v>
      </c>
      <c r="I3976" s="415" t="s">
        <v>25</v>
      </c>
      <c r="J3976" s="415" t="s">
        <v>273</v>
      </c>
      <c r="K3976" s="416">
        <v>234.42</v>
      </c>
      <c r="L3976" s="415" t="s">
        <v>217</v>
      </c>
    </row>
    <row r="3977" spans="1:12" x14ac:dyDescent="0.25">
      <c r="A3977" s="415" t="s">
        <v>2600</v>
      </c>
      <c r="B3977" s="415" t="s">
        <v>2601</v>
      </c>
      <c r="C3977" s="415" t="s">
        <v>2115</v>
      </c>
      <c r="D3977" s="415" t="s">
        <v>2794</v>
      </c>
      <c r="E3977" s="416" t="s">
        <v>155</v>
      </c>
      <c r="F3977" s="415" t="s">
        <v>155</v>
      </c>
      <c r="G3977" s="415">
        <v>89699</v>
      </c>
      <c r="H3977" s="415" t="s">
        <v>3064</v>
      </c>
      <c r="I3977" s="415" t="s">
        <v>25</v>
      </c>
      <c r="J3977" s="415" t="s">
        <v>273</v>
      </c>
      <c r="K3977" s="416">
        <v>199.53</v>
      </c>
      <c r="L3977" s="415" t="s">
        <v>217</v>
      </c>
    </row>
    <row r="3978" spans="1:12" x14ac:dyDescent="0.25">
      <c r="A3978" s="415" t="s">
        <v>2600</v>
      </c>
      <c r="B3978" s="415" t="s">
        <v>2601</v>
      </c>
      <c r="C3978" s="415" t="s">
        <v>2115</v>
      </c>
      <c r="D3978" s="415" t="s">
        <v>2794</v>
      </c>
      <c r="E3978" s="416" t="s">
        <v>155</v>
      </c>
      <c r="F3978" s="415" t="s">
        <v>155</v>
      </c>
      <c r="G3978" s="415">
        <v>89700</v>
      </c>
      <c r="H3978" s="415" t="s">
        <v>3065</v>
      </c>
      <c r="I3978" s="415" t="s">
        <v>25</v>
      </c>
      <c r="J3978" s="415" t="s">
        <v>216</v>
      </c>
      <c r="K3978" s="416">
        <v>16.760000000000002</v>
      </c>
      <c r="L3978" s="415" t="s">
        <v>217</v>
      </c>
    </row>
    <row r="3979" spans="1:12" x14ac:dyDescent="0.25">
      <c r="A3979" s="415" t="s">
        <v>2600</v>
      </c>
      <c r="B3979" s="415" t="s">
        <v>2601</v>
      </c>
      <c r="C3979" s="415" t="s">
        <v>2115</v>
      </c>
      <c r="D3979" s="415" t="s">
        <v>2794</v>
      </c>
      <c r="E3979" s="416" t="s">
        <v>155</v>
      </c>
      <c r="F3979" s="415" t="s">
        <v>155</v>
      </c>
      <c r="G3979" s="415">
        <v>89701</v>
      </c>
      <c r="H3979" s="415" t="s">
        <v>3066</v>
      </c>
      <c r="I3979" s="415" t="s">
        <v>25</v>
      </c>
      <c r="J3979" s="415" t="s">
        <v>273</v>
      </c>
      <c r="K3979" s="416">
        <v>182.17</v>
      </c>
      <c r="L3979" s="415" t="s">
        <v>217</v>
      </c>
    </row>
    <row r="3980" spans="1:12" x14ac:dyDescent="0.25">
      <c r="A3980" s="415" t="s">
        <v>2600</v>
      </c>
      <c r="B3980" s="415" t="s">
        <v>2601</v>
      </c>
      <c r="C3980" s="415" t="s">
        <v>2115</v>
      </c>
      <c r="D3980" s="415" t="s">
        <v>2794</v>
      </c>
      <c r="E3980" s="416" t="s">
        <v>155</v>
      </c>
      <c r="F3980" s="415" t="s">
        <v>155</v>
      </c>
      <c r="G3980" s="415">
        <v>89702</v>
      </c>
      <c r="H3980" s="415" t="s">
        <v>3067</v>
      </c>
      <c r="I3980" s="415" t="s">
        <v>25</v>
      </c>
      <c r="J3980" s="415" t="s">
        <v>216</v>
      </c>
      <c r="K3980" s="416">
        <v>16.760000000000002</v>
      </c>
      <c r="L3980" s="415" t="s">
        <v>217</v>
      </c>
    </row>
    <row r="3981" spans="1:12" x14ac:dyDescent="0.25">
      <c r="A3981" s="415" t="s">
        <v>2600</v>
      </c>
      <c r="B3981" s="415" t="s">
        <v>2601</v>
      </c>
      <c r="C3981" s="415" t="s">
        <v>2115</v>
      </c>
      <c r="D3981" s="415" t="s">
        <v>2794</v>
      </c>
      <c r="E3981" s="416" t="s">
        <v>155</v>
      </c>
      <c r="F3981" s="415" t="s">
        <v>155</v>
      </c>
      <c r="G3981" s="415">
        <v>89703</v>
      </c>
      <c r="H3981" s="415" t="s">
        <v>3068</v>
      </c>
      <c r="I3981" s="415" t="s">
        <v>25</v>
      </c>
      <c r="J3981" s="415" t="s">
        <v>216</v>
      </c>
      <c r="K3981" s="416">
        <v>38.14</v>
      </c>
      <c r="L3981" s="415" t="s">
        <v>217</v>
      </c>
    </row>
    <row r="3982" spans="1:12" x14ac:dyDescent="0.25">
      <c r="A3982" s="415" t="s">
        <v>2600</v>
      </c>
      <c r="B3982" s="415" t="s">
        <v>2601</v>
      </c>
      <c r="C3982" s="415" t="s">
        <v>2115</v>
      </c>
      <c r="D3982" s="415" t="s">
        <v>2794</v>
      </c>
      <c r="E3982" s="416" t="s">
        <v>155</v>
      </c>
      <c r="F3982" s="415" t="s">
        <v>155</v>
      </c>
      <c r="G3982" s="415">
        <v>89704</v>
      </c>
      <c r="H3982" s="415" t="s">
        <v>3069</v>
      </c>
      <c r="I3982" s="415" t="s">
        <v>25</v>
      </c>
      <c r="J3982" s="415" t="s">
        <v>273</v>
      </c>
      <c r="K3982" s="416">
        <v>124.61</v>
      </c>
      <c r="L3982" s="415" t="s">
        <v>217</v>
      </c>
    </row>
    <row r="3983" spans="1:12" x14ac:dyDescent="0.25">
      <c r="A3983" s="415" t="s">
        <v>2600</v>
      </c>
      <c r="B3983" s="415" t="s">
        <v>2601</v>
      </c>
      <c r="C3983" s="415" t="s">
        <v>2115</v>
      </c>
      <c r="D3983" s="415" t="s">
        <v>2794</v>
      </c>
      <c r="E3983" s="416" t="s">
        <v>155</v>
      </c>
      <c r="F3983" s="415" t="s">
        <v>155</v>
      </c>
      <c r="G3983" s="415">
        <v>89705</v>
      </c>
      <c r="H3983" s="415" t="s">
        <v>3070</v>
      </c>
      <c r="I3983" s="415" t="s">
        <v>25</v>
      </c>
      <c r="J3983" s="415" t="s">
        <v>216</v>
      </c>
      <c r="K3983" s="416">
        <v>20.7</v>
      </c>
      <c r="L3983" s="415" t="s">
        <v>217</v>
      </c>
    </row>
    <row r="3984" spans="1:12" x14ac:dyDescent="0.25">
      <c r="A3984" s="415" t="s">
        <v>2600</v>
      </c>
      <c r="B3984" s="415" t="s">
        <v>2601</v>
      </c>
      <c r="C3984" s="415" t="s">
        <v>2115</v>
      </c>
      <c r="D3984" s="415" t="s">
        <v>2794</v>
      </c>
      <c r="E3984" s="416" t="s">
        <v>155</v>
      </c>
      <c r="F3984" s="415" t="s">
        <v>155</v>
      </c>
      <c r="G3984" s="415">
        <v>89706</v>
      </c>
      <c r="H3984" s="415" t="s">
        <v>3071</v>
      </c>
      <c r="I3984" s="415" t="s">
        <v>25</v>
      </c>
      <c r="J3984" s="415" t="s">
        <v>216</v>
      </c>
      <c r="K3984" s="416">
        <v>44.04</v>
      </c>
      <c r="L3984" s="415" t="s">
        <v>217</v>
      </c>
    </row>
    <row r="3985" spans="1:12" x14ac:dyDescent="0.25">
      <c r="A3985" s="415" t="s">
        <v>2600</v>
      </c>
      <c r="B3985" s="415" t="s">
        <v>2601</v>
      </c>
      <c r="C3985" s="415" t="s">
        <v>2115</v>
      </c>
      <c r="D3985" s="415" t="s">
        <v>2794</v>
      </c>
      <c r="E3985" s="416" t="s">
        <v>155</v>
      </c>
      <c r="F3985" s="415" t="s">
        <v>155</v>
      </c>
      <c r="G3985" s="415">
        <v>89718</v>
      </c>
      <c r="H3985" s="415" t="s">
        <v>3072</v>
      </c>
      <c r="I3985" s="415" t="s">
        <v>23</v>
      </c>
      <c r="J3985" s="415" t="s">
        <v>216</v>
      </c>
      <c r="K3985" s="416">
        <v>45.03</v>
      </c>
      <c r="L3985" s="415" t="s">
        <v>217</v>
      </c>
    </row>
    <row r="3986" spans="1:12" x14ac:dyDescent="0.25">
      <c r="A3986" s="415" t="s">
        <v>2600</v>
      </c>
      <c r="B3986" s="415" t="s">
        <v>2601</v>
      </c>
      <c r="C3986" s="415" t="s">
        <v>2115</v>
      </c>
      <c r="D3986" s="415" t="s">
        <v>2794</v>
      </c>
      <c r="E3986" s="416" t="s">
        <v>155</v>
      </c>
      <c r="F3986" s="415" t="s">
        <v>155</v>
      </c>
      <c r="G3986" s="415">
        <v>89719</v>
      </c>
      <c r="H3986" s="415" t="s">
        <v>3073</v>
      </c>
      <c r="I3986" s="415" t="s">
        <v>25</v>
      </c>
      <c r="J3986" s="415" t="s">
        <v>216</v>
      </c>
      <c r="K3986" s="416">
        <v>9.09</v>
      </c>
      <c r="L3986" s="415" t="s">
        <v>217</v>
      </c>
    </row>
    <row r="3987" spans="1:12" x14ac:dyDescent="0.25">
      <c r="A3987" s="415" t="s">
        <v>2600</v>
      </c>
      <c r="B3987" s="415" t="s">
        <v>2601</v>
      </c>
      <c r="C3987" s="415" t="s">
        <v>2115</v>
      </c>
      <c r="D3987" s="415" t="s">
        <v>2794</v>
      </c>
      <c r="E3987" s="416" t="s">
        <v>155</v>
      </c>
      <c r="F3987" s="415" t="s">
        <v>155</v>
      </c>
      <c r="G3987" s="415">
        <v>89720</v>
      </c>
      <c r="H3987" s="415" t="s">
        <v>3074</v>
      </c>
      <c r="I3987" s="415" t="s">
        <v>25</v>
      </c>
      <c r="J3987" s="415" t="s">
        <v>216</v>
      </c>
      <c r="K3987" s="416">
        <v>10.66</v>
      </c>
      <c r="L3987" s="415" t="s">
        <v>217</v>
      </c>
    </row>
    <row r="3988" spans="1:12" x14ac:dyDescent="0.25">
      <c r="A3988" s="415" t="s">
        <v>2600</v>
      </c>
      <c r="B3988" s="415" t="s">
        <v>2601</v>
      </c>
      <c r="C3988" s="415" t="s">
        <v>2115</v>
      </c>
      <c r="D3988" s="415" t="s">
        <v>2794</v>
      </c>
      <c r="E3988" s="416" t="s">
        <v>155</v>
      </c>
      <c r="F3988" s="415" t="s">
        <v>155</v>
      </c>
      <c r="G3988" s="415">
        <v>89721</v>
      </c>
      <c r="H3988" s="415" t="s">
        <v>3075</v>
      </c>
      <c r="I3988" s="415" t="s">
        <v>25</v>
      </c>
      <c r="J3988" s="415" t="s">
        <v>216</v>
      </c>
      <c r="K3988" s="416">
        <v>11.18</v>
      </c>
      <c r="L3988" s="415" t="s">
        <v>217</v>
      </c>
    </row>
    <row r="3989" spans="1:12" x14ac:dyDescent="0.25">
      <c r="A3989" s="415" t="s">
        <v>2600</v>
      </c>
      <c r="B3989" s="415" t="s">
        <v>2601</v>
      </c>
      <c r="C3989" s="415" t="s">
        <v>2115</v>
      </c>
      <c r="D3989" s="415" t="s">
        <v>2794</v>
      </c>
      <c r="E3989" s="416" t="s">
        <v>155</v>
      </c>
      <c r="F3989" s="415" t="s">
        <v>155</v>
      </c>
      <c r="G3989" s="415">
        <v>89722</v>
      </c>
      <c r="H3989" s="415" t="s">
        <v>3076</v>
      </c>
      <c r="I3989" s="415" t="s">
        <v>25</v>
      </c>
      <c r="J3989" s="415" t="s">
        <v>216</v>
      </c>
      <c r="K3989" s="416">
        <v>18.579999999999998</v>
      </c>
      <c r="L3989" s="415" t="s">
        <v>217</v>
      </c>
    </row>
    <row r="3990" spans="1:12" x14ac:dyDescent="0.25">
      <c r="A3990" s="415" t="s">
        <v>2600</v>
      </c>
      <c r="B3990" s="415" t="s">
        <v>2601</v>
      </c>
      <c r="C3990" s="415" t="s">
        <v>2115</v>
      </c>
      <c r="D3990" s="415" t="s">
        <v>2794</v>
      </c>
      <c r="E3990" s="416" t="s">
        <v>155</v>
      </c>
      <c r="F3990" s="415" t="s">
        <v>155</v>
      </c>
      <c r="G3990" s="415">
        <v>89723</v>
      </c>
      <c r="H3990" s="415" t="s">
        <v>3077</v>
      </c>
      <c r="I3990" s="415" t="s">
        <v>25</v>
      </c>
      <c r="J3990" s="415" t="s">
        <v>216</v>
      </c>
      <c r="K3990" s="416">
        <v>14.81</v>
      </c>
      <c r="L3990" s="415" t="s">
        <v>217</v>
      </c>
    </row>
    <row r="3991" spans="1:12" x14ac:dyDescent="0.25">
      <c r="A3991" s="415" t="s">
        <v>2600</v>
      </c>
      <c r="B3991" s="415" t="s">
        <v>2601</v>
      </c>
      <c r="C3991" s="415" t="s">
        <v>2115</v>
      </c>
      <c r="D3991" s="415" t="s">
        <v>2794</v>
      </c>
      <c r="E3991" s="416" t="s">
        <v>155</v>
      </c>
      <c r="F3991" s="415" t="s">
        <v>155</v>
      </c>
      <c r="G3991" s="415">
        <v>89724</v>
      </c>
      <c r="H3991" s="415" t="s">
        <v>3078</v>
      </c>
      <c r="I3991" s="415" t="s">
        <v>25</v>
      </c>
      <c r="J3991" s="415" t="s">
        <v>273</v>
      </c>
      <c r="K3991" s="416">
        <v>8.92</v>
      </c>
      <c r="L3991" s="415" t="s">
        <v>217</v>
      </c>
    </row>
    <row r="3992" spans="1:12" x14ac:dyDescent="0.25">
      <c r="A3992" s="415" t="s">
        <v>2600</v>
      </c>
      <c r="B3992" s="415" t="s">
        <v>2601</v>
      </c>
      <c r="C3992" s="415" t="s">
        <v>2115</v>
      </c>
      <c r="D3992" s="415" t="s">
        <v>2794</v>
      </c>
      <c r="E3992" s="416" t="s">
        <v>155</v>
      </c>
      <c r="F3992" s="415" t="s">
        <v>155</v>
      </c>
      <c r="G3992" s="415">
        <v>89725</v>
      </c>
      <c r="H3992" s="415" t="s">
        <v>3079</v>
      </c>
      <c r="I3992" s="415" t="s">
        <v>25</v>
      </c>
      <c r="J3992" s="415" t="s">
        <v>216</v>
      </c>
      <c r="K3992" s="416">
        <v>14.44</v>
      </c>
      <c r="L3992" s="415" t="s">
        <v>217</v>
      </c>
    </row>
    <row r="3993" spans="1:12" x14ac:dyDescent="0.25">
      <c r="A3993" s="415" t="s">
        <v>2600</v>
      </c>
      <c r="B3993" s="415" t="s">
        <v>2601</v>
      </c>
      <c r="C3993" s="415" t="s">
        <v>2115</v>
      </c>
      <c r="D3993" s="415" t="s">
        <v>2794</v>
      </c>
      <c r="E3993" s="416" t="s">
        <v>155</v>
      </c>
      <c r="F3993" s="415" t="s">
        <v>155</v>
      </c>
      <c r="G3993" s="415">
        <v>89726</v>
      </c>
      <c r="H3993" s="415" t="s">
        <v>3080</v>
      </c>
      <c r="I3993" s="415" t="s">
        <v>25</v>
      </c>
      <c r="J3993" s="415" t="s">
        <v>273</v>
      </c>
      <c r="K3993" s="416">
        <v>6.14</v>
      </c>
      <c r="L3993" s="415" t="s">
        <v>217</v>
      </c>
    </row>
    <row r="3994" spans="1:12" x14ac:dyDescent="0.25">
      <c r="A3994" s="415" t="s">
        <v>2600</v>
      </c>
      <c r="B3994" s="415" t="s">
        <v>2601</v>
      </c>
      <c r="C3994" s="415" t="s">
        <v>2115</v>
      </c>
      <c r="D3994" s="415" t="s">
        <v>2794</v>
      </c>
      <c r="E3994" s="416" t="s">
        <v>155</v>
      </c>
      <c r="F3994" s="415" t="s">
        <v>155</v>
      </c>
      <c r="G3994" s="415">
        <v>89727</v>
      </c>
      <c r="H3994" s="415" t="s">
        <v>3081</v>
      </c>
      <c r="I3994" s="415" t="s">
        <v>25</v>
      </c>
      <c r="J3994" s="415" t="s">
        <v>216</v>
      </c>
      <c r="K3994" s="416">
        <v>16.12</v>
      </c>
      <c r="L3994" s="415" t="s">
        <v>217</v>
      </c>
    </row>
    <row r="3995" spans="1:12" x14ac:dyDescent="0.25">
      <c r="A3995" s="415" t="s">
        <v>2600</v>
      </c>
      <c r="B3995" s="415" t="s">
        <v>2601</v>
      </c>
      <c r="C3995" s="415" t="s">
        <v>2115</v>
      </c>
      <c r="D3995" s="415" t="s">
        <v>2794</v>
      </c>
      <c r="E3995" s="416" t="s">
        <v>155</v>
      </c>
      <c r="F3995" s="415" t="s">
        <v>155</v>
      </c>
      <c r="G3995" s="415">
        <v>89728</v>
      </c>
      <c r="H3995" s="415" t="s">
        <v>3082</v>
      </c>
      <c r="I3995" s="415" t="s">
        <v>25</v>
      </c>
      <c r="J3995" s="415" t="s">
        <v>273</v>
      </c>
      <c r="K3995" s="416">
        <v>9.61</v>
      </c>
      <c r="L3995" s="415" t="s">
        <v>217</v>
      </c>
    </row>
    <row r="3996" spans="1:12" x14ac:dyDescent="0.25">
      <c r="A3996" s="415" t="s">
        <v>2600</v>
      </c>
      <c r="B3996" s="415" t="s">
        <v>2601</v>
      </c>
      <c r="C3996" s="415" t="s">
        <v>2115</v>
      </c>
      <c r="D3996" s="415" t="s">
        <v>2794</v>
      </c>
      <c r="E3996" s="416" t="s">
        <v>155</v>
      </c>
      <c r="F3996" s="415" t="s">
        <v>155</v>
      </c>
      <c r="G3996" s="415">
        <v>89729</v>
      </c>
      <c r="H3996" s="415" t="s">
        <v>3083</v>
      </c>
      <c r="I3996" s="415" t="s">
        <v>25</v>
      </c>
      <c r="J3996" s="415" t="s">
        <v>216</v>
      </c>
      <c r="K3996" s="416">
        <v>22.3</v>
      </c>
      <c r="L3996" s="415" t="s">
        <v>217</v>
      </c>
    </row>
    <row r="3997" spans="1:12" x14ac:dyDescent="0.25">
      <c r="A3997" s="415" t="s">
        <v>2600</v>
      </c>
      <c r="B3997" s="415" t="s">
        <v>2601</v>
      </c>
      <c r="C3997" s="415" t="s">
        <v>2115</v>
      </c>
      <c r="D3997" s="415" t="s">
        <v>2794</v>
      </c>
      <c r="E3997" s="416" t="s">
        <v>155</v>
      </c>
      <c r="F3997" s="415" t="s">
        <v>155</v>
      </c>
      <c r="G3997" s="415">
        <v>89730</v>
      </c>
      <c r="H3997" s="415" t="s">
        <v>3084</v>
      </c>
      <c r="I3997" s="415" t="s">
        <v>25</v>
      </c>
      <c r="J3997" s="415" t="s">
        <v>273</v>
      </c>
      <c r="K3997" s="416">
        <v>10.51</v>
      </c>
      <c r="L3997" s="415" t="s">
        <v>217</v>
      </c>
    </row>
    <row r="3998" spans="1:12" x14ac:dyDescent="0.25">
      <c r="A3998" s="415" t="s">
        <v>2600</v>
      </c>
      <c r="B3998" s="415" t="s">
        <v>2601</v>
      </c>
      <c r="C3998" s="415" t="s">
        <v>2115</v>
      </c>
      <c r="D3998" s="415" t="s">
        <v>2794</v>
      </c>
      <c r="E3998" s="416" t="s">
        <v>155</v>
      </c>
      <c r="F3998" s="415" t="s">
        <v>155</v>
      </c>
      <c r="G3998" s="415">
        <v>89731</v>
      </c>
      <c r="H3998" s="415" t="s">
        <v>3085</v>
      </c>
      <c r="I3998" s="415" t="s">
        <v>25</v>
      </c>
      <c r="J3998" s="415" t="s">
        <v>273</v>
      </c>
      <c r="K3998" s="416">
        <v>10.27</v>
      </c>
      <c r="L3998" s="415" t="s">
        <v>217</v>
      </c>
    </row>
    <row r="3999" spans="1:12" x14ac:dyDescent="0.25">
      <c r="A3999" s="415" t="s">
        <v>2600</v>
      </c>
      <c r="B3999" s="415" t="s">
        <v>2601</v>
      </c>
      <c r="C3999" s="415" t="s">
        <v>2115</v>
      </c>
      <c r="D3999" s="415" t="s">
        <v>2794</v>
      </c>
      <c r="E3999" s="416" t="s">
        <v>155</v>
      </c>
      <c r="F3999" s="415" t="s">
        <v>155</v>
      </c>
      <c r="G3999" s="415">
        <v>89732</v>
      </c>
      <c r="H3999" s="415" t="s">
        <v>3086</v>
      </c>
      <c r="I3999" s="415" t="s">
        <v>25</v>
      </c>
      <c r="J3999" s="415" t="s">
        <v>273</v>
      </c>
      <c r="K3999" s="416">
        <v>10.92</v>
      </c>
      <c r="L3999" s="415" t="s">
        <v>217</v>
      </c>
    </row>
    <row r="4000" spans="1:12" x14ac:dyDescent="0.25">
      <c r="A4000" s="415" t="s">
        <v>2600</v>
      </c>
      <c r="B4000" s="415" t="s">
        <v>2601</v>
      </c>
      <c r="C4000" s="415" t="s">
        <v>2115</v>
      </c>
      <c r="D4000" s="415" t="s">
        <v>2794</v>
      </c>
      <c r="E4000" s="416" t="s">
        <v>155</v>
      </c>
      <c r="F4000" s="415" t="s">
        <v>155</v>
      </c>
      <c r="G4000" s="415">
        <v>89733</v>
      </c>
      <c r="H4000" s="415" t="s">
        <v>3087</v>
      </c>
      <c r="I4000" s="415" t="s">
        <v>25</v>
      </c>
      <c r="J4000" s="415" t="s">
        <v>273</v>
      </c>
      <c r="K4000" s="416">
        <v>18</v>
      </c>
      <c r="L4000" s="415" t="s">
        <v>217</v>
      </c>
    </row>
    <row r="4001" spans="1:12" x14ac:dyDescent="0.25">
      <c r="A4001" s="415" t="s">
        <v>2600</v>
      </c>
      <c r="B4001" s="415" t="s">
        <v>2601</v>
      </c>
      <c r="C4001" s="415" t="s">
        <v>2115</v>
      </c>
      <c r="D4001" s="415" t="s">
        <v>2794</v>
      </c>
      <c r="E4001" s="416" t="s">
        <v>155</v>
      </c>
      <c r="F4001" s="415" t="s">
        <v>155</v>
      </c>
      <c r="G4001" s="415">
        <v>89734</v>
      </c>
      <c r="H4001" s="415" t="s">
        <v>3088</v>
      </c>
      <c r="I4001" s="415" t="s">
        <v>25</v>
      </c>
      <c r="J4001" s="415" t="s">
        <v>216</v>
      </c>
      <c r="K4001" s="416">
        <v>22.3</v>
      </c>
      <c r="L4001" s="415" t="s">
        <v>217</v>
      </c>
    </row>
    <row r="4002" spans="1:12" x14ac:dyDescent="0.25">
      <c r="A4002" s="415" t="s">
        <v>2600</v>
      </c>
      <c r="B4002" s="415" t="s">
        <v>2601</v>
      </c>
      <c r="C4002" s="415" t="s">
        <v>2115</v>
      </c>
      <c r="D4002" s="415" t="s">
        <v>2794</v>
      </c>
      <c r="E4002" s="416" t="s">
        <v>155</v>
      </c>
      <c r="F4002" s="415" t="s">
        <v>155</v>
      </c>
      <c r="G4002" s="415">
        <v>89735</v>
      </c>
      <c r="H4002" s="415" t="s">
        <v>3089</v>
      </c>
      <c r="I4002" s="415" t="s">
        <v>25</v>
      </c>
      <c r="J4002" s="415" t="s">
        <v>273</v>
      </c>
      <c r="K4002" s="416">
        <v>19.079999999999998</v>
      </c>
      <c r="L4002" s="415" t="s">
        <v>217</v>
      </c>
    </row>
    <row r="4003" spans="1:12" x14ac:dyDescent="0.25">
      <c r="A4003" s="415" t="s">
        <v>2600</v>
      </c>
      <c r="B4003" s="415" t="s">
        <v>2601</v>
      </c>
      <c r="C4003" s="415" t="s">
        <v>2115</v>
      </c>
      <c r="D4003" s="415" t="s">
        <v>2794</v>
      </c>
      <c r="E4003" s="416" t="s">
        <v>155</v>
      </c>
      <c r="F4003" s="415" t="s">
        <v>155</v>
      </c>
      <c r="G4003" s="415">
        <v>89736</v>
      </c>
      <c r="H4003" s="415" t="s">
        <v>3090</v>
      </c>
      <c r="I4003" s="415" t="s">
        <v>25</v>
      </c>
      <c r="J4003" s="415" t="s">
        <v>216</v>
      </c>
      <c r="K4003" s="416">
        <v>6.36</v>
      </c>
      <c r="L4003" s="415" t="s">
        <v>217</v>
      </c>
    </row>
    <row r="4004" spans="1:12" x14ac:dyDescent="0.25">
      <c r="A4004" s="415" t="s">
        <v>2600</v>
      </c>
      <c r="B4004" s="415" t="s">
        <v>2601</v>
      </c>
      <c r="C4004" s="415" t="s">
        <v>2115</v>
      </c>
      <c r="D4004" s="415" t="s">
        <v>2794</v>
      </c>
      <c r="E4004" s="416" t="s">
        <v>155</v>
      </c>
      <c r="F4004" s="415" t="s">
        <v>155</v>
      </c>
      <c r="G4004" s="415">
        <v>89737</v>
      </c>
      <c r="H4004" s="415" t="s">
        <v>3091</v>
      </c>
      <c r="I4004" s="415" t="s">
        <v>25</v>
      </c>
      <c r="J4004" s="415" t="s">
        <v>273</v>
      </c>
      <c r="K4004" s="416">
        <v>18.11</v>
      </c>
      <c r="L4004" s="415" t="s">
        <v>217</v>
      </c>
    </row>
    <row r="4005" spans="1:12" x14ac:dyDescent="0.25">
      <c r="A4005" s="415" t="s">
        <v>2600</v>
      </c>
      <c r="B4005" s="415" t="s">
        <v>2601</v>
      </c>
      <c r="C4005" s="415" t="s">
        <v>2115</v>
      </c>
      <c r="D4005" s="415" t="s">
        <v>2794</v>
      </c>
      <c r="E4005" s="416" t="s">
        <v>155</v>
      </c>
      <c r="F4005" s="415" t="s">
        <v>155</v>
      </c>
      <c r="G4005" s="415">
        <v>89738</v>
      </c>
      <c r="H4005" s="415" t="s">
        <v>3092</v>
      </c>
      <c r="I4005" s="415" t="s">
        <v>25</v>
      </c>
      <c r="J4005" s="415" t="s">
        <v>216</v>
      </c>
      <c r="K4005" s="416">
        <v>11.85</v>
      </c>
      <c r="L4005" s="415" t="s">
        <v>217</v>
      </c>
    </row>
    <row r="4006" spans="1:12" x14ac:dyDescent="0.25">
      <c r="A4006" s="415" t="s">
        <v>2600</v>
      </c>
      <c r="B4006" s="415" t="s">
        <v>2601</v>
      </c>
      <c r="C4006" s="415" t="s">
        <v>2115</v>
      </c>
      <c r="D4006" s="415" t="s">
        <v>2794</v>
      </c>
      <c r="E4006" s="416" t="s">
        <v>155</v>
      </c>
      <c r="F4006" s="415" t="s">
        <v>155</v>
      </c>
      <c r="G4006" s="415">
        <v>89739</v>
      </c>
      <c r="H4006" s="415" t="s">
        <v>3093</v>
      </c>
      <c r="I4006" s="415" t="s">
        <v>25</v>
      </c>
      <c r="J4006" s="415" t="s">
        <v>273</v>
      </c>
      <c r="K4006" s="416">
        <v>19.05</v>
      </c>
      <c r="L4006" s="415" t="s">
        <v>217</v>
      </c>
    </row>
    <row r="4007" spans="1:12" x14ac:dyDescent="0.25">
      <c r="A4007" s="415" t="s">
        <v>2600</v>
      </c>
      <c r="B4007" s="415" t="s">
        <v>2601</v>
      </c>
      <c r="C4007" s="415" t="s">
        <v>2115</v>
      </c>
      <c r="D4007" s="415" t="s">
        <v>2794</v>
      </c>
      <c r="E4007" s="416" t="s">
        <v>155</v>
      </c>
      <c r="F4007" s="415" t="s">
        <v>155</v>
      </c>
      <c r="G4007" s="415">
        <v>89740</v>
      </c>
      <c r="H4007" s="415" t="s">
        <v>3094</v>
      </c>
      <c r="I4007" s="415" t="s">
        <v>25</v>
      </c>
      <c r="J4007" s="415" t="s">
        <v>216</v>
      </c>
      <c r="K4007" s="416">
        <v>5.88</v>
      </c>
      <c r="L4007" s="415" t="s">
        <v>217</v>
      </c>
    </row>
    <row r="4008" spans="1:12" x14ac:dyDescent="0.25">
      <c r="A4008" s="415" t="s">
        <v>2600</v>
      </c>
      <c r="B4008" s="415" t="s">
        <v>2601</v>
      </c>
      <c r="C4008" s="415" t="s">
        <v>2115</v>
      </c>
      <c r="D4008" s="415" t="s">
        <v>2794</v>
      </c>
      <c r="E4008" s="416" t="s">
        <v>155</v>
      </c>
      <c r="F4008" s="415" t="s">
        <v>155</v>
      </c>
      <c r="G4008" s="415">
        <v>89741</v>
      </c>
      <c r="H4008" s="415" t="s">
        <v>3095</v>
      </c>
      <c r="I4008" s="415" t="s">
        <v>25</v>
      </c>
      <c r="J4008" s="415" t="s">
        <v>216</v>
      </c>
      <c r="K4008" s="416">
        <v>16.03</v>
      </c>
      <c r="L4008" s="415" t="s">
        <v>217</v>
      </c>
    </row>
    <row r="4009" spans="1:12" x14ac:dyDescent="0.25">
      <c r="A4009" s="415" t="s">
        <v>2600</v>
      </c>
      <c r="B4009" s="415" t="s">
        <v>2601</v>
      </c>
      <c r="C4009" s="415" t="s">
        <v>2115</v>
      </c>
      <c r="D4009" s="415" t="s">
        <v>2794</v>
      </c>
      <c r="E4009" s="416" t="s">
        <v>155</v>
      </c>
      <c r="F4009" s="415" t="s">
        <v>155</v>
      </c>
      <c r="G4009" s="415">
        <v>89742</v>
      </c>
      <c r="H4009" s="415" t="s">
        <v>3096</v>
      </c>
      <c r="I4009" s="415" t="s">
        <v>25</v>
      </c>
      <c r="J4009" s="415" t="s">
        <v>273</v>
      </c>
      <c r="K4009" s="416">
        <v>31.52</v>
      </c>
      <c r="L4009" s="415" t="s">
        <v>217</v>
      </c>
    </row>
    <row r="4010" spans="1:12" x14ac:dyDescent="0.25">
      <c r="A4010" s="415" t="s">
        <v>2600</v>
      </c>
      <c r="B4010" s="415" t="s">
        <v>2601</v>
      </c>
      <c r="C4010" s="415" t="s">
        <v>2115</v>
      </c>
      <c r="D4010" s="415" t="s">
        <v>2794</v>
      </c>
      <c r="E4010" s="416" t="s">
        <v>155</v>
      </c>
      <c r="F4010" s="415" t="s">
        <v>155</v>
      </c>
      <c r="G4010" s="415">
        <v>89743</v>
      </c>
      <c r="H4010" s="415" t="s">
        <v>3097</v>
      </c>
      <c r="I4010" s="415" t="s">
        <v>25</v>
      </c>
      <c r="J4010" s="415" t="s">
        <v>273</v>
      </c>
      <c r="K4010" s="416">
        <v>44.97</v>
      </c>
      <c r="L4010" s="415" t="s">
        <v>217</v>
      </c>
    </row>
    <row r="4011" spans="1:12" x14ac:dyDescent="0.25">
      <c r="A4011" s="415" t="s">
        <v>2600</v>
      </c>
      <c r="B4011" s="415" t="s">
        <v>2601</v>
      </c>
      <c r="C4011" s="415" t="s">
        <v>2115</v>
      </c>
      <c r="D4011" s="415" t="s">
        <v>2794</v>
      </c>
      <c r="E4011" s="416" t="s">
        <v>155</v>
      </c>
      <c r="F4011" s="415" t="s">
        <v>155</v>
      </c>
      <c r="G4011" s="415">
        <v>89744</v>
      </c>
      <c r="H4011" s="415" t="s">
        <v>3098</v>
      </c>
      <c r="I4011" s="415" t="s">
        <v>25</v>
      </c>
      <c r="J4011" s="415" t="s">
        <v>273</v>
      </c>
      <c r="K4011" s="416">
        <v>23.25</v>
      </c>
      <c r="L4011" s="415" t="s">
        <v>217</v>
      </c>
    </row>
    <row r="4012" spans="1:12" x14ac:dyDescent="0.25">
      <c r="A4012" s="415" t="s">
        <v>2600</v>
      </c>
      <c r="B4012" s="415" t="s">
        <v>2601</v>
      </c>
      <c r="C4012" s="415" t="s">
        <v>2115</v>
      </c>
      <c r="D4012" s="415" t="s">
        <v>2794</v>
      </c>
      <c r="E4012" s="416" t="s">
        <v>155</v>
      </c>
      <c r="F4012" s="415" t="s">
        <v>155</v>
      </c>
      <c r="G4012" s="415">
        <v>89745</v>
      </c>
      <c r="H4012" s="415" t="s">
        <v>3099</v>
      </c>
      <c r="I4012" s="415" t="s">
        <v>25</v>
      </c>
      <c r="J4012" s="415" t="s">
        <v>216</v>
      </c>
      <c r="K4012" s="416">
        <v>24.98</v>
      </c>
      <c r="L4012" s="415" t="s">
        <v>217</v>
      </c>
    </row>
    <row r="4013" spans="1:12" x14ac:dyDescent="0.25">
      <c r="A4013" s="415" t="s">
        <v>2600</v>
      </c>
      <c r="B4013" s="415" t="s">
        <v>2601</v>
      </c>
      <c r="C4013" s="415" t="s">
        <v>2115</v>
      </c>
      <c r="D4013" s="415" t="s">
        <v>2794</v>
      </c>
      <c r="E4013" s="416" t="s">
        <v>155</v>
      </c>
      <c r="F4013" s="415" t="s">
        <v>155</v>
      </c>
      <c r="G4013" s="415">
        <v>89746</v>
      </c>
      <c r="H4013" s="415" t="s">
        <v>3100</v>
      </c>
      <c r="I4013" s="415" t="s">
        <v>25</v>
      </c>
      <c r="J4013" s="415" t="s">
        <v>273</v>
      </c>
      <c r="K4013" s="416">
        <v>23.19</v>
      </c>
      <c r="L4013" s="415" t="s">
        <v>217</v>
      </c>
    </row>
    <row r="4014" spans="1:12" x14ac:dyDescent="0.25">
      <c r="A4014" s="415" t="s">
        <v>2600</v>
      </c>
      <c r="B4014" s="415" t="s">
        <v>2601</v>
      </c>
      <c r="C4014" s="415" t="s">
        <v>2115</v>
      </c>
      <c r="D4014" s="415" t="s">
        <v>2794</v>
      </c>
      <c r="E4014" s="416" t="s">
        <v>155</v>
      </c>
      <c r="F4014" s="415" t="s">
        <v>155</v>
      </c>
      <c r="G4014" s="415">
        <v>89747</v>
      </c>
      <c r="H4014" s="415" t="s">
        <v>3101</v>
      </c>
      <c r="I4014" s="415" t="s">
        <v>25</v>
      </c>
      <c r="J4014" s="415" t="s">
        <v>216</v>
      </c>
      <c r="K4014" s="416">
        <v>9.99</v>
      </c>
      <c r="L4014" s="415" t="s">
        <v>217</v>
      </c>
    </row>
    <row r="4015" spans="1:12" x14ac:dyDescent="0.25">
      <c r="A4015" s="415" t="s">
        <v>2600</v>
      </c>
      <c r="B4015" s="415" t="s">
        <v>2601</v>
      </c>
      <c r="C4015" s="415" t="s">
        <v>2115</v>
      </c>
      <c r="D4015" s="415" t="s">
        <v>2794</v>
      </c>
      <c r="E4015" s="416" t="s">
        <v>155</v>
      </c>
      <c r="F4015" s="415" t="s">
        <v>155</v>
      </c>
      <c r="G4015" s="415">
        <v>89748</v>
      </c>
      <c r="H4015" s="415" t="s">
        <v>3102</v>
      </c>
      <c r="I4015" s="415" t="s">
        <v>25</v>
      </c>
      <c r="J4015" s="415" t="s">
        <v>273</v>
      </c>
      <c r="K4015" s="416">
        <v>37.83</v>
      </c>
      <c r="L4015" s="415" t="s">
        <v>217</v>
      </c>
    </row>
    <row r="4016" spans="1:12" x14ac:dyDescent="0.25">
      <c r="A4016" s="415" t="s">
        <v>2600</v>
      </c>
      <c r="B4016" s="415" t="s">
        <v>2601</v>
      </c>
      <c r="C4016" s="415" t="s">
        <v>2115</v>
      </c>
      <c r="D4016" s="415" t="s">
        <v>2794</v>
      </c>
      <c r="E4016" s="416" t="s">
        <v>155</v>
      </c>
      <c r="F4016" s="415" t="s">
        <v>155</v>
      </c>
      <c r="G4016" s="415">
        <v>89749</v>
      </c>
      <c r="H4016" s="415" t="s">
        <v>3103</v>
      </c>
      <c r="I4016" s="415" t="s">
        <v>25</v>
      </c>
      <c r="J4016" s="415" t="s">
        <v>216</v>
      </c>
      <c r="K4016" s="416">
        <v>11.85</v>
      </c>
      <c r="L4016" s="415" t="s">
        <v>217</v>
      </c>
    </row>
    <row r="4017" spans="1:12" x14ac:dyDescent="0.25">
      <c r="A4017" s="415" t="s">
        <v>2600</v>
      </c>
      <c r="B4017" s="415" t="s">
        <v>2601</v>
      </c>
      <c r="C4017" s="415" t="s">
        <v>2115</v>
      </c>
      <c r="D4017" s="415" t="s">
        <v>2794</v>
      </c>
      <c r="E4017" s="416" t="s">
        <v>155</v>
      </c>
      <c r="F4017" s="415" t="s">
        <v>155</v>
      </c>
      <c r="G4017" s="415">
        <v>89750</v>
      </c>
      <c r="H4017" s="415" t="s">
        <v>3104</v>
      </c>
      <c r="I4017" s="415" t="s">
        <v>25</v>
      </c>
      <c r="J4017" s="415" t="s">
        <v>273</v>
      </c>
      <c r="K4017" s="416">
        <v>63.71</v>
      </c>
      <c r="L4017" s="415" t="s">
        <v>217</v>
      </c>
    </row>
    <row r="4018" spans="1:12" x14ac:dyDescent="0.25">
      <c r="A4018" s="415" t="s">
        <v>2600</v>
      </c>
      <c r="B4018" s="415" t="s">
        <v>2601</v>
      </c>
      <c r="C4018" s="415" t="s">
        <v>2115</v>
      </c>
      <c r="D4018" s="415" t="s">
        <v>2794</v>
      </c>
      <c r="E4018" s="416" t="s">
        <v>155</v>
      </c>
      <c r="F4018" s="415" t="s">
        <v>155</v>
      </c>
      <c r="G4018" s="415">
        <v>89751</v>
      </c>
      <c r="H4018" s="415" t="s">
        <v>3105</v>
      </c>
      <c r="I4018" s="415" t="s">
        <v>25</v>
      </c>
      <c r="J4018" s="415" t="s">
        <v>216</v>
      </c>
      <c r="K4018" s="416">
        <v>5.07</v>
      </c>
      <c r="L4018" s="415" t="s">
        <v>217</v>
      </c>
    </row>
    <row r="4019" spans="1:12" x14ac:dyDescent="0.25">
      <c r="A4019" s="415" t="s">
        <v>2600</v>
      </c>
      <c r="B4019" s="415" t="s">
        <v>2601</v>
      </c>
      <c r="C4019" s="415" t="s">
        <v>2115</v>
      </c>
      <c r="D4019" s="415" t="s">
        <v>2794</v>
      </c>
      <c r="E4019" s="416" t="s">
        <v>155</v>
      </c>
      <c r="F4019" s="415" t="s">
        <v>155</v>
      </c>
      <c r="G4019" s="415">
        <v>89752</v>
      </c>
      <c r="H4019" s="415" t="s">
        <v>3106</v>
      </c>
      <c r="I4019" s="415" t="s">
        <v>25</v>
      </c>
      <c r="J4019" s="415" t="s">
        <v>273</v>
      </c>
      <c r="K4019" s="416">
        <v>5.34</v>
      </c>
      <c r="L4019" s="415" t="s">
        <v>217</v>
      </c>
    </row>
    <row r="4020" spans="1:12" x14ac:dyDescent="0.25">
      <c r="A4020" s="415" t="s">
        <v>2600</v>
      </c>
      <c r="B4020" s="415" t="s">
        <v>2601</v>
      </c>
      <c r="C4020" s="415" t="s">
        <v>2115</v>
      </c>
      <c r="D4020" s="415" t="s">
        <v>2794</v>
      </c>
      <c r="E4020" s="416" t="s">
        <v>155</v>
      </c>
      <c r="F4020" s="415" t="s">
        <v>155</v>
      </c>
      <c r="G4020" s="415">
        <v>89753</v>
      </c>
      <c r="H4020" s="415" t="s">
        <v>3107</v>
      </c>
      <c r="I4020" s="415" t="s">
        <v>25</v>
      </c>
      <c r="J4020" s="415" t="s">
        <v>273</v>
      </c>
      <c r="K4020" s="416">
        <v>8.8800000000000008</v>
      </c>
      <c r="L4020" s="415" t="s">
        <v>217</v>
      </c>
    </row>
    <row r="4021" spans="1:12" x14ac:dyDescent="0.25">
      <c r="A4021" s="415" t="s">
        <v>2600</v>
      </c>
      <c r="B4021" s="415" t="s">
        <v>2601</v>
      </c>
      <c r="C4021" s="415" t="s">
        <v>2115</v>
      </c>
      <c r="D4021" s="415" t="s">
        <v>2794</v>
      </c>
      <c r="E4021" s="416" t="s">
        <v>155</v>
      </c>
      <c r="F4021" s="415" t="s">
        <v>155</v>
      </c>
      <c r="G4021" s="415">
        <v>89754</v>
      </c>
      <c r="H4021" s="415" t="s">
        <v>3108</v>
      </c>
      <c r="I4021" s="415" t="s">
        <v>25</v>
      </c>
      <c r="J4021" s="415" t="s">
        <v>273</v>
      </c>
      <c r="K4021" s="416">
        <v>16.739999999999998</v>
      </c>
      <c r="L4021" s="415" t="s">
        <v>217</v>
      </c>
    </row>
    <row r="4022" spans="1:12" x14ac:dyDescent="0.25">
      <c r="A4022" s="415" t="s">
        <v>2600</v>
      </c>
      <c r="B4022" s="415" t="s">
        <v>2601</v>
      </c>
      <c r="C4022" s="415" t="s">
        <v>2115</v>
      </c>
      <c r="D4022" s="415" t="s">
        <v>2794</v>
      </c>
      <c r="E4022" s="416" t="s">
        <v>155</v>
      </c>
      <c r="F4022" s="415" t="s">
        <v>155</v>
      </c>
      <c r="G4022" s="415">
        <v>89755</v>
      </c>
      <c r="H4022" s="415" t="s">
        <v>3109</v>
      </c>
      <c r="I4022" s="415" t="s">
        <v>25</v>
      </c>
      <c r="J4022" s="415" t="s">
        <v>216</v>
      </c>
      <c r="K4022" s="416">
        <v>9.76</v>
      </c>
      <c r="L4022" s="415" t="s">
        <v>217</v>
      </c>
    </row>
    <row r="4023" spans="1:12" x14ac:dyDescent="0.25">
      <c r="A4023" s="415" t="s">
        <v>2600</v>
      </c>
      <c r="B4023" s="415" t="s">
        <v>2601</v>
      </c>
      <c r="C4023" s="415" t="s">
        <v>2115</v>
      </c>
      <c r="D4023" s="415" t="s">
        <v>2794</v>
      </c>
      <c r="E4023" s="416" t="s">
        <v>155</v>
      </c>
      <c r="F4023" s="415" t="s">
        <v>155</v>
      </c>
      <c r="G4023" s="415">
        <v>89756</v>
      </c>
      <c r="H4023" s="415" t="s">
        <v>3110</v>
      </c>
      <c r="I4023" s="415" t="s">
        <v>25</v>
      </c>
      <c r="J4023" s="415" t="s">
        <v>216</v>
      </c>
      <c r="K4023" s="416">
        <v>16.05</v>
      </c>
      <c r="L4023" s="415" t="s">
        <v>217</v>
      </c>
    </row>
    <row r="4024" spans="1:12" x14ac:dyDescent="0.25">
      <c r="A4024" s="415" t="s">
        <v>2600</v>
      </c>
      <c r="B4024" s="415" t="s">
        <v>2601</v>
      </c>
      <c r="C4024" s="415" t="s">
        <v>2115</v>
      </c>
      <c r="D4024" s="415" t="s">
        <v>2794</v>
      </c>
      <c r="E4024" s="416" t="s">
        <v>155</v>
      </c>
      <c r="F4024" s="415" t="s">
        <v>155</v>
      </c>
      <c r="G4024" s="415">
        <v>89757</v>
      </c>
      <c r="H4024" s="415" t="s">
        <v>3111</v>
      </c>
      <c r="I4024" s="415" t="s">
        <v>25</v>
      </c>
      <c r="J4024" s="415" t="s">
        <v>216</v>
      </c>
      <c r="K4024" s="416">
        <v>24.07</v>
      </c>
      <c r="L4024" s="415" t="s">
        <v>217</v>
      </c>
    </row>
    <row r="4025" spans="1:12" x14ac:dyDescent="0.25">
      <c r="A4025" s="415" t="s">
        <v>2600</v>
      </c>
      <c r="B4025" s="415" t="s">
        <v>2601</v>
      </c>
      <c r="C4025" s="415" t="s">
        <v>2115</v>
      </c>
      <c r="D4025" s="415" t="s">
        <v>2794</v>
      </c>
      <c r="E4025" s="416" t="s">
        <v>155</v>
      </c>
      <c r="F4025" s="415" t="s">
        <v>155</v>
      </c>
      <c r="G4025" s="415">
        <v>89758</v>
      </c>
      <c r="H4025" s="415" t="s">
        <v>3112</v>
      </c>
      <c r="I4025" s="415" t="s">
        <v>25</v>
      </c>
      <c r="J4025" s="415" t="s">
        <v>216</v>
      </c>
      <c r="K4025" s="416">
        <v>37.14</v>
      </c>
      <c r="L4025" s="415" t="s">
        <v>217</v>
      </c>
    </row>
    <row r="4026" spans="1:12" x14ac:dyDescent="0.25">
      <c r="A4026" s="415" t="s">
        <v>2600</v>
      </c>
      <c r="B4026" s="415" t="s">
        <v>2601</v>
      </c>
      <c r="C4026" s="415" t="s">
        <v>2115</v>
      </c>
      <c r="D4026" s="415" t="s">
        <v>2794</v>
      </c>
      <c r="E4026" s="416" t="s">
        <v>155</v>
      </c>
      <c r="F4026" s="415" t="s">
        <v>155</v>
      </c>
      <c r="G4026" s="415">
        <v>89759</v>
      </c>
      <c r="H4026" s="415" t="s">
        <v>3113</v>
      </c>
      <c r="I4026" s="415" t="s">
        <v>25</v>
      </c>
      <c r="J4026" s="415" t="s">
        <v>216</v>
      </c>
      <c r="K4026" s="416">
        <v>6.97</v>
      </c>
      <c r="L4026" s="415" t="s">
        <v>217</v>
      </c>
    </row>
    <row r="4027" spans="1:12" x14ac:dyDescent="0.25">
      <c r="A4027" s="415" t="s">
        <v>2600</v>
      </c>
      <c r="B4027" s="415" t="s">
        <v>2601</v>
      </c>
      <c r="C4027" s="415" t="s">
        <v>2115</v>
      </c>
      <c r="D4027" s="415" t="s">
        <v>2794</v>
      </c>
      <c r="E4027" s="416" t="s">
        <v>155</v>
      </c>
      <c r="F4027" s="415" t="s">
        <v>155</v>
      </c>
      <c r="G4027" s="415">
        <v>89760</v>
      </c>
      <c r="H4027" s="415" t="s">
        <v>3114</v>
      </c>
      <c r="I4027" s="415" t="s">
        <v>25</v>
      </c>
      <c r="J4027" s="415" t="s">
        <v>216</v>
      </c>
      <c r="K4027" s="416">
        <v>15.63</v>
      </c>
      <c r="L4027" s="415" t="s">
        <v>217</v>
      </c>
    </row>
    <row r="4028" spans="1:12" x14ac:dyDescent="0.25">
      <c r="A4028" s="415" t="s">
        <v>2600</v>
      </c>
      <c r="B4028" s="415" t="s">
        <v>2601</v>
      </c>
      <c r="C4028" s="415" t="s">
        <v>2115</v>
      </c>
      <c r="D4028" s="415" t="s">
        <v>2794</v>
      </c>
      <c r="E4028" s="416" t="s">
        <v>155</v>
      </c>
      <c r="F4028" s="415" t="s">
        <v>155</v>
      </c>
      <c r="G4028" s="415">
        <v>89761</v>
      </c>
      <c r="H4028" s="415" t="s">
        <v>3115</v>
      </c>
      <c r="I4028" s="415" t="s">
        <v>25</v>
      </c>
      <c r="J4028" s="415" t="s">
        <v>216</v>
      </c>
      <c r="K4028" s="416">
        <v>25.03</v>
      </c>
      <c r="L4028" s="415" t="s">
        <v>217</v>
      </c>
    </row>
    <row r="4029" spans="1:12" x14ac:dyDescent="0.25">
      <c r="A4029" s="415" t="s">
        <v>2600</v>
      </c>
      <c r="B4029" s="415" t="s">
        <v>2601</v>
      </c>
      <c r="C4029" s="415" t="s">
        <v>2115</v>
      </c>
      <c r="D4029" s="415" t="s">
        <v>2794</v>
      </c>
      <c r="E4029" s="416" t="s">
        <v>155</v>
      </c>
      <c r="F4029" s="415" t="s">
        <v>155</v>
      </c>
      <c r="G4029" s="415">
        <v>89762</v>
      </c>
      <c r="H4029" s="415" t="s">
        <v>3116</v>
      </c>
      <c r="I4029" s="415" t="s">
        <v>25</v>
      </c>
      <c r="J4029" s="415" t="s">
        <v>216</v>
      </c>
      <c r="K4029" s="416">
        <v>35.11</v>
      </c>
      <c r="L4029" s="415" t="s">
        <v>217</v>
      </c>
    </row>
    <row r="4030" spans="1:12" x14ac:dyDescent="0.25">
      <c r="A4030" s="415" t="s">
        <v>2600</v>
      </c>
      <c r="B4030" s="415" t="s">
        <v>2601</v>
      </c>
      <c r="C4030" s="415" t="s">
        <v>2115</v>
      </c>
      <c r="D4030" s="415" t="s">
        <v>2794</v>
      </c>
      <c r="E4030" s="416" t="s">
        <v>155</v>
      </c>
      <c r="F4030" s="415" t="s">
        <v>155</v>
      </c>
      <c r="G4030" s="415">
        <v>89763</v>
      </c>
      <c r="H4030" s="415" t="s">
        <v>3117</v>
      </c>
      <c r="I4030" s="415" t="s">
        <v>25</v>
      </c>
      <c r="J4030" s="415" t="s">
        <v>216</v>
      </c>
      <c r="K4030" s="416">
        <v>134.82</v>
      </c>
      <c r="L4030" s="415" t="s">
        <v>217</v>
      </c>
    </row>
    <row r="4031" spans="1:12" x14ac:dyDescent="0.25">
      <c r="A4031" s="415" t="s">
        <v>2600</v>
      </c>
      <c r="B4031" s="415" t="s">
        <v>2601</v>
      </c>
      <c r="C4031" s="415" t="s">
        <v>2115</v>
      </c>
      <c r="D4031" s="415" t="s">
        <v>2794</v>
      </c>
      <c r="E4031" s="416" t="s">
        <v>155</v>
      </c>
      <c r="F4031" s="415" t="s">
        <v>155</v>
      </c>
      <c r="G4031" s="415">
        <v>89764</v>
      </c>
      <c r="H4031" s="415" t="s">
        <v>3118</v>
      </c>
      <c r="I4031" s="415" t="s">
        <v>25</v>
      </c>
      <c r="J4031" s="415" t="s">
        <v>216</v>
      </c>
      <c r="K4031" s="416">
        <v>27.05</v>
      </c>
      <c r="L4031" s="415" t="s">
        <v>217</v>
      </c>
    </row>
    <row r="4032" spans="1:12" x14ac:dyDescent="0.25">
      <c r="A4032" s="415" t="s">
        <v>2600</v>
      </c>
      <c r="B4032" s="415" t="s">
        <v>2601</v>
      </c>
      <c r="C4032" s="415" t="s">
        <v>2115</v>
      </c>
      <c r="D4032" s="415" t="s">
        <v>2794</v>
      </c>
      <c r="E4032" s="416" t="s">
        <v>155</v>
      </c>
      <c r="F4032" s="415" t="s">
        <v>155</v>
      </c>
      <c r="G4032" s="415">
        <v>89765</v>
      </c>
      <c r="H4032" s="415" t="s">
        <v>3119</v>
      </c>
      <c r="I4032" s="415" t="s">
        <v>25</v>
      </c>
      <c r="J4032" s="415" t="s">
        <v>216</v>
      </c>
      <c r="K4032" s="416">
        <v>11.88</v>
      </c>
      <c r="L4032" s="415" t="s">
        <v>217</v>
      </c>
    </row>
    <row r="4033" spans="1:12" x14ac:dyDescent="0.25">
      <c r="A4033" s="415" t="s">
        <v>2600</v>
      </c>
      <c r="B4033" s="415" t="s">
        <v>2601</v>
      </c>
      <c r="C4033" s="415" t="s">
        <v>2115</v>
      </c>
      <c r="D4033" s="415" t="s">
        <v>2794</v>
      </c>
      <c r="E4033" s="416" t="s">
        <v>155</v>
      </c>
      <c r="F4033" s="415" t="s">
        <v>155</v>
      </c>
      <c r="G4033" s="415">
        <v>89766</v>
      </c>
      <c r="H4033" s="415" t="s">
        <v>3120</v>
      </c>
      <c r="I4033" s="415" t="s">
        <v>25</v>
      </c>
      <c r="J4033" s="415" t="s">
        <v>216</v>
      </c>
      <c r="K4033" s="416">
        <v>17.149999999999999</v>
      </c>
      <c r="L4033" s="415" t="s">
        <v>217</v>
      </c>
    </row>
    <row r="4034" spans="1:12" x14ac:dyDescent="0.25">
      <c r="A4034" s="415" t="s">
        <v>2600</v>
      </c>
      <c r="B4034" s="415" t="s">
        <v>2601</v>
      </c>
      <c r="C4034" s="415" t="s">
        <v>2115</v>
      </c>
      <c r="D4034" s="415" t="s">
        <v>2794</v>
      </c>
      <c r="E4034" s="416" t="s">
        <v>155</v>
      </c>
      <c r="F4034" s="415" t="s">
        <v>155</v>
      </c>
      <c r="G4034" s="415">
        <v>89767</v>
      </c>
      <c r="H4034" s="415" t="s">
        <v>3121</v>
      </c>
      <c r="I4034" s="415" t="s">
        <v>25</v>
      </c>
      <c r="J4034" s="415" t="s">
        <v>216</v>
      </c>
      <c r="K4034" s="416">
        <v>17.149999999999999</v>
      </c>
      <c r="L4034" s="415" t="s">
        <v>217</v>
      </c>
    </row>
    <row r="4035" spans="1:12" x14ac:dyDescent="0.25">
      <c r="A4035" s="415" t="s">
        <v>2600</v>
      </c>
      <c r="B4035" s="415" t="s">
        <v>2601</v>
      </c>
      <c r="C4035" s="415" t="s">
        <v>2115</v>
      </c>
      <c r="D4035" s="415" t="s">
        <v>2794</v>
      </c>
      <c r="E4035" s="416" t="s">
        <v>155</v>
      </c>
      <c r="F4035" s="415" t="s">
        <v>155</v>
      </c>
      <c r="G4035" s="415">
        <v>89768</v>
      </c>
      <c r="H4035" s="415" t="s">
        <v>3122</v>
      </c>
      <c r="I4035" s="415" t="s">
        <v>25</v>
      </c>
      <c r="J4035" s="415" t="s">
        <v>216</v>
      </c>
      <c r="K4035" s="416">
        <v>17.600000000000001</v>
      </c>
      <c r="L4035" s="415" t="s">
        <v>217</v>
      </c>
    </row>
    <row r="4036" spans="1:12" x14ac:dyDescent="0.25">
      <c r="A4036" s="415" t="s">
        <v>2600</v>
      </c>
      <c r="B4036" s="415" t="s">
        <v>2601</v>
      </c>
      <c r="C4036" s="415" t="s">
        <v>2115</v>
      </c>
      <c r="D4036" s="415" t="s">
        <v>2794</v>
      </c>
      <c r="E4036" s="416" t="s">
        <v>155</v>
      </c>
      <c r="F4036" s="415" t="s">
        <v>155</v>
      </c>
      <c r="G4036" s="415">
        <v>89769</v>
      </c>
      <c r="H4036" s="415" t="s">
        <v>3123</v>
      </c>
      <c r="I4036" s="415" t="s">
        <v>25</v>
      </c>
      <c r="J4036" s="415" t="s">
        <v>216</v>
      </c>
      <c r="K4036" s="416">
        <v>40.380000000000003</v>
      </c>
      <c r="L4036" s="415" t="s">
        <v>217</v>
      </c>
    </row>
    <row r="4037" spans="1:12" x14ac:dyDescent="0.25">
      <c r="A4037" s="415" t="s">
        <v>2600</v>
      </c>
      <c r="B4037" s="415" t="s">
        <v>2601</v>
      </c>
      <c r="C4037" s="415" t="s">
        <v>2115</v>
      </c>
      <c r="D4037" s="415" t="s">
        <v>2794</v>
      </c>
      <c r="E4037" s="416" t="s">
        <v>155</v>
      </c>
      <c r="F4037" s="415" t="s">
        <v>155</v>
      </c>
      <c r="G4037" s="415">
        <v>89772</v>
      </c>
      <c r="H4037" s="415" t="s">
        <v>3124</v>
      </c>
      <c r="I4037" s="415" t="s">
        <v>23</v>
      </c>
      <c r="J4037" s="415" t="s">
        <v>216</v>
      </c>
      <c r="K4037" s="416">
        <v>84.5</v>
      </c>
      <c r="L4037" s="415" t="s">
        <v>217</v>
      </c>
    </row>
    <row r="4038" spans="1:12" x14ac:dyDescent="0.25">
      <c r="A4038" s="415" t="s">
        <v>2600</v>
      </c>
      <c r="B4038" s="415" t="s">
        <v>2601</v>
      </c>
      <c r="C4038" s="415" t="s">
        <v>2115</v>
      </c>
      <c r="D4038" s="415" t="s">
        <v>2794</v>
      </c>
      <c r="E4038" s="416" t="s">
        <v>155</v>
      </c>
      <c r="F4038" s="415" t="s">
        <v>155</v>
      </c>
      <c r="G4038" s="415">
        <v>89774</v>
      </c>
      <c r="H4038" s="415" t="s">
        <v>3125</v>
      </c>
      <c r="I4038" s="415" t="s">
        <v>25</v>
      </c>
      <c r="J4038" s="415" t="s">
        <v>273</v>
      </c>
      <c r="K4038" s="416">
        <v>14.83</v>
      </c>
      <c r="L4038" s="415" t="s">
        <v>217</v>
      </c>
    </row>
    <row r="4039" spans="1:12" x14ac:dyDescent="0.25">
      <c r="A4039" s="415" t="s">
        <v>2600</v>
      </c>
      <c r="B4039" s="415" t="s">
        <v>2601</v>
      </c>
      <c r="C4039" s="415" t="s">
        <v>2115</v>
      </c>
      <c r="D4039" s="415" t="s">
        <v>2794</v>
      </c>
      <c r="E4039" s="416" t="s">
        <v>155</v>
      </c>
      <c r="F4039" s="415" t="s">
        <v>155</v>
      </c>
      <c r="G4039" s="415">
        <v>89776</v>
      </c>
      <c r="H4039" s="415" t="s">
        <v>3126</v>
      </c>
      <c r="I4039" s="415" t="s">
        <v>25</v>
      </c>
      <c r="J4039" s="415" t="s">
        <v>273</v>
      </c>
      <c r="K4039" s="416">
        <v>20.9</v>
      </c>
      <c r="L4039" s="415" t="s">
        <v>217</v>
      </c>
    </row>
    <row r="4040" spans="1:12" x14ac:dyDescent="0.25">
      <c r="A4040" s="415" t="s">
        <v>2600</v>
      </c>
      <c r="B4040" s="415" t="s">
        <v>2601</v>
      </c>
      <c r="C4040" s="415" t="s">
        <v>2115</v>
      </c>
      <c r="D4040" s="415" t="s">
        <v>2794</v>
      </c>
      <c r="E4040" s="416" t="s">
        <v>155</v>
      </c>
      <c r="F4040" s="415" t="s">
        <v>155</v>
      </c>
      <c r="G4040" s="415">
        <v>89777</v>
      </c>
      <c r="H4040" s="415" t="s">
        <v>3127</v>
      </c>
      <c r="I4040" s="415" t="s">
        <v>25</v>
      </c>
      <c r="J4040" s="415" t="s">
        <v>216</v>
      </c>
      <c r="K4040" s="416">
        <v>21.06</v>
      </c>
      <c r="L4040" s="415" t="s">
        <v>217</v>
      </c>
    </row>
    <row r="4041" spans="1:12" x14ac:dyDescent="0.25">
      <c r="A4041" s="415" t="s">
        <v>2600</v>
      </c>
      <c r="B4041" s="415" t="s">
        <v>2601</v>
      </c>
      <c r="C4041" s="415" t="s">
        <v>2115</v>
      </c>
      <c r="D4041" s="415" t="s">
        <v>2794</v>
      </c>
      <c r="E4041" s="416" t="s">
        <v>155</v>
      </c>
      <c r="F4041" s="415" t="s">
        <v>155</v>
      </c>
      <c r="G4041" s="415">
        <v>89778</v>
      </c>
      <c r="H4041" s="415" t="s">
        <v>3128</v>
      </c>
      <c r="I4041" s="415" t="s">
        <v>25</v>
      </c>
      <c r="J4041" s="415" t="s">
        <v>273</v>
      </c>
      <c r="K4041" s="416">
        <v>18.309999999999999</v>
      </c>
      <c r="L4041" s="415" t="s">
        <v>217</v>
      </c>
    </row>
    <row r="4042" spans="1:12" x14ac:dyDescent="0.25">
      <c r="A4042" s="415" t="s">
        <v>2600</v>
      </c>
      <c r="B4042" s="415" t="s">
        <v>2601</v>
      </c>
      <c r="C4042" s="415" t="s">
        <v>2115</v>
      </c>
      <c r="D4042" s="415" t="s">
        <v>2794</v>
      </c>
      <c r="E4042" s="416" t="s">
        <v>155</v>
      </c>
      <c r="F4042" s="415" t="s">
        <v>155</v>
      </c>
      <c r="G4042" s="415">
        <v>89779</v>
      </c>
      <c r="H4042" s="415" t="s">
        <v>3129</v>
      </c>
      <c r="I4042" s="415" t="s">
        <v>25</v>
      </c>
      <c r="J4042" s="415" t="s">
        <v>273</v>
      </c>
      <c r="K4042" s="416">
        <v>29.55</v>
      </c>
      <c r="L4042" s="415" t="s">
        <v>217</v>
      </c>
    </row>
    <row r="4043" spans="1:12" x14ac:dyDescent="0.25">
      <c r="A4043" s="415" t="s">
        <v>2600</v>
      </c>
      <c r="B4043" s="415" t="s">
        <v>2601</v>
      </c>
      <c r="C4043" s="415" t="s">
        <v>2115</v>
      </c>
      <c r="D4043" s="415" t="s">
        <v>2794</v>
      </c>
      <c r="E4043" s="416" t="s">
        <v>155</v>
      </c>
      <c r="F4043" s="415" t="s">
        <v>155</v>
      </c>
      <c r="G4043" s="415">
        <v>89780</v>
      </c>
      <c r="H4043" s="415" t="s">
        <v>3130</v>
      </c>
      <c r="I4043" s="415" t="s">
        <v>25</v>
      </c>
      <c r="J4043" s="415" t="s">
        <v>216</v>
      </c>
      <c r="K4043" s="416">
        <v>21.06</v>
      </c>
      <c r="L4043" s="415" t="s">
        <v>217</v>
      </c>
    </row>
    <row r="4044" spans="1:12" x14ac:dyDescent="0.25">
      <c r="A4044" s="415" t="s">
        <v>2600</v>
      </c>
      <c r="B4044" s="415" t="s">
        <v>2601</v>
      </c>
      <c r="C4044" s="415" t="s">
        <v>2115</v>
      </c>
      <c r="D4044" s="415" t="s">
        <v>2794</v>
      </c>
      <c r="E4044" s="416" t="s">
        <v>155</v>
      </c>
      <c r="F4044" s="415" t="s">
        <v>155</v>
      </c>
      <c r="G4044" s="415">
        <v>89781</v>
      </c>
      <c r="H4044" s="415" t="s">
        <v>3131</v>
      </c>
      <c r="I4044" s="415" t="s">
        <v>25</v>
      </c>
      <c r="J4044" s="415" t="s">
        <v>216</v>
      </c>
      <c r="K4044" s="416">
        <v>31.11</v>
      </c>
      <c r="L4044" s="415" t="s">
        <v>217</v>
      </c>
    </row>
    <row r="4045" spans="1:12" x14ac:dyDescent="0.25">
      <c r="A4045" s="415" t="s">
        <v>2600</v>
      </c>
      <c r="B4045" s="415" t="s">
        <v>2601</v>
      </c>
      <c r="C4045" s="415" t="s">
        <v>2115</v>
      </c>
      <c r="D4045" s="415" t="s">
        <v>2794</v>
      </c>
      <c r="E4045" s="416" t="s">
        <v>155</v>
      </c>
      <c r="F4045" s="415" t="s">
        <v>155</v>
      </c>
      <c r="G4045" s="415">
        <v>89782</v>
      </c>
      <c r="H4045" s="415" t="s">
        <v>3132</v>
      </c>
      <c r="I4045" s="415" t="s">
        <v>25</v>
      </c>
      <c r="J4045" s="415" t="s">
        <v>273</v>
      </c>
      <c r="K4045" s="416">
        <v>10.39</v>
      </c>
      <c r="L4045" s="415" t="s">
        <v>217</v>
      </c>
    </row>
    <row r="4046" spans="1:12" x14ac:dyDescent="0.25">
      <c r="A4046" s="415" t="s">
        <v>2600</v>
      </c>
      <c r="B4046" s="415" t="s">
        <v>2601</v>
      </c>
      <c r="C4046" s="415" t="s">
        <v>2115</v>
      </c>
      <c r="D4046" s="415" t="s">
        <v>2794</v>
      </c>
      <c r="E4046" s="416" t="s">
        <v>155</v>
      </c>
      <c r="F4046" s="415" t="s">
        <v>155</v>
      </c>
      <c r="G4046" s="415">
        <v>89783</v>
      </c>
      <c r="H4046" s="415" t="s">
        <v>3133</v>
      </c>
      <c r="I4046" s="415" t="s">
        <v>25</v>
      </c>
      <c r="J4046" s="415" t="s">
        <v>273</v>
      </c>
      <c r="K4046" s="416">
        <v>10.68</v>
      </c>
      <c r="L4046" s="415" t="s">
        <v>217</v>
      </c>
    </row>
    <row r="4047" spans="1:12" x14ac:dyDescent="0.25">
      <c r="A4047" s="415" t="s">
        <v>2600</v>
      </c>
      <c r="B4047" s="415" t="s">
        <v>2601</v>
      </c>
      <c r="C4047" s="415" t="s">
        <v>2115</v>
      </c>
      <c r="D4047" s="415" t="s">
        <v>2794</v>
      </c>
      <c r="E4047" s="416" t="s">
        <v>155</v>
      </c>
      <c r="F4047" s="415" t="s">
        <v>155</v>
      </c>
      <c r="G4047" s="415">
        <v>89784</v>
      </c>
      <c r="H4047" s="415" t="s">
        <v>3134</v>
      </c>
      <c r="I4047" s="415" t="s">
        <v>25</v>
      </c>
      <c r="J4047" s="415" t="s">
        <v>273</v>
      </c>
      <c r="K4047" s="416">
        <v>19.55</v>
      </c>
      <c r="L4047" s="415" t="s">
        <v>217</v>
      </c>
    </row>
    <row r="4048" spans="1:12" x14ac:dyDescent="0.25">
      <c r="A4048" s="415" t="s">
        <v>2600</v>
      </c>
      <c r="B4048" s="415" t="s">
        <v>2601</v>
      </c>
      <c r="C4048" s="415" t="s">
        <v>2115</v>
      </c>
      <c r="D4048" s="415" t="s">
        <v>2794</v>
      </c>
      <c r="E4048" s="416" t="s">
        <v>155</v>
      </c>
      <c r="F4048" s="415" t="s">
        <v>155</v>
      </c>
      <c r="G4048" s="415">
        <v>89785</v>
      </c>
      <c r="H4048" s="415" t="s">
        <v>3135</v>
      </c>
      <c r="I4048" s="415" t="s">
        <v>25</v>
      </c>
      <c r="J4048" s="415" t="s">
        <v>273</v>
      </c>
      <c r="K4048" s="416">
        <v>21.42</v>
      </c>
      <c r="L4048" s="415" t="s">
        <v>217</v>
      </c>
    </row>
    <row r="4049" spans="1:12" x14ac:dyDescent="0.25">
      <c r="A4049" s="415" t="s">
        <v>2600</v>
      </c>
      <c r="B4049" s="415" t="s">
        <v>2601</v>
      </c>
      <c r="C4049" s="415" t="s">
        <v>2115</v>
      </c>
      <c r="D4049" s="415" t="s">
        <v>2794</v>
      </c>
      <c r="E4049" s="416" t="s">
        <v>155</v>
      </c>
      <c r="F4049" s="415" t="s">
        <v>155</v>
      </c>
      <c r="G4049" s="415">
        <v>89786</v>
      </c>
      <c r="H4049" s="415" t="s">
        <v>3136</v>
      </c>
      <c r="I4049" s="415" t="s">
        <v>25</v>
      </c>
      <c r="J4049" s="415" t="s">
        <v>273</v>
      </c>
      <c r="K4049" s="416">
        <v>32.770000000000003</v>
      </c>
      <c r="L4049" s="415" t="s">
        <v>217</v>
      </c>
    </row>
    <row r="4050" spans="1:12" x14ac:dyDescent="0.25">
      <c r="A4050" s="415" t="s">
        <v>2600</v>
      </c>
      <c r="B4050" s="415" t="s">
        <v>2601</v>
      </c>
      <c r="C4050" s="415" t="s">
        <v>2115</v>
      </c>
      <c r="D4050" s="415" t="s">
        <v>2794</v>
      </c>
      <c r="E4050" s="416" t="s">
        <v>155</v>
      </c>
      <c r="F4050" s="415" t="s">
        <v>155</v>
      </c>
      <c r="G4050" s="415">
        <v>89787</v>
      </c>
      <c r="H4050" s="415" t="s">
        <v>3137</v>
      </c>
      <c r="I4050" s="415" t="s">
        <v>25</v>
      </c>
      <c r="J4050" s="415" t="s">
        <v>216</v>
      </c>
      <c r="K4050" s="416">
        <v>31.11</v>
      </c>
      <c r="L4050" s="415" t="s">
        <v>217</v>
      </c>
    </row>
    <row r="4051" spans="1:12" x14ac:dyDescent="0.25">
      <c r="A4051" s="415" t="s">
        <v>2600</v>
      </c>
      <c r="B4051" s="415" t="s">
        <v>2601</v>
      </c>
      <c r="C4051" s="415" t="s">
        <v>2115</v>
      </c>
      <c r="D4051" s="415" t="s">
        <v>2794</v>
      </c>
      <c r="E4051" s="416" t="s">
        <v>155</v>
      </c>
      <c r="F4051" s="415" t="s">
        <v>155</v>
      </c>
      <c r="G4051" s="415">
        <v>89788</v>
      </c>
      <c r="H4051" s="415" t="s">
        <v>3138</v>
      </c>
      <c r="I4051" s="415" t="s">
        <v>25</v>
      </c>
      <c r="J4051" s="415" t="s">
        <v>216</v>
      </c>
      <c r="K4051" s="416">
        <v>60.04</v>
      </c>
      <c r="L4051" s="415" t="s">
        <v>217</v>
      </c>
    </row>
    <row r="4052" spans="1:12" x14ac:dyDescent="0.25">
      <c r="A4052" s="415" t="s">
        <v>2600</v>
      </c>
      <c r="B4052" s="415" t="s">
        <v>2601</v>
      </c>
      <c r="C4052" s="415" t="s">
        <v>2115</v>
      </c>
      <c r="D4052" s="415" t="s">
        <v>2794</v>
      </c>
      <c r="E4052" s="416" t="s">
        <v>155</v>
      </c>
      <c r="F4052" s="415" t="s">
        <v>155</v>
      </c>
      <c r="G4052" s="415">
        <v>89789</v>
      </c>
      <c r="H4052" s="415" t="s">
        <v>3139</v>
      </c>
      <c r="I4052" s="415" t="s">
        <v>25</v>
      </c>
      <c r="J4052" s="415" t="s">
        <v>216</v>
      </c>
      <c r="K4052" s="416">
        <v>60.97</v>
      </c>
      <c r="L4052" s="415" t="s">
        <v>217</v>
      </c>
    </row>
    <row r="4053" spans="1:12" x14ac:dyDescent="0.25">
      <c r="A4053" s="415" t="s">
        <v>2600</v>
      </c>
      <c r="B4053" s="415" t="s">
        <v>2601</v>
      </c>
      <c r="C4053" s="415" t="s">
        <v>2115</v>
      </c>
      <c r="D4053" s="415" t="s">
        <v>2794</v>
      </c>
      <c r="E4053" s="416" t="s">
        <v>155</v>
      </c>
      <c r="F4053" s="415" t="s">
        <v>155</v>
      </c>
      <c r="G4053" s="415">
        <v>89790</v>
      </c>
      <c r="H4053" s="415" t="s">
        <v>3140</v>
      </c>
      <c r="I4053" s="415" t="s">
        <v>25</v>
      </c>
      <c r="J4053" s="415" t="s">
        <v>216</v>
      </c>
      <c r="K4053" s="416">
        <v>147.24</v>
      </c>
      <c r="L4053" s="415" t="s">
        <v>217</v>
      </c>
    </row>
    <row r="4054" spans="1:12" x14ac:dyDescent="0.25">
      <c r="A4054" s="415" t="s">
        <v>2600</v>
      </c>
      <c r="B4054" s="415" t="s">
        <v>2601</v>
      </c>
      <c r="C4054" s="415" t="s">
        <v>2115</v>
      </c>
      <c r="D4054" s="415" t="s">
        <v>2794</v>
      </c>
      <c r="E4054" s="416" t="s">
        <v>155</v>
      </c>
      <c r="F4054" s="415" t="s">
        <v>155</v>
      </c>
      <c r="G4054" s="415">
        <v>89791</v>
      </c>
      <c r="H4054" s="415" t="s">
        <v>3141</v>
      </c>
      <c r="I4054" s="415" t="s">
        <v>25</v>
      </c>
      <c r="J4054" s="415" t="s">
        <v>216</v>
      </c>
      <c r="K4054" s="416">
        <v>150.65</v>
      </c>
      <c r="L4054" s="415" t="s">
        <v>217</v>
      </c>
    </row>
    <row r="4055" spans="1:12" x14ac:dyDescent="0.25">
      <c r="A4055" s="415" t="s">
        <v>2600</v>
      </c>
      <c r="B4055" s="415" t="s">
        <v>2601</v>
      </c>
      <c r="C4055" s="415" t="s">
        <v>2115</v>
      </c>
      <c r="D4055" s="415" t="s">
        <v>2794</v>
      </c>
      <c r="E4055" s="416" t="s">
        <v>155</v>
      </c>
      <c r="F4055" s="415" t="s">
        <v>155</v>
      </c>
      <c r="G4055" s="415">
        <v>89792</v>
      </c>
      <c r="H4055" s="415" t="s">
        <v>3142</v>
      </c>
      <c r="I4055" s="415" t="s">
        <v>25</v>
      </c>
      <c r="J4055" s="415" t="s">
        <v>216</v>
      </c>
      <c r="K4055" s="416">
        <v>173.69</v>
      </c>
      <c r="L4055" s="415" t="s">
        <v>217</v>
      </c>
    </row>
    <row r="4056" spans="1:12" x14ac:dyDescent="0.25">
      <c r="A4056" s="415" t="s">
        <v>2600</v>
      </c>
      <c r="B4056" s="415" t="s">
        <v>2601</v>
      </c>
      <c r="C4056" s="415" t="s">
        <v>2115</v>
      </c>
      <c r="D4056" s="415" t="s">
        <v>2794</v>
      </c>
      <c r="E4056" s="416" t="s">
        <v>155</v>
      </c>
      <c r="F4056" s="415" t="s">
        <v>155</v>
      </c>
      <c r="G4056" s="415">
        <v>89793</v>
      </c>
      <c r="H4056" s="415" t="s">
        <v>3143</v>
      </c>
      <c r="I4056" s="415" t="s">
        <v>25</v>
      </c>
      <c r="J4056" s="415" t="s">
        <v>216</v>
      </c>
      <c r="K4056" s="416">
        <v>178.28</v>
      </c>
      <c r="L4056" s="415" t="s">
        <v>217</v>
      </c>
    </row>
    <row r="4057" spans="1:12" x14ac:dyDescent="0.25">
      <c r="A4057" s="415" t="s">
        <v>2600</v>
      </c>
      <c r="B4057" s="415" t="s">
        <v>2601</v>
      </c>
      <c r="C4057" s="415" t="s">
        <v>2115</v>
      </c>
      <c r="D4057" s="415" t="s">
        <v>2794</v>
      </c>
      <c r="E4057" s="416" t="s">
        <v>155</v>
      </c>
      <c r="F4057" s="415" t="s">
        <v>155</v>
      </c>
      <c r="G4057" s="415">
        <v>89794</v>
      </c>
      <c r="H4057" s="415" t="s">
        <v>3144</v>
      </c>
      <c r="I4057" s="415" t="s">
        <v>25</v>
      </c>
      <c r="J4057" s="415" t="s">
        <v>216</v>
      </c>
      <c r="K4057" s="416">
        <v>14.8</v>
      </c>
      <c r="L4057" s="415" t="s">
        <v>217</v>
      </c>
    </row>
    <row r="4058" spans="1:12" x14ac:dyDescent="0.25">
      <c r="A4058" s="415" t="s">
        <v>2600</v>
      </c>
      <c r="B4058" s="415" t="s">
        <v>2601</v>
      </c>
      <c r="C4058" s="415" t="s">
        <v>2115</v>
      </c>
      <c r="D4058" s="415" t="s">
        <v>2794</v>
      </c>
      <c r="E4058" s="416" t="s">
        <v>155</v>
      </c>
      <c r="F4058" s="415" t="s">
        <v>155</v>
      </c>
      <c r="G4058" s="415">
        <v>89795</v>
      </c>
      <c r="H4058" s="415" t="s">
        <v>3145</v>
      </c>
      <c r="I4058" s="415" t="s">
        <v>25</v>
      </c>
      <c r="J4058" s="415" t="s">
        <v>273</v>
      </c>
      <c r="K4058" s="416">
        <v>35.340000000000003</v>
      </c>
      <c r="L4058" s="415" t="s">
        <v>217</v>
      </c>
    </row>
    <row r="4059" spans="1:12" x14ac:dyDescent="0.25">
      <c r="A4059" s="415" t="s">
        <v>2600</v>
      </c>
      <c r="B4059" s="415" t="s">
        <v>2601</v>
      </c>
      <c r="C4059" s="415" t="s">
        <v>2115</v>
      </c>
      <c r="D4059" s="415" t="s">
        <v>2794</v>
      </c>
      <c r="E4059" s="416" t="s">
        <v>155</v>
      </c>
      <c r="F4059" s="415" t="s">
        <v>155</v>
      </c>
      <c r="G4059" s="415">
        <v>89796</v>
      </c>
      <c r="H4059" s="415" t="s">
        <v>3146</v>
      </c>
      <c r="I4059" s="415" t="s">
        <v>25</v>
      </c>
      <c r="J4059" s="415" t="s">
        <v>273</v>
      </c>
      <c r="K4059" s="416">
        <v>39.770000000000003</v>
      </c>
      <c r="L4059" s="415" t="s">
        <v>217</v>
      </c>
    </row>
    <row r="4060" spans="1:12" x14ac:dyDescent="0.25">
      <c r="A4060" s="415" t="s">
        <v>2600</v>
      </c>
      <c r="B4060" s="415" t="s">
        <v>2601</v>
      </c>
      <c r="C4060" s="415" t="s">
        <v>2115</v>
      </c>
      <c r="D4060" s="415" t="s">
        <v>2794</v>
      </c>
      <c r="E4060" s="416" t="s">
        <v>155</v>
      </c>
      <c r="F4060" s="415" t="s">
        <v>155</v>
      </c>
      <c r="G4060" s="415">
        <v>89797</v>
      </c>
      <c r="H4060" s="415" t="s">
        <v>3147</v>
      </c>
      <c r="I4060" s="415" t="s">
        <v>25</v>
      </c>
      <c r="J4060" s="415" t="s">
        <v>273</v>
      </c>
      <c r="K4060" s="416">
        <v>45.8</v>
      </c>
      <c r="L4060" s="415" t="s">
        <v>217</v>
      </c>
    </row>
    <row r="4061" spans="1:12" x14ac:dyDescent="0.25">
      <c r="A4061" s="415" t="s">
        <v>2600</v>
      </c>
      <c r="B4061" s="415" t="s">
        <v>2601</v>
      </c>
      <c r="C4061" s="415" t="s">
        <v>2115</v>
      </c>
      <c r="D4061" s="415" t="s">
        <v>2794</v>
      </c>
      <c r="E4061" s="416" t="s">
        <v>155</v>
      </c>
      <c r="F4061" s="415" t="s">
        <v>155</v>
      </c>
      <c r="G4061" s="415">
        <v>89801</v>
      </c>
      <c r="H4061" s="415" t="s">
        <v>3148</v>
      </c>
      <c r="I4061" s="415" t="s">
        <v>25</v>
      </c>
      <c r="J4061" s="415" t="s">
        <v>273</v>
      </c>
      <c r="K4061" s="416">
        <v>7.07</v>
      </c>
      <c r="L4061" s="415" t="s">
        <v>217</v>
      </c>
    </row>
    <row r="4062" spans="1:12" x14ac:dyDescent="0.25">
      <c r="A4062" s="415" t="s">
        <v>2600</v>
      </c>
      <c r="B4062" s="415" t="s">
        <v>2601</v>
      </c>
      <c r="C4062" s="415" t="s">
        <v>2115</v>
      </c>
      <c r="D4062" s="415" t="s">
        <v>2794</v>
      </c>
      <c r="E4062" s="416" t="s">
        <v>155</v>
      </c>
      <c r="F4062" s="415" t="s">
        <v>155</v>
      </c>
      <c r="G4062" s="415">
        <v>89802</v>
      </c>
      <c r="H4062" s="415" t="s">
        <v>3149</v>
      </c>
      <c r="I4062" s="415" t="s">
        <v>25</v>
      </c>
      <c r="J4062" s="415" t="s">
        <v>273</v>
      </c>
      <c r="K4062" s="416">
        <v>7.72</v>
      </c>
      <c r="L4062" s="415" t="s">
        <v>217</v>
      </c>
    </row>
    <row r="4063" spans="1:12" x14ac:dyDescent="0.25">
      <c r="A4063" s="415" t="s">
        <v>2600</v>
      </c>
      <c r="B4063" s="415" t="s">
        <v>2601</v>
      </c>
      <c r="C4063" s="415" t="s">
        <v>2115</v>
      </c>
      <c r="D4063" s="415" t="s">
        <v>2794</v>
      </c>
      <c r="E4063" s="416" t="s">
        <v>155</v>
      </c>
      <c r="F4063" s="415" t="s">
        <v>155</v>
      </c>
      <c r="G4063" s="415">
        <v>89803</v>
      </c>
      <c r="H4063" s="415" t="s">
        <v>3150</v>
      </c>
      <c r="I4063" s="415" t="s">
        <v>25</v>
      </c>
      <c r="J4063" s="415" t="s">
        <v>273</v>
      </c>
      <c r="K4063" s="416">
        <v>14.8</v>
      </c>
      <c r="L4063" s="415" t="s">
        <v>217</v>
      </c>
    </row>
    <row r="4064" spans="1:12" x14ac:dyDescent="0.25">
      <c r="A4064" s="415" t="s">
        <v>2600</v>
      </c>
      <c r="B4064" s="415" t="s">
        <v>2601</v>
      </c>
      <c r="C4064" s="415" t="s">
        <v>2115</v>
      </c>
      <c r="D4064" s="415" t="s">
        <v>2794</v>
      </c>
      <c r="E4064" s="416" t="s">
        <v>155</v>
      </c>
      <c r="F4064" s="415" t="s">
        <v>155</v>
      </c>
      <c r="G4064" s="415">
        <v>89804</v>
      </c>
      <c r="H4064" s="415" t="s">
        <v>3151</v>
      </c>
      <c r="I4064" s="415" t="s">
        <v>25</v>
      </c>
      <c r="J4064" s="415" t="s">
        <v>273</v>
      </c>
      <c r="K4064" s="416">
        <v>15.88</v>
      </c>
      <c r="L4064" s="415" t="s">
        <v>217</v>
      </c>
    </row>
    <row r="4065" spans="1:12" x14ac:dyDescent="0.25">
      <c r="A4065" s="415" t="s">
        <v>2600</v>
      </c>
      <c r="B4065" s="415" t="s">
        <v>2601</v>
      </c>
      <c r="C4065" s="415" t="s">
        <v>2115</v>
      </c>
      <c r="D4065" s="415" t="s">
        <v>2794</v>
      </c>
      <c r="E4065" s="416" t="s">
        <v>155</v>
      </c>
      <c r="F4065" s="415" t="s">
        <v>155</v>
      </c>
      <c r="G4065" s="415">
        <v>89805</v>
      </c>
      <c r="H4065" s="415" t="s">
        <v>3152</v>
      </c>
      <c r="I4065" s="415" t="s">
        <v>25</v>
      </c>
      <c r="J4065" s="415" t="s">
        <v>273</v>
      </c>
      <c r="K4065" s="416">
        <v>14.19</v>
      </c>
      <c r="L4065" s="415" t="s">
        <v>217</v>
      </c>
    </row>
    <row r="4066" spans="1:12" x14ac:dyDescent="0.25">
      <c r="A4066" s="415" t="s">
        <v>2600</v>
      </c>
      <c r="B4066" s="415" t="s">
        <v>2601</v>
      </c>
      <c r="C4066" s="415" t="s">
        <v>2115</v>
      </c>
      <c r="D4066" s="415" t="s">
        <v>2794</v>
      </c>
      <c r="E4066" s="416" t="s">
        <v>155</v>
      </c>
      <c r="F4066" s="415" t="s">
        <v>155</v>
      </c>
      <c r="G4066" s="415">
        <v>89806</v>
      </c>
      <c r="H4066" s="415" t="s">
        <v>3153</v>
      </c>
      <c r="I4066" s="415" t="s">
        <v>25</v>
      </c>
      <c r="J4066" s="415" t="s">
        <v>273</v>
      </c>
      <c r="K4066" s="416">
        <v>15.13</v>
      </c>
      <c r="L4066" s="415" t="s">
        <v>217</v>
      </c>
    </row>
    <row r="4067" spans="1:12" x14ac:dyDescent="0.25">
      <c r="A4067" s="415" t="s">
        <v>2600</v>
      </c>
      <c r="B4067" s="415" t="s">
        <v>2601</v>
      </c>
      <c r="C4067" s="415" t="s">
        <v>2115</v>
      </c>
      <c r="D4067" s="415" t="s">
        <v>2794</v>
      </c>
      <c r="E4067" s="416" t="s">
        <v>155</v>
      </c>
      <c r="F4067" s="415" t="s">
        <v>155</v>
      </c>
      <c r="G4067" s="415">
        <v>89807</v>
      </c>
      <c r="H4067" s="415" t="s">
        <v>3154</v>
      </c>
      <c r="I4067" s="415" t="s">
        <v>25</v>
      </c>
      <c r="J4067" s="415" t="s">
        <v>273</v>
      </c>
      <c r="K4067" s="416">
        <v>27.6</v>
      </c>
      <c r="L4067" s="415" t="s">
        <v>217</v>
      </c>
    </row>
    <row r="4068" spans="1:12" x14ac:dyDescent="0.25">
      <c r="A4068" s="415" t="s">
        <v>2600</v>
      </c>
      <c r="B4068" s="415" t="s">
        <v>2601</v>
      </c>
      <c r="C4068" s="415" t="s">
        <v>2115</v>
      </c>
      <c r="D4068" s="415" t="s">
        <v>2794</v>
      </c>
      <c r="E4068" s="416" t="s">
        <v>155</v>
      </c>
      <c r="F4068" s="415" t="s">
        <v>155</v>
      </c>
      <c r="G4068" s="415">
        <v>89808</v>
      </c>
      <c r="H4068" s="415" t="s">
        <v>3155</v>
      </c>
      <c r="I4068" s="415" t="s">
        <v>25</v>
      </c>
      <c r="J4068" s="415" t="s">
        <v>273</v>
      </c>
      <c r="K4068" s="416">
        <v>41.05</v>
      </c>
      <c r="L4068" s="415" t="s">
        <v>217</v>
      </c>
    </row>
    <row r="4069" spans="1:12" x14ac:dyDescent="0.25">
      <c r="A4069" s="415" t="s">
        <v>2600</v>
      </c>
      <c r="B4069" s="415" t="s">
        <v>2601</v>
      </c>
      <c r="C4069" s="415" t="s">
        <v>2115</v>
      </c>
      <c r="D4069" s="415" t="s">
        <v>2794</v>
      </c>
      <c r="E4069" s="416" t="s">
        <v>155</v>
      </c>
      <c r="F4069" s="415" t="s">
        <v>155</v>
      </c>
      <c r="G4069" s="415">
        <v>89809</v>
      </c>
      <c r="H4069" s="415" t="s">
        <v>3156</v>
      </c>
      <c r="I4069" s="415" t="s">
        <v>25</v>
      </c>
      <c r="J4069" s="415" t="s">
        <v>273</v>
      </c>
      <c r="K4069" s="416">
        <v>18.63</v>
      </c>
      <c r="L4069" s="415" t="s">
        <v>217</v>
      </c>
    </row>
    <row r="4070" spans="1:12" x14ac:dyDescent="0.25">
      <c r="A4070" s="415" t="s">
        <v>2600</v>
      </c>
      <c r="B4070" s="415" t="s">
        <v>2601</v>
      </c>
      <c r="C4070" s="415" t="s">
        <v>2115</v>
      </c>
      <c r="D4070" s="415" t="s">
        <v>2794</v>
      </c>
      <c r="E4070" s="416" t="s">
        <v>155</v>
      </c>
      <c r="F4070" s="415" t="s">
        <v>155</v>
      </c>
      <c r="G4070" s="415">
        <v>89810</v>
      </c>
      <c r="H4070" s="415" t="s">
        <v>3157</v>
      </c>
      <c r="I4070" s="415" t="s">
        <v>25</v>
      </c>
      <c r="J4070" s="415" t="s">
        <v>273</v>
      </c>
      <c r="K4070" s="416">
        <v>18.57</v>
      </c>
      <c r="L4070" s="415" t="s">
        <v>217</v>
      </c>
    </row>
    <row r="4071" spans="1:12" x14ac:dyDescent="0.25">
      <c r="A4071" s="415" t="s">
        <v>2600</v>
      </c>
      <c r="B4071" s="415" t="s">
        <v>2601</v>
      </c>
      <c r="C4071" s="415" t="s">
        <v>2115</v>
      </c>
      <c r="D4071" s="415" t="s">
        <v>2794</v>
      </c>
      <c r="E4071" s="416" t="s">
        <v>155</v>
      </c>
      <c r="F4071" s="415" t="s">
        <v>155</v>
      </c>
      <c r="G4071" s="415">
        <v>89811</v>
      </c>
      <c r="H4071" s="415" t="s">
        <v>3158</v>
      </c>
      <c r="I4071" s="415" t="s">
        <v>25</v>
      </c>
      <c r="J4071" s="415" t="s">
        <v>273</v>
      </c>
      <c r="K4071" s="416">
        <v>33.21</v>
      </c>
      <c r="L4071" s="415" t="s">
        <v>217</v>
      </c>
    </row>
    <row r="4072" spans="1:12" x14ac:dyDescent="0.25">
      <c r="A4072" s="415" t="s">
        <v>2600</v>
      </c>
      <c r="B4072" s="415" t="s">
        <v>2601</v>
      </c>
      <c r="C4072" s="415" t="s">
        <v>2115</v>
      </c>
      <c r="D4072" s="415" t="s">
        <v>2794</v>
      </c>
      <c r="E4072" s="416" t="s">
        <v>155</v>
      </c>
      <c r="F4072" s="415" t="s">
        <v>155</v>
      </c>
      <c r="G4072" s="415">
        <v>89812</v>
      </c>
      <c r="H4072" s="415" t="s">
        <v>3159</v>
      </c>
      <c r="I4072" s="415" t="s">
        <v>25</v>
      </c>
      <c r="J4072" s="415" t="s">
        <v>273</v>
      </c>
      <c r="K4072" s="416">
        <v>59.09</v>
      </c>
      <c r="L4072" s="415" t="s">
        <v>217</v>
      </c>
    </row>
    <row r="4073" spans="1:12" x14ac:dyDescent="0.25">
      <c r="A4073" s="415" t="s">
        <v>2600</v>
      </c>
      <c r="B4073" s="415" t="s">
        <v>2601</v>
      </c>
      <c r="C4073" s="415" t="s">
        <v>2115</v>
      </c>
      <c r="D4073" s="415" t="s">
        <v>2794</v>
      </c>
      <c r="E4073" s="416" t="s">
        <v>155</v>
      </c>
      <c r="F4073" s="415" t="s">
        <v>155</v>
      </c>
      <c r="G4073" s="415">
        <v>89813</v>
      </c>
      <c r="H4073" s="415" t="s">
        <v>3160</v>
      </c>
      <c r="I4073" s="415" t="s">
        <v>25</v>
      </c>
      <c r="J4073" s="415" t="s">
        <v>273</v>
      </c>
      <c r="K4073" s="416">
        <v>7.1</v>
      </c>
      <c r="L4073" s="415" t="s">
        <v>217</v>
      </c>
    </row>
    <row r="4074" spans="1:12" x14ac:dyDescent="0.25">
      <c r="A4074" s="415" t="s">
        <v>2600</v>
      </c>
      <c r="B4074" s="415" t="s">
        <v>2601</v>
      </c>
      <c r="C4074" s="415" t="s">
        <v>2115</v>
      </c>
      <c r="D4074" s="415" t="s">
        <v>2794</v>
      </c>
      <c r="E4074" s="416" t="s">
        <v>155</v>
      </c>
      <c r="F4074" s="415" t="s">
        <v>155</v>
      </c>
      <c r="G4074" s="415">
        <v>89814</v>
      </c>
      <c r="H4074" s="415" t="s">
        <v>3161</v>
      </c>
      <c r="I4074" s="415" t="s">
        <v>25</v>
      </c>
      <c r="J4074" s="415" t="s">
        <v>273</v>
      </c>
      <c r="K4074" s="416">
        <v>14.96</v>
      </c>
      <c r="L4074" s="415" t="s">
        <v>217</v>
      </c>
    </row>
    <row r="4075" spans="1:12" x14ac:dyDescent="0.25">
      <c r="A4075" s="415" t="s">
        <v>2600</v>
      </c>
      <c r="B4075" s="415" t="s">
        <v>2601</v>
      </c>
      <c r="C4075" s="415" t="s">
        <v>2115</v>
      </c>
      <c r="D4075" s="415" t="s">
        <v>2794</v>
      </c>
      <c r="E4075" s="416" t="s">
        <v>155</v>
      </c>
      <c r="F4075" s="415" t="s">
        <v>155</v>
      </c>
      <c r="G4075" s="415">
        <v>89815</v>
      </c>
      <c r="H4075" s="415" t="s">
        <v>3162</v>
      </c>
      <c r="I4075" s="415" t="s">
        <v>25</v>
      </c>
      <c r="J4075" s="415" t="s">
        <v>216</v>
      </c>
      <c r="K4075" s="416">
        <v>24.2</v>
      </c>
      <c r="L4075" s="415" t="s">
        <v>217</v>
      </c>
    </row>
    <row r="4076" spans="1:12" x14ac:dyDescent="0.25">
      <c r="A4076" s="415" t="s">
        <v>2600</v>
      </c>
      <c r="B4076" s="415" t="s">
        <v>2601</v>
      </c>
      <c r="C4076" s="415" t="s">
        <v>2115</v>
      </c>
      <c r="D4076" s="415" t="s">
        <v>2794</v>
      </c>
      <c r="E4076" s="416" t="s">
        <v>155</v>
      </c>
      <c r="F4076" s="415" t="s">
        <v>155</v>
      </c>
      <c r="G4076" s="415">
        <v>89816</v>
      </c>
      <c r="H4076" s="415" t="s">
        <v>3163</v>
      </c>
      <c r="I4076" s="415" t="s">
        <v>25</v>
      </c>
      <c r="J4076" s="415" t="s">
        <v>216</v>
      </c>
      <c r="K4076" s="416">
        <v>34.28</v>
      </c>
      <c r="L4076" s="415" t="s">
        <v>217</v>
      </c>
    </row>
    <row r="4077" spans="1:12" x14ac:dyDescent="0.25">
      <c r="A4077" s="415" t="s">
        <v>2600</v>
      </c>
      <c r="B4077" s="415" t="s">
        <v>2601</v>
      </c>
      <c r="C4077" s="415" t="s">
        <v>2115</v>
      </c>
      <c r="D4077" s="415" t="s">
        <v>2794</v>
      </c>
      <c r="E4077" s="416" t="s">
        <v>155</v>
      </c>
      <c r="F4077" s="415" t="s">
        <v>155</v>
      </c>
      <c r="G4077" s="415">
        <v>89817</v>
      </c>
      <c r="H4077" s="415" t="s">
        <v>3164</v>
      </c>
      <c r="I4077" s="415" t="s">
        <v>25</v>
      </c>
      <c r="J4077" s="415" t="s">
        <v>273</v>
      </c>
      <c r="K4077" s="416">
        <v>12.34</v>
      </c>
      <c r="L4077" s="415" t="s">
        <v>217</v>
      </c>
    </row>
    <row r="4078" spans="1:12" x14ac:dyDescent="0.25">
      <c r="A4078" s="415" t="s">
        <v>2600</v>
      </c>
      <c r="B4078" s="415" t="s">
        <v>2601</v>
      </c>
      <c r="C4078" s="415" t="s">
        <v>2115</v>
      </c>
      <c r="D4078" s="415" t="s">
        <v>2794</v>
      </c>
      <c r="E4078" s="416" t="s">
        <v>155</v>
      </c>
      <c r="F4078" s="415" t="s">
        <v>155</v>
      </c>
      <c r="G4078" s="415">
        <v>89818</v>
      </c>
      <c r="H4078" s="415" t="s">
        <v>3165</v>
      </c>
      <c r="I4078" s="415" t="s">
        <v>25</v>
      </c>
      <c r="J4078" s="415" t="s">
        <v>216</v>
      </c>
      <c r="K4078" s="416">
        <v>133.99</v>
      </c>
      <c r="L4078" s="415" t="s">
        <v>217</v>
      </c>
    </row>
    <row r="4079" spans="1:12" x14ac:dyDescent="0.25">
      <c r="A4079" s="415" t="s">
        <v>2600</v>
      </c>
      <c r="B4079" s="415" t="s">
        <v>2601</v>
      </c>
      <c r="C4079" s="415" t="s">
        <v>2115</v>
      </c>
      <c r="D4079" s="415" t="s">
        <v>2794</v>
      </c>
      <c r="E4079" s="416" t="s">
        <v>155</v>
      </c>
      <c r="F4079" s="415" t="s">
        <v>155</v>
      </c>
      <c r="G4079" s="415">
        <v>89819</v>
      </c>
      <c r="H4079" s="415" t="s">
        <v>3166</v>
      </c>
      <c r="I4079" s="415" t="s">
        <v>25</v>
      </c>
      <c r="J4079" s="415" t="s">
        <v>273</v>
      </c>
      <c r="K4079" s="416">
        <v>18.41</v>
      </c>
      <c r="L4079" s="415" t="s">
        <v>217</v>
      </c>
    </row>
    <row r="4080" spans="1:12" x14ac:dyDescent="0.25">
      <c r="A4080" s="415" t="s">
        <v>2600</v>
      </c>
      <c r="B4080" s="415" t="s">
        <v>2601</v>
      </c>
      <c r="C4080" s="415" t="s">
        <v>2115</v>
      </c>
      <c r="D4080" s="415" t="s">
        <v>2794</v>
      </c>
      <c r="E4080" s="416" t="s">
        <v>155</v>
      </c>
      <c r="F4080" s="415" t="s">
        <v>155</v>
      </c>
      <c r="G4080" s="415">
        <v>89820</v>
      </c>
      <c r="H4080" s="415" t="s">
        <v>3167</v>
      </c>
      <c r="I4080" s="415" t="s">
        <v>25</v>
      </c>
      <c r="J4080" s="415" t="s">
        <v>216</v>
      </c>
      <c r="K4080" s="416">
        <v>26.22</v>
      </c>
      <c r="L4080" s="415" t="s">
        <v>217</v>
      </c>
    </row>
    <row r="4081" spans="1:12" x14ac:dyDescent="0.25">
      <c r="A4081" s="415" t="s">
        <v>2600</v>
      </c>
      <c r="B4081" s="415" t="s">
        <v>2601</v>
      </c>
      <c r="C4081" s="415" t="s">
        <v>2115</v>
      </c>
      <c r="D4081" s="415" t="s">
        <v>2794</v>
      </c>
      <c r="E4081" s="416" t="s">
        <v>155</v>
      </c>
      <c r="F4081" s="415" t="s">
        <v>155</v>
      </c>
      <c r="G4081" s="415">
        <v>89821</v>
      </c>
      <c r="H4081" s="415" t="s">
        <v>3168</v>
      </c>
      <c r="I4081" s="415" t="s">
        <v>25</v>
      </c>
      <c r="J4081" s="415" t="s">
        <v>273</v>
      </c>
      <c r="K4081" s="416">
        <v>15.1</v>
      </c>
      <c r="L4081" s="415" t="s">
        <v>217</v>
      </c>
    </row>
    <row r="4082" spans="1:12" x14ac:dyDescent="0.25">
      <c r="A4082" s="415" t="s">
        <v>2600</v>
      </c>
      <c r="B4082" s="415" t="s">
        <v>2601</v>
      </c>
      <c r="C4082" s="415" t="s">
        <v>2115</v>
      </c>
      <c r="D4082" s="415" t="s">
        <v>2794</v>
      </c>
      <c r="E4082" s="416" t="s">
        <v>155</v>
      </c>
      <c r="F4082" s="415" t="s">
        <v>155</v>
      </c>
      <c r="G4082" s="415">
        <v>89822</v>
      </c>
      <c r="H4082" s="415" t="s">
        <v>3169</v>
      </c>
      <c r="I4082" s="415" t="s">
        <v>25</v>
      </c>
      <c r="J4082" s="415" t="s">
        <v>216</v>
      </c>
      <c r="K4082" s="416">
        <v>19.329999999999998</v>
      </c>
      <c r="L4082" s="415" t="s">
        <v>217</v>
      </c>
    </row>
    <row r="4083" spans="1:12" x14ac:dyDescent="0.25">
      <c r="A4083" s="415" t="s">
        <v>2600</v>
      </c>
      <c r="B4083" s="415" t="s">
        <v>2601</v>
      </c>
      <c r="C4083" s="415" t="s">
        <v>2115</v>
      </c>
      <c r="D4083" s="415" t="s">
        <v>2794</v>
      </c>
      <c r="E4083" s="416" t="s">
        <v>155</v>
      </c>
      <c r="F4083" s="415" t="s">
        <v>155</v>
      </c>
      <c r="G4083" s="415">
        <v>89823</v>
      </c>
      <c r="H4083" s="415" t="s">
        <v>3170</v>
      </c>
      <c r="I4083" s="415" t="s">
        <v>25</v>
      </c>
      <c r="J4083" s="415" t="s">
        <v>273</v>
      </c>
      <c r="K4083" s="416">
        <v>26.34</v>
      </c>
      <c r="L4083" s="415" t="s">
        <v>217</v>
      </c>
    </row>
    <row r="4084" spans="1:12" x14ac:dyDescent="0.25">
      <c r="A4084" s="415" t="s">
        <v>2600</v>
      </c>
      <c r="B4084" s="415" t="s">
        <v>2601</v>
      </c>
      <c r="C4084" s="415" t="s">
        <v>2115</v>
      </c>
      <c r="D4084" s="415" t="s">
        <v>2794</v>
      </c>
      <c r="E4084" s="416" t="s">
        <v>155</v>
      </c>
      <c r="F4084" s="415" t="s">
        <v>155</v>
      </c>
      <c r="G4084" s="415">
        <v>89824</v>
      </c>
      <c r="H4084" s="415" t="s">
        <v>3171</v>
      </c>
      <c r="I4084" s="415" t="s">
        <v>25</v>
      </c>
      <c r="J4084" s="415" t="s">
        <v>216</v>
      </c>
      <c r="K4084" s="416">
        <v>32.729999999999997</v>
      </c>
      <c r="L4084" s="415" t="s">
        <v>217</v>
      </c>
    </row>
    <row r="4085" spans="1:12" x14ac:dyDescent="0.25">
      <c r="A4085" s="415" t="s">
        <v>2600</v>
      </c>
      <c r="B4085" s="415" t="s">
        <v>2601</v>
      </c>
      <c r="C4085" s="415" t="s">
        <v>2115</v>
      </c>
      <c r="D4085" s="415" t="s">
        <v>2794</v>
      </c>
      <c r="E4085" s="416" t="s">
        <v>155</v>
      </c>
      <c r="F4085" s="415" t="s">
        <v>155</v>
      </c>
      <c r="G4085" s="415">
        <v>89825</v>
      </c>
      <c r="H4085" s="415" t="s">
        <v>3172</v>
      </c>
      <c r="I4085" s="415" t="s">
        <v>25</v>
      </c>
      <c r="J4085" s="415" t="s">
        <v>273</v>
      </c>
      <c r="K4085" s="416">
        <v>15.63</v>
      </c>
      <c r="L4085" s="415" t="s">
        <v>217</v>
      </c>
    </row>
    <row r="4086" spans="1:12" x14ac:dyDescent="0.25">
      <c r="A4086" s="415" t="s">
        <v>2600</v>
      </c>
      <c r="B4086" s="415" t="s">
        <v>2601</v>
      </c>
      <c r="C4086" s="415" t="s">
        <v>2115</v>
      </c>
      <c r="D4086" s="415" t="s">
        <v>2794</v>
      </c>
      <c r="E4086" s="416" t="s">
        <v>155</v>
      </c>
      <c r="F4086" s="415" t="s">
        <v>155</v>
      </c>
      <c r="G4086" s="415">
        <v>89826</v>
      </c>
      <c r="H4086" s="415" t="s">
        <v>3173</v>
      </c>
      <c r="I4086" s="415" t="s">
        <v>25</v>
      </c>
      <c r="J4086" s="415" t="s">
        <v>216</v>
      </c>
      <c r="K4086" s="416">
        <v>137</v>
      </c>
      <c r="L4086" s="415" t="s">
        <v>217</v>
      </c>
    </row>
    <row r="4087" spans="1:12" x14ac:dyDescent="0.25">
      <c r="A4087" s="415" t="s">
        <v>2600</v>
      </c>
      <c r="B4087" s="415" t="s">
        <v>2601</v>
      </c>
      <c r="C4087" s="415" t="s">
        <v>2115</v>
      </c>
      <c r="D4087" s="415" t="s">
        <v>2794</v>
      </c>
      <c r="E4087" s="416" t="s">
        <v>155</v>
      </c>
      <c r="F4087" s="415" t="s">
        <v>155</v>
      </c>
      <c r="G4087" s="415">
        <v>89827</v>
      </c>
      <c r="H4087" s="415" t="s">
        <v>3174</v>
      </c>
      <c r="I4087" s="415" t="s">
        <v>25</v>
      </c>
      <c r="J4087" s="415" t="s">
        <v>273</v>
      </c>
      <c r="K4087" s="416">
        <v>17.5</v>
      </c>
      <c r="L4087" s="415" t="s">
        <v>217</v>
      </c>
    </row>
    <row r="4088" spans="1:12" x14ac:dyDescent="0.25">
      <c r="A4088" s="415" t="s">
        <v>2600</v>
      </c>
      <c r="B4088" s="415" t="s">
        <v>2601</v>
      </c>
      <c r="C4088" s="415" t="s">
        <v>2115</v>
      </c>
      <c r="D4088" s="415" t="s">
        <v>2794</v>
      </c>
      <c r="E4088" s="416" t="s">
        <v>155</v>
      </c>
      <c r="F4088" s="415" t="s">
        <v>155</v>
      </c>
      <c r="G4088" s="415">
        <v>89828</v>
      </c>
      <c r="H4088" s="415" t="s">
        <v>3175</v>
      </c>
      <c r="I4088" s="415" t="s">
        <v>25</v>
      </c>
      <c r="J4088" s="415" t="s">
        <v>216</v>
      </c>
      <c r="K4088" s="416">
        <v>49.25</v>
      </c>
      <c r="L4088" s="415" t="s">
        <v>217</v>
      </c>
    </row>
    <row r="4089" spans="1:12" x14ac:dyDescent="0.25">
      <c r="A4089" s="415" t="s">
        <v>2600</v>
      </c>
      <c r="B4089" s="415" t="s">
        <v>2601</v>
      </c>
      <c r="C4089" s="415" t="s">
        <v>2115</v>
      </c>
      <c r="D4089" s="415" t="s">
        <v>2794</v>
      </c>
      <c r="E4089" s="416" t="s">
        <v>155</v>
      </c>
      <c r="F4089" s="415" t="s">
        <v>155</v>
      </c>
      <c r="G4089" s="415">
        <v>89829</v>
      </c>
      <c r="H4089" s="415" t="s">
        <v>3176</v>
      </c>
      <c r="I4089" s="415" t="s">
        <v>25</v>
      </c>
      <c r="J4089" s="415" t="s">
        <v>273</v>
      </c>
      <c r="K4089" s="416">
        <v>27.79</v>
      </c>
      <c r="L4089" s="415" t="s">
        <v>217</v>
      </c>
    </row>
    <row r="4090" spans="1:12" x14ac:dyDescent="0.25">
      <c r="A4090" s="415" t="s">
        <v>2600</v>
      </c>
      <c r="B4090" s="415" t="s">
        <v>2601</v>
      </c>
      <c r="C4090" s="415" t="s">
        <v>2115</v>
      </c>
      <c r="D4090" s="415" t="s">
        <v>2794</v>
      </c>
      <c r="E4090" s="416" t="s">
        <v>155</v>
      </c>
      <c r="F4090" s="415" t="s">
        <v>155</v>
      </c>
      <c r="G4090" s="415">
        <v>89830</v>
      </c>
      <c r="H4090" s="415" t="s">
        <v>3177</v>
      </c>
      <c r="I4090" s="415" t="s">
        <v>25</v>
      </c>
      <c r="J4090" s="415" t="s">
        <v>273</v>
      </c>
      <c r="K4090" s="416">
        <v>30.36</v>
      </c>
      <c r="L4090" s="415" t="s">
        <v>217</v>
      </c>
    </row>
    <row r="4091" spans="1:12" x14ac:dyDescent="0.25">
      <c r="A4091" s="415" t="s">
        <v>2600</v>
      </c>
      <c r="B4091" s="415" t="s">
        <v>2601</v>
      </c>
      <c r="C4091" s="415" t="s">
        <v>2115</v>
      </c>
      <c r="D4091" s="415" t="s">
        <v>2794</v>
      </c>
      <c r="E4091" s="416" t="s">
        <v>155</v>
      </c>
      <c r="F4091" s="415" t="s">
        <v>155</v>
      </c>
      <c r="G4091" s="415">
        <v>89831</v>
      </c>
      <c r="H4091" s="415" t="s">
        <v>3178</v>
      </c>
      <c r="I4091" s="415" t="s">
        <v>25</v>
      </c>
      <c r="J4091" s="415" t="s">
        <v>216</v>
      </c>
      <c r="K4091" s="416">
        <v>163.58000000000001</v>
      </c>
      <c r="L4091" s="415" t="s">
        <v>217</v>
      </c>
    </row>
    <row r="4092" spans="1:12" x14ac:dyDescent="0.25">
      <c r="A4092" s="415" t="s">
        <v>2600</v>
      </c>
      <c r="B4092" s="415" t="s">
        <v>2601</v>
      </c>
      <c r="C4092" s="415" t="s">
        <v>2115</v>
      </c>
      <c r="D4092" s="415" t="s">
        <v>2794</v>
      </c>
      <c r="E4092" s="416" t="s">
        <v>155</v>
      </c>
      <c r="F4092" s="415" t="s">
        <v>155</v>
      </c>
      <c r="G4092" s="415">
        <v>89832</v>
      </c>
      <c r="H4092" s="415" t="s">
        <v>3179</v>
      </c>
      <c r="I4092" s="415" t="s">
        <v>25</v>
      </c>
      <c r="J4092" s="415" t="s">
        <v>216</v>
      </c>
      <c r="K4092" s="416">
        <v>34.25</v>
      </c>
      <c r="L4092" s="415" t="s">
        <v>217</v>
      </c>
    </row>
    <row r="4093" spans="1:12" x14ac:dyDescent="0.25">
      <c r="A4093" s="415" t="s">
        <v>2600</v>
      </c>
      <c r="B4093" s="415" t="s">
        <v>2601</v>
      </c>
      <c r="C4093" s="415" t="s">
        <v>2115</v>
      </c>
      <c r="D4093" s="415" t="s">
        <v>2794</v>
      </c>
      <c r="E4093" s="416" t="s">
        <v>155</v>
      </c>
      <c r="F4093" s="415" t="s">
        <v>155</v>
      </c>
      <c r="G4093" s="415">
        <v>89833</v>
      </c>
      <c r="H4093" s="415" t="s">
        <v>3180</v>
      </c>
      <c r="I4093" s="415" t="s">
        <v>25</v>
      </c>
      <c r="J4093" s="415" t="s">
        <v>273</v>
      </c>
      <c r="K4093" s="416">
        <v>33.72</v>
      </c>
      <c r="L4093" s="415" t="s">
        <v>217</v>
      </c>
    </row>
    <row r="4094" spans="1:12" x14ac:dyDescent="0.25">
      <c r="A4094" s="415" t="s">
        <v>2600</v>
      </c>
      <c r="B4094" s="415" t="s">
        <v>2601</v>
      </c>
      <c r="C4094" s="415" t="s">
        <v>2115</v>
      </c>
      <c r="D4094" s="415" t="s">
        <v>2794</v>
      </c>
      <c r="E4094" s="416" t="s">
        <v>155</v>
      </c>
      <c r="F4094" s="415" t="s">
        <v>155</v>
      </c>
      <c r="G4094" s="415">
        <v>89834</v>
      </c>
      <c r="H4094" s="415" t="s">
        <v>3181</v>
      </c>
      <c r="I4094" s="415" t="s">
        <v>25</v>
      </c>
      <c r="J4094" s="415" t="s">
        <v>273</v>
      </c>
      <c r="K4094" s="416">
        <v>39.75</v>
      </c>
      <c r="L4094" s="415" t="s">
        <v>217</v>
      </c>
    </row>
    <row r="4095" spans="1:12" x14ac:dyDescent="0.25">
      <c r="A4095" s="415" t="s">
        <v>2600</v>
      </c>
      <c r="B4095" s="415" t="s">
        <v>2601</v>
      </c>
      <c r="C4095" s="415" t="s">
        <v>2115</v>
      </c>
      <c r="D4095" s="415" t="s">
        <v>2794</v>
      </c>
      <c r="E4095" s="416" t="s">
        <v>155</v>
      </c>
      <c r="F4095" s="415" t="s">
        <v>155</v>
      </c>
      <c r="G4095" s="415">
        <v>89835</v>
      </c>
      <c r="H4095" s="415" t="s">
        <v>3182</v>
      </c>
      <c r="I4095" s="415" t="s">
        <v>25</v>
      </c>
      <c r="J4095" s="415" t="s">
        <v>216</v>
      </c>
      <c r="K4095" s="416">
        <v>34.049999999999997</v>
      </c>
      <c r="L4095" s="415" t="s">
        <v>217</v>
      </c>
    </row>
    <row r="4096" spans="1:12" x14ac:dyDescent="0.25">
      <c r="A4096" s="415" t="s">
        <v>2600</v>
      </c>
      <c r="B4096" s="415" t="s">
        <v>2601</v>
      </c>
      <c r="C4096" s="415" t="s">
        <v>2115</v>
      </c>
      <c r="D4096" s="415" t="s">
        <v>2794</v>
      </c>
      <c r="E4096" s="416" t="s">
        <v>155</v>
      </c>
      <c r="F4096" s="415" t="s">
        <v>155</v>
      </c>
      <c r="G4096" s="415">
        <v>89836</v>
      </c>
      <c r="H4096" s="415" t="s">
        <v>3183</v>
      </c>
      <c r="I4096" s="415" t="s">
        <v>25</v>
      </c>
      <c r="J4096" s="415" t="s">
        <v>216</v>
      </c>
      <c r="K4096" s="416">
        <v>220.94</v>
      </c>
      <c r="L4096" s="415" t="s">
        <v>217</v>
      </c>
    </row>
    <row r="4097" spans="1:12" x14ac:dyDescent="0.25">
      <c r="A4097" s="415" t="s">
        <v>2600</v>
      </c>
      <c r="B4097" s="415" t="s">
        <v>2601</v>
      </c>
      <c r="C4097" s="415" t="s">
        <v>2115</v>
      </c>
      <c r="D4097" s="415" t="s">
        <v>2794</v>
      </c>
      <c r="E4097" s="416" t="s">
        <v>155</v>
      </c>
      <c r="F4097" s="415" t="s">
        <v>155</v>
      </c>
      <c r="G4097" s="415">
        <v>89837</v>
      </c>
      <c r="H4097" s="415" t="s">
        <v>3184</v>
      </c>
      <c r="I4097" s="415" t="s">
        <v>25</v>
      </c>
      <c r="J4097" s="415" t="s">
        <v>216</v>
      </c>
      <c r="K4097" s="416">
        <v>110.74</v>
      </c>
      <c r="L4097" s="415" t="s">
        <v>217</v>
      </c>
    </row>
    <row r="4098" spans="1:12" x14ac:dyDescent="0.25">
      <c r="A4098" s="415" t="s">
        <v>2600</v>
      </c>
      <c r="B4098" s="415" t="s">
        <v>2601</v>
      </c>
      <c r="C4098" s="415" t="s">
        <v>2115</v>
      </c>
      <c r="D4098" s="415" t="s">
        <v>2794</v>
      </c>
      <c r="E4098" s="416" t="s">
        <v>155</v>
      </c>
      <c r="F4098" s="415" t="s">
        <v>155</v>
      </c>
      <c r="G4098" s="415">
        <v>89838</v>
      </c>
      <c r="H4098" s="415" t="s">
        <v>3185</v>
      </c>
      <c r="I4098" s="415" t="s">
        <v>25</v>
      </c>
      <c r="J4098" s="415" t="s">
        <v>216</v>
      </c>
      <c r="K4098" s="416">
        <v>121.12</v>
      </c>
      <c r="L4098" s="415" t="s">
        <v>217</v>
      </c>
    </row>
    <row r="4099" spans="1:12" x14ac:dyDescent="0.25">
      <c r="A4099" s="415" t="s">
        <v>2600</v>
      </c>
      <c r="B4099" s="415" t="s">
        <v>2601</v>
      </c>
      <c r="C4099" s="415" t="s">
        <v>2115</v>
      </c>
      <c r="D4099" s="415" t="s">
        <v>2794</v>
      </c>
      <c r="E4099" s="416" t="s">
        <v>155</v>
      </c>
      <c r="F4099" s="415" t="s">
        <v>155</v>
      </c>
      <c r="G4099" s="415">
        <v>89839</v>
      </c>
      <c r="H4099" s="415" t="s">
        <v>3186</v>
      </c>
      <c r="I4099" s="415" t="s">
        <v>25</v>
      </c>
      <c r="J4099" s="415" t="s">
        <v>216</v>
      </c>
      <c r="K4099" s="416">
        <v>160.47999999999999</v>
      </c>
      <c r="L4099" s="415" t="s">
        <v>217</v>
      </c>
    </row>
    <row r="4100" spans="1:12" x14ac:dyDescent="0.25">
      <c r="A4100" s="415" t="s">
        <v>2600</v>
      </c>
      <c r="B4100" s="415" t="s">
        <v>2601</v>
      </c>
      <c r="C4100" s="415" t="s">
        <v>2115</v>
      </c>
      <c r="D4100" s="415" t="s">
        <v>2794</v>
      </c>
      <c r="E4100" s="416" t="s">
        <v>155</v>
      </c>
      <c r="F4100" s="415" t="s">
        <v>155</v>
      </c>
      <c r="G4100" s="415">
        <v>89840</v>
      </c>
      <c r="H4100" s="415" t="s">
        <v>3187</v>
      </c>
      <c r="I4100" s="415" t="s">
        <v>25</v>
      </c>
      <c r="J4100" s="415" t="s">
        <v>216</v>
      </c>
      <c r="K4100" s="416">
        <v>140.77000000000001</v>
      </c>
      <c r="L4100" s="415" t="s">
        <v>217</v>
      </c>
    </row>
    <row r="4101" spans="1:12" x14ac:dyDescent="0.25">
      <c r="A4101" s="415" t="s">
        <v>2600</v>
      </c>
      <c r="B4101" s="415" t="s">
        <v>2601</v>
      </c>
      <c r="C4101" s="415" t="s">
        <v>2115</v>
      </c>
      <c r="D4101" s="415" t="s">
        <v>2794</v>
      </c>
      <c r="E4101" s="416" t="s">
        <v>155</v>
      </c>
      <c r="F4101" s="415" t="s">
        <v>155</v>
      </c>
      <c r="G4101" s="415">
        <v>89841</v>
      </c>
      <c r="H4101" s="415" t="s">
        <v>3188</v>
      </c>
      <c r="I4101" s="415" t="s">
        <v>25</v>
      </c>
      <c r="J4101" s="415" t="s">
        <v>216</v>
      </c>
      <c r="K4101" s="416">
        <v>235.51</v>
      </c>
      <c r="L4101" s="415" t="s">
        <v>217</v>
      </c>
    </row>
    <row r="4102" spans="1:12" x14ac:dyDescent="0.25">
      <c r="A4102" s="415" t="s">
        <v>2600</v>
      </c>
      <c r="B4102" s="415" t="s">
        <v>2601</v>
      </c>
      <c r="C4102" s="415" t="s">
        <v>2115</v>
      </c>
      <c r="D4102" s="415" t="s">
        <v>2794</v>
      </c>
      <c r="E4102" s="416" t="s">
        <v>155</v>
      </c>
      <c r="F4102" s="415" t="s">
        <v>155</v>
      </c>
      <c r="G4102" s="415">
        <v>89842</v>
      </c>
      <c r="H4102" s="415" t="s">
        <v>3189</v>
      </c>
      <c r="I4102" s="415" t="s">
        <v>25</v>
      </c>
      <c r="J4102" s="415" t="s">
        <v>216</v>
      </c>
      <c r="K4102" s="416">
        <v>38.74</v>
      </c>
      <c r="L4102" s="415" t="s">
        <v>217</v>
      </c>
    </row>
    <row r="4103" spans="1:12" x14ac:dyDescent="0.25">
      <c r="A4103" s="415" t="s">
        <v>2600</v>
      </c>
      <c r="B4103" s="415" t="s">
        <v>2601</v>
      </c>
      <c r="C4103" s="415" t="s">
        <v>2115</v>
      </c>
      <c r="D4103" s="415" t="s">
        <v>2794</v>
      </c>
      <c r="E4103" s="416" t="s">
        <v>155</v>
      </c>
      <c r="F4103" s="415" t="s">
        <v>155</v>
      </c>
      <c r="G4103" s="415">
        <v>89844</v>
      </c>
      <c r="H4103" s="415" t="s">
        <v>3190</v>
      </c>
      <c r="I4103" s="415" t="s">
        <v>25</v>
      </c>
      <c r="J4103" s="415" t="s">
        <v>216</v>
      </c>
      <c r="K4103" s="416">
        <v>49.27</v>
      </c>
      <c r="L4103" s="415" t="s">
        <v>217</v>
      </c>
    </row>
    <row r="4104" spans="1:12" x14ac:dyDescent="0.25">
      <c r="A4104" s="415" t="s">
        <v>2600</v>
      </c>
      <c r="B4104" s="415" t="s">
        <v>2601</v>
      </c>
      <c r="C4104" s="415" t="s">
        <v>2115</v>
      </c>
      <c r="D4104" s="415" t="s">
        <v>2794</v>
      </c>
      <c r="E4104" s="416" t="s">
        <v>155</v>
      </c>
      <c r="F4104" s="415" t="s">
        <v>155</v>
      </c>
      <c r="G4104" s="415">
        <v>89845</v>
      </c>
      <c r="H4104" s="415" t="s">
        <v>3191</v>
      </c>
      <c r="I4104" s="415" t="s">
        <v>25</v>
      </c>
      <c r="J4104" s="415" t="s">
        <v>216</v>
      </c>
      <c r="K4104" s="416">
        <v>76.03</v>
      </c>
      <c r="L4104" s="415" t="s">
        <v>217</v>
      </c>
    </row>
    <row r="4105" spans="1:12" x14ac:dyDescent="0.25">
      <c r="A4105" s="415" t="s">
        <v>2600</v>
      </c>
      <c r="B4105" s="415" t="s">
        <v>2601</v>
      </c>
      <c r="C4105" s="415" t="s">
        <v>2115</v>
      </c>
      <c r="D4105" s="415" t="s">
        <v>2794</v>
      </c>
      <c r="E4105" s="416" t="s">
        <v>155</v>
      </c>
      <c r="F4105" s="415" t="s">
        <v>155</v>
      </c>
      <c r="G4105" s="415">
        <v>89846</v>
      </c>
      <c r="H4105" s="415" t="s">
        <v>3192</v>
      </c>
      <c r="I4105" s="415" t="s">
        <v>25</v>
      </c>
      <c r="J4105" s="415" t="s">
        <v>216</v>
      </c>
      <c r="K4105" s="416">
        <v>169.71</v>
      </c>
      <c r="L4105" s="415" t="s">
        <v>217</v>
      </c>
    </row>
    <row r="4106" spans="1:12" x14ac:dyDescent="0.25">
      <c r="A4106" s="415" t="s">
        <v>2600</v>
      </c>
      <c r="B4106" s="415" t="s">
        <v>2601</v>
      </c>
      <c r="C4106" s="415" t="s">
        <v>2115</v>
      </c>
      <c r="D4106" s="415" t="s">
        <v>2794</v>
      </c>
      <c r="E4106" s="416" t="s">
        <v>155</v>
      </c>
      <c r="F4106" s="415" t="s">
        <v>155</v>
      </c>
      <c r="G4106" s="415">
        <v>89847</v>
      </c>
      <c r="H4106" s="415" t="s">
        <v>3193</v>
      </c>
      <c r="I4106" s="415" t="s">
        <v>25</v>
      </c>
      <c r="J4106" s="415" t="s">
        <v>216</v>
      </c>
      <c r="K4106" s="416">
        <v>209.26</v>
      </c>
      <c r="L4106" s="415" t="s">
        <v>217</v>
      </c>
    </row>
    <row r="4107" spans="1:12" x14ac:dyDescent="0.25">
      <c r="A4107" s="415" t="s">
        <v>2600</v>
      </c>
      <c r="B4107" s="415" t="s">
        <v>2601</v>
      </c>
      <c r="C4107" s="415" t="s">
        <v>2115</v>
      </c>
      <c r="D4107" s="415" t="s">
        <v>2794</v>
      </c>
      <c r="E4107" s="416" t="s">
        <v>155</v>
      </c>
      <c r="F4107" s="415" t="s">
        <v>155</v>
      </c>
      <c r="G4107" s="415">
        <v>89850</v>
      </c>
      <c r="H4107" s="415" t="s">
        <v>3194</v>
      </c>
      <c r="I4107" s="415" t="s">
        <v>25</v>
      </c>
      <c r="J4107" s="415" t="s">
        <v>273</v>
      </c>
      <c r="K4107" s="416">
        <v>22.89</v>
      </c>
      <c r="L4107" s="415" t="s">
        <v>217</v>
      </c>
    </row>
    <row r="4108" spans="1:12" x14ac:dyDescent="0.25">
      <c r="A4108" s="415" t="s">
        <v>2600</v>
      </c>
      <c r="B4108" s="415" t="s">
        <v>2601</v>
      </c>
      <c r="C4108" s="415" t="s">
        <v>2115</v>
      </c>
      <c r="D4108" s="415" t="s">
        <v>2794</v>
      </c>
      <c r="E4108" s="416" t="s">
        <v>155</v>
      </c>
      <c r="F4108" s="415" t="s">
        <v>155</v>
      </c>
      <c r="G4108" s="415">
        <v>89851</v>
      </c>
      <c r="H4108" s="415" t="s">
        <v>3195</v>
      </c>
      <c r="I4108" s="415" t="s">
        <v>25</v>
      </c>
      <c r="J4108" s="415" t="s">
        <v>273</v>
      </c>
      <c r="K4108" s="416">
        <v>22.83</v>
      </c>
      <c r="L4108" s="415" t="s">
        <v>217</v>
      </c>
    </row>
    <row r="4109" spans="1:12" x14ac:dyDescent="0.25">
      <c r="A4109" s="415" t="s">
        <v>2600</v>
      </c>
      <c r="B4109" s="415" t="s">
        <v>2601</v>
      </c>
      <c r="C4109" s="415" t="s">
        <v>2115</v>
      </c>
      <c r="D4109" s="415" t="s">
        <v>2794</v>
      </c>
      <c r="E4109" s="416" t="s">
        <v>155</v>
      </c>
      <c r="F4109" s="415" t="s">
        <v>155</v>
      </c>
      <c r="G4109" s="415">
        <v>89852</v>
      </c>
      <c r="H4109" s="415" t="s">
        <v>3196</v>
      </c>
      <c r="I4109" s="415" t="s">
        <v>25</v>
      </c>
      <c r="J4109" s="415" t="s">
        <v>273</v>
      </c>
      <c r="K4109" s="416">
        <v>37.47</v>
      </c>
      <c r="L4109" s="415" t="s">
        <v>217</v>
      </c>
    </row>
    <row r="4110" spans="1:12" x14ac:dyDescent="0.25">
      <c r="A4110" s="415" t="s">
        <v>2600</v>
      </c>
      <c r="B4110" s="415" t="s">
        <v>2601</v>
      </c>
      <c r="C4110" s="415" t="s">
        <v>2115</v>
      </c>
      <c r="D4110" s="415" t="s">
        <v>2794</v>
      </c>
      <c r="E4110" s="416" t="s">
        <v>155</v>
      </c>
      <c r="F4110" s="415" t="s">
        <v>155</v>
      </c>
      <c r="G4110" s="415">
        <v>89853</v>
      </c>
      <c r="H4110" s="415" t="s">
        <v>3197</v>
      </c>
      <c r="I4110" s="415" t="s">
        <v>25</v>
      </c>
      <c r="J4110" s="415" t="s">
        <v>273</v>
      </c>
      <c r="K4110" s="416">
        <v>63.35</v>
      </c>
      <c r="L4110" s="415" t="s">
        <v>217</v>
      </c>
    </row>
    <row r="4111" spans="1:12" x14ac:dyDescent="0.25">
      <c r="A4111" s="415" t="s">
        <v>2600</v>
      </c>
      <c r="B4111" s="415" t="s">
        <v>2601</v>
      </c>
      <c r="C4111" s="415" t="s">
        <v>2115</v>
      </c>
      <c r="D4111" s="415" t="s">
        <v>2794</v>
      </c>
      <c r="E4111" s="416" t="s">
        <v>155</v>
      </c>
      <c r="F4111" s="415" t="s">
        <v>155</v>
      </c>
      <c r="G4111" s="415">
        <v>89854</v>
      </c>
      <c r="H4111" s="415" t="s">
        <v>3198</v>
      </c>
      <c r="I4111" s="415" t="s">
        <v>25</v>
      </c>
      <c r="J4111" s="415" t="s">
        <v>273</v>
      </c>
      <c r="K4111" s="416">
        <v>83.5</v>
      </c>
      <c r="L4111" s="415" t="s">
        <v>217</v>
      </c>
    </row>
    <row r="4112" spans="1:12" x14ac:dyDescent="0.25">
      <c r="A4112" s="415" t="s">
        <v>2600</v>
      </c>
      <c r="B4112" s="415" t="s">
        <v>2601</v>
      </c>
      <c r="C4112" s="415" t="s">
        <v>2115</v>
      </c>
      <c r="D4112" s="415" t="s">
        <v>2794</v>
      </c>
      <c r="E4112" s="416" t="s">
        <v>155</v>
      </c>
      <c r="F4112" s="415" t="s">
        <v>155</v>
      </c>
      <c r="G4112" s="415">
        <v>89855</v>
      </c>
      <c r="H4112" s="415" t="s">
        <v>3199</v>
      </c>
      <c r="I4112" s="415" t="s">
        <v>25</v>
      </c>
      <c r="J4112" s="415" t="s">
        <v>273</v>
      </c>
      <c r="K4112" s="416">
        <v>88.71</v>
      </c>
      <c r="L4112" s="415" t="s">
        <v>217</v>
      </c>
    </row>
    <row r="4113" spans="1:12" x14ac:dyDescent="0.25">
      <c r="A4113" s="415" t="s">
        <v>2600</v>
      </c>
      <c r="B4113" s="415" t="s">
        <v>2601</v>
      </c>
      <c r="C4113" s="415" t="s">
        <v>2115</v>
      </c>
      <c r="D4113" s="415" t="s">
        <v>2794</v>
      </c>
      <c r="E4113" s="416" t="s">
        <v>155</v>
      </c>
      <c r="F4113" s="415" t="s">
        <v>155</v>
      </c>
      <c r="G4113" s="415">
        <v>89856</v>
      </c>
      <c r="H4113" s="415" t="s">
        <v>3200</v>
      </c>
      <c r="I4113" s="415" t="s">
        <v>25</v>
      </c>
      <c r="J4113" s="415" t="s">
        <v>273</v>
      </c>
      <c r="K4113" s="416">
        <v>17.95</v>
      </c>
      <c r="L4113" s="415" t="s">
        <v>217</v>
      </c>
    </row>
    <row r="4114" spans="1:12" x14ac:dyDescent="0.25">
      <c r="A4114" s="415" t="s">
        <v>2600</v>
      </c>
      <c r="B4114" s="415" t="s">
        <v>2601</v>
      </c>
      <c r="C4114" s="415" t="s">
        <v>2115</v>
      </c>
      <c r="D4114" s="415" t="s">
        <v>2794</v>
      </c>
      <c r="E4114" s="416" t="s">
        <v>155</v>
      </c>
      <c r="F4114" s="415" t="s">
        <v>155</v>
      </c>
      <c r="G4114" s="415">
        <v>89857</v>
      </c>
      <c r="H4114" s="415" t="s">
        <v>3201</v>
      </c>
      <c r="I4114" s="415" t="s">
        <v>25</v>
      </c>
      <c r="J4114" s="415" t="s">
        <v>273</v>
      </c>
      <c r="K4114" s="416">
        <v>29.19</v>
      </c>
      <c r="L4114" s="415" t="s">
        <v>217</v>
      </c>
    </row>
    <row r="4115" spans="1:12" x14ac:dyDescent="0.25">
      <c r="A4115" s="415" t="s">
        <v>2600</v>
      </c>
      <c r="B4115" s="415" t="s">
        <v>2601</v>
      </c>
      <c r="C4115" s="415" t="s">
        <v>2115</v>
      </c>
      <c r="D4115" s="415" t="s">
        <v>2794</v>
      </c>
      <c r="E4115" s="416" t="s">
        <v>155</v>
      </c>
      <c r="F4115" s="415" t="s">
        <v>155</v>
      </c>
      <c r="G4115" s="415">
        <v>89859</v>
      </c>
      <c r="H4115" s="415" t="s">
        <v>3202</v>
      </c>
      <c r="I4115" s="415" t="s">
        <v>25</v>
      </c>
      <c r="J4115" s="415" t="s">
        <v>216</v>
      </c>
      <c r="K4115" s="416">
        <v>113.08</v>
      </c>
      <c r="L4115" s="415" t="s">
        <v>217</v>
      </c>
    </row>
    <row r="4116" spans="1:12" x14ac:dyDescent="0.25">
      <c r="A4116" s="415" t="s">
        <v>2600</v>
      </c>
      <c r="B4116" s="415" t="s">
        <v>2601</v>
      </c>
      <c r="C4116" s="415" t="s">
        <v>2115</v>
      </c>
      <c r="D4116" s="415" t="s">
        <v>2794</v>
      </c>
      <c r="E4116" s="416" t="s">
        <v>155</v>
      </c>
      <c r="F4116" s="415" t="s">
        <v>155</v>
      </c>
      <c r="G4116" s="415">
        <v>89860</v>
      </c>
      <c r="H4116" s="415" t="s">
        <v>3203</v>
      </c>
      <c r="I4116" s="415" t="s">
        <v>25</v>
      </c>
      <c r="J4116" s="415" t="s">
        <v>273</v>
      </c>
      <c r="K4116" s="416">
        <v>39.409999999999997</v>
      </c>
      <c r="L4116" s="415" t="s">
        <v>217</v>
      </c>
    </row>
    <row r="4117" spans="1:12" x14ac:dyDescent="0.25">
      <c r="A4117" s="415" t="s">
        <v>2600</v>
      </c>
      <c r="B4117" s="415" t="s">
        <v>2601</v>
      </c>
      <c r="C4117" s="415" t="s">
        <v>2115</v>
      </c>
      <c r="D4117" s="415" t="s">
        <v>2794</v>
      </c>
      <c r="E4117" s="416" t="s">
        <v>155</v>
      </c>
      <c r="F4117" s="415" t="s">
        <v>155</v>
      </c>
      <c r="G4117" s="415">
        <v>89861</v>
      </c>
      <c r="H4117" s="415" t="s">
        <v>3204</v>
      </c>
      <c r="I4117" s="415" t="s">
        <v>25</v>
      </c>
      <c r="J4117" s="415" t="s">
        <v>273</v>
      </c>
      <c r="K4117" s="416">
        <v>45.44</v>
      </c>
      <c r="L4117" s="415" t="s">
        <v>217</v>
      </c>
    </row>
    <row r="4118" spans="1:12" x14ac:dyDescent="0.25">
      <c r="A4118" s="415" t="s">
        <v>2600</v>
      </c>
      <c r="B4118" s="415" t="s">
        <v>2601</v>
      </c>
      <c r="C4118" s="415" t="s">
        <v>2115</v>
      </c>
      <c r="D4118" s="415" t="s">
        <v>2794</v>
      </c>
      <c r="E4118" s="416" t="s">
        <v>155</v>
      </c>
      <c r="F4118" s="415" t="s">
        <v>155</v>
      </c>
      <c r="G4118" s="415">
        <v>89862</v>
      </c>
      <c r="H4118" s="415" t="s">
        <v>3205</v>
      </c>
      <c r="I4118" s="415" t="s">
        <v>25</v>
      </c>
      <c r="J4118" s="415" t="s">
        <v>273</v>
      </c>
      <c r="K4118" s="416">
        <v>91.53</v>
      </c>
      <c r="L4118" s="415" t="s">
        <v>217</v>
      </c>
    </row>
    <row r="4119" spans="1:12" x14ac:dyDescent="0.25">
      <c r="A4119" s="415" t="s">
        <v>2600</v>
      </c>
      <c r="B4119" s="415" t="s">
        <v>2601</v>
      </c>
      <c r="C4119" s="415" t="s">
        <v>2115</v>
      </c>
      <c r="D4119" s="415" t="s">
        <v>2794</v>
      </c>
      <c r="E4119" s="416" t="s">
        <v>155</v>
      </c>
      <c r="F4119" s="415" t="s">
        <v>155</v>
      </c>
      <c r="G4119" s="415">
        <v>89863</v>
      </c>
      <c r="H4119" s="415" t="s">
        <v>3206</v>
      </c>
      <c r="I4119" s="415" t="s">
        <v>25</v>
      </c>
      <c r="J4119" s="415" t="s">
        <v>273</v>
      </c>
      <c r="K4119" s="416">
        <v>192.24</v>
      </c>
      <c r="L4119" s="415" t="s">
        <v>217</v>
      </c>
    </row>
    <row r="4120" spans="1:12" x14ac:dyDescent="0.25">
      <c r="A4120" s="415" t="s">
        <v>2600</v>
      </c>
      <c r="B4120" s="415" t="s">
        <v>2601</v>
      </c>
      <c r="C4120" s="415" t="s">
        <v>2115</v>
      </c>
      <c r="D4120" s="415" t="s">
        <v>2794</v>
      </c>
      <c r="E4120" s="416" t="s">
        <v>155</v>
      </c>
      <c r="F4120" s="415" t="s">
        <v>155</v>
      </c>
      <c r="G4120" s="415">
        <v>89866</v>
      </c>
      <c r="H4120" s="415" t="s">
        <v>3207</v>
      </c>
      <c r="I4120" s="415" t="s">
        <v>25</v>
      </c>
      <c r="J4120" s="415" t="s">
        <v>273</v>
      </c>
      <c r="K4120" s="416">
        <v>4.29</v>
      </c>
      <c r="L4120" s="415" t="s">
        <v>217</v>
      </c>
    </row>
    <row r="4121" spans="1:12" x14ac:dyDescent="0.25">
      <c r="A4121" s="415" t="s">
        <v>2600</v>
      </c>
      <c r="B4121" s="415" t="s">
        <v>2601</v>
      </c>
      <c r="C4121" s="415" t="s">
        <v>2115</v>
      </c>
      <c r="D4121" s="415" t="s">
        <v>2794</v>
      </c>
      <c r="E4121" s="416" t="s">
        <v>155</v>
      </c>
      <c r="F4121" s="415" t="s">
        <v>155</v>
      </c>
      <c r="G4121" s="415">
        <v>89867</v>
      </c>
      <c r="H4121" s="415" t="s">
        <v>3208</v>
      </c>
      <c r="I4121" s="415" t="s">
        <v>25</v>
      </c>
      <c r="J4121" s="415" t="s">
        <v>273</v>
      </c>
      <c r="K4121" s="416">
        <v>5.24</v>
      </c>
      <c r="L4121" s="415" t="s">
        <v>217</v>
      </c>
    </row>
    <row r="4122" spans="1:12" x14ac:dyDescent="0.25">
      <c r="A4122" s="415" t="s">
        <v>2600</v>
      </c>
      <c r="B4122" s="415" t="s">
        <v>2601</v>
      </c>
      <c r="C4122" s="415" t="s">
        <v>2115</v>
      </c>
      <c r="D4122" s="415" t="s">
        <v>2794</v>
      </c>
      <c r="E4122" s="416" t="s">
        <v>155</v>
      </c>
      <c r="F4122" s="415" t="s">
        <v>155</v>
      </c>
      <c r="G4122" s="415">
        <v>89868</v>
      </c>
      <c r="H4122" s="415" t="s">
        <v>3209</v>
      </c>
      <c r="I4122" s="415" t="s">
        <v>25</v>
      </c>
      <c r="J4122" s="415" t="s">
        <v>273</v>
      </c>
      <c r="K4122" s="416">
        <v>3.29</v>
      </c>
      <c r="L4122" s="415" t="s">
        <v>217</v>
      </c>
    </row>
    <row r="4123" spans="1:12" x14ac:dyDescent="0.25">
      <c r="A4123" s="415" t="s">
        <v>2600</v>
      </c>
      <c r="B4123" s="415" t="s">
        <v>2601</v>
      </c>
      <c r="C4123" s="415" t="s">
        <v>2115</v>
      </c>
      <c r="D4123" s="415" t="s">
        <v>2794</v>
      </c>
      <c r="E4123" s="416" t="s">
        <v>155</v>
      </c>
      <c r="F4123" s="415" t="s">
        <v>155</v>
      </c>
      <c r="G4123" s="415">
        <v>89869</v>
      </c>
      <c r="H4123" s="415" t="s">
        <v>3210</v>
      </c>
      <c r="I4123" s="415" t="s">
        <v>25</v>
      </c>
      <c r="J4123" s="415" t="s">
        <v>273</v>
      </c>
      <c r="K4123" s="416">
        <v>6.96</v>
      </c>
      <c r="L4123" s="415" t="s">
        <v>217</v>
      </c>
    </row>
    <row r="4124" spans="1:12" x14ac:dyDescent="0.25">
      <c r="A4124" s="415" t="s">
        <v>2600</v>
      </c>
      <c r="B4124" s="415" t="s">
        <v>2601</v>
      </c>
      <c r="C4124" s="415" t="s">
        <v>2115</v>
      </c>
      <c r="D4124" s="415" t="s">
        <v>2794</v>
      </c>
      <c r="E4124" s="416" t="s">
        <v>155</v>
      </c>
      <c r="F4124" s="415" t="s">
        <v>155</v>
      </c>
      <c r="G4124" s="415">
        <v>89979</v>
      </c>
      <c r="H4124" s="415" t="s">
        <v>3211</v>
      </c>
      <c r="I4124" s="415" t="s">
        <v>25</v>
      </c>
      <c r="J4124" s="415" t="s">
        <v>273</v>
      </c>
      <c r="K4124" s="416">
        <v>28.39</v>
      </c>
      <c r="L4124" s="415" t="s">
        <v>217</v>
      </c>
    </row>
    <row r="4125" spans="1:12" x14ac:dyDescent="0.25">
      <c r="A4125" s="415" t="s">
        <v>2600</v>
      </c>
      <c r="B4125" s="415" t="s">
        <v>2601</v>
      </c>
      <c r="C4125" s="415" t="s">
        <v>2115</v>
      </c>
      <c r="D4125" s="415" t="s">
        <v>2794</v>
      </c>
      <c r="E4125" s="416" t="s">
        <v>155</v>
      </c>
      <c r="F4125" s="415" t="s">
        <v>155</v>
      </c>
      <c r="G4125" s="415">
        <v>89980</v>
      </c>
      <c r="H4125" s="415" t="s">
        <v>3212</v>
      </c>
      <c r="I4125" s="415" t="s">
        <v>25</v>
      </c>
      <c r="J4125" s="415" t="s">
        <v>273</v>
      </c>
      <c r="K4125" s="416">
        <v>10.69</v>
      </c>
      <c r="L4125" s="415" t="s">
        <v>217</v>
      </c>
    </row>
    <row r="4126" spans="1:12" x14ac:dyDescent="0.25">
      <c r="A4126" s="415" t="s">
        <v>2600</v>
      </c>
      <c r="B4126" s="415" t="s">
        <v>2601</v>
      </c>
      <c r="C4126" s="415" t="s">
        <v>2115</v>
      </c>
      <c r="D4126" s="415" t="s">
        <v>2794</v>
      </c>
      <c r="E4126" s="416" t="s">
        <v>155</v>
      </c>
      <c r="F4126" s="415" t="s">
        <v>155</v>
      </c>
      <c r="G4126" s="415">
        <v>89981</v>
      </c>
      <c r="H4126" s="415" t="s">
        <v>3213</v>
      </c>
      <c r="I4126" s="415" t="s">
        <v>25</v>
      </c>
      <c r="J4126" s="415" t="s">
        <v>273</v>
      </c>
      <c r="K4126" s="416">
        <v>25.82</v>
      </c>
      <c r="L4126" s="415" t="s">
        <v>217</v>
      </c>
    </row>
    <row r="4127" spans="1:12" x14ac:dyDescent="0.25">
      <c r="A4127" s="415" t="s">
        <v>2600</v>
      </c>
      <c r="B4127" s="415" t="s">
        <v>2601</v>
      </c>
      <c r="C4127" s="415" t="s">
        <v>2115</v>
      </c>
      <c r="D4127" s="415" t="s">
        <v>2794</v>
      </c>
      <c r="E4127" s="416" t="s">
        <v>155</v>
      </c>
      <c r="F4127" s="415" t="s">
        <v>155</v>
      </c>
      <c r="G4127" s="415">
        <v>90373</v>
      </c>
      <c r="H4127" s="415" t="s">
        <v>3214</v>
      </c>
      <c r="I4127" s="415" t="s">
        <v>25</v>
      </c>
      <c r="J4127" s="415" t="s">
        <v>273</v>
      </c>
      <c r="K4127" s="416">
        <v>13.9</v>
      </c>
      <c r="L4127" s="415" t="s">
        <v>217</v>
      </c>
    </row>
    <row r="4128" spans="1:12" x14ac:dyDescent="0.25">
      <c r="A4128" s="415" t="s">
        <v>2600</v>
      </c>
      <c r="B4128" s="415" t="s">
        <v>2601</v>
      </c>
      <c r="C4128" s="415" t="s">
        <v>2115</v>
      </c>
      <c r="D4128" s="415" t="s">
        <v>2794</v>
      </c>
      <c r="E4128" s="416" t="s">
        <v>155</v>
      </c>
      <c r="F4128" s="415" t="s">
        <v>155</v>
      </c>
      <c r="G4128" s="415">
        <v>90374</v>
      </c>
      <c r="H4128" s="415" t="s">
        <v>3215</v>
      </c>
      <c r="I4128" s="415" t="s">
        <v>25</v>
      </c>
      <c r="J4128" s="415" t="s">
        <v>273</v>
      </c>
      <c r="K4128" s="416">
        <v>22.3</v>
      </c>
      <c r="L4128" s="415" t="s">
        <v>217</v>
      </c>
    </row>
    <row r="4129" spans="1:12" x14ac:dyDescent="0.25">
      <c r="A4129" s="415" t="s">
        <v>2600</v>
      </c>
      <c r="B4129" s="415" t="s">
        <v>2601</v>
      </c>
      <c r="C4129" s="415" t="s">
        <v>2115</v>
      </c>
      <c r="D4129" s="415" t="s">
        <v>2794</v>
      </c>
      <c r="E4129" s="416" t="s">
        <v>155</v>
      </c>
      <c r="F4129" s="415" t="s">
        <v>155</v>
      </c>
      <c r="G4129" s="415">
        <v>90375</v>
      </c>
      <c r="H4129" s="415" t="s">
        <v>3216</v>
      </c>
      <c r="I4129" s="415" t="s">
        <v>25</v>
      </c>
      <c r="J4129" s="415" t="s">
        <v>273</v>
      </c>
      <c r="K4129" s="416">
        <v>7.93</v>
      </c>
      <c r="L4129" s="415" t="s">
        <v>217</v>
      </c>
    </row>
    <row r="4130" spans="1:12" x14ac:dyDescent="0.25">
      <c r="A4130" s="415" t="s">
        <v>2600</v>
      </c>
      <c r="B4130" s="415" t="s">
        <v>2601</v>
      </c>
      <c r="C4130" s="415" t="s">
        <v>2115</v>
      </c>
      <c r="D4130" s="415" t="s">
        <v>2794</v>
      </c>
      <c r="E4130" s="416" t="s">
        <v>155</v>
      </c>
      <c r="F4130" s="415" t="s">
        <v>155</v>
      </c>
      <c r="G4130" s="415">
        <v>92287</v>
      </c>
      <c r="H4130" s="415" t="s">
        <v>3217</v>
      </c>
      <c r="I4130" s="415" t="s">
        <v>25</v>
      </c>
      <c r="J4130" s="415" t="s">
        <v>216</v>
      </c>
      <c r="K4130" s="416">
        <v>18.87</v>
      </c>
      <c r="L4130" s="415" t="s">
        <v>217</v>
      </c>
    </row>
    <row r="4131" spans="1:12" x14ac:dyDescent="0.25">
      <c r="A4131" s="415" t="s">
        <v>2600</v>
      </c>
      <c r="B4131" s="415" t="s">
        <v>2601</v>
      </c>
      <c r="C4131" s="415" t="s">
        <v>2115</v>
      </c>
      <c r="D4131" s="415" t="s">
        <v>2794</v>
      </c>
      <c r="E4131" s="416" t="s">
        <v>155</v>
      </c>
      <c r="F4131" s="415" t="s">
        <v>155</v>
      </c>
      <c r="G4131" s="415">
        <v>92288</v>
      </c>
      <c r="H4131" s="415" t="s">
        <v>3218</v>
      </c>
      <c r="I4131" s="415" t="s">
        <v>25</v>
      </c>
      <c r="J4131" s="415" t="s">
        <v>216</v>
      </c>
      <c r="K4131" s="416">
        <v>29.77</v>
      </c>
      <c r="L4131" s="415" t="s">
        <v>217</v>
      </c>
    </row>
    <row r="4132" spans="1:12" x14ac:dyDescent="0.25">
      <c r="A4132" s="415" t="s">
        <v>2600</v>
      </c>
      <c r="B4132" s="415" t="s">
        <v>2601</v>
      </c>
      <c r="C4132" s="415" t="s">
        <v>2115</v>
      </c>
      <c r="D4132" s="415" t="s">
        <v>2794</v>
      </c>
      <c r="E4132" s="416" t="s">
        <v>155</v>
      </c>
      <c r="F4132" s="415" t="s">
        <v>155</v>
      </c>
      <c r="G4132" s="415">
        <v>92289</v>
      </c>
      <c r="H4132" s="415" t="s">
        <v>3219</v>
      </c>
      <c r="I4132" s="415" t="s">
        <v>25</v>
      </c>
      <c r="J4132" s="415" t="s">
        <v>216</v>
      </c>
      <c r="K4132" s="416">
        <v>53.54</v>
      </c>
      <c r="L4132" s="415" t="s">
        <v>217</v>
      </c>
    </row>
    <row r="4133" spans="1:12" x14ac:dyDescent="0.25">
      <c r="A4133" s="415" t="s">
        <v>2600</v>
      </c>
      <c r="B4133" s="415" t="s">
        <v>2601</v>
      </c>
      <c r="C4133" s="415" t="s">
        <v>2115</v>
      </c>
      <c r="D4133" s="415" t="s">
        <v>2794</v>
      </c>
      <c r="E4133" s="416" t="s">
        <v>155</v>
      </c>
      <c r="F4133" s="415" t="s">
        <v>155</v>
      </c>
      <c r="G4133" s="415">
        <v>92290</v>
      </c>
      <c r="H4133" s="415" t="s">
        <v>3220</v>
      </c>
      <c r="I4133" s="415" t="s">
        <v>25</v>
      </c>
      <c r="J4133" s="415" t="s">
        <v>216</v>
      </c>
      <c r="K4133" s="416">
        <v>82.29</v>
      </c>
      <c r="L4133" s="415" t="s">
        <v>217</v>
      </c>
    </row>
    <row r="4134" spans="1:12" x14ac:dyDescent="0.25">
      <c r="A4134" s="415" t="s">
        <v>2600</v>
      </c>
      <c r="B4134" s="415" t="s">
        <v>2601</v>
      </c>
      <c r="C4134" s="415" t="s">
        <v>2115</v>
      </c>
      <c r="D4134" s="415" t="s">
        <v>2794</v>
      </c>
      <c r="E4134" s="416" t="s">
        <v>155</v>
      </c>
      <c r="F4134" s="415" t="s">
        <v>155</v>
      </c>
      <c r="G4134" s="415">
        <v>92291</v>
      </c>
      <c r="H4134" s="415" t="s">
        <v>3221</v>
      </c>
      <c r="I4134" s="415" t="s">
        <v>25</v>
      </c>
      <c r="J4134" s="415" t="s">
        <v>216</v>
      </c>
      <c r="K4134" s="416">
        <v>126.99</v>
      </c>
      <c r="L4134" s="415" t="s">
        <v>217</v>
      </c>
    </row>
    <row r="4135" spans="1:12" x14ac:dyDescent="0.25">
      <c r="A4135" s="415" t="s">
        <v>2600</v>
      </c>
      <c r="B4135" s="415" t="s">
        <v>2601</v>
      </c>
      <c r="C4135" s="415" t="s">
        <v>2115</v>
      </c>
      <c r="D4135" s="415" t="s">
        <v>2794</v>
      </c>
      <c r="E4135" s="416" t="s">
        <v>155</v>
      </c>
      <c r="F4135" s="415" t="s">
        <v>155</v>
      </c>
      <c r="G4135" s="415">
        <v>92292</v>
      </c>
      <c r="H4135" s="415" t="s">
        <v>3222</v>
      </c>
      <c r="I4135" s="415" t="s">
        <v>25</v>
      </c>
      <c r="J4135" s="415" t="s">
        <v>216</v>
      </c>
      <c r="K4135" s="416">
        <v>403.88</v>
      </c>
      <c r="L4135" s="415" t="s">
        <v>217</v>
      </c>
    </row>
    <row r="4136" spans="1:12" x14ac:dyDescent="0.25">
      <c r="A4136" s="415" t="s">
        <v>2600</v>
      </c>
      <c r="B4136" s="415" t="s">
        <v>2601</v>
      </c>
      <c r="C4136" s="415" t="s">
        <v>2115</v>
      </c>
      <c r="D4136" s="415" t="s">
        <v>2794</v>
      </c>
      <c r="E4136" s="416" t="s">
        <v>155</v>
      </c>
      <c r="F4136" s="415" t="s">
        <v>155</v>
      </c>
      <c r="G4136" s="415">
        <v>92293</v>
      </c>
      <c r="H4136" s="415" t="s">
        <v>3223</v>
      </c>
      <c r="I4136" s="415" t="s">
        <v>25</v>
      </c>
      <c r="J4136" s="415" t="s">
        <v>216</v>
      </c>
      <c r="K4136" s="416">
        <v>10.68</v>
      </c>
      <c r="L4136" s="415" t="s">
        <v>217</v>
      </c>
    </row>
    <row r="4137" spans="1:12" x14ac:dyDescent="0.25">
      <c r="A4137" s="415" t="s">
        <v>2600</v>
      </c>
      <c r="B4137" s="415" t="s">
        <v>2601</v>
      </c>
      <c r="C4137" s="415" t="s">
        <v>2115</v>
      </c>
      <c r="D4137" s="415" t="s">
        <v>2794</v>
      </c>
      <c r="E4137" s="416" t="s">
        <v>155</v>
      </c>
      <c r="F4137" s="415" t="s">
        <v>155</v>
      </c>
      <c r="G4137" s="415">
        <v>92294</v>
      </c>
      <c r="H4137" s="415" t="s">
        <v>3224</v>
      </c>
      <c r="I4137" s="415" t="s">
        <v>25</v>
      </c>
      <c r="J4137" s="415" t="s">
        <v>216</v>
      </c>
      <c r="K4137" s="416">
        <v>18.149999999999999</v>
      </c>
      <c r="L4137" s="415" t="s">
        <v>217</v>
      </c>
    </row>
    <row r="4138" spans="1:12" x14ac:dyDescent="0.25">
      <c r="A4138" s="415" t="s">
        <v>2600</v>
      </c>
      <c r="B4138" s="415" t="s">
        <v>2601</v>
      </c>
      <c r="C4138" s="415" t="s">
        <v>2115</v>
      </c>
      <c r="D4138" s="415" t="s">
        <v>2794</v>
      </c>
      <c r="E4138" s="416" t="s">
        <v>155</v>
      </c>
      <c r="F4138" s="415" t="s">
        <v>155</v>
      </c>
      <c r="G4138" s="415">
        <v>92295</v>
      </c>
      <c r="H4138" s="415" t="s">
        <v>3225</v>
      </c>
      <c r="I4138" s="415" t="s">
        <v>25</v>
      </c>
      <c r="J4138" s="415" t="s">
        <v>216</v>
      </c>
      <c r="K4138" s="416">
        <v>34.81</v>
      </c>
      <c r="L4138" s="415" t="s">
        <v>217</v>
      </c>
    </row>
    <row r="4139" spans="1:12" x14ac:dyDescent="0.25">
      <c r="A4139" s="415" t="s">
        <v>2600</v>
      </c>
      <c r="B4139" s="415" t="s">
        <v>2601</v>
      </c>
      <c r="C4139" s="415" t="s">
        <v>2115</v>
      </c>
      <c r="D4139" s="415" t="s">
        <v>2794</v>
      </c>
      <c r="E4139" s="416" t="s">
        <v>155</v>
      </c>
      <c r="F4139" s="415" t="s">
        <v>155</v>
      </c>
      <c r="G4139" s="415">
        <v>92296</v>
      </c>
      <c r="H4139" s="415" t="s">
        <v>3226</v>
      </c>
      <c r="I4139" s="415" t="s">
        <v>25</v>
      </c>
      <c r="J4139" s="415" t="s">
        <v>216</v>
      </c>
      <c r="K4139" s="416">
        <v>46.68</v>
      </c>
      <c r="L4139" s="415" t="s">
        <v>217</v>
      </c>
    </row>
    <row r="4140" spans="1:12" x14ac:dyDescent="0.25">
      <c r="A4140" s="415" t="s">
        <v>2600</v>
      </c>
      <c r="B4140" s="415" t="s">
        <v>2601</v>
      </c>
      <c r="C4140" s="415" t="s">
        <v>2115</v>
      </c>
      <c r="D4140" s="415" t="s">
        <v>2794</v>
      </c>
      <c r="E4140" s="416" t="s">
        <v>155</v>
      </c>
      <c r="F4140" s="415" t="s">
        <v>155</v>
      </c>
      <c r="G4140" s="415">
        <v>92297</v>
      </c>
      <c r="H4140" s="415" t="s">
        <v>3227</v>
      </c>
      <c r="I4140" s="415" t="s">
        <v>25</v>
      </c>
      <c r="J4140" s="415" t="s">
        <v>216</v>
      </c>
      <c r="K4140" s="416">
        <v>72.790000000000006</v>
      </c>
      <c r="L4140" s="415" t="s">
        <v>217</v>
      </c>
    </row>
    <row r="4141" spans="1:12" x14ac:dyDescent="0.25">
      <c r="A4141" s="415" t="s">
        <v>2600</v>
      </c>
      <c r="B4141" s="415" t="s">
        <v>2601</v>
      </c>
      <c r="C4141" s="415" t="s">
        <v>2115</v>
      </c>
      <c r="D4141" s="415" t="s">
        <v>2794</v>
      </c>
      <c r="E4141" s="416" t="s">
        <v>155</v>
      </c>
      <c r="F4141" s="415" t="s">
        <v>155</v>
      </c>
      <c r="G4141" s="415">
        <v>92298</v>
      </c>
      <c r="H4141" s="415" t="s">
        <v>3228</v>
      </c>
      <c r="I4141" s="415" t="s">
        <v>25</v>
      </c>
      <c r="J4141" s="415" t="s">
        <v>216</v>
      </c>
      <c r="K4141" s="416">
        <v>208.39</v>
      </c>
      <c r="L4141" s="415" t="s">
        <v>217</v>
      </c>
    </row>
    <row r="4142" spans="1:12" x14ac:dyDescent="0.25">
      <c r="A4142" s="415" t="s">
        <v>2600</v>
      </c>
      <c r="B4142" s="415" t="s">
        <v>2601</v>
      </c>
      <c r="C4142" s="415" t="s">
        <v>2115</v>
      </c>
      <c r="D4142" s="415" t="s">
        <v>2794</v>
      </c>
      <c r="E4142" s="416" t="s">
        <v>155</v>
      </c>
      <c r="F4142" s="415" t="s">
        <v>155</v>
      </c>
      <c r="G4142" s="415">
        <v>92299</v>
      </c>
      <c r="H4142" s="415" t="s">
        <v>3229</v>
      </c>
      <c r="I4142" s="415" t="s">
        <v>25</v>
      </c>
      <c r="J4142" s="415" t="s">
        <v>216</v>
      </c>
      <c r="K4142" s="416">
        <v>24.84</v>
      </c>
      <c r="L4142" s="415" t="s">
        <v>217</v>
      </c>
    </row>
    <row r="4143" spans="1:12" x14ac:dyDescent="0.25">
      <c r="A4143" s="415" t="s">
        <v>2600</v>
      </c>
      <c r="B4143" s="415" t="s">
        <v>2601</v>
      </c>
      <c r="C4143" s="415" t="s">
        <v>2115</v>
      </c>
      <c r="D4143" s="415" t="s">
        <v>2794</v>
      </c>
      <c r="E4143" s="416" t="s">
        <v>155</v>
      </c>
      <c r="F4143" s="415" t="s">
        <v>155</v>
      </c>
      <c r="G4143" s="415">
        <v>92300</v>
      </c>
      <c r="H4143" s="415" t="s">
        <v>3230</v>
      </c>
      <c r="I4143" s="415" t="s">
        <v>25</v>
      </c>
      <c r="J4143" s="415" t="s">
        <v>216</v>
      </c>
      <c r="K4143" s="416">
        <v>37.81</v>
      </c>
      <c r="L4143" s="415" t="s">
        <v>217</v>
      </c>
    </row>
    <row r="4144" spans="1:12" x14ac:dyDescent="0.25">
      <c r="A4144" s="415" t="s">
        <v>2600</v>
      </c>
      <c r="B4144" s="415" t="s">
        <v>2601</v>
      </c>
      <c r="C4144" s="415" t="s">
        <v>2115</v>
      </c>
      <c r="D4144" s="415" t="s">
        <v>2794</v>
      </c>
      <c r="E4144" s="416" t="s">
        <v>155</v>
      </c>
      <c r="F4144" s="415" t="s">
        <v>155</v>
      </c>
      <c r="G4144" s="415">
        <v>92301</v>
      </c>
      <c r="H4144" s="415" t="s">
        <v>3231</v>
      </c>
      <c r="I4144" s="415" t="s">
        <v>25</v>
      </c>
      <c r="J4144" s="415" t="s">
        <v>216</v>
      </c>
      <c r="K4144" s="416">
        <v>76.41</v>
      </c>
      <c r="L4144" s="415" t="s">
        <v>217</v>
      </c>
    </row>
    <row r="4145" spans="1:12" x14ac:dyDescent="0.25">
      <c r="A4145" s="415" t="s">
        <v>2600</v>
      </c>
      <c r="B4145" s="415" t="s">
        <v>2601</v>
      </c>
      <c r="C4145" s="415" t="s">
        <v>2115</v>
      </c>
      <c r="D4145" s="415" t="s">
        <v>2794</v>
      </c>
      <c r="E4145" s="416" t="s">
        <v>155</v>
      </c>
      <c r="F4145" s="415" t="s">
        <v>155</v>
      </c>
      <c r="G4145" s="415">
        <v>92302</v>
      </c>
      <c r="H4145" s="415" t="s">
        <v>3232</v>
      </c>
      <c r="I4145" s="415" t="s">
        <v>25</v>
      </c>
      <c r="J4145" s="415" t="s">
        <v>216</v>
      </c>
      <c r="K4145" s="416">
        <v>101.75</v>
      </c>
      <c r="L4145" s="415" t="s">
        <v>217</v>
      </c>
    </row>
    <row r="4146" spans="1:12" x14ac:dyDescent="0.25">
      <c r="A4146" s="415" t="s">
        <v>2600</v>
      </c>
      <c r="B4146" s="415" t="s">
        <v>2601</v>
      </c>
      <c r="C4146" s="415" t="s">
        <v>2115</v>
      </c>
      <c r="D4146" s="415" t="s">
        <v>2794</v>
      </c>
      <c r="E4146" s="416" t="s">
        <v>155</v>
      </c>
      <c r="F4146" s="415" t="s">
        <v>155</v>
      </c>
      <c r="G4146" s="415">
        <v>92303</v>
      </c>
      <c r="H4146" s="415" t="s">
        <v>3233</v>
      </c>
      <c r="I4146" s="415" t="s">
        <v>25</v>
      </c>
      <c r="J4146" s="415" t="s">
        <v>216</v>
      </c>
      <c r="K4146" s="416">
        <v>188.82</v>
      </c>
      <c r="L4146" s="415" t="s">
        <v>217</v>
      </c>
    </row>
    <row r="4147" spans="1:12" x14ac:dyDescent="0.25">
      <c r="A4147" s="415" t="s">
        <v>2600</v>
      </c>
      <c r="B4147" s="415" t="s">
        <v>2601</v>
      </c>
      <c r="C4147" s="415" t="s">
        <v>2115</v>
      </c>
      <c r="D4147" s="415" t="s">
        <v>2794</v>
      </c>
      <c r="E4147" s="416" t="s">
        <v>155</v>
      </c>
      <c r="F4147" s="415" t="s">
        <v>155</v>
      </c>
      <c r="G4147" s="415">
        <v>92304</v>
      </c>
      <c r="H4147" s="415" t="s">
        <v>3234</v>
      </c>
      <c r="I4147" s="415" t="s">
        <v>25</v>
      </c>
      <c r="J4147" s="415" t="s">
        <v>216</v>
      </c>
      <c r="K4147" s="416">
        <v>497.99</v>
      </c>
      <c r="L4147" s="415" t="s">
        <v>217</v>
      </c>
    </row>
    <row r="4148" spans="1:12" x14ac:dyDescent="0.25">
      <c r="A4148" s="415" t="s">
        <v>2600</v>
      </c>
      <c r="B4148" s="415" t="s">
        <v>2601</v>
      </c>
      <c r="C4148" s="415" t="s">
        <v>2115</v>
      </c>
      <c r="D4148" s="415" t="s">
        <v>2794</v>
      </c>
      <c r="E4148" s="416" t="s">
        <v>155</v>
      </c>
      <c r="F4148" s="415" t="s">
        <v>155</v>
      </c>
      <c r="G4148" s="415">
        <v>92311</v>
      </c>
      <c r="H4148" s="415" t="s">
        <v>3235</v>
      </c>
      <c r="I4148" s="415" t="s">
        <v>25</v>
      </c>
      <c r="J4148" s="415" t="s">
        <v>216</v>
      </c>
      <c r="K4148" s="416">
        <v>12.04</v>
      </c>
      <c r="L4148" s="415" t="s">
        <v>217</v>
      </c>
    </row>
    <row r="4149" spans="1:12" x14ac:dyDescent="0.25">
      <c r="A4149" s="415" t="s">
        <v>2600</v>
      </c>
      <c r="B4149" s="415" t="s">
        <v>2601</v>
      </c>
      <c r="C4149" s="415" t="s">
        <v>2115</v>
      </c>
      <c r="D4149" s="415" t="s">
        <v>2794</v>
      </c>
      <c r="E4149" s="416" t="s">
        <v>155</v>
      </c>
      <c r="F4149" s="415" t="s">
        <v>155</v>
      </c>
      <c r="G4149" s="415">
        <v>92312</v>
      </c>
      <c r="H4149" s="415" t="s">
        <v>3236</v>
      </c>
      <c r="I4149" s="415" t="s">
        <v>25</v>
      </c>
      <c r="J4149" s="415" t="s">
        <v>216</v>
      </c>
      <c r="K4149" s="416">
        <v>21.09</v>
      </c>
      <c r="L4149" s="415" t="s">
        <v>217</v>
      </c>
    </row>
    <row r="4150" spans="1:12" x14ac:dyDescent="0.25">
      <c r="A4150" s="415" t="s">
        <v>2600</v>
      </c>
      <c r="B4150" s="415" t="s">
        <v>2601</v>
      </c>
      <c r="C4150" s="415" t="s">
        <v>2115</v>
      </c>
      <c r="D4150" s="415" t="s">
        <v>2794</v>
      </c>
      <c r="E4150" s="416" t="s">
        <v>155</v>
      </c>
      <c r="F4150" s="415" t="s">
        <v>155</v>
      </c>
      <c r="G4150" s="415">
        <v>92313</v>
      </c>
      <c r="H4150" s="415" t="s">
        <v>3237</v>
      </c>
      <c r="I4150" s="415" t="s">
        <v>25</v>
      </c>
      <c r="J4150" s="415" t="s">
        <v>216</v>
      </c>
      <c r="K4150" s="416">
        <v>32</v>
      </c>
      <c r="L4150" s="415" t="s">
        <v>217</v>
      </c>
    </row>
    <row r="4151" spans="1:12" x14ac:dyDescent="0.25">
      <c r="A4151" s="415" t="s">
        <v>2600</v>
      </c>
      <c r="B4151" s="415" t="s">
        <v>2601</v>
      </c>
      <c r="C4151" s="415" t="s">
        <v>2115</v>
      </c>
      <c r="D4151" s="415" t="s">
        <v>2794</v>
      </c>
      <c r="E4151" s="416" t="s">
        <v>155</v>
      </c>
      <c r="F4151" s="415" t="s">
        <v>155</v>
      </c>
      <c r="G4151" s="415">
        <v>92314</v>
      </c>
      <c r="H4151" s="415" t="s">
        <v>3238</v>
      </c>
      <c r="I4151" s="415" t="s">
        <v>25</v>
      </c>
      <c r="J4151" s="415" t="s">
        <v>216</v>
      </c>
      <c r="K4151" s="416">
        <v>7.78</v>
      </c>
      <c r="L4151" s="415" t="s">
        <v>217</v>
      </c>
    </row>
    <row r="4152" spans="1:12" x14ac:dyDescent="0.25">
      <c r="A4152" s="415" t="s">
        <v>2600</v>
      </c>
      <c r="B4152" s="415" t="s">
        <v>2601</v>
      </c>
      <c r="C4152" s="415" t="s">
        <v>2115</v>
      </c>
      <c r="D4152" s="415" t="s">
        <v>2794</v>
      </c>
      <c r="E4152" s="416" t="s">
        <v>155</v>
      </c>
      <c r="F4152" s="415" t="s">
        <v>155</v>
      </c>
      <c r="G4152" s="415">
        <v>92315</v>
      </c>
      <c r="H4152" s="415" t="s">
        <v>3239</v>
      </c>
      <c r="I4152" s="415" t="s">
        <v>25</v>
      </c>
      <c r="J4152" s="415" t="s">
        <v>216</v>
      </c>
      <c r="K4152" s="416">
        <v>12.19</v>
      </c>
      <c r="L4152" s="415" t="s">
        <v>217</v>
      </c>
    </row>
    <row r="4153" spans="1:12" x14ac:dyDescent="0.25">
      <c r="A4153" s="415" t="s">
        <v>2600</v>
      </c>
      <c r="B4153" s="415" t="s">
        <v>2601</v>
      </c>
      <c r="C4153" s="415" t="s">
        <v>2115</v>
      </c>
      <c r="D4153" s="415" t="s">
        <v>2794</v>
      </c>
      <c r="E4153" s="416" t="s">
        <v>155</v>
      </c>
      <c r="F4153" s="415" t="s">
        <v>155</v>
      </c>
      <c r="G4153" s="415">
        <v>92316</v>
      </c>
      <c r="H4153" s="415" t="s">
        <v>3240</v>
      </c>
      <c r="I4153" s="415" t="s">
        <v>25</v>
      </c>
      <c r="J4153" s="415" t="s">
        <v>216</v>
      </c>
      <c r="K4153" s="416">
        <v>19.66</v>
      </c>
      <c r="L4153" s="415" t="s">
        <v>217</v>
      </c>
    </row>
    <row r="4154" spans="1:12" x14ac:dyDescent="0.25">
      <c r="A4154" s="415" t="s">
        <v>2600</v>
      </c>
      <c r="B4154" s="415" t="s">
        <v>2601</v>
      </c>
      <c r="C4154" s="415" t="s">
        <v>2115</v>
      </c>
      <c r="D4154" s="415" t="s">
        <v>2794</v>
      </c>
      <c r="E4154" s="416" t="s">
        <v>155</v>
      </c>
      <c r="F4154" s="415" t="s">
        <v>155</v>
      </c>
      <c r="G4154" s="415">
        <v>92317</v>
      </c>
      <c r="H4154" s="415" t="s">
        <v>3241</v>
      </c>
      <c r="I4154" s="415" t="s">
        <v>25</v>
      </c>
      <c r="J4154" s="415" t="s">
        <v>216</v>
      </c>
      <c r="K4154" s="416">
        <v>16.440000000000001</v>
      </c>
      <c r="L4154" s="415" t="s">
        <v>217</v>
      </c>
    </row>
    <row r="4155" spans="1:12" x14ac:dyDescent="0.25">
      <c r="A4155" s="415" t="s">
        <v>2600</v>
      </c>
      <c r="B4155" s="415" t="s">
        <v>2601</v>
      </c>
      <c r="C4155" s="415" t="s">
        <v>2115</v>
      </c>
      <c r="D4155" s="415" t="s">
        <v>2794</v>
      </c>
      <c r="E4155" s="416" t="s">
        <v>155</v>
      </c>
      <c r="F4155" s="415" t="s">
        <v>155</v>
      </c>
      <c r="G4155" s="415">
        <v>92318</v>
      </c>
      <c r="H4155" s="415" t="s">
        <v>3242</v>
      </c>
      <c r="I4155" s="415" t="s">
        <v>25</v>
      </c>
      <c r="J4155" s="415" t="s">
        <v>216</v>
      </c>
      <c r="K4155" s="416">
        <v>27.82</v>
      </c>
      <c r="L4155" s="415" t="s">
        <v>217</v>
      </c>
    </row>
    <row r="4156" spans="1:12" x14ac:dyDescent="0.25">
      <c r="A4156" s="415" t="s">
        <v>2600</v>
      </c>
      <c r="B4156" s="415" t="s">
        <v>2601</v>
      </c>
      <c r="C4156" s="415" t="s">
        <v>2115</v>
      </c>
      <c r="D4156" s="415" t="s">
        <v>2794</v>
      </c>
      <c r="E4156" s="416" t="s">
        <v>155</v>
      </c>
      <c r="F4156" s="415" t="s">
        <v>155</v>
      </c>
      <c r="G4156" s="415">
        <v>92319</v>
      </c>
      <c r="H4156" s="415" t="s">
        <v>3243</v>
      </c>
      <c r="I4156" s="415" t="s">
        <v>25</v>
      </c>
      <c r="J4156" s="415" t="s">
        <v>216</v>
      </c>
      <c r="K4156" s="416">
        <v>40.78</v>
      </c>
      <c r="L4156" s="415" t="s">
        <v>217</v>
      </c>
    </row>
    <row r="4157" spans="1:12" x14ac:dyDescent="0.25">
      <c r="A4157" s="415" t="s">
        <v>2600</v>
      </c>
      <c r="B4157" s="415" t="s">
        <v>2601</v>
      </c>
      <c r="C4157" s="415" t="s">
        <v>2115</v>
      </c>
      <c r="D4157" s="415" t="s">
        <v>2794</v>
      </c>
      <c r="E4157" s="416" t="s">
        <v>155</v>
      </c>
      <c r="F4157" s="415" t="s">
        <v>155</v>
      </c>
      <c r="G4157" s="415">
        <v>92326</v>
      </c>
      <c r="H4157" s="415" t="s">
        <v>3244</v>
      </c>
      <c r="I4157" s="415" t="s">
        <v>25</v>
      </c>
      <c r="J4157" s="415" t="s">
        <v>216</v>
      </c>
      <c r="K4157" s="416">
        <v>13.13</v>
      </c>
      <c r="L4157" s="415" t="s">
        <v>217</v>
      </c>
    </row>
    <row r="4158" spans="1:12" x14ac:dyDescent="0.25">
      <c r="A4158" s="415" t="s">
        <v>2600</v>
      </c>
      <c r="B4158" s="415" t="s">
        <v>2601</v>
      </c>
      <c r="C4158" s="415" t="s">
        <v>2115</v>
      </c>
      <c r="D4158" s="415" t="s">
        <v>2794</v>
      </c>
      <c r="E4158" s="416" t="s">
        <v>155</v>
      </c>
      <c r="F4158" s="415" t="s">
        <v>155</v>
      </c>
      <c r="G4158" s="415">
        <v>92327</v>
      </c>
      <c r="H4158" s="415" t="s">
        <v>3245</v>
      </c>
      <c r="I4158" s="415" t="s">
        <v>25</v>
      </c>
      <c r="J4158" s="415" t="s">
        <v>216</v>
      </c>
      <c r="K4158" s="416">
        <v>23.15</v>
      </c>
      <c r="L4158" s="415" t="s">
        <v>217</v>
      </c>
    </row>
    <row r="4159" spans="1:12" x14ac:dyDescent="0.25">
      <c r="A4159" s="415" t="s">
        <v>2600</v>
      </c>
      <c r="B4159" s="415" t="s">
        <v>2601</v>
      </c>
      <c r="C4159" s="415" t="s">
        <v>2115</v>
      </c>
      <c r="D4159" s="415" t="s">
        <v>2794</v>
      </c>
      <c r="E4159" s="416" t="s">
        <v>155</v>
      </c>
      <c r="F4159" s="415" t="s">
        <v>155</v>
      </c>
      <c r="G4159" s="415">
        <v>92328</v>
      </c>
      <c r="H4159" s="415" t="s">
        <v>3246</v>
      </c>
      <c r="I4159" s="415" t="s">
        <v>25</v>
      </c>
      <c r="J4159" s="415" t="s">
        <v>216</v>
      </c>
      <c r="K4159" s="416">
        <v>35.659999999999997</v>
      </c>
      <c r="L4159" s="415" t="s">
        <v>217</v>
      </c>
    </row>
    <row r="4160" spans="1:12" x14ac:dyDescent="0.25">
      <c r="A4160" s="415" t="s">
        <v>2600</v>
      </c>
      <c r="B4160" s="415" t="s">
        <v>2601</v>
      </c>
      <c r="C4160" s="415" t="s">
        <v>2115</v>
      </c>
      <c r="D4160" s="415" t="s">
        <v>2794</v>
      </c>
      <c r="E4160" s="416" t="s">
        <v>155</v>
      </c>
      <c r="F4160" s="415" t="s">
        <v>155</v>
      </c>
      <c r="G4160" s="415">
        <v>92329</v>
      </c>
      <c r="H4160" s="415" t="s">
        <v>3247</v>
      </c>
      <c r="I4160" s="415" t="s">
        <v>25</v>
      </c>
      <c r="J4160" s="415" t="s">
        <v>216</v>
      </c>
      <c r="K4160" s="416">
        <v>7.93</v>
      </c>
      <c r="L4160" s="415" t="s">
        <v>217</v>
      </c>
    </row>
    <row r="4161" spans="1:12" x14ac:dyDescent="0.25">
      <c r="A4161" s="415" t="s">
        <v>2600</v>
      </c>
      <c r="B4161" s="415" t="s">
        <v>2601</v>
      </c>
      <c r="C4161" s="415" t="s">
        <v>2115</v>
      </c>
      <c r="D4161" s="415" t="s">
        <v>2794</v>
      </c>
      <c r="E4161" s="416" t="s">
        <v>155</v>
      </c>
      <c r="F4161" s="415" t="s">
        <v>155</v>
      </c>
      <c r="G4161" s="415">
        <v>92330</v>
      </c>
      <c r="H4161" s="415" t="s">
        <v>3248</v>
      </c>
      <c r="I4161" s="415" t="s">
        <v>25</v>
      </c>
      <c r="J4161" s="415" t="s">
        <v>216</v>
      </c>
      <c r="K4161" s="416">
        <v>13.55</v>
      </c>
      <c r="L4161" s="415" t="s">
        <v>217</v>
      </c>
    </row>
    <row r="4162" spans="1:12" x14ac:dyDescent="0.25">
      <c r="A4162" s="415" t="s">
        <v>2600</v>
      </c>
      <c r="B4162" s="415" t="s">
        <v>2601</v>
      </c>
      <c r="C4162" s="415" t="s">
        <v>2115</v>
      </c>
      <c r="D4162" s="415" t="s">
        <v>2794</v>
      </c>
      <c r="E4162" s="416" t="s">
        <v>155</v>
      </c>
      <c r="F4162" s="415" t="s">
        <v>155</v>
      </c>
      <c r="G4162" s="415">
        <v>92331</v>
      </c>
      <c r="H4162" s="415" t="s">
        <v>3249</v>
      </c>
      <c r="I4162" s="415" t="s">
        <v>25</v>
      </c>
      <c r="J4162" s="415" t="s">
        <v>216</v>
      </c>
      <c r="K4162" s="416">
        <v>22.11</v>
      </c>
      <c r="L4162" s="415" t="s">
        <v>217</v>
      </c>
    </row>
    <row r="4163" spans="1:12" x14ac:dyDescent="0.25">
      <c r="A4163" s="415" t="s">
        <v>2600</v>
      </c>
      <c r="B4163" s="415" t="s">
        <v>2601</v>
      </c>
      <c r="C4163" s="415" t="s">
        <v>2115</v>
      </c>
      <c r="D4163" s="415" t="s">
        <v>2794</v>
      </c>
      <c r="E4163" s="416" t="s">
        <v>155</v>
      </c>
      <c r="F4163" s="415" t="s">
        <v>155</v>
      </c>
      <c r="G4163" s="415">
        <v>92332</v>
      </c>
      <c r="H4163" s="415" t="s">
        <v>3250</v>
      </c>
      <c r="I4163" s="415" t="s">
        <v>25</v>
      </c>
      <c r="J4163" s="415" t="s">
        <v>216</v>
      </c>
      <c r="K4163" s="416">
        <v>16.670000000000002</v>
      </c>
      <c r="L4163" s="415" t="s">
        <v>217</v>
      </c>
    </row>
    <row r="4164" spans="1:12" x14ac:dyDescent="0.25">
      <c r="A4164" s="415" t="s">
        <v>2600</v>
      </c>
      <c r="B4164" s="415" t="s">
        <v>2601</v>
      </c>
      <c r="C4164" s="415" t="s">
        <v>2115</v>
      </c>
      <c r="D4164" s="415" t="s">
        <v>2794</v>
      </c>
      <c r="E4164" s="416" t="s">
        <v>155</v>
      </c>
      <c r="F4164" s="415" t="s">
        <v>155</v>
      </c>
      <c r="G4164" s="415">
        <v>92333</v>
      </c>
      <c r="H4164" s="415" t="s">
        <v>3251</v>
      </c>
      <c r="I4164" s="415" t="s">
        <v>25</v>
      </c>
      <c r="J4164" s="415" t="s">
        <v>216</v>
      </c>
      <c r="K4164" s="416">
        <v>30.55</v>
      </c>
      <c r="L4164" s="415" t="s">
        <v>217</v>
      </c>
    </row>
    <row r="4165" spans="1:12" x14ac:dyDescent="0.25">
      <c r="A4165" s="415" t="s">
        <v>2600</v>
      </c>
      <c r="B4165" s="415" t="s">
        <v>2601</v>
      </c>
      <c r="C4165" s="415" t="s">
        <v>2115</v>
      </c>
      <c r="D4165" s="415" t="s">
        <v>2794</v>
      </c>
      <c r="E4165" s="416" t="s">
        <v>155</v>
      </c>
      <c r="F4165" s="415" t="s">
        <v>155</v>
      </c>
      <c r="G4165" s="415">
        <v>92334</v>
      </c>
      <c r="H4165" s="415" t="s">
        <v>3252</v>
      </c>
      <c r="I4165" s="415" t="s">
        <v>25</v>
      </c>
      <c r="J4165" s="415" t="s">
        <v>216</v>
      </c>
      <c r="K4165" s="416">
        <v>45.65</v>
      </c>
      <c r="L4165" s="415" t="s">
        <v>217</v>
      </c>
    </row>
    <row r="4166" spans="1:12" x14ac:dyDescent="0.25">
      <c r="A4166" s="415" t="s">
        <v>2600</v>
      </c>
      <c r="B4166" s="415" t="s">
        <v>2601</v>
      </c>
      <c r="C4166" s="415" t="s">
        <v>2115</v>
      </c>
      <c r="D4166" s="415" t="s">
        <v>2794</v>
      </c>
      <c r="E4166" s="416" t="s">
        <v>155</v>
      </c>
      <c r="F4166" s="415" t="s">
        <v>155</v>
      </c>
      <c r="G4166" s="415">
        <v>92344</v>
      </c>
      <c r="H4166" s="415" t="s">
        <v>6181</v>
      </c>
      <c r="I4166" s="415" t="s">
        <v>25</v>
      </c>
      <c r="J4166" s="415" t="s">
        <v>216</v>
      </c>
      <c r="K4166" s="416">
        <v>55.3</v>
      </c>
      <c r="L4166" s="415" t="s">
        <v>217</v>
      </c>
    </row>
    <row r="4167" spans="1:12" x14ac:dyDescent="0.25">
      <c r="A4167" s="415" t="s">
        <v>2600</v>
      </c>
      <c r="B4167" s="415" t="s">
        <v>2601</v>
      </c>
      <c r="C4167" s="415" t="s">
        <v>2115</v>
      </c>
      <c r="D4167" s="415" t="s">
        <v>2794</v>
      </c>
      <c r="E4167" s="416" t="s">
        <v>155</v>
      </c>
      <c r="F4167" s="415" t="s">
        <v>155</v>
      </c>
      <c r="G4167" s="415">
        <v>92345</v>
      </c>
      <c r="H4167" s="415" t="s">
        <v>6182</v>
      </c>
      <c r="I4167" s="415" t="s">
        <v>25</v>
      </c>
      <c r="J4167" s="415" t="s">
        <v>216</v>
      </c>
      <c r="K4167" s="416">
        <v>55.28</v>
      </c>
      <c r="L4167" s="415" t="s">
        <v>217</v>
      </c>
    </row>
    <row r="4168" spans="1:12" x14ac:dyDescent="0.25">
      <c r="A4168" s="415" t="s">
        <v>2600</v>
      </c>
      <c r="B4168" s="415" t="s">
        <v>2601</v>
      </c>
      <c r="C4168" s="415" t="s">
        <v>2115</v>
      </c>
      <c r="D4168" s="415" t="s">
        <v>2794</v>
      </c>
      <c r="E4168" s="416" t="s">
        <v>155</v>
      </c>
      <c r="F4168" s="415" t="s">
        <v>155</v>
      </c>
      <c r="G4168" s="415">
        <v>92346</v>
      </c>
      <c r="H4168" s="415" t="s">
        <v>6183</v>
      </c>
      <c r="I4168" s="415" t="s">
        <v>25</v>
      </c>
      <c r="J4168" s="415" t="s">
        <v>216</v>
      </c>
      <c r="K4168" s="416">
        <v>74.34</v>
      </c>
      <c r="L4168" s="415" t="s">
        <v>217</v>
      </c>
    </row>
    <row r="4169" spans="1:12" x14ac:dyDescent="0.25">
      <c r="A4169" s="415" t="s">
        <v>2600</v>
      </c>
      <c r="B4169" s="415" t="s">
        <v>2601</v>
      </c>
      <c r="C4169" s="415" t="s">
        <v>2115</v>
      </c>
      <c r="D4169" s="415" t="s">
        <v>2794</v>
      </c>
      <c r="E4169" s="416" t="s">
        <v>155</v>
      </c>
      <c r="F4169" s="415" t="s">
        <v>155</v>
      </c>
      <c r="G4169" s="415">
        <v>92347</v>
      </c>
      <c r="H4169" s="415" t="s">
        <v>6184</v>
      </c>
      <c r="I4169" s="415" t="s">
        <v>25</v>
      </c>
      <c r="J4169" s="415" t="s">
        <v>216</v>
      </c>
      <c r="K4169" s="416">
        <v>83.63</v>
      </c>
      <c r="L4169" s="415" t="s">
        <v>217</v>
      </c>
    </row>
    <row r="4170" spans="1:12" x14ac:dyDescent="0.25">
      <c r="A4170" s="415" t="s">
        <v>2600</v>
      </c>
      <c r="B4170" s="415" t="s">
        <v>2601</v>
      </c>
      <c r="C4170" s="415" t="s">
        <v>2115</v>
      </c>
      <c r="D4170" s="415" t="s">
        <v>2794</v>
      </c>
      <c r="E4170" s="416" t="s">
        <v>155</v>
      </c>
      <c r="F4170" s="415" t="s">
        <v>155</v>
      </c>
      <c r="G4170" s="415">
        <v>92348</v>
      </c>
      <c r="H4170" s="415" t="s">
        <v>6185</v>
      </c>
      <c r="I4170" s="415" t="s">
        <v>25</v>
      </c>
      <c r="J4170" s="415" t="s">
        <v>216</v>
      </c>
      <c r="K4170" s="416">
        <v>106.96</v>
      </c>
      <c r="L4170" s="415" t="s">
        <v>217</v>
      </c>
    </row>
    <row r="4171" spans="1:12" x14ac:dyDescent="0.25">
      <c r="A4171" s="415" t="s">
        <v>2600</v>
      </c>
      <c r="B4171" s="415" t="s">
        <v>2601</v>
      </c>
      <c r="C4171" s="415" t="s">
        <v>2115</v>
      </c>
      <c r="D4171" s="415" t="s">
        <v>2794</v>
      </c>
      <c r="E4171" s="416" t="s">
        <v>155</v>
      </c>
      <c r="F4171" s="415" t="s">
        <v>155</v>
      </c>
      <c r="G4171" s="415">
        <v>92349</v>
      </c>
      <c r="H4171" s="415" t="s">
        <v>6186</v>
      </c>
      <c r="I4171" s="415" t="s">
        <v>25</v>
      </c>
      <c r="J4171" s="415" t="s">
        <v>216</v>
      </c>
      <c r="K4171" s="416">
        <v>115.23</v>
      </c>
      <c r="L4171" s="415" t="s">
        <v>217</v>
      </c>
    </row>
    <row r="4172" spans="1:12" x14ac:dyDescent="0.25">
      <c r="A4172" s="415" t="s">
        <v>2600</v>
      </c>
      <c r="B4172" s="415" t="s">
        <v>2601</v>
      </c>
      <c r="C4172" s="415" t="s">
        <v>2115</v>
      </c>
      <c r="D4172" s="415" t="s">
        <v>2794</v>
      </c>
      <c r="E4172" s="416" t="s">
        <v>155</v>
      </c>
      <c r="F4172" s="415" t="s">
        <v>155</v>
      </c>
      <c r="G4172" s="415">
        <v>92350</v>
      </c>
      <c r="H4172" s="415" t="s">
        <v>6187</v>
      </c>
      <c r="I4172" s="415" t="s">
        <v>25</v>
      </c>
      <c r="J4172" s="415" t="s">
        <v>216</v>
      </c>
      <c r="K4172" s="416">
        <v>82.17</v>
      </c>
      <c r="L4172" s="415" t="s">
        <v>217</v>
      </c>
    </row>
    <row r="4173" spans="1:12" x14ac:dyDescent="0.25">
      <c r="A4173" s="415" t="s">
        <v>2600</v>
      </c>
      <c r="B4173" s="415" t="s">
        <v>2601</v>
      </c>
      <c r="C4173" s="415" t="s">
        <v>2115</v>
      </c>
      <c r="D4173" s="415" t="s">
        <v>2794</v>
      </c>
      <c r="E4173" s="416" t="s">
        <v>155</v>
      </c>
      <c r="F4173" s="415" t="s">
        <v>155</v>
      </c>
      <c r="G4173" s="415">
        <v>92351</v>
      </c>
      <c r="H4173" s="415" t="s">
        <v>6188</v>
      </c>
      <c r="I4173" s="415" t="s">
        <v>25</v>
      </c>
      <c r="J4173" s="415" t="s">
        <v>216</v>
      </c>
      <c r="K4173" s="416">
        <v>80.099999999999994</v>
      </c>
      <c r="L4173" s="415" t="s">
        <v>217</v>
      </c>
    </row>
    <row r="4174" spans="1:12" x14ac:dyDescent="0.25">
      <c r="A4174" s="415" t="s">
        <v>2600</v>
      </c>
      <c r="B4174" s="415" t="s">
        <v>2601</v>
      </c>
      <c r="C4174" s="415" t="s">
        <v>2115</v>
      </c>
      <c r="D4174" s="415" t="s">
        <v>2794</v>
      </c>
      <c r="E4174" s="416" t="s">
        <v>155</v>
      </c>
      <c r="F4174" s="415" t="s">
        <v>155</v>
      </c>
      <c r="G4174" s="415">
        <v>92352</v>
      </c>
      <c r="H4174" s="415" t="s">
        <v>6189</v>
      </c>
      <c r="I4174" s="415" t="s">
        <v>25</v>
      </c>
      <c r="J4174" s="415" t="s">
        <v>216</v>
      </c>
      <c r="K4174" s="416">
        <v>129.35</v>
      </c>
      <c r="L4174" s="415" t="s">
        <v>217</v>
      </c>
    </row>
    <row r="4175" spans="1:12" x14ac:dyDescent="0.25">
      <c r="A4175" s="415" t="s">
        <v>2600</v>
      </c>
      <c r="B4175" s="415" t="s">
        <v>2601</v>
      </c>
      <c r="C4175" s="415" t="s">
        <v>2115</v>
      </c>
      <c r="D4175" s="415" t="s">
        <v>2794</v>
      </c>
      <c r="E4175" s="416" t="s">
        <v>155</v>
      </c>
      <c r="F4175" s="415" t="s">
        <v>155</v>
      </c>
      <c r="G4175" s="415">
        <v>92353</v>
      </c>
      <c r="H4175" s="415" t="s">
        <v>6190</v>
      </c>
      <c r="I4175" s="415" t="s">
        <v>25</v>
      </c>
      <c r="J4175" s="415" t="s">
        <v>216</v>
      </c>
      <c r="K4175" s="416">
        <v>120.25</v>
      </c>
      <c r="L4175" s="415" t="s">
        <v>217</v>
      </c>
    </row>
    <row r="4176" spans="1:12" x14ac:dyDescent="0.25">
      <c r="A4176" s="415" t="s">
        <v>2600</v>
      </c>
      <c r="B4176" s="415" t="s">
        <v>2601</v>
      </c>
      <c r="C4176" s="415" t="s">
        <v>2115</v>
      </c>
      <c r="D4176" s="415" t="s">
        <v>2794</v>
      </c>
      <c r="E4176" s="416" t="s">
        <v>155</v>
      </c>
      <c r="F4176" s="415" t="s">
        <v>155</v>
      </c>
      <c r="G4176" s="415">
        <v>92354</v>
      </c>
      <c r="H4176" s="415" t="s">
        <v>6191</v>
      </c>
      <c r="I4176" s="415" t="s">
        <v>25</v>
      </c>
      <c r="J4176" s="415" t="s">
        <v>216</v>
      </c>
      <c r="K4176" s="416">
        <v>174.65</v>
      </c>
      <c r="L4176" s="415" t="s">
        <v>217</v>
      </c>
    </row>
    <row r="4177" spans="1:12" x14ac:dyDescent="0.25">
      <c r="A4177" s="415" t="s">
        <v>2600</v>
      </c>
      <c r="B4177" s="415" t="s">
        <v>2601</v>
      </c>
      <c r="C4177" s="415" t="s">
        <v>2115</v>
      </c>
      <c r="D4177" s="415" t="s">
        <v>2794</v>
      </c>
      <c r="E4177" s="416" t="s">
        <v>155</v>
      </c>
      <c r="F4177" s="415" t="s">
        <v>155</v>
      </c>
      <c r="G4177" s="415">
        <v>92355</v>
      </c>
      <c r="H4177" s="415" t="s">
        <v>6192</v>
      </c>
      <c r="I4177" s="415" t="s">
        <v>25</v>
      </c>
      <c r="J4177" s="415" t="s">
        <v>216</v>
      </c>
      <c r="K4177" s="416">
        <v>157.11000000000001</v>
      </c>
      <c r="L4177" s="415" t="s">
        <v>217</v>
      </c>
    </row>
    <row r="4178" spans="1:12" x14ac:dyDescent="0.25">
      <c r="A4178" s="415" t="s">
        <v>2600</v>
      </c>
      <c r="B4178" s="415" t="s">
        <v>2601</v>
      </c>
      <c r="C4178" s="415" t="s">
        <v>2115</v>
      </c>
      <c r="D4178" s="415" t="s">
        <v>2794</v>
      </c>
      <c r="E4178" s="416" t="s">
        <v>155</v>
      </c>
      <c r="F4178" s="415" t="s">
        <v>155</v>
      </c>
      <c r="G4178" s="415">
        <v>92356</v>
      </c>
      <c r="H4178" s="415" t="s">
        <v>6193</v>
      </c>
      <c r="I4178" s="415" t="s">
        <v>25</v>
      </c>
      <c r="J4178" s="415" t="s">
        <v>216</v>
      </c>
      <c r="K4178" s="416">
        <v>106.76</v>
      </c>
      <c r="L4178" s="415" t="s">
        <v>217</v>
      </c>
    </row>
    <row r="4179" spans="1:12" x14ac:dyDescent="0.25">
      <c r="A4179" s="415" t="s">
        <v>2600</v>
      </c>
      <c r="B4179" s="415" t="s">
        <v>2601</v>
      </c>
      <c r="C4179" s="415" t="s">
        <v>2115</v>
      </c>
      <c r="D4179" s="415" t="s">
        <v>2794</v>
      </c>
      <c r="E4179" s="416" t="s">
        <v>155</v>
      </c>
      <c r="F4179" s="415" t="s">
        <v>155</v>
      </c>
      <c r="G4179" s="415">
        <v>92357</v>
      </c>
      <c r="H4179" s="415" t="s">
        <v>6194</v>
      </c>
      <c r="I4179" s="415" t="s">
        <v>25</v>
      </c>
      <c r="J4179" s="415" t="s">
        <v>216</v>
      </c>
      <c r="K4179" s="416">
        <v>164.92</v>
      </c>
      <c r="L4179" s="415" t="s">
        <v>217</v>
      </c>
    </row>
    <row r="4180" spans="1:12" x14ac:dyDescent="0.25">
      <c r="A4180" s="415" t="s">
        <v>2600</v>
      </c>
      <c r="B4180" s="415" t="s">
        <v>2601</v>
      </c>
      <c r="C4180" s="415" t="s">
        <v>2115</v>
      </c>
      <c r="D4180" s="415" t="s">
        <v>2794</v>
      </c>
      <c r="E4180" s="416" t="s">
        <v>155</v>
      </c>
      <c r="F4180" s="415" t="s">
        <v>155</v>
      </c>
      <c r="G4180" s="415">
        <v>92358</v>
      </c>
      <c r="H4180" s="415" t="s">
        <v>6195</v>
      </c>
      <c r="I4180" s="415" t="s">
        <v>25</v>
      </c>
      <c r="J4180" s="415" t="s">
        <v>216</v>
      </c>
      <c r="K4180" s="416">
        <v>207.8</v>
      </c>
      <c r="L4180" s="415" t="s">
        <v>217</v>
      </c>
    </row>
    <row r="4181" spans="1:12" x14ac:dyDescent="0.25">
      <c r="A4181" s="415" t="s">
        <v>2600</v>
      </c>
      <c r="B4181" s="415" t="s">
        <v>2601</v>
      </c>
      <c r="C4181" s="415" t="s">
        <v>2115</v>
      </c>
      <c r="D4181" s="415" t="s">
        <v>2794</v>
      </c>
      <c r="E4181" s="416" t="s">
        <v>155</v>
      </c>
      <c r="F4181" s="415" t="s">
        <v>155</v>
      </c>
      <c r="G4181" s="415">
        <v>92369</v>
      </c>
      <c r="H4181" s="415" t="s">
        <v>6196</v>
      </c>
      <c r="I4181" s="415" t="s">
        <v>25</v>
      </c>
      <c r="J4181" s="415" t="s">
        <v>216</v>
      </c>
      <c r="K4181" s="416">
        <v>28.17</v>
      </c>
      <c r="L4181" s="415" t="s">
        <v>217</v>
      </c>
    </row>
    <row r="4182" spans="1:12" x14ac:dyDescent="0.25">
      <c r="A4182" s="415" t="s">
        <v>2600</v>
      </c>
      <c r="B4182" s="415" t="s">
        <v>2601</v>
      </c>
      <c r="C4182" s="415" t="s">
        <v>2115</v>
      </c>
      <c r="D4182" s="415" t="s">
        <v>2794</v>
      </c>
      <c r="E4182" s="416" t="s">
        <v>155</v>
      </c>
      <c r="F4182" s="415" t="s">
        <v>155</v>
      </c>
      <c r="G4182" s="415">
        <v>92370</v>
      </c>
      <c r="H4182" s="415" t="s">
        <v>6197</v>
      </c>
      <c r="I4182" s="415" t="s">
        <v>25</v>
      </c>
      <c r="J4182" s="415" t="s">
        <v>216</v>
      </c>
      <c r="K4182" s="416">
        <v>29.84</v>
      </c>
      <c r="L4182" s="415" t="s">
        <v>217</v>
      </c>
    </row>
    <row r="4183" spans="1:12" x14ac:dyDescent="0.25">
      <c r="A4183" s="415" t="s">
        <v>2600</v>
      </c>
      <c r="B4183" s="415" t="s">
        <v>2601</v>
      </c>
      <c r="C4183" s="415" t="s">
        <v>2115</v>
      </c>
      <c r="D4183" s="415" t="s">
        <v>2794</v>
      </c>
      <c r="E4183" s="416" t="s">
        <v>155</v>
      </c>
      <c r="F4183" s="415" t="s">
        <v>155</v>
      </c>
      <c r="G4183" s="415">
        <v>92371</v>
      </c>
      <c r="H4183" s="415" t="s">
        <v>6198</v>
      </c>
      <c r="I4183" s="415" t="s">
        <v>25</v>
      </c>
      <c r="J4183" s="415" t="s">
        <v>216</v>
      </c>
      <c r="K4183" s="416">
        <v>34.75</v>
      </c>
      <c r="L4183" s="415" t="s">
        <v>217</v>
      </c>
    </row>
    <row r="4184" spans="1:12" x14ac:dyDescent="0.25">
      <c r="A4184" s="415" t="s">
        <v>2600</v>
      </c>
      <c r="B4184" s="415" t="s">
        <v>2601</v>
      </c>
      <c r="C4184" s="415" t="s">
        <v>2115</v>
      </c>
      <c r="D4184" s="415" t="s">
        <v>2794</v>
      </c>
      <c r="E4184" s="416" t="s">
        <v>155</v>
      </c>
      <c r="F4184" s="415" t="s">
        <v>155</v>
      </c>
      <c r="G4184" s="415">
        <v>92372</v>
      </c>
      <c r="H4184" s="415" t="s">
        <v>6199</v>
      </c>
      <c r="I4184" s="415" t="s">
        <v>25</v>
      </c>
      <c r="J4184" s="415" t="s">
        <v>216</v>
      </c>
      <c r="K4184" s="416">
        <v>36.299999999999997</v>
      </c>
      <c r="L4184" s="415" t="s">
        <v>217</v>
      </c>
    </row>
    <row r="4185" spans="1:12" x14ac:dyDescent="0.25">
      <c r="A4185" s="415" t="s">
        <v>2600</v>
      </c>
      <c r="B4185" s="415" t="s">
        <v>2601</v>
      </c>
      <c r="C4185" s="415" t="s">
        <v>2115</v>
      </c>
      <c r="D4185" s="415" t="s">
        <v>2794</v>
      </c>
      <c r="E4185" s="416" t="s">
        <v>155</v>
      </c>
      <c r="F4185" s="415" t="s">
        <v>155</v>
      </c>
      <c r="G4185" s="415">
        <v>92373</v>
      </c>
      <c r="H4185" s="415" t="s">
        <v>6200</v>
      </c>
      <c r="I4185" s="415" t="s">
        <v>25</v>
      </c>
      <c r="J4185" s="415" t="s">
        <v>216</v>
      </c>
      <c r="K4185" s="416">
        <v>41.61</v>
      </c>
      <c r="L4185" s="415" t="s">
        <v>217</v>
      </c>
    </row>
    <row r="4186" spans="1:12" x14ac:dyDescent="0.25">
      <c r="A4186" s="415" t="s">
        <v>2600</v>
      </c>
      <c r="B4186" s="415" t="s">
        <v>2601</v>
      </c>
      <c r="C4186" s="415" t="s">
        <v>2115</v>
      </c>
      <c r="D4186" s="415" t="s">
        <v>2794</v>
      </c>
      <c r="E4186" s="416" t="s">
        <v>155</v>
      </c>
      <c r="F4186" s="415" t="s">
        <v>155</v>
      </c>
      <c r="G4186" s="415">
        <v>92374</v>
      </c>
      <c r="H4186" s="415" t="s">
        <v>6201</v>
      </c>
      <c r="I4186" s="415" t="s">
        <v>25</v>
      </c>
      <c r="J4186" s="415" t="s">
        <v>216</v>
      </c>
      <c r="K4186" s="416">
        <v>41.91</v>
      </c>
      <c r="L4186" s="415" t="s">
        <v>217</v>
      </c>
    </row>
    <row r="4187" spans="1:12" x14ac:dyDescent="0.25">
      <c r="A4187" s="415" t="s">
        <v>2600</v>
      </c>
      <c r="B4187" s="415" t="s">
        <v>2601</v>
      </c>
      <c r="C4187" s="415" t="s">
        <v>2115</v>
      </c>
      <c r="D4187" s="415" t="s">
        <v>2794</v>
      </c>
      <c r="E4187" s="416" t="s">
        <v>155</v>
      </c>
      <c r="F4187" s="415" t="s">
        <v>155</v>
      </c>
      <c r="G4187" s="415">
        <v>92375</v>
      </c>
      <c r="H4187" s="415" t="s">
        <v>6202</v>
      </c>
      <c r="I4187" s="415" t="s">
        <v>25</v>
      </c>
      <c r="J4187" s="415" t="s">
        <v>216</v>
      </c>
      <c r="K4187" s="416">
        <v>55.27</v>
      </c>
      <c r="L4187" s="415" t="s">
        <v>217</v>
      </c>
    </row>
    <row r="4188" spans="1:12" x14ac:dyDescent="0.25">
      <c r="A4188" s="415" t="s">
        <v>2600</v>
      </c>
      <c r="B4188" s="415" t="s">
        <v>2601</v>
      </c>
      <c r="C4188" s="415" t="s">
        <v>2115</v>
      </c>
      <c r="D4188" s="415" t="s">
        <v>2794</v>
      </c>
      <c r="E4188" s="416" t="s">
        <v>155</v>
      </c>
      <c r="F4188" s="415" t="s">
        <v>155</v>
      </c>
      <c r="G4188" s="415">
        <v>92376</v>
      </c>
      <c r="H4188" s="415" t="s">
        <v>6203</v>
      </c>
      <c r="I4188" s="415" t="s">
        <v>25</v>
      </c>
      <c r="J4188" s="415" t="s">
        <v>216</v>
      </c>
      <c r="K4188" s="416">
        <v>55.25</v>
      </c>
      <c r="L4188" s="415" t="s">
        <v>217</v>
      </c>
    </row>
    <row r="4189" spans="1:12" x14ac:dyDescent="0.25">
      <c r="A4189" s="415" t="s">
        <v>2600</v>
      </c>
      <c r="B4189" s="415" t="s">
        <v>2601</v>
      </c>
      <c r="C4189" s="415" t="s">
        <v>2115</v>
      </c>
      <c r="D4189" s="415" t="s">
        <v>2794</v>
      </c>
      <c r="E4189" s="416" t="s">
        <v>155</v>
      </c>
      <c r="F4189" s="415" t="s">
        <v>155</v>
      </c>
      <c r="G4189" s="415">
        <v>92377</v>
      </c>
      <c r="H4189" s="415" t="s">
        <v>6204</v>
      </c>
      <c r="I4189" s="415" t="s">
        <v>25</v>
      </c>
      <c r="J4189" s="415" t="s">
        <v>216</v>
      </c>
      <c r="K4189" s="416">
        <v>75.55</v>
      </c>
      <c r="L4189" s="415" t="s">
        <v>217</v>
      </c>
    </row>
    <row r="4190" spans="1:12" x14ac:dyDescent="0.25">
      <c r="A4190" s="415" t="s">
        <v>2600</v>
      </c>
      <c r="B4190" s="415" t="s">
        <v>2601</v>
      </c>
      <c r="C4190" s="415" t="s">
        <v>2115</v>
      </c>
      <c r="D4190" s="415" t="s">
        <v>2794</v>
      </c>
      <c r="E4190" s="416" t="s">
        <v>155</v>
      </c>
      <c r="F4190" s="415" t="s">
        <v>155</v>
      </c>
      <c r="G4190" s="415">
        <v>92378</v>
      </c>
      <c r="H4190" s="415" t="s">
        <v>6205</v>
      </c>
      <c r="I4190" s="415" t="s">
        <v>25</v>
      </c>
      <c r="J4190" s="415" t="s">
        <v>216</v>
      </c>
      <c r="K4190" s="416">
        <v>84.84</v>
      </c>
      <c r="L4190" s="415" t="s">
        <v>217</v>
      </c>
    </row>
    <row r="4191" spans="1:12" x14ac:dyDescent="0.25">
      <c r="A4191" s="415" t="s">
        <v>2600</v>
      </c>
      <c r="B4191" s="415" t="s">
        <v>2601</v>
      </c>
      <c r="C4191" s="415" t="s">
        <v>2115</v>
      </c>
      <c r="D4191" s="415" t="s">
        <v>2794</v>
      </c>
      <c r="E4191" s="416" t="s">
        <v>155</v>
      </c>
      <c r="F4191" s="415" t="s">
        <v>155</v>
      </c>
      <c r="G4191" s="415">
        <v>92379</v>
      </c>
      <c r="H4191" s="415" t="s">
        <v>6206</v>
      </c>
      <c r="I4191" s="415" t="s">
        <v>25</v>
      </c>
      <c r="J4191" s="415" t="s">
        <v>216</v>
      </c>
      <c r="K4191" s="416">
        <v>109.44</v>
      </c>
      <c r="L4191" s="415" t="s">
        <v>217</v>
      </c>
    </row>
    <row r="4192" spans="1:12" x14ac:dyDescent="0.25">
      <c r="A4192" s="415" t="s">
        <v>2600</v>
      </c>
      <c r="B4192" s="415" t="s">
        <v>2601</v>
      </c>
      <c r="C4192" s="415" t="s">
        <v>2115</v>
      </c>
      <c r="D4192" s="415" t="s">
        <v>2794</v>
      </c>
      <c r="E4192" s="416" t="s">
        <v>155</v>
      </c>
      <c r="F4192" s="415" t="s">
        <v>155</v>
      </c>
      <c r="G4192" s="415">
        <v>92380</v>
      </c>
      <c r="H4192" s="415" t="s">
        <v>6207</v>
      </c>
      <c r="I4192" s="415" t="s">
        <v>25</v>
      </c>
      <c r="J4192" s="415" t="s">
        <v>216</v>
      </c>
      <c r="K4192" s="416">
        <v>117.71</v>
      </c>
      <c r="L4192" s="415" t="s">
        <v>217</v>
      </c>
    </row>
    <row r="4193" spans="1:12" x14ac:dyDescent="0.25">
      <c r="A4193" s="415" t="s">
        <v>2600</v>
      </c>
      <c r="B4193" s="415" t="s">
        <v>2601</v>
      </c>
      <c r="C4193" s="415" t="s">
        <v>2115</v>
      </c>
      <c r="D4193" s="415" t="s">
        <v>2794</v>
      </c>
      <c r="E4193" s="416" t="s">
        <v>155</v>
      </c>
      <c r="F4193" s="415" t="s">
        <v>155</v>
      </c>
      <c r="G4193" s="415">
        <v>92381</v>
      </c>
      <c r="H4193" s="415" t="s">
        <v>6208</v>
      </c>
      <c r="I4193" s="415" t="s">
        <v>25</v>
      </c>
      <c r="J4193" s="415" t="s">
        <v>216</v>
      </c>
      <c r="K4193" s="416">
        <v>42.75</v>
      </c>
      <c r="L4193" s="415" t="s">
        <v>217</v>
      </c>
    </row>
    <row r="4194" spans="1:12" x14ac:dyDescent="0.25">
      <c r="A4194" s="415" t="s">
        <v>2600</v>
      </c>
      <c r="B4194" s="415" t="s">
        <v>2601</v>
      </c>
      <c r="C4194" s="415" t="s">
        <v>2115</v>
      </c>
      <c r="D4194" s="415" t="s">
        <v>2794</v>
      </c>
      <c r="E4194" s="416" t="s">
        <v>155</v>
      </c>
      <c r="F4194" s="415" t="s">
        <v>155</v>
      </c>
      <c r="G4194" s="415">
        <v>92382</v>
      </c>
      <c r="H4194" s="415" t="s">
        <v>6209</v>
      </c>
      <c r="I4194" s="415" t="s">
        <v>25</v>
      </c>
      <c r="J4194" s="415" t="s">
        <v>216</v>
      </c>
      <c r="K4194" s="416">
        <v>40.53</v>
      </c>
      <c r="L4194" s="415" t="s">
        <v>217</v>
      </c>
    </row>
    <row r="4195" spans="1:12" x14ac:dyDescent="0.25">
      <c r="A4195" s="415" t="s">
        <v>2600</v>
      </c>
      <c r="B4195" s="415" t="s">
        <v>2601</v>
      </c>
      <c r="C4195" s="415" t="s">
        <v>2115</v>
      </c>
      <c r="D4195" s="415" t="s">
        <v>2794</v>
      </c>
      <c r="E4195" s="416" t="s">
        <v>155</v>
      </c>
      <c r="F4195" s="415" t="s">
        <v>155</v>
      </c>
      <c r="G4195" s="415">
        <v>92383</v>
      </c>
      <c r="H4195" s="415" t="s">
        <v>6210</v>
      </c>
      <c r="I4195" s="415" t="s">
        <v>25</v>
      </c>
      <c r="J4195" s="415" t="s">
        <v>216</v>
      </c>
      <c r="K4195" s="416">
        <v>55.3</v>
      </c>
      <c r="L4195" s="415" t="s">
        <v>217</v>
      </c>
    </row>
    <row r="4196" spans="1:12" x14ac:dyDescent="0.25">
      <c r="A4196" s="415" t="s">
        <v>2600</v>
      </c>
      <c r="B4196" s="415" t="s">
        <v>2601</v>
      </c>
      <c r="C4196" s="415" t="s">
        <v>2115</v>
      </c>
      <c r="D4196" s="415" t="s">
        <v>2794</v>
      </c>
      <c r="E4196" s="416" t="s">
        <v>155</v>
      </c>
      <c r="F4196" s="415" t="s">
        <v>155</v>
      </c>
      <c r="G4196" s="415">
        <v>92384</v>
      </c>
      <c r="H4196" s="415" t="s">
        <v>6211</v>
      </c>
      <c r="I4196" s="415" t="s">
        <v>25</v>
      </c>
      <c r="J4196" s="415" t="s">
        <v>216</v>
      </c>
      <c r="K4196" s="416">
        <v>50.89</v>
      </c>
      <c r="L4196" s="415" t="s">
        <v>217</v>
      </c>
    </row>
    <row r="4197" spans="1:12" x14ac:dyDescent="0.25">
      <c r="A4197" s="415" t="s">
        <v>2600</v>
      </c>
      <c r="B4197" s="415" t="s">
        <v>2601</v>
      </c>
      <c r="C4197" s="415" t="s">
        <v>2115</v>
      </c>
      <c r="D4197" s="415" t="s">
        <v>2794</v>
      </c>
      <c r="E4197" s="416" t="s">
        <v>155</v>
      </c>
      <c r="F4197" s="415" t="s">
        <v>155</v>
      </c>
      <c r="G4197" s="415">
        <v>92385</v>
      </c>
      <c r="H4197" s="415" t="s">
        <v>6212</v>
      </c>
      <c r="I4197" s="415" t="s">
        <v>25</v>
      </c>
      <c r="J4197" s="415" t="s">
        <v>216</v>
      </c>
      <c r="K4197" s="416">
        <v>63.89</v>
      </c>
      <c r="L4197" s="415" t="s">
        <v>217</v>
      </c>
    </row>
    <row r="4198" spans="1:12" x14ac:dyDescent="0.25">
      <c r="A4198" s="415" t="s">
        <v>2600</v>
      </c>
      <c r="B4198" s="415" t="s">
        <v>2601</v>
      </c>
      <c r="C4198" s="415" t="s">
        <v>2115</v>
      </c>
      <c r="D4198" s="415" t="s">
        <v>2794</v>
      </c>
      <c r="E4198" s="416" t="s">
        <v>155</v>
      </c>
      <c r="F4198" s="415" t="s">
        <v>155</v>
      </c>
      <c r="G4198" s="415">
        <v>92386</v>
      </c>
      <c r="H4198" s="415" t="s">
        <v>6213</v>
      </c>
      <c r="I4198" s="415" t="s">
        <v>25</v>
      </c>
      <c r="J4198" s="415" t="s">
        <v>216</v>
      </c>
      <c r="K4198" s="416">
        <v>60.85</v>
      </c>
      <c r="L4198" s="415" t="s">
        <v>217</v>
      </c>
    </row>
    <row r="4199" spans="1:12" x14ac:dyDescent="0.25">
      <c r="A4199" s="415" t="s">
        <v>2600</v>
      </c>
      <c r="B4199" s="415" t="s">
        <v>2601</v>
      </c>
      <c r="C4199" s="415" t="s">
        <v>2115</v>
      </c>
      <c r="D4199" s="415" t="s">
        <v>2794</v>
      </c>
      <c r="E4199" s="416" t="s">
        <v>155</v>
      </c>
      <c r="F4199" s="415" t="s">
        <v>155</v>
      </c>
      <c r="G4199" s="415">
        <v>92387</v>
      </c>
      <c r="H4199" s="415" t="s">
        <v>6214</v>
      </c>
      <c r="I4199" s="415" t="s">
        <v>25</v>
      </c>
      <c r="J4199" s="415" t="s">
        <v>216</v>
      </c>
      <c r="K4199" s="416">
        <v>82.1</v>
      </c>
      <c r="L4199" s="415" t="s">
        <v>217</v>
      </c>
    </row>
    <row r="4200" spans="1:12" x14ac:dyDescent="0.25">
      <c r="A4200" s="415" t="s">
        <v>2600</v>
      </c>
      <c r="B4200" s="415" t="s">
        <v>2601</v>
      </c>
      <c r="C4200" s="415" t="s">
        <v>2115</v>
      </c>
      <c r="D4200" s="415" t="s">
        <v>2794</v>
      </c>
      <c r="E4200" s="416" t="s">
        <v>155</v>
      </c>
      <c r="F4200" s="415" t="s">
        <v>155</v>
      </c>
      <c r="G4200" s="415">
        <v>92388</v>
      </c>
      <c r="H4200" s="415" t="s">
        <v>6215</v>
      </c>
      <c r="I4200" s="415" t="s">
        <v>25</v>
      </c>
      <c r="J4200" s="415" t="s">
        <v>216</v>
      </c>
      <c r="K4200" s="416">
        <v>80.03</v>
      </c>
      <c r="L4200" s="415" t="s">
        <v>217</v>
      </c>
    </row>
    <row r="4201" spans="1:12" x14ac:dyDescent="0.25">
      <c r="A4201" s="415" t="s">
        <v>2600</v>
      </c>
      <c r="B4201" s="415" t="s">
        <v>2601</v>
      </c>
      <c r="C4201" s="415" t="s">
        <v>2115</v>
      </c>
      <c r="D4201" s="415" t="s">
        <v>2794</v>
      </c>
      <c r="E4201" s="416" t="s">
        <v>155</v>
      </c>
      <c r="F4201" s="415" t="s">
        <v>155</v>
      </c>
      <c r="G4201" s="415">
        <v>92389</v>
      </c>
      <c r="H4201" s="415" t="s">
        <v>6216</v>
      </c>
      <c r="I4201" s="415" t="s">
        <v>25</v>
      </c>
      <c r="J4201" s="415" t="s">
        <v>216</v>
      </c>
      <c r="K4201" s="416">
        <v>131.19999999999999</v>
      </c>
      <c r="L4201" s="415" t="s">
        <v>217</v>
      </c>
    </row>
    <row r="4202" spans="1:12" x14ac:dyDescent="0.25">
      <c r="A4202" s="415" t="s">
        <v>2600</v>
      </c>
      <c r="B4202" s="415" t="s">
        <v>2601</v>
      </c>
      <c r="C4202" s="415" t="s">
        <v>2115</v>
      </c>
      <c r="D4202" s="415" t="s">
        <v>2794</v>
      </c>
      <c r="E4202" s="416" t="s">
        <v>155</v>
      </c>
      <c r="F4202" s="415" t="s">
        <v>155</v>
      </c>
      <c r="G4202" s="415">
        <v>92390</v>
      </c>
      <c r="H4202" s="415" t="s">
        <v>6217</v>
      </c>
      <c r="I4202" s="415" t="s">
        <v>25</v>
      </c>
      <c r="J4202" s="415" t="s">
        <v>216</v>
      </c>
      <c r="K4202" s="416">
        <v>122.1</v>
      </c>
      <c r="L4202" s="415" t="s">
        <v>217</v>
      </c>
    </row>
    <row r="4203" spans="1:12" x14ac:dyDescent="0.25">
      <c r="A4203" s="415" t="s">
        <v>2600</v>
      </c>
      <c r="B4203" s="415" t="s">
        <v>2601</v>
      </c>
      <c r="C4203" s="415" t="s">
        <v>2115</v>
      </c>
      <c r="D4203" s="415" t="s">
        <v>2794</v>
      </c>
      <c r="E4203" s="416" t="s">
        <v>155</v>
      </c>
      <c r="F4203" s="415" t="s">
        <v>155</v>
      </c>
      <c r="G4203" s="415">
        <v>92635</v>
      </c>
      <c r="H4203" s="415" t="s">
        <v>6218</v>
      </c>
      <c r="I4203" s="415" t="s">
        <v>25</v>
      </c>
      <c r="J4203" s="415" t="s">
        <v>216</v>
      </c>
      <c r="K4203" s="416">
        <v>178.38</v>
      </c>
      <c r="L4203" s="415" t="s">
        <v>217</v>
      </c>
    </row>
    <row r="4204" spans="1:12" x14ac:dyDescent="0.25">
      <c r="A4204" s="415" t="s">
        <v>2600</v>
      </c>
      <c r="B4204" s="415" t="s">
        <v>2601</v>
      </c>
      <c r="C4204" s="415" t="s">
        <v>2115</v>
      </c>
      <c r="D4204" s="415" t="s">
        <v>2794</v>
      </c>
      <c r="E4204" s="416" t="s">
        <v>155</v>
      </c>
      <c r="F4204" s="415" t="s">
        <v>155</v>
      </c>
      <c r="G4204" s="415">
        <v>92636</v>
      </c>
      <c r="H4204" s="415" t="s">
        <v>6219</v>
      </c>
      <c r="I4204" s="415" t="s">
        <v>25</v>
      </c>
      <c r="J4204" s="415" t="s">
        <v>216</v>
      </c>
      <c r="K4204" s="416">
        <v>160.84</v>
      </c>
      <c r="L4204" s="415" t="s">
        <v>217</v>
      </c>
    </row>
    <row r="4205" spans="1:12" x14ac:dyDescent="0.25">
      <c r="A4205" s="415" t="s">
        <v>2600</v>
      </c>
      <c r="B4205" s="415" t="s">
        <v>2601</v>
      </c>
      <c r="C4205" s="415" t="s">
        <v>2115</v>
      </c>
      <c r="D4205" s="415" t="s">
        <v>2794</v>
      </c>
      <c r="E4205" s="416" t="s">
        <v>155</v>
      </c>
      <c r="F4205" s="415" t="s">
        <v>155</v>
      </c>
      <c r="G4205" s="415">
        <v>92637</v>
      </c>
      <c r="H4205" s="415" t="s">
        <v>6220</v>
      </c>
      <c r="I4205" s="415" t="s">
        <v>25</v>
      </c>
      <c r="J4205" s="415" t="s">
        <v>216</v>
      </c>
      <c r="K4205" s="416">
        <v>54.88</v>
      </c>
      <c r="L4205" s="415" t="s">
        <v>217</v>
      </c>
    </row>
    <row r="4206" spans="1:12" x14ac:dyDescent="0.25">
      <c r="A4206" s="415" t="s">
        <v>2600</v>
      </c>
      <c r="B4206" s="415" t="s">
        <v>2601</v>
      </c>
      <c r="C4206" s="415" t="s">
        <v>2115</v>
      </c>
      <c r="D4206" s="415" t="s">
        <v>2794</v>
      </c>
      <c r="E4206" s="416" t="s">
        <v>155</v>
      </c>
      <c r="F4206" s="415" t="s">
        <v>155</v>
      </c>
      <c r="G4206" s="415">
        <v>92638</v>
      </c>
      <c r="H4206" s="415" t="s">
        <v>6221</v>
      </c>
      <c r="I4206" s="415" t="s">
        <v>25</v>
      </c>
      <c r="J4206" s="415" t="s">
        <v>216</v>
      </c>
      <c r="K4206" s="416">
        <v>68.41</v>
      </c>
      <c r="L4206" s="415" t="s">
        <v>217</v>
      </c>
    </row>
    <row r="4207" spans="1:12" x14ac:dyDescent="0.25">
      <c r="A4207" s="415" t="s">
        <v>2600</v>
      </c>
      <c r="B4207" s="415" t="s">
        <v>2601</v>
      </c>
      <c r="C4207" s="415" t="s">
        <v>2115</v>
      </c>
      <c r="D4207" s="415" t="s">
        <v>2794</v>
      </c>
      <c r="E4207" s="416" t="s">
        <v>155</v>
      </c>
      <c r="F4207" s="415" t="s">
        <v>155</v>
      </c>
      <c r="G4207" s="415">
        <v>92639</v>
      </c>
      <c r="H4207" s="415" t="s">
        <v>6222</v>
      </c>
      <c r="I4207" s="415" t="s">
        <v>25</v>
      </c>
      <c r="J4207" s="415" t="s">
        <v>216</v>
      </c>
      <c r="K4207" s="416">
        <v>79.98</v>
      </c>
      <c r="L4207" s="415" t="s">
        <v>217</v>
      </c>
    </row>
    <row r="4208" spans="1:12" x14ac:dyDescent="0.25">
      <c r="A4208" s="415" t="s">
        <v>2600</v>
      </c>
      <c r="B4208" s="415" t="s">
        <v>2601</v>
      </c>
      <c r="C4208" s="415" t="s">
        <v>2115</v>
      </c>
      <c r="D4208" s="415" t="s">
        <v>2794</v>
      </c>
      <c r="E4208" s="416" t="s">
        <v>155</v>
      </c>
      <c r="F4208" s="415" t="s">
        <v>155</v>
      </c>
      <c r="G4208" s="415">
        <v>92640</v>
      </c>
      <c r="H4208" s="415" t="s">
        <v>6223</v>
      </c>
      <c r="I4208" s="415" t="s">
        <v>25</v>
      </c>
      <c r="J4208" s="415" t="s">
        <v>216</v>
      </c>
      <c r="K4208" s="416">
        <v>106.65</v>
      </c>
      <c r="L4208" s="415" t="s">
        <v>217</v>
      </c>
    </row>
    <row r="4209" spans="1:12" x14ac:dyDescent="0.25">
      <c r="A4209" s="415" t="s">
        <v>2600</v>
      </c>
      <c r="B4209" s="415" t="s">
        <v>2601</v>
      </c>
      <c r="C4209" s="415" t="s">
        <v>2115</v>
      </c>
      <c r="D4209" s="415" t="s">
        <v>2794</v>
      </c>
      <c r="E4209" s="416" t="s">
        <v>155</v>
      </c>
      <c r="F4209" s="415" t="s">
        <v>155</v>
      </c>
      <c r="G4209" s="415">
        <v>92642</v>
      </c>
      <c r="H4209" s="415" t="s">
        <v>6224</v>
      </c>
      <c r="I4209" s="415" t="s">
        <v>25</v>
      </c>
      <c r="J4209" s="415" t="s">
        <v>216</v>
      </c>
      <c r="K4209" s="416">
        <v>167.34</v>
      </c>
      <c r="L4209" s="415" t="s">
        <v>217</v>
      </c>
    </row>
    <row r="4210" spans="1:12" x14ac:dyDescent="0.25">
      <c r="A4210" s="415" t="s">
        <v>2600</v>
      </c>
      <c r="B4210" s="415" t="s">
        <v>2601</v>
      </c>
      <c r="C4210" s="415" t="s">
        <v>2115</v>
      </c>
      <c r="D4210" s="415" t="s">
        <v>2794</v>
      </c>
      <c r="E4210" s="416" t="s">
        <v>155</v>
      </c>
      <c r="F4210" s="415" t="s">
        <v>155</v>
      </c>
      <c r="G4210" s="415">
        <v>92644</v>
      </c>
      <c r="H4210" s="415" t="s">
        <v>6225</v>
      </c>
      <c r="I4210" s="415" t="s">
        <v>25</v>
      </c>
      <c r="J4210" s="415" t="s">
        <v>216</v>
      </c>
      <c r="K4210" s="416">
        <v>212.78</v>
      </c>
      <c r="L4210" s="415" t="s">
        <v>217</v>
      </c>
    </row>
    <row r="4211" spans="1:12" x14ac:dyDescent="0.25">
      <c r="A4211" s="415" t="s">
        <v>2600</v>
      </c>
      <c r="B4211" s="415" t="s">
        <v>2601</v>
      </c>
      <c r="C4211" s="415" t="s">
        <v>2115</v>
      </c>
      <c r="D4211" s="415" t="s">
        <v>2794</v>
      </c>
      <c r="E4211" s="416" t="s">
        <v>155</v>
      </c>
      <c r="F4211" s="415" t="s">
        <v>155</v>
      </c>
      <c r="G4211" s="415">
        <v>92657</v>
      </c>
      <c r="H4211" s="415" t="s">
        <v>6226</v>
      </c>
      <c r="I4211" s="415" t="s">
        <v>25</v>
      </c>
      <c r="J4211" s="415" t="s">
        <v>216</v>
      </c>
      <c r="K4211" s="416">
        <v>21.46</v>
      </c>
      <c r="L4211" s="415" t="s">
        <v>217</v>
      </c>
    </row>
    <row r="4212" spans="1:12" x14ac:dyDescent="0.25">
      <c r="A4212" s="415" t="s">
        <v>2600</v>
      </c>
      <c r="B4212" s="415" t="s">
        <v>2601</v>
      </c>
      <c r="C4212" s="415" t="s">
        <v>2115</v>
      </c>
      <c r="D4212" s="415" t="s">
        <v>2794</v>
      </c>
      <c r="E4212" s="416" t="s">
        <v>155</v>
      </c>
      <c r="F4212" s="415" t="s">
        <v>155</v>
      </c>
      <c r="G4212" s="415">
        <v>92658</v>
      </c>
      <c r="H4212" s="415" t="s">
        <v>6227</v>
      </c>
      <c r="I4212" s="415" t="s">
        <v>25</v>
      </c>
      <c r="J4212" s="415" t="s">
        <v>216</v>
      </c>
      <c r="K4212" s="416">
        <v>23.13</v>
      </c>
      <c r="L4212" s="415" t="s">
        <v>217</v>
      </c>
    </row>
    <row r="4213" spans="1:12" x14ac:dyDescent="0.25">
      <c r="A4213" s="415" t="s">
        <v>2600</v>
      </c>
      <c r="B4213" s="415" t="s">
        <v>2601</v>
      </c>
      <c r="C4213" s="415" t="s">
        <v>2115</v>
      </c>
      <c r="D4213" s="415" t="s">
        <v>2794</v>
      </c>
      <c r="E4213" s="416" t="s">
        <v>155</v>
      </c>
      <c r="F4213" s="415" t="s">
        <v>155</v>
      </c>
      <c r="G4213" s="415">
        <v>92659</v>
      </c>
      <c r="H4213" s="415" t="s">
        <v>6228</v>
      </c>
      <c r="I4213" s="415" t="s">
        <v>25</v>
      </c>
      <c r="J4213" s="415" t="s">
        <v>216</v>
      </c>
      <c r="K4213" s="416">
        <v>27.1</v>
      </c>
      <c r="L4213" s="415" t="s">
        <v>217</v>
      </c>
    </row>
    <row r="4214" spans="1:12" x14ac:dyDescent="0.25">
      <c r="A4214" s="415" t="s">
        <v>2600</v>
      </c>
      <c r="B4214" s="415" t="s">
        <v>2601</v>
      </c>
      <c r="C4214" s="415" t="s">
        <v>2115</v>
      </c>
      <c r="D4214" s="415" t="s">
        <v>2794</v>
      </c>
      <c r="E4214" s="416" t="s">
        <v>155</v>
      </c>
      <c r="F4214" s="415" t="s">
        <v>155</v>
      </c>
      <c r="G4214" s="415">
        <v>92660</v>
      </c>
      <c r="H4214" s="415" t="s">
        <v>6229</v>
      </c>
      <c r="I4214" s="415" t="s">
        <v>25</v>
      </c>
      <c r="J4214" s="415" t="s">
        <v>216</v>
      </c>
      <c r="K4214" s="416">
        <v>28.65</v>
      </c>
      <c r="L4214" s="415" t="s">
        <v>217</v>
      </c>
    </row>
    <row r="4215" spans="1:12" x14ac:dyDescent="0.25">
      <c r="A4215" s="415" t="s">
        <v>2600</v>
      </c>
      <c r="B4215" s="415" t="s">
        <v>2601</v>
      </c>
      <c r="C4215" s="415" t="s">
        <v>2115</v>
      </c>
      <c r="D4215" s="415" t="s">
        <v>2794</v>
      </c>
      <c r="E4215" s="416" t="s">
        <v>155</v>
      </c>
      <c r="F4215" s="415" t="s">
        <v>155</v>
      </c>
      <c r="G4215" s="415">
        <v>92661</v>
      </c>
      <c r="H4215" s="415" t="s">
        <v>6230</v>
      </c>
      <c r="I4215" s="415" t="s">
        <v>25</v>
      </c>
      <c r="J4215" s="415" t="s">
        <v>216</v>
      </c>
      <c r="K4215" s="416">
        <v>32.89</v>
      </c>
      <c r="L4215" s="415" t="s">
        <v>217</v>
      </c>
    </row>
    <row r="4216" spans="1:12" x14ac:dyDescent="0.25">
      <c r="A4216" s="415" t="s">
        <v>2600</v>
      </c>
      <c r="B4216" s="415" t="s">
        <v>2601</v>
      </c>
      <c r="C4216" s="415" t="s">
        <v>2115</v>
      </c>
      <c r="D4216" s="415" t="s">
        <v>2794</v>
      </c>
      <c r="E4216" s="416" t="s">
        <v>155</v>
      </c>
      <c r="F4216" s="415" t="s">
        <v>155</v>
      </c>
      <c r="G4216" s="415">
        <v>92662</v>
      </c>
      <c r="H4216" s="415" t="s">
        <v>6231</v>
      </c>
      <c r="I4216" s="415" t="s">
        <v>25</v>
      </c>
      <c r="J4216" s="415" t="s">
        <v>216</v>
      </c>
      <c r="K4216" s="416">
        <v>33.19</v>
      </c>
      <c r="L4216" s="415" t="s">
        <v>217</v>
      </c>
    </row>
    <row r="4217" spans="1:12" x14ac:dyDescent="0.25">
      <c r="A4217" s="415" t="s">
        <v>2600</v>
      </c>
      <c r="B4217" s="415" t="s">
        <v>2601</v>
      </c>
      <c r="C4217" s="415" t="s">
        <v>2115</v>
      </c>
      <c r="D4217" s="415" t="s">
        <v>2794</v>
      </c>
      <c r="E4217" s="416" t="s">
        <v>155</v>
      </c>
      <c r="F4217" s="415" t="s">
        <v>155</v>
      </c>
      <c r="G4217" s="415">
        <v>92663</v>
      </c>
      <c r="H4217" s="415" t="s">
        <v>6232</v>
      </c>
      <c r="I4217" s="415" t="s">
        <v>25</v>
      </c>
      <c r="J4217" s="415" t="s">
        <v>216</v>
      </c>
      <c r="K4217" s="416">
        <v>45.24</v>
      </c>
      <c r="L4217" s="415" t="s">
        <v>217</v>
      </c>
    </row>
    <row r="4218" spans="1:12" x14ac:dyDescent="0.25">
      <c r="A4218" s="415" t="s">
        <v>2600</v>
      </c>
      <c r="B4218" s="415" t="s">
        <v>2601</v>
      </c>
      <c r="C4218" s="415" t="s">
        <v>2115</v>
      </c>
      <c r="D4218" s="415" t="s">
        <v>2794</v>
      </c>
      <c r="E4218" s="416" t="s">
        <v>155</v>
      </c>
      <c r="F4218" s="415" t="s">
        <v>155</v>
      </c>
      <c r="G4218" s="415">
        <v>92664</v>
      </c>
      <c r="H4218" s="415" t="s">
        <v>6233</v>
      </c>
      <c r="I4218" s="415" t="s">
        <v>25</v>
      </c>
      <c r="J4218" s="415" t="s">
        <v>216</v>
      </c>
      <c r="K4218" s="416">
        <v>45.22</v>
      </c>
      <c r="L4218" s="415" t="s">
        <v>217</v>
      </c>
    </row>
    <row r="4219" spans="1:12" x14ac:dyDescent="0.25">
      <c r="A4219" s="415" t="s">
        <v>2600</v>
      </c>
      <c r="B4219" s="415" t="s">
        <v>2601</v>
      </c>
      <c r="C4219" s="415" t="s">
        <v>2115</v>
      </c>
      <c r="D4219" s="415" t="s">
        <v>2794</v>
      </c>
      <c r="E4219" s="416" t="s">
        <v>155</v>
      </c>
      <c r="F4219" s="415" t="s">
        <v>155</v>
      </c>
      <c r="G4219" s="415">
        <v>92665</v>
      </c>
      <c r="H4219" s="415" t="s">
        <v>6234</v>
      </c>
      <c r="I4219" s="415" t="s">
        <v>25</v>
      </c>
      <c r="J4219" s="415" t="s">
        <v>216</v>
      </c>
      <c r="K4219" s="416">
        <v>63.53</v>
      </c>
      <c r="L4219" s="415" t="s">
        <v>217</v>
      </c>
    </row>
    <row r="4220" spans="1:12" x14ac:dyDescent="0.25">
      <c r="A4220" s="415" t="s">
        <v>2600</v>
      </c>
      <c r="B4220" s="415" t="s">
        <v>2601</v>
      </c>
      <c r="C4220" s="415" t="s">
        <v>2115</v>
      </c>
      <c r="D4220" s="415" t="s">
        <v>2794</v>
      </c>
      <c r="E4220" s="416" t="s">
        <v>155</v>
      </c>
      <c r="F4220" s="415" t="s">
        <v>155</v>
      </c>
      <c r="G4220" s="415">
        <v>92666</v>
      </c>
      <c r="H4220" s="415" t="s">
        <v>6235</v>
      </c>
      <c r="I4220" s="415" t="s">
        <v>25</v>
      </c>
      <c r="J4220" s="415" t="s">
        <v>216</v>
      </c>
      <c r="K4220" s="416">
        <v>72.819999999999993</v>
      </c>
      <c r="L4220" s="415" t="s">
        <v>217</v>
      </c>
    </row>
    <row r="4221" spans="1:12" x14ac:dyDescent="0.25">
      <c r="A4221" s="415" t="s">
        <v>2600</v>
      </c>
      <c r="B4221" s="415" t="s">
        <v>2601</v>
      </c>
      <c r="C4221" s="415" t="s">
        <v>2115</v>
      </c>
      <c r="D4221" s="415" t="s">
        <v>2794</v>
      </c>
      <c r="E4221" s="416" t="s">
        <v>155</v>
      </c>
      <c r="F4221" s="415" t="s">
        <v>155</v>
      </c>
      <c r="G4221" s="415">
        <v>92667</v>
      </c>
      <c r="H4221" s="415" t="s">
        <v>6236</v>
      </c>
      <c r="I4221" s="415" t="s">
        <v>25</v>
      </c>
      <c r="J4221" s="415" t="s">
        <v>216</v>
      </c>
      <c r="K4221" s="416">
        <v>95.47</v>
      </c>
      <c r="L4221" s="415" t="s">
        <v>217</v>
      </c>
    </row>
    <row r="4222" spans="1:12" x14ac:dyDescent="0.25">
      <c r="A4222" s="415" t="s">
        <v>2600</v>
      </c>
      <c r="B4222" s="415" t="s">
        <v>2601</v>
      </c>
      <c r="C4222" s="415" t="s">
        <v>2115</v>
      </c>
      <c r="D4222" s="415" t="s">
        <v>2794</v>
      </c>
      <c r="E4222" s="416" t="s">
        <v>155</v>
      </c>
      <c r="F4222" s="415" t="s">
        <v>155</v>
      </c>
      <c r="G4222" s="415">
        <v>92668</v>
      </c>
      <c r="H4222" s="415" t="s">
        <v>6237</v>
      </c>
      <c r="I4222" s="415" t="s">
        <v>25</v>
      </c>
      <c r="J4222" s="415" t="s">
        <v>216</v>
      </c>
      <c r="K4222" s="416">
        <v>103.74</v>
      </c>
      <c r="L4222" s="415" t="s">
        <v>217</v>
      </c>
    </row>
    <row r="4223" spans="1:12" x14ac:dyDescent="0.25">
      <c r="A4223" s="415" t="s">
        <v>2600</v>
      </c>
      <c r="B4223" s="415" t="s">
        <v>2601</v>
      </c>
      <c r="C4223" s="415" t="s">
        <v>2115</v>
      </c>
      <c r="D4223" s="415" t="s">
        <v>2794</v>
      </c>
      <c r="E4223" s="416" t="s">
        <v>155</v>
      </c>
      <c r="F4223" s="415" t="s">
        <v>155</v>
      </c>
      <c r="G4223" s="415">
        <v>92669</v>
      </c>
      <c r="H4223" s="415" t="s">
        <v>6238</v>
      </c>
      <c r="I4223" s="415" t="s">
        <v>25</v>
      </c>
      <c r="J4223" s="415" t="s">
        <v>216</v>
      </c>
      <c r="K4223" s="416">
        <v>32.65</v>
      </c>
      <c r="L4223" s="415" t="s">
        <v>217</v>
      </c>
    </row>
    <row r="4224" spans="1:12" x14ac:dyDescent="0.25">
      <c r="A4224" s="415" t="s">
        <v>2600</v>
      </c>
      <c r="B4224" s="415" t="s">
        <v>2601</v>
      </c>
      <c r="C4224" s="415" t="s">
        <v>2115</v>
      </c>
      <c r="D4224" s="415" t="s">
        <v>2794</v>
      </c>
      <c r="E4224" s="416" t="s">
        <v>155</v>
      </c>
      <c r="F4224" s="415" t="s">
        <v>155</v>
      </c>
      <c r="G4224" s="415">
        <v>92670</v>
      </c>
      <c r="H4224" s="415" t="s">
        <v>6239</v>
      </c>
      <c r="I4224" s="415" t="s">
        <v>25</v>
      </c>
      <c r="J4224" s="415" t="s">
        <v>216</v>
      </c>
      <c r="K4224" s="416">
        <v>30.43</v>
      </c>
      <c r="L4224" s="415" t="s">
        <v>217</v>
      </c>
    </row>
    <row r="4225" spans="1:12" x14ac:dyDescent="0.25">
      <c r="A4225" s="415" t="s">
        <v>2600</v>
      </c>
      <c r="B4225" s="415" t="s">
        <v>2601</v>
      </c>
      <c r="C4225" s="415" t="s">
        <v>2115</v>
      </c>
      <c r="D4225" s="415" t="s">
        <v>2794</v>
      </c>
      <c r="E4225" s="416" t="s">
        <v>155</v>
      </c>
      <c r="F4225" s="415" t="s">
        <v>155</v>
      </c>
      <c r="G4225" s="415">
        <v>92671</v>
      </c>
      <c r="H4225" s="415" t="s">
        <v>6240</v>
      </c>
      <c r="I4225" s="415" t="s">
        <v>25</v>
      </c>
      <c r="J4225" s="415" t="s">
        <v>216</v>
      </c>
      <c r="K4225" s="416">
        <v>43.85</v>
      </c>
      <c r="L4225" s="415" t="s">
        <v>217</v>
      </c>
    </row>
    <row r="4226" spans="1:12" x14ac:dyDescent="0.25">
      <c r="A4226" s="415" t="s">
        <v>2600</v>
      </c>
      <c r="B4226" s="415" t="s">
        <v>2601</v>
      </c>
      <c r="C4226" s="415" t="s">
        <v>2115</v>
      </c>
      <c r="D4226" s="415" t="s">
        <v>2794</v>
      </c>
      <c r="E4226" s="416" t="s">
        <v>155</v>
      </c>
      <c r="F4226" s="415" t="s">
        <v>155</v>
      </c>
      <c r="G4226" s="415">
        <v>92672</v>
      </c>
      <c r="H4226" s="415" t="s">
        <v>6241</v>
      </c>
      <c r="I4226" s="415" t="s">
        <v>25</v>
      </c>
      <c r="J4226" s="415" t="s">
        <v>216</v>
      </c>
      <c r="K4226" s="416">
        <v>39.44</v>
      </c>
      <c r="L4226" s="415" t="s">
        <v>217</v>
      </c>
    </row>
    <row r="4227" spans="1:12" x14ac:dyDescent="0.25">
      <c r="A4227" s="415" t="s">
        <v>2600</v>
      </c>
      <c r="B4227" s="415" t="s">
        <v>2601</v>
      </c>
      <c r="C4227" s="415" t="s">
        <v>2115</v>
      </c>
      <c r="D4227" s="415" t="s">
        <v>2794</v>
      </c>
      <c r="E4227" s="416" t="s">
        <v>155</v>
      </c>
      <c r="F4227" s="415" t="s">
        <v>155</v>
      </c>
      <c r="G4227" s="415">
        <v>92673</v>
      </c>
      <c r="H4227" s="415" t="s">
        <v>6242</v>
      </c>
      <c r="I4227" s="415" t="s">
        <v>25</v>
      </c>
      <c r="J4227" s="415" t="s">
        <v>216</v>
      </c>
      <c r="K4227" s="416">
        <v>50.85</v>
      </c>
      <c r="L4227" s="415" t="s">
        <v>217</v>
      </c>
    </row>
    <row r="4228" spans="1:12" x14ac:dyDescent="0.25">
      <c r="A4228" s="415" t="s">
        <v>2600</v>
      </c>
      <c r="B4228" s="415" t="s">
        <v>2601</v>
      </c>
      <c r="C4228" s="415" t="s">
        <v>2115</v>
      </c>
      <c r="D4228" s="415" t="s">
        <v>2794</v>
      </c>
      <c r="E4228" s="416" t="s">
        <v>155</v>
      </c>
      <c r="F4228" s="415" t="s">
        <v>155</v>
      </c>
      <c r="G4228" s="415">
        <v>92674</v>
      </c>
      <c r="H4228" s="415" t="s">
        <v>6243</v>
      </c>
      <c r="I4228" s="415" t="s">
        <v>25</v>
      </c>
      <c r="J4228" s="415" t="s">
        <v>216</v>
      </c>
      <c r="K4228" s="416">
        <v>47.81</v>
      </c>
      <c r="L4228" s="415" t="s">
        <v>217</v>
      </c>
    </row>
    <row r="4229" spans="1:12" x14ac:dyDescent="0.25">
      <c r="A4229" s="415" t="s">
        <v>2600</v>
      </c>
      <c r="B4229" s="415" t="s">
        <v>2601</v>
      </c>
      <c r="C4229" s="415" t="s">
        <v>2115</v>
      </c>
      <c r="D4229" s="415" t="s">
        <v>2794</v>
      </c>
      <c r="E4229" s="416" t="s">
        <v>155</v>
      </c>
      <c r="F4229" s="415" t="s">
        <v>155</v>
      </c>
      <c r="G4229" s="415">
        <v>92675</v>
      </c>
      <c r="H4229" s="415" t="s">
        <v>6244</v>
      </c>
      <c r="I4229" s="415" t="s">
        <v>25</v>
      </c>
      <c r="J4229" s="415" t="s">
        <v>216</v>
      </c>
      <c r="K4229" s="416">
        <v>67.09</v>
      </c>
      <c r="L4229" s="415" t="s">
        <v>217</v>
      </c>
    </row>
    <row r="4230" spans="1:12" x14ac:dyDescent="0.25">
      <c r="A4230" s="415" t="s">
        <v>2600</v>
      </c>
      <c r="B4230" s="415" t="s">
        <v>2601</v>
      </c>
      <c r="C4230" s="415" t="s">
        <v>2115</v>
      </c>
      <c r="D4230" s="415" t="s">
        <v>2794</v>
      </c>
      <c r="E4230" s="416" t="s">
        <v>155</v>
      </c>
      <c r="F4230" s="415" t="s">
        <v>155</v>
      </c>
      <c r="G4230" s="415">
        <v>92676</v>
      </c>
      <c r="H4230" s="415" t="s">
        <v>6245</v>
      </c>
      <c r="I4230" s="415" t="s">
        <v>25</v>
      </c>
      <c r="J4230" s="415" t="s">
        <v>216</v>
      </c>
      <c r="K4230" s="416">
        <v>65.02</v>
      </c>
      <c r="L4230" s="415" t="s">
        <v>217</v>
      </c>
    </row>
    <row r="4231" spans="1:12" x14ac:dyDescent="0.25">
      <c r="A4231" s="415" t="s">
        <v>2600</v>
      </c>
      <c r="B4231" s="415" t="s">
        <v>2601</v>
      </c>
      <c r="C4231" s="415" t="s">
        <v>2115</v>
      </c>
      <c r="D4231" s="415" t="s">
        <v>2794</v>
      </c>
      <c r="E4231" s="416" t="s">
        <v>155</v>
      </c>
      <c r="F4231" s="415" t="s">
        <v>155</v>
      </c>
      <c r="G4231" s="415">
        <v>92677</v>
      </c>
      <c r="H4231" s="415" t="s">
        <v>6246</v>
      </c>
      <c r="I4231" s="415" t="s">
        <v>25</v>
      </c>
      <c r="J4231" s="415" t="s">
        <v>216</v>
      </c>
      <c r="K4231" s="416">
        <v>113.21</v>
      </c>
      <c r="L4231" s="415" t="s">
        <v>217</v>
      </c>
    </row>
    <row r="4232" spans="1:12" x14ac:dyDescent="0.25">
      <c r="A4232" s="415" t="s">
        <v>2600</v>
      </c>
      <c r="B4232" s="415" t="s">
        <v>2601</v>
      </c>
      <c r="C4232" s="415" t="s">
        <v>2115</v>
      </c>
      <c r="D4232" s="415" t="s">
        <v>2794</v>
      </c>
      <c r="E4232" s="416" t="s">
        <v>155</v>
      </c>
      <c r="F4232" s="415" t="s">
        <v>155</v>
      </c>
      <c r="G4232" s="415">
        <v>92678</v>
      </c>
      <c r="H4232" s="415" t="s">
        <v>6247</v>
      </c>
      <c r="I4232" s="415" t="s">
        <v>25</v>
      </c>
      <c r="J4232" s="415" t="s">
        <v>216</v>
      </c>
      <c r="K4232" s="416">
        <v>104.11</v>
      </c>
      <c r="L4232" s="415" t="s">
        <v>217</v>
      </c>
    </row>
    <row r="4233" spans="1:12" x14ac:dyDescent="0.25">
      <c r="A4233" s="415" t="s">
        <v>2600</v>
      </c>
      <c r="B4233" s="415" t="s">
        <v>2601</v>
      </c>
      <c r="C4233" s="415" t="s">
        <v>2115</v>
      </c>
      <c r="D4233" s="415" t="s">
        <v>2794</v>
      </c>
      <c r="E4233" s="416" t="s">
        <v>155</v>
      </c>
      <c r="F4233" s="415" t="s">
        <v>155</v>
      </c>
      <c r="G4233" s="415">
        <v>92679</v>
      </c>
      <c r="H4233" s="415" t="s">
        <v>6248</v>
      </c>
      <c r="I4233" s="415" t="s">
        <v>25</v>
      </c>
      <c r="J4233" s="415" t="s">
        <v>216</v>
      </c>
      <c r="K4233" s="416">
        <v>157.44</v>
      </c>
      <c r="L4233" s="415" t="s">
        <v>217</v>
      </c>
    </row>
    <row r="4234" spans="1:12" x14ac:dyDescent="0.25">
      <c r="A4234" s="415" t="s">
        <v>2600</v>
      </c>
      <c r="B4234" s="415" t="s">
        <v>2601</v>
      </c>
      <c r="C4234" s="415" t="s">
        <v>2115</v>
      </c>
      <c r="D4234" s="415" t="s">
        <v>2794</v>
      </c>
      <c r="E4234" s="416" t="s">
        <v>155</v>
      </c>
      <c r="F4234" s="415" t="s">
        <v>155</v>
      </c>
      <c r="G4234" s="415">
        <v>92680</v>
      </c>
      <c r="H4234" s="415" t="s">
        <v>6249</v>
      </c>
      <c r="I4234" s="415" t="s">
        <v>25</v>
      </c>
      <c r="J4234" s="415" t="s">
        <v>216</v>
      </c>
      <c r="K4234" s="416">
        <v>139.9</v>
      </c>
      <c r="L4234" s="415" t="s">
        <v>217</v>
      </c>
    </row>
    <row r="4235" spans="1:12" x14ac:dyDescent="0.25">
      <c r="A4235" s="415" t="s">
        <v>2600</v>
      </c>
      <c r="B4235" s="415" t="s">
        <v>2601</v>
      </c>
      <c r="C4235" s="415" t="s">
        <v>2115</v>
      </c>
      <c r="D4235" s="415" t="s">
        <v>2794</v>
      </c>
      <c r="E4235" s="416" t="s">
        <v>155</v>
      </c>
      <c r="F4235" s="415" t="s">
        <v>155</v>
      </c>
      <c r="G4235" s="415">
        <v>92681</v>
      </c>
      <c r="H4235" s="415" t="s">
        <v>6250</v>
      </c>
      <c r="I4235" s="415" t="s">
        <v>25</v>
      </c>
      <c r="J4235" s="415" t="s">
        <v>216</v>
      </c>
      <c r="K4235" s="416">
        <v>41.4</v>
      </c>
      <c r="L4235" s="415" t="s">
        <v>217</v>
      </c>
    </row>
    <row r="4236" spans="1:12" x14ac:dyDescent="0.25">
      <c r="A4236" s="415" t="s">
        <v>2600</v>
      </c>
      <c r="B4236" s="415" t="s">
        <v>2601</v>
      </c>
      <c r="C4236" s="415" t="s">
        <v>2115</v>
      </c>
      <c r="D4236" s="415" t="s">
        <v>2794</v>
      </c>
      <c r="E4236" s="416" t="s">
        <v>155</v>
      </c>
      <c r="F4236" s="415" t="s">
        <v>155</v>
      </c>
      <c r="G4236" s="415">
        <v>92682</v>
      </c>
      <c r="H4236" s="415" t="s">
        <v>6251</v>
      </c>
      <c r="I4236" s="415" t="s">
        <v>25</v>
      </c>
      <c r="J4236" s="415" t="s">
        <v>216</v>
      </c>
      <c r="K4236" s="416">
        <v>53.08</v>
      </c>
      <c r="L4236" s="415" t="s">
        <v>217</v>
      </c>
    </row>
    <row r="4237" spans="1:12" x14ac:dyDescent="0.25">
      <c r="A4237" s="415" t="s">
        <v>2600</v>
      </c>
      <c r="B4237" s="415" t="s">
        <v>2601</v>
      </c>
      <c r="C4237" s="415" t="s">
        <v>2115</v>
      </c>
      <c r="D4237" s="415" t="s">
        <v>2794</v>
      </c>
      <c r="E4237" s="416" t="s">
        <v>155</v>
      </c>
      <c r="F4237" s="415" t="s">
        <v>155</v>
      </c>
      <c r="G4237" s="415">
        <v>92683</v>
      </c>
      <c r="H4237" s="415" t="s">
        <v>6252</v>
      </c>
      <c r="I4237" s="415" t="s">
        <v>25</v>
      </c>
      <c r="J4237" s="415" t="s">
        <v>216</v>
      </c>
      <c r="K4237" s="416">
        <v>62.59</v>
      </c>
      <c r="L4237" s="415" t="s">
        <v>217</v>
      </c>
    </row>
    <row r="4238" spans="1:12" x14ac:dyDescent="0.25">
      <c r="A4238" s="415" t="s">
        <v>2600</v>
      </c>
      <c r="B4238" s="415" t="s">
        <v>2601</v>
      </c>
      <c r="C4238" s="415" t="s">
        <v>2115</v>
      </c>
      <c r="D4238" s="415" t="s">
        <v>2794</v>
      </c>
      <c r="E4238" s="416" t="s">
        <v>155</v>
      </c>
      <c r="F4238" s="415" t="s">
        <v>155</v>
      </c>
      <c r="G4238" s="415">
        <v>92684</v>
      </c>
      <c r="H4238" s="415" t="s">
        <v>6253</v>
      </c>
      <c r="I4238" s="415" t="s">
        <v>25</v>
      </c>
      <c r="J4238" s="415" t="s">
        <v>216</v>
      </c>
      <c r="K4238" s="416">
        <v>86.63</v>
      </c>
      <c r="L4238" s="415" t="s">
        <v>217</v>
      </c>
    </row>
    <row r="4239" spans="1:12" x14ac:dyDescent="0.25">
      <c r="A4239" s="415" t="s">
        <v>2600</v>
      </c>
      <c r="B4239" s="415" t="s">
        <v>2601</v>
      </c>
      <c r="C4239" s="415" t="s">
        <v>2115</v>
      </c>
      <c r="D4239" s="415" t="s">
        <v>2794</v>
      </c>
      <c r="E4239" s="416" t="s">
        <v>155</v>
      </c>
      <c r="F4239" s="415" t="s">
        <v>155</v>
      </c>
      <c r="G4239" s="415">
        <v>92685</v>
      </c>
      <c r="H4239" s="415" t="s">
        <v>6254</v>
      </c>
      <c r="I4239" s="415" t="s">
        <v>25</v>
      </c>
      <c r="J4239" s="415" t="s">
        <v>216</v>
      </c>
      <c r="K4239" s="416">
        <v>143.37</v>
      </c>
      <c r="L4239" s="415" t="s">
        <v>217</v>
      </c>
    </row>
    <row r="4240" spans="1:12" x14ac:dyDescent="0.25">
      <c r="A4240" s="415" t="s">
        <v>2600</v>
      </c>
      <c r="B4240" s="415" t="s">
        <v>2601</v>
      </c>
      <c r="C4240" s="415" t="s">
        <v>2115</v>
      </c>
      <c r="D4240" s="415" t="s">
        <v>2794</v>
      </c>
      <c r="E4240" s="416" t="s">
        <v>155</v>
      </c>
      <c r="F4240" s="415" t="s">
        <v>155</v>
      </c>
      <c r="G4240" s="415">
        <v>92686</v>
      </c>
      <c r="H4240" s="415" t="s">
        <v>6255</v>
      </c>
      <c r="I4240" s="415" t="s">
        <v>25</v>
      </c>
      <c r="J4240" s="415" t="s">
        <v>216</v>
      </c>
      <c r="K4240" s="416">
        <v>184.83</v>
      </c>
      <c r="L4240" s="415" t="s">
        <v>217</v>
      </c>
    </row>
    <row r="4241" spans="1:12" x14ac:dyDescent="0.25">
      <c r="A4241" s="415" t="s">
        <v>2600</v>
      </c>
      <c r="B4241" s="415" t="s">
        <v>2601</v>
      </c>
      <c r="C4241" s="415" t="s">
        <v>2115</v>
      </c>
      <c r="D4241" s="415" t="s">
        <v>2794</v>
      </c>
      <c r="E4241" s="416" t="s">
        <v>155</v>
      </c>
      <c r="F4241" s="415" t="s">
        <v>155</v>
      </c>
      <c r="G4241" s="415">
        <v>92692</v>
      </c>
      <c r="H4241" s="415" t="s">
        <v>6256</v>
      </c>
      <c r="I4241" s="415" t="s">
        <v>25</v>
      </c>
      <c r="J4241" s="415" t="s">
        <v>216</v>
      </c>
      <c r="K4241" s="416">
        <v>11.44</v>
      </c>
      <c r="L4241" s="415" t="s">
        <v>217</v>
      </c>
    </row>
    <row r="4242" spans="1:12" x14ac:dyDescent="0.25">
      <c r="A4242" s="415" t="s">
        <v>2600</v>
      </c>
      <c r="B4242" s="415" t="s">
        <v>2601</v>
      </c>
      <c r="C4242" s="415" t="s">
        <v>2115</v>
      </c>
      <c r="D4242" s="415" t="s">
        <v>2794</v>
      </c>
      <c r="E4242" s="416" t="s">
        <v>155</v>
      </c>
      <c r="F4242" s="415" t="s">
        <v>155</v>
      </c>
      <c r="G4242" s="415">
        <v>92693</v>
      </c>
      <c r="H4242" s="415" t="s">
        <v>6257</v>
      </c>
      <c r="I4242" s="415" t="s">
        <v>25</v>
      </c>
      <c r="J4242" s="415" t="s">
        <v>216</v>
      </c>
      <c r="K4242" s="416">
        <v>11.81</v>
      </c>
      <c r="L4242" s="415" t="s">
        <v>217</v>
      </c>
    </row>
    <row r="4243" spans="1:12" x14ac:dyDescent="0.25">
      <c r="A4243" s="415" t="s">
        <v>2600</v>
      </c>
      <c r="B4243" s="415" t="s">
        <v>2601</v>
      </c>
      <c r="C4243" s="415" t="s">
        <v>2115</v>
      </c>
      <c r="D4243" s="415" t="s">
        <v>2794</v>
      </c>
      <c r="E4243" s="416" t="s">
        <v>155</v>
      </c>
      <c r="F4243" s="415" t="s">
        <v>155</v>
      </c>
      <c r="G4243" s="415">
        <v>92694</v>
      </c>
      <c r="H4243" s="415" t="s">
        <v>6258</v>
      </c>
      <c r="I4243" s="415" t="s">
        <v>25</v>
      </c>
      <c r="J4243" s="415" t="s">
        <v>216</v>
      </c>
      <c r="K4243" s="416">
        <v>17.91</v>
      </c>
      <c r="L4243" s="415" t="s">
        <v>217</v>
      </c>
    </row>
    <row r="4244" spans="1:12" x14ac:dyDescent="0.25">
      <c r="A4244" s="415" t="s">
        <v>2600</v>
      </c>
      <c r="B4244" s="415" t="s">
        <v>2601</v>
      </c>
      <c r="C4244" s="415" t="s">
        <v>2115</v>
      </c>
      <c r="D4244" s="415" t="s">
        <v>2794</v>
      </c>
      <c r="E4244" s="416" t="s">
        <v>155</v>
      </c>
      <c r="F4244" s="415" t="s">
        <v>155</v>
      </c>
      <c r="G4244" s="415">
        <v>92695</v>
      </c>
      <c r="H4244" s="415" t="s">
        <v>6259</v>
      </c>
      <c r="I4244" s="415" t="s">
        <v>25</v>
      </c>
      <c r="J4244" s="415" t="s">
        <v>216</v>
      </c>
      <c r="K4244" s="416">
        <v>18.28</v>
      </c>
      <c r="L4244" s="415" t="s">
        <v>217</v>
      </c>
    </row>
    <row r="4245" spans="1:12" x14ac:dyDescent="0.25">
      <c r="A4245" s="415" t="s">
        <v>2600</v>
      </c>
      <c r="B4245" s="415" t="s">
        <v>2601</v>
      </c>
      <c r="C4245" s="415" t="s">
        <v>2115</v>
      </c>
      <c r="D4245" s="415" t="s">
        <v>2794</v>
      </c>
      <c r="E4245" s="416" t="s">
        <v>155</v>
      </c>
      <c r="F4245" s="415" t="s">
        <v>155</v>
      </c>
      <c r="G4245" s="415">
        <v>92696</v>
      </c>
      <c r="H4245" s="415" t="s">
        <v>6260</v>
      </c>
      <c r="I4245" s="415" t="s">
        <v>25</v>
      </c>
      <c r="J4245" s="415" t="s">
        <v>216</v>
      </c>
      <c r="K4245" s="416">
        <v>27.89</v>
      </c>
      <c r="L4245" s="415" t="s">
        <v>217</v>
      </c>
    </row>
    <row r="4246" spans="1:12" x14ac:dyDescent="0.25">
      <c r="A4246" s="415" t="s">
        <v>2600</v>
      </c>
      <c r="B4246" s="415" t="s">
        <v>2601</v>
      </c>
      <c r="C4246" s="415" t="s">
        <v>2115</v>
      </c>
      <c r="D4246" s="415" t="s">
        <v>2794</v>
      </c>
      <c r="E4246" s="416" t="s">
        <v>155</v>
      </c>
      <c r="F4246" s="415" t="s">
        <v>155</v>
      </c>
      <c r="G4246" s="415">
        <v>92697</v>
      </c>
      <c r="H4246" s="415" t="s">
        <v>6261</v>
      </c>
      <c r="I4246" s="415" t="s">
        <v>25</v>
      </c>
      <c r="J4246" s="415" t="s">
        <v>216</v>
      </c>
      <c r="K4246" s="416">
        <v>29.56</v>
      </c>
      <c r="L4246" s="415" t="s">
        <v>217</v>
      </c>
    </row>
    <row r="4247" spans="1:12" x14ac:dyDescent="0.25">
      <c r="A4247" s="415" t="s">
        <v>2600</v>
      </c>
      <c r="B4247" s="415" t="s">
        <v>2601</v>
      </c>
      <c r="C4247" s="415" t="s">
        <v>2115</v>
      </c>
      <c r="D4247" s="415" t="s">
        <v>2794</v>
      </c>
      <c r="E4247" s="416" t="s">
        <v>155</v>
      </c>
      <c r="F4247" s="415" t="s">
        <v>155</v>
      </c>
      <c r="G4247" s="415">
        <v>92698</v>
      </c>
      <c r="H4247" s="415" t="s">
        <v>6262</v>
      </c>
      <c r="I4247" s="415" t="s">
        <v>25</v>
      </c>
      <c r="J4247" s="415" t="s">
        <v>216</v>
      </c>
      <c r="K4247" s="416">
        <v>16.87</v>
      </c>
      <c r="L4247" s="415" t="s">
        <v>217</v>
      </c>
    </row>
    <row r="4248" spans="1:12" x14ac:dyDescent="0.25">
      <c r="A4248" s="415" t="s">
        <v>2600</v>
      </c>
      <c r="B4248" s="415" t="s">
        <v>2601</v>
      </c>
      <c r="C4248" s="415" t="s">
        <v>2115</v>
      </c>
      <c r="D4248" s="415" t="s">
        <v>2794</v>
      </c>
      <c r="E4248" s="416" t="s">
        <v>155</v>
      </c>
      <c r="F4248" s="415" t="s">
        <v>155</v>
      </c>
      <c r="G4248" s="415">
        <v>92699</v>
      </c>
      <c r="H4248" s="415" t="s">
        <v>6263</v>
      </c>
      <c r="I4248" s="415" t="s">
        <v>25</v>
      </c>
      <c r="J4248" s="415" t="s">
        <v>216</v>
      </c>
      <c r="K4248" s="416">
        <v>15.66</v>
      </c>
      <c r="L4248" s="415" t="s">
        <v>217</v>
      </c>
    </row>
    <row r="4249" spans="1:12" x14ac:dyDescent="0.25">
      <c r="A4249" s="415" t="s">
        <v>2600</v>
      </c>
      <c r="B4249" s="415" t="s">
        <v>2601</v>
      </c>
      <c r="C4249" s="415" t="s">
        <v>2115</v>
      </c>
      <c r="D4249" s="415" t="s">
        <v>2794</v>
      </c>
      <c r="E4249" s="416" t="s">
        <v>155</v>
      </c>
      <c r="F4249" s="415" t="s">
        <v>155</v>
      </c>
      <c r="G4249" s="415">
        <v>92700</v>
      </c>
      <c r="H4249" s="415" t="s">
        <v>6264</v>
      </c>
      <c r="I4249" s="415" t="s">
        <v>25</v>
      </c>
      <c r="J4249" s="415" t="s">
        <v>216</v>
      </c>
      <c r="K4249" s="416">
        <v>27.27</v>
      </c>
      <c r="L4249" s="415" t="s">
        <v>217</v>
      </c>
    </row>
    <row r="4250" spans="1:12" x14ac:dyDescent="0.25">
      <c r="A4250" s="415" t="s">
        <v>2600</v>
      </c>
      <c r="B4250" s="415" t="s">
        <v>2601</v>
      </c>
      <c r="C4250" s="415" t="s">
        <v>2115</v>
      </c>
      <c r="D4250" s="415" t="s">
        <v>2794</v>
      </c>
      <c r="E4250" s="416" t="s">
        <v>155</v>
      </c>
      <c r="F4250" s="415" t="s">
        <v>155</v>
      </c>
      <c r="G4250" s="415">
        <v>92701</v>
      </c>
      <c r="H4250" s="415" t="s">
        <v>6265</v>
      </c>
      <c r="I4250" s="415" t="s">
        <v>25</v>
      </c>
      <c r="J4250" s="415" t="s">
        <v>216</v>
      </c>
      <c r="K4250" s="416">
        <v>25.47</v>
      </c>
      <c r="L4250" s="415" t="s">
        <v>217</v>
      </c>
    </row>
    <row r="4251" spans="1:12" x14ac:dyDescent="0.25">
      <c r="A4251" s="415" t="s">
        <v>2600</v>
      </c>
      <c r="B4251" s="415" t="s">
        <v>2601</v>
      </c>
      <c r="C4251" s="415" t="s">
        <v>2115</v>
      </c>
      <c r="D4251" s="415" t="s">
        <v>2794</v>
      </c>
      <c r="E4251" s="416" t="s">
        <v>155</v>
      </c>
      <c r="F4251" s="415" t="s">
        <v>155</v>
      </c>
      <c r="G4251" s="415">
        <v>92702</v>
      </c>
      <c r="H4251" s="415" t="s">
        <v>6266</v>
      </c>
      <c r="I4251" s="415" t="s">
        <v>25</v>
      </c>
      <c r="J4251" s="415" t="s">
        <v>216</v>
      </c>
      <c r="K4251" s="416">
        <v>42.35</v>
      </c>
      <c r="L4251" s="415" t="s">
        <v>217</v>
      </c>
    </row>
    <row r="4252" spans="1:12" x14ac:dyDescent="0.25">
      <c r="A4252" s="415" t="s">
        <v>2600</v>
      </c>
      <c r="B4252" s="415" t="s">
        <v>2601</v>
      </c>
      <c r="C4252" s="415" t="s">
        <v>2115</v>
      </c>
      <c r="D4252" s="415" t="s">
        <v>2794</v>
      </c>
      <c r="E4252" s="416" t="s">
        <v>155</v>
      </c>
      <c r="F4252" s="415" t="s">
        <v>155</v>
      </c>
      <c r="G4252" s="415">
        <v>92703</v>
      </c>
      <c r="H4252" s="415" t="s">
        <v>6267</v>
      </c>
      <c r="I4252" s="415" t="s">
        <v>25</v>
      </c>
      <c r="J4252" s="415" t="s">
        <v>216</v>
      </c>
      <c r="K4252" s="416">
        <v>40.130000000000003</v>
      </c>
      <c r="L4252" s="415" t="s">
        <v>217</v>
      </c>
    </row>
    <row r="4253" spans="1:12" x14ac:dyDescent="0.25">
      <c r="A4253" s="415" t="s">
        <v>2600</v>
      </c>
      <c r="B4253" s="415" t="s">
        <v>2601</v>
      </c>
      <c r="C4253" s="415" t="s">
        <v>2115</v>
      </c>
      <c r="D4253" s="415" t="s">
        <v>2794</v>
      </c>
      <c r="E4253" s="416" t="s">
        <v>155</v>
      </c>
      <c r="F4253" s="415" t="s">
        <v>155</v>
      </c>
      <c r="G4253" s="415">
        <v>92704</v>
      </c>
      <c r="H4253" s="415" t="s">
        <v>6268</v>
      </c>
      <c r="I4253" s="415" t="s">
        <v>25</v>
      </c>
      <c r="J4253" s="415" t="s">
        <v>216</v>
      </c>
      <c r="K4253" s="416">
        <v>21.12</v>
      </c>
      <c r="L4253" s="415" t="s">
        <v>217</v>
      </c>
    </row>
    <row r="4254" spans="1:12" x14ac:dyDescent="0.25">
      <c r="A4254" s="415" t="s">
        <v>2600</v>
      </c>
      <c r="B4254" s="415" t="s">
        <v>2601</v>
      </c>
      <c r="C4254" s="415" t="s">
        <v>2115</v>
      </c>
      <c r="D4254" s="415" t="s">
        <v>2794</v>
      </c>
      <c r="E4254" s="416" t="s">
        <v>155</v>
      </c>
      <c r="F4254" s="415" t="s">
        <v>155</v>
      </c>
      <c r="G4254" s="415">
        <v>92705</v>
      </c>
      <c r="H4254" s="415" t="s">
        <v>6269</v>
      </c>
      <c r="I4254" s="415" t="s">
        <v>25</v>
      </c>
      <c r="J4254" s="415" t="s">
        <v>216</v>
      </c>
      <c r="K4254" s="416">
        <v>33.6</v>
      </c>
      <c r="L4254" s="415" t="s">
        <v>217</v>
      </c>
    </row>
    <row r="4255" spans="1:12" x14ac:dyDescent="0.25">
      <c r="A4255" s="415" t="s">
        <v>2600</v>
      </c>
      <c r="B4255" s="415" t="s">
        <v>2601</v>
      </c>
      <c r="C4255" s="415" t="s">
        <v>2115</v>
      </c>
      <c r="D4255" s="415" t="s">
        <v>2794</v>
      </c>
      <c r="E4255" s="416" t="s">
        <v>155</v>
      </c>
      <c r="F4255" s="415" t="s">
        <v>155</v>
      </c>
      <c r="G4255" s="415">
        <v>92706</v>
      </c>
      <c r="H4255" s="415" t="s">
        <v>6270</v>
      </c>
      <c r="I4255" s="415" t="s">
        <v>25</v>
      </c>
      <c r="J4255" s="415" t="s">
        <v>216</v>
      </c>
      <c r="K4255" s="416">
        <v>54.35</v>
      </c>
      <c r="L4255" s="415" t="s">
        <v>217</v>
      </c>
    </row>
    <row r="4256" spans="1:12" x14ac:dyDescent="0.25">
      <c r="A4256" s="415" t="s">
        <v>2600</v>
      </c>
      <c r="B4256" s="415" t="s">
        <v>2601</v>
      </c>
      <c r="C4256" s="415" t="s">
        <v>2115</v>
      </c>
      <c r="D4256" s="415" t="s">
        <v>2794</v>
      </c>
      <c r="E4256" s="416" t="s">
        <v>155</v>
      </c>
      <c r="F4256" s="415" t="s">
        <v>155</v>
      </c>
      <c r="G4256" s="415">
        <v>92889</v>
      </c>
      <c r="H4256" s="415" t="s">
        <v>6271</v>
      </c>
      <c r="I4256" s="415" t="s">
        <v>25</v>
      </c>
      <c r="J4256" s="415" t="s">
        <v>216</v>
      </c>
      <c r="K4256" s="416">
        <v>115.63</v>
      </c>
      <c r="L4256" s="415" t="s">
        <v>217</v>
      </c>
    </row>
    <row r="4257" spans="1:12" x14ac:dyDescent="0.25">
      <c r="A4257" s="415" t="s">
        <v>2600</v>
      </c>
      <c r="B4257" s="415" t="s">
        <v>2601</v>
      </c>
      <c r="C4257" s="415" t="s">
        <v>2115</v>
      </c>
      <c r="D4257" s="415" t="s">
        <v>2794</v>
      </c>
      <c r="E4257" s="416" t="s">
        <v>155</v>
      </c>
      <c r="F4257" s="415" t="s">
        <v>155</v>
      </c>
      <c r="G4257" s="415">
        <v>92890</v>
      </c>
      <c r="H4257" s="415" t="s">
        <v>6272</v>
      </c>
      <c r="I4257" s="415" t="s">
        <v>25</v>
      </c>
      <c r="J4257" s="415" t="s">
        <v>216</v>
      </c>
      <c r="K4257" s="416">
        <v>178.1</v>
      </c>
      <c r="L4257" s="415" t="s">
        <v>217</v>
      </c>
    </row>
    <row r="4258" spans="1:12" x14ac:dyDescent="0.25">
      <c r="A4258" s="415" t="s">
        <v>2600</v>
      </c>
      <c r="B4258" s="415" t="s">
        <v>2601</v>
      </c>
      <c r="C4258" s="415" t="s">
        <v>2115</v>
      </c>
      <c r="D4258" s="415" t="s">
        <v>2794</v>
      </c>
      <c r="E4258" s="416" t="s">
        <v>155</v>
      </c>
      <c r="F4258" s="415" t="s">
        <v>155</v>
      </c>
      <c r="G4258" s="415">
        <v>92891</v>
      </c>
      <c r="H4258" s="415" t="s">
        <v>6273</v>
      </c>
      <c r="I4258" s="415" t="s">
        <v>25</v>
      </c>
      <c r="J4258" s="415" t="s">
        <v>216</v>
      </c>
      <c r="K4258" s="416">
        <v>263.93</v>
      </c>
      <c r="L4258" s="415" t="s">
        <v>217</v>
      </c>
    </row>
    <row r="4259" spans="1:12" x14ac:dyDescent="0.25">
      <c r="A4259" s="415" t="s">
        <v>2600</v>
      </c>
      <c r="B4259" s="415" t="s">
        <v>2601</v>
      </c>
      <c r="C4259" s="415" t="s">
        <v>2115</v>
      </c>
      <c r="D4259" s="415" t="s">
        <v>2794</v>
      </c>
      <c r="E4259" s="416" t="s">
        <v>155</v>
      </c>
      <c r="F4259" s="415" t="s">
        <v>155</v>
      </c>
      <c r="G4259" s="415">
        <v>92892</v>
      </c>
      <c r="H4259" s="415" t="s">
        <v>6274</v>
      </c>
      <c r="I4259" s="415" t="s">
        <v>25</v>
      </c>
      <c r="J4259" s="415" t="s">
        <v>216</v>
      </c>
      <c r="K4259" s="416">
        <v>47.8</v>
      </c>
      <c r="L4259" s="415" t="s">
        <v>217</v>
      </c>
    </row>
    <row r="4260" spans="1:12" x14ac:dyDescent="0.25">
      <c r="A4260" s="415" t="s">
        <v>2600</v>
      </c>
      <c r="B4260" s="415" t="s">
        <v>2601</v>
      </c>
      <c r="C4260" s="415" t="s">
        <v>2115</v>
      </c>
      <c r="D4260" s="415" t="s">
        <v>2794</v>
      </c>
      <c r="E4260" s="416" t="s">
        <v>155</v>
      </c>
      <c r="F4260" s="415" t="s">
        <v>155</v>
      </c>
      <c r="G4260" s="415">
        <v>92893</v>
      </c>
      <c r="H4260" s="415" t="s">
        <v>6275</v>
      </c>
      <c r="I4260" s="415" t="s">
        <v>25</v>
      </c>
      <c r="J4260" s="415" t="s">
        <v>216</v>
      </c>
      <c r="K4260" s="416">
        <v>69.69</v>
      </c>
      <c r="L4260" s="415" t="s">
        <v>217</v>
      </c>
    </row>
    <row r="4261" spans="1:12" x14ac:dyDescent="0.25">
      <c r="A4261" s="415" t="s">
        <v>2600</v>
      </c>
      <c r="B4261" s="415" t="s">
        <v>2601</v>
      </c>
      <c r="C4261" s="415" t="s">
        <v>2115</v>
      </c>
      <c r="D4261" s="415" t="s">
        <v>2794</v>
      </c>
      <c r="E4261" s="416" t="s">
        <v>155</v>
      </c>
      <c r="F4261" s="415" t="s">
        <v>155</v>
      </c>
      <c r="G4261" s="415">
        <v>92894</v>
      </c>
      <c r="H4261" s="415" t="s">
        <v>6276</v>
      </c>
      <c r="I4261" s="415" t="s">
        <v>25</v>
      </c>
      <c r="J4261" s="415" t="s">
        <v>216</v>
      </c>
      <c r="K4261" s="416">
        <v>83.82</v>
      </c>
      <c r="L4261" s="415" t="s">
        <v>217</v>
      </c>
    </row>
    <row r="4262" spans="1:12" x14ac:dyDescent="0.25">
      <c r="A4262" s="415" t="s">
        <v>2600</v>
      </c>
      <c r="B4262" s="415" t="s">
        <v>2601</v>
      </c>
      <c r="C4262" s="415" t="s">
        <v>2115</v>
      </c>
      <c r="D4262" s="415" t="s">
        <v>2794</v>
      </c>
      <c r="E4262" s="416" t="s">
        <v>155</v>
      </c>
      <c r="F4262" s="415" t="s">
        <v>155</v>
      </c>
      <c r="G4262" s="415">
        <v>92895</v>
      </c>
      <c r="H4262" s="415" t="s">
        <v>6277</v>
      </c>
      <c r="I4262" s="415" t="s">
        <v>25</v>
      </c>
      <c r="J4262" s="415" t="s">
        <v>216</v>
      </c>
      <c r="K4262" s="416">
        <v>115.6</v>
      </c>
      <c r="L4262" s="415" t="s">
        <v>217</v>
      </c>
    </row>
    <row r="4263" spans="1:12" x14ac:dyDescent="0.25">
      <c r="A4263" s="415" t="s">
        <v>2600</v>
      </c>
      <c r="B4263" s="415" t="s">
        <v>2601</v>
      </c>
      <c r="C4263" s="415" t="s">
        <v>2115</v>
      </c>
      <c r="D4263" s="415" t="s">
        <v>2794</v>
      </c>
      <c r="E4263" s="416" t="s">
        <v>155</v>
      </c>
      <c r="F4263" s="415" t="s">
        <v>155</v>
      </c>
      <c r="G4263" s="415">
        <v>92896</v>
      </c>
      <c r="H4263" s="415" t="s">
        <v>6278</v>
      </c>
      <c r="I4263" s="415" t="s">
        <v>25</v>
      </c>
      <c r="J4263" s="415" t="s">
        <v>216</v>
      </c>
      <c r="K4263" s="416">
        <v>179.31</v>
      </c>
      <c r="L4263" s="415" t="s">
        <v>217</v>
      </c>
    </row>
    <row r="4264" spans="1:12" x14ac:dyDescent="0.25">
      <c r="A4264" s="415" t="s">
        <v>2600</v>
      </c>
      <c r="B4264" s="415" t="s">
        <v>2601</v>
      </c>
      <c r="C4264" s="415" t="s">
        <v>2115</v>
      </c>
      <c r="D4264" s="415" t="s">
        <v>2794</v>
      </c>
      <c r="E4264" s="416" t="s">
        <v>155</v>
      </c>
      <c r="F4264" s="415" t="s">
        <v>155</v>
      </c>
      <c r="G4264" s="415">
        <v>92897</v>
      </c>
      <c r="H4264" s="415" t="s">
        <v>6279</v>
      </c>
      <c r="I4264" s="415" t="s">
        <v>25</v>
      </c>
      <c r="J4264" s="415" t="s">
        <v>216</v>
      </c>
      <c r="K4264" s="416">
        <v>266.41000000000003</v>
      </c>
      <c r="L4264" s="415" t="s">
        <v>217</v>
      </c>
    </row>
    <row r="4265" spans="1:12" x14ac:dyDescent="0.25">
      <c r="A4265" s="415" t="s">
        <v>2600</v>
      </c>
      <c r="B4265" s="415" t="s">
        <v>2601</v>
      </c>
      <c r="C4265" s="415" t="s">
        <v>2115</v>
      </c>
      <c r="D4265" s="415" t="s">
        <v>2794</v>
      </c>
      <c r="E4265" s="416" t="s">
        <v>155</v>
      </c>
      <c r="F4265" s="415" t="s">
        <v>155</v>
      </c>
      <c r="G4265" s="415">
        <v>92898</v>
      </c>
      <c r="H4265" s="415" t="s">
        <v>6280</v>
      </c>
      <c r="I4265" s="415" t="s">
        <v>25</v>
      </c>
      <c r="J4265" s="415" t="s">
        <v>216</v>
      </c>
      <c r="K4265" s="416">
        <v>41.09</v>
      </c>
      <c r="L4265" s="415" t="s">
        <v>217</v>
      </c>
    </row>
    <row r="4266" spans="1:12" x14ac:dyDescent="0.25">
      <c r="A4266" s="415" t="s">
        <v>2600</v>
      </c>
      <c r="B4266" s="415" t="s">
        <v>2601</v>
      </c>
      <c r="C4266" s="415" t="s">
        <v>2115</v>
      </c>
      <c r="D4266" s="415" t="s">
        <v>2794</v>
      </c>
      <c r="E4266" s="416" t="s">
        <v>155</v>
      </c>
      <c r="F4266" s="415" t="s">
        <v>155</v>
      </c>
      <c r="G4266" s="415">
        <v>92899</v>
      </c>
      <c r="H4266" s="415" t="s">
        <v>6281</v>
      </c>
      <c r="I4266" s="415" t="s">
        <v>25</v>
      </c>
      <c r="J4266" s="415" t="s">
        <v>216</v>
      </c>
      <c r="K4266" s="416">
        <v>62.04</v>
      </c>
      <c r="L4266" s="415" t="s">
        <v>217</v>
      </c>
    </row>
    <row r="4267" spans="1:12" x14ac:dyDescent="0.25">
      <c r="A4267" s="415" t="s">
        <v>2600</v>
      </c>
      <c r="B4267" s="415" t="s">
        <v>2601</v>
      </c>
      <c r="C4267" s="415" t="s">
        <v>2115</v>
      </c>
      <c r="D4267" s="415" t="s">
        <v>2794</v>
      </c>
      <c r="E4267" s="416" t="s">
        <v>155</v>
      </c>
      <c r="F4267" s="415" t="s">
        <v>155</v>
      </c>
      <c r="G4267" s="415">
        <v>92900</v>
      </c>
      <c r="H4267" s="415" t="s">
        <v>6282</v>
      </c>
      <c r="I4267" s="415" t="s">
        <v>25</v>
      </c>
      <c r="J4267" s="415" t="s">
        <v>216</v>
      </c>
      <c r="K4267" s="416">
        <v>75.099999999999994</v>
      </c>
      <c r="L4267" s="415" t="s">
        <v>217</v>
      </c>
    </row>
    <row r="4268" spans="1:12" x14ac:dyDescent="0.25">
      <c r="A4268" s="415" t="s">
        <v>2600</v>
      </c>
      <c r="B4268" s="415" t="s">
        <v>2601</v>
      </c>
      <c r="C4268" s="415" t="s">
        <v>2115</v>
      </c>
      <c r="D4268" s="415" t="s">
        <v>2794</v>
      </c>
      <c r="E4268" s="416" t="s">
        <v>155</v>
      </c>
      <c r="F4268" s="415" t="s">
        <v>155</v>
      </c>
      <c r="G4268" s="415">
        <v>92901</v>
      </c>
      <c r="H4268" s="415" t="s">
        <v>6283</v>
      </c>
      <c r="I4268" s="415" t="s">
        <v>25</v>
      </c>
      <c r="J4268" s="415" t="s">
        <v>216</v>
      </c>
      <c r="K4268" s="416">
        <v>105.57</v>
      </c>
      <c r="L4268" s="415" t="s">
        <v>217</v>
      </c>
    </row>
    <row r="4269" spans="1:12" x14ac:dyDescent="0.25">
      <c r="A4269" s="415" t="s">
        <v>2600</v>
      </c>
      <c r="B4269" s="415" t="s">
        <v>2601</v>
      </c>
      <c r="C4269" s="415" t="s">
        <v>2115</v>
      </c>
      <c r="D4269" s="415" t="s">
        <v>2794</v>
      </c>
      <c r="E4269" s="416" t="s">
        <v>155</v>
      </c>
      <c r="F4269" s="415" t="s">
        <v>155</v>
      </c>
      <c r="G4269" s="415">
        <v>92902</v>
      </c>
      <c r="H4269" s="415" t="s">
        <v>6284</v>
      </c>
      <c r="I4269" s="415" t="s">
        <v>25</v>
      </c>
      <c r="J4269" s="415" t="s">
        <v>216</v>
      </c>
      <c r="K4269" s="416">
        <v>167.29</v>
      </c>
      <c r="L4269" s="415" t="s">
        <v>217</v>
      </c>
    </row>
    <row r="4270" spans="1:12" x14ac:dyDescent="0.25">
      <c r="A4270" s="415" t="s">
        <v>2600</v>
      </c>
      <c r="B4270" s="415" t="s">
        <v>2601</v>
      </c>
      <c r="C4270" s="415" t="s">
        <v>2115</v>
      </c>
      <c r="D4270" s="415" t="s">
        <v>2794</v>
      </c>
      <c r="E4270" s="416" t="s">
        <v>155</v>
      </c>
      <c r="F4270" s="415" t="s">
        <v>155</v>
      </c>
      <c r="G4270" s="415">
        <v>92903</v>
      </c>
      <c r="H4270" s="415" t="s">
        <v>6285</v>
      </c>
      <c r="I4270" s="415" t="s">
        <v>25</v>
      </c>
      <c r="J4270" s="415" t="s">
        <v>216</v>
      </c>
      <c r="K4270" s="416">
        <v>252.44</v>
      </c>
      <c r="L4270" s="415" t="s">
        <v>217</v>
      </c>
    </row>
    <row r="4271" spans="1:12" x14ac:dyDescent="0.25">
      <c r="A4271" s="415" t="s">
        <v>2600</v>
      </c>
      <c r="B4271" s="415" t="s">
        <v>2601</v>
      </c>
      <c r="C4271" s="415" t="s">
        <v>2115</v>
      </c>
      <c r="D4271" s="415" t="s">
        <v>2794</v>
      </c>
      <c r="E4271" s="416" t="s">
        <v>155</v>
      </c>
      <c r="F4271" s="415" t="s">
        <v>155</v>
      </c>
      <c r="G4271" s="415">
        <v>92904</v>
      </c>
      <c r="H4271" s="415" t="s">
        <v>6286</v>
      </c>
      <c r="I4271" s="415" t="s">
        <v>25</v>
      </c>
      <c r="J4271" s="415" t="s">
        <v>216</v>
      </c>
      <c r="K4271" s="416">
        <v>28.29</v>
      </c>
      <c r="L4271" s="415" t="s">
        <v>217</v>
      </c>
    </row>
    <row r="4272" spans="1:12" x14ac:dyDescent="0.25">
      <c r="A4272" s="415" t="s">
        <v>2600</v>
      </c>
      <c r="B4272" s="415" t="s">
        <v>2601</v>
      </c>
      <c r="C4272" s="415" t="s">
        <v>2115</v>
      </c>
      <c r="D4272" s="415" t="s">
        <v>2794</v>
      </c>
      <c r="E4272" s="416" t="s">
        <v>155</v>
      </c>
      <c r="F4272" s="415" t="s">
        <v>155</v>
      </c>
      <c r="G4272" s="415">
        <v>92905</v>
      </c>
      <c r="H4272" s="415" t="s">
        <v>6287</v>
      </c>
      <c r="I4272" s="415" t="s">
        <v>25</v>
      </c>
      <c r="J4272" s="415" t="s">
        <v>216</v>
      </c>
      <c r="K4272" s="416">
        <v>39.92</v>
      </c>
      <c r="L4272" s="415" t="s">
        <v>217</v>
      </c>
    </row>
    <row r="4273" spans="1:12" x14ac:dyDescent="0.25">
      <c r="A4273" s="415" t="s">
        <v>2600</v>
      </c>
      <c r="B4273" s="415" t="s">
        <v>2601</v>
      </c>
      <c r="C4273" s="415" t="s">
        <v>2115</v>
      </c>
      <c r="D4273" s="415" t="s">
        <v>2794</v>
      </c>
      <c r="E4273" s="416" t="s">
        <v>155</v>
      </c>
      <c r="F4273" s="415" t="s">
        <v>155</v>
      </c>
      <c r="G4273" s="415">
        <v>92906</v>
      </c>
      <c r="H4273" s="415" t="s">
        <v>6288</v>
      </c>
      <c r="I4273" s="415" t="s">
        <v>25</v>
      </c>
      <c r="J4273" s="415" t="s">
        <v>216</v>
      </c>
      <c r="K4273" s="416">
        <v>47.52</v>
      </c>
      <c r="L4273" s="415" t="s">
        <v>217</v>
      </c>
    </row>
    <row r="4274" spans="1:12" x14ac:dyDescent="0.25">
      <c r="A4274" s="415" t="s">
        <v>2600</v>
      </c>
      <c r="B4274" s="415" t="s">
        <v>2601</v>
      </c>
      <c r="C4274" s="415" t="s">
        <v>2115</v>
      </c>
      <c r="D4274" s="415" t="s">
        <v>2794</v>
      </c>
      <c r="E4274" s="416" t="s">
        <v>155</v>
      </c>
      <c r="F4274" s="415" t="s">
        <v>155</v>
      </c>
      <c r="G4274" s="415">
        <v>92907</v>
      </c>
      <c r="H4274" s="415" t="s">
        <v>6289</v>
      </c>
      <c r="I4274" s="415" t="s">
        <v>25</v>
      </c>
      <c r="J4274" s="415" t="s">
        <v>216</v>
      </c>
      <c r="K4274" s="416">
        <v>58.79</v>
      </c>
      <c r="L4274" s="415" t="s">
        <v>217</v>
      </c>
    </row>
    <row r="4275" spans="1:12" x14ac:dyDescent="0.25">
      <c r="A4275" s="415" t="s">
        <v>2600</v>
      </c>
      <c r="B4275" s="415" t="s">
        <v>2601</v>
      </c>
      <c r="C4275" s="415" t="s">
        <v>2115</v>
      </c>
      <c r="D4275" s="415" t="s">
        <v>2794</v>
      </c>
      <c r="E4275" s="416" t="s">
        <v>155</v>
      </c>
      <c r="F4275" s="415" t="s">
        <v>155</v>
      </c>
      <c r="G4275" s="415">
        <v>92908</v>
      </c>
      <c r="H4275" s="415" t="s">
        <v>6290</v>
      </c>
      <c r="I4275" s="415" t="s">
        <v>25</v>
      </c>
      <c r="J4275" s="415" t="s">
        <v>216</v>
      </c>
      <c r="K4275" s="416">
        <v>58.79</v>
      </c>
      <c r="L4275" s="415" t="s">
        <v>217</v>
      </c>
    </row>
    <row r="4276" spans="1:12" x14ac:dyDescent="0.25">
      <c r="A4276" s="415" t="s">
        <v>2600</v>
      </c>
      <c r="B4276" s="415" t="s">
        <v>2601</v>
      </c>
      <c r="C4276" s="415" t="s">
        <v>2115</v>
      </c>
      <c r="D4276" s="415" t="s">
        <v>2794</v>
      </c>
      <c r="E4276" s="416" t="s">
        <v>155</v>
      </c>
      <c r="F4276" s="415" t="s">
        <v>155</v>
      </c>
      <c r="G4276" s="415">
        <v>92909</v>
      </c>
      <c r="H4276" s="415" t="s">
        <v>6291</v>
      </c>
      <c r="I4276" s="415" t="s">
        <v>25</v>
      </c>
      <c r="J4276" s="415" t="s">
        <v>216</v>
      </c>
      <c r="K4276" s="416">
        <v>58.79</v>
      </c>
      <c r="L4276" s="415" t="s">
        <v>217</v>
      </c>
    </row>
    <row r="4277" spans="1:12" x14ac:dyDescent="0.25">
      <c r="A4277" s="415" t="s">
        <v>2600</v>
      </c>
      <c r="B4277" s="415" t="s">
        <v>2601</v>
      </c>
      <c r="C4277" s="415" t="s">
        <v>2115</v>
      </c>
      <c r="D4277" s="415" t="s">
        <v>2794</v>
      </c>
      <c r="E4277" s="416" t="s">
        <v>155</v>
      </c>
      <c r="F4277" s="415" t="s">
        <v>155</v>
      </c>
      <c r="G4277" s="415">
        <v>92910</v>
      </c>
      <c r="H4277" s="415" t="s">
        <v>6292</v>
      </c>
      <c r="I4277" s="415" t="s">
        <v>25</v>
      </c>
      <c r="J4277" s="415" t="s">
        <v>216</v>
      </c>
      <c r="K4277" s="416">
        <v>87.56</v>
      </c>
      <c r="L4277" s="415" t="s">
        <v>217</v>
      </c>
    </row>
    <row r="4278" spans="1:12" x14ac:dyDescent="0.25">
      <c r="A4278" s="415" t="s">
        <v>2600</v>
      </c>
      <c r="B4278" s="415" t="s">
        <v>2601</v>
      </c>
      <c r="C4278" s="415" t="s">
        <v>2115</v>
      </c>
      <c r="D4278" s="415" t="s">
        <v>2794</v>
      </c>
      <c r="E4278" s="416" t="s">
        <v>155</v>
      </c>
      <c r="F4278" s="415" t="s">
        <v>155</v>
      </c>
      <c r="G4278" s="415">
        <v>92911</v>
      </c>
      <c r="H4278" s="415" t="s">
        <v>6293</v>
      </c>
      <c r="I4278" s="415" t="s">
        <v>25</v>
      </c>
      <c r="J4278" s="415" t="s">
        <v>216</v>
      </c>
      <c r="K4278" s="416">
        <v>87.56</v>
      </c>
      <c r="L4278" s="415" t="s">
        <v>217</v>
      </c>
    </row>
    <row r="4279" spans="1:12" x14ac:dyDescent="0.25">
      <c r="A4279" s="415" t="s">
        <v>2600</v>
      </c>
      <c r="B4279" s="415" t="s">
        <v>2601</v>
      </c>
      <c r="C4279" s="415" t="s">
        <v>2115</v>
      </c>
      <c r="D4279" s="415" t="s">
        <v>2794</v>
      </c>
      <c r="E4279" s="416" t="s">
        <v>155</v>
      </c>
      <c r="F4279" s="415" t="s">
        <v>155</v>
      </c>
      <c r="G4279" s="415">
        <v>92912</v>
      </c>
      <c r="H4279" s="415" t="s">
        <v>6294</v>
      </c>
      <c r="I4279" s="415" t="s">
        <v>25</v>
      </c>
      <c r="J4279" s="415" t="s">
        <v>216</v>
      </c>
      <c r="K4279" s="416">
        <v>119.96</v>
      </c>
      <c r="L4279" s="415" t="s">
        <v>217</v>
      </c>
    </row>
    <row r="4280" spans="1:12" x14ac:dyDescent="0.25">
      <c r="A4280" s="415" t="s">
        <v>2600</v>
      </c>
      <c r="B4280" s="415" t="s">
        <v>2601</v>
      </c>
      <c r="C4280" s="415" t="s">
        <v>2115</v>
      </c>
      <c r="D4280" s="415" t="s">
        <v>2794</v>
      </c>
      <c r="E4280" s="416" t="s">
        <v>155</v>
      </c>
      <c r="F4280" s="415" t="s">
        <v>155</v>
      </c>
      <c r="G4280" s="415">
        <v>92913</v>
      </c>
      <c r="H4280" s="415" t="s">
        <v>6295</v>
      </c>
      <c r="I4280" s="415" t="s">
        <v>25</v>
      </c>
      <c r="J4280" s="415" t="s">
        <v>216</v>
      </c>
      <c r="K4280" s="416">
        <v>122.08</v>
      </c>
      <c r="L4280" s="415" t="s">
        <v>217</v>
      </c>
    </row>
    <row r="4281" spans="1:12" x14ac:dyDescent="0.25">
      <c r="A4281" s="415" t="s">
        <v>2600</v>
      </c>
      <c r="B4281" s="415" t="s">
        <v>2601</v>
      </c>
      <c r="C4281" s="415" t="s">
        <v>2115</v>
      </c>
      <c r="D4281" s="415" t="s">
        <v>2794</v>
      </c>
      <c r="E4281" s="416" t="s">
        <v>155</v>
      </c>
      <c r="F4281" s="415" t="s">
        <v>155</v>
      </c>
      <c r="G4281" s="415">
        <v>92914</v>
      </c>
      <c r="H4281" s="415" t="s">
        <v>6296</v>
      </c>
      <c r="I4281" s="415" t="s">
        <v>25</v>
      </c>
      <c r="J4281" s="415" t="s">
        <v>216</v>
      </c>
      <c r="K4281" s="416">
        <v>122.08</v>
      </c>
      <c r="L4281" s="415" t="s">
        <v>217</v>
      </c>
    </row>
    <row r="4282" spans="1:12" x14ac:dyDescent="0.25">
      <c r="A4282" s="415" t="s">
        <v>2600</v>
      </c>
      <c r="B4282" s="415" t="s">
        <v>2601</v>
      </c>
      <c r="C4282" s="415" t="s">
        <v>2115</v>
      </c>
      <c r="D4282" s="415" t="s">
        <v>2794</v>
      </c>
      <c r="E4282" s="416" t="s">
        <v>155</v>
      </c>
      <c r="F4282" s="415" t="s">
        <v>155</v>
      </c>
      <c r="G4282" s="415">
        <v>92918</v>
      </c>
      <c r="H4282" s="415" t="s">
        <v>6297</v>
      </c>
      <c r="I4282" s="415" t="s">
        <v>25</v>
      </c>
      <c r="J4282" s="415" t="s">
        <v>216</v>
      </c>
      <c r="K4282" s="416">
        <v>29.7</v>
      </c>
      <c r="L4282" s="415" t="s">
        <v>217</v>
      </c>
    </row>
    <row r="4283" spans="1:12" x14ac:dyDescent="0.25">
      <c r="A4283" s="415" t="s">
        <v>2600</v>
      </c>
      <c r="B4283" s="415" t="s">
        <v>2601</v>
      </c>
      <c r="C4283" s="415" t="s">
        <v>2115</v>
      </c>
      <c r="D4283" s="415" t="s">
        <v>2794</v>
      </c>
      <c r="E4283" s="416" t="s">
        <v>155</v>
      </c>
      <c r="F4283" s="415" t="s">
        <v>155</v>
      </c>
      <c r="G4283" s="415">
        <v>92920</v>
      </c>
      <c r="H4283" s="415" t="s">
        <v>6298</v>
      </c>
      <c r="I4283" s="415" t="s">
        <v>25</v>
      </c>
      <c r="J4283" s="415" t="s">
        <v>216</v>
      </c>
      <c r="K4283" s="416">
        <v>29.94</v>
      </c>
      <c r="L4283" s="415" t="s">
        <v>217</v>
      </c>
    </row>
    <row r="4284" spans="1:12" x14ac:dyDescent="0.25">
      <c r="A4284" s="415" t="s">
        <v>2600</v>
      </c>
      <c r="B4284" s="415" t="s">
        <v>2601</v>
      </c>
      <c r="C4284" s="415" t="s">
        <v>2115</v>
      </c>
      <c r="D4284" s="415" t="s">
        <v>2794</v>
      </c>
      <c r="E4284" s="416" t="s">
        <v>155</v>
      </c>
      <c r="F4284" s="415" t="s">
        <v>155</v>
      </c>
      <c r="G4284" s="415">
        <v>92925</v>
      </c>
      <c r="H4284" s="415" t="s">
        <v>6299</v>
      </c>
      <c r="I4284" s="415" t="s">
        <v>25</v>
      </c>
      <c r="J4284" s="415" t="s">
        <v>216</v>
      </c>
      <c r="K4284" s="416">
        <v>37.549999999999997</v>
      </c>
      <c r="L4284" s="415" t="s">
        <v>217</v>
      </c>
    </row>
    <row r="4285" spans="1:12" x14ac:dyDescent="0.25">
      <c r="A4285" s="415" t="s">
        <v>2600</v>
      </c>
      <c r="B4285" s="415" t="s">
        <v>2601</v>
      </c>
      <c r="C4285" s="415" t="s">
        <v>2115</v>
      </c>
      <c r="D4285" s="415" t="s">
        <v>2794</v>
      </c>
      <c r="E4285" s="416" t="s">
        <v>155</v>
      </c>
      <c r="F4285" s="415" t="s">
        <v>155</v>
      </c>
      <c r="G4285" s="415">
        <v>92926</v>
      </c>
      <c r="H4285" s="415" t="s">
        <v>6300</v>
      </c>
      <c r="I4285" s="415" t="s">
        <v>25</v>
      </c>
      <c r="J4285" s="415" t="s">
        <v>216</v>
      </c>
      <c r="K4285" s="416">
        <v>37.54</v>
      </c>
      <c r="L4285" s="415" t="s">
        <v>217</v>
      </c>
    </row>
    <row r="4286" spans="1:12" x14ac:dyDescent="0.25">
      <c r="A4286" s="415" t="s">
        <v>2600</v>
      </c>
      <c r="B4286" s="415" t="s">
        <v>2601</v>
      </c>
      <c r="C4286" s="415" t="s">
        <v>2115</v>
      </c>
      <c r="D4286" s="415" t="s">
        <v>2794</v>
      </c>
      <c r="E4286" s="416" t="s">
        <v>155</v>
      </c>
      <c r="F4286" s="415" t="s">
        <v>155</v>
      </c>
      <c r="G4286" s="415">
        <v>92927</v>
      </c>
      <c r="H4286" s="415" t="s">
        <v>6301</v>
      </c>
      <c r="I4286" s="415" t="s">
        <v>25</v>
      </c>
      <c r="J4286" s="415" t="s">
        <v>216</v>
      </c>
      <c r="K4286" s="416">
        <v>37.54</v>
      </c>
      <c r="L4286" s="415" t="s">
        <v>217</v>
      </c>
    </row>
    <row r="4287" spans="1:12" x14ac:dyDescent="0.25">
      <c r="A4287" s="415" t="s">
        <v>2600</v>
      </c>
      <c r="B4287" s="415" t="s">
        <v>2601</v>
      </c>
      <c r="C4287" s="415" t="s">
        <v>2115</v>
      </c>
      <c r="D4287" s="415" t="s">
        <v>2794</v>
      </c>
      <c r="E4287" s="416" t="s">
        <v>155</v>
      </c>
      <c r="F4287" s="415" t="s">
        <v>155</v>
      </c>
      <c r="G4287" s="415">
        <v>92928</v>
      </c>
      <c r="H4287" s="415" t="s">
        <v>6302</v>
      </c>
      <c r="I4287" s="415" t="s">
        <v>25</v>
      </c>
      <c r="J4287" s="415" t="s">
        <v>216</v>
      </c>
      <c r="K4287" s="416">
        <v>43.2</v>
      </c>
      <c r="L4287" s="415" t="s">
        <v>217</v>
      </c>
    </row>
    <row r="4288" spans="1:12" x14ac:dyDescent="0.25">
      <c r="A4288" s="415" t="s">
        <v>2600</v>
      </c>
      <c r="B4288" s="415" t="s">
        <v>2601</v>
      </c>
      <c r="C4288" s="415" t="s">
        <v>2115</v>
      </c>
      <c r="D4288" s="415" t="s">
        <v>2794</v>
      </c>
      <c r="E4288" s="416" t="s">
        <v>155</v>
      </c>
      <c r="F4288" s="415" t="s">
        <v>155</v>
      </c>
      <c r="G4288" s="415">
        <v>92929</v>
      </c>
      <c r="H4288" s="415" t="s">
        <v>6303</v>
      </c>
      <c r="I4288" s="415" t="s">
        <v>25</v>
      </c>
      <c r="J4288" s="415" t="s">
        <v>216</v>
      </c>
      <c r="K4288" s="416">
        <v>43.2</v>
      </c>
      <c r="L4288" s="415" t="s">
        <v>217</v>
      </c>
    </row>
    <row r="4289" spans="1:12" x14ac:dyDescent="0.25">
      <c r="A4289" s="415" t="s">
        <v>2600</v>
      </c>
      <c r="B4289" s="415" t="s">
        <v>2601</v>
      </c>
      <c r="C4289" s="415" t="s">
        <v>2115</v>
      </c>
      <c r="D4289" s="415" t="s">
        <v>2794</v>
      </c>
      <c r="E4289" s="416" t="s">
        <v>155</v>
      </c>
      <c r="F4289" s="415" t="s">
        <v>155</v>
      </c>
      <c r="G4289" s="415">
        <v>92930</v>
      </c>
      <c r="H4289" s="415" t="s">
        <v>6304</v>
      </c>
      <c r="I4289" s="415" t="s">
        <v>25</v>
      </c>
      <c r="J4289" s="415" t="s">
        <v>216</v>
      </c>
      <c r="K4289" s="416">
        <v>43.2</v>
      </c>
      <c r="L4289" s="415" t="s">
        <v>217</v>
      </c>
    </row>
    <row r="4290" spans="1:12" x14ac:dyDescent="0.25">
      <c r="A4290" s="415" t="s">
        <v>2600</v>
      </c>
      <c r="B4290" s="415" t="s">
        <v>2601</v>
      </c>
      <c r="C4290" s="415" t="s">
        <v>2115</v>
      </c>
      <c r="D4290" s="415" t="s">
        <v>2794</v>
      </c>
      <c r="E4290" s="416" t="s">
        <v>155</v>
      </c>
      <c r="F4290" s="415" t="s">
        <v>155</v>
      </c>
      <c r="G4290" s="415">
        <v>92931</v>
      </c>
      <c r="H4290" s="415" t="s">
        <v>6305</v>
      </c>
      <c r="I4290" s="415" t="s">
        <v>25</v>
      </c>
      <c r="J4290" s="415" t="s">
        <v>216</v>
      </c>
      <c r="K4290" s="416">
        <v>58.76</v>
      </c>
      <c r="L4290" s="415" t="s">
        <v>217</v>
      </c>
    </row>
    <row r="4291" spans="1:12" x14ac:dyDescent="0.25">
      <c r="A4291" s="415" t="s">
        <v>2600</v>
      </c>
      <c r="B4291" s="415" t="s">
        <v>2601</v>
      </c>
      <c r="C4291" s="415" t="s">
        <v>2115</v>
      </c>
      <c r="D4291" s="415" t="s">
        <v>2794</v>
      </c>
      <c r="E4291" s="416" t="s">
        <v>155</v>
      </c>
      <c r="F4291" s="415" t="s">
        <v>155</v>
      </c>
      <c r="G4291" s="415">
        <v>92932</v>
      </c>
      <c r="H4291" s="415" t="s">
        <v>6306</v>
      </c>
      <c r="I4291" s="415" t="s">
        <v>25</v>
      </c>
      <c r="J4291" s="415" t="s">
        <v>216</v>
      </c>
      <c r="K4291" s="416">
        <v>58.76</v>
      </c>
      <c r="L4291" s="415" t="s">
        <v>217</v>
      </c>
    </row>
    <row r="4292" spans="1:12" x14ac:dyDescent="0.25">
      <c r="A4292" s="415" t="s">
        <v>2600</v>
      </c>
      <c r="B4292" s="415" t="s">
        <v>2601</v>
      </c>
      <c r="C4292" s="415" t="s">
        <v>2115</v>
      </c>
      <c r="D4292" s="415" t="s">
        <v>2794</v>
      </c>
      <c r="E4292" s="416" t="s">
        <v>155</v>
      </c>
      <c r="F4292" s="415" t="s">
        <v>155</v>
      </c>
      <c r="G4292" s="415">
        <v>92933</v>
      </c>
      <c r="H4292" s="415" t="s">
        <v>6307</v>
      </c>
      <c r="I4292" s="415" t="s">
        <v>25</v>
      </c>
      <c r="J4292" s="415" t="s">
        <v>216</v>
      </c>
      <c r="K4292" s="416">
        <v>58.76</v>
      </c>
      <c r="L4292" s="415" t="s">
        <v>217</v>
      </c>
    </row>
    <row r="4293" spans="1:12" x14ac:dyDescent="0.25">
      <c r="A4293" s="415" t="s">
        <v>2600</v>
      </c>
      <c r="B4293" s="415" t="s">
        <v>2601</v>
      </c>
      <c r="C4293" s="415" t="s">
        <v>2115</v>
      </c>
      <c r="D4293" s="415" t="s">
        <v>2794</v>
      </c>
      <c r="E4293" s="416" t="s">
        <v>155</v>
      </c>
      <c r="F4293" s="415" t="s">
        <v>155</v>
      </c>
      <c r="G4293" s="415">
        <v>92934</v>
      </c>
      <c r="H4293" s="415" t="s">
        <v>6308</v>
      </c>
      <c r="I4293" s="415" t="s">
        <v>25</v>
      </c>
      <c r="J4293" s="415" t="s">
        <v>216</v>
      </c>
      <c r="K4293" s="416">
        <v>88.77</v>
      </c>
      <c r="L4293" s="415" t="s">
        <v>217</v>
      </c>
    </row>
    <row r="4294" spans="1:12" x14ac:dyDescent="0.25">
      <c r="A4294" s="415" t="s">
        <v>2600</v>
      </c>
      <c r="B4294" s="415" t="s">
        <v>2601</v>
      </c>
      <c r="C4294" s="415" t="s">
        <v>2115</v>
      </c>
      <c r="D4294" s="415" t="s">
        <v>2794</v>
      </c>
      <c r="E4294" s="416" t="s">
        <v>155</v>
      </c>
      <c r="F4294" s="415" t="s">
        <v>155</v>
      </c>
      <c r="G4294" s="415">
        <v>92935</v>
      </c>
      <c r="H4294" s="415" t="s">
        <v>6309</v>
      </c>
      <c r="I4294" s="415" t="s">
        <v>25</v>
      </c>
      <c r="J4294" s="415" t="s">
        <v>216</v>
      </c>
      <c r="K4294" s="416">
        <v>88.77</v>
      </c>
      <c r="L4294" s="415" t="s">
        <v>217</v>
      </c>
    </row>
    <row r="4295" spans="1:12" x14ac:dyDescent="0.25">
      <c r="A4295" s="415" t="s">
        <v>2600</v>
      </c>
      <c r="B4295" s="415" t="s">
        <v>2601</v>
      </c>
      <c r="C4295" s="415" t="s">
        <v>2115</v>
      </c>
      <c r="D4295" s="415" t="s">
        <v>2794</v>
      </c>
      <c r="E4295" s="416" t="s">
        <v>155</v>
      </c>
      <c r="F4295" s="415" t="s">
        <v>155</v>
      </c>
      <c r="G4295" s="415">
        <v>92936</v>
      </c>
      <c r="H4295" s="415" t="s">
        <v>6310</v>
      </c>
      <c r="I4295" s="415" t="s">
        <v>25</v>
      </c>
      <c r="J4295" s="415" t="s">
        <v>216</v>
      </c>
      <c r="K4295" s="416">
        <v>124.56</v>
      </c>
      <c r="L4295" s="415" t="s">
        <v>217</v>
      </c>
    </row>
    <row r="4296" spans="1:12" x14ac:dyDescent="0.25">
      <c r="A4296" s="415" t="s">
        <v>2600</v>
      </c>
      <c r="B4296" s="415" t="s">
        <v>2601</v>
      </c>
      <c r="C4296" s="415" t="s">
        <v>2115</v>
      </c>
      <c r="D4296" s="415" t="s">
        <v>2794</v>
      </c>
      <c r="E4296" s="416" t="s">
        <v>155</v>
      </c>
      <c r="F4296" s="415" t="s">
        <v>155</v>
      </c>
      <c r="G4296" s="415">
        <v>92937</v>
      </c>
      <c r="H4296" s="415" t="s">
        <v>6311</v>
      </c>
      <c r="I4296" s="415" t="s">
        <v>25</v>
      </c>
      <c r="J4296" s="415" t="s">
        <v>216</v>
      </c>
      <c r="K4296" s="416">
        <v>124.56</v>
      </c>
      <c r="L4296" s="415" t="s">
        <v>217</v>
      </c>
    </row>
    <row r="4297" spans="1:12" x14ac:dyDescent="0.25">
      <c r="A4297" s="415" t="s">
        <v>2600</v>
      </c>
      <c r="B4297" s="415" t="s">
        <v>2601</v>
      </c>
      <c r="C4297" s="415" t="s">
        <v>2115</v>
      </c>
      <c r="D4297" s="415" t="s">
        <v>2794</v>
      </c>
      <c r="E4297" s="416" t="s">
        <v>155</v>
      </c>
      <c r="F4297" s="415" t="s">
        <v>155</v>
      </c>
      <c r="G4297" s="415">
        <v>92938</v>
      </c>
      <c r="H4297" s="415" t="s">
        <v>6312</v>
      </c>
      <c r="I4297" s="415" t="s">
        <v>25</v>
      </c>
      <c r="J4297" s="415" t="s">
        <v>216</v>
      </c>
      <c r="K4297" s="416">
        <v>22.99</v>
      </c>
      <c r="L4297" s="415" t="s">
        <v>217</v>
      </c>
    </row>
    <row r="4298" spans="1:12" x14ac:dyDescent="0.25">
      <c r="A4298" s="415" t="s">
        <v>2600</v>
      </c>
      <c r="B4298" s="415" t="s">
        <v>2601</v>
      </c>
      <c r="C4298" s="415" t="s">
        <v>2115</v>
      </c>
      <c r="D4298" s="415" t="s">
        <v>2794</v>
      </c>
      <c r="E4298" s="416" t="s">
        <v>155</v>
      </c>
      <c r="F4298" s="415" t="s">
        <v>155</v>
      </c>
      <c r="G4298" s="415">
        <v>92939</v>
      </c>
      <c r="H4298" s="415" t="s">
        <v>6313</v>
      </c>
      <c r="I4298" s="415" t="s">
        <v>25</v>
      </c>
      <c r="J4298" s="415" t="s">
        <v>216</v>
      </c>
      <c r="K4298" s="416">
        <v>23.23</v>
      </c>
      <c r="L4298" s="415" t="s">
        <v>217</v>
      </c>
    </row>
    <row r="4299" spans="1:12" x14ac:dyDescent="0.25">
      <c r="A4299" s="415" t="s">
        <v>2600</v>
      </c>
      <c r="B4299" s="415" t="s">
        <v>2601</v>
      </c>
      <c r="C4299" s="415" t="s">
        <v>2115</v>
      </c>
      <c r="D4299" s="415" t="s">
        <v>2794</v>
      </c>
      <c r="E4299" s="416" t="s">
        <v>155</v>
      </c>
      <c r="F4299" s="415" t="s">
        <v>155</v>
      </c>
      <c r="G4299" s="415">
        <v>92940</v>
      </c>
      <c r="H4299" s="415" t="s">
        <v>6314</v>
      </c>
      <c r="I4299" s="415" t="s">
        <v>25</v>
      </c>
      <c r="J4299" s="415" t="s">
        <v>216</v>
      </c>
      <c r="K4299" s="416">
        <v>29.9</v>
      </c>
      <c r="L4299" s="415" t="s">
        <v>217</v>
      </c>
    </row>
    <row r="4300" spans="1:12" x14ac:dyDescent="0.25">
      <c r="A4300" s="415" t="s">
        <v>2600</v>
      </c>
      <c r="B4300" s="415" t="s">
        <v>2601</v>
      </c>
      <c r="C4300" s="415" t="s">
        <v>2115</v>
      </c>
      <c r="D4300" s="415" t="s">
        <v>2794</v>
      </c>
      <c r="E4300" s="416" t="s">
        <v>155</v>
      </c>
      <c r="F4300" s="415" t="s">
        <v>155</v>
      </c>
      <c r="G4300" s="415">
        <v>92941</v>
      </c>
      <c r="H4300" s="415" t="s">
        <v>6315</v>
      </c>
      <c r="I4300" s="415" t="s">
        <v>25</v>
      </c>
      <c r="J4300" s="415" t="s">
        <v>216</v>
      </c>
      <c r="K4300" s="416">
        <v>29.89</v>
      </c>
      <c r="L4300" s="415" t="s">
        <v>217</v>
      </c>
    </row>
    <row r="4301" spans="1:12" x14ac:dyDescent="0.25">
      <c r="A4301" s="415" t="s">
        <v>2600</v>
      </c>
      <c r="B4301" s="415" t="s">
        <v>2601</v>
      </c>
      <c r="C4301" s="415" t="s">
        <v>2115</v>
      </c>
      <c r="D4301" s="415" t="s">
        <v>2794</v>
      </c>
      <c r="E4301" s="416" t="s">
        <v>155</v>
      </c>
      <c r="F4301" s="415" t="s">
        <v>155</v>
      </c>
      <c r="G4301" s="415">
        <v>92942</v>
      </c>
      <c r="H4301" s="415" t="s">
        <v>6316</v>
      </c>
      <c r="I4301" s="415" t="s">
        <v>25</v>
      </c>
      <c r="J4301" s="415" t="s">
        <v>216</v>
      </c>
      <c r="K4301" s="416">
        <v>29.89</v>
      </c>
      <c r="L4301" s="415" t="s">
        <v>217</v>
      </c>
    </row>
    <row r="4302" spans="1:12" x14ac:dyDescent="0.25">
      <c r="A4302" s="415" t="s">
        <v>2600</v>
      </c>
      <c r="B4302" s="415" t="s">
        <v>2601</v>
      </c>
      <c r="C4302" s="415" t="s">
        <v>2115</v>
      </c>
      <c r="D4302" s="415" t="s">
        <v>2794</v>
      </c>
      <c r="E4302" s="416" t="s">
        <v>155</v>
      </c>
      <c r="F4302" s="415" t="s">
        <v>155</v>
      </c>
      <c r="G4302" s="415">
        <v>92943</v>
      </c>
      <c r="H4302" s="415" t="s">
        <v>6317</v>
      </c>
      <c r="I4302" s="415" t="s">
        <v>25</v>
      </c>
      <c r="J4302" s="415" t="s">
        <v>216</v>
      </c>
      <c r="K4302" s="416">
        <v>34.479999999999997</v>
      </c>
      <c r="L4302" s="415" t="s">
        <v>217</v>
      </c>
    </row>
    <row r="4303" spans="1:12" x14ac:dyDescent="0.25">
      <c r="A4303" s="415" t="s">
        <v>2600</v>
      </c>
      <c r="B4303" s="415" t="s">
        <v>2601</v>
      </c>
      <c r="C4303" s="415" t="s">
        <v>2115</v>
      </c>
      <c r="D4303" s="415" t="s">
        <v>2794</v>
      </c>
      <c r="E4303" s="416" t="s">
        <v>155</v>
      </c>
      <c r="F4303" s="415" t="s">
        <v>155</v>
      </c>
      <c r="G4303" s="415">
        <v>92944</v>
      </c>
      <c r="H4303" s="415" t="s">
        <v>6318</v>
      </c>
      <c r="I4303" s="415" t="s">
        <v>25</v>
      </c>
      <c r="J4303" s="415" t="s">
        <v>216</v>
      </c>
      <c r="K4303" s="416">
        <v>34.479999999999997</v>
      </c>
      <c r="L4303" s="415" t="s">
        <v>217</v>
      </c>
    </row>
    <row r="4304" spans="1:12" x14ac:dyDescent="0.25">
      <c r="A4304" s="415" t="s">
        <v>2600</v>
      </c>
      <c r="B4304" s="415" t="s">
        <v>2601</v>
      </c>
      <c r="C4304" s="415" t="s">
        <v>2115</v>
      </c>
      <c r="D4304" s="415" t="s">
        <v>2794</v>
      </c>
      <c r="E4304" s="416" t="s">
        <v>155</v>
      </c>
      <c r="F4304" s="415" t="s">
        <v>155</v>
      </c>
      <c r="G4304" s="415">
        <v>92945</v>
      </c>
      <c r="H4304" s="415" t="s">
        <v>6319</v>
      </c>
      <c r="I4304" s="415" t="s">
        <v>25</v>
      </c>
      <c r="J4304" s="415" t="s">
        <v>216</v>
      </c>
      <c r="K4304" s="416">
        <v>34.479999999999997</v>
      </c>
      <c r="L4304" s="415" t="s">
        <v>217</v>
      </c>
    </row>
    <row r="4305" spans="1:12" x14ac:dyDescent="0.25">
      <c r="A4305" s="415" t="s">
        <v>2600</v>
      </c>
      <c r="B4305" s="415" t="s">
        <v>2601</v>
      </c>
      <c r="C4305" s="415" t="s">
        <v>2115</v>
      </c>
      <c r="D4305" s="415" t="s">
        <v>2794</v>
      </c>
      <c r="E4305" s="416" t="s">
        <v>155</v>
      </c>
      <c r="F4305" s="415" t="s">
        <v>155</v>
      </c>
      <c r="G4305" s="415">
        <v>92946</v>
      </c>
      <c r="H4305" s="415" t="s">
        <v>6320</v>
      </c>
      <c r="I4305" s="415" t="s">
        <v>25</v>
      </c>
      <c r="J4305" s="415" t="s">
        <v>216</v>
      </c>
      <c r="K4305" s="416">
        <v>48.73</v>
      </c>
      <c r="L4305" s="415" t="s">
        <v>217</v>
      </c>
    </row>
    <row r="4306" spans="1:12" x14ac:dyDescent="0.25">
      <c r="A4306" s="415" t="s">
        <v>2600</v>
      </c>
      <c r="B4306" s="415" t="s">
        <v>2601</v>
      </c>
      <c r="C4306" s="415" t="s">
        <v>2115</v>
      </c>
      <c r="D4306" s="415" t="s">
        <v>2794</v>
      </c>
      <c r="E4306" s="416" t="s">
        <v>155</v>
      </c>
      <c r="F4306" s="415" t="s">
        <v>155</v>
      </c>
      <c r="G4306" s="415">
        <v>92947</v>
      </c>
      <c r="H4306" s="415" t="s">
        <v>6321</v>
      </c>
      <c r="I4306" s="415" t="s">
        <v>25</v>
      </c>
      <c r="J4306" s="415" t="s">
        <v>216</v>
      </c>
      <c r="K4306" s="416">
        <v>48.73</v>
      </c>
      <c r="L4306" s="415" t="s">
        <v>217</v>
      </c>
    </row>
    <row r="4307" spans="1:12" x14ac:dyDescent="0.25">
      <c r="A4307" s="415" t="s">
        <v>2600</v>
      </c>
      <c r="B4307" s="415" t="s">
        <v>2601</v>
      </c>
      <c r="C4307" s="415" t="s">
        <v>2115</v>
      </c>
      <c r="D4307" s="415" t="s">
        <v>2794</v>
      </c>
      <c r="E4307" s="416" t="s">
        <v>155</v>
      </c>
      <c r="F4307" s="415" t="s">
        <v>155</v>
      </c>
      <c r="G4307" s="415">
        <v>92948</v>
      </c>
      <c r="H4307" s="415" t="s">
        <v>6322</v>
      </c>
      <c r="I4307" s="415" t="s">
        <v>25</v>
      </c>
      <c r="J4307" s="415" t="s">
        <v>216</v>
      </c>
      <c r="K4307" s="416">
        <v>48.73</v>
      </c>
      <c r="L4307" s="415" t="s">
        <v>217</v>
      </c>
    </row>
    <row r="4308" spans="1:12" x14ac:dyDescent="0.25">
      <c r="A4308" s="415" t="s">
        <v>2600</v>
      </c>
      <c r="B4308" s="415" t="s">
        <v>2601</v>
      </c>
      <c r="C4308" s="415" t="s">
        <v>2115</v>
      </c>
      <c r="D4308" s="415" t="s">
        <v>2794</v>
      </c>
      <c r="E4308" s="416" t="s">
        <v>155</v>
      </c>
      <c r="F4308" s="415" t="s">
        <v>155</v>
      </c>
      <c r="G4308" s="415">
        <v>92949</v>
      </c>
      <c r="H4308" s="415" t="s">
        <v>6323</v>
      </c>
      <c r="I4308" s="415" t="s">
        <v>25</v>
      </c>
      <c r="J4308" s="415" t="s">
        <v>216</v>
      </c>
      <c r="K4308" s="416">
        <v>76.75</v>
      </c>
      <c r="L4308" s="415" t="s">
        <v>217</v>
      </c>
    </row>
    <row r="4309" spans="1:12" x14ac:dyDescent="0.25">
      <c r="A4309" s="415" t="s">
        <v>2600</v>
      </c>
      <c r="B4309" s="415" t="s">
        <v>2601</v>
      </c>
      <c r="C4309" s="415" t="s">
        <v>2115</v>
      </c>
      <c r="D4309" s="415" t="s">
        <v>2794</v>
      </c>
      <c r="E4309" s="416" t="s">
        <v>155</v>
      </c>
      <c r="F4309" s="415" t="s">
        <v>155</v>
      </c>
      <c r="G4309" s="415">
        <v>92950</v>
      </c>
      <c r="H4309" s="415" t="s">
        <v>6324</v>
      </c>
      <c r="I4309" s="415" t="s">
        <v>25</v>
      </c>
      <c r="J4309" s="415" t="s">
        <v>216</v>
      </c>
      <c r="K4309" s="416">
        <v>76.75</v>
      </c>
      <c r="L4309" s="415" t="s">
        <v>217</v>
      </c>
    </row>
    <row r="4310" spans="1:12" x14ac:dyDescent="0.25">
      <c r="A4310" s="415" t="s">
        <v>2600</v>
      </c>
      <c r="B4310" s="415" t="s">
        <v>2601</v>
      </c>
      <c r="C4310" s="415" t="s">
        <v>2115</v>
      </c>
      <c r="D4310" s="415" t="s">
        <v>2794</v>
      </c>
      <c r="E4310" s="416" t="s">
        <v>155</v>
      </c>
      <c r="F4310" s="415" t="s">
        <v>155</v>
      </c>
      <c r="G4310" s="415">
        <v>92951</v>
      </c>
      <c r="H4310" s="415" t="s">
        <v>6325</v>
      </c>
      <c r="I4310" s="415" t="s">
        <v>25</v>
      </c>
      <c r="J4310" s="415" t="s">
        <v>216</v>
      </c>
      <c r="K4310" s="416">
        <v>110.59</v>
      </c>
      <c r="L4310" s="415" t="s">
        <v>217</v>
      </c>
    </row>
    <row r="4311" spans="1:12" x14ac:dyDescent="0.25">
      <c r="A4311" s="415" t="s">
        <v>2600</v>
      </c>
      <c r="B4311" s="415" t="s">
        <v>2601</v>
      </c>
      <c r="C4311" s="415" t="s">
        <v>2115</v>
      </c>
      <c r="D4311" s="415" t="s">
        <v>2794</v>
      </c>
      <c r="E4311" s="416" t="s">
        <v>155</v>
      </c>
      <c r="F4311" s="415" t="s">
        <v>155</v>
      </c>
      <c r="G4311" s="415">
        <v>92952</v>
      </c>
      <c r="H4311" s="415" t="s">
        <v>6326</v>
      </c>
      <c r="I4311" s="415" t="s">
        <v>25</v>
      </c>
      <c r="J4311" s="415" t="s">
        <v>216</v>
      </c>
      <c r="K4311" s="416">
        <v>110.59</v>
      </c>
      <c r="L4311" s="415" t="s">
        <v>217</v>
      </c>
    </row>
    <row r="4312" spans="1:12" x14ac:dyDescent="0.25">
      <c r="A4312" s="415" t="s">
        <v>2600</v>
      </c>
      <c r="B4312" s="415" t="s">
        <v>2601</v>
      </c>
      <c r="C4312" s="415" t="s">
        <v>2115</v>
      </c>
      <c r="D4312" s="415" t="s">
        <v>2794</v>
      </c>
      <c r="E4312" s="416" t="s">
        <v>155</v>
      </c>
      <c r="F4312" s="415" t="s">
        <v>155</v>
      </c>
      <c r="G4312" s="415">
        <v>92953</v>
      </c>
      <c r="H4312" s="415" t="s">
        <v>6327</v>
      </c>
      <c r="I4312" s="415" t="s">
        <v>25</v>
      </c>
      <c r="J4312" s="415" t="s">
        <v>216</v>
      </c>
      <c r="K4312" s="416">
        <v>19.489999999999998</v>
      </c>
      <c r="L4312" s="415" t="s">
        <v>217</v>
      </c>
    </row>
    <row r="4313" spans="1:12" x14ac:dyDescent="0.25">
      <c r="A4313" s="415" t="s">
        <v>2600</v>
      </c>
      <c r="B4313" s="415" t="s">
        <v>2601</v>
      </c>
      <c r="C4313" s="415" t="s">
        <v>2115</v>
      </c>
      <c r="D4313" s="415" t="s">
        <v>2794</v>
      </c>
      <c r="E4313" s="416" t="s">
        <v>155</v>
      </c>
      <c r="F4313" s="415" t="s">
        <v>155</v>
      </c>
      <c r="G4313" s="415">
        <v>93050</v>
      </c>
      <c r="H4313" s="415" t="s">
        <v>3253</v>
      </c>
      <c r="I4313" s="415" t="s">
        <v>25</v>
      </c>
      <c r="J4313" s="415" t="s">
        <v>216</v>
      </c>
      <c r="K4313" s="416">
        <v>12.2</v>
      </c>
      <c r="L4313" s="415" t="s">
        <v>217</v>
      </c>
    </row>
    <row r="4314" spans="1:12" x14ac:dyDescent="0.25">
      <c r="A4314" s="415" t="s">
        <v>2600</v>
      </c>
      <c r="B4314" s="415" t="s">
        <v>2601</v>
      </c>
      <c r="C4314" s="415" t="s">
        <v>2115</v>
      </c>
      <c r="D4314" s="415" t="s">
        <v>2794</v>
      </c>
      <c r="E4314" s="416" t="s">
        <v>155</v>
      </c>
      <c r="F4314" s="415" t="s">
        <v>155</v>
      </c>
      <c r="G4314" s="415">
        <v>93051</v>
      </c>
      <c r="H4314" s="415" t="s">
        <v>3254</v>
      </c>
      <c r="I4314" s="415" t="s">
        <v>25</v>
      </c>
      <c r="J4314" s="415" t="s">
        <v>216</v>
      </c>
      <c r="K4314" s="416">
        <v>11.16</v>
      </c>
      <c r="L4314" s="415" t="s">
        <v>217</v>
      </c>
    </row>
    <row r="4315" spans="1:12" x14ac:dyDescent="0.25">
      <c r="A4315" s="415" t="s">
        <v>2600</v>
      </c>
      <c r="B4315" s="415" t="s">
        <v>2601</v>
      </c>
      <c r="C4315" s="415" t="s">
        <v>2115</v>
      </c>
      <c r="D4315" s="415" t="s">
        <v>2794</v>
      </c>
      <c r="E4315" s="416" t="s">
        <v>155</v>
      </c>
      <c r="F4315" s="415" t="s">
        <v>155</v>
      </c>
      <c r="G4315" s="415">
        <v>93052</v>
      </c>
      <c r="H4315" s="415" t="s">
        <v>3255</v>
      </c>
      <c r="I4315" s="415" t="s">
        <v>25</v>
      </c>
      <c r="J4315" s="415" t="s">
        <v>216</v>
      </c>
      <c r="K4315" s="416">
        <v>597.70000000000005</v>
      </c>
      <c r="L4315" s="415" t="s">
        <v>217</v>
      </c>
    </row>
    <row r="4316" spans="1:12" x14ac:dyDescent="0.25">
      <c r="A4316" s="415" t="s">
        <v>2600</v>
      </c>
      <c r="B4316" s="415" t="s">
        <v>2601</v>
      </c>
      <c r="C4316" s="415" t="s">
        <v>2115</v>
      </c>
      <c r="D4316" s="415" t="s">
        <v>2794</v>
      </c>
      <c r="E4316" s="416" t="s">
        <v>155</v>
      </c>
      <c r="F4316" s="415" t="s">
        <v>155</v>
      </c>
      <c r="G4316" s="415">
        <v>93054</v>
      </c>
      <c r="H4316" s="415" t="s">
        <v>3256</v>
      </c>
      <c r="I4316" s="415" t="s">
        <v>25</v>
      </c>
      <c r="J4316" s="415" t="s">
        <v>216</v>
      </c>
      <c r="K4316" s="416">
        <v>24.41</v>
      </c>
      <c r="L4316" s="415" t="s">
        <v>217</v>
      </c>
    </row>
    <row r="4317" spans="1:12" x14ac:dyDescent="0.25">
      <c r="A4317" s="415" t="s">
        <v>2600</v>
      </c>
      <c r="B4317" s="415" t="s">
        <v>2601</v>
      </c>
      <c r="C4317" s="415" t="s">
        <v>2115</v>
      </c>
      <c r="D4317" s="415" t="s">
        <v>2794</v>
      </c>
      <c r="E4317" s="416" t="s">
        <v>155</v>
      </c>
      <c r="F4317" s="415" t="s">
        <v>155</v>
      </c>
      <c r="G4317" s="415">
        <v>93055</v>
      </c>
      <c r="H4317" s="415" t="s">
        <v>3257</v>
      </c>
      <c r="I4317" s="415" t="s">
        <v>25</v>
      </c>
      <c r="J4317" s="415" t="s">
        <v>216</v>
      </c>
      <c r="K4317" s="416">
        <v>50.98</v>
      </c>
      <c r="L4317" s="415" t="s">
        <v>217</v>
      </c>
    </row>
    <row r="4318" spans="1:12" x14ac:dyDescent="0.25">
      <c r="A4318" s="415" t="s">
        <v>2600</v>
      </c>
      <c r="B4318" s="415" t="s">
        <v>2601</v>
      </c>
      <c r="C4318" s="415" t="s">
        <v>2115</v>
      </c>
      <c r="D4318" s="415" t="s">
        <v>2794</v>
      </c>
      <c r="E4318" s="416" t="s">
        <v>155</v>
      </c>
      <c r="F4318" s="415" t="s">
        <v>155</v>
      </c>
      <c r="G4318" s="415">
        <v>93056</v>
      </c>
      <c r="H4318" s="415" t="s">
        <v>3258</v>
      </c>
      <c r="I4318" s="415" t="s">
        <v>25</v>
      </c>
      <c r="J4318" s="415" t="s">
        <v>216</v>
      </c>
      <c r="K4318" s="416">
        <v>18.149999999999999</v>
      </c>
      <c r="L4318" s="415" t="s">
        <v>217</v>
      </c>
    </row>
    <row r="4319" spans="1:12" x14ac:dyDescent="0.25">
      <c r="A4319" s="415" t="s">
        <v>2600</v>
      </c>
      <c r="B4319" s="415" t="s">
        <v>2601</v>
      </c>
      <c r="C4319" s="415" t="s">
        <v>2115</v>
      </c>
      <c r="D4319" s="415" t="s">
        <v>2794</v>
      </c>
      <c r="E4319" s="416" t="s">
        <v>155</v>
      </c>
      <c r="F4319" s="415" t="s">
        <v>155</v>
      </c>
      <c r="G4319" s="415">
        <v>93057</v>
      </c>
      <c r="H4319" s="415" t="s">
        <v>3259</v>
      </c>
      <c r="I4319" s="415" t="s">
        <v>25</v>
      </c>
      <c r="J4319" s="415" t="s">
        <v>216</v>
      </c>
      <c r="K4319" s="416">
        <v>15.67</v>
      </c>
      <c r="L4319" s="415" t="s">
        <v>217</v>
      </c>
    </row>
    <row r="4320" spans="1:12" x14ac:dyDescent="0.25">
      <c r="A4320" s="415" t="s">
        <v>2600</v>
      </c>
      <c r="B4320" s="415" t="s">
        <v>2601</v>
      </c>
      <c r="C4320" s="415" t="s">
        <v>2115</v>
      </c>
      <c r="D4320" s="415" t="s">
        <v>2794</v>
      </c>
      <c r="E4320" s="416" t="s">
        <v>155</v>
      </c>
      <c r="F4320" s="415" t="s">
        <v>155</v>
      </c>
      <c r="G4320" s="415">
        <v>93058</v>
      </c>
      <c r="H4320" s="415" t="s">
        <v>3260</v>
      </c>
      <c r="I4320" s="415" t="s">
        <v>25</v>
      </c>
      <c r="J4320" s="415" t="s">
        <v>216</v>
      </c>
      <c r="K4320" s="416">
        <v>657.15</v>
      </c>
      <c r="L4320" s="415" t="s">
        <v>217</v>
      </c>
    </row>
    <row r="4321" spans="1:12" x14ac:dyDescent="0.25">
      <c r="A4321" s="415" t="s">
        <v>2600</v>
      </c>
      <c r="B4321" s="415" t="s">
        <v>2601</v>
      </c>
      <c r="C4321" s="415" t="s">
        <v>2115</v>
      </c>
      <c r="D4321" s="415" t="s">
        <v>2794</v>
      </c>
      <c r="E4321" s="416" t="s">
        <v>155</v>
      </c>
      <c r="F4321" s="415" t="s">
        <v>155</v>
      </c>
      <c r="G4321" s="415">
        <v>93059</v>
      </c>
      <c r="H4321" s="415" t="s">
        <v>3261</v>
      </c>
      <c r="I4321" s="415" t="s">
        <v>25</v>
      </c>
      <c r="J4321" s="415" t="s">
        <v>216</v>
      </c>
      <c r="K4321" s="416">
        <v>33.72</v>
      </c>
      <c r="L4321" s="415" t="s">
        <v>217</v>
      </c>
    </row>
    <row r="4322" spans="1:12" x14ac:dyDescent="0.25">
      <c r="A4322" s="415" t="s">
        <v>2600</v>
      </c>
      <c r="B4322" s="415" t="s">
        <v>2601</v>
      </c>
      <c r="C4322" s="415" t="s">
        <v>2115</v>
      </c>
      <c r="D4322" s="415" t="s">
        <v>2794</v>
      </c>
      <c r="E4322" s="416" t="s">
        <v>155</v>
      </c>
      <c r="F4322" s="415" t="s">
        <v>155</v>
      </c>
      <c r="G4322" s="415">
        <v>93060</v>
      </c>
      <c r="H4322" s="415" t="s">
        <v>3262</v>
      </c>
      <c r="I4322" s="415" t="s">
        <v>25</v>
      </c>
      <c r="J4322" s="415" t="s">
        <v>216</v>
      </c>
      <c r="K4322" s="416">
        <v>89.45</v>
      </c>
      <c r="L4322" s="415" t="s">
        <v>217</v>
      </c>
    </row>
    <row r="4323" spans="1:12" x14ac:dyDescent="0.25">
      <c r="A4323" s="415" t="s">
        <v>2600</v>
      </c>
      <c r="B4323" s="415" t="s">
        <v>2601</v>
      </c>
      <c r="C4323" s="415" t="s">
        <v>2115</v>
      </c>
      <c r="D4323" s="415" t="s">
        <v>2794</v>
      </c>
      <c r="E4323" s="416" t="s">
        <v>155</v>
      </c>
      <c r="F4323" s="415" t="s">
        <v>155</v>
      </c>
      <c r="G4323" s="415">
        <v>93061</v>
      </c>
      <c r="H4323" s="415" t="s">
        <v>3263</v>
      </c>
      <c r="I4323" s="415" t="s">
        <v>25</v>
      </c>
      <c r="J4323" s="415" t="s">
        <v>216</v>
      </c>
      <c r="K4323" s="416">
        <v>34.96</v>
      </c>
      <c r="L4323" s="415" t="s">
        <v>217</v>
      </c>
    </row>
    <row r="4324" spans="1:12" x14ac:dyDescent="0.25">
      <c r="A4324" s="415" t="s">
        <v>2600</v>
      </c>
      <c r="B4324" s="415" t="s">
        <v>2601</v>
      </c>
      <c r="C4324" s="415" t="s">
        <v>2115</v>
      </c>
      <c r="D4324" s="415" t="s">
        <v>2794</v>
      </c>
      <c r="E4324" s="416" t="s">
        <v>155</v>
      </c>
      <c r="F4324" s="415" t="s">
        <v>155</v>
      </c>
      <c r="G4324" s="415">
        <v>93062</v>
      </c>
      <c r="H4324" s="415" t="s">
        <v>3264</v>
      </c>
      <c r="I4324" s="415" t="s">
        <v>25</v>
      </c>
      <c r="J4324" s="415" t="s">
        <v>216</v>
      </c>
      <c r="K4324" s="416">
        <v>30.14</v>
      </c>
      <c r="L4324" s="415" t="s">
        <v>217</v>
      </c>
    </row>
    <row r="4325" spans="1:12" x14ac:dyDescent="0.25">
      <c r="A4325" s="415" t="s">
        <v>2600</v>
      </c>
      <c r="B4325" s="415" t="s">
        <v>2601</v>
      </c>
      <c r="C4325" s="415" t="s">
        <v>2115</v>
      </c>
      <c r="D4325" s="415" t="s">
        <v>2794</v>
      </c>
      <c r="E4325" s="416" t="s">
        <v>155</v>
      </c>
      <c r="F4325" s="415" t="s">
        <v>155</v>
      </c>
      <c r="G4325" s="415">
        <v>93063</v>
      </c>
      <c r="H4325" s="415" t="s">
        <v>3265</v>
      </c>
      <c r="I4325" s="415" t="s">
        <v>25</v>
      </c>
      <c r="J4325" s="415" t="s">
        <v>216</v>
      </c>
      <c r="K4325" s="416">
        <v>752.66</v>
      </c>
      <c r="L4325" s="415" t="s">
        <v>217</v>
      </c>
    </row>
    <row r="4326" spans="1:12" x14ac:dyDescent="0.25">
      <c r="A4326" s="415" t="s">
        <v>2600</v>
      </c>
      <c r="B4326" s="415" t="s">
        <v>2601</v>
      </c>
      <c r="C4326" s="415" t="s">
        <v>2115</v>
      </c>
      <c r="D4326" s="415" t="s">
        <v>2794</v>
      </c>
      <c r="E4326" s="416" t="s">
        <v>155</v>
      </c>
      <c r="F4326" s="415" t="s">
        <v>155</v>
      </c>
      <c r="G4326" s="415">
        <v>93064</v>
      </c>
      <c r="H4326" s="415" t="s">
        <v>3266</v>
      </c>
      <c r="I4326" s="415" t="s">
        <v>25</v>
      </c>
      <c r="J4326" s="415" t="s">
        <v>216</v>
      </c>
      <c r="K4326" s="416">
        <v>54.58</v>
      </c>
      <c r="L4326" s="415" t="s">
        <v>217</v>
      </c>
    </row>
    <row r="4327" spans="1:12" x14ac:dyDescent="0.25">
      <c r="A4327" s="415" t="s">
        <v>2600</v>
      </c>
      <c r="B4327" s="415" t="s">
        <v>2601</v>
      </c>
      <c r="C4327" s="415" t="s">
        <v>2115</v>
      </c>
      <c r="D4327" s="415" t="s">
        <v>2794</v>
      </c>
      <c r="E4327" s="416" t="s">
        <v>155</v>
      </c>
      <c r="F4327" s="415" t="s">
        <v>155</v>
      </c>
      <c r="G4327" s="415">
        <v>93065</v>
      </c>
      <c r="H4327" s="415" t="s">
        <v>3267</v>
      </c>
      <c r="I4327" s="415" t="s">
        <v>25</v>
      </c>
      <c r="J4327" s="415" t="s">
        <v>216</v>
      </c>
      <c r="K4327" s="416">
        <v>51.02</v>
      </c>
      <c r="L4327" s="415" t="s">
        <v>217</v>
      </c>
    </row>
    <row r="4328" spans="1:12" x14ac:dyDescent="0.25">
      <c r="A4328" s="415" t="s">
        <v>2600</v>
      </c>
      <c r="B4328" s="415" t="s">
        <v>2601</v>
      </c>
      <c r="C4328" s="415" t="s">
        <v>2115</v>
      </c>
      <c r="D4328" s="415" t="s">
        <v>2794</v>
      </c>
      <c r="E4328" s="416" t="s">
        <v>155</v>
      </c>
      <c r="F4328" s="415" t="s">
        <v>155</v>
      </c>
      <c r="G4328" s="415">
        <v>93066</v>
      </c>
      <c r="H4328" s="415" t="s">
        <v>3268</v>
      </c>
      <c r="I4328" s="415" t="s">
        <v>25</v>
      </c>
      <c r="J4328" s="415" t="s">
        <v>216</v>
      </c>
      <c r="K4328" s="416">
        <v>944.96</v>
      </c>
      <c r="L4328" s="415" t="s">
        <v>217</v>
      </c>
    </row>
    <row r="4329" spans="1:12" x14ac:dyDescent="0.25">
      <c r="A4329" s="415" t="s">
        <v>2600</v>
      </c>
      <c r="B4329" s="415" t="s">
        <v>2601</v>
      </c>
      <c r="C4329" s="415" t="s">
        <v>2115</v>
      </c>
      <c r="D4329" s="415" t="s">
        <v>2794</v>
      </c>
      <c r="E4329" s="416" t="s">
        <v>155</v>
      </c>
      <c r="F4329" s="415" t="s">
        <v>155</v>
      </c>
      <c r="G4329" s="415">
        <v>93067</v>
      </c>
      <c r="H4329" s="415" t="s">
        <v>3269</v>
      </c>
      <c r="I4329" s="415" t="s">
        <v>25</v>
      </c>
      <c r="J4329" s="415" t="s">
        <v>216</v>
      </c>
      <c r="K4329" s="416">
        <v>81.39</v>
      </c>
      <c r="L4329" s="415" t="s">
        <v>217</v>
      </c>
    </row>
    <row r="4330" spans="1:12" x14ac:dyDescent="0.25">
      <c r="A4330" s="415" t="s">
        <v>2600</v>
      </c>
      <c r="B4330" s="415" t="s">
        <v>2601</v>
      </c>
      <c r="C4330" s="415" t="s">
        <v>2115</v>
      </c>
      <c r="D4330" s="415" t="s">
        <v>2794</v>
      </c>
      <c r="E4330" s="416" t="s">
        <v>155</v>
      </c>
      <c r="F4330" s="415" t="s">
        <v>155</v>
      </c>
      <c r="G4330" s="415">
        <v>93068</v>
      </c>
      <c r="H4330" s="415" t="s">
        <v>3270</v>
      </c>
      <c r="I4330" s="415" t="s">
        <v>25</v>
      </c>
      <c r="J4330" s="415" t="s">
        <v>216</v>
      </c>
      <c r="K4330" s="416">
        <v>70.95</v>
      </c>
      <c r="L4330" s="415" t="s">
        <v>217</v>
      </c>
    </row>
    <row r="4331" spans="1:12" x14ac:dyDescent="0.25">
      <c r="A4331" s="415" t="s">
        <v>2600</v>
      </c>
      <c r="B4331" s="415" t="s">
        <v>2601</v>
      </c>
      <c r="C4331" s="415" t="s">
        <v>2115</v>
      </c>
      <c r="D4331" s="415" t="s">
        <v>2794</v>
      </c>
      <c r="E4331" s="416" t="s">
        <v>155</v>
      </c>
      <c r="F4331" s="415" t="s">
        <v>155</v>
      </c>
      <c r="G4331" s="415">
        <v>93069</v>
      </c>
      <c r="H4331" s="415" t="s">
        <v>3271</v>
      </c>
      <c r="I4331" s="415" t="s">
        <v>25</v>
      </c>
      <c r="J4331" s="415" t="s">
        <v>216</v>
      </c>
      <c r="K4331" s="417">
        <v>1309.8900000000001</v>
      </c>
      <c r="L4331" s="415" t="s">
        <v>217</v>
      </c>
    </row>
    <row r="4332" spans="1:12" x14ac:dyDescent="0.25">
      <c r="A4332" s="415" t="s">
        <v>2600</v>
      </c>
      <c r="B4332" s="415" t="s">
        <v>2601</v>
      </c>
      <c r="C4332" s="415" t="s">
        <v>2115</v>
      </c>
      <c r="D4332" s="415" t="s">
        <v>2794</v>
      </c>
      <c r="E4332" s="416" t="s">
        <v>155</v>
      </c>
      <c r="F4332" s="415" t="s">
        <v>155</v>
      </c>
      <c r="G4332" s="415">
        <v>93070</v>
      </c>
      <c r="H4332" s="415" t="s">
        <v>3272</v>
      </c>
      <c r="I4332" s="415" t="s">
        <v>25</v>
      </c>
      <c r="J4332" s="415" t="s">
        <v>216</v>
      </c>
      <c r="K4332" s="416">
        <v>208.39</v>
      </c>
      <c r="L4332" s="415" t="s">
        <v>217</v>
      </c>
    </row>
    <row r="4333" spans="1:12" x14ac:dyDescent="0.25">
      <c r="A4333" s="415" t="s">
        <v>2600</v>
      </c>
      <c r="B4333" s="415" t="s">
        <v>2601</v>
      </c>
      <c r="C4333" s="415" t="s">
        <v>2115</v>
      </c>
      <c r="D4333" s="415" t="s">
        <v>2794</v>
      </c>
      <c r="E4333" s="416" t="s">
        <v>155</v>
      </c>
      <c r="F4333" s="415" t="s">
        <v>155</v>
      </c>
      <c r="G4333" s="415">
        <v>93071</v>
      </c>
      <c r="H4333" s="415" t="s">
        <v>3273</v>
      </c>
      <c r="I4333" s="415" t="s">
        <v>25</v>
      </c>
      <c r="J4333" s="415" t="s">
        <v>216</v>
      </c>
      <c r="K4333" s="416">
        <v>193.32</v>
      </c>
      <c r="L4333" s="415" t="s">
        <v>217</v>
      </c>
    </row>
    <row r="4334" spans="1:12" x14ac:dyDescent="0.25">
      <c r="A4334" s="415" t="s">
        <v>2600</v>
      </c>
      <c r="B4334" s="415" t="s">
        <v>2601</v>
      </c>
      <c r="C4334" s="415" t="s">
        <v>2115</v>
      </c>
      <c r="D4334" s="415" t="s">
        <v>2794</v>
      </c>
      <c r="E4334" s="416" t="s">
        <v>155</v>
      </c>
      <c r="F4334" s="415" t="s">
        <v>155</v>
      </c>
      <c r="G4334" s="415">
        <v>93072</v>
      </c>
      <c r="H4334" s="415" t="s">
        <v>3274</v>
      </c>
      <c r="I4334" s="415" t="s">
        <v>25</v>
      </c>
      <c r="J4334" s="415" t="s">
        <v>216</v>
      </c>
      <c r="K4334" s="417">
        <v>1728.57</v>
      </c>
      <c r="L4334" s="415" t="s">
        <v>217</v>
      </c>
    </row>
    <row r="4335" spans="1:12" x14ac:dyDescent="0.25">
      <c r="A4335" s="415" t="s">
        <v>2600</v>
      </c>
      <c r="B4335" s="415" t="s">
        <v>2601</v>
      </c>
      <c r="C4335" s="415" t="s">
        <v>2115</v>
      </c>
      <c r="D4335" s="415" t="s">
        <v>2794</v>
      </c>
      <c r="E4335" s="416" t="s">
        <v>155</v>
      </c>
      <c r="F4335" s="415" t="s">
        <v>155</v>
      </c>
      <c r="G4335" s="415">
        <v>93073</v>
      </c>
      <c r="H4335" s="415" t="s">
        <v>3275</v>
      </c>
      <c r="I4335" s="415" t="s">
        <v>25</v>
      </c>
      <c r="J4335" s="415" t="s">
        <v>216</v>
      </c>
      <c r="K4335" s="416">
        <v>93.02</v>
      </c>
      <c r="L4335" s="415" t="s">
        <v>217</v>
      </c>
    </row>
    <row r="4336" spans="1:12" x14ac:dyDescent="0.25">
      <c r="A4336" s="415" t="s">
        <v>2600</v>
      </c>
      <c r="B4336" s="415" t="s">
        <v>2601</v>
      </c>
      <c r="C4336" s="415" t="s">
        <v>2115</v>
      </c>
      <c r="D4336" s="415" t="s">
        <v>2794</v>
      </c>
      <c r="E4336" s="416" t="s">
        <v>155</v>
      </c>
      <c r="F4336" s="415" t="s">
        <v>155</v>
      </c>
      <c r="G4336" s="415">
        <v>93074</v>
      </c>
      <c r="H4336" s="415" t="s">
        <v>3276</v>
      </c>
      <c r="I4336" s="415" t="s">
        <v>25</v>
      </c>
      <c r="J4336" s="415" t="s">
        <v>216</v>
      </c>
      <c r="K4336" s="416">
        <v>12</v>
      </c>
      <c r="L4336" s="415" t="s">
        <v>217</v>
      </c>
    </row>
    <row r="4337" spans="1:12" x14ac:dyDescent="0.25">
      <c r="A4337" s="415" t="s">
        <v>2600</v>
      </c>
      <c r="B4337" s="415" t="s">
        <v>2601</v>
      </c>
      <c r="C4337" s="415" t="s">
        <v>2115</v>
      </c>
      <c r="D4337" s="415" t="s">
        <v>2794</v>
      </c>
      <c r="E4337" s="416" t="s">
        <v>155</v>
      </c>
      <c r="F4337" s="415" t="s">
        <v>155</v>
      </c>
      <c r="G4337" s="415">
        <v>93075</v>
      </c>
      <c r="H4337" s="415" t="s">
        <v>3277</v>
      </c>
      <c r="I4337" s="415" t="s">
        <v>25</v>
      </c>
      <c r="J4337" s="415" t="s">
        <v>216</v>
      </c>
      <c r="K4337" s="416">
        <v>21.95</v>
      </c>
      <c r="L4337" s="415" t="s">
        <v>217</v>
      </c>
    </row>
    <row r="4338" spans="1:12" x14ac:dyDescent="0.25">
      <c r="A4338" s="415" t="s">
        <v>2600</v>
      </c>
      <c r="B4338" s="415" t="s">
        <v>2601</v>
      </c>
      <c r="C4338" s="415" t="s">
        <v>2115</v>
      </c>
      <c r="D4338" s="415" t="s">
        <v>2794</v>
      </c>
      <c r="E4338" s="416" t="s">
        <v>155</v>
      </c>
      <c r="F4338" s="415" t="s">
        <v>155</v>
      </c>
      <c r="G4338" s="415">
        <v>93076</v>
      </c>
      <c r="H4338" s="415" t="s">
        <v>3278</v>
      </c>
      <c r="I4338" s="415" t="s">
        <v>25</v>
      </c>
      <c r="J4338" s="415" t="s">
        <v>216</v>
      </c>
      <c r="K4338" s="416">
        <v>20.76</v>
      </c>
      <c r="L4338" s="415" t="s">
        <v>217</v>
      </c>
    </row>
    <row r="4339" spans="1:12" x14ac:dyDescent="0.25">
      <c r="A4339" s="415" t="s">
        <v>2600</v>
      </c>
      <c r="B4339" s="415" t="s">
        <v>2601</v>
      </c>
      <c r="C4339" s="415" t="s">
        <v>2115</v>
      </c>
      <c r="D4339" s="415" t="s">
        <v>2794</v>
      </c>
      <c r="E4339" s="416" t="s">
        <v>155</v>
      </c>
      <c r="F4339" s="415" t="s">
        <v>155</v>
      </c>
      <c r="G4339" s="415">
        <v>93077</v>
      </c>
      <c r="H4339" s="415" t="s">
        <v>3279</v>
      </c>
      <c r="I4339" s="415" t="s">
        <v>25</v>
      </c>
      <c r="J4339" s="415" t="s">
        <v>216</v>
      </c>
      <c r="K4339" s="416">
        <v>31.92</v>
      </c>
      <c r="L4339" s="415" t="s">
        <v>217</v>
      </c>
    </row>
    <row r="4340" spans="1:12" x14ac:dyDescent="0.25">
      <c r="A4340" s="415" t="s">
        <v>2600</v>
      </c>
      <c r="B4340" s="415" t="s">
        <v>2601</v>
      </c>
      <c r="C4340" s="415" t="s">
        <v>2115</v>
      </c>
      <c r="D4340" s="415" t="s">
        <v>2794</v>
      </c>
      <c r="E4340" s="416" t="s">
        <v>155</v>
      </c>
      <c r="F4340" s="415" t="s">
        <v>155</v>
      </c>
      <c r="G4340" s="415">
        <v>93078</v>
      </c>
      <c r="H4340" s="415" t="s">
        <v>3280</v>
      </c>
      <c r="I4340" s="415" t="s">
        <v>25</v>
      </c>
      <c r="J4340" s="415" t="s">
        <v>216</v>
      </c>
      <c r="K4340" s="416">
        <v>34.86</v>
      </c>
      <c r="L4340" s="415" t="s">
        <v>217</v>
      </c>
    </row>
    <row r="4341" spans="1:12" x14ac:dyDescent="0.25">
      <c r="A4341" s="415" t="s">
        <v>2600</v>
      </c>
      <c r="B4341" s="415" t="s">
        <v>2601</v>
      </c>
      <c r="C4341" s="415" t="s">
        <v>2115</v>
      </c>
      <c r="D4341" s="415" t="s">
        <v>2794</v>
      </c>
      <c r="E4341" s="416" t="s">
        <v>155</v>
      </c>
      <c r="F4341" s="415" t="s">
        <v>155</v>
      </c>
      <c r="G4341" s="415">
        <v>93079</v>
      </c>
      <c r="H4341" s="415" t="s">
        <v>3281</v>
      </c>
      <c r="I4341" s="415" t="s">
        <v>25</v>
      </c>
      <c r="J4341" s="415" t="s">
        <v>216</v>
      </c>
      <c r="K4341" s="416">
        <v>29.96</v>
      </c>
      <c r="L4341" s="415" t="s">
        <v>217</v>
      </c>
    </row>
    <row r="4342" spans="1:12" x14ac:dyDescent="0.25">
      <c r="A4342" s="415" t="s">
        <v>2600</v>
      </c>
      <c r="B4342" s="415" t="s">
        <v>2601</v>
      </c>
      <c r="C4342" s="415" t="s">
        <v>2115</v>
      </c>
      <c r="D4342" s="415" t="s">
        <v>2794</v>
      </c>
      <c r="E4342" s="416" t="s">
        <v>155</v>
      </c>
      <c r="F4342" s="415" t="s">
        <v>155</v>
      </c>
      <c r="G4342" s="415">
        <v>93080</v>
      </c>
      <c r="H4342" s="415" t="s">
        <v>3282</v>
      </c>
      <c r="I4342" s="415" t="s">
        <v>25</v>
      </c>
      <c r="J4342" s="415" t="s">
        <v>216</v>
      </c>
      <c r="K4342" s="416">
        <v>7.81</v>
      </c>
      <c r="L4342" s="415" t="s">
        <v>217</v>
      </c>
    </row>
    <row r="4343" spans="1:12" x14ac:dyDescent="0.25">
      <c r="A4343" s="415" t="s">
        <v>2600</v>
      </c>
      <c r="B4343" s="415" t="s">
        <v>2601</v>
      </c>
      <c r="C4343" s="415" t="s">
        <v>2115</v>
      </c>
      <c r="D4343" s="415" t="s">
        <v>2794</v>
      </c>
      <c r="E4343" s="416" t="s">
        <v>155</v>
      </c>
      <c r="F4343" s="415" t="s">
        <v>155</v>
      </c>
      <c r="G4343" s="415">
        <v>93081</v>
      </c>
      <c r="H4343" s="415" t="s">
        <v>3283</v>
      </c>
      <c r="I4343" s="415" t="s">
        <v>25</v>
      </c>
      <c r="J4343" s="415" t="s">
        <v>216</v>
      </c>
      <c r="K4343" s="416">
        <v>20.43</v>
      </c>
      <c r="L4343" s="415" t="s">
        <v>217</v>
      </c>
    </row>
    <row r="4344" spans="1:12" x14ac:dyDescent="0.25">
      <c r="A4344" s="415" t="s">
        <v>2600</v>
      </c>
      <c r="B4344" s="415" t="s">
        <v>2601</v>
      </c>
      <c r="C4344" s="415" t="s">
        <v>2115</v>
      </c>
      <c r="D4344" s="415" t="s">
        <v>2794</v>
      </c>
      <c r="E4344" s="416" t="s">
        <v>155</v>
      </c>
      <c r="F4344" s="415" t="s">
        <v>155</v>
      </c>
      <c r="G4344" s="415">
        <v>93082</v>
      </c>
      <c r="H4344" s="415" t="s">
        <v>3284</v>
      </c>
      <c r="I4344" s="415" t="s">
        <v>25</v>
      </c>
      <c r="J4344" s="415" t="s">
        <v>216</v>
      </c>
      <c r="K4344" s="416">
        <v>25.46</v>
      </c>
      <c r="L4344" s="415" t="s">
        <v>217</v>
      </c>
    </row>
    <row r="4345" spans="1:12" x14ac:dyDescent="0.25">
      <c r="A4345" s="415" t="s">
        <v>2600</v>
      </c>
      <c r="B4345" s="415" t="s">
        <v>2601</v>
      </c>
      <c r="C4345" s="415" t="s">
        <v>2115</v>
      </c>
      <c r="D4345" s="415" t="s">
        <v>2794</v>
      </c>
      <c r="E4345" s="416" t="s">
        <v>155</v>
      </c>
      <c r="F4345" s="415" t="s">
        <v>155</v>
      </c>
      <c r="G4345" s="415">
        <v>93083</v>
      </c>
      <c r="H4345" s="415" t="s">
        <v>3285</v>
      </c>
      <c r="I4345" s="415" t="s">
        <v>25</v>
      </c>
      <c r="J4345" s="415" t="s">
        <v>216</v>
      </c>
      <c r="K4345" s="416">
        <v>516.02</v>
      </c>
      <c r="L4345" s="415" t="s">
        <v>217</v>
      </c>
    </row>
    <row r="4346" spans="1:12" x14ac:dyDescent="0.25">
      <c r="A4346" s="415" t="s">
        <v>2600</v>
      </c>
      <c r="B4346" s="415" t="s">
        <v>2601</v>
      </c>
      <c r="C4346" s="415" t="s">
        <v>2115</v>
      </c>
      <c r="D4346" s="415" t="s">
        <v>2794</v>
      </c>
      <c r="E4346" s="416" t="s">
        <v>155</v>
      </c>
      <c r="F4346" s="415" t="s">
        <v>155</v>
      </c>
      <c r="G4346" s="415">
        <v>93084</v>
      </c>
      <c r="H4346" s="415" t="s">
        <v>3286</v>
      </c>
      <c r="I4346" s="415" t="s">
        <v>25</v>
      </c>
      <c r="J4346" s="415" t="s">
        <v>216</v>
      </c>
      <c r="K4346" s="416">
        <v>13.71</v>
      </c>
      <c r="L4346" s="415" t="s">
        <v>217</v>
      </c>
    </row>
    <row r="4347" spans="1:12" x14ac:dyDescent="0.25">
      <c r="A4347" s="415" t="s">
        <v>2600</v>
      </c>
      <c r="B4347" s="415" t="s">
        <v>2601</v>
      </c>
      <c r="C4347" s="415" t="s">
        <v>2115</v>
      </c>
      <c r="D4347" s="415" t="s">
        <v>2794</v>
      </c>
      <c r="E4347" s="416" t="s">
        <v>155</v>
      </c>
      <c r="F4347" s="415" t="s">
        <v>155</v>
      </c>
      <c r="G4347" s="415">
        <v>93085</v>
      </c>
      <c r="H4347" s="415" t="s">
        <v>3287</v>
      </c>
      <c r="I4347" s="415" t="s">
        <v>25</v>
      </c>
      <c r="J4347" s="415" t="s">
        <v>216</v>
      </c>
      <c r="K4347" s="416">
        <v>12.67</v>
      </c>
      <c r="L4347" s="415" t="s">
        <v>217</v>
      </c>
    </row>
    <row r="4348" spans="1:12" x14ac:dyDescent="0.25">
      <c r="A4348" s="415" t="s">
        <v>2600</v>
      </c>
      <c r="B4348" s="415" t="s">
        <v>2601</v>
      </c>
      <c r="C4348" s="415" t="s">
        <v>2115</v>
      </c>
      <c r="D4348" s="415" t="s">
        <v>2794</v>
      </c>
      <c r="E4348" s="416" t="s">
        <v>155</v>
      </c>
      <c r="F4348" s="415" t="s">
        <v>155</v>
      </c>
      <c r="G4348" s="415">
        <v>93086</v>
      </c>
      <c r="H4348" s="415" t="s">
        <v>3288</v>
      </c>
      <c r="I4348" s="415" t="s">
        <v>25</v>
      </c>
      <c r="J4348" s="415" t="s">
        <v>216</v>
      </c>
      <c r="K4348" s="416">
        <v>599.21</v>
      </c>
      <c r="L4348" s="415" t="s">
        <v>217</v>
      </c>
    </row>
    <row r="4349" spans="1:12" x14ac:dyDescent="0.25">
      <c r="A4349" s="415" t="s">
        <v>2600</v>
      </c>
      <c r="B4349" s="415" t="s">
        <v>2601</v>
      </c>
      <c r="C4349" s="415" t="s">
        <v>2115</v>
      </c>
      <c r="D4349" s="415" t="s">
        <v>2794</v>
      </c>
      <c r="E4349" s="416" t="s">
        <v>155</v>
      </c>
      <c r="F4349" s="415" t="s">
        <v>155</v>
      </c>
      <c r="G4349" s="415">
        <v>93087</v>
      </c>
      <c r="H4349" s="415" t="s">
        <v>3289</v>
      </c>
      <c r="I4349" s="415" t="s">
        <v>25</v>
      </c>
      <c r="J4349" s="415" t="s">
        <v>216</v>
      </c>
      <c r="K4349" s="416">
        <v>22.02</v>
      </c>
      <c r="L4349" s="415" t="s">
        <v>217</v>
      </c>
    </row>
    <row r="4350" spans="1:12" x14ac:dyDescent="0.25">
      <c r="A4350" s="415" t="s">
        <v>2600</v>
      </c>
      <c r="B4350" s="415" t="s">
        <v>2601</v>
      </c>
      <c r="C4350" s="415" t="s">
        <v>2115</v>
      </c>
      <c r="D4350" s="415" t="s">
        <v>2794</v>
      </c>
      <c r="E4350" s="416" t="s">
        <v>155</v>
      </c>
      <c r="F4350" s="415" t="s">
        <v>155</v>
      </c>
      <c r="G4350" s="415">
        <v>93088</v>
      </c>
      <c r="H4350" s="415" t="s">
        <v>3290</v>
      </c>
      <c r="I4350" s="415" t="s">
        <v>25</v>
      </c>
      <c r="J4350" s="415" t="s">
        <v>216</v>
      </c>
      <c r="K4350" s="416">
        <v>26.06</v>
      </c>
      <c r="L4350" s="415" t="s">
        <v>217</v>
      </c>
    </row>
    <row r="4351" spans="1:12" x14ac:dyDescent="0.25">
      <c r="A4351" s="415" t="s">
        <v>2600</v>
      </c>
      <c r="B4351" s="415" t="s">
        <v>2601</v>
      </c>
      <c r="C4351" s="415" t="s">
        <v>2115</v>
      </c>
      <c r="D4351" s="415" t="s">
        <v>2794</v>
      </c>
      <c r="E4351" s="416" t="s">
        <v>155</v>
      </c>
      <c r="F4351" s="415" t="s">
        <v>155</v>
      </c>
      <c r="G4351" s="415">
        <v>93089</v>
      </c>
      <c r="H4351" s="415" t="s">
        <v>3291</v>
      </c>
      <c r="I4351" s="415" t="s">
        <v>25</v>
      </c>
      <c r="J4351" s="415" t="s">
        <v>216</v>
      </c>
      <c r="K4351" s="416">
        <v>52.49</v>
      </c>
      <c r="L4351" s="415" t="s">
        <v>217</v>
      </c>
    </row>
    <row r="4352" spans="1:12" x14ac:dyDescent="0.25">
      <c r="A4352" s="415" t="s">
        <v>2600</v>
      </c>
      <c r="B4352" s="415" t="s">
        <v>2601</v>
      </c>
      <c r="C4352" s="415" t="s">
        <v>2115</v>
      </c>
      <c r="D4352" s="415" t="s">
        <v>2794</v>
      </c>
      <c r="E4352" s="416" t="s">
        <v>155</v>
      </c>
      <c r="F4352" s="415" t="s">
        <v>155</v>
      </c>
      <c r="G4352" s="415">
        <v>93090</v>
      </c>
      <c r="H4352" s="415" t="s">
        <v>3292</v>
      </c>
      <c r="I4352" s="415" t="s">
        <v>25</v>
      </c>
      <c r="J4352" s="415" t="s">
        <v>216</v>
      </c>
      <c r="K4352" s="416">
        <v>19.66</v>
      </c>
      <c r="L4352" s="415" t="s">
        <v>217</v>
      </c>
    </row>
    <row r="4353" spans="1:12" x14ac:dyDescent="0.25">
      <c r="A4353" s="415" t="s">
        <v>2600</v>
      </c>
      <c r="B4353" s="415" t="s">
        <v>2601</v>
      </c>
      <c r="C4353" s="415" t="s">
        <v>2115</v>
      </c>
      <c r="D4353" s="415" t="s">
        <v>2794</v>
      </c>
      <c r="E4353" s="416" t="s">
        <v>155</v>
      </c>
      <c r="F4353" s="415" t="s">
        <v>155</v>
      </c>
      <c r="G4353" s="415">
        <v>93091</v>
      </c>
      <c r="H4353" s="415" t="s">
        <v>3293</v>
      </c>
      <c r="I4353" s="415" t="s">
        <v>25</v>
      </c>
      <c r="J4353" s="415" t="s">
        <v>216</v>
      </c>
      <c r="K4353" s="416">
        <v>17.18</v>
      </c>
      <c r="L4353" s="415" t="s">
        <v>217</v>
      </c>
    </row>
    <row r="4354" spans="1:12" x14ac:dyDescent="0.25">
      <c r="A4354" s="415" t="s">
        <v>2600</v>
      </c>
      <c r="B4354" s="415" t="s">
        <v>2601</v>
      </c>
      <c r="C4354" s="415" t="s">
        <v>2115</v>
      </c>
      <c r="D4354" s="415" t="s">
        <v>2794</v>
      </c>
      <c r="E4354" s="416" t="s">
        <v>155</v>
      </c>
      <c r="F4354" s="415" t="s">
        <v>155</v>
      </c>
      <c r="G4354" s="415">
        <v>93092</v>
      </c>
      <c r="H4354" s="415" t="s">
        <v>3294</v>
      </c>
      <c r="I4354" s="415" t="s">
        <v>25</v>
      </c>
      <c r="J4354" s="415" t="s">
        <v>216</v>
      </c>
      <c r="K4354" s="416">
        <v>658.66</v>
      </c>
      <c r="L4354" s="415" t="s">
        <v>217</v>
      </c>
    </row>
    <row r="4355" spans="1:12" x14ac:dyDescent="0.25">
      <c r="A4355" s="415" t="s">
        <v>2600</v>
      </c>
      <c r="B4355" s="415" t="s">
        <v>2601</v>
      </c>
      <c r="C4355" s="415" t="s">
        <v>2115</v>
      </c>
      <c r="D4355" s="415" t="s">
        <v>2794</v>
      </c>
      <c r="E4355" s="416" t="s">
        <v>155</v>
      </c>
      <c r="F4355" s="415" t="s">
        <v>155</v>
      </c>
      <c r="G4355" s="415">
        <v>93093</v>
      </c>
      <c r="H4355" s="415" t="s">
        <v>3295</v>
      </c>
      <c r="I4355" s="415" t="s">
        <v>25</v>
      </c>
      <c r="J4355" s="415" t="s">
        <v>216</v>
      </c>
      <c r="K4355" s="416">
        <v>35.229999999999997</v>
      </c>
      <c r="L4355" s="415" t="s">
        <v>217</v>
      </c>
    </row>
    <row r="4356" spans="1:12" x14ac:dyDescent="0.25">
      <c r="A4356" s="415" t="s">
        <v>2600</v>
      </c>
      <c r="B4356" s="415" t="s">
        <v>2601</v>
      </c>
      <c r="C4356" s="415" t="s">
        <v>2115</v>
      </c>
      <c r="D4356" s="415" t="s">
        <v>2794</v>
      </c>
      <c r="E4356" s="416" t="s">
        <v>155</v>
      </c>
      <c r="F4356" s="415" t="s">
        <v>155</v>
      </c>
      <c r="G4356" s="415">
        <v>93094</v>
      </c>
      <c r="H4356" s="415" t="s">
        <v>3296</v>
      </c>
      <c r="I4356" s="415" t="s">
        <v>25</v>
      </c>
      <c r="J4356" s="415" t="s">
        <v>216</v>
      </c>
      <c r="K4356" s="416">
        <v>90.96</v>
      </c>
      <c r="L4356" s="415" t="s">
        <v>217</v>
      </c>
    </row>
    <row r="4357" spans="1:12" x14ac:dyDescent="0.25">
      <c r="A4357" s="415" t="s">
        <v>2600</v>
      </c>
      <c r="B4357" s="415" t="s">
        <v>2601</v>
      </c>
      <c r="C4357" s="415" t="s">
        <v>2115</v>
      </c>
      <c r="D4357" s="415" t="s">
        <v>2794</v>
      </c>
      <c r="E4357" s="416" t="s">
        <v>155</v>
      </c>
      <c r="F4357" s="415" t="s">
        <v>155</v>
      </c>
      <c r="G4357" s="415">
        <v>93095</v>
      </c>
      <c r="H4357" s="415" t="s">
        <v>3297</v>
      </c>
      <c r="I4357" s="415" t="s">
        <v>25</v>
      </c>
      <c r="J4357" s="415" t="s">
        <v>216</v>
      </c>
      <c r="K4357" s="416">
        <v>66.62</v>
      </c>
      <c r="L4357" s="415" t="s">
        <v>217</v>
      </c>
    </row>
    <row r="4358" spans="1:12" x14ac:dyDescent="0.25">
      <c r="A4358" s="415" t="s">
        <v>2600</v>
      </c>
      <c r="B4358" s="415" t="s">
        <v>2601</v>
      </c>
      <c r="C4358" s="415" t="s">
        <v>2115</v>
      </c>
      <c r="D4358" s="415" t="s">
        <v>2794</v>
      </c>
      <c r="E4358" s="416" t="s">
        <v>155</v>
      </c>
      <c r="F4358" s="415" t="s">
        <v>155</v>
      </c>
      <c r="G4358" s="415">
        <v>93096</v>
      </c>
      <c r="H4358" s="415" t="s">
        <v>3298</v>
      </c>
      <c r="I4358" s="415" t="s">
        <v>25</v>
      </c>
      <c r="J4358" s="415" t="s">
        <v>216</v>
      </c>
      <c r="K4358" s="416">
        <v>96</v>
      </c>
      <c r="L4358" s="415" t="s">
        <v>217</v>
      </c>
    </row>
    <row r="4359" spans="1:12" x14ac:dyDescent="0.25">
      <c r="A4359" s="415" t="s">
        <v>2600</v>
      </c>
      <c r="B4359" s="415" t="s">
        <v>2601</v>
      </c>
      <c r="C4359" s="415" t="s">
        <v>2115</v>
      </c>
      <c r="D4359" s="415" t="s">
        <v>2794</v>
      </c>
      <c r="E4359" s="416" t="s">
        <v>155</v>
      </c>
      <c r="F4359" s="415" t="s">
        <v>155</v>
      </c>
      <c r="G4359" s="415">
        <v>93097</v>
      </c>
      <c r="H4359" s="415" t="s">
        <v>3299</v>
      </c>
      <c r="I4359" s="415" t="s">
        <v>25</v>
      </c>
      <c r="J4359" s="415" t="s">
        <v>216</v>
      </c>
      <c r="K4359" s="416">
        <v>12.19</v>
      </c>
      <c r="L4359" s="415" t="s">
        <v>217</v>
      </c>
    </row>
    <row r="4360" spans="1:12" x14ac:dyDescent="0.25">
      <c r="A4360" s="415" t="s">
        <v>2600</v>
      </c>
      <c r="B4360" s="415" t="s">
        <v>2601</v>
      </c>
      <c r="C4360" s="415" t="s">
        <v>2115</v>
      </c>
      <c r="D4360" s="415" t="s">
        <v>2794</v>
      </c>
      <c r="E4360" s="416" t="s">
        <v>155</v>
      </c>
      <c r="F4360" s="415" t="s">
        <v>155</v>
      </c>
      <c r="G4360" s="415">
        <v>93098</v>
      </c>
      <c r="H4360" s="415" t="s">
        <v>3300</v>
      </c>
      <c r="I4360" s="415" t="s">
        <v>25</v>
      </c>
      <c r="J4360" s="415" t="s">
        <v>216</v>
      </c>
      <c r="K4360" s="416">
        <v>22.14</v>
      </c>
      <c r="L4360" s="415" t="s">
        <v>217</v>
      </c>
    </row>
    <row r="4361" spans="1:12" x14ac:dyDescent="0.25">
      <c r="A4361" s="415" t="s">
        <v>2600</v>
      </c>
      <c r="B4361" s="415" t="s">
        <v>2601</v>
      </c>
      <c r="C4361" s="415" t="s">
        <v>2115</v>
      </c>
      <c r="D4361" s="415" t="s">
        <v>2794</v>
      </c>
      <c r="E4361" s="416" t="s">
        <v>155</v>
      </c>
      <c r="F4361" s="415" t="s">
        <v>155</v>
      </c>
      <c r="G4361" s="415">
        <v>93099</v>
      </c>
      <c r="H4361" s="415" t="s">
        <v>3301</v>
      </c>
      <c r="I4361" s="415" t="s">
        <v>25</v>
      </c>
      <c r="J4361" s="415" t="s">
        <v>216</v>
      </c>
      <c r="K4361" s="416">
        <v>22.82</v>
      </c>
      <c r="L4361" s="415" t="s">
        <v>217</v>
      </c>
    </row>
    <row r="4362" spans="1:12" x14ac:dyDescent="0.25">
      <c r="A4362" s="415" t="s">
        <v>2600</v>
      </c>
      <c r="B4362" s="415" t="s">
        <v>2601</v>
      </c>
      <c r="C4362" s="415" t="s">
        <v>2115</v>
      </c>
      <c r="D4362" s="415" t="s">
        <v>2794</v>
      </c>
      <c r="E4362" s="416" t="s">
        <v>155</v>
      </c>
      <c r="F4362" s="415" t="s">
        <v>155</v>
      </c>
      <c r="G4362" s="415">
        <v>93100</v>
      </c>
      <c r="H4362" s="415" t="s">
        <v>3302</v>
      </c>
      <c r="I4362" s="415" t="s">
        <v>25</v>
      </c>
      <c r="J4362" s="415" t="s">
        <v>216</v>
      </c>
      <c r="K4362" s="416">
        <v>33.979999999999997</v>
      </c>
      <c r="L4362" s="415" t="s">
        <v>217</v>
      </c>
    </row>
    <row r="4363" spans="1:12" x14ac:dyDescent="0.25">
      <c r="A4363" s="415" t="s">
        <v>2600</v>
      </c>
      <c r="B4363" s="415" t="s">
        <v>2601</v>
      </c>
      <c r="C4363" s="415" t="s">
        <v>2115</v>
      </c>
      <c r="D4363" s="415" t="s">
        <v>2794</v>
      </c>
      <c r="E4363" s="416" t="s">
        <v>155</v>
      </c>
      <c r="F4363" s="415" t="s">
        <v>155</v>
      </c>
      <c r="G4363" s="415">
        <v>93101</v>
      </c>
      <c r="H4363" s="415" t="s">
        <v>3303</v>
      </c>
      <c r="I4363" s="415" t="s">
        <v>25</v>
      </c>
      <c r="J4363" s="415" t="s">
        <v>216</v>
      </c>
      <c r="K4363" s="416">
        <v>36.92</v>
      </c>
      <c r="L4363" s="415" t="s">
        <v>217</v>
      </c>
    </row>
    <row r="4364" spans="1:12" x14ac:dyDescent="0.25">
      <c r="A4364" s="415" t="s">
        <v>2600</v>
      </c>
      <c r="B4364" s="415" t="s">
        <v>2601</v>
      </c>
      <c r="C4364" s="415" t="s">
        <v>2115</v>
      </c>
      <c r="D4364" s="415" t="s">
        <v>2794</v>
      </c>
      <c r="E4364" s="416" t="s">
        <v>155</v>
      </c>
      <c r="F4364" s="415" t="s">
        <v>155</v>
      </c>
      <c r="G4364" s="415">
        <v>93102</v>
      </c>
      <c r="H4364" s="415" t="s">
        <v>3304</v>
      </c>
      <c r="I4364" s="415" t="s">
        <v>25</v>
      </c>
      <c r="J4364" s="415" t="s">
        <v>216</v>
      </c>
      <c r="K4364" s="416">
        <v>31.85</v>
      </c>
      <c r="L4364" s="415" t="s">
        <v>217</v>
      </c>
    </row>
    <row r="4365" spans="1:12" x14ac:dyDescent="0.25">
      <c r="A4365" s="415" t="s">
        <v>2600</v>
      </c>
      <c r="B4365" s="415" t="s">
        <v>2601</v>
      </c>
      <c r="C4365" s="415" t="s">
        <v>2115</v>
      </c>
      <c r="D4365" s="415" t="s">
        <v>2794</v>
      </c>
      <c r="E4365" s="416" t="s">
        <v>155</v>
      </c>
      <c r="F4365" s="415" t="s">
        <v>155</v>
      </c>
      <c r="G4365" s="415">
        <v>93103</v>
      </c>
      <c r="H4365" s="415" t="s">
        <v>3305</v>
      </c>
      <c r="I4365" s="415" t="s">
        <v>25</v>
      </c>
      <c r="J4365" s="415" t="s">
        <v>216</v>
      </c>
      <c r="K4365" s="416">
        <v>7.96</v>
      </c>
      <c r="L4365" s="415" t="s">
        <v>217</v>
      </c>
    </row>
    <row r="4366" spans="1:12" x14ac:dyDescent="0.25">
      <c r="A4366" s="415" t="s">
        <v>2600</v>
      </c>
      <c r="B4366" s="415" t="s">
        <v>2601</v>
      </c>
      <c r="C4366" s="415" t="s">
        <v>2115</v>
      </c>
      <c r="D4366" s="415" t="s">
        <v>2794</v>
      </c>
      <c r="E4366" s="416" t="s">
        <v>155</v>
      </c>
      <c r="F4366" s="415" t="s">
        <v>155</v>
      </c>
      <c r="G4366" s="415">
        <v>93104</v>
      </c>
      <c r="H4366" s="415" t="s">
        <v>3306</v>
      </c>
      <c r="I4366" s="415" t="s">
        <v>25</v>
      </c>
      <c r="J4366" s="415" t="s">
        <v>216</v>
      </c>
      <c r="K4366" s="416">
        <v>20.58</v>
      </c>
      <c r="L4366" s="415" t="s">
        <v>217</v>
      </c>
    </row>
    <row r="4367" spans="1:12" x14ac:dyDescent="0.25">
      <c r="A4367" s="415" t="s">
        <v>2600</v>
      </c>
      <c r="B4367" s="415" t="s">
        <v>2601</v>
      </c>
      <c r="C4367" s="415" t="s">
        <v>2115</v>
      </c>
      <c r="D4367" s="415" t="s">
        <v>2794</v>
      </c>
      <c r="E4367" s="416" t="s">
        <v>155</v>
      </c>
      <c r="F4367" s="415" t="s">
        <v>155</v>
      </c>
      <c r="G4367" s="415">
        <v>93105</v>
      </c>
      <c r="H4367" s="415" t="s">
        <v>3307</v>
      </c>
      <c r="I4367" s="415" t="s">
        <v>25</v>
      </c>
      <c r="J4367" s="415" t="s">
        <v>216</v>
      </c>
      <c r="K4367" s="416">
        <v>25.61</v>
      </c>
      <c r="L4367" s="415" t="s">
        <v>217</v>
      </c>
    </row>
    <row r="4368" spans="1:12" x14ac:dyDescent="0.25">
      <c r="A4368" s="415" t="s">
        <v>2600</v>
      </c>
      <c r="B4368" s="415" t="s">
        <v>2601</v>
      </c>
      <c r="C4368" s="415" t="s">
        <v>2115</v>
      </c>
      <c r="D4368" s="415" t="s">
        <v>2794</v>
      </c>
      <c r="E4368" s="416" t="s">
        <v>155</v>
      </c>
      <c r="F4368" s="415" t="s">
        <v>155</v>
      </c>
      <c r="G4368" s="415">
        <v>93106</v>
      </c>
      <c r="H4368" s="415" t="s">
        <v>3308</v>
      </c>
      <c r="I4368" s="415" t="s">
        <v>25</v>
      </c>
      <c r="J4368" s="415" t="s">
        <v>216</v>
      </c>
      <c r="K4368" s="416">
        <v>516.16999999999996</v>
      </c>
      <c r="L4368" s="415" t="s">
        <v>217</v>
      </c>
    </row>
    <row r="4369" spans="1:12" x14ac:dyDescent="0.25">
      <c r="A4369" s="415" t="s">
        <v>2600</v>
      </c>
      <c r="B4369" s="415" t="s">
        <v>2601</v>
      </c>
      <c r="C4369" s="415" t="s">
        <v>2115</v>
      </c>
      <c r="D4369" s="415" t="s">
        <v>2794</v>
      </c>
      <c r="E4369" s="416" t="s">
        <v>155</v>
      </c>
      <c r="F4369" s="415" t="s">
        <v>155</v>
      </c>
      <c r="G4369" s="415">
        <v>93107</v>
      </c>
      <c r="H4369" s="415" t="s">
        <v>3309</v>
      </c>
      <c r="I4369" s="415" t="s">
        <v>25</v>
      </c>
      <c r="J4369" s="415" t="s">
        <v>216</v>
      </c>
      <c r="K4369" s="416">
        <v>15.07</v>
      </c>
      <c r="L4369" s="415" t="s">
        <v>217</v>
      </c>
    </row>
    <row r="4370" spans="1:12" x14ac:dyDescent="0.25">
      <c r="A4370" s="415" t="s">
        <v>2600</v>
      </c>
      <c r="B4370" s="415" t="s">
        <v>2601</v>
      </c>
      <c r="C4370" s="415" t="s">
        <v>2115</v>
      </c>
      <c r="D4370" s="415" t="s">
        <v>2794</v>
      </c>
      <c r="E4370" s="416" t="s">
        <v>155</v>
      </c>
      <c r="F4370" s="415" t="s">
        <v>155</v>
      </c>
      <c r="G4370" s="415">
        <v>93108</v>
      </c>
      <c r="H4370" s="415" t="s">
        <v>3310</v>
      </c>
      <c r="I4370" s="415" t="s">
        <v>25</v>
      </c>
      <c r="J4370" s="415" t="s">
        <v>216</v>
      </c>
      <c r="K4370" s="416">
        <v>14.03</v>
      </c>
      <c r="L4370" s="415" t="s">
        <v>217</v>
      </c>
    </row>
    <row r="4371" spans="1:12" x14ac:dyDescent="0.25">
      <c r="A4371" s="415" t="s">
        <v>2600</v>
      </c>
      <c r="B4371" s="415" t="s">
        <v>2601</v>
      </c>
      <c r="C4371" s="415" t="s">
        <v>2115</v>
      </c>
      <c r="D4371" s="415" t="s">
        <v>2794</v>
      </c>
      <c r="E4371" s="416" t="s">
        <v>155</v>
      </c>
      <c r="F4371" s="415" t="s">
        <v>155</v>
      </c>
      <c r="G4371" s="415">
        <v>93109</v>
      </c>
      <c r="H4371" s="415" t="s">
        <v>3311</v>
      </c>
      <c r="I4371" s="415" t="s">
        <v>25</v>
      </c>
      <c r="J4371" s="415" t="s">
        <v>216</v>
      </c>
      <c r="K4371" s="416">
        <v>600.57000000000005</v>
      </c>
      <c r="L4371" s="415" t="s">
        <v>217</v>
      </c>
    </row>
    <row r="4372" spans="1:12" x14ac:dyDescent="0.25">
      <c r="A4372" s="415" t="s">
        <v>2600</v>
      </c>
      <c r="B4372" s="415" t="s">
        <v>2601</v>
      </c>
      <c r="C4372" s="415" t="s">
        <v>2115</v>
      </c>
      <c r="D4372" s="415" t="s">
        <v>2794</v>
      </c>
      <c r="E4372" s="416" t="s">
        <v>155</v>
      </c>
      <c r="F4372" s="415" t="s">
        <v>155</v>
      </c>
      <c r="G4372" s="415">
        <v>93110</v>
      </c>
      <c r="H4372" s="415" t="s">
        <v>3312</v>
      </c>
      <c r="I4372" s="415" t="s">
        <v>25</v>
      </c>
      <c r="J4372" s="415" t="s">
        <v>216</v>
      </c>
      <c r="K4372" s="416">
        <v>23.38</v>
      </c>
      <c r="L4372" s="415" t="s">
        <v>217</v>
      </c>
    </row>
    <row r="4373" spans="1:12" x14ac:dyDescent="0.25">
      <c r="A4373" s="415" t="s">
        <v>2600</v>
      </c>
      <c r="B4373" s="415" t="s">
        <v>2601</v>
      </c>
      <c r="C4373" s="415" t="s">
        <v>2115</v>
      </c>
      <c r="D4373" s="415" t="s">
        <v>2794</v>
      </c>
      <c r="E4373" s="416" t="s">
        <v>155</v>
      </c>
      <c r="F4373" s="415" t="s">
        <v>155</v>
      </c>
      <c r="G4373" s="415">
        <v>93111</v>
      </c>
      <c r="H4373" s="415" t="s">
        <v>3313</v>
      </c>
      <c r="I4373" s="415" t="s">
        <v>25</v>
      </c>
      <c r="J4373" s="415" t="s">
        <v>216</v>
      </c>
      <c r="K4373" s="416">
        <v>27.28</v>
      </c>
      <c r="L4373" s="415" t="s">
        <v>217</v>
      </c>
    </row>
    <row r="4374" spans="1:12" x14ac:dyDescent="0.25">
      <c r="A4374" s="415" t="s">
        <v>2600</v>
      </c>
      <c r="B4374" s="415" t="s">
        <v>2601</v>
      </c>
      <c r="C4374" s="415" t="s">
        <v>2115</v>
      </c>
      <c r="D4374" s="415" t="s">
        <v>2794</v>
      </c>
      <c r="E4374" s="416" t="s">
        <v>155</v>
      </c>
      <c r="F4374" s="415" t="s">
        <v>155</v>
      </c>
      <c r="G4374" s="415">
        <v>93112</v>
      </c>
      <c r="H4374" s="415" t="s">
        <v>3314</v>
      </c>
      <c r="I4374" s="415" t="s">
        <v>25</v>
      </c>
      <c r="J4374" s="415" t="s">
        <v>216</v>
      </c>
      <c r="K4374" s="416">
        <v>53.85</v>
      </c>
      <c r="L4374" s="415" t="s">
        <v>217</v>
      </c>
    </row>
    <row r="4375" spans="1:12" x14ac:dyDescent="0.25">
      <c r="A4375" s="415" t="s">
        <v>2600</v>
      </c>
      <c r="B4375" s="415" t="s">
        <v>2601</v>
      </c>
      <c r="C4375" s="415" t="s">
        <v>2115</v>
      </c>
      <c r="D4375" s="415" t="s">
        <v>2794</v>
      </c>
      <c r="E4375" s="416" t="s">
        <v>155</v>
      </c>
      <c r="F4375" s="415" t="s">
        <v>155</v>
      </c>
      <c r="G4375" s="415">
        <v>93113</v>
      </c>
      <c r="H4375" s="415" t="s">
        <v>3315</v>
      </c>
      <c r="I4375" s="415" t="s">
        <v>25</v>
      </c>
      <c r="J4375" s="415" t="s">
        <v>216</v>
      </c>
      <c r="K4375" s="416">
        <v>22.11</v>
      </c>
      <c r="L4375" s="415" t="s">
        <v>217</v>
      </c>
    </row>
    <row r="4376" spans="1:12" x14ac:dyDescent="0.25">
      <c r="A4376" s="415" t="s">
        <v>2600</v>
      </c>
      <c r="B4376" s="415" t="s">
        <v>2601</v>
      </c>
      <c r="C4376" s="415" t="s">
        <v>2115</v>
      </c>
      <c r="D4376" s="415" t="s">
        <v>2794</v>
      </c>
      <c r="E4376" s="416" t="s">
        <v>155</v>
      </c>
      <c r="F4376" s="415" t="s">
        <v>155</v>
      </c>
      <c r="G4376" s="415">
        <v>93114</v>
      </c>
      <c r="H4376" s="415" t="s">
        <v>3316</v>
      </c>
      <c r="I4376" s="415" t="s">
        <v>25</v>
      </c>
      <c r="J4376" s="415" t="s">
        <v>216</v>
      </c>
      <c r="K4376" s="416">
        <v>37.68</v>
      </c>
      <c r="L4376" s="415" t="s">
        <v>217</v>
      </c>
    </row>
    <row r="4377" spans="1:12" x14ac:dyDescent="0.25">
      <c r="A4377" s="415" t="s">
        <v>2600</v>
      </c>
      <c r="B4377" s="415" t="s">
        <v>2601</v>
      </c>
      <c r="C4377" s="415" t="s">
        <v>2115</v>
      </c>
      <c r="D4377" s="415" t="s">
        <v>2794</v>
      </c>
      <c r="E4377" s="416" t="s">
        <v>155</v>
      </c>
      <c r="F4377" s="415" t="s">
        <v>155</v>
      </c>
      <c r="G4377" s="415">
        <v>93115</v>
      </c>
      <c r="H4377" s="415" t="s">
        <v>3317</v>
      </c>
      <c r="I4377" s="415" t="s">
        <v>25</v>
      </c>
      <c r="J4377" s="415" t="s">
        <v>216</v>
      </c>
      <c r="K4377" s="416">
        <v>93.41</v>
      </c>
      <c r="L4377" s="415" t="s">
        <v>217</v>
      </c>
    </row>
    <row r="4378" spans="1:12" x14ac:dyDescent="0.25">
      <c r="A4378" s="415" t="s">
        <v>2600</v>
      </c>
      <c r="B4378" s="415" t="s">
        <v>2601</v>
      </c>
      <c r="C4378" s="415" t="s">
        <v>2115</v>
      </c>
      <c r="D4378" s="415" t="s">
        <v>2794</v>
      </c>
      <c r="E4378" s="416" t="s">
        <v>155</v>
      </c>
      <c r="F4378" s="415" t="s">
        <v>155</v>
      </c>
      <c r="G4378" s="415">
        <v>93116</v>
      </c>
      <c r="H4378" s="415" t="s">
        <v>3318</v>
      </c>
      <c r="I4378" s="415" t="s">
        <v>25</v>
      </c>
      <c r="J4378" s="415" t="s">
        <v>216</v>
      </c>
      <c r="K4378" s="416">
        <v>661.11</v>
      </c>
      <c r="L4378" s="415" t="s">
        <v>217</v>
      </c>
    </row>
    <row r="4379" spans="1:12" x14ac:dyDescent="0.25">
      <c r="A4379" s="415" t="s">
        <v>2600</v>
      </c>
      <c r="B4379" s="415" t="s">
        <v>2601</v>
      </c>
      <c r="C4379" s="415" t="s">
        <v>2115</v>
      </c>
      <c r="D4379" s="415" t="s">
        <v>2794</v>
      </c>
      <c r="E4379" s="416" t="s">
        <v>155</v>
      </c>
      <c r="F4379" s="415" t="s">
        <v>155</v>
      </c>
      <c r="G4379" s="415">
        <v>93117</v>
      </c>
      <c r="H4379" s="415" t="s">
        <v>3319</v>
      </c>
      <c r="I4379" s="415" t="s">
        <v>25</v>
      </c>
      <c r="J4379" s="415" t="s">
        <v>216</v>
      </c>
      <c r="K4379" s="416">
        <v>66.849999999999994</v>
      </c>
      <c r="L4379" s="415" t="s">
        <v>217</v>
      </c>
    </row>
    <row r="4380" spans="1:12" x14ac:dyDescent="0.25">
      <c r="A4380" s="415" t="s">
        <v>2600</v>
      </c>
      <c r="B4380" s="415" t="s">
        <v>2601</v>
      </c>
      <c r="C4380" s="415" t="s">
        <v>2115</v>
      </c>
      <c r="D4380" s="415" t="s">
        <v>2794</v>
      </c>
      <c r="E4380" s="416" t="s">
        <v>155</v>
      </c>
      <c r="F4380" s="415" t="s">
        <v>155</v>
      </c>
      <c r="G4380" s="415">
        <v>93118</v>
      </c>
      <c r="H4380" s="415" t="s">
        <v>3320</v>
      </c>
      <c r="I4380" s="415" t="s">
        <v>25</v>
      </c>
      <c r="J4380" s="415" t="s">
        <v>216</v>
      </c>
      <c r="K4380" s="416">
        <v>98.73</v>
      </c>
      <c r="L4380" s="415" t="s">
        <v>217</v>
      </c>
    </row>
    <row r="4381" spans="1:12" x14ac:dyDescent="0.25">
      <c r="A4381" s="415" t="s">
        <v>2600</v>
      </c>
      <c r="B4381" s="415" t="s">
        <v>2601</v>
      </c>
      <c r="C4381" s="415" t="s">
        <v>2115</v>
      </c>
      <c r="D4381" s="415" t="s">
        <v>2794</v>
      </c>
      <c r="E4381" s="416" t="s">
        <v>155</v>
      </c>
      <c r="F4381" s="415" t="s">
        <v>155</v>
      </c>
      <c r="G4381" s="415">
        <v>93119</v>
      </c>
      <c r="H4381" s="415" t="s">
        <v>3321</v>
      </c>
      <c r="I4381" s="415" t="s">
        <v>25</v>
      </c>
      <c r="J4381" s="415" t="s">
        <v>216</v>
      </c>
      <c r="K4381" s="416">
        <v>18.54</v>
      </c>
      <c r="L4381" s="415" t="s">
        <v>217</v>
      </c>
    </row>
    <row r="4382" spans="1:12" x14ac:dyDescent="0.25">
      <c r="A4382" s="415" t="s">
        <v>2600</v>
      </c>
      <c r="B4382" s="415" t="s">
        <v>2601</v>
      </c>
      <c r="C4382" s="415" t="s">
        <v>2115</v>
      </c>
      <c r="D4382" s="415" t="s">
        <v>2794</v>
      </c>
      <c r="E4382" s="416" t="s">
        <v>155</v>
      </c>
      <c r="F4382" s="415" t="s">
        <v>155</v>
      </c>
      <c r="G4382" s="415">
        <v>93120</v>
      </c>
      <c r="H4382" s="415" t="s">
        <v>3322</v>
      </c>
      <c r="I4382" s="415" t="s">
        <v>25</v>
      </c>
      <c r="J4382" s="415" t="s">
        <v>216</v>
      </c>
      <c r="K4382" s="416">
        <v>29.7</v>
      </c>
      <c r="L4382" s="415" t="s">
        <v>217</v>
      </c>
    </row>
    <row r="4383" spans="1:12" x14ac:dyDescent="0.25">
      <c r="A4383" s="415" t="s">
        <v>2600</v>
      </c>
      <c r="B4383" s="415" t="s">
        <v>2601</v>
      </c>
      <c r="C4383" s="415" t="s">
        <v>2115</v>
      </c>
      <c r="D4383" s="415" t="s">
        <v>2794</v>
      </c>
      <c r="E4383" s="416" t="s">
        <v>155</v>
      </c>
      <c r="F4383" s="415" t="s">
        <v>155</v>
      </c>
      <c r="G4383" s="415">
        <v>93121</v>
      </c>
      <c r="H4383" s="415" t="s">
        <v>3323</v>
      </c>
      <c r="I4383" s="415" t="s">
        <v>25</v>
      </c>
      <c r="J4383" s="415" t="s">
        <v>216</v>
      </c>
      <c r="K4383" s="416">
        <v>32.64</v>
      </c>
      <c r="L4383" s="415" t="s">
        <v>217</v>
      </c>
    </row>
    <row r="4384" spans="1:12" x14ac:dyDescent="0.25">
      <c r="A4384" s="415" t="s">
        <v>2600</v>
      </c>
      <c r="B4384" s="415" t="s">
        <v>2601</v>
      </c>
      <c r="C4384" s="415" t="s">
        <v>2115</v>
      </c>
      <c r="D4384" s="415" t="s">
        <v>2794</v>
      </c>
      <c r="E4384" s="416" t="s">
        <v>155</v>
      </c>
      <c r="F4384" s="415" t="s">
        <v>155</v>
      </c>
      <c r="G4384" s="415">
        <v>93122</v>
      </c>
      <c r="H4384" s="415" t="s">
        <v>3324</v>
      </c>
      <c r="I4384" s="415" t="s">
        <v>25</v>
      </c>
      <c r="J4384" s="415" t="s">
        <v>216</v>
      </c>
      <c r="K4384" s="416">
        <v>27.73</v>
      </c>
      <c r="L4384" s="415" t="s">
        <v>217</v>
      </c>
    </row>
    <row r="4385" spans="1:12" x14ac:dyDescent="0.25">
      <c r="A4385" s="415" t="s">
        <v>2600</v>
      </c>
      <c r="B4385" s="415" t="s">
        <v>2601</v>
      </c>
      <c r="C4385" s="415" t="s">
        <v>2115</v>
      </c>
      <c r="D4385" s="415" t="s">
        <v>2794</v>
      </c>
      <c r="E4385" s="416" t="s">
        <v>155</v>
      </c>
      <c r="F4385" s="415" t="s">
        <v>155</v>
      </c>
      <c r="G4385" s="415">
        <v>93123</v>
      </c>
      <c r="H4385" s="415" t="s">
        <v>3325</v>
      </c>
      <c r="I4385" s="415" t="s">
        <v>25</v>
      </c>
      <c r="J4385" s="415" t="s">
        <v>216</v>
      </c>
      <c r="K4385" s="416">
        <v>63.54</v>
      </c>
      <c r="L4385" s="415" t="s">
        <v>217</v>
      </c>
    </row>
    <row r="4386" spans="1:12" x14ac:dyDescent="0.25">
      <c r="A4386" s="415" t="s">
        <v>2600</v>
      </c>
      <c r="B4386" s="415" t="s">
        <v>2601</v>
      </c>
      <c r="C4386" s="415" t="s">
        <v>2115</v>
      </c>
      <c r="D4386" s="415" t="s">
        <v>2794</v>
      </c>
      <c r="E4386" s="416" t="s">
        <v>155</v>
      </c>
      <c r="F4386" s="415" t="s">
        <v>155</v>
      </c>
      <c r="G4386" s="415">
        <v>93124</v>
      </c>
      <c r="H4386" s="415" t="s">
        <v>3326</v>
      </c>
      <c r="I4386" s="415" t="s">
        <v>25</v>
      </c>
      <c r="J4386" s="415" t="s">
        <v>216</v>
      </c>
      <c r="K4386" s="416">
        <v>101.07</v>
      </c>
      <c r="L4386" s="415" t="s">
        <v>217</v>
      </c>
    </row>
    <row r="4387" spans="1:12" x14ac:dyDescent="0.25">
      <c r="A4387" s="415" t="s">
        <v>2600</v>
      </c>
      <c r="B4387" s="415" t="s">
        <v>2601</v>
      </c>
      <c r="C4387" s="415" t="s">
        <v>2115</v>
      </c>
      <c r="D4387" s="415" t="s">
        <v>2794</v>
      </c>
      <c r="E4387" s="416" t="s">
        <v>155</v>
      </c>
      <c r="F4387" s="415" t="s">
        <v>155</v>
      </c>
      <c r="G4387" s="415">
        <v>93125</v>
      </c>
      <c r="H4387" s="415" t="s">
        <v>3327</v>
      </c>
      <c r="I4387" s="415" t="s">
        <v>25</v>
      </c>
      <c r="J4387" s="415" t="s">
        <v>216</v>
      </c>
      <c r="K4387" s="416">
        <v>147.79</v>
      </c>
      <c r="L4387" s="415" t="s">
        <v>217</v>
      </c>
    </row>
    <row r="4388" spans="1:12" x14ac:dyDescent="0.25">
      <c r="A4388" s="415" t="s">
        <v>2600</v>
      </c>
      <c r="B4388" s="415" t="s">
        <v>2601</v>
      </c>
      <c r="C4388" s="415" t="s">
        <v>2115</v>
      </c>
      <c r="D4388" s="415" t="s">
        <v>2794</v>
      </c>
      <c r="E4388" s="416" t="s">
        <v>155</v>
      </c>
      <c r="F4388" s="415" t="s">
        <v>155</v>
      </c>
      <c r="G4388" s="415">
        <v>93126</v>
      </c>
      <c r="H4388" s="415" t="s">
        <v>3328</v>
      </c>
      <c r="I4388" s="415" t="s">
        <v>25</v>
      </c>
      <c r="J4388" s="415" t="s">
        <v>216</v>
      </c>
      <c r="K4388" s="416">
        <v>331.56</v>
      </c>
      <c r="L4388" s="415" t="s">
        <v>217</v>
      </c>
    </row>
    <row r="4389" spans="1:12" x14ac:dyDescent="0.25">
      <c r="A4389" s="415" t="s">
        <v>2600</v>
      </c>
      <c r="B4389" s="415" t="s">
        <v>2601</v>
      </c>
      <c r="C4389" s="415" t="s">
        <v>2115</v>
      </c>
      <c r="D4389" s="415" t="s">
        <v>2794</v>
      </c>
      <c r="E4389" s="416" t="s">
        <v>155</v>
      </c>
      <c r="F4389" s="415" t="s">
        <v>155</v>
      </c>
      <c r="G4389" s="415">
        <v>93133</v>
      </c>
      <c r="H4389" s="415" t="s">
        <v>3329</v>
      </c>
      <c r="I4389" s="415" t="s">
        <v>25</v>
      </c>
      <c r="J4389" s="415" t="s">
        <v>216</v>
      </c>
      <c r="K4389" s="416">
        <v>19.63</v>
      </c>
      <c r="L4389" s="415" t="s">
        <v>217</v>
      </c>
    </row>
    <row r="4390" spans="1:12" x14ac:dyDescent="0.25">
      <c r="A4390" s="415" t="s">
        <v>2600</v>
      </c>
      <c r="B4390" s="415" t="s">
        <v>2601</v>
      </c>
      <c r="C4390" s="415" t="s">
        <v>2115</v>
      </c>
      <c r="D4390" s="415" t="s">
        <v>2794</v>
      </c>
      <c r="E4390" s="416" t="s">
        <v>155</v>
      </c>
      <c r="F4390" s="415" t="s">
        <v>155</v>
      </c>
      <c r="G4390" s="415">
        <v>94465</v>
      </c>
      <c r="H4390" s="415" t="s">
        <v>3330</v>
      </c>
      <c r="I4390" s="415" t="s">
        <v>25</v>
      </c>
      <c r="J4390" s="415" t="s">
        <v>216</v>
      </c>
      <c r="K4390" s="416">
        <v>44.68</v>
      </c>
      <c r="L4390" s="415" t="s">
        <v>217</v>
      </c>
    </row>
    <row r="4391" spans="1:12" x14ac:dyDescent="0.25">
      <c r="A4391" s="415" t="s">
        <v>2600</v>
      </c>
      <c r="B4391" s="415" t="s">
        <v>2601</v>
      </c>
      <c r="C4391" s="415" t="s">
        <v>2115</v>
      </c>
      <c r="D4391" s="415" t="s">
        <v>2794</v>
      </c>
      <c r="E4391" s="416" t="s">
        <v>155</v>
      </c>
      <c r="F4391" s="415" t="s">
        <v>155</v>
      </c>
      <c r="G4391" s="415">
        <v>94466</v>
      </c>
      <c r="H4391" s="415" t="s">
        <v>3331</v>
      </c>
      <c r="I4391" s="415" t="s">
        <v>25</v>
      </c>
      <c r="J4391" s="415" t="s">
        <v>216</v>
      </c>
      <c r="K4391" s="416">
        <v>44.7</v>
      </c>
      <c r="L4391" s="415" t="s">
        <v>217</v>
      </c>
    </row>
    <row r="4392" spans="1:12" x14ac:dyDescent="0.25">
      <c r="A4392" s="415" t="s">
        <v>2600</v>
      </c>
      <c r="B4392" s="415" t="s">
        <v>2601</v>
      </c>
      <c r="C4392" s="415" t="s">
        <v>2115</v>
      </c>
      <c r="D4392" s="415" t="s">
        <v>2794</v>
      </c>
      <c r="E4392" s="416" t="s">
        <v>155</v>
      </c>
      <c r="F4392" s="415" t="s">
        <v>155</v>
      </c>
      <c r="G4392" s="415">
        <v>94467</v>
      </c>
      <c r="H4392" s="415" t="s">
        <v>3332</v>
      </c>
      <c r="I4392" s="415" t="s">
        <v>25</v>
      </c>
      <c r="J4392" s="415" t="s">
        <v>216</v>
      </c>
      <c r="K4392" s="416">
        <v>70.86</v>
      </c>
      <c r="L4392" s="415" t="s">
        <v>217</v>
      </c>
    </row>
    <row r="4393" spans="1:12" x14ac:dyDescent="0.25">
      <c r="A4393" s="415" t="s">
        <v>2600</v>
      </c>
      <c r="B4393" s="415" t="s">
        <v>2601</v>
      </c>
      <c r="C4393" s="415" t="s">
        <v>2115</v>
      </c>
      <c r="D4393" s="415" t="s">
        <v>2794</v>
      </c>
      <c r="E4393" s="416" t="s">
        <v>155</v>
      </c>
      <c r="F4393" s="415" t="s">
        <v>155</v>
      </c>
      <c r="G4393" s="415">
        <v>94468</v>
      </c>
      <c r="H4393" s="415" t="s">
        <v>3333</v>
      </c>
      <c r="I4393" s="415" t="s">
        <v>25</v>
      </c>
      <c r="J4393" s="415" t="s">
        <v>216</v>
      </c>
      <c r="K4393" s="416">
        <v>61.57</v>
      </c>
      <c r="L4393" s="415" t="s">
        <v>217</v>
      </c>
    </row>
    <row r="4394" spans="1:12" x14ac:dyDescent="0.25">
      <c r="A4394" s="415" t="s">
        <v>2600</v>
      </c>
      <c r="B4394" s="415" t="s">
        <v>2601</v>
      </c>
      <c r="C4394" s="415" t="s">
        <v>2115</v>
      </c>
      <c r="D4394" s="415" t="s">
        <v>2794</v>
      </c>
      <c r="E4394" s="416" t="s">
        <v>155</v>
      </c>
      <c r="F4394" s="415" t="s">
        <v>155</v>
      </c>
      <c r="G4394" s="415">
        <v>94469</v>
      </c>
      <c r="H4394" s="415" t="s">
        <v>3334</v>
      </c>
      <c r="I4394" s="415" t="s">
        <v>25</v>
      </c>
      <c r="J4394" s="415" t="s">
        <v>216</v>
      </c>
      <c r="K4394" s="416">
        <v>103.6</v>
      </c>
      <c r="L4394" s="415" t="s">
        <v>217</v>
      </c>
    </row>
    <row r="4395" spans="1:12" x14ac:dyDescent="0.25">
      <c r="A4395" s="415" t="s">
        <v>2600</v>
      </c>
      <c r="B4395" s="415" t="s">
        <v>2601</v>
      </c>
      <c r="C4395" s="415" t="s">
        <v>2115</v>
      </c>
      <c r="D4395" s="415" t="s">
        <v>2794</v>
      </c>
      <c r="E4395" s="416" t="s">
        <v>155</v>
      </c>
      <c r="F4395" s="415" t="s">
        <v>155</v>
      </c>
      <c r="G4395" s="415">
        <v>94470</v>
      </c>
      <c r="H4395" s="415" t="s">
        <v>3335</v>
      </c>
      <c r="I4395" s="415" t="s">
        <v>25</v>
      </c>
      <c r="J4395" s="415" t="s">
        <v>216</v>
      </c>
      <c r="K4395" s="416">
        <v>95.33</v>
      </c>
      <c r="L4395" s="415" t="s">
        <v>217</v>
      </c>
    </row>
    <row r="4396" spans="1:12" x14ac:dyDescent="0.25">
      <c r="A4396" s="415" t="s">
        <v>2600</v>
      </c>
      <c r="B4396" s="415" t="s">
        <v>2601</v>
      </c>
      <c r="C4396" s="415" t="s">
        <v>2115</v>
      </c>
      <c r="D4396" s="415" t="s">
        <v>2794</v>
      </c>
      <c r="E4396" s="416" t="s">
        <v>155</v>
      </c>
      <c r="F4396" s="415" t="s">
        <v>155</v>
      </c>
      <c r="G4396" s="415">
        <v>94471</v>
      </c>
      <c r="H4396" s="415" t="s">
        <v>3336</v>
      </c>
      <c r="I4396" s="415" t="s">
        <v>25</v>
      </c>
      <c r="J4396" s="415" t="s">
        <v>216</v>
      </c>
      <c r="K4396" s="416">
        <v>64.22</v>
      </c>
      <c r="L4396" s="415" t="s">
        <v>217</v>
      </c>
    </row>
    <row r="4397" spans="1:12" x14ac:dyDescent="0.25">
      <c r="A4397" s="415" t="s">
        <v>2600</v>
      </c>
      <c r="B4397" s="415" t="s">
        <v>2601</v>
      </c>
      <c r="C4397" s="415" t="s">
        <v>2115</v>
      </c>
      <c r="D4397" s="415" t="s">
        <v>2794</v>
      </c>
      <c r="E4397" s="416" t="s">
        <v>155</v>
      </c>
      <c r="F4397" s="415" t="s">
        <v>155</v>
      </c>
      <c r="G4397" s="415">
        <v>94472</v>
      </c>
      <c r="H4397" s="415" t="s">
        <v>3337</v>
      </c>
      <c r="I4397" s="415" t="s">
        <v>25</v>
      </c>
      <c r="J4397" s="415" t="s">
        <v>216</v>
      </c>
      <c r="K4397" s="416">
        <v>66.290000000000006</v>
      </c>
      <c r="L4397" s="415" t="s">
        <v>217</v>
      </c>
    </row>
    <row r="4398" spans="1:12" x14ac:dyDescent="0.25">
      <c r="A4398" s="415" t="s">
        <v>2600</v>
      </c>
      <c r="B4398" s="415" t="s">
        <v>2601</v>
      </c>
      <c r="C4398" s="415" t="s">
        <v>2115</v>
      </c>
      <c r="D4398" s="415" t="s">
        <v>2794</v>
      </c>
      <c r="E4398" s="416" t="s">
        <v>155</v>
      </c>
      <c r="F4398" s="415" t="s">
        <v>155</v>
      </c>
      <c r="G4398" s="415">
        <v>94473</v>
      </c>
      <c r="H4398" s="415" t="s">
        <v>3338</v>
      </c>
      <c r="I4398" s="415" t="s">
        <v>25</v>
      </c>
      <c r="J4398" s="415" t="s">
        <v>216</v>
      </c>
      <c r="K4398" s="416">
        <v>101.22</v>
      </c>
      <c r="L4398" s="415" t="s">
        <v>217</v>
      </c>
    </row>
    <row r="4399" spans="1:12" x14ac:dyDescent="0.25">
      <c r="A4399" s="415" t="s">
        <v>2600</v>
      </c>
      <c r="B4399" s="415" t="s">
        <v>2601</v>
      </c>
      <c r="C4399" s="415" t="s">
        <v>2115</v>
      </c>
      <c r="D4399" s="415" t="s">
        <v>2794</v>
      </c>
      <c r="E4399" s="416" t="s">
        <v>155</v>
      </c>
      <c r="F4399" s="415" t="s">
        <v>155</v>
      </c>
      <c r="G4399" s="415">
        <v>94474</v>
      </c>
      <c r="H4399" s="415" t="s">
        <v>3339</v>
      </c>
      <c r="I4399" s="415" t="s">
        <v>25</v>
      </c>
      <c r="J4399" s="415" t="s">
        <v>216</v>
      </c>
      <c r="K4399" s="416">
        <v>110.32</v>
      </c>
      <c r="L4399" s="415" t="s">
        <v>217</v>
      </c>
    </row>
    <row r="4400" spans="1:12" x14ac:dyDescent="0.25">
      <c r="A4400" s="415" t="s">
        <v>2600</v>
      </c>
      <c r="B4400" s="415" t="s">
        <v>2601</v>
      </c>
      <c r="C4400" s="415" t="s">
        <v>2115</v>
      </c>
      <c r="D4400" s="415" t="s">
        <v>2794</v>
      </c>
      <c r="E4400" s="416" t="s">
        <v>155</v>
      </c>
      <c r="F4400" s="415" t="s">
        <v>155</v>
      </c>
      <c r="G4400" s="415">
        <v>94475</v>
      </c>
      <c r="H4400" s="415" t="s">
        <v>3340</v>
      </c>
      <c r="I4400" s="415" t="s">
        <v>25</v>
      </c>
      <c r="J4400" s="415" t="s">
        <v>216</v>
      </c>
      <c r="K4400" s="416">
        <v>139.72</v>
      </c>
      <c r="L4400" s="415" t="s">
        <v>217</v>
      </c>
    </row>
    <row r="4401" spans="1:12" x14ac:dyDescent="0.25">
      <c r="A4401" s="415" t="s">
        <v>2600</v>
      </c>
      <c r="B4401" s="415" t="s">
        <v>2601</v>
      </c>
      <c r="C4401" s="415" t="s">
        <v>2115</v>
      </c>
      <c r="D4401" s="415" t="s">
        <v>2794</v>
      </c>
      <c r="E4401" s="416" t="s">
        <v>155</v>
      </c>
      <c r="F4401" s="415" t="s">
        <v>155</v>
      </c>
      <c r="G4401" s="415">
        <v>94476</v>
      </c>
      <c r="H4401" s="415" t="s">
        <v>3341</v>
      </c>
      <c r="I4401" s="415" t="s">
        <v>25</v>
      </c>
      <c r="J4401" s="415" t="s">
        <v>216</v>
      </c>
      <c r="K4401" s="416">
        <v>157.26</v>
      </c>
      <c r="L4401" s="415" t="s">
        <v>217</v>
      </c>
    </row>
    <row r="4402" spans="1:12" x14ac:dyDescent="0.25">
      <c r="A4402" s="415" t="s">
        <v>2600</v>
      </c>
      <c r="B4402" s="415" t="s">
        <v>2601</v>
      </c>
      <c r="C4402" s="415" t="s">
        <v>2115</v>
      </c>
      <c r="D4402" s="415" t="s">
        <v>2794</v>
      </c>
      <c r="E4402" s="416" t="s">
        <v>155</v>
      </c>
      <c r="F4402" s="415" t="s">
        <v>155</v>
      </c>
      <c r="G4402" s="415">
        <v>94477</v>
      </c>
      <c r="H4402" s="415" t="s">
        <v>3342</v>
      </c>
      <c r="I4402" s="415" t="s">
        <v>25</v>
      </c>
      <c r="J4402" s="415" t="s">
        <v>216</v>
      </c>
      <c r="K4402" s="416">
        <v>85.48</v>
      </c>
      <c r="L4402" s="415" t="s">
        <v>217</v>
      </c>
    </row>
    <row r="4403" spans="1:12" x14ac:dyDescent="0.25">
      <c r="A4403" s="415" t="s">
        <v>2600</v>
      </c>
      <c r="B4403" s="415" t="s">
        <v>2601</v>
      </c>
      <c r="C4403" s="415" t="s">
        <v>2115</v>
      </c>
      <c r="D4403" s="415" t="s">
        <v>2794</v>
      </c>
      <c r="E4403" s="416" t="s">
        <v>155</v>
      </c>
      <c r="F4403" s="415" t="s">
        <v>155</v>
      </c>
      <c r="G4403" s="415">
        <v>94478</v>
      </c>
      <c r="H4403" s="415" t="s">
        <v>3343</v>
      </c>
      <c r="I4403" s="415" t="s">
        <v>25</v>
      </c>
      <c r="J4403" s="415" t="s">
        <v>216</v>
      </c>
      <c r="K4403" s="416">
        <v>139.41</v>
      </c>
      <c r="L4403" s="415" t="s">
        <v>217</v>
      </c>
    </row>
    <row r="4404" spans="1:12" x14ac:dyDescent="0.25">
      <c r="A4404" s="415" t="s">
        <v>2600</v>
      </c>
      <c r="B4404" s="415" t="s">
        <v>2601</v>
      </c>
      <c r="C4404" s="415" t="s">
        <v>2115</v>
      </c>
      <c r="D4404" s="415" t="s">
        <v>2794</v>
      </c>
      <c r="E4404" s="416" t="s">
        <v>155</v>
      </c>
      <c r="F4404" s="415" t="s">
        <v>155</v>
      </c>
      <c r="G4404" s="415">
        <v>94479</v>
      </c>
      <c r="H4404" s="415" t="s">
        <v>3344</v>
      </c>
      <c r="I4404" s="415" t="s">
        <v>25</v>
      </c>
      <c r="J4404" s="415" t="s">
        <v>216</v>
      </c>
      <c r="K4404" s="416">
        <v>184.49</v>
      </c>
      <c r="L4404" s="415" t="s">
        <v>217</v>
      </c>
    </row>
    <row r="4405" spans="1:12" x14ac:dyDescent="0.25">
      <c r="A4405" s="415" t="s">
        <v>2600</v>
      </c>
      <c r="B4405" s="415" t="s">
        <v>2601</v>
      </c>
      <c r="C4405" s="415" t="s">
        <v>2115</v>
      </c>
      <c r="D4405" s="415" t="s">
        <v>2794</v>
      </c>
      <c r="E4405" s="416" t="s">
        <v>155</v>
      </c>
      <c r="F4405" s="415" t="s">
        <v>155</v>
      </c>
      <c r="G4405" s="415">
        <v>94606</v>
      </c>
      <c r="H4405" s="415" t="s">
        <v>3345</v>
      </c>
      <c r="I4405" s="415" t="s">
        <v>25</v>
      </c>
      <c r="J4405" s="415" t="s">
        <v>216</v>
      </c>
      <c r="K4405" s="416">
        <v>83.83</v>
      </c>
      <c r="L4405" s="415" t="s">
        <v>217</v>
      </c>
    </row>
    <row r="4406" spans="1:12" x14ac:dyDescent="0.25">
      <c r="A4406" s="415" t="s">
        <v>2600</v>
      </c>
      <c r="B4406" s="415" t="s">
        <v>2601</v>
      </c>
      <c r="C4406" s="415" t="s">
        <v>2115</v>
      </c>
      <c r="D4406" s="415" t="s">
        <v>2794</v>
      </c>
      <c r="E4406" s="416" t="s">
        <v>155</v>
      </c>
      <c r="F4406" s="415" t="s">
        <v>155</v>
      </c>
      <c r="G4406" s="415">
        <v>94608</v>
      </c>
      <c r="H4406" s="415" t="s">
        <v>3346</v>
      </c>
      <c r="I4406" s="415" t="s">
        <v>25</v>
      </c>
      <c r="J4406" s="415" t="s">
        <v>216</v>
      </c>
      <c r="K4406" s="416">
        <v>216.33</v>
      </c>
      <c r="L4406" s="415" t="s">
        <v>217</v>
      </c>
    </row>
    <row r="4407" spans="1:12" x14ac:dyDescent="0.25">
      <c r="A4407" s="415" t="s">
        <v>2600</v>
      </c>
      <c r="B4407" s="415" t="s">
        <v>2601</v>
      </c>
      <c r="C4407" s="415" t="s">
        <v>2115</v>
      </c>
      <c r="D4407" s="415" t="s">
        <v>2794</v>
      </c>
      <c r="E4407" s="416" t="s">
        <v>155</v>
      </c>
      <c r="F4407" s="415" t="s">
        <v>155</v>
      </c>
      <c r="G4407" s="415">
        <v>94610</v>
      </c>
      <c r="H4407" s="415" t="s">
        <v>3347</v>
      </c>
      <c r="I4407" s="415" t="s">
        <v>25</v>
      </c>
      <c r="J4407" s="415" t="s">
        <v>216</v>
      </c>
      <c r="K4407" s="416">
        <v>324.14</v>
      </c>
      <c r="L4407" s="415" t="s">
        <v>217</v>
      </c>
    </row>
    <row r="4408" spans="1:12" x14ac:dyDescent="0.25">
      <c r="A4408" s="415" t="s">
        <v>2600</v>
      </c>
      <c r="B4408" s="415" t="s">
        <v>2601</v>
      </c>
      <c r="C4408" s="415" t="s">
        <v>2115</v>
      </c>
      <c r="D4408" s="415" t="s">
        <v>2794</v>
      </c>
      <c r="E4408" s="416" t="s">
        <v>155</v>
      </c>
      <c r="F4408" s="415" t="s">
        <v>155</v>
      </c>
      <c r="G4408" s="415">
        <v>94612</v>
      </c>
      <c r="H4408" s="415" t="s">
        <v>3348</v>
      </c>
      <c r="I4408" s="415" t="s">
        <v>25</v>
      </c>
      <c r="J4408" s="415" t="s">
        <v>216</v>
      </c>
      <c r="K4408" s="416">
        <v>457.9</v>
      </c>
      <c r="L4408" s="415" t="s">
        <v>217</v>
      </c>
    </row>
    <row r="4409" spans="1:12" x14ac:dyDescent="0.25">
      <c r="A4409" s="415" t="s">
        <v>2600</v>
      </c>
      <c r="B4409" s="415" t="s">
        <v>2601</v>
      </c>
      <c r="C4409" s="415" t="s">
        <v>2115</v>
      </c>
      <c r="D4409" s="415" t="s">
        <v>2794</v>
      </c>
      <c r="E4409" s="416" t="s">
        <v>155</v>
      </c>
      <c r="F4409" s="415" t="s">
        <v>155</v>
      </c>
      <c r="G4409" s="415">
        <v>94614</v>
      </c>
      <c r="H4409" s="415" t="s">
        <v>3349</v>
      </c>
      <c r="I4409" s="415" t="s">
        <v>25</v>
      </c>
      <c r="J4409" s="415" t="s">
        <v>216</v>
      </c>
      <c r="K4409" s="416">
        <v>143.13</v>
      </c>
      <c r="L4409" s="415" t="s">
        <v>217</v>
      </c>
    </row>
    <row r="4410" spans="1:12" x14ac:dyDescent="0.25">
      <c r="A4410" s="415" t="s">
        <v>2600</v>
      </c>
      <c r="B4410" s="415" t="s">
        <v>2601</v>
      </c>
      <c r="C4410" s="415" t="s">
        <v>2115</v>
      </c>
      <c r="D4410" s="415" t="s">
        <v>2794</v>
      </c>
      <c r="E4410" s="416" t="s">
        <v>155</v>
      </c>
      <c r="F4410" s="415" t="s">
        <v>155</v>
      </c>
      <c r="G4410" s="415">
        <v>94615</v>
      </c>
      <c r="H4410" s="415" t="s">
        <v>3350</v>
      </c>
      <c r="I4410" s="415" t="s">
        <v>25</v>
      </c>
      <c r="J4410" s="415" t="s">
        <v>216</v>
      </c>
      <c r="K4410" s="416">
        <v>163.93</v>
      </c>
      <c r="L4410" s="415" t="s">
        <v>217</v>
      </c>
    </row>
    <row r="4411" spans="1:12" x14ac:dyDescent="0.25">
      <c r="A4411" s="415" t="s">
        <v>2600</v>
      </c>
      <c r="B4411" s="415" t="s">
        <v>2601</v>
      </c>
      <c r="C4411" s="415" t="s">
        <v>2115</v>
      </c>
      <c r="D4411" s="415" t="s">
        <v>2794</v>
      </c>
      <c r="E4411" s="416" t="s">
        <v>155</v>
      </c>
      <c r="F4411" s="415" t="s">
        <v>155</v>
      </c>
      <c r="G4411" s="415">
        <v>94616</v>
      </c>
      <c r="H4411" s="415" t="s">
        <v>3351</v>
      </c>
      <c r="I4411" s="415" t="s">
        <v>25</v>
      </c>
      <c r="J4411" s="415" t="s">
        <v>216</v>
      </c>
      <c r="K4411" s="416">
        <v>416.5</v>
      </c>
      <c r="L4411" s="415" t="s">
        <v>217</v>
      </c>
    </row>
    <row r="4412" spans="1:12" x14ac:dyDescent="0.25">
      <c r="A4412" s="415" t="s">
        <v>2600</v>
      </c>
      <c r="B4412" s="415" t="s">
        <v>2601</v>
      </c>
      <c r="C4412" s="415" t="s">
        <v>2115</v>
      </c>
      <c r="D4412" s="415" t="s">
        <v>2794</v>
      </c>
      <c r="E4412" s="416" t="s">
        <v>155</v>
      </c>
      <c r="F4412" s="415" t="s">
        <v>155</v>
      </c>
      <c r="G4412" s="415">
        <v>94617</v>
      </c>
      <c r="H4412" s="415" t="s">
        <v>3352</v>
      </c>
      <c r="I4412" s="415" t="s">
        <v>25</v>
      </c>
      <c r="J4412" s="415" t="s">
        <v>216</v>
      </c>
      <c r="K4412" s="416">
        <v>344.18</v>
      </c>
      <c r="L4412" s="415" t="s">
        <v>217</v>
      </c>
    </row>
    <row r="4413" spans="1:12" x14ac:dyDescent="0.25">
      <c r="A4413" s="415" t="s">
        <v>2600</v>
      </c>
      <c r="B4413" s="415" t="s">
        <v>2601</v>
      </c>
      <c r="C4413" s="415" t="s">
        <v>2115</v>
      </c>
      <c r="D4413" s="415" t="s">
        <v>2794</v>
      </c>
      <c r="E4413" s="416" t="s">
        <v>155</v>
      </c>
      <c r="F4413" s="415" t="s">
        <v>155</v>
      </c>
      <c r="G4413" s="415">
        <v>94618</v>
      </c>
      <c r="H4413" s="415" t="s">
        <v>3353</v>
      </c>
      <c r="I4413" s="415" t="s">
        <v>25</v>
      </c>
      <c r="J4413" s="415" t="s">
        <v>216</v>
      </c>
      <c r="K4413" s="416">
        <v>407.9</v>
      </c>
      <c r="L4413" s="415" t="s">
        <v>217</v>
      </c>
    </row>
    <row r="4414" spans="1:12" x14ac:dyDescent="0.25">
      <c r="A4414" s="415" t="s">
        <v>2600</v>
      </c>
      <c r="B4414" s="415" t="s">
        <v>2601</v>
      </c>
      <c r="C4414" s="415" t="s">
        <v>2115</v>
      </c>
      <c r="D4414" s="415" t="s">
        <v>2794</v>
      </c>
      <c r="E4414" s="416" t="s">
        <v>155</v>
      </c>
      <c r="F4414" s="415" t="s">
        <v>155</v>
      </c>
      <c r="G4414" s="415">
        <v>94620</v>
      </c>
      <c r="H4414" s="415" t="s">
        <v>3354</v>
      </c>
      <c r="I4414" s="415" t="s">
        <v>25</v>
      </c>
      <c r="J4414" s="415" t="s">
        <v>216</v>
      </c>
      <c r="K4414" s="416">
        <v>948.87</v>
      </c>
      <c r="L4414" s="415" t="s">
        <v>217</v>
      </c>
    </row>
    <row r="4415" spans="1:12" x14ac:dyDescent="0.25">
      <c r="A4415" s="415" t="s">
        <v>2600</v>
      </c>
      <c r="B4415" s="415" t="s">
        <v>2601</v>
      </c>
      <c r="C4415" s="415" t="s">
        <v>2115</v>
      </c>
      <c r="D4415" s="415" t="s">
        <v>2794</v>
      </c>
      <c r="E4415" s="416" t="s">
        <v>155</v>
      </c>
      <c r="F4415" s="415" t="s">
        <v>155</v>
      </c>
      <c r="G4415" s="415">
        <v>94622</v>
      </c>
      <c r="H4415" s="415" t="s">
        <v>3355</v>
      </c>
      <c r="I4415" s="415" t="s">
        <v>25</v>
      </c>
      <c r="J4415" s="415" t="s">
        <v>216</v>
      </c>
      <c r="K4415" s="416">
        <v>210.76</v>
      </c>
      <c r="L4415" s="415" t="s">
        <v>217</v>
      </c>
    </row>
    <row r="4416" spans="1:12" x14ac:dyDescent="0.25">
      <c r="A4416" s="415" t="s">
        <v>2600</v>
      </c>
      <c r="B4416" s="415" t="s">
        <v>2601</v>
      </c>
      <c r="C4416" s="415" t="s">
        <v>2115</v>
      </c>
      <c r="D4416" s="415" t="s">
        <v>2794</v>
      </c>
      <c r="E4416" s="416" t="s">
        <v>155</v>
      </c>
      <c r="F4416" s="415" t="s">
        <v>155</v>
      </c>
      <c r="G4416" s="415">
        <v>94623</v>
      </c>
      <c r="H4416" s="415" t="s">
        <v>3356</v>
      </c>
      <c r="I4416" s="415" t="s">
        <v>25</v>
      </c>
      <c r="J4416" s="415" t="s">
        <v>216</v>
      </c>
      <c r="K4416" s="416">
        <v>514.83000000000004</v>
      </c>
      <c r="L4416" s="415" t="s">
        <v>217</v>
      </c>
    </row>
    <row r="4417" spans="1:12" x14ac:dyDescent="0.25">
      <c r="A4417" s="415" t="s">
        <v>2600</v>
      </c>
      <c r="B4417" s="415" t="s">
        <v>2601</v>
      </c>
      <c r="C4417" s="415" t="s">
        <v>2115</v>
      </c>
      <c r="D4417" s="415" t="s">
        <v>2794</v>
      </c>
      <c r="E4417" s="416" t="s">
        <v>155</v>
      </c>
      <c r="F4417" s="415" t="s">
        <v>155</v>
      </c>
      <c r="G4417" s="415">
        <v>94624</v>
      </c>
      <c r="H4417" s="415" t="s">
        <v>3357</v>
      </c>
      <c r="I4417" s="415" t="s">
        <v>25</v>
      </c>
      <c r="J4417" s="415" t="s">
        <v>216</v>
      </c>
      <c r="K4417" s="416">
        <v>789.55</v>
      </c>
      <c r="L4417" s="415" t="s">
        <v>217</v>
      </c>
    </row>
    <row r="4418" spans="1:12" x14ac:dyDescent="0.25">
      <c r="A4418" s="415" t="s">
        <v>2600</v>
      </c>
      <c r="B4418" s="415" t="s">
        <v>2601</v>
      </c>
      <c r="C4418" s="415" t="s">
        <v>2115</v>
      </c>
      <c r="D4418" s="415" t="s">
        <v>2794</v>
      </c>
      <c r="E4418" s="416" t="s">
        <v>155</v>
      </c>
      <c r="F4418" s="415" t="s">
        <v>155</v>
      </c>
      <c r="G4418" s="415">
        <v>94625</v>
      </c>
      <c r="H4418" s="415" t="s">
        <v>3358</v>
      </c>
      <c r="I4418" s="415" t="s">
        <v>25</v>
      </c>
      <c r="J4418" s="415" t="s">
        <v>216</v>
      </c>
      <c r="K4418" s="417">
        <v>1659.66</v>
      </c>
      <c r="L4418" s="415" t="s">
        <v>217</v>
      </c>
    </row>
    <row r="4419" spans="1:12" x14ac:dyDescent="0.25">
      <c r="A4419" s="415" t="s">
        <v>2600</v>
      </c>
      <c r="B4419" s="415" t="s">
        <v>2601</v>
      </c>
      <c r="C4419" s="415" t="s">
        <v>2115</v>
      </c>
      <c r="D4419" s="415" t="s">
        <v>2794</v>
      </c>
      <c r="E4419" s="416" t="s">
        <v>155</v>
      </c>
      <c r="F4419" s="415" t="s">
        <v>155</v>
      </c>
      <c r="G4419" s="415">
        <v>94656</v>
      </c>
      <c r="H4419" s="415" t="s">
        <v>3359</v>
      </c>
      <c r="I4419" s="415" t="s">
        <v>25</v>
      </c>
      <c r="J4419" s="415" t="s">
        <v>273</v>
      </c>
      <c r="K4419" s="416">
        <v>5.25</v>
      </c>
      <c r="L4419" s="415" t="s">
        <v>217</v>
      </c>
    </row>
    <row r="4420" spans="1:12" x14ac:dyDescent="0.25">
      <c r="A4420" s="415" t="s">
        <v>2600</v>
      </c>
      <c r="B4420" s="415" t="s">
        <v>2601</v>
      </c>
      <c r="C4420" s="415" t="s">
        <v>2115</v>
      </c>
      <c r="D4420" s="415" t="s">
        <v>2794</v>
      </c>
      <c r="E4420" s="416" t="s">
        <v>155</v>
      </c>
      <c r="F4420" s="415" t="s">
        <v>155</v>
      </c>
      <c r="G4420" s="415">
        <v>94657</v>
      </c>
      <c r="H4420" s="415" t="s">
        <v>3360</v>
      </c>
      <c r="I4420" s="415" t="s">
        <v>25</v>
      </c>
      <c r="J4420" s="415" t="s">
        <v>273</v>
      </c>
      <c r="K4420" s="416">
        <v>5.13</v>
      </c>
      <c r="L4420" s="415" t="s">
        <v>217</v>
      </c>
    </row>
    <row r="4421" spans="1:12" x14ac:dyDescent="0.25">
      <c r="A4421" s="415" t="s">
        <v>2600</v>
      </c>
      <c r="B4421" s="415" t="s">
        <v>2601</v>
      </c>
      <c r="C4421" s="415" t="s">
        <v>2115</v>
      </c>
      <c r="D4421" s="415" t="s">
        <v>2794</v>
      </c>
      <c r="E4421" s="416" t="s">
        <v>155</v>
      </c>
      <c r="F4421" s="415" t="s">
        <v>155</v>
      </c>
      <c r="G4421" s="415">
        <v>94658</v>
      </c>
      <c r="H4421" s="415" t="s">
        <v>3361</v>
      </c>
      <c r="I4421" s="415" t="s">
        <v>25</v>
      </c>
      <c r="J4421" s="415" t="s">
        <v>273</v>
      </c>
      <c r="K4421" s="416">
        <v>6.42</v>
      </c>
      <c r="L4421" s="415" t="s">
        <v>217</v>
      </c>
    </row>
    <row r="4422" spans="1:12" x14ac:dyDescent="0.25">
      <c r="A4422" s="415" t="s">
        <v>2600</v>
      </c>
      <c r="B4422" s="415" t="s">
        <v>2601</v>
      </c>
      <c r="C4422" s="415" t="s">
        <v>2115</v>
      </c>
      <c r="D4422" s="415" t="s">
        <v>2794</v>
      </c>
      <c r="E4422" s="416" t="s">
        <v>155</v>
      </c>
      <c r="F4422" s="415" t="s">
        <v>155</v>
      </c>
      <c r="G4422" s="415">
        <v>94659</v>
      </c>
      <c r="H4422" s="415" t="s">
        <v>3362</v>
      </c>
      <c r="I4422" s="415" t="s">
        <v>25</v>
      </c>
      <c r="J4422" s="415" t="s">
        <v>273</v>
      </c>
      <c r="K4422" s="416">
        <v>6.55</v>
      </c>
      <c r="L4422" s="415" t="s">
        <v>217</v>
      </c>
    </row>
    <row r="4423" spans="1:12" x14ac:dyDescent="0.25">
      <c r="A4423" s="415" t="s">
        <v>2600</v>
      </c>
      <c r="B4423" s="415" t="s">
        <v>2601</v>
      </c>
      <c r="C4423" s="415" t="s">
        <v>2115</v>
      </c>
      <c r="D4423" s="415" t="s">
        <v>2794</v>
      </c>
      <c r="E4423" s="416" t="s">
        <v>155</v>
      </c>
      <c r="F4423" s="415" t="s">
        <v>155</v>
      </c>
      <c r="G4423" s="415">
        <v>94660</v>
      </c>
      <c r="H4423" s="415" t="s">
        <v>3363</v>
      </c>
      <c r="I4423" s="415" t="s">
        <v>25</v>
      </c>
      <c r="J4423" s="415" t="s">
        <v>273</v>
      </c>
      <c r="K4423" s="416">
        <v>10.72</v>
      </c>
      <c r="L4423" s="415" t="s">
        <v>217</v>
      </c>
    </row>
    <row r="4424" spans="1:12" x14ac:dyDescent="0.25">
      <c r="A4424" s="415" t="s">
        <v>2600</v>
      </c>
      <c r="B4424" s="415" t="s">
        <v>2601</v>
      </c>
      <c r="C4424" s="415" t="s">
        <v>2115</v>
      </c>
      <c r="D4424" s="415" t="s">
        <v>2794</v>
      </c>
      <c r="E4424" s="416" t="s">
        <v>155</v>
      </c>
      <c r="F4424" s="415" t="s">
        <v>155</v>
      </c>
      <c r="G4424" s="415">
        <v>94661</v>
      </c>
      <c r="H4424" s="415" t="s">
        <v>3364</v>
      </c>
      <c r="I4424" s="415" t="s">
        <v>25</v>
      </c>
      <c r="J4424" s="415" t="s">
        <v>273</v>
      </c>
      <c r="K4424" s="416">
        <v>11.28</v>
      </c>
      <c r="L4424" s="415" t="s">
        <v>217</v>
      </c>
    </row>
    <row r="4425" spans="1:12" x14ac:dyDescent="0.25">
      <c r="A4425" s="415" t="s">
        <v>2600</v>
      </c>
      <c r="B4425" s="415" t="s">
        <v>2601</v>
      </c>
      <c r="C4425" s="415" t="s">
        <v>2115</v>
      </c>
      <c r="D4425" s="415" t="s">
        <v>2794</v>
      </c>
      <c r="E4425" s="416" t="s">
        <v>155</v>
      </c>
      <c r="F4425" s="415" t="s">
        <v>155</v>
      </c>
      <c r="G4425" s="415">
        <v>94662</v>
      </c>
      <c r="H4425" s="415" t="s">
        <v>3365</v>
      </c>
      <c r="I4425" s="415" t="s">
        <v>25</v>
      </c>
      <c r="J4425" s="415" t="s">
        <v>273</v>
      </c>
      <c r="K4425" s="416">
        <v>11.9</v>
      </c>
      <c r="L4425" s="415" t="s">
        <v>217</v>
      </c>
    </row>
    <row r="4426" spans="1:12" x14ac:dyDescent="0.25">
      <c r="A4426" s="415" t="s">
        <v>2600</v>
      </c>
      <c r="B4426" s="415" t="s">
        <v>2601</v>
      </c>
      <c r="C4426" s="415" t="s">
        <v>2115</v>
      </c>
      <c r="D4426" s="415" t="s">
        <v>2794</v>
      </c>
      <c r="E4426" s="416" t="s">
        <v>155</v>
      </c>
      <c r="F4426" s="415" t="s">
        <v>155</v>
      </c>
      <c r="G4426" s="415">
        <v>94663</v>
      </c>
      <c r="H4426" s="415" t="s">
        <v>3366</v>
      </c>
      <c r="I4426" s="415" t="s">
        <v>25</v>
      </c>
      <c r="J4426" s="415" t="s">
        <v>273</v>
      </c>
      <c r="K4426" s="416">
        <v>12.12</v>
      </c>
      <c r="L4426" s="415" t="s">
        <v>217</v>
      </c>
    </row>
    <row r="4427" spans="1:12" x14ac:dyDescent="0.25">
      <c r="A4427" s="415" t="s">
        <v>2600</v>
      </c>
      <c r="B4427" s="415" t="s">
        <v>2601</v>
      </c>
      <c r="C4427" s="415" t="s">
        <v>2115</v>
      </c>
      <c r="D4427" s="415" t="s">
        <v>2794</v>
      </c>
      <c r="E4427" s="416" t="s">
        <v>155</v>
      </c>
      <c r="F4427" s="415" t="s">
        <v>155</v>
      </c>
      <c r="G4427" s="415">
        <v>94664</v>
      </c>
      <c r="H4427" s="415" t="s">
        <v>3367</v>
      </c>
      <c r="I4427" s="415" t="s">
        <v>25</v>
      </c>
      <c r="J4427" s="415" t="s">
        <v>273</v>
      </c>
      <c r="K4427" s="416">
        <v>26.71</v>
      </c>
      <c r="L4427" s="415" t="s">
        <v>217</v>
      </c>
    </row>
    <row r="4428" spans="1:12" x14ac:dyDescent="0.25">
      <c r="A4428" s="415" t="s">
        <v>2600</v>
      </c>
      <c r="B4428" s="415" t="s">
        <v>2601</v>
      </c>
      <c r="C4428" s="415" t="s">
        <v>2115</v>
      </c>
      <c r="D4428" s="415" t="s">
        <v>2794</v>
      </c>
      <c r="E4428" s="416" t="s">
        <v>155</v>
      </c>
      <c r="F4428" s="415" t="s">
        <v>155</v>
      </c>
      <c r="G4428" s="415">
        <v>94665</v>
      </c>
      <c r="H4428" s="415" t="s">
        <v>3368</v>
      </c>
      <c r="I4428" s="415" t="s">
        <v>25</v>
      </c>
      <c r="J4428" s="415" t="s">
        <v>273</v>
      </c>
      <c r="K4428" s="416">
        <v>26.69</v>
      </c>
      <c r="L4428" s="415" t="s">
        <v>217</v>
      </c>
    </row>
    <row r="4429" spans="1:12" x14ac:dyDescent="0.25">
      <c r="A4429" s="415" t="s">
        <v>2600</v>
      </c>
      <c r="B4429" s="415" t="s">
        <v>2601</v>
      </c>
      <c r="C4429" s="415" t="s">
        <v>2115</v>
      </c>
      <c r="D4429" s="415" t="s">
        <v>2794</v>
      </c>
      <c r="E4429" s="416" t="s">
        <v>155</v>
      </c>
      <c r="F4429" s="415" t="s">
        <v>155</v>
      </c>
      <c r="G4429" s="415">
        <v>94666</v>
      </c>
      <c r="H4429" s="415" t="s">
        <v>3369</v>
      </c>
      <c r="I4429" s="415" t="s">
        <v>25</v>
      </c>
      <c r="J4429" s="415" t="s">
        <v>273</v>
      </c>
      <c r="K4429" s="416">
        <v>33.51</v>
      </c>
      <c r="L4429" s="415" t="s">
        <v>217</v>
      </c>
    </row>
    <row r="4430" spans="1:12" x14ac:dyDescent="0.25">
      <c r="A4430" s="415" t="s">
        <v>2600</v>
      </c>
      <c r="B4430" s="415" t="s">
        <v>2601</v>
      </c>
      <c r="C4430" s="415" t="s">
        <v>2115</v>
      </c>
      <c r="D4430" s="415" t="s">
        <v>2794</v>
      </c>
      <c r="E4430" s="416" t="s">
        <v>155</v>
      </c>
      <c r="F4430" s="415" t="s">
        <v>155</v>
      </c>
      <c r="G4430" s="415">
        <v>94667</v>
      </c>
      <c r="H4430" s="415" t="s">
        <v>3370</v>
      </c>
      <c r="I4430" s="415" t="s">
        <v>25</v>
      </c>
      <c r="J4430" s="415" t="s">
        <v>273</v>
      </c>
      <c r="K4430" s="416">
        <v>37.74</v>
      </c>
      <c r="L4430" s="415" t="s">
        <v>217</v>
      </c>
    </row>
    <row r="4431" spans="1:12" x14ac:dyDescent="0.25">
      <c r="A4431" s="415" t="s">
        <v>2600</v>
      </c>
      <c r="B4431" s="415" t="s">
        <v>2601</v>
      </c>
      <c r="C4431" s="415" t="s">
        <v>2115</v>
      </c>
      <c r="D4431" s="415" t="s">
        <v>2794</v>
      </c>
      <c r="E4431" s="416" t="s">
        <v>155</v>
      </c>
      <c r="F4431" s="415" t="s">
        <v>155</v>
      </c>
      <c r="G4431" s="415">
        <v>94668</v>
      </c>
      <c r="H4431" s="415" t="s">
        <v>3371</v>
      </c>
      <c r="I4431" s="415" t="s">
        <v>25</v>
      </c>
      <c r="J4431" s="415" t="s">
        <v>273</v>
      </c>
      <c r="K4431" s="416">
        <v>56.95</v>
      </c>
      <c r="L4431" s="415" t="s">
        <v>217</v>
      </c>
    </row>
    <row r="4432" spans="1:12" x14ac:dyDescent="0.25">
      <c r="A4432" s="415" t="s">
        <v>2600</v>
      </c>
      <c r="B4432" s="415" t="s">
        <v>2601</v>
      </c>
      <c r="C4432" s="415" t="s">
        <v>2115</v>
      </c>
      <c r="D4432" s="415" t="s">
        <v>2794</v>
      </c>
      <c r="E4432" s="416" t="s">
        <v>155</v>
      </c>
      <c r="F4432" s="415" t="s">
        <v>155</v>
      </c>
      <c r="G4432" s="415">
        <v>94669</v>
      </c>
      <c r="H4432" s="415" t="s">
        <v>3372</v>
      </c>
      <c r="I4432" s="415" t="s">
        <v>25</v>
      </c>
      <c r="J4432" s="415" t="s">
        <v>273</v>
      </c>
      <c r="K4432" s="416">
        <v>80.7</v>
      </c>
      <c r="L4432" s="415" t="s">
        <v>217</v>
      </c>
    </row>
    <row r="4433" spans="1:12" x14ac:dyDescent="0.25">
      <c r="A4433" s="415" t="s">
        <v>2600</v>
      </c>
      <c r="B4433" s="415" t="s">
        <v>2601</v>
      </c>
      <c r="C4433" s="415" t="s">
        <v>2115</v>
      </c>
      <c r="D4433" s="415" t="s">
        <v>2794</v>
      </c>
      <c r="E4433" s="416" t="s">
        <v>155</v>
      </c>
      <c r="F4433" s="415" t="s">
        <v>155</v>
      </c>
      <c r="G4433" s="415">
        <v>94670</v>
      </c>
      <c r="H4433" s="415" t="s">
        <v>3373</v>
      </c>
      <c r="I4433" s="415" t="s">
        <v>25</v>
      </c>
      <c r="J4433" s="415" t="s">
        <v>273</v>
      </c>
      <c r="K4433" s="416">
        <v>78.099999999999994</v>
      </c>
      <c r="L4433" s="415" t="s">
        <v>217</v>
      </c>
    </row>
    <row r="4434" spans="1:12" x14ac:dyDescent="0.25">
      <c r="A4434" s="415" t="s">
        <v>2600</v>
      </c>
      <c r="B4434" s="415" t="s">
        <v>2601</v>
      </c>
      <c r="C4434" s="415" t="s">
        <v>2115</v>
      </c>
      <c r="D4434" s="415" t="s">
        <v>2794</v>
      </c>
      <c r="E4434" s="416" t="s">
        <v>155</v>
      </c>
      <c r="F4434" s="415" t="s">
        <v>155</v>
      </c>
      <c r="G4434" s="415">
        <v>94671</v>
      </c>
      <c r="H4434" s="415" t="s">
        <v>3374</v>
      </c>
      <c r="I4434" s="415" t="s">
        <v>25</v>
      </c>
      <c r="J4434" s="415" t="s">
        <v>273</v>
      </c>
      <c r="K4434" s="416">
        <v>117.7</v>
      </c>
      <c r="L4434" s="415" t="s">
        <v>217</v>
      </c>
    </row>
    <row r="4435" spans="1:12" x14ac:dyDescent="0.25">
      <c r="A4435" s="415" t="s">
        <v>2600</v>
      </c>
      <c r="B4435" s="415" t="s">
        <v>2601</v>
      </c>
      <c r="C4435" s="415" t="s">
        <v>2115</v>
      </c>
      <c r="D4435" s="415" t="s">
        <v>2794</v>
      </c>
      <c r="E4435" s="416" t="s">
        <v>155</v>
      </c>
      <c r="F4435" s="415" t="s">
        <v>155</v>
      </c>
      <c r="G4435" s="415">
        <v>94672</v>
      </c>
      <c r="H4435" s="415" t="s">
        <v>3375</v>
      </c>
      <c r="I4435" s="415" t="s">
        <v>25</v>
      </c>
      <c r="J4435" s="415" t="s">
        <v>273</v>
      </c>
      <c r="K4435" s="416">
        <v>9.74</v>
      </c>
      <c r="L4435" s="415" t="s">
        <v>217</v>
      </c>
    </row>
    <row r="4436" spans="1:12" x14ac:dyDescent="0.25">
      <c r="A4436" s="415" t="s">
        <v>2600</v>
      </c>
      <c r="B4436" s="415" t="s">
        <v>2601</v>
      </c>
      <c r="C4436" s="415" t="s">
        <v>2115</v>
      </c>
      <c r="D4436" s="415" t="s">
        <v>2794</v>
      </c>
      <c r="E4436" s="416" t="s">
        <v>155</v>
      </c>
      <c r="F4436" s="415" t="s">
        <v>155</v>
      </c>
      <c r="G4436" s="415">
        <v>94673</v>
      </c>
      <c r="H4436" s="415" t="s">
        <v>3376</v>
      </c>
      <c r="I4436" s="415" t="s">
        <v>25</v>
      </c>
      <c r="J4436" s="415" t="s">
        <v>273</v>
      </c>
      <c r="K4436" s="416">
        <v>9.42</v>
      </c>
      <c r="L4436" s="415" t="s">
        <v>217</v>
      </c>
    </row>
    <row r="4437" spans="1:12" x14ac:dyDescent="0.25">
      <c r="A4437" s="415" t="s">
        <v>2600</v>
      </c>
      <c r="B4437" s="415" t="s">
        <v>2601</v>
      </c>
      <c r="C4437" s="415" t="s">
        <v>2115</v>
      </c>
      <c r="D4437" s="415" t="s">
        <v>2794</v>
      </c>
      <c r="E4437" s="416" t="s">
        <v>155</v>
      </c>
      <c r="F4437" s="415" t="s">
        <v>155</v>
      </c>
      <c r="G4437" s="415">
        <v>94674</v>
      </c>
      <c r="H4437" s="415" t="s">
        <v>3377</v>
      </c>
      <c r="I4437" s="415" t="s">
        <v>25</v>
      </c>
      <c r="J4437" s="415" t="s">
        <v>273</v>
      </c>
      <c r="K4437" s="416">
        <v>8.31</v>
      </c>
      <c r="L4437" s="415" t="s">
        <v>217</v>
      </c>
    </row>
    <row r="4438" spans="1:12" x14ac:dyDescent="0.25">
      <c r="A4438" s="415" t="s">
        <v>2600</v>
      </c>
      <c r="B4438" s="415" t="s">
        <v>2601</v>
      </c>
      <c r="C4438" s="415" t="s">
        <v>2115</v>
      </c>
      <c r="D4438" s="415" t="s">
        <v>2794</v>
      </c>
      <c r="E4438" s="416" t="s">
        <v>155</v>
      </c>
      <c r="F4438" s="415" t="s">
        <v>155</v>
      </c>
      <c r="G4438" s="415">
        <v>94675</v>
      </c>
      <c r="H4438" s="415" t="s">
        <v>3378</v>
      </c>
      <c r="I4438" s="415" t="s">
        <v>25</v>
      </c>
      <c r="J4438" s="415" t="s">
        <v>273</v>
      </c>
      <c r="K4438" s="416">
        <v>14.3</v>
      </c>
      <c r="L4438" s="415" t="s">
        <v>217</v>
      </c>
    </row>
    <row r="4439" spans="1:12" x14ac:dyDescent="0.25">
      <c r="A4439" s="415" t="s">
        <v>2600</v>
      </c>
      <c r="B4439" s="415" t="s">
        <v>2601</v>
      </c>
      <c r="C4439" s="415" t="s">
        <v>2115</v>
      </c>
      <c r="D4439" s="415" t="s">
        <v>2794</v>
      </c>
      <c r="E4439" s="416" t="s">
        <v>155</v>
      </c>
      <c r="F4439" s="415" t="s">
        <v>155</v>
      </c>
      <c r="G4439" s="415">
        <v>94676</v>
      </c>
      <c r="H4439" s="415" t="s">
        <v>3379</v>
      </c>
      <c r="I4439" s="415" t="s">
        <v>25</v>
      </c>
      <c r="J4439" s="415" t="s">
        <v>273</v>
      </c>
      <c r="K4439" s="416">
        <v>14.9</v>
      </c>
      <c r="L4439" s="415" t="s">
        <v>217</v>
      </c>
    </row>
    <row r="4440" spans="1:12" x14ac:dyDescent="0.25">
      <c r="A4440" s="415" t="s">
        <v>2600</v>
      </c>
      <c r="B4440" s="415" t="s">
        <v>2601</v>
      </c>
      <c r="C4440" s="415" t="s">
        <v>2115</v>
      </c>
      <c r="D4440" s="415" t="s">
        <v>2794</v>
      </c>
      <c r="E4440" s="416" t="s">
        <v>155</v>
      </c>
      <c r="F4440" s="415" t="s">
        <v>155</v>
      </c>
      <c r="G4440" s="415">
        <v>94677</v>
      </c>
      <c r="H4440" s="415" t="s">
        <v>3380</v>
      </c>
      <c r="I4440" s="415" t="s">
        <v>25</v>
      </c>
      <c r="J4440" s="415" t="s">
        <v>273</v>
      </c>
      <c r="K4440" s="416">
        <v>23.9</v>
      </c>
      <c r="L4440" s="415" t="s">
        <v>217</v>
      </c>
    </row>
    <row r="4441" spans="1:12" x14ac:dyDescent="0.25">
      <c r="A4441" s="415" t="s">
        <v>2600</v>
      </c>
      <c r="B4441" s="415" t="s">
        <v>2601</v>
      </c>
      <c r="C4441" s="415" t="s">
        <v>2115</v>
      </c>
      <c r="D4441" s="415" t="s">
        <v>2794</v>
      </c>
      <c r="E4441" s="416" t="s">
        <v>155</v>
      </c>
      <c r="F4441" s="415" t="s">
        <v>155</v>
      </c>
      <c r="G4441" s="415">
        <v>94678</v>
      </c>
      <c r="H4441" s="415" t="s">
        <v>3381</v>
      </c>
      <c r="I4441" s="415" t="s">
        <v>25</v>
      </c>
      <c r="J4441" s="415" t="s">
        <v>273</v>
      </c>
      <c r="K4441" s="416">
        <v>15.43</v>
      </c>
      <c r="L4441" s="415" t="s">
        <v>217</v>
      </c>
    </row>
    <row r="4442" spans="1:12" x14ac:dyDescent="0.25">
      <c r="A4442" s="415" t="s">
        <v>2600</v>
      </c>
      <c r="B4442" s="415" t="s">
        <v>2601</v>
      </c>
      <c r="C4442" s="415" t="s">
        <v>2115</v>
      </c>
      <c r="D4442" s="415" t="s">
        <v>2794</v>
      </c>
      <c r="E4442" s="416" t="s">
        <v>155</v>
      </c>
      <c r="F4442" s="415" t="s">
        <v>155</v>
      </c>
      <c r="G4442" s="415">
        <v>94679</v>
      </c>
      <c r="H4442" s="415" t="s">
        <v>3382</v>
      </c>
      <c r="I4442" s="415" t="s">
        <v>25</v>
      </c>
      <c r="J4442" s="415" t="s">
        <v>273</v>
      </c>
      <c r="K4442" s="416">
        <v>27.29</v>
      </c>
      <c r="L4442" s="415" t="s">
        <v>217</v>
      </c>
    </row>
    <row r="4443" spans="1:12" x14ac:dyDescent="0.25">
      <c r="A4443" s="415" t="s">
        <v>2600</v>
      </c>
      <c r="B4443" s="415" t="s">
        <v>2601</v>
      </c>
      <c r="C4443" s="415" t="s">
        <v>2115</v>
      </c>
      <c r="D4443" s="415" t="s">
        <v>2794</v>
      </c>
      <c r="E4443" s="416" t="s">
        <v>155</v>
      </c>
      <c r="F4443" s="415" t="s">
        <v>155</v>
      </c>
      <c r="G4443" s="415">
        <v>94680</v>
      </c>
      <c r="H4443" s="415" t="s">
        <v>3383</v>
      </c>
      <c r="I4443" s="415" t="s">
        <v>25</v>
      </c>
      <c r="J4443" s="415" t="s">
        <v>273</v>
      </c>
      <c r="K4443" s="416">
        <v>45.44</v>
      </c>
      <c r="L4443" s="415" t="s">
        <v>217</v>
      </c>
    </row>
    <row r="4444" spans="1:12" x14ac:dyDescent="0.25">
      <c r="A4444" s="415" t="s">
        <v>2600</v>
      </c>
      <c r="B4444" s="415" t="s">
        <v>2601</v>
      </c>
      <c r="C4444" s="415" t="s">
        <v>2115</v>
      </c>
      <c r="D4444" s="415" t="s">
        <v>2794</v>
      </c>
      <c r="E4444" s="416" t="s">
        <v>155</v>
      </c>
      <c r="F4444" s="415" t="s">
        <v>155</v>
      </c>
      <c r="G4444" s="415">
        <v>94681</v>
      </c>
      <c r="H4444" s="415" t="s">
        <v>3384</v>
      </c>
      <c r="I4444" s="415" t="s">
        <v>25</v>
      </c>
      <c r="J4444" s="415" t="s">
        <v>273</v>
      </c>
      <c r="K4444" s="416">
        <v>61.69</v>
      </c>
      <c r="L4444" s="415" t="s">
        <v>217</v>
      </c>
    </row>
    <row r="4445" spans="1:12" x14ac:dyDescent="0.25">
      <c r="A4445" s="415" t="s">
        <v>2600</v>
      </c>
      <c r="B4445" s="415" t="s">
        <v>2601</v>
      </c>
      <c r="C4445" s="415" t="s">
        <v>2115</v>
      </c>
      <c r="D4445" s="415" t="s">
        <v>2794</v>
      </c>
      <c r="E4445" s="416" t="s">
        <v>155</v>
      </c>
      <c r="F4445" s="415" t="s">
        <v>155</v>
      </c>
      <c r="G4445" s="415">
        <v>94682</v>
      </c>
      <c r="H4445" s="415" t="s">
        <v>3385</v>
      </c>
      <c r="I4445" s="415" t="s">
        <v>25</v>
      </c>
      <c r="J4445" s="415" t="s">
        <v>273</v>
      </c>
      <c r="K4445" s="416">
        <v>129.06</v>
      </c>
      <c r="L4445" s="415" t="s">
        <v>217</v>
      </c>
    </row>
    <row r="4446" spans="1:12" x14ac:dyDescent="0.25">
      <c r="A4446" s="415" t="s">
        <v>2600</v>
      </c>
      <c r="B4446" s="415" t="s">
        <v>2601</v>
      </c>
      <c r="C4446" s="415" t="s">
        <v>2115</v>
      </c>
      <c r="D4446" s="415" t="s">
        <v>2794</v>
      </c>
      <c r="E4446" s="416" t="s">
        <v>155</v>
      </c>
      <c r="F4446" s="415" t="s">
        <v>155</v>
      </c>
      <c r="G4446" s="415">
        <v>94683</v>
      </c>
      <c r="H4446" s="415" t="s">
        <v>3386</v>
      </c>
      <c r="I4446" s="415" t="s">
        <v>25</v>
      </c>
      <c r="J4446" s="415" t="s">
        <v>273</v>
      </c>
      <c r="K4446" s="416">
        <v>81.34</v>
      </c>
      <c r="L4446" s="415" t="s">
        <v>217</v>
      </c>
    </row>
    <row r="4447" spans="1:12" x14ac:dyDescent="0.25">
      <c r="A4447" s="415" t="s">
        <v>2600</v>
      </c>
      <c r="B4447" s="415" t="s">
        <v>2601</v>
      </c>
      <c r="C4447" s="415" t="s">
        <v>2115</v>
      </c>
      <c r="D4447" s="415" t="s">
        <v>2794</v>
      </c>
      <c r="E4447" s="416" t="s">
        <v>155</v>
      </c>
      <c r="F4447" s="415" t="s">
        <v>155</v>
      </c>
      <c r="G4447" s="415">
        <v>94684</v>
      </c>
      <c r="H4447" s="415" t="s">
        <v>3387</v>
      </c>
      <c r="I4447" s="415" t="s">
        <v>25</v>
      </c>
      <c r="J4447" s="415" t="s">
        <v>273</v>
      </c>
      <c r="K4447" s="416">
        <v>162</v>
      </c>
      <c r="L4447" s="415" t="s">
        <v>217</v>
      </c>
    </row>
    <row r="4448" spans="1:12" x14ac:dyDescent="0.25">
      <c r="A4448" s="415" t="s">
        <v>2600</v>
      </c>
      <c r="B4448" s="415" t="s">
        <v>2601</v>
      </c>
      <c r="C4448" s="415" t="s">
        <v>2115</v>
      </c>
      <c r="D4448" s="415" t="s">
        <v>2794</v>
      </c>
      <c r="E4448" s="416" t="s">
        <v>155</v>
      </c>
      <c r="F4448" s="415" t="s">
        <v>155</v>
      </c>
      <c r="G4448" s="415">
        <v>94685</v>
      </c>
      <c r="H4448" s="415" t="s">
        <v>3388</v>
      </c>
      <c r="I4448" s="415" t="s">
        <v>25</v>
      </c>
      <c r="J4448" s="415" t="s">
        <v>273</v>
      </c>
      <c r="K4448" s="416">
        <v>122.28</v>
      </c>
      <c r="L4448" s="415" t="s">
        <v>217</v>
      </c>
    </row>
    <row r="4449" spans="1:12" x14ac:dyDescent="0.25">
      <c r="A4449" s="415" t="s">
        <v>2600</v>
      </c>
      <c r="B4449" s="415" t="s">
        <v>2601</v>
      </c>
      <c r="C4449" s="415" t="s">
        <v>2115</v>
      </c>
      <c r="D4449" s="415" t="s">
        <v>2794</v>
      </c>
      <c r="E4449" s="416" t="s">
        <v>155</v>
      </c>
      <c r="F4449" s="415" t="s">
        <v>155</v>
      </c>
      <c r="G4449" s="415">
        <v>94686</v>
      </c>
      <c r="H4449" s="415" t="s">
        <v>3389</v>
      </c>
      <c r="I4449" s="415" t="s">
        <v>25</v>
      </c>
      <c r="J4449" s="415" t="s">
        <v>273</v>
      </c>
      <c r="K4449" s="416">
        <v>311.74</v>
      </c>
      <c r="L4449" s="415" t="s">
        <v>217</v>
      </c>
    </row>
    <row r="4450" spans="1:12" x14ac:dyDescent="0.25">
      <c r="A4450" s="415" t="s">
        <v>2600</v>
      </c>
      <c r="B4450" s="415" t="s">
        <v>2601</v>
      </c>
      <c r="C4450" s="415" t="s">
        <v>2115</v>
      </c>
      <c r="D4450" s="415" t="s">
        <v>2794</v>
      </c>
      <c r="E4450" s="416" t="s">
        <v>155</v>
      </c>
      <c r="F4450" s="415" t="s">
        <v>155</v>
      </c>
      <c r="G4450" s="415">
        <v>94687</v>
      </c>
      <c r="H4450" s="415" t="s">
        <v>3390</v>
      </c>
      <c r="I4450" s="415" t="s">
        <v>25</v>
      </c>
      <c r="J4450" s="415" t="s">
        <v>273</v>
      </c>
      <c r="K4450" s="416">
        <v>251.87</v>
      </c>
      <c r="L4450" s="415" t="s">
        <v>217</v>
      </c>
    </row>
    <row r="4451" spans="1:12" x14ac:dyDescent="0.25">
      <c r="A4451" s="415" t="s">
        <v>2600</v>
      </c>
      <c r="B4451" s="415" t="s">
        <v>2601</v>
      </c>
      <c r="C4451" s="415" t="s">
        <v>2115</v>
      </c>
      <c r="D4451" s="415" t="s">
        <v>2794</v>
      </c>
      <c r="E4451" s="416" t="s">
        <v>155</v>
      </c>
      <c r="F4451" s="415" t="s">
        <v>155</v>
      </c>
      <c r="G4451" s="415">
        <v>94688</v>
      </c>
      <c r="H4451" s="415" t="s">
        <v>3391</v>
      </c>
      <c r="I4451" s="415" t="s">
        <v>25</v>
      </c>
      <c r="J4451" s="415" t="s">
        <v>273</v>
      </c>
      <c r="K4451" s="416">
        <v>9.14</v>
      </c>
      <c r="L4451" s="415" t="s">
        <v>217</v>
      </c>
    </row>
    <row r="4452" spans="1:12" x14ac:dyDescent="0.25">
      <c r="A4452" s="415" t="s">
        <v>2600</v>
      </c>
      <c r="B4452" s="415" t="s">
        <v>2601</v>
      </c>
      <c r="C4452" s="415" t="s">
        <v>2115</v>
      </c>
      <c r="D4452" s="415" t="s">
        <v>2794</v>
      </c>
      <c r="E4452" s="416" t="s">
        <v>155</v>
      </c>
      <c r="F4452" s="415" t="s">
        <v>155</v>
      </c>
      <c r="G4452" s="415">
        <v>94689</v>
      </c>
      <c r="H4452" s="415" t="s">
        <v>3392</v>
      </c>
      <c r="I4452" s="415" t="s">
        <v>25</v>
      </c>
      <c r="J4452" s="415" t="s">
        <v>273</v>
      </c>
      <c r="K4452" s="416">
        <v>13.44</v>
      </c>
      <c r="L4452" s="415" t="s">
        <v>217</v>
      </c>
    </row>
    <row r="4453" spans="1:12" x14ac:dyDescent="0.25">
      <c r="A4453" s="415" t="s">
        <v>2600</v>
      </c>
      <c r="B4453" s="415" t="s">
        <v>2601</v>
      </c>
      <c r="C4453" s="415" t="s">
        <v>2115</v>
      </c>
      <c r="D4453" s="415" t="s">
        <v>2794</v>
      </c>
      <c r="E4453" s="416" t="s">
        <v>155</v>
      </c>
      <c r="F4453" s="415" t="s">
        <v>155</v>
      </c>
      <c r="G4453" s="415">
        <v>94690</v>
      </c>
      <c r="H4453" s="415" t="s">
        <v>3393</v>
      </c>
      <c r="I4453" s="415" t="s">
        <v>25</v>
      </c>
      <c r="J4453" s="415" t="s">
        <v>273</v>
      </c>
      <c r="K4453" s="416">
        <v>12.74</v>
      </c>
      <c r="L4453" s="415" t="s">
        <v>217</v>
      </c>
    </row>
    <row r="4454" spans="1:12" x14ac:dyDescent="0.25">
      <c r="A4454" s="415" t="s">
        <v>2600</v>
      </c>
      <c r="B4454" s="415" t="s">
        <v>2601</v>
      </c>
      <c r="C4454" s="415" t="s">
        <v>2115</v>
      </c>
      <c r="D4454" s="415" t="s">
        <v>2794</v>
      </c>
      <c r="E4454" s="416" t="s">
        <v>155</v>
      </c>
      <c r="F4454" s="415" t="s">
        <v>155</v>
      </c>
      <c r="G4454" s="415">
        <v>94691</v>
      </c>
      <c r="H4454" s="415" t="s">
        <v>3394</v>
      </c>
      <c r="I4454" s="415" t="s">
        <v>25</v>
      </c>
      <c r="J4454" s="415" t="s">
        <v>273</v>
      </c>
      <c r="K4454" s="416">
        <v>15.23</v>
      </c>
      <c r="L4454" s="415" t="s">
        <v>217</v>
      </c>
    </row>
    <row r="4455" spans="1:12" x14ac:dyDescent="0.25">
      <c r="A4455" s="415" t="s">
        <v>2600</v>
      </c>
      <c r="B4455" s="415" t="s">
        <v>2601</v>
      </c>
      <c r="C4455" s="415" t="s">
        <v>2115</v>
      </c>
      <c r="D4455" s="415" t="s">
        <v>2794</v>
      </c>
      <c r="E4455" s="416" t="s">
        <v>155</v>
      </c>
      <c r="F4455" s="415" t="s">
        <v>155</v>
      </c>
      <c r="G4455" s="415">
        <v>94692</v>
      </c>
      <c r="H4455" s="415" t="s">
        <v>3395</v>
      </c>
      <c r="I4455" s="415" t="s">
        <v>25</v>
      </c>
      <c r="J4455" s="415" t="s">
        <v>273</v>
      </c>
      <c r="K4455" s="416">
        <v>22.93</v>
      </c>
      <c r="L4455" s="415" t="s">
        <v>217</v>
      </c>
    </row>
    <row r="4456" spans="1:12" x14ac:dyDescent="0.25">
      <c r="A4456" s="415" t="s">
        <v>2600</v>
      </c>
      <c r="B4456" s="415" t="s">
        <v>2601</v>
      </c>
      <c r="C4456" s="415" t="s">
        <v>2115</v>
      </c>
      <c r="D4456" s="415" t="s">
        <v>2794</v>
      </c>
      <c r="E4456" s="416" t="s">
        <v>155</v>
      </c>
      <c r="F4456" s="415" t="s">
        <v>155</v>
      </c>
      <c r="G4456" s="415">
        <v>94693</v>
      </c>
      <c r="H4456" s="415" t="s">
        <v>3396</v>
      </c>
      <c r="I4456" s="415" t="s">
        <v>25</v>
      </c>
      <c r="J4456" s="415" t="s">
        <v>273</v>
      </c>
      <c r="K4456" s="416">
        <v>24.19</v>
      </c>
      <c r="L4456" s="415" t="s">
        <v>217</v>
      </c>
    </row>
    <row r="4457" spans="1:12" x14ac:dyDescent="0.25">
      <c r="A4457" s="415" t="s">
        <v>2600</v>
      </c>
      <c r="B4457" s="415" t="s">
        <v>2601</v>
      </c>
      <c r="C4457" s="415" t="s">
        <v>2115</v>
      </c>
      <c r="D4457" s="415" t="s">
        <v>2794</v>
      </c>
      <c r="E4457" s="416" t="s">
        <v>155</v>
      </c>
      <c r="F4457" s="415" t="s">
        <v>155</v>
      </c>
      <c r="G4457" s="415">
        <v>94694</v>
      </c>
      <c r="H4457" s="415" t="s">
        <v>3397</v>
      </c>
      <c r="I4457" s="415" t="s">
        <v>25</v>
      </c>
      <c r="J4457" s="415" t="s">
        <v>273</v>
      </c>
      <c r="K4457" s="416">
        <v>24.26</v>
      </c>
      <c r="L4457" s="415" t="s">
        <v>217</v>
      </c>
    </row>
    <row r="4458" spans="1:12" x14ac:dyDescent="0.25">
      <c r="A4458" s="415" t="s">
        <v>2600</v>
      </c>
      <c r="B4458" s="415" t="s">
        <v>2601</v>
      </c>
      <c r="C4458" s="415" t="s">
        <v>2115</v>
      </c>
      <c r="D4458" s="415" t="s">
        <v>2794</v>
      </c>
      <c r="E4458" s="416" t="s">
        <v>155</v>
      </c>
      <c r="F4458" s="415" t="s">
        <v>155</v>
      </c>
      <c r="G4458" s="415">
        <v>94695</v>
      </c>
      <c r="H4458" s="415" t="s">
        <v>3398</v>
      </c>
      <c r="I4458" s="415" t="s">
        <v>25</v>
      </c>
      <c r="J4458" s="415" t="s">
        <v>273</v>
      </c>
      <c r="K4458" s="416">
        <v>33.950000000000003</v>
      </c>
      <c r="L4458" s="415" t="s">
        <v>217</v>
      </c>
    </row>
    <row r="4459" spans="1:12" x14ac:dyDescent="0.25">
      <c r="A4459" s="415" t="s">
        <v>2600</v>
      </c>
      <c r="B4459" s="415" t="s">
        <v>2601</v>
      </c>
      <c r="C4459" s="415" t="s">
        <v>2115</v>
      </c>
      <c r="D4459" s="415" t="s">
        <v>2794</v>
      </c>
      <c r="E4459" s="416" t="s">
        <v>155</v>
      </c>
      <c r="F4459" s="415" t="s">
        <v>155</v>
      </c>
      <c r="G4459" s="415">
        <v>94696</v>
      </c>
      <c r="H4459" s="415" t="s">
        <v>3399</v>
      </c>
      <c r="I4459" s="415" t="s">
        <v>25</v>
      </c>
      <c r="J4459" s="415" t="s">
        <v>273</v>
      </c>
      <c r="K4459" s="416">
        <v>58.56</v>
      </c>
      <c r="L4459" s="415" t="s">
        <v>217</v>
      </c>
    </row>
    <row r="4460" spans="1:12" x14ac:dyDescent="0.25">
      <c r="A4460" s="415" t="s">
        <v>2600</v>
      </c>
      <c r="B4460" s="415" t="s">
        <v>2601</v>
      </c>
      <c r="C4460" s="415" t="s">
        <v>2115</v>
      </c>
      <c r="D4460" s="415" t="s">
        <v>2794</v>
      </c>
      <c r="E4460" s="416" t="s">
        <v>155</v>
      </c>
      <c r="F4460" s="415" t="s">
        <v>155</v>
      </c>
      <c r="G4460" s="415">
        <v>94697</v>
      </c>
      <c r="H4460" s="415" t="s">
        <v>3400</v>
      </c>
      <c r="I4460" s="415" t="s">
        <v>25</v>
      </c>
      <c r="J4460" s="415" t="s">
        <v>273</v>
      </c>
      <c r="K4460" s="416">
        <v>96.12</v>
      </c>
      <c r="L4460" s="415" t="s">
        <v>217</v>
      </c>
    </row>
    <row r="4461" spans="1:12" x14ac:dyDescent="0.25">
      <c r="A4461" s="415" t="s">
        <v>2600</v>
      </c>
      <c r="B4461" s="415" t="s">
        <v>2601</v>
      </c>
      <c r="C4461" s="415" t="s">
        <v>2115</v>
      </c>
      <c r="D4461" s="415" t="s">
        <v>2794</v>
      </c>
      <c r="E4461" s="416" t="s">
        <v>155</v>
      </c>
      <c r="F4461" s="415" t="s">
        <v>155</v>
      </c>
      <c r="G4461" s="415">
        <v>94698</v>
      </c>
      <c r="H4461" s="415" t="s">
        <v>3401</v>
      </c>
      <c r="I4461" s="415" t="s">
        <v>25</v>
      </c>
      <c r="J4461" s="415" t="s">
        <v>273</v>
      </c>
      <c r="K4461" s="416">
        <v>82.91</v>
      </c>
      <c r="L4461" s="415" t="s">
        <v>217</v>
      </c>
    </row>
    <row r="4462" spans="1:12" x14ac:dyDescent="0.25">
      <c r="A4462" s="415" t="s">
        <v>2600</v>
      </c>
      <c r="B4462" s="415" t="s">
        <v>2601</v>
      </c>
      <c r="C4462" s="415" t="s">
        <v>2115</v>
      </c>
      <c r="D4462" s="415" t="s">
        <v>2794</v>
      </c>
      <c r="E4462" s="416" t="s">
        <v>155</v>
      </c>
      <c r="F4462" s="415" t="s">
        <v>155</v>
      </c>
      <c r="G4462" s="415">
        <v>94699</v>
      </c>
      <c r="H4462" s="415" t="s">
        <v>3402</v>
      </c>
      <c r="I4462" s="415" t="s">
        <v>25</v>
      </c>
      <c r="J4462" s="415" t="s">
        <v>273</v>
      </c>
      <c r="K4462" s="416">
        <v>160.88</v>
      </c>
      <c r="L4462" s="415" t="s">
        <v>217</v>
      </c>
    </row>
    <row r="4463" spans="1:12" x14ac:dyDescent="0.25">
      <c r="A4463" s="415" t="s">
        <v>2600</v>
      </c>
      <c r="B4463" s="415" t="s">
        <v>2601</v>
      </c>
      <c r="C4463" s="415" t="s">
        <v>2115</v>
      </c>
      <c r="D4463" s="415" t="s">
        <v>2794</v>
      </c>
      <c r="E4463" s="416" t="s">
        <v>155</v>
      </c>
      <c r="F4463" s="415" t="s">
        <v>155</v>
      </c>
      <c r="G4463" s="415">
        <v>94700</v>
      </c>
      <c r="H4463" s="415" t="s">
        <v>3403</v>
      </c>
      <c r="I4463" s="415" t="s">
        <v>25</v>
      </c>
      <c r="J4463" s="415" t="s">
        <v>273</v>
      </c>
      <c r="K4463" s="416">
        <v>133.85</v>
      </c>
      <c r="L4463" s="415" t="s">
        <v>217</v>
      </c>
    </row>
    <row r="4464" spans="1:12" x14ac:dyDescent="0.25">
      <c r="A4464" s="415" t="s">
        <v>2600</v>
      </c>
      <c r="B4464" s="415" t="s">
        <v>2601</v>
      </c>
      <c r="C4464" s="415" t="s">
        <v>2115</v>
      </c>
      <c r="D4464" s="415" t="s">
        <v>2794</v>
      </c>
      <c r="E4464" s="416" t="s">
        <v>155</v>
      </c>
      <c r="F4464" s="415" t="s">
        <v>155</v>
      </c>
      <c r="G4464" s="415">
        <v>94701</v>
      </c>
      <c r="H4464" s="415" t="s">
        <v>3404</v>
      </c>
      <c r="I4464" s="415" t="s">
        <v>25</v>
      </c>
      <c r="J4464" s="415" t="s">
        <v>273</v>
      </c>
      <c r="K4464" s="416">
        <v>246.59</v>
      </c>
      <c r="L4464" s="415" t="s">
        <v>217</v>
      </c>
    </row>
    <row r="4465" spans="1:12" x14ac:dyDescent="0.25">
      <c r="A4465" s="415" t="s">
        <v>2600</v>
      </c>
      <c r="B4465" s="415" t="s">
        <v>2601</v>
      </c>
      <c r="C4465" s="415" t="s">
        <v>2115</v>
      </c>
      <c r="D4465" s="415" t="s">
        <v>2794</v>
      </c>
      <c r="E4465" s="416" t="s">
        <v>155</v>
      </c>
      <c r="F4465" s="415" t="s">
        <v>155</v>
      </c>
      <c r="G4465" s="415">
        <v>94702</v>
      </c>
      <c r="H4465" s="415" t="s">
        <v>3405</v>
      </c>
      <c r="I4465" s="415" t="s">
        <v>25</v>
      </c>
      <c r="J4465" s="415" t="s">
        <v>273</v>
      </c>
      <c r="K4465" s="416">
        <v>232.77</v>
      </c>
      <c r="L4465" s="415" t="s">
        <v>217</v>
      </c>
    </row>
    <row r="4466" spans="1:12" x14ac:dyDescent="0.25">
      <c r="A4466" s="415" t="s">
        <v>2600</v>
      </c>
      <c r="B4466" s="415" t="s">
        <v>2601</v>
      </c>
      <c r="C4466" s="415" t="s">
        <v>2115</v>
      </c>
      <c r="D4466" s="415" t="s">
        <v>2794</v>
      </c>
      <c r="E4466" s="416" t="s">
        <v>155</v>
      </c>
      <c r="F4466" s="415" t="s">
        <v>155</v>
      </c>
      <c r="G4466" s="415">
        <v>94703</v>
      </c>
      <c r="H4466" s="415" t="s">
        <v>3406</v>
      </c>
      <c r="I4466" s="415" t="s">
        <v>25</v>
      </c>
      <c r="J4466" s="415" t="s">
        <v>273</v>
      </c>
      <c r="K4466" s="416">
        <v>20.22</v>
      </c>
      <c r="L4466" s="415" t="s">
        <v>217</v>
      </c>
    </row>
    <row r="4467" spans="1:12" x14ac:dyDescent="0.25">
      <c r="A4467" s="415" t="s">
        <v>2600</v>
      </c>
      <c r="B4467" s="415" t="s">
        <v>2601</v>
      </c>
      <c r="C4467" s="415" t="s">
        <v>2115</v>
      </c>
      <c r="D4467" s="415" t="s">
        <v>2794</v>
      </c>
      <c r="E4467" s="416" t="s">
        <v>155</v>
      </c>
      <c r="F4467" s="415" t="s">
        <v>155</v>
      </c>
      <c r="G4467" s="415">
        <v>94704</v>
      </c>
      <c r="H4467" s="415" t="s">
        <v>3407</v>
      </c>
      <c r="I4467" s="415" t="s">
        <v>25</v>
      </c>
      <c r="J4467" s="415" t="s">
        <v>273</v>
      </c>
      <c r="K4467" s="416">
        <v>24.37</v>
      </c>
      <c r="L4467" s="415" t="s">
        <v>217</v>
      </c>
    </row>
    <row r="4468" spans="1:12" x14ac:dyDescent="0.25">
      <c r="A4468" s="415" t="s">
        <v>2600</v>
      </c>
      <c r="B4468" s="415" t="s">
        <v>2601</v>
      </c>
      <c r="C4468" s="415" t="s">
        <v>2115</v>
      </c>
      <c r="D4468" s="415" t="s">
        <v>2794</v>
      </c>
      <c r="E4468" s="416" t="s">
        <v>155</v>
      </c>
      <c r="F4468" s="415" t="s">
        <v>155</v>
      </c>
      <c r="G4468" s="415">
        <v>94705</v>
      </c>
      <c r="H4468" s="415" t="s">
        <v>3408</v>
      </c>
      <c r="I4468" s="415" t="s">
        <v>25</v>
      </c>
      <c r="J4468" s="415" t="s">
        <v>273</v>
      </c>
      <c r="K4468" s="416">
        <v>30.65</v>
      </c>
      <c r="L4468" s="415" t="s">
        <v>217</v>
      </c>
    </row>
    <row r="4469" spans="1:12" x14ac:dyDescent="0.25">
      <c r="A4469" s="415" t="s">
        <v>2600</v>
      </c>
      <c r="B4469" s="415" t="s">
        <v>2601</v>
      </c>
      <c r="C4469" s="415" t="s">
        <v>2115</v>
      </c>
      <c r="D4469" s="415" t="s">
        <v>2794</v>
      </c>
      <c r="E4469" s="416" t="s">
        <v>155</v>
      </c>
      <c r="F4469" s="415" t="s">
        <v>155</v>
      </c>
      <c r="G4469" s="415">
        <v>94706</v>
      </c>
      <c r="H4469" s="415" t="s">
        <v>3409</v>
      </c>
      <c r="I4469" s="415" t="s">
        <v>25</v>
      </c>
      <c r="J4469" s="415" t="s">
        <v>273</v>
      </c>
      <c r="K4469" s="416">
        <v>42.53</v>
      </c>
      <c r="L4469" s="415" t="s">
        <v>217</v>
      </c>
    </row>
    <row r="4470" spans="1:12" x14ac:dyDescent="0.25">
      <c r="A4470" s="415" t="s">
        <v>2600</v>
      </c>
      <c r="B4470" s="415" t="s">
        <v>2601</v>
      </c>
      <c r="C4470" s="415" t="s">
        <v>2115</v>
      </c>
      <c r="D4470" s="415" t="s">
        <v>2794</v>
      </c>
      <c r="E4470" s="416" t="s">
        <v>155</v>
      </c>
      <c r="F4470" s="415" t="s">
        <v>155</v>
      </c>
      <c r="G4470" s="415">
        <v>94707</v>
      </c>
      <c r="H4470" s="415" t="s">
        <v>3410</v>
      </c>
      <c r="I4470" s="415" t="s">
        <v>25</v>
      </c>
      <c r="J4470" s="415" t="s">
        <v>273</v>
      </c>
      <c r="K4470" s="416">
        <v>54.19</v>
      </c>
      <c r="L4470" s="415" t="s">
        <v>217</v>
      </c>
    </row>
    <row r="4471" spans="1:12" x14ac:dyDescent="0.25">
      <c r="A4471" s="415" t="s">
        <v>2600</v>
      </c>
      <c r="B4471" s="415" t="s">
        <v>2601</v>
      </c>
      <c r="C4471" s="415" t="s">
        <v>2115</v>
      </c>
      <c r="D4471" s="415" t="s">
        <v>2794</v>
      </c>
      <c r="E4471" s="416" t="s">
        <v>155</v>
      </c>
      <c r="F4471" s="415" t="s">
        <v>155</v>
      </c>
      <c r="G4471" s="415">
        <v>94708</v>
      </c>
      <c r="H4471" s="415" t="s">
        <v>3411</v>
      </c>
      <c r="I4471" s="415" t="s">
        <v>25</v>
      </c>
      <c r="J4471" s="415" t="s">
        <v>273</v>
      </c>
      <c r="K4471" s="416">
        <v>25.34</v>
      </c>
      <c r="L4471" s="415" t="s">
        <v>217</v>
      </c>
    </row>
    <row r="4472" spans="1:12" x14ac:dyDescent="0.25">
      <c r="A4472" s="415" t="s">
        <v>2600</v>
      </c>
      <c r="B4472" s="415" t="s">
        <v>2601</v>
      </c>
      <c r="C4472" s="415" t="s">
        <v>2115</v>
      </c>
      <c r="D4472" s="415" t="s">
        <v>2794</v>
      </c>
      <c r="E4472" s="416" t="s">
        <v>155</v>
      </c>
      <c r="F4472" s="415" t="s">
        <v>155</v>
      </c>
      <c r="G4472" s="415">
        <v>94709</v>
      </c>
      <c r="H4472" s="415" t="s">
        <v>3412</v>
      </c>
      <c r="I4472" s="415" t="s">
        <v>25</v>
      </c>
      <c r="J4472" s="415" t="s">
        <v>273</v>
      </c>
      <c r="K4472" s="416">
        <v>33.61</v>
      </c>
      <c r="L4472" s="415" t="s">
        <v>217</v>
      </c>
    </row>
    <row r="4473" spans="1:12" x14ac:dyDescent="0.25">
      <c r="A4473" s="415" t="s">
        <v>2600</v>
      </c>
      <c r="B4473" s="415" t="s">
        <v>2601</v>
      </c>
      <c r="C4473" s="415" t="s">
        <v>2115</v>
      </c>
      <c r="D4473" s="415" t="s">
        <v>2794</v>
      </c>
      <c r="E4473" s="416" t="s">
        <v>155</v>
      </c>
      <c r="F4473" s="415" t="s">
        <v>155</v>
      </c>
      <c r="G4473" s="415">
        <v>94710</v>
      </c>
      <c r="H4473" s="415" t="s">
        <v>3413</v>
      </c>
      <c r="I4473" s="415" t="s">
        <v>25</v>
      </c>
      <c r="J4473" s="415" t="s">
        <v>273</v>
      </c>
      <c r="K4473" s="416">
        <v>54.14</v>
      </c>
      <c r="L4473" s="415" t="s">
        <v>217</v>
      </c>
    </row>
    <row r="4474" spans="1:12" x14ac:dyDescent="0.25">
      <c r="A4474" s="415" t="s">
        <v>2600</v>
      </c>
      <c r="B4474" s="415" t="s">
        <v>2601</v>
      </c>
      <c r="C4474" s="415" t="s">
        <v>2115</v>
      </c>
      <c r="D4474" s="415" t="s">
        <v>2794</v>
      </c>
      <c r="E4474" s="416" t="s">
        <v>155</v>
      </c>
      <c r="F4474" s="415" t="s">
        <v>155</v>
      </c>
      <c r="G4474" s="415">
        <v>94711</v>
      </c>
      <c r="H4474" s="415" t="s">
        <v>3414</v>
      </c>
      <c r="I4474" s="415" t="s">
        <v>25</v>
      </c>
      <c r="J4474" s="415" t="s">
        <v>273</v>
      </c>
      <c r="K4474" s="416">
        <v>62.17</v>
      </c>
      <c r="L4474" s="415" t="s">
        <v>217</v>
      </c>
    </row>
    <row r="4475" spans="1:12" x14ac:dyDescent="0.25">
      <c r="A4475" s="415" t="s">
        <v>2600</v>
      </c>
      <c r="B4475" s="415" t="s">
        <v>2601</v>
      </c>
      <c r="C4475" s="415" t="s">
        <v>2115</v>
      </c>
      <c r="D4475" s="415" t="s">
        <v>2794</v>
      </c>
      <c r="E4475" s="416" t="s">
        <v>155</v>
      </c>
      <c r="F4475" s="415" t="s">
        <v>155</v>
      </c>
      <c r="G4475" s="415">
        <v>94712</v>
      </c>
      <c r="H4475" s="415" t="s">
        <v>3415</v>
      </c>
      <c r="I4475" s="415" t="s">
        <v>25</v>
      </c>
      <c r="J4475" s="415" t="s">
        <v>273</v>
      </c>
      <c r="K4475" s="416">
        <v>85.74</v>
      </c>
      <c r="L4475" s="415" t="s">
        <v>217</v>
      </c>
    </row>
    <row r="4476" spans="1:12" x14ac:dyDescent="0.25">
      <c r="A4476" s="415" t="s">
        <v>2600</v>
      </c>
      <c r="B4476" s="415" t="s">
        <v>2601</v>
      </c>
      <c r="C4476" s="415" t="s">
        <v>2115</v>
      </c>
      <c r="D4476" s="415" t="s">
        <v>2794</v>
      </c>
      <c r="E4476" s="416" t="s">
        <v>155</v>
      </c>
      <c r="F4476" s="415" t="s">
        <v>155</v>
      </c>
      <c r="G4476" s="415">
        <v>94713</v>
      </c>
      <c r="H4476" s="415" t="s">
        <v>3416</v>
      </c>
      <c r="I4476" s="415" t="s">
        <v>25</v>
      </c>
      <c r="J4476" s="415" t="s">
        <v>273</v>
      </c>
      <c r="K4476" s="416">
        <v>235.27</v>
      </c>
      <c r="L4476" s="415" t="s">
        <v>217</v>
      </c>
    </row>
    <row r="4477" spans="1:12" x14ac:dyDescent="0.25">
      <c r="A4477" s="415" t="s">
        <v>2600</v>
      </c>
      <c r="B4477" s="415" t="s">
        <v>2601</v>
      </c>
      <c r="C4477" s="415" t="s">
        <v>2115</v>
      </c>
      <c r="D4477" s="415" t="s">
        <v>2794</v>
      </c>
      <c r="E4477" s="416" t="s">
        <v>155</v>
      </c>
      <c r="F4477" s="415" t="s">
        <v>155</v>
      </c>
      <c r="G4477" s="415">
        <v>94714</v>
      </c>
      <c r="H4477" s="415" t="s">
        <v>3417</v>
      </c>
      <c r="I4477" s="415" t="s">
        <v>25</v>
      </c>
      <c r="J4477" s="415" t="s">
        <v>273</v>
      </c>
      <c r="K4477" s="416">
        <v>321.5</v>
      </c>
      <c r="L4477" s="415" t="s">
        <v>217</v>
      </c>
    </row>
    <row r="4478" spans="1:12" x14ac:dyDescent="0.25">
      <c r="A4478" s="415" t="s">
        <v>2600</v>
      </c>
      <c r="B4478" s="415" t="s">
        <v>2601</v>
      </c>
      <c r="C4478" s="415" t="s">
        <v>2115</v>
      </c>
      <c r="D4478" s="415" t="s">
        <v>2794</v>
      </c>
      <c r="E4478" s="416" t="s">
        <v>155</v>
      </c>
      <c r="F4478" s="415" t="s">
        <v>155</v>
      </c>
      <c r="G4478" s="415">
        <v>94715</v>
      </c>
      <c r="H4478" s="415" t="s">
        <v>3418</v>
      </c>
      <c r="I4478" s="415" t="s">
        <v>25</v>
      </c>
      <c r="J4478" s="415" t="s">
        <v>273</v>
      </c>
      <c r="K4478" s="416">
        <v>446.53</v>
      </c>
      <c r="L4478" s="415" t="s">
        <v>217</v>
      </c>
    </row>
    <row r="4479" spans="1:12" x14ac:dyDescent="0.25">
      <c r="A4479" s="415" t="s">
        <v>2600</v>
      </c>
      <c r="B4479" s="415" t="s">
        <v>2601</v>
      </c>
      <c r="C4479" s="415" t="s">
        <v>2115</v>
      </c>
      <c r="D4479" s="415" t="s">
        <v>2794</v>
      </c>
      <c r="E4479" s="416" t="s">
        <v>155</v>
      </c>
      <c r="F4479" s="415" t="s">
        <v>155</v>
      </c>
      <c r="G4479" s="415">
        <v>94724</v>
      </c>
      <c r="H4479" s="415" t="s">
        <v>3419</v>
      </c>
      <c r="I4479" s="415" t="s">
        <v>25</v>
      </c>
      <c r="J4479" s="415" t="s">
        <v>216</v>
      </c>
      <c r="K4479" s="416">
        <v>22.61</v>
      </c>
      <c r="L4479" s="415" t="s">
        <v>217</v>
      </c>
    </row>
    <row r="4480" spans="1:12" x14ac:dyDescent="0.25">
      <c r="A4480" s="415" t="s">
        <v>2600</v>
      </c>
      <c r="B4480" s="415" t="s">
        <v>2601</v>
      </c>
      <c r="C4480" s="415" t="s">
        <v>2115</v>
      </c>
      <c r="D4480" s="415" t="s">
        <v>2794</v>
      </c>
      <c r="E4480" s="416" t="s">
        <v>155</v>
      </c>
      <c r="F4480" s="415" t="s">
        <v>155</v>
      </c>
      <c r="G4480" s="415">
        <v>94725</v>
      </c>
      <c r="H4480" s="415" t="s">
        <v>3420</v>
      </c>
      <c r="I4480" s="415" t="s">
        <v>25</v>
      </c>
      <c r="J4480" s="415" t="s">
        <v>216</v>
      </c>
      <c r="K4480" s="416">
        <v>5.31</v>
      </c>
      <c r="L4480" s="415" t="s">
        <v>217</v>
      </c>
    </row>
    <row r="4481" spans="1:12" x14ac:dyDescent="0.25">
      <c r="A4481" s="415" t="s">
        <v>2600</v>
      </c>
      <c r="B4481" s="415" t="s">
        <v>2601</v>
      </c>
      <c r="C4481" s="415" t="s">
        <v>2115</v>
      </c>
      <c r="D4481" s="415" t="s">
        <v>2794</v>
      </c>
      <c r="E4481" s="416" t="s">
        <v>155</v>
      </c>
      <c r="F4481" s="415" t="s">
        <v>155</v>
      </c>
      <c r="G4481" s="415">
        <v>94726</v>
      </c>
      <c r="H4481" s="415" t="s">
        <v>3421</v>
      </c>
      <c r="I4481" s="415" t="s">
        <v>25</v>
      </c>
      <c r="J4481" s="415" t="s">
        <v>216</v>
      </c>
      <c r="K4481" s="416">
        <v>34.979999999999997</v>
      </c>
      <c r="L4481" s="415" t="s">
        <v>217</v>
      </c>
    </row>
    <row r="4482" spans="1:12" x14ac:dyDescent="0.25">
      <c r="A4482" s="415" t="s">
        <v>2600</v>
      </c>
      <c r="B4482" s="415" t="s">
        <v>2601</v>
      </c>
      <c r="C4482" s="415" t="s">
        <v>2115</v>
      </c>
      <c r="D4482" s="415" t="s">
        <v>2794</v>
      </c>
      <c r="E4482" s="416" t="s">
        <v>155</v>
      </c>
      <c r="F4482" s="415" t="s">
        <v>155</v>
      </c>
      <c r="G4482" s="415">
        <v>94727</v>
      </c>
      <c r="H4482" s="415" t="s">
        <v>3422</v>
      </c>
      <c r="I4482" s="415" t="s">
        <v>25</v>
      </c>
      <c r="J4482" s="415" t="s">
        <v>216</v>
      </c>
      <c r="K4482" s="416">
        <v>7.6</v>
      </c>
      <c r="L4482" s="415" t="s">
        <v>217</v>
      </c>
    </row>
    <row r="4483" spans="1:12" x14ac:dyDescent="0.25">
      <c r="A4483" s="415" t="s">
        <v>2600</v>
      </c>
      <c r="B4483" s="415" t="s">
        <v>2601</v>
      </c>
      <c r="C4483" s="415" t="s">
        <v>2115</v>
      </c>
      <c r="D4483" s="415" t="s">
        <v>2794</v>
      </c>
      <c r="E4483" s="416" t="s">
        <v>155</v>
      </c>
      <c r="F4483" s="415" t="s">
        <v>155</v>
      </c>
      <c r="G4483" s="415">
        <v>94728</v>
      </c>
      <c r="H4483" s="415" t="s">
        <v>3423</v>
      </c>
      <c r="I4483" s="415" t="s">
        <v>25</v>
      </c>
      <c r="J4483" s="415" t="s">
        <v>216</v>
      </c>
      <c r="K4483" s="416">
        <v>132.66</v>
      </c>
      <c r="L4483" s="415" t="s">
        <v>217</v>
      </c>
    </row>
    <row r="4484" spans="1:12" x14ac:dyDescent="0.25">
      <c r="A4484" s="415" t="s">
        <v>2600</v>
      </c>
      <c r="B4484" s="415" t="s">
        <v>2601</v>
      </c>
      <c r="C4484" s="415" t="s">
        <v>2115</v>
      </c>
      <c r="D4484" s="415" t="s">
        <v>2794</v>
      </c>
      <c r="E4484" s="416" t="s">
        <v>155</v>
      </c>
      <c r="F4484" s="415" t="s">
        <v>155</v>
      </c>
      <c r="G4484" s="415">
        <v>94729</v>
      </c>
      <c r="H4484" s="415" t="s">
        <v>3424</v>
      </c>
      <c r="I4484" s="415" t="s">
        <v>25</v>
      </c>
      <c r="J4484" s="415" t="s">
        <v>216</v>
      </c>
      <c r="K4484" s="416">
        <v>13.47</v>
      </c>
      <c r="L4484" s="415" t="s">
        <v>217</v>
      </c>
    </row>
    <row r="4485" spans="1:12" x14ac:dyDescent="0.25">
      <c r="A4485" s="415" t="s">
        <v>2600</v>
      </c>
      <c r="B4485" s="415" t="s">
        <v>2601</v>
      </c>
      <c r="C4485" s="415" t="s">
        <v>2115</v>
      </c>
      <c r="D4485" s="415" t="s">
        <v>2794</v>
      </c>
      <c r="E4485" s="416" t="s">
        <v>155</v>
      </c>
      <c r="F4485" s="415" t="s">
        <v>155</v>
      </c>
      <c r="G4485" s="415">
        <v>94730</v>
      </c>
      <c r="H4485" s="415" t="s">
        <v>3425</v>
      </c>
      <c r="I4485" s="415" t="s">
        <v>25</v>
      </c>
      <c r="J4485" s="415" t="s">
        <v>216</v>
      </c>
      <c r="K4485" s="416">
        <v>161.19</v>
      </c>
      <c r="L4485" s="415" t="s">
        <v>217</v>
      </c>
    </row>
    <row r="4486" spans="1:12" x14ac:dyDescent="0.25">
      <c r="A4486" s="415" t="s">
        <v>2600</v>
      </c>
      <c r="B4486" s="415" t="s">
        <v>2601</v>
      </c>
      <c r="C4486" s="415" t="s">
        <v>2115</v>
      </c>
      <c r="D4486" s="415" t="s">
        <v>2794</v>
      </c>
      <c r="E4486" s="416" t="s">
        <v>155</v>
      </c>
      <c r="F4486" s="415" t="s">
        <v>155</v>
      </c>
      <c r="G4486" s="415">
        <v>94731</v>
      </c>
      <c r="H4486" s="415" t="s">
        <v>3426</v>
      </c>
      <c r="I4486" s="415" t="s">
        <v>25</v>
      </c>
      <c r="J4486" s="415" t="s">
        <v>216</v>
      </c>
      <c r="K4486" s="416">
        <v>16.940000000000001</v>
      </c>
      <c r="L4486" s="415" t="s">
        <v>217</v>
      </c>
    </row>
    <row r="4487" spans="1:12" x14ac:dyDescent="0.25">
      <c r="A4487" s="415" t="s">
        <v>2600</v>
      </c>
      <c r="B4487" s="415" t="s">
        <v>2601</v>
      </c>
      <c r="C4487" s="415" t="s">
        <v>2115</v>
      </c>
      <c r="D4487" s="415" t="s">
        <v>2794</v>
      </c>
      <c r="E4487" s="416" t="s">
        <v>155</v>
      </c>
      <c r="F4487" s="415" t="s">
        <v>155</v>
      </c>
      <c r="G4487" s="415">
        <v>94733</v>
      </c>
      <c r="H4487" s="415" t="s">
        <v>3427</v>
      </c>
      <c r="I4487" s="415" t="s">
        <v>25</v>
      </c>
      <c r="J4487" s="415" t="s">
        <v>216</v>
      </c>
      <c r="K4487" s="416">
        <v>32.9</v>
      </c>
      <c r="L4487" s="415" t="s">
        <v>217</v>
      </c>
    </row>
    <row r="4488" spans="1:12" x14ac:dyDescent="0.25">
      <c r="A4488" s="415" t="s">
        <v>2600</v>
      </c>
      <c r="B4488" s="415" t="s">
        <v>2601</v>
      </c>
      <c r="C4488" s="415" t="s">
        <v>2115</v>
      </c>
      <c r="D4488" s="415" t="s">
        <v>2794</v>
      </c>
      <c r="E4488" s="416" t="s">
        <v>155</v>
      </c>
      <c r="F4488" s="415" t="s">
        <v>155</v>
      </c>
      <c r="G4488" s="415">
        <v>94737</v>
      </c>
      <c r="H4488" s="415" t="s">
        <v>3428</v>
      </c>
      <c r="I4488" s="415" t="s">
        <v>25</v>
      </c>
      <c r="J4488" s="415" t="s">
        <v>216</v>
      </c>
      <c r="K4488" s="416">
        <v>138.27000000000001</v>
      </c>
      <c r="L4488" s="415" t="s">
        <v>217</v>
      </c>
    </row>
    <row r="4489" spans="1:12" x14ac:dyDescent="0.25">
      <c r="A4489" s="415" t="s">
        <v>2600</v>
      </c>
      <c r="B4489" s="415" t="s">
        <v>2601</v>
      </c>
      <c r="C4489" s="415" t="s">
        <v>2115</v>
      </c>
      <c r="D4489" s="415" t="s">
        <v>2794</v>
      </c>
      <c r="E4489" s="416" t="s">
        <v>155</v>
      </c>
      <c r="F4489" s="415" t="s">
        <v>155</v>
      </c>
      <c r="G4489" s="415">
        <v>94740</v>
      </c>
      <c r="H4489" s="415" t="s">
        <v>3429</v>
      </c>
      <c r="I4489" s="415" t="s">
        <v>25</v>
      </c>
      <c r="J4489" s="415" t="s">
        <v>216</v>
      </c>
      <c r="K4489" s="416">
        <v>8.39</v>
      </c>
      <c r="L4489" s="415" t="s">
        <v>217</v>
      </c>
    </row>
    <row r="4490" spans="1:12" x14ac:dyDescent="0.25">
      <c r="A4490" s="415" t="s">
        <v>2600</v>
      </c>
      <c r="B4490" s="415" t="s">
        <v>2601</v>
      </c>
      <c r="C4490" s="415" t="s">
        <v>2115</v>
      </c>
      <c r="D4490" s="415" t="s">
        <v>2794</v>
      </c>
      <c r="E4490" s="416" t="s">
        <v>155</v>
      </c>
      <c r="F4490" s="415" t="s">
        <v>155</v>
      </c>
      <c r="G4490" s="415">
        <v>94741</v>
      </c>
      <c r="H4490" s="415" t="s">
        <v>3430</v>
      </c>
      <c r="I4490" s="415" t="s">
        <v>25</v>
      </c>
      <c r="J4490" s="415" t="s">
        <v>216</v>
      </c>
      <c r="K4490" s="416">
        <v>10.48</v>
      </c>
      <c r="L4490" s="415" t="s">
        <v>217</v>
      </c>
    </row>
    <row r="4491" spans="1:12" x14ac:dyDescent="0.25">
      <c r="A4491" s="415" t="s">
        <v>2600</v>
      </c>
      <c r="B4491" s="415" t="s">
        <v>2601</v>
      </c>
      <c r="C4491" s="415" t="s">
        <v>2115</v>
      </c>
      <c r="D4491" s="415" t="s">
        <v>2794</v>
      </c>
      <c r="E4491" s="416" t="s">
        <v>155</v>
      </c>
      <c r="F4491" s="415" t="s">
        <v>155</v>
      </c>
      <c r="G4491" s="415">
        <v>94742</v>
      </c>
      <c r="H4491" s="415" t="s">
        <v>3431</v>
      </c>
      <c r="I4491" s="415" t="s">
        <v>25</v>
      </c>
      <c r="J4491" s="415" t="s">
        <v>216</v>
      </c>
      <c r="K4491" s="416">
        <v>12.82</v>
      </c>
      <c r="L4491" s="415" t="s">
        <v>217</v>
      </c>
    </row>
    <row r="4492" spans="1:12" x14ac:dyDescent="0.25">
      <c r="A4492" s="415" t="s">
        <v>2600</v>
      </c>
      <c r="B4492" s="415" t="s">
        <v>2601</v>
      </c>
      <c r="C4492" s="415" t="s">
        <v>2115</v>
      </c>
      <c r="D4492" s="415" t="s">
        <v>2794</v>
      </c>
      <c r="E4492" s="416" t="s">
        <v>155</v>
      </c>
      <c r="F4492" s="415" t="s">
        <v>155</v>
      </c>
      <c r="G4492" s="415">
        <v>94743</v>
      </c>
      <c r="H4492" s="415" t="s">
        <v>3432</v>
      </c>
      <c r="I4492" s="415" t="s">
        <v>25</v>
      </c>
      <c r="J4492" s="415" t="s">
        <v>216</v>
      </c>
      <c r="K4492" s="416">
        <v>14.13</v>
      </c>
      <c r="L4492" s="415" t="s">
        <v>217</v>
      </c>
    </row>
    <row r="4493" spans="1:12" x14ac:dyDescent="0.25">
      <c r="A4493" s="415" t="s">
        <v>2600</v>
      </c>
      <c r="B4493" s="415" t="s">
        <v>2601</v>
      </c>
      <c r="C4493" s="415" t="s">
        <v>2115</v>
      </c>
      <c r="D4493" s="415" t="s">
        <v>2794</v>
      </c>
      <c r="E4493" s="416" t="s">
        <v>155</v>
      </c>
      <c r="F4493" s="415" t="s">
        <v>155</v>
      </c>
      <c r="G4493" s="415">
        <v>94744</v>
      </c>
      <c r="H4493" s="415" t="s">
        <v>3433</v>
      </c>
      <c r="I4493" s="415" t="s">
        <v>25</v>
      </c>
      <c r="J4493" s="415" t="s">
        <v>216</v>
      </c>
      <c r="K4493" s="416">
        <v>20.51</v>
      </c>
      <c r="L4493" s="415" t="s">
        <v>217</v>
      </c>
    </row>
    <row r="4494" spans="1:12" x14ac:dyDescent="0.25">
      <c r="A4494" s="415" t="s">
        <v>2600</v>
      </c>
      <c r="B4494" s="415" t="s">
        <v>2601</v>
      </c>
      <c r="C4494" s="415" t="s">
        <v>2115</v>
      </c>
      <c r="D4494" s="415" t="s">
        <v>2794</v>
      </c>
      <c r="E4494" s="416" t="s">
        <v>155</v>
      </c>
      <c r="F4494" s="415" t="s">
        <v>155</v>
      </c>
      <c r="G4494" s="415">
        <v>94746</v>
      </c>
      <c r="H4494" s="415" t="s">
        <v>3434</v>
      </c>
      <c r="I4494" s="415" t="s">
        <v>25</v>
      </c>
      <c r="J4494" s="415" t="s">
        <v>216</v>
      </c>
      <c r="K4494" s="416">
        <v>29.32</v>
      </c>
      <c r="L4494" s="415" t="s">
        <v>217</v>
      </c>
    </row>
    <row r="4495" spans="1:12" x14ac:dyDescent="0.25">
      <c r="A4495" s="415" t="s">
        <v>2600</v>
      </c>
      <c r="B4495" s="415" t="s">
        <v>2601</v>
      </c>
      <c r="C4495" s="415" t="s">
        <v>2115</v>
      </c>
      <c r="D4495" s="415" t="s">
        <v>2794</v>
      </c>
      <c r="E4495" s="416" t="s">
        <v>155</v>
      </c>
      <c r="F4495" s="415" t="s">
        <v>155</v>
      </c>
      <c r="G4495" s="415">
        <v>94748</v>
      </c>
      <c r="H4495" s="415" t="s">
        <v>3435</v>
      </c>
      <c r="I4495" s="415" t="s">
        <v>25</v>
      </c>
      <c r="J4495" s="415" t="s">
        <v>216</v>
      </c>
      <c r="K4495" s="416">
        <v>60.52</v>
      </c>
      <c r="L4495" s="415" t="s">
        <v>217</v>
      </c>
    </row>
    <row r="4496" spans="1:12" x14ac:dyDescent="0.25">
      <c r="A4496" s="415" t="s">
        <v>2600</v>
      </c>
      <c r="B4496" s="415" t="s">
        <v>2601</v>
      </c>
      <c r="C4496" s="415" t="s">
        <v>2115</v>
      </c>
      <c r="D4496" s="415" t="s">
        <v>2794</v>
      </c>
      <c r="E4496" s="416" t="s">
        <v>155</v>
      </c>
      <c r="F4496" s="415" t="s">
        <v>155</v>
      </c>
      <c r="G4496" s="415">
        <v>94750</v>
      </c>
      <c r="H4496" s="415" t="s">
        <v>3436</v>
      </c>
      <c r="I4496" s="415" t="s">
        <v>25</v>
      </c>
      <c r="J4496" s="415" t="s">
        <v>216</v>
      </c>
      <c r="K4496" s="416">
        <v>143.83000000000001</v>
      </c>
      <c r="L4496" s="415" t="s">
        <v>217</v>
      </c>
    </row>
    <row r="4497" spans="1:12" x14ac:dyDescent="0.25">
      <c r="A4497" s="415" t="s">
        <v>2600</v>
      </c>
      <c r="B4497" s="415" t="s">
        <v>2601</v>
      </c>
      <c r="C4497" s="415" t="s">
        <v>2115</v>
      </c>
      <c r="D4497" s="415" t="s">
        <v>2794</v>
      </c>
      <c r="E4497" s="416" t="s">
        <v>155</v>
      </c>
      <c r="F4497" s="415" t="s">
        <v>155</v>
      </c>
      <c r="G4497" s="415">
        <v>94752</v>
      </c>
      <c r="H4497" s="415" t="s">
        <v>3437</v>
      </c>
      <c r="I4497" s="415" t="s">
        <v>25</v>
      </c>
      <c r="J4497" s="415" t="s">
        <v>216</v>
      </c>
      <c r="K4497" s="416">
        <v>175.18</v>
      </c>
      <c r="L4497" s="415" t="s">
        <v>217</v>
      </c>
    </row>
    <row r="4498" spans="1:12" x14ac:dyDescent="0.25">
      <c r="A4498" s="415" t="s">
        <v>2600</v>
      </c>
      <c r="B4498" s="415" t="s">
        <v>2601</v>
      </c>
      <c r="C4498" s="415" t="s">
        <v>2115</v>
      </c>
      <c r="D4498" s="415" t="s">
        <v>2794</v>
      </c>
      <c r="E4498" s="416" t="s">
        <v>155</v>
      </c>
      <c r="F4498" s="415" t="s">
        <v>155</v>
      </c>
      <c r="G4498" s="415">
        <v>94756</v>
      </c>
      <c r="H4498" s="415" t="s">
        <v>3438</v>
      </c>
      <c r="I4498" s="415" t="s">
        <v>25</v>
      </c>
      <c r="J4498" s="415" t="s">
        <v>216</v>
      </c>
      <c r="K4498" s="416">
        <v>10.6</v>
      </c>
      <c r="L4498" s="415" t="s">
        <v>217</v>
      </c>
    </row>
    <row r="4499" spans="1:12" x14ac:dyDescent="0.25">
      <c r="A4499" s="415" t="s">
        <v>2600</v>
      </c>
      <c r="B4499" s="415" t="s">
        <v>2601</v>
      </c>
      <c r="C4499" s="415" t="s">
        <v>2115</v>
      </c>
      <c r="D4499" s="415" t="s">
        <v>2794</v>
      </c>
      <c r="E4499" s="416" t="s">
        <v>155</v>
      </c>
      <c r="F4499" s="415" t="s">
        <v>155</v>
      </c>
      <c r="G4499" s="415">
        <v>94757</v>
      </c>
      <c r="H4499" s="415" t="s">
        <v>3439</v>
      </c>
      <c r="I4499" s="415" t="s">
        <v>25</v>
      </c>
      <c r="J4499" s="415" t="s">
        <v>216</v>
      </c>
      <c r="K4499" s="416">
        <v>14.55</v>
      </c>
      <c r="L4499" s="415" t="s">
        <v>217</v>
      </c>
    </row>
    <row r="4500" spans="1:12" x14ac:dyDescent="0.25">
      <c r="A4500" s="415" t="s">
        <v>2600</v>
      </c>
      <c r="B4500" s="415" t="s">
        <v>2601</v>
      </c>
      <c r="C4500" s="415" t="s">
        <v>2115</v>
      </c>
      <c r="D4500" s="415" t="s">
        <v>2794</v>
      </c>
      <c r="E4500" s="416" t="s">
        <v>155</v>
      </c>
      <c r="F4500" s="415" t="s">
        <v>155</v>
      </c>
      <c r="G4500" s="415">
        <v>94758</v>
      </c>
      <c r="H4500" s="415" t="s">
        <v>3440</v>
      </c>
      <c r="I4500" s="415" t="s">
        <v>25</v>
      </c>
      <c r="J4500" s="415" t="s">
        <v>216</v>
      </c>
      <c r="K4500" s="416">
        <v>37.44</v>
      </c>
      <c r="L4500" s="415" t="s">
        <v>217</v>
      </c>
    </row>
    <row r="4501" spans="1:12" x14ac:dyDescent="0.25">
      <c r="A4501" s="415" t="s">
        <v>2600</v>
      </c>
      <c r="B4501" s="415" t="s">
        <v>2601</v>
      </c>
      <c r="C4501" s="415" t="s">
        <v>2115</v>
      </c>
      <c r="D4501" s="415" t="s">
        <v>2794</v>
      </c>
      <c r="E4501" s="416" t="s">
        <v>155</v>
      </c>
      <c r="F4501" s="415" t="s">
        <v>155</v>
      </c>
      <c r="G4501" s="415">
        <v>94759</v>
      </c>
      <c r="H4501" s="415" t="s">
        <v>3441</v>
      </c>
      <c r="I4501" s="415" t="s">
        <v>25</v>
      </c>
      <c r="J4501" s="415" t="s">
        <v>216</v>
      </c>
      <c r="K4501" s="416">
        <v>46.23</v>
      </c>
      <c r="L4501" s="415" t="s">
        <v>217</v>
      </c>
    </row>
    <row r="4502" spans="1:12" x14ac:dyDescent="0.25">
      <c r="A4502" s="415" t="s">
        <v>2600</v>
      </c>
      <c r="B4502" s="415" t="s">
        <v>2601</v>
      </c>
      <c r="C4502" s="415" t="s">
        <v>2115</v>
      </c>
      <c r="D4502" s="415" t="s">
        <v>2794</v>
      </c>
      <c r="E4502" s="416" t="s">
        <v>155</v>
      </c>
      <c r="F4502" s="415" t="s">
        <v>155</v>
      </c>
      <c r="G4502" s="415">
        <v>94760</v>
      </c>
      <c r="H4502" s="415" t="s">
        <v>3442</v>
      </c>
      <c r="I4502" s="415" t="s">
        <v>25</v>
      </c>
      <c r="J4502" s="415" t="s">
        <v>216</v>
      </c>
      <c r="K4502" s="416">
        <v>75.92</v>
      </c>
      <c r="L4502" s="415" t="s">
        <v>217</v>
      </c>
    </row>
    <row r="4503" spans="1:12" x14ac:dyDescent="0.25">
      <c r="A4503" s="415" t="s">
        <v>2600</v>
      </c>
      <c r="B4503" s="415" t="s">
        <v>2601</v>
      </c>
      <c r="C4503" s="415" t="s">
        <v>2115</v>
      </c>
      <c r="D4503" s="415" t="s">
        <v>2794</v>
      </c>
      <c r="E4503" s="416" t="s">
        <v>155</v>
      </c>
      <c r="F4503" s="415" t="s">
        <v>155</v>
      </c>
      <c r="G4503" s="415">
        <v>94761</v>
      </c>
      <c r="H4503" s="415" t="s">
        <v>3443</v>
      </c>
      <c r="I4503" s="415" t="s">
        <v>25</v>
      </c>
      <c r="J4503" s="415" t="s">
        <v>216</v>
      </c>
      <c r="K4503" s="416">
        <v>163.98</v>
      </c>
      <c r="L4503" s="415" t="s">
        <v>217</v>
      </c>
    </row>
    <row r="4504" spans="1:12" x14ac:dyDescent="0.25">
      <c r="A4504" s="415" t="s">
        <v>2600</v>
      </c>
      <c r="B4504" s="415" t="s">
        <v>2601</v>
      </c>
      <c r="C4504" s="415" t="s">
        <v>2115</v>
      </c>
      <c r="D4504" s="415" t="s">
        <v>2794</v>
      </c>
      <c r="E4504" s="416" t="s">
        <v>155</v>
      </c>
      <c r="F4504" s="415" t="s">
        <v>155</v>
      </c>
      <c r="G4504" s="415">
        <v>94762</v>
      </c>
      <c r="H4504" s="415" t="s">
        <v>3444</v>
      </c>
      <c r="I4504" s="415" t="s">
        <v>25</v>
      </c>
      <c r="J4504" s="415" t="s">
        <v>216</v>
      </c>
      <c r="K4504" s="416">
        <v>209.57</v>
      </c>
      <c r="L4504" s="415" t="s">
        <v>217</v>
      </c>
    </row>
    <row r="4505" spans="1:12" x14ac:dyDescent="0.25">
      <c r="A4505" s="415" t="s">
        <v>2600</v>
      </c>
      <c r="B4505" s="415" t="s">
        <v>2601</v>
      </c>
      <c r="C4505" s="415" t="s">
        <v>2115</v>
      </c>
      <c r="D4505" s="415" t="s">
        <v>2794</v>
      </c>
      <c r="E4505" s="416" t="s">
        <v>155</v>
      </c>
      <c r="F4505" s="415" t="s">
        <v>155</v>
      </c>
      <c r="G4505" s="415">
        <v>94783</v>
      </c>
      <c r="H4505" s="415" t="s">
        <v>3445</v>
      </c>
      <c r="I4505" s="415" t="s">
        <v>25</v>
      </c>
      <c r="J4505" s="415" t="s">
        <v>273</v>
      </c>
      <c r="K4505" s="416">
        <v>18.41</v>
      </c>
      <c r="L4505" s="415" t="s">
        <v>217</v>
      </c>
    </row>
    <row r="4506" spans="1:12" x14ac:dyDescent="0.25">
      <c r="A4506" s="415" t="s">
        <v>2600</v>
      </c>
      <c r="B4506" s="415" t="s">
        <v>2601</v>
      </c>
      <c r="C4506" s="415" t="s">
        <v>2115</v>
      </c>
      <c r="D4506" s="415" t="s">
        <v>2794</v>
      </c>
      <c r="E4506" s="416" t="s">
        <v>155</v>
      </c>
      <c r="F4506" s="415" t="s">
        <v>155</v>
      </c>
      <c r="G4506" s="415">
        <v>94785</v>
      </c>
      <c r="H4506" s="415" t="s">
        <v>3446</v>
      </c>
      <c r="I4506" s="415" t="s">
        <v>25</v>
      </c>
      <c r="J4506" s="415" t="s">
        <v>273</v>
      </c>
      <c r="K4506" s="416">
        <v>34.200000000000003</v>
      </c>
      <c r="L4506" s="415" t="s">
        <v>217</v>
      </c>
    </row>
    <row r="4507" spans="1:12" x14ac:dyDescent="0.25">
      <c r="A4507" s="415" t="s">
        <v>2600</v>
      </c>
      <c r="B4507" s="415" t="s">
        <v>2601</v>
      </c>
      <c r="C4507" s="415" t="s">
        <v>2115</v>
      </c>
      <c r="D4507" s="415" t="s">
        <v>2794</v>
      </c>
      <c r="E4507" s="416" t="s">
        <v>155</v>
      </c>
      <c r="F4507" s="415" t="s">
        <v>155</v>
      </c>
      <c r="G4507" s="415">
        <v>94786</v>
      </c>
      <c r="H4507" s="415" t="s">
        <v>3447</v>
      </c>
      <c r="I4507" s="415" t="s">
        <v>25</v>
      </c>
      <c r="J4507" s="415" t="s">
        <v>273</v>
      </c>
      <c r="K4507" s="416">
        <v>45.92</v>
      </c>
      <c r="L4507" s="415" t="s">
        <v>217</v>
      </c>
    </row>
    <row r="4508" spans="1:12" x14ac:dyDescent="0.25">
      <c r="A4508" s="415" t="s">
        <v>2600</v>
      </c>
      <c r="B4508" s="415" t="s">
        <v>2601</v>
      </c>
      <c r="C4508" s="415" t="s">
        <v>2115</v>
      </c>
      <c r="D4508" s="415" t="s">
        <v>2794</v>
      </c>
      <c r="E4508" s="416" t="s">
        <v>155</v>
      </c>
      <c r="F4508" s="415" t="s">
        <v>155</v>
      </c>
      <c r="G4508" s="415">
        <v>94787</v>
      </c>
      <c r="H4508" s="415" t="s">
        <v>3448</v>
      </c>
      <c r="I4508" s="415" t="s">
        <v>25</v>
      </c>
      <c r="J4508" s="415" t="s">
        <v>273</v>
      </c>
      <c r="K4508" s="416">
        <v>59.07</v>
      </c>
      <c r="L4508" s="415" t="s">
        <v>217</v>
      </c>
    </row>
    <row r="4509" spans="1:12" x14ac:dyDescent="0.25">
      <c r="A4509" s="415" t="s">
        <v>2600</v>
      </c>
      <c r="B4509" s="415" t="s">
        <v>2601</v>
      </c>
      <c r="C4509" s="415" t="s">
        <v>2115</v>
      </c>
      <c r="D4509" s="415" t="s">
        <v>2794</v>
      </c>
      <c r="E4509" s="416" t="s">
        <v>155</v>
      </c>
      <c r="F4509" s="415" t="s">
        <v>155</v>
      </c>
      <c r="G4509" s="415">
        <v>94788</v>
      </c>
      <c r="H4509" s="415" t="s">
        <v>3449</v>
      </c>
      <c r="I4509" s="415" t="s">
        <v>25</v>
      </c>
      <c r="J4509" s="415" t="s">
        <v>273</v>
      </c>
      <c r="K4509" s="416">
        <v>88.54</v>
      </c>
      <c r="L4509" s="415" t="s">
        <v>217</v>
      </c>
    </row>
    <row r="4510" spans="1:12" x14ac:dyDescent="0.25">
      <c r="A4510" s="415" t="s">
        <v>2600</v>
      </c>
      <c r="B4510" s="415" t="s">
        <v>2601</v>
      </c>
      <c r="C4510" s="415" t="s">
        <v>2115</v>
      </c>
      <c r="D4510" s="415" t="s">
        <v>2794</v>
      </c>
      <c r="E4510" s="416" t="s">
        <v>155</v>
      </c>
      <c r="F4510" s="415" t="s">
        <v>155</v>
      </c>
      <c r="G4510" s="415">
        <v>94789</v>
      </c>
      <c r="H4510" s="415" t="s">
        <v>3450</v>
      </c>
      <c r="I4510" s="415" t="s">
        <v>25</v>
      </c>
      <c r="J4510" s="415" t="s">
        <v>273</v>
      </c>
      <c r="K4510" s="416">
        <v>293.06</v>
      </c>
      <c r="L4510" s="415" t="s">
        <v>217</v>
      </c>
    </row>
    <row r="4511" spans="1:12" x14ac:dyDescent="0.25">
      <c r="A4511" s="415" t="s">
        <v>2600</v>
      </c>
      <c r="B4511" s="415" t="s">
        <v>2601</v>
      </c>
      <c r="C4511" s="415" t="s">
        <v>2115</v>
      </c>
      <c r="D4511" s="415" t="s">
        <v>2794</v>
      </c>
      <c r="E4511" s="416" t="s">
        <v>155</v>
      </c>
      <c r="F4511" s="415" t="s">
        <v>155</v>
      </c>
      <c r="G4511" s="415">
        <v>94790</v>
      </c>
      <c r="H4511" s="415" t="s">
        <v>3451</v>
      </c>
      <c r="I4511" s="415" t="s">
        <v>25</v>
      </c>
      <c r="J4511" s="415" t="s">
        <v>273</v>
      </c>
      <c r="K4511" s="416">
        <v>340.1</v>
      </c>
      <c r="L4511" s="415" t="s">
        <v>217</v>
      </c>
    </row>
    <row r="4512" spans="1:12" x14ac:dyDescent="0.25">
      <c r="A4512" s="415" t="s">
        <v>2600</v>
      </c>
      <c r="B4512" s="415" t="s">
        <v>2601</v>
      </c>
      <c r="C4512" s="415" t="s">
        <v>2115</v>
      </c>
      <c r="D4512" s="415" t="s">
        <v>2794</v>
      </c>
      <c r="E4512" s="416" t="s">
        <v>155</v>
      </c>
      <c r="F4512" s="415" t="s">
        <v>155</v>
      </c>
      <c r="G4512" s="415">
        <v>94791</v>
      </c>
      <c r="H4512" s="415" t="s">
        <v>3452</v>
      </c>
      <c r="I4512" s="415" t="s">
        <v>25</v>
      </c>
      <c r="J4512" s="415" t="s">
        <v>273</v>
      </c>
      <c r="K4512" s="416">
        <v>479.28</v>
      </c>
      <c r="L4512" s="415" t="s">
        <v>217</v>
      </c>
    </row>
    <row r="4513" spans="1:12" x14ac:dyDescent="0.25">
      <c r="A4513" s="415" t="s">
        <v>2600</v>
      </c>
      <c r="B4513" s="415" t="s">
        <v>2601</v>
      </c>
      <c r="C4513" s="415" t="s">
        <v>2115</v>
      </c>
      <c r="D4513" s="415" t="s">
        <v>2794</v>
      </c>
      <c r="E4513" s="416" t="s">
        <v>155</v>
      </c>
      <c r="F4513" s="415" t="s">
        <v>155</v>
      </c>
      <c r="G4513" s="415">
        <v>94863</v>
      </c>
      <c r="H4513" s="415" t="s">
        <v>3453</v>
      </c>
      <c r="I4513" s="415" t="s">
        <v>25</v>
      </c>
      <c r="J4513" s="415" t="s">
        <v>216</v>
      </c>
      <c r="K4513" s="416">
        <v>117.97</v>
      </c>
      <c r="L4513" s="415" t="s">
        <v>217</v>
      </c>
    </row>
    <row r="4514" spans="1:12" x14ac:dyDescent="0.25">
      <c r="A4514" s="415" t="s">
        <v>2600</v>
      </c>
      <c r="B4514" s="415" t="s">
        <v>2601</v>
      </c>
      <c r="C4514" s="415" t="s">
        <v>2115</v>
      </c>
      <c r="D4514" s="415" t="s">
        <v>2794</v>
      </c>
      <c r="E4514" s="416" t="s">
        <v>155</v>
      </c>
      <c r="F4514" s="415" t="s">
        <v>155</v>
      </c>
      <c r="G4514" s="415">
        <v>95141</v>
      </c>
      <c r="H4514" s="415" t="s">
        <v>3454</v>
      </c>
      <c r="I4514" s="415" t="s">
        <v>25</v>
      </c>
      <c r="J4514" s="415" t="s">
        <v>273</v>
      </c>
      <c r="K4514" s="416">
        <v>31.66</v>
      </c>
      <c r="L4514" s="415" t="s">
        <v>217</v>
      </c>
    </row>
    <row r="4515" spans="1:12" x14ac:dyDescent="0.25">
      <c r="A4515" s="415" t="s">
        <v>2600</v>
      </c>
      <c r="B4515" s="415" t="s">
        <v>2601</v>
      </c>
      <c r="C4515" s="415" t="s">
        <v>2115</v>
      </c>
      <c r="D4515" s="415" t="s">
        <v>2794</v>
      </c>
      <c r="E4515" s="416" t="s">
        <v>155</v>
      </c>
      <c r="F4515" s="415" t="s">
        <v>155</v>
      </c>
      <c r="G4515" s="415">
        <v>95237</v>
      </c>
      <c r="H4515" s="415" t="s">
        <v>3455</v>
      </c>
      <c r="I4515" s="415" t="s">
        <v>25</v>
      </c>
      <c r="J4515" s="415" t="s">
        <v>273</v>
      </c>
      <c r="K4515" s="416">
        <v>26.64</v>
      </c>
      <c r="L4515" s="415" t="s">
        <v>217</v>
      </c>
    </row>
    <row r="4516" spans="1:12" x14ac:dyDescent="0.25">
      <c r="A4516" s="415" t="s">
        <v>2600</v>
      </c>
      <c r="B4516" s="415" t="s">
        <v>2601</v>
      </c>
      <c r="C4516" s="415" t="s">
        <v>2115</v>
      </c>
      <c r="D4516" s="415" t="s">
        <v>2794</v>
      </c>
      <c r="E4516" s="416" t="s">
        <v>155</v>
      </c>
      <c r="F4516" s="415" t="s">
        <v>155</v>
      </c>
      <c r="G4516" s="415">
        <v>95693</v>
      </c>
      <c r="H4516" s="415" t="s">
        <v>3456</v>
      </c>
      <c r="I4516" s="415" t="s">
        <v>25</v>
      </c>
      <c r="J4516" s="415" t="s">
        <v>273</v>
      </c>
      <c r="K4516" s="416">
        <v>56.3</v>
      </c>
      <c r="L4516" s="415" t="s">
        <v>217</v>
      </c>
    </row>
    <row r="4517" spans="1:12" x14ac:dyDescent="0.25">
      <c r="A4517" s="415" t="s">
        <v>2600</v>
      </c>
      <c r="B4517" s="415" t="s">
        <v>2601</v>
      </c>
      <c r="C4517" s="415" t="s">
        <v>2115</v>
      </c>
      <c r="D4517" s="415" t="s">
        <v>2794</v>
      </c>
      <c r="E4517" s="416" t="s">
        <v>155</v>
      </c>
      <c r="F4517" s="415" t="s">
        <v>155</v>
      </c>
      <c r="G4517" s="415">
        <v>95694</v>
      </c>
      <c r="H4517" s="415" t="s">
        <v>3457</v>
      </c>
      <c r="I4517" s="415" t="s">
        <v>25</v>
      </c>
      <c r="J4517" s="415" t="s">
        <v>273</v>
      </c>
      <c r="K4517" s="416">
        <v>71.61</v>
      </c>
      <c r="L4517" s="415" t="s">
        <v>217</v>
      </c>
    </row>
    <row r="4518" spans="1:12" x14ac:dyDescent="0.25">
      <c r="A4518" s="415" t="s">
        <v>2600</v>
      </c>
      <c r="B4518" s="415" t="s">
        <v>2601</v>
      </c>
      <c r="C4518" s="415" t="s">
        <v>2115</v>
      </c>
      <c r="D4518" s="415" t="s">
        <v>2794</v>
      </c>
      <c r="E4518" s="416" t="s">
        <v>155</v>
      </c>
      <c r="F4518" s="415" t="s">
        <v>155</v>
      </c>
      <c r="G4518" s="415">
        <v>95695</v>
      </c>
      <c r="H4518" s="415" t="s">
        <v>3458</v>
      </c>
      <c r="I4518" s="415" t="s">
        <v>25</v>
      </c>
      <c r="J4518" s="415" t="s">
        <v>273</v>
      </c>
      <c r="K4518" s="416">
        <v>70.19</v>
      </c>
      <c r="L4518" s="415" t="s">
        <v>217</v>
      </c>
    </row>
    <row r="4519" spans="1:12" x14ac:dyDescent="0.25">
      <c r="A4519" s="415" t="s">
        <v>2600</v>
      </c>
      <c r="B4519" s="415" t="s">
        <v>2601</v>
      </c>
      <c r="C4519" s="415" t="s">
        <v>2115</v>
      </c>
      <c r="D4519" s="415" t="s">
        <v>2794</v>
      </c>
      <c r="E4519" s="416" t="s">
        <v>155</v>
      </c>
      <c r="F4519" s="415" t="s">
        <v>155</v>
      </c>
      <c r="G4519" s="415">
        <v>95696</v>
      </c>
      <c r="H4519" s="415" t="s">
        <v>6328</v>
      </c>
      <c r="I4519" s="415" t="s">
        <v>25</v>
      </c>
      <c r="J4519" s="415" t="s">
        <v>216</v>
      </c>
      <c r="K4519" s="416">
        <v>36.28</v>
      </c>
      <c r="L4519" s="415" t="s">
        <v>217</v>
      </c>
    </row>
    <row r="4520" spans="1:12" x14ac:dyDescent="0.25">
      <c r="A4520" s="415" t="s">
        <v>2600</v>
      </c>
      <c r="B4520" s="415" t="s">
        <v>2601</v>
      </c>
      <c r="C4520" s="415" t="s">
        <v>2115</v>
      </c>
      <c r="D4520" s="415" t="s">
        <v>2794</v>
      </c>
      <c r="E4520" s="416" t="s">
        <v>155</v>
      </c>
      <c r="F4520" s="415" t="s">
        <v>155</v>
      </c>
      <c r="G4520" s="415">
        <v>96637</v>
      </c>
      <c r="H4520" s="415" t="s">
        <v>3459</v>
      </c>
      <c r="I4520" s="415" t="s">
        <v>25</v>
      </c>
      <c r="J4520" s="415" t="s">
        <v>216</v>
      </c>
      <c r="K4520" s="416">
        <v>11.95</v>
      </c>
      <c r="L4520" s="415" t="s">
        <v>217</v>
      </c>
    </row>
    <row r="4521" spans="1:12" x14ac:dyDescent="0.25">
      <c r="A4521" s="415" t="s">
        <v>2600</v>
      </c>
      <c r="B4521" s="415" t="s">
        <v>2601</v>
      </c>
      <c r="C4521" s="415" t="s">
        <v>2115</v>
      </c>
      <c r="D4521" s="415" t="s">
        <v>2794</v>
      </c>
      <c r="E4521" s="416" t="s">
        <v>155</v>
      </c>
      <c r="F4521" s="415" t="s">
        <v>155</v>
      </c>
      <c r="G4521" s="415">
        <v>96638</v>
      </c>
      <c r="H4521" s="415" t="s">
        <v>3460</v>
      </c>
      <c r="I4521" s="415" t="s">
        <v>25</v>
      </c>
      <c r="J4521" s="415" t="s">
        <v>216</v>
      </c>
      <c r="K4521" s="416">
        <v>11.29</v>
      </c>
      <c r="L4521" s="415" t="s">
        <v>217</v>
      </c>
    </row>
    <row r="4522" spans="1:12" x14ac:dyDescent="0.25">
      <c r="A4522" s="415" t="s">
        <v>2600</v>
      </c>
      <c r="B4522" s="415" t="s">
        <v>2601</v>
      </c>
      <c r="C4522" s="415" t="s">
        <v>2115</v>
      </c>
      <c r="D4522" s="415" t="s">
        <v>2794</v>
      </c>
      <c r="E4522" s="416" t="s">
        <v>155</v>
      </c>
      <c r="F4522" s="415" t="s">
        <v>155</v>
      </c>
      <c r="G4522" s="415">
        <v>96639</v>
      </c>
      <c r="H4522" s="415" t="s">
        <v>3461</v>
      </c>
      <c r="I4522" s="415" t="s">
        <v>25</v>
      </c>
      <c r="J4522" s="415" t="s">
        <v>216</v>
      </c>
      <c r="K4522" s="416">
        <v>8.51</v>
      </c>
      <c r="L4522" s="415" t="s">
        <v>217</v>
      </c>
    </row>
    <row r="4523" spans="1:12" x14ac:dyDescent="0.25">
      <c r="A4523" s="415" t="s">
        <v>2600</v>
      </c>
      <c r="B4523" s="415" t="s">
        <v>2601</v>
      </c>
      <c r="C4523" s="415" t="s">
        <v>2115</v>
      </c>
      <c r="D4523" s="415" t="s">
        <v>2794</v>
      </c>
      <c r="E4523" s="416" t="s">
        <v>155</v>
      </c>
      <c r="F4523" s="415" t="s">
        <v>155</v>
      </c>
      <c r="G4523" s="415">
        <v>96640</v>
      </c>
      <c r="H4523" s="415" t="s">
        <v>3462</v>
      </c>
      <c r="I4523" s="415" t="s">
        <v>25</v>
      </c>
      <c r="J4523" s="415" t="s">
        <v>216</v>
      </c>
      <c r="K4523" s="416">
        <v>26.83</v>
      </c>
      <c r="L4523" s="415" t="s">
        <v>217</v>
      </c>
    </row>
    <row r="4524" spans="1:12" x14ac:dyDescent="0.25">
      <c r="A4524" s="415" t="s">
        <v>2600</v>
      </c>
      <c r="B4524" s="415" t="s">
        <v>2601</v>
      </c>
      <c r="C4524" s="415" t="s">
        <v>2115</v>
      </c>
      <c r="D4524" s="415" t="s">
        <v>2794</v>
      </c>
      <c r="E4524" s="416" t="s">
        <v>155</v>
      </c>
      <c r="F4524" s="415" t="s">
        <v>155</v>
      </c>
      <c r="G4524" s="415">
        <v>96641</v>
      </c>
      <c r="H4524" s="415" t="s">
        <v>3463</v>
      </c>
      <c r="I4524" s="415" t="s">
        <v>25</v>
      </c>
      <c r="J4524" s="415" t="s">
        <v>216</v>
      </c>
      <c r="K4524" s="416">
        <v>20.28</v>
      </c>
      <c r="L4524" s="415" t="s">
        <v>217</v>
      </c>
    </row>
    <row r="4525" spans="1:12" x14ac:dyDescent="0.25">
      <c r="A4525" s="415" t="s">
        <v>2600</v>
      </c>
      <c r="B4525" s="415" t="s">
        <v>2601</v>
      </c>
      <c r="C4525" s="415" t="s">
        <v>2115</v>
      </c>
      <c r="D4525" s="415" t="s">
        <v>2794</v>
      </c>
      <c r="E4525" s="416" t="s">
        <v>155</v>
      </c>
      <c r="F4525" s="415" t="s">
        <v>155</v>
      </c>
      <c r="G4525" s="415">
        <v>96642</v>
      </c>
      <c r="H4525" s="415" t="s">
        <v>3464</v>
      </c>
      <c r="I4525" s="415" t="s">
        <v>25</v>
      </c>
      <c r="J4525" s="415" t="s">
        <v>216</v>
      </c>
      <c r="K4525" s="416">
        <v>15.76</v>
      </c>
      <c r="L4525" s="415" t="s">
        <v>217</v>
      </c>
    </row>
    <row r="4526" spans="1:12" x14ac:dyDescent="0.25">
      <c r="A4526" s="415" t="s">
        <v>2600</v>
      </c>
      <c r="B4526" s="415" t="s">
        <v>2601</v>
      </c>
      <c r="C4526" s="415" t="s">
        <v>2115</v>
      </c>
      <c r="D4526" s="415" t="s">
        <v>2794</v>
      </c>
      <c r="E4526" s="416" t="s">
        <v>155</v>
      </c>
      <c r="F4526" s="415" t="s">
        <v>155</v>
      </c>
      <c r="G4526" s="415">
        <v>96643</v>
      </c>
      <c r="H4526" s="415" t="s">
        <v>3465</v>
      </c>
      <c r="I4526" s="415" t="s">
        <v>25</v>
      </c>
      <c r="J4526" s="415" t="s">
        <v>216</v>
      </c>
      <c r="K4526" s="416">
        <v>54.11</v>
      </c>
      <c r="L4526" s="415" t="s">
        <v>217</v>
      </c>
    </row>
    <row r="4527" spans="1:12" x14ac:dyDescent="0.25">
      <c r="A4527" s="415" t="s">
        <v>2600</v>
      </c>
      <c r="B4527" s="415" t="s">
        <v>2601</v>
      </c>
      <c r="C4527" s="415" t="s">
        <v>2115</v>
      </c>
      <c r="D4527" s="415" t="s">
        <v>2794</v>
      </c>
      <c r="E4527" s="416" t="s">
        <v>155</v>
      </c>
      <c r="F4527" s="415" t="s">
        <v>155</v>
      </c>
      <c r="G4527" s="415">
        <v>96650</v>
      </c>
      <c r="H4527" s="415" t="s">
        <v>3466</v>
      </c>
      <c r="I4527" s="415" t="s">
        <v>25</v>
      </c>
      <c r="J4527" s="415" t="s">
        <v>216</v>
      </c>
      <c r="K4527" s="416">
        <v>9.25</v>
      </c>
      <c r="L4527" s="415" t="s">
        <v>217</v>
      </c>
    </row>
    <row r="4528" spans="1:12" x14ac:dyDescent="0.25">
      <c r="A4528" s="415" t="s">
        <v>2600</v>
      </c>
      <c r="B4528" s="415" t="s">
        <v>2601</v>
      </c>
      <c r="C4528" s="415" t="s">
        <v>2115</v>
      </c>
      <c r="D4528" s="415" t="s">
        <v>2794</v>
      </c>
      <c r="E4528" s="416" t="s">
        <v>155</v>
      </c>
      <c r="F4528" s="415" t="s">
        <v>155</v>
      </c>
      <c r="G4528" s="415">
        <v>96651</v>
      </c>
      <c r="H4528" s="415" t="s">
        <v>3467</v>
      </c>
      <c r="I4528" s="415" t="s">
        <v>25</v>
      </c>
      <c r="J4528" s="415" t="s">
        <v>216</v>
      </c>
      <c r="K4528" s="416">
        <v>8.59</v>
      </c>
      <c r="L4528" s="415" t="s">
        <v>217</v>
      </c>
    </row>
    <row r="4529" spans="1:12" x14ac:dyDescent="0.25">
      <c r="A4529" s="415" t="s">
        <v>2600</v>
      </c>
      <c r="B4529" s="415" t="s">
        <v>2601</v>
      </c>
      <c r="C4529" s="415" t="s">
        <v>2115</v>
      </c>
      <c r="D4529" s="415" t="s">
        <v>2794</v>
      </c>
      <c r="E4529" s="416" t="s">
        <v>155</v>
      </c>
      <c r="F4529" s="415" t="s">
        <v>155</v>
      </c>
      <c r="G4529" s="415">
        <v>96652</v>
      </c>
      <c r="H4529" s="415" t="s">
        <v>3468</v>
      </c>
      <c r="I4529" s="415" t="s">
        <v>25</v>
      </c>
      <c r="J4529" s="415" t="s">
        <v>216</v>
      </c>
      <c r="K4529" s="416">
        <v>17.12</v>
      </c>
      <c r="L4529" s="415" t="s">
        <v>217</v>
      </c>
    </row>
    <row r="4530" spans="1:12" x14ac:dyDescent="0.25">
      <c r="A4530" s="415" t="s">
        <v>2600</v>
      </c>
      <c r="B4530" s="415" t="s">
        <v>2601</v>
      </c>
      <c r="C4530" s="415" t="s">
        <v>2115</v>
      </c>
      <c r="D4530" s="415" t="s">
        <v>2794</v>
      </c>
      <c r="E4530" s="416" t="s">
        <v>155</v>
      </c>
      <c r="F4530" s="415" t="s">
        <v>155</v>
      </c>
      <c r="G4530" s="415">
        <v>96653</v>
      </c>
      <c r="H4530" s="415" t="s">
        <v>3469</v>
      </c>
      <c r="I4530" s="415" t="s">
        <v>25</v>
      </c>
      <c r="J4530" s="415" t="s">
        <v>216</v>
      </c>
      <c r="K4530" s="416">
        <v>17.05</v>
      </c>
      <c r="L4530" s="415" t="s">
        <v>217</v>
      </c>
    </row>
    <row r="4531" spans="1:12" x14ac:dyDescent="0.25">
      <c r="A4531" s="415" t="s">
        <v>2600</v>
      </c>
      <c r="B4531" s="415" t="s">
        <v>2601</v>
      </c>
      <c r="C4531" s="415" t="s">
        <v>2115</v>
      </c>
      <c r="D4531" s="415" t="s">
        <v>2794</v>
      </c>
      <c r="E4531" s="416" t="s">
        <v>155</v>
      </c>
      <c r="F4531" s="415" t="s">
        <v>155</v>
      </c>
      <c r="G4531" s="415">
        <v>96654</v>
      </c>
      <c r="H4531" s="415" t="s">
        <v>3470</v>
      </c>
      <c r="I4531" s="415" t="s">
        <v>25</v>
      </c>
      <c r="J4531" s="415" t="s">
        <v>216</v>
      </c>
      <c r="K4531" s="416">
        <v>28.85</v>
      </c>
      <c r="L4531" s="415" t="s">
        <v>217</v>
      </c>
    </row>
    <row r="4532" spans="1:12" x14ac:dyDescent="0.25">
      <c r="A4532" s="415" t="s">
        <v>2600</v>
      </c>
      <c r="B4532" s="415" t="s">
        <v>2601</v>
      </c>
      <c r="C4532" s="415" t="s">
        <v>2115</v>
      </c>
      <c r="D4532" s="415" t="s">
        <v>2794</v>
      </c>
      <c r="E4532" s="416" t="s">
        <v>155</v>
      </c>
      <c r="F4532" s="415" t="s">
        <v>155</v>
      </c>
      <c r="G4532" s="415">
        <v>96655</v>
      </c>
      <c r="H4532" s="415" t="s">
        <v>3471</v>
      </c>
      <c r="I4532" s="415" t="s">
        <v>25</v>
      </c>
      <c r="J4532" s="415" t="s">
        <v>216</v>
      </c>
      <c r="K4532" s="416">
        <v>28.14</v>
      </c>
      <c r="L4532" s="415" t="s">
        <v>217</v>
      </c>
    </row>
    <row r="4533" spans="1:12" x14ac:dyDescent="0.25">
      <c r="A4533" s="415" t="s">
        <v>2600</v>
      </c>
      <c r="B4533" s="415" t="s">
        <v>2601</v>
      </c>
      <c r="C4533" s="415" t="s">
        <v>2115</v>
      </c>
      <c r="D4533" s="415" t="s">
        <v>2794</v>
      </c>
      <c r="E4533" s="416" t="s">
        <v>155</v>
      </c>
      <c r="F4533" s="415" t="s">
        <v>155</v>
      </c>
      <c r="G4533" s="415">
        <v>96656</v>
      </c>
      <c r="H4533" s="415" t="s">
        <v>3472</v>
      </c>
      <c r="I4533" s="415" t="s">
        <v>25</v>
      </c>
      <c r="J4533" s="415" t="s">
        <v>216</v>
      </c>
      <c r="K4533" s="416">
        <v>6.73</v>
      </c>
      <c r="L4533" s="415" t="s">
        <v>217</v>
      </c>
    </row>
    <row r="4534" spans="1:12" x14ac:dyDescent="0.25">
      <c r="A4534" s="415" t="s">
        <v>2600</v>
      </c>
      <c r="B4534" s="415" t="s">
        <v>2601</v>
      </c>
      <c r="C4534" s="415" t="s">
        <v>2115</v>
      </c>
      <c r="D4534" s="415" t="s">
        <v>2794</v>
      </c>
      <c r="E4534" s="416" t="s">
        <v>155</v>
      </c>
      <c r="F4534" s="415" t="s">
        <v>155</v>
      </c>
      <c r="G4534" s="415">
        <v>96657</v>
      </c>
      <c r="H4534" s="415" t="s">
        <v>3473</v>
      </c>
      <c r="I4534" s="415" t="s">
        <v>25</v>
      </c>
      <c r="J4534" s="415" t="s">
        <v>216</v>
      </c>
      <c r="K4534" s="416">
        <v>25.05</v>
      </c>
      <c r="L4534" s="415" t="s">
        <v>217</v>
      </c>
    </row>
    <row r="4535" spans="1:12" x14ac:dyDescent="0.25">
      <c r="A4535" s="415" t="s">
        <v>2600</v>
      </c>
      <c r="B4535" s="415" t="s">
        <v>2601</v>
      </c>
      <c r="C4535" s="415" t="s">
        <v>2115</v>
      </c>
      <c r="D4535" s="415" t="s">
        <v>2794</v>
      </c>
      <c r="E4535" s="416" t="s">
        <v>155</v>
      </c>
      <c r="F4535" s="415" t="s">
        <v>155</v>
      </c>
      <c r="G4535" s="415">
        <v>96658</v>
      </c>
      <c r="H4535" s="415" t="s">
        <v>3474</v>
      </c>
      <c r="I4535" s="415" t="s">
        <v>25</v>
      </c>
      <c r="J4535" s="415" t="s">
        <v>216</v>
      </c>
      <c r="K4535" s="416">
        <v>18.5</v>
      </c>
      <c r="L4535" s="415" t="s">
        <v>217</v>
      </c>
    </row>
    <row r="4536" spans="1:12" x14ac:dyDescent="0.25">
      <c r="A4536" s="415" t="s">
        <v>2600</v>
      </c>
      <c r="B4536" s="415" t="s">
        <v>2601</v>
      </c>
      <c r="C4536" s="415" t="s">
        <v>2115</v>
      </c>
      <c r="D4536" s="415" t="s">
        <v>2794</v>
      </c>
      <c r="E4536" s="416" t="s">
        <v>155</v>
      </c>
      <c r="F4536" s="415" t="s">
        <v>155</v>
      </c>
      <c r="G4536" s="415">
        <v>96659</v>
      </c>
      <c r="H4536" s="415" t="s">
        <v>3475</v>
      </c>
      <c r="I4536" s="415" t="s">
        <v>25</v>
      </c>
      <c r="J4536" s="415" t="s">
        <v>216</v>
      </c>
      <c r="K4536" s="416">
        <v>11.64</v>
      </c>
      <c r="L4536" s="415" t="s">
        <v>217</v>
      </c>
    </row>
    <row r="4537" spans="1:12" x14ac:dyDescent="0.25">
      <c r="A4537" s="415" t="s">
        <v>2600</v>
      </c>
      <c r="B4537" s="415" t="s">
        <v>2601</v>
      </c>
      <c r="C4537" s="415" t="s">
        <v>2115</v>
      </c>
      <c r="D4537" s="415" t="s">
        <v>2794</v>
      </c>
      <c r="E4537" s="416" t="s">
        <v>155</v>
      </c>
      <c r="F4537" s="415" t="s">
        <v>155</v>
      </c>
      <c r="G4537" s="415">
        <v>96660</v>
      </c>
      <c r="H4537" s="415" t="s">
        <v>3476</v>
      </c>
      <c r="I4537" s="415" t="s">
        <v>25</v>
      </c>
      <c r="J4537" s="415" t="s">
        <v>216</v>
      </c>
      <c r="K4537" s="416">
        <v>42.19</v>
      </c>
      <c r="L4537" s="415" t="s">
        <v>217</v>
      </c>
    </row>
    <row r="4538" spans="1:12" x14ac:dyDescent="0.25">
      <c r="A4538" s="415" t="s">
        <v>2600</v>
      </c>
      <c r="B4538" s="415" t="s">
        <v>2601</v>
      </c>
      <c r="C4538" s="415" t="s">
        <v>2115</v>
      </c>
      <c r="D4538" s="415" t="s">
        <v>2794</v>
      </c>
      <c r="E4538" s="416" t="s">
        <v>155</v>
      </c>
      <c r="F4538" s="415" t="s">
        <v>155</v>
      </c>
      <c r="G4538" s="415">
        <v>96661</v>
      </c>
      <c r="H4538" s="415" t="s">
        <v>3477</v>
      </c>
      <c r="I4538" s="415" t="s">
        <v>25</v>
      </c>
      <c r="J4538" s="415" t="s">
        <v>216</v>
      </c>
      <c r="K4538" s="416">
        <v>32.130000000000003</v>
      </c>
      <c r="L4538" s="415" t="s">
        <v>217</v>
      </c>
    </row>
    <row r="4539" spans="1:12" x14ac:dyDescent="0.25">
      <c r="A4539" s="415" t="s">
        <v>2600</v>
      </c>
      <c r="B4539" s="415" t="s">
        <v>2601</v>
      </c>
      <c r="C4539" s="415" t="s">
        <v>2115</v>
      </c>
      <c r="D4539" s="415" t="s">
        <v>2794</v>
      </c>
      <c r="E4539" s="416" t="s">
        <v>155</v>
      </c>
      <c r="F4539" s="415" t="s">
        <v>155</v>
      </c>
      <c r="G4539" s="415">
        <v>96662</v>
      </c>
      <c r="H4539" s="415" t="s">
        <v>3478</v>
      </c>
      <c r="I4539" s="415" t="s">
        <v>25</v>
      </c>
      <c r="J4539" s="415" t="s">
        <v>216</v>
      </c>
      <c r="K4539" s="416">
        <v>11.98</v>
      </c>
      <c r="L4539" s="415" t="s">
        <v>217</v>
      </c>
    </row>
    <row r="4540" spans="1:12" x14ac:dyDescent="0.25">
      <c r="A4540" s="415" t="s">
        <v>2600</v>
      </c>
      <c r="B4540" s="415" t="s">
        <v>2601</v>
      </c>
      <c r="C4540" s="415" t="s">
        <v>2115</v>
      </c>
      <c r="D4540" s="415" t="s">
        <v>2794</v>
      </c>
      <c r="E4540" s="416" t="s">
        <v>155</v>
      </c>
      <c r="F4540" s="415" t="s">
        <v>155</v>
      </c>
      <c r="G4540" s="415">
        <v>96663</v>
      </c>
      <c r="H4540" s="415" t="s">
        <v>3479</v>
      </c>
      <c r="I4540" s="415" t="s">
        <v>25</v>
      </c>
      <c r="J4540" s="415" t="s">
        <v>216</v>
      </c>
      <c r="K4540" s="416">
        <v>22.15</v>
      </c>
      <c r="L4540" s="415" t="s">
        <v>217</v>
      </c>
    </row>
    <row r="4541" spans="1:12" x14ac:dyDescent="0.25">
      <c r="A4541" s="415" t="s">
        <v>2600</v>
      </c>
      <c r="B4541" s="415" t="s">
        <v>2601</v>
      </c>
      <c r="C4541" s="415" t="s">
        <v>2115</v>
      </c>
      <c r="D4541" s="415" t="s">
        <v>2794</v>
      </c>
      <c r="E4541" s="416" t="s">
        <v>155</v>
      </c>
      <c r="F4541" s="415" t="s">
        <v>155</v>
      </c>
      <c r="G4541" s="415">
        <v>96664</v>
      </c>
      <c r="H4541" s="415" t="s">
        <v>3480</v>
      </c>
      <c r="I4541" s="415" t="s">
        <v>25</v>
      </c>
      <c r="J4541" s="415" t="s">
        <v>216</v>
      </c>
      <c r="K4541" s="416">
        <v>24.3</v>
      </c>
      <c r="L4541" s="415" t="s">
        <v>217</v>
      </c>
    </row>
    <row r="4542" spans="1:12" x14ac:dyDescent="0.25">
      <c r="A4542" s="415" t="s">
        <v>2600</v>
      </c>
      <c r="B4542" s="415" t="s">
        <v>2601</v>
      </c>
      <c r="C4542" s="415" t="s">
        <v>2115</v>
      </c>
      <c r="D4542" s="415" t="s">
        <v>2794</v>
      </c>
      <c r="E4542" s="416" t="s">
        <v>155</v>
      </c>
      <c r="F4542" s="415" t="s">
        <v>155</v>
      </c>
      <c r="G4542" s="415">
        <v>96665</v>
      </c>
      <c r="H4542" s="415" t="s">
        <v>3481</v>
      </c>
      <c r="I4542" s="415" t="s">
        <v>25</v>
      </c>
      <c r="J4542" s="415" t="s">
        <v>216</v>
      </c>
      <c r="K4542" s="416">
        <v>12.13</v>
      </c>
      <c r="L4542" s="415" t="s">
        <v>217</v>
      </c>
    </row>
    <row r="4543" spans="1:12" x14ac:dyDescent="0.25">
      <c r="A4543" s="415" t="s">
        <v>2600</v>
      </c>
      <c r="B4543" s="415" t="s">
        <v>2601</v>
      </c>
      <c r="C4543" s="415" t="s">
        <v>2115</v>
      </c>
      <c r="D4543" s="415" t="s">
        <v>2794</v>
      </c>
      <c r="E4543" s="416" t="s">
        <v>155</v>
      </c>
      <c r="F4543" s="415" t="s">
        <v>155</v>
      </c>
      <c r="G4543" s="415">
        <v>96666</v>
      </c>
      <c r="H4543" s="415" t="s">
        <v>3482</v>
      </c>
      <c r="I4543" s="415" t="s">
        <v>25</v>
      </c>
      <c r="J4543" s="415" t="s">
        <v>216</v>
      </c>
      <c r="K4543" s="416">
        <v>22.98</v>
      </c>
      <c r="L4543" s="415" t="s">
        <v>217</v>
      </c>
    </row>
    <row r="4544" spans="1:12" x14ac:dyDescent="0.25">
      <c r="A4544" s="415" t="s">
        <v>2600</v>
      </c>
      <c r="B4544" s="415" t="s">
        <v>2601</v>
      </c>
      <c r="C4544" s="415" t="s">
        <v>2115</v>
      </c>
      <c r="D4544" s="415" t="s">
        <v>2794</v>
      </c>
      <c r="E4544" s="416" t="s">
        <v>155</v>
      </c>
      <c r="F4544" s="415" t="s">
        <v>155</v>
      </c>
      <c r="G4544" s="415">
        <v>96667</v>
      </c>
      <c r="H4544" s="415" t="s">
        <v>3483</v>
      </c>
      <c r="I4544" s="415" t="s">
        <v>25</v>
      </c>
      <c r="J4544" s="415" t="s">
        <v>216</v>
      </c>
      <c r="K4544" s="416">
        <v>41.44</v>
      </c>
      <c r="L4544" s="415" t="s">
        <v>217</v>
      </c>
    </row>
    <row r="4545" spans="1:12" x14ac:dyDescent="0.25">
      <c r="A4545" s="415" t="s">
        <v>2600</v>
      </c>
      <c r="B4545" s="415" t="s">
        <v>2601</v>
      </c>
      <c r="C4545" s="415" t="s">
        <v>2115</v>
      </c>
      <c r="D4545" s="415" t="s">
        <v>2794</v>
      </c>
      <c r="E4545" s="416" t="s">
        <v>155</v>
      </c>
      <c r="F4545" s="415" t="s">
        <v>155</v>
      </c>
      <c r="G4545" s="415">
        <v>96684</v>
      </c>
      <c r="H4545" s="415" t="s">
        <v>3484</v>
      </c>
      <c r="I4545" s="415" t="s">
        <v>25</v>
      </c>
      <c r="J4545" s="415" t="s">
        <v>216</v>
      </c>
      <c r="K4545" s="416">
        <v>5.2</v>
      </c>
      <c r="L4545" s="415" t="s">
        <v>217</v>
      </c>
    </row>
    <row r="4546" spans="1:12" x14ac:dyDescent="0.25">
      <c r="A4546" s="415" t="s">
        <v>2600</v>
      </c>
      <c r="B4546" s="415" t="s">
        <v>2601</v>
      </c>
      <c r="C4546" s="415" t="s">
        <v>2115</v>
      </c>
      <c r="D4546" s="415" t="s">
        <v>2794</v>
      </c>
      <c r="E4546" s="416" t="s">
        <v>155</v>
      </c>
      <c r="F4546" s="415" t="s">
        <v>155</v>
      </c>
      <c r="G4546" s="415">
        <v>96685</v>
      </c>
      <c r="H4546" s="415" t="s">
        <v>3485</v>
      </c>
      <c r="I4546" s="415" t="s">
        <v>25</v>
      </c>
      <c r="J4546" s="415" t="s">
        <v>216</v>
      </c>
      <c r="K4546" s="416">
        <v>4.54</v>
      </c>
      <c r="L4546" s="415" t="s">
        <v>217</v>
      </c>
    </row>
    <row r="4547" spans="1:12" x14ac:dyDescent="0.25">
      <c r="A4547" s="415" t="s">
        <v>2600</v>
      </c>
      <c r="B4547" s="415" t="s">
        <v>2601</v>
      </c>
      <c r="C4547" s="415" t="s">
        <v>2115</v>
      </c>
      <c r="D4547" s="415" t="s">
        <v>2794</v>
      </c>
      <c r="E4547" s="416" t="s">
        <v>155</v>
      </c>
      <c r="F4547" s="415" t="s">
        <v>155</v>
      </c>
      <c r="G4547" s="415">
        <v>96686</v>
      </c>
      <c r="H4547" s="415" t="s">
        <v>3486</v>
      </c>
      <c r="I4547" s="415" t="s">
        <v>25</v>
      </c>
      <c r="J4547" s="415" t="s">
        <v>216</v>
      </c>
      <c r="K4547" s="416">
        <v>7.83</v>
      </c>
      <c r="L4547" s="415" t="s">
        <v>217</v>
      </c>
    </row>
    <row r="4548" spans="1:12" x14ac:dyDescent="0.25">
      <c r="A4548" s="415" t="s">
        <v>2600</v>
      </c>
      <c r="B4548" s="415" t="s">
        <v>2601</v>
      </c>
      <c r="C4548" s="415" t="s">
        <v>2115</v>
      </c>
      <c r="D4548" s="415" t="s">
        <v>2794</v>
      </c>
      <c r="E4548" s="416" t="s">
        <v>155</v>
      </c>
      <c r="F4548" s="415" t="s">
        <v>155</v>
      </c>
      <c r="G4548" s="415">
        <v>96687</v>
      </c>
      <c r="H4548" s="415" t="s">
        <v>3487</v>
      </c>
      <c r="I4548" s="415" t="s">
        <v>25</v>
      </c>
      <c r="J4548" s="415" t="s">
        <v>216</v>
      </c>
      <c r="K4548" s="416">
        <v>7.76</v>
      </c>
      <c r="L4548" s="415" t="s">
        <v>217</v>
      </c>
    </row>
    <row r="4549" spans="1:12" x14ac:dyDescent="0.25">
      <c r="A4549" s="415" t="s">
        <v>2600</v>
      </c>
      <c r="B4549" s="415" t="s">
        <v>2601</v>
      </c>
      <c r="C4549" s="415" t="s">
        <v>2115</v>
      </c>
      <c r="D4549" s="415" t="s">
        <v>2794</v>
      </c>
      <c r="E4549" s="416" t="s">
        <v>155</v>
      </c>
      <c r="F4549" s="415" t="s">
        <v>155</v>
      </c>
      <c r="G4549" s="415">
        <v>96688</v>
      </c>
      <c r="H4549" s="415" t="s">
        <v>3488</v>
      </c>
      <c r="I4549" s="415" t="s">
        <v>25</v>
      </c>
      <c r="J4549" s="415" t="s">
        <v>216</v>
      </c>
      <c r="K4549" s="416">
        <v>13.85</v>
      </c>
      <c r="L4549" s="415" t="s">
        <v>217</v>
      </c>
    </row>
    <row r="4550" spans="1:12" x14ac:dyDescent="0.25">
      <c r="A4550" s="415" t="s">
        <v>2600</v>
      </c>
      <c r="B4550" s="415" t="s">
        <v>2601</v>
      </c>
      <c r="C4550" s="415" t="s">
        <v>2115</v>
      </c>
      <c r="D4550" s="415" t="s">
        <v>2794</v>
      </c>
      <c r="E4550" s="416" t="s">
        <v>155</v>
      </c>
      <c r="F4550" s="415" t="s">
        <v>155</v>
      </c>
      <c r="G4550" s="415">
        <v>96689</v>
      </c>
      <c r="H4550" s="415" t="s">
        <v>3489</v>
      </c>
      <c r="I4550" s="415" t="s">
        <v>25</v>
      </c>
      <c r="J4550" s="415" t="s">
        <v>216</v>
      </c>
      <c r="K4550" s="416">
        <v>13.14</v>
      </c>
      <c r="L4550" s="415" t="s">
        <v>217</v>
      </c>
    </row>
    <row r="4551" spans="1:12" x14ac:dyDescent="0.25">
      <c r="A4551" s="415" t="s">
        <v>2600</v>
      </c>
      <c r="B4551" s="415" t="s">
        <v>2601</v>
      </c>
      <c r="C4551" s="415" t="s">
        <v>2115</v>
      </c>
      <c r="D4551" s="415" t="s">
        <v>2794</v>
      </c>
      <c r="E4551" s="416" t="s">
        <v>155</v>
      </c>
      <c r="F4551" s="415" t="s">
        <v>155</v>
      </c>
      <c r="G4551" s="415">
        <v>96690</v>
      </c>
      <c r="H4551" s="415" t="s">
        <v>3490</v>
      </c>
      <c r="I4551" s="415" t="s">
        <v>25</v>
      </c>
      <c r="J4551" s="415" t="s">
        <v>216</v>
      </c>
      <c r="K4551" s="416">
        <v>26.6</v>
      </c>
      <c r="L4551" s="415" t="s">
        <v>217</v>
      </c>
    </row>
    <row r="4552" spans="1:12" x14ac:dyDescent="0.25">
      <c r="A4552" s="415" t="s">
        <v>2600</v>
      </c>
      <c r="B4552" s="415" t="s">
        <v>2601</v>
      </c>
      <c r="C4552" s="415" t="s">
        <v>2115</v>
      </c>
      <c r="D4552" s="415" t="s">
        <v>2794</v>
      </c>
      <c r="E4552" s="416" t="s">
        <v>155</v>
      </c>
      <c r="F4552" s="415" t="s">
        <v>155</v>
      </c>
      <c r="G4552" s="415">
        <v>96691</v>
      </c>
      <c r="H4552" s="415" t="s">
        <v>3491</v>
      </c>
      <c r="I4552" s="415" t="s">
        <v>25</v>
      </c>
      <c r="J4552" s="415" t="s">
        <v>216</v>
      </c>
      <c r="K4552" s="416">
        <v>27.58</v>
      </c>
      <c r="L4552" s="415" t="s">
        <v>217</v>
      </c>
    </row>
    <row r="4553" spans="1:12" x14ac:dyDescent="0.25">
      <c r="A4553" s="415" t="s">
        <v>2600</v>
      </c>
      <c r="B4553" s="415" t="s">
        <v>2601</v>
      </c>
      <c r="C4553" s="415" t="s">
        <v>2115</v>
      </c>
      <c r="D4553" s="415" t="s">
        <v>2794</v>
      </c>
      <c r="E4553" s="416" t="s">
        <v>155</v>
      </c>
      <c r="F4553" s="415" t="s">
        <v>155</v>
      </c>
      <c r="G4553" s="415">
        <v>96692</v>
      </c>
      <c r="H4553" s="415" t="s">
        <v>3492</v>
      </c>
      <c r="I4553" s="415" t="s">
        <v>25</v>
      </c>
      <c r="J4553" s="415" t="s">
        <v>216</v>
      </c>
      <c r="K4553" s="416">
        <v>40.130000000000003</v>
      </c>
      <c r="L4553" s="415" t="s">
        <v>217</v>
      </c>
    </row>
    <row r="4554" spans="1:12" x14ac:dyDescent="0.25">
      <c r="A4554" s="415" t="s">
        <v>2600</v>
      </c>
      <c r="B4554" s="415" t="s">
        <v>2601</v>
      </c>
      <c r="C4554" s="415" t="s">
        <v>2115</v>
      </c>
      <c r="D4554" s="415" t="s">
        <v>2794</v>
      </c>
      <c r="E4554" s="416" t="s">
        <v>155</v>
      </c>
      <c r="F4554" s="415" t="s">
        <v>155</v>
      </c>
      <c r="G4554" s="415">
        <v>96693</v>
      </c>
      <c r="H4554" s="415" t="s">
        <v>3493</v>
      </c>
      <c r="I4554" s="415" t="s">
        <v>25</v>
      </c>
      <c r="J4554" s="415" t="s">
        <v>216</v>
      </c>
      <c r="K4554" s="416">
        <v>37.72</v>
      </c>
      <c r="L4554" s="415" t="s">
        <v>217</v>
      </c>
    </row>
    <row r="4555" spans="1:12" x14ac:dyDescent="0.25">
      <c r="A4555" s="415" t="s">
        <v>2600</v>
      </c>
      <c r="B4555" s="415" t="s">
        <v>2601</v>
      </c>
      <c r="C4555" s="415" t="s">
        <v>2115</v>
      </c>
      <c r="D4555" s="415" t="s">
        <v>2794</v>
      </c>
      <c r="E4555" s="416" t="s">
        <v>155</v>
      </c>
      <c r="F4555" s="415" t="s">
        <v>155</v>
      </c>
      <c r="G4555" s="415">
        <v>96694</v>
      </c>
      <c r="H4555" s="415" t="s">
        <v>3494</v>
      </c>
      <c r="I4555" s="415" t="s">
        <v>25</v>
      </c>
      <c r="J4555" s="415" t="s">
        <v>216</v>
      </c>
      <c r="K4555" s="416">
        <v>92.4</v>
      </c>
      <c r="L4555" s="415" t="s">
        <v>217</v>
      </c>
    </row>
    <row r="4556" spans="1:12" x14ac:dyDescent="0.25">
      <c r="A4556" s="415" t="s">
        <v>2600</v>
      </c>
      <c r="B4556" s="415" t="s">
        <v>2601</v>
      </c>
      <c r="C4556" s="415" t="s">
        <v>2115</v>
      </c>
      <c r="D4556" s="415" t="s">
        <v>2794</v>
      </c>
      <c r="E4556" s="416" t="s">
        <v>155</v>
      </c>
      <c r="F4556" s="415" t="s">
        <v>155</v>
      </c>
      <c r="G4556" s="415">
        <v>96695</v>
      </c>
      <c r="H4556" s="415" t="s">
        <v>3495</v>
      </c>
      <c r="I4556" s="415" t="s">
        <v>25</v>
      </c>
      <c r="J4556" s="415" t="s">
        <v>216</v>
      </c>
      <c r="K4556" s="416">
        <v>89.57</v>
      </c>
      <c r="L4556" s="415" t="s">
        <v>217</v>
      </c>
    </row>
    <row r="4557" spans="1:12" x14ac:dyDescent="0.25">
      <c r="A4557" s="415" t="s">
        <v>2600</v>
      </c>
      <c r="B4557" s="415" t="s">
        <v>2601</v>
      </c>
      <c r="C4557" s="415" t="s">
        <v>2115</v>
      </c>
      <c r="D4557" s="415" t="s">
        <v>2794</v>
      </c>
      <c r="E4557" s="416" t="s">
        <v>155</v>
      </c>
      <c r="F4557" s="415" t="s">
        <v>155</v>
      </c>
      <c r="G4557" s="415">
        <v>96696</v>
      </c>
      <c r="H4557" s="415" t="s">
        <v>3496</v>
      </c>
      <c r="I4557" s="415" t="s">
        <v>25</v>
      </c>
      <c r="J4557" s="415" t="s">
        <v>216</v>
      </c>
      <c r="K4557" s="416">
        <v>139.72</v>
      </c>
      <c r="L4557" s="415" t="s">
        <v>217</v>
      </c>
    </row>
    <row r="4558" spans="1:12" x14ac:dyDescent="0.25">
      <c r="A4558" s="415" t="s">
        <v>2600</v>
      </c>
      <c r="B4558" s="415" t="s">
        <v>2601</v>
      </c>
      <c r="C4558" s="415" t="s">
        <v>2115</v>
      </c>
      <c r="D4558" s="415" t="s">
        <v>2794</v>
      </c>
      <c r="E4558" s="416" t="s">
        <v>155</v>
      </c>
      <c r="F4558" s="415" t="s">
        <v>155</v>
      </c>
      <c r="G4558" s="415">
        <v>96697</v>
      </c>
      <c r="H4558" s="415" t="s">
        <v>3497</v>
      </c>
      <c r="I4558" s="415" t="s">
        <v>25</v>
      </c>
      <c r="J4558" s="415" t="s">
        <v>216</v>
      </c>
      <c r="K4558" s="416">
        <v>209.21</v>
      </c>
      <c r="L4558" s="415" t="s">
        <v>217</v>
      </c>
    </row>
    <row r="4559" spans="1:12" x14ac:dyDescent="0.25">
      <c r="A4559" s="415" t="s">
        <v>2600</v>
      </c>
      <c r="B4559" s="415" t="s">
        <v>2601</v>
      </c>
      <c r="C4559" s="415" t="s">
        <v>2115</v>
      </c>
      <c r="D4559" s="415" t="s">
        <v>2794</v>
      </c>
      <c r="E4559" s="416" t="s">
        <v>155</v>
      </c>
      <c r="F4559" s="415" t="s">
        <v>155</v>
      </c>
      <c r="G4559" s="415">
        <v>96698</v>
      </c>
      <c r="H4559" s="415" t="s">
        <v>3498</v>
      </c>
      <c r="I4559" s="415" t="s">
        <v>25</v>
      </c>
      <c r="J4559" s="415" t="s">
        <v>216</v>
      </c>
      <c r="K4559" s="416">
        <v>4.03</v>
      </c>
      <c r="L4559" s="415" t="s">
        <v>217</v>
      </c>
    </row>
    <row r="4560" spans="1:12" x14ac:dyDescent="0.25">
      <c r="A4560" s="415" t="s">
        <v>2600</v>
      </c>
      <c r="B4560" s="415" t="s">
        <v>2601</v>
      </c>
      <c r="C4560" s="415" t="s">
        <v>2115</v>
      </c>
      <c r="D4560" s="415" t="s">
        <v>2794</v>
      </c>
      <c r="E4560" s="416" t="s">
        <v>155</v>
      </c>
      <c r="F4560" s="415" t="s">
        <v>155</v>
      </c>
      <c r="G4560" s="415">
        <v>96699</v>
      </c>
      <c r="H4560" s="415" t="s">
        <v>3499</v>
      </c>
      <c r="I4560" s="415" t="s">
        <v>25</v>
      </c>
      <c r="J4560" s="415" t="s">
        <v>216</v>
      </c>
      <c r="K4560" s="416">
        <v>22.35</v>
      </c>
      <c r="L4560" s="415" t="s">
        <v>217</v>
      </c>
    </row>
    <row r="4561" spans="1:12" x14ac:dyDescent="0.25">
      <c r="A4561" s="415" t="s">
        <v>2600</v>
      </c>
      <c r="B4561" s="415" t="s">
        <v>2601</v>
      </c>
      <c r="C4561" s="415" t="s">
        <v>2115</v>
      </c>
      <c r="D4561" s="415" t="s">
        <v>2794</v>
      </c>
      <c r="E4561" s="416" t="s">
        <v>155</v>
      </c>
      <c r="F4561" s="415" t="s">
        <v>155</v>
      </c>
      <c r="G4561" s="415">
        <v>96700</v>
      </c>
      <c r="H4561" s="415" t="s">
        <v>3500</v>
      </c>
      <c r="I4561" s="415" t="s">
        <v>25</v>
      </c>
      <c r="J4561" s="415" t="s">
        <v>216</v>
      </c>
      <c r="K4561" s="416">
        <v>15.8</v>
      </c>
      <c r="L4561" s="415" t="s">
        <v>217</v>
      </c>
    </row>
    <row r="4562" spans="1:12" x14ac:dyDescent="0.25">
      <c r="A4562" s="415" t="s">
        <v>2600</v>
      </c>
      <c r="B4562" s="415" t="s">
        <v>2601</v>
      </c>
      <c r="C4562" s="415" t="s">
        <v>2115</v>
      </c>
      <c r="D4562" s="415" t="s">
        <v>2794</v>
      </c>
      <c r="E4562" s="416" t="s">
        <v>155</v>
      </c>
      <c r="F4562" s="415" t="s">
        <v>155</v>
      </c>
      <c r="G4562" s="415">
        <v>96701</v>
      </c>
      <c r="H4562" s="415" t="s">
        <v>3501</v>
      </c>
      <c r="I4562" s="415" t="s">
        <v>25</v>
      </c>
      <c r="J4562" s="415" t="s">
        <v>216</v>
      </c>
      <c r="K4562" s="416">
        <v>5.45</v>
      </c>
      <c r="L4562" s="415" t="s">
        <v>217</v>
      </c>
    </row>
    <row r="4563" spans="1:12" x14ac:dyDescent="0.25">
      <c r="A4563" s="415" t="s">
        <v>2600</v>
      </c>
      <c r="B4563" s="415" t="s">
        <v>2601</v>
      </c>
      <c r="C4563" s="415" t="s">
        <v>2115</v>
      </c>
      <c r="D4563" s="415" t="s">
        <v>2794</v>
      </c>
      <c r="E4563" s="416" t="s">
        <v>155</v>
      </c>
      <c r="F4563" s="415" t="s">
        <v>155</v>
      </c>
      <c r="G4563" s="415">
        <v>96702</v>
      </c>
      <c r="H4563" s="415" t="s">
        <v>3502</v>
      </c>
      <c r="I4563" s="415" t="s">
        <v>25</v>
      </c>
      <c r="J4563" s="415" t="s">
        <v>216</v>
      </c>
      <c r="K4563" s="416">
        <v>5.79</v>
      </c>
      <c r="L4563" s="415" t="s">
        <v>217</v>
      </c>
    </row>
    <row r="4564" spans="1:12" x14ac:dyDescent="0.25">
      <c r="A4564" s="415" t="s">
        <v>2600</v>
      </c>
      <c r="B4564" s="415" t="s">
        <v>2601</v>
      </c>
      <c r="C4564" s="415" t="s">
        <v>2115</v>
      </c>
      <c r="D4564" s="415" t="s">
        <v>2794</v>
      </c>
      <c r="E4564" s="416" t="s">
        <v>155</v>
      </c>
      <c r="F4564" s="415" t="s">
        <v>155</v>
      </c>
      <c r="G4564" s="415">
        <v>96703</v>
      </c>
      <c r="H4564" s="415" t="s">
        <v>3503</v>
      </c>
      <c r="I4564" s="415" t="s">
        <v>25</v>
      </c>
      <c r="J4564" s="415" t="s">
        <v>216</v>
      </c>
      <c r="K4564" s="416">
        <v>12.12</v>
      </c>
      <c r="L4564" s="415" t="s">
        <v>217</v>
      </c>
    </row>
    <row r="4565" spans="1:12" x14ac:dyDescent="0.25">
      <c r="A4565" s="415" t="s">
        <v>2600</v>
      </c>
      <c r="B4565" s="415" t="s">
        <v>2601</v>
      </c>
      <c r="C4565" s="415" t="s">
        <v>2115</v>
      </c>
      <c r="D4565" s="415" t="s">
        <v>2794</v>
      </c>
      <c r="E4565" s="416" t="s">
        <v>155</v>
      </c>
      <c r="F4565" s="415" t="s">
        <v>155</v>
      </c>
      <c r="G4565" s="415">
        <v>96704</v>
      </c>
      <c r="H4565" s="415" t="s">
        <v>3504</v>
      </c>
      <c r="I4565" s="415" t="s">
        <v>25</v>
      </c>
      <c r="J4565" s="415" t="s">
        <v>216</v>
      </c>
      <c r="K4565" s="416">
        <v>14.27</v>
      </c>
      <c r="L4565" s="415" t="s">
        <v>217</v>
      </c>
    </row>
    <row r="4566" spans="1:12" x14ac:dyDescent="0.25">
      <c r="A4566" s="415" t="s">
        <v>2600</v>
      </c>
      <c r="B4566" s="415" t="s">
        <v>2601</v>
      </c>
      <c r="C4566" s="415" t="s">
        <v>2115</v>
      </c>
      <c r="D4566" s="415" t="s">
        <v>2794</v>
      </c>
      <c r="E4566" s="416" t="s">
        <v>155</v>
      </c>
      <c r="F4566" s="415" t="s">
        <v>155</v>
      </c>
      <c r="G4566" s="415">
        <v>96705</v>
      </c>
      <c r="H4566" s="415" t="s">
        <v>3505</v>
      </c>
      <c r="I4566" s="415" t="s">
        <v>25</v>
      </c>
      <c r="J4566" s="415" t="s">
        <v>216</v>
      </c>
      <c r="K4566" s="416">
        <v>18.27</v>
      </c>
      <c r="L4566" s="415" t="s">
        <v>217</v>
      </c>
    </row>
    <row r="4567" spans="1:12" x14ac:dyDescent="0.25">
      <c r="A4567" s="415" t="s">
        <v>2600</v>
      </c>
      <c r="B4567" s="415" t="s">
        <v>2601</v>
      </c>
      <c r="C4567" s="415" t="s">
        <v>2115</v>
      </c>
      <c r="D4567" s="415" t="s">
        <v>2794</v>
      </c>
      <c r="E4567" s="416" t="s">
        <v>155</v>
      </c>
      <c r="F4567" s="415" t="s">
        <v>155</v>
      </c>
      <c r="G4567" s="415">
        <v>96706</v>
      </c>
      <c r="H4567" s="415" t="s">
        <v>3506</v>
      </c>
      <c r="I4567" s="415" t="s">
        <v>25</v>
      </c>
      <c r="J4567" s="415" t="s">
        <v>216</v>
      </c>
      <c r="K4567" s="416">
        <v>27.37</v>
      </c>
      <c r="L4567" s="415" t="s">
        <v>217</v>
      </c>
    </row>
    <row r="4568" spans="1:12" x14ac:dyDescent="0.25">
      <c r="A4568" s="415" t="s">
        <v>2600</v>
      </c>
      <c r="B4568" s="415" t="s">
        <v>2601</v>
      </c>
      <c r="C4568" s="415" t="s">
        <v>2115</v>
      </c>
      <c r="D4568" s="415" t="s">
        <v>2794</v>
      </c>
      <c r="E4568" s="416" t="s">
        <v>155</v>
      </c>
      <c r="F4568" s="415" t="s">
        <v>155</v>
      </c>
      <c r="G4568" s="415">
        <v>96707</v>
      </c>
      <c r="H4568" s="415" t="s">
        <v>3507</v>
      </c>
      <c r="I4568" s="415" t="s">
        <v>25</v>
      </c>
      <c r="J4568" s="415" t="s">
        <v>216</v>
      </c>
      <c r="K4568" s="416">
        <v>59.2</v>
      </c>
      <c r="L4568" s="415" t="s">
        <v>217</v>
      </c>
    </row>
    <row r="4569" spans="1:12" x14ac:dyDescent="0.25">
      <c r="A4569" s="415" t="s">
        <v>2600</v>
      </c>
      <c r="B4569" s="415" t="s">
        <v>2601</v>
      </c>
      <c r="C4569" s="415" t="s">
        <v>2115</v>
      </c>
      <c r="D4569" s="415" t="s">
        <v>2794</v>
      </c>
      <c r="E4569" s="416" t="s">
        <v>155</v>
      </c>
      <c r="F4569" s="415" t="s">
        <v>155</v>
      </c>
      <c r="G4569" s="415">
        <v>96708</v>
      </c>
      <c r="H4569" s="415" t="s">
        <v>3508</v>
      </c>
      <c r="I4569" s="415" t="s">
        <v>25</v>
      </c>
      <c r="J4569" s="415" t="s">
        <v>216</v>
      </c>
      <c r="K4569" s="416">
        <v>94.12</v>
      </c>
      <c r="L4569" s="415" t="s">
        <v>217</v>
      </c>
    </row>
    <row r="4570" spans="1:12" x14ac:dyDescent="0.25">
      <c r="A4570" s="415" t="s">
        <v>2600</v>
      </c>
      <c r="B4570" s="415" t="s">
        <v>2601</v>
      </c>
      <c r="C4570" s="415" t="s">
        <v>2115</v>
      </c>
      <c r="D4570" s="415" t="s">
        <v>2794</v>
      </c>
      <c r="E4570" s="416" t="s">
        <v>155</v>
      </c>
      <c r="F4570" s="415" t="s">
        <v>155</v>
      </c>
      <c r="G4570" s="415">
        <v>96709</v>
      </c>
      <c r="H4570" s="415" t="s">
        <v>3509</v>
      </c>
      <c r="I4570" s="415" t="s">
        <v>25</v>
      </c>
      <c r="J4570" s="415" t="s">
        <v>216</v>
      </c>
      <c r="K4570" s="416">
        <v>149.36000000000001</v>
      </c>
      <c r="L4570" s="415" t="s">
        <v>217</v>
      </c>
    </row>
    <row r="4571" spans="1:12" x14ac:dyDescent="0.25">
      <c r="A4571" s="415" t="s">
        <v>2600</v>
      </c>
      <c r="B4571" s="415" t="s">
        <v>2601</v>
      </c>
      <c r="C4571" s="415" t="s">
        <v>2115</v>
      </c>
      <c r="D4571" s="415" t="s">
        <v>2794</v>
      </c>
      <c r="E4571" s="416" t="s">
        <v>155</v>
      </c>
      <c r="F4571" s="415" t="s">
        <v>155</v>
      </c>
      <c r="G4571" s="415">
        <v>96710</v>
      </c>
      <c r="H4571" s="415" t="s">
        <v>3510</v>
      </c>
      <c r="I4571" s="415" t="s">
        <v>25</v>
      </c>
      <c r="J4571" s="415" t="s">
        <v>216</v>
      </c>
      <c r="K4571" s="416">
        <v>6.76</v>
      </c>
      <c r="L4571" s="415" t="s">
        <v>217</v>
      </c>
    </row>
    <row r="4572" spans="1:12" x14ac:dyDescent="0.25">
      <c r="A4572" s="415" t="s">
        <v>2600</v>
      </c>
      <c r="B4572" s="415" t="s">
        <v>2601</v>
      </c>
      <c r="C4572" s="415" t="s">
        <v>2115</v>
      </c>
      <c r="D4572" s="415" t="s">
        <v>2794</v>
      </c>
      <c r="E4572" s="416" t="s">
        <v>155</v>
      </c>
      <c r="F4572" s="415" t="s">
        <v>155</v>
      </c>
      <c r="G4572" s="415">
        <v>96711</v>
      </c>
      <c r="H4572" s="415" t="s">
        <v>3511</v>
      </c>
      <c r="I4572" s="415" t="s">
        <v>25</v>
      </c>
      <c r="J4572" s="415" t="s">
        <v>216</v>
      </c>
      <c r="K4572" s="416">
        <v>10.64</v>
      </c>
      <c r="L4572" s="415" t="s">
        <v>217</v>
      </c>
    </row>
    <row r="4573" spans="1:12" x14ac:dyDescent="0.25">
      <c r="A4573" s="415" t="s">
        <v>2600</v>
      </c>
      <c r="B4573" s="415" t="s">
        <v>2601</v>
      </c>
      <c r="C4573" s="415" t="s">
        <v>2115</v>
      </c>
      <c r="D4573" s="415" t="s">
        <v>2794</v>
      </c>
      <c r="E4573" s="416" t="s">
        <v>155</v>
      </c>
      <c r="F4573" s="415" t="s">
        <v>155</v>
      </c>
      <c r="G4573" s="415">
        <v>96712</v>
      </c>
      <c r="H4573" s="415" t="s">
        <v>3512</v>
      </c>
      <c r="I4573" s="415" t="s">
        <v>25</v>
      </c>
      <c r="J4573" s="415" t="s">
        <v>216</v>
      </c>
      <c r="K4573" s="416">
        <v>21.39</v>
      </c>
      <c r="L4573" s="415" t="s">
        <v>217</v>
      </c>
    </row>
    <row r="4574" spans="1:12" x14ac:dyDescent="0.25">
      <c r="A4574" s="415" t="s">
        <v>2600</v>
      </c>
      <c r="B4574" s="415" t="s">
        <v>2601</v>
      </c>
      <c r="C4574" s="415" t="s">
        <v>2115</v>
      </c>
      <c r="D4574" s="415" t="s">
        <v>2794</v>
      </c>
      <c r="E4574" s="416" t="s">
        <v>155</v>
      </c>
      <c r="F4574" s="415" t="s">
        <v>155</v>
      </c>
      <c r="G4574" s="415">
        <v>96713</v>
      </c>
      <c r="H4574" s="415" t="s">
        <v>3513</v>
      </c>
      <c r="I4574" s="415" t="s">
        <v>25</v>
      </c>
      <c r="J4574" s="415" t="s">
        <v>216</v>
      </c>
      <c r="K4574" s="416">
        <v>29.38</v>
      </c>
      <c r="L4574" s="415" t="s">
        <v>217</v>
      </c>
    </row>
    <row r="4575" spans="1:12" x14ac:dyDescent="0.25">
      <c r="A4575" s="415" t="s">
        <v>2600</v>
      </c>
      <c r="B4575" s="415" t="s">
        <v>2601</v>
      </c>
      <c r="C4575" s="415" t="s">
        <v>2115</v>
      </c>
      <c r="D4575" s="415" t="s">
        <v>2794</v>
      </c>
      <c r="E4575" s="416" t="s">
        <v>155</v>
      </c>
      <c r="F4575" s="415" t="s">
        <v>155</v>
      </c>
      <c r="G4575" s="415">
        <v>96714</v>
      </c>
      <c r="H4575" s="415" t="s">
        <v>3514</v>
      </c>
      <c r="I4575" s="415" t="s">
        <v>25</v>
      </c>
      <c r="J4575" s="415" t="s">
        <v>216</v>
      </c>
      <c r="K4575" s="416">
        <v>50.25</v>
      </c>
      <c r="L4575" s="415" t="s">
        <v>217</v>
      </c>
    </row>
    <row r="4576" spans="1:12" x14ac:dyDescent="0.25">
      <c r="A4576" s="415" t="s">
        <v>2600</v>
      </c>
      <c r="B4576" s="415" t="s">
        <v>2601</v>
      </c>
      <c r="C4576" s="415" t="s">
        <v>2115</v>
      </c>
      <c r="D4576" s="415" t="s">
        <v>2794</v>
      </c>
      <c r="E4576" s="416" t="s">
        <v>155</v>
      </c>
      <c r="F4576" s="415" t="s">
        <v>155</v>
      </c>
      <c r="G4576" s="415">
        <v>96715</v>
      </c>
      <c r="H4576" s="415" t="s">
        <v>3515</v>
      </c>
      <c r="I4576" s="415" t="s">
        <v>25</v>
      </c>
      <c r="J4576" s="415" t="s">
        <v>216</v>
      </c>
      <c r="K4576" s="416">
        <v>97.63</v>
      </c>
      <c r="L4576" s="415" t="s">
        <v>217</v>
      </c>
    </row>
    <row r="4577" spans="1:12" x14ac:dyDescent="0.25">
      <c r="A4577" s="415" t="s">
        <v>2600</v>
      </c>
      <c r="B4577" s="415" t="s">
        <v>2601</v>
      </c>
      <c r="C4577" s="415" t="s">
        <v>2115</v>
      </c>
      <c r="D4577" s="415" t="s">
        <v>2794</v>
      </c>
      <c r="E4577" s="416" t="s">
        <v>155</v>
      </c>
      <c r="F4577" s="415" t="s">
        <v>155</v>
      </c>
      <c r="G4577" s="415">
        <v>96716</v>
      </c>
      <c r="H4577" s="415" t="s">
        <v>3516</v>
      </c>
      <c r="I4577" s="415" t="s">
        <v>25</v>
      </c>
      <c r="J4577" s="415" t="s">
        <v>216</v>
      </c>
      <c r="K4577" s="416">
        <v>147.38999999999999</v>
      </c>
      <c r="L4577" s="415" t="s">
        <v>217</v>
      </c>
    </row>
    <row r="4578" spans="1:12" x14ac:dyDescent="0.25">
      <c r="A4578" s="415" t="s">
        <v>2600</v>
      </c>
      <c r="B4578" s="415" t="s">
        <v>2601</v>
      </c>
      <c r="C4578" s="415" t="s">
        <v>2115</v>
      </c>
      <c r="D4578" s="415" t="s">
        <v>2794</v>
      </c>
      <c r="E4578" s="416" t="s">
        <v>155</v>
      </c>
      <c r="F4578" s="415" t="s">
        <v>155</v>
      </c>
      <c r="G4578" s="415">
        <v>96717</v>
      </c>
      <c r="H4578" s="415" t="s">
        <v>3517</v>
      </c>
      <c r="I4578" s="415" t="s">
        <v>25</v>
      </c>
      <c r="J4578" s="415" t="s">
        <v>216</v>
      </c>
      <c r="K4578" s="416">
        <v>233.34</v>
      </c>
      <c r="L4578" s="415" t="s">
        <v>217</v>
      </c>
    </row>
    <row r="4579" spans="1:12" x14ac:dyDescent="0.25">
      <c r="A4579" s="415" t="s">
        <v>2600</v>
      </c>
      <c r="B4579" s="415" t="s">
        <v>2601</v>
      </c>
      <c r="C4579" s="415" t="s">
        <v>2115</v>
      </c>
      <c r="D4579" s="415" t="s">
        <v>2794</v>
      </c>
      <c r="E4579" s="416" t="s">
        <v>155</v>
      </c>
      <c r="F4579" s="415" t="s">
        <v>155</v>
      </c>
      <c r="G4579" s="415">
        <v>96736</v>
      </c>
      <c r="H4579" s="415" t="s">
        <v>3518</v>
      </c>
      <c r="I4579" s="415" t="s">
        <v>25</v>
      </c>
      <c r="J4579" s="415" t="s">
        <v>216</v>
      </c>
      <c r="K4579" s="416">
        <v>4.99</v>
      </c>
      <c r="L4579" s="415" t="s">
        <v>217</v>
      </c>
    </row>
    <row r="4580" spans="1:12" x14ac:dyDescent="0.25">
      <c r="A4580" s="415" t="s">
        <v>2600</v>
      </c>
      <c r="B4580" s="415" t="s">
        <v>2601</v>
      </c>
      <c r="C4580" s="415" t="s">
        <v>2115</v>
      </c>
      <c r="D4580" s="415" t="s">
        <v>2794</v>
      </c>
      <c r="E4580" s="416" t="s">
        <v>155</v>
      </c>
      <c r="F4580" s="415" t="s">
        <v>155</v>
      </c>
      <c r="G4580" s="415">
        <v>96737</v>
      </c>
      <c r="H4580" s="415" t="s">
        <v>3519</v>
      </c>
      <c r="I4580" s="415" t="s">
        <v>25</v>
      </c>
      <c r="J4580" s="415" t="s">
        <v>216</v>
      </c>
      <c r="K4580" s="416">
        <v>5.99</v>
      </c>
      <c r="L4580" s="415" t="s">
        <v>217</v>
      </c>
    </row>
    <row r="4581" spans="1:12" x14ac:dyDescent="0.25">
      <c r="A4581" s="415" t="s">
        <v>2600</v>
      </c>
      <c r="B4581" s="415" t="s">
        <v>2601</v>
      </c>
      <c r="C4581" s="415" t="s">
        <v>2115</v>
      </c>
      <c r="D4581" s="415" t="s">
        <v>2794</v>
      </c>
      <c r="E4581" s="416" t="s">
        <v>155</v>
      </c>
      <c r="F4581" s="415" t="s">
        <v>155</v>
      </c>
      <c r="G4581" s="415">
        <v>96738</v>
      </c>
      <c r="H4581" s="415" t="s">
        <v>3520</v>
      </c>
      <c r="I4581" s="415" t="s">
        <v>25</v>
      </c>
      <c r="J4581" s="415" t="s">
        <v>216</v>
      </c>
      <c r="K4581" s="416">
        <v>24.31</v>
      </c>
      <c r="L4581" s="415" t="s">
        <v>217</v>
      </c>
    </row>
    <row r="4582" spans="1:12" x14ac:dyDescent="0.25">
      <c r="A4582" s="415" t="s">
        <v>2600</v>
      </c>
      <c r="B4582" s="415" t="s">
        <v>2601</v>
      </c>
      <c r="C4582" s="415" t="s">
        <v>2115</v>
      </c>
      <c r="D4582" s="415" t="s">
        <v>2794</v>
      </c>
      <c r="E4582" s="416" t="s">
        <v>155</v>
      </c>
      <c r="F4582" s="415" t="s">
        <v>155</v>
      </c>
      <c r="G4582" s="415">
        <v>96739</v>
      </c>
      <c r="H4582" s="415" t="s">
        <v>3521</v>
      </c>
      <c r="I4582" s="415" t="s">
        <v>25</v>
      </c>
      <c r="J4582" s="415" t="s">
        <v>216</v>
      </c>
      <c r="K4582" s="416">
        <v>7.76</v>
      </c>
      <c r="L4582" s="415" t="s">
        <v>217</v>
      </c>
    </row>
    <row r="4583" spans="1:12" x14ac:dyDescent="0.25">
      <c r="A4583" s="415" t="s">
        <v>2600</v>
      </c>
      <c r="B4583" s="415" t="s">
        <v>2601</v>
      </c>
      <c r="C4583" s="415" t="s">
        <v>2115</v>
      </c>
      <c r="D4583" s="415" t="s">
        <v>2794</v>
      </c>
      <c r="E4583" s="416" t="s">
        <v>155</v>
      </c>
      <c r="F4583" s="415" t="s">
        <v>155</v>
      </c>
      <c r="G4583" s="415">
        <v>96740</v>
      </c>
      <c r="H4583" s="415" t="s">
        <v>3522</v>
      </c>
      <c r="I4583" s="415" t="s">
        <v>25</v>
      </c>
      <c r="J4583" s="415" t="s">
        <v>216</v>
      </c>
      <c r="K4583" s="416">
        <v>38.31</v>
      </c>
      <c r="L4583" s="415" t="s">
        <v>217</v>
      </c>
    </row>
    <row r="4584" spans="1:12" x14ac:dyDescent="0.25">
      <c r="A4584" s="415" t="s">
        <v>2600</v>
      </c>
      <c r="B4584" s="415" t="s">
        <v>2601</v>
      </c>
      <c r="C4584" s="415" t="s">
        <v>2115</v>
      </c>
      <c r="D4584" s="415" t="s">
        <v>2794</v>
      </c>
      <c r="E4584" s="416" t="s">
        <v>155</v>
      </c>
      <c r="F4584" s="415" t="s">
        <v>155</v>
      </c>
      <c r="G4584" s="415">
        <v>96741</v>
      </c>
      <c r="H4584" s="415" t="s">
        <v>3523</v>
      </c>
      <c r="I4584" s="415" t="s">
        <v>25</v>
      </c>
      <c r="J4584" s="415" t="s">
        <v>216</v>
      </c>
      <c r="K4584" s="416">
        <v>13.72</v>
      </c>
      <c r="L4584" s="415" t="s">
        <v>217</v>
      </c>
    </row>
    <row r="4585" spans="1:12" x14ac:dyDescent="0.25">
      <c r="A4585" s="415" t="s">
        <v>2600</v>
      </c>
      <c r="B4585" s="415" t="s">
        <v>2601</v>
      </c>
      <c r="C4585" s="415" t="s">
        <v>2115</v>
      </c>
      <c r="D4585" s="415" t="s">
        <v>2794</v>
      </c>
      <c r="E4585" s="416" t="s">
        <v>155</v>
      </c>
      <c r="F4585" s="415" t="s">
        <v>155</v>
      </c>
      <c r="G4585" s="415">
        <v>96742</v>
      </c>
      <c r="H4585" s="415" t="s">
        <v>3524</v>
      </c>
      <c r="I4585" s="415" t="s">
        <v>25</v>
      </c>
      <c r="J4585" s="415" t="s">
        <v>216</v>
      </c>
      <c r="K4585" s="416">
        <v>20.79</v>
      </c>
      <c r="L4585" s="415" t="s">
        <v>217</v>
      </c>
    </row>
    <row r="4586" spans="1:12" x14ac:dyDescent="0.25">
      <c r="A4586" s="415" t="s">
        <v>2600</v>
      </c>
      <c r="B4586" s="415" t="s">
        <v>2601</v>
      </c>
      <c r="C4586" s="415" t="s">
        <v>2115</v>
      </c>
      <c r="D4586" s="415" t="s">
        <v>2794</v>
      </c>
      <c r="E4586" s="416" t="s">
        <v>155</v>
      </c>
      <c r="F4586" s="415" t="s">
        <v>155</v>
      </c>
      <c r="G4586" s="415">
        <v>96743</v>
      </c>
      <c r="H4586" s="415" t="s">
        <v>3525</v>
      </c>
      <c r="I4586" s="415" t="s">
        <v>25</v>
      </c>
      <c r="J4586" s="415" t="s">
        <v>216</v>
      </c>
      <c r="K4586" s="416">
        <v>28.04</v>
      </c>
      <c r="L4586" s="415" t="s">
        <v>217</v>
      </c>
    </row>
    <row r="4587" spans="1:12" x14ac:dyDescent="0.25">
      <c r="A4587" s="415" t="s">
        <v>2600</v>
      </c>
      <c r="B4587" s="415" t="s">
        <v>2601</v>
      </c>
      <c r="C4587" s="415" t="s">
        <v>2115</v>
      </c>
      <c r="D4587" s="415" t="s">
        <v>2794</v>
      </c>
      <c r="E4587" s="416" t="s">
        <v>155</v>
      </c>
      <c r="F4587" s="415" t="s">
        <v>155</v>
      </c>
      <c r="G4587" s="415">
        <v>96744</v>
      </c>
      <c r="H4587" s="415" t="s">
        <v>3526</v>
      </c>
      <c r="I4587" s="415" t="s">
        <v>25</v>
      </c>
      <c r="J4587" s="415" t="s">
        <v>216</v>
      </c>
      <c r="K4587" s="416">
        <v>61.69</v>
      </c>
      <c r="L4587" s="415" t="s">
        <v>217</v>
      </c>
    </row>
    <row r="4588" spans="1:12" x14ac:dyDescent="0.25">
      <c r="A4588" s="415" t="s">
        <v>2600</v>
      </c>
      <c r="B4588" s="415" t="s">
        <v>2601</v>
      </c>
      <c r="C4588" s="415" t="s">
        <v>2115</v>
      </c>
      <c r="D4588" s="415" t="s">
        <v>2794</v>
      </c>
      <c r="E4588" s="416" t="s">
        <v>155</v>
      </c>
      <c r="F4588" s="415" t="s">
        <v>155</v>
      </c>
      <c r="G4588" s="415">
        <v>96745</v>
      </c>
      <c r="H4588" s="415" t="s">
        <v>3527</v>
      </c>
      <c r="I4588" s="415" t="s">
        <v>25</v>
      </c>
      <c r="J4588" s="415" t="s">
        <v>216</v>
      </c>
      <c r="K4588" s="416">
        <v>93.52</v>
      </c>
      <c r="L4588" s="415" t="s">
        <v>217</v>
      </c>
    </row>
    <row r="4589" spans="1:12" x14ac:dyDescent="0.25">
      <c r="A4589" s="415" t="s">
        <v>2600</v>
      </c>
      <c r="B4589" s="415" t="s">
        <v>2601</v>
      </c>
      <c r="C4589" s="415" t="s">
        <v>2115</v>
      </c>
      <c r="D4589" s="415" t="s">
        <v>2794</v>
      </c>
      <c r="E4589" s="416" t="s">
        <v>155</v>
      </c>
      <c r="F4589" s="415" t="s">
        <v>155</v>
      </c>
      <c r="G4589" s="415">
        <v>96746</v>
      </c>
      <c r="H4589" s="415" t="s">
        <v>3528</v>
      </c>
      <c r="I4589" s="415" t="s">
        <v>25</v>
      </c>
      <c r="J4589" s="415" t="s">
        <v>216</v>
      </c>
      <c r="K4589" s="416">
        <v>149.33000000000001</v>
      </c>
      <c r="L4589" s="415" t="s">
        <v>217</v>
      </c>
    </row>
    <row r="4590" spans="1:12" x14ac:dyDescent="0.25">
      <c r="A4590" s="415" t="s">
        <v>2600</v>
      </c>
      <c r="B4590" s="415" t="s">
        <v>2601</v>
      </c>
      <c r="C4590" s="415" t="s">
        <v>2115</v>
      </c>
      <c r="D4590" s="415" t="s">
        <v>2794</v>
      </c>
      <c r="E4590" s="416" t="s">
        <v>155</v>
      </c>
      <c r="F4590" s="415" t="s">
        <v>155</v>
      </c>
      <c r="G4590" s="415">
        <v>96747</v>
      </c>
      <c r="H4590" s="415" t="s">
        <v>3529</v>
      </c>
      <c r="I4590" s="415" t="s">
        <v>25</v>
      </c>
      <c r="J4590" s="415" t="s">
        <v>216</v>
      </c>
      <c r="K4590" s="416">
        <v>6.88</v>
      </c>
      <c r="L4590" s="415" t="s">
        <v>217</v>
      </c>
    </row>
    <row r="4591" spans="1:12" x14ac:dyDescent="0.25">
      <c r="A4591" s="415" t="s">
        <v>2600</v>
      </c>
      <c r="B4591" s="415" t="s">
        <v>2601</v>
      </c>
      <c r="C4591" s="415" t="s">
        <v>2115</v>
      </c>
      <c r="D4591" s="415" t="s">
        <v>2794</v>
      </c>
      <c r="E4591" s="416" t="s">
        <v>155</v>
      </c>
      <c r="F4591" s="415" t="s">
        <v>155</v>
      </c>
      <c r="G4591" s="415">
        <v>96748</v>
      </c>
      <c r="H4591" s="415" t="s">
        <v>3530</v>
      </c>
      <c r="I4591" s="415" t="s">
        <v>25</v>
      </c>
      <c r="J4591" s="415" t="s">
        <v>216</v>
      </c>
      <c r="K4591" s="416">
        <v>8.14</v>
      </c>
      <c r="L4591" s="415" t="s">
        <v>217</v>
      </c>
    </row>
    <row r="4592" spans="1:12" x14ac:dyDescent="0.25">
      <c r="A4592" s="415" t="s">
        <v>2600</v>
      </c>
      <c r="B4592" s="415" t="s">
        <v>2601</v>
      </c>
      <c r="C4592" s="415" t="s">
        <v>2115</v>
      </c>
      <c r="D4592" s="415" t="s">
        <v>2794</v>
      </c>
      <c r="E4592" s="416" t="s">
        <v>155</v>
      </c>
      <c r="F4592" s="415" t="s">
        <v>155</v>
      </c>
      <c r="G4592" s="415">
        <v>96749</v>
      </c>
      <c r="H4592" s="415" t="s">
        <v>3531</v>
      </c>
      <c r="I4592" s="415" t="s">
        <v>25</v>
      </c>
      <c r="J4592" s="415" t="s">
        <v>216</v>
      </c>
      <c r="K4592" s="416">
        <v>11.32</v>
      </c>
      <c r="L4592" s="415" t="s">
        <v>217</v>
      </c>
    </row>
    <row r="4593" spans="1:12" x14ac:dyDescent="0.25">
      <c r="A4593" s="415" t="s">
        <v>2600</v>
      </c>
      <c r="B4593" s="415" t="s">
        <v>2601</v>
      </c>
      <c r="C4593" s="415" t="s">
        <v>2115</v>
      </c>
      <c r="D4593" s="415" t="s">
        <v>2794</v>
      </c>
      <c r="E4593" s="416" t="s">
        <v>155</v>
      </c>
      <c r="F4593" s="415" t="s">
        <v>155</v>
      </c>
      <c r="G4593" s="415">
        <v>96750</v>
      </c>
      <c r="H4593" s="415" t="s">
        <v>3532</v>
      </c>
      <c r="I4593" s="415" t="s">
        <v>25</v>
      </c>
      <c r="J4593" s="415" t="s">
        <v>216</v>
      </c>
      <c r="K4593" s="416">
        <v>16.23</v>
      </c>
      <c r="L4593" s="415" t="s">
        <v>217</v>
      </c>
    </row>
    <row r="4594" spans="1:12" x14ac:dyDescent="0.25">
      <c r="A4594" s="415" t="s">
        <v>2600</v>
      </c>
      <c r="B4594" s="415" t="s">
        <v>2601</v>
      </c>
      <c r="C4594" s="415" t="s">
        <v>2115</v>
      </c>
      <c r="D4594" s="415" t="s">
        <v>2794</v>
      </c>
      <c r="E4594" s="416" t="s">
        <v>155</v>
      </c>
      <c r="F4594" s="415" t="s">
        <v>155</v>
      </c>
      <c r="G4594" s="415">
        <v>96751</v>
      </c>
      <c r="H4594" s="415" t="s">
        <v>3533</v>
      </c>
      <c r="I4594" s="415" t="s">
        <v>25</v>
      </c>
      <c r="J4594" s="415" t="s">
        <v>216</v>
      </c>
      <c r="K4594" s="416">
        <v>30.37</v>
      </c>
      <c r="L4594" s="415" t="s">
        <v>217</v>
      </c>
    </row>
    <row r="4595" spans="1:12" x14ac:dyDescent="0.25">
      <c r="A4595" s="415" t="s">
        <v>2600</v>
      </c>
      <c r="B4595" s="415" t="s">
        <v>2601</v>
      </c>
      <c r="C4595" s="415" t="s">
        <v>2115</v>
      </c>
      <c r="D4595" s="415" t="s">
        <v>2794</v>
      </c>
      <c r="E4595" s="416" t="s">
        <v>155</v>
      </c>
      <c r="F4595" s="415" t="s">
        <v>155</v>
      </c>
      <c r="G4595" s="415">
        <v>96752</v>
      </c>
      <c r="H4595" s="415" t="s">
        <v>3534</v>
      </c>
      <c r="I4595" s="415" t="s">
        <v>25</v>
      </c>
      <c r="J4595" s="415" t="s">
        <v>216</v>
      </c>
      <c r="K4595" s="416">
        <v>41.13</v>
      </c>
      <c r="L4595" s="415" t="s">
        <v>217</v>
      </c>
    </row>
    <row r="4596" spans="1:12" x14ac:dyDescent="0.25">
      <c r="A4596" s="415" t="s">
        <v>2600</v>
      </c>
      <c r="B4596" s="415" t="s">
        <v>2601</v>
      </c>
      <c r="C4596" s="415" t="s">
        <v>2115</v>
      </c>
      <c r="D4596" s="415" t="s">
        <v>2794</v>
      </c>
      <c r="E4596" s="416" t="s">
        <v>155</v>
      </c>
      <c r="F4596" s="415" t="s">
        <v>155</v>
      </c>
      <c r="G4596" s="415">
        <v>96753</v>
      </c>
      <c r="H4596" s="415" t="s">
        <v>3535</v>
      </c>
      <c r="I4596" s="415" t="s">
        <v>25</v>
      </c>
      <c r="J4596" s="415" t="s">
        <v>216</v>
      </c>
      <c r="K4596" s="416">
        <v>96.13</v>
      </c>
      <c r="L4596" s="415" t="s">
        <v>217</v>
      </c>
    </row>
    <row r="4597" spans="1:12" x14ac:dyDescent="0.25">
      <c r="A4597" s="415" t="s">
        <v>2600</v>
      </c>
      <c r="B4597" s="415" t="s">
        <v>2601</v>
      </c>
      <c r="C4597" s="415" t="s">
        <v>2115</v>
      </c>
      <c r="D4597" s="415" t="s">
        <v>2794</v>
      </c>
      <c r="E4597" s="416" t="s">
        <v>155</v>
      </c>
      <c r="F4597" s="415" t="s">
        <v>155</v>
      </c>
      <c r="G4597" s="415">
        <v>96754</v>
      </c>
      <c r="H4597" s="415" t="s">
        <v>3536</v>
      </c>
      <c r="I4597" s="415" t="s">
        <v>25</v>
      </c>
      <c r="J4597" s="415" t="s">
        <v>216</v>
      </c>
      <c r="K4597" s="416">
        <v>138.79</v>
      </c>
      <c r="L4597" s="415" t="s">
        <v>217</v>
      </c>
    </row>
    <row r="4598" spans="1:12" x14ac:dyDescent="0.25">
      <c r="A4598" s="415" t="s">
        <v>2600</v>
      </c>
      <c r="B4598" s="415" t="s">
        <v>2601</v>
      </c>
      <c r="C4598" s="415" t="s">
        <v>2115</v>
      </c>
      <c r="D4598" s="415" t="s">
        <v>2794</v>
      </c>
      <c r="E4598" s="416" t="s">
        <v>155</v>
      </c>
      <c r="F4598" s="415" t="s">
        <v>155</v>
      </c>
      <c r="G4598" s="415">
        <v>96755</v>
      </c>
      <c r="H4598" s="415" t="s">
        <v>3537</v>
      </c>
      <c r="I4598" s="415" t="s">
        <v>25</v>
      </c>
      <c r="J4598" s="415" t="s">
        <v>216</v>
      </c>
      <c r="K4598" s="416">
        <v>209.18</v>
      </c>
      <c r="L4598" s="415" t="s">
        <v>217</v>
      </c>
    </row>
    <row r="4599" spans="1:12" x14ac:dyDescent="0.25">
      <c r="A4599" s="415" t="s">
        <v>2600</v>
      </c>
      <c r="B4599" s="415" t="s">
        <v>2601</v>
      </c>
      <c r="C4599" s="415" t="s">
        <v>2115</v>
      </c>
      <c r="D4599" s="415" t="s">
        <v>2794</v>
      </c>
      <c r="E4599" s="416" t="s">
        <v>155</v>
      </c>
      <c r="F4599" s="415" t="s">
        <v>155</v>
      </c>
      <c r="G4599" s="415">
        <v>96756</v>
      </c>
      <c r="H4599" s="415" t="s">
        <v>3538</v>
      </c>
      <c r="I4599" s="415" t="s">
        <v>25</v>
      </c>
      <c r="J4599" s="415" t="s">
        <v>216</v>
      </c>
      <c r="K4599" s="416">
        <v>13.94</v>
      </c>
      <c r="L4599" s="415" t="s">
        <v>217</v>
      </c>
    </row>
    <row r="4600" spans="1:12" x14ac:dyDescent="0.25">
      <c r="A4600" s="415" t="s">
        <v>2600</v>
      </c>
      <c r="B4600" s="415" t="s">
        <v>2601</v>
      </c>
      <c r="C4600" s="415" t="s">
        <v>2115</v>
      </c>
      <c r="D4600" s="415" t="s">
        <v>2794</v>
      </c>
      <c r="E4600" s="416" t="s">
        <v>155</v>
      </c>
      <c r="F4600" s="415" t="s">
        <v>155</v>
      </c>
      <c r="G4600" s="415">
        <v>96757</v>
      </c>
      <c r="H4600" s="415" t="s">
        <v>3539</v>
      </c>
      <c r="I4600" s="415" t="s">
        <v>25</v>
      </c>
      <c r="J4600" s="415" t="s">
        <v>216</v>
      </c>
      <c r="K4600" s="416">
        <v>13.28</v>
      </c>
      <c r="L4600" s="415" t="s">
        <v>217</v>
      </c>
    </row>
    <row r="4601" spans="1:12" x14ac:dyDescent="0.25">
      <c r="A4601" s="415" t="s">
        <v>2600</v>
      </c>
      <c r="B4601" s="415" t="s">
        <v>2601</v>
      </c>
      <c r="C4601" s="415" t="s">
        <v>2115</v>
      </c>
      <c r="D4601" s="415" t="s">
        <v>2794</v>
      </c>
      <c r="E4601" s="416" t="s">
        <v>155</v>
      </c>
      <c r="F4601" s="415" t="s">
        <v>155</v>
      </c>
      <c r="G4601" s="415">
        <v>96758</v>
      </c>
      <c r="H4601" s="415" t="s">
        <v>3540</v>
      </c>
      <c r="I4601" s="415" t="s">
        <v>25</v>
      </c>
      <c r="J4601" s="415" t="s">
        <v>216</v>
      </c>
      <c r="K4601" s="416">
        <v>15.26</v>
      </c>
      <c r="L4601" s="415" t="s">
        <v>217</v>
      </c>
    </row>
    <row r="4602" spans="1:12" x14ac:dyDescent="0.25">
      <c r="A4602" s="415" t="s">
        <v>2600</v>
      </c>
      <c r="B4602" s="415" t="s">
        <v>2601</v>
      </c>
      <c r="C4602" s="415" t="s">
        <v>2115</v>
      </c>
      <c r="D4602" s="415" t="s">
        <v>2794</v>
      </c>
      <c r="E4602" s="416" t="s">
        <v>155</v>
      </c>
      <c r="F4602" s="415" t="s">
        <v>155</v>
      </c>
      <c r="G4602" s="415">
        <v>96759</v>
      </c>
      <c r="H4602" s="415" t="s">
        <v>3541</v>
      </c>
      <c r="I4602" s="415" t="s">
        <v>25</v>
      </c>
      <c r="J4602" s="415" t="s">
        <v>216</v>
      </c>
      <c r="K4602" s="416">
        <v>24.59</v>
      </c>
      <c r="L4602" s="415" t="s">
        <v>217</v>
      </c>
    </row>
    <row r="4603" spans="1:12" x14ac:dyDescent="0.25">
      <c r="A4603" s="415" t="s">
        <v>2600</v>
      </c>
      <c r="B4603" s="415" t="s">
        <v>2601</v>
      </c>
      <c r="C4603" s="415" t="s">
        <v>2115</v>
      </c>
      <c r="D4603" s="415" t="s">
        <v>2794</v>
      </c>
      <c r="E4603" s="416" t="s">
        <v>155</v>
      </c>
      <c r="F4603" s="415" t="s">
        <v>155</v>
      </c>
      <c r="G4603" s="415">
        <v>96760</v>
      </c>
      <c r="H4603" s="415" t="s">
        <v>3542</v>
      </c>
      <c r="I4603" s="415" t="s">
        <v>25</v>
      </c>
      <c r="J4603" s="415" t="s">
        <v>216</v>
      </c>
      <c r="K4603" s="416">
        <v>34.39</v>
      </c>
      <c r="L4603" s="415" t="s">
        <v>217</v>
      </c>
    </row>
    <row r="4604" spans="1:12" x14ac:dyDescent="0.25">
      <c r="A4604" s="415" t="s">
        <v>2600</v>
      </c>
      <c r="B4604" s="415" t="s">
        <v>2601</v>
      </c>
      <c r="C4604" s="415" t="s">
        <v>2115</v>
      </c>
      <c r="D4604" s="415" t="s">
        <v>2794</v>
      </c>
      <c r="E4604" s="416" t="s">
        <v>155</v>
      </c>
      <c r="F4604" s="415" t="s">
        <v>155</v>
      </c>
      <c r="G4604" s="415">
        <v>96761</v>
      </c>
      <c r="H4604" s="415" t="s">
        <v>3543</v>
      </c>
      <c r="I4604" s="415" t="s">
        <v>25</v>
      </c>
      <c r="J4604" s="415" t="s">
        <v>216</v>
      </c>
      <c r="K4604" s="416">
        <v>51.6</v>
      </c>
      <c r="L4604" s="415" t="s">
        <v>217</v>
      </c>
    </row>
    <row r="4605" spans="1:12" x14ac:dyDescent="0.25">
      <c r="A4605" s="415" t="s">
        <v>2600</v>
      </c>
      <c r="B4605" s="415" t="s">
        <v>2601</v>
      </c>
      <c r="C4605" s="415" t="s">
        <v>2115</v>
      </c>
      <c r="D4605" s="415" t="s">
        <v>2794</v>
      </c>
      <c r="E4605" s="416" t="s">
        <v>155</v>
      </c>
      <c r="F4605" s="415" t="s">
        <v>155</v>
      </c>
      <c r="G4605" s="415">
        <v>96762</v>
      </c>
      <c r="H4605" s="415" t="s">
        <v>3544</v>
      </c>
      <c r="I4605" s="415" t="s">
        <v>25</v>
      </c>
      <c r="J4605" s="415" t="s">
        <v>216</v>
      </c>
      <c r="K4605" s="416">
        <v>102.58</v>
      </c>
      <c r="L4605" s="415" t="s">
        <v>217</v>
      </c>
    </row>
    <row r="4606" spans="1:12" x14ac:dyDescent="0.25">
      <c r="A4606" s="415" t="s">
        <v>2600</v>
      </c>
      <c r="B4606" s="415" t="s">
        <v>2601</v>
      </c>
      <c r="C4606" s="415" t="s">
        <v>2115</v>
      </c>
      <c r="D4606" s="415" t="s">
        <v>2794</v>
      </c>
      <c r="E4606" s="416" t="s">
        <v>155</v>
      </c>
      <c r="F4606" s="415" t="s">
        <v>155</v>
      </c>
      <c r="G4606" s="415">
        <v>96763</v>
      </c>
      <c r="H4606" s="415" t="s">
        <v>3545</v>
      </c>
      <c r="I4606" s="415" t="s">
        <v>25</v>
      </c>
      <c r="J4606" s="415" t="s">
        <v>216</v>
      </c>
      <c r="K4606" s="416">
        <v>146.15</v>
      </c>
      <c r="L4606" s="415" t="s">
        <v>217</v>
      </c>
    </row>
    <row r="4607" spans="1:12" x14ac:dyDescent="0.25">
      <c r="A4607" s="415" t="s">
        <v>2600</v>
      </c>
      <c r="B4607" s="415" t="s">
        <v>2601</v>
      </c>
      <c r="C4607" s="415" t="s">
        <v>2115</v>
      </c>
      <c r="D4607" s="415" t="s">
        <v>2794</v>
      </c>
      <c r="E4607" s="416" t="s">
        <v>155</v>
      </c>
      <c r="F4607" s="415" t="s">
        <v>155</v>
      </c>
      <c r="G4607" s="415">
        <v>96764</v>
      </c>
      <c r="H4607" s="415" t="s">
        <v>3546</v>
      </c>
      <c r="I4607" s="415" t="s">
        <v>25</v>
      </c>
      <c r="J4607" s="415" t="s">
        <v>216</v>
      </c>
      <c r="K4607" s="416">
        <v>233.27</v>
      </c>
      <c r="L4607" s="415" t="s">
        <v>217</v>
      </c>
    </row>
    <row r="4608" spans="1:12" x14ac:dyDescent="0.25">
      <c r="A4608" s="415" t="s">
        <v>2600</v>
      </c>
      <c r="B4608" s="415" t="s">
        <v>2601</v>
      </c>
      <c r="C4608" s="415" t="s">
        <v>2115</v>
      </c>
      <c r="D4608" s="415" t="s">
        <v>2794</v>
      </c>
      <c r="E4608" s="416" t="s">
        <v>155</v>
      </c>
      <c r="F4608" s="415" t="s">
        <v>155</v>
      </c>
      <c r="G4608" s="415">
        <v>96802</v>
      </c>
      <c r="H4608" s="415" t="s">
        <v>3547</v>
      </c>
      <c r="I4608" s="415" t="s">
        <v>25</v>
      </c>
      <c r="J4608" s="415" t="s">
        <v>216</v>
      </c>
      <c r="K4608" s="416">
        <v>313.04000000000002</v>
      </c>
      <c r="L4608" s="415" t="s">
        <v>217</v>
      </c>
    </row>
    <row r="4609" spans="1:12" x14ac:dyDescent="0.25">
      <c r="A4609" s="415" t="s">
        <v>2600</v>
      </c>
      <c r="B4609" s="415" t="s">
        <v>2601</v>
      </c>
      <c r="C4609" s="415" t="s">
        <v>2115</v>
      </c>
      <c r="D4609" s="415" t="s">
        <v>2794</v>
      </c>
      <c r="E4609" s="416" t="s">
        <v>155</v>
      </c>
      <c r="F4609" s="415" t="s">
        <v>155</v>
      </c>
      <c r="G4609" s="415">
        <v>96803</v>
      </c>
      <c r="H4609" s="415" t="s">
        <v>3548</v>
      </c>
      <c r="I4609" s="415" t="s">
        <v>25</v>
      </c>
      <c r="J4609" s="415" t="s">
        <v>216</v>
      </c>
      <c r="K4609" s="416">
        <v>159.16999999999999</v>
      </c>
      <c r="L4609" s="415" t="s">
        <v>217</v>
      </c>
    </row>
    <row r="4610" spans="1:12" x14ac:dyDescent="0.25">
      <c r="A4610" s="415" t="s">
        <v>2600</v>
      </c>
      <c r="B4610" s="415" t="s">
        <v>2601</v>
      </c>
      <c r="C4610" s="415" t="s">
        <v>2115</v>
      </c>
      <c r="D4610" s="415" t="s">
        <v>2794</v>
      </c>
      <c r="E4610" s="416" t="s">
        <v>155</v>
      </c>
      <c r="F4610" s="415" t="s">
        <v>155</v>
      </c>
      <c r="G4610" s="415">
        <v>96804</v>
      </c>
      <c r="H4610" s="415" t="s">
        <v>3549</v>
      </c>
      <c r="I4610" s="415" t="s">
        <v>25</v>
      </c>
      <c r="J4610" s="415" t="s">
        <v>216</v>
      </c>
      <c r="K4610" s="416">
        <v>280.54000000000002</v>
      </c>
      <c r="L4610" s="415" t="s">
        <v>217</v>
      </c>
    </row>
    <row r="4611" spans="1:12" x14ac:dyDescent="0.25">
      <c r="A4611" s="415" t="s">
        <v>2600</v>
      </c>
      <c r="B4611" s="415" t="s">
        <v>2601</v>
      </c>
      <c r="C4611" s="415" t="s">
        <v>2115</v>
      </c>
      <c r="D4611" s="415" t="s">
        <v>2794</v>
      </c>
      <c r="E4611" s="416" t="s">
        <v>155</v>
      </c>
      <c r="F4611" s="415" t="s">
        <v>155</v>
      </c>
      <c r="G4611" s="415">
        <v>96805</v>
      </c>
      <c r="H4611" s="415" t="s">
        <v>3550</v>
      </c>
      <c r="I4611" s="415" t="s">
        <v>25</v>
      </c>
      <c r="J4611" s="415" t="s">
        <v>216</v>
      </c>
      <c r="K4611" s="416">
        <v>320.18</v>
      </c>
      <c r="L4611" s="415" t="s">
        <v>217</v>
      </c>
    </row>
    <row r="4612" spans="1:12" x14ac:dyDescent="0.25">
      <c r="A4612" s="415" t="s">
        <v>2600</v>
      </c>
      <c r="B4612" s="415" t="s">
        <v>2601</v>
      </c>
      <c r="C4612" s="415" t="s">
        <v>2115</v>
      </c>
      <c r="D4612" s="415" t="s">
        <v>2794</v>
      </c>
      <c r="E4612" s="416" t="s">
        <v>155</v>
      </c>
      <c r="F4612" s="415" t="s">
        <v>155</v>
      </c>
      <c r="G4612" s="415">
        <v>96806</v>
      </c>
      <c r="H4612" s="415" t="s">
        <v>3551</v>
      </c>
      <c r="I4612" s="415" t="s">
        <v>25</v>
      </c>
      <c r="J4612" s="415" t="s">
        <v>216</v>
      </c>
      <c r="K4612" s="416">
        <v>152</v>
      </c>
      <c r="L4612" s="415" t="s">
        <v>217</v>
      </c>
    </row>
    <row r="4613" spans="1:12" x14ac:dyDescent="0.25">
      <c r="A4613" s="415" t="s">
        <v>2600</v>
      </c>
      <c r="B4613" s="415" t="s">
        <v>2601</v>
      </c>
      <c r="C4613" s="415" t="s">
        <v>2115</v>
      </c>
      <c r="D4613" s="415" t="s">
        <v>2794</v>
      </c>
      <c r="E4613" s="416" t="s">
        <v>155</v>
      </c>
      <c r="F4613" s="415" t="s">
        <v>155</v>
      </c>
      <c r="G4613" s="415">
        <v>96807</v>
      </c>
      <c r="H4613" s="415" t="s">
        <v>3552</v>
      </c>
      <c r="I4613" s="415" t="s">
        <v>25</v>
      </c>
      <c r="J4613" s="415" t="s">
        <v>216</v>
      </c>
      <c r="K4613" s="416">
        <v>250.73</v>
      </c>
      <c r="L4613" s="415" t="s">
        <v>217</v>
      </c>
    </row>
    <row r="4614" spans="1:12" x14ac:dyDescent="0.25">
      <c r="A4614" s="415" t="s">
        <v>2600</v>
      </c>
      <c r="B4614" s="415" t="s">
        <v>2601</v>
      </c>
      <c r="C4614" s="415" t="s">
        <v>2115</v>
      </c>
      <c r="D4614" s="415" t="s">
        <v>2794</v>
      </c>
      <c r="E4614" s="416" t="s">
        <v>155</v>
      </c>
      <c r="F4614" s="415" t="s">
        <v>155</v>
      </c>
      <c r="G4614" s="415">
        <v>96808</v>
      </c>
      <c r="H4614" s="415" t="s">
        <v>3553</v>
      </c>
      <c r="I4614" s="415" t="s">
        <v>25</v>
      </c>
      <c r="J4614" s="415" t="s">
        <v>216</v>
      </c>
      <c r="K4614" s="416">
        <v>13.03</v>
      </c>
      <c r="L4614" s="415" t="s">
        <v>217</v>
      </c>
    </row>
    <row r="4615" spans="1:12" x14ac:dyDescent="0.25">
      <c r="A4615" s="415" t="s">
        <v>2600</v>
      </c>
      <c r="B4615" s="415" t="s">
        <v>2601</v>
      </c>
      <c r="C4615" s="415" t="s">
        <v>2115</v>
      </c>
      <c r="D4615" s="415" t="s">
        <v>2794</v>
      </c>
      <c r="E4615" s="416" t="s">
        <v>155</v>
      </c>
      <c r="F4615" s="415" t="s">
        <v>155</v>
      </c>
      <c r="G4615" s="415">
        <v>96809</v>
      </c>
      <c r="H4615" s="415" t="s">
        <v>3554</v>
      </c>
      <c r="I4615" s="415" t="s">
        <v>25</v>
      </c>
      <c r="J4615" s="415" t="s">
        <v>216</v>
      </c>
      <c r="K4615" s="416">
        <v>15.18</v>
      </c>
      <c r="L4615" s="415" t="s">
        <v>217</v>
      </c>
    </row>
    <row r="4616" spans="1:12" x14ac:dyDescent="0.25">
      <c r="A4616" s="415" t="s">
        <v>2600</v>
      </c>
      <c r="B4616" s="415" t="s">
        <v>2601</v>
      </c>
      <c r="C4616" s="415" t="s">
        <v>2115</v>
      </c>
      <c r="D4616" s="415" t="s">
        <v>2794</v>
      </c>
      <c r="E4616" s="416" t="s">
        <v>155</v>
      </c>
      <c r="F4616" s="415" t="s">
        <v>155</v>
      </c>
      <c r="G4616" s="415">
        <v>96810</v>
      </c>
      <c r="H4616" s="415" t="s">
        <v>3555</v>
      </c>
      <c r="I4616" s="415" t="s">
        <v>25</v>
      </c>
      <c r="J4616" s="415" t="s">
        <v>216</v>
      </c>
      <c r="K4616" s="416">
        <v>16.63</v>
      </c>
      <c r="L4616" s="415" t="s">
        <v>217</v>
      </c>
    </row>
    <row r="4617" spans="1:12" x14ac:dyDescent="0.25">
      <c r="A4617" s="415" t="s">
        <v>2600</v>
      </c>
      <c r="B4617" s="415" t="s">
        <v>2601</v>
      </c>
      <c r="C4617" s="415" t="s">
        <v>2115</v>
      </c>
      <c r="D4617" s="415" t="s">
        <v>2794</v>
      </c>
      <c r="E4617" s="416" t="s">
        <v>155</v>
      </c>
      <c r="F4617" s="415" t="s">
        <v>155</v>
      </c>
      <c r="G4617" s="415">
        <v>96811</v>
      </c>
      <c r="H4617" s="415" t="s">
        <v>3556</v>
      </c>
      <c r="I4617" s="415" t="s">
        <v>25</v>
      </c>
      <c r="J4617" s="415" t="s">
        <v>216</v>
      </c>
      <c r="K4617" s="416">
        <v>17.7</v>
      </c>
      <c r="L4617" s="415" t="s">
        <v>217</v>
      </c>
    </row>
    <row r="4618" spans="1:12" x14ac:dyDescent="0.25">
      <c r="A4618" s="415" t="s">
        <v>2600</v>
      </c>
      <c r="B4618" s="415" t="s">
        <v>2601</v>
      </c>
      <c r="C4618" s="415" t="s">
        <v>2115</v>
      </c>
      <c r="D4618" s="415" t="s">
        <v>2794</v>
      </c>
      <c r="E4618" s="416" t="s">
        <v>155</v>
      </c>
      <c r="F4618" s="415" t="s">
        <v>155</v>
      </c>
      <c r="G4618" s="415">
        <v>96812</v>
      </c>
      <c r="H4618" s="415" t="s">
        <v>3557</v>
      </c>
      <c r="I4618" s="415" t="s">
        <v>25</v>
      </c>
      <c r="J4618" s="415" t="s">
        <v>216</v>
      </c>
      <c r="K4618" s="416">
        <v>16.93</v>
      </c>
      <c r="L4618" s="415" t="s">
        <v>217</v>
      </c>
    </row>
    <row r="4619" spans="1:12" x14ac:dyDescent="0.25">
      <c r="A4619" s="415" t="s">
        <v>2600</v>
      </c>
      <c r="B4619" s="415" t="s">
        <v>2601</v>
      </c>
      <c r="C4619" s="415" t="s">
        <v>2115</v>
      </c>
      <c r="D4619" s="415" t="s">
        <v>2794</v>
      </c>
      <c r="E4619" s="416" t="s">
        <v>155</v>
      </c>
      <c r="F4619" s="415" t="s">
        <v>155</v>
      </c>
      <c r="G4619" s="415">
        <v>96813</v>
      </c>
      <c r="H4619" s="415" t="s">
        <v>3558</v>
      </c>
      <c r="I4619" s="415" t="s">
        <v>25</v>
      </c>
      <c r="J4619" s="415" t="s">
        <v>216</v>
      </c>
      <c r="K4619" s="416">
        <v>19.82</v>
      </c>
      <c r="L4619" s="415" t="s">
        <v>217</v>
      </c>
    </row>
    <row r="4620" spans="1:12" x14ac:dyDescent="0.25">
      <c r="A4620" s="415" t="s">
        <v>2600</v>
      </c>
      <c r="B4620" s="415" t="s">
        <v>2601</v>
      </c>
      <c r="C4620" s="415" t="s">
        <v>2115</v>
      </c>
      <c r="D4620" s="415" t="s">
        <v>2794</v>
      </c>
      <c r="E4620" s="416" t="s">
        <v>155</v>
      </c>
      <c r="F4620" s="415" t="s">
        <v>155</v>
      </c>
      <c r="G4620" s="415">
        <v>96814</v>
      </c>
      <c r="H4620" s="415" t="s">
        <v>3559</v>
      </c>
      <c r="I4620" s="415" t="s">
        <v>25</v>
      </c>
      <c r="J4620" s="415" t="s">
        <v>216</v>
      </c>
      <c r="K4620" s="416">
        <v>16.440000000000001</v>
      </c>
      <c r="L4620" s="415" t="s">
        <v>217</v>
      </c>
    </row>
    <row r="4621" spans="1:12" x14ac:dyDescent="0.25">
      <c r="A4621" s="415" t="s">
        <v>2600</v>
      </c>
      <c r="B4621" s="415" t="s">
        <v>2601</v>
      </c>
      <c r="C4621" s="415" t="s">
        <v>2115</v>
      </c>
      <c r="D4621" s="415" t="s">
        <v>2794</v>
      </c>
      <c r="E4621" s="416" t="s">
        <v>155</v>
      </c>
      <c r="F4621" s="415" t="s">
        <v>155</v>
      </c>
      <c r="G4621" s="415">
        <v>96815</v>
      </c>
      <c r="H4621" s="415" t="s">
        <v>3560</v>
      </c>
      <c r="I4621" s="415" t="s">
        <v>25</v>
      </c>
      <c r="J4621" s="415" t="s">
        <v>216</v>
      </c>
      <c r="K4621" s="416">
        <v>28.69</v>
      </c>
      <c r="L4621" s="415" t="s">
        <v>217</v>
      </c>
    </row>
    <row r="4622" spans="1:12" x14ac:dyDescent="0.25">
      <c r="A4622" s="415" t="s">
        <v>2600</v>
      </c>
      <c r="B4622" s="415" t="s">
        <v>2601</v>
      </c>
      <c r="C4622" s="415" t="s">
        <v>2115</v>
      </c>
      <c r="D4622" s="415" t="s">
        <v>2794</v>
      </c>
      <c r="E4622" s="416" t="s">
        <v>155</v>
      </c>
      <c r="F4622" s="415" t="s">
        <v>155</v>
      </c>
      <c r="G4622" s="415">
        <v>96816</v>
      </c>
      <c r="H4622" s="415" t="s">
        <v>3561</v>
      </c>
      <c r="I4622" s="415" t="s">
        <v>25</v>
      </c>
      <c r="J4622" s="415" t="s">
        <v>216</v>
      </c>
      <c r="K4622" s="416">
        <v>23.19</v>
      </c>
      <c r="L4622" s="415" t="s">
        <v>217</v>
      </c>
    </row>
    <row r="4623" spans="1:12" x14ac:dyDescent="0.25">
      <c r="A4623" s="415" t="s">
        <v>2600</v>
      </c>
      <c r="B4623" s="415" t="s">
        <v>2601</v>
      </c>
      <c r="C4623" s="415" t="s">
        <v>2115</v>
      </c>
      <c r="D4623" s="415" t="s">
        <v>2794</v>
      </c>
      <c r="E4623" s="416" t="s">
        <v>155</v>
      </c>
      <c r="F4623" s="415" t="s">
        <v>155</v>
      </c>
      <c r="G4623" s="415">
        <v>96817</v>
      </c>
      <c r="H4623" s="415" t="s">
        <v>3562</v>
      </c>
      <c r="I4623" s="415" t="s">
        <v>25</v>
      </c>
      <c r="J4623" s="415" t="s">
        <v>216</v>
      </c>
      <c r="K4623" s="416">
        <v>26.7</v>
      </c>
      <c r="L4623" s="415" t="s">
        <v>217</v>
      </c>
    </row>
    <row r="4624" spans="1:12" x14ac:dyDescent="0.25">
      <c r="A4624" s="415" t="s">
        <v>2600</v>
      </c>
      <c r="B4624" s="415" t="s">
        <v>2601</v>
      </c>
      <c r="C4624" s="415" t="s">
        <v>2115</v>
      </c>
      <c r="D4624" s="415" t="s">
        <v>2794</v>
      </c>
      <c r="E4624" s="416" t="s">
        <v>155</v>
      </c>
      <c r="F4624" s="415" t="s">
        <v>155</v>
      </c>
      <c r="G4624" s="415">
        <v>96818</v>
      </c>
      <c r="H4624" s="415" t="s">
        <v>3563</v>
      </c>
      <c r="I4624" s="415" t="s">
        <v>25</v>
      </c>
      <c r="J4624" s="415" t="s">
        <v>216</v>
      </c>
      <c r="K4624" s="416">
        <v>24.7</v>
      </c>
      <c r="L4624" s="415" t="s">
        <v>217</v>
      </c>
    </row>
    <row r="4625" spans="1:12" x14ac:dyDescent="0.25">
      <c r="A4625" s="415" t="s">
        <v>2600</v>
      </c>
      <c r="B4625" s="415" t="s">
        <v>2601</v>
      </c>
      <c r="C4625" s="415" t="s">
        <v>2115</v>
      </c>
      <c r="D4625" s="415" t="s">
        <v>2794</v>
      </c>
      <c r="E4625" s="416" t="s">
        <v>155</v>
      </c>
      <c r="F4625" s="415" t="s">
        <v>155</v>
      </c>
      <c r="G4625" s="415">
        <v>96819</v>
      </c>
      <c r="H4625" s="415" t="s">
        <v>3564</v>
      </c>
      <c r="I4625" s="415" t="s">
        <v>25</v>
      </c>
      <c r="J4625" s="415" t="s">
        <v>216</v>
      </c>
      <c r="K4625" s="416">
        <v>24.7</v>
      </c>
      <c r="L4625" s="415" t="s">
        <v>217</v>
      </c>
    </row>
    <row r="4626" spans="1:12" x14ac:dyDescent="0.25">
      <c r="A4626" s="415" t="s">
        <v>2600</v>
      </c>
      <c r="B4626" s="415" t="s">
        <v>2601</v>
      </c>
      <c r="C4626" s="415" t="s">
        <v>2115</v>
      </c>
      <c r="D4626" s="415" t="s">
        <v>2794</v>
      </c>
      <c r="E4626" s="416" t="s">
        <v>155</v>
      </c>
      <c r="F4626" s="415" t="s">
        <v>155</v>
      </c>
      <c r="G4626" s="415">
        <v>96820</v>
      </c>
      <c r="H4626" s="415" t="s">
        <v>3565</v>
      </c>
      <c r="I4626" s="415" t="s">
        <v>25</v>
      </c>
      <c r="J4626" s="415" t="s">
        <v>216</v>
      </c>
      <c r="K4626" s="416">
        <v>46.32</v>
      </c>
      <c r="L4626" s="415" t="s">
        <v>217</v>
      </c>
    </row>
    <row r="4627" spans="1:12" x14ac:dyDescent="0.25">
      <c r="A4627" s="415" t="s">
        <v>2600</v>
      </c>
      <c r="B4627" s="415" t="s">
        <v>2601</v>
      </c>
      <c r="C4627" s="415" t="s">
        <v>2115</v>
      </c>
      <c r="D4627" s="415" t="s">
        <v>2794</v>
      </c>
      <c r="E4627" s="416" t="s">
        <v>155</v>
      </c>
      <c r="F4627" s="415" t="s">
        <v>155</v>
      </c>
      <c r="G4627" s="415">
        <v>96821</v>
      </c>
      <c r="H4627" s="415" t="s">
        <v>3566</v>
      </c>
      <c r="I4627" s="415" t="s">
        <v>25</v>
      </c>
      <c r="J4627" s="415" t="s">
        <v>216</v>
      </c>
      <c r="K4627" s="416">
        <v>39.03</v>
      </c>
      <c r="L4627" s="415" t="s">
        <v>217</v>
      </c>
    </row>
    <row r="4628" spans="1:12" x14ac:dyDescent="0.25">
      <c r="A4628" s="415" t="s">
        <v>2600</v>
      </c>
      <c r="B4628" s="415" t="s">
        <v>2601</v>
      </c>
      <c r="C4628" s="415" t="s">
        <v>2115</v>
      </c>
      <c r="D4628" s="415" t="s">
        <v>2794</v>
      </c>
      <c r="E4628" s="416" t="s">
        <v>155</v>
      </c>
      <c r="F4628" s="415" t="s">
        <v>155</v>
      </c>
      <c r="G4628" s="415">
        <v>96822</v>
      </c>
      <c r="H4628" s="415" t="s">
        <v>3567</v>
      </c>
      <c r="I4628" s="415" t="s">
        <v>25</v>
      </c>
      <c r="J4628" s="415" t="s">
        <v>216</v>
      </c>
      <c r="K4628" s="416">
        <v>39.590000000000003</v>
      </c>
      <c r="L4628" s="415" t="s">
        <v>217</v>
      </c>
    </row>
    <row r="4629" spans="1:12" x14ac:dyDescent="0.25">
      <c r="A4629" s="415" t="s">
        <v>2600</v>
      </c>
      <c r="B4629" s="415" t="s">
        <v>2601</v>
      </c>
      <c r="C4629" s="415" t="s">
        <v>2115</v>
      </c>
      <c r="D4629" s="415" t="s">
        <v>2794</v>
      </c>
      <c r="E4629" s="416" t="s">
        <v>155</v>
      </c>
      <c r="F4629" s="415" t="s">
        <v>155</v>
      </c>
      <c r="G4629" s="415">
        <v>96823</v>
      </c>
      <c r="H4629" s="415" t="s">
        <v>3568</v>
      </c>
      <c r="I4629" s="415" t="s">
        <v>25</v>
      </c>
      <c r="J4629" s="415" t="s">
        <v>216</v>
      </c>
      <c r="K4629" s="416">
        <v>16.25</v>
      </c>
      <c r="L4629" s="415" t="s">
        <v>217</v>
      </c>
    </row>
    <row r="4630" spans="1:12" x14ac:dyDescent="0.25">
      <c r="A4630" s="415" t="s">
        <v>2600</v>
      </c>
      <c r="B4630" s="415" t="s">
        <v>2601</v>
      </c>
      <c r="C4630" s="415" t="s">
        <v>2115</v>
      </c>
      <c r="D4630" s="415" t="s">
        <v>2794</v>
      </c>
      <c r="E4630" s="416" t="s">
        <v>155</v>
      </c>
      <c r="F4630" s="415" t="s">
        <v>155</v>
      </c>
      <c r="G4630" s="415">
        <v>96824</v>
      </c>
      <c r="H4630" s="415" t="s">
        <v>3569</v>
      </c>
      <c r="I4630" s="415" t="s">
        <v>25</v>
      </c>
      <c r="J4630" s="415" t="s">
        <v>216</v>
      </c>
      <c r="K4630" s="416">
        <v>18.5</v>
      </c>
      <c r="L4630" s="415" t="s">
        <v>217</v>
      </c>
    </row>
    <row r="4631" spans="1:12" x14ac:dyDescent="0.25">
      <c r="A4631" s="415" t="s">
        <v>2600</v>
      </c>
      <c r="B4631" s="415" t="s">
        <v>2601</v>
      </c>
      <c r="C4631" s="415" t="s">
        <v>2115</v>
      </c>
      <c r="D4631" s="415" t="s">
        <v>2794</v>
      </c>
      <c r="E4631" s="416" t="s">
        <v>155</v>
      </c>
      <c r="F4631" s="415" t="s">
        <v>155</v>
      </c>
      <c r="G4631" s="415">
        <v>96825</v>
      </c>
      <c r="H4631" s="415" t="s">
        <v>3570</v>
      </c>
      <c r="I4631" s="415" t="s">
        <v>25</v>
      </c>
      <c r="J4631" s="415" t="s">
        <v>216</v>
      </c>
      <c r="K4631" s="416">
        <v>25.51</v>
      </c>
      <c r="L4631" s="415" t="s">
        <v>217</v>
      </c>
    </row>
    <row r="4632" spans="1:12" x14ac:dyDescent="0.25">
      <c r="A4632" s="415" t="s">
        <v>2600</v>
      </c>
      <c r="B4632" s="415" t="s">
        <v>2601</v>
      </c>
      <c r="C4632" s="415" t="s">
        <v>2115</v>
      </c>
      <c r="D4632" s="415" t="s">
        <v>2794</v>
      </c>
      <c r="E4632" s="416" t="s">
        <v>155</v>
      </c>
      <c r="F4632" s="415" t="s">
        <v>155</v>
      </c>
      <c r="G4632" s="415">
        <v>96826</v>
      </c>
      <c r="H4632" s="415" t="s">
        <v>3571</v>
      </c>
      <c r="I4632" s="415" t="s">
        <v>25</v>
      </c>
      <c r="J4632" s="415" t="s">
        <v>216</v>
      </c>
      <c r="K4632" s="416">
        <v>22.78</v>
      </c>
      <c r="L4632" s="415" t="s">
        <v>217</v>
      </c>
    </row>
    <row r="4633" spans="1:12" x14ac:dyDescent="0.25">
      <c r="A4633" s="415" t="s">
        <v>2600</v>
      </c>
      <c r="B4633" s="415" t="s">
        <v>2601</v>
      </c>
      <c r="C4633" s="415" t="s">
        <v>2115</v>
      </c>
      <c r="D4633" s="415" t="s">
        <v>2794</v>
      </c>
      <c r="E4633" s="416" t="s">
        <v>155</v>
      </c>
      <c r="F4633" s="415" t="s">
        <v>155</v>
      </c>
      <c r="G4633" s="415">
        <v>96827</v>
      </c>
      <c r="H4633" s="415" t="s">
        <v>3572</v>
      </c>
      <c r="I4633" s="415" t="s">
        <v>25</v>
      </c>
      <c r="J4633" s="415" t="s">
        <v>216</v>
      </c>
      <c r="K4633" s="416">
        <v>23.69</v>
      </c>
      <c r="L4633" s="415" t="s">
        <v>217</v>
      </c>
    </row>
    <row r="4634" spans="1:12" x14ac:dyDescent="0.25">
      <c r="A4634" s="415" t="s">
        <v>2600</v>
      </c>
      <c r="B4634" s="415" t="s">
        <v>2601</v>
      </c>
      <c r="C4634" s="415" t="s">
        <v>2115</v>
      </c>
      <c r="D4634" s="415" t="s">
        <v>2794</v>
      </c>
      <c r="E4634" s="416" t="s">
        <v>155</v>
      </c>
      <c r="F4634" s="415" t="s">
        <v>155</v>
      </c>
      <c r="G4634" s="415">
        <v>96828</v>
      </c>
      <c r="H4634" s="415" t="s">
        <v>3573</v>
      </c>
      <c r="I4634" s="415" t="s">
        <v>25</v>
      </c>
      <c r="J4634" s="415" t="s">
        <v>216</v>
      </c>
      <c r="K4634" s="416">
        <v>30.12</v>
      </c>
      <c r="L4634" s="415" t="s">
        <v>217</v>
      </c>
    </row>
    <row r="4635" spans="1:12" x14ac:dyDescent="0.25">
      <c r="A4635" s="415" t="s">
        <v>2600</v>
      </c>
      <c r="B4635" s="415" t="s">
        <v>2601</v>
      </c>
      <c r="C4635" s="415" t="s">
        <v>2115</v>
      </c>
      <c r="D4635" s="415" t="s">
        <v>2794</v>
      </c>
      <c r="E4635" s="416" t="s">
        <v>155</v>
      </c>
      <c r="F4635" s="415" t="s">
        <v>155</v>
      </c>
      <c r="G4635" s="415">
        <v>96829</v>
      </c>
      <c r="H4635" s="415" t="s">
        <v>3574</v>
      </c>
      <c r="I4635" s="415" t="s">
        <v>25</v>
      </c>
      <c r="J4635" s="415" t="s">
        <v>216</v>
      </c>
      <c r="K4635" s="416">
        <v>22.74</v>
      </c>
      <c r="L4635" s="415" t="s">
        <v>217</v>
      </c>
    </row>
    <row r="4636" spans="1:12" x14ac:dyDescent="0.25">
      <c r="A4636" s="415" t="s">
        <v>2600</v>
      </c>
      <c r="B4636" s="415" t="s">
        <v>2601</v>
      </c>
      <c r="C4636" s="415" t="s">
        <v>2115</v>
      </c>
      <c r="D4636" s="415" t="s">
        <v>2794</v>
      </c>
      <c r="E4636" s="416" t="s">
        <v>155</v>
      </c>
      <c r="F4636" s="415" t="s">
        <v>155</v>
      </c>
      <c r="G4636" s="415">
        <v>96830</v>
      </c>
      <c r="H4636" s="415" t="s">
        <v>3575</v>
      </c>
      <c r="I4636" s="415" t="s">
        <v>25</v>
      </c>
      <c r="J4636" s="415" t="s">
        <v>216</v>
      </c>
      <c r="K4636" s="416">
        <v>33.44</v>
      </c>
      <c r="L4636" s="415" t="s">
        <v>217</v>
      </c>
    </row>
    <row r="4637" spans="1:12" x14ac:dyDescent="0.25">
      <c r="A4637" s="415" t="s">
        <v>2600</v>
      </c>
      <c r="B4637" s="415" t="s">
        <v>2601</v>
      </c>
      <c r="C4637" s="415" t="s">
        <v>2115</v>
      </c>
      <c r="D4637" s="415" t="s">
        <v>2794</v>
      </c>
      <c r="E4637" s="416" t="s">
        <v>155</v>
      </c>
      <c r="F4637" s="415" t="s">
        <v>155</v>
      </c>
      <c r="G4637" s="415">
        <v>96831</v>
      </c>
      <c r="H4637" s="415" t="s">
        <v>3576</v>
      </c>
      <c r="I4637" s="415" t="s">
        <v>25</v>
      </c>
      <c r="J4637" s="415" t="s">
        <v>216</v>
      </c>
      <c r="K4637" s="416">
        <v>26.94</v>
      </c>
      <c r="L4637" s="415" t="s">
        <v>217</v>
      </c>
    </row>
    <row r="4638" spans="1:12" x14ac:dyDescent="0.25">
      <c r="A4638" s="415" t="s">
        <v>2600</v>
      </c>
      <c r="B4638" s="415" t="s">
        <v>2601</v>
      </c>
      <c r="C4638" s="415" t="s">
        <v>2115</v>
      </c>
      <c r="D4638" s="415" t="s">
        <v>2794</v>
      </c>
      <c r="E4638" s="416" t="s">
        <v>155</v>
      </c>
      <c r="F4638" s="415" t="s">
        <v>155</v>
      </c>
      <c r="G4638" s="415">
        <v>96832</v>
      </c>
      <c r="H4638" s="415" t="s">
        <v>3577</v>
      </c>
      <c r="I4638" s="415" t="s">
        <v>25</v>
      </c>
      <c r="J4638" s="415" t="s">
        <v>216</v>
      </c>
      <c r="K4638" s="416">
        <v>31.42</v>
      </c>
      <c r="L4638" s="415" t="s">
        <v>217</v>
      </c>
    </row>
    <row r="4639" spans="1:12" x14ac:dyDescent="0.25">
      <c r="A4639" s="415" t="s">
        <v>2600</v>
      </c>
      <c r="B4639" s="415" t="s">
        <v>2601</v>
      </c>
      <c r="C4639" s="415" t="s">
        <v>2115</v>
      </c>
      <c r="D4639" s="415" t="s">
        <v>2794</v>
      </c>
      <c r="E4639" s="416" t="s">
        <v>155</v>
      </c>
      <c r="F4639" s="415" t="s">
        <v>155</v>
      </c>
      <c r="G4639" s="415">
        <v>96833</v>
      </c>
      <c r="H4639" s="415" t="s">
        <v>3578</v>
      </c>
      <c r="I4639" s="415" t="s">
        <v>25</v>
      </c>
      <c r="J4639" s="415" t="s">
        <v>216</v>
      </c>
      <c r="K4639" s="416">
        <v>29.31</v>
      </c>
      <c r="L4639" s="415" t="s">
        <v>217</v>
      </c>
    </row>
    <row r="4640" spans="1:12" x14ac:dyDescent="0.25">
      <c r="A4640" s="415" t="s">
        <v>2600</v>
      </c>
      <c r="B4640" s="415" t="s">
        <v>2601</v>
      </c>
      <c r="C4640" s="415" t="s">
        <v>2115</v>
      </c>
      <c r="D4640" s="415" t="s">
        <v>2794</v>
      </c>
      <c r="E4640" s="416" t="s">
        <v>155</v>
      </c>
      <c r="F4640" s="415" t="s">
        <v>155</v>
      </c>
      <c r="G4640" s="415">
        <v>96834</v>
      </c>
      <c r="H4640" s="415" t="s">
        <v>3579</v>
      </c>
      <c r="I4640" s="415" t="s">
        <v>25</v>
      </c>
      <c r="J4640" s="415" t="s">
        <v>216</v>
      </c>
      <c r="K4640" s="416">
        <v>49.16</v>
      </c>
      <c r="L4640" s="415" t="s">
        <v>217</v>
      </c>
    </row>
    <row r="4641" spans="1:12" x14ac:dyDescent="0.25">
      <c r="A4641" s="415" t="s">
        <v>2600</v>
      </c>
      <c r="B4641" s="415" t="s">
        <v>2601</v>
      </c>
      <c r="C4641" s="415" t="s">
        <v>2115</v>
      </c>
      <c r="D4641" s="415" t="s">
        <v>2794</v>
      </c>
      <c r="E4641" s="416" t="s">
        <v>155</v>
      </c>
      <c r="F4641" s="415" t="s">
        <v>155</v>
      </c>
      <c r="G4641" s="415">
        <v>96835</v>
      </c>
      <c r="H4641" s="415" t="s">
        <v>3580</v>
      </c>
      <c r="I4641" s="415" t="s">
        <v>25</v>
      </c>
      <c r="J4641" s="415" t="s">
        <v>216</v>
      </c>
      <c r="K4641" s="416">
        <v>42.21</v>
      </c>
      <c r="L4641" s="415" t="s">
        <v>217</v>
      </c>
    </row>
    <row r="4642" spans="1:12" x14ac:dyDescent="0.25">
      <c r="A4642" s="415" t="s">
        <v>2600</v>
      </c>
      <c r="B4642" s="415" t="s">
        <v>2601</v>
      </c>
      <c r="C4642" s="415" t="s">
        <v>2115</v>
      </c>
      <c r="D4642" s="415" t="s">
        <v>2794</v>
      </c>
      <c r="E4642" s="416" t="s">
        <v>155</v>
      </c>
      <c r="F4642" s="415" t="s">
        <v>155</v>
      </c>
      <c r="G4642" s="415">
        <v>96836</v>
      </c>
      <c r="H4642" s="415" t="s">
        <v>3581</v>
      </c>
      <c r="I4642" s="415" t="s">
        <v>25</v>
      </c>
      <c r="J4642" s="415" t="s">
        <v>216</v>
      </c>
      <c r="K4642" s="416">
        <v>45.09</v>
      </c>
      <c r="L4642" s="415" t="s">
        <v>217</v>
      </c>
    </row>
    <row r="4643" spans="1:12" x14ac:dyDescent="0.25">
      <c r="A4643" s="415" t="s">
        <v>2600</v>
      </c>
      <c r="B4643" s="415" t="s">
        <v>2601</v>
      </c>
      <c r="C4643" s="415" t="s">
        <v>2115</v>
      </c>
      <c r="D4643" s="415" t="s">
        <v>2794</v>
      </c>
      <c r="E4643" s="416" t="s">
        <v>155</v>
      </c>
      <c r="F4643" s="415" t="s">
        <v>155</v>
      </c>
      <c r="G4643" s="415">
        <v>96837</v>
      </c>
      <c r="H4643" s="415" t="s">
        <v>3582</v>
      </c>
      <c r="I4643" s="415" t="s">
        <v>25</v>
      </c>
      <c r="J4643" s="415" t="s">
        <v>216</v>
      </c>
      <c r="K4643" s="416">
        <v>23.18</v>
      </c>
      <c r="L4643" s="415" t="s">
        <v>217</v>
      </c>
    </row>
    <row r="4644" spans="1:12" x14ac:dyDescent="0.25">
      <c r="A4644" s="415" t="s">
        <v>2600</v>
      </c>
      <c r="B4644" s="415" t="s">
        <v>2601</v>
      </c>
      <c r="C4644" s="415" t="s">
        <v>2115</v>
      </c>
      <c r="D4644" s="415" t="s">
        <v>2794</v>
      </c>
      <c r="E4644" s="416" t="s">
        <v>155</v>
      </c>
      <c r="F4644" s="415" t="s">
        <v>155</v>
      </c>
      <c r="G4644" s="415">
        <v>96838</v>
      </c>
      <c r="H4644" s="415" t="s">
        <v>3583</v>
      </c>
      <c r="I4644" s="415" t="s">
        <v>25</v>
      </c>
      <c r="J4644" s="415" t="s">
        <v>216</v>
      </c>
      <c r="K4644" s="416">
        <v>21.11</v>
      </c>
      <c r="L4644" s="415" t="s">
        <v>217</v>
      </c>
    </row>
    <row r="4645" spans="1:12" x14ac:dyDescent="0.25">
      <c r="A4645" s="415" t="s">
        <v>2600</v>
      </c>
      <c r="B4645" s="415" t="s">
        <v>2601</v>
      </c>
      <c r="C4645" s="415" t="s">
        <v>2115</v>
      </c>
      <c r="D4645" s="415" t="s">
        <v>2794</v>
      </c>
      <c r="E4645" s="416" t="s">
        <v>155</v>
      </c>
      <c r="F4645" s="415" t="s">
        <v>155</v>
      </c>
      <c r="G4645" s="415">
        <v>96839</v>
      </c>
      <c r="H4645" s="415" t="s">
        <v>3584</v>
      </c>
      <c r="I4645" s="415" t="s">
        <v>25</v>
      </c>
      <c r="J4645" s="415" t="s">
        <v>216</v>
      </c>
      <c r="K4645" s="416">
        <v>20.74</v>
      </c>
      <c r="L4645" s="415" t="s">
        <v>217</v>
      </c>
    </row>
    <row r="4646" spans="1:12" x14ac:dyDescent="0.25">
      <c r="A4646" s="415" t="s">
        <v>2600</v>
      </c>
      <c r="B4646" s="415" t="s">
        <v>2601</v>
      </c>
      <c r="C4646" s="415" t="s">
        <v>2115</v>
      </c>
      <c r="D4646" s="415" t="s">
        <v>2794</v>
      </c>
      <c r="E4646" s="416" t="s">
        <v>155</v>
      </c>
      <c r="F4646" s="415" t="s">
        <v>155</v>
      </c>
      <c r="G4646" s="415">
        <v>96840</v>
      </c>
      <c r="H4646" s="415" t="s">
        <v>3585</v>
      </c>
      <c r="I4646" s="415" t="s">
        <v>25</v>
      </c>
      <c r="J4646" s="415" t="s">
        <v>216</v>
      </c>
      <c r="K4646" s="416">
        <v>27.04</v>
      </c>
      <c r="L4646" s="415" t="s">
        <v>217</v>
      </c>
    </row>
    <row r="4647" spans="1:12" x14ac:dyDescent="0.25">
      <c r="A4647" s="415" t="s">
        <v>2600</v>
      </c>
      <c r="B4647" s="415" t="s">
        <v>2601</v>
      </c>
      <c r="C4647" s="415" t="s">
        <v>2115</v>
      </c>
      <c r="D4647" s="415" t="s">
        <v>2794</v>
      </c>
      <c r="E4647" s="416" t="s">
        <v>155</v>
      </c>
      <c r="F4647" s="415" t="s">
        <v>155</v>
      </c>
      <c r="G4647" s="415">
        <v>96841</v>
      </c>
      <c r="H4647" s="415" t="s">
        <v>3586</v>
      </c>
      <c r="I4647" s="415" t="s">
        <v>25</v>
      </c>
      <c r="J4647" s="415" t="s">
        <v>216</v>
      </c>
      <c r="K4647" s="416">
        <v>23.31</v>
      </c>
      <c r="L4647" s="415" t="s">
        <v>217</v>
      </c>
    </row>
    <row r="4648" spans="1:12" x14ac:dyDescent="0.25">
      <c r="A4648" s="415" t="s">
        <v>2600</v>
      </c>
      <c r="B4648" s="415" t="s">
        <v>2601</v>
      </c>
      <c r="C4648" s="415" t="s">
        <v>2115</v>
      </c>
      <c r="D4648" s="415" t="s">
        <v>2794</v>
      </c>
      <c r="E4648" s="416" t="s">
        <v>155</v>
      </c>
      <c r="F4648" s="415" t="s">
        <v>155</v>
      </c>
      <c r="G4648" s="415">
        <v>96842</v>
      </c>
      <c r="H4648" s="415" t="s">
        <v>3587</v>
      </c>
      <c r="I4648" s="415" t="s">
        <v>25</v>
      </c>
      <c r="J4648" s="415" t="s">
        <v>216</v>
      </c>
      <c r="K4648" s="416">
        <v>30.45</v>
      </c>
      <c r="L4648" s="415" t="s">
        <v>217</v>
      </c>
    </row>
    <row r="4649" spans="1:12" x14ac:dyDescent="0.25">
      <c r="A4649" s="415" t="s">
        <v>2600</v>
      </c>
      <c r="B4649" s="415" t="s">
        <v>2601</v>
      </c>
      <c r="C4649" s="415" t="s">
        <v>2115</v>
      </c>
      <c r="D4649" s="415" t="s">
        <v>2794</v>
      </c>
      <c r="E4649" s="416" t="s">
        <v>155</v>
      </c>
      <c r="F4649" s="415" t="s">
        <v>155</v>
      </c>
      <c r="G4649" s="415">
        <v>96843</v>
      </c>
      <c r="H4649" s="415" t="s">
        <v>3588</v>
      </c>
      <c r="I4649" s="415" t="s">
        <v>25</v>
      </c>
      <c r="J4649" s="415" t="s">
        <v>216</v>
      </c>
      <c r="K4649" s="416">
        <v>29.18</v>
      </c>
      <c r="L4649" s="415" t="s">
        <v>217</v>
      </c>
    </row>
    <row r="4650" spans="1:12" x14ac:dyDescent="0.25">
      <c r="A4650" s="415" t="s">
        <v>2600</v>
      </c>
      <c r="B4650" s="415" t="s">
        <v>2601</v>
      </c>
      <c r="C4650" s="415" t="s">
        <v>2115</v>
      </c>
      <c r="D4650" s="415" t="s">
        <v>2794</v>
      </c>
      <c r="E4650" s="416" t="s">
        <v>155</v>
      </c>
      <c r="F4650" s="415" t="s">
        <v>155</v>
      </c>
      <c r="G4650" s="415">
        <v>96844</v>
      </c>
      <c r="H4650" s="415" t="s">
        <v>3589</v>
      </c>
      <c r="I4650" s="415" t="s">
        <v>25</v>
      </c>
      <c r="J4650" s="415" t="s">
        <v>216</v>
      </c>
      <c r="K4650" s="416">
        <v>40.840000000000003</v>
      </c>
      <c r="L4650" s="415" t="s">
        <v>217</v>
      </c>
    </row>
    <row r="4651" spans="1:12" x14ac:dyDescent="0.25">
      <c r="A4651" s="415" t="s">
        <v>2600</v>
      </c>
      <c r="B4651" s="415" t="s">
        <v>2601</v>
      </c>
      <c r="C4651" s="415" t="s">
        <v>2115</v>
      </c>
      <c r="D4651" s="415" t="s">
        <v>2794</v>
      </c>
      <c r="E4651" s="416" t="s">
        <v>155</v>
      </c>
      <c r="F4651" s="415" t="s">
        <v>155</v>
      </c>
      <c r="G4651" s="415">
        <v>96845</v>
      </c>
      <c r="H4651" s="415" t="s">
        <v>3590</v>
      </c>
      <c r="I4651" s="415" t="s">
        <v>25</v>
      </c>
      <c r="J4651" s="415" t="s">
        <v>216</v>
      </c>
      <c r="K4651" s="416">
        <v>43.37</v>
      </c>
      <c r="L4651" s="415" t="s">
        <v>217</v>
      </c>
    </row>
    <row r="4652" spans="1:12" x14ac:dyDescent="0.25">
      <c r="A4652" s="415" t="s">
        <v>2600</v>
      </c>
      <c r="B4652" s="415" t="s">
        <v>2601</v>
      </c>
      <c r="C4652" s="415" t="s">
        <v>2115</v>
      </c>
      <c r="D4652" s="415" t="s">
        <v>2794</v>
      </c>
      <c r="E4652" s="416" t="s">
        <v>155</v>
      </c>
      <c r="F4652" s="415" t="s">
        <v>155</v>
      </c>
      <c r="G4652" s="415">
        <v>96846</v>
      </c>
      <c r="H4652" s="415" t="s">
        <v>3591</v>
      </c>
      <c r="I4652" s="415" t="s">
        <v>25</v>
      </c>
      <c r="J4652" s="415" t="s">
        <v>216</v>
      </c>
      <c r="K4652" s="416">
        <v>33.409999999999997</v>
      </c>
      <c r="L4652" s="415" t="s">
        <v>217</v>
      </c>
    </row>
    <row r="4653" spans="1:12" x14ac:dyDescent="0.25">
      <c r="A4653" s="415" t="s">
        <v>2600</v>
      </c>
      <c r="B4653" s="415" t="s">
        <v>2601</v>
      </c>
      <c r="C4653" s="415" t="s">
        <v>2115</v>
      </c>
      <c r="D4653" s="415" t="s">
        <v>2794</v>
      </c>
      <c r="E4653" s="416" t="s">
        <v>155</v>
      </c>
      <c r="F4653" s="415" t="s">
        <v>155</v>
      </c>
      <c r="G4653" s="415">
        <v>96847</v>
      </c>
      <c r="H4653" s="415" t="s">
        <v>3592</v>
      </c>
      <c r="I4653" s="415" t="s">
        <v>25</v>
      </c>
      <c r="J4653" s="415" t="s">
        <v>216</v>
      </c>
      <c r="K4653" s="416">
        <v>37.06</v>
      </c>
      <c r="L4653" s="415" t="s">
        <v>217</v>
      </c>
    </row>
    <row r="4654" spans="1:12" x14ac:dyDescent="0.25">
      <c r="A4654" s="415" t="s">
        <v>2600</v>
      </c>
      <c r="B4654" s="415" t="s">
        <v>2601</v>
      </c>
      <c r="C4654" s="415" t="s">
        <v>2115</v>
      </c>
      <c r="D4654" s="415" t="s">
        <v>2794</v>
      </c>
      <c r="E4654" s="416" t="s">
        <v>155</v>
      </c>
      <c r="F4654" s="415" t="s">
        <v>155</v>
      </c>
      <c r="G4654" s="415">
        <v>96848</v>
      </c>
      <c r="H4654" s="415" t="s">
        <v>3593</v>
      </c>
      <c r="I4654" s="415" t="s">
        <v>25</v>
      </c>
      <c r="J4654" s="415" t="s">
        <v>216</v>
      </c>
      <c r="K4654" s="416">
        <v>56.48</v>
      </c>
      <c r="L4654" s="415" t="s">
        <v>217</v>
      </c>
    </row>
    <row r="4655" spans="1:12" x14ac:dyDescent="0.25">
      <c r="A4655" s="415" t="s">
        <v>2600</v>
      </c>
      <c r="B4655" s="415" t="s">
        <v>2601</v>
      </c>
      <c r="C4655" s="415" t="s">
        <v>2115</v>
      </c>
      <c r="D4655" s="415" t="s">
        <v>2794</v>
      </c>
      <c r="E4655" s="416" t="s">
        <v>155</v>
      </c>
      <c r="F4655" s="415" t="s">
        <v>155</v>
      </c>
      <c r="G4655" s="415">
        <v>96849</v>
      </c>
      <c r="H4655" s="415" t="s">
        <v>3594</v>
      </c>
      <c r="I4655" s="415" t="s">
        <v>25</v>
      </c>
      <c r="J4655" s="415" t="s">
        <v>216</v>
      </c>
      <c r="K4655" s="416">
        <v>20.18</v>
      </c>
      <c r="L4655" s="415" t="s">
        <v>217</v>
      </c>
    </row>
    <row r="4656" spans="1:12" x14ac:dyDescent="0.25">
      <c r="A4656" s="415" t="s">
        <v>2600</v>
      </c>
      <c r="B4656" s="415" t="s">
        <v>2601</v>
      </c>
      <c r="C4656" s="415" t="s">
        <v>2115</v>
      </c>
      <c r="D4656" s="415" t="s">
        <v>2794</v>
      </c>
      <c r="E4656" s="416" t="s">
        <v>155</v>
      </c>
      <c r="F4656" s="415" t="s">
        <v>155</v>
      </c>
      <c r="G4656" s="415">
        <v>96850</v>
      </c>
      <c r="H4656" s="415" t="s">
        <v>3595</v>
      </c>
      <c r="I4656" s="415" t="s">
        <v>25</v>
      </c>
      <c r="J4656" s="415" t="s">
        <v>216</v>
      </c>
      <c r="K4656" s="416">
        <v>23.91</v>
      </c>
      <c r="L4656" s="415" t="s">
        <v>217</v>
      </c>
    </row>
    <row r="4657" spans="1:12" x14ac:dyDescent="0.25">
      <c r="A4657" s="415" t="s">
        <v>2600</v>
      </c>
      <c r="B4657" s="415" t="s">
        <v>2601</v>
      </c>
      <c r="C4657" s="415" t="s">
        <v>2115</v>
      </c>
      <c r="D4657" s="415" t="s">
        <v>2794</v>
      </c>
      <c r="E4657" s="416" t="s">
        <v>155</v>
      </c>
      <c r="F4657" s="415" t="s">
        <v>155</v>
      </c>
      <c r="G4657" s="415">
        <v>96851</v>
      </c>
      <c r="H4657" s="415" t="s">
        <v>3596</v>
      </c>
      <c r="I4657" s="415" t="s">
        <v>25</v>
      </c>
      <c r="J4657" s="415" t="s">
        <v>216</v>
      </c>
      <c r="K4657" s="416">
        <v>32.26</v>
      </c>
      <c r="L4657" s="415" t="s">
        <v>217</v>
      </c>
    </row>
    <row r="4658" spans="1:12" x14ac:dyDescent="0.25">
      <c r="A4658" s="415" t="s">
        <v>2600</v>
      </c>
      <c r="B4658" s="415" t="s">
        <v>2601</v>
      </c>
      <c r="C4658" s="415" t="s">
        <v>2115</v>
      </c>
      <c r="D4658" s="415" t="s">
        <v>2794</v>
      </c>
      <c r="E4658" s="416" t="s">
        <v>155</v>
      </c>
      <c r="F4658" s="415" t="s">
        <v>155</v>
      </c>
      <c r="G4658" s="415">
        <v>96852</v>
      </c>
      <c r="H4658" s="415" t="s">
        <v>3597</v>
      </c>
      <c r="I4658" s="415" t="s">
        <v>25</v>
      </c>
      <c r="J4658" s="415" t="s">
        <v>216</v>
      </c>
      <c r="K4658" s="416">
        <v>27.13</v>
      </c>
      <c r="L4658" s="415" t="s">
        <v>217</v>
      </c>
    </row>
    <row r="4659" spans="1:12" x14ac:dyDescent="0.25">
      <c r="A4659" s="415" t="s">
        <v>2600</v>
      </c>
      <c r="B4659" s="415" t="s">
        <v>2601</v>
      </c>
      <c r="C4659" s="415" t="s">
        <v>2115</v>
      </c>
      <c r="D4659" s="415" t="s">
        <v>2794</v>
      </c>
      <c r="E4659" s="416" t="s">
        <v>155</v>
      </c>
      <c r="F4659" s="415" t="s">
        <v>155</v>
      </c>
      <c r="G4659" s="415">
        <v>96853</v>
      </c>
      <c r="H4659" s="415" t="s">
        <v>3598</v>
      </c>
      <c r="I4659" s="415" t="s">
        <v>25</v>
      </c>
      <c r="J4659" s="415" t="s">
        <v>216</v>
      </c>
      <c r="K4659" s="416">
        <v>30.77</v>
      </c>
      <c r="L4659" s="415" t="s">
        <v>217</v>
      </c>
    </row>
    <row r="4660" spans="1:12" x14ac:dyDescent="0.25">
      <c r="A4660" s="415" t="s">
        <v>2600</v>
      </c>
      <c r="B4660" s="415" t="s">
        <v>2601</v>
      </c>
      <c r="C4660" s="415" t="s">
        <v>2115</v>
      </c>
      <c r="D4660" s="415" t="s">
        <v>2794</v>
      </c>
      <c r="E4660" s="416" t="s">
        <v>155</v>
      </c>
      <c r="F4660" s="415" t="s">
        <v>155</v>
      </c>
      <c r="G4660" s="415">
        <v>96854</v>
      </c>
      <c r="H4660" s="415" t="s">
        <v>3599</v>
      </c>
      <c r="I4660" s="415" t="s">
        <v>25</v>
      </c>
      <c r="J4660" s="415" t="s">
        <v>216</v>
      </c>
      <c r="K4660" s="416">
        <v>37.229999999999997</v>
      </c>
      <c r="L4660" s="415" t="s">
        <v>217</v>
      </c>
    </row>
    <row r="4661" spans="1:12" x14ac:dyDescent="0.25">
      <c r="A4661" s="415" t="s">
        <v>2600</v>
      </c>
      <c r="B4661" s="415" t="s">
        <v>2601</v>
      </c>
      <c r="C4661" s="415" t="s">
        <v>2115</v>
      </c>
      <c r="D4661" s="415" t="s">
        <v>2794</v>
      </c>
      <c r="E4661" s="416" t="s">
        <v>155</v>
      </c>
      <c r="F4661" s="415" t="s">
        <v>155</v>
      </c>
      <c r="G4661" s="415">
        <v>96855</v>
      </c>
      <c r="H4661" s="415" t="s">
        <v>3600</v>
      </c>
      <c r="I4661" s="415" t="s">
        <v>25</v>
      </c>
      <c r="J4661" s="415" t="s">
        <v>216</v>
      </c>
      <c r="K4661" s="416">
        <v>33.78</v>
      </c>
      <c r="L4661" s="415" t="s">
        <v>217</v>
      </c>
    </row>
    <row r="4662" spans="1:12" x14ac:dyDescent="0.25">
      <c r="A4662" s="415" t="s">
        <v>2600</v>
      </c>
      <c r="B4662" s="415" t="s">
        <v>2601</v>
      </c>
      <c r="C4662" s="415" t="s">
        <v>2115</v>
      </c>
      <c r="D4662" s="415" t="s">
        <v>2794</v>
      </c>
      <c r="E4662" s="416" t="s">
        <v>155</v>
      </c>
      <c r="F4662" s="415" t="s">
        <v>155</v>
      </c>
      <c r="G4662" s="415">
        <v>96856</v>
      </c>
      <c r="H4662" s="415" t="s">
        <v>3601</v>
      </c>
      <c r="I4662" s="415" t="s">
        <v>25</v>
      </c>
      <c r="J4662" s="415" t="s">
        <v>216</v>
      </c>
      <c r="K4662" s="416">
        <v>34.31</v>
      </c>
      <c r="L4662" s="415" t="s">
        <v>217</v>
      </c>
    </row>
    <row r="4663" spans="1:12" x14ac:dyDescent="0.25">
      <c r="A4663" s="415" t="s">
        <v>2600</v>
      </c>
      <c r="B4663" s="415" t="s">
        <v>2601</v>
      </c>
      <c r="C4663" s="415" t="s">
        <v>2115</v>
      </c>
      <c r="D4663" s="415" t="s">
        <v>2794</v>
      </c>
      <c r="E4663" s="416" t="s">
        <v>155</v>
      </c>
      <c r="F4663" s="415" t="s">
        <v>155</v>
      </c>
      <c r="G4663" s="415">
        <v>96857</v>
      </c>
      <c r="H4663" s="415" t="s">
        <v>3602</v>
      </c>
      <c r="I4663" s="415" t="s">
        <v>25</v>
      </c>
      <c r="J4663" s="415" t="s">
        <v>216</v>
      </c>
      <c r="K4663" s="416">
        <v>56.15</v>
      </c>
      <c r="L4663" s="415" t="s">
        <v>217</v>
      </c>
    </row>
    <row r="4664" spans="1:12" x14ac:dyDescent="0.25">
      <c r="A4664" s="415" t="s">
        <v>2600</v>
      </c>
      <c r="B4664" s="415" t="s">
        <v>2601</v>
      </c>
      <c r="C4664" s="415" t="s">
        <v>2115</v>
      </c>
      <c r="D4664" s="415" t="s">
        <v>2794</v>
      </c>
      <c r="E4664" s="416" t="s">
        <v>155</v>
      </c>
      <c r="F4664" s="415" t="s">
        <v>155</v>
      </c>
      <c r="G4664" s="415">
        <v>96858</v>
      </c>
      <c r="H4664" s="415" t="s">
        <v>3603</v>
      </c>
      <c r="I4664" s="415" t="s">
        <v>25</v>
      </c>
      <c r="J4664" s="415" t="s">
        <v>216</v>
      </c>
      <c r="K4664" s="416">
        <v>56.2</v>
      </c>
      <c r="L4664" s="415" t="s">
        <v>217</v>
      </c>
    </row>
    <row r="4665" spans="1:12" x14ac:dyDescent="0.25">
      <c r="A4665" s="415" t="s">
        <v>2600</v>
      </c>
      <c r="B4665" s="415" t="s">
        <v>2601</v>
      </c>
      <c r="C4665" s="415" t="s">
        <v>2115</v>
      </c>
      <c r="D4665" s="415" t="s">
        <v>2794</v>
      </c>
      <c r="E4665" s="416" t="s">
        <v>155</v>
      </c>
      <c r="F4665" s="415" t="s">
        <v>155</v>
      </c>
      <c r="G4665" s="415">
        <v>96859</v>
      </c>
      <c r="H4665" s="415" t="s">
        <v>3604</v>
      </c>
      <c r="I4665" s="415" t="s">
        <v>25</v>
      </c>
      <c r="J4665" s="415" t="s">
        <v>216</v>
      </c>
      <c r="K4665" s="416">
        <v>70.39</v>
      </c>
      <c r="L4665" s="415" t="s">
        <v>217</v>
      </c>
    </row>
    <row r="4666" spans="1:12" x14ac:dyDescent="0.25">
      <c r="A4666" s="415" t="s">
        <v>2600</v>
      </c>
      <c r="B4666" s="415" t="s">
        <v>2601</v>
      </c>
      <c r="C4666" s="415" t="s">
        <v>2115</v>
      </c>
      <c r="D4666" s="415" t="s">
        <v>2794</v>
      </c>
      <c r="E4666" s="416" t="s">
        <v>155</v>
      </c>
      <c r="F4666" s="415" t="s">
        <v>155</v>
      </c>
      <c r="G4666" s="415">
        <v>96860</v>
      </c>
      <c r="H4666" s="415" t="s">
        <v>3605</v>
      </c>
      <c r="I4666" s="415" t="s">
        <v>25</v>
      </c>
      <c r="J4666" s="415" t="s">
        <v>216</v>
      </c>
      <c r="K4666" s="416">
        <v>26.5</v>
      </c>
      <c r="L4666" s="415" t="s">
        <v>217</v>
      </c>
    </row>
    <row r="4667" spans="1:12" x14ac:dyDescent="0.25">
      <c r="A4667" s="415" t="s">
        <v>2600</v>
      </c>
      <c r="B4667" s="415" t="s">
        <v>2601</v>
      </c>
      <c r="C4667" s="415" t="s">
        <v>2115</v>
      </c>
      <c r="D4667" s="415" t="s">
        <v>2794</v>
      </c>
      <c r="E4667" s="416" t="s">
        <v>155</v>
      </c>
      <c r="F4667" s="415" t="s">
        <v>155</v>
      </c>
      <c r="G4667" s="415">
        <v>96861</v>
      </c>
      <c r="H4667" s="415" t="s">
        <v>3606</v>
      </c>
      <c r="I4667" s="415" t="s">
        <v>25</v>
      </c>
      <c r="J4667" s="415" t="s">
        <v>216</v>
      </c>
      <c r="K4667" s="416">
        <v>28.86</v>
      </c>
      <c r="L4667" s="415" t="s">
        <v>217</v>
      </c>
    </row>
    <row r="4668" spans="1:12" x14ac:dyDescent="0.25">
      <c r="A4668" s="415" t="s">
        <v>2600</v>
      </c>
      <c r="B4668" s="415" t="s">
        <v>2601</v>
      </c>
      <c r="C4668" s="415" t="s">
        <v>2115</v>
      </c>
      <c r="D4668" s="415" t="s">
        <v>2794</v>
      </c>
      <c r="E4668" s="416" t="s">
        <v>155</v>
      </c>
      <c r="F4668" s="415" t="s">
        <v>155</v>
      </c>
      <c r="G4668" s="415">
        <v>96862</v>
      </c>
      <c r="H4668" s="415" t="s">
        <v>3607</v>
      </c>
      <c r="I4668" s="415" t="s">
        <v>25</v>
      </c>
      <c r="J4668" s="415" t="s">
        <v>216</v>
      </c>
      <c r="K4668" s="416">
        <v>32</v>
      </c>
      <c r="L4668" s="415" t="s">
        <v>217</v>
      </c>
    </row>
    <row r="4669" spans="1:12" x14ac:dyDescent="0.25">
      <c r="A4669" s="415" t="s">
        <v>2600</v>
      </c>
      <c r="B4669" s="415" t="s">
        <v>2601</v>
      </c>
      <c r="C4669" s="415" t="s">
        <v>2115</v>
      </c>
      <c r="D4669" s="415" t="s">
        <v>2794</v>
      </c>
      <c r="E4669" s="416" t="s">
        <v>155</v>
      </c>
      <c r="F4669" s="415" t="s">
        <v>155</v>
      </c>
      <c r="G4669" s="415">
        <v>96863</v>
      </c>
      <c r="H4669" s="415" t="s">
        <v>3608</v>
      </c>
      <c r="I4669" s="415" t="s">
        <v>25</v>
      </c>
      <c r="J4669" s="415" t="s">
        <v>216</v>
      </c>
      <c r="K4669" s="416">
        <v>31.62</v>
      </c>
      <c r="L4669" s="415" t="s">
        <v>217</v>
      </c>
    </row>
    <row r="4670" spans="1:12" x14ac:dyDescent="0.25">
      <c r="A4670" s="415" t="s">
        <v>2600</v>
      </c>
      <c r="B4670" s="415" t="s">
        <v>2601</v>
      </c>
      <c r="C4670" s="415" t="s">
        <v>2115</v>
      </c>
      <c r="D4670" s="415" t="s">
        <v>2794</v>
      </c>
      <c r="E4670" s="416" t="s">
        <v>155</v>
      </c>
      <c r="F4670" s="415" t="s">
        <v>155</v>
      </c>
      <c r="G4670" s="415">
        <v>96864</v>
      </c>
      <c r="H4670" s="415" t="s">
        <v>3609</v>
      </c>
      <c r="I4670" s="415" t="s">
        <v>25</v>
      </c>
      <c r="J4670" s="415" t="s">
        <v>216</v>
      </c>
      <c r="K4670" s="416">
        <v>51.49</v>
      </c>
      <c r="L4670" s="415" t="s">
        <v>217</v>
      </c>
    </row>
    <row r="4671" spans="1:12" x14ac:dyDescent="0.25">
      <c r="A4671" s="415" t="s">
        <v>2600</v>
      </c>
      <c r="B4671" s="415" t="s">
        <v>2601</v>
      </c>
      <c r="C4671" s="415" t="s">
        <v>2115</v>
      </c>
      <c r="D4671" s="415" t="s">
        <v>2794</v>
      </c>
      <c r="E4671" s="416" t="s">
        <v>155</v>
      </c>
      <c r="F4671" s="415" t="s">
        <v>155</v>
      </c>
      <c r="G4671" s="415">
        <v>96865</v>
      </c>
      <c r="H4671" s="415" t="s">
        <v>3610</v>
      </c>
      <c r="I4671" s="415" t="s">
        <v>25</v>
      </c>
      <c r="J4671" s="415" t="s">
        <v>216</v>
      </c>
      <c r="K4671" s="416">
        <v>50.35</v>
      </c>
      <c r="L4671" s="415" t="s">
        <v>217</v>
      </c>
    </row>
    <row r="4672" spans="1:12" x14ac:dyDescent="0.25">
      <c r="A4672" s="415" t="s">
        <v>2600</v>
      </c>
      <c r="B4672" s="415" t="s">
        <v>2601</v>
      </c>
      <c r="C4672" s="415" t="s">
        <v>2115</v>
      </c>
      <c r="D4672" s="415" t="s">
        <v>2794</v>
      </c>
      <c r="E4672" s="416" t="s">
        <v>155</v>
      </c>
      <c r="F4672" s="415" t="s">
        <v>155</v>
      </c>
      <c r="G4672" s="415">
        <v>96866</v>
      </c>
      <c r="H4672" s="415" t="s">
        <v>3611</v>
      </c>
      <c r="I4672" s="415" t="s">
        <v>25</v>
      </c>
      <c r="J4672" s="415" t="s">
        <v>216</v>
      </c>
      <c r="K4672" s="416">
        <v>68.069999999999993</v>
      </c>
      <c r="L4672" s="415" t="s">
        <v>217</v>
      </c>
    </row>
    <row r="4673" spans="1:12" x14ac:dyDescent="0.25">
      <c r="A4673" s="415" t="s">
        <v>2600</v>
      </c>
      <c r="B4673" s="415" t="s">
        <v>2601</v>
      </c>
      <c r="C4673" s="415" t="s">
        <v>2115</v>
      </c>
      <c r="D4673" s="415" t="s">
        <v>2794</v>
      </c>
      <c r="E4673" s="416" t="s">
        <v>155</v>
      </c>
      <c r="F4673" s="415" t="s">
        <v>155</v>
      </c>
      <c r="G4673" s="415">
        <v>96867</v>
      </c>
      <c r="H4673" s="415" t="s">
        <v>3612</v>
      </c>
      <c r="I4673" s="415" t="s">
        <v>25</v>
      </c>
      <c r="J4673" s="415" t="s">
        <v>216</v>
      </c>
      <c r="K4673" s="416">
        <v>79.98</v>
      </c>
      <c r="L4673" s="415" t="s">
        <v>217</v>
      </c>
    </row>
    <row r="4674" spans="1:12" x14ac:dyDescent="0.25">
      <c r="A4674" s="415" t="s">
        <v>2600</v>
      </c>
      <c r="B4674" s="415" t="s">
        <v>2601</v>
      </c>
      <c r="C4674" s="415" t="s">
        <v>2115</v>
      </c>
      <c r="D4674" s="415" t="s">
        <v>2794</v>
      </c>
      <c r="E4674" s="416" t="s">
        <v>155</v>
      </c>
      <c r="F4674" s="415" t="s">
        <v>155</v>
      </c>
      <c r="G4674" s="415">
        <v>96868</v>
      </c>
      <c r="H4674" s="415" t="s">
        <v>3613</v>
      </c>
      <c r="I4674" s="415" t="s">
        <v>25</v>
      </c>
      <c r="J4674" s="415" t="s">
        <v>216</v>
      </c>
      <c r="K4674" s="416">
        <v>31.67</v>
      </c>
      <c r="L4674" s="415" t="s">
        <v>217</v>
      </c>
    </row>
    <row r="4675" spans="1:12" x14ac:dyDescent="0.25">
      <c r="A4675" s="415" t="s">
        <v>2600</v>
      </c>
      <c r="B4675" s="415" t="s">
        <v>2601</v>
      </c>
      <c r="C4675" s="415" t="s">
        <v>2115</v>
      </c>
      <c r="D4675" s="415" t="s">
        <v>2794</v>
      </c>
      <c r="E4675" s="416" t="s">
        <v>155</v>
      </c>
      <c r="F4675" s="415" t="s">
        <v>155</v>
      </c>
      <c r="G4675" s="415">
        <v>96869</v>
      </c>
      <c r="H4675" s="415" t="s">
        <v>3614</v>
      </c>
      <c r="I4675" s="415" t="s">
        <v>25</v>
      </c>
      <c r="J4675" s="415" t="s">
        <v>216</v>
      </c>
      <c r="K4675" s="416">
        <v>37.85</v>
      </c>
      <c r="L4675" s="415" t="s">
        <v>217</v>
      </c>
    </row>
    <row r="4676" spans="1:12" x14ac:dyDescent="0.25">
      <c r="A4676" s="415" t="s">
        <v>2600</v>
      </c>
      <c r="B4676" s="415" t="s">
        <v>2601</v>
      </c>
      <c r="C4676" s="415" t="s">
        <v>2115</v>
      </c>
      <c r="D4676" s="415" t="s">
        <v>2794</v>
      </c>
      <c r="E4676" s="416" t="s">
        <v>155</v>
      </c>
      <c r="F4676" s="415" t="s">
        <v>155</v>
      </c>
      <c r="G4676" s="415">
        <v>96870</v>
      </c>
      <c r="H4676" s="415" t="s">
        <v>3615</v>
      </c>
      <c r="I4676" s="415" t="s">
        <v>25</v>
      </c>
      <c r="J4676" s="415" t="s">
        <v>216</v>
      </c>
      <c r="K4676" s="416">
        <v>60.87</v>
      </c>
      <c r="L4676" s="415" t="s">
        <v>217</v>
      </c>
    </row>
    <row r="4677" spans="1:12" x14ac:dyDescent="0.25">
      <c r="A4677" s="415" t="s">
        <v>2600</v>
      </c>
      <c r="B4677" s="415" t="s">
        <v>2601</v>
      </c>
      <c r="C4677" s="415" t="s">
        <v>2115</v>
      </c>
      <c r="D4677" s="415" t="s">
        <v>2794</v>
      </c>
      <c r="E4677" s="416" t="s">
        <v>155</v>
      </c>
      <c r="F4677" s="415" t="s">
        <v>155</v>
      </c>
      <c r="G4677" s="415">
        <v>96871</v>
      </c>
      <c r="H4677" s="415" t="s">
        <v>3616</v>
      </c>
      <c r="I4677" s="415" t="s">
        <v>25</v>
      </c>
      <c r="J4677" s="415" t="s">
        <v>216</v>
      </c>
      <c r="K4677" s="416">
        <v>88.98</v>
      </c>
      <c r="L4677" s="415" t="s">
        <v>217</v>
      </c>
    </row>
    <row r="4678" spans="1:12" x14ac:dyDescent="0.25">
      <c r="A4678" s="415" t="s">
        <v>2600</v>
      </c>
      <c r="B4678" s="415" t="s">
        <v>2601</v>
      </c>
      <c r="C4678" s="415" t="s">
        <v>2115</v>
      </c>
      <c r="D4678" s="415" t="s">
        <v>2794</v>
      </c>
      <c r="E4678" s="416" t="s">
        <v>155</v>
      </c>
      <c r="F4678" s="415" t="s">
        <v>155</v>
      </c>
      <c r="G4678" s="415">
        <v>96872</v>
      </c>
      <c r="H4678" s="415" t="s">
        <v>3617</v>
      </c>
      <c r="I4678" s="415" t="s">
        <v>25</v>
      </c>
      <c r="J4678" s="415" t="s">
        <v>216</v>
      </c>
      <c r="K4678" s="416">
        <v>78.66</v>
      </c>
      <c r="L4678" s="415" t="s">
        <v>217</v>
      </c>
    </row>
    <row r="4679" spans="1:12" x14ac:dyDescent="0.25">
      <c r="A4679" s="415" t="s">
        <v>2600</v>
      </c>
      <c r="B4679" s="415" t="s">
        <v>2601</v>
      </c>
      <c r="C4679" s="415" t="s">
        <v>2115</v>
      </c>
      <c r="D4679" s="415" t="s">
        <v>2794</v>
      </c>
      <c r="E4679" s="416" t="s">
        <v>155</v>
      </c>
      <c r="F4679" s="415" t="s">
        <v>155</v>
      </c>
      <c r="G4679" s="415">
        <v>96873</v>
      </c>
      <c r="H4679" s="415" t="s">
        <v>3618</v>
      </c>
      <c r="I4679" s="415" t="s">
        <v>25</v>
      </c>
      <c r="J4679" s="415" t="s">
        <v>216</v>
      </c>
      <c r="K4679" s="416">
        <v>91.8</v>
      </c>
      <c r="L4679" s="415" t="s">
        <v>217</v>
      </c>
    </row>
    <row r="4680" spans="1:12" x14ac:dyDescent="0.25">
      <c r="A4680" s="415" t="s">
        <v>2600</v>
      </c>
      <c r="B4680" s="415" t="s">
        <v>2601</v>
      </c>
      <c r="C4680" s="415" t="s">
        <v>2115</v>
      </c>
      <c r="D4680" s="415" t="s">
        <v>2794</v>
      </c>
      <c r="E4680" s="416" t="s">
        <v>155</v>
      </c>
      <c r="F4680" s="415" t="s">
        <v>155</v>
      </c>
      <c r="G4680" s="415">
        <v>96874</v>
      </c>
      <c r="H4680" s="415" t="s">
        <v>3619</v>
      </c>
      <c r="I4680" s="415" t="s">
        <v>25</v>
      </c>
      <c r="J4680" s="415" t="s">
        <v>216</v>
      </c>
      <c r="K4680" s="416">
        <v>95.21</v>
      </c>
      <c r="L4680" s="415" t="s">
        <v>217</v>
      </c>
    </row>
    <row r="4681" spans="1:12" x14ac:dyDescent="0.25">
      <c r="A4681" s="415" t="s">
        <v>2600</v>
      </c>
      <c r="B4681" s="415" t="s">
        <v>2601</v>
      </c>
      <c r="C4681" s="415" t="s">
        <v>2115</v>
      </c>
      <c r="D4681" s="415" t="s">
        <v>2794</v>
      </c>
      <c r="E4681" s="416" t="s">
        <v>155</v>
      </c>
      <c r="F4681" s="415" t="s">
        <v>155</v>
      </c>
      <c r="G4681" s="415">
        <v>96875</v>
      </c>
      <c r="H4681" s="415" t="s">
        <v>3620</v>
      </c>
      <c r="I4681" s="415" t="s">
        <v>25</v>
      </c>
      <c r="J4681" s="415" t="s">
        <v>216</v>
      </c>
      <c r="K4681" s="416">
        <v>116.35</v>
      </c>
      <c r="L4681" s="415" t="s">
        <v>217</v>
      </c>
    </row>
    <row r="4682" spans="1:12" x14ac:dyDescent="0.25">
      <c r="A4682" s="415" t="s">
        <v>2600</v>
      </c>
      <c r="B4682" s="415" t="s">
        <v>2601</v>
      </c>
      <c r="C4682" s="415" t="s">
        <v>2115</v>
      </c>
      <c r="D4682" s="415" t="s">
        <v>2794</v>
      </c>
      <c r="E4682" s="416" t="s">
        <v>155</v>
      </c>
      <c r="F4682" s="415" t="s">
        <v>155</v>
      </c>
      <c r="G4682" s="415">
        <v>96876</v>
      </c>
      <c r="H4682" s="415" t="s">
        <v>3621</v>
      </c>
      <c r="I4682" s="415" t="s">
        <v>25</v>
      </c>
      <c r="J4682" s="415" t="s">
        <v>216</v>
      </c>
      <c r="K4682" s="416">
        <v>216.61</v>
      </c>
      <c r="L4682" s="415" t="s">
        <v>217</v>
      </c>
    </row>
    <row r="4683" spans="1:12" x14ac:dyDescent="0.25">
      <c r="A4683" s="415" t="s">
        <v>2600</v>
      </c>
      <c r="B4683" s="415" t="s">
        <v>2601</v>
      </c>
      <c r="C4683" s="415" t="s">
        <v>2115</v>
      </c>
      <c r="D4683" s="415" t="s">
        <v>2794</v>
      </c>
      <c r="E4683" s="416" t="s">
        <v>155</v>
      </c>
      <c r="F4683" s="415" t="s">
        <v>155</v>
      </c>
      <c r="G4683" s="415">
        <v>96877</v>
      </c>
      <c r="H4683" s="415" t="s">
        <v>3622</v>
      </c>
      <c r="I4683" s="415" t="s">
        <v>25</v>
      </c>
      <c r="J4683" s="415" t="s">
        <v>216</v>
      </c>
      <c r="K4683" s="416">
        <v>231.96</v>
      </c>
      <c r="L4683" s="415" t="s">
        <v>217</v>
      </c>
    </row>
    <row r="4684" spans="1:12" x14ac:dyDescent="0.25">
      <c r="A4684" s="415" t="s">
        <v>2600</v>
      </c>
      <c r="B4684" s="415" t="s">
        <v>2601</v>
      </c>
      <c r="C4684" s="415" t="s">
        <v>2115</v>
      </c>
      <c r="D4684" s="415" t="s">
        <v>2794</v>
      </c>
      <c r="E4684" s="416" t="s">
        <v>155</v>
      </c>
      <c r="F4684" s="415" t="s">
        <v>155</v>
      </c>
      <c r="G4684" s="415">
        <v>96878</v>
      </c>
      <c r="H4684" s="415" t="s">
        <v>3623</v>
      </c>
      <c r="I4684" s="415" t="s">
        <v>25</v>
      </c>
      <c r="J4684" s="415" t="s">
        <v>216</v>
      </c>
      <c r="K4684" s="416">
        <v>234.82</v>
      </c>
      <c r="L4684" s="415" t="s">
        <v>217</v>
      </c>
    </row>
    <row r="4685" spans="1:12" x14ac:dyDescent="0.25">
      <c r="A4685" s="415" t="s">
        <v>2600</v>
      </c>
      <c r="B4685" s="415" t="s">
        <v>2601</v>
      </c>
      <c r="C4685" s="415" t="s">
        <v>2115</v>
      </c>
      <c r="D4685" s="415" t="s">
        <v>2794</v>
      </c>
      <c r="E4685" s="416" t="s">
        <v>155</v>
      </c>
      <c r="F4685" s="415" t="s">
        <v>155</v>
      </c>
      <c r="G4685" s="415">
        <v>96879</v>
      </c>
      <c r="H4685" s="415" t="s">
        <v>3624</v>
      </c>
      <c r="I4685" s="415" t="s">
        <v>25</v>
      </c>
      <c r="J4685" s="415" t="s">
        <v>216</v>
      </c>
      <c r="K4685" s="416">
        <v>234.21</v>
      </c>
      <c r="L4685" s="415" t="s">
        <v>217</v>
      </c>
    </row>
    <row r="4686" spans="1:12" x14ac:dyDescent="0.25">
      <c r="A4686" s="415" t="s">
        <v>2600</v>
      </c>
      <c r="B4686" s="415" t="s">
        <v>2601</v>
      </c>
      <c r="C4686" s="415" t="s">
        <v>2115</v>
      </c>
      <c r="D4686" s="415" t="s">
        <v>2794</v>
      </c>
      <c r="E4686" s="416" t="s">
        <v>155</v>
      </c>
      <c r="F4686" s="415" t="s">
        <v>155</v>
      </c>
      <c r="G4686" s="415">
        <v>96880</v>
      </c>
      <c r="H4686" s="415" t="s">
        <v>3625</v>
      </c>
      <c r="I4686" s="415" t="s">
        <v>25</v>
      </c>
      <c r="J4686" s="415" t="s">
        <v>216</v>
      </c>
      <c r="K4686" s="416">
        <v>268.56</v>
      </c>
      <c r="L4686" s="415" t="s">
        <v>217</v>
      </c>
    </row>
    <row r="4687" spans="1:12" x14ac:dyDescent="0.25">
      <c r="A4687" s="415" t="s">
        <v>2600</v>
      </c>
      <c r="B4687" s="415" t="s">
        <v>2601</v>
      </c>
      <c r="C4687" s="415" t="s">
        <v>2115</v>
      </c>
      <c r="D4687" s="415" t="s">
        <v>2794</v>
      </c>
      <c r="E4687" s="416" t="s">
        <v>155</v>
      </c>
      <c r="F4687" s="415" t="s">
        <v>155</v>
      </c>
      <c r="G4687" s="415">
        <v>96881</v>
      </c>
      <c r="H4687" s="415" t="s">
        <v>3626</v>
      </c>
      <c r="I4687" s="415" t="s">
        <v>25</v>
      </c>
      <c r="J4687" s="415" t="s">
        <v>216</v>
      </c>
      <c r="K4687" s="416">
        <v>284.12</v>
      </c>
      <c r="L4687" s="415" t="s">
        <v>217</v>
      </c>
    </row>
    <row r="4688" spans="1:12" x14ac:dyDescent="0.25">
      <c r="A4688" s="415" t="s">
        <v>2600</v>
      </c>
      <c r="B4688" s="415" t="s">
        <v>2601</v>
      </c>
      <c r="C4688" s="415" t="s">
        <v>2115</v>
      </c>
      <c r="D4688" s="415" t="s">
        <v>2794</v>
      </c>
      <c r="E4688" s="416" t="s">
        <v>155</v>
      </c>
      <c r="F4688" s="415" t="s">
        <v>155</v>
      </c>
      <c r="G4688" s="415">
        <v>97425</v>
      </c>
      <c r="H4688" s="415" t="s">
        <v>3627</v>
      </c>
      <c r="I4688" s="415" t="s">
        <v>25</v>
      </c>
      <c r="J4688" s="415" t="s">
        <v>216</v>
      </c>
      <c r="K4688" s="416">
        <v>26.2</v>
      </c>
      <c r="L4688" s="415" t="s">
        <v>217</v>
      </c>
    </row>
    <row r="4689" spans="1:12" x14ac:dyDescent="0.25">
      <c r="A4689" s="415" t="s">
        <v>2600</v>
      </c>
      <c r="B4689" s="415" t="s">
        <v>2601</v>
      </c>
      <c r="C4689" s="415" t="s">
        <v>2115</v>
      </c>
      <c r="D4689" s="415" t="s">
        <v>2794</v>
      </c>
      <c r="E4689" s="416" t="s">
        <v>155</v>
      </c>
      <c r="F4689" s="415" t="s">
        <v>155</v>
      </c>
      <c r="G4689" s="415">
        <v>97426</v>
      </c>
      <c r="H4689" s="415" t="s">
        <v>3628</v>
      </c>
      <c r="I4689" s="415" t="s">
        <v>25</v>
      </c>
      <c r="J4689" s="415" t="s">
        <v>216</v>
      </c>
      <c r="K4689" s="416">
        <v>32.29</v>
      </c>
      <c r="L4689" s="415" t="s">
        <v>217</v>
      </c>
    </row>
    <row r="4690" spans="1:12" x14ac:dyDescent="0.25">
      <c r="A4690" s="415" t="s">
        <v>2600</v>
      </c>
      <c r="B4690" s="415" t="s">
        <v>2601</v>
      </c>
      <c r="C4690" s="415" t="s">
        <v>2115</v>
      </c>
      <c r="D4690" s="415" t="s">
        <v>2794</v>
      </c>
      <c r="E4690" s="416" t="s">
        <v>155</v>
      </c>
      <c r="F4690" s="415" t="s">
        <v>155</v>
      </c>
      <c r="G4690" s="415">
        <v>97427</v>
      </c>
      <c r="H4690" s="415" t="s">
        <v>3629</v>
      </c>
      <c r="I4690" s="415" t="s">
        <v>25</v>
      </c>
      <c r="J4690" s="415" t="s">
        <v>216</v>
      </c>
      <c r="K4690" s="416">
        <v>36.89</v>
      </c>
      <c r="L4690" s="415" t="s">
        <v>217</v>
      </c>
    </row>
    <row r="4691" spans="1:12" x14ac:dyDescent="0.25">
      <c r="A4691" s="415" t="s">
        <v>2600</v>
      </c>
      <c r="B4691" s="415" t="s">
        <v>2601</v>
      </c>
      <c r="C4691" s="415" t="s">
        <v>2115</v>
      </c>
      <c r="D4691" s="415" t="s">
        <v>2794</v>
      </c>
      <c r="E4691" s="416" t="s">
        <v>155</v>
      </c>
      <c r="F4691" s="415" t="s">
        <v>155</v>
      </c>
      <c r="G4691" s="415">
        <v>97428</v>
      </c>
      <c r="H4691" s="415" t="s">
        <v>3630</v>
      </c>
      <c r="I4691" s="415" t="s">
        <v>25</v>
      </c>
      <c r="J4691" s="415" t="s">
        <v>216</v>
      </c>
      <c r="K4691" s="416">
        <v>47.57</v>
      </c>
      <c r="L4691" s="415" t="s">
        <v>217</v>
      </c>
    </row>
    <row r="4692" spans="1:12" x14ac:dyDescent="0.25">
      <c r="A4692" s="415" t="s">
        <v>2600</v>
      </c>
      <c r="B4692" s="415" t="s">
        <v>2601</v>
      </c>
      <c r="C4692" s="415" t="s">
        <v>2115</v>
      </c>
      <c r="D4692" s="415" t="s">
        <v>2794</v>
      </c>
      <c r="E4692" s="416" t="s">
        <v>155</v>
      </c>
      <c r="F4692" s="415" t="s">
        <v>155</v>
      </c>
      <c r="G4692" s="415">
        <v>97429</v>
      </c>
      <c r="H4692" s="415" t="s">
        <v>3631</v>
      </c>
      <c r="I4692" s="415" t="s">
        <v>25</v>
      </c>
      <c r="J4692" s="415" t="s">
        <v>216</v>
      </c>
      <c r="K4692" s="416">
        <v>57.39</v>
      </c>
      <c r="L4692" s="415" t="s">
        <v>217</v>
      </c>
    </row>
    <row r="4693" spans="1:12" x14ac:dyDescent="0.25">
      <c r="A4693" s="415" t="s">
        <v>2600</v>
      </c>
      <c r="B4693" s="415" t="s">
        <v>2601</v>
      </c>
      <c r="C4693" s="415" t="s">
        <v>2115</v>
      </c>
      <c r="D4693" s="415" t="s">
        <v>2794</v>
      </c>
      <c r="E4693" s="416" t="s">
        <v>155</v>
      </c>
      <c r="F4693" s="415" t="s">
        <v>155</v>
      </c>
      <c r="G4693" s="415">
        <v>97430</v>
      </c>
      <c r="H4693" s="415" t="s">
        <v>6329</v>
      </c>
      <c r="I4693" s="415" t="s">
        <v>25</v>
      </c>
      <c r="J4693" s="415" t="s">
        <v>216</v>
      </c>
      <c r="K4693" s="416">
        <v>44.15</v>
      </c>
      <c r="L4693" s="415" t="s">
        <v>217</v>
      </c>
    </row>
    <row r="4694" spans="1:12" x14ac:dyDescent="0.25">
      <c r="A4694" s="415" t="s">
        <v>2600</v>
      </c>
      <c r="B4694" s="415" t="s">
        <v>2601</v>
      </c>
      <c r="C4694" s="415" t="s">
        <v>2115</v>
      </c>
      <c r="D4694" s="415" t="s">
        <v>2794</v>
      </c>
      <c r="E4694" s="416" t="s">
        <v>155</v>
      </c>
      <c r="F4694" s="415" t="s">
        <v>155</v>
      </c>
      <c r="G4694" s="415">
        <v>97431</v>
      </c>
      <c r="H4694" s="415" t="s">
        <v>6330</v>
      </c>
      <c r="I4694" s="415" t="s">
        <v>25</v>
      </c>
      <c r="J4694" s="415" t="s">
        <v>216</v>
      </c>
      <c r="K4694" s="416">
        <v>48.8</v>
      </c>
      <c r="L4694" s="415" t="s">
        <v>217</v>
      </c>
    </row>
    <row r="4695" spans="1:12" x14ac:dyDescent="0.25">
      <c r="A4695" s="415" t="s">
        <v>2600</v>
      </c>
      <c r="B4695" s="415" t="s">
        <v>2601</v>
      </c>
      <c r="C4695" s="415" t="s">
        <v>2115</v>
      </c>
      <c r="D4695" s="415" t="s">
        <v>2794</v>
      </c>
      <c r="E4695" s="416" t="s">
        <v>155</v>
      </c>
      <c r="F4695" s="415" t="s">
        <v>155</v>
      </c>
      <c r="G4695" s="415">
        <v>97432</v>
      </c>
      <c r="H4695" s="415" t="s">
        <v>6331</v>
      </c>
      <c r="I4695" s="415" t="s">
        <v>25</v>
      </c>
      <c r="J4695" s="415" t="s">
        <v>216</v>
      </c>
      <c r="K4695" s="416">
        <v>54.98</v>
      </c>
      <c r="L4695" s="415" t="s">
        <v>217</v>
      </c>
    </row>
    <row r="4696" spans="1:12" x14ac:dyDescent="0.25">
      <c r="A4696" s="415" t="s">
        <v>2600</v>
      </c>
      <c r="B4696" s="415" t="s">
        <v>2601</v>
      </c>
      <c r="C4696" s="415" t="s">
        <v>2115</v>
      </c>
      <c r="D4696" s="415" t="s">
        <v>2794</v>
      </c>
      <c r="E4696" s="416" t="s">
        <v>155</v>
      </c>
      <c r="F4696" s="415" t="s">
        <v>155</v>
      </c>
      <c r="G4696" s="415">
        <v>97433</v>
      </c>
      <c r="H4696" s="415" t="s">
        <v>6332</v>
      </c>
      <c r="I4696" s="415" t="s">
        <v>25</v>
      </c>
      <c r="J4696" s="415" t="s">
        <v>216</v>
      </c>
      <c r="K4696" s="416">
        <v>109.3</v>
      </c>
      <c r="L4696" s="415" t="s">
        <v>217</v>
      </c>
    </row>
    <row r="4697" spans="1:12" x14ac:dyDescent="0.25">
      <c r="A4697" s="415" t="s">
        <v>2600</v>
      </c>
      <c r="B4697" s="415" t="s">
        <v>2601</v>
      </c>
      <c r="C4697" s="415" t="s">
        <v>2115</v>
      </c>
      <c r="D4697" s="415" t="s">
        <v>2794</v>
      </c>
      <c r="E4697" s="416" t="s">
        <v>155</v>
      </c>
      <c r="F4697" s="415" t="s">
        <v>155</v>
      </c>
      <c r="G4697" s="415">
        <v>97434</v>
      </c>
      <c r="H4697" s="415" t="s">
        <v>6333</v>
      </c>
      <c r="I4697" s="415" t="s">
        <v>25</v>
      </c>
      <c r="J4697" s="415" t="s">
        <v>216</v>
      </c>
      <c r="K4697" s="416">
        <v>111.67</v>
      </c>
      <c r="L4697" s="415" t="s">
        <v>217</v>
      </c>
    </row>
    <row r="4698" spans="1:12" x14ac:dyDescent="0.25">
      <c r="A4698" s="415" t="s">
        <v>2600</v>
      </c>
      <c r="B4698" s="415" t="s">
        <v>2601</v>
      </c>
      <c r="C4698" s="415" t="s">
        <v>2115</v>
      </c>
      <c r="D4698" s="415" t="s">
        <v>2794</v>
      </c>
      <c r="E4698" s="416" t="s">
        <v>155</v>
      </c>
      <c r="F4698" s="415" t="s">
        <v>155</v>
      </c>
      <c r="G4698" s="415">
        <v>97435</v>
      </c>
      <c r="H4698" s="415" t="s">
        <v>6334</v>
      </c>
      <c r="I4698" s="415" t="s">
        <v>25</v>
      </c>
      <c r="J4698" s="415" t="s">
        <v>216</v>
      </c>
      <c r="K4698" s="416">
        <v>128.1</v>
      </c>
      <c r="L4698" s="415" t="s">
        <v>217</v>
      </c>
    </row>
    <row r="4699" spans="1:12" x14ac:dyDescent="0.25">
      <c r="A4699" s="415" t="s">
        <v>2600</v>
      </c>
      <c r="B4699" s="415" t="s">
        <v>2601</v>
      </c>
      <c r="C4699" s="415" t="s">
        <v>2115</v>
      </c>
      <c r="D4699" s="415" t="s">
        <v>2794</v>
      </c>
      <c r="E4699" s="416" t="s">
        <v>155</v>
      </c>
      <c r="F4699" s="415" t="s">
        <v>155</v>
      </c>
      <c r="G4699" s="415">
        <v>97436</v>
      </c>
      <c r="H4699" s="415" t="s">
        <v>6335</v>
      </c>
      <c r="I4699" s="415" t="s">
        <v>25</v>
      </c>
      <c r="J4699" s="415" t="s">
        <v>216</v>
      </c>
      <c r="K4699" s="416">
        <v>132.63999999999999</v>
      </c>
      <c r="L4699" s="415" t="s">
        <v>217</v>
      </c>
    </row>
    <row r="4700" spans="1:12" x14ac:dyDescent="0.25">
      <c r="A4700" s="415" t="s">
        <v>2600</v>
      </c>
      <c r="B4700" s="415" t="s">
        <v>2601</v>
      </c>
      <c r="C4700" s="415" t="s">
        <v>2115</v>
      </c>
      <c r="D4700" s="415" t="s">
        <v>2794</v>
      </c>
      <c r="E4700" s="416" t="s">
        <v>155</v>
      </c>
      <c r="F4700" s="415" t="s">
        <v>155</v>
      </c>
      <c r="G4700" s="415">
        <v>97437</v>
      </c>
      <c r="H4700" s="415" t="s">
        <v>6336</v>
      </c>
      <c r="I4700" s="415" t="s">
        <v>25</v>
      </c>
      <c r="J4700" s="415" t="s">
        <v>216</v>
      </c>
      <c r="K4700" s="416">
        <v>146.78</v>
      </c>
      <c r="L4700" s="415" t="s">
        <v>217</v>
      </c>
    </row>
    <row r="4701" spans="1:12" x14ac:dyDescent="0.25">
      <c r="A4701" s="415" t="s">
        <v>2600</v>
      </c>
      <c r="B4701" s="415" t="s">
        <v>2601</v>
      </c>
      <c r="C4701" s="415" t="s">
        <v>2115</v>
      </c>
      <c r="D4701" s="415" t="s">
        <v>2794</v>
      </c>
      <c r="E4701" s="416" t="s">
        <v>155</v>
      </c>
      <c r="F4701" s="415" t="s">
        <v>155</v>
      </c>
      <c r="G4701" s="415">
        <v>97438</v>
      </c>
      <c r="H4701" s="415" t="s">
        <v>6337</v>
      </c>
      <c r="I4701" s="415" t="s">
        <v>25</v>
      </c>
      <c r="J4701" s="415" t="s">
        <v>216</v>
      </c>
      <c r="K4701" s="416">
        <v>151.63999999999999</v>
      </c>
      <c r="L4701" s="415" t="s">
        <v>217</v>
      </c>
    </row>
    <row r="4702" spans="1:12" x14ac:dyDescent="0.25">
      <c r="A4702" s="415" t="s">
        <v>2600</v>
      </c>
      <c r="B4702" s="415" t="s">
        <v>2601</v>
      </c>
      <c r="C4702" s="415" t="s">
        <v>2115</v>
      </c>
      <c r="D4702" s="415" t="s">
        <v>2794</v>
      </c>
      <c r="E4702" s="416" t="s">
        <v>155</v>
      </c>
      <c r="F4702" s="415" t="s">
        <v>155</v>
      </c>
      <c r="G4702" s="415">
        <v>97439</v>
      </c>
      <c r="H4702" s="415" t="s">
        <v>6338</v>
      </c>
      <c r="I4702" s="415" t="s">
        <v>25</v>
      </c>
      <c r="J4702" s="415" t="s">
        <v>216</v>
      </c>
      <c r="K4702" s="416">
        <v>168.38</v>
      </c>
      <c r="L4702" s="415" t="s">
        <v>217</v>
      </c>
    </row>
    <row r="4703" spans="1:12" x14ac:dyDescent="0.25">
      <c r="A4703" s="415" t="s">
        <v>2600</v>
      </c>
      <c r="B4703" s="415" t="s">
        <v>2601</v>
      </c>
      <c r="C4703" s="415" t="s">
        <v>2115</v>
      </c>
      <c r="D4703" s="415" t="s">
        <v>2794</v>
      </c>
      <c r="E4703" s="416" t="s">
        <v>155</v>
      </c>
      <c r="F4703" s="415" t="s">
        <v>155</v>
      </c>
      <c r="G4703" s="415">
        <v>97440</v>
      </c>
      <c r="H4703" s="415" t="s">
        <v>6339</v>
      </c>
      <c r="I4703" s="415" t="s">
        <v>25</v>
      </c>
      <c r="J4703" s="415" t="s">
        <v>216</v>
      </c>
      <c r="K4703" s="416">
        <v>202.78</v>
      </c>
      <c r="L4703" s="415" t="s">
        <v>217</v>
      </c>
    </row>
    <row r="4704" spans="1:12" x14ac:dyDescent="0.25">
      <c r="A4704" s="415" t="s">
        <v>2600</v>
      </c>
      <c r="B4704" s="415" t="s">
        <v>2601</v>
      </c>
      <c r="C4704" s="415" t="s">
        <v>2115</v>
      </c>
      <c r="D4704" s="415" t="s">
        <v>2794</v>
      </c>
      <c r="E4704" s="416" t="s">
        <v>155</v>
      </c>
      <c r="F4704" s="415" t="s">
        <v>155</v>
      </c>
      <c r="G4704" s="415">
        <v>97442</v>
      </c>
      <c r="H4704" s="415" t="s">
        <v>6340</v>
      </c>
      <c r="I4704" s="415" t="s">
        <v>25</v>
      </c>
      <c r="J4704" s="415" t="s">
        <v>216</v>
      </c>
      <c r="K4704" s="416">
        <v>223.49</v>
      </c>
      <c r="L4704" s="415" t="s">
        <v>217</v>
      </c>
    </row>
    <row r="4705" spans="1:12" x14ac:dyDescent="0.25">
      <c r="A4705" s="415" t="s">
        <v>2600</v>
      </c>
      <c r="B4705" s="415" t="s">
        <v>2601</v>
      </c>
      <c r="C4705" s="415" t="s">
        <v>2115</v>
      </c>
      <c r="D4705" s="415" t="s">
        <v>2794</v>
      </c>
      <c r="E4705" s="416" t="s">
        <v>155</v>
      </c>
      <c r="F4705" s="415" t="s">
        <v>155</v>
      </c>
      <c r="G4705" s="415">
        <v>97443</v>
      </c>
      <c r="H4705" s="415" t="s">
        <v>6341</v>
      </c>
      <c r="I4705" s="415" t="s">
        <v>25</v>
      </c>
      <c r="J4705" s="415" t="s">
        <v>216</v>
      </c>
      <c r="K4705" s="416">
        <v>104.09</v>
      </c>
      <c r="L4705" s="415" t="s">
        <v>217</v>
      </c>
    </row>
    <row r="4706" spans="1:12" x14ac:dyDescent="0.25">
      <c r="A4706" s="415" t="s">
        <v>2600</v>
      </c>
      <c r="B4706" s="415" t="s">
        <v>2601</v>
      </c>
      <c r="C4706" s="415" t="s">
        <v>2115</v>
      </c>
      <c r="D4706" s="415" t="s">
        <v>2794</v>
      </c>
      <c r="E4706" s="416" t="s">
        <v>155</v>
      </c>
      <c r="F4706" s="415" t="s">
        <v>155</v>
      </c>
      <c r="G4706" s="415">
        <v>97444</v>
      </c>
      <c r="H4706" s="415" t="s">
        <v>6342</v>
      </c>
      <c r="I4706" s="415" t="s">
        <v>25</v>
      </c>
      <c r="J4706" s="415" t="s">
        <v>216</v>
      </c>
      <c r="K4706" s="416">
        <v>125</v>
      </c>
      <c r="L4706" s="415" t="s">
        <v>217</v>
      </c>
    </row>
    <row r="4707" spans="1:12" x14ac:dyDescent="0.25">
      <c r="A4707" s="415" t="s">
        <v>2600</v>
      </c>
      <c r="B4707" s="415" t="s">
        <v>2601</v>
      </c>
      <c r="C4707" s="415" t="s">
        <v>2115</v>
      </c>
      <c r="D4707" s="415" t="s">
        <v>2794</v>
      </c>
      <c r="E4707" s="416" t="s">
        <v>155</v>
      </c>
      <c r="F4707" s="415" t="s">
        <v>155</v>
      </c>
      <c r="G4707" s="415">
        <v>97446</v>
      </c>
      <c r="H4707" s="415" t="s">
        <v>6343</v>
      </c>
      <c r="I4707" s="415" t="s">
        <v>25</v>
      </c>
      <c r="J4707" s="415" t="s">
        <v>216</v>
      </c>
      <c r="K4707" s="416">
        <v>224.95</v>
      </c>
      <c r="L4707" s="415" t="s">
        <v>217</v>
      </c>
    </row>
    <row r="4708" spans="1:12" x14ac:dyDescent="0.25">
      <c r="A4708" s="415" t="s">
        <v>2600</v>
      </c>
      <c r="B4708" s="415" t="s">
        <v>2601</v>
      </c>
      <c r="C4708" s="415" t="s">
        <v>2115</v>
      </c>
      <c r="D4708" s="415" t="s">
        <v>2794</v>
      </c>
      <c r="E4708" s="416" t="s">
        <v>155</v>
      </c>
      <c r="F4708" s="415" t="s">
        <v>155</v>
      </c>
      <c r="G4708" s="415">
        <v>97447</v>
      </c>
      <c r="H4708" s="415" t="s">
        <v>6344</v>
      </c>
      <c r="I4708" s="415" t="s">
        <v>25</v>
      </c>
      <c r="J4708" s="415" t="s">
        <v>216</v>
      </c>
      <c r="K4708" s="416">
        <v>224.95</v>
      </c>
      <c r="L4708" s="415" t="s">
        <v>217</v>
      </c>
    </row>
    <row r="4709" spans="1:12" x14ac:dyDescent="0.25">
      <c r="A4709" s="415" t="s">
        <v>2600</v>
      </c>
      <c r="B4709" s="415" t="s">
        <v>2601</v>
      </c>
      <c r="C4709" s="415" t="s">
        <v>2115</v>
      </c>
      <c r="D4709" s="415" t="s">
        <v>2794</v>
      </c>
      <c r="E4709" s="416" t="s">
        <v>155</v>
      </c>
      <c r="F4709" s="415" t="s">
        <v>155</v>
      </c>
      <c r="G4709" s="415">
        <v>97449</v>
      </c>
      <c r="H4709" s="415" t="s">
        <v>6345</v>
      </c>
      <c r="I4709" s="415" t="s">
        <v>25</v>
      </c>
      <c r="J4709" s="415" t="s">
        <v>216</v>
      </c>
      <c r="K4709" s="416">
        <v>239.06</v>
      </c>
      <c r="L4709" s="415" t="s">
        <v>217</v>
      </c>
    </row>
    <row r="4710" spans="1:12" x14ac:dyDescent="0.25">
      <c r="A4710" s="415" t="s">
        <v>2600</v>
      </c>
      <c r="B4710" s="415" t="s">
        <v>2601</v>
      </c>
      <c r="C4710" s="415" t="s">
        <v>2115</v>
      </c>
      <c r="D4710" s="415" t="s">
        <v>2794</v>
      </c>
      <c r="E4710" s="416" t="s">
        <v>155</v>
      </c>
      <c r="F4710" s="415" t="s">
        <v>155</v>
      </c>
      <c r="G4710" s="415">
        <v>97450</v>
      </c>
      <c r="H4710" s="415" t="s">
        <v>6346</v>
      </c>
      <c r="I4710" s="415" t="s">
        <v>25</v>
      </c>
      <c r="J4710" s="415" t="s">
        <v>216</v>
      </c>
      <c r="K4710" s="416">
        <v>296</v>
      </c>
      <c r="L4710" s="415" t="s">
        <v>217</v>
      </c>
    </row>
    <row r="4711" spans="1:12" x14ac:dyDescent="0.25">
      <c r="A4711" s="415" t="s">
        <v>2600</v>
      </c>
      <c r="B4711" s="415" t="s">
        <v>2601</v>
      </c>
      <c r="C4711" s="415" t="s">
        <v>2115</v>
      </c>
      <c r="D4711" s="415" t="s">
        <v>2794</v>
      </c>
      <c r="E4711" s="416" t="s">
        <v>155</v>
      </c>
      <c r="F4711" s="415" t="s">
        <v>155</v>
      </c>
      <c r="G4711" s="415">
        <v>97452</v>
      </c>
      <c r="H4711" s="415" t="s">
        <v>6347</v>
      </c>
      <c r="I4711" s="415" t="s">
        <v>25</v>
      </c>
      <c r="J4711" s="415" t="s">
        <v>216</v>
      </c>
      <c r="K4711" s="416">
        <v>173.27</v>
      </c>
      <c r="L4711" s="415" t="s">
        <v>217</v>
      </c>
    </row>
    <row r="4712" spans="1:12" x14ac:dyDescent="0.25">
      <c r="A4712" s="415" t="s">
        <v>2600</v>
      </c>
      <c r="B4712" s="415" t="s">
        <v>2601</v>
      </c>
      <c r="C4712" s="415" t="s">
        <v>2115</v>
      </c>
      <c r="D4712" s="415" t="s">
        <v>2794</v>
      </c>
      <c r="E4712" s="416" t="s">
        <v>155</v>
      </c>
      <c r="F4712" s="415" t="s">
        <v>155</v>
      </c>
      <c r="G4712" s="415">
        <v>97453</v>
      </c>
      <c r="H4712" s="415" t="s">
        <v>6348</v>
      </c>
      <c r="I4712" s="415" t="s">
        <v>25</v>
      </c>
      <c r="J4712" s="415" t="s">
        <v>216</v>
      </c>
      <c r="K4712" s="416">
        <v>185.21</v>
      </c>
      <c r="L4712" s="415" t="s">
        <v>217</v>
      </c>
    </row>
    <row r="4713" spans="1:12" x14ac:dyDescent="0.25">
      <c r="A4713" s="415" t="s">
        <v>2600</v>
      </c>
      <c r="B4713" s="415" t="s">
        <v>2601</v>
      </c>
      <c r="C4713" s="415" t="s">
        <v>2115</v>
      </c>
      <c r="D4713" s="415" t="s">
        <v>2794</v>
      </c>
      <c r="E4713" s="416" t="s">
        <v>155</v>
      </c>
      <c r="F4713" s="415" t="s">
        <v>155</v>
      </c>
      <c r="G4713" s="415">
        <v>97454</v>
      </c>
      <c r="H4713" s="415" t="s">
        <v>6349</v>
      </c>
      <c r="I4713" s="415" t="s">
        <v>25</v>
      </c>
      <c r="J4713" s="415" t="s">
        <v>216</v>
      </c>
      <c r="K4713" s="416">
        <v>307.29000000000002</v>
      </c>
      <c r="L4713" s="415" t="s">
        <v>217</v>
      </c>
    </row>
    <row r="4714" spans="1:12" x14ac:dyDescent="0.25">
      <c r="A4714" s="415" t="s">
        <v>2600</v>
      </c>
      <c r="B4714" s="415" t="s">
        <v>2601</v>
      </c>
      <c r="C4714" s="415" t="s">
        <v>2115</v>
      </c>
      <c r="D4714" s="415" t="s">
        <v>2794</v>
      </c>
      <c r="E4714" s="416" t="s">
        <v>155</v>
      </c>
      <c r="F4714" s="415" t="s">
        <v>155</v>
      </c>
      <c r="G4714" s="415">
        <v>97455</v>
      </c>
      <c r="H4714" s="415" t="s">
        <v>6350</v>
      </c>
      <c r="I4714" s="415" t="s">
        <v>25</v>
      </c>
      <c r="J4714" s="415" t="s">
        <v>216</v>
      </c>
      <c r="K4714" s="416">
        <v>326.38</v>
      </c>
      <c r="L4714" s="415" t="s">
        <v>217</v>
      </c>
    </row>
    <row r="4715" spans="1:12" x14ac:dyDescent="0.25">
      <c r="A4715" s="415" t="s">
        <v>2600</v>
      </c>
      <c r="B4715" s="415" t="s">
        <v>2601</v>
      </c>
      <c r="C4715" s="415" t="s">
        <v>2115</v>
      </c>
      <c r="D4715" s="415" t="s">
        <v>2794</v>
      </c>
      <c r="E4715" s="416" t="s">
        <v>155</v>
      </c>
      <c r="F4715" s="415" t="s">
        <v>155</v>
      </c>
      <c r="G4715" s="415">
        <v>97456</v>
      </c>
      <c r="H4715" s="415" t="s">
        <v>6351</v>
      </c>
      <c r="I4715" s="415" t="s">
        <v>25</v>
      </c>
      <c r="J4715" s="415" t="s">
        <v>216</v>
      </c>
      <c r="K4715" s="416">
        <v>722.92</v>
      </c>
      <c r="L4715" s="415" t="s">
        <v>217</v>
      </c>
    </row>
    <row r="4716" spans="1:12" x14ac:dyDescent="0.25">
      <c r="A4716" s="415" t="s">
        <v>2600</v>
      </c>
      <c r="B4716" s="415" t="s">
        <v>2601</v>
      </c>
      <c r="C4716" s="415" t="s">
        <v>2115</v>
      </c>
      <c r="D4716" s="415" t="s">
        <v>2794</v>
      </c>
      <c r="E4716" s="416" t="s">
        <v>155</v>
      </c>
      <c r="F4716" s="415" t="s">
        <v>155</v>
      </c>
      <c r="G4716" s="415">
        <v>97457</v>
      </c>
      <c r="H4716" s="415" t="s">
        <v>6352</v>
      </c>
      <c r="I4716" s="415" t="s">
        <v>25</v>
      </c>
      <c r="J4716" s="415" t="s">
        <v>216</v>
      </c>
      <c r="K4716" s="416">
        <v>637.28</v>
      </c>
      <c r="L4716" s="415" t="s">
        <v>217</v>
      </c>
    </row>
    <row r="4717" spans="1:12" x14ac:dyDescent="0.25">
      <c r="A4717" s="415" t="s">
        <v>2600</v>
      </c>
      <c r="B4717" s="415" t="s">
        <v>2601</v>
      </c>
      <c r="C4717" s="415" t="s">
        <v>2115</v>
      </c>
      <c r="D4717" s="415" t="s">
        <v>2794</v>
      </c>
      <c r="E4717" s="416" t="s">
        <v>155</v>
      </c>
      <c r="F4717" s="415" t="s">
        <v>155</v>
      </c>
      <c r="G4717" s="415">
        <v>97458</v>
      </c>
      <c r="H4717" s="415" t="s">
        <v>6353</v>
      </c>
      <c r="I4717" s="415" t="s">
        <v>25</v>
      </c>
      <c r="J4717" s="415" t="s">
        <v>216</v>
      </c>
      <c r="K4717" s="416">
        <v>278.98</v>
      </c>
      <c r="L4717" s="415" t="s">
        <v>217</v>
      </c>
    </row>
    <row r="4718" spans="1:12" x14ac:dyDescent="0.25">
      <c r="A4718" s="415" t="s">
        <v>2600</v>
      </c>
      <c r="B4718" s="415" t="s">
        <v>2601</v>
      </c>
      <c r="C4718" s="415" t="s">
        <v>2115</v>
      </c>
      <c r="D4718" s="415" t="s">
        <v>2794</v>
      </c>
      <c r="E4718" s="416" t="s">
        <v>155</v>
      </c>
      <c r="F4718" s="415" t="s">
        <v>155</v>
      </c>
      <c r="G4718" s="415">
        <v>97459</v>
      </c>
      <c r="H4718" s="415" t="s">
        <v>6354</v>
      </c>
      <c r="I4718" s="415" t="s">
        <v>25</v>
      </c>
      <c r="J4718" s="415" t="s">
        <v>216</v>
      </c>
      <c r="K4718" s="416">
        <v>495.43</v>
      </c>
      <c r="L4718" s="415" t="s">
        <v>217</v>
      </c>
    </row>
    <row r="4719" spans="1:12" x14ac:dyDescent="0.25">
      <c r="A4719" s="415" t="s">
        <v>2600</v>
      </c>
      <c r="B4719" s="415" t="s">
        <v>2601</v>
      </c>
      <c r="C4719" s="415" t="s">
        <v>2115</v>
      </c>
      <c r="D4719" s="415" t="s">
        <v>2794</v>
      </c>
      <c r="E4719" s="416" t="s">
        <v>155</v>
      </c>
      <c r="F4719" s="415" t="s">
        <v>155</v>
      </c>
      <c r="G4719" s="415">
        <v>97460</v>
      </c>
      <c r="H4719" s="415" t="s">
        <v>6355</v>
      </c>
      <c r="I4719" s="415" t="s">
        <v>25</v>
      </c>
      <c r="J4719" s="415" t="s">
        <v>216</v>
      </c>
      <c r="K4719" s="416">
        <v>774.98</v>
      </c>
      <c r="L4719" s="415" t="s">
        <v>217</v>
      </c>
    </row>
    <row r="4720" spans="1:12" x14ac:dyDescent="0.25">
      <c r="A4720" s="415" t="s">
        <v>2600</v>
      </c>
      <c r="B4720" s="415" t="s">
        <v>2601</v>
      </c>
      <c r="C4720" s="415" t="s">
        <v>2115</v>
      </c>
      <c r="D4720" s="415" t="s">
        <v>2794</v>
      </c>
      <c r="E4720" s="416" t="s">
        <v>155</v>
      </c>
      <c r="F4720" s="415" t="s">
        <v>155</v>
      </c>
      <c r="G4720" s="415">
        <v>97461</v>
      </c>
      <c r="H4720" s="415" t="s">
        <v>6356</v>
      </c>
      <c r="I4720" s="415" t="s">
        <v>25</v>
      </c>
      <c r="J4720" s="415" t="s">
        <v>216</v>
      </c>
      <c r="K4720" s="416">
        <v>33.119999999999997</v>
      </c>
      <c r="L4720" s="415" t="s">
        <v>217</v>
      </c>
    </row>
    <row r="4721" spans="1:12" x14ac:dyDescent="0.25">
      <c r="A4721" s="415" t="s">
        <v>2600</v>
      </c>
      <c r="B4721" s="415" t="s">
        <v>2601</v>
      </c>
      <c r="C4721" s="415" t="s">
        <v>2115</v>
      </c>
      <c r="D4721" s="415" t="s">
        <v>2794</v>
      </c>
      <c r="E4721" s="416" t="s">
        <v>155</v>
      </c>
      <c r="F4721" s="415" t="s">
        <v>155</v>
      </c>
      <c r="G4721" s="415">
        <v>97462</v>
      </c>
      <c r="H4721" s="415" t="s">
        <v>6357</v>
      </c>
      <c r="I4721" s="415" t="s">
        <v>25</v>
      </c>
      <c r="J4721" s="415" t="s">
        <v>216</v>
      </c>
      <c r="K4721" s="416">
        <v>26.99</v>
      </c>
      <c r="L4721" s="415" t="s">
        <v>217</v>
      </c>
    </row>
    <row r="4722" spans="1:12" x14ac:dyDescent="0.25">
      <c r="A4722" s="415" t="s">
        <v>2600</v>
      </c>
      <c r="B4722" s="415" t="s">
        <v>2601</v>
      </c>
      <c r="C4722" s="415" t="s">
        <v>2115</v>
      </c>
      <c r="D4722" s="415" t="s">
        <v>2794</v>
      </c>
      <c r="E4722" s="416" t="s">
        <v>155</v>
      </c>
      <c r="F4722" s="415" t="s">
        <v>155</v>
      </c>
      <c r="G4722" s="415">
        <v>97464</v>
      </c>
      <c r="H4722" s="415" t="s">
        <v>6358</v>
      </c>
      <c r="I4722" s="415" t="s">
        <v>25</v>
      </c>
      <c r="J4722" s="415" t="s">
        <v>216</v>
      </c>
      <c r="K4722" s="416">
        <v>48.32</v>
      </c>
      <c r="L4722" s="415" t="s">
        <v>217</v>
      </c>
    </row>
    <row r="4723" spans="1:12" x14ac:dyDescent="0.25">
      <c r="A4723" s="415" t="s">
        <v>2600</v>
      </c>
      <c r="B4723" s="415" t="s">
        <v>2601</v>
      </c>
      <c r="C4723" s="415" t="s">
        <v>2115</v>
      </c>
      <c r="D4723" s="415" t="s">
        <v>2794</v>
      </c>
      <c r="E4723" s="416" t="s">
        <v>155</v>
      </c>
      <c r="F4723" s="415" t="s">
        <v>155</v>
      </c>
      <c r="G4723" s="415">
        <v>97465</v>
      </c>
      <c r="H4723" s="415" t="s">
        <v>6359</v>
      </c>
      <c r="I4723" s="415" t="s">
        <v>25</v>
      </c>
      <c r="J4723" s="415" t="s">
        <v>216</v>
      </c>
      <c r="K4723" s="416">
        <v>58.65</v>
      </c>
      <c r="L4723" s="415" t="s">
        <v>217</v>
      </c>
    </row>
    <row r="4724" spans="1:12" x14ac:dyDescent="0.25">
      <c r="A4724" s="415" t="s">
        <v>2600</v>
      </c>
      <c r="B4724" s="415" t="s">
        <v>2601</v>
      </c>
      <c r="C4724" s="415" t="s">
        <v>2115</v>
      </c>
      <c r="D4724" s="415" t="s">
        <v>2794</v>
      </c>
      <c r="E4724" s="416" t="s">
        <v>155</v>
      </c>
      <c r="F4724" s="415" t="s">
        <v>155</v>
      </c>
      <c r="G4724" s="415">
        <v>97467</v>
      </c>
      <c r="H4724" s="415" t="s">
        <v>6360</v>
      </c>
      <c r="I4724" s="415" t="s">
        <v>25</v>
      </c>
      <c r="J4724" s="415" t="s">
        <v>216</v>
      </c>
      <c r="K4724" s="416">
        <v>61.42</v>
      </c>
      <c r="L4724" s="415" t="s">
        <v>217</v>
      </c>
    </row>
    <row r="4725" spans="1:12" x14ac:dyDescent="0.25">
      <c r="A4725" s="415" t="s">
        <v>2600</v>
      </c>
      <c r="B4725" s="415" t="s">
        <v>2601</v>
      </c>
      <c r="C4725" s="415" t="s">
        <v>2115</v>
      </c>
      <c r="D4725" s="415" t="s">
        <v>2794</v>
      </c>
      <c r="E4725" s="416" t="s">
        <v>155</v>
      </c>
      <c r="F4725" s="415" t="s">
        <v>155</v>
      </c>
      <c r="G4725" s="415">
        <v>97468</v>
      </c>
      <c r="H4725" s="415" t="s">
        <v>6361</v>
      </c>
      <c r="I4725" s="415" t="s">
        <v>25</v>
      </c>
      <c r="J4725" s="415" t="s">
        <v>216</v>
      </c>
      <c r="K4725" s="416">
        <v>74.64</v>
      </c>
      <c r="L4725" s="415" t="s">
        <v>217</v>
      </c>
    </row>
    <row r="4726" spans="1:12" x14ac:dyDescent="0.25">
      <c r="A4726" s="415" t="s">
        <v>2600</v>
      </c>
      <c r="B4726" s="415" t="s">
        <v>2601</v>
      </c>
      <c r="C4726" s="415" t="s">
        <v>2115</v>
      </c>
      <c r="D4726" s="415" t="s">
        <v>2794</v>
      </c>
      <c r="E4726" s="416" t="s">
        <v>155</v>
      </c>
      <c r="F4726" s="415" t="s">
        <v>155</v>
      </c>
      <c r="G4726" s="415">
        <v>97470</v>
      </c>
      <c r="H4726" s="415" t="s">
        <v>6362</v>
      </c>
      <c r="I4726" s="415" t="s">
        <v>25</v>
      </c>
      <c r="J4726" s="415" t="s">
        <v>216</v>
      </c>
      <c r="K4726" s="416">
        <v>92.16</v>
      </c>
      <c r="L4726" s="415" t="s">
        <v>217</v>
      </c>
    </row>
    <row r="4727" spans="1:12" x14ac:dyDescent="0.25">
      <c r="A4727" s="415" t="s">
        <v>2600</v>
      </c>
      <c r="B4727" s="415" t="s">
        <v>2601</v>
      </c>
      <c r="C4727" s="415" t="s">
        <v>2115</v>
      </c>
      <c r="D4727" s="415" t="s">
        <v>2794</v>
      </c>
      <c r="E4727" s="416" t="s">
        <v>155</v>
      </c>
      <c r="F4727" s="415" t="s">
        <v>155</v>
      </c>
      <c r="G4727" s="415">
        <v>97471</v>
      </c>
      <c r="H4727" s="415" t="s">
        <v>6363</v>
      </c>
      <c r="I4727" s="415" t="s">
        <v>25</v>
      </c>
      <c r="J4727" s="415" t="s">
        <v>216</v>
      </c>
      <c r="K4727" s="416">
        <v>113.07</v>
      </c>
      <c r="L4727" s="415" t="s">
        <v>217</v>
      </c>
    </row>
    <row r="4728" spans="1:12" x14ac:dyDescent="0.25">
      <c r="A4728" s="415" t="s">
        <v>2600</v>
      </c>
      <c r="B4728" s="415" t="s">
        <v>2601</v>
      </c>
      <c r="C4728" s="415" t="s">
        <v>2115</v>
      </c>
      <c r="D4728" s="415" t="s">
        <v>2794</v>
      </c>
      <c r="E4728" s="416" t="s">
        <v>155</v>
      </c>
      <c r="F4728" s="415" t="s">
        <v>155</v>
      </c>
      <c r="G4728" s="415">
        <v>97474</v>
      </c>
      <c r="H4728" s="415" t="s">
        <v>6364</v>
      </c>
      <c r="I4728" s="415" t="s">
        <v>25</v>
      </c>
      <c r="J4728" s="415" t="s">
        <v>216</v>
      </c>
      <c r="K4728" s="416">
        <v>172.8</v>
      </c>
      <c r="L4728" s="415" t="s">
        <v>217</v>
      </c>
    </row>
    <row r="4729" spans="1:12" x14ac:dyDescent="0.25">
      <c r="A4729" s="415" t="s">
        <v>2600</v>
      </c>
      <c r="B4729" s="415" t="s">
        <v>2601</v>
      </c>
      <c r="C4729" s="415" t="s">
        <v>2115</v>
      </c>
      <c r="D4729" s="415" t="s">
        <v>2794</v>
      </c>
      <c r="E4729" s="416" t="s">
        <v>155</v>
      </c>
      <c r="F4729" s="415" t="s">
        <v>155</v>
      </c>
      <c r="G4729" s="415">
        <v>97475</v>
      </c>
      <c r="H4729" s="415" t="s">
        <v>6365</v>
      </c>
      <c r="I4729" s="415" t="s">
        <v>25</v>
      </c>
      <c r="J4729" s="415" t="s">
        <v>216</v>
      </c>
      <c r="K4729" s="416">
        <v>215.07</v>
      </c>
      <c r="L4729" s="415" t="s">
        <v>217</v>
      </c>
    </row>
    <row r="4730" spans="1:12" x14ac:dyDescent="0.25">
      <c r="A4730" s="415" t="s">
        <v>2600</v>
      </c>
      <c r="B4730" s="415" t="s">
        <v>2601</v>
      </c>
      <c r="C4730" s="415" t="s">
        <v>2115</v>
      </c>
      <c r="D4730" s="415" t="s">
        <v>2794</v>
      </c>
      <c r="E4730" s="416" t="s">
        <v>155</v>
      </c>
      <c r="F4730" s="415" t="s">
        <v>155</v>
      </c>
      <c r="G4730" s="415">
        <v>97477</v>
      </c>
      <c r="H4730" s="415" t="s">
        <v>6366</v>
      </c>
      <c r="I4730" s="415" t="s">
        <v>25</v>
      </c>
      <c r="J4730" s="415" t="s">
        <v>216</v>
      </c>
      <c r="K4730" s="416">
        <v>231.22</v>
      </c>
      <c r="L4730" s="415" t="s">
        <v>217</v>
      </c>
    </row>
    <row r="4731" spans="1:12" x14ac:dyDescent="0.25">
      <c r="A4731" s="415" t="s">
        <v>2600</v>
      </c>
      <c r="B4731" s="415" t="s">
        <v>2601</v>
      </c>
      <c r="C4731" s="415" t="s">
        <v>2115</v>
      </c>
      <c r="D4731" s="415" t="s">
        <v>2794</v>
      </c>
      <c r="E4731" s="416" t="s">
        <v>155</v>
      </c>
      <c r="F4731" s="415" t="s">
        <v>155</v>
      </c>
      <c r="G4731" s="415">
        <v>97478</v>
      </c>
      <c r="H4731" s="415" t="s">
        <v>6367</v>
      </c>
      <c r="I4731" s="415" t="s">
        <v>25</v>
      </c>
      <c r="J4731" s="415" t="s">
        <v>216</v>
      </c>
      <c r="K4731" s="416">
        <v>288.16000000000003</v>
      </c>
      <c r="L4731" s="415" t="s">
        <v>217</v>
      </c>
    </row>
    <row r="4732" spans="1:12" x14ac:dyDescent="0.25">
      <c r="A4732" s="415" t="s">
        <v>2600</v>
      </c>
      <c r="B4732" s="415" t="s">
        <v>2601</v>
      </c>
      <c r="C4732" s="415" t="s">
        <v>2115</v>
      </c>
      <c r="D4732" s="415" t="s">
        <v>2794</v>
      </c>
      <c r="E4732" s="416" t="s">
        <v>155</v>
      </c>
      <c r="F4732" s="415" t="s">
        <v>155</v>
      </c>
      <c r="G4732" s="415">
        <v>97479</v>
      </c>
      <c r="H4732" s="415" t="s">
        <v>6368</v>
      </c>
      <c r="I4732" s="415" t="s">
        <v>25</v>
      </c>
      <c r="J4732" s="415" t="s">
        <v>216</v>
      </c>
      <c r="K4732" s="416">
        <v>53.85</v>
      </c>
      <c r="L4732" s="415" t="s">
        <v>217</v>
      </c>
    </row>
    <row r="4733" spans="1:12" x14ac:dyDescent="0.25">
      <c r="A4733" s="415" t="s">
        <v>2600</v>
      </c>
      <c r="B4733" s="415" t="s">
        <v>2601</v>
      </c>
      <c r="C4733" s="415" t="s">
        <v>2115</v>
      </c>
      <c r="D4733" s="415" t="s">
        <v>2794</v>
      </c>
      <c r="E4733" s="416" t="s">
        <v>155</v>
      </c>
      <c r="F4733" s="415" t="s">
        <v>155</v>
      </c>
      <c r="G4733" s="415">
        <v>97480</v>
      </c>
      <c r="H4733" s="415" t="s">
        <v>6369</v>
      </c>
      <c r="I4733" s="415" t="s">
        <v>25</v>
      </c>
      <c r="J4733" s="415" t="s">
        <v>216</v>
      </c>
      <c r="K4733" s="416">
        <v>53.85</v>
      </c>
      <c r="L4733" s="415" t="s">
        <v>217</v>
      </c>
    </row>
    <row r="4734" spans="1:12" x14ac:dyDescent="0.25">
      <c r="A4734" s="415" t="s">
        <v>2600</v>
      </c>
      <c r="B4734" s="415" t="s">
        <v>2601</v>
      </c>
      <c r="C4734" s="415" t="s">
        <v>2115</v>
      </c>
      <c r="D4734" s="415" t="s">
        <v>2794</v>
      </c>
      <c r="E4734" s="416" t="s">
        <v>155</v>
      </c>
      <c r="F4734" s="415" t="s">
        <v>155</v>
      </c>
      <c r="G4734" s="415">
        <v>97481</v>
      </c>
      <c r="H4734" s="415" t="s">
        <v>6370</v>
      </c>
      <c r="I4734" s="415" t="s">
        <v>25</v>
      </c>
      <c r="J4734" s="415" t="s">
        <v>216</v>
      </c>
      <c r="K4734" s="416">
        <v>79.040000000000006</v>
      </c>
      <c r="L4734" s="415" t="s">
        <v>217</v>
      </c>
    </row>
    <row r="4735" spans="1:12" x14ac:dyDescent="0.25">
      <c r="A4735" s="415" t="s">
        <v>2600</v>
      </c>
      <c r="B4735" s="415" t="s">
        <v>2601</v>
      </c>
      <c r="C4735" s="415" t="s">
        <v>2115</v>
      </c>
      <c r="D4735" s="415" t="s">
        <v>2794</v>
      </c>
      <c r="E4735" s="416" t="s">
        <v>155</v>
      </c>
      <c r="F4735" s="415" t="s">
        <v>155</v>
      </c>
      <c r="G4735" s="415">
        <v>97482</v>
      </c>
      <c r="H4735" s="415" t="s">
        <v>6371</v>
      </c>
      <c r="I4735" s="415" t="s">
        <v>25</v>
      </c>
      <c r="J4735" s="415" t="s">
        <v>216</v>
      </c>
      <c r="K4735" s="416">
        <v>79.040000000000006</v>
      </c>
      <c r="L4735" s="415" t="s">
        <v>217</v>
      </c>
    </row>
    <row r="4736" spans="1:12" x14ac:dyDescent="0.25">
      <c r="A4736" s="415" t="s">
        <v>2600</v>
      </c>
      <c r="B4736" s="415" t="s">
        <v>2601</v>
      </c>
      <c r="C4736" s="415" t="s">
        <v>2115</v>
      </c>
      <c r="D4736" s="415" t="s">
        <v>2794</v>
      </c>
      <c r="E4736" s="416" t="s">
        <v>155</v>
      </c>
      <c r="F4736" s="415" t="s">
        <v>155</v>
      </c>
      <c r="G4736" s="415">
        <v>97483</v>
      </c>
      <c r="H4736" s="415" t="s">
        <v>6372</v>
      </c>
      <c r="I4736" s="415" t="s">
        <v>25</v>
      </c>
      <c r="J4736" s="415" t="s">
        <v>216</v>
      </c>
      <c r="K4736" s="416">
        <v>111.83</v>
      </c>
      <c r="L4736" s="415" t="s">
        <v>217</v>
      </c>
    </row>
    <row r="4737" spans="1:12" x14ac:dyDescent="0.25">
      <c r="A4737" s="415" t="s">
        <v>2600</v>
      </c>
      <c r="B4737" s="415" t="s">
        <v>2601</v>
      </c>
      <c r="C4737" s="415" t="s">
        <v>2115</v>
      </c>
      <c r="D4737" s="415" t="s">
        <v>2794</v>
      </c>
      <c r="E4737" s="416" t="s">
        <v>155</v>
      </c>
      <c r="F4737" s="415" t="s">
        <v>155</v>
      </c>
      <c r="G4737" s="415">
        <v>97484</v>
      </c>
      <c r="H4737" s="415" t="s">
        <v>6373</v>
      </c>
      <c r="I4737" s="415" t="s">
        <v>25</v>
      </c>
      <c r="J4737" s="415" t="s">
        <v>216</v>
      </c>
      <c r="K4737" s="416">
        <v>111.83</v>
      </c>
      <c r="L4737" s="415" t="s">
        <v>217</v>
      </c>
    </row>
    <row r="4738" spans="1:12" x14ac:dyDescent="0.25">
      <c r="A4738" s="415" t="s">
        <v>2600</v>
      </c>
      <c r="B4738" s="415" t="s">
        <v>2601</v>
      </c>
      <c r="C4738" s="415" t="s">
        <v>2115</v>
      </c>
      <c r="D4738" s="415" t="s">
        <v>2794</v>
      </c>
      <c r="E4738" s="416" t="s">
        <v>155</v>
      </c>
      <c r="F4738" s="415" t="s">
        <v>155</v>
      </c>
      <c r="G4738" s="415">
        <v>97485</v>
      </c>
      <c r="H4738" s="415" t="s">
        <v>6374</v>
      </c>
      <c r="I4738" s="415" t="s">
        <v>25</v>
      </c>
      <c r="J4738" s="415" t="s">
        <v>216</v>
      </c>
      <c r="K4738" s="416">
        <v>155.41999999999999</v>
      </c>
      <c r="L4738" s="415" t="s">
        <v>217</v>
      </c>
    </row>
    <row r="4739" spans="1:12" x14ac:dyDescent="0.25">
      <c r="A4739" s="415" t="s">
        <v>2600</v>
      </c>
      <c r="B4739" s="415" t="s">
        <v>2601</v>
      </c>
      <c r="C4739" s="415" t="s">
        <v>2115</v>
      </c>
      <c r="D4739" s="415" t="s">
        <v>2794</v>
      </c>
      <c r="E4739" s="416" t="s">
        <v>155</v>
      </c>
      <c r="F4739" s="415" t="s">
        <v>155</v>
      </c>
      <c r="G4739" s="415">
        <v>97486</v>
      </c>
      <c r="H4739" s="415" t="s">
        <v>6375</v>
      </c>
      <c r="I4739" s="415" t="s">
        <v>25</v>
      </c>
      <c r="J4739" s="415" t="s">
        <v>216</v>
      </c>
      <c r="K4739" s="416">
        <v>167.36</v>
      </c>
      <c r="L4739" s="415" t="s">
        <v>217</v>
      </c>
    </row>
    <row r="4740" spans="1:12" x14ac:dyDescent="0.25">
      <c r="A4740" s="415" t="s">
        <v>2600</v>
      </c>
      <c r="B4740" s="415" t="s">
        <v>2601</v>
      </c>
      <c r="C4740" s="415" t="s">
        <v>2115</v>
      </c>
      <c r="D4740" s="415" t="s">
        <v>2794</v>
      </c>
      <c r="E4740" s="416" t="s">
        <v>155</v>
      </c>
      <c r="F4740" s="415" t="s">
        <v>155</v>
      </c>
      <c r="G4740" s="415">
        <v>97487</v>
      </c>
      <c r="H4740" s="415" t="s">
        <v>6376</v>
      </c>
      <c r="I4740" s="415" t="s">
        <v>25</v>
      </c>
      <c r="J4740" s="415" t="s">
        <v>216</v>
      </c>
      <c r="K4740" s="416">
        <v>292.49</v>
      </c>
      <c r="L4740" s="415" t="s">
        <v>217</v>
      </c>
    </row>
    <row r="4741" spans="1:12" x14ac:dyDescent="0.25">
      <c r="A4741" s="415" t="s">
        <v>2600</v>
      </c>
      <c r="B4741" s="415" t="s">
        <v>2601</v>
      </c>
      <c r="C4741" s="415" t="s">
        <v>2115</v>
      </c>
      <c r="D4741" s="415" t="s">
        <v>2794</v>
      </c>
      <c r="E4741" s="416" t="s">
        <v>155</v>
      </c>
      <c r="F4741" s="415" t="s">
        <v>155</v>
      </c>
      <c r="G4741" s="415">
        <v>97488</v>
      </c>
      <c r="H4741" s="415" t="s">
        <v>6377</v>
      </c>
      <c r="I4741" s="415" t="s">
        <v>25</v>
      </c>
      <c r="J4741" s="415" t="s">
        <v>216</v>
      </c>
      <c r="K4741" s="416">
        <v>311.58</v>
      </c>
      <c r="L4741" s="415" t="s">
        <v>217</v>
      </c>
    </row>
    <row r="4742" spans="1:12" x14ac:dyDescent="0.25">
      <c r="A4742" s="415" t="s">
        <v>2600</v>
      </c>
      <c r="B4742" s="415" t="s">
        <v>2601</v>
      </c>
      <c r="C4742" s="415" t="s">
        <v>2115</v>
      </c>
      <c r="D4742" s="415" t="s">
        <v>2794</v>
      </c>
      <c r="E4742" s="416" t="s">
        <v>155</v>
      </c>
      <c r="F4742" s="415" t="s">
        <v>155</v>
      </c>
      <c r="G4742" s="415">
        <v>97489</v>
      </c>
      <c r="H4742" s="415" t="s">
        <v>6378</v>
      </c>
      <c r="I4742" s="415" t="s">
        <v>25</v>
      </c>
      <c r="J4742" s="415" t="s">
        <v>216</v>
      </c>
      <c r="K4742" s="416">
        <v>711.11</v>
      </c>
      <c r="L4742" s="415" t="s">
        <v>217</v>
      </c>
    </row>
    <row r="4743" spans="1:12" x14ac:dyDescent="0.25">
      <c r="A4743" s="415" t="s">
        <v>2600</v>
      </c>
      <c r="B4743" s="415" t="s">
        <v>2601</v>
      </c>
      <c r="C4743" s="415" t="s">
        <v>2115</v>
      </c>
      <c r="D4743" s="415" t="s">
        <v>2794</v>
      </c>
      <c r="E4743" s="416" t="s">
        <v>155</v>
      </c>
      <c r="F4743" s="415" t="s">
        <v>155</v>
      </c>
      <c r="G4743" s="415">
        <v>97490</v>
      </c>
      <c r="H4743" s="415" t="s">
        <v>6379</v>
      </c>
      <c r="I4743" s="415" t="s">
        <v>25</v>
      </c>
      <c r="J4743" s="415" t="s">
        <v>216</v>
      </c>
      <c r="K4743" s="416">
        <v>625.47</v>
      </c>
      <c r="L4743" s="415" t="s">
        <v>217</v>
      </c>
    </row>
    <row r="4744" spans="1:12" x14ac:dyDescent="0.25">
      <c r="A4744" s="415" t="s">
        <v>2600</v>
      </c>
      <c r="B4744" s="415" t="s">
        <v>2601</v>
      </c>
      <c r="C4744" s="415" t="s">
        <v>2115</v>
      </c>
      <c r="D4744" s="415" t="s">
        <v>2794</v>
      </c>
      <c r="E4744" s="416" t="s">
        <v>155</v>
      </c>
      <c r="F4744" s="415" t="s">
        <v>155</v>
      </c>
      <c r="G4744" s="415">
        <v>97491</v>
      </c>
      <c r="H4744" s="415" t="s">
        <v>6380</v>
      </c>
      <c r="I4744" s="415" t="s">
        <v>25</v>
      </c>
      <c r="J4744" s="415" t="s">
        <v>216</v>
      </c>
      <c r="K4744" s="416">
        <v>84.46</v>
      </c>
      <c r="L4744" s="415" t="s">
        <v>217</v>
      </c>
    </row>
    <row r="4745" spans="1:12" x14ac:dyDescent="0.25">
      <c r="A4745" s="415" t="s">
        <v>2600</v>
      </c>
      <c r="B4745" s="415" t="s">
        <v>2601</v>
      </c>
      <c r="C4745" s="415" t="s">
        <v>2115</v>
      </c>
      <c r="D4745" s="415" t="s">
        <v>2794</v>
      </c>
      <c r="E4745" s="416" t="s">
        <v>155</v>
      </c>
      <c r="F4745" s="415" t="s">
        <v>155</v>
      </c>
      <c r="G4745" s="415">
        <v>97492</v>
      </c>
      <c r="H4745" s="415" t="s">
        <v>6381</v>
      </c>
      <c r="I4745" s="415" t="s">
        <v>25</v>
      </c>
      <c r="J4745" s="415" t="s">
        <v>216</v>
      </c>
      <c r="K4745" s="416">
        <v>125.35</v>
      </c>
      <c r="L4745" s="415" t="s">
        <v>217</v>
      </c>
    </row>
    <row r="4746" spans="1:12" x14ac:dyDescent="0.25">
      <c r="A4746" s="415" t="s">
        <v>2600</v>
      </c>
      <c r="B4746" s="415" t="s">
        <v>2601</v>
      </c>
      <c r="C4746" s="415" t="s">
        <v>2115</v>
      </c>
      <c r="D4746" s="415" t="s">
        <v>2794</v>
      </c>
      <c r="E4746" s="416" t="s">
        <v>155</v>
      </c>
      <c r="F4746" s="415" t="s">
        <v>155</v>
      </c>
      <c r="G4746" s="415">
        <v>97493</v>
      </c>
      <c r="H4746" s="415" t="s">
        <v>6382</v>
      </c>
      <c r="I4746" s="415" t="s">
        <v>25</v>
      </c>
      <c r="J4746" s="415" t="s">
        <v>216</v>
      </c>
      <c r="K4746" s="416">
        <v>162.04</v>
      </c>
      <c r="L4746" s="415" t="s">
        <v>217</v>
      </c>
    </row>
    <row r="4747" spans="1:12" x14ac:dyDescent="0.25">
      <c r="A4747" s="415" t="s">
        <v>2600</v>
      </c>
      <c r="B4747" s="415" t="s">
        <v>2601</v>
      </c>
      <c r="C4747" s="415" t="s">
        <v>2115</v>
      </c>
      <c r="D4747" s="415" t="s">
        <v>2794</v>
      </c>
      <c r="E4747" s="416" t="s">
        <v>155</v>
      </c>
      <c r="F4747" s="415" t="s">
        <v>155</v>
      </c>
      <c r="G4747" s="415">
        <v>97494</v>
      </c>
      <c r="H4747" s="415" t="s">
        <v>6383</v>
      </c>
      <c r="I4747" s="415" t="s">
        <v>25</v>
      </c>
      <c r="J4747" s="415" t="s">
        <v>216</v>
      </c>
      <c r="K4747" s="416">
        <v>255.14</v>
      </c>
      <c r="L4747" s="415" t="s">
        <v>217</v>
      </c>
    </row>
    <row r="4748" spans="1:12" x14ac:dyDescent="0.25">
      <c r="A4748" s="415" t="s">
        <v>2600</v>
      </c>
      <c r="B4748" s="415" t="s">
        <v>2601</v>
      </c>
      <c r="C4748" s="415" t="s">
        <v>2115</v>
      </c>
      <c r="D4748" s="415" t="s">
        <v>2794</v>
      </c>
      <c r="E4748" s="416" t="s">
        <v>155</v>
      </c>
      <c r="F4748" s="415" t="s">
        <v>155</v>
      </c>
      <c r="G4748" s="415">
        <v>97495</v>
      </c>
      <c r="H4748" s="415" t="s">
        <v>6384</v>
      </c>
      <c r="I4748" s="415" t="s">
        <v>25</v>
      </c>
      <c r="J4748" s="415" t="s">
        <v>216</v>
      </c>
      <c r="K4748" s="416">
        <v>475.66</v>
      </c>
      <c r="L4748" s="415" t="s">
        <v>217</v>
      </c>
    </row>
    <row r="4749" spans="1:12" x14ac:dyDescent="0.25">
      <c r="A4749" s="415" t="s">
        <v>2600</v>
      </c>
      <c r="B4749" s="415" t="s">
        <v>2601</v>
      </c>
      <c r="C4749" s="415" t="s">
        <v>2115</v>
      </c>
      <c r="D4749" s="415" t="s">
        <v>2794</v>
      </c>
      <c r="E4749" s="416" t="s">
        <v>155</v>
      </c>
      <c r="F4749" s="415" t="s">
        <v>155</v>
      </c>
      <c r="G4749" s="415">
        <v>97496</v>
      </c>
      <c r="H4749" s="415" t="s">
        <v>6385</v>
      </c>
      <c r="I4749" s="415" t="s">
        <v>25</v>
      </c>
      <c r="J4749" s="415" t="s">
        <v>216</v>
      </c>
      <c r="K4749" s="416">
        <v>759.28</v>
      </c>
      <c r="L4749" s="415" t="s">
        <v>217</v>
      </c>
    </row>
    <row r="4750" spans="1:12" x14ac:dyDescent="0.25">
      <c r="A4750" s="415" t="s">
        <v>2600</v>
      </c>
      <c r="B4750" s="415" t="s">
        <v>2601</v>
      </c>
      <c r="C4750" s="415" t="s">
        <v>2115</v>
      </c>
      <c r="D4750" s="415" t="s">
        <v>2794</v>
      </c>
      <c r="E4750" s="416" t="s">
        <v>155</v>
      </c>
      <c r="F4750" s="415" t="s">
        <v>155</v>
      </c>
      <c r="G4750" s="415">
        <v>97499</v>
      </c>
      <c r="H4750" s="415" t="s">
        <v>6386</v>
      </c>
      <c r="I4750" s="415" t="s">
        <v>25</v>
      </c>
      <c r="J4750" s="415" t="s">
        <v>216</v>
      </c>
      <c r="K4750" s="416">
        <v>31.2</v>
      </c>
      <c r="L4750" s="415" t="s">
        <v>217</v>
      </c>
    </row>
    <row r="4751" spans="1:12" x14ac:dyDescent="0.25">
      <c r="A4751" s="415" t="s">
        <v>2600</v>
      </c>
      <c r="B4751" s="415" t="s">
        <v>2601</v>
      </c>
      <c r="C4751" s="415" t="s">
        <v>2115</v>
      </c>
      <c r="D4751" s="415" t="s">
        <v>2794</v>
      </c>
      <c r="E4751" s="416" t="s">
        <v>155</v>
      </c>
      <c r="F4751" s="415" t="s">
        <v>155</v>
      </c>
      <c r="G4751" s="415">
        <v>97500</v>
      </c>
      <c r="H4751" s="415" t="s">
        <v>6387</v>
      </c>
      <c r="I4751" s="415" t="s">
        <v>25</v>
      </c>
      <c r="J4751" s="415" t="s">
        <v>216</v>
      </c>
      <c r="K4751" s="416">
        <v>25.07</v>
      </c>
      <c r="L4751" s="415" t="s">
        <v>217</v>
      </c>
    </row>
    <row r="4752" spans="1:12" x14ac:dyDescent="0.25">
      <c r="A4752" s="415" t="s">
        <v>2600</v>
      </c>
      <c r="B4752" s="415" t="s">
        <v>2601</v>
      </c>
      <c r="C4752" s="415" t="s">
        <v>2115</v>
      </c>
      <c r="D4752" s="415" t="s">
        <v>2794</v>
      </c>
      <c r="E4752" s="416" t="s">
        <v>155</v>
      </c>
      <c r="F4752" s="415" t="s">
        <v>155</v>
      </c>
      <c r="G4752" s="415">
        <v>97502</v>
      </c>
      <c r="H4752" s="415" t="s">
        <v>6388</v>
      </c>
      <c r="I4752" s="415" t="s">
        <v>25</v>
      </c>
      <c r="J4752" s="415" t="s">
        <v>216</v>
      </c>
      <c r="K4752" s="416">
        <v>44.76</v>
      </c>
      <c r="L4752" s="415" t="s">
        <v>217</v>
      </c>
    </row>
    <row r="4753" spans="1:12" x14ac:dyDescent="0.25">
      <c r="A4753" s="415" t="s">
        <v>2600</v>
      </c>
      <c r="B4753" s="415" t="s">
        <v>2601</v>
      </c>
      <c r="C4753" s="415" t="s">
        <v>2115</v>
      </c>
      <c r="D4753" s="415" t="s">
        <v>2794</v>
      </c>
      <c r="E4753" s="416" t="s">
        <v>155</v>
      </c>
      <c r="F4753" s="415" t="s">
        <v>155</v>
      </c>
      <c r="G4753" s="415">
        <v>97503</v>
      </c>
      <c r="H4753" s="415" t="s">
        <v>6389</v>
      </c>
      <c r="I4753" s="415" t="s">
        <v>25</v>
      </c>
      <c r="J4753" s="415" t="s">
        <v>216</v>
      </c>
      <c r="K4753" s="416">
        <v>55.26</v>
      </c>
      <c r="L4753" s="415" t="s">
        <v>217</v>
      </c>
    </row>
    <row r="4754" spans="1:12" x14ac:dyDescent="0.25">
      <c r="A4754" s="415" t="s">
        <v>2600</v>
      </c>
      <c r="B4754" s="415" t="s">
        <v>2601</v>
      </c>
      <c r="C4754" s="415" t="s">
        <v>2115</v>
      </c>
      <c r="D4754" s="415" t="s">
        <v>2794</v>
      </c>
      <c r="E4754" s="416" t="s">
        <v>155</v>
      </c>
      <c r="F4754" s="415" t="s">
        <v>155</v>
      </c>
      <c r="G4754" s="415">
        <v>97505</v>
      </c>
      <c r="H4754" s="415" t="s">
        <v>6390</v>
      </c>
      <c r="I4754" s="415" t="s">
        <v>25</v>
      </c>
      <c r="J4754" s="415" t="s">
        <v>216</v>
      </c>
      <c r="K4754" s="416">
        <v>56.39</v>
      </c>
      <c r="L4754" s="415" t="s">
        <v>217</v>
      </c>
    </row>
    <row r="4755" spans="1:12" x14ac:dyDescent="0.25">
      <c r="A4755" s="415" t="s">
        <v>2600</v>
      </c>
      <c r="B4755" s="415" t="s">
        <v>2601</v>
      </c>
      <c r="C4755" s="415" t="s">
        <v>2115</v>
      </c>
      <c r="D4755" s="415" t="s">
        <v>2794</v>
      </c>
      <c r="E4755" s="416" t="s">
        <v>155</v>
      </c>
      <c r="F4755" s="415" t="s">
        <v>155</v>
      </c>
      <c r="G4755" s="415">
        <v>97506</v>
      </c>
      <c r="H4755" s="415" t="s">
        <v>6391</v>
      </c>
      <c r="I4755" s="415" t="s">
        <v>25</v>
      </c>
      <c r="J4755" s="415" t="s">
        <v>216</v>
      </c>
      <c r="K4755" s="416">
        <v>69.61</v>
      </c>
      <c r="L4755" s="415" t="s">
        <v>217</v>
      </c>
    </row>
    <row r="4756" spans="1:12" x14ac:dyDescent="0.25">
      <c r="A4756" s="415" t="s">
        <v>2600</v>
      </c>
      <c r="B4756" s="415" t="s">
        <v>2601</v>
      </c>
      <c r="C4756" s="415" t="s">
        <v>2115</v>
      </c>
      <c r="D4756" s="415" t="s">
        <v>2794</v>
      </c>
      <c r="E4756" s="416" t="s">
        <v>155</v>
      </c>
      <c r="F4756" s="415" t="s">
        <v>155</v>
      </c>
      <c r="G4756" s="415">
        <v>97508</v>
      </c>
      <c r="H4756" s="415" t="s">
        <v>6392</v>
      </c>
      <c r="I4756" s="415" t="s">
        <v>25</v>
      </c>
      <c r="J4756" s="415" t="s">
        <v>216</v>
      </c>
      <c r="K4756" s="416">
        <v>85.05</v>
      </c>
      <c r="L4756" s="415" t="s">
        <v>217</v>
      </c>
    </row>
    <row r="4757" spans="1:12" x14ac:dyDescent="0.25">
      <c r="A4757" s="415" t="s">
        <v>2600</v>
      </c>
      <c r="B4757" s="415" t="s">
        <v>2601</v>
      </c>
      <c r="C4757" s="415" t="s">
        <v>2115</v>
      </c>
      <c r="D4757" s="415" t="s">
        <v>2794</v>
      </c>
      <c r="E4757" s="416" t="s">
        <v>155</v>
      </c>
      <c r="F4757" s="415" t="s">
        <v>155</v>
      </c>
      <c r="G4757" s="415">
        <v>97509</v>
      </c>
      <c r="H4757" s="415" t="s">
        <v>6393</v>
      </c>
      <c r="I4757" s="415" t="s">
        <v>25</v>
      </c>
      <c r="J4757" s="415" t="s">
        <v>216</v>
      </c>
      <c r="K4757" s="416">
        <v>105.96</v>
      </c>
      <c r="L4757" s="415" t="s">
        <v>217</v>
      </c>
    </row>
    <row r="4758" spans="1:12" x14ac:dyDescent="0.25">
      <c r="A4758" s="415" t="s">
        <v>2600</v>
      </c>
      <c r="B4758" s="415" t="s">
        <v>2601</v>
      </c>
      <c r="C4758" s="415" t="s">
        <v>2115</v>
      </c>
      <c r="D4758" s="415" t="s">
        <v>2794</v>
      </c>
      <c r="E4758" s="416" t="s">
        <v>155</v>
      </c>
      <c r="F4758" s="415" t="s">
        <v>155</v>
      </c>
      <c r="G4758" s="415">
        <v>97511</v>
      </c>
      <c r="H4758" s="415" t="s">
        <v>6394</v>
      </c>
      <c r="I4758" s="415" t="s">
        <v>25</v>
      </c>
      <c r="J4758" s="415" t="s">
        <v>216</v>
      </c>
      <c r="K4758" s="416">
        <v>162.58000000000001</v>
      </c>
      <c r="L4758" s="415" t="s">
        <v>217</v>
      </c>
    </row>
    <row r="4759" spans="1:12" x14ac:dyDescent="0.25">
      <c r="A4759" s="415" t="s">
        <v>2600</v>
      </c>
      <c r="B4759" s="415" t="s">
        <v>2601</v>
      </c>
      <c r="C4759" s="415" t="s">
        <v>2115</v>
      </c>
      <c r="D4759" s="415" t="s">
        <v>2794</v>
      </c>
      <c r="E4759" s="416" t="s">
        <v>155</v>
      </c>
      <c r="F4759" s="415" t="s">
        <v>155</v>
      </c>
      <c r="G4759" s="415">
        <v>97512</v>
      </c>
      <c r="H4759" s="415" t="s">
        <v>6395</v>
      </c>
      <c r="I4759" s="415" t="s">
        <v>25</v>
      </c>
      <c r="J4759" s="415" t="s">
        <v>216</v>
      </c>
      <c r="K4759" s="416">
        <v>204.85</v>
      </c>
      <c r="L4759" s="415" t="s">
        <v>217</v>
      </c>
    </row>
    <row r="4760" spans="1:12" x14ac:dyDescent="0.25">
      <c r="A4760" s="415" t="s">
        <v>2600</v>
      </c>
      <c r="B4760" s="415" t="s">
        <v>2601</v>
      </c>
      <c r="C4760" s="415" t="s">
        <v>2115</v>
      </c>
      <c r="D4760" s="415" t="s">
        <v>2794</v>
      </c>
      <c r="E4760" s="416" t="s">
        <v>155</v>
      </c>
      <c r="F4760" s="415" t="s">
        <v>155</v>
      </c>
      <c r="G4760" s="415">
        <v>97514</v>
      </c>
      <c r="H4760" s="415" t="s">
        <v>6396</v>
      </c>
      <c r="I4760" s="415" t="s">
        <v>25</v>
      </c>
      <c r="J4760" s="415" t="s">
        <v>216</v>
      </c>
      <c r="K4760" s="416">
        <v>217.77</v>
      </c>
      <c r="L4760" s="415" t="s">
        <v>217</v>
      </c>
    </row>
    <row r="4761" spans="1:12" x14ac:dyDescent="0.25">
      <c r="A4761" s="415" t="s">
        <v>2600</v>
      </c>
      <c r="B4761" s="415" t="s">
        <v>2601</v>
      </c>
      <c r="C4761" s="415" t="s">
        <v>2115</v>
      </c>
      <c r="D4761" s="415" t="s">
        <v>2794</v>
      </c>
      <c r="E4761" s="416" t="s">
        <v>155</v>
      </c>
      <c r="F4761" s="415" t="s">
        <v>155</v>
      </c>
      <c r="G4761" s="415">
        <v>97515</v>
      </c>
      <c r="H4761" s="415" t="s">
        <v>6397</v>
      </c>
      <c r="I4761" s="415" t="s">
        <v>25</v>
      </c>
      <c r="J4761" s="415" t="s">
        <v>216</v>
      </c>
      <c r="K4761" s="416">
        <v>274.70999999999998</v>
      </c>
      <c r="L4761" s="415" t="s">
        <v>217</v>
      </c>
    </row>
    <row r="4762" spans="1:12" x14ac:dyDescent="0.25">
      <c r="A4762" s="415" t="s">
        <v>2600</v>
      </c>
      <c r="B4762" s="415" t="s">
        <v>2601</v>
      </c>
      <c r="C4762" s="415" t="s">
        <v>2115</v>
      </c>
      <c r="D4762" s="415" t="s">
        <v>2794</v>
      </c>
      <c r="E4762" s="416" t="s">
        <v>155</v>
      </c>
      <c r="F4762" s="415" t="s">
        <v>155</v>
      </c>
      <c r="G4762" s="415">
        <v>97517</v>
      </c>
      <c r="H4762" s="415" t="s">
        <v>6398</v>
      </c>
      <c r="I4762" s="415" t="s">
        <v>25</v>
      </c>
      <c r="J4762" s="415" t="s">
        <v>216</v>
      </c>
      <c r="K4762" s="416">
        <v>50.98</v>
      </c>
      <c r="L4762" s="415" t="s">
        <v>217</v>
      </c>
    </row>
    <row r="4763" spans="1:12" x14ac:dyDescent="0.25">
      <c r="A4763" s="415" t="s">
        <v>2600</v>
      </c>
      <c r="B4763" s="415" t="s">
        <v>2601</v>
      </c>
      <c r="C4763" s="415" t="s">
        <v>2115</v>
      </c>
      <c r="D4763" s="415" t="s">
        <v>2794</v>
      </c>
      <c r="E4763" s="416" t="s">
        <v>155</v>
      </c>
      <c r="F4763" s="415" t="s">
        <v>155</v>
      </c>
      <c r="G4763" s="415">
        <v>97518</v>
      </c>
      <c r="H4763" s="415" t="s">
        <v>6399</v>
      </c>
      <c r="I4763" s="415" t="s">
        <v>25</v>
      </c>
      <c r="J4763" s="415" t="s">
        <v>216</v>
      </c>
      <c r="K4763" s="416">
        <v>50.98</v>
      </c>
      <c r="L4763" s="415" t="s">
        <v>217</v>
      </c>
    </row>
    <row r="4764" spans="1:12" x14ac:dyDescent="0.25">
      <c r="A4764" s="415" t="s">
        <v>2600</v>
      </c>
      <c r="B4764" s="415" t="s">
        <v>2601</v>
      </c>
      <c r="C4764" s="415" t="s">
        <v>2115</v>
      </c>
      <c r="D4764" s="415" t="s">
        <v>2794</v>
      </c>
      <c r="E4764" s="416" t="s">
        <v>155</v>
      </c>
      <c r="F4764" s="415" t="s">
        <v>155</v>
      </c>
      <c r="G4764" s="415">
        <v>97519</v>
      </c>
      <c r="H4764" s="415" t="s">
        <v>6400</v>
      </c>
      <c r="I4764" s="415" t="s">
        <v>25</v>
      </c>
      <c r="J4764" s="415" t="s">
        <v>216</v>
      </c>
      <c r="K4764" s="416">
        <v>73.959999999999994</v>
      </c>
      <c r="L4764" s="415" t="s">
        <v>217</v>
      </c>
    </row>
    <row r="4765" spans="1:12" x14ac:dyDescent="0.25">
      <c r="A4765" s="415" t="s">
        <v>2600</v>
      </c>
      <c r="B4765" s="415" t="s">
        <v>2601</v>
      </c>
      <c r="C4765" s="415" t="s">
        <v>2115</v>
      </c>
      <c r="D4765" s="415" t="s">
        <v>2794</v>
      </c>
      <c r="E4765" s="416" t="s">
        <v>155</v>
      </c>
      <c r="F4765" s="415" t="s">
        <v>155</v>
      </c>
      <c r="G4765" s="415">
        <v>97520</v>
      </c>
      <c r="H4765" s="415" t="s">
        <v>6401</v>
      </c>
      <c r="I4765" s="415" t="s">
        <v>25</v>
      </c>
      <c r="J4765" s="415" t="s">
        <v>216</v>
      </c>
      <c r="K4765" s="416">
        <v>73.959999999999994</v>
      </c>
      <c r="L4765" s="415" t="s">
        <v>217</v>
      </c>
    </row>
    <row r="4766" spans="1:12" x14ac:dyDescent="0.25">
      <c r="A4766" s="415" t="s">
        <v>2600</v>
      </c>
      <c r="B4766" s="415" t="s">
        <v>2601</v>
      </c>
      <c r="C4766" s="415" t="s">
        <v>2115</v>
      </c>
      <c r="D4766" s="415" t="s">
        <v>2794</v>
      </c>
      <c r="E4766" s="416" t="s">
        <v>155</v>
      </c>
      <c r="F4766" s="415" t="s">
        <v>155</v>
      </c>
      <c r="G4766" s="415">
        <v>97521</v>
      </c>
      <c r="H4766" s="415" t="s">
        <v>6402</v>
      </c>
      <c r="I4766" s="415" t="s">
        <v>25</v>
      </c>
      <c r="J4766" s="415" t="s">
        <v>216</v>
      </c>
      <c r="K4766" s="416">
        <v>104.26</v>
      </c>
      <c r="L4766" s="415" t="s">
        <v>217</v>
      </c>
    </row>
    <row r="4767" spans="1:12" x14ac:dyDescent="0.25">
      <c r="A4767" s="415" t="s">
        <v>2600</v>
      </c>
      <c r="B4767" s="415" t="s">
        <v>2601</v>
      </c>
      <c r="C4767" s="415" t="s">
        <v>2115</v>
      </c>
      <c r="D4767" s="415" t="s">
        <v>2794</v>
      </c>
      <c r="E4767" s="416" t="s">
        <v>155</v>
      </c>
      <c r="F4767" s="415" t="s">
        <v>155</v>
      </c>
      <c r="G4767" s="415">
        <v>97522</v>
      </c>
      <c r="H4767" s="415" t="s">
        <v>6403</v>
      </c>
      <c r="I4767" s="415" t="s">
        <v>25</v>
      </c>
      <c r="J4767" s="415" t="s">
        <v>216</v>
      </c>
      <c r="K4767" s="416">
        <v>104.26</v>
      </c>
      <c r="L4767" s="415" t="s">
        <v>217</v>
      </c>
    </row>
    <row r="4768" spans="1:12" x14ac:dyDescent="0.25">
      <c r="A4768" s="415" t="s">
        <v>2600</v>
      </c>
      <c r="B4768" s="415" t="s">
        <v>2601</v>
      </c>
      <c r="C4768" s="415" t="s">
        <v>2115</v>
      </c>
      <c r="D4768" s="415" t="s">
        <v>2794</v>
      </c>
      <c r="E4768" s="416" t="s">
        <v>155</v>
      </c>
      <c r="F4768" s="415" t="s">
        <v>155</v>
      </c>
      <c r="G4768" s="415">
        <v>97523</v>
      </c>
      <c r="H4768" s="415" t="s">
        <v>6404</v>
      </c>
      <c r="I4768" s="415" t="s">
        <v>25</v>
      </c>
      <c r="J4768" s="415" t="s">
        <v>216</v>
      </c>
      <c r="K4768" s="416">
        <v>144.75</v>
      </c>
      <c r="L4768" s="415" t="s">
        <v>217</v>
      </c>
    </row>
    <row r="4769" spans="1:12" x14ac:dyDescent="0.25">
      <c r="A4769" s="415" t="s">
        <v>2600</v>
      </c>
      <c r="B4769" s="415" t="s">
        <v>2601</v>
      </c>
      <c r="C4769" s="415" t="s">
        <v>2115</v>
      </c>
      <c r="D4769" s="415" t="s">
        <v>2794</v>
      </c>
      <c r="E4769" s="416" t="s">
        <v>155</v>
      </c>
      <c r="F4769" s="415" t="s">
        <v>155</v>
      </c>
      <c r="G4769" s="415">
        <v>97524</v>
      </c>
      <c r="H4769" s="415" t="s">
        <v>6405</v>
      </c>
      <c r="I4769" s="415" t="s">
        <v>25</v>
      </c>
      <c r="J4769" s="415" t="s">
        <v>216</v>
      </c>
      <c r="K4769" s="416">
        <v>156.69</v>
      </c>
      <c r="L4769" s="415" t="s">
        <v>217</v>
      </c>
    </row>
    <row r="4770" spans="1:12" x14ac:dyDescent="0.25">
      <c r="A4770" s="415" t="s">
        <v>2600</v>
      </c>
      <c r="B4770" s="415" t="s">
        <v>2601</v>
      </c>
      <c r="C4770" s="415" t="s">
        <v>2115</v>
      </c>
      <c r="D4770" s="415" t="s">
        <v>2794</v>
      </c>
      <c r="E4770" s="416" t="s">
        <v>155</v>
      </c>
      <c r="F4770" s="415" t="s">
        <v>155</v>
      </c>
      <c r="G4770" s="415">
        <v>97525</v>
      </c>
      <c r="H4770" s="415" t="s">
        <v>6406</v>
      </c>
      <c r="I4770" s="415" t="s">
        <v>25</v>
      </c>
      <c r="J4770" s="415" t="s">
        <v>216</v>
      </c>
      <c r="K4770" s="416">
        <v>277.07</v>
      </c>
      <c r="L4770" s="415" t="s">
        <v>217</v>
      </c>
    </row>
    <row r="4771" spans="1:12" x14ac:dyDescent="0.25">
      <c r="A4771" s="415" t="s">
        <v>2600</v>
      </c>
      <c r="B4771" s="415" t="s">
        <v>2601</v>
      </c>
      <c r="C4771" s="415" t="s">
        <v>2115</v>
      </c>
      <c r="D4771" s="415" t="s">
        <v>2794</v>
      </c>
      <c r="E4771" s="416" t="s">
        <v>155</v>
      </c>
      <c r="F4771" s="415" t="s">
        <v>155</v>
      </c>
      <c r="G4771" s="415">
        <v>97526</v>
      </c>
      <c r="H4771" s="415" t="s">
        <v>6407</v>
      </c>
      <c r="I4771" s="415" t="s">
        <v>25</v>
      </c>
      <c r="J4771" s="415" t="s">
        <v>216</v>
      </c>
      <c r="K4771" s="416">
        <v>296.16000000000003</v>
      </c>
      <c r="L4771" s="415" t="s">
        <v>217</v>
      </c>
    </row>
    <row r="4772" spans="1:12" x14ac:dyDescent="0.25">
      <c r="A4772" s="415" t="s">
        <v>2600</v>
      </c>
      <c r="B4772" s="415" t="s">
        <v>2601</v>
      </c>
      <c r="C4772" s="415" t="s">
        <v>2115</v>
      </c>
      <c r="D4772" s="415" t="s">
        <v>2794</v>
      </c>
      <c r="E4772" s="416" t="s">
        <v>155</v>
      </c>
      <c r="F4772" s="415" t="s">
        <v>155</v>
      </c>
      <c r="G4772" s="415">
        <v>97527</v>
      </c>
      <c r="H4772" s="415" t="s">
        <v>6408</v>
      </c>
      <c r="I4772" s="415" t="s">
        <v>25</v>
      </c>
      <c r="J4772" s="415" t="s">
        <v>216</v>
      </c>
      <c r="K4772" s="416">
        <v>691.01</v>
      </c>
      <c r="L4772" s="415" t="s">
        <v>217</v>
      </c>
    </row>
    <row r="4773" spans="1:12" x14ac:dyDescent="0.25">
      <c r="A4773" s="415" t="s">
        <v>2600</v>
      </c>
      <c r="B4773" s="415" t="s">
        <v>2601</v>
      </c>
      <c r="C4773" s="415" t="s">
        <v>2115</v>
      </c>
      <c r="D4773" s="415" t="s">
        <v>2794</v>
      </c>
      <c r="E4773" s="416" t="s">
        <v>155</v>
      </c>
      <c r="F4773" s="415" t="s">
        <v>155</v>
      </c>
      <c r="G4773" s="415">
        <v>97528</v>
      </c>
      <c r="H4773" s="415" t="s">
        <v>6409</v>
      </c>
      <c r="I4773" s="415" t="s">
        <v>25</v>
      </c>
      <c r="J4773" s="415" t="s">
        <v>216</v>
      </c>
      <c r="K4773" s="416">
        <v>605.37</v>
      </c>
      <c r="L4773" s="415" t="s">
        <v>217</v>
      </c>
    </row>
    <row r="4774" spans="1:12" x14ac:dyDescent="0.25">
      <c r="A4774" s="415" t="s">
        <v>2600</v>
      </c>
      <c r="B4774" s="415" t="s">
        <v>2601</v>
      </c>
      <c r="C4774" s="415" t="s">
        <v>2115</v>
      </c>
      <c r="D4774" s="415" t="s">
        <v>2794</v>
      </c>
      <c r="E4774" s="416" t="s">
        <v>155</v>
      </c>
      <c r="F4774" s="415" t="s">
        <v>155</v>
      </c>
      <c r="G4774" s="415">
        <v>97529</v>
      </c>
      <c r="H4774" s="415" t="s">
        <v>6410</v>
      </c>
      <c r="I4774" s="415" t="s">
        <v>25</v>
      </c>
      <c r="J4774" s="415" t="s">
        <v>216</v>
      </c>
      <c r="K4774" s="416">
        <v>80.680000000000007</v>
      </c>
      <c r="L4774" s="415" t="s">
        <v>217</v>
      </c>
    </row>
    <row r="4775" spans="1:12" x14ac:dyDescent="0.25">
      <c r="A4775" s="415" t="s">
        <v>2600</v>
      </c>
      <c r="B4775" s="415" t="s">
        <v>2601</v>
      </c>
      <c r="C4775" s="415" t="s">
        <v>2115</v>
      </c>
      <c r="D4775" s="415" t="s">
        <v>2794</v>
      </c>
      <c r="E4775" s="416" t="s">
        <v>155</v>
      </c>
      <c r="F4775" s="415" t="s">
        <v>155</v>
      </c>
      <c r="G4775" s="415">
        <v>97530</v>
      </c>
      <c r="H4775" s="415" t="s">
        <v>6411</v>
      </c>
      <c r="I4775" s="415" t="s">
        <v>25</v>
      </c>
      <c r="J4775" s="415" t="s">
        <v>216</v>
      </c>
      <c r="K4775" s="416">
        <v>118.57</v>
      </c>
      <c r="L4775" s="415" t="s">
        <v>217</v>
      </c>
    </row>
    <row r="4776" spans="1:12" x14ac:dyDescent="0.25">
      <c r="A4776" s="415" t="s">
        <v>2600</v>
      </c>
      <c r="B4776" s="415" t="s">
        <v>2601</v>
      </c>
      <c r="C4776" s="415" t="s">
        <v>2115</v>
      </c>
      <c r="D4776" s="415" t="s">
        <v>2794</v>
      </c>
      <c r="E4776" s="416" t="s">
        <v>155</v>
      </c>
      <c r="F4776" s="415" t="s">
        <v>155</v>
      </c>
      <c r="G4776" s="415">
        <v>97531</v>
      </c>
      <c r="H4776" s="415" t="s">
        <v>6412</v>
      </c>
      <c r="I4776" s="415" t="s">
        <v>25</v>
      </c>
      <c r="J4776" s="415" t="s">
        <v>216</v>
      </c>
      <c r="K4776" s="416">
        <v>151.93</v>
      </c>
      <c r="L4776" s="415" t="s">
        <v>217</v>
      </c>
    </row>
    <row r="4777" spans="1:12" x14ac:dyDescent="0.25">
      <c r="A4777" s="415" t="s">
        <v>2600</v>
      </c>
      <c r="B4777" s="415" t="s">
        <v>2601</v>
      </c>
      <c r="C4777" s="415" t="s">
        <v>2115</v>
      </c>
      <c r="D4777" s="415" t="s">
        <v>2794</v>
      </c>
      <c r="E4777" s="416" t="s">
        <v>155</v>
      </c>
      <c r="F4777" s="415" t="s">
        <v>155</v>
      </c>
      <c r="G4777" s="415">
        <v>97532</v>
      </c>
      <c r="H4777" s="415" t="s">
        <v>6413</v>
      </c>
      <c r="I4777" s="415" t="s">
        <v>25</v>
      </c>
      <c r="J4777" s="415" t="s">
        <v>216</v>
      </c>
      <c r="K4777" s="416">
        <v>240.91</v>
      </c>
      <c r="L4777" s="415" t="s">
        <v>217</v>
      </c>
    </row>
    <row r="4778" spans="1:12" x14ac:dyDescent="0.25">
      <c r="A4778" s="415" t="s">
        <v>2600</v>
      </c>
      <c r="B4778" s="415" t="s">
        <v>2601</v>
      </c>
      <c r="C4778" s="415" t="s">
        <v>2115</v>
      </c>
      <c r="D4778" s="415" t="s">
        <v>2794</v>
      </c>
      <c r="E4778" s="416" t="s">
        <v>155</v>
      </c>
      <c r="F4778" s="415" t="s">
        <v>155</v>
      </c>
      <c r="G4778" s="415">
        <v>97533</v>
      </c>
      <c r="H4778" s="415" t="s">
        <v>6414</v>
      </c>
      <c r="I4778" s="415" t="s">
        <v>25</v>
      </c>
      <c r="J4778" s="415" t="s">
        <v>216</v>
      </c>
      <c r="K4778" s="416">
        <v>458.16</v>
      </c>
      <c r="L4778" s="415" t="s">
        <v>217</v>
      </c>
    </row>
    <row r="4779" spans="1:12" x14ac:dyDescent="0.25">
      <c r="A4779" s="415" t="s">
        <v>2600</v>
      </c>
      <c r="B4779" s="415" t="s">
        <v>2601</v>
      </c>
      <c r="C4779" s="415" t="s">
        <v>2115</v>
      </c>
      <c r="D4779" s="415" t="s">
        <v>2794</v>
      </c>
      <c r="E4779" s="416" t="s">
        <v>155</v>
      </c>
      <c r="F4779" s="415" t="s">
        <v>155</v>
      </c>
      <c r="G4779" s="415">
        <v>97534</v>
      </c>
      <c r="H4779" s="415" t="s">
        <v>6415</v>
      </c>
      <c r="I4779" s="415" t="s">
        <v>25</v>
      </c>
      <c r="J4779" s="415" t="s">
        <v>216</v>
      </c>
      <c r="K4779" s="416">
        <v>732.45</v>
      </c>
      <c r="L4779" s="415" t="s">
        <v>217</v>
      </c>
    </row>
    <row r="4780" spans="1:12" x14ac:dyDescent="0.25">
      <c r="A4780" s="415" t="s">
        <v>2600</v>
      </c>
      <c r="B4780" s="415" t="s">
        <v>2601</v>
      </c>
      <c r="C4780" s="415" t="s">
        <v>2115</v>
      </c>
      <c r="D4780" s="415" t="s">
        <v>2794</v>
      </c>
      <c r="E4780" s="416" t="s">
        <v>155</v>
      </c>
      <c r="F4780" s="415" t="s">
        <v>155</v>
      </c>
      <c r="G4780" s="415">
        <v>97537</v>
      </c>
      <c r="H4780" s="415" t="s">
        <v>6416</v>
      </c>
      <c r="I4780" s="415" t="s">
        <v>25</v>
      </c>
      <c r="J4780" s="415" t="s">
        <v>216</v>
      </c>
      <c r="K4780" s="416">
        <v>22.69</v>
      </c>
      <c r="L4780" s="415" t="s">
        <v>217</v>
      </c>
    </row>
    <row r="4781" spans="1:12" x14ac:dyDescent="0.25">
      <c r="A4781" s="415" t="s">
        <v>2600</v>
      </c>
      <c r="B4781" s="415" t="s">
        <v>2601</v>
      </c>
      <c r="C4781" s="415" t="s">
        <v>2115</v>
      </c>
      <c r="D4781" s="415" t="s">
        <v>2794</v>
      </c>
      <c r="E4781" s="416" t="s">
        <v>155</v>
      </c>
      <c r="F4781" s="415" t="s">
        <v>155</v>
      </c>
      <c r="G4781" s="415">
        <v>97540</v>
      </c>
      <c r="H4781" s="415" t="s">
        <v>6417</v>
      </c>
      <c r="I4781" s="415" t="s">
        <v>25</v>
      </c>
      <c r="J4781" s="415" t="s">
        <v>216</v>
      </c>
      <c r="K4781" s="416">
        <v>29.38</v>
      </c>
      <c r="L4781" s="415" t="s">
        <v>217</v>
      </c>
    </row>
    <row r="4782" spans="1:12" x14ac:dyDescent="0.25">
      <c r="A4782" s="415" t="s">
        <v>2600</v>
      </c>
      <c r="B4782" s="415" t="s">
        <v>2601</v>
      </c>
      <c r="C4782" s="415" t="s">
        <v>2115</v>
      </c>
      <c r="D4782" s="415" t="s">
        <v>2794</v>
      </c>
      <c r="E4782" s="416" t="s">
        <v>155</v>
      </c>
      <c r="F4782" s="415" t="s">
        <v>155</v>
      </c>
      <c r="G4782" s="415">
        <v>97541</v>
      </c>
      <c r="H4782" s="415" t="s">
        <v>6418</v>
      </c>
      <c r="I4782" s="415" t="s">
        <v>25</v>
      </c>
      <c r="J4782" s="415" t="s">
        <v>216</v>
      </c>
      <c r="K4782" s="416">
        <v>24.29</v>
      </c>
      <c r="L4782" s="415" t="s">
        <v>217</v>
      </c>
    </row>
    <row r="4783" spans="1:12" x14ac:dyDescent="0.25">
      <c r="A4783" s="415" t="s">
        <v>2600</v>
      </c>
      <c r="B4783" s="415" t="s">
        <v>2601</v>
      </c>
      <c r="C4783" s="415" t="s">
        <v>2115</v>
      </c>
      <c r="D4783" s="415" t="s">
        <v>2794</v>
      </c>
      <c r="E4783" s="416" t="s">
        <v>155</v>
      </c>
      <c r="F4783" s="415" t="s">
        <v>155</v>
      </c>
      <c r="G4783" s="415">
        <v>97543</v>
      </c>
      <c r="H4783" s="415" t="s">
        <v>6419</v>
      </c>
      <c r="I4783" s="415" t="s">
        <v>25</v>
      </c>
      <c r="J4783" s="415" t="s">
        <v>216</v>
      </c>
      <c r="K4783" s="416">
        <v>46.17</v>
      </c>
      <c r="L4783" s="415" t="s">
        <v>217</v>
      </c>
    </row>
    <row r="4784" spans="1:12" x14ac:dyDescent="0.25">
      <c r="A4784" s="415" t="s">
        <v>2600</v>
      </c>
      <c r="B4784" s="415" t="s">
        <v>2601</v>
      </c>
      <c r="C4784" s="415" t="s">
        <v>2115</v>
      </c>
      <c r="D4784" s="415" t="s">
        <v>2794</v>
      </c>
      <c r="E4784" s="416" t="s">
        <v>155</v>
      </c>
      <c r="F4784" s="415" t="s">
        <v>155</v>
      </c>
      <c r="G4784" s="415">
        <v>97544</v>
      </c>
      <c r="H4784" s="415" t="s">
        <v>6420</v>
      </c>
      <c r="I4784" s="415" t="s">
        <v>25</v>
      </c>
      <c r="J4784" s="415" t="s">
        <v>216</v>
      </c>
      <c r="K4784" s="416">
        <v>40.04</v>
      </c>
      <c r="L4784" s="415" t="s">
        <v>217</v>
      </c>
    </row>
    <row r="4785" spans="1:12" x14ac:dyDescent="0.25">
      <c r="A4785" s="415" t="s">
        <v>2600</v>
      </c>
      <c r="B4785" s="415" t="s">
        <v>2601</v>
      </c>
      <c r="C4785" s="415" t="s">
        <v>2115</v>
      </c>
      <c r="D4785" s="415" t="s">
        <v>2794</v>
      </c>
      <c r="E4785" s="416" t="s">
        <v>155</v>
      </c>
      <c r="F4785" s="415" t="s">
        <v>155</v>
      </c>
      <c r="G4785" s="415">
        <v>97546</v>
      </c>
      <c r="H4785" s="415" t="s">
        <v>6421</v>
      </c>
      <c r="I4785" s="415" t="s">
        <v>25</v>
      </c>
      <c r="J4785" s="415" t="s">
        <v>216</v>
      </c>
      <c r="K4785" s="416">
        <v>31.42</v>
      </c>
      <c r="L4785" s="415" t="s">
        <v>217</v>
      </c>
    </row>
    <row r="4786" spans="1:12" x14ac:dyDescent="0.25">
      <c r="A4786" s="415" t="s">
        <v>2600</v>
      </c>
      <c r="B4786" s="415" t="s">
        <v>2601</v>
      </c>
      <c r="C4786" s="415" t="s">
        <v>2115</v>
      </c>
      <c r="D4786" s="415" t="s">
        <v>2794</v>
      </c>
      <c r="E4786" s="416" t="s">
        <v>155</v>
      </c>
      <c r="F4786" s="415" t="s">
        <v>155</v>
      </c>
      <c r="G4786" s="415">
        <v>97547</v>
      </c>
      <c r="H4786" s="415" t="s">
        <v>6422</v>
      </c>
      <c r="I4786" s="415" t="s">
        <v>25</v>
      </c>
      <c r="J4786" s="415" t="s">
        <v>216</v>
      </c>
      <c r="K4786" s="416">
        <v>31.42</v>
      </c>
      <c r="L4786" s="415" t="s">
        <v>217</v>
      </c>
    </row>
    <row r="4787" spans="1:12" x14ac:dyDescent="0.25">
      <c r="A4787" s="415" t="s">
        <v>2600</v>
      </c>
      <c r="B4787" s="415" t="s">
        <v>2601</v>
      </c>
      <c r="C4787" s="415" t="s">
        <v>2115</v>
      </c>
      <c r="D4787" s="415" t="s">
        <v>2794</v>
      </c>
      <c r="E4787" s="416" t="s">
        <v>155</v>
      </c>
      <c r="F4787" s="415" t="s">
        <v>155</v>
      </c>
      <c r="G4787" s="415">
        <v>97548</v>
      </c>
      <c r="H4787" s="415" t="s">
        <v>6423</v>
      </c>
      <c r="I4787" s="415" t="s">
        <v>25</v>
      </c>
      <c r="J4787" s="415" t="s">
        <v>216</v>
      </c>
      <c r="K4787" s="416">
        <v>45.56</v>
      </c>
      <c r="L4787" s="415" t="s">
        <v>217</v>
      </c>
    </row>
    <row r="4788" spans="1:12" x14ac:dyDescent="0.25">
      <c r="A4788" s="415" t="s">
        <v>2600</v>
      </c>
      <c r="B4788" s="415" t="s">
        <v>2601</v>
      </c>
      <c r="C4788" s="415" t="s">
        <v>2115</v>
      </c>
      <c r="D4788" s="415" t="s">
        <v>2794</v>
      </c>
      <c r="E4788" s="416" t="s">
        <v>155</v>
      </c>
      <c r="F4788" s="415" t="s">
        <v>155</v>
      </c>
      <c r="G4788" s="415">
        <v>97549</v>
      </c>
      <c r="H4788" s="415" t="s">
        <v>6424</v>
      </c>
      <c r="I4788" s="415" t="s">
        <v>25</v>
      </c>
      <c r="J4788" s="415" t="s">
        <v>216</v>
      </c>
      <c r="K4788" s="416">
        <v>45.56</v>
      </c>
      <c r="L4788" s="415" t="s">
        <v>217</v>
      </c>
    </row>
    <row r="4789" spans="1:12" x14ac:dyDescent="0.25">
      <c r="A4789" s="415" t="s">
        <v>2600</v>
      </c>
      <c r="B4789" s="415" t="s">
        <v>2601</v>
      </c>
      <c r="C4789" s="415" t="s">
        <v>2115</v>
      </c>
      <c r="D4789" s="415" t="s">
        <v>2794</v>
      </c>
      <c r="E4789" s="416" t="s">
        <v>155</v>
      </c>
      <c r="F4789" s="415" t="s">
        <v>155</v>
      </c>
      <c r="G4789" s="415">
        <v>97550</v>
      </c>
      <c r="H4789" s="415" t="s">
        <v>6425</v>
      </c>
      <c r="I4789" s="415" t="s">
        <v>25</v>
      </c>
      <c r="J4789" s="415" t="s">
        <v>216</v>
      </c>
      <c r="K4789" s="416">
        <v>73.45</v>
      </c>
      <c r="L4789" s="415" t="s">
        <v>217</v>
      </c>
    </row>
    <row r="4790" spans="1:12" x14ac:dyDescent="0.25">
      <c r="A4790" s="415" t="s">
        <v>2600</v>
      </c>
      <c r="B4790" s="415" t="s">
        <v>2601</v>
      </c>
      <c r="C4790" s="415" t="s">
        <v>2115</v>
      </c>
      <c r="D4790" s="415" t="s">
        <v>2794</v>
      </c>
      <c r="E4790" s="416" t="s">
        <v>155</v>
      </c>
      <c r="F4790" s="415" t="s">
        <v>155</v>
      </c>
      <c r="G4790" s="415">
        <v>97551</v>
      </c>
      <c r="H4790" s="415" t="s">
        <v>6426</v>
      </c>
      <c r="I4790" s="415" t="s">
        <v>25</v>
      </c>
      <c r="J4790" s="415" t="s">
        <v>216</v>
      </c>
      <c r="K4790" s="416">
        <v>73.45</v>
      </c>
      <c r="L4790" s="415" t="s">
        <v>217</v>
      </c>
    </row>
    <row r="4791" spans="1:12" x14ac:dyDescent="0.25">
      <c r="A4791" s="415" t="s">
        <v>2600</v>
      </c>
      <c r="B4791" s="415" t="s">
        <v>2601</v>
      </c>
      <c r="C4791" s="415" t="s">
        <v>2115</v>
      </c>
      <c r="D4791" s="415" t="s">
        <v>2794</v>
      </c>
      <c r="E4791" s="416" t="s">
        <v>155</v>
      </c>
      <c r="F4791" s="415" t="s">
        <v>155</v>
      </c>
      <c r="G4791" s="415">
        <v>97552</v>
      </c>
      <c r="H4791" s="415" t="s">
        <v>6427</v>
      </c>
      <c r="I4791" s="415" t="s">
        <v>25</v>
      </c>
      <c r="J4791" s="415" t="s">
        <v>216</v>
      </c>
      <c r="K4791" s="416">
        <v>46.35</v>
      </c>
      <c r="L4791" s="415" t="s">
        <v>217</v>
      </c>
    </row>
    <row r="4792" spans="1:12" x14ac:dyDescent="0.25">
      <c r="A4792" s="415" t="s">
        <v>2600</v>
      </c>
      <c r="B4792" s="415" t="s">
        <v>2601</v>
      </c>
      <c r="C4792" s="415" t="s">
        <v>2115</v>
      </c>
      <c r="D4792" s="415" t="s">
        <v>2794</v>
      </c>
      <c r="E4792" s="416" t="s">
        <v>155</v>
      </c>
      <c r="F4792" s="415" t="s">
        <v>155</v>
      </c>
      <c r="G4792" s="415">
        <v>97553</v>
      </c>
      <c r="H4792" s="415" t="s">
        <v>6428</v>
      </c>
      <c r="I4792" s="415" t="s">
        <v>25</v>
      </c>
      <c r="J4792" s="415" t="s">
        <v>216</v>
      </c>
      <c r="K4792" s="416">
        <v>65.19</v>
      </c>
      <c r="L4792" s="415" t="s">
        <v>217</v>
      </c>
    </row>
    <row r="4793" spans="1:12" x14ac:dyDescent="0.25">
      <c r="A4793" s="415" t="s">
        <v>2600</v>
      </c>
      <c r="B4793" s="415" t="s">
        <v>2601</v>
      </c>
      <c r="C4793" s="415" t="s">
        <v>2115</v>
      </c>
      <c r="D4793" s="415" t="s">
        <v>2794</v>
      </c>
      <c r="E4793" s="416" t="s">
        <v>155</v>
      </c>
      <c r="F4793" s="415" t="s">
        <v>155</v>
      </c>
      <c r="G4793" s="415">
        <v>97554</v>
      </c>
      <c r="H4793" s="415" t="s">
        <v>6429</v>
      </c>
      <c r="I4793" s="415" t="s">
        <v>25</v>
      </c>
      <c r="J4793" s="415" t="s">
        <v>216</v>
      </c>
      <c r="K4793" s="416">
        <v>110.67</v>
      </c>
      <c r="L4793" s="415" t="s">
        <v>217</v>
      </c>
    </row>
    <row r="4794" spans="1:12" x14ac:dyDescent="0.25">
      <c r="A4794" s="415" t="s">
        <v>2600</v>
      </c>
      <c r="B4794" s="415" t="s">
        <v>2601</v>
      </c>
      <c r="C4794" s="415" t="s">
        <v>2115</v>
      </c>
      <c r="D4794" s="415" t="s">
        <v>2794</v>
      </c>
      <c r="E4794" s="416" t="s">
        <v>155</v>
      </c>
      <c r="F4794" s="415" t="s">
        <v>155</v>
      </c>
      <c r="G4794" s="415">
        <v>98602</v>
      </c>
      <c r="H4794" s="415" t="s">
        <v>3632</v>
      </c>
      <c r="I4794" s="415" t="s">
        <v>25</v>
      </c>
      <c r="J4794" s="415" t="s">
        <v>216</v>
      </c>
      <c r="K4794" s="416">
        <v>20.51</v>
      </c>
      <c r="L4794" s="415" t="s">
        <v>217</v>
      </c>
    </row>
    <row r="4795" spans="1:12" x14ac:dyDescent="0.25">
      <c r="A4795" s="415" t="s">
        <v>2600</v>
      </c>
      <c r="B4795" s="415" t="s">
        <v>2601</v>
      </c>
      <c r="C4795" s="415" t="s">
        <v>3633</v>
      </c>
      <c r="D4795" s="415" t="s">
        <v>3634</v>
      </c>
      <c r="E4795" s="416" t="s">
        <v>155</v>
      </c>
      <c r="F4795" s="415" t="s">
        <v>155</v>
      </c>
      <c r="G4795" s="415">
        <v>97895</v>
      </c>
      <c r="H4795" s="415" t="s">
        <v>6430</v>
      </c>
      <c r="I4795" s="415" t="s">
        <v>25</v>
      </c>
      <c r="J4795" s="415" t="s">
        <v>216</v>
      </c>
      <c r="K4795" s="416">
        <v>157.78</v>
      </c>
      <c r="L4795" s="415" t="s">
        <v>217</v>
      </c>
    </row>
    <row r="4796" spans="1:12" x14ac:dyDescent="0.25">
      <c r="A4796" s="415" t="s">
        <v>2600</v>
      </c>
      <c r="B4796" s="415" t="s">
        <v>2601</v>
      </c>
      <c r="C4796" s="415" t="s">
        <v>3633</v>
      </c>
      <c r="D4796" s="415" t="s">
        <v>3634</v>
      </c>
      <c r="E4796" s="416" t="s">
        <v>155</v>
      </c>
      <c r="F4796" s="415" t="s">
        <v>155</v>
      </c>
      <c r="G4796" s="415">
        <v>97896</v>
      </c>
      <c r="H4796" s="415" t="s">
        <v>6431</v>
      </c>
      <c r="I4796" s="415" t="s">
        <v>25</v>
      </c>
      <c r="J4796" s="415" t="s">
        <v>216</v>
      </c>
      <c r="K4796" s="416">
        <v>293.20999999999998</v>
      </c>
      <c r="L4796" s="415" t="s">
        <v>217</v>
      </c>
    </row>
    <row r="4797" spans="1:12" x14ac:dyDescent="0.25">
      <c r="A4797" s="415" t="s">
        <v>2600</v>
      </c>
      <c r="B4797" s="415" t="s">
        <v>2601</v>
      </c>
      <c r="C4797" s="415" t="s">
        <v>3633</v>
      </c>
      <c r="D4797" s="415" t="s">
        <v>3634</v>
      </c>
      <c r="E4797" s="416" t="s">
        <v>155</v>
      </c>
      <c r="F4797" s="415" t="s">
        <v>155</v>
      </c>
      <c r="G4797" s="415">
        <v>97897</v>
      </c>
      <c r="H4797" s="415" t="s">
        <v>6432</v>
      </c>
      <c r="I4797" s="415" t="s">
        <v>25</v>
      </c>
      <c r="J4797" s="415" t="s">
        <v>216</v>
      </c>
      <c r="K4797" s="416">
        <v>382.44</v>
      </c>
      <c r="L4797" s="415" t="s">
        <v>217</v>
      </c>
    </row>
    <row r="4798" spans="1:12" x14ac:dyDescent="0.25">
      <c r="A4798" s="415" t="s">
        <v>2600</v>
      </c>
      <c r="B4798" s="415" t="s">
        <v>2601</v>
      </c>
      <c r="C4798" s="415" t="s">
        <v>3633</v>
      </c>
      <c r="D4798" s="415" t="s">
        <v>3634</v>
      </c>
      <c r="E4798" s="416" t="s">
        <v>155</v>
      </c>
      <c r="F4798" s="415" t="s">
        <v>155</v>
      </c>
      <c r="G4798" s="415">
        <v>97898</v>
      </c>
      <c r="H4798" s="415" t="s">
        <v>6433</v>
      </c>
      <c r="I4798" s="415" t="s">
        <v>25</v>
      </c>
      <c r="J4798" s="415" t="s">
        <v>216</v>
      </c>
      <c r="K4798" s="416">
        <v>735.38</v>
      </c>
      <c r="L4798" s="415" t="s">
        <v>217</v>
      </c>
    </row>
    <row r="4799" spans="1:12" x14ac:dyDescent="0.25">
      <c r="A4799" s="415" t="s">
        <v>2600</v>
      </c>
      <c r="B4799" s="415" t="s">
        <v>2601</v>
      </c>
      <c r="C4799" s="415" t="s">
        <v>3633</v>
      </c>
      <c r="D4799" s="415" t="s">
        <v>3634</v>
      </c>
      <c r="E4799" s="416" t="s">
        <v>155</v>
      </c>
      <c r="F4799" s="415" t="s">
        <v>155</v>
      </c>
      <c r="G4799" s="415">
        <v>97900</v>
      </c>
      <c r="H4799" s="415" t="s">
        <v>6434</v>
      </c>
      <c r="I4799" s="415" t="s">
        <v>25</v>
      </c>
      <c r="J4799" s="415" t="s">
        <v>216</v>
      </c>
      <c r="K4799" s="416">
        <v>156.94</v>
      </c>
      <c r="L4799" s="415" t="s">
        <v>217</v>
      </c>
    </row>
    <row r="4800" spans="1:12" x14ac:dyDescent="0.25">
      <c r="A4800" s="415" t="s">
        <v>2600</v>
      </c>
      <c r="B4800" s="415" t="s">
        <v>2601</v>
      </c>
      <c r="C4800" s="415" t="s">
        <v>3633</v>
      </c>
      <c r="D4800" s="415" t="s">
        <v>3634</v>
      </c>
      <c r="E4800" s="416" t="s">
        <v>155</v>
      </c>
      <c r="F4800" s="415" t="s">
        <v>155</v>
      </c>
      <c r="G4800" s="415">
        <v>97901</v>
      </c>
      <c r="H4800" s="415" t="s">
        <v>6435</v>
      </c>
      <c r="I4800" s="415" t="s">
        <v>25</v>
      </c>
      <c r="J4800" s="415" t="s">
        <v>216</v>
      </c>
      <c r="K4800" s="416">
        <v>248.79</v>
      </c>
      <c r="L4800" s="415" t="s">
        <v>217</v>
      </c>
    </row>
    <row r="4801" spans="1:12" x14ac:dyDescent="0.25">
      <c r="A4801" s="415" t="s">
        <v>2600</v>
      </c>
      <c r="B4801" s="415" t="s">
        <v>2601</v>
      </c>
      <c r="C4801" s="415" t="s">
        <v>3633</v>
      </c>
      <c r="D4801" s="415" t="s">
        <v>3634</v>
      </c>
      <c r="E4801" s="416" t="s">
        <v>155</v>
      </c>
      <c r="F4801" s="415" t="s">
        <v>155</v>
      </c>
      <c r="G4801" s="415">
        <v>97902</v>
      </c>
      <c r="H4801" s="415" t="s">
        <v>6436</v>
      </c>
      <c r="I4801" s="415" t="s">
        <v>25</v>
      </c>
      <c r="J4801" s="415" t="s">
        <v>216</v>
      </c>
      <c r="K4801" s="416">
        <v>491.63</v>
      </c>
      <c r="L4801" s="415" t="s">
        <v>217</v>
      </c>
    </row>
    <row r="4802" spans="1:12" x14ac:dyDescent="0.25">
      <c r="A4802" s="415" t="s">
        <v>2600</v>
      </c>
      <c r="B4802" s="415" t="s">
        <v>2601</v>
      </c>
      <c r="C4802" s="415" t="s">
        <v>3633</v>
      </c>
      <c r="D4802" s="415" t="s">
        <v>3634</v>
      </c>
      <c r="E4802" s="416" t="s">
        <v>155</v>
      </c>
      <c r="F4802" s="415" t="s">
        <v>155</v>
      </c>
      <c r="G4802" s="415">
        <v>97903</v>
      </c>
      <c r="H4802" s="415" t="s">
        <v>6437</v>
      </c>
      <c r="I4802" s="415" t="s">
        <v>25</v>
      </c>
      <c r="J4802" s="415" t="s">
        <v>216</v>
      </c>
      <c r="K4802" s="416">
        <v>681.59</v>
      </c>
      <c r="L4802" s="415" t="s">
        <v>217</v>
      </c>
    </row>
    <row r="4803" spans="1:12" x14ac:dyDescent="0.25">
      <c r="A4803" s="415" t="s">
        <v>2600</v>
      </c>
      <c r="B4803" s="415" t="s">
        <v>2601</v>
      </c>
      <c r="C4803" s="415" t="s">
        <v>3633</v>
      </c>
      <c r="D4803" s="415" t="s">
        <v>3634</v>
      </c>
      <c r="E4803" s="416" t="s">
        <v>155</v>
      </c>
      <c r="F4803" s="415" t="s">
        <v>155</v>
      </c>
      <c r="G4803" s="415">
        <v>97904</v>
      </c>
      <c r="H4803" s="415" t="s">
        <v>6438</v>
      </c>
      <c r="I4803" s="415" t="s">
        <v>25</v>
      </c>
      <c r="J4803" s="415" t="s">
        <v>216</v>
      </c>
      <c r="K4803" s="416">
        <v>815.52</v>
      </c>
      <c r="L4803" s="415" t="s">
        <v>217</v>
      </c>
    </row>
    <row r="4804" spans="1:12" x14ac:dyDescent="0.25">
      <c r="A4804" s="415" t="s">
        <v>2600</v>
      </c>
      <c r="B4804" s="415" t="s">
        <v>2601</v>
      </c>
      <c r="C4804" s="415" t="s">
        <v>3633</v>
      </c>
      <c r="D4804" s="415" t="s">
        <v>3634</v>
      </c>
      <c r="E4804" s="416" t="s">
        <v>155</v>
      </c>
      <c r="F4804" s="415" t="s">
        <v>155</v>
      </c>
      <c r="G4804" s="415">
        <v>97905</v>
      </c>
      <c r="H4804" s="415" t="s">
        <v>6439</v>
      </c>
      <c r="I4804" s="415" t="s">
        <v>25</v>
      </c>
      <c r="J4804" s="415" t="s">
        <v>216</v>
      </c>
      <c r="K4804" s="416">
        <v>205.44</v>
      </c>
      <c r="L4804" s="415" t="s">
        <v>217</v>
      </c>
    </row>
    <row r="4805" spans="1:12" x14ac:dyDescent="0.25">
      <c r="A4805" s="415" t="s">
        <v>2600</v>
      </c>
      <c r="B4805" s="415" t="s">
        <v>2601</v>
      </c>
      <c r="C4805" s="415" t="s">
        <v>3633</v>
      </c>
      <c r="D4805" s="415" t="s">
        <v>3634</v>
      </c>
      <c r="E4805" s="416" t="s">
        <v>155</v>
      </c>
      <c r="F4805" s="415" t="s">
        <v>155</v>
      </c>
      <c r="G4805" s="415">
        <v>97906</v>
      </c>
      <c r="H4805" s="415" t="s">
        <v>6440</v>
      </c>
      <c r="I4805" s="415" t="s">
        <v>25</v>
      </c>
      <c r="J4805" s="415" t="s">
        <v>216</v>
      </c>
      <c r="K4805" s="416">
        <v>383.7</v>
      </c>
      <c r="L4805" s="415" t="s">
        <v>217</v>
      </c>
    </row>
    <row r="4806" spans="1:12" x14ac:dyDescent="0.25">
      <c r="A4806" s="415" t="s">
        <v>2600</v>
      </c>
      <c r="B4806" s="415" t="s">
        <v>2601</v>
      </c>
      <c r="C4806" s="415" t="s">
        <v>3633</v>
      </c>
      <c r="D4806" s="415" t="s">
        <v>3634</v>
      </c>
      <c r="E4806" s="416" t="s">
        <v>155</v>
      </c>
      <c r="F4806" s="415" t="s">
        <v>155</v>
      </c>
      <c r="G4806" s="415">
        <v>97907</v>
      </c>
      <c r="H4806" s="415" t="s">
        <v>6441</v>
      </c>
      <c r="I4806" s="415" t="s">
        <v>25</v>
      </c>
      <c r="J4806" s="415" t="s">
        <v>216</v>
      </c>
      <c r="K4806" s="416">
        <v>543.85</v>
      </c>
      <c r="L4806" s="415" t="s">
        <v>217</v>
      </c>
    </row>
    <row r="4807" spans="1:12" x14ac:dyDescent="0.25">
      <c r="A4807" s="415" t="s">
        <v>2600</v>
      </c>
      <c r="B4807" s="415" t="s">
        <v>2601</v>
      </c>
      <c r="C4807" s="415" t="s">
        <v>3633</v>
      </c>
      <c r="D4807" s="415" t="s">
        <v>3634</v>
      </c>
      <c r="E4807" s="416" t="s">
        <v>155</v>
      </c>
      <c r="F4807" s="415" t="s">
        <v>155</v>
      </c>
      <c r="G4807" s="415">
        <v>97908</v>
      </c>
      <c r="H4807" s="415" t="s">
        <v>6442</v>
      </c>
      <c r="I4807" s="415" t="s">
        <v>25</v>
      </c>
      <c r="J4807" s="415" t="s">
        <v>216</v>
      </c>
      <c r="K4807" s="416">
        <v>652.55999999999995</v>
      </c>
      <c r="L4807" s="415" t="s">
        <v>217</v>
      </c>
    </row>
    <row r="4808" spans="1:12" x14ac:dyDescent="0.25">
      <c r="A4808" s="415" t="s">
        <v>2600</v>
      </c>
      <c r="B4808" s="415" t="s">
        <v>2601</v>
      </c>
      <c r="C4808" s="415" t="s">
        <v>3633</v>
      </c>
      <c r="D4808" s="415" t="s">
        <v>3634</v>
      </c>
      <c r="E4808" s="416" t="s">
        <v>155</v>
      </c>
      <c r="F4808" s="415" t="s">
        <v>155</v>
      </c>
      <c r="G4808" s="415">
        <v>98102</v>
      </c>
      <c r="H4808" s="415" t="s">
        <v>6443</v>
      </c>
      <c r="I4808" s="415" t="s">
        <v>25</v>
      </c>
      <c r="J4808" s="415" t="s">
        <v>216</v>
      </c>
      <c r="K4808" s="416">
        <v>151.38</v>
      </c>
      <c r="L4808" s="415" t="s">
        <v>217</v>
      </c>
    </row>
    <row r="4809" spans="1:12" x14ac:dyDescent="0.25">
      <c r="A4809" s="415" t="s">
        <v>2600</v>
      </c>
      <c r="B4809" s="415" t="s">
        <v>2601</v>
      </c>
      <c r="C4809" s="415" t="s">
        <v>3633</v>
      </c>
      <c r="D4809" s="415" t="s">
        <v>3634</v>
      </c>
      <c r="E4809" s="416" t="s">
        <v>155</v>
      </c>
      <c r="F4809" s="415" t="s">
        <v>155</v>
      </c>
      <c r="G4809" s="415">
        <v>98104</v>
      </c>
      <c r="H4809" s="415" t="s">
        <v>6444</v>
      </c>
      <c r="I4809" s="415" t="s">
        <v>25</v>
      </c>
      <c r="J4809" s="415" t="s">
        <v>216</v>
      </c>
      <c r="K4809" s="416">
        <v>328.47</v>
      </c>
      <c r="L4809" s="415" t="s">
        <v>217</v>
      </c>
    </row>
    <row r="4810" spans="1:12" x14ac:dyDescent="0.25">
      <c r="A4810" s="415" t="s">
        <v>2600</v>
      </c>
      <c r="B4810" s="415" t="s">
        <v>2601</v>
      </c>
      <c r="C4810" s="415" t="s">
        <v>3633</v>
      </c>
      <c r="D4810" s="415" t="s">
        <v>3634</v>
      </c>
      <c r="E4810" s="416" t="s">
        <v>155</v>
      </c>
      <c r="F4810" s="415" t="s">
        <v>155</v>
      </c>
      <c r="G4810" s="415">
        <v>98105</v>
      </c>
      <c r="H4810" s="415" t="s">
        <v>6445</v>
      </c>
      <c r="I4810" s="415" t="s">
        <v>25</v>
      </c>
      <c r="J4810" s="415" t="s">
        <v>216</v>
      </c>
      <c r="K4810" s="416">
        <v>568.70000000000005</v>
      </c>
      <c r="L4810" s="415" t="s">
        <v>217</v>
      </c>
    </row>
    <row r="4811" spans="1:12" x14ac:dyDescent="0.25">
      <c r="A4811" s="415" t="s">
        <v>2600</v>
      </c>
      <c r="B4811" s="415" t="s">
        <v>2601</v>
      </c>
      <c r="C4811" s="415" t="s">
        <v>3633</v>
      </c>
      <c r="D4811" s="415" t="s">
        <v>3634</v>
      </c>
      <c r="E4811" s="416" t="s">
        <v>155</v>
      </c>
      <c r="F4811" s="415" t="s">
        <v>155</v>
      </c>
      <c r="G4811" s="415">
        <v>98106</v>
      </c>
      <c r="H4811" s="415" t="s">
        <v>6446</v>
      </c>
      <c r="I4811" s="415" t="s">
        <v>25</v>
      </c>
      <c r="J4811" s="415" t="s">
        <v>216</v>
      </c>
      <c r="K4811" s="416">
        <v>938.52</v>
      </c>
      <c r="L4811" s="415" t="s">
        <v>217</v>
      </c>
    </row>
    <row r="4812" spans="1:12" x14ac:dyDescent="0.25">
      <c r="A4812" s="415" t="s">
        <v>2600</v>
      </c>
      <c r="B4812" s="415" t="s">
        <v>2601</v>
      </c>
      <c r="C4812" s="415" t="s">
        <v>3633</v>
      </c>
      <c r="D4812" s="415" t="s">
        <v>3634</v>
      </c>
      <c r="E4812" s="416" t="s">
        <v>155</v>
      </c>
      <c r="F4812" s="415" t="s">
        <v>155</v>
      </c>
      <c r="G4812" s="415">
        <v>98107</v>
      </c>
      <c r="H4812" s="415" t="s">
        <v>6447</v>
      </c>
      <c r="I4812" s="415" t="s">
        <v>25</v>
      </c>
      <c r="J4812" s="415" t="s">
        <v>216</v>
      </c>
      <c r="K4812" s="416">
        <v>244.47</v>
      </c>
      <c r="L4812" s="415" t="s">
        <v>217</v>
      </c>
    </row>
    <row r="4813" spans="1:12" x14ac:dyDescent="0.25">
      <c r="A4813" s="415" t="s">
        <v>2600</v>
      </c>
      <c r="B4813" s="415" t="s">
        <v>2601</v>
      </c>
      <c r="C4813" s="415" t="s">
        <v>3633</v>
      </c>
      <c r="D4813" s="415" t="s">
        <v>3634</v>
      </c>
      <c r="E4813" s="416" t="s">
        <v>155</v>
      </c>
      <c r="F4813" s="415" t="s">
        <v>155</v>
      </c>
      <c r="G4813" s="415">
        <v>98108</v>
      </c>
      <c r="H4813" s="415" t="s">
        <v>6448</v>
      </c>
      <c r="I4813" s="415" t="s">
        <v>25</v>
      </c>
      <c r="J4813" s="415" t="s">
        <v>216</v>
      </c>
      <c r="K4813" s="416">
        <v>433.31</v>
      </c>
      <c r="L4813" s="415" t="s">
        <v>217</v>
      </c>
    </row>
    <row r="4814" spans="1:12" x14ac:dyDescent="0.25">
      <c r="A4814" s="415" t="s">
        <v>2600</v>
      </c>
      <c r="B4814" s="415" t="s">
        <v>2601</v>
      </c>
      <c r="C4814" s="415" t="s">
        <v>3633</v>
      </c>
      <c r="D4814" s="415" t="s">
        <v>3634</v>
      </c>
      <c r="E4814" s="416" t="s">
        <v>155</v>
      </c>
      <c r="F4814" s="415" t="s">
        <v>155</v>
      </c>
      <c r="G4814" s="415">
        <v>99250</v>
      </c>
      <c r="H4814" s="415" t="s">
        <v>6449</v>
      </c>
      <c r="I4814" s="415" t="s">
        <v>25</v>
      </c>
      <c r="J4814" s="415" t="s">
        <v>216</v>
      </c>
      <c r="K4814" s="416">
        <v>151.56</v>
      </c>
      <c r="L4814" s="415" t="s">
        <v>217</v>
      </c>
    </row>
    <row r="4815" spans="1:12" x14ac:dyDescent="0.25">
      <c r="A4815" s="415" t="s">
        <v>2600</v>
      </c>
      <c r="B4815" s="415" t="s">
        <v>2601</v>
      </c>
      <c r="C4815" s="415" t="s">
        <v>3633</v>
      </c>
      <c r="D4815" s="415" t="s">
        <v>3634</v>
      </c>
      <c r="E4815" s="416" t="s">
        <v>155</v>
      </c>
      <c r="F4815" s="415" t="s">
        <v>155</v>
      </c>
      <c r="G4815" s="415">
        <v>99251</v>
      </c>
      <c r="H4815" s="415" t="s">
        <v>6450</v>
      </c>
      <c r="I4815" s="415" t="s">
        <v>25</v>
      </c>
      <c r="J4815" s="415" t="s">
        <v>216</v>
      </c>
      <c r="K4815" s="416">
        <v>239.56</v>
      </c>
      <c r="L4815" s="415" t="s">
        <v>217</v>
      </c>
    </row>
    <row r="4816" spans="1:12" x14ac:dyDescent="0.25">
      <c r="A4816" s="415" t="s">
        <v>2600</v>
      </c>
      <c r="B4816" s="415" t="s">
        <v>2601</v>
      </c>
      <c r="C4816" s="415" t="s">
        <v>3633</v>
      </c>
      <c r="D4816" s="415" t="s">
        <v>3634</v>
      </c>
      <c r="E4816" s="416" t="s">
        <v>155</v>
      </c>
      <c r="F4816" s="415" t="s">
        <v>155</v>
      </c>
      <c r="G4816" s="415">
        <v>99253</v>
      </c>
      <c r="H4816" s="415" t="s">
        <v>6451</v>
      </c>
      <c r="I4816" s="415" t="s">
        <v>25</v>
      </c>
      <c r="J4816" s="415" t="s">
        <v>216</v>
      </c>
      <c r="K4816" s="416">
        <v>470.89</v>
      </c>
      <c r="L4816" s="415" t="s">
        <v>217</v>
      </c>
    </row>
    <row r="4817" spans="1:12" x14ac:dyDescent="0.25">
      <c r="A4817" s="415" t="s">
        <v>2600</v>
      </c>
      <c r="B4817" s="415" t="s">
        <v>2601</v>
      </c>
      <c r="C4817" s="415" t="s">
        <v>3633</v>
      </c>
      <c r="D4817" s="415" t="s">
        <v>3634</v>
      </c>
      <c r="E4817" s="416" t="s">
        <v>155</v>
      </c>
      <c r="F4817" s="415" t="s">
        <v>155</v>
      </c>
      <c r="G4817" s="415">
        <v>99255</v>
      </c>
      <c r="H4817" s="415" t="s">
        <v>6452</v>
      </c>
      <c r="I4817" s="415" t="s">
        <v>25</v>
      </c>
      <c r="J4817" s="415" t="s">
        <v>216</v>
      </c>
      <c r="K4817" s="416">
        <v>653.15</v>
      </c>
      <c r="L4817" s="415" t="s">
        <v>217</v>
      </c>
    </row>
    <row r="4818" spans="1:12" x14ac:dyDescent="0.25">
      <c r="A4818" s="415" t="s">
        <v>2600</v>
      </c>
      <c r="B4818" s="415" t="s">
        <v>2601</v>
      </c>
      <c r="C4818" s="415" t="s">
        <v>3633</v>
      </c>
      <c r="D4818" s="415" t="s">
        <v>3634</v>
      </c>
      <c r="E4818" s="416" t="s">
        <v>155</v>
      </c>
      <c r="F4818" s="415" t="s">
        <v>155</v>
      </c>
      <c r="G4818" s="415">
        <v>99257</v>
      </c>
      <c r="H4818" s="415" t="s">
        <v>6453</v>
      </c>
      <c r="I4818" s="415" t="s">
        <v>25</v>
      </c>
      <c r="J4818" s="415" t="s">
        <v>216</v>
      </c>
      <c r="K4818" s="416">
        <v>778.74</v>
      </c>
      <c r="L4818" s="415" t="s">
        <v>217</v>
      </c>
    </row>
    <row r="4819" spans="1:12" x14ac:dyDescent="0.25">
      <c r="A4819" s="415" t="s">
        <v>2600</v>
      </c>
      <c r="B4819" s="415" t="s">
        <v>2601</v>
      </c>
      <c r="C4819" s="415" t="s">
        <v>3633</v>
      </c>
      <c r="D4819" s="415" t="s">
        <v>3634</v>
      </c>
      <c r="E4819" s="416" t="s">
        <v>155</v>
      </c>
      <c r="F4819" s="415" t="s">
        <v>155</v>
      </c>
      <c r="G4819" s="415">
        <v>99258</v>
      </c>
      <c r="H4819" s="415" t="s">
        <v>6454</v>
      </c>
      <c r="I4819" s="415" t="s">
        <v>25</v>
      </c>
      <c r="J4819" s="415" t="s">
        <v>216</v>
      </c>
      <c r="K4819" s="416">
        <v>197.82</v>
      </c>
      <c r="L4819" s="415" t="s">
        <v>217</v>
      </c>
    </row>
    <row r="4820" spans="1:12" x14ac:dyDescent="0.25">
      <c r="A4820" s="415" t="s">
        <v>2600</v>
      </c>
      <c r="B4820" s="415" t="s">
        <v>2601</v>
      </c>
      <c r="C4820" s="415" t="s">
        <v>3633</v>
      </c>
      <c r="D4820" s="415" t="s">
        <v>3634</v>
      </c>
      <c r="E4820" s="416" t="s">
        <v>155</v>
      </c>
      <c r="F4820" s="415" t="s">
        <v>155</v>
      </c>
      <c r="G4820" s="415">
        <v>99260</v>
      </c>
      <c r="H4820" s="415" t="s">
        <v>6455</v>
      </c>
      <c r="I4820" s="415" t="s">
        <v>25</v>
      </c>
      <c r="J4820" s="415" t="s">
        <v>216</v>
      </c>
      <c r="K4820" s="416">
        <v>370.64</v>
      </c>
      <c r="L4820" s="415" t="s">
        <v>217</v>
      </c>
    </row>
    <row r="4821" spans="1:12" x14ac:dyDescent="0.25">
      <c r="A4821" s="415" t="s">
        <v>2600</v>
      </c>
      <c r="B4821" s="415" t="s">
        <v>2601</v>
      </c>
      <c r="C4821" s="415" t="s">
        <v>3633</v>
      </c>
      <c r="D4821" s="415" t="s">
        <v>3634</v>
      </c>
      <c r="E4821" s="416" t="s">
        <v>155</v>
      </c>
      <c r="F4821" s="415" t="s">
        <v>155</v>
      </c>
      <c r="G4821" s="415">
        <v>99262</v>
      </c>
      <c r="H4821" s="415" t="s">
        <v>6456</v>
      </c>
      <c r="I4821" s="415" t="s">
        <v>25</v>
      </c>
      <c r="J4821" s="415" t="s">
        <v>216</v>
      </c>
      <c r="K4821" s="416">
        <v>525.21</v>
      </c>
      <c r="L4821" s="415" t="s">
        <v>217</v>
      </c>
    </row>
    <row r="4822" spans="1:12" x14ac:dyDescent="0.25">
      <c r="A4822" s="415" t="s">
        <v>2600</v>
      </c>
      <c r="B4822" s="415" t="s">
        <v>2601</v>
      </c>
      <c r="C4822" s="415" t="s">
        <v>3633</v>
      </c>
      <c r="D4822" s="415" t="s">
        <v>3634</v>
      </c>
      <c r="E4822" s="416" t="s">
        <v>155</v>
      </c>
      <c r="F4822" s="415" t="s">
        <v>155</v>
      </c>
      <c r="G4822" s="415">
        <v>99264</v>
      </c>
      <c r="H4822" s="415" t="s">
        <v>6457</v>
      </c>
      <c r="I4822" s="415" t="s">
        <v>25</v>
      </c>
      <c r="J4822" s="415" t="s">
        <v>216</v>
      </c>
      <c r="K4822" s="416">
        <v>627.38</v>
      </c>
      <c r="L4822" s="415" t="s">
        <v>217</v>
      </c>
    </row>
    <row r="4823" spans="1:12" x14ac:dyDescent="0.25">
      <c r="A4823" s="415" t="s">
        <v>2600</v>
      </c>
      <c r="B4823" s="415" t="s">
        <v>2601</v>
      </c>
      <c r="C4823" s="415" t="s">
        <v>3633</v>
      </c>
      <c r="D4823" s="415" t="s">
        <v>3634</v>
      </c>
      <c r="E4823" s="416" t="s">
        <v>155</v>
      </c>
      <c r="F4823" s="415" t="s">
        <v>155</v>
      </c>
      <c r="G4823" s="415">
        <v>102587</v>
      </c>
      <c r="H4823" s="415" t="s">
        <v>7298</v>
      </c>
      <c r="I4823" s="415" t="s">
        <v>25</v>
      </c>
      <c r="J4823" s="415" t="s">
        <v>273</v>
      </c>
      <c r="K4823" s="416">
        <v>2.48</v>
      </c>
      <c r="L4823" s="415" t="s">
        <v>217</v>
      </c>
    </row>
    <row r="4824" spans="1:12" x14ac:dyDescent="0.25">
      <c r="A4824" s="415" t="s">
        <v>2600</v>
      </c>
      <c r="B4824" s="415" t="s">
        <v>2601</v>
      </c>
      <c r="C4824" s="415" t="s">
        <v>3633</v>
      </c>
      <c r="D4824" s="415" t="s">
        <v>3634</v>
      </c>
      <c r="E4824" s="416" t="s">
        <v>155</v>
      </c>
      <c r="F4824" s="415" t="s">
        <v>155</v>
      </c>
      <c r="G4824" s="415">
        <v>102588</v>
      </c>
      <c r="H4824" s="415" t="s">
        <v>7299</v>
      </c>
      <c r="I4824" s="415" t="s">
        <v>25</v>
      </c>
      <c r="J4824" s="415" t="s">
        <v>273</v>
      </c>
      <c r="K4824" s="416">
        <v>3.59</v>
      </c>
      <c r="L4824" s="415" t="s">
        <v>217</v>
      </c>
    </row>
    <row r="4825" spans="1:12" x14ac:dyDescent="0.25">
      <c r="A4825" s="415" t="s">
        <v>2600</v>
      </c>
      <c r="B4825" s="415" t="s">
        <v>2601</v>
      </c>
      <c r="C4825" s="415" t="s">
        <v>3633</v>
      </c>
      <c r="D4825" s="415" t="s">
        <v>3634</v>
      </c>
      <c r="E4825" s="416" t="s">
        <v>155</v>
      </c>
      <c r="F4825" s="415" t="s">
        <v>155</v>
      </c>
      <c r="G4825" s="415">
        <v>102589</v>
      </c>
      <c r="H4825" s="415" t="s">
        <v>7300</v>
      </c>
      <c r="I4825" s="415" t="s">
        <v>25</v>
      </c>
      <c r="J4825" s="415" t="s">
        <v>273</v>
      </c>
      <c r="K4825" s="416">
        <v>2.76</v>
      </c>
      <c r="L4825" s="415" t="s">
        <v>217</v>
      </c>
    </row>
    <row r="4826" spans="1:12" x14ac:dyDescent="0.25">
      <c r="A4826" s="415" t="s">
        <v>2600</v>
      </c>
      <c r="B4826" s="415" t="s">
        <v>2601</v>
      </c>
      <c r="C4826" s="415" t="s">
        <v>3633</v>
      </c>
      <c r="D4826" s="415" t="s">
        <v>3634</v>
      </c>
      <c r="E4826" s="416" t="s">
        <v>155</v>
      </c>
      <c r="F4826" s="415" t="s">
        <v>155</v>
      </c>
      <c r="G4826" s="415">
        <v>102590</v>
      </c>
      <c r="H4826" s="415" t="s">
        <v>7301</v>
      </c>
      <c r="I4826" s="415" t="s">
        <v>25</v>
      </c>
      <c r="J4826" s="415" t="s">
        <v>273</v>
      </c>
      <c r="K4826" s="416">
        <v>3.87</v>
      </c>
      <c r="L4826" s="415" t="s">
        <v>217</v>
      </c>
    </row>
    <row r="4827" spans="1:12" x14ac:dyDescent="0.25">
      <c r="A4827" s="415" t="s">
        <v>2600</v>
      </c>
      <c r="B4827" s="415" t="s">
        <v>2601</v>
      </c>
      <c r="C4827" s="415" t="s">
        <v>3633</v>
      </c>
      <c r="D4827" s="415" t="s">
        <v>3634</v>
      </c>
      <c r="E4827" s="416" t="s">
        <v>155</v>
      </c>
      <c r="F4827" s="415" t="s">
        <v>155</v>
      </c>
      <c r="G4827" s="415">
        <v>102591</v>
      </c>
      <c r="H4827" s="415" t="s">
        <v>7302</v>
      </c>
      <c r="I4827" s="415" t="s">
        <v>25</v>
      </c>
      <c r="J4827" s="415" t="s">
        <v>273</v>
      </c>
      <c r="K4827" s="416">
        <v>3.04</v>
      </c>
      <c r="L4827" s="415" t="s">
        <v>217</v>
      </c>
    </row>
    <row r="4828" spans="1:12" x14ac:dyDescent="0.25">
      <c r="A4828" s="415" t="s">
        <v>2600</v>
      </c>
      <c r="B4828" s="415" t="s">
        <v>2601</v>
      </c>
      <c r="C4828" s="415" t="s">
        <v>3633</v>
      </c>
      <c r="D4828" s="415" t="s">
        <v>3634</v>
      </c>
      <c r="E4828" s="416" t="s">
        <v>155</v>
      </c>
      <c r="F4828" s="415" t="s">
        <v>155</v>
      </c>
      <c r="G4828" s="415">
        <v>102592</v>
      </c>
      <c r="H4828" s="415" t="s">
        <v>7303</v>
      </c>
      <c r="I4828" s="415" t="s">
        <v>25</v>
      </c>
      <c r="J4828" s="415" t="s">
        <v>273</v>
      </c>
      <c r="K4828" s="416">
        <v>4.1500000000000004</v>
      </c>
      <c r="L4828" s="415" t="s">
        <v>217</v>
      </c>
    </row>
    <row r="4829" spans="1:12" x14ac:dyDescent="0.25">
      <c r="A4829" s="415" t="s">
        <v>2600</v>
      </c>
      <c r="B4829" s="415" t="s">
        <v>2601</v>
      </c>
      <c r="C4829" s="415" t="s">
        <v>3633</v>
      </c>
      <c r="D4829" s="415" t="s">
        <v>3634</v>
      </c>
      <c r="E4829" s="416" t="s">
        <v>155</v>
      </c>
      <c r="F4829" s="415" t="s">
        <v>155</v>
      </c>
      <c r="G4829" s="415">
        <v>102593</v>
      </c>
      <c r="H4829" s="415" t="s">
        <v>7304</v>
      </c>
      <c r="I4829" s="415" t="s">
        <v>25</v>
      </c>
      <c r="J4829" s="415" t="s">
        <v>273</v>
      </c>
      <c r="K4829" s="416">
        <v>3.43</v>
      </c>
      <c r="L4829" s="415" t="s">
        <v>217</v>
      </c>
    </row>
    <row r="4830" spans="1:12" x14ac:dyDescent="0.25">
      <c r="A4830" s="415" t="s">
        <v>2600</v>
      </c>
      <c r="B4830" s="415" t="s">
        <v>2601</v>
      </c>
      <c r="C4830" s="415" t="s">
        <v>3633</v>
      </c>
      <c r="D4830" s="415" t="s">
        <v>3634</v>
      </c>
      <c r="E4830" s="416" t="s">
        <v>155</v>
      </c>
      <c r="F4830" s="415" t="s">
        <v>155</v>
      </c>
      <c r="G4830" s="415">
        <v>102594</v>
      </c>
      <c r="H4830" s="415" t="s">
        <v>7305</v>
      </c>
      <c r="I4830" s="415" t="s">
        <v>25</v>
      </c>
      <c r="J4830" s="415" t="s">
        <v>273</v>
      </c>
      <c r="K4830" s="416">
        <v>4.55</v>
      </c>
      <c r="L4830" s="415" t="s">
        <v>217</v>
      </c>
    </row>
    <row r="4831" spans="1:12" x14ac:dyDescent="0.25">
      <c r="A4831" s="415" t="s">
        <v>2600</v>
      </c>
      <c r="B4831" s="415" t="s">
        <v>2601</v>
      </c>
      <c r="C4831" s="415" t="s">
        <v>3633</v>
      </c>
      <c r="D4831" s="415" t="s">
        <v>3634</v>
      </c>
      <c r="E4831" s="416" t="s">
        <v>155</v>
      </c>
      <c r="F4831" s="415" t="s">
        <v>155</v>
      </c>
      <c r="G4831" s="415">
        <v>102595</v>
      </c>
      <c r="H4831" s="415" t="s">
        <v>7306</v>
      </c>
      <c r="I4831" s="415" t="s">
        <v>25</v>
      </c>
      <c r="J4831" s="415" t="s">
        <v>273</v>
      </c>
      <c r="K4831" s="416">
        <v>3.88</v>
      </c>
      <c r="L4831" s="415" t="s">
        <v>217</v>
      </c>
    </row>
    <row r="4832" spans="1:12" x14ac:dyDescent="0.25">
      <c r="A4832" s="415" t="s">
        <v>2600</v>
      </c>
      <c r="B4832" s="415" t="s">
        <v>2601</v>
      </c>
      <c r="C4832" s="415" t="s">
        <v>3633</v>
      </c>
      <c r="D4832" s="415" t="s">
        <v>3634</v>
      </c>
      <c r="E4832" s="416" t="s">
        <v>155</v>
      </c>
      <c r="F4832" s="415" t="s">
        <v>155</v>
      </c>
      <c r="G4832" s="415">
        <v>102596</v>
      </c>
      <c r="H4832" s="415" t="s">
        <v>7307</v>
      </c>
      <c r="I4832" s="415" t="s">
        <v>25</v>
      </c>
      <c r="J4832" s="415" t="s">
        <v>273</v>
      </c>
      <c r="K4832" s="416">
        <v>4.99</v>
      </c>
      <c r="L4832" s="415" t="s">
        <v>217</v>
      </c>
    </row>
    <row r="4833" spans="1:12" x14ac:dyDescent="0.25">
      <c r="A4833" s="415" t="s">
        <v>2600</v>
      </c>
      <c r="B4833" s="415" t="s">
        <v>2601</v>
      </c>
      <c r="C4833" s="415" t="s">
        <v>3633</v>
      </c>
      <c r="D4833" s="415" t="s">
        <v>3634</v>
      </c>
      <c r="E4833" s="416" t="s">
        <v>155</v>
      </c>
      <c r="F4833" s="415" t="s">
        <v>155</v>
      </c>
      <c r="G4833" s="415">
        <v>102597</v>
      </c>
      <c r="H4833" s="415" t="s">
        <v>7308</v>
      </c>
      <c r="I4833" s="415" t="s">
        <v>25</v>
      </c>
      <c r="J4833" s="415" t="s">
        <v>273</v>
      </c>
      <c r="K4833" s="416">
        <v>4.4400000000000004</v>
      </c>
      <c r="L4833" s="415" t="s">
        <v>217</v>
      </c>
    </row>
    <row r="4834" spans="1:12" x14ac:dyDescent="0.25">
      <c r="A4834" s="415" t="s">
        <v>2600</v>
      </c>
      <c r="B4834" s="415" t="s">
        <v>2601</v>
      </c>
      <c r="C4834" s="415" t="s">
        <v>3633</v>
      </c>
      <c r="D4834" s="415" t="s">
        <v>3634</v>
      </c>
      <c r="E4834" s="416" t="s">
        <v>155</v>
      </c>
      <c r="F4834" s="415" t="s">
        <v>155</v>
      </c>
      <c r="G4834" s="415">
        <v>102598</v>
      </c>
      <c r="H4834" s="415" t="s">
        <v>7309</v>
      </c>
      <c r="I4834" s="415" t="s">
        <v>25</v>
      </c>
      <c r="J4834" s="415" t="s">
        <v>273</v>
      </c>
      <c r="K4834" s="416">
        <v>5.55</v>
      </c>
      <c r="L4834" s="415" t="s">
        <v>217</v>
      </c>
    </row>
    <row r="4835" spans="1:12" x14ac:dyDescent="0.25">
      <c r="A4835" s="415" t="s">
        <v>2600</v>
      </c>
      <c r="B4835" s="415" t="s">
        <v>2601</v>
      </c>
      <c r="C4835" s="415" t="s">
        <v>3633</v>
      </c>
      <c r="D4835" s="415" t="s">
        <v>3634</v>
      </c>
      <c r="E4835" s="416" t="s">
        <v>155</v>
      </c>
      <c r="F4835" s="415" t="s">
        <v>155</v>
      </c>
      <c r="G4835" s="415">
        <v>102599</v>
      </c>
      <c r="H4835" s="415" t="s">
        <v>7310</v>
      </c>
      <c r="I4835" s="415" t="s">
        <v>25</v>
      </c>
      <c r="J4835" s="415" t="s">
        <v>273</v>
      </c>
      <c r="K4835" s="416">
        <v>5</v>
      </c>
      <c r="L4835" s="415" t="s">
        <v>217</v>
      </c>
    </row>
    <row r="4836" spans="1:12" x14ac:dyDescent="0.25">
      <c r="A4836" s="415" t="s">
        <v>2600</v>
      </c>
      <c r="B4836" s="415" t="s">
        <v>2601</v>
      </c>
      <c r="C4836" s="415" t="s">
        <v>3633</v>
      </c>
      <c r="D4836" s="415" t="s">
        <v>3634</v>
      </c>
      <c r="E4836" s="416" t="s">
        <v>155</v>
      </c>
      <c r="F4836" s="415" t="s">
        <v>155</v>
      </c>
      <c r="G4836" s="415">
        <v>102600</v>
      </c>
      <c r="H4836" s="415" t="s">
        <v>7311</v>
      </c>
      <c r="I4836" s="415" t="s">
        <v>25</v>
      </c>
      <c r="J4836" s="415" t="s">
        <v>273</v>
      </c>
      <c r="K4836" s="416">
        <v>6.11</v>
      </c>
      <c r="L4836" s="415" t="s">
        <v>217</v>
      </c>
    </row>
    <row r="4837" spans="1:12" x14ac:dyDescent="0.25">
      <c r="A4837" s="415" t="s">
        <v>2600</v>
      </c>
      <c r="B4837" s="415" t="s">
        <v>2601</v>
      </c>
      <c r="C4837" s="415" t="s">
        <v>3633</v>
      </c>
      <c r="D4837" s="415" t="s">
        <v>3634</v>
      </c>
      <c r="E4837" s="416" t="s">
        <v>155</v>
      </c>
      <c r="F4837" s="415" t="s">
        <v>155</v>
      </c>
      <c r="G4837" s="415">
        <v>102601</v>
      </c>
      <c r="H4837" s="415" t="s">
        <v>7312</v>
      </c>
      <c r="I4837" s="415" t="s">
        <v>25</v>
      </c>
      <c r="J4837" s="415" t="s">
        <v>273</v>
      </c>
      <c r="K4837" s="416">
        <v>5.84</v>
      </c>
      <c r="L4837" s="415" t="s">
        <v>217</v>
      </c>
    </row>
    <row r="4838" spans="1:12" x14ac:dyDescent="0.25">
      <c r="A4838" s="415" t="s">
        <v>2600</v>
      </c>
      <c r="B4838" s="415" t="s">
        <v>2601</v>
      </c>
      <c r="C4838" s="415" t="s">
        <v>3633</v>
      </c>
      <c r="D4838" s="415" t="s">
        <v>3634</v>
      </c>
      <c r="E4838" s="416" t="s">
        <v>155</v>
      </c>
      <c r="F4838" s="415" t="s">
        <v>155</v>
      </c>
      <c r="G4838" s="415">
        <v>102602</v>
      </c>
      <c r="H4838" s="415" t="s">
        <v>7313</v>
      </c>
      <c r="I4838" s="415" t="s">
        <v>25</v>
      </c>
      <c r="J4838" s="415" t="s">
        <v>273</v>
      </c>
      <c r="K4838" s="416">
        <v>6.95</v>
      </c>
      <c r="L4838" s="415" t="s">
        <v>217</v>
      </c>
    </row>
    <row r="4839" spans="1:12" x14ac:dyDescent="0.25">
      <c r="A4839" s="415" t="s">
        <v>2600</v>
      </c>
      <c r="B4839" s="415" t="s">
        <v>2601</v>
      </c>
      <c r="C4839" s="415" t="s">
        <v>3633</v>
      </c>
      <c r="D4839" s="415" t="s">
        <v>3634</v>
      </c>
      <c r="E4839" s="416" t="s">
        <v>155</v>
      </c>
      <c r="F4839" s="415" t="s">
        <v>155</v>
      </c>
      <c r="G4839" s="415">
        <v>102603</v>
      </c>
      <c r="H4839" s="415" t="s">
        <v>7314</v>
      </c>
      <c r="I4839" s="415" t="s">
        <v>25</v>
      </c>
      <c r="J4839" s="415" t="s">
        <v>273</v>
      </c>
      <c r="K4839" s="416">
        <v>7.24</v>
      </c>
      <c r="L4839" s="415" t="s">
        <v>217</v>
      </c>
    </row>
    <row r="4840" spans="1:12" x14ac:dyDescent="0.25">
      <c r="A4840" s="415" t="s">
        <v>2600</v>
      </c>
      <c r="B4840" s="415" t="s">
        <v>2601</v>
      </c>
      <c r="C4840" s="415" t="s">
        <v>3633</v>
      </c>
      <c r="D4840" s="415" t="s">
        <v>3634</v>
      </c>
      <c r="E4840" s="416" t="s">
        <v>155</v>
      </c>
      <c r="F4840" s="415" t="s">
        <v>155</v>
      </c>
      <c r="G4840" s="415">
        <v>102604</v>
      </c>
      <c r="H4840" s="415" t="s">
        <v>7315</v>
      </c>
      <c r="I4840" s="415" t="s">
        <v>25</v>
      </c>
      <c r="J4840" s="415" t="s">
        <v>273</v>
      </c>
      <c r="K4840" s="416">
        <v>8.35</v>
      </c>
      <c r="L4840" s="415" t="s">
        <v>217</v>
      </c>
    </row>
    <row r="4841" spans="1:12" x14ac:dyDescent="0.25">
      <c r="A4841" s="415" t="s">
        <v>2600</v>
      </c>
      <c r="B4841" s="415" t="s">
        <v>2601</v>
      </c>
      <c r="C4841" s="415" t="s">
        <v>3633</v>
      </c>
      <c r="D4841" s="415" t="s">
        <v>3634</v>
      </c>
      <c r="E4841" s="416" t="s">
        <v>155</v>
      </c>
      <c r="F4841" s="415" t="s">
        <v>155</v>
      </c>
      <c r="G4841" s="415">
        <v>102605</v>
      </c>
      <c r="H4841" s="415" t="s">
        <v>7316</v>
      </c>
      <c r="I4841" s="415" t="s">
        <v>25</v>
      </c>
      <c r="J4841" s="415" t="s">
        <v>273</v>
      </c>
      <c r="K4841" s="416">
        <v>227.07</v>
      </c>
      <c r="L4841" s="415" t="s">
        <v>217</v>
      </c>
    </row>
    <row r="4842" spans="1:12" x14ac:dyDescent="0.25">
      <c r="A4842" s="415" t="s">
        <v>2600</v>
      </c>
      <c r="B4842" s="415" t="s">
        <v>2601</v>
      </c>
      <c r="C4842" s="415" t="s">
        <v>3633</v>
      </c>
      <c r="D4842" s="415" t="s">
        <v>3634</v>
      </c>
      <c r="E4842" s="416" t="s">
        <v>155</v>
      </c>
      <c r="F4842" s="415" t="s">
        <v>155</v>
      </c>
      <c r="G4842" s="415">
        <v>102606</v>
      </c>
      <c r="H4842" s="415" t="s">
        <v>7317</v>
      </c>
      <c r="I4842" s="415" t="s">
        <v>25</v>
      </c>
      <c r="J4842" s="415" t="s">
        <v>273</v>
      </c>
      <c r="K4842" s="416">
        <v>387.6</v>
      </c>
      <c r="L4842" s="415" t="s">
        <v>217</v>
      </c>
    </row>
    <row r="4843" spans="1:12" x14ac:dyDescent="0.25">
      <c r="A4843" s="415" t="s">
        <v>2600</v>
      </c>
      <c r="B4843" s="415" t="s">
        <v>2601</v>
      </c>
      <c r="C4843" s="415" t="s">
        <v>3633</v>
      </c>
      <c r="D4843" s="415" t="s">
        <v>3634</v>
      </c>
      <c r="E4843" s="416" t="s">
        <v>155</v>
      </c>
      <c r="F4843" s="415" t="s">
        <v>155</v>
      </c>
      <c r="G4843" s="415">
        <v>102607</v>
      </c>
      <c r="H4843" s="415" t="s">
        <v>7318</v>
      </c>
      <c r="I4843" s="415" t="s">
        <v>25</v>
      </c>
      <c r="J4843" s="415" t="s">
        <v>273</v>
      </c>
      <c r="K4843" s="416">
        <v>394.36</v>
      </c>
      <c r="L4843" s="415" t="s">
        <v>217</v>
      </c>
    </row>
    <row r="4844" spans="1:12" x14ac:dyDescent="0.25">
      <c r="A4844" s="415" t="s">
        <v>2600</v>
      </c>
      <c r="B4844" s="415" t="s">
        <v>2601</v>
      </c>
      <c r="C4844" s="415" t="s">
        <v>3633</v>
      </c>
      <c r="D4844" s="415" t="s">
        <v>3634</v>
      </c>
      <c r="E4844" s="416" t="s">
        <v>155</v>
      </c>
      <c r="F4844" s="415" t="s">
        <v>155</v>
      </c>
      <c r="G4844" s="415">
        <v>102608</v>
      </c>
      <c r="H4844" s="415" t="s">
        <v>7319</v>
      </c>
      <c r="I4844" s="415" t="s">
        <v>25</v>
      </c>
      <c r="J4844" s="415" t="s">
        <v>273</v>
      </c>
      <c r="K4844" s="416">
        <v>797.18</v>
      </c>
      <c r="L4844" s="415" t="s">
        <v>217</v>
      </c>
    </row>
    <row r="4845" spans="1:12" x14ac:dyDescent="0.25">
      <c r="A4845" s="415" t="s">
        <v>2600</v>
      </c>
      <c r="B4845" s="415" t="s">
        <v>2601</v>
      </c>
      <c r="C4845" s="415" t="s">
        <v>3633</v>
      </c>
      <c r="D4845" s="415" t="s">
        <v>3634</v>
      </c>
      <c r="E4845" s="416" t="s">
        <v>155</v>
      </c>
      <c r="F4845" s="415" t="s">
        <v>155</v>
      </c>
      <c r="G4845" s="415">
        <v>102609</v>
      </c>
      <c r="H4845" s="415" t="s">
        <v>7320</v>
      </c>
      <c r="I4845" s="415" t="s">
        <v>25</v>
      </c>
      <c r="J4845" s="415" t="s">
        <v>273</v>
      </c>
      <c r="K4845" s="416">
        <v>896.97</v>
      </c>
      <c r="L4845" s="415" t="s">
        <v>217</v>
      </c>
    </row>
    <row r="4846" spans="1:12" x14ac:dyDescent="0.25">
      <c r="A4846" s="415" t="s">
        <v>2600</v>
      </c>
      <c r="B4846" s="415" t="s">
        <v>2601</v>
      </c>
      <c r="C4846" s="415" t="s">
        <v>3633</v>
      </c>
      <c r="D4846" s="415" t="s">
        <v>3634</v>
      </c>
      <c r="E4846" s="416" t="s">
        <v>155</v>
      </c>
      <c r="F4846" s="415" t="s">
        <v>155</v>
      </c>
      <c r="G4846" s="415">
        <v>102611</v>
      </c>
      <c r="H4846" s="415" t="s">
        <v>7321</v>
      </c>
      <c r="I4846" s="415" t="s">
        <v>25</v>
      </c>
      <c r="J4846" s="415" t="s">
        <v>216</v>
      </c>
      <c r="K4846" s="416">
        <v>397.08</v>
      </c>
      <c r="L4846" s="415" t="s">
        <v>217</v>
      </c>
    </row>
    <row r="4847" spans="1:12" x14ac:dyDescent="0.25">
      <c r="A4847" s="415" t="s">
        <v>2600</v>
      </c>
      <c r="B4847" s="415" t="s">
        <v>2601</v>
      </c>
      <c r="C4847" s="415" t="s">
        <v>3633</v>
      </c>
      <c r="D4847" s="415" t="s">
        <v>3634</v>
      </c>
      <c r="E4847" s="416" t="s">
        <v>155</v>
      </c>
      <c r="F4847" s="415" t="s">
        <v>155</v>
      </c>
      <c r="G4847" s="415">
        <v>102613</v>
      </c>
      <c r="H4847" s="415" t="s">
        <v>7322</v>
      </c>
      <c r="I4847" s="415" t="s">
        <v>25</v>
      </c>
      <c r="J4847" s="415" t="s">
        <v>216</v>
      </c>
      <c r="K4847" s="416">
        <v>545.59</v>
      </c>
      <c r="L4847" s="415" t="s">
        <v>217</v>
      </c>
    </row>
    <row r="4848" spans="1:12" x14ac:dyDescent="0.25">
      <c r="A4848" s="415" t="s">
        <v>2600</v>
      </c>
      <c r="B4848" s="415" t="s">
        <v>2601</v>
      </c>
      <c r="C4848" s="415" t="s">
        <v>3633</v>
      </c>
      <c r="D4848" s="415" t="s">
        <v>3634</v>
      </c>
      <c r="E4848" s="416" t="s">
        <v>155</v>
      </c>
      <c r="F4848" s="415" t="s">
        <v>155</v>
      </c>
      <c r="G4848" s="415">
        <v>102614</v>
      </c>
      <c r="H4848" s="415" t="s">
        <v>7323</v>
      </c>
      <c r="I4848" s="415" t="s">
        <v>25</v>
      </c>
      <c r="J4848" s="415" t="s">
        <v>216</v>
      </c>
      <c r="K4848" s="416">
        <v>883.36</v>
      </c>
      <c r="L4848" s="415" t="s">
        <v>217</v>
      </c>
    </row>
    <row r="4849" spans="1:12" x14ac:dyDescent="0.25">
      <c r="A4849" s="415" t="s">
        <v>2600</v>
      </c>
      <c r="B4849" s="415" t="s">
        <v>2601</v>
      </c>
      <c r="C4849" s="415" t="s">
        <v>3633</v>
      </c>
      <c r="D4849" s="415" t="s">
        <v>3634</v>
      </c>
      <c r="E4849" s="416" t="s">
        <v>155</v>
      </c>
      <c r="F4849" s="415" t="s">
        <v>155</v>
      </c>
      <c r="G4849" s="415">
        <v>102615</v>
      </c>
      <c r="H4849" s="415" t="s">
        <v>7324</v>
      </c>
      <c r="I4849" s="415" t="s">
        <v>25</v>
      </c>
      <c r="J4849" s="415" t="s">
        <v>216</v>
      </c>
      <c r="K4849" s="417">
        <v>1138.44</v>
      </c>
      <c r="L4849" s="415" t="s">
        <v>217</v>
      </c>
    </row>
    <row r="4850" spans="1:12" x14ac:dyDescent="0.25">
      <c r="A4850" s="415" t="s">
        <v>2600</v>
      </c>
      <c r="B4850" s="415" t="s">
        <v>2601</v>
      </c>
      <c r="C4850" s="415" t="s">
        <v>3633</v>
      </c>
      <c r="D4850" s="415" t="s">
        <v>3634</v>
      </c>
      <c r="E4850" s="416" t="s">
        <v>155</v>
      </c>
      <c r="F4850" s="415" t="s">
        <v>155</v>
      </c>
      <c r="G4850" s="415">
        <v>102617</v>
      </c>
      <c r="H4850" s="415" t="s">
        <v>7325</v>
      </c>
      <c r="I4850" s="415" t="s">
        <v>25</v>
      </c>
      <c r="J4850" s="415" t="s">
        <v>216</v>
      </c>
      <c r="K4850" s="417">
        <v>2981.03</v>
      </c>
      <c r="L4850" s="415" t="s">
        <v>217</v>
      </c>
    </row>
    <row r="4851" spans="1:12" x14ac:dyDescent="0.25">
      <c r="A4851" s="415" t="s">
        <v>2600</v>
      </c>
      <c r="B4851" s="415" t="s">
        <v>2601</v>
      </c>
      <c r="C4851" s="415" t="s">
        <v>3633</v>
      </c>
      <c r="D4851" s="415" t="s">
        <v>3634</v>
      </c>
      <c r="E4851" s="416" t="s">
        <v>155</v>
      </c>
      <c r="F4851" s="415" t="s">
        <v>155</v>
      </c>
      <c r="G4851" s="415">
        <v>102619</v>
      </c>
      <c r="H4851" s="415" t="s">
        <v>7326</v>
      </c>
      <c r="I4851" s="415" t="s">
        <v>25</v>
      </c>
      <c r="J4851" s="415" t="s">
        <v>216</v>
      </c>
      <c r="K4851" s="417">
        <v>5682.09</v>
      </c>
      <c r="L4851" s="415" t="s">
        <v>217</v>
      </c>
    </row>
    <row r="4852" spans="1:12" x14ac:dyDescent="0.25">
      <c r="A4852" s="415" t="s">
        <v>2600</v>
      </c>
      <c r="B4852" s="415" t="s">
        <v>2601</v>
      </c>
      <c r="C4852" s="415" t="s">
        <v>3633</v>
      </c>
      <c r="D4852" s="415" t="s">
        <v>3634</v>
      </c>
      <c r="E4852" s="416" t="s">
        <v>155</v>
      </c>
      <c r="F4852" s="415" t="s">
        <v>155</v>
      </c>
      <c r="G4852" s="415">
        <v>102622</v>
      </c>
      <c r="H4852" s="415" t="s">
        <v>7327</v>
      </c>
      <c r="I4852" s="415" t="s">
        <v>25</v>
      </c>
      <c r="J4852" s="415" t="s">
        <v>273</v>
      </c>
      <c r="K4852" s="416">
        <v>548.65</v>
      </c>
      <c r="L4852" s="415" t="s">
        <v>217</v>
      </c>
    </row>
    <row r="4853" spans="1:12" x14ac:dyDescent="0.25">
      <c r="A4853" s="415" t="s">
        <v>2600</v>
      </c>
      <c r="B4853" s="415" t="s">
        <v>2601</v>
      </c>
      <c r="C4853" s="415" t="s">
        <v>3633</v>
      </c>
      <c r="D4853" s="415" t="s">
        <v>3634</v>
      </c>
      <c r="E4853" s="416" t="s">
        <v>155</v>
      </c>
      <c r="F4853" s="415" t="s">
        <v>155</v>
      </c>
      <c r="G4853" s="415">
        <v>102623</v>
      </c>
      <c r="H4853" s="415" t="s">
        <v>7328</v>
      </c>
      <c r="I4853" s="415" t="s">
        <v>25</v>
      </c>
      <c r="J4853" s="415" t="s">
        <v>273</v>
      </c>
      <c r="K4853" s="416">
        <v>768.86</v>
      </c>
      <c r="L4853" s="415" t="s">
        <v>217</v>
      </c>
    </row>
    <row r="4854" spans="1:12" x14ac:dyDescent="0.25">
      <c r="A4854" s="415" t="s">
        <v>2600</v>
      </c>
      <c r="B4854" s="415" t="s">
        <v>2601</v>
      </c>
      <c r="C4854" s="415" t="s">
        <v>3635</v>
      </c>
      <c r="D4854" s="415" t="s">
        <v>3636</v>
      </c>
      <c r="E4854" s="416" t="s">
        <v>155</v>
      </c>
      <c r="F4854" s="415" t="s">
        <v>155</v>
      </c>
      <c r="G4854" s="415">
        <v>89482</v>
      </c>
      <c r="H4854" s="415" t="s">
        <v>3637</v>
      </c>
      <c r="I4854" s="415" t="s">
        <v>25</v>
      </c>
      <c r="J4854" s="415" t="s">
        <v>273</v>
      </c>
      <c r="K4854" s="416">
        <v>32.07</v>
      </c>
      <c r="L4854" s="415" t="s">
        <v>217</v>
      </c>
    </row>
    <row r="4855" spans="1:12" x14ac:dyDescent="0.25">
      <c r="A4855" s="415" t="s">
        <v>2600</v>
      </c>
      <c r="B4855" s="415" t="s">
        <v>2601</v>
      </c>
      <c r="C4855" s="415" t="s">
        <v>3635</v>
      </c>
      <c r="D4855" s="415" t="s">
        <v>3636</v>
      </c>
      <c r="E4855" s="416" t="s">
        <v>155</v>
      </c>
      <c r="F4855" s="415" t="s">
        <v>155</v>
      </c>
      <c r="G4855" s="415">
        <v>89491</v>
      </c>
      <c r="H4855" s="415" t="s">
        <v>3638</v>
      </c>
      <c r="I4855" s="415" t="s">
        <v>25</v>
      </c>
      <c r="J4855" s="415" t="s">
        <v>273</v>
      </c>
      <c r="K4855" s="416">
        <v>75.349999999999994</v>
      </c>
      <c r="L4855" s="415" t="s">
        <v>217</v>
      </c>
    </row>
    <row r="4856" spans="1:12" x14ac:dyDescent="0.25">
      <c r="A4856" s="415" t="s">
        <v>2600</v>
      </c>
      <c r="B4856" s="415" t="s">
        <v>2601</v>
      </c>
      <c r="C4856" s="415" t="s">
        <v>3635</v>
      </c>
      <c r="D4856" s="415" t="s">
        <v>3636</v>
      </c>
      <c r="E4856" s="416" t="s">
        <v>155</v>
      </c>
      <c r="F4856" s="415" t="s">
        <v>155</v>
      </c>
      <c r="G4856" s="415">
        <v>89495</v>
      </c>
      <c r="H4856" s="415" t="s">
        <v>3639</v>
      </c>
      <c r="I4856" s="415" t="s">
        <v>25</v>
      </c>
      <c r="J4856" s="415" t="s">
        <v>273</v>
      </c>
      <c r="K4856" s="416">
        <v>12.63</v>
      </c>
      <c r="L4856" s="415" t="s">
        <v>217</v>
      </c>
    </row>
    <row r="4857" spans="1:12" x14ac:dyDescent="0.25">
      <c r="A4857" s="415" t="s">
        <v>2600</v>
      </c>
      <c r="B4857" s="415" t="s">
        <v>2601</v>
      </c>
      <c r="C4857" s="415" t="s">
        <v>3635</v>
      </c>
      <c r="D4857" s="415" t="s">
        <v>3636</v>
      </c>
      <c r="E4857" s="416" t="s">
        <v>155</v>
      </c>
      <c r="F4857" s="415" t="s">
        <v>155</v>
      </c>
      <c r="G4857" s="415">
        <v>89707</v>
      </c>
      <c r="H4857" s="415" t="s">
        <v>3640</v>
      </c>
      <c r="I4857" s="415" t="s">
        <v>25</v>
      </c>
      <c r="J4857" s="415" t="s">
        <v>273</v>
      </c>
      <c r="K4857" s="416">
        <v>35.42</v>
      </c>
      <c r="L4857" s="415" t="s">
        <v>217</v>
      </c>
    </row>
    <row r="4858" spans="1:12" x14ac:dyDescent="0.25">
      <c r="A4858" s="415" t="s">
        <v>2600</v>
      </c>
      <c r="B4858" s="415" t="s">
        <v>2601</v>
      </c>
      <c r="C4858" s="415" t="s">
        <v>3635</v>
      </c>
      <c r="D4858" s="415" t="s">
        <v>3636</v>
      </c>
      <c r="E4858" s="416" t="s">
        <v>155</v>
      </c>
      <c r="F4858" s="415" t="s">
        <v>155</v>
      </c>
      <c r="G4858" s="415">
        <v>89708</v>
      </c>
      <c r="H4858" s="415" t="s">
        <v>3641</v>
      </c>
      <c r="I4858" s="415" t="s">
        <v>25</v>
      </c>
      <c r="J4858" s="415" t="s">
        <v>273</v>
      </c>
      <c r="K4858" s="416">
        <v>81.14</v>
      </c>
      <c r="L4858" s="415" t="s">
        <v>217</v>
      </c>
    </row>
    <row r="4859" spans="1:12" x14ac:dyDescent="0.25">
      <c r="A4859" s="415" t="s">
        <v>2600</v>
      </c>
      <c r="B4859" s="415" t="s">
        <v>2601</v>
      </c>
      <c r="C4859" s="415" t="s">
        <v>3635</v>
      </c>
      <c r="D4859" s="415" t="s">
        <v>3636</v>
      </c>
      <c r="E4859" s="416" t="s">
        <v>155</v>
      </c>
      <c r="F4859" s="415" t="s">
        <v>155</v>
      </c>
      <c r="G4859" s="415">
        <v>89709</v>
      </c>
      <c r="H4859" s="415" t="s">
        <v>3642</v>
      </c>
      <c r="I4859" s="415" t="s">
        <v>25</v>
      </c>
      <c r="J4859" s="415" t="s">
        <v>273</v>
      </c>
      <c r="K4859" s="416">
        <v>13.89</v>
      </c>
      <c r="L4859" s="415" t="s">
        <v>217</v>
      </c>
    </row>
    <row r="4860" spans="1:12" x14ac:dyDescent="0.25">
      <c r="A4860" s="415" t="s">
        <v>2600</v>
      </c>
      <c r="B4860" s="415" t="s">
        <v>2601</v>
      </c>
      <c r="C4860" s="415" t="s">
        <v>3635</v>
      </c>
      <c r="D4860" s="415" t="s">
        <v>3636</v>
      </c>
      <c r="E4860" s="416" t="s">
        <v>155</v>
      </c>
      <c r="F4860" s="415" t="s">
        <v>155</v>
      </c>
      <c r="G4860" s="415">
        <v>89710</v>
      </c>
      <c r="H4860" s="415" t="s">
        <v>3643</v>
      </c>
      <c r="I4860" s="415" t="s">
        <v>25</v>
      </c>
      <c r="J4860" s="415" t="s">
        <v>273</v>
      </c>
      <c r="K4860" s="416">
        <v>11.6</v>
      </c>
      <c r="L4860" s="415" t="s">
        <v>217</v>
      </c>
    </row>
    <row r="4861" spans="1:12" x14ac:dyDescent="0.25">
      <c r="A4861" s="415" t="s">
        <v>2600</v>
      </c>
      <c r="B4861" s="415" t="s">
        <v>2601</v>
      </c>
      <c r="C4861" s="415" t="s">
        <v>3644</v>
      </c>
      <c r="D4861" s="415" t="s">
        <v>3645</v>
      </c>
      <c r="E4861" s="416" t="s">
        <v>155</v>
      </c>
      <c r="F4861" s="415" t="s">
        <v>155</v>
      </c>
      <c r="G4861" s="415">
        <v>86872</v>
      </c>
      <c r="H4861" s="415" t="s">
        <v>3646</v>
      </c>
      <c r="I4861" s="415" t="s">
        <v>25</v>
      </c>
      <c r="J4861" s="415" t="s">
        <v>273</v>
      </c>
      <c r="K4861" s="416">
        <v>652.37</v>
      </c>
      <c r="L4861" s="415" t="s">
        <v>217</v>
      </c>
    </row>
    <row r="4862" spans="1:12" x14ac:dyDescent="0.25">
      <c r="A4862" s="415" t="s">
        <v>2600</v>
      </c>
      <c r="B4862" s="415" t="s">
        <v>2601</v>
      </c>
      <c r="C4862" s="415" t="s">
        <v>3644</v>
      </c>
      <c r="D4862" s="415" t="s">
        <v>3645</v>
      </c>
      <c r="E4862" s="416" t="s">
        <v>155</v>
      </c>
      <c r="F4862" s="415" t="s">
        <v>155</v>
      </c>
      <c r="G4862" s="415">
        <v>86874</v>
      </c>
      <c r="H4862" s="415" t="s">
        <v>3647</v>
      </c>
      <c r="I4862" s="415" t="s">
        <v>25</v>
      </c>
      <c r="J4862" s="415" t="s">
        <v>273</v>
      </c>
      <c r="K4862" s="416">
        <v>456.22</v>
      </c>
      <c r="L4862" s="415" t="s">
        <v>217</v>
      </c>
    </row>
    <row r="4863" spans="1:12" x14ac:dyDescent="0.25">
      <c r="A4863" s="415" t="s">
        <v>2600</v>
      </c>
      <c r="B4863" s="415" t="s">
        <v>2601</v>
      </c>
      <c r="C4863" s="415" t="s">
        <v>3644</v>
      </c>
      <c r="D4863" s="415" t="s">
        <v>3645</v>
      </c>
      <c r="E4863" s="416" t="s">
        <v>155</v>
      </c>
      <c r="F4863" s="415" t="s">
        <v>155</v>
      </c>
      <c r="G4863" s="415">
        <v>86875</v>
      </c>
      <c r="H4863" s="415" t="s">
        <v>3648</v>
      </c>
      <c r="I4863" s="415" t="s">
        <v>25</v>
      </c>
      <c r="J4863" s="415" t="s">
        <v>273</v>
      </c>
      <c r="K4863" s="416">
        <v>478.01</v>
      </c>
      <c r="L4863" s="415" t="s">
        <v>217</v>
      </c>
    </row>
    <row r="4864" spans="1:12" x14ac:dyDescent="0.25">
      <c r="A4864" s="415" t="s">
        <v>2600</v>
      </c>
      <c r="B4864" s="415" t="s">
        <v>2601</v>
      </c>
      <c r="C4864" s="415" t="s">
        <v>3644</v>
      </c>
      <c r="D4864" s="415" t="s">
        <v>3645</v>
      </c>
      <c r="E4864" s="416" t="s">
        <v>155</v>
      </c>
      <c r="F4864" s="415" t="s">
        <v>155</v>
      </c>
      <c r="G4864" s="415">
        <v>86876</v>
      </c>
      <c r="H4864" s="415" t="s">
        <v>3649</v>
      </c>
      <c r="I4864" s="415" t="s">
        <v>25</v>
      </c>
      <c r="J4864" s="415" t="s">
        <v>273</v>
      </c>
      <c r="K4864" s="416">
        <v>277.95999999999998</v>
      </c>
      <c r="L4864" s="415" t="s">
        <v>217</v>
      </c>
    </row>
    <row r="4865" spans="1:12" x14ac:dyDescent="0.25">
      <c r="A4865" s="415" t="s">
        <v>2600</v>
      </c>
      <c r="B4865" s="415" t="s">
        <v>2601</v>
      </c>
      <c r="C4865" s="415" t="s">
        <v>3644</v>
      </c>
      <c r="D4865" s="415" t="s">
        <v>3645</v>
      </c>
      <c r="E4865" s="416" t="s">
        <v>155</v>
      </c>
      <c r="F4865" s="415" t="s">
        <v>155</v>
      </c>
      <c r="G4865" s="415">
        <v>86877</v>
      </c>
      <c r="H4865" s="415" t="s">
        <v>3650</v>
      </c>
      <c r="I4865" s="415" t="s">
        <v>25</v>
      </c>
      <c r="J4865" s="415" t="s">
        <v>216</v>
      </c>
      <c r="K4865" s="416">
        <v>52.95</v>
      </c>
      <c r="L4865" s="415" t="s">
        <v>217</v>
      </c>
    </row>
    <row r="4866" spans="1:12" x14ac:dyDescent="0.25">
      <c r="A4866" s="415" t="s">
        <v>2600</v>
      </c>
      <c r="B4866" s="415" t="s">
        <v>2601</v>
      </c>
      <c r="C4866" s="415" t="s">
        <v>3644</v>
      </c>
      <c r="D4866" s="415" t="s">
        <v>3645</v>
      </c>
      <c r="E4866" s="416" t="s">
        <v>155</v>
      </c>
      <c r="F4866" s="415" t="s">
        <v>155</v>
      </c>
      <c r="G4866" s="415">
        <v>86878</v>
      </c>
      <c r="H4866" s="415" t="s">
        <v>3651</v>
      </c>
      <c r="I4866" s="415" t="s">
        <v>25</v>
      </c>
      <c r="J4866" s="415" t="s">
        <v>216</v>
      </c>
      <c r="K4866" s="416">
        <v>57.09</v>
      </c>
      <c r="L4866" s="415" t="s">
        <v>217</v>
      </c>
    </row>
    <row r="4867" spans="1:12" x14ac:dyDescent="0.25">
      <c r="A4867" s="415" t="s">
        <v>2600</v>
      </c>
      <c r="B4867" s="415" t="s">
        <v>2601</v>
      </c>
      <c r="C4867" s="415" t="s">
        <v>3644</v>
      </c>
      <c r="D4867" s="415" t="s">
        <v>3645</v>
      </c>
      <c r="E4867" s="416" t="s">
        <v>155</v>
      </c>
      <c r="F4867" s="415" t="s">
        <v>155</v>
      </c>
      <c r="G4867" s="415">
        <v>86879</v>
      </c>
      <c r="H4867" s="415" t="s">
        <v>3652</v>
      </c>
      <c r="I4867" s="415" t="s">
        <v>25</v>
      </c>
      <c r="J4867" s="415" t="s">
        <v>273</v>
      </c>
      <c r="K4867" s="416">
        <v>6.48</v>
      </c>
      <c r="L4867" s="415" t="s">
        <v>217</v>
      </c>
    </row>
    <row r="4868" spans="1:12" x14ac:dyDescent="0.25">
      <c r="A4868" s="415" t="s">
        <v>2600</v>
      </c>
      <c r="B4868" s="415" t="s">
        <v>2601</v>
      </c>
      <c r="C4868" s="415" t="s">
        <v>3644</v>
      </c>
      <c r="D4868" s="415" t="s">
        <v>3645</v>
      </c>
      <c r="E4868" s="416" t="s">
        <v>155</v>
      </c>
      <c r="F4868" s="415" t="s">
        <v>155</v>
      </c>
      <c r="G4868" s="415">
        <v>86880</v>
      </c>
      <c r="H4868" s="415" t="s">
        <v>3653</v>
      </c>
      <c r="I4868" s="415" t="s">
        <v>25</v>
      </c>
      <c r="J4868" s="415" t="s">
        <v>273</v>
      </c>
      <c r="K4868" s="416">
        <v>19.53</v>
      </c>
      <c r="L4868" s="415" t="s">
        <v>217</v>
      </c>
    </row>
    <row r="4869" spans="1:12" x14ac:dyDescent="0.25">
      <c r="A4869" s="415" t="s">
        <v>2600</v>
      </c>
      <c r="B4869" s="415" t="s">
        <v>2601</v>
      </c>
      <c r="C4869" s="415" t="s">
        <v>3644</v>
      </c>
      <c r="D4869" s="415" t="s">
        <v>3645</v>
      </c>
      <c r="E4869" s="416" t="s">
        <v>155</v>
      </c>
      <c r="F4869" s="415" t="s">
        <v>155</v>
      </c>
      <c r="G4869" s="415">
        <v>86881</v>
      </c>
      <c r="H4869" s="415" t="s">
        <v>3654</v>
      </c>
      <c r="I4869" s="415" t="s">
        <v>25</v>
      </c>
      <c r="J4869" s="415" t="s">
        <v>216</v>
      </c>
      <c r="K4869" s="416">
        <v>160.86000000000001</v>
      </c>
      <c r="L4869" s="415" t="s">
        <v>217</v>
      </c>
    </row>
    <row r="4870" spans="1:12" x14ac:dyDescent="0.25">
      <c r="A4870" s="415" t="s">
        <v>2600</v>
      </c>
      <c r="B4870" s="415" t="s">
        <v>2601</v>
      </c>
      <c r="C4870" s="415" t="s">
        <v>3644</v>
      </c>
      <c r="D4870" s="415" t="s">
        <v>3645</v>
      </c>
      <c r="E4870" s="416" t="s">
        <v>155</v>
      </c>
      <c r="F4870" s="415" t="s">
        <v>155</v>
      </c>
      <c r="G4870" s="415">
        <v>86882</v>
      </c>
      <c r="H4870" s="415" t="s">
        <v>3655</v>
      </c>
      <c r="I4870" s="415" t="s">
        <v>25</v>
      </c>
      <c r="J4870" s="415" t="s">
        <v>273</v>
      </c>
      <c r="K4870" s="416">
        <v>19.96</v>
      </c>
      <c r="L4870" s="415" t="s">
        <v>217</v>
      </c>
    </row>
    <row r="4871" spans="1:12" x14ac:dyDescent="0.25">
      <c r="A4871" s="415" t="s">
        <v>2600</v>
      </c>
      <c r="B4871" s="415" t="s">
        <v>2601</v>
      </c>
      <c r="C4871" s="415" t="s">
        <v>3644</v>
      </c>
      <c r="D4871" s="415" t="s">
        <v>3645</v>
      </c>
      <c r="E4871" s="416" t="s">
        <v>155</v>
      </c>
      <c r="F4871" s="415" t="s">
        <v>155</v>
      </c>
      <c r="G4871" s="415">
        <v>86883</v>
      </c>
      <c r="H4871" s="415" t="s">
        <v>3656</v>
      </c>
      <c r="I4871" s="415" t="s">
        <v>25</v>
      </c>
      <c r="J4871" s="415" t="s">
        <v>611</v>
      </c>
      <c r="K4871" s="416">
        <v>11.37</v>
      </c>
      <c r="L4871" s="415" t="s">
        <v>217</v>
      </c>
    </row>
    <row r="4872" spans="1:12" x14ac:dyDescent="0.25">
      <c r="A4872" s="415" t="s">
        <v>2600</v>
      </c>
      <c r="B4872" s="415" t="s">
        <v>2601</v>
      </c>
      <c r="C4872" s="415" t="s">
        <v>3644</v>
      </c>
      <c r="D4872" s="415" t="s">
        <v>3645</v>
      </c>
      <c r="E4872" s="416" t="s">
        <v>155</v>
      </c>
      <c r="F4872" s="415" t="s">
        <v>155</v>
      </c>
      <c r="G4872" s="415">
        <v>86884</v>
      </c>
      <c r="H4872" s="415" t="s">
        <v>3657</v>
      </c>
      <c r="I4872" s="415" t="s">
        <v>25</v>
      </c>
      <c r="J4872" s="415" t="s">
        <v>273</v>
      </c>
      <c r="K4872" s="416">
        <v>7.98</v>
      </c>
      <c r="L4872" s="415" t="s">
        <v>217</v>
      </c>
    </row>
    <row r="4873" spans="1:12" x14ac:dyDescent="0.25">
      <c r="A4873" s="415" t="s">
        <v>2600</v>
      </c>
      <c r="B4873" s="415" t="s">
        <v>2601</v>
      </c>
      <c r="C4873" s="415" t="s">
        <v>3644</v>
      </c>
      <c r="D4873" s="415" t="s">
        <v>3645</v>
      </c>
      <c r="E4873" s="416" t="s">
        <v>155</v>
      </c>
      <c r="F4873" s="415" t="s">
        <v>155</v>
      </c>
      <c r="G4873" s="415">
        <v>86885</v>
      </c>
      <c r="H4873" s="415" t="s">
        <v>3658</v>
      </c>
      <c r="I4873" s="415" t="s">
        <v>25</v>
      </c>
      <c r="J4873" s="415" t="s">
        <v>273</v>
      </c>
      <c r="K4873" s="416">
        <v>11.09</v>
      </c>
      <c r="L4873" s="415" t="s">
        <v>217</v>
      </c>
    </row>
    <row r="4874" spans="1:12" x14ac:dyDescent="0.25">
      <c r="A4874" s="415" t="s">
        <v>2600</v>
      </c>
      <c r="B4874" s="415" t="s">
        <v>2601</v>
      </c>
      <c r="C4874" s="415" t="s">
        <v>3644</v>
      </c>
      <c r="D4874" s="415" t="s">
        <v>3645</v>
      </c>
      <c r="E4874" s="416" t="s">
        <v>155</v>
      </c>
      <c r="F4874" s="415" t="s">
        <v>155</v>
      </c>
      <c r="G4874" s="415">
        <v>86886</v>
      </c>
      <c r="H4874" s="415" t="s">
        <v>3659</v>
      </c>
      <c r="I4874" s="415" t="s">
        <v>25</v>
      </c>
      <c r="J4874" s="415" t="s">
        <v>216</v>
      </c>
      <c r="K4874" s="416">
        <v>39.17</v>
      </c>
      <c r="L4874" s="415" t="s">
        <v>217</v>
      </c>
    </row>
    <row r="4875" spans="1:12" x14ac:dyDescent="0.25">
      <c r="A4875" s="415" t="s">
        <v>2600</v>
      </c>
      <c r="B4875" s="415" t="s">
        <v>2601</v>
      </c>
      <c r="C4875" s="415" t="s">
        <v>3644</v>
      </c>
      <c r="D4875" s="415" t="s">
        <v>3645</v>
      </c>
      <c r="E4875" s="416" t="s">
        <v>155</v>
      </c>
      <c r="F4875" s="415" t="s">
        <v>155</v>
      </c>
      <c r="G4875" s="415">
        <v>86887</v>
      </c>
      <c r="H4875" s="415" t="s">
        <v>3660</v>
      </c>
      <c r="I4875" s="415" t="s">
        <v>25</v>
      </c>
      <c r="J4875" s="415" t="s">
        <v>216</v>
      </c>
      <c r="K4875" s="416">
        <v>42.51</v>
      </c>
      <c r="L4875" s="415" t="s">
        <v>217</v>
      </c>
    </row>
    <row r="4876" spans="1:12" x14ac:dyDescent="0.25">
      <c r="A4876" s="415" t="s">
        <v>2600</v>
      </c>
      <c r="B4876" s="415" t="s">
        <v>2601</v>
      </c>
      <c r="C4876" s="415" t="s">
        <v>3644</v>
      </c>
      <c r="D4876" s="415" t="s">
        <v>3645</v>
      </c>
      <c r="E4876" s="416" t="s">
        <v>155</v>
      </c>
      <c r="F4876" s="415" t="s">
        <v>155</v>
      </c>
      <c r="G4876" s="415">
        <v>86888</v>
      </c>
      <c r="H4876" s="415" t="s">
        <v>3661</v>
      </c>
      <c r="I4876" s="415" t="s">
        <v>25</v>
      </c>
      <c r="J4876" s="415" t="s">
        <v>273</v>
      </c>
      <c r="K4876" s="416">
        <v>435.55</v>
      </c>
      <c r="L4876" s="415" t="s">
        <v>217</v>
      </c>
    </row>
    <row r="4877" spans="1:12" x14ac:dyDescent="0.25">
      <c r="A4877" s="415" t="s">
        <v>2600</v>
      </c>
      <c r="B4877" s="415" t="s">
        <v>2601</v>
      </c>
      <c r="C4877" s="415" t="s">
        <v>3644</v>
      </c>
      <c r="D4877" s="415" t="s">
        <v>3645</v>
      </c>
      <c r="E4877" s="416" t="s">
        <v>155</v>
      </c>
      <c r="F4877" s="415" t="s">
        <v>155</v>
      </c>
      <c r="G4877" s="415">
        <v>86889</v>
      </c>
      <c r="H4877" s="415" t="s">
        <v>3662</v>
      </c>
      <c r="I4877" s="415" t="s">
        <v>25</v>
      </c>
      <c r="J4877" s="415" t="s">
        <v>273</v>
      </c>
      <c r="K4877" s="416">
        <v>700.67</v>
      </c>
      <c r="L4877" s="415" t="s">
        <v>217</v>
      </c>
    </row>
    <row r="4878" spans="1:12" x14ac:dyDescent="0.25">
      <c r="A4878" s="415" t="s">
        <v>2600</v>
      </c>
      <c r="B4878" s="415" t="s">
        <v>2601</v>
      </c>
      <c r="C4878" s="415" t="s">
        <v>3644</v>
      </c>
      <c r="D4878" s="415" t="s">
        <v>3645</v>
      </c>
      <c r="E4878" s="416" t="s">
        <v>155</v>
      </c>
      <c r="F4878" s="415" t="s">
        <v>155</v>
      </c>
      <c r="G4878" s="415">
        <v>86893</v>
      </c>
      <c r="H4878" s="415" t="s">
        <v>3663</v>
      </c>
      <c r="I4878" s="415" t="s">
        <v>25</v>
      </c>
      <c r="J4878" s="415" t="s">
        <v>273</v>
      </c>
      <c r="K4878" s="416">
        <v>585.12</v>
      </c>
      <c r="L4878" s="415" t="s">
        <v>217</v>
      </c>
    </row>
    <row r="4879" spans="1:12" x14ac:dyDescent="0.25">
      <c r="A4879" s="415" t="s">
        <v>2600</v>
      </c>
      <c r="B4879" s="415" t="s">
        <v>2601</v>
      </c>
      <c r="C4879" s="415" t="s">
        <v>3644</v>
      </c>
      <c r="D4879" s="415" t="s">
        <v>3645</v>
      </c>
      <c r="E4879" s="416" t="s">
        <v>155</v>
      </c>
      <c r="F4879" s="415" t="s">
        <v>155</v>
      </c>
      <c r="G4879" s="415">
        <v>86894</v>
      </c>
      <c r="H4879" s="415" t="s">
        <v>3664</v>
      </c>
      <c r="I4879" s="415" t="s">
        <v>25</v>
      </c>
      <c r="J4879" s="415" t="s">
        <v>273</v>
      </c>
      <c r="K4879" s="416">
        <v>267.16000000000003</v>
      </c>
      <c r="L4879" s="415" t="s">
        <v>217</v>
      </c>
    </row>
    <row r="4880" spans="1:12" x14ac:dyDescent="0.25">
      <c r="A4880" s="415" t="s">
        <v>2600</v>
      </c>
      <c r="B4880" s="415" t="s">
        <v>2601</v>
      </c>
      <c r="C4880" s="415" t="s">
        <v>3644</v>
      </c>
      <c r="D4880" s="415" t="s">
        <v>3645</v>
      </c>
      <c r="E4880" s="416" t="s">
        <v>155</v>
      </c>
      <c r="F4880" s="415" t="s">
        <v>155</v>
      </c>
      <c r="G4880" s="415">
        <v>86895</v>
      </c>
      <c r="H4880" s="415" t="s">
        <v>3665</v>
      </c>
      <c r="I4880" s="415" t="s">
        <v>25</v>
      </c>
      <c r="J4880" s="415" t="s">
        <v>273</v>
      </c>
      <c r="K4880" s="416">
        <v>338.24</v>
      </c>
      <c r="L4880" s="415" t="s">
        <v>217</v>
      </c>
    </row>
    <row r="4881" spans="1:12" x14ac:dyDescent="0.25">
      <c r="A4881" s="415" t="s">
        <v>2600</v>
      </c>
      <c r="B4881" s="415" t="s">
        <v>2601</v>
      </c>
      <c r="C4881" s="415" t="s">
        <v>3644</v>
      </c>
      <c r="D4881" s="415" t="s">
        <v>3645</v>
      </c>
      <c r="E4881" s="416" t="s">
        <v>155</v>
      </c>
      <c r="F4881" s="415" t="s">
        <v>155</v>
      </c>
      <c r="G4881" s="415">
        <v>86899</v>
      </c>
      <c r="H4881" s="415" t="s">
        <v>3666</v>
      </c>
      <c r="I4881" s="415" t="s">
        <v>25</v>
      </c>
      <c r="J4881" s="415" t="s">
        <v>273</v>
      </c>
      <c r="K4881" s="416">
        <v>294.89</v>
      </c>
      <c r="L4881" s="415" t="s">
        <v>217</v>
      </c>
    </row>
    <row r="4882" spans="1:12" x14ac:dyDescent="0.25">
      <c r="A4882" s="415" t="s">
        <v>2600</v>
      </c>
      <c r="B4882" s="415" t="s">
        <v>2601</v>
      </c>
      <c r="C4882" s="415" t="s">
        <v>3644</v>
      </c>
      <c r="D4882" s="415" t="s">
        <v>3645</v>
      </c>
      <c r="E4882" s="416" t="s">
        <v>155</v>
      </c>
      <c r="F4882" s="415" t="s">
        <v>155</v>
      </c>
      <c r="G4882" s="415">
        <v>86900</v>
      </c>
      <c r="H4882" s="415" t="s">
        <v>3667</v>
      </c>
      <c r="I4882" s="415" t="s">
        <v>25</v>
      </c>
      <c r="J4882" s="415" t="s">
        <v>273</v>
      </c>
      <c r="K4882" s="416">
        <v>169.26</v>
      </c>
      <c r="L4882" s="415" t="s">
        <v>217</v>
      </c>
    </row>
    <row r="4883" spans="1:12" x14ac:dyDescent="0.25">
      <c r="A4883" s="415" t="s">
        <v>2600</v>
      </c>
      <c r="B4883" s="415" t="s">
        <v>2601</v>
      </c>
      <c r="C4883" s="415" t="s">
        <v>3644</v>
      </c>
      <c r="D4883" s="415" t="s">
        <v>3645</v>
      </c>
      <c r="E4883" s="416" t="s">
        <v>155</v>
      </c>
      <c r="F4883" s="415" t="s">
        <v>155</v>
      </c>
      <c r="G4883" s="415">
        <v>86901</v>
      </c>
      <c r="H4883" s="415" t="s">
        <v>3668</v>
      </c>
      <c r="I4883" s="415" t="s">
        <v>25</v>
      </c>
      <c r="J4883" s="415" t="s">
        <v>273</v>
      </c>
      <c r="K4883" s="416">
        <v>126.59</v>
      </c>
      <c r="L4883" s="415" t="s">
        <v>217</v>
      </c>
    </row>
    <row r="4884" spans="1:12" x14ac:dyDescent="0.25">
      <c r="A4884" s="415" t="s">
        <v>2600</v>
      </c>
      <c r="B4884" s="415" t="s">
        <v>2601</v>
      </c>
      <c r="C4884" s="415" t="s">
        <v>3644</v>
      </c>
      <c r="D4884" s="415" t="s">
        <v>3645</v>
      </c>
      <c r="E4884" s="416" t="s">
        <v>155</v>
      </c>
      <c r="F4884" s="415" t="s">
        <v>155</v>
      </c>
      <c r="G4884" s="415">
        <v>86902</v>
      </c>
      <c r="H4884" s="415" t="s">
        <v>3669</v>
      </c>
      <c r="I4884" s="415" t="s">
        <v>25</v>
      </c>
      <c r="J4884" s="415" t="s">
        <v>273</v>
      </c>
      <c r="K4884" s="416">
        <v>309.14999999999998</v>
      </c>
      <c r="L4884" s="415" t="s">
        <v>217</v>
      </c>
    </row>
    <row r="4885" spans="1:12" x14ac:dyDescent="0.25">
      <c r="A4885" s="415" t="s">
        <v>2600</v>
      </c>
      <c r="B4885" s="415" t="s">
        <v>2601</v>
      </c>
      <c r="C4885" s="415" t="s">
        <v>3644</v>
      </c>
      <c r="D4885" s="415" t="s">
        <v>3645</v>
      </c>
      <c r="E4885" s="416" t="s">
        <v>155</v>
      </c>
      <c r="F4885" s="415" t="s">
        <v>155</v>
      </c>
      <c r="G4885" s="415">
        <v>86903</v>
      </c>
      <c r="H4885" s="415" t="s">
        <v>3670</v>
      </c>
      <c r="I4885" s="415" t="s">
        <v>25</v>
      </c>
      <c r="J4885" s="415" t="s">
        <v>273</v>
      </c>
      <c r="K4885" s="416">
        <v>342.23</v>
      </c>
      <c r="L4885" s="415" t="s">
        <v>217</v>
      </c>
    </row>
    <row r="4886" spans="1:12" x14ac:dyDescent="0.25">
      <c r="A4886" s="415" t="s">
        <v>2600</v>
      </c>
      <c r="B4886" s="415" t="s">
        <v>2601</v>
      </c>
      <c r="C4886" s="415" t="s">
        <v>3644</v>
      </c>
      <c r="D4886" s="415" t="s">
        <v>3645</v>
      </c>
      <c r="E4886" s="416" t="s">
        <v>155</v>
      </c>
      <c r="F4886" s="415" t="s">
        <v>155</v>
      </c>
      <c r="G4886" s="415">
        <v>86904</v>
      </c>
      <c r="H4886" s="415" t="s">
        <v>3671</v>
      </c>
      <c r="I4886" s="415" t="s">
        <v>25</v>
      </c>
      <c r="J4886" s="415" t="s">
        <v>273</v>
      </c>
      <c r="K4886" s="416">
        <v>139.37</v>
      </c>
      <c r="L4886" s="415" t="s">
        <v>217</v>
      </c>
    </row>
    <row r="4887" spans="1:12" x14ac:dyDescent="0.25">
      <c r="A4887" s="415" t="s">
        <v>2600</v>
      </c>
      <c r="B4887" s="415" t="s">
        <v>2601</v>
      </c>
      <c r="C4887" s="415" t="s">
        <v>3644</v>
      </c>
      <c r="D4887" s="415" t="s">
        <v>3645</v>
      </c>
      <c r="E4887" s="416" t="s">
        <v>155</v>
      </c>
      <c r="F4887" s="415" t="s">
        <v>155</v>
      </c>
      <c r="G4887" s="415">
        <v>86905</v>
      </c>
      <c r="H4887" s="415" t="s">
        <v>3672</v>
      </c>
      <c r="I4887" s="415" t="s">
        <v>25</v>
      </c>
      <c r="J4887" s="415" t="s">
        <v>273</v>
      </c>
      <c r="K4887" s="416">
        <v>356.15</v>
      </c>
      <c r="L4887" s="415" t="s">
        <v>217</v>
      </c>
    </row>
    <row r="4888" spans="1:12" x14ac:dyDescent="0.25">
      <c r="A4888" s="415" t="s">
        <v>2600</v>
      </c>
      <c r="B4888" s="415" t="s">
        <v>2601</v>
      </c>
      <c r="C4888" s="415" t="s">
        <v>3644</v>
      </c>
      <c r="D4888" s="415" t="s">
        <v>3645</v>
      </c>
      <c r="E4888" s="416" t="s">
        <v>155</v>
      </c>
      <c r="F4888" s="415" t="s">
        <v>155</v>
      </c>
      <c r="G4888" s="415">
        <v>86906</v>
      </c>
      <c r="H4888" s="415" t="s">
        <v>3673</v>
      </c>
      <c r="I4888" s="415" t="s">
        <v>25</v>
      </c>
      <c r="J4888" s="415" t="s">
        <v>611</v>
      </c>
      <c r="K4888" s="416">
        <v>65.86</v>
      </c>
      <c r="L4888" s="415" t="s">
        <v>217</v>
      </c>
    </row>
    <row r="4889" spans="1:12" x14ac:dyDescent="0.25">
      <c r="A4889" s="415" t="s">
        <v>2600</v>
      </c>
      <c r="B4889" s="415" t="s">
        <v>2601</v>
      </c>
      <c r="C4889" s="415" t="s">
        <v>3644</v>
      </c>
      <c r="D4889" s="415" t="s">
        <v>3645</v>
      </c>
      <c r="E4889" s="416" t="s">
        <v>155</v>
      </c>
      <c r="F4889" s="415" t="s">
        <v>155</v>
      </c>
      <c r="G4889" s="415">
        <v>86908</v>
      </c>
      <c r="H4889" s="415" t="s">
        <v>3674</v>
      </c>
      <c r="I4889" s="415" t="s">
        <v>25</v>
      </c>
      <c r="J4889" s="415" t="s">
        <v>273</v>
      </c>
      <c r="K4889" s="416">
        <v>427.76</v>
      </c>
      <c r="L4889" s="415" t="s">
        <v>217</v>
      </c>
    </row>
    <row r="4890" spans="1:12" x14ac:dyDescent="0.25">
      <c r="A4890" s="415" t="s">
        <v>2600</v>
      </c>
      <c r="B4890" s="415" t="s">
        <v>2601</v>
      </c>
      <c r="C4890" s="415" t="s">
        <v>3644</v>
      </c>
      <c r="D4890" s="415" t="s">
        <v>3645</v>
      </c>
      <c r="E4890" s="416" t="s">
        <v>155</v>
      </c>
      <c r="F4890" s="415" t="s">
        <v>155</v>
      </c>
      <c r="G4890" s="415">
        <v>86909</v>
      </c>
      <c r="H4890" s="415" t="s">
        <v>3675</v>
      </c>
      <c r="I4890" s="415" t="s">
        <v>25</v>
      </c>
      <c r="J4890" s="415" t="s">
        <v>273</v>
      </c>
      <c r="K4890" s="416">
        <v>114.35</v>
      </c>
      <c r="L4890" s="415" t="s">
        <v>217</v>
      </c>
    </row>
    <row r="4891" spans="1:12" x14ac:dyDescent="0.25">
      <c r="A4891" s="415" t="s">
        <v>2600</v>
      </c>
      <c r="B4891" s="415" t="s">
        <v>2601</v>
      </c>
      <c r="C4891" s="415" t="s">
        <v>3644</v>
      </c>
      <c r="D4891" s="415" t="s">
        <v>3645</v>
      </c>
      <c r="E4891" s="416" t="s">
        <v>155</v>
      </c>
      <c r="F4891" s="415" t="s">
        <v>155</v>
      </c>
      <c r="G4891" s="415">
        <v>86910</v>
      </c>
      <c r="H4891" s="415" t="s">
        <v>3676</v>
      </c>
      <c r="I4891" s="415" t="s">
        <v>25</v>
      </c>
      <c r="J4891" s="415" t="s">
        <v>273</v>
      </c>
      <c r="K4891" s="416">
        <v>112.77</v>
      </c>
      <c r="L4891" s="415" t="s">
        <v>217</v>
      </c>
    </row>
    <row r="4892" spans="1:12" x14ac:dyDescent="0.25">
      <c r="A4892" s="415" t="s">
        <v>2600</v>
      </c>
      <c r="B4892" s="415" t="s">
        <v>2601</v>
      </c>
      <c r="C4892" s="415" t="s">
        <v>3644</v>
      </c>
      <c r="D4892" s="415" t="s">
        <v>3645</v>
      </c>
      <c r="E4892" s="416" t="s">
        <v>155</v>
      </c>
      <c r="F4892" s="415" t="s">
        <v>155</v>
      </c>
      <c r="G4892" s="415">
        <v>86911</v>
      </c>
      <c r="H4892" s="415" t="s">
        <v>3677</v>
      </c>
      <c r="I4892" s="415" t="s">
        <v>25</v>
      </c>
      <c r="J4892" s="415" t="s">
        <v>273</v>
      </c>
      <c r="K4892" s="416">
        <v>77.06</v>
      </c>
      <c r="L4892" s="415" t="s">
        <v>217</v>
      </c>
    </row>
    <row r="4893" spans="1:12" x14ac:dyDescent="0.25">
      <c r="A4893" s="415" t="s">
        <v>2600</v>
      </c>
      <c r="B4893" s="415" t="s">
        <v>2601</v>
      </c>
      <c r="C4893" s="415" t="s">
        <v>3644</v>
      </c>
      <c r="D4893" s="415" t="s">
        <v>3645</v>
      </c>
      <c r="E4893" s="416" t="s">
        <v>155</v>
      </c>
      <c r="F4893" s="415" t="s">
        <v>155</v>
      </c>
      <c r="G4893" s="415">
        <v>86913</v>
      </c>
      <c r="H4893" s="415" t="s">
        <v>3678</v>
      </c>
      <c r="I4893" s="415" t="s">
        <v>25</v>
      </c>
      <c r="J4893" s="415" t="s">
        <v>273</v>
      </c>
      <c r="K4893" s="416">
        <v>47.97</v>
      </c>
      <c r="L4893" s="415" t="s">
        <v>217</v>
      </c>
    </row>
    <row r="4894" spans="1:12" x14ac:dyDescent="0.25">
      <c r="A4894" s="415" t="s">
        <v>2600</v>
      </c>
      <c r="B4894" s="415" t="s">
        <v>2601</v>
      </c>
      <c r="C4894" s="415" t="s">
        <v>3644</v>
      </c>
      <c r="D4894" s="415" t="s">
        <v>3645</v>
      </c>
      <c r="E4894" s="416" t="s">
        <v>155</v>
      </c>
      <c r="F4894" s="415" t="s">
        <v>155</v>
      </c>
      <c r="G4894" s="415">
        <v>86914</v>
      </c>
      <c r="H4894" s="415" t="s">
        <v>3679</v>
      </c>
      <c r="I4894" s="415" t="s">
        <v>25</v>
      </c>
      <c r="J4894" s="415" t="s">
        <v>273</v>
      </c>
      <c r="K4894" s="416">
        <v>86.44</v>
      </c>
      <c r="L4894" s="415" t="s">
        <v>217</v>
      </c>
    </row>
    <row r="4895" spans="1:12" x14ac:dyDescent="0.25">
      <c r="A4895" s="415" t="s">
        <v>2600</v>
      </c>
      <c r="B4895" s="415" t="s">
        <v>2601</v>
      </c>
      <c r="C4895" s="415" t="s">
        <v>3644</v>
      </c>
      <c r="D4895" s="415" t="s">
        <v>3645</v>
      </c>
      <c r="E4895" s="416" t="s">
        <v>155</v>
      </c>
      <c r="F4895" s="415" t="s">
        <v>155</v>
      </c>
      <c r="G4895" s="415">
        <v>86915</v>
      </c>
      <c r="H4895" s="415" t="s">
        <v>3680</v>
      </c>
      <c r="I4895" s="415" t="s">
        <v>25</v>
      </c>
      <c r="J4895" s="415" t="s">
        <v>273</v>
      </c>
      <c r="K4895" s="416">
        <v>126.39</v>
      </c>
      <c r="L4895" s="415" t="s">
        <v>217</v>
      </c>
    </row>
    <row r="4896" spans="1:12" x14ac:dyDescent="0.25">
      <c r="A4896" s="415" t="s">
        <v>2600</v>
      </c>
      <c r="B4896" s="415" t="s">
        <v>2601</v>
      </c>
      <c r="C4896" s="415" t="s">
        <v>3644</v>
      </c>
      <c r="D4896" s="415" t="s">
        <v>3645</v>
      </c>
      <c r="E4896" s="416" t="s">
        <v>155</v>
      </c>
      <c r="F4896" s="415" t="s">
        <v>155</v>
      </c>
      <c r="G4896" s="415">
        <v>86916</v>
      </c>
      <c r="H4896" s="415" t="s">
        <v>3681</v>
      </c>
      <c r="I4896" s="415" t="s">
        <v>25</v>
      </c>
      <c r="J4896" s="415" t="s">
        <v>273</v>
      </c>
      <c r="K4896" s="416">
        <v>35.92</v>
      </c>
      <c r="L4896" s="415" t="s">
        <v>217</v>
      </c>
    </row>
    <row r="4897" spans="1:12" x14ac:dyDescent="0.25">
      <c r="A4897" s="415" t="s">
        <v>2600</v>
      </c>
      <c r="B4897" s="415" t="s">
        <v>2601</v>
      </c>
      <c r="C4897" s="415" t="s">
        <v>3644</v>
      </c>
      <c r="D4897" s="415" t="s">
        <v>3645</v>
      </c>
      <c r="E4897" s="416" t="s">
        <v>155</v>
      </c>
      <c r="F4897" s="415" t="s">
        <v>155</v>
      </c>
      <c r="G4897" s="415">
        <v>86919</v>
      </c>
      <c r="H4897" s="415" t="s">
        <v>3682</v>
      </c>
      <c r="I4897" s="415" t="s">
        <v>25</v>
      </c>
      <c r="J4897" s="415" t="s">
        <v>216</v>
      </c>
      <c r="K4897" s="416">
        <v>803.13</v>
      </c>
      <c r="L4897" s="415" t="s">
        <v>217</v>
      </c>
    </row>
    <row r="4898" spans="1:12" x14ac:dyDescent="0.25">
      <c r="A4898" s="415" t="s">
        <v>2600</v>
      </c>
      <c r="B4898" s="415" t="s">
        <v>2601</v>
      </c>
      <c r="C4898" s="415" t="s">
        <v>3644</v>
      </c>
      <c r="D4898" s="415" t="s">
        <v>3645</v>
      </c>
      <c r="E4898" s="416" t="s">
        <v>155</v>
      </c>
      <c r="F4898" s="415" t="s">
        <v>155</v>
      </c>
      <c r="G4898" s="415">
        <v>86920</v>
      </c>
      <c r="H4898" s="415" t="s">
        <v>3683</v>
      </c>
      <c r="I4898" s="415" t="s">
        <v>25</v>
      </c>
      <c r="J4898" s="415" t="s">
        <v>273</v>
      </c>
      <c r="K4898" s="416">
        <v>718.19</v>
      </c>
      <c r="L4898" s="415" t="s">
        <v>217</v>
      </c>
    </row>
    <row r="4899" spans="1:12" x14ac:dyDescent="0.25">
      <c r="A4899" s="415" t="s">
        <v>2600</v>
      </c>
      <c r="B4899" s="415" t="s">
        <v>2601</v>
      </c>
      <c r="C4899" s="415" t="s">
        <v>3644</v>
      </c>
      <c r="D4899" s="415" t="s">
        <v>3645</v>
      </c>
      <c r="E4899" s="416" t="s">
        <v>155</v>
      </c>
      <c r="F4899" s="415" t="s">
        <v>155</v>
      </c>
      <c r="G4899" s="415">
        <v>86921</v>
      </c>
      <c r="H4899" s="415" t="s">
        <v>3684</v>
      </c>
      <c r="I4899" s="415" t="s">
        <v>25</v>
      </c>
      <c r="J4899" s="415" t="s">
        <v>273</v>
      </c>
      <c r="K4899" s="416">
        <v>706.14</v>
      </c>
      <c r="L4899" s="415" t="s">
        <v>217</v>
      </c>
    </row>
    <row r="4900" spans="1:12" x14ac:dyDescent="0.25">
      <c r="A4900" s="415" t="s">
        <v>2600</v>
      </c>
      <c r="B4900" s="415" t="s">
        <v>2601</v>
      </c>
      <c r="C4900" s="415" t="s">
        <v>3644</v>
      </c>
      <c r="D4900" s="415" t="s">
        <v>3645</v>
      </c>
      <c r="E4900" s="416" t="s">
        <v>155</v>
      </c>
      <c r="F4900" s="415" t="s">
        <v>155</v>
      </c>
      <c r="G4900" s="415">
        <v>86922</v>
      </c>
      <c r="H4900" s="415" t="s">
        <v>3685</v>
      </c>
      <c r="I4900" s="415" t="s">
        <v>25</v>
      </c>
      <c r="J4900" s="415" t="s">
        <v>216</v>
      </c>
      <c r="K4900" s="416">
        <v>756.47</v>
      </c>
      <c r="L4900" s="415" t="s">
        <v>217</v>
      </c>
    </row>
    <row r="4901" spans="1:12" x14ac:dyDescent="0.25">
      <c r="A4901" s="415" t="s">
        <v>2600</v>
      </c>
      <c r="B4901" s="415" t="s">
        <v>2601</v>
      </c>
      <c r="C4901" s="415" t="s">
        <v>3644</v>
      </c>
      <c r="D4901" s="415" t="s">
        <v>3645</v>
      </c>
      <c r="E4901" s="416" t="s">
        <v>155</v>
      </c>
      <c r="F4901" s="415" t="s">
        <v>155</v>
      </c>
      <c r="G4901" s="415">
        <v>86923</v>
      </c>
      <c r="H4901" s="415" t="s">
        <v>3686</v>
      </c>
      <c r="I4901" s="415" t="s">
        <v>25</v>
      </c>
      <c r="J4901" s="415" t="s">
        <v>273</v>
      </c>
      <c r="K4901" s="416">
        <v>530.63</v>
      </c>
      <c r="L4901" s="415" t="s">
        <v>217</v>
      </c>
    </row>
    <row r="4902" spans="1:12" x14ac:dyDescent="0.25">
      <c r="A4902" s="415" t="s">
        <v>2600</v>
      </c>
      <c r="B4902" s="415" t="s">
        <v>2601</v>
      </c>
      <c r="C4902" s="415" t="s">
        <v>3644</v>
      </c>
      <c r="D4902" s="415" t="s">
        <v>3645</v>
      </c>
      <c r="E4902" s="416" t="s">
        <v>155</v>
      </c>
      <c r="F4902" s="415" t="s">
        <v>155</v>
      </c>
      <c r="G4902" s="415">
        <v>86924</v>
      </c>
      <c r="H4902" s="415" t="s">
        <v>3687</v>
      </c>
      <c r="I4902" s="415" t="s">
        <v>25</v>
      </c>
      <c r="J4902" s="415" t="s">
        <v>273</v>
      </c>
      <c r="K4902" s="416">
        <v>518.58000000000004</v>
      </c>
      <c r="L4902" s="415" t="s">
        <v>217</v>
      </c>
    </row>
    <row r="4903" spans="1:12" x14ac:dyDescent="0.25">
      <c r="A4903" s="415" t="s">
        <v>2600</v>
      </c>
      <c r="B4903" s="415" t="s">
        <v>2601</v>
      </c>
      <c r="C4903" s="415" t="s">
        <v>3644</v>
      </c>
      <c r="D4903" s="415" t="s">
        <v>3645</v>
      </c>
      <c r="E4903" s="416" t="s">
        <v>155</v>
      </c>
      <c r="F4903" s="415" t="s">
        <v>155</v>
      </c>
      <c r="G4903" s="415">
        <v>86925</v>
      </c>
      <c r="H4903" s="415" t="s">
        <v>3688</v>
      </c>
      <c r="I4903" s="415" t="s">
        <v>25</v>
      </c>
      <c r="J4903" s="415" t="s">
        <v>273</v>
      </c>
      <c r="K4903" s="416">
        <v>543.83000000000004</v>
      </c>
      <c r="L4903" s="415" t="s">
        <v>217</v>
      </c>
    </row>
    <row r="4904" spans="1:12" x14ac:dyDescent="0.25">
      <c r="A4904" s="415" t="s">
        <v>2600</v>
      </c>
      <c r="B4904" s="415" t="s">
        <v>2601</v>
      </c>
      <c r="C4904" s="415" t="s">
        <v>3644</v>
      </c>
      <c r="D4904" s="415" t="s">
        <v>3645</v>
      </c>
      <c r="E4904" s="416" t="s">
        <v>155</v>
      </c>
      <c r="F4904" s="415" t="s">
        <v>155</v>
      </c>
      <c r="G4904" s="415">
        <v>86926</v>
      </c>
      <c r="H4904" s="415" t="s">
        <v>3689</v>
      </c>
      <c r="I4904" s="415" t="s">
        <v>25</v>
      </c>
      <c r="J4904" s="415" t="s">
        <v>273</v>
      </c>
      <c r="K4904" s="416">
        <v>531.78</v>
      </c>
      <c r="L4904" s="415" t="s">
        <v>217</v>
      </c>
    </row>
    <row r="4905" spans="1:12" x14ac:dyDescent="0.25">
      <c r="A4905" s="415" t="s">
        <v>2600</v>
      </c>
      <c r="B4905" s="415" t="s">
        <v>2601</v>
      </c>
      <c r="C4905" s="415" t="s">
        <v>3644</v>
      </c>
      <c r="D4905" s="415" t="s">
        <v>3645</v>
      </c>
      <c r="E4905" s="416" t="s">
        <v>155</v>
      </c>
      <c r="F4905" s="415" t="s">
        <v>155</v>
      </c>
      <c r="G4905" s="415">
        <v>86927</v>
      </c>
      <c r="H4905" s="415" t="s">
        <v>3690</v>
      </c>
      <c r="I4905" s="415" t="s">
        <v>25</v>
      </c>
      <c r="J4905" s="415" t="s">
        <v>273</v>
      </c>
      <c r="K4905" s="416">
        <v>352.37</v>
      </c>
      <c r="L4905" s="415" t="s">
        <v>217</v>
      </c>
    </row>
    <row r="4906" spans="1:12" x14ac:dyDescent="0.25">
      <c r="A4906" s="415" t="s">
        <v>2600</v>
      </c>
      <c r="B4906" s="415" t="s">
        <v>2601</v>
      </c>
      <c r="C4906" s="415" t="s">
        <v>3644</v>
      </c>
      <c r="D4906" s="415" t="s">
        <v>3645</v>
      </c>
      <c r="E4906" s="416" t="s">
        <v>155</v>
      </c>
      <c r="F4906" s="415" t="s">
        <v>155</v>
      </c>
      <c r="G4906" s="415">
        <v>86928</v>
      </c>
      <c r="H4906" s="415" t="s">
        <v>3691</v>
      </c>
      <c r="I4906" s="415" t="s">
        <v>25</v>
      </c>
      <c r="J4906" s="415" t="s">
        <v>273</v>
      </c>
      <c r="K4906" s="416">
        <v>340.32</v>
      </c>
      <c r="L4906" s="415" t="s">
        <v>217</v>
      </c>
    </row>
    <row r="4907" spans="1:12" x14ac:dyDescent="0.25">
      <c r="A4907" s="415" t="s">
        <v>2600</v>
      </c>
      <c r="B4907" s="415" t="s">
        <v>2601</v>
      </c>
      <c r="C4907" s="415" t="s">
        <v>3644</v>
      </c>
      <c r="D4907" s="415" t="s">
        <v>3645</v>
      </c>
      <c r="E4907" s="416" t="s">
        <v>155</v>
      </c>
      <c r="F4907" s="415" t="s">
        <v>155</v>
      </c>
      <c r="G4907" s="415">
        <v>86929</v>
      </c>
      <c r="H4907" s="415" t="s">
        <v>3692</v>
      </c>
      <c r="I4907" s="415" t="s">
        <v>25</v>
      </c>
      <c r="J4907" s="415" t="s">
        <v>273</v>
      </c>
      <c r="K4907" s="416">
        <v>343.78</v>
      </c>
      <c r="L4907" s="415" t="s">
        <v>217</v>
      </c>
    </row>
    <row r="4908" spans="1:12" x14ac:dyDescent="0.25">
      <c r="A4908" s="415" t="s">
        <v>2600</v>
      </c>
      <c r="B4908" s="415" t="s">
        <v>2601</v>
      </c>
      <c r="C4908" s="415" t="s">
        <v>3644</v>
      </c>
      <c r="D4908" s="415" t="s">
        <v>3645</v>
      </c>
      <c r="E4908" s="416" t="s">
        <v>155</v>
      </c>
      <c r="F4908" s="415" t="s">
        <v>155</v>
      </c>
      <c r="G4908" s="415">
        <v>86930</v>
      </c>
      <c r="H4908" s="415" t="s">
        <v>3693</v>
      </c>
      <c r="I4908" s="415" t="s">
        <v>25</v>
      </c>
      <c r="J4908" s="415" t="s">
        <v>273</v>
      </c>
      <c r="K4908" s="416">
        <v>331.73</v>
      </c>
      <c r="L4908" s="415" t="s">
        <v>217</v>
      </c>
    </row>
    <row r="4909" spans="1:12" x14ac:dyDescent="0.25">
      <c r="A4909" s="415" t="s">
        <v>2600</v>
      </c>
      <c r="B4909" s="415" t="s">
        <v>2601</v>
      </c>
      <c r="C4909" s="415" t="s">
        <v>3644</v>
      </c>
      <c r="D4909" s="415" t="s">
        <v>3645</v>
      </c>
      <c r="E4909" s="416" t="s">
        <v>155</v>
      </c>
      <c r="F4909" s="415" t="s">
        <v>155</v>
      </c>
      <c r="G4909" s="415">
        <v>86931</v>
      </c>
      <c r="H4909" s="415" t="s">
        <v>3694</v>
      </c>
      <c r="I4909" s="415" t="s">
        <v>25</v>
      </c>
      <c r="J4909" s="415" t="s">
        <v>273</v>
      </c>
      <c r="K4909" s="416">
        <v>446.64</v>
      </c>
      <c r="L4909" s="415" t="s">
        <v>217</v>
      </c>
    </row>
    <row r="4910" spans="1:12" x14ac:dyDescent="0.25">
      <c r="A4910" s="415" t="s">
        <v>2600</v>
      </c>
      <c r="B4910" s="415" t="s">
        <v>2601</v>
      </c>
      <c r="C4910" s="415" t="s">
        <v>3644</v>
      </c>
      <c r="D4910" s="415" t="s">
        <v>3645</v>
      </c>
      <c r="E4910" s="416" t="s">
        <v>155</v>
      </c>
      <c r="F4910" s="415" t="s">
        <v>155</v>
      </c>
      <c r="G4910" s="415">
        <v>86932</v>
      </c>
      <c r="H4910" s="415" t="s">
        <v>3695</v>
      </c>
      <c r="I4910" s="415" t="s">
        <v>25</v>
      </c>
      <c r="J4910" s="415" t="s">
        <v>216</v>
      </c>
      <c r="K4910" s="416">
        <v>478.06</v>
      </c>
      <c r="L4910" s="415" t="s">
        <v>217</v>
      </c>
    </row>
    <row r="4911" spans="1:12" x14ac:dyDescent="0.25">
      <c r="A4911" s="415" t="s">
        <v>2600</v>
      </c>
      <c r="B4911" s="415" t="s">
        <v>2601</v>
      </c>
      <c r="C4911" s="415" t="s">
        <v>3644</v>
      </c>
      <c r="D4911" s="415" t="s">
        <v>3645</v>
      </c>
      <c r="E4911" s="416" t="s">
        <v>155</v>
      </c>
      <c r="F4911" s="415" t="s">
        <v>155</v>
      </c>
      <c r="G4911" s="415">
        <v>86933</v>
      </c>
      <c r="H4911" s="415" t="s">
        <v>3696</v>
      </c>
      <c r="I4911" s="415" t="s">
        <v>25</v>
      </c>
      <c r="J4911" s="415" t="s">
        <v>273</v>
      </c>
      <c r="K4911" s="416">
        <v>383.71</v>
      </c>
      <c r="L4911" s="415" t="s">
        <v>217</v>
      </c>
    </row>
    <row r="4912" spans="1:12" x14ac:dyDescent="0.25">
      <c r="A4912" s="415" t="s">
        <v>2600</v>
      </c>
      <c r="B4912" s="415" t="s">
        <v>2601</v>
      </c>
      <c r="C4912" s="415" t="s">
        <v>3644</v>
      </c>
      <c r="D4912" s="415" t="s">
        <v>3645</v>
      </c>
      <c r="E4912" s="416" t="s">
        <v>155</v>
      </c>
      <c r="F4912" s="415" t="s">
        <v>155</v>
      </c>
      <c r="G4912" s="415">
        <v>86934</v>
      </c>
      <c r="H4912" s="415" t="s">
        <v>3697</v>
      </c>
      <c r="I4912" s="415" t="s">
        <v>25</v>
      </c>
      <c r="J4912" s="415" t="s">
        <v>273</v>
      </c>
      <c r="K4912" s="416">
        <v>375.12</v>
      </c>
      <c r="L4912" s="415" t="s">
        <v>217</v>
      </c>
    </row>
    <row r="4913" spans="1:12" x14ac:dyDescent="0.25">
      <c r="A4913" s="415" t="s">
        <v>2600</v>
      </c>
      <c r="B4913" s="415" t="s">
        <v>2601</v>
      </c>
      <c r="C4913" s="415" t="s">
        <v>3644</v>
      </c>
      <c r="D4913" s="415" t="s">
        <v>3645</v>
      </c>
      <c r="E4913" s="416" t="s">
        <v>155</v>
      </c>
      <c r="F4913" s="415" t="s">
        <v>155</v>
      </c>
      <c r="G4913" s="415">
        <v>86935</v>
      </c>
      <c r="H4913" s="415" t="s">
        <v>3698</v>
      </c>
      <c r="I4913" s="415" t="s">
        <v>25</v>
      </c>
      <c r="J4913" s="415" t="s">
        <v>216</v>
      </c>
      <c r="K4913" s="416">
        <v>237.72</v>
      </c>
      <c r="L4913" s="415" t="s">
        <v>217</v>
      </c>
    </row>
    <row r="4914" spans="1:12" x14ac:dyDescent="0.25">
      <c r="A4914" s="415" t="s">
        <v>2600</v>
      </c>
      <c r="B4914" s="415" t="s">
        <v>2601</v>
      </c>
      <c r="C4914" s="415" t="s">
        <v>3644</v>
      </c>
      <c r="D4914" s="415" t="s">
        <v>3645</v>
      </c>
      <c r="E4914" s="416" t="s">
        <v>155</v>
      </c>
      <c r="F4914" s="415" t="s">
        <v>155</v>
      </c>
      <c r="G4914" s="415">
        <v>86936</v>
      </c>
      <c r="H4914" s="415" t="s">
        <v>3699</v>
      </c>
      <c r="I4914" s="415" t="s">
        <v>25</v>
      </c>
      <c r="J4914" s="415" t="s">
        <v>216</v>
      </c>
      <c r="K4914" s="416">
        <v>387.21</v>
      </c>
      <c r="L4914" s="415" t="s">
        <v>217</v>
      </c>
    </row>
    <row r="4915" spans="1:12" x14ac:dyDescent="0.25">
      <c r="A4915" s="415" t="s">
        <v>2600</v>
      </c>
      <c r="B4915" s="415" t="s">
        <v>2601</v>
      </c>
      <c r="C4915" s="415" t="s">
        <v>3644</v>
      </c>
      <c r="D4915" s="415" t="s">
        <v>3645</v>
      </c>
      <c r="E4915" s="416" t="s">
        <v>155</v>
      </c>
      <c r="F4915" s="415" t="s">
        <v>155</v>
      </c>
      <c r="G4915" s="415">
        <v>86937</v>
      </c>
      <c r="H4915" s="415" t="s">
        <v>3700</v>
      </c>
      <c r="I4915" s="415" t="s">
        <v>25</v>
      </c>
      <c r="J4915" s="415" t="s">
        <v>216</v>
      </c>
      <c r="K4915" s="416">
        <v>190.91</v>
      </c>
      <c r="L4915" s="415" t="s">
        <v>217</v>
      </c>
    </row>
    <row r="4916" spans="1:12" x14ac:dyDescent="0.25">
      <c r="A4916" s="415" t="s">
        <v>2600</v>
      </c>
      <c r="B4916" s="415" t="s">
        <v>2601</v>
      </c>
      <c r="C4916" s="415" t="s">
        <v>3644</v>
      </c>
      <c r="D4916" s="415" t="s">
        <v>3645</v>
      </c>
      <c r="E4916" s="416" t="s">
        <v>155</v>
      </c>
      <c r="F4916" s="415" t="s">
        <v>155</v>
      </c>
      <c r="G4916" s="415">
        <v>86938</v>
      </c>
      <c r="H4916" s="415" t="s">
        <v>3701</v>
      </c>
      <c r="I4916" s="415" t="s">
        <v>25</v>
      </c>
      <c r="J4916" s="415" t="s">
        <v>216</v>
      </c>
      <c r="K4916" s="416">
        <v>340.4</v>
      </c>
      <c r="L4916" s="415" t="s">
        <v>217</v>
      </c>
    </row>
    <row r="4917" spans="1:12" x14ac:dyDescent="0.25">
      <c r="A4917" s="415" t="s">
        <v>2600</v>
      </c>
      <c r="B4917" s="415" t="s">
        <v>2601</v>
      </c>
      <c r="C4917" s="415" t="s">
        <v>3644</v>
      </c>
      <c r="D4917" s="415" t="s">
        <v>3645</v>
      </c>
      <c r="E4917" s="416" t="s">
        <v>155</v>
      </c>
      <c r="F4917" s="415" t="s">
        <v>155</v>
      </c>
      <c r="G4917" s="415">
        <v>86939</v>
      </c>
      <c r="H4917" s="415" t="s">
        <v>3702</v>
      </c>
      <c r="I4917" s="415" t="s">
        <v>25</v>
      </c>
      <c r="J4917" s="415" t="s">
        <v>273</v>
      </c>
      <c r="K4917" s="416">
        <v>400.84</v>
      </c>
      <c r="L4917" s="415" t="s">
        <v>217</v>
      </c>
    </row>
    <row r="4918" spans="1:12" x14ac:dyDescent="0.25">
      <c r="A4918" s="415" t="s">
        <v>2600</v>
      </c>
      <c r="B4918" s="415" t="s">
        <v>2601</v>
      </c>
      <c r="C4918" s="415" t="s">
        <v>3644</v>
      </c>
      <c r="D4918" s="415" t="s">
        <v>3645</v>
      </c>
      <c r="E4918" s="416" t="s">
        <v>155</v>
      </c>
      <c r="F4918" s="415" t="s">
        <v>155</v>
      </c>
      <c r="G4918" s="415">
        <v>86940</v>
      </c>
      <c r="H4918" s="415" t="s">
        <v>3703</v>
      </c>
      <c r="I4918" s="415" t="s">
        <v>25</v>
      </c>
      <c r="J4918" s="415" t="s">
        <v>216</v>
      </c>
      <c r="K4918" s="416">
        <v>997.21</v>
      </c>
      <c r="L4918" s="415" t="s">
        <v>217</v>
      </c>
    </row>
    <row r="4919" spans="1:12" x14ac:dyDescent="0.25">
      <c r="A4919" s="415" t="s">
        <v>2600</v>
      </c>
      <c r="B4919" s="415" t="s">
        <v>2601</v>
      </c>
      <c r="C4919" s="415" t="s">
        <v>3644</v>
      </c>
      <c r="D4919" s="415" t="s">
        <v>3645</v>
      </c>
      <c r="E4919" s="416" t="s">
        <v>155</v>
      </c>
      <c r="F4919" s="415" t="s">
        <v>155</v>
      </c>
      <c r="G4919" s="415">
        <v>86941</v>
      </c>
      <c r="H4919" s="415" t="s">
        <v>3704</v>
      </c>
      <c r="I4919" s="415" t="s">
        <v>25</v>
      </c>
      <c r="J4919" s="415" t="s">
        <v>216</v>
      </c>
      <c r="K4919" s="416">
        <v>724.94</v>
      </c>
      <c r="L4919" s="415" t="s">
        <v>217</v>
      </c>
    </row>
    <row r="4920" spans="1:12" x14ac:dyDescent="0.25">
      <c r="A4920" s="415" t="s">
        <v>2600</v>
      </c>
      <c r="B4920" s="415" t="s">
        <v>2601</v>
      </c>
      <c r="C4920" s="415" t="s">
        <v>3644</v>
      </c>
      <c r="D4920" s="415" t="s">
        <v>3645</v>
      </c>
      <c r="E4920" s="416" t="s">
        <v>155</v>
      </c>
      <c r="F4920" s="415" t="s">
        <v>155</v>
      </c>
      <c r="G4920" s="415">
        <v>86942</v>
      </c>
      <c r="H4920" s="415" t="s">
        <v>3705</v>
      </c>
      <c r="I4920" s="415" t="s">
        <v>25</v>
      </c>
      <c r="J4920" s="415" t="s">
        <v>273</v>
      </c>
      <c r="K4920" s="416">
        <v>239.65</v>
      </c>
      <c r="L4920" s="415" t="s">
        <v>217</v>
      </c>
    </row>
    <row r="4921" spans="1:12" x14ac:dyDescent="0.25">
      <c r="A4921" s="415" t="s">
        <v>2600</v>
      </c>
      <c r="B4921" s="415" t="s">
        <v>2601</v>
      </c>
      <c r="C4921" s="415" t="s">
        <v>3644</v>
      </c>
      <c r="D4921" s="415" t="s">
        <v>3645</v>
      </c>
      <c r="E4921" s="416" t="s">
        <v>155</v>
      </c>
      <c r="F4921" s="415" t="s">
        <v>155</v>
      </c>
      <c r="G4921" s="415">
        <v>86943</v>
      </c>
      <c r="H4921" s="415" t="s">
        <v>3706</v>
      </c>
      <c r="I4921" s="415" t="s">
        <v>25</v>
      </c>
      <c r="J4921" s="415" t="s">
        <v>273</v>
      </c>
      <c r="K4921" s="416">
        <v>231.06</v>
      </c>
      <c r="L4921" s="415" t="s">
        <v>217</v>
      </c>
    </row>
    <row r="4922" spans="1:12" x14ac:dyDescent="0.25">
      <c r="A4922" s="415" t="s">
        <v>2600</v>
      </c>
      <c r="B4922" s="415" t="s">
        <v>2601</v>
      </c>
      <c r="C4922" s="415" t="s">
        <v>3644</v>
      </c>
      <c r="D4922" s="415" t="s">
        <v>3645</v>
      </c>
      <c r="E4922" s="416" t="s">
        <v>155</v>
      </c>
      <c r="F4922" s="415" t="s">
        <v>155</v>
      </c>
      <c r="G4922" s="415">
        <v>86947</v>
      </c>
      <c r="H4922" s="415" t="s">
        <v>3707</v>
      </c>
      <c r="I4922" s="415" t="s">
        <v>25</v>
      </c>
      <c r="J4922" s="415" t="s">
        <v>216</v>
      </c>
      <c r="K4922" s="417">
        <v>1076.46</v>
      </c>
      <c r="L4922" s="415" t="s">
        <v>217</v>
      </c>
    </row>
    <row r="4923" spans="1:12" x14ac:dyDescent="0.25">
      <c r="A4923" s="415" t="s">
        <v>2600</v>
      </c>
      <c r="B4923" s="415" t="s">
        <v>2601</v>
      </c>
      <c r="C4923" s="415" t="s">
        <v>3644</v>
      </c>
      <c r="D4923" s="415" t="s">
        <v>3645</v>
      </c>
      <c r="E4923" s="416" t="s">
        <v>155</v>
      </c>
      <c r="F4923" s="415" t="s">
        <v>155</v>
      </c>
      <c r="G4923" s="415">
        <v>93396</v>
      </c>
      <c r="H4923" s="415" t="s">
        <v>3708</v>
      </c>
      <c r="I4923" s="415" t="s">
        <v>25</v>
      </c>
      <c r="J4923" s="415" t="s">
        <v>216</v>
      </c>
      <c r="K4923" s="416">
        <v>602.99</v>
      </c>
      <c r="L4923" s="415" t="s">
        <v>217</v>
      </c>
    </row>
    <row r="4924" spans="1:12" x14ac:dyDescent="0.25">
      <c r="A4924" s="415" t="s">
        <v>2600</v>
      </c>
      <c r="B4924" s="415" t="s">
        <v>2601</v>
      </c>
      <c r="C4924" s="415" t="s">
        <v>3644</v>
      </c>
      <c r="D4924" s="415" t="s">
        <v>3645</v>
      </c>
      <c r="E4924" s="416" t="s">
        <v>155</v>
      </c>
      <c r="F4924" s="415" t="s">
        <v>155</v>
      </c>
      <c r="G4924" s="415">
        <v>93441</v>
      </c>
      <c r="H4924" s="415" t="s">
        <v>3709</v>
      </c>
      <c r="I4924" s="415" t="s">
        <v>25</v>
      </c>
      <c r="J4924" s="415" t="s">
        <v>216</v>
      </c>
      <c r="K4924" s="417">
        <v>1023.43</v>
      </c>
      <c r="L4924" s="415" t="s">
        <v>217</v>
      </c>
    </row>
    <row r="4925" spans="1:12" x14ac:dyDescent="0.25">
      <c r="A4925" s="415" t="s">
        <v>2600</v>
      </c>
      <c r="B4925" s="415" t="s">
        <v>2601</v>
      </c>
      <c r="C4925" s="415" t="s">
        <v>3644</v>
      </c>
      <c r="D4925" s="415" t="s">
        <v>3645</v>
      </c>
      <c r="E4925" s="416" t="s">
        <v>155</v>
      </c>
      <c r="F4925" s="415" t="s">
        <v>155</v>
      </c>
      <c r="G4925" s="415">
        <v>93442</v>
      </c>
      <c r="H4925" s="415" t="s">
        <v>3710</v>
      </c>
      <c r="I4925" s="415" t="s">
        <v>25</v>
      </c>
      <c r="J4925" s="415" t="s">
        <v>216</v>
      </c>
      <c r="K4925" s="417">
        <v>1094.6600000000001</v>
      </c>
      <c r="L4925" s="415" t="s">
        <v>217</v>
      </c>
    </row>
    <row r="4926" spans="1:12" x14ac:dyDescent="0.25">
      <c r="A4926" s="415" t="s">
        <v>2600</v>
      </c>
      <c r="B4926" s="415" t="s">
        <v>2601</v>
      </c>
      <c r="C4926" s="415" t="s">
        <v>3644</v>
      </c>
      <c r="D4926" s="415" t="s">
        <v>3645</v>
      </c>
      <c r="E4926" s="416" t="s">
        <v>155</v>
      </c>
      <c r="F4926" s="415" t="s">
        <v>155</v>
      </c>
      <c r="G4926" s="415">
        <v>95469</v>
      </c>
      <c r="H4926" s="415" t="s">
        <v>3711</v>
      </c>
      <c r="I4926" s="415" t="s">
        <v>25</v>
      </c>
      <c r="J4926" s="415" t="s">
        <v>273</v>
      </c>
      <c r="K4926" s="416">
        <v>274.02</v>
      </c>
      <c r="L4926" s="415" t="s">
        <v>217</v>
      </c>
    </row>
    <row r="4927" spans="1:12" x14ac:dyDescent="0.25">
      <c r="A4927" s="415" t="s">
        <v>2600</v>
      </c>
      <c r="B4927" s="415" t="s">
        <v>2601</v>
      </c>
      <c r="C4927" s="415" t="s">
        <v>3644</v>
      </c>
      <c r="D4927" s="415" t="s">
        <v>3645</v>
      </c>
      <c r="E4927" s="416" t="s">
        <v>155</v>
      </c>
      <c r="F4927" s="415" t="s">
        <v>155</v>
      </c>
      <c r="G4927" s="415">
        <v>95470</v>
      </c>
      <c r="H4927" s="415" t="s">
        <v>3712</v>
      </c>
      <c r="I4927" s="415" t="s">
        <v>25</v>
      </c>
      <c r="J4927" s="415" t="s">
        <v>273</v>
      </c>
      <c r="K4927" s="416">
        <v>280.58</v>
      </c>
      <c r="L4927" s="415" t="s">
        <v>217</v>
      </c>
    </row>
    <row r="4928" spans="1:12" x14ac:dyDescent="0.25">
      <c r="A4928" s="415" t="s">
        <v>2600</v>
      </c>
      <c r="B4928" s="415" t="s">
        <v>2601</v>
      </c>
      <c r="C4928" s="415" t="s">
        <v>3644</v>
      </c>
      <c r="D4928" s="415" t="s">
        <v>3645</v>
      </c>
      <c r="E4928" s="416" t="s">
        <v>155</v>
      </c>
      <c r="F4928" s="415" t="s">
        <v>155</v>
      </c>
      <c r="G4928" s="415">
        <v>95471</v>
      </c>
      <c r="H4928" s="415" t="s">
        <v>3713</v>
      </c>
      <c r="I4928" s="415" t="s">
        <v>25</v>
      </c>
      <c r="J4928" s="415" t="s">
        <v>273</v>
      </c>
      <c r="K4928" s="416">
        <v>671.86</v>
      </c>
      <c r="L4928" s="415" t="s">
        <v>217</v>
      </c>
    </row>
    <row r="4929" spans="1:12" x14ac:dyDescent="0.25">
      <c r="A4929" s="415" t="s">
        <v>2600</v>
      </c>
      <c r="B4929" s="415" t="s">
        <v>2601</v>
      </c>
      <c r="C4929" s="415" t="s">
        <v>3644</v>
      </c>
      <c r="D4929" s="415" t="s">
        <v>3645</v>
      </c>
      <c r="E4929" s="416" t="s">
        <v>155</v>
      </c>
      <c r="F4929" s="415" t="s">
        <v>155</v>
      </c>
      <c r="G4929" s="415">
        <v>95472</v>
      </c>
      <c r="H4929" s="415" t="s">
        <v>3714</v>
      </c>
      <c r="I4929" s="415" t="s">
        <v>25</v>
      </c>
      <c r="J4929" s="415" t="s">
        <v>273</v>
      </c>
      <c r="K4929" s="416">
        <v>678.42</v>
      </c>
      <c r="L4929" s="415" t="s">
        <v>217</v>
      </c>
    </row>
    <row r="4930" spans="1:12" x14ac:dyDescent="0.25">
      <c r="A4930" s="415" t="s">
        <v>2600</v>
      </c>
      <c r="B4930" s="415" t="s">
        <v>2601</v>
      </c>
      <c r="C4930" s="415" t="s">
        <v>3644</v>
      </c>
      <c r="D4930" s="415" t="s">
        <v>3645</v>
      </c>
      <c r="E4930" s="416" t="s">
        <v>155</v>
      </c>
      <c r="F4930" s="415" t="s">
        <v>155</v>
      </c>
      <c r="G4930" s="415">
        <v>95542</v>
      </c>
      <c r="H4930" s="415" t="s">
        <v>3715</v>
      </c>
      <c r="I4930" s="415" t="s">
        <v>25</v>
      </c>
      <c r="J4930" s="415" t="s">
        <v>273</v>
      </c>
      <c r="K4930" s="416">
        <v>49.72</v>
      </c>
      <c r="L4930" s="415" t="s">
        <v>217</v>
      </c>
    </row>
    <row r="4931" spans="1:12" x14ac:dyDescent="0.25">
      <c r="A4931" s="415" t="s">
        <v>2600</v>
      </c>
      <c r="B4931" s="415" t="s">
        <v>2601</v>
      </c>
      <c r="C4931" s="415" t="s">
        <v>3644</v>
      </c>
      <c r="D4931" s="415" t="s">
        <v>3645</v>
      </c>
      <c r="E4931" s="416" t="s">
        <v>155</v>
      </c>
      <c r="F4931" s="415" t="s">
        <v>155</v>
      </c>
      <c r="G4931" s="415">
        <v>95543</v>
      </c>
      <c r="H4931" s="415" t="s">
        <v>3716</v>
      </c>
      <c r="I4931" s="415" t="s">
        <v>25</v>
      </c>
      <c r="J4931" s="415" t="s">
        <v>273</v>
      </c>
      <c r="K4931" s="416">
        <v>80.89</v>
      </c>
      <c r="L4931" s="415" t="s">
        <v>217</v>
      </c>
    </row>
    <row r="4932" spans="1:12" x14ac:dyDescent="0.25">
      <c r="A4932" s="415" t="s">
        <v>2600</v>
      </c>
      <c r="B4932" s="415" t="s">
        <v>2601</v>
      </c>
      <c r="C4932" s="415" t="s">
        <v>3644</v>
      </c>
      <c r="D4932" s="415" t="s">
        <v>3645</v>
      </c>
      <c r="E4932" s="416" t="s">
        <v>155</v>
      </c>
      <c r="F4932" s="415" t="s">
        <v>155</v>
      </c>
      <c r="G4932" s="415">
        <v>95544</v>
      </c>
      <c r="H4932" s="415" t="s">
        <v>3717</v>
      </c>
      <c r="I4932" s="415" t="s">
        <v>25</v>
      </c>
      <c r="J4932" s="415" t="s">
        <v>273</v>
      </c>
      <c r="K4932" s="416">
        <v>62.66</v>
      </c>
      <c r="L4932" s="415" t="s">
        <v>217</v>
      </c>
    </row>
    <row r="4933" spans="1:12" x14ac:dyDescent="0.25">
      <c r="A4933" s="415" t="s">
        <v>2600</v>
      </c>
      <c r="B4933" s="415" t="s">
        <v>2601</v>
      </c>
      <c r="C4933" s="415" t="s">
        <v>3644</v>
      </c>
      <c r="D4933" s="415" t="s">
        <v>3645</v>
      </c>
      <c r="E4933" s="416" t="s">
        <v>155</v>
      </c>
      <c r="F4933" s="415" t="s">
        <v>155</v>
      </c>
      <c r="G4933" s="415">
        <v>95545</v>
      </c>
      <c r="H4933" s="415" t="s">
        <v>3718</v>
      </c>
      <c r="I4933" s="415" t="s">
        <v>25</v>
      </c>
      <c r="J4933" s="415" t="s">
        <v>611</v>
      </c>
      <c r="K4933" s="416">
        <v>61.28</v>
      </c>
      <c r="L4933" s="415" t="s">
        <v>217</v>
      </c>
    </row>
    <row r="4934" spans="1:12" x14ac:dyDescent="0.25">
      <c r="A4934" s="415" t="s">
        <v>2600</v>
      </c>
      <c r="B4934" s="415" t="s">
        <v>2601</v>
      </c>
      <c r="C4934" s="415" t="s">
        <v>3644</v>
      </c>
      <c r="D4934" s="415" t="s">
        <v>3645</v>
      </c>
      <c r="E4934" s="416" t="s">
        <v>155</v>
      </c>
      <c r="F4934" s="415" t="s">
        <v>155</v>
      </c>
      <c r="G4934" s="415">
        <v>95546</v>
      </c>
      <c r="H4934" s="415" t="s">
        <v>3719</v>
      </c>
      <c r="I4934" s="415" t="s">
        <v>25</v>
      </c>
      <c r="J4934" s="415" t="s">
        <v>273</v>
      </c>
      <c r="K4934" s="416">
        <v>187.93</v>
      </c>
      <c r="L4934" s="415" t="s">
        <v>217</v>
      </c>
    </row>
    <row r="4935" spans="1:12" x14ac:dyDescent="0.25">
      <c r="A4935" s="415" t="s">
        <v>2600</v>
      </c>
      <c r="B4935" s="415" t="s">
        <v>2601</v>
      </c>
      <c r="C4935" s="415" t="s">
        <v>3644</v>
      </c>
      <c r="D4935" s="415" t="s">
        <v>3645</v>
      </c>
      <c r="E4935" s="416" t="s">
        <v>155</v>
      </c>
      <c r="F4935" s="415" t="s">
        <v>155</v>
      </c>
      <c r="G4935" s="415">
        <v>95547</v>
      </c>
      <c r="H4935" s="415" t="s">
        <v>3720</v>
      </c>
      <c r="I4935" s="415" t="s">
        <v>25</v>
      </c>
      <c r="J4935" s="415" t="s">
        <v>611</v>
      </c>
      <c r="K4935" s="416">
        <v>57.73</v>
      </c>
      <c r="L4935" s="415" t="s">
        <v>217</v>
      </c>
    </row>
    <row r="4936" spans="1:12" x14ac:dyDescent="0.25">
      <c r="A4936" s="415" t="s">
        <v>2600</v>
      </c>
      <c r="B4936" s="415" t="s">
        <v>2601</v>
      </c>
      <c r="C4936" s="415" t="s">
        <v>3644</v>
      </c>
      <c r="D4936" s="415" t="s">
        <v>3645</v>
      </c>
      <c r="E4936" s="416" t="s">
        <v>155</v>
      </c>
      <c r="F4936" s="415" t="s">
        <v>155</v>
      </c>
      <c r="G4936" s="415">
        <v>100848</v>
      </c>
      <c r="H4936" s="415" t="s">
        <v>3721</v>
      </c>
      <c r="I4936" s="415" t="s">
        <v>25</v>
      </c>
      <c r="J4936" s="415" t="s">
        <v>273</v>
      </c>
      <c r="K4936" s="416">
        <v>490.18</v>
      </c>
      <c r="L4936" s="415" t="s">
        <v>217</v>
      </c>
    </row>
    <row r="4937" spans="1:12" x14ac:dyDescent="0.25">
      <c r="A4937" s="415" t="s">
        <v>2600</v>
      </c>
      <c r="B4937" s="415" t="s">
        <v>2601</v>
      </c>
      <c r="C4937" s="415" t="s">
        <v>3644</v>
      </c>
      <c r="D4937" s="415" t="s">
        <v>3645</v>
      </c>
      <c r="E4937" s="416" t="s">
        <v>155</v>
      </c>
      <c r="F4937" s="415" t="s">
        <v>155</v>
      </c>
      <c r="G4937" s="415">
        <v>100849</v>
      </c>
      <c r="H4937" s="415" t="s">
        <v>3722</v>
      </c>
      <c r="I4937" s="415" t="s">
        <v>25</v>
      </c>
      <c r="J4937" s="415" t="s">
        <v>611</v>
      </c>
      <c r="K4937" s="416">
        <v>33.700000000000003</v>
      </c>
      <c r="L4937" s="415" t="s">
        <v>217</v>
      </c>
    </row>
    <row r="4938" spans="1:12" x14ac:dyDescent="0.25">
      <c r="A4938" s="415" t="s">
        <v>2600</v>
      </c>
      <c r="B4938" s="415" t="s">
        <v>2601</v>
      </c>
      <c r="C4938" s="415" t="s">
        <v>3644</v>
      </c>
      <c r="D4938" s="415" t="s">
        <v>3645</v>
      </c>
      <c r="E4938" s="416" t="s">
        <v>155</v>
      </c>
      <c r="F4938" s="415" t="s">
        <v>155</v>
      </c>
      <c r="G4938" s="415">
        <v>100851</v>
      </c>
      <c r="H4938" s="415" t="s">
        <v>3723</v>
      </c>
      <c r="I4938" s="415" t="s">
        <v>25</v>
      </c>
      <c r="J4938" s="415" t="s">
        <v>273</v>
      </c>
      <c r="K4938" s="416">
        <v>67.430000000000007</v>
      </c>
      <c r="L4938" s="415" t="s">
        <v>217</v>
      </c>
    </row>
    <row r="4939" spans="1:12" x14ac:dyDescent="0.25">
      <c r="A4939" s="415" t="s">
        <v>2600</v>
      </c>
      <c r="B4939" s="415" t="s">
        <v>2601</v>
      </c>
      <c r="C4939" s="415" t="s">
        <v>3644</v>
      </c>
      <c r="D4939" s="415" t="s">
        <v>3645</v>
      </c>
      <c r="E4939" s="416" t="s">
        <v>155</v>
      </c>
      <c r="F4939" s="415" t="s">
        <v>155</v>
      </c>
      <c r="G4939" s="415">
        <v>100852</v>
      </c>
      <c r="H4939" s="415" t="s">
        <v>3724</v>
      </c>
      <c r="I4939" s="415" t="s">
        <v>25</v>
      </c>
      <c r="J4939" s="415" t="s">
        <v>273</v>
      </c>
      <c r="K4939" s="416">
        <v>185.67</v>
      </c>
      <c r="L4939" s="415" t="s">
        <v>217</v>
      </c>
    </row>
    <row r="4940" spans="1:12" x14ac:dyDescent="0.25">
      <c r="A4940" s="415" t="s">
        <v>2600</v>
      </c>
      <c r="B4940" s="415" t="s">
        <v>2601</v>
      </c>
      <c r="C4940" s="415" t="s">
        <v>3644</v>
      </c>
      <c r="D4940" s="415" t="s">
        <v>3645</v>
      </c>
      <c r="E4940" s="416" t="s">
        <v>155</v>
      </c>
      <c r="F4940" s="415" t="s">
        <v>155</v>
      </c>
      <c r="G4940" s="415">
        <v>100853</v>
      </c>
      <c r="H4940" s="415" t="s">
        <v>7329</v>
      </c>
      <c r="I4940" s="415" t="s">
        <v>25</v>
      </c>
      <c r="J4940" s="415" t="s">
        <v>273</v>
      </c>
      <c r="K4940" s="416">
        <v>302.41000000000003</v>
      </c>
      <c r="L4940" s="415" t="s">
        <v>217</v>
      </c>
    </row>
    <row r="4941" spans="1:12" x14ac:dyDescent="0.25">
      <c r="A4941" s="415" t="s">
        <v>2600</v>
      </c>
      <c r="B4941" s="415" t="s">
        <v>2601</v>
      </c>
      <c r="C4941" s="415" t="s">
        <v>3644</v>
      </c>
      <c r="D4941" s="415" t="s">
        <v>3645</v>
      </c>
      <c r="E4941" s="416" t="s">
        <v>155</v>
      </c>
      <c r="F4941" s="415" t="s">
        <v>155</v>
      </c>
      <c r="G4941" s="415">
        <v>100854</v>
      </c>
      <c r="H4941" s="415" t="s">
        <v>3725</v>
      </c>
      <c r="I4941" s="415" t="s">
        <v>25</v>
      </c>
      <c r="J4941" s="415" t="s">
        <v>273</v>
      </c>
      <c r="K4941" s="417">
        <v>1583</v>
      </c>
      <c r="L4941" s="415" t="s">
        <v>217</v>
      </c>
    </row>
    <row r="4942" spans="1:12" x14ac:dyDescent="0.25">
      <c r="A4942" s="415" t="s">
        <v>2600</v>
      </c>
      <c r="B4942" s="415" t="s">
        <v>2601</v>
      </c>
      <c r="C4942" s="415" t="s">
        <v>3644</v>
      </c>
      <c r="D4942" s="415" t="s">
        <v>3645</v>
      </c>
      <c r="E4942" s="416" t="s">
        <v>155</v>
      </c>
      <c r="F4942" s="415" t="s">
        <v>155</v>
      </c>
      <c r="G4942" s="415">
        <v>100855</v>
      </c>
      <c r="H4942" s="415" t="s">
        <v>3726</v>
      </c>
      <c r="I4942" s="415" t="s">
        <v>25</v>
      </c>
      <c r="J4942" s="415" t="s">
        <v>611</v>
      </c>
      <c r="K4942" s="416">
        <v>61.28</v>
      </c>
      <c r="L4942" s="415" t="s">
        <v>217</v>
      </c>
    </row>
    <row r="4943" spans="1:12" x14ac:dyDescent="0.25">
      <c r="A4943" s="415" t="s">
        <v>2600</v>
      </c>
      <c r="B4943" s="415" t="s">
        <v>2601</v>
      </c>
      <c r="C4943" s="415" t="s">
        <v>3644</v>
      </c>
      <c r="D4943" s="415" t="s">
        <v>3645</v>
      </c>
      <c r="E4943" s="416" t="s">
        <v>155</v>
      </c>
      <c r="F4943" s="415" t="s">
        <v>155</v>
      </c>
      <c r="G4943" s="415">
        <v>100856</v>
      </c>
      <c r="H4943" s="415" t="s">
        <v>3727</v>
      </c>
      <c r="I4943" s="415" t="s">
        <v>25</v>
      </c>
      <c r="J4943" s="415" t="s">
        <v>273</v>
      </c>
      <c r="K4943" s="416">
        <v>33.22</v>
      </c>
      <c r="L4943" s="415" t="s">
        <v>217</v>
      </c>
    </row>
    <row r="4944" spans="1:12" x14ac:dyDescent="0.25">
      <c r="A4944" s="415" t="s">
        <v>2600</v>
      </c>
      <c r="B4944" s="415" t="s">
        <v>2601</v>
      </c>
      <c r="C4944" s="415" t="s">
        <v>3644</v>
      </c>
      <c r="D4944" s="415" t="s">
        <v>3645</v>
      </c>
      <c r="E4944" s="416" t="s">
        <v>155</v>
      </c>
      <c r="F4944" s="415" t="s">
        <v>155</v>
      </c>
      <c r="G4944" s="415">
        <v>100857</v>
      </c>
      <c r="H4944" s="415" t="s">
        <v>3728</v>
      </c>
      <c r="I4944" s="415" t="s">
        <v>25</v>
      </c>
      <c r="J4944" s="415" t="s">
        <v>273</v>
      </c>
      <c r="K4944" s="416">
        <v>463.31</v>
      </c>
      <c r="L4944" s="415" t="s">
        <v>217</v>
      </c>
    </row>
    <row r="4945" spans="1:12" x14ac:dyDescent="0.25">
      <c r="A4945" s="415" t="s">
        <v>2600</v>
      </c>
      <c r="B4945" s="415" t="s">
        <v>2601</v>
      </c>
      <c r="C4945" s="415" t="s">
        <v>3644</v>
      </c>
      <c r="D4945" s="415" t="s">
        <v>3645</v>
      </c>
      <c r="E4945" s="416" t="s">
        <v>155</v>
      </c>
      <c r="F4945" s="415" t="s">
        <v>155</v>
      </c>
      <c r="G4945" s="415">
        <v>100858</v>
      </c>
      <c r="H4945" s="415" t="s">
        <v>3729</v>
      </c>
      <c r="I4945" s="415" t="s">
        <v>25</v>
      </c>
      <c r="J4945" s="415" t="s">
        <v>273</v>
      </c>
      <c r="K4945" s="416">
        <v>643.73</v>
      </c>
      <c r="L4945" s="415" t="s">
        <v>217</v>
      </c>
    </row>
    <row r="4946" spans="1:12" x14ac:dyDescent="0.25">
      <c r="A4946" s="415" t="s">
        <v>2600</v>
      </c>
      <c r="B4946" s="415" t="s">
        <v>2601</v>
      </c>
      <c r="C4946" s="415" t="s">
        <v>3644</v>
      </c>
      <c r="D4946" s="415" t="s">
        <v>3645</v>
      </c>
      <c r="E4946" s="416" t="s">
        <v>155</v>
      </c>
      <c r="F4946" s="415" t="s">
        <v>155</v>
      </c>
      <c r="G4946" s="415">
        <v>100859</v>
      </c>
      <c r="H4946" s="415" t="s">
        <v>7330</v>
      </c>
      <c r="I4946" s="415" t="s">
        <v>25</v>
      </c>
      <c r="J4946" s="415" t="s">
        <v>273</v>
      </c>
      <c r="K4946" s="416">
        <v>867.39</v>
      </c>
      <c r="L4946" s="415" t="s">
        <v>217</v>
      </c>
    </row>
    <row r="4947" spans="1:12" x14ac:dyDescent="0.25">
      <c r="A4947" s="415" t="s">
        <v>2600</v>
      </c>
      <c r="B4947" s="415" t="s">
        <v>2601</v>
      </c>
      <c r="C4947" s="415" t="s">
        <v>3644</v>
      </c>
      <c r="D4947" s="415" t="s">
        <v>3645</v>
      </c>
      <c r="E4947" s="416" t="s">
        <v>155</v>
      </c>
      <c r="F4947" s="415" t="s">
        <v>155</v>
      </c>
      <c r="G4947" s="415">
        <v>100860</v>
      </c>
      <c r="H4947" s="415" t="s">
        <v>3730</v>
      </c>
      <c r="I4947" s="415" t="s">
        <v>25</v>
      </c>
      <c r="J4947" s="415" t="s">
        <v>611</v>
      </c>
      <c r="K4947" s="416">
        <v>96.05</v>
      </c>
      <c r="L4947" s="415" t="s">
        <v>217</v>
      </c>
    </row>
    <row r="4948" spans="1:12" x14ac:dyDescent="0.25">
      <c r="A4948" s="415" t="s">
        <v>2600</v>
      </c>
      <c r="B4948" s="415" t="s">
        <v>2601</v>
      </c>
      <c r="C4948" s="415" t="s">
        <v>3644</v>
      </c>
      <c r="D4948" s="415" t="s">
        <v>3645</v>
      </c>
      <c r="E4948" s="416" t="s">
        <v>155</v>
      </c>
      <c r="F4948" s="415" t="s">
        <v>155</v>
      </c>
      <c r="G4948" s="415">
        <v>100861</v>
      </c>
      <c r="H4948" s="415" t="s">
        <v>3731</v>
      </c>
      <c r="I4948" s="415" t="s">
        <v>25</v>
      </c>
      <c r="J4948" s="415" t="s">
        <v>273</v>
      </c>
      <c r="K4948" s="416">
        <v>38.03</v>
      </c>
      <c r="L4948" s="415" t="s">
        <v>217</v>
      </c>
    </row>
    <row r="4949" spans="1:12" x14ac:dyDescent="0.25">
      <c r="A4949" s="415" t="s">
        <v>2600</v>
      </c>
      <c r="B4949" s="415" t="s">
        <v>2601</v>
      </c>
      <c r="C4949" s="415" t="s">
        <v>3644</v>
      </c>
      <c r="D4949" s="415" t="s">
        <v>3645</v>
      </c>
      <c r="E4949" s="416" t="s">
        <v>155</v>
      </c>
      <c r="F4949" s="415" t="s">
        <v>155</v>
      </c>
      <c r="G4949" s="415">
        <v>100862</v>
      </c>
      <c r="H4949" s="415" t="s">
        <v>3732</v>
      </c>
      <c r="I4949" s="415" t="s">
        <v>25</v>
      </c>
      <c r="J4949" s="415" t="s">
        <v>273</v>
      </c>
      <c r="K4949" s="416">
        <v>42.63</v>
      </c>
      <c r="L4949" s="415" t="s">
        <v>217</v>
      </c>
    </row>
    <row r="4950" spans="1:12" x14ac:dyDescent="0.25">
      <c r="A4950" s="415" t="s">
        <v>2600</v>
      </c>
      <c r="B4950" s="415" t="s">
        <v>2601</v>
      </c>
      <c r="C4950" s="415" t="s">
        <v>3644</v>
      </c>
      <c r="D4950" s="415" t="s">
        <v>3645</v>
      </c>
      <c r="E4950" s="416" t="s">
        <v>155</v>
      </c>
      <c r="F4950" s="415" t="s">
        <v>155</v>
      </c>
      <c r="G4950" s="415">
        <v>100863</v>
      </c>
      <c r="H4950" s="415" t="s">
        <v>3733</v>
      </c>
      <c r="I4950" s="415" t="s">
        <v>25</v>
      </c>
      <c r="J4950" s="415" t="s">
        <v>273</v>
      </c>
      <c r="K4950" s="416">
        <v>619.74</v>
      </c>
      <c r="L4950" s="415" t="s">
        <v>217</v>
      </c>
    </row>
    <row r="4951" spans="1:12" x14ac:dyDescent="0.25">
      <c r="A4951" s="415" t="s">
        <v>2600</v>
      </c>
      <c r="B4951" s="415" t="s">
        <v>2601</v>
      </c>
      <c r="C4951" s="415" t="s">
        <v>3644</v>
      </c>
      <c r="D4951" s="415" t="s">
        <v>3645</v>
      </c>
      <c r="E4951" s="416" t="s">
        <v>155</v>
      </c>
      <c r="F4951" s="415" t="s">
        <v>155</v>
      </c>
      <c r="G4951" s="415">
        <v>100864</v>
      </c>
      <c r="H4951" s="415" t="s">
        <v>3734</v>
      </c>
      <c r="I4951" s="415" t="s">
        <v>25</v>
      </c>
      <c r="J4951" s="415" t="s">
        <v>273</v>
      </c>
      <c r="K4951" s="416">
        <v>676.36</v>
      </c>
      <c r="L4951" s="415" t="s">
        <v>217</v>
      </c>
    </row>
    <row r="4952" spans="1:12" x14ac:dyDescent="0.25">
      <c r="A4952" s="415" t="s">
        <v>2600</v>
      </c>
      <c r="B4952" s="415" t="s">
        <v>2601</v>
      </c>
      <c r="C4952" s="415" t="s">
        <v>3644</v>
      </c>
      <c r="D4952" s="415" t="s">
        <v>3645</v>
      </c>
      <c r="E4952" s="416" t="s">
        <v>155</v>
      </c>
      <c r="F4952" s="415" t="s">
        <v>155</v>
      </c>
      <c r="G4952" s="415">
        <v>100865</v>
      </c>
      <c r="H4952" s="415" t="s">
        <v>3735</v>
      </c>
      <c r="I4952" s="415" t="s">
        <v>25</v>
      </c>
      <c r="J4952" s="415" t="s">
        <v>273</v>
      </c>
      <c r="K4952" s="416">
        <v>581.13</v>
      </c>
      <c r="L4952" s="415" t="s">
        <v>217</v>
      </c>
    </row>
    <row r="4953" spans="1:12" x14ac:dyDescent="0.25">
      <c r="A4953" s="415" t="s">
        <v>2600</v>
      </c>
      <c r="B4953" s="415" t="s">
        <v>2601</v>
      </c>
      <c r="C4953" s="415" t="s">
        <v>3644</v>
      </c>
      <c r="D4953" s="415" t="s">
        <v>3645</v>
      </c>
      <c r="E4953" s="416" t="s">
        <v>155</v>
      </c>
      <c r="F4953" s="415" t="s">
        <v>155</v>
      </c>
      <c r="G4953" s="415">
        <v>100866</v>
      </c>
      <c r="H4953" s="415" t="s">
        <v>3736</v>
      </c>
      <c r="I4953" s="415" t="s">
        <v>25</v>
      </c>
      <c r="J4953" s="415" t="s">
        <v>273</v>
      </c>
      <c r="K4953" s="416">
        <v>326.35000000000002</v>
      </c>
      <c r="L4953" s="415" t="s">
        <v>217</v>
      </c>
    </row>
    <row r="4954" spans="1:12" x14ac:dyDescent="0.25">
      <c r="A4954" s="415" t="s">
        <v>2600</v>
      </c>
      <c r="B4954" s="415" t="s">
        <v>2601</v>
      </c>
      <c r="C4954" s="415" t="s">
        <v>3644</v>
      </c>
      <c r="D4954" s="415" t="s">
        <v>3645</v>
      </c>
      <c r="E4954" s="416" t="s">
        <v>155</v>
      </c>
      <c r="F4954" s="415" t="s">
        <v>155</v>
      </c>
      <c r="G4954" s="415">
        <v>100867</v>
      </c>
      <c r="H4954" s="415" t="s">
        <v>3737</v>
      </c>
      <c r="I4954" s="415" t="s">
        <v>25</v>
      </c>
      <c r="J4954" s="415" t="s">
        <v>273</v>
      </c>
      <c r="K4954" s="416">
        <v>345.02</v>
      </c>
      <c r="L4954" s="415" t="s">
        <v>217</v>
      </c>
    </row>
    <row r="4955" spans="1:12" x14ac:dyDescent="0.25">
      <c r="A4955" s="415" t="s">
        <v>2600</v>
      </c>
      <c r="B4955" s="415" t="s">
        <v>2601</v>
      </c>
      <c r="C4955" s="415" t="s">
        <v>3644</v>
      </c>
      <c r="D4955" s="415" t="s">
        <v>3645</v>
      </c>
      <c r="E4955" s="416" t="s">
        <v>155</v>
      </c>
      <c r="F4955" s="415" t="s">
        <v>155</v>
      </c>
      <c r="G4955" s="415">
        <v>100868</v>
      </c>
      <c r="H4955" s="415" t="s">
        <v>3738</v>
      </c>
      <c r="I4955" s="415" t="s">
        <v>25</v>
      </c>
      <c r="J4955" s="415" t="s">
        <v>273</v>
      </c>
      <c r="K4955" s="416">
        <v>357.44</v>
      </c>
      <c r="L4955" s="415" t="s">
        <v>217</v>
      </c>
    </row>
    <row r="4956" spans="1:12" x14ac:dyDescent="0.25">
      <c r="A4956" s="415" t="s">
        <v>2600</v>
      </c>
      <c r="B4956" s="415" t="s">
        <v>2601</v>
      </c>
      <c r="C4956" s="415" t="s">
        <v>3644</v>
      </c>
      <c r="D4956" s="415" t="s">
        <v>3645</v>
      </c>
      <c r="E4956" s="416" t="s">
        <v>155</v>
      </c>
      <c r="F4956" s="415" t="s">
        <v>155</v>
      </c>
      <c r="G4956" s="415">
        <v>100869</v>
      </c>
      <c r="H4956" s="415" t="s">
        <v>3739</v>
      </c>
      <c r="I4956" s="415" t="s">
        <v>25</v>
      </c>
      <c r="J4956" s="415" t="s">
        <v>273</v>
      </c>
      <c r="K4956" s="416">
        <v>366.97</v>
      </c>
      <c r="L4956" s="415" t="s">
        <v>217</v>
      </c>
    </row>
    <row r="4957" spans="1:12" x14ac:dyDescent="0.25">
      <c r="A4957" s="415" t="s">
        <v>2600</v>
      </c>
      <c r="B4957" s="415" t="s">
        <v>2601</v>
      </c>
      <c r="C4957" s="415" t="s">
        <v>3644</v>
      </c>
      <c r="D4957" s="415" t="s">
        <v>3645</v>
      </c>
      <c r="E4957" s="416" t="s">
        <v>155</v>
      </c>
      <c r="F4957" s="415" t="s">
        <v>155</v>
      </c>
      <c r="G4957" s="415">
        <v>100870</v>
      </c>
      <c r="H4957" s="415" t="s">
        <v>3740</v>
      </c>
      <c r="I4957" s="415" t="s">
        <v>25</v>
      </c>
      <c r="J4957" s="415" t="s">
        <v>216</v>
      </c>
      <c r="K4957" s="416">
        <v>293.8</v>
      </c>
      <c r="L4957" s="415" t="s">
        <v>217</v>
      </c>
    </row>
    <row r="4958" spans="1:12" x14ac:dyDescent="0.25">
      <c r="A4958" s="415" t="s">
        <v>2600</v>
      </c>
      <c r="B4958" s="415" t="s">
        <v>2601</v>
      </c>
      <c r="C4958" s="415" t="s">
        <v>3644</v>
      </c>
      <c r="D4958" s="415" t="s">
        <v>3645</v>
      </c>
      <c r="E4958" s="416" t="s">
        <v>155</v>
      </c>
      <c r="F4958" s="415" t="s">
        <v>155</v>
      </c>
      <c r="G4958" s="415">
        <v>100871</v>
      </c>
      <c r="H4958" s="415" t="s">
        <v>3741</v>
      </c>
      <c r="I4958" s="415" t="s">
        <v>25</v>
      </c>
      <c r="J4958" s="415" t="s">
        <v>216</v>
      </c>
      <c r="K4958" s="416">
        <v>313.77999999999997</v>
      </c>
      <c r="L4958" s="415" t="s">
        <v>217</v>
      </c>
    </row>
    <row r="4959" spans="1:12" x14ac:dyDescent="0.25">
      <c r="A4959" s="415" t="s">
        <v>2600</v>
      </c>
      <c r="B4959" s="415" t="s">
        <v>2601</v>
      </c>
      <c r="C4959" s="415" t="s">
        <v>3644</v>
      </c>
      <c r="D4959" s="415" t="s">
        <v>3645</v>
      </c>
      <c r="E4959" s="416" t="s">
        <v>155</v>
      </c>
      <c r="F4959" s="415" t="s">
        <v>155</v>
      </c>
      <c r="G4959" s="415">
        <v>100872</v>
      </c>
      <c r="H4959" s="415" t="s">
        <v>3742</v>
      </c>
      <c r="I4959" s="415" t="s">
        <v>25</v>
      </c>
      <c r="J4959" s="415" t="s">
        <v>216</v>
      </c>
      <c r="K4959" s="416">
        <v>326.54000000000002</v>
      </c>
      <c r="L4959" s="415" t="s">
        <v>217</v>
      </c>
    </row>
    <row r="4960" spans="1:12" x14ac:dyDescent="0.25">
      <c r="A4960" s="415" t="s">
        <v>2600</v>
      </c>
      <c r="B4960" s="415" t="s">
        <v>2601</v>
      </c>
      <c r="C4960" s="415" t="s">
        <v>3644</v>
      </c>
      <c r="D4960" s="415" t="s">
        <v>3645</v>
      </c>
      <c r="E4960" s="416" t="s">
        <v>155</v>
      </c>
      <c r="F4960" s="415" t="s">
        <v>155</v>
      </c>
      <c r="G4960" s="415">
        <v>100873</v>
      </c>
      <c r="H4960" s="415" t="s">
        <v>3743</v>
      </c>
      <c r="I4960" s="415" t="s">
        <v>25</v>
      </c>
      <c r="J4960" s="415" t="s">
        <v>216</v>
      </c>
      <c r="K4960" s="416">
        <v>334.51</v>
      </c>
      <c r="L4960" s="415" t="s">
        <v>217</v>
      </c>
    </row>
    <row r="4961" spans="1:12" x14ac:dyDescent="0.25">
      <c r="A4961" s="415" t="s">
        <v>2600</v>
      </c>
      <c r="B4961" s="415" t="s">
        <v>2601</v>
      </c>
      <c r="C4961" s="415" t="s">
        <v>3644</v>
      </c>
      <c r="D4961" s="415" t="s">
        <v>3645</v>
      </c>
      <c r="E4961" s="416" t="s">
        <v>155</v>
      </c>
      <c r="F4961" s="415" t="s">
        <v>155</v>
      </c>
      <c r="G4961" s="415">
        <v>100874</v>
      </c>
      <c r="H4961" s="415" t="s">
        <v>3744</v>
      </c>
      <c r="I4961" s="415" t="s">
        <v>25</v>
      </c>
      <c r="J4961" s="415" t="s">
        <v>273</v>
      </c>
      <c r="K4961" s="416">
        <v>326.35000000000002</v>
      </c>
      <c r="L4961" s="415" t="s">
        <v>217</v>
      </c>
    </row>
    <row r="4962" spans="1:12" x14ac:dyDescent="0.25">
      <c r="A4962" s="415" t="s">
        <v>2600</v>
      </c>
      <c r="B4962" s="415" t="s">
        <v>2601</v>
      </c>
      <c r="C4962" s="415" t="s">
        <v>3644</v>
      </c>
      <c r="D4962" s="415" t="s">
        <v>3645</v>
      </c>
      <c r="E4962" s="416" t="s">
        <v>155</v>
      </c>
      <c r="F4962" s="415" t="s">
        <v>155</v>
      </c>
      <c r="G4962" s="415">
        <v>100875</v>
      </c>
      <c r="H4962" s="415" t="s">
        <v>3745</v>
      </c>
      <c r="I4962" s="415" t="s">
        <v>25</v>
      </c>
      <c r="J4962" s="415" t="s">
        <v>273</v>
      </c>
      <c r="K4962" s="417">
        <v>1075.71</v>
      </c>
      <c r="L4962" s="415" t="s">
        <v>217</v>
      </c>
    </row>
    <row r="4963" spans="1:12" x14ac:dyDescent="0.25">
      <c r="A4963" s="415" t="s">
        <v>2600</v>
      </c>
      <c r="B4963" s="415" t="s">
        <v>2601</v>
      </c>
      <c r="C4963" s="415" t="s">
        <v>3644</v>
      </c>
      <c r="D4963" s="415" t="s">
        <v>3645</v>
      </c>
      <c r="E4963" s="416" t="s">
        <v>155</v>
      </c>
      <c r="F4963" s="415" t="s">
        <v>155</v>
      </c>
      <c r="G4963" s="415">
        <v>100878</v>
      </c>
      <c r="H4963" s="415" t="s">
        <v>7331</v>
      </c>
      <c r="I4963" s="415" t="s">
        <v>25</v>
      </c>
      <c r="J4963" s="415" t="s">
        <v>273</v>
      </c>
      <c r="K4963" s="416">
        <v>576.47</v>
      </c>
      <c r="L4963" s="415" t="s">
        <v>217</v>
      </c>
    </row>
    <row r="4964" spans="1:12" x14ac:dyDescent="0.25">
      <c r="A4964" s="415" t="s">
        <v>2600</v>
      </c>
      <c r="B4964" s="415" t="s">
        <v>2601</v>
      </c>
      <c r="C4964" s="415" t="s">
        <v>3746</v>
      </c>
      <c r="D4964" s="415" t="s">
        <v>3747</v>
      </c>
      <c r="E4964" s="416" t="s">
        <v>155</v>
      </c>
      <c r="F4964" s="415" t="s">
        <v>155</v>
      </c>
      <c r="G4964" s="415">
        <v>98052</v>
      </c>
      <c r="H4964" s="415" t="s">
        <v>6458</v>
      </c>
      <c r="I4964" s="415" t="s">
        <v>25</v>
      </c>
      <c r="J4964" s="415" t="s">
        <v>216</v>
      </c>
      <c r="K4964" s="417">
        <v>1940.25</v>
      </c>
      <c r="L4964" s="415" t="s">
        <v>217</v>
      </c>
    </row>
    <row r="4965" spans="1:12" x14ac:dyDescent="0.25">
      <c r="A4965" s="415" t="s">
        <v>2600</v>
      </c>
      <c r="B4965" s="415" t="s">
        <v>2601</v>
      </c>
      <c r="C4965" s="415" t="s">
        <v>3746</v>
      </c>
      <c r="D4965" s="415" t="s">
        <v>3747</v>
      </c>
      <c r="E4965" s="416" t="s">
        <v>155</v>
      </c>
      <c r="F4965" s="415" t="s">
        <v>155</v>
      </c>
      <c r="G4965" s="415">
        <v>98053</v>
      </c>
      <c r="H4965" s="415" t="s">
        <v>6459</v>
      </c>
      <c r="I4965" s="415" t="s">
        <v>25</v>
      </c>
      <c r="J4965" s="415" t="s">
        <v>216</v>
      </c>
      <c r="K4965" s="417">
        <v>2645.03</v>
      </c>
      <c r="L4965" s="415" t="s">
        <v>217</v>
      </c>
    </row>
    <row r="4966" spans="1:12" x14ac:dyDescent="0.25">
      <c r="A4966" s="415" t="s">
        <v>2600</v>
      </c>
      <c r="B4966" s="415" t="s">
        <v>2601</v>
      </c>
      <c r="C4966" s="415" t="s">
        <v>3746</v>
      </c>
      <c r="D4966" s="415" t="s">
        <v>3747</v>
      </c>
      <c r="E4966" s="416" t="s">
        <v>155</v>
      </c>
      <c r="F4966" s="415" t="s">
        <v>155</v>
      </c>
      <c r="G4966" s="415">
        <v>98054</v>
      </c>
      <c r="H4966" s="415" t="s">
        <v>6460</v>
      </c>
      <c r="I4966" s="415" t="s">
        <v>25</v>
      </c>
      <c r="J4966" s="415" t="s">
        <v>216</v>
      </c>
      <c r="K4966" s="417">
        <v>4255.8100000000004</v>
      </c>
      <c r="L4966" s="415" t="s">
        <v>217</v>
      </c>
    </row>
    <row r="4967" spans="1:12" x14ac:dyDescent="0.25">
      <c r="A4967" s="415" t="s">
        <v>2600</v>
      </c>
      <c r="B4967" s="415" t="s">
        <v>2601</v>
      </c>
      <c r="C4967" s="415" t="s">
        <v>3746</v>
      </c>
      <c r="D4967" s="415" t="s">
        <v>3747</v>
      </c>
      <c r="E4967" s="416" t="s">
        <v>155</v>
      </c>
      <c r="F4967" s="415" t="s">
        <v>155</v>
      </c>
      <c r="G4967" s="415">
        <v>98055</v>
      </c>
      <c r="H4967" s="415" t="s">
        <v>6461</v>
      </c>
      <c r="I4967" s="415" t="s">
        <v>25</v>
      </c>
      <c r="J4967" s="415" t="s">
        <v>216</v>
      </c>
      <c r="K4967" s="417">
        <v>5753.75</v>
      </c>
      <c r="L4967" s="415" t="s">
        <v>217</v>
      </c>
    </row>
    <row r="4968" spans="1:12" x14ac:dyDescent="0.25">
      <c r="A4968" s="415" t="s">
        <v>2600</v>
      </c>
      <c r="B4968" s="415" t="s">
        <v>2601</v>
      </c>
      <c r="C4968" s="415" t="s">
        <v>3746</v>
      </c>
      <c r="D4968" s="415" t="s">
        <v>3747</v>
      </c>
      <c r="E4968" s="416" t="s">
        <v>155</v>
      </c>
      <c r="F4968" s="415" t="s">
        <v>155</v>
      </c>
      <c r="G4968" s="415">
        <v>98056</v>
      </c>
      <c r="H4968" s="415" t="s">
        <v>6462</v>
      </c>
      <c r="I4968" s="415" t="s">
        <v>25</v>
      </c>
      <c r="J4968" s="415" t="s">
        <v>216</v>
      </c>
      <c r="K4968" s="417">
        <v>6706.43</v>
      </c>
      <c r="L4968" s="415" t="s">
        <v>217</v>
      </c>
    </row>
    <row r="4969" spans="1:12" x14ac:dyDescent="0.25">
      <c r="A4969" s="415" t="s">
        <v>2600</v>
      </c>
      <c r="B4969" s="415" t="s">
        <v>2601</v>
      </c>
      <c r="C4969" s="415" t="s">
        <v>3746</v>
      </c>
      <c r="D4969" s="415" t="s">
        <v>3747</v>
      </c>
      <c r="E4969" s="416" t="s">
        <v>155</v>
      </c>
      <c r="F4969" s="415" t="s">
        <v>155</v>
      </c>
      <c r="G4969" s="415">
        <v>98057</v>
      </c>
      <c r="H4969" s="415" t="s">
        <v>6463</v>
      </c>
      <c r="I4969" s="415" t="s">
        <v>25</v>
      </c>
      <c r="J4969" s="415" t="s">
        <v>216</v>
      </c>
      <c r="K4969" s="417">
        <v>7916.31</v>
      </c>
      <c r="L4969" s="415" t="s">
        <v>217</v>
      </c>
    </row>
    <row r="4970" spans="1:12" x14ac:dyDescent="0.25">
      <c r="A4970" s="415" t="s">
        <v>2600</v>
      </c>
      <c r="B4970" s="415" t="s">
        <v>2601</v>
      </c>
      <c r="C4970" s="415" t="s">
        <v>3746</v>
      </c>
      <c r="D4970" s="415" t="s">
        <v>3747</v>
      </c>
      <c r="E4970" s="416" t="s">
        <v>155</v>
      </c>
      <c r="F4970" s="415" t="s">
        <v>155</v>
      </c>
      <c r="G4970" s="415">
        <v>98058</v>
      </c>
      <c r="H4970" s="415" t="s">
        <v>6464</v>
      </c>
      <c r="I4970" s="415" t="s">
        <v>25</v>
      </c>
      <c r="J4970" s="415" t="s">
        <v>216</v>
      </c>
      <c r="K4970" s="417">
        <v>1657.19</v>
      </c>
      <c r="L4970" s="415" t="s">
        <v>217</v>
      </c>
    </row>
    <row r="4971" spans="1:12" x14ac:dyDescent="0.25">
      <c r="A4971" s="415" t="s">
        <v>2600</v>
      </c>
      <c r="B4971" s="415" t="s">
        <v>2601</v>
      </c>
      <c r="C4971" s="415" t="s">
        <v>3746</v>
      </c>
      <c r="D4971" s="415" t="s">
        <v>3747</v>
      </c>
      <c r="E4971" s="416" t="s">
        <v>155</v>
      </c>
      <c r="F4971" s="415" t="s">
        <v>155</v>
      </c>
      <c r="G4971" s="415">
        <v>98059</v>
      </c>
      <c r="H4971" s="415" t="s">
        <v>6465</v>
      </c>
      <c r="I4971" s="415" t="s">
        <v>25</v>
      </c>
      <c r="J4971" s="415" t="s">
        <v>216</v>
      </c>
      <c r="K4971" s="417">
        <v>3541.26</v>
      </c>
      <c r="L4971" s="415" t="s">
        <v>217</v>
      </c>
    </row>
    <row r="4972" spans="1:12" x14ac:dyDescent="0.25">
      <c r="A4972" s="415" t="s">
        <v>2600</v>
      </c>
      <c r="B4972" s="415" t="s">
        <v>2601</v>
      </c>
      <c r="C4972" s="415" t="s">
        <v>3746</v>
      </c>
      <c r="D4972" s="415" t="s">
        <v>3747</v>
      </c>
      <c r="E4972" s="416" t="s">
        <v>155</v>
      </c>
      <c r="F4972" s="415" t="s">
        <v>155</v>
      </c>
      <c r="G4972" s="415">
        <v>98060</v>
      </c>
      <c r="H4972" s="415" t="s">
        <v>6466</v>
      </c>
      <c r="I4972" s="415" t="s">
        <v>25</v>
      </c>
      <c r="J4972" s="415" t="s">
        <v>216</v>
      </c>
      <c r="K4972" s="417">
        <v>4920.99</v>
      </c>
      <c r="L4972" s="415" t="s">
        <v>217</v>
      </c>
    </row>
    <row r="4973" spans="1:12" x14ac:dyDescent="0.25">
      <c r="A4973" s="415" t="s">
        <v>2600</v>
      </c>
      <c r="B4973" s="415" t="s">
        <v>2601</v>
      </c>
      <c r="C4973" s="415" t="s">
        <v>3746</v>
      </c>
      <c r="D4973" s="415" t="s">
        <v>3747</v>
      </c>
      <c r="E4973" s="416" t="s">
        <v>155</v>
      </c>
      <c r="F4973" s="415" t="s">
        <v>155</v>
      </c>
      <c r="G4973" s="415">
        <v>98061</v>
      </c>
      <c r="H4973" s="415" t="s">
        <v>6467</v>
      </c>
      <c r="I4973" s="415" t="s">
        <v>25</v>
      </c>
      <c r="J4973" s="415" t="s">
        <v>216</v>
      </c>
      <c r="K4973" s="417">
        <v>6808.9</v>
      </c>
      <c r="L4973" s="415" t="s">
        <v>217</v>
      </c>
    </row>
    <row r="4974" spans="1:12" x14ac:dyDescent="0.25">
      <c r="A4974" s="415" t="s">
        <v>2600</v>
      </c>
      <c r="B4974" s="415" t="s">
        <v>2601</v>
      </c>
      <c r="C4974" s="415" t="s">
        <v>3746</v>
      </c>
      <c r="D4974" s="415" t="s">
        <v>3747</v>
      </c>
      <c r="E4974" s="416" t="s">
        <v>155</v>
      </c>
      <c r="F4974" s="415" t="s">
        <v>155</v>
      </c>
      <c r="G4974" s="415">
        <v>98062</v>
      </c>
      <c r="H4974" s="415" t="s">
        <v>6468</v>
      </c>
      <c r="I4974" s="415" t="s">
        <v>25</v>
      </c>
      <c r="J4974" s="415" t="s">
        <v>216</v>
      </c>
      <c r="K4974" s="417">
        <v>2710.97</v>
      </c>
      <c r="L4974" s="415" t="s">
        <v>217</v>
      </c>
    </row>
    <row r="4975" spans="1:12" x14ac:dyDescent="0.25">
      <c r="A4975" s="415" t="s">
        <v>2600</v>
      </c>
      <c r="B4975" s="415" t="s">
        <v>2601</v>
      </c>
      <c r="C4975" s="415" t="s">
        <v>3746</v>
      </c>
      <c r="D4975" s="415" t="s">
        <v>3747</v>
      </c>
      <c r="E4975" s="416" t="s">
        <v>155</v>
      </c>
      <c r="F4975" s="415" t="s">
        <v>155</v>
      </c>
      <c r="G4975" s="415">
        <v>98063</v>
      </c>
      <c r="H4975" s="415" t="s">
        <v>6469</v>
      </c>
      <c r="I4975" s="415" t="s">
        <v>25</v>
      </c>
      <c r="J4975" s="415" t="s">
        <v>216</v>
      </c>
      <c r="K4975" s="417">
        <v>4125.17</v>
      </c>
      <c r="L4975" s="415" t="s">
        <v>217</v>
      </c>
    </row>
    <row r="4976" spans="1:12" x14ac:dyDescent="0.25">
      <c r="A4976" s="415" t="s">
        <v>2600</v>
      </c>
      <c r="B4976" s="415" t="s">
        <v>2601</v>
      </c>
      <c r="C4976" s="415" t="s">
        <v>3746</v>
      </c>
      <c r="D4976" s="415" t="s">
        <v>3747</v>
      </c>
      <c r="E4976" s="416" t="s">
        <v>155</v>
      </c>
      <c r="F4976" s="415" t="s">
        <v>155</v>
      </c>
      <c r="G4976" s="415">
        <v>98064</v>
      </c>
      <c r="H4976" s="415" t="s">
        <v>6470</v>
      </c>
      <c r="I4976" s="415" t="s">
        <v>25</v>
      </c>
      <c r="J4976" s="415" t="s">
        <v>216</v>
      </c>
      <c r="K4976" s="417">
        <v>4756.54</v>
      </c>
      <c r="L4976" s="415" t="s">
        <v>217</v>
      </c>
    </row>
    <row r="4977" spans="1:12" x14ac:dyDescent="0.25">
      <c r="A4977" s="415" t="s">
        <v>2600</v>
      </c>
      <c r="B4977" s="415" t="s">
        <v>2601</v>
      </c>
      <c r="C4977" s="415" t="s">
        <v>3746</v>
      </c>
      <c r="D4977" s="415" t="s">
        <v>3747</v>
      </c>
      <c r="E4977" s="416" t="s">
        <v>155</v>
      </c>
      <c r="F4977" s="415" t="s">
        <v>155</v>
      </c>
      <c r="G4977" s="415">
        <v>98065</v>
      </c>
      <c r="H4977" s="415" t="s">
        <v>6471</v>
      </c>
      <c r="I4977" s="415" t="s">
        <v>25</v>
      </c>
      <c r="J4977" s="415" t="s">
        <v>216</v>
      </c>
      <c r="K4977" s="417">
        <v>6576.41</v>
      </c>
      <c r="L4977" s="415" t="s">
        <v>217</v>
      </c>
    </row>
    <row r="4978" spans="1:12" x14ac:dyDescent="0.25">
      <c r="A4978" s="415" t="s">
        <v>2600</v>
      </c>
      <c r="B4978" s="415" t="s">
        <v>2601</v>
      </c>
      <c r="C4978" s="415" t="s">
        <v>3746</v>
      </c>
      <c r="D4978" s="415" t="s">
        <v>3747</v>
      </c>
      <c r="E4978" s="416" t="s">
        <v>155</v>
      </c>
      <c r="F4978" s="415" t="s">
        <v>155</v>
      </c>
      <c r="G4978" s="415">
        <v>98066</v>
      </c>
      <c r="H4978" s="415" t="s">
        <v>6472</v>
      </c>
      <c r="I4978" s="415" t="s">
        <v>25</v>
      </c>
      <c r="J4978" s="415" t="s">
        <v>216</v>
      </c>
      <c r="K4978" s="417">
        <v>4458.45</v>
      </c>
      <c r="L4978" s="415" t="s">
        <v>217</v>
      </c>
    </row>
    <row r="4979" spans="1:12" x14ac:dyDescent="0.25">
      <c r="A4979" s="415" t="s">
        <v>2600</v>
      </c>
      <c r="B4979" s="415" t="s">
        <v>2601</v>
      </c>
      <c r="C4979" s="415" t="s">
        <v>3746</v>
      </c>
      <c r="D4979" s="415" t="s">
        <v>3747</v>
      </c>
      <c r="E4979" s="416" t="s">
        <v>155</v>
      </c>
      <c r="F4979" s="415" t="s">
        <v>155</v>
      </c>
      <c r="G4979" s="415">
        <v>98067</v>
      </c>
      <c r="H4979" s="415" t="s">
        <v>6473</v>
      </c>
      <c r="I4979" s="415" t="s">
        <v>25</v>
      </c>
      <c r="J4979" s="415" t="s">
        <v>216</v>
      </c>
      <c r="K4979" s="417">
        <v>5944.38</v>
      </c>
      <c r="L4979" s="415" t="s">
        <v>217</v>
      </c>
    </row>
    <row r="4980" spans="1:12" x14ac:dyDescent="0.25">
      <c r="A4980" s="415" t="s">
        <v>2600</v>
      </c>
      <c r="B4980" s="415" t="s">
        <v>2601</v>
      </c>
      <c r="C4980" s="415" t="s">
        <v>3746</v>
      </c>
      <c r="D4980" s="415" t="s">
        <v>3747</v>
      </c>
      <c r="E4980" s="416" t="s">
        <v>155</v>
      </c>
      <c r="F4980" s="415" t="s">
        <v>155</v>
      </c>
      <c r="G4980" s="415">
        <v>98068</v>
      </c>
      <c r="H4980" s="415" t="s">
        <v>6474</v>
      </c>
      <c r="I4980" s="415" t="s">
        <v>25</v>
      </c>
      <c r="J4980" s="415" t="s">
        <v>216</v>
      </c>
      <c r="K4980" s="417">
        <v>8394.33</v>
      </c>
      <c r="L4980" s="415" t="s">
        <v>217</v>
      </c>
    </row>
    <row r="4981" spans="1:12" x14ac:dyDescent="0.25">
      <c r="A4981" s="415" t="s">
        <v>2600</v>
      </c>
      <c r="B4981" s="415" t="s">
        <v>2601</v>
      </c>
      <c r="C4981" s="415" t="s">
        <v>3746</v>
      </c>
      <c r="D4981" s="415" t="s">
        <v>3747</v>
      </c>
      <c r="E4981" s="416" t="s">
        <v>155</v>
      </c>
      <c r="F4981" s="415" t="s">
        <v>155</v>
      </c>
      <c r="G4981" s="415">
        <v>98069</v>
      </c>
      <c r="H4981" s="415" t="s">
        <v>6475</v>
      </c>
      <c r="I4981" s="415" t="s">
        <v>25</v>
      </c>
      <c r="J4981" s="415" t="s">
        <v>216</v>
      </c>
      <c r="K4981" s="417">
        <v>11269.52</v>
      </c>
      <c r="L4981" s="415" t="s">
        <v>217</v>
      </c>
    </row>
    <row r="4982" spans="1:12" x14ac:dyDescent="0.25">
      <c r="A4982" s="415" t="s">
        <v>2600</v>
      </c>
      <c r="B4982" s="415" t="s">
        <v>2601</v>
      </c>
      <c r="C4982" s="415" t="s">
        <v>3746</v>
      </c>
      <c r="D4982" s="415" t="s">
        <v>3747</v>
      </c>
      <c r="E4982" s="416" t="s">
        <v>155</v>
      </c>
      <c r="F4982" s="415" t="s">
        <v>155</v>
      </c>
      <c r="G4982" s="415">
        <v>98070</v>
      </c>
      <c r="H4982" s="415" t="s">
        <v>6476</v>
      </c>
      <c r="I4982" s="415" t="s">
        <v>25</v>
      </c>
      <c r="J4982" s="415" t="s">
        <v>216</v>
      </c>
      <c r="K4982" s="417">
        <v>12887.9</v>
      </c>
      <c r="L4982" s="415" t="s">
        <v>217</v>
      </c>
    </row>
    <row r="4983" spans="1:12" x14ac:dyDescent="0.25">
      <c r="A4983" s="415" t="s">
        <v>2600</v>
      </c>
      <c r="B4983" s="415" t="s">
        <v>2601</v>
      </c>
      <c r="C4983" s="415" t="s">
        <v>3746</v>
      </c>
      <c r="D4983" s="415" t="s">
        <v>3747</v>
      </c>
      <c r="E4983" s="416" t="s">
        <v>155</v>
      </c>
      <c r="F4983" s="415" t="s">
        <v>155</v>
      </c>
      <c r="G4983" s="415">
        <v>98071</v>
      </c>
      <c r="H4983" s="415" t="s">
        <v>6477</v>
      </c>
      <c r="I4983" s="415" t="s">
        <v>25</v>
      </c>
      <c r="J4983" s="415" t="s">
        <v>216</v>
      </c>
      <c r="K4983" s="417">
        <v>14091.57</v>
      </c>
      <c r="L4983" s="415" t="s">
        <v>217</v>
      </c>
    </row>
    <row r="4984" spans="1:12" x14ac:dyDescent="0.25">
      <c r="A4984" s="415" t="s">
        <v>2600</v>
      </c>
      <c r="B4984" s="415" t="s">
        <v>2601</v>
      </c>
      <c r="C4984" s="415" t="s">
        <v>3746</v>
      </c>
      <c r="D4984" s="415" t="s">
        <v>3747</v>
      </c>
      <c r="E4984" s="416" t="s">
        <v>155</v>
      </c>
      <c r="F4984" s="415" t="s">
        <v>155</v>
      </c>
      <c r="G4984" s="415">
        <v>98072</v>
      </c>
      <c r="H4984" s="415" t="s">
        <v>6478</v>
      </c>
      <c r="I4984" s="415" t="s">
        <v>25</v>
      </c>
      <c r="J4984" s="415" t="s">
        <v>216</v>
      </c>
      <c r="K4984" s="417">
        <v>3741.48</v>
      </c>
      <c r="L4984" s="415" t="s">
        <v>217</v>
      </c>
    </row>
    <row r="4985" spans="1:12" x14ac:dyDescent="0.25">
      <c r="A4985" s="415" t="s">
        <v>2600</v>
      </c>
      <c r="B4985" s="415" t="s">
        <v>2601</v>
      </c>
      <c r="C4985" s="415" t="s">
        <v>3746</v>
      </c>
      <c r="D4985" s="415" t="s">
        <v>3747</v>
      </c>
      <c r="E4985" s="416" t="s">
        <v>155</v>
      </c>
      <c r="F4985" s="415" t="s">
        <v>155</v>
      </c>
      <c r="G4985" s="415">
        <v>98073</v>
      </c>
      <c r="H4985" s="415" t="s">
        <v>6479</v>
      </c>
      <c r="I4985" s="415" t="s">
        <v>25</v>
      </c>
      <c r="J4985" s="415" t="s">
        <v>216</v>
      </c>
      <c r="K4985" s="417">
        <v>5840.69</v>
      </c>
      <c r="L4985" s="415" t="s">
        <v>217</v>
      </c>
    </row>
    <row r="4986" spans="1:12" x14ac:dyDescent="0.25">
      <c r="A4986" s="415" t="s">
        <v>2600</v>
      </c>
      <c r="B4986" s="415" t="s">
        <v>2601</v>
      </c>
      <c r="C4986" s="415" t="s">
        <v>3746</v>
      </c>
      <c r="D4986" s="415" t="s">
        <v>3747</v>
      </c>
      <c r="E4986" s="416" t="s">
        <v>155</v>
      </c>
      <c r="F4986" s="415" t="s">
        <v>155</v>
      </c>
      <c r="G4986" s="415">
        <v>98074</v>
      </c>
      <c r="H4986" s="415" t="s">
        <v>6480</v>
      </c>
      <c r="I4986" s="415" t="s">
        <v>25</v>
      </c>
      <c r="J4986" s="415" t="s">
        <v>216</v>
      </c>
      <c r="K4986" s="417">
        <v>9062.32</v>
      </c>
      <c r="L4986" s="415" t="s">
        <v>217</v>
      </c>
    </row>
    <row r="4987" spans="1:12" x14ac:dyDescent="0.25">
      <c r="A4987" s="415" t="s">
        <v>2600</v>
      </c>
      <c r="B4987" s="415" t="s">
        <v>2601</v>
      </c>
      <c r="C4987" s="415" t="s">
        <v>3746</v>
      </c>
      <c r="D4987" s="415" t="s">
        <v>3747</v>
      </c>
      <c r="E4987" s="416" t="s">
        <v>155</v>
      </c>
      <c r="F4987" s="415" t="s">
        <v>155</v>
      </c>
      <c r="G4987" s="415">
        <v>98075</v>
      </c>
      <c r="H4987" s="415" t="s">
        <v>6481</v>
      </c>
      <c r="I4987" s="415" t="s">
        <v>25</v>
      </c>
      <c r="J4987" s="415" t="s">
        <v>216</v>
      </c>
      <c r="K4987" s="417">
        <v>11778.77</v>
      </c>
      <c r="L4987" s="415" t="s">
        <v>217</v>
      </c>
    </row>
    <row r="4988" spans="1:12" x14ac:dyDescent="0.25">
      <c r="A4988" s="415" t="s">
        <v>2600</v>
      </c>
      <c r="B4988" s="415" t="s">
        <v>2601</v>
      </c>
      <c r="C4988" s="415" t="s">
        <v>3746</v>
      </c>
      <c r="D4988" s="415" t="s">
        <v>3747</v>
      </c>
      <c r="E4988" s="416" t="s">
        <v>155</v>
      </c>
      <c r="F4988" s="415" t="s">
        <v>155</v>
      </c>
      <c r="G4988" s="415">
        <v>98076</v>
      </c>
      <c r="H4988" s="415" t="s">
        <v>6482</v>
      </c>
      <c r="I4988" s="415" t="s">
        <v>25</v>
      </c>
      <c r="J4988" s="415" t="s">
        <v>216</v>
      </c>
      <c r="K4988" s="417">
        <v>13572.89</v>
      </c>
      <c r="L4988" s="415" t="s">
        <v>217</v>
      </c>
    </row>
    <row r="4989" spans="1:12" x14ac:dyDescent="0.25">
      <c r="A4989" s="415" t="s">
        <v>2600</v>
      </c>
      <c r="B4989" s="415" t="s">
        <v>2601</v>
      </c>
      <c r="C4989" s="415" t="s">
        <v>3746</v>
      </c>
      <c r="D4989" s="415" t="s">
        <v>3747</v>
      </c>
      <c r="E4989" s="416" t="s">
        <v>155</v>
      </c>
      <c r="F4989" s="415" t="s">
        <v>155</v>
      </c>
      <c r="G4989" s="415">
        <v>98077</v>
      </c>
      <c r="H4989" s="415" t="s">
        <v>6483</v>
      </c>
      <c r="I4989" s="415" t="s">
        <v>25</v>
      </c>
      <c r="J4989" s="415" t="s">
        <v>216</v>
      </c>
      <c r="K4989" s="417">
        <v>15976.44</v>
      </c>
      <c r="L4989" s="415" t="s">
        <v>217</v>
      </c>
    </row>
    <row r="4990" spans="1:12" x14ac:dyDescent="0.25">
      <c r="A4990" s="415" t="s">
        <v>2600</v>
      </c>
      <c r="B4990" s="415" t="s">
        <v>2601</v>
      </c>
      <c r="C4990" s="415" t="s">
        <v>3746</v>
      </c>
      <c r="D4990" s="415" t="s">
        <v>3747</v>
      </c>
      <c r="E4990" s="416" t="s">
        <v>155</v>
      </c>
      <c r="F4990" s="415" t="s">
        <v>155</v>
      </c>
      <c r="G4990" s="415">
        <v>98078</v>
      </c>
      <c r="H4990" s="415" t="s">
        <v>6484</v>
      </c>
      <c r="I4990" s="415" t="s">
        <v>25</v>
      </c>
      <c r="J4990" s="415" t="s">
        <v>216</v>
      </c>
      <c r="K4990" s="417">
        <v>3506.32</v>
      </c>
      <c r="L4990" s="415" t="s">
        <v>217</v>
      </c>
    </row>
    <row r="4991" spans="1:12" x14ac:dyDescent="0.25">
      <c r="A4991" s="415" t="s">
        <v>2600</v>
      </c>
      <c r="B4991" s="415" t="s">
        <v>2601</v>
      </c>
      <c r="C4991" s="415" t="s">
        <v>3746</v>
      </c>
      <c r="D4991" s="415" t="s">
        <v>3747</v>
      </c>
      <c r="E4991" s="416" t="s">
        <v>155</v>
      </c>
      <c r="F4991" s="415" t="s">
        <v>155</v>
      </c>
      <c r="G4991" s="415">
        <v>98079</v>
      </c>
      <c r="H4991" s="415" t="s">
        <v>6485</v>
      </c>
      <c r="I4991" s="415" t="s">
        <v>25</v>
      </c>
      <c r="J4991" s="415" t="s">
        <v>216</v>
      </c>
      <c r="K4991" s="417">
        <v>6164.06</v>
      </c>
      <c r="L4991" s="415" t="s">
        <v>217</v>
      </c>
    </row>
    <row r="4992" spans="1:12" x14ac:dyDescent="0.25">
      <c r="A4992" s="415" t="s">
        <v>2600</v>
      </c>
      <c r="B4992" s="415" t="s">
        <v>2601</v>
      </c>
      <c r="C4992" s="415" t="s">
        <v>3746</v>
      </c>
      <c r="D4992" s="415" t="s">
        <v>3747</v>
      </c>
      <c r="E4992" s="416" t="s">
        <v>155</v>
      </c>
      <c r="F4992" s="415" t="s">
        <v>155</v>
      </c>
      <c r="G4992" s="415">
        <v>98080</v>
      </c>
      <c r="H4992" s="415" t="s">
        <v>6486</v>
      </c>
      <c r="I4992" s="415" t="s">
        <v>25</v>
      </c>
      <c r="J4992" s="415" t="s">
        <v>216</v>
      </c>
      <c r="K4992" s="417">
        <v>7956.94</v>
      </c>
      <c r="L4992" s="415" t="s">
        <v>217</v>
      </c>
    </row>
    <row r="4993" spans="1:12" x14ac:dyDescent="0.25">
      <c r="A4993" s="415" t="s">
        <v>2600</v>
      </c>
      <c r="B4993" s="415" t="s">
        <v>2601</v>
      </c>
      <c r="C4993" s="415" t="s">
        <v>3746</v>
      </c>
      <c r="D4993" s="415" t="s">
        <v>3747</v>
      </c>
      <c r="E4993" s="416" t="s">
        <v>155</v>
      </c>
      <c r="F4993" s="415" t="s">
        <v>155</v>
      </c>
      <c r="G4993" s="415">
        <v>98081</v>
      </c>
      <c r="H4993" s="415" t="s">
        <v>6487</v>
      </c>
      <c r="I4993" s="415" t="s">
        <v>25</v>
      </c>
      <c r="J4993" s="415" t="s">
        <v>216</v>
      </c>
      <c r="K4993" s="417">
        <v>11811.71</v>
      </c>
      <c r="L4993" s="415" t="s">
        <v>217</v>
      </c>
    </row>
    <row r="4994" spans="1:12" x14ac:dyDescent="0.25">
      <c r="A4994" s="415" t="s">
        <v>2600</v>
      </c>
      <c r="B4994" s="415" t="s">
        <v>2601</v>
      </c>
      <c r="C4994" s="415" t="s">
        <v>3746</v>
      </c>
      <c r="D4994" s="415" t="s">
        <v>3747</v>
      </c>
      <c r="E4994" s="416" t="s">
        <v>155</v>
      </c>
      <c r="F4994" s="415" t="s">
        <v>155</v>
      </c>
      <c r="G4994" s="415">
        <v>98082</v>
      </c>
      <c r="H4994" s="415" t="s">
        <v>6488</v>
      </c>
      <c r="I4994" s="415" t="s">
        <v>25</v>
      </c>
      <c r="J4994" s="415" t="s">
        <v>216</v>
      </c>
      <c r="K4994" s="417">
        <v>3547.17</v>
      </c>
      <c r="L4994" s="415" t="s">
        <v>217</v>
      </c>
    </row>
    <row r="4995" spans="1:12" x14ac:dyDescent="0.25">
      <c r="A4995" s="415" t="s">
        <v>2600</v>
      </c>
      <c r="B4995" s="415" t="s">
        <v>2601</v>
      </c>
      <c r="C4995" s="415" t="s">
        <v>3746</v>
      </c>
      <c r="D4995" s="415" t="s">
        <v>3747</v>
      </c>
      <c r="E4995" s="416" t="s">
        <v>155</v>
      </c>
      <c r="F4995" s="415" t="s">
        <v>155</v>
      </c>
      <c r="G4995" s="415">
        <v>98083</v>
      </c>
      <c r="H4995" s="415" t="s">
        <v>6489</v>
      </c>
      <c r="I4995" s="415" t="s">
        <v>25</v>
      </c>
      <c r="J4995" s="415" t="s">
        <v>216</v>
      </c>
      <c r="K4995" s="417">
        <v>4680.25</v>
      </c>
      <c r="L4995" s="415" t="s">
        <v>217</v>
      </c>
    </row>
    <row r="4996" spans="1:12" x14ac:dyDescent="0.25">
      <c r="A4996" s="415" t="s">
        <v>2600</v>
      </c>
      <c r="B4996" s="415" t="s">
        <v>2601</v>
      </c>
      <c r="C4996" s="415" t="s">
        <v>3746</v>
      </c>
      <c r="D4996" s="415" t="s">
        <v>3747</v>
      </c>
      <c r="E4996" s="416" t="s">
        <v>155</v>
      </c>
      <c r="F4996" s="415" t="s">
        <v>155</v>
      </c>
      <c r="G4996" s="415">
        <v>98084</v>
      </c>
      <c r="H4996" s="415" t="s">
        <v>6490</v>
      </c>
      <c r="I4996" s="415" t="s">
        <v>25</v>
      </c>
      <c r="J4996" s="415" t="s">
        <v>216</v>
      </c>
      <c r="K4996" s="417">
        <v>6562.6</v>
      </c>
      <c r="L4996" s="415" t="s">
        <v>217</v>
      </c>
    </row>
    <row r="4997" spans="1:12" x14ac:dyDescent="0.25">
      <c r="A4997" s="415" t="s">
        <v>2600</v>
      </c>
      <c r="B4997" s="415" t="s">
        <v>2601</v>
      </c>
      <c r="C4997" s="415" t="s">
        <v>3746</v>
      </c>
      <c r="D4997" s="415" t="s">
        <v>3747</v>
      </c>
      <c r="E4997" s="416" t="s">
        <v>155</v>
      </c>
      <c r="F4997" s="415" t="s">
        <v>155</v>
      </c>
      <c r="G4997" s="415">
        <v>98085</v>
      </c>
      <c r="H4997" s="415" t="s">
        <v>6491</v>
      </c>
      <c r="I4997" s="415" t="s">
        <v>25</v>
      </c>
      <c r="J4997" s="415" t="s">
        <v>216</v>
      </c>
      <c r="K4997" s="417">
        <v>8888.82</v>
      </c>
      <c r="L4997" s="415" t="s">
        <v>217</v>
      </c>
    </row>
    <row r="4998" spans="1:12" x14ac:dyDescent="0.25">
      <c r="A4998" s="415" t="s">
        <v>2600</v>
      </c>
      <c r="B4998" s="415" t="s">
        <v>2601</v>
      </c>
      <c r="C4998" s="415" t="s">
        <v>3746</v>
      </c>
      <c r="D4998" s="415" t="s">
        <v>3747</v>
      </c>
      <c r="E4998" s="416" t="s">
        <v>155</v>
      </c>
      <c r="F4998" s="415" t="s">
        <v>155</v>
      </c>
      <c r="G4998" s="415">
        <v>98086</v>
      </c>
      <c r="H4998" s="415" t="s">
        <v>6492</v>
      </c>
      <c r="I4998" s="415" t="s">
        <v>25</v>
      </c>
      <c r="J4998" s="415" t="s">
        <v>216</v>
      </c>
      <c r="K4998" s="417">
        <v>10041.799999999999</v>
      </c>
      <c r="L4998" s="415" t="s">
        <v>217</v>
      </c>
    </row>
    <row r="4999" spans="1:12" x14ac:dyDescent="0.25">
      <c r="A4999" s="415" t="s">
        <v>2600</v>
      </c>
      <c r="B4999" s="415" t="s">
        <v>2601</v>
      </c>
      <c r="C4999" s="415" t="s">
        <v>3746</v>
      </c>
      <c r="D4999" s="415" t="s">
        <v>3747</v>
      </c>
      <c r="E4999" s="416" t="s">
        <v>155</v>
      </c>
      <c r="F4999" s="415" t="s">
        <v>155</v>
      </c>
      <c r="G4999" s="415">
        <v>98087</v>
      </c>
      <c r="H4999" s="415" t="s">
        <v>6493</v>
      </c>
      <c r="I4999" s="415" t="s">
        <v>25</v>
      </c>
      <c r="J4999" s="415" t="s">
        <v>216</v>
      </c>
      <c r="K4999" s="417">
        <v>10737.35</v>
      </c>
      <c r="L4999" s="415" t="s">
        <v>217</v>
      </c>
    </row>
    <row r="5000" spans="1:12" x14ac:dyDescent="0.25">
      <c r="A5000" s="415" t="s">
        <v>2600</v>
      </c>
      <c r="B5000" s="415" t="s">
        <v>2601</v>
      </c>
      <c r="C5000" s="415" t="s">
        <v>3746</v>
      </c>
      <c r="D5000" s="415" t="s">
        <v>3747</v>
      </c>
      <c r="E5000" s="416" t="s">
        <v>155</v>
      </c>
      <c r="F5000" s="415" t="s">
        <v>155</v>
      </c>
      <c r="G5000" s="415">
        <v>98088</v>
      </c>
      <c r="H5000" s="415" t="s">
        <v>6494</v>
      </c>
      <c r="I5000" s="415" t="s">
        <v>25</v>
      </c>
      <c r="J5000" s="415" t="s">
        <v>216</v>
      </c>
      <c r="K5000" s="417">
        <v>3030.64</v>
      </c>
      <c r="L5000" s="415" t="s">
        <v>217</v>
      </c>
    </row>
    <row r="5001" spans="1:12" x14ac:dyDescent="0.25">
      <c r="A5001" s="415" t="s">
        <v>2600</v>
      </c>
      <c r="B5001" s="415" t="s">
        <v>2601</v>
      </c>
      <c r="C5001" s="415" t="s">
        <v>3746</v>
      </c>
      <c r="D5001" s="415" t="s">
        <v>3747</v>
      </c>
      <c r="E5001" s="416" t="s">
        <v>155</v>
      </c>
      <c r="F5001" s="415" t="s">
        <v>155</v>
      </c>
      <c r="G5001" s="415">
        <v>98089</v>
      </c>
      <c r="H5001" s="415" t="s">
        <v>6495</v>
      </c>
      <c r="I5001" s="415" t="s">
        <v>25</v>
      </c>
      <c r="J5001" s="415" t="s">
        <v>216</v>
      </c>
      <c r="K5001" s="417">
        <v>4774.1899999999996</v>
      </c>
      <c r="L5001" s="415" t="s">
        <v>217</v>
      </c>
    </row>
    <row r="5002" spans="1:12" x14ac:dyDescent="0.25">
      <c r="A5002" s="415" t="s">
        <v>2600</v>
      </c>
      <c r="B5002" s="415" t="s">
        <v>2601</v>
      </c>
      <c r="C5002" s="415" t="s">
        <v>3746</v>
      </c>
      <c r="D5002" s="415" t="s">
        <v>3747</v>
      </c>
      <c r="E5002" s="416" t="s">
        <v>155</v>
      </c>
      <c r="F5002" s="415" t="s">
        <v>155</v>
      </c>
      <c r="G5002" s="415">
        <v>98090</v>
      </c>
      <c r="H5002" s="415" t="s">
        <v>6496</v>
      </c>
      <c r="I5002" s="415" t="s">
        <v>25</v>
      </c>
      <c r="J5002" s="415" t="s">
        <v>216</v>
      </c>
      <c r="K5002" s="417">
        <v>7480.21</v>
      </c>
      <c r="L5002" s="415" t="s">
        <v>217</v>
      </c>
    </row>
    <row r="5003" spans="1:12" x14ac:dyDescent="0.25">
      <c r="A5003" s="415" t="s">
        <v>2600</v>
      </c>
      <c r="B5003" s="415" t="s">
        <v>2601</v>
      </c>
      <c r="C5003" s="415" t="s">
        <v>3746</v>
      </c>
      <c r="D5003" s="415" t="s">
        <v>3747</v>
      </c>
      <c r="E5003" s="416" t="s">
        <v>155</v>
      </c>
      <c r="F5003" s="415" t="s">
        <v>155</v>
      </c>
      <c r="G5003" s="415">
        <v>98091</v>
      </c>
      <c r="H5003" s="415" t="s">
        <v>6497</v>
      </c>
      <c r="I5003" s="415" t="s">
        <v>25</v>
      </c>
      <c r="J5003" s="415" t="s">
        <v>216</v>
      </c>
      <c r="K5003" s="417">
        <v>9606.92</v>
      </c>
      <c r="L5003" s="415" t="s">
        <v>217</v>
      </c>
    </row>
    <row r="5004" spans="1:12" x14ac:dyDescent="0.25">
      <c r="A5004" s="415" t="s">
        <v>2600</v>
      </c>
      <c r="B5004" s="415" t="s">
        <v>2601</v>
      </c>
      <c r="C5004" s="415" t="s">
        <v>3746</v>
      </c>
      <c r="D5004" s="415" t="s">
        <v>3747</v>
      </c>
      <c r="E5004" s="416" t="s">
        <v>155</v>
      </c>
      <c r="F5004" s="415" t="s">
        <v>155</v>
      </c>
      <c r="G5004" s="415">
        <v>98092</v>
      </c>
      <c r="H5004" s="415" t="s">
        <v>6498</v>
      </c>
      <c r="I5004" s="415" t="s">
        <v>25</v>
      </c>
      <c r="J5004" s="415" t="s">
        <v>216</v>
      </c>
      <c r="K5004" s="417">
        <v>11326.74</v>
      </c>
      <c r="L5004" s="415" t="s">
        <v>217</v>
      </c>
    </row>
    <row r="5005" spans="1:12" x14ac:dyDescent="0.25">
      <c r="A5005" s="415" t="s">
        <v>2600</v>
      </c>
      <c r="B5005" s="415" t="s">
        <v>2601</v>
      </c>
      <c r="C5005" s="415" t="s">
        <v>3746</v>
      </c>
      <c r="D5005" s="415" t="s">
        <v>3747</v>
      </c>
      <c r="E5005" s="416" t="s">
        <v>155</v>
      </c>
      <c r="F5005" s="415" t="s">
        <v>155</v>
      </c>
      <c r="G5005" s="415">
        <v>98093</v>
      </c>
      <c r="H5005" s="415" t="s">
        <v>6499</v>
      </c>
      <c r="I5005" s="415" t="s">
        <v>25</v>
      </c>
      <c r="J5005" s="415" t="s">
        <v>216</v>
      </c>
      <c r="K5005" s="417">
        <v>13363.73</v>
      </c>
      <c r="L5005" s="415" t="s">
        <v>217</v>
      </c>
    </row>
    <row r="5006" spans="1:12" x14ac:dyDescent="0.25">
      <c r="A5006" s="415" t="s">
        <v>2600</v>
      </c>
      <c r="B5006" s="415" t="s">
        <v>2601</v>
      </c>
      <c r="C5006" s="415" t="s">
        <v>3746</v>
      </c>
      <c r="D5006" s="415" t="s">
        <v>3747</v>
      </c>
      <c r="E5006" s="416" t="s">
        <v>155</v>
      </c>
      <c r="F5006" s="415" t="s">
        <v>155</v>
      </c>
      <c r="G5006" s="415">
        <v>98094</v>
      </c>
      <c r="H5006" s="415" t="s">
        <v>6500</v>
      </c>
      <c r="I5006" s="415" t="s">
        <v>25</v>
      </c>
      <c r="J5006" s="415" t="s">
        <v>216</v>
      </c>
      <c r="K5006" s="417">
        <v>2447.6999999999998</v>
      </c>
      <c r="L5006" s="415" t="s">
        <v>217</v>
      </c>
    </row>
    <row r="5007" spans="1:12" x14ac:dyDescent="0.25">
      <c r="A5007" s="415" t="s">
        <v>2600</v>
      </c>
      <c r="B5007" s="415" t="s">
        <v>2601</v>
      </c>
      <c r="C5007" s="415" t="s">
        <v>3746</v>
      </c>
      <c r="D5007" s="415" t="s">
        <v>3747</v>
      </c>
      <c r="E5007" s="416" t="s">
        <v>155</v>
      </c>
      <c r="F5007" s="415" t="s">
        <v>155</v>
      </c>
      <c r="G5007" s="415">
        <v>98099</v>
      </c>
      <c r="H5007" s="415" t="s">
        <v>6501</v>
      </c>
      <c r="I5007" s="415" t="s">
        <v>25</v>
      </c>
      <c r="J5007" s="415" t="s">
        <v>216</v>
      </c>
      <c r="K5007" s="417">
        <v>4178.6899999999996</v>
      </c>
      <c r="L5007" s="415" t="s">
        <v>217</v>
      </c>
    </row>
    <row r="5008" spans="1:12" x14ac:dyDescent="0.25">
      <c r="A5008" s="415" t="s">
        <v>2600</v>
      </c>
      <c r="B5008" s="415" t="s">
        <v>2601</v>
      </c>
      <c r="C5008" s="415" t="s">
        <v>3746</v>
      </c>
      <c r="D5008" s="415" t="s">
        <v>3747</v>
      </c>
      <c r="E5008" s="416" t="s">
        <v>155</v>
      </c>
      <c r="F5008" s="415" t="s">
        <v>155</v>
      </c>
      <c r="G5008" s="415">
        <v>98100</v>
      </c>
      <c r="H5008" s="415" t="s">
        <v>6502</v>
      </c>
      <c r="I5008" s="415" t="s">
        <v>25</v>
      </c>
      <c r="J5008" s="415" t="s">
        <v>216</v>
      </c>
      <c r="K5008" s="417">
        <v>5456.71</v>
      </c>
      <c r="L5008" s="415" t="s">
        <v>217</v>
      </c>
    </row>
    <row r="5009" spans="1:12" x14ac:dyDescent="0.25">
      <c r="A5009" s="415" t="s">
        <v>2600</v>
      </c>
      <c r="B5009" s="415" t="s">
        <v>2601</v>
      </c>
      <c r="C5009" s="415" t="s">
        <v>3746</v>
      </c>
      <c r="D5009" s="415" t="s">
        <v>3747</v>
      </c>
      <c r="E5009" s="416" t="s">
        <v>155</v>
      </c>
      <c r="F5009" s="415" t="s">
        <v>155</v>
      </c>
      <c r="G5009" s="415">
        <v>98101</v>
      </c>
      <c r="H5009" s="415" t="s">
        <v>6503</v>
      </c>
      <c r="I5009" s="415" t="s">
        <v>25</v>
      </c>
      <c r="J5009" s="415" t="s">
        <v>216</v>
      </c>
      <c r="K5009" s="417">
        <v>8057.2</v>
      </c>
      <c r="L5009" s="415" t="s">
        <v>217</v>
      </c>
    </row>
    <row r="5010" spans="1:12" x14ac:dyDescent="0.25">
      <c r="A5010" s="415" t="s">
        <v>2600</v>
      </c>
      <c r="B5010" s="415" t="s">
        <v>2601</v>
      </c>
      <c r="C5010" s="415" t="s">
        <v>3746</v>
      </c>
      <c r="D5010" s="415" t="s">
        <v>3747</v>
      </c>
      <c r="E5010" s="416" t="s">
        <v>155</v>
      </c>
      <c r="F5010" s="415" t="s">
        <v>155</v>
      </c>
      <c r="G5010" s="415">
        <v>98109</v>
      </c>
      <c r="H5010" s="415" t="s">
        <v>6504</v>
      </c>
      <c r="I5010" s="415" t="s">
        <v>25</v>
      </c>
      <c r="J5010" s="415" t="s">
        <v>216</v>
      </c>
      <c r="K5010" s="416">
        <v>704.91</v>
      </c>
      <c r="L5010" s="415" t="s">
        <v>217</v>
      </c>
    </row>
    <row r="5011" spans="1:12" x14ac:dyDescent="0.25">
      <c r="A5011" s="415" t="s">
        <v>2600</v>
      </c>
      <c r="B5011" s="415" t="s">
        <v>2601</v>
      </c>
      <c r="C5011" s="415" t="s">
        <v>3746</v>
      </c>
      <c r="D5011" s="415" t="s">
        <v>3747</v>
      </c>
      <c r="E5011" s="416" t="s">
        <v>155</v>
      </c>
      <c r="F5011" s="415" t="s">
        <v>155</v>
      </c>
      <c r="G5011" s="415">
        <v>98110</v>
      </c>
      <c r="H5011" s="415" t="s">
        <v>6505</v>
      </c>
      <c r="I5011" s="415" t="s">
        <v>25</v>
      </c>
      <c r="J5011" s="415" t="s">
        <v>216</v>
      </c>
      <c r="K5011" s="416">
        <v>351.76</v>
      </c>
      <c r="L5011" s="415" t="s">
        <v>217</v>
      </c>
    </row>
    <row r="5012" spans="1:12" x14ac:dyDescent="0.25">
      <c r="A5012" s="415" t="s">
        <v>2600</v>
      </c>
      <c r="B5012" s="415" t="s">
        <v>2601</v>
      </c>
      <c r="C5012" s="415" t="s">
        <v>3746</v>
      </c>
      <c r="D5012" s="415" t="s">
        <v>3747</v>
      </c>
      <c r="E5012" s="416" t="s">
        <v>155</v>
      </c>
      <c r="F5012" s="415" t="s">
        <v>155</v>
      </c>
      <c r="G5012" s="415">
        <v>98111</v>
      </c>
      <c r="H5012" s="415" t="s">
        <v>6506</v>
      </c>
      <c r="I5012" s="415" t="s">
        <v>25</v>
      </c>
      <c r="J5012" s="415" t="s">
        <v>216</v>
      </c>
      <c r="K5012" s="416">
        <v>47.93</v>
      </c>
      <c r="L5012" s="415" t="s">
        <v>217</v>
      </c>
    </row>
    <row r="5013" spans="1:12" x14ac:dyDescent="0.25">
      <c r="A5013" s="415" t="s">
        <v>2600</v>
      </c>
      <c r="B5013" s="415" t="s">
        <v>2601</v>
      </c>
      <c r="C5013" s="415" t="s">
        <v>3746</v>
      </c>
      <c r="D5013" s="415" t="s">
        <v>3747</v>
      </c>
      <c r="E5013" s="416" t="s">
        <v>155</v>
      </c>
      <c r="F5013" s="415" t="s">
        <v>155</v>
      </c>
      <c r="G5013" s="415">
        <v>98112</v>
      </c>
      <c r="H5013" s="415" t="s">
        <v>6507</v>
      </c>
      <c r="I5013" s="415" t="s">
        <v>25</v>
      </c>
      <c r="J5013" s="415" t="s">
        <v>216</v>
      </c>
      <c r="K5013" s="416">
        <v>130.37</v>
      </c>
      <c r="L5013" s="415" t="s">
        <v>217</v>
      </c>
    </row>
    <row r="5014" spans="1:12" x14ac:dyDescent="0.25">
      <c r="A5014" s="415" t="s">
        <v>2600</v>
      </c>
      <c r="B5014" s="415" t="s">
        <v>2601</v>
      </c>
      <c r="C5014" s="415" t="s">
        <v>3746</v>
      </c>
      <c r="D5014" s="415" t="s">
        <v>3747</v>
      </c>
      <c r="E5014" s="416" t="s">
        <v>155</v>
      </c>
      <c r="F5014" s="415" t="s">
        <v>155</v>
      </c>
      <c r="G5014" s="415">
        <v>98114</v>
      </c>
      <c r="H5014" s="415" t="s">
        <v>6508</v>
      </c>
      <c r="I5014" s="415" t="s">
        <v>25</v>
      </c>
      <c r="J5014" s="415" t="s">
        <v>216</v>
      </c>
      <c r="K5014" s="416">
        <v>722.5</v>
      </c>
      <c r="L5014" s="415" t="s">
        <v>217</v>
      </c>
    </row>
    <row r="5015" spans="1:12" x14ac:dyDescent="0.25">
      <c r="A5015" s="415" t="s">
        <v>2600</v>
      </c>
      <c r="B5015" s="415" t="s">
        <v>2601</v>
      </c>
      <c r="C5015" s="415" t="s">
        <v>3746</v>
      </c>
      <c r="D5015" s="415" t="s">
        <v>3747</v>
      </c>
      <c r="E5015" s="416" t="s">
        <v>155</v>
      </c>
      <c r="F5015" s="415" t="s">
        <v>155</v>
      </c>
      <c r="G5015" s="415">
        <v>98115</v>
      </c>
      <c r="H5015" s="415" t="s">
        <v>6509</v>
      </c>
      <c r="I5015" s="415" t="s">
        <v>25</v>
      </c>
      <c r="J5015" s="415" t="s">
        <v>216</v>
      </c>
      <c r="K5015" s="416">
        <v>127.85</v>
      </c>
      <c r="L5015" s="415" t="s">
        <v>217</v>
      </c>
    </row>
    <row r="5016" spans="1:12" x14ac:dyDescent="0.25">
      <c r="A5016" s="415" t="s">
        <v>2600</v>
      </c>
      <c r="B5016" s="415" t="s">
        <v>2601</v>
      </c>
      <c r="C5016" s="415" t="s">
        <v>3748</v>
      </c>
      <c r="D5016" s="415" t="s">
        <v>3749</v>
      </c>
      <c r="E5016" s="416" t="s">
        <v>155</v>
      </c>
      <c r="F5016" s="415" t="s">
        <v>155</v>
      </c>
      <c r="G5016" s="415">
        <v>89957</v>
      </c>
      <c r="H5016" s="415" t="s">
        <v>3750</v>
      </c>
      <c r="I5016" s="415" t="s">
        <v>25</v>
      </c>
      <c r="J5016" s="415" t="s">
        <v>273</v>
      </c>
      <c r="K5016" s="416">
        <v>114.76</v>
      </c>
      <c r="L5016" s="415" t="s">
        <v>217</v>
      </c>
    </row>
    <row r="5017" spans="1:12" x14ac:dyDescent="0.25">
      <c r="A5017" s="415" t="s">
        <v>2600</v>
      </c>
      <c r="B5017" s="415" t="s">
        <v>2601</v>
      </c>
      <c r="C5017" s="415" t="s">
        <v>3748</v>
      </c>
      <c r="D5017" s="415" t="s">
        <v>3749</v>
      </c>
      <c r="E5017" s="416" t="s">
        <v>155</v>
      </c>
      <c r="F5017" s="415" t="s">
        <v>155</v>
      </c>
      <c r="G5017" s="415">
        <v>89959</v>
      </c>
      <c r="H5017" s="415" t="s">
        <v>3751</v>
      </c>
      <c r="I5017" s="415" t="s">
        <v>25</v>
      </c>
      <c r="J5017" s="415" t="s">
        <v>216</v>
      </c>
      <c r="K5017" s="416">
        <v>193.28</v>
      </c>
      <c r="L5017" s="415" t="s">
        <v>217</v>
      </c>
    </row>
    <row r="5018" spans="1:12" x14ac:dyDescent="0.25">
      <c r="A5018" s="415" t="s">
        <v>2600</v>
      </c>
      <c r="B5018" s="415" t="s">
        <v>2601</v>
      </c>
      <c r="C5018" s="415" t="s">
        <v>3752</v>
      </c>
      <c r="D5018" s="415" t="s">
        <v>3753</v>
      </c>
      <c r="E5018" s="416" t="s">
        <v>155</v>
      </c>
      <c r="F5018" s="415" t="s">
        <v>155</v>
      </c>
      <c r="G5018" s="415">
        <v>89349</v>
      </c>
      <c r="H5018" s="415" t="s">
        <v>7332</v>
      </c>
      <c r="I5018" s="415" t="s">
        <v>25</v>
      </c>
      <c r="J5018" s="415" t="s">
        <v>273</v>
      </c>
      <c r="K5018" s="416">
        <v>29.63</v>
      </c>
      <c r="L5018" s="415" t="s">
        <v>217</v>
      </c>
    </row>
    <row r="5019" spans="1:12" x14ac:dyDescent="0.25">
      <c r="A5019" s="415" t="s">
        <v>2600</v>
      </c>
      <c r="B5019" s="415" t="s">
        <v>2601</v>
      </c>
      <c r="C5019" s="415" t="s">
        <v>3752</v>
      </c>
      <c r="D5019" s="415" t="s">
        <v>3753</v>
      </c>
      <c r="E5019" s="416" t="s">
        <v>155</v>
      </c>
      <c r="F5019" s="415" t="s">
        <v>155</v>
      </c>
      <c r="G5019" s="415">
        <v>89351</v>
      </c>
      <c r="H5019" s="415" t="s">
        <v>7333</v>
      </c>
      <c r="I5019" s="415" t="s">
        <v>25</v>
      </c>
      <c r="J5019" s="415" t="s">
        <v>273</v>
      </c>
      <c r="K5019" s="416">
        <v>36.270000000000003</v>
      </c>
      <c r="L5019" s="415" t="s">
        <v>217</v>
      </c>
    </row>
    <row r="5020" spans="1:12" x14ac:dyDescent="0.25">
      <c r="A5020" s="415" t="s">
        <v>2600</v>
      </c>
      <c r="B5020" s="415" t="s">
        <v>2601</v>
      </c>
      <c r="C5020" s="415" t="s">
        <v>3752</v>
      </c>
      <c r="D5020" s="415" t="s">
        <v>3753</v>
      </c>
      <c r="E5020" s="416" t="s">
        <v>155</v>
      </c>
      <c r="F5020" s="415" t="s">
        <v>155</v>
      </c>
      <c r="G5020" s="415">
        <v>89352</v>
      </c>
      <c r="H5020" s="415" t="s">
        <v>7334</v>
      </c>
      <c r="I5020" s="415" t="s">
        <v>25</v>
      </c>
      <c r="J5020" s="415" t="s">
        <v>273</v>
      </c>
      <c r="K5020" s="416">
        <v>40.71</v>
      </c>
      <c r="L5020" s="415" t="s">
        <v>217</v>
      </c>
    </row>
    <row r="5021" spans="1:12" x14ac:dyDescent="0.25">
      <c r="A5021" s="415" t="s">
        <v>2600</v>
      </c>
      <c r="B5021" s="415" t="s">
        <v>2601</v>
      </c>
      <c r="C5021" s="415" t="s">
        <v>3752</v>
      </c>
      <c r="D5021" s="415" t="s">
        <v>3753</v>
      </c>
      <c r="E5021" s="416" t="s">
        <v>155</v>
      </c>
      <c r="F5021" s="415" t="s">
        <v>155</v>
      </c>
      <c r="G5021" s="415">
        <v>89353</v>
      </c>
      <c r="H5021" s="415" t="s">
        <v>7335</v>
      </c>
      <c r="I5021" s="415" t="s">
        <v>25</v>
      </c>
      <c r="J5021" s="415" t="s">
        <v>273</v>
      </c>
      <c r="K5021" s="416">
        <v>44.21</v>
      </c>
      <c r="L5021" s="415" t="s">
        <v>217</v>
      </c>
    </row>
    <row r="5022" spans="1:12" x14ac:dyDescent="0.25">
      <c r="A5022" s="415" t="s">
        <v>2600</v>
      </c>
      <c r="B5022" s="415" t="s">
        <v>2601</v>
      </c>
      <c r="C5022" s="415" t="s">
        <v>3752</v>
      </c>
      <c r="D5022" s="415" t="s">
        <v>3753</v>
      </c>
      <c r="E5022" s="416" t="s">
        <v>155</v>
      </c>
      <c r="F5022" s="415" t="s">
        <v>155</v>
      </c>
      <c r="G5022" s="415">
        <v>89354</v>
      </c>
      <c r="H5022" s="415" t="s">
        <v>7336</v>
      </c>
      <c r="I5022" s="415" t="s">
        <v>25</v>
      </c>
      <c r="J5022" s="415" t="s">
        <v>273</v>
      </c>
      <c r="K5022" s="416">
        <v>477.12</v>
      </c>
      <c r="L5022" s="415" t="s">
        <v>217</v>
      </c>
    </row>
    <row r="5023" spans="1:12" x14ac:dyDescent="0.25">
      <c r="A5023" s="415" t="s">
        <v>2600</v>
      </c>
      <c r="B5023" s="415" t="s">
        <v>2601</v>
      </c>
      <c r="C5023" s="415" t="s">
        <v>3752</v>
      </c>
      <c r="D5023" s="415" t="s">
        <v>3753</v>
      </c>
      <c r="E5023" s="416" t="s">
        <v>155</v>
      </c>
      <c r="F5023" s="415" t="s">
        <v>155</v>
      </c>
      <c r="G5023" s="415">
        <v>89969</v>
      </c>
      <c r="H5023" s="415" t="s">
        <v>3754</v>
      </c>
      <c r="I5023" s="415" t="s">
        <v>25</v>
      </c>
      <c r="J5023" s="415" t="s">
        <v>273</v>
      </c>
      <c r="K5023" s="416">
        <v>43.28</v>
      </c>
      <c r="L5023" s="415" t="s">
        <v>217</v>
      </c>
    </row>
    <row r="5024" spans="1:12" x14ac:dyDescent="0.25">
      <c r="A5024" s="415" t="s">
        <v>2600</v>
      </c>
      <c r="B5024" s="415" t="s">
        <v>2601</v>
      </c>
      <c r="C5024" s="415" t="s">
        <v>3752</v>
      </c>
      <c r="D5024" s="415" t="s">
        <v>3753</v>
      </c>
      <c r="E5024" s="416" t="s">
        <v>155</v>
      </c>
      <c r="F5024" s="415" t="s">
        <v>155</v>
      </c>
      <c r="G5024" s="415">
        <v>89970</v>
      </c>
      <c r="H5024" s="415" t="s">
        <v>3755</v>
      </c>
      <c r="I5024" s="415" t="s">
        <v>25</v>
      </c>
      <c r="J5024" s="415" t="s">
        <v>273</v>
      </c>
      <c r="K5024" s="416">
        <v>48.4</v>
      </c>
      <c r="L5024" s="415" t="s">
        <v>217</v>
      </c>
    </row>
    <row r="5025" spans="1:12" x14ac:dyDescent="0.25">
      <c r="A5025" s="415" t="s">
        <v>2600</v>
      </c>
      <c r="B5025" s="415" t="s">
        <v>2601</v>
      </c>
      <c r="C5025" s="415" t="s">
        <v>3752</v>
      </c>
      <c r="D5025" s="415" t="s">
        <v>3753</v>
      </c>
      <c r="E5025" s="416" t="s">
        <v>155</v>
      </c>
      <c r="F5025" s="415" t="s">
        <v>155</v>
      </c>
      <c r="G5025" s="415">
        <v>89971</v>
      </c>
      <c r="H5025" s="415" t="s">
        <v>3756</v>
      </c>
      <c r="I5025" s="415" t="s">
        <v>25</v>
      </c>
      <c r="J5025" s="415" t="s">
        <v>273</v>
      </c>
      <c r="K5025" s="416">
        <v>50.13</v>
      </c>
      <c r="L5025" s="415" t="s">
        <v>217</v>
      </c>
    </row>
    <row r="5026" spans="1:12" x14ac:dyDescent="0.25">
      <c r="A5026" s="415" t="s">
        <v>2600</v>
      </c>
      <c r="B5026" s="415" t="s">
        <v>2601</v>
      </c>
      <c r="C5026" s="415" t="s">
        <v>3752</v>
      </c>
      <c r="D5026" s="415" t="s">
        <v>3753</v>
      </c>
      <c r="E5026" s="416" t="s">
        <v>155</v>
      </c>
      <c r="F5026" s="415" t="s">
        <v>155</v>
      </c>
      <c r="G5026" s="415">
        <v>89972</v>
      </c>
      <c r="H5026" s="415" t="s">
        <v>3757</v>
      </c>
      <c r="I5026" s="415" t="s">
        <v>25</v>
      </c>
      <c r="J5026" s="415" t="s">
        <v>273</v>
      </c>
      <c r="K5026" s="416">
        <v>55.41</v>
      </c>
      <c r="L5026" s="415" t="s">
        <v>217</v>
      </c>
    </row>
    <row r="5027" spans="1:12" x14ac:dyDescent="0.25">
      <c r="A5027" s="415" t="s">
        <v>2600</v>
      </c>
      <c r="B5027" s="415" t="s">
        <v>2601</v>
      </c>
      <c r="C5027" s="415" t="s">
        <v>3752</v>
      </c>
      <c r="D5027" s="415" t="s">
        <v>3753</v>
      </c>
      <c r="E5027" s="416" t="s">
        <v>155</v>
      </c>
      <c r="F5027" s="415" t="s">
        <v>155</v>
      </c>
      <c r="G5027" s="415">
        <v>89973</v>
      </c>
      <c r="H5027" s="415" t="s">
        <v>3758</v>
      </c>
      <c r="I5027" s="415" t="s">
        <v>25</v>
      </c>
      <c r="J5027" s="415" t="s">
        <v>216</v>
      </c>
      <c r="K5027" s="416">
        <v>657.16</v>
      </c>
      <c r="L5027" s="415" t="s">
        <v>217</v>
      </c>
    </row>
    <row r="5028" spans="1:12" x14ac:dyDescent="0.25">
      <c r="A5028" s="415" t="s">
        <v>2600</v>
      </c>
      <c r="B5028" s="415" t="s">
        <v>2601</v>
      </c>
      <c r="C5028" s="415" t="s">
        <v>3752</v>
      </c>
      <c r="D5028" s="415" t="s">
        <v>3753</v>
      </c>
      <c r="E5028" s="416" t="s">
        <v>155</v>
      </c>
      <c r="F5028" s="415" t="s">
        <v>155</v>
      </c>
      <c r="G5028" s="415">
        <v>89974</v>
      </c>
      <c r="H5028" s="415" t="s">
        <v>3759</v>
      </c>
      <c r="I5028" s="415" t="s">
        <v>25</v>
      </c>
      <c r="J5028" s="415" t="s">
        <v>216</v>
      </c>
      <c r="K5028" s="416">
        <v>265.74</v>
      </c>
      <c r="L5028" s="415" t="s">
        <v>217</v>
      </c>
    </row>
    <row r="5029" spans="1:12" x14ac:dyDescent="0.25">
      <c r="A5029" s="415" t="s">
        <v>2600</v>
      </c>
      <c r="B5029" s="415" t="s">
        <v>2601</v>
      </c>
      <c r="C5029" s="415" t="s">
        <v>3752</v>
      </c>
      <c r="D5029" s="415" t="s">
        <v>3753</v>
      </c>
      <c r="E5029" s="416" t="s">
        <v>155</v>
      </c>
      <c r="F5029" s="415" t="s">
        <v>155</v>
      </c>
      <c r="G5029" s="415">
        <v>89984</v>
      </c>
      <c r="H5029" s="415" t="s">
        <v>7337</v>
      </c>
      <c r="I5029" s="415" t="s">
        <v>25</v>
      </c>
      <c r="J5029" s="415" t="s">
        <v>273</v>
      </c>
      <c r="K5029" s="416">
        <v>95.95</v>
      </c>
      <c r="L5029" s="415" t="s">
        <v>217</v>
      </c>
    </row>
    <row r="5030" spans="1:12" x14ac:dyDescent="0.25">
      <c r="A5030" s="415" t="s">
        <v>2600</v>
      </c>
      <c r="B5030" s="415" t="s">
        <v>2601</v>
      </c>
      <c r="C5030" s="415" t="s">
        <v>3752</v>
      </c>
      <c r="D5030" s="415" t="s">
        <v>3753</v>
      </c>
      <c r="E5030" s="416" t="s">
        <v>155</v>
      </c>
      <c r="F5030" s="415" t="s">
        <v>155</v>
      </c>
      <c r="G5030" s="415">
        <v>89985</v>
      </c>
      <c r="H5030" s="415" t="s">
        <v>7338</v>
      </c>
      <c r="I5030" s="415" t="s">
        <v>25</v>
      </c>
      <c r="J5030" s="415" t="s">
        <v>273</v>
      </c>
      <c r="K5030" s="416">
        <v>100.35</v>
      </c>
      <c r="L5030" s="415" t="s">
        <v>217</v>
      </c>
    </row>
    <row r="5031" spans="1:12" x14ac:dyDescent="0.25">
      <c r="A5031" s="415" t="s">
        <v>2600</v>
      </c>
      <c r="B5031" s="415" t="s">
        <v>2601</v>
      </c>
      <c r="C5031" s="415" t="s">
        <v>3752</v>
      </c>
      <c r="D5031" s="415" t="s">
        <v>3753</v>
      </c>
      <c r="E5031" s="416" t="s">
        <v>155</v>
      </c>
      <c r="F5031" s="415" t="s">
        <v>155</v>
      </c>
      <c r="G5031" s="415">
        <v>89986</v>
      </c>
      <c r="H5031" s="415" t="s">
        <v>7339</v>
      </c>
      <c r="I5031" s="415" t="s">
        <v>25</v>
      </c>
      <c r="J5031" s="415" t="s">
        <v>273</v>
      </c>
      <c r="K5031" s="416">
        <v>93.4</v>
      </c>
      <c r="L5031" s="415" t="s">
        <v>217</v>
      </c>
    </row>
    <row r="5032" spans="1:12" x14ac:dyDescent="0.25">
      <c r="A5032" s="415" t="s">
        <v>2600</v>
      </c>
      <c r="B5032" s="415" t="s">
        <v>2601</v>
      </c>
      <c r="C5032" s="415" t="s">
        <v>3752</v>
      </c>
      <c r="D5032" s="415" t="s">
        <v>3753</v>
      </c>
      <c r="E5032" s="416" t="s">
        <v>155</v>
      </c>
      <c r="F5032" s="415" t="s">
        <v>155</v>
      </c>
      <c r="G5032" s="415">
        <v>89987</v>
      </c>
      <c r="H5032" s="415" t="s">
        <v>7340</v>
      </c>
      <c r="I5032" s="415" t="s">
        <v>25</v>
      </c>
      <c r="J5032" s="415" t="s">
        <v>273</v>
      </c>
      <c r="K5032" s="416">
        <v>105.92</v>
      </c>
      <c r="L5032" s="415" t="s">
        <v>217</v>
      </c>
    </row>
    <row r="5033" spans="1:12" x14ac:dyDescent="0.25">
      <c r="A5033" s="415" t="s">
        <v>2600</v>
      </c>
      <c r="B5033" s="415" t="s">
        <v>2601</v>
      </c>
      <c r="C5033" s="415" t="s">
        <v>3752</v>
      </c>
      <c r="D5033" s="415" t="s">
        <v>3753</v>
      </c>
      <c r="E5033" s="416" t="s">
        <v>155</v>
      </c>
      <c r="F5033" s="415" t="s">
        <v>155</v>
      </c>
      <c r="G5033" s="415">
        <v>90371</v>
      </c>
      <c r="H5033" s="415" t="s">
        <v>7341</v>
      </c>
      <c r="I5033" s="415" t="s">
        <v>25</v>
      </c>
      <c r="J5033" s="415" t="s">
        <v>273</v>
      </c>
      <c r="K5033" s="416">
        <v>32.36</v>
      </c>
      <c r="L5033" s="415" t="s">
        <v>217</v>
      </c>
    </row>
    <row r="5034" spans="1:12" x14ac:dyDescent="0.25">
      <c r="A5034" s="415" t="s">
        <v>2600</v>
      </c>
      <c r="B5034" s="415" t="s">
        <v>2601</v>
      </c>
      <c r="C5034" s="415" t="s">
        <v>3752</v>
      </c>
      <c r="D5034" s="415" t="s">
        <v>3753</v>
      </c>
      <c r="E5034" s="416" t="s">
        <v>155</v>
      </c>
      <c r="F5034" s="415" t="s">
        <v>155</v>
      </c>
      <c r="G5034" s="415">
        <v>94489</v>
      </c>
      <c r="H5034" s="415" t="s">
        <v>7342</v>
      </c>
      <c r="I5034" s="415" t="s">
        <v>25</v>
      </c>
      <c r="J5034" s="415" t="s">
        <v>273</v>
      </c>
      <c r="K5034" s="416">
        <v>32.770000000000003</v>
      </c>
      <c r="L5034" s="415" t="s">
        <v>217</v>
      </c>
    </row>
    <row r="5035" spans="1:12" x14ac:dyDescent="0.25">
      <c r="A5035" s="415" t="s">
        <v>2600</v>
      </c>
      <c r="B5035" s="415" t="s">
        <v>2601</v>
      </c>
      <c r="C5035" s="415" t="s">
        <v>3752</v>
      </c>
      <c r="D5035" s="415" t="s">
        <v>3753</v>
      </c>
      <c r="E5035" s="416" t="s">
        <v>155</v>
      </c>
      <c r="F5035" s="415" t="s">
        <v>155</v>
      </c>
      <c r="G5035" s="415">
        <v>94490</v>
      </c>
      <c r="H5035" s="415" t="s">
        <v>7343</v>
      </c>
      <c r="I5035" s="415" t="s">
        <v>25</v>
      </c>
      <c r="J5035" s="415" t="s">
        <v>273</v>
      </c>
      <c r="K5035" s="416">
        <v>49.62</v>
      </c>
      <c r="L5035" s="415" t="s">
        <v>217</v>
      </c>
    </row>
    <row r="5036" spans="1:12" x14ac:dyDescent="0.25">
      <c r="A5036" s="415" t="s">
        <v>2600</v>
      </c>
      <c r="B5036" s="415" t="s">
        <v>2601</v>
      </c>
      <c r="C5036" s="415" t="s">
        <v>3752</v>
      </c>
      <c r="D5036" s="415" t="s">
        <v>3753</v>
      </c>
      <c r="E5036" s="416" t="s">
        <v>155</v>
      </c>
      <c r="F5036" s="415" t="s">
        <v>155</v>
      </c>
      <c r="G5036" s="415">
        <v>94491</v>
      </c>
      <c r="H5036" s="415" t="s">
        <v>7344</v>
      </c>
      <c r="I5036" s="415" t="s">
        <v>25</v>
      </c>
      <c r="J5036" s="415" t="s">
        <v>273</v>
      </c>
      <c r="K5036" s="416">
        <v>67.28</v>
      </c>
      <c r="L5036" s="415" t="s">
        <v>217</v>
      </c>
    </row>
    <row r="5037" spans="1:12" x14ac:dyDescent="0.25">
      <c r="A5037" s="415" t="s">
        <v>2600</v>
      </c>
      <c r="B5037" s="415" t="s">
        <v>2601</v>
      </c>
      <c r="C5037" s="415" t="s">
        <v>3752</v>
      </c>
      <c r="D5037" s="415" t="s">
        <v>3753</v>
      </c>
      <c r="E5037" s="416" t="s">
        <v>155</v>
      </c>
      <c r="F5037" s="415" t="s">
        <v>155</v>
      </c>
      <c r="G5037" s="415">
        <v>94492</v>
      </c>
      <c r="H5037" s="415" t="s">
        <v>7345</v>
      </c>
      <c r="I5037" s="415" t="s">
        <v>25</v>
      </c>
      <c r="J5037" s="415" t="s">
        <v>273</v>
      </c>
      <c r="K5037" s="416">
        <v>69.27</v>
      </c>
      <c r="L5037" s="415" t="s">
        <v>217</v>
      </c>
    </row>
    <row r="5038" spans="1:12" x14ac:dyDescent="0.25">
      <c r="A5038" s="415" t="s">
        <v>2600</v>
      </c>
      <c r="B5038" s="415" t="s">
        <v>2601</v>
      </c>
      <c r="C5038" s="415" t="s">
        <v>3752</v>
      </c>
      <c r="D5038" s="415" t="s">
        <v>3753</v>
      </c>
      <c r="E5038" s="416" t="s">
        <v>155</v>
      </c>
      <c r="F5038" s="415" t="s">
        <v>155</v>
      </c>
      <c r="G5038" s="415">
        <v>94493</v>
      </c>
      <c r="H5038" s="415" t="s">
        <v>7346</v>
      </c>
      <c r="I5038" s="415" t="s">
        <v>25</v>
      </c>
      <c r="J5038" s="415" t="s">
        <v>273</v>
      </c>
      <c r="K5038" s="416">
        <v>126.95</v>
      </c>
      <c r="L5038" s="415" t="s">
        <v>217</v>
      </c>
    </row>
    <row r="5039" spans="1:12" x14ac:dyDescent="0.25">
      <c r="A5039" s="415" t="s">
        <v>2600</v>
      </c>
      <c r="B5039" s="415" t="s">
        <v>2601</v>
      </c>
      <c r="C5039" s="415" t="s">
        <v>3752</v>
      </c>
      <c r="D5039" s="415" t="s">
        <v>3753</v>
      </c>
      <c r="E5039" s="416" t="s">
        <v>155</v>
      </c>
      <c r="F5039" s="415" t="s">
        <v>155</v>
      </c>
      <c r="G5039" s="415">
        <v>94495</v>
      </c>
      <c r="H5039" s="415" t="s">
        <v>7347</v>
      </c>
      <c r="I5039" s="415" t="s">
        <v>25</v>
      </c>
      <c r="J5039" s="415" t="s">
        <v>273</v>
      </c>
      <c r="K5039" s="416">
        <v>68.819999999999993</v>
      </c>
      <c r="L5039" s="415" t="s">
        <v>217</v>
      </c>
    </row>
    <row r="5040" spans="1:12" x14ac:dyDescent="0.25">
      <c r="A5040" s="415" t="s">
        <v>2600</v>
      </c>
      <c r="B5040" s="415" t="s">
        <v>2601</v>
      </c>
      <c r="C5040" s="415" t="s">
        <v>3752</v>
      </c>
      <c r="D5040" s="415" t="s">
        <v>3753</v>
      </c>
      <c r="E5040" s="416" t="s">
        <v>155</v>
      </c>
      <c r="F5040" s="415" t="s">
        <v>155</v>
      </c>
      <c r="G5040" s="415">
        <v>94496</v>
      </c>
      <c r="H5040" s="415" t="s">
        <v>7348</v>
      </c>
      <c r="I5040" s="415" t="s">
        <v>25</v>
      </c>
      <c r="J5040" s="415" t="s">
        <v>273</v>
      </c>
      <c r="K5040" s="416">
        <v>93.78</v>
      </c>
      <c r="L5040" s="415" t="s">
        <v>217</v>
      </c>
    </row>
    <row r="5041" spans="1:12" x14ac:dyDescent="0.25">
      <c r="A5041" s="415" t="s">
        <v>2600</v>
      </c>
      <c r="B5041" s="415" t="s">
        <v>2601</v>
      </c>
      <c r="C5041" s="415" t="s">
        <v>3752</v>
      </c>
      <c r="D5041" s="415" t="s">
        <v>3753</v>
      </c>
      <c r="E5041" s="416" t="s">
        <v>155</v>
      </c>
      <c r="F5041" s="415" t="s">
        <v>155</v>
      </c>
      <c r="G5041" s="415">
        <v>94497</v>
      </c>
      <c r="H5041" s="415" t="s">
        <v>7349</v>
      </c>
      <c r="I5041" s="415" t="s">
        <v>25</v>
      </c>
      <c r="J5041" s="415" t="s">
        <v>273</v>
      </c>
      <c r="K5041" s="416">
        <v>118.65</v>
      </c>
      <c r="L5041" s="415" t="s">
        <v>217</v>
      </c>
    </row>
    <row r="5042" spans="1:12" x14ac:dyDescent="0.25">
      <c r="A5042" s="415" t="s">
        <v>2600</v>
      </c>
      <c r="B5042" s="415" t="s">
        <v>2601</v>
      </c>
      <c r="C5042" s="415" t="s">
        <v>3752</v>
      </c>
      <c r="D5042" s="415" t="s">
        <v>3753</v>
      </c>
      <c r="E5042" s="416" t="s">
        <v>155</v>
      </c>
      <c r="F5042" s="415" t="s">
        <v>155</v>
      </c>
      <c r="G5042" s="415">
        <v>94498</v>
      </c>
      <c r="H5042" s="415" t="s">
        <v>7350</v>
      </c>
      <c r="I5042" s="415" t="s">
        <v>25</v>
      </c>
      <c r="J5042" s="415" t="s">
        <v>273</v>
      </c>
      <c r="K5042" s="416">
        <v>164.27</v>
      </c>
      <c r="L5042" s="415" t="s">
        <v>217</v>
      </c>
    </row>
    <row r="5043" spans="1:12" x14ac:dyDescent="0.25">
      <c r="A5043" s="415" t="s">
        <v>2600</v>
      </c>
      <c r="B5043" s="415" t="s">
        <v>2601</v>
      </c>
      <c r="C5043" s="415" t="s">
        <v>3752</v>
      </c>
      <c r="D5043" s="415" t="s">
        <v>3753</v>
      </c>
      <c r="E5043" s="416" t="s">
        <v>155</v>
      </c>
      <c r="F5043" s="415" t="s">
        <v>155</v>
      </c>
      <c r="G5043" s="415">
        <v>94499</v>
      </c>
      <c r="H5043" s="415" t="s">
        <v>7351</v>
      </c>
      <c r="I5043" s="415" t="s">
        <v>25</v>
      </c>
      <c r="J5043" s="415" t="s">
        <v>273</v>
      </c>
      <c r="K5043" s="416">
        <v>331.49</v>
      </c>
      <c r="L5043" s="415" t="s">
        <v>217</v>
      </c>
    </row>
    <row r="5044" spans="1:12" x14ac:dyDescent="0.25">
      <c r="A5044" s="415" t="s">
        <v>2600</v>
      </c>
      <c r="B5044" s="415" t="s">
        <v>2601</v>
      </c>
      <c r="C5044" s="415" t="s">
        <v>3752</v>
      </c>
      <c r="D5044" s="415" t="s">
        <v>3753</v>
      </c>
      <c r="E5044" s="416" t="s">
        <v>155</v>
      </c>
      <c r="F5044" s="415" t="s">
        <v>155</v>
      </c>
      <c r="G5044" s="415">
        <v>94500</v>
      </c>
      <c r="H5044" s="415" t="s">
        <v>7352</v>
      </c>
      <c r="I5044" s="415" t="s">
        <v>25</v>
      </c>
      <c r="J5044" s="415" t="s">
        <v>273</v>
      </c>
      <c r="K5044" s="416">
        <v>401.98</v>
      </c>
      <c r="L5044" s="415" t="s">
        <v>217</v>
      </c>
    </row>
    <row r="5045" spans="1:12" x14ac:dyDescent="0.25">
      <c r="A5045" s="415" t="s">
        <v>2600</v>
      </c>
      <c r="B5045" s="415" t="s">
        <v>2601</v>
      </c>
      <c r="C5045" s="415" t="s">
        <v>3752</v>
      </c>
      <c r="D5045" s="415" t="s">
        <v>3753</v>
      </c>
      <c r="E5045" s="416" t="s">
        <v>155</v>
      </c>
      <c r="F5045" s="415" t="s">
        <v>155</v>
      </c>
      <c r="G5045" s="415">
        <v>94501</v>
      </c>
      <c r="H5045" s="415" t="s">
        <v>7353</v>
      </c>
      <c r="I5045" s="415" t="s">
        <v>25</v>
      </c>
      <c r="J5045" s="415" t="s">
        <v>273</v>
      </c>
      <c r="K5045" s="416">
        <v>820.62</v>
      </c>
      <c r="L5045" s="415" t="s">
        <v>217</v>
      </c>
    </row>
    <row r="5046" spans="1:12" x14ac:dyDescent="0.25">
      <c r="A5046" s="415" t="s">
        <v>2600</v>
      </c>
      <c r="B5046" s="415" t="s">
        <v>2601</v>
      </c>
      <c r="C5046" s="415" t="s">
        <v>3752</v>
      </c>
      <c r="D5046" s="415" t="s">
        <v>3753</v>
      </c>
      <c r="E5046" s="416" t="s">
        <v>155</v>
      </c>
      <c r="F5046" s="415" t="s">
        <v>155</v>
      </c>
      <c r="G5046" s="415">
        <v>94792</v>
      </c>
      <c r="H5046" s="415" t="s">
        <v>7354</v>
      </c>
      <c r="I5046" s="415" t="s">
        <v>25</v>
      </c>
      <c r="J5046" s="415" t="s">
        <v>273</v>
      </c>
      <c r="K5046" s="416">
        <v>129.26</v>
      </c>
      <c r="L5046" s="415" t="s">
        <v>217</v>
      </c>
    </row>
    <row r="5047" spans="1:12" x14ac:dyDescent="0.25">
      <c r="A5047" s="415" t="s">
        <v>2600</v>
      </c>
      <c r="B5047" s="415" t="s">
        <v>2601</v>
      </c>
      <c r="C5047" s="415" t="s">
        <v>3752</v>
      </c>
      <c r="D5047" s="415" t="s">
        <v>3753</v>
      </c>
      <c r="E5047" s="416" t="s">
        <v>155</v>
      </c>
      <c r="F5047" s="415" t="s">
        <v>155</v>
      </c>
      <c r="G5047" s="415">
        <v>94793</v>
      </c>
      <c r="H5047" s="415" t="s">
        <v>7355</v>
      </c>
      <c r="I5047" s="415" t="s">
        <v>25</v>
      </c>
      <c r="J5047" s="415" t="s">
        <v>273</v>
      </c>
      <c r="K5047" s="416">
        <v>178.01</v>
      </c>
      <c r="L5047" s="415" t="s">
        <v>217</v>
      </c>
    </row>
    <row r="5048" spans="1:12" x14ac:dyDescent="0.25">
      <c r="A5048" s="415" t="s">
        <v>2600</v>
      </c>
      <c r="B5048" s="415" t="s">
        <v>2601</v>
      </c>
      <c r="C5048" s="415" t="s">
        <v>3752</v>
      </c>
      <c r="D5048" s="415" t="s">
        <v>3753</v>
      </c>
      <c r="E5048" s="416" t="s">
        <v>155</v>
      </c>
      <c r="F5048" s="415" t="s">
        <v>155</v>
      </c>
      <c r="G5048" s="415">
        <v>94794</v>
      </c>
      <c r="H5048" s="415" t="s">
        <v>7356</v>
      </c>
      <c r="I5048" s="415" t="s">
        <v>25</v>
      </c>
      <c r="J5048" s="415" t="s">
        <v>273</v>
      </c>
      <c r="K5048" s="416">
        <v>187.9</v>
      </c>
      <c r="L5048" s="415" t="s">
        <v>217</v>
      </c>
    </row>
    <row r="5049" spans="1:12" x14ac:dyDescent="0.25">
      <c r="A5049" s="415" t="s">
        <v>2600</v>
      </c>
      <c r="B5049" s="415" t="s">
        <v>2601</v>
      </c>
      <c r="C5049" s="415" t="s">
        <v>3752</v>
      </c>
      <c r="D5049" s="415" t="s">
        <v>3753</v>
      </c>
      <c r="E5049" s="416" t="s">
        <v>155</v>
      </c>
      <c r="F5049" s="415" t="s">
        <v>155</v>
      </c>
      <c r="G5049" s="415">
        <v>94795</v>
      </c>
      <c r="H5049" s="415" t="s">
        <v>7357</v>
      </c>
      <c r="I5049" s="415" t="s">
        <v>25</v>
      </c>
      <c r="J5049" s="415" t="s">
        <v>273</v>
      </c>
      <c r="K5049" s="416">
        <v>28.32</v>
      </c>
      <c r="L5049" s="415" t="s">
        <v>217</v>
      </c>
    </row>
    <row r="5050" spans="1:12" x14ac:dyDescent="0.25">
      <c r="A5050" s="415" t="s">
        <v>2600</v>
      </c>
      <c r="B5050" s="415" t="s">
        <v>2601</v>
      </c>
      <c r="C5050" s="415" t="s">
        <v>3752</v>
      </c>
      <c r="D5050" s="415" t="s">
        <v>3753</v>
      </c>
      <c r="E5050" s="416" t="s">
        <v>155</v>
      </c>
      <c r="F5050" s="415" t="s">
        <v>155</v>
      </c>
      <c r="G5050" s="415">
        <v>94796</v>
      </c>
      <c r="H5050" s="415" t="s">
        <v>7358</v>
      </c>
      <c r="I5050" s="415" t="s">
        <v>25</v>
      </c>
      <c r="J5050" s="415" t="s">
        <v>273</v>
      </c>
      <c r="K5050" s="416">
        <v>32.6</v>
      </c>
      <c r="L5050" s="415" t="s">
        <v>217</v>
      </c>
    </row>
    <row r="5051" spans="1:12" x14ac:dyDescent="0.25">
      <c r="A5051" s="415" t="s">
        <v>2600</v>
      </c>
      <c r="B5051" s="415" t="s">
        <v>2601</v>
      </c>
      <c r="C5051" s="415" t="s">
        <v>3752</v>
      </c>
      <c r="D5051" s="415" t="s">
        <v>3753</v>
      </c>
      <c r="E5051" s="416" t="s">
        <v>155</v>
      </c>
      <c r="F5051" s="415" t="s">
        <v>155</v>
      </c>
      <c r="G5051" s="415">
        <v>94797</v>
      </c>
      <c r="H5051" s="415" t="s">
        <v>7359</v>
      </c>
      <c r="I5051" s="415" t="s">
        <v>25</v>
      </c>
      <c r="J5051" s="415" t="s">
        <v>273</v>
      </c>
      <c r="K5051" s="416">
        <v>67.16</v>
      </c>
      <c r="L5051" s="415" t="s">
        <v>217</v>
      </c>
    </row>
    <row r="5052" spans="1:12" x14ac:dyDescent="0.25">
      <c r="A5052" s="415" t="s">
        <v>2600</v>
      </c>
      <c r="B5052" s="415" t="s">
        <v>2601</v>
      </c>
      <c r="C5052" s="415" t="s">
        <v>3752</v>
      </c>
      <c r="D5052" s="415" t="s">
        <v>3753</v>
      </c>
      <c r="E5052" s="416" t="s">
        <v>155</v>
      </c>
      <c r="F5052" s="415" t="s">
        <v>155</v>
      </c>
      <c r="G5052" s="415">
        <v>94798</v>
      </c>
      <c r="H5052" s="415" t="s">
        <v>7360</v>
      </c>
      <c r="I5052" s="415" t="s">
        <v>25</v>
      </c>
      <c r="J5052" s="415" t="s">
        <v>273</v>
      </c>
      <c r="K5052" s="416">
        <v>111.24</v>
      </c>
      <c r="L5052" s="415" t="s">
        <v>217</v>
      </c>
    </row>
    <row r="5053" spans="1:12" x14ac:dyDescent="0.25">
      <c r="A5053" s="415" t="s">
        <v>2600</v>
      </c>
      <c r="B5053" s="415" t="s">
        <v>2601</v>
      </c>
      <c r="C5053" s="415" t="s">
        <v>3752</v>
      </c>
      <c r="D5053" s="415" t="s">
        <v>3753</v>
      </c>
      <c r="E5053" s="416" t="s">
        <v>155</v>
      </c>
      <c r="F5053" s="415" t="s">
        <v>155</v>
      </c>
      <c r="G5053" s="415">
        <v>94799</v>
      </c>
      <c r="H5053" s="415" t="s">
        <v>7361</v>
      </c>
      <c r="I5053" s="415" t="s">
        <v>25</v>
      </c>
      <c r="J5053" s="415" t="s">
        <v>273</v>
      </c>
      <c r="K5053" s="416">
        <v>136.62</v>
      </c>
      <c r="L5053" s="415" t="s">
        <v>217</v>
      </c>
    </row>
    <row r="5054" spans="1:12" x14ac:dyDescent="0.25">
      <c r="A5054" s="415" t="s">
        <v>2600</v>
      </c>
      <c r="B5054" s="415" t="s">
        <v>2601</v>
      </c>
      <c r="C5054" s="415" t="s">
        <v>3752</v>
      </c>
      <c r="D5054" s="415" t="s">
        <v>3753</v>
      </c>
      <c r="E5054" s="416" t="s">
        <v>155</v>
      </c>
      <c r="F5054" s="415" t="s">
        <v>155</v>
      </c>
      <c r="G5054" s="415">
        <v>94800</v>
      </c>
      <c r="H5054" s="415" t="s">
        <v>7362</v>
      </c>
      <c r="I5054" s="415" t="s">
        <v>25</v>
      </c>
      <c r="J5054" s="415" t="s">
        <v>273</v>
      </c>
      <c r="K5054" s="416">
        <v>175.42</v>
      </c>
      <c r="L5054" s="415" t="s">
        <v>217</v>
      </c>
    </row>
    <row r="5055" spans="1:12" x14ac:dyDescent="0.25">
      <c r="A5055" s="415" t="s">
        <v>2600</v>
      </c>
      <c r="B5055" s="415" t="s">
        <v>2601</v>
      </c>
      <c r="C5055" s="415" t="s">
        <v>3752</v>
      </c>
      <c r="D5055" s="415" t="s">
        <v>3753</v>
      </c>
      <c r="E5055" s="416" t="s">
        <v>155</v>
      </c>
      <c r="F5055" s="415" t="s">
        <v>155</v>
      </c>
      <c r="G5055" s="415">
        <v>95248</v>
      </c>
      <c r="H5055" s="415" t="s">
        <v>7363</v>
      </c>
      <c r="I5055" s="415" t="s">
        <v>25</v>
      </c>
      <c r="J5055" s="415" t="s">
        <v>273</v>
      </c>
      <c r="K5055" s="416">
        <v>59.7</v>
      </c>
      <c r="L5055" s="415" t="s">
        <v>217</v>
      </c>
    </row>
    <row r="5056" spans="1:12" x14ac:dyDescent="0.25">
      <c r="A5056" s="415" t="s">
        <v>2600</v>
      </c>
      <c r="B5056" s="415" t="s">
        <v>2601</v>
      </c>
      <c r="C5056" s="415" t="s">
        <v>3752</v>
      </c>
      <c r="D5056" s="415" t="s">
        <v>3753</v>
      </c>
      <c r="E5056" s="416" t="s">
        <v>155</v>
      </c>
      <c r="F5056" s="415" t="s">
        <v>155</v>
      </c>
      <c r="G5056" s="415">
        <v>95249</v>
      </c>
      <c r="H5056" s="415" t="s">
        <v>7364</v>
      </c>
      <c r="I5056" s="415" t="s">
        <v>25</v>
      </c>
      <c r="J5056" s="415" t="s">
        <v>273</v>
      </c>
      <c r="K5056" s="416">
        <v>69.91</v>
      </c>
      <c r="L5056" s="415" t="s">
        <v>217</v>
      </c>
    </row>
    <row r="5057" spans="1:12" x14ac:dyDescent="0.25">
      <c r="A5057" s="415" t="s">
        <v>2600</v>
      </c>
      <c r="B5057" s="415" t="s">
        <v>2601</v>
      </c>
      <c r="C5057" s="415" t="s">
        <v>3752</v>
      </c>
      <c r="D5057" s="415" t="s">
        <v>3753</v>
      </c>
      <c r="E5057" s="416" t="s">
        <v>155</v>
      </c>
      <c r="F5057" s="415" t="s">
        <v>155</v>
      </c>
      <c r="G5057" s="415">
        <v>95250</v>
      </c>
      <c r="H5057" s="415" t="s">
        <v>7365</v>
      </c>
      <c r="I5057" s="415" t="s">
        <v>25</v>
      </c>
      <c r="J5057" s="415" t="s">
        <v>273</v>
      </c>
      <c r="K5057" s="416">
        <v>94.35</v>
      </c>
      <c r="L5057" s="415" t="s">
        <v>217</v>
      </c>
    </row>
    <row r="5058" spans="1:12" x14ac:dyDescent="0.25">
      <c r="A5058" s="415" t="s">
        <v>2600</v>
      </c>
      <c r="B5058" s="415" t="s">
        <v>2601</v>
      </c>
      <c r="C5058" s="415" t="s">
        <v>3752</v>
      </c>
      <c r="D5058" s="415" t="s">
        <v>3753</v>
      </c>
      <c r="E5058" s="416" t="s">
        <v>155</v>
      </c>
      <c r="F5058" s="415" t="s">
        <v>155</v>
      </c>
      <c r="G5058" s="415">
        <v>95251</v>
      </c>
      <c r="H5058" s="415" t="s">
        <v>7366</v>
      </c>
      <c r="I5058" s="415" t="s">
        <v>25</v>
      </c>
      <c r="J5058" s="415" t="s">
        <v>273</v>
      </c>
      <c r="K5058" s="416">
        <v>139.91</v>
      </c>
      <c r="L5058" s="415" t="s">
        <v>217</v>
      </c>
    </row>
    <row r="5059" spans="1:12" x14ac:dyDescent="0.25">
      <c r="A5059" s="415" t="s">
        <v>2600</v>
      </c>
      <c r="B5059" s="415" t="s">
        <v>2601</v>
      </c>
      <c r="C5059" s="415" t="s">
        <v>3752</v>
      </c>
      <c r="D5059" s="415" t="s">
        <v>3753</v>
      </c>
      <c r="E5059" s="416" t="s">
        <v>155</v>
      </c>
      <c r="F5059" s="415" t="s">
        <v>155</v>
      </c>
      <c r="G5059" s="415">
        <v>95252</v>
      </c>
      <c r="H5059" s="415" t="s">
        <v>7367</v>
      </c>
      <c r="I5059" s="415" t="s">
        <v>25</v>
      </c>
      <c r="J5059" s="415" t="s">
        <v>273</v>
      </c>
      <c r="K5059" s="416">
        <v>169.27</v>
      </c>
      <c r="L5059" s="415" t="s">
        <v>217</v>
      </c>
    </row>
    <row r="5060" spans="1:12" x14ac:dyDescent="0.25">
      <c r="A5060" s="415" t="s">
        <v>2600</v>
      </c>
      <c r="B5060" s="415" t="s">
        <v>2601</v>
      </c>
      <c r="C5060" s="415" t="s">
        <v>3752</v>
      </c>
      <c r="D5060" s="415" t="s">
        <v>3753</v>
      </c>
      <c r="E5060" s="416" t="s">
        <v>155</v>
      </c>
      <c r="F5060" s="415" t="s">
        <v>155</v>
      </c>
      <c r="G5060" s="415">
        <v>95253</v>
      </c>
      <c r="H5060" s="415" t="s">
        <v>7368</v>
      </c>
      <c r="I5060" s="415" t="s">
        <v>25</v>
      </c>
      <c r="J5060" s="415" t="s">
        <v>273</v>
      </c>
      <c r="K5060" s="416">
        <v>258.58999999999997</v>
      </c>
      <c r="L5060" s="415" t="s">
        <v>217</v>
      </c>
    </row>
    <row r="5061" spans="1:12" x14ac:dyDescent="0.25">
      <c r="A5061" s="415" t="s">
        <v>2600</v>
      </c>
      <c r="B5061" s="415" t="s">
        <v>2601</v>
      </c>
      <c r="C5061" s="415" t="s">
        <v>3752</v>
      </c>
      <c r="D5061" s="415" t="s">
        <v>3753</v>
      </c>
      <c r="E5061" s="416" t="s">
        <v>155</v>
      </c>
      <c r="F5061" s="415" t="s">
        <v>155</v>
      </c>
      <c r="G5061" s="415">
        <v>99619</v>
      </c>
      <c r="H5061" s="415" t="s">
        <v>7369</v>
      </c>
      <c r="I5061" s="415" t="s">
        <v>25</v>
      </c>
      <c r="J5061" s="415" t="s">
        <v>273</v>
      </c>
      <c r="K5061" s="416">
        <v>115.8</v>
      </c>
      <c r="L5061" s="415" t="s">
        <v>217</v>
      </c>
    </row>
    <row r="5062" spans="1:12" x14ac:dyDescent="0.25">
      <c r="A5062" s="415" t="s">
        <v>2600</v>
      </c>
      <c r="B5062" s="415" t="s">
        <v>2601</v>
      </c>
      <c r="C5062" s="415" t="s">
        <v>3752</v>
      </c>
      <c r="D5062" s="415" t="s">
        <v>3753</v>
      </c>
      <c r="E5062" s="416" t="s">
        <v>155</v>
      </c>
      <c r="F5062" s="415" t="s">
        <v>155</v>
      </c>
      <c r="G5062" s="415">
        <v>99620</v>
      </c>
      <c r="H5062" s="415" t="s">
        <v>7370</v>
      </c>
      <c r="I5062" s="415" t="s">
        <v>25</v>
      </c>
      <c r="J5062" s="415" t="s">
        <v>273</v>
      </c>
      <c r="K5062" s="416">
        <v>157.33000000000001</v>
      </c>
      <c r="L5062" s="415" t="s">
        <v>217</v>
      </c>
    </row>
    <row r="5063" spans="1:12" x14ac:dyDescent="0.25">
      <c r="A5063" s="415" t="s">
        <v>2600</v>
      </c>
      <c r="B5063" s="415" t="s">
        <v>2601</v>
      </c>
      <c r="C5063" s="415" t="s">
        <v>3752</v>
      </c>
      <c r="D5063" s="415" t="s">
        <v>3753</v>
      </c>
      <c r="E5063" s="416" t="s">
        <v>155</v>
      </c>
      <c r="F5063" s="415" t="s">
        <v>155</v>
      </c>
      <c r="G5063" s="415">
        <v>99621</v>
      </c>
      <c r="H5063" s="415" t="s">
        <v>7371</v>
      </c>
      <c r="I5063" s="415" t="s">
        <v>25</v>
      </c>
      <c r="J5063" s="415" t="s">
        <v>273</v>
      </c>
      <c r="K5063" s="416">
        <v>234.77</v>
      </c>
      <c r="L5063" s="415" t="s">
        <v>217</v>
      </c>
    </row>
    <row r="5064" spans="1:12" x14ac:dyDescent="0.25">
      <c r="A5064" s="415" t="s">
        <v>2600</v>
      </c>
      <c r="B5064" s="415" t="s">
        <v>2601</v>
      </c>
      <c r="C5064" s="415" t="s">
        <v>3752</v>
      </c>
      <c r="D5064" s="415" t="s">
        <v>3753</v>
      </c>
      <c r="E5064" s="416" t="s">
        <v>155</v>
      </c>
      <c r="F5064" s="415" t="s">
        <v>155</v>
      </c>
      <c r="G5064" s="415">
        <v>99622</v>
      </c>
      <c r="H5064" s="415" t="s">
        <v>7372</v>
      </c>
      <c r="I5064" s="415" t="s">
        <v>25</v>
      </c>
      <c r="J5064" s="415" t="s">
        <v>273</v>
      </c>
      <c r="K5064" s="416">
        <v>263.70999999999998</v>
      </c>
      <c r="L5064" s="415" t="s">
        <v>217</v>
      </c>
    </row>
    <row r="5065" spans="1:12" x14ac:dyDescent="0.25">
      <c r="A5065" s="415" t="s">
        <v>2600</v>
      </c>
      <c r="B5065" s="415" t="s">
        <v>2601</v>
      </c>
      <c r="C5065" s="415" t="s">
        <v>3752</v>
      </c>
      <c r="D5065" s="415" t="s">
        <v>3753</v>
      </c>
      <c r="E5065" s="416" t="s">
        <v>155</v>
      </c>
      <c r="F5065" s="415" t="s">
        <v>155</v>
      </c>
      <c r="G5065" s="415">
        <v>99623</v>
      </c>
      <c r="H5065" s="415" t="s">
        <v>7373</v>
      </c>
      <c r="I5065" s="415" t="s">
        <v>25</v>
      </c>
      <c r="J5065" s="415" t="s">
        <v>273</v>
      </c>
      <c r="K5065" s="416">
        <v>368.38</v>
      </c>
      <c r="L5065" s="415" t="s">
        <v>217</v>
      </c>
    </row>
    <row r="5066" spans="1:12" x14ac:dyDescent="0.25">
      <c r="A5066" s="415" t="s">
        <v>2600</v>
      </c>
      <c r="B5066" s="415" t="s">
        <v>2601</v>
      </c>
      <c r="C5066" s="415" t="s">
        <v>3752</v>
      </c>
      <c r="D5066" s="415" t="s">
        <v>3753</v>
      </c>
      <c r="E5066" s="416" t="s">
        <v>155</v>
      </c>
      <c r="F5066" s="415" t="s">
        <v>155</v>
      </c>
      <c r="G5066" s="415">
        <v>99624</v>
      </c>
      <c r="H5066" s="415" t="s">
        <v>7374</v>
      </c>
      <c r="I5066" s="415" t="s">
        <v>25</v>
      </c>
      <c r="J5066" s="415" t="s">
        <v>273</v>
      </c>
      <c r="K5066" s="416">
        <v>525.64</v>
      </c>
      <c r="L5066" s="415" t="s">
        <v>217</v>
      </c>
    </row>
    <row r="5067" spans="1:12" x14ac:dyDescent="0.25">
      <c r="A5067" s="415" t="s">
        <v>2600</v>
      </c>
      <c r="B5067" s="415" t="s">
        <v>2601</v>
      </c>
      <c r="C5067" s="415" t="s">
        <v>3752</v>
      </c>
      <c r="D5067" s="415" t="s">
        <v>3753</v>
      </c>
      <c r="E5067" s="416" t="s">
        <v>155</v>
      </c>
      <c r="F5067" s="415" t="s">
        <v>155</v>
      </c>
      <c r="G5067" s="415">
        <v>99625</v>
      </c>
      <c r="H5067" s="415" t="s">
        <v>7375</v>
      </c>
      <c r="I5067" s="415" t="s">
        <v>25</v>
      </c>
      <c r="J5067" s="415" t="s">
        <v>273</v>
      </c>
      <c r="K5067" s="416">
        <v>723.83</v>
      </c>
      <c r="L5067" s="415" t="s">
        <v>217</v>
      </c>
    </row>
    <row r="5068" spans="1:12" x14ac:dyDescent="0.25">
      <c r="A5068" s="415" t="s">
        <v>2600</v>
      </c>
      <c r="B5068" s="415" t="s">
        <v>2601</v>
      </c>
      <c r="C5068" s="415" t="s">
        <v>3752</v>
      </c>
      <c r="D5068" s="415" t="s">
        <v>3753</v>
      </c>
      <c r="E5068" s="416" t="s">
        <v>155</v>
      </c>
      <c r="F5068" s="415" t="s">
        <v>155</v>
      </c>
      <c r="G5068" s="415">
        <v>99626</v>
      </c>
      <c r="H5068" s="415" t="s">
        <v>7376</v>
      </c>
      <c r="I5068" s="415" t="s">
        <v>25</v>
      </c>
      <c r="J5068" s="415" t="s">
        <v>273</v>
      </c>
      <c r="K5068" s="417">
        <v>1116.79</v>
      </c>
      <c r="L5068" s="415" t="s">
        <v>217</v>
      </c>
    </row>
    <row r="5069" spans="1:12" x14ac:dyDescent="0.25">
      <c r="A5069" s="415" t="s">
        <v>2600</v>
      </c>
      <c r="B5069" s="415" t="s">
        <v>2601</v>
      </c>
      <c r="C5069" s="415" t="s">
        <v>3752</v>
      </c>
      <c r="D5069" s="415" t="s">
        <v>3753</v>
      </c>
      <c r="E5069" s="416" t="s">
        <v>155</v>
      </c>
      <c r="F5069" s="415" t="s">
        <v>155</v>
      </c>
      <c r="G5069" s="415">
        <v>99627</v>
      </c>
      <c r="H5069" s="415" t="s">
        <v>7377</v>
      </c>
      <c r="I5069" s="415" t="s">
        <v>25</v>
      </c>
      <c r="J5069" s="415" t="s">
        <v>273</v>
      </c>
      <c r="K5069" s="416">
        <v>69.78</v>
      </c>
      <c r="L5069" s="415" t="s">
        <v>217</v>
      </c>
    </row>
    <row r="5070" spans="1:12" x14ac:dyDescent="0.25">
      <c r="A5070" s="415" t="s">
        <v>2600</v>
      </c>
      <c r="B5070" s="415" t="s">
        <v>2601</v>
      </c>
      <c r="C5070" s="415" t="s">
        <v>3752</v>
      </c>
      <c r="D5070" s="415" t="s">
        <v>3753</v>
      </c>
      <c r="E5070" s="416" t="s">
        <v>155</v>
      </c>
      <c r="F5070" s="415" t="s">
        <v>155</v>
      </c>
      <c r="G5070" s="415">
        <v>99628</v>
      </c>
      <c r="H5070" s="415" t="s">
        <v>7378</v>
      </c>
      <c r="I5070" s="415" t="s">
        <v>25</v>
      </c>
      <c r="J5070" s="415" t="s">
        <v>273</v>
      </c>
      <c r="K5070" s="416">
        <v>75.7</v>
      </c>
      <c r="L5070" s="415" t="s">
        <v>217</v>
      </c>
    </row>
    <row r="5071" spans="1:12" x14ac:dyDescent="0.25">
      <c r="A5071" s="415" t="s">
        <v>2600</v>
      </c>
      <c r="B5071" s="415" t="s">
        <v>2601</v>
      </c>
      <c r="C5071" s="415" t="s">
        <v>3752</v>
      </c>
      <c r="D5071" s="415" t="s">
        <v>3753</v>
      </c>
      <c r="E5071" s="416" t="s">
        <v>155</v>
      </c>
      <c r="F5071" s="415" t="s">
        <v>155</v>
      </c>
      <c r="G5071" s="415">
        <v>99629</v>
      </c>
      <c r="H5071" s="415" t="s">
        <v>7379</v>
      </c>
      <c r="I5071" s="415" t="s">
        <v>25</v>
      </c>
      <c r="J5071" s="415" t="s">
        <v>273</v>
      </c>
      <c r="K5071" s="416">
        <v>83.73</v>
      </c>
      <c r="L5071" s="415" t="s">
        <v>217</v>
      </c>
    </row>
    <row r="5072" spans="1:12" x14ac:dyDescent="0.25">
      <c r="A5072" s="415" t="s">
        <v>2600</v>
      </c>
      <c r="B5072" s="415" t="s">
        <v>2601</v>
      </c>
      <c r="C5072" s="415" t="s">
        <v>3752</v>
      </c>
      <c r="D5072" s="415" t="s">
        <v>3753</v>
      </c>
      <c r="E5072" s="416" t="s">
        <v>155</v>
      </c>
      <c r="F5072" s="415" t="s">
        <v>155</v>
      </c>
      <c r="G5072" s="415">
        <v>99630</v>
      </c>
      <c r="H5072" s="415" t="s">
        <v>7380</v>
      </c>
      <c r="I5072" s="415" t="s">
        <v>25</v>
      </c>
      <c r="J5072" s="415" t="s">
        <v>273</v>
      </c>
      <c r="K5072" s="416">
        <v>124.84</v>
      </c>
      <c r="L5072" s="415" t="s">
        <v>217</v>
      </c>
    </row>
    <row r="5073" spans="1:12" x14ac:dyDescent="0.25">
      <c r="A5073" s="415" t="s">
        <v>2600</v>
      </c>
      <c r="B5073" s="415" t="s">
        <v>2601</v>
      </c>
      <c r="C5073" s="415" t="s">
        <v>3752</v>
      </c>
      <c r="D5073" s="415" t="s">
        <v>3753</v>
      </c>
      <c r="E5073" s="416" t="s">
        <v>155</v>
      </c>
      <c r="F5073" s="415" t="s">
        <v>155</v>
      </c>
      <c r="G5073" s="415">
        <v>99631</v>
      </c>
      <c r="H5073" s="415" t="s">
        <v>7381</v>
      </c>
      <c r="I5073" s="415" t="s">
        <v>25</v>
      </c>
      <c r="J5073" s="415" t="s">
        <v>273</v>
      </c>
      <c r="K5073" s="416">
        <v>144.91</v>
      </c>
      <c r="L5073" s="415" t="s">
        <v>217</v>
      </c>
    </row>
    <row r="5074" spans="1:12" x14ac:dyDescent="0.25">
      <c r="A5074" s="415" t="s">
        <v>2600</v>
      </c>
      <c r="B5074" s="415" t="s">
        <v>2601</v>
      </c>
      <c r="C5074" s="415" t="s">
        <v>3752</v>
      </c>
      <c r="D5074" s="415" t="s">
        <v>3753</v>
      </c>
      <c r="E5074" s="416" t="s">
        <v>155</v>
      </c>
      <c r="F5074" s="415" t="s">
        <v>155</v>
      </c>
      <c r="G5074" s="415">
        <v>99632</v>
      </c>
      <c r="H5074" s="415" t="s">
        <v>7382</v>
      </c>
      <c r="I5074" s="415" t="s">
        <v>25</v>
      </c>
      <c r="J5074" s="415" t="s">
        <v>273</v>
      </c>
      <c r="K5074" s="416">
        <v>209.52</v>
      </c>
      <c r="L5074" s="415" t="s">
        <v>217</v>
      </c>
    </row>
    <row r="5075" spans="1:12" x14ac:dyDescent="0.25">
      <c r="A5075" s="415" t="s">
        <v>2600</v>
      </c>
      <c r="B5075" s="415" t="s">
        <v>2601</v>
      </c>
      <c r="C5075" s="415" t="s">
        <v>3752</v>
      </c>
      <c r="D5075" s="415" t="s">
        <v>3753</v>
      </c>
      <c r="E5075" s="416" t="s">
        <v>155</v>
      </c>
      <c r="F5075" s="415" t="s">
        <v>155</v>
      </c>
      <c r="G5075" s="415">
        <v>99633</v>
      </c>
      <c r="H5075" s="415" t="s">
        <v>7383</v>
      </c>
      <c r="I5075" s="415" t="s">
        <v>25</v>
      </c>
      <c r="J5075" s="415" t="s">
        <v>273</v>
      </c>
      <c r="K5075" s="416">
        <v>452.03</v>
      </c>
      <c r="L5075" s="415" t="s">
        <v>217</v>
      </c>
    </row>
    <row r="5076" spans="1:12" x14ac:dyDescent="0.25">
      <c r="A5076" s="415" t="s">
        <v>2600</v>
      </c>
      <c r="B5076" s="415" t="s">
        <v>2601</v>
      </c>
      <c r="C5076" s="415" t="s">
        <v>3752</v>
      </c>
      <c r="D5076" s="415" t="s">
        <v>3753</v>
      </c>
      <c r="E5076" s="416" t="s">
        <v>155</v>
      </c>
      <c r="F5076" s="415" t="s">
        <v>155</v>
      </c>
      <c r="G5076" s="415">
        <v>99634</v>
      </c>
      <c r="H5076" s="415" t="s">
        <v>7384</v>
      </c>
      <c r="I5076" s="415" t="s">
        <v>25</v>
      </c>
      <c r="J5076" s="415" t="s">
        <v>273</v>
      </c>
      <c r="K5076" s="416">
        <v>774.81</v>
      </c>
      <c r="L5076" s="415" t="s">
        <v>217</v>
      </c>
    </row>
    <row r="5077" spans="1:12" x14ac:dyDescent="0.25">
      <c r="A5077" s="415" t="s">
        <v>2600</v>
      </c>
      <c r="B5077" s="415" t="s">
        <v>2601</v>
      </c>
      <c r="C5077" s="415" t="s">
        <v>3752</v>
      </c>
      <c r="D5077" s="415" t="s">
        <v>3753</v>
      </c>
      <c r="E5077" s="416" t="s">
        <v>155</v>
      </c>
      <c r="F5077" s="415" t="s">
        <v>155</v>
      </c>
      <c r="G5077" s="415">
        <v>99635</v>
      </c>
      <c r="H5077" s="415" t="s">
        <v>7385</v>
      </c>
      <c r="I5077" s="415" t="s">
        <v>25</v>
      </c>
      <c r="J5077" s="415" t="s">
        <v>273</v>
      </c>
      <c r="K5077" s="416">
        <v>332.64</v>
      </c>
      <c r="L5077" s="415" t="s">
        <v>217</v>
      </c>
    </row>
    <row r="5078" spans="1:12" x14ac:dyDescent="0.25">
      <c r="A5078" s="415" t="s">
        <v>2600</v>
      </c>
      <c r="B5078" s="415" t="s">
        <v>2601</v>
      </c>
      <c r="C5078" s="415" t="s">
        <v>3752</v>
      </c>
      <c r="D5078" s="415" t="s">
        <v>3753</v>
      </c>
      <c r="E5078" s="416" t="s">
        <v>155</v>
      </c>
      <c r="F5078" s="415" t="s">
        <v>155</v>
      </c>
      <c r="G5078" s="415">
        <v>103008</v>
      </c>
      <c r="H5078" s="415" t="s">
        <v>7386</v>
      </c>
      <c r="I5078" s="415" t="s">
        <v>25</v>
      </c>
      <c r="J5078" s="415" t="s">
        <v>273</v>
      </c>
      <c r="K5078" s="416">
        <v>94.86</v>
      </c>
      <c r="L5078" s="415" t="s">
        <v>217</v>
      </c>
    </row>
    <row r="5079" spans="1:12" x14ac:dyDescent="0.25">
      <c r="A5079" s="415" t="s">
        <v>2600</v>
      </c>
      <c r="B5079" s="415" t="s">
        <v>2601</v>
      </c>
      <c r="C5079" s="415" t="s">
        <v>3752</v>
      </c>
      <c r="D5079" s="415" t="s">
        <v>3753</v>
      </c>
      <c r="E5079" s="416" t="s">
        <v>155</v>
      </c>
      <c r="F5079" s="415" t="s">
        <v>155</v>
      </c>
      <c r="G5079" s="415">
        <v>103009</v>
      </c>
      <c r="H5079" s="415" t="s">
        <v>7387</v>
      </c>
      <c r="I5079" s="415" t="s">
        <v>25</v>
      </c>
      <c r="J5079" s="415" t="s">
        <v>273</v>
      </c>
      <c r="K5079" s="416">
        <v>332.43</v>
      </c>
      <c r="L5079" s="415" t="s">
        <v>217</v>
      </c>
    </row>
    <row r="5080" spans="1:12" x14ac:dyDescent="0.25">
      <c r="A5080" s="415" t="s">
        <v>2600</v>
      </c>
      <c r="B5080" s="415" t="s">
        <v>2601</v>
      </c>
      <c r="C5080" s="415" t="s">
        <v>3752</v>
      </c>
      <c r="D5080" s="415" t="s">
        <v>3753</v>
      </c>
      <c r="E5080" s="416" t="s">
        <v>155</v>
      </c>
      <c r="F5080" s="415" t="s">
        <v>155</v>
      </c>
      <c r="G5080" s="415">
        <v>103010</v>
      </c>
      <c r="H5080" s="415" t="s">
        <v>7388</v>
      </c>
      <c r="I5080" s="415" t="s">
        <v>25</v>
      </c>
      <c r="J5080" s="415" t="s">
        <v>273</v>
      </c>
      <c r="K5080" s="416">
        <v>71.930000000000007</v>
      </c>
      <c r="L5080" s="415" t="s">
        <v>217</v>
      </c>
    </row>
    <row r="5081" spans="1:12" x14ac:dyDescent="0.25">
      <c r="A5081" s="415" t="s">
        <v>2600</v>
      </c>
      <c r="B5081" s="415" t="s">
        <v>2601</v>
      </c>
      <c r="C5081" s="415" t="s">
        <v>3752</v>
      </c>
      <c r="D5081" s="415" t="s">
        <v>3753</v>
      </c>
      <c r="E5081" s="416" t="s">
        <v>155</v>
      </c>
      <c r="F5081" s="415" t="s">
        <v>155</v>
      </c>
      <c r="G5081" s="415">
        <v>103011</v>
      </c>
      <c r="H5081" s="415" t="s">
        <v>7389</v>
      </c>
      <c r="I5081" s="415" t="s">
        <v>25</v>
      </c>
      <c r="J5081" s="415" t="s">
        <v>273</v>
      </c>
      <c r="K5081" s="416">
        <v>80.02</v>
      </c>
      <c r="L5081" s="415" t="s">
        <v>217</v>
      </c>
    </row>
    <row r="5082" spans="1:12" x14ac:dyDescent="0.25">
      <c r="A5082" s="415" t="s">
        <v>2600</v>
      </c>
      <c r="B5082" s="415" t="s">
        <v>2601</v>
      </c>
      <c r="C5082" s="415" t="s">
        <v>3752</v>
      </c>
      <c r="D5082" s="415" t="s">
        <v>3753</v>
      </c>
      <c r="E5082" s="416" t="s">
        <v>155</v>
      </c>
      <c r="F5082" s="415" t="s">
        <v>155</v>
      </c>
      <c r="G5082" s="415">
        <v>103012</v>
      </c>
      <c r="H5082" s="415" t="s">
        <v>7390</v>
      </c>
      <c r="I5082" s="415" t="s">
        <v>25</v>
      </c>
      <c r="J5082" s="415" t="s">
        <v>273</v>
      </c>
      <c r="K5082" s="416">
        <v>126.42</v>
      </c>
      <c r="L5082" s="415" t="s">
        <v>217</v>
      </c>
    </row>
    <row r="5083" spans="1:12" x14ac:dyDescent="0.25">
      <c r="A5083" s="415" t="s">
        <v>2600</v>
      </c>
      <c r="B5083" s="415" t="s">
        <v>2601</v>
      </c>
      <c r="C5083" s="415" t="s">
        <v>3752</v>
      </c>
      <c r="D5083" s="415" t="s">
        <v>3753</v>
      </c>
      <c r="E5083" s="416" t="s">
        <v>155</v>
      </c>
      <c r="F5083" s="415" t="s">
        <v>155</v>
      </c>
      <c r="G5083" s="415">
        <v>103013</v>
      </c>
      <c r="H5083" s="415" t="s">
        <v>7391</v>
      </c>
      <c r="I5083" s="415" t="s">
        <v>25</v>
      </c>
      <c r="J5083" s="415" t="s">
        <v>273</v>
      </c>
      <c r="K5083" s="416">
        <v>135.75</v>
      </c>
      <c r="L5083" s="415" t="s">
        <v>217</v>
      </c>
    </row>
    <row r="5084" spans="1:12" x14ac:dyDescent="0.25">
      <c r="A5084" s="415" t="s">
        <v>2600</v>
      </c>
      <c r="B5084" s="415" t="s">
        <v>2601</v>
      </c>
      <c r="C5084" s="415" t="s">
        <v>3752</v>
      </c>
      <c r="D5084" s="415" t="s">
        <v>3753</v>
      </c>
      <c r="E5084" s="416" t="s">
        <v>155</v>
      </c>
      <c r="F5084" s="415" t="s">
        <v>155</v>
      </c>
      <c r="G5084" s="415">
        <v>103014</v>
      </c>
      <c r="H5084" s="415" t="s">
        <v>7392</v>
      </c>
      <c r="I5084" s="415" t="s">
        <v>25</v>
      </c>
      <c r="J5084" s="415" t="s">
        <v>273</v>
      </c>
      <c r="K5084" s="416">
        <v>204.55</v>
      </c>
      <c r="L5084" s="415" t="s">
        <v>217</v>
      </c>
    </row>
    <row r="5085" spans="1:12" x14ac:dyDescent="0.25">
      <c r="A5085" s="415" t="s">
        <v>2600</v>
      </c>
      <c r="B5085" s="415" t="s">
        <v>2601</v>
      </c>
      <c r="C5085" s="415" t="s">
        <v>3752</v>
      </c>
      <c r="D5085" s="415" t="s">
        <v>3753</v>
      </c>
      <c r="E5085" s="416" t="s">
        <v>155</v>
      </c>
      <c r="F5085" s="415" t="s">
        <v>155</v>
      </c>
      <c r="G5085" s="415">
        <v>103015</v>
      </c>
      <c r="H5085" s="415" t="s">
        <v>7393</v>
      </c>
      <c r="I5085" s="415" t="s">
        <v>25</v>
      </c>
      <c r="J5085" s="415" t="s">
        <v>273</v>
      </c>
      <c r="K5085" s="416">
        <v>362.75</v>
      </c>
      <c r="L5085" s="415" t="s">
        <v>217</v>
      </c>
    </row>
    <row r="5086" spans="1:12" x14ac:dyDescent="0.25">
      <c r="A5086" s="415" t="s">
        <v>2600</v>
      </c>
      <c r="B5086" s="415" t="s">
        <v>2601</v>
      </c>
      <c r="C5086" s="415" t="s">
        <v>3752</v>
      </c>
      <c r="D5086" s="415" t="s">
        <v>3753</v>
      </c>
      <c r="E5086" s="416" t="s">
        <v>155</v>
      </c>
      <c r="F5086" s="415" t="s">
        <v>155</v>
      </c>
      <c r="G5086" s="415">
        <v>103016</v>
      </c>
      <c r="H5086" s="415" t="s">
        <v>7394</v>
      </c>
      <c r="I5086" s="415" t="s">
        <v>25</v>
      </c>
      <c r="J5086" s="415" t="s">
        <v>273</v>
      </c>
      <c r="K5086" s="416">
        <v>496.3</v>
      </c>
      <c r="L5086" s="415" t="s">
        <v>217</v>
      </c>
    </row>
    <row r="5087" spans="1:12" x14ac:dyDescent="0.25">
      <c r="A5087" s="415" t="s">
        <v>2600</v>
      </c>
      <c r="B5087" s="415" t="s">
        <v>2601</v>
      </c>
      <c r="C5087" s="415" t="s">
        <v>3752</v>
      </c>
      <c r="D5087" s="415" t="s">
        <v>3753</v>
      </c>
      <c r="E5087" s="416" t="s">
        <v>155</v>
      </c>
      <c r="F5087" s="415" t="s">
        <v>155</v>
      </c>
      <c r="G5087" s="415">
        <v>103017</v>
      </c>
      <c r="H5087" s="415" t="s">
        <v>7395</v>
      </c>
      <c r="I5087" s="415" t="s">
        <v>25</v>
      </c>
      <c r="J5087" s="415" t="s">
        <v>273</v>
      </c>
      <c r="K5087" s="416">
        <v>868.33</v>
      </c>
      <c r="L5087" s="415" t="s">
        <v>217</v>
      </c>
    </row>
    <row r="5088" spans="1:12" x14ac:dyDescent="0.25">
      <c r="A5088" s="415" t="s">
        <v>2600</v>
      </c>
      <c r="B5088" s="415" t="s">
        <v>2601</v>
      </c>
      <c r="C5088" s="415" t="s">
        <v>3752</v>
      </c>
      <c r="D5088" s="415" t="s">
        <v>3753</v>
      </c>
      <c r="E5088" s="416" t="s">
        <v>155</v>
      </c>
      <c r="F5088" s="415" t="s">
        <v>155</v>
      </c>
      <c r="G5088" s="415">
        <v>103018</v>
      </c>
      <c r="H5088" s="415" t="s">
        <v>7396</v>
      </c>
      <c r="I5088" s="415" t="s">
        <v>25</v>
      </c>
      <c r="J5088" s="415" t="s">
        <v>273</v>
      </c>
      <c r="K5088" s="416">
        <v>271.38</v>
      </c>
      <c r="L5088" s="415" t="s">
        <v>217</v>
      </c>
    </row>
    <row r="5089" spans="1:12" x14ac:dyDescent="0.25">
      <c r="A5089" s="415" t="s">
        <v>2600</v>
      </c>
      <c r="B5089" s="415" t="s">
        <v>2601</v>
      </c>
      <c r="C5089" s="415" t="s">
        <v>3752</v>
      </c>
      <c r="D5089" s="415" t="s">
        <v>3753</v>
      </c>
      <c r="E5089" s="416" t="s">
        <v>155</v>
      </c>
      <c r="F5089" s="415" t="s">
        <v>155</v>
      </c>
      <c r="G5089" s="415">
        <v>103019</v>
      </c>
      <c r="H5089" s="415" t="s">
        <v>7397</v>
      </c>
      <c r="I5089" s="415" t="s">
        <v>25</v>
      </c>
      <c r="J5089" s="415" t="s">
        <v>273</v>
      </c>
      <c r="K5089" s="416">
        <v>289.16000000000003</v>
      </c>
      <c r="L5089" s="415" t="s">
        <v>217</v>
      </c>
    </row>
    <row r="5090" spans="1:12" x14ac:dyDescent="0.25">
      <c r="A5090" s="415" t="s">
        <v>2600</v>
      </c>
      <c r="B5090" s="415" t="s">
        <v>2601</v>
      </c>
      <c r="C5090" s="415" t="s">
        <v>3752</v>
      </c>
      <c r="D5090" s="415" t="s">
        <v>3753</v>
      </c>
      <c r="E5090" s="416" t="s">
        <v>155</v>
      </c>
      <c r="F5090" s="415" t="s">
        <v>155</v>
      </c>
      <c r="G5090" s="415">
        <v>103029</v>
      </c>
      <c r="H5090" s="415" t="s">
        <v>7398</v>
      </c>
      <c r="I5090" s="415" t="s">
        <v>25</v>
      </c>
      <c r="J5090" s="415" t="s">
        <v>273</v>
      </c>
      <c r="K5090" s="416">
        <v>50.84</v>
      </c>
      <c r="L5090" s="415" t="s">
        <v>217</v>
      </c>
    </row>
    <row r="5091" spans="1:12" x14ac:dyDescent="0.25">
      <c r="A5091" s="415" t="s">
        <v>2600</v>
      </c>
      <c r="B5091" s="415" t="s">
        <v>2601</v>
      </c>
      <c r="C5091" s="415" t="s">
        <v>3752</v>
      </c>
      <c r="D5091" s="415" t="s">
        <v>3753</v>
      </c>
      <c r="E5091" s="416" t="s">
        <v>155</v>
      </c>
      <c r="F5091" s="415" t="s">
        <v>155</v>
      </c>
      <c r="G5091" s="415">
        <v>103036</v>
      </c>
      <c r="H5091" s="415" t="s">
        <v>7399</v>
      </c>
      <c r="I5091" s="415" t="s">
        <v>25</v>
      </c>
      <c r="J5091" s="415" t="s">
        <v>273</v>
      </c>
      <c r="K5091" s="416">
        <v>26.27</v>
      </c>
      <c r="L5091" s="415" t="s">
        <v>217</v>
      </c>
    </row>
    <row r="5092" spans="1:12" x14ac:dyDescent="0.25">
      <c r="A5092" s="415" t="s">
        <v>2600</v>
      </c>
      <c r="B5092" s="415" t="s">
        <v>2601</v>
      </c>
      <c r="C5092" s="415" t="s">
        <v>3752</v>
      </c>
      <c r="D5092" s="415" t="s">
        <v>3753</v>
      </c>
      <c r="E5092" s="416" t="s">
        <v>155</v>
      </c>
      <c r="F5092" s="415" t="s">
        <v>155</v>
      </c>
      <c r="G5092" s="415">
        <v>103037</v>
      </c>
      <c r="H5092" s="415" t="s">
        <v>7400</v>
      </c>
      <c r="I5092" s="415" t="s">
        <v>25</v>
      </c>
      <c r="J5092" s="415" t="s">
        <v>273</v>
      </c>
      <c r="K5092" s="416">
        <v>51.62</v>
      </c>
      <c r="L5092" s="415" t="s">
        <v>217</v>
      </c>
    </row>
    <row r="5093" spans="1:12" x14ac:dyDescent="0.25">
      <c r="A5093" s="415" t="s">
        <v>2600</v>
      </c>
      <c r="B5093" s="415" t="s">
        <v>2601</v>
      </c>
      <c r="C5093" s="415" t="s">
        <v>3752</v>
      </c>
      <c r="D5093" s="415" t="s">
        <v>3753</v>
      </c>
      <c r="E5093" s="416" t="s">
        <v>155</v>
      </c>
      <c r="F5093" s="415" t="s">
        <v>155</v>
      </c>
      <c r="G5093" s="415">
        <v>103038</v>
      </c>
      <c r="H5093" s="415" t="s">
        <v>7401</v>
      </c>
      <c r="I5093" s="415" t="s">
        <v>25</v>
      </c>
      <c r="J5093" s="415" t="s">
        <v>273</v>
      </c>
      <c r="K5093" s="416">
        <v>69.069999999999993</v>
      </c>
      <c r="L5093" s="415" t="s">
        <v>217</v>
      </c>
    </row>
    <row r="5094" spans="1:12" x14ac:dyDescent="0.25">
      <c r="A5094" s="415" t="s">
        <v>2600</v>
      </c>
      <c r="B5094" s="415" t="s">
        <v>2601</v>
      </c>
      <c r="C5094" s="415" t="s">
        <v>3752</v>
      </c>
      <c r="D5094" s="415" t="s">
        <v>3753</v>
      </c>
      <c r="E5094" s="416" t="s">
        <v>155</v>
      </c>
      <c r="F5094" s="415" t="s">
        <v>155</v>
      </c>
      <c r="G5094" s="415">
        <v>103039</v>
      </c>
      <c r="H5094" s="415" t="s">
        <v>7402</v>
      </c>
      <c r="I5094" s="415" t="s">
        <v>25</v>
      </c>
      <c r="J5094" s="415" t="s">
        <v>273</v>
      </c>
      <c r="K5094" s="416">
        <v>74.36</v>
      </c>
      <c r="L5094" s="415" t="s">
        <v>217</v>
      </c>
    </row>
    <row r="5095" spans="1:12" x14ac:dyDescent="0.25">
      <c r="A5095" s="415" t="s">
        <v>2600</v>
      </c>
      <c r="B5095" s="415" t="s">
        <v>2601</v>
      </c>
      <c r="C5095" s="415" t="s">
        <v>3752</v>
      </c>
      <c r="D5095" s="415" t="s">
        <v>3753</v>
      </c>
      <c r="E5095" s="416" t="s">
        <v>155</v>
      </c>
      <c r="F5095" s="415" t="s">
        <v>155</v>
      </c>
      <c r="G5095" s="415">
        <v>103040</v>
      </c>
      <c r="H5095" s="415" t="s">
        <v>7403</v>
      </c>
      <c r="I5095" s="415" t="s">
        <v>25</v>
      </c>
      <c r="J5095" s="415" t="s">
        <v>273</v>
      </c>
      <c r="K5095" s="416">
        <v>111.48</v>
      </c>
      <c r="L5095" s="415" t="s">
        <v>217</v>
      </c>
    </row>
    <row r="5096" spans="1:12" x14ac:dyDescent="0.25">
      <c r="A5096" s="415" t="s">
        <v>2600</v>
      </c>
      <c r="B5096" s="415" t="s">
        <v>2601</v>
      </c>
      <c r="C5096" s="415" t="s">
        <v>3752</v>
      </c>
      <c r="D5096" s="415" t="s">
        <v>3753</v>
      </c>
      <c r="E5096" s="416" t="s">
        <v>155</v>
      </c>
      <c r="F5096" s="415" t="s">
        <v>155</v>
      </c>
      <c r="G5096" s="415">
        <v>103041</v>
      </c>
      <c r="H5096" s="415" t="s">
        <v>7404</v>
      </c>
      <c r="I5096" s="415" t="s">
        <v>25</v>
      </c>
      <c r="J5096" s="415" t="s">
        <v>273</v>
      </c>
      <c r="K5096" s="416">
        <v>21.67</v>
      </c>
      <c r="L5096" s="415" t="s">
        <v>217</v>
      </c>
    </row>
    <row r="5097" spans="1:12" x14ac:dyDescent="0.25">
      <c r="A5097" s="415" t="s">
        <v>2600</v>
      </c>
      <c r="B5097" s="415" t="s">
        <v>2601</v>
      </c>
      <c r="C5097" s="415" t="s">
        <v>3752</v>
      </c>
      <c r="D5097" s="415" t="s">
        <v>3753</v>
      </c>
      <c r="E5097" s="416" t="s">
        <v>155</v>
      </c>
      <c r="F5097" s="415" t="s">
        <v>155</v>
      </c>
      <c r="G5097" s="415">
        <v>103042</v>
      </c>
      <c r="H5097" s="415" t="s">
        <v>7405</v>
      </c>
      <c r="I5097" s="415" t="s">
        <v>25</v>
      </c>
      <c r="J5097" s="415" t="s">
        <v>273</v>
      </c>
      <c r="K5097" s="416">
        <v>26.41</v>
      </c>
      <c r="L5097" s="415" t="s">
        <v>217</v>
      </c>
    </row>
    <row r="5098" spans="1:12" x14ac:dyDescent="0.25">
      <c r="A5098" s="415" t="s">
        <v>2600</v>
      </c>
      <c r="B5098" s="415" t="s">
        <v>2601</v>
      </c>
      <c r="C5098" s="415" t="s">
        <v>3752</v>
      </c>
      <c r="D5098" s="415" t="s">
        <v>3753</v>
      </c>
      <c r="E5098" s="416" t="s">
        <v>155</v>
      </c>
      <c r="F5098" s="415" t="s">
        <v>155</v>
      </c>
      <c r="G5098" s="415">
        <v>103043</v>
      </c>
      <c r="H5098" s="415" t="s">
        <v>7406</v>
      </c>
      <c r="I5098" s="415" t="s">
        <v>25</v>
      </c>
      <c r="J5098" s="415" t="s">
        <v>273</v>
      </c>
      <c r="K5098" s="416">
        <v>25.23</v>
      </c>
      <c r="L5098" s="415" t="s">
        <v>217</v>
      </c>
    </row>
    <row r="5099" spans="1:12" x14ac:dyDescent="0.25">
      <c r="A5099" s="415" t="s">
        <v>2600</v>
      </c>
      <c r="B5099" s="415" t="s">
        <v>2601</v>
      </c>
      <c r="C5099" s="415" t="s">
        <v>3752</v>
      </c>
      <c r="D5099" s="415" t="s">
        <v>3753</v>
      </c>
      <c r="E5099" s="416" t="s">
        <v>155</v>
      </c>
      <c r="F5099" s="415" t="s">
        <v>155</v>
      </c>
      <c r="G5099" s="415">
        <v>103044</v>
      </c>
      <c r="H5099" s="415" t="s">
        <v>7407</v>
      </c>
      <c r="I5099" s="415" t="s">
        <v>25</v>
      </c>
      <c r="J5099" s="415" t="s">
        <v>273</v>
      </c>
      <c r="K5099" s="416">
        <v>33.82</v>
      </c>
      <c r="L5099" s="415" t="s">
        <v>217</v>
      </c>
    </row>
    <row r="5100" spans="1:12" x14ac:dyDescent="0.25">
      <c r="A5100" s="415" t="s">
        <v>2600</v>
      </c>
      <c r="B5100" s="415" t="s">
        <v>2601</v>
      </c>
      <c r="C5100" s="415" t="s">
        <v>3752</v>
      </c>
      <c r="D5100" s="415" t="s">
        <v>3753</v>
      </c>
      <c r="E5100" s="416" t="s">
        <v>155</v>
      </c>
      <c r="F5100" s="415" t="s">
        <v>155</v>
      </c>
      <c r="G5100" s="415">
        <v>103045</v>
      </c>
      <c r="H5100" s="415" t="s">
        <v>7408</v>
      </c>
      <c r="I5100" s="415" t="s">
        <v>25</v>
      </c>
      <c r="J5100" s="415" t="s">
        <v>273</v>
      </c>
      <c r="K5100" s="416">
        <v>9.98</v>
      </c>
      <c r="L5100" s="415" t="s">
        <v>217</v>
      </c>
    </row>
    <row r="5101" spans="1:12" x14ac:dyDescent="0.25">
      <c r="A5101" s="415" t="s">
        <v>2600</v>
      </c>
      <c r="B5101" s="415" t="s">
        <v>2601</v>
      </c>
      <c r="C5101" s="415" t="s">
        <v>3752</v>
      </c>
      <c r="D5101" s="415" t="s">
        <v>3753</v>
      </c>
      <c r="E5101" s="416" t="s">
        <v>155</v>
      </c>
      <c r="F5101" s="415" t="s">
        <v>155</v>
      </c>
      <c r="G5101" s="415">
        <v>103046</v>
      </c>
      <c r="H5101" s="415" t="s">
        <v>7409</v>
      </c>
      <c r="I5101" s="415" t="s">
        <v>25</v>
      </c>
      <c r="J5101" s="415" t="s">
        <v>273</v>
      </c>
      <c r="K5101" s="416">
        <v>24.92</v>
      </c>
      <c r="L5101" s="415" t="s">
        <v>217</v>
      </c>
    </row>
    <row r="5102" spans="1:12" x14ac:dyDescent="0.25">
      <c r="A5102" s="415" t="s">
        <v>2600</v>
      </c>
      <c r="B5102" s="415" t="s">
        <v>2601</v>
      </c>
      <c r="C5102" s="415" t="s">
        <v>3752</v>
      </c>
      <c r="D5102" s="415" t="s">
        <v>3753</v>
      </c>
      <c r="E5102" s="416" t="s">
        <v>155</v>
      </c>
      <c r="F5102" s="415" t="s">
        <v>155</v>
      </c>
      <c r="G5102" s="415">
        <v>103047</v>
      </c>
      <c r="H5102" s="415" t="s">
        <v>7410</v>
      </c>
      <c r="I5102" s="415" t="s">
        <v>25</v>
      </c>
      <c r="J5102" s="415" t="s">
        <v>273</v>
      </c>
      <c r="K5102" s="416">
        <v>26.27</v>
      </c>
      <c r="L5102" s="415" t="s">
        <v>217</v>
      </c>
    </row>
    <row r="5103" spans="1:12" x14ac:dyDescent="0.25">
      <c r="A5103" s="415" t="s">
        <v>2600</v>
      </c>
      <c r="B5103" s="415" t="s">
        <v>2601</v>
      </c>
      <c r="C5103" s="415" t="s">
        <v>3752</v>
      </c>
      <c r="D5103" s="415" t="s">
        <v>3753</v>
      </c>
      <c r="E5103" s="416" t="s">
        <v>155</v>
      </c>
      <c r="F5103" s="415" t="s">
        <v>155</v>
      </c>
      <c r="G5103" s="415">
        <v>103048</v>
      </c>
      <c r="H5103" s="415" t="s">
        <v>7411</v>
      </c>
      <c r="I5103" s="415" t="s">
        <v>25</v>
      </c>
      <c r="J5103" s="415" t="s">
        <v>273</v>
      </c>
      <c r="K5103" s="416">
        <v>19.2</v>
      </c>
      <c r="L5103" s="415" t="s">
        <v>217</v>
      </c>
    </row>
    <row r="5104" spans="1:12" x14ac:dyDescent="0.25">
      <c r="A5104" s="415" t="s">
        <v>2600</v>
      </c>
      <c r="B5104" s="415" t="s">
        <v>2601</v>
      </c>
      <c r="C5104" s="415" t="s">
        <v>3752</v>
      </c>
      <c r="D5104" s="415" t="s">
        <v>3753</v>
      </c>
      <c r="E5104" s="416" t="s">
        <v>155</v>
      </c>
      <c r="F5104" s="415" t="s">
        <v>155</v>
      </c>
      <c r="G5104" s="415">
        <v>103049</v>
      </c>
      <c r="H5104" s="415" t="s">
        <v>7412</v>
      </c>
      <c r="I5104" s="415" t="s">
        <v>25</v>
      </c>
      <c r="J5104" s="415" t="s">
        <v>273</v>
      </c>
      <c r="K5104" s="416">
        <v>20.99</v>
      </c>
      <c r="L5104" s="415" t="s">
        <v>217</v>
      </c>
    </row>
    <row r="5105" spans="1:12" x14ac:dyDescent="0.25">
      <c r="A5105" s="415" t="s">
        <v>2600</v>
      </c>
      <c r="B5105" s="415" t="s">
        <v>2601</v>
      </c>
      <c r="C5105" s="415" t="s">
        <v>3752</v>
      </c>
      <c r="D5105" s="415" t="s">
        <v>3753</v>
      </c>
      <c r="E5105" s="416" t="s">
        <v>155</v>
      </c>
      <c r="F5105" s="415" t="s">
        <v>155</v>
      </c>
      <c r="G5105" s="415">
        <v>103050</v>
      </c>
      <c r="H5105" s="415" t="s">
        <v>7413</v>
      </c>
      <c r="I5105" s="415" t="s">
        <v>25</v>
      </c>
      <c r="J5105" s="415" t="s">
        <v>273</v>
      </c>
      <c r="K5105" s="416">
        <v>19.649999999999999</v>
      </c>
      <c r="L5105" s="415" t="s">
        <v>217</v>
      </c>
    </row>
    <row r="5106" spans="1:12" x14ac:dyDescent="0.25">
      <c r="A5106" s="415" t="s">
        <v>2600</v>
      </c>
      <c r="B5106" s="415" t="s">
        <v>2601</v>
      </c>
      <c r="C5106" s="415" t="s">
        <v>3752</v>
      </c>
      <c r="D5106" s="415" t="s">
        <v>3753</v>
      </c>
      <c r="E5106" s="416" t="s">
        <v>155</v>
      </c>
      <c r="F5106" s="415" t="s">
        <v>155</v>
      </c>
      <c r="G5106" s="415">
        <v>103051</v>
      </c>
      <c r="H5106" s="415" t="s">
        <v>7414</v>
      </c>
      <c r="I5106" s="415" t="s">
        <v>25</v>
      </c>
      <c r="J5106" s="415" t="s">
        <v>273</v>
      </c>
      <c r="K5106" s="416">
        <v>23.98</v>
      </c>
      <c r="L5106" s="415" t="s">
        <v>217</v>
      </c>
    </row>
    <row r="5107" spans="1:12" x14ac:dyDescent="0.25">
      <c r="A5107" s="415" t="s">
        <v>2600</v>
      </c>
      <c r="B5107" s="415" t="s">
        <v>2601</v>
      </c>
      <c r="C5107" s="415" t="s">
        <v>3752</v>
      </c>
      <c r="D5107" s="415" t="s">
        <v>3753</v>
      </c>
      <c r="E5107" s="416" t="s">
        <v>155</v>
      </c>
      <c r="F5107" s="415" t="s">
        <v>155</v>
      </c>
      <c r="G5107" s="415">
        <v>103052</v>
      </c>
      <c r="H5107" s="415" t="s">
        <v>7415</v>
      </c>
      <c r="I5107" s="415" t="s">
        <v>25</v>
      </c>
      <c r="J5107" s="415" t="s">
        <v>273</v>
      </c>
      <c r="K5107" s="416">
        <v>33.549999999999997</v>
      </c>
      <c r="L5107" s="415" t="s">
        <v>217</v>
      </c>
    </row>
    <row r="5108" spans="1:12" x14ac:dyDescent="0.25">
      <c r="A5108" s="415" t="s">
        <v>2600</v>
      </c>
      <c r="B5108" s="415" t="s">
        <v>2601</v>
      </c>
      <c r="C5108" s="415" t="s">
        <v>3760</v>
      </c>
      <c r="D5108" s="415" t="s">
        <v>3761</v>
      </c>
      <c r="E5108" s="416" t="s">
        <v>155</v>
      </c>
      <c r="F5108" s="415" t="s">
        <v>155</v>
      </c>
      <c r="G5108" s="415">
        <v>95634</v>
      </c>
      <c r="H5108" s="415" t="s">
        <v>3762</v>
      </c>
      <c r="I5108" s="415" t="s">
        <v>25</v>
      </c>
      <c r="J5108" s="415" t="s">
        <v>273</v>
      </c>
      <c r="K5108" s="416">
        <v>157.59</v>
      </c>
      <c r="L5108" s="415" t="s">
        <v>217</v>
      </c>
    </row>
    <row r="5109" spans="1:12" x14ac:dyDescent="0.25">
      <c r="A5109" s="415" t="s">
        <v>2600</v>
      </c>
      <c r="B5109" s="415" t="s">
        <v>2601</v>
      </c>
      <c r="C5109" s="415" t="s">
        <v>3760</v>
      </c>
      <c r="D5109" s="415" t="s">
        <v>3761</v>
      </c>
      <c r="E5109" s="416" t="s">
        <v>155</v>
      </c>
      <c r="F5109" s="415" t="s">
        <v>155</v>
      </c>
      <c r="G5109" s="415">
        <v>95635</v>
      </c>
      <c r="H5109" s="415" t="s">
        <v>3763</v>
      </c>
      <c r="I5109" s="415" t="s">
        <v>25</v>
      </c>
      <c r="J5109" s="415" t="s">
        <v>273</v>
      </c>
      <c r="K5109" s="416">
        <v>167.81</v>
      </c>
      <c r="L5109" s="415" t="s">
        <v>217</v>
      </c>
    </row>
    <row r="5110" spans="1:12" x14ac:dyDescent="0.25">
      <c r="A5110" s="415" t="s">
        <v>2600</v>
      </c>
      <c r="B5110" s="415" t="s">
        <v>2601</v>
      </c>
      <c r="C5110" s="415" t="s">
        <v>3760</v>
      </c>
      <c r="D5110" s="415" t="s">
        <v>3761</v>
      </c>
      <c r="E5110" s="416" t="s">
        <v>155</v>
      </c>
      <c r="F5110" s="415" t="s">
        <v>155</v>
      </c>
      <c r="G5110" s="415">
        <v>95636</v>
      </c>
      <c r="H5110" s="415" t="s">
        <v>7416</v>
      </c>
      <c r="I5110" s="415" t="s">
        <v>25</v>
      </c>
      <c r="J5110" s="415" t="s">
        <v>216</v>
      </c>
      <c r="K5110" s="416">
        <v>323.36</v>
      </c>
      <c r="L5110" s="415" t="s">
        <v>217</v>
      </c>
    </row>
    <row r="5111" spans="1:12" x14ac:dyDescent="0.25">
      <c r="A5111" s="415" t="s">
        <v>2600</v>
      </c>
      <c r="B5111" s="415" t="s">
        <v>2601</v>
      </c>
      <c r="C5111" s="415" t="s">
        <v>3760</v>
      </c>
      <c r="D5111" s="415" t="s">
        <v>3761</v>
      </c>
      <c r="E5111" s="416" t="s">
        <v>155</v>
      </c>
      <c r="F5111" s="415" t="s">
        <v>155</v>
      </c>
      <c r="G5111" s="415">
        <v>95637</v>
      </c>
      <c r="H5111" s="415" t="s">
        <v>3764</v>
      </c>
      <c r="I5111" s="415" t="s">
        <v>25</v>
      </c>
      <c r="J5111" s="415" t="s">
        <v>216</v>
      </c>
      <c r="K5111" s="416">
        <v>493.8</v>
      </c>
      <c r="L5111" s="415" t="s">
        <v>217</v>
      </c>
    </row>
    <row r="5112" spans="1:12" x14ac:dyDescent="0.25">
      <c r="A5112" s="415" t="s">
        <v>2600</v>
      </c>
      <c r="B5112" s="415" t="s">
        <v>2601</v>
      </c>
      <c r="C5112" s="415" t="s">
        <v>3760</v>
      </c>
      <c r="D5112" s="415" t="s">
        <v>3761</v>
      </c>
      <c r="E5112" s="416" t="s">
        <v>155</v>
      </c>
      <c r="F5112" s="415" t="s">
        <v>155</v>
      </c>
      <c r="G5112" s="415">
        <v>95638</v>
      </c>
      <c r="H5112" s="415" t="s">
        <v>3765</v>
      </c>
      <c r="I5112" s="415" t="s">
        <v>25</v>
      </c>
      <c r="J5112" s="415" t="s">
        <v>216</v>
      </c>
      <c r="K5112" s="416">
        <v>603.84</v>
      </c>
      <c r="L5112" s="415" t="s">
        <v>217</v>
      </c>
    </row>
    <row r="5113" spans="1:12" x14ac:dyDescent="0.25">
      <c r="A5113" s="415" t="s">
        <v>2600</v>
      </c>
      <c r="B5113" s="415" t="s">
        <v>2601</v>
      </c>
      <c r="C5113" s="415" t="s">
        <v>3760</v>
      </c>
      <c r="D5113" s="415" t="s">
        <v>3761</v>
      </c>
      <c r="E5113" s="416" t="s">
        <v>155</v>
      </c>
      <c r="F5113" s="415" t="s">
        <v>155</v>
      </c>
      <c r="G5113" s="415">
        <v>95639</v>
      </c>
      <c r="H5113" s="415" t="s">
        <v>3766</v>
      </c>
      <c r="I5113" s="415" t="s">
        <v>25</v>
      </c>
      <c r="J5113" s="415" t="s">
        <v>216</v>
      </c>
      <c r="K5113" s="416">
        <v>790.47</v>
      </c>
      <c r="L5113" s="415" t="s">
        <v>217</v>
      </c>
    </row>
    <row r="5114" spans="1:12" x14ac:dyDescent="0.25">
      <c r="A5114" s="415" t="s">
        <v>2600</v>
      </c>
      <c r="B5114" s="415" t="s">
        <v>2601</v>
      </c>
      <c r="C5114" s="415" t="s">
        <v>3760</v>
      </c>
      <c r="D5114" s="415" t="s">
        <v>3761</v>
      </c>
      <c r="E5114" s="416" t="s">
        <v>155</v>
      </c>
      <c r="F5114" s="415" t="s">
        <v>155</v>
      </c>
      <c r="G5114" s="415">
        <v>95641</v>
      </c>
      <c r="H5114" s="415" t="s">
        <v>3767</v>
      </c>
      <c r="I5114" s="415" t="s">
        <v>25</v>
      </c>
      <c r="J5114" s="415" t="s">
        <v>273</v>
      </c>
      <c r="K5114" s="416">
        <v>289.14</v>
      </c>
      <c r="L5114" s="415" t="s">
        <v>217</v>
      </c>
    </row>
    <row r="5115" spans="1:12" x14ac:dyDescent="0.25">
      <c r="A5115" s="415" t="s">
        <v>2600</v>
      </c>
      <c r="B5115" s="415" t="s">
        <v>2601</v>
      </c>
      <c r="C5115" s="415" t="s">
        <v>3760</v>
      </c>
      <c r="D5115" s="415" t="s">
        <v>3761</v>
      </c>
      <c r="E5115" s="416" t="s">
        <v>155</v>
      </c>
      <c r="F5115" s="415" t="s">
        <v>155</v>
      </c>
      <c r="G5115" s="415">
        <v>95642</v>
      </c>
      <c r="H5115" s="415" t="s">
        <v>3768</v>
      </c>
      <c r="I5115" s="415" t="s">
        <v>25</v>
      </c>
      <c r="J5115" s="415" t="s">
        <v>273</v>
      </c>
      <c r="K5115" s="416">
        <v>427.58</v>
      </c>
      <c r="L5115" s="415" t="s">
        <v>217</v>
      </c>
    </row>
    <row r="5116" spans="1:12" x14ac:dyDescent="0.25">
      <c r="A5116" s="415" t="s">
        <v>2600</v>
      </c>
      <c r="B5116" s="415" t="s">
        <v>2601</v>
      </c>
      <c r="C5116" s="415" t="s">
        <v>3760</v>
      </c>
      <c r="D5116" s="415" t="s">
        <v>3761</v>
      </c>
      <c r="E5116" s="416" t="s">
        <v>155</v>
      </c>
      <c r="F5116" s="415" t="s">
        <v>155</v>
      </c>
      <c r="G5116" s="415">
        <v>95643</v>
      </c>
      <c r="H5116" s="415" t="s">
        <v>3769</v>
      </c>
      <c r="I5116" s="415" t="s">
        <v>25</v>
      </c>
      <c r="J5116" s="415" t="s">
        <v>273</v>
      </c>
      <c r="K5116" s="416">
        <v>560.27</v>
      </c>
      <c r="L5116" s="415" t="s">
        <v>217</v>
      </c>
    </row>
    <row r="5117" spans="1:12" x14ac:dyDescent="0.25">
      <c r="A5117" s="415" t="s">
        <v>2600</v>
      </c>
      <c r="B5117" s="415" t="s">
        <v>2601</v>
      </c>
      <c r="C5117" s="415" t="s">
        <v>3760</v>
      </c>
      <c r="D5117" s="415" t="s">
        <v>3761</v>
      </c>
      <c r="E5117" s="416" t="s">
        <v>155</v>
      </c>
      <c r="F5117" s="415" t="s">
        <v>155</v>
      </c>
      <c r="G5117" s="415">
        <v>95644</v>
      </c>
      <c r="H5117" s="415" t="s">
        <v>3770</v>
      </c>
      <c r="I5117" s="415" t="s">
        <v>25</v>
      </c>
      <c r="J5117" s="415" t="s">
        <v>273</v>
      </c>
      <c r="K5117" s="416">
        <v>216.99</v>
      </c>
      <c r="L5117" s="415" t="s">
        <v>217</v>
      </c>
    </row>
    <row r="5118" spans="1:12" x14ac:dyDescent="0.25">
      <c r="A5118" s="415" t="s">
        <v>2600</v>
      </c>
      <c r="B5118" s="415" t="s">
        <v>2601</v>
      </c>
      <c r="C5118" s="415" t="s">
        <v>3760</v>
      </c>
      <c r="D5118" s="415" t="s">
        <v>3761</v>
      </c>
      <c r="E5118" s="416" t="s">
        <v>155</v>
      </c>
      <c r="F5118" s="415" t="s">
        <v>155</v>
      </c>
      <c r="G5118" s="415">
        <v>95645</v>
      </c>
      <c r="H5118" s="415" t="s">
        <v>3771</v>
      </c>
      <c r="I5118" s="415" t="s">
        <v>25</v>
      </c>
      <c r="J5118" s="415" t="s">
        <v>273</v>
      </c>
      <c r="K5118" s="416">
        <v>400.1</v>
      </c>
      <c r="L5118" s="415" t="s">
        <v>217</v>
      </c>
    </row>
    <row r="5119" spans="1:12" x14ac:dyDescent="0.25">
      <c r="A5119" s="415" t="s">
        <v>2600</v>
      </c>
      <c r="B5119" s="415" t="s">
        <v>2601</v>
      </c>
      <c r="C5119" s="415" t="s">
        <v>3760</v>
      </c>
      <c r="D5119" s="415" t="s">
        <v>3761</v>
      </c>
      <c r="E5119" s="416" t="s">
        <v>155</v>
      </c>
      <c r="F5119" s="415" t="s">
        <v>155</v>
      </c>
      <c r="G5119" s="415">
        <v>95646</v>
      </c>
      <c r="H5119" s="415" t="s">
        <v>3772</v>
      </c>
      <c r="I5119" s="415" t="s">
        <v>25</v>
      </c>
      <c r="J5119" s="415" t="s">
        <v>273</v>
      </c>
      <c r="K5119" s="416">
        <v>596.71</v>
      </c>
      <c r="L5119" s="415" t="s">
        <v>217</v>
      </c>
    </row>
    <row r="5120" spans="1:12" x14ac:dyDescent="0.25">
      <c r="A5120" s="415" t="s">
        <v>2600</v>
      </c>
      <c r="B5120" s="415" t="s">
        <v>2601</v>
      </c>
      <c r="C5120" s="415" t="s">
        <v>3760</v>
      </c>
      <c r="D5120" s="415" t="s">
        <v>3761</v>
      </c>
      <c r="E5120" s="416" t="s">
        <v>155</v>
      </c>
      <c r="F5120" s="415" t="s">
        <v>155</v>
      </c>
      <c r="G5120" s="415">
        <v>95647</v>
      </c>
      <c r="H5120" s="415" t="s">
        <v>3773</v>
      </c>
      <c r="I5120" s="415" t="s">
        <v>25</v>
      </c>
      <c r="J5120" s="415" t="s">
        <v>273</v>
      </c>
      <c r="K5120" s="416">
        <v>783.61</v>
      </c>
      <c r="L5120" s="415" t="s">
        <v>217</v>
      </c>
    </row>
    <row r="5121" spans="1:12" x14ac:dyDescent="0.25">
      <c r="A5121" s="415" t="s">
        <v>2600</v>
      </c>
      <c r="B5121" s="415" t="s">
        <v>2601</v>
      </c>
      <c r="C5121" s="415" t="s">
        <v>3760</v>
      </c>
      <c r="D5121" s="415" t="s">
        <v>3761</v>
      </c>
      <c r="E5121" s="416" t="s">
        <v>155</v>
      </c>
      <c r="F5121" s="415" t="s">
        <v>155</v>
      </c>
      <c r="G5121" s="415">
        <v>95673</v>
      </c>
      <c r="H5121" s="415" t="s">
        <v>3774</v>
      </c>
      <c r="I5121" s="415" t="s">
        <v>25</v>
      </c>
      <c r="J5121" s="415" t="s">
        <v>216</v>
      </c>
      <c r="K5121" s="416">
        <v>116.32</v>
      </c>
      <c r="L5121" s="415" t="s">
        <v>217</v>
      </c>
    </row>
    <row r="5122" spans="1:12" x14ac:dyDescent="0.25">
      <c r="A5122" s="415" t="s">
        <v>2600</v>
      </c>
      <c r="B5122" s="415" t="s">
        <v>2601</v>
      </c>
      <c r="C5122" s="415" t="s">
        <v>3760</v>
      </c>
      <c r="D5122" s="415" t="s">
        <v>3761</v>
      </c>
      <c r="E5122" s="416" t="s">
        <v>155</v>
      </c>
      <c r="F5122" s="415" t="s">
        <v>155</v>
      </c>
      <c r="G5122" s="415">
        <v>95674</v>
      </c>
      <c r="H5122" s="415" t="s">
        <v>3775</v>
      </c>
      <c r="I5122" s="415" t="s">
        <v>25</v>
      </c>
      <c r="J5122" s="415" t="s">
        <v>216</v>
      </c>
      <c r="K5122" s="416">
        <v>123.66</v>
      </c>
      <c r="L5122" s="415" t="s">
        <v>217</v>
      </c>
    </row>
    <row r="5123" spans="1:12" x14ac:dyDescent="0.25">
      <c r="A5123" s="415" t="s">
        <v>2600</v>
      </c>
      <c r="B5123" s="415" t="s">
        <v>2601</v>
      </c>
      <c r="C5123" s="415" t="s">
        <v>3760</v>
      </c>
      <c r="D5123" s="415" t="s">
        <v>3761</v>
      </c>
      <c r="E5123" s="416" t="s">
        <v>155</v>
      </c>
      <c r="F5123" s="415" t="s">
        <v>155</v>
      </c>
      <c r="G5123" s="415">
        <v>95675</v>
      </c>
      <c r="H5123" s="415" t="s">
        <v>3776</v>
      </c>
      <c r="I5123" s="415" t="s">
        <v>25</v>
      </c>
      <c r="J5123" s="415" t="s">
        <v>216</v>
      </c>
      <c r="K5123" s="416">
        <v>151.22999999999999</v>
      </c>
      <c r="L5123" s="415" t="s">
        <v>217</v>
      </c>
    </row>
    <row r="5124" spans="1:12" x14ac:dyDescent="0.25">
      <c r="A5124" s="415" t="s">
        <v>2600</v>
      </c>
      <c r="B5124" s="415" t="s">
        <v>2601</v>
      </c>
      <c r="C5124" s="415" t="s">
        <v>3760</v>
      </c>
      <c r="D5124" s="415" t="s">
        <v>3761</v>
      </c>
      <c r="E5124" s="416" t="s">
        <v>155</v>
      </c>
      <c r="F5124" s="415" t="s">
        <v>155</v>
      </c>
      <c r="G5124" s="415">
        <v>95676</v>
      </c>
      <c r="H5124" s="415" t="s">
        <v>3777</v>
      </c>
      <c r="I5124" s="415" t="s">
        <v>25</v>
      </c>
      <c r="J5124" s="415" t="s">
        <v>216</v>
      </c>
      <c r="K5124" s="416">
        <v>107.65</v>
      </c>
      <c r="L5124" s="415" t="s">
        <v>217</v>
      </c>
    </row>
    <row r="5125" spans="1:12" x14ac:dyDescent="0.25">
      <c r="A5125" s="415" t="s">
        <v>2600</v>
      </c>
      <c r="B5125" s="415" t="s">
        <v>2601</v>
      </c>
      <c r="C5125" s="415" t="s">
        <v>3760</v>
      </c>
      <c r="D5125" s="415" t="s">
        <v>3761</v>
      </c>
      <c r="E5125" s="416" t="s">
        <v>155</v>
      </c>
      <c r="F5125" s="415" t="s">
        <v>155</v>
      </c>
      <c r="G5125" s="415">
        <v>97741</v>
      </c>
      <c r="H5125" s="415" t="s">
        <v>3778</v>
      </c>
      <c r="I5125" s="415" t="s">
        <v>25</v>
      </c>
      <c r="J5125" s="415" t="s">
        <v>273</v>
      </c>
      <c r="K5125" s="416">
        <v>160.97999999999999</v>
      </c>
      <c r="L5125" s="415" t="s">
        <v>217</v>
      </c>
    </row>
    <row r="5126" spans="1:12" x14ac:dyDescent="0.25">
      <c r="A5126" s="415" t="s">
        <v>2600</v>
      </c>
      <c r="B5126" s="415" t="s">
        <v>2601</v>
      </c>
      <c r="C5126" s="415" t="s">
        <v>3779</v>
      </c>
      <c r="D5126" s="415" t="s">
        <v>3780</v>
      </c>
      <c r="E5126" s="416" t="s">
        <v>155</v>
      </c>
      <c r="F5126" s="415" t="s">
        <v>155</v>
      </c>
      <c r="G5126" s="415">
        <v>90436</v>
      </c>
      <c r="H5126" s="415" t="s">
        <v>3781</v>
      </c>
      <c r="I5126" s="415" t="s">
        <v>25</v>
      </c>
      <c r="J5126" s="415" t="s">
        <v>273</v>
      </c>
      <c r="K5126" s="416">
        <v>10.9</v>
      </c>
      <c r="L5126" s="415" t="s">
        <v>217</v>
      </c>
    </row>
    <row r="5127" spans="1:12" x14ac:dyDescent="0.25">
      <c r="A5127" s="415" t="s">
        <v>2600</v>
      </c>
      <c r="B5127" s="415" t="s">
        <v>2601</v>
      </c>
      <c r="C5127" s="415" t="s">
        <v>3779</v>
      </c>
      <c r="D5127" s="415" t="s">
        <v>3780</v>
      </c>
      <c r="E5127" s="416" t="s">
        <v>155</v>
      </c>
      <c r="F5127" s="415" t="s">
        <v>155</v>
      </c>
      <c r="G5127" s="415">
        <v>90437</v>
      </c>
      <c r="H5127" s="415" t="s">
        <v>3782</v>
      </c>
      <c r="I5127" s="415" t="s">
        <v>25</v>
      </c>
      <c r="J5127" s="415" t="s">
        <v>273</v>
      </c>
      <c r="K5127" s="416">
        <v>26.51</v>
      </c>
      <c r="L5127" s="415" t="s">
        <v>217</v>
      </c>
    </row>
    <row r="5128" spans="1:12" x14ac:dyDescent="0.25">
      <c r="A5128" s="415" t="s">
        <v>2600</v>
      </c>
      <c r="B5128" s="415" t="s">
        <v>2601</v>
      </c>
      <c r="C5128" s="415" t="s">
        <v>3779</v>
      </c>
      <c r="D5128" s="415" t="s">
        <v>3780</v>
      </c>
      <c r="E5128" s="416" t="s">
        <v>155</v>
      </c>
      <c r="F5128" s="415" t="s">
        <v>155</v>
      </c>
      <c r="G5128" s="415">
        <v>90438</v>
      </c>
      <c r="H5128" s="415" t="s">
        <v>3783</v>
      </c>
      <c r="I5128" s="415" t="s">
        <v>25</v>
      </c>
      <c r="J5128" s="415" t="s">
        <v>273</v>
      </c>
      <c r="K5128" s="416">
        <v>37.99</v>
      </c>
      <c r="L5128" s="415" t="s">
        <v>217</v>
      </c>
    </row>
    <row r="5129" spans="1:12" x14ac:dyDescent="0.25">
      <c r="A5129" s="415" t="s">
        <v>2600</v>
      </c>
      <c r="B5129" s="415" t="s">
        <v>2601</v>
      </c>
      <c r="C5129" s="415" t="s">
        <v>3779</v>
      </c>
      <c r="D5129" s="415" t="s">
        <v>3780</v>
      </c>
      <c r="E5129" s="416" t="s">
        <v>155</v>
      </c>
      <c r="F5129" s="415" t="s">
        <v>155</v>
      </c>
      <c r="G5129" s="415">
        <v>90439</v>
      </c>
      <c r="H5129" s="415" t="s">
        <v>3784</v>
      </c>
      <c r="I5129" s="415" t="s">
        <v>25</v>
      </c>
      <c r="J5129" s="415" t="s">
        <v>216</v>
      </c>
      <c r="K5129" s="416">
        <v>57.89</v>
      </c>
      <c r="L5129" s="415" t="s">
        <v>217</v>
      </c>
    </row>
    <row r="5130" spans="1:12" x14ac:dyDescent="0.25">
      <c r="A5130" s="415" t="s">
        <v>2600</v>
      </c>
      <c r="B5130" s="415" t="s">
        <v>2601</v>
      </c>
      <c r="C5130" s="415" t="s">
        <v>3779</v>
      </c>
      <c r="D5130" s="415" t="s">
        <v>3780</v>
      </c>
      <c r="E5130" s="416" t="s">
        <v>155</v>
      </c>
      <c r="F5130" s="415" t="s">
        <v>155</v>
      </c>
      <c r="G5130" s="415">
        <v>90440</v>
      </c>
      <c r="H5130" s="415" t="s">
        <v>3785</v>
      </c>
      <c r="I5130" s="415" t="s">
        <v>25</v>
      </c>
      <c r="J5130" s="415" t="s">
        <v>216</v>
      </c>
      <c r="K5130" s="416">
        <v>92.73</v>
      </c>
      <c r="L5130" s="415" t="s">
        <v>217</v>
      </c>
    </row>
    <row r="5131" spans="1:12" x14ac:dyDescent="0.25">
      <c r="A5131" s="415" t="s">
        <v>2600</v>
      </c>
      <c r="B5131" s="415" t="s">
        <v>2601</v>
      </c>
      <c r="C5131" s="415" t="s">
        <v>3779</v>
      </c>
      <c r="D5131" s="415" t="s">
        <v>3780</v>
      </c>
      <c r="E5131" s="416" t="s">
        <v>155</v>
      </c>
      <c r="F5131" s="415" t="s">
        <v>155</v>
      </c>
      <c r="G5131" s="415">
        <v>90441</v>
      </c>
      <c r="H5131" s="415" t="s">
        <v>3786</v>
      </c>
      <c r="I5131" s="415" t="s">
        <v>25</v>
      </c>
      <c r="J5131" s="415" t="s">
        <v>216</v>
      </c>
      <c r="K5131" s="416">
        <v>118.44</v>
      </c>
      <c r="L5131" s="415" t="s">
        <v>217</v>
      </c>
    </row>
    <row r="5132" spans="1:12" x14ac:dyDescent="0.25">
      <c r="A5132" s="415" t="s">
        <v>2600</v>
      </c>
      <c r="B5132" s="415" t="s">
        <v>2601</v>
      </c>
      <c r="C5132" s="415" t="s">
        <v>3779</v>
      </c>
      <c r="D5132" s="415" t="s">
        <v>3780</v>
      </c>
      <c r="E5132" s="416" t="s">
        <v>155</v>
      </c>
      <c r="F5132" s="415" t="s">
        <v>155</v>
      </c>
      <c r="G5132" s="415">
        <v>90443</v>
      </c>
      <c r="H5132" s="415" t="s">
        <v>3787</v>
      </c>
      <c r="I5132" s="415" t="s">
        <v>23</v>
      </c>
      <c r="J5132" s="415" t="s">
        <v>273</v>
      </c>
      <c r="K5132" s="416">
        <v>9.91</v>
      </c>
      <c r="L5132" s="415" t="s">
        <v>217</v>
      </c>
    </row>
    <row r="5133" spans="1:12" x14ac:dyDescent="0.25">
      <c r="A5133" s="415" t="s">
        <v>2600</v>
      </c>
      <c r="B5133" s="415" t="s">
        <v>2601</v>
      </c>
      <c r="C5133" s="415" t="s">
        <v>3779</v>
      </c>
      <c r="D5133" s="415" t="s">
        <v>3780</v>
      </c>
      <c r="E5133" s="416" t="s">
        <v>155</v>
      </c>
      <c r="F5133" s="415" t="s">
        <v>155</v>
      </c>
      <c r="G5133" s="415">
        <v>90444</v>
      </c>
      <c r="H5133" s="415" t="s">
        <v>3788</v>
      </c>
      <c r="I5133" s="415" t="s">
        <v>23</v>
      </c>
      <c r="J5133" s="415" t="s">
        <v>216</v>
      </c>
      <c r="K5133" s="416">
        <v>24.84</v>
      </c>
      <c r="L5133" s="415" t="s">
        <v>217</v>
      </c>
    </row>
    <row r="5134" spans="1:12" x14ac:dyDescent="0.25">
      <c r="A5134" s="415" t="s">
        <v>2600</v>
      </c>
      <c r="B5134" s="415" t="s">
        <v>2601</v>
      </c>
      <c r="C5134" s="415" t="s">
        <v>3779</v>
      </c>
      <c r="D5134" s="415" t="s">
        <v>3780</v>
      </c>
      <c r="E5134" s="416" t="s">
        <v>155</v>
      </c>
      <c r="F5134" s="415" t="s">
        <v>155</v>
      </c>
      <c r="G5134" s="415">
        <v>90445</v>
      </c>
      <c r="H5134" s="415" t="s">
        <v>3789</v>
      </c>
      <c r="I5134" s="415" t="s">
        <v>23</v>
      </c>
      <c r="J5134" s="415" t="s">
        <v>216</v>
      </c>
      <c r="K5134" s="416">
        <v>26.52</v>
      </c>
      <c r="L5134" s="415" t="s">
        <v>217</v>
      </c>
    </row>
    <row r="5135" spans="1:12" x14ac:dyDescent="0.25">
      <c r="A5135" s="415" t="s">
        <v>2600</v>
      </c>
      <c r="B5135" s="415" t="s">
        <v>2601</v>
      </c>
      <c r="C5135" s="415" t="s">
        <v>3779</v>
      </c>
      <c r="D5135" s="415" t="s">
        <v>3780</v>
      </c>
      <c r="E5135" s="416" t="s">
        <v>155</v>
      </c>
      <c r="F5135" s="415" t="s">
        <v>155</v>
      </c>
      <c r="G5135" s="415">
        <v>90446</v>
      </c>
      <c r="H5135" s="415" t="s">
        <v>3790</v>
      </c>
      <c r="I5135" s="415" t="s">
        <v>23</v>
      </c>
      <c r="J5135" s="415" t="s">
        <v>216</v>
      </c>
      <c r="K5135" s="416">
        <v>28.82</v>
      </c>
      <c r="L5135" s="415" t="s">
        <v>217</v>
      </c>
    </row>
    <row r="5136" spans="1:12" x14ac:dyDescent="0.25">
      <c r="A5136" s="415" t="s">
        <v>2600</v>
      </c>
      <c r="B5136" s="415" t="s">
        <v>2601</v>
      </c>
      <c r="C5136" s="415" t="s">
        <v>3779</v>
      </c>
      <c r="D5136" s="415" t="s">
        <v>3780</v>
      </c>
      <c r="E5136" s="416" t="s">
        <v>155</v>
      </c>
      <c r="F5136" s="415" t="s">
        <v>155</v>
      </c>
      <c r="G5136" s="415">
        <v>90447</v>
      </c>
      <c r="H5136" s="415" t="s">
        <v>3791</v>
      </c>
      <c r="I5136" s="415" t="s">
        <v>23</v>
      </c>
      <c r="J5136" s="415" t="s">
        <v>273</v>
      </c>
      <c r="K5136" s="416">
        <v>4.95</v>
      </c>
      <c r="L5136" s="415" t="s">
        <v>217</v>
      </c>
    </row>
    <row r="5137" spans="1:12" x14ac:dyDescent="0.25">
      <c r="A5137" s="415" t="s">
        <v>2600</v>
      </c>
      <c r="B5137" s="415" t="s">
        <v>2601</v>
      </c>
      <c r="C5137" s="415" t="s">
        <v>3779</v>
      </c>
      <c r="D5137" s="415" t="s">
        <v>3780</v>
      </c>
      <c r="E5137" s="416" t="s">
        <v>155</v>
      </c>
      <c r="F5137" s="415" t="s">
        <v>155</v>
      </c>
      <c r="G5137" s="415">
        <v>90451</v>
      </c>
      <c r="H5137" s="415" t="s">
        <v>3792</v>
      </c>
      <c r="I5137" s="415" t="s">
        <v>25</v>
      </c>
      <c r="J5137" s="415" t="s">
        <v>216</v>
      </c>
      <c r="K5137" s="416">
        <v>3.53</v>
      </c>
      <c r="L5137" s="415" t="s">
        <v>217</v>
      </c>
    </row>
    <row r="5138" spans="1:12" x14ac:dyDescent="0.25">
      <c r="A5138" s="415" t="s">
        <v>2600</v>
      </c>
      <c r="B5138" s="415" t="s">
        <v>2601</v>
      </c>
      <c r="C5138" s="415" t="s">
        <v>3779</v>
      </c>
      <c r="D5138" s="415" t="s">
        <v>3780</v>
      </c>
      <c r="E5138" s="416" t="s">
        <v>155</v>
      </c>
      <c r="F5138" s="415" t="s">
        <v>155</v>
      </c>
      <c r="G5138" s="415">
        <v>90452</v>
      </c>
      <c r="H5138" s="415" t="s">
        <v>3793</v>
      </c>
      <c r="I5138" s="415" t="s">
        <v>25</v>
      </c>
      <c r="J5138" s="415" t="s">
        <v>216</v>
      </c>
      <c r="K5138" s="416">
        <v>15.99</v>
      </c>
      <c r="L5138" s="415" t="s">
        <v>217</v>
      </c>
    </row>
    <row r="5139" spans="1:12" x14ac:dyDescent="0.25">
      <c r="A5139" s="415" t="s">
        <v>2600</v>
      </c>
      <c r="B5139" s="415" t="s">
        <v>2601</v>
      </c>
      <c r="C5139" s="415" t="s">
        <v>3779</v>
      </c>
      <c r="D5139" s="415" t="s">
        <v>3780</v>
      </c>
      <c r="E5139" s="416" t="s">
        <v>155</v>
      </c>
      <c r="F5139" s="415" t="s">
        <v>155</v>
      </c>
      <c r="G5139" s="415">
        <v>90453</v>
      </c>
      <c r="H5139" s="415" t="s">
        <v>3794</v>
      </c>
      <c r="I5139" s="415" t="s">
        <v>25</v>
      </c>
      <c r="J5139" s="415" t="s">
        <v>273</v>
      </c>
      <c r="K5139" s="416">
        <v>2.41</v>
      </c>
      <c r="L5139" s="415" t="s">
        <v>217</v>
      </c>
    </row>
    <row r="5140" spans="1:12" x14ac:dyDescent="0.25">
      <c r="A5140" s="415" t="s">
        <v>2600</v>
      </c>
      <c r="B5140" s="415" t="s">
        <v>2601</v>
      </c>
      <c r="C5140" s="415" t="s">
        <v>3779</v>
      </c>
      <c r="D5140" s="415" t="s">
        <v>3780</v>
      </c>
      <c r="E5140" s="416" t="s">
        <v>155</v>
      </c>
      <c r="F5140" s="415" t="s">
        <v>155</v>
      </c>
      <c r="G5140" s="415">
        <v>90454</v>
      </c>
      <c r="H5140" s="415" t="s">
        <v>3795</v>
      </c>
      <c r="I5140" s="415" t="s">
        <v>25</v>
      </c>
      <c r="J5140" s="415" t="s">
        <v>273</v>
      </c>
      <c r="K5140" s="416">
        <v>4.43</v>
      </c>
      <c r="L5140" s="415" t="s">
        <v>217</v>
      </c>
    </row>
    <row r="5141" spans="1:12" x14ac:dyDescent="0.25">
      <c r="A5141" s="415" t="s">
        <v>2600</v>
      </c>
      <c r="B5141" s="415" t="s">
        <v>2601</v>
      </c>
      <c r="C5141" s="415" t="s">
        <v>3779</v>
      </c>
      <c r="D5141" s="415" t="s">
        <v>3780</v>
      </c>
      <c r="E5141" s="416" t="s">
        <v>155</v>
      </c>
      <c r="F5141" s="415" t="s">
        <v>155</v>
      </c>
      <c r="G5141" s="415">
        <v>90455</v>
      </c>
      <c r="H5141" s="415" t="s">
        <v>3796</v>
      </c>
      <c r="I5141" s="415" t="s">
        <v>25</v>
      </c>
      <c r="J5141" s="415" t="s">
        <v>273</v>
      </c>
      <c r="K5141" s="416">
        <v>5.7</v>
      </c>
      <c r="L5141" s="415" t="s">
        <v>217</v>
      </c>
    </row>
    <row r="5142" spans="1:12" x14ac:dyDescent="0.25">
      <c r="A5142" s="415" t="s">
        <v>2600</v>
      </c>
      <c r="B5142" s="415" t="s">
        <v>2601</v>
      </c>
      <c r="C5142" s="415" t="s">
        <v>3779</v>
      </c>
      <c r="D5142" s="415" t="s">
        <v>3780</v>
      </c>
      <c r="E5142" s="416" t="s">
        <v>155</v>
      </c>
      <c r="F5142" s="415" t="s">
        <v>155</v>
      </c>
      <c r="G5142" s="415">
        <v>90456</v>
      </c>
      <c r="H5142" s="415" t="s">
        <v>3797</v>
      </c>
      <c r="I5142" s="415" t="s">
        <v>25</v>
      </c>
      <c r="J5142" s="415" t="s">
        <v>273</v>
      </c>
      <c r="K5142" s="416">
        <v>3.18</v>
      </c>
      <c r="L5142" s="415" t="s">
        <v>217</v>
      </c>
    </row>
    <row r="5143" spans="1:12" x14ac:dyDescent="0.25">
      <c r="A5143" s="415" t="s">
        <v>2600</v>
      </c>
      <c r="B5143" s="415" t="s">
        <v>2601</v>
      </c>
      <c r="C5143" s="415" t="s">
        <v>3779</v>
      </c>
      <c r="D5143" s="415" t="s">
        <v>3780</v>
      </c>
      <c r="E5143" s="416" t="s">
        <v>155</v>
      </c>
      <c r="F5143" s="415" t="s">
        <v>155</v>
      </c>
      <c r="G5143" s="415">
        <v>90457</v>
      </c>
      <c r="H5143" s="415" t="s">
        <v>3798</v>
      </c>
      <c r="I5143" s="415" t="s">
        <v>25</v>
      </c>
      <c r="J5143" s="415" t="s">
        <v>273</v>
      </c>
      <c r="K5143" s="416">
        <v>7.26</v>
      </c>
      <c r="L5143" s="415" t="s">
        <v>217</v>
      </c>
    </row>
    <row r="5144" spans="1:12" x14ac:dyDescent="0.25">
      <c r="A5144" s="415" t="s">
        <v>2600</v>
      </c>
      <c r="B5144" s="415" t="s">
        <v>2601</v>
      </c>
      <c r="C5144" s="415" t="s">
        <v>3779</v>
      </c>
      <c r="D5144" s="415" t="s">
        <v>3780</v>
      </c>
      <c r="E5144" s="416" t="s">
        <v>155</v>
      </c>
      <c r="F5144" s="415" t="s">
        <v>155</v>
      </c>
      <c r="G5144" s="415">
        <v>90458</v>
      </c>
      <c r="H5144" s="415" t="s">
        <v>3799</v>
      </c>
      <c r="I5144" s="415" t="s">
        <v>25</v>
      </c>
      <c r="J5144" s="415" t="s">
        <v>273</v>
      </c>
      <c r="K5144" s="416">
        <v>20.59</v>
      </c>
      <c r="L5144" s="415" t="s">
        <v>217</v>
      </c>
    </row>
    <row r="5145" spans="1:12" x14ac:dyDescent="0.25">
      <c r="A5145" s="415" t="s">
        <v>2600</v>
      </c>
      <c r="B5145" s="415" t="s">
        <v>2601</v>
      </c>
      <c r="C5145" s="415" t="s">
        <v>3779</v>
      </c>
      <c r="D5145" s="415" t="s">
        <v>3780</v>
      </c>
      <c r="E5145" s="416" t="s">
        <v>155</v>
      </c>
      <c r="F5145" s="415" t="s">
        <v>155</v>
      </c>
      <c r="G5145" s="415">
        <v>90459</v>
      </c>
      <c r="H5145" s="415" t="s">
        <v>3800</v>
      </c>
      <c r="I5145" s="415" t="s">
        <v>25</v>
      </c>
      <c r="J5145" s="415" t="s">
        <v>273</v>
      </c>
      <c r="K5145" s="416">
        <v>29.04</v>
      </c>
      <c r="L5145" s="415" t="s">
        <v>217</v>
      </c>
    </row>
    <row r="5146" spans="1:12" x14ac:dyDescent="0.25">
      <c r="A5146" s="415" t="s">
        <v>2600</v>
      </c>
      <c r="B5146" s="415" t="s">
        <v>2601</v>
      </c>
      <c r="C5146" s="415" t="s">
        <v>3779</v>
      </c>
      <c r="D5146" s="415" t="s">
        <v>3780</v>
      </c>
      <c r="E5146" s="416" t="s">
        <v>155</v>
      </c>
      <c r="F5146" s="415" t="s">
        <v>155</v>
      </c>
      <c r="G5146" s="415">
        <v>90460</v>
      </c>
      <c r="H5146" s="415" t="s">
        <v>3801</v>
      </c>
      <c r="I5146" s="415" t="s">
        <v>23</v>
      </c>
      <c r="J5146" s="415" t="s">
        <v>216</v>
      </c>
      <c r="K5146" s="416">
        <v>11.21</v>
      </c>
      <c r="L5146" s="415" t="s">
        <v>217</v>
      </c>
    </row>
    <row r="5147" spans="1:12" x14ac:dyDescent="0.25">
      <c r="A5147" s="415" t="s">
        <v>2600</v>
      </c>
      <c r="B5147" s="415" t="s">
        <v>2601</v>
      </c>
      <c r="C5147" s="415" t="s">
        <v>3779</v>
      </c>
      <c r="D5147" s="415" t="s">
        <v>3780</v>
      </c>
      <c r="E5147" s="416" t="s">
        <v>155</v>
      </c>
      <c r="F5147" s="415" t="s">
        <v>155</v>
      </c>
      <c r="G5147" s="415">
        <v>90461</v>
      </c>
      <c r="H5147" s="415" t="s">
        <v>3802</v>
      </c>
      <c r="I5147" s="415" t="s">
        <v>23</v>
      </c>
      <c r="J5147" s="415" t="s">
        <v>216</v>
      </c>
      <c r="K5147" s="416">
        <v>7.11</v>
      </c>
      <c r="L5147" s="415" t="s">
        <v>217</v>
      </c>
    </row>
    <row r="5148" spans="1:12" x14ac:dyDescent="0.25">
      <c r="A5148" s="415" t="s">
        <v>2600</v>
      </c>
      <c r="B5148" s="415" t="s">
        <v>2601</v>
      </c>
      <c r="C5148" s="415" t="s">
        <v>3779</v>
      </c>
      <c r="D5148" s="415" t="s">
        <v>3780</v>
      </c>
      <c r="E5148" s="416" t="s">
        <v>155</v>
      </c>
      <c r="F5148" s="415" t="s">
        <v>155</v>
      </c>
      <c r="G5148" s="415">
        <v>90462</v>
      </c>
      <c r="H5148" s="415" t="s">
        <v>3803</v>
      </c>
      <c r="I5148" s="415" t="s">
        <v>23</v>
      </c>
      <c r="J5148" s="415" t="s">
        <v>216</v>
      </c>
      <c r="K5148" s="416">
        <v>1.5</v>
      </c>
      <c r="L5148" s="415" t="s">
        <v>217</v>
      </c>
    </row>
    <row r="5149" spans="1:12" x14ac:dyDescent="0.25">
      <c r="A5149" s="415" t="s">
        <v>2600</v>
      </c>
      <c r="B5149" s="415" t="s">
        <v>2601</v>
      </c>
      <c r="C5149" s="415" t="s">
        <v>3779</v>
      </c>
      <c r="D5149" s="415" t="s">
        <v>3780</v>
      </c>
      <c r="E5149" s="416" t="s">
        <v>155</v>
      </c>
      <c r="F5149" s="415" t="s">
        <v>155</v>
      </c>
      <c r="G5149" s="415">
        <v>90463</v>
      </c>
      <c r="H5149" s="415" t="s">
        <v>3804</v>
      </c>
      <c r="I5149" s="415" t="s">
        <v>23</v>
      </c>
      <c r="J5149" s="415" t="s">
        <v>216</v>
      </c>
      <c r="K5149" s="416">
        <v>1.27</v>
      </c>
      <c r="L5149" s="415" t="s">
        <v>217</v>
      </c>
    </row>
    <row r="5150" spans="1:12" x14ac:dyDescent="0.25">
      <c r="A5150" s="415" t="s">
        <v>2600</v>
      </c>
      <c r="B5150" s="415" t="s">
        <v>2601</v>
      </c>
      <c r="C5150" s="415" t="s">
        <v>3779</v>
      </c>
      <c r="D5150" s="415" t="s">
        <v>3780</v>
      </c>
      <c r="E5150" s="416" t="s">
        <v>155</v>
      </c>
      <c r="F5150" s="415" t="s">
        <v>155</v>
      </c>
      <c r="G5150" s="415">
        <v>90466</v>
      </c>
      <c r="H5150" s="415" t="s">
        <v>3805</v>
      </c>
      <c r="I5150" s="415" t="s">
        <v>23</v>
      </c>
      <c r="J5150" s="415" t="s">
        <v>273</v>
      </c>
      <c r="K5150" s="416">
        <v>10.11</v>
      </c>
      <c r="L5150" s="415" t="s">
        <v>217</v>
      </c>
    </row>
    <row r="5151" spans="1:12" x14ac:dyDescent="0.25">
      <c r="A5151" s="415" t="s">
        <v>2600</v>
      </c>
      <c r="B5151" s="415" t="s">
        <v>2601</v>
      </c>
      <c r="C5151" s="415" t="s">
        <v>3779</v>
      </c>
      <c r="D5151" s="415" t="s">
        <v>3780</v>
      </c>
      <c r="E5151" s="416" t="s">
        <v>155</v>
      </c>
      <c r="F5151" s="415" t="s">
        <v>155</v>
      </c>
      <c r="G5151" s="415">
        <v>90467</v>
      </c>
      <c r="H5151" s="415" t="s">
        <v>3806</v>
      </c>
      <c r="I5151" s="415" t="s">
        <v>23</v>
      </c>
      <c r="J5151" s="415" t="s">
        <v>273</v>
      </c>
      <c r="K5151" s="416">
        <v>16.03</v>
      </c>
      <c r="L5151" s="415" t="s">
        <v>217</v>
      </c>
    </row>
    <row r="5152" spans="1:12" x14ac:dyDescent="0.25">
      <c r="A5152" s="415" t="s">
        <v>2600</v>
      </c>
      <c r="B5152" s="415" t="s">
        <v>2601</v>
      </c>
      <c r="C5152" s="415" t="s">
        <v>3779</v>
      </c>
      <c r="D5152" s="415" t="s">
        <v>3780</v>
      </c>
      <c r="E5152" s="416" t="s">
        <v>155</v>
      </c>
      <c r="F5152" s="415" t="s">
        <v>155</v>
      </c>
      <c r="G5152" s="415">
        <v>90468</v>
      </c>
      <c r="H5152" s="415" t="s">
        <v>3807</v>
      </c>
      <c r="I5152" s="415" t="s">
        <v>23</v>
      </c>
      <c r="J5152" s="415" t="s">
        <v>273</v>
      </c>
      <c r="K5152" s="416">
        <v>4.5599999999999996</v>
      </c>
      <c r="L5152" s="415" t="s">
        <v>217</v>
      </c>
    </row>
    <row r="5153" spans="1:12" x14ac:dyDescent="0.25">
      <c r="A5153" s="415" t="s">
        <v>2600</v>
      </c>
      <c r="B5153" s="415" t="s">
        <v>2601</v>
      </c>
      <c r="C5153" s="415" t="s">
        <v>3779</v>
      </c>
      <c r="D5153" s="415" t="s">
        <v>3780</v>
      </c>
      <c r="E5153" s="416" t="s">
        <v>155</v>
      </c>
      <c r="F5153" s="415" t="s">
        <v>155</v>
      </c>
      <c r="G5153" s="415">
        <v>90469</v>
      </c>
      <c r="H5153" s="415" t="s">
        <v>3808</v>
      </c>
      <c r="I5153" s="415" t="s">
        <v>23</v>
      </c>
      <c r="J5153" s="415" t="s">
        <v>273</v>
      </c>
      <c r="K5153" s="416">
        <v>7.32</v>
      </c>
      <c r="L5153" s="415" t="s">
        <v>217</v>
      </c>
    </row>
    <row r="5154" spans="1:12" x14ac:dyDescent="0.25">
      <c r="A5154" s="415" t="s">
        <v>2600</v>
      </c>
      <c r="B5154" s="415" t="s">
        <v>2601</v>
      </c>
      <c r="C5154" s="415" t="s">
        <v>3779</v>
      </c>
      <c r="D5154" s="415" t="s">
        <v>3780</v>
      </c>
      <c r="E5154" s="416" t="s">
        <v>155</v>
      </c>
      <c r="F5154" s="415" t="s">
        <v>155</v>
      </c>
      <c r="G5154" s="415">
        <v>90470</v>
      </c>
      <c r="H5154" s="415" t="s">
        <v>3809</v>
      </c>
      <c r="I5154" s="415" t="s">
        <v>23</v>
      </c>
      <c r="J5154" s="415" t="s">
        <v>273</v>
      </c>
      <c r="K5154" s="416">
        <v>10.16</v>
      </c>
      <c r="L5154" s="415" t="s">
        <v>217</v>
      </c>
    </row>
    <row r="5155" spans="1:12" x14ac:dyDescent="0.25">
      <c r="A5155" s="415" t="s">
        <v>2600</v>
      </c>
      <c r="B5155" s="415" t="s">
        <v>2601</v>
      </c>
      <c r="C5155" s="415" t="s">
        <v>3779</v>
      </c>
      <c r="D5155" s="415" t="s">
        <v>3780</v>
      </c>
      <c r="E5155" s="416" t="s">
        <v>155</v>
      </c>
      <c r="F5155" s="415" t="s">
        <v>155</v>
      </c>
      <c r="G5155" s="415">
        <v>91166</v>
      </c>
      <c r="H5155" s="415" t="s">
        <v>3810</v>
      </c>
      <c r="I5155" s="415" t="s">
        <v>23</v>
      </c>
      <c r="J5155" s="415" t="s">
        <v>273</v>
      </c>
      <c r="K5155" s="416">
        <v>3.3</v>
      </c>
      <c r="L5155" s="415" t="s">
        <v>217</v>
      </c>
    </row>
    <row r="5156" spans="1:12" x14ac:dyDescent="0.25">
      <c r="A5156" s="415" t="s">
        <v>2600</v>
      </c>
      <c r="B5156" s="415" t="s">
        <v>2601</v>
      </c>
      <c r="C5156" s="415" t="s">
        <v>3779</v>
      </c>
      <c r="D5156" s="415" t="s">
        <v>3780</v>
      </c>
      <c r="E5156" s="416" t="s">
        <v>155</v>
      </c>
      <c r="F5156" s="415" t="s">
        <v>155</v>
      </c>
      <c r="G5156" s="415">
        <v>91167</v>
      </c>
      <c r="H5156" s="415" t="s">
        <v>3811</v>
      </c>
      <c r="I5156" s="415" t="s">
        <v>23</v>
      </c>
      <c r="J5156" s="415" t="s">
        <v>273</v>
      </c>
      <c r="K5156" s="416">
        <v>10.72</v>
      </c>
      <c r="L5156" s="415" t="s">
        <v>217</v>
      </c>
    </row>
    <row r="5157" spans="1:12" x14ac:dyDescent="0.25">
      <c r="A5157" s="415" t="s">
        <v>2600</v>
      </c>
      <c r="B5157" s="415" t="s">
        <v>2601</v>
      </c>
      <c r="C5157" s="415" t="s">
        <v>3779</v>
      </c>
      <c r="D5157" s="415" t="s">
        <v>3780</v>
      </c>
      <c r="E5157" s="416" t="s">
        <v>155</v>
      </c>
      <c r="F5157" s="415" t="s">
        <v>155</v>
      </c>
      <c r="G5157" s="415">
        <v>91168</v>
      </c>
      <c r="H5157" s="415" t="s">
        <v>3812</v>
      </c>
      <c r="I5157" s="415" t="s">
        <v>23</v>
      </c>
      <c r="J5157" s="415" t="s">
        <v>273</v>
      </c>
      <c r="K5157" s="416">
        <v>8.17</v>
      </c>
      <c r="L5157" s="415" t="s">
        <v>217</v>
      </c>
    </row>
    <row r="5158" spans="1:12" x14ac:dyDescent="0.25">
      <c r="A5158" s="415" t="s">
        <v>2600</v>
      </c>
      <c r="B5158" s="415" t="s">
        <v>2601</v>
      </c>
      <c r="C5158" s="415" t="s">
        <v>3779</v>
      </c>
      <c r="D5158" s="415" t="s">
        <v>3780</v>
      </c>
      <c r="E5158" s="416" t="s">
        <v>155</v>
      </c>
      <c r="F5158" s="415" t="s">
        <v>155</v>
      </c>
      <c r="G5158" s="415">
        <v>91169</v>
      </c>
      <c r="H5158" s="415" t="s">
        <v>3813</v>
      </c>
      <c r="I5158" s="415" t="s">
        <v>23</v>
      </c>
      <c r="J5158" s="415" t="s">
        <v>273</v>
      </c>
      <c r="K5158" s="416">
        <v>9.65</v>
      </c>
      <c r="L5158" s="415" t="s">
        <v>217</v>
      </c>
    </row>
    <row r="5159" spans="1:12" x14ac:dyDescent="0.25">
      <c r="A5159" s="415" t="s">
        <v>2600</v>
      </c>
      <c r="B5159" s="415" t="s">
        <v>2601</v>
      </c>
      <c r="C5159" s="415" t="s">
        <v>3779</v>
      </c>
      <c r="D5159" s="415" t="s">
        <v>3780</v>
      </c>
      <c r="E5159" s="416" t="s">
        <v>155</v>
      </c>
      <c r="F5159" s="415" t="s">
        <v>155</v>
      </c>
      <c r="G5159" s="415">
        <v>91170</v>
      </c>
      <c r="H5159" s="415" t="s">
        <v>3814</v>
      </c>
      <c r="I5159" s="415" t="s">
        <v>23</v>
      </c>
      <c r="J5159" s="415" t="s">
        <v>273</v>
      </c>
      <c r="K5159" s="416">
        <v>2.75</v>
      </c>
      <c r="L5159" s="415" t="s">
        <v>217</v>
      </c>
    </row>
    <row r="5160" spans="1:12" x14ac:dyDescent="0.25">
      <c r="A5160" s="415" t="s">
        <v>2600</v>
      </c>
      <c r="B5160" s="415" t="s">
        <v>2601</v>
      </c>
      <c r="C5160" s="415" t="s">
        <v>3779</v>
      </c>
      <c r="D5160" s="415" t="s">
        <v>3780</v>
      </c>
      <c r="E5160" s="416" t="s">
        <v>155</v>
      </c>
      <c r="F5160" s="415" t="s">
        <v>155</v>
      </c>
      <c r="G5160" s="415">
        <v>91171</v>
      </c>
      <c r="H5160" s="415" t="s">
        <v>3815</v>
      </c>
      <c r="I5160" s="415" t="s">
        <v>23</v>
      </c>
      <c r="J5160" s="415" t="s">
        <v>273</v>
      </c>
      <c r="K5160" s="416">
        <v>3.48</v>
      </c>
      <c r="L5160" s="415" t="s">
        <v>217</v>
      </c>
    </row>
    <row r="5161" spans="1:12" x14ac:dyDescent="0.25">
      <c r="A5161" s="415" t="s">
        <v>2600</v>
      </c>
      <c r="B5161" s="415" t="s">
        <v>2601</v>
      </c>
      <c r="C5161" s="415" t="s">
        <v>3779</v>
      </c>
      <c r="D5161" s="415" t="s">
        <v>3780</v>
      </c>
      <c r="E5161" s="416" t="s">
        <v>155</v>
      </c>
      <c r="F5161" s="415" t="s">
        <v>155</v>
      </c>
      <c r="G5161" s="415">
        <v>91172</v>
      </c>
      <c r="H5161" s="415" t="s">
        <v>3816</v>
      </c>
      <c r="I5161" s="415" t="s">
        <v>23</v>
      </c>
      <c r="J5161" s="415" t="s">
        <v>273</v>
      </c>
      <c r="K5161" s="416">
        <v>5.1100000000000003</v>
      </c>
      <c r="L5161" s="415" t="s">
        <v>217</v>
      </c>
    </row>
    <row r="5162" spans="1:12" x14ac:dyDescent="0.25">
      <c r="A5162" s="415" t="s">
        <v>2600</v>
      </c>
      <c r="B5162" s="415" t="s">
        <v>2601</v>
      </c>
      <c r="C5162" s="415" t="s">
        <v>3779</v>
      </c>
      <c r="D5162" s="415" t="s">
        <v>3780</v>
      </c>
      <c r="E5162" s="416" t="s">
        <v>155</v>
      </c>
      <c r="F5162" s="415" t="s">
        <v>155</v>
      </c>
      <c r="G5162" s="415">
        <v>91173</v>
      </c>
      <c r="H5162" s="415" t="s">
        <v>3817</v>
      </c>
      <c r="I5162" s="415" t="s">
        <v>23</v>
      </c>
      <c r="J5162" s="415" t="s">
        <v>273</v>
      </c>
      <c r="K5162" s="416">
        <v>1.39</v>
      </c>
      <c r="L5162" s="415" t="s">
        <v>217</v>
      </c>
    </row>
    <row r="5163" spans="1:12" x14ac:dyDescent="0.25">
      <c r="A5163" s="415" t="s">
        <v>2600</v>
      </c>
      <c r="B5163" s="415" t="s">
        <v>2601</v>
      </c>
      <c r="C5163" s="415" t="s">
        <v>3779</v>
      </c>
      <c r="D5163" s="415" t="s">
        <v>3780</v>
      </c>
      <c r="E5163" s="416" t="s">
        <v>155</v>
      </c>
      <c r="F5163" s="415" t="s">
        <v>155</v>
      </c>
      <c r="G5163" s="415">
        <v>91174</v>
      </c>
      <c r="H5163" s="415" t="s">
        <v>3818</v>
      </c>
      <c r="I5163" s="415" t="s">
        <v>23</v>
      </c>
      <c r="J5163" s="415" t="s">
        <v>273</v>
      </c>
      <c r="K5163" s="416">
        <v>2.76</v>
      </c>
      <c r="L5163" s="415" t="s">
        <v>217</v>
      </c>
    </row>
    <row r="5164" spans="1:12" x14ac:dyDescent="0.25">
      <c r="A5164" s="415" t="s">
        <v>2600</v>
      </c>
      <c r="B5164" s="415" t="s">
        <v>2601</v>
      </c>
      <c r="C5164" s="415" t="s">
        <v>3779</v>
      </c>
      <c r="D5164" s="415" t="s">
        <v>3780</v>
      </c>
      <c r="E5164" s="416" t="s">
        <v>155</v>
      </c>
      <c r="F5164" s="415" t="s">
        <v>155</v>
      </c>
      <c r="G5164" s="415">
        <v>91175</v>
      </c>
      <c r="H5164" s="415" t="s">
        <v>3819</v>
      </c>
      <c r="I5164" s="415" t="s">
        <v>23</v>
      </c>
      <c r="J5164" s="415" t="s">
        <v>273</v>
      </c>
      <c r="K5164" s="416">
        <v>4.4800000000000004</v>
      </c>
      <c r="L5164" s="415" t="s">
        <v>217</v>
      </c>
    </row>
    <row r="5165" spans="1:12" x14ac:dyDescent="0.25">
      <c r="A5165" s="415" t="s">
        <v>2600</v>
      </c>
      <c r="B5165" s="415" t="s">
        <v>2601</v>
      </c>
      <c r="C5165" s="415" t="s">
        <v>3779</v>
      </c>
      <c r="D5165" s="415" t="s">
        <v>3780</v>
      </c>
      <c r="E5165" s="416" t="s">
        <v>155</v>
      </c>
      <c r="F5165" s="415" t="s">
        <v>155</v>
      </c>
      <c r="G5165" s="415">
        <v>91176</v>
      </c>
      <c r="H5165" s="415" t="s">
        <v>3820</v>
      </c>
      <c r="I5165" s="415" t="s">
        <v>23</v>
      </c>
      <c r="J5165" s="415" t="s">
        <v>216</v>
      </c>
      <c r="K5165" s="416">
        <v>25.15</v>
      </c>
      <c r="L5165" s="415" t="s">
        <v>217</v>
      </c>
    </row>
    <row r="5166" spans="1:12" x14ac:dyDescent="0.25">
      <c r="A5166" s="415" t="s">
        <v>2600</v>
      </c>
      <c r="B5166" s="415" t="s">
        <v>2601</v>
      </c>
      <c r="C5166" s="415" t="s">
        <v>3779</v>
      </c>
      <c r="D5166" s="415" t="s">
        <v>3780</v>
      </c>
      <c r="E5166" s="416" t="s">
        <v>155</v>
      </c>
      <c r="F5166" s="415" t="s">
        <v>155</v>
      </c>
      <c r="G5166" s="415">
        <v>91177</v>
      </c>
      <c r="H5166" s="415" t="s">
        <v>3821</v>
      </c>
      <c r="I5166" s="415" t="s">
        <v>23</v>
      </c>
      <c r="J5166" s="415" t="s">
        <v>216</v>
      </c>
      <c r="K5166" s="416">
        <v>11.77</v>
      </c>
      <c r="L5166" s="415" t="s">
        <v>217</v>
      </c>
    </row>
    <row r="5167" spans="1:12" x14ac:dyDescent="0.25">
      <c r="A5167" s="415" t="s">
        <v>2600</v>
      </c>
      <c r="B5167" s="415" t="s">
        <v>2601</v>
      </c>
      <c r="C5167" s="415" t="s">
        <v>3779</v>
      </c>
      <c r="D5167" s="415" t="s">
        <v>3780</v>
      </c>
      <c r="E5167" s="416" t="s">
        <v>155</v>
      </c>
      <c r="F5167" s="415" t="s">
        <v>155</v>
      </c>
      <c r="G5167" s="415">
        <v>91178</v>
      </c>
      <c r="H5167" s="415" t="s">
        <v>3822</v>
      </c>
      <c r="I5167" s="415" t="s">
        <v>23</v>
      </c>
      <c r="J5167" s="415" t="s">
        <v>216</v>
      </c>
      <c r="K5167" s="416">
        <v>13.72</v>
      </c>
      <c r="L5167" s="415" t="s">
        <v>217</v>
      </c>
    </row>
    <row r="5168" spans="1:12" x14ac:dyDescent="0.25">
      <c r="A5168" s="415" t="s">
        <v>2600</v>
      </c>
      <c r="B5168" s="415" t="s">
        <v>2601</v>
      </c>
      <c r="C5168" s="415" t="s">
        <v>3779</v>
      </c>
      <c r="D5168" s="415" t="s">
        <v>3780</v>
      </c>
      <c r="E5168" s="416" t="s">
        <v>155</v>
      </c>
      <c r="F5168" s="415" t="s">
        <v>155</v>
      </c>
      <c r="G5168" s="415">
        <v>91179</v>
      </c>
      <c r="H5168" s="415" t="s">
        <v>3823</v>
      </c>
      <c r="I5168" s="415" t="s">
        <v>23</v>
      </c>
      <c r="J5168" s="415" t="s">
        <v>216</v>
      </c>
      <c r="K5168" s="416">
        <v>6.45</v>
      </c>
      <c r="L5168" s="415" t="s">
        <v>217</v>
      </c>
    </row>
    <row r="5169" spans="1:12" x14ac:dyDescent="0.25">
      <c r="A5169" s="415" t="s">
        <v>2600</v>
      </c>
      <c r="B5169" s="415" t="s">
        <v>2601</v>
      </c>
      <c r="C5169" s="415" t="s">
        <v>3779</v>
      </c>
      <c r="D5169" s="415" t="s">
        <v>3780</v>
      </c>
      <c r="E5169" s="416" t="s">
        <v>155</v>
      </c>
      <c r="F5169" s="415" t="s">
        <v>155</v>
      </c>
      <c r="G5169" s="415">
        <v>91180</v>
      </c>
      <c r="H5169" s="415" t="s">
        <v>3824</v>
      </c>
      <c r="I5169" s="415" t="s">
        <v>23</v>
      </c>
      <c r="J5169" s="415" t="s">
        <v>216</v>
      </c>
      <c r="K5169" s="416">
        <v>5.83</v>
      </c>
      <c r="L5169" s="415" t="s">
        <v>217</v>
      </c>
    </row>
    <row r="5170" spans="1:12" x14ac:dyDescent="0.25">
      <c r="A5170" s="415" t="s">
        <v>2600</v>
      </c>
      <c r="B5170" s="415" t="s">
        <v>2601</v>
      </c>
      <c r="C5170" s="415" t="s">
        <v>3779</v>
      </c>
      <c r="D5170" s="415" t="s">
        <v>3780</v>
      </c>
      <c r="E5170" s="416" t="s">
        <v>155</v>
      </c>
      <c r="F5170" s="415" t="s">
        <v>155</v>
      </c>
      <c r="G5170" s="415">
        <v>91181</v>
      </c>
      <c r="H5170" s="415" t="s">
        <v>3825</v>
      </c>
      <c r="I5170" s="415" t="s">
        <v>23</v>
      </c>
      <c r="J5170" s="415" t="s">
        <v>216</v>
      </c>
      <c r="K5170" s="416">
        <v>6.37</v>
      </c>
      <c r="L5170" s="415" t="s">
        <v>217</v>
      </c>
    </row>
    <row r="5171" spans="1:12" x14ac:dyDescent="0.25">
      <c r="A5171" s="415" t="s">
        <v>2600</v>
      </c>
      <c r="B5171" s="415" t="s">
        <v>2601</v>
      </c>
      <c r="C5171" s="415" t="s">
        <v>3779</v>
      </c>
      <c r="D5171" s="415" t="s">
        <v>3780</v>
      </c>
      <c r="E5171" s="416" t="s">
        <v>155</v>
      </c>
      <c r="F5171" s="415" t="s">
        <v>155</v>
      </c>
      <c r="G5171" s="415">
        <v>91182</v>
      </c>
      <c r="H5171" s="415" t="s">
        <v>3826</v>
      </c>
      <c r="I5171" s="415" t="s">
        <v>23</v>
      </c>
      <c r="J5171" s="415" t="s">
        <v>216</v>
      </c>
      <c r="K5171" s="416">
        <v>23.26</v>
      </c>
      <c r="L5171" s="415" t="s">
        <v>217</v>
      </c>
    </row>
    <row r="5172" spans="1:12" x14ac:dyDescent="0.25">
      <c r="A5172" s="415" t="s">
        <v>2600</v>
      </c>
      <c r="B5172" s="415" t="s">
        <v>2601</v>
      </c>
      <c r="C5172" s="415" t="s">
        <v>3779</v>
      </c>
      <c r="D5172" s="415" t="s">
        <v>3780</v>
      </c>
      <c r="E5172" s="416" t="s">
        <v>155</v>
      </c>
      <c r="F5172" s="415" t="s">
        <v>155</v>
      </c>
      <c r="G5172" s="415">
        <v>91183</v>
      </c>
      <c r="H5172" s="415" t="s">
        <v>3827</v>
      </c>
      <c r="I5172" s="415" t="s">
        <v>23</v>
      </c>
      <c r="J5172" s="415" t="s">
        <v>216</v>
      </c>
      <c r="K5172" s="416">
        <v>11.24</v>
      </c>
      <c r="L5172" s="415" t="s">
        <v>217</v>
      </c>
    </row>
    <row r="5173" spans="1:12" x14ac:dyDescent="0.25">
      <c r="A5173" s="415" t="s">
        <v>2600</v>
      </c>
      <c r="B5173" s="415" t="s">
        <v>2601</v>
      </c>
      <c r="C5173" s="415" t="s">
        <v>3779</v>
      </c>
      <c r="D5173" s="415" t="s">
        <v>3780</v>
      </c>
      <c r="E5173" s="416" t="s">
        <v>155</v>
      </c>
      <c r="F5173" s="415" t="s">
        <v>155</v>
      </c>
      <c r="G5173" s="415">
        <v>91184</v>
      </c>
      <c r="H5173" s="415" t="s">
        <v>3828</v>
      </c>
      <c r="I5173" s="415" t="s">
        <v>23</v>
      </c>
      <c r="J5173" s="415" t="s">
        <v>216</v>
      </c>
      <c r="K5173" s="416">
        <v>10.32</v>
      </c>
      <c r="L5173" s="415" t="s">
        <v>217</v>
      </c>
    </row>
    <row r="5174" spans="1:12" x14ac:dyDescent="0.25">
      <c r="A5174" s="415" t="s">
        <v>2600</v>
      </c>
      <c r="B5174" s="415" t="s">
        <v>2601</v>
      </c>
      <c r="C5174" s="415" t="s">
        <v>3779</v>
      </c>
      <c r="D5174" s="415" t="s">
        <v>3780</v>
      </c>
      <c r="E5174" s="416" t="s">
        <v>155</v>
      </c>
      <c r="F5174" s="415" t="s">
        <v>155</v>
      </c>
      <c r="G5174" s="415">
        <v>91185</v>
      </c>
      <c r="H5174" s="415" t="s">
        <v>3829</v>
      </c>
      <c r="I5174" s="415" t="s">
        <v>23</v>
      </c>
      <c r="J5174" s="415" t="s">
        <v>216</v>
      </c>
      <c r="K5174" s="416">
        <v>5.97</v>
      </c>
      <c r="L5174" s="415" t="s">
        <v>217</v>
      </c>
    </row>
    <row r="5175" spans="1:12" x14ac:dyDescent="0.25">
      <c r="A5175" s="415" t="s">
        <v>2600</v>
      </c>
      <c r="B5175" s="415" t="s">
        <v>2601</v>
      </c>
      <c r="C5175" s="415" t="s">
        <v>3779</v>
      </c>
      <c r="D5175" s="415" t="s">
        <v>3780</v>
      </c>
      <c r="E5175" s="416" t="s">
        <v>155</v>
      </c>
      <c r="F5175" s="415" t="s">
        <v>155</v>
      </c>
      <c r="G5175" s="415">
        <v>91186</v>
      </c>
      <c r="H5175" s="415" t="s">
        <v>3830</v>
      </c>
      <c r="I5175" s="415" t="s">
        <v>23</v>
      </c>
      <c r="J5175" s="415" t="s">
        <v>216</v>
      </c>
      <c r="K5175" s="416">
        <v>4.8099999999999996</v>
      </c>
      <c r="L5175" s="415" t="s">
        <v>217</v>
      </c>
    </row>
    <row r="5176" spans="1:12" x14ac:dyDescent="0.25">
      <c r="A5176" s="415" t="s">
        <v>2600</v>
      </c>
      <c r="B5176" s="415" t="s">
        <v>2601</v>
      </c>
      <c r="C5176" s="415" t="s">
        <v>3779</v>
      </c>
      <c r="D5176" s="415" t="s">
        <v>3780</v>
      </c>
      <c r="E5176" s="416" t="s">
        <v>155</v>
      </c>
      <c r="F5176" s="415" t="s">
        <v>155</v>
      </c>
      <c r="G5176" s="415">
        <v>91187</v>
      </c>
      <c r="H5176" s="415" t="s">
        <v>3831</v>
      </c>
      <c r="I5176" s="415" t="s">
        <v>23</v>
      </c>
      <c r="J5176" s="415" t="s">
        <v>216</v>
      </c>
      <c r="K5176" s="416">
        <v>5.45</v>
      </c>
      <c r="L5176" s="415" t="s">
        <v>217</v>
      </c>
    </row>
    <row r="5177" spans="1:12" x14ac:dyDescent="0.25">
      <c r="A5177" s="415" t="s">
        <v>2600</v>
      </c>
      <c r="B5177" s="415" t="s">
        <v>2601</v>
      </c>
      <c r="C5177" s="415" t="s">
        <v>3779</v>
      </c>
      <c r="D5177" s="415" t="s">
        <v>3780</v>
      </c>
      <c r="E5177" s="416" t="s">
        <v>155</v>
      </c>
      <c r="F5177" s="415" t="s">
        <v>155</v>
      </c>
      <c r="G5177" s="415">
        <v>91188</v>
      </c>
      <c r="H5177" s="415" t="s">
        <v>3832</v>
      </c>
      <c r="I5177" s="415" t="s">
        <v>25</v>
      </c>
      <c r="J5177" s="415" t="s">
        <v>273</v>
      </c>
      <c r="K5177" s="416">
        <v>5.9</v>
      </c>
      <c r="L5177" s="415" t="s">
        <v>217</v>
      </c>
    </row>
    <row r="5178" spans="1:12" x14ac:dyDescent="0.25">
      <c r="A5178" s="415" t="s">
        <v>2600</v>
      </c>
      <c r="B5178" s="415" t="s">
        <v>2601</v>
      </c>
      <c r="C5178" s="415" t="s">
        <v>3779</v>
      </c>
      <c r="D5178" s="415" t="s">
        <v>3780</v>
      </c>
      <c r="E5178" s="416" t="s">
        <v>155</v>
      </c>
      <c r="F5178" s="415" t="s">
        <v>155</v>
      </c>
      <c r="G5178" s="415">
        <v>91189</v>
      </c>
      <c r="H5178" s="415" t="s">
        <v>3833</v>
      </c>
      <c r="I5178" s="415" t="s">
        <v>25</v>
      </c>
      <c r="J5178" s="415" t="s">
        <v>273</v>
      </c>
      <c r="K5178" s="416">
        <v>45.52</v>
      </c>
      <c r="L5178" s="415" t="s">
        <v>217</v>
      </c>
    </row>
    <row r="5179" spans="1:12" x14ac:dyDescent="0.25">
      <c r="A5179" s="415" t="s">
        <v>2600</v>
      </c>
      <c r="B5179" s="415" t="s">
        <v>2601</v>
      </c>
      <c r="C5179" s="415" t="s">
        <v>3779</v>
      </c>
      <c r="D5179" s="415" t="s">
        <v>3780</v>
      </c>
      <c r="E5179" s="416" t="s">
        <v>155</v>
      </c>
      <c r="F5179" s="415" t="s">
        <v>155</v>
      </c>
      <c r="G5179" s="415">
        <v>91190</v>
      </c>
      <c r="H5179" s="415" t="s">
        <v>3834</v>
      </c>
      <c r="I5179" s="415" t="s">
        <v>25</v>
      </c>
      <c r="J5179" s="415" t="s">
        <v>273</v>
      </c>
      <c r="K5179" s="416">
        <v>3.9</v>
      </c>
      <c r="L5179" s="415" t="s">
        <v>217</v>
      </c>
    </row>
    <row r="5180" spans="1:12" x14ac:dyDescent="0.25">
      <c r="A5180" s="415" t="s">
        <v>2600</v>
      </c>
      <c r="B5180" s="415" t="s">
        <v>2601</v>
      </c>
      <c r="C5180" s="415" t="s">
        <v>3779</v>
      </c>
      <c r="D5180" s="415" t="s">
        <v>3780</v>
      </c>
      <c r="E5180" s="416" t="s">
        <v>155</v>
      </c>
      <c r="F5180" s="415" t="s">
        <v>155</v>
      </c>
      <c r="G5180" s="415">
        <v>91191</v>
      </c>
      <c r="H5180" s="415" t="s">
        <v>3835</v>
      </c>
      <c r="I5180" s="415" t="s">
        <v>25</v>
      </c>
      <c r="J5180" s="415" t="s">
        <v>273</v>
      </c>
      <c r="K5180" s="416">
        <v>4.13</v>
      </c>
      <c r="L5180" s="415" t="s">
        <v>217</v>
      </c>
    </row>
    <row r="5181" spans="1:12" x14ac:dyDescent="0.25">
      <c r="A5181" s="415" t="s">
        <v>2600</v>
      </c>
      <c r="B5181" s="415" t="s">
        <v>2601</v>
      </c>
      <c r="C5181" s="415" t="s">
        <v>3779</v>
      </c>
      <c r="D5181" s="415" t="s">
        <v>3780</v>
      </c>
      <c r="E5181" s="416" t="s">
        <v>155</v>
      </c>
      <c r="F5181" s="415" t="s">
        <v>155</v>
      </c>
      <c r="G5181" s="415">
        <v>91192</v>
      </c>
      <c r="H5181" s="415" t="s">
        <v>3836</v>
      </c>
      <c r="I5181" s="415" t="s">
        <v>25</v>
      </c>
      <c r="J5181" s="415" t="s">
        <v>273</v>
      </c>
      <c r="K5181" s="416">
        <v>4.57</v>
      </c>
      <c r="L5181" s="415" t="s">
        <v>217</v>
      </c>
    </row>
    <row r="5182" spans="1:12" x14ac:dyDescent="0.25">
      <c r="A5182" s="415" t="s">
        <v>2600</v>
      </c>
      <c r="B5182" s="415" t="s">
        <v>2601</v>
      </c>
      <c r="C5182" s="415" t="s">
        <v>3779</v>
      </c>
      <c r="D5182" s="415" t="s">
        <v>3780</v>
      </c>
      <c r="E5182" s="416" t="s">
        <v>155</v>
      </c>
      <c r="F5182" s="415" t="s">
        <v>155</v>
      </c>
      <c r="G5182" s="415">
        <v>91222</v>
      </c>
      <c r="H5182" s="415" t="s">
        <v>3837</v>
      </c>
      <c r="I5182" s="415" t="s">
        <v>23</v>
      </c>
      <c r="J5182" s="415" t="s">
        <v>273</v>
      </c>
      <c r="K5182" s="416">
        <v>10.68</v>
      </c>
      <c r="L5182" s="415" t="s">
        <v>217</v>
      </c>
    </row>
    <row r="5183" spans="1:12" x14ac:dyDescent="0.25">
      <c r="A5183" s="415" t="s">
        <v>2600</v>
      </c>
      <c r="B5183" s="415" t="s">
        <v>2601</v>
      </c>
      <c r="C5183" s="415" t="s">
        <v>3779</v>
      </c>
      <c r="D5183" s="415" t="s">
        <v>3780</v>
      </c>
      <c r="E5183" s="416" t="s">
        <v>155</v>
      </c>
      <c r="F5183" s="415" t="s">
        <v>155</v>
      </c>
      <c r="G5183" s="415">
        <v>94480</v>
      </c>
      <c r="H5183" s="415" t="s">
        <v>3838</v>
      </c>
      <c r="I5183" s="415" t="s">
        <v>25</v>
      </c>
      <c r="J5183" s="415" t="s">
        <v>216</v>
      </c>
      <c r="K5183" s="417">
        <v>2561.06</v>
      </c>
      <c r="L5183" s="415" t="s">
        <v>217</v>
      </c>
    </row>
    <row r="5184" spans="1:12" x14ac:dyDescent="0.25">
      <c r="A5184" s="415" t="s">
        <v>2600</v>
      </c>
      <c r="B5184" s="415" t="s">
        <v>2601</v>
      </c>
      <c r="C5184" s="415" t="s">
        <v>3779</v>
      </c>
      <c r="D5184" s="415" t="s">
        <v>3780</v>
      </c>
      <c r="E5184" s="416" t="s">
        <v>155</v>
      </c>
      <c r="F5184" s="415" t="s">
        <v>155</v>
      </c>
      <c r="G5184" s="415">
        <v>94481</v>
      </c>
      <c r="H5184" s="415" t="s">
        <v>3839</v>
      </c>
      <c r="I5184" s="415" t="s">
        <v>25</v>
      </c>
      <c r="J5184" s="415" t="s">
        <v>216</v>
      </c>
      <c r="K5184" s="417">
        <v>1747.98</v>
      </c>
      <c r="L5184" s="415" t="s">
        <v>217</v>
      </c>
    </row>
    <row r="5185" spans="1:12" x14ac:dyDescent="0.25">
      <c r="A5185" s="415" t="s">
        <v>2600</v>
      </c>
      <c r="B5185" s="415" t="s">
        <v>2601</v>
      </c>
      <c r="C5185" s="415" t="s">
        <v>3779</v>
      </c>
      <c r="D5185" s="415" t="s">
        <v>3780</v>
      </c>
      <c r="E5185" s="416" t="s">
        <v>155</v>
      </c>
      <c r="F5185" s="415" t="s">
        <v>155</v>
      </c>
      <c r="G5185" s="415">
        <v>94482</v>
      </c>
      <c r="H5185" s="415" t="s">
        <v>3840</v>
      </c>
      <c r="I5185" s="415" t="s">
        <v>25</v>
      </c>
      <c r="J5185" s="415" t="s">
        <v>216</v>
      </c>
      <c r="K5185" s="417">
        <v>1360.8</v>
      </c>
      <c r="L5185" s="415" t="s">
        <v>217</v>
      </c>
    </row>
    <row r="5186" spans="1:12" x14ac:dyDescent="0.25">
      <c r="A5186" s="415" t="s">
        <v>2600</v>
      </c>
      <c r="B5186" s="415" t="s">
        <v>2601</v>
      </c>
      <c r="C5186" s="415" t="s">
        <v>3779</v>
      </c>
      <c r="D5186" s="415" t="s">
        <v>3780</v>
      </c>
      <c r="E5186" s="416" t="s">
        <v>155</v>
      </c>
      <c r="F5186" s="415" t="s">
        <v>155</v>
      </c>
      <c r="G5186" s="415">
        <v>94483</v>
      </c>
      <c r="H5186" s="415" t="s">
        <v>3841</v>
      </c>
      <c r="I5186" s="415" t="s">
        <v>25</v>
      </c>
      <c r="J5186" s="415" t="s">
        <v>216</v>
      </c>
      <c r="K5186" s="417">
        <v>1131.6500000000001</v>
      </c>
      <c r="L5186" s="415" t="s">
        <v>217</v>
      </c>
    </row>
    <row r="5187" spans="1:12" x14ac:dyDescent="0.25">
      <c r="A5187" s="415" t="s">
        <v>2600</v>
      </c>
      <c r="B5187" s="415" t="s">
        <v>2601</v>
      </c>
      <c r="C5187" s="415" t="s">
        <v>3779</v>
      </c>
      <c r="D5187" s="415" t="s">
        <v>3780</v>
      </c>
      <c r="E5187" s="416" t="s">
        <v>155</v>
      </c>
      <c r="F5187" s="415" t="s">
        <v>155</v>
      </c>
      <c r="G5187" s="415">
        <v>95541</v>
      </c>
      <c r="H5187" s="415" t="s">
        <v>3842</v>
      </c>
      <c r="I5187" s="415" t="s">
        <v>25</v>
      </c>
      <c r="J5187" s="415" t="s">
        <v>273</v>
      </c>
      <c r="K5187" s="416">
        <v>3.53</v>
      </c>
      <c r="L5187" s="415" t="s">
        <v>217</v>
      </c>
    </row>
    <row r="5188" spans="1:12" x14ac:dyDescent="0.25">
      <c r="A5188" s="415" t="s">
        <v>2600</v>
      </c>
      <c r="B5188" s="415" t="s">
        <v>2601</v>
      </c>
      <c r="C5188" s="415" t="s">
        <v>3779</v>
      </c>
      <c r="D5188" s="415" t="s">
        <v>3780</v>
      </c>
      <c r="E5188" s="416" t="s">
        <v>155</v>
      </c>
      <c r="F5188" s="415" t="s">
        <v>155</v>
      </c>
      <c r="G5188" s="415">
        <v>96559</v>
      </c>
      <c r="H5188" s="415" t="s">
        <v>3843</v>
      </c>
      <c r="I5188" s="415" t="s">
        <v>27</v>
      </c>
      <c r="J5188" s="415" t="s">
        <v>216</v>
      </c>
      <c r="K5188" s="416">
        <v>31.09</v>
      </c>
      <c r="L5188" s="415" t="s">
        <v>217</v>
      </c>
    </row>
    <row r="5189" spans="1:12" x14ac:dyDescent="0.25">
      <c r="A5189" s="415" t="s">
        <v>2600</v>
      </c>
      <c r="B5189" s="415" t="s">
        <v>2601</v>
      </c>
      <c r="C5189" s="415" t="s">
        <v>3779</v>
      </c>
      <c r="D5189" s="415" t="s">
        <v>3780</v>
      </c>
      <c r="E5189" s="416" t="s">
        <v>155</v>
      </c>
      <c r="F5189" s="415" t="s">
        <v>155</v>
      </c>
      <c r="G5189" s="415">
        <v>96560</v>
      </c>
      <c r="H5189" s="415" t="s">
        <v>3844</v>
      </c>
      <c r="I5189" s="415" t="s">
        <v>27</v>
      </c>
      <c r="J5189" s="415" t="s">
        <v>216</v>
      </c>
      <c r="K5189" s="416">
        <v>21.07</v>
      </c>
      <c r="L5189" s="415" t="s">
        <v>217</v>
      </c>
    </row>
    <row r="5190" spans="1:12" x14ac:dyDescent="0.25">
      <c r="A5190" s="415" t="s">
        <v>2600</v>
      </c>
      <c r="B5190" s="415" t="s">
        <v>2601</v>
      </c>
      <c r="C5190" s="415" t="s">
        <v>3779</v>
      </c>
      <c r="D5190" s="415" t="s">
        <v>3780</v>
      </c>
      <c r="E5190" s="416" t="s">
        <v>155</v>
      </c>
      <c r="F5190" s="415" t="s">
        <v>155</v>
      </c>
      <c r="G5190" s="415">
        <v>96561</v>
      </c>
      <c r="H5190" s="415" t="s">
        <v>3845</v>
      </c>
      <c r="I5190" s="415" t="s">
        <v>27</v>
      </c>
      <c r="J5190" s="415" t="s">
        <v>216</v>
      </c>
      <c r="K5190" s="416">
        <v>16.03</v>
      </c>
      <c r="L5190" s="415" t="s">
        <v>217</v>
      </c>
    </row>
    <row r="5191" spans="1:12" x14ac:dyDescent="0.25">
      <c r="A5191" s="415" t="s">
        <v>2600</v>
      </c>
      <c r="B5191" s="415" t="s">
        <v>2601</v>
      </c>
      <c r="C5191" s="415" t="s">
        <v>3779</v>
      </c>
      <c r="D5191" s="415" t="s">
        <v>3780</v>
      </c>
      <c r="E5191" s="416" t="s">
        <v>155</v>
      </c>
      <c r="F5191" s="415" t="s">
        <v>155</v>
      </c>
      <c r="G5191" s="415">
        <v>96562</v>
      </c>
      <c r="H5191" s="415" t="s">
        <v>3846</v>
      </c>
      <c r="I5191" s="415" t="s">
        <v>23</v>
      </c>
      <c r="J5191" s="415" t="s">
        <v>216</v>
      </c>
      <c r="K5191" s="416">
        <v>19.170000000000002</v>
      </c>
      <c r="L5191" s="415" t="s">
        <v>217</v>
      </c>
    </row>
    <row r="5192" spans="1:12" x14ac:dyDescent="0.25">
      <c r="A5192" s="415" t="s">
        <v>2600</v>
      </c>
      <c r="B5192" s="415" t="s">
        <v>2601</v>
      </c>
      <c r="C5192" s="415" t="s">
        <v>3779</v>
      </c>
      <c r="D5192" s="415" t="s">
        <v>3780</v>
      </c>
      <c r="E5192" s="416" t="s">
        <v>155</v>
      </c>
      <c r="F5192" s="415" t="s">
        <v>155</v>
      </c>
      <c r="G5192" s="415">
        <v>96563</v>
      </c>
      <c r="H5192" s="415" t="s">
        <v>7417</v>
      </c>
      <c r="I5192" s="415" t="s">
        <v>23</v>
      </c>
      <c r="J5192" s="415" t="s">
        <v>216</v>
      </c>
      <c r="K5192" s="416">
        <v>25.04</v>
      </c>
      <c r="L5192" s="415" t="s">
        <v>217</v>
      </c>
    </row>
    <row r="5193" spans="1:12" x14ac:dyDescent="0.25">
      <c r="A5193" s="415" t="s">
        <v>2600</v>
      </c>
      <c r="B5193" s="415" t="s">
        <v>2601</v>
      </c>
      <c r="C5193" s="415" t="s">
        <v>3779</v>
      </c>
      <c r="D5193" s="415" t="s">
        <v>3780</v>
      </c>
      <c r="E5193" s="416" t="s">
        <v>155</v>
      </c>
      <c r="F5193" s="415" t="s">
        <v>155</v>
      </c>
      <c r="G5193" s="415">
        <v>101802</v>
      </c>
      <c r="H5193" s="415" t="s">
        <v>6510</v>
      </c>
      <c r="I5193" s="415" t="s">
        <v>25</v>
      </c>
      <c r="J5193" s="415" t="s">
        <v>216</v>
      </c>
      <c r="K5193" s="417">
        <v>1339.53</v>
      </c>
      <c r="L5193" s="415" t="s">
        <v>217</v>
      </c>
    </row>
    <row r="5194" spans="1:12" x14ac:dyDescent="0.25">
      <c r="A5194" s="415" t="s">
        <v>2600</v>
      </c>
      <c r="B5194" s="415" t="s">
        <v>2601</v>
      </c>
      <c r="C5194" s="415" t="s">
        <v>3779</v>
      </c>
      <c r="D5194" s="415" t="s">
        <v>3780</v>
      </c>
      <c r="E5194" s="416" t="s">
        <v>155</v>
      </c>
      <c r="F5194" s="415" t="s">
        <v>155</v>
      </c>
      <c r="G5194" s="415">
        <v>101803</v>
      </c>
      <c r="H5194" s="415" t="s">
        <v>6511</v>
      </c>
      <c r="I5194" s="415" t="s">
        <v>25</v>
      </c>
      <c r="J5194" s="415" t="s">
        <v>216</v>
      </c>
      <c r="K5194" s="416">
        <v>822.92</v>
      </c>
      <c r="L5194" s="415" t="s">
        <v>217</v>
      </c>
    </row>
    <row r="5195" spans="1:12" x14ac:dyDescent="0.25">
      <c r="A5195" s="415" t="s">
        <v>2600</v>
      </c>
      <c r="B5195" s="415" t="s">
        <v>2601</v>
      </c>
      <c r="C5195" s="415" t="s">
        <v>3779</v>
      </c>
      <c r="D5195" s="415" t="s">
        <v>3780</v>
      </c>
      <c r="E5195" s="416" t="s">
        <v>155</v>
      </c>
      <c r="F5195" s="415" t="s">
        <v>155</v>
      </c>
      <c r="G5195" s="415">
        <v>101804</v>
      </c>
      <c r="H5195" s="415" t="s">
        <v>6512</v>
      </c>
      <c r="I5195" s="415" t="s">
        <v>25</v>
      </c>
      <c r="J5195" s="415" t="s">
        <v>216</v>
      </c>
      <c r="K5195" s="417">
        <v>1041.68</v>
      </c>
      <c r="L5195" s="415" t="s">
        <v>217</v>
      </c>
    </row>
    <row r="5196" spans="1:12" x14ac:dyDescent="0.25">
      <c r="A5196" s="415" t="s">
        <v>2600</v>
      </c>
      <c r="B5196" s="415" t="s">
        <v>2601</v>
      </c>
      <c r="C5196" s="415" t="s">
        <v>3779</v>
      </c>
      <c r="D5196" s="415" t="s">
        <v>3780</v>
      </c>
      <c r="E5196" s="416" t="s">
        <v>155</v>
      </c>
      <c r="F5196" s="415" t="s">
        <v>155</v>
      </c>
      <c r="G5196" s="415">
        <v>101805</v>
      </c>
      <c r="H5196" s="415" t="s">
        <v>6513</v>
      </c>
      <c r="I5196" s="415" t="s">
        <v>25</v>
      </c>
      <c r="J5196" s="415" t="s">
        <v>216</v>
      </c>
      <c r="K5196" s="417">
        <v>1330.42</v>
      </c>
      <c r="L5196" s="415" t="s">
        <v>217</v>
      </c>
    </row>
    <row r="5197" spans="1:12" x14ac:dyDescent="0.25">
      <c r="A5197" s="415" t="s">
        <v>2600</v>
      </c>
      <c r="B5197" s="415" t="s">
        <v>2601</v>
      </c>
      <c r="C5197" s="415" t="s">
        <v>3779</v>
      </c>
      <c r="D5197" s="415" t="s">
        <v>3780</v>
      </c>
      <c r="E5197" s="416" t="s">
        <v>155</v>
      </c>
      <c r="F5197" s="415" t="s">
        <v>155</v>
      </c>
      <c r="G5197" s="415">
        <v>102111</v>
      </c>
      <c r="H5197" s="415" t="s">
        <v>6514</v>
      </c>
      <c r="I5197" s="415" t="s">
        <v>25</v>
      </c>
      <c r="J5197" s="415" t="s">
        <v>216</v>
      </c>
      <c r="K5197" s="416">
        <v>866.41</v>
      </c>
      <c r="L5197" s="415" t="s">
        <v>217</v>
      </c>
    </row>
    <row r="5198" spans="1:12" x14ac:dyDescent="0.25">
      <c r="A5198" s="415" t="s">
        <v>2600</v>
      </c>
      <c r="B5198" s="415" t="s">
        <v>2601</v>
      </c>
      <c r="C5198" s="415" t="s">
        <v>3779</v>
      </c>
      <c r="D5198" s="415" t="s">
        <v>3780</v>
      </c>
      <c r="E5198" s="416" t="s">
        <v>155</v>
      </c>
      <c r="F5198" s="415" t="s">
        <v>155</v>
      </c>
      <c r="G5198" s="415">
        <v>102112</v>
      </c>
      <c r="H5198" s="415" t="s">
        <v>6515</v>
      </c>
      <c r="I5198" s="415" t="s">
        <v>25</v>
      </c>
      <c r="J5198" s="415" t="s">
        <v>216</v>
      </c>
      <c r="K5198" s="416">
        <v>101.44</v>
      </c>
      <c r="L5198" s="415" t="s">
        <v>217</v>
      </c>
    </row>
    <row r="5199" spans="1:12" x14ac:dyDescent="0.25">
      <c r="A5199" s="415" t="s">
        <v>2600</v>
      </c>
      <c r="B5199" s="415" t="s">
        <v>2601</v>
      </c>
      <c r="C5199" s="415" t="s">
        <v>3779</v>
      </c>
      <c r="D5199" s="415" t="s">
        <v>3780</v>
      </c>
      <c r="E5199" s="416" t="s">
        <v>155</v>
      </c>
      <c r="F5199" s="415" t="s">
        <v>155</v>
      </c>
      <c r="G5199" s="415">
        <v>102113</v>
      </c>
      <c r="H5199" s="415" t="s">
        <v>6516</v>
      </c>
      <c r="I5199" s="415" t="s">
        <v>25</v>
      </c>
      <c r="J5199" s="415" t="s">
        <v>216</v>
      </c>
      <c r="K5199" s="417">
        <v>1393.49</v>
      </c>
      <c r="L5199" s="415" t="s">
        <v>217</v>
      </c>
    </row>
    <row r="5200" spans="1:12" x14ac:dyDescent="0.25">
      <c r="A5200" s="415" t="s">
        <v>2600</v>
      </c>
      <c r="B5200" s="415" t="s">
        <v>2601</v>
      </c>
      <c r="C5200" s="415" t="s">
        <v>3779</v>
      </c>
      <c r="D5200" s="415" t="s">
        <v>3780</v>
      </c>
      <c r="E5200" s="416" t="s">
        <v>155</v>
      </c>
      <c r="F5200" s="415" t="s">
        <v>155</v>
      </c>
      <c r="G5200" s="415">
        <v>102114</v>
      </c>
      <c r="H5200" s="415" t="s">
        <v>6517</v>
      </c>
      <c r="I5200" s="415" t="s">
        <v>25</v>
      </c>
      <c r="J5200" s="415" t="s">
        <v>216</v>
      </c>
      <c r="K5200" s="416">
        <v>104</v>
      </c>
      <c r="L5200" s="415" t="s">
        <v>217</v>
      </c>
    </row>
    <row r="5201" spans="1:12" x14ac:dyDescent="0.25">
      <c r="A5201" s="415" t="s">
        <v>2600</v>
      </c>
      <c r="B5201" s="415" t="s">
        <v>2601</v>
      </c>
      <c r="C5201" s="415" t="s">
        <v>3779</v>
      </c>
      <c r="D5201" s="415" t="s">
        <v>3780</v>
      </c>
      <c r="E5201" s="416" t="s">
        <v>155</v>
      </c>
      <c r="F5201" s="415" t="s">
        <v>155</v>
      </c>
      <c r="G5201" s="415">
        <v>102115</v>
      </c>
      <c r="H5201" s="415" t="s">
        <v>6518</v>
      </c>
      <c r="I5201" s="415" t="s">
        <v>25</v>
      </c>
      <c r="J5201" s="415" t="s">
        <v>216</v>
      </c>
      <c r="K5201" s="417">
        <v>2439.69</v>
      </c>
      <c r="L5201" s="415" t="s">
        <v>217</v>
      </c>
    </row>
    <row r="5202" spans="1:12" x14ac:dyDescent="0.25">
      <c r="A5202" s="415" t="s">
        <v>2600</v>
      </c>
      <c r="B5202" s="415" t="s">
        <v>2601</v>
      </c>
      <c r="C5202" s="415" t="s">
        <v>3779</v>
      </c>
      <c r="D5202" s="415" t="s">
        <v>3780</v>
      </c>
      <c r="E5202" s="416" t="s">
        <v>155</v>
      </c>
      <c r="F5202" s="415" t="s">
        <v>155</v>
      </c>
      <c r="G5202" s="415">
        <v>102116</v>
      </c>
      <c r="H5202" s="415" t="s">
        <v>6519</v>
      </c>
      <c r="I5202" s="415" t="s">
        <v>25</v>
      </c>
      <c r="J5202" s="415" t="s">
        <v>216</v>
      </c>
      <c r="K5202" s="417">
        <v>1489.45</v>
      </c>
      <c r="L5202" s="415" t="s">
        <v>217</v>
      </c>
    </row>
    <row r="5203" spans="1:12" x14ac:dyDescent="0.25">
      <c r="A5203" s="415" t="s">
        <v>2600</v>
      </c>
      <c r="B5203" s="415" t="s">
        <v>2601</v>
      </c>
      <c r="C5203" s="415" t="s">
        <v>3779</v>
      </c>
      <c r="D5203" s="415" t="s">
        <v>3780</v>
      </c>
      <c r="E5203" s="416" t="s">
        <v>155</v>
      </c>
      <c r="F5203" s="415" t="s">
        <v>155</v>
      </c>
      <c r="G5203" s="415">
        <v>102117</v>
      </c>
      <c r="H5203" s="415" t="s">
        <v>6520</v>
      </c>
      <c r="I5203" s="415" t="s">
        <v>25</v>
      </c>
      <c r="J5203" s="415" t="s">
        <v>216</v>
      </c>
      <c r="K5203" s="416">
        <v>107.12</v>
      </c>
      <c r="L5203" s="415" t="s">
        <v>217</v>
      </c>
    </row>
    <row r="5204" spans="1:12" x14ac:dyDescent="0.25">
      <c r="A5204" s="415" t="s">
        <v>2600</v>
      </c>
      <c r="B5204" s="415" t="s">
        <v>2601</v>
      </c>
      <c r="C5204" s="415" t="s">
        <v>3779</v>
      </c>
      <c r="D5204" s="415" t="s">
        <v>3780</v>
      </c>
      <c r="E5204" s="416" t="s">
        <v>155</v>
      </c>
      <c r="F5204" s="415" t="s">
        <v>155</v>
      </c>
      <c r="G5204" s="415">
        <v>102118</v>
      </c>
      <c r="H5204" s="415" t="s">
        <v>6521</v>
      </c>
      <c r="I5204" s="415" t="s">
        <v>25</v>
      </c>
      <c r="J5204" s="415" t="s">
        <v>216</v>
      </c>
      <c r="K5204" s="417">
        <v>2038.57</v>
      </c>
      <c r="L5204" s="415" t="s">
        <v>217</v>
      </c>
    </row>
    <row r="5205" spans="1:12" x14ac:dyDescent="0.25">
      <c r="A5205" s="415" t="s">
        <v>2600</v>
      </c>
      <c r="B5205" s="415" t="s">
        <v>2601</v>
      </c>
      <c r="C5205" s="415" t="s">
        <v>3779</v>
      </c>
      <c r="D5205" s="415" t="s">
        <v>3780</v>
      </c>
      <c r="E5205" s="416" t="s">
        <v>155</v>
      </c>
      <c r="F5205" s="415" t="s">
        <v>155</v>
      </c>
      <c r="G5205" s="415">
        <v>102119</v>
      </c>
      <c r="H5205" s="415" t="s">
        <v>6522</v>
      </c>
      <c r="I5205" s="415" t="s">
        <v>25</v>
      </c>
      <c r="J5205" s="415" t="s">
        <v>216</v>
      </c>
      <c r="K5205" s="416">
        <v>109.79</v>
      </c>
      <c r="L5205" s="415" t="s">
        <v>217</v>
      </c>
    </row>
    <row r="5206" spans="1:12" x14ac:dyDescent="0.25">
      <c r="A5206" s="415" t="s">
        <v>2600</v>
      </c>
      <c r="B5206" s="415" t="s">
        <v>2601</v>
      </c>
      <c r="C5206" s="415" t="s">
        <v>3779</v>
      </c>
      <c r="D5206" s="415" t="s">
        <v>3780</v>
      </c>
      <c r="E5206" s="416" t="s">
        <v>155</v>
      </c>
      <c r="F5206" s="415" t="s">
        <v>155</v>
      </c>
      <c r="G5206" s="415">
        <v>102121</v>
      </c>
      <c r="H5206" s="415" t="s">
        <v>6523</v>
      </c>
      <c r="I5206" s="415" t="s">
        <v>25</v>
      </c>
      <c r="J5206" s="415" t="s">
        <v>216</v>
      </c>
      <c r="K5206" s="416">
        <v>137.79</v>
      </c>
      <c r="L5206" s="415" t="s">
        <v>217</v>
      </c>
    </row>
    <row r="5207" spans="1:12" x14ac:dyDescent="0.25">
      <c r="A5207" s="415" t="s">
        <v>2600</v>
      </c>
      <c r="B5207" s="415" t="s">
        <v>2601</v>
      </c>
      <c r="C5207" s="415" t="s">
        <v>3779</v>
      </c>
      <c r="D5207" s="415" t="s">
        <v>3780</v>
      </c>
      <c r="E5207" s="416" t="s">
        <v>155</v>
      </c>
      <c r="F5207" s="415" t="s">
        <v>155</v>
      </c>
      <c r="G5207" s="415">
        <v>102122</v>
      </c>
      <c r="H5207" s="415" t="s">
        <v>6524</v>
      </c>
      <c r="I5207" s="415" t="s">
        <v>25</v>
      </c>
      <c r="J5207" s="415" t="s">
        <v>216</v>
      </c>
      <c r="K5207" s="417">
        <v>6948.29</v>
      </c>
      <c r="L5207" s="415" t="s">
        <v>217</v>
      </c>
    </row>
    <row r="5208" spans="1:12" x14ac:dyDescent="0.25">
      <c r="A5208" s="415" t="s">
        <v>2600</v>
      </c>
      <c r="B5208" s="415" t="s">
        <v>2601</v>
      </c>
      <c r="C5208" s="415" t="s">
        <v>3779</v>
      </c>
      <c r="D5208" s="415" t="s">
        <v>3780</v>
      </c>
      <c r="E5208" s="416" t="s">
        <v>155</v>
      </c>
      <c r="F5208" s="415" t="s">
        <v>155</v>
      </c>
      <c r="G5208" s="415">
        <v>102123</v>
      </c>
      <c r="H5208" s="415" t="s">
        <v>6525</v>
      </c>
      <c r="I5208" s="415" t="s">
        <v>25</v>
      </c>
      <c r="J5208" s="415" t="s">
        <v>216</v>
      </c>
      <c r="K5208" s="416">
        <v>145.76</v>
      </c>
      <c r="L5208" s="415" t="s">
        <v>217</v>
      </c>
    </row>
    <row r="5209" spans="1:12" x14ac:dyDescent="0.25">
      <c r="A5209" s="415" t="s">
        <v>2600</v>
      </c>
      <c r="B5209" s="415" t="s">
        <v>2601</v>
      </c>
      <c r="C5209" s="415" t="s">
        <v>3779</v>
      </c>
      <c r="D5209" s="415" t="s">
        <v>3780</v>
      </c>
      <c r="E5209" s="416" t="s">
        <v>155</v>
      </c>
      <c r="F5209" s="415" t="s">
        <v>155</v>
      </c>
      <c r="G5209" s="415">
        <v>102136</v>
      </c>
      <c r="H5209" s="415" t="s">
        <v>6526</v>
      </c>
      <c r="I5209" s="415" t="s">
        <v>25</v>
      </c>
      <c r="J5209" s="415" t="s">
        <v>273</v>
      </c>
      <c r="K5209" s="416">
        <v>52.66</v>
      </c>
      <c r="L5209" s="415" t="s">
        <v>217</v>
      </c>
    </row>
    <row r="5210" spans="1:12" x14ac:dyDescent="0.25">
      <c r="A5210" s="415" t="s">
        <v>2600</v>
      </c>
      <c r="B5210" s="415" t="s">
        <v>2601</v>
      </c>
      <c r="C5210" s="415" t="s">
        <v>3779</v>
      </c>
      <c r="D5210" s="415" t="s">
        <v>3780</v>
      </c>
      <c r="E5210" s="416" t="s">
        <v>155</v>
      </c>
      <c r="F5210" s="415" t="s">
        <v>155</v>
      </c>
      <c r="G5210" s="415">
        <v>102137</v>
      </c>
      <c r="H5210" s="415" t="s">
        <v>6527</v>
      </c>
      <c r="I5210" s="415" t="s">
        <v>25</v>
      </c>
      <c r="J5210" s="415" t="s">
        <v>273</v>
      </c>
      <c r="K5210" s="416">
        <v>66.94</v>
      </c>
      <c r="L5210" s="415" t="s">
        <v>217</v>
      </c>
    </row>
    <row r="5211" spans="1:12" x14ac:dyDescent="0.25">
      <c r="A5211" s="415" t="s">
        <v>2600</v>
      </c>
      <c r="B5211" s="415" t="s">
        <v>2601</v>
      </c>
      <c r="C5211" s="415" t="s">
        <v>3779</v>
      </c>
      <c r="D5211" s="415" t="s">
        <v>3780</v>
      </c>
      <c r="E5211" s="416" t="s">
        <v>155</v>
      </c>
      <c r="F5211" s="415" t="s">
        <v>155</v>
      </c>
      <c r="G5211" s="415">
        <v>102138</v>
      </c>
      <c r="H5211" s="415" t="s">
        <v>6528</v>
      </c>
      <c r="I5211" s="415" t="s">
        <v>25</v>
      </c>
      <c r="J5211" s="415" t="s">
        <v>216</v>
      </c>
      <c r="K5211" s="416">
        <v>158.75</v>
      </c>
      <c r="L5211" s="415" t="s">
        <v>217</v>
      </c>
    </row>
    <row r="5212" spans="1:12" x14ac:dyDescent="0.25">
      <c r="A5212" s="415" t="s">
        <v>2600</v>
      </c>
      <c r="B5212" s="415" t="s">
        <v>2601</v>
      </c>
      <c r="C5212" s="415" t="s">
        <v>3779</v>
      </c>
      <c r="D5212" s="415" t="s">
        <v>3780</v>
      </c>
      <c r="E5212" s="416" t="s">
        <v>155</v>
      </c>
      <c r="F5212" s="415" t="s">
        <v>155</v>
      </c>
      <c r="G5212" s="415">
        <v>103517</v>
      </c>
      <c r="H5212" s="415" t="s">
        <v>7418</v>
      </c>
      <c r="I5212" s="415" t="s">
        <v>25</v>
      </c>
      <c r="J5212" s="415" t="s">
        <v>216</v>
      </c>
      <c r="K5212" s="417">
        <v>3206.78</v>
      </c>
      <c r="L5212" s="415" t="s">
        <v>217</v>
      </c>
    </row>
    <row r="5213" spans="1:12" x14ac:dyDescent="0.25">
      <c r="A5213" s="415" t="s">
        <v>2600</v>
      </c>
      <c r="B5213" s="415" t="s">
        <v>2601</v>
      </c>
      <c r="C5213" s="415" t="s">
        <v>3779</v>
      </c>
      <c r="D5213" s="415" t="s">
        <v>3780</v>
      </c>
      <c r="E5213" s="416" t="s">
        <v>155</v>
      </c>
      <c r="F5213" s="415" t="s">
        <v>155</v>
      </c>
      <c r="G5213" s="415">
        <v>103519</v>
      </c>
      <c r="H5213" s="415" t="s">
        <v>7419</v>
      </c>
      <c r="I5213" s="415" t="s">
        <v>25</v>
      </c>
      <c r="J5213" s="415" t="s">
        <v>216</v>
      </c>
      <c r="K5213" s="416">
        <v>8.26</v>
      </c>
      <c r="L5213" s="415" t="s">
        <v>217</v>
      </c>
    </row>
    <row r="5214" spans="1:12" x14ac:dyDescent="0.25">
      <c r="A5214" s="415" t="s">
        <v>2600</v>
      </c>
      <c r="B5214" s="415" t="s">
        <v>2601</v>
      </c>
      <c r="C5214" s="415" t="s">
        <v>3779</v>
      </c>
      <c r="D5214" s="415" t="s">
        <v>3780</v>
      </c>
      <c r="E5214" s="416" t="s">
        <v>155</v>
      </c>
      <c r="F5214" s="415" t="s">
        <v>155</v>
      </c>
      <c r="G5214" s="415">
        <v>103520</v>
      </c>
      <c r="H5214" s="415" t="s">
        <v>7420</v>
      </c>
      <c r="I5214" s="415" t="s">
        <v>25</v>
      </c>
      <c r="J5214" s="415" t="s">
        <v>216</v>
      </c>
      <c r="K5214" s="417">
        <v>5321.91</v>
      </c>
      <c r="L5214" s="415" t="s">
        <v>217</v>
      </c>
    </row>
    <row r="5215" spans="1:12" x14ac:dyDescent="0.25">
      <c r="A5215" s="415" t="s">
        <v>2600</v>
      </c>
      <c r="B5215" s="415" t="s">
        <v>2601</v>
      </c>
      <c r="C5215" s="415" t="s">
        <v>3779</v>
      </c>
      <c r="D5215" s="415" t="s">
        <v>3780</v>
      </c>
      <c r="E5215" s="416" t="s">
        <v>155</v>
      </c>
      <c r="F5215" s="415" t="s">
        <v>155</v>
      </c>
      <c r="G5215" s="415">
        <v>103521</v>
      </c>
      <c r="H5215" s="415" t="s">
        <v>7421</v>
      </c>
      <c r="I5215" s="415" t="s">
        <v>25</v>
      </c>
      <c r="J5215" s="415" t="s">
        <v>216</v>
      </c>
      <c r="K5215" s="417">
        <v>7065.65</v>
      </c>
      <c r="L5215" s="415" t="s">
        <v>217</v>
      </c>
    </row>
    <row r="5216" spans="1:12" x14ac:dyDescent="0.25">
      <c r="A5216" s="415" t="s">
        <v>2600</v>
      </c>
      <c r="B5216" s="415" t="s">
        <v>2601</v>
      </c>
      <c r="C5216" s="415" t="s">
        <v>3779</v>
      </c>
      <c r="D5216" s="415" t="s">
        <v>3780</v>
      </c>
      <c r="E5216" s="416" t="s">
        <v>155</v>
      </c>
      <c r="F5216" s="415" t="s">
        <v>155</v>
      </c>
      <c r="G5216" s="415">
        <v>103522</v>
      </c>
      <c r="H5216" s="415" t="s">
        <v>7422</v>
      </c>
      <c r="I5216" s="415" t="s">
        <v>25</v>
      </c>
      <c r="J5216" s="415" t="s">
        <v>216</v>
      </c>
      <c r="K5216" s="417">
        <v>7069.33</v>
      </c>
      <c r="L5216" s="415" t="s">
        <v>217</v>
      </c>
    </row>
    <row r="5217" spans="1:12" x14ac:dyDescent="0.25">
      <c r="A5217" s="415" t="s">
        <v>2600</v>
      </c>
      <c r="B5217" s="415" t="s">
        <v>2601</v>
      </c>
      <c r="C5217" s="415" t="s">
        <v>3779</v>
      </c>
      <c r="D5217" s="415" t="s">
        <v>3780</v>
      </c>
      <c r="E5217" s="416" t="s">
        <v>155</v>
      </c>
      <c r="F5217" s="415" t="s">
        <v>155</v>
      </c>
      <c r="G5217" s="415">
        <v>103523</v>
      </c>
      <c r="H5217" s="415" t="s">
        <v>7423</v>
      </c>
      <c r="I5217" s="415" t="s">
        <v>25</v>
      </c>
      <c r="J5217" s="415" t="s">
        <v>216</v>
      </c>
      <c r="K5217" s="417">
        <v>10668.05</v>
      </c>
      <c r="L5217" s="415" t="s">
        <v>217</v>
      </c>
    </row>
    <row r="5218" spans="1:12" x14ac:dyDescent="0.25">
      <c r="A5218" s="415" t="s">
        <v>3847</v>
      </c>
      <c r="B5218" s="415" t="s">
        <v>3848</v>
      </c>
      <c r="C5218" s="415" t="s">
        <v>3849</v>
      </c>
      <c r="D5218" s="415" t="s">
        <v>3850</v>
      </c>
      <c r="E5218" s="416" t="s">
        <v>155</v>
      </c>
      <c r="F5218" s="415" t="s">
        <v>155</v>
      </c>
      <c r="G5218" s="415">
        <v>93350</v>
      </c>
      <c r="H5218" s="415" t="s">
        <v>3851</v>
      </c>
      <c r="I5218" s="415" t="s">
        <v>25</v>
      </c>
      <c r="J5218" s="415" t="s">
        <v>216</v>
      </c>
      <c r="K5218" s="417">
        <v>1124.17</v>
      </c>
      <c r="L5218" s="415" t="s">
        <v>217</v>
      </c>
    </row>
    <row r="5219" spans="1:12" x14ac:dyDescent="0.25">
      <c r="A5219" s="415" t="s">
        <v>3847</v>
      </c>
      <c r="B5219" s="415" t="s">
        <v>3848</v>
      </c>
      <c r="C5219" s="415" t="s">
        <v>3849</v>
      </c>
      <c r="D5219" s="415" t="s">
        <v>3850</v>
      </c>
      <c r="E5219" s="416" t="s">
        <v>155</v>
      </c>
      <c r="F5219" s="415" t="s">
        <v>155</v>
      </c>
      <c r="G5219" s="415">
        <v>93351</v>
      </c>
      <c r="H5219" s="415" t="s">
        <v>3852</v>
      </c>
      <c r="I5219" s="415" t="s">
        <v>25</v>
      </c>
      <c r="J5219" s="415" t="s">
        <v>216</v>
      </c>
      <c r="K5219" s="416">
        <v>921.59</v>
      </c>
      <c r="L5219" s="415" t="s">
        <v>217</v>
      </c>
    </row>
    <row r="5220" spans="1:12" x14ac:dyDescent="0.25">
      <c r="A5220" s="415" t="s">
        <v>3847</v>
      </c>
      <c r="B5220" s="415" t="s">
        <v>3848</v>
      </c>
      <c r="C5220" s="415" t="s">
        <v>3849</v>
      </c>
      <c r="D5220" s="415" t="s">
        <v>3850</v>
      </c>
      <c r="E5220" s="416" t="s">
        <v>155</v>
      </c>
      <c r="F5220" s="415" t="s">
        <v>155</v>
      </c>
      <c r="G5220" s="415">
        <v>93352</v>
      </c>
      <c r="H5220" s="415" t="s">
        <v>3853</v>
      </c>
      <c r="I5220" s="415" t="s">
        <v>25</v>
      </c>
      <c r="J5220" s="415" t="s">
        <v>216</v>
      </c>
      <c r="K5220" s="416">
        <v>720.1</v>
      </c>
      <c r="L5220" s="415" t="s">
        <v>217</v>
      </c>
    </row>
    <row r="5221" spans="1:12" x14ac:dyDescent="0.25">
      <c r="A5221" s="415" t="s">
        <v>3847</v>
      </c>
      <c r="B5221" s="415" t="s">
        <v>3848</v>
      </c>
      <c r="C5221" s="415" t="s">
        <v>3849</v>
      </c>
      <c r="D5221" s="415" t="s">
        <v>3850</v>
      </c>
      <c r="E5221" s="416" t="s">
        <v>155</v>
      </c>
      <c r="F5221" s="415" t="s">
        <v>155</v>
      </c>
      <c r="G5221" s="415">
        <v>93353</v>
      </c>
      <c r="H5221" s="415" t="s">
        <v>3854</v>
      </c>
      <c r="I5221" s="415" t="s">
        <v>25</v>
      </c>
      <c r="J5221" s="415" t="s">
        <v>216</v>
      </c>
      <c r="K5221" s="416">
        <v>522.47</v>
      </c>
      <c r="L5221" s="415" t="s">
        <v>217</v>
      </c>
    </row>
    <row r="5222" spans="1:12" x14ac:dyDescent="0.25">
      <c r="A5222" s="415" t="s">
        <v>3847</v>
      </c>
      <c r="B5222" s="415" t="s">
        <v>3848</v>
      </c>
      <c r="C5222" s="415" t="s">
        <v>3849</v>
      </c>
      <c r="D5222" s="415" t="s">
        <v>3850</v>
      </c>
      <c r="E5222" s="416" t="s">
        <v>155</v>
      </c>
      <c r="F5222" s="415" t="s">
        <v>155</v>
      </c>
      <c r="G5222" s="415">
        <v>93354</v>
      </c>
      <c r="H5222" s="415" t="s">
        <v>3855</v>
      </c>
      <c r="I5222" s="415" t="s">
        <v>25</v>
      </c>
      <c r="J5222" s="415" t="s">
        <v>216</v>
      </c>
      <c r="K5222" s="416">
        <v>864.71</v>
      </c>
      <c r="L5222" s="415" t="s">
        <v>217</v>
      </c>
    </row>
    <row r="5223" spans="1:12" x14ac:dyDescent="0.25">
      <c r="A5223" s="415" t="s">
        <v>3847</v>
      </c>
      <c r="B5223" s="415" t="s">
        <v>3848</v>
      </c>
      <c r="C5223" s="415" t="s">
        <v>3849</v>
      </c>
      <c r="D5223" s="415" t="s">
        <v>3850</v>
      </c>
      <c r="E5223" s="416" t="s">
        <v>155</v>
      </c>
      <c r="F5223" s="415" t="s">
        <v>155</v>
      </c>
      <c r="G5223" s="415">
        <v>93355</v>
      </c>
      <c r="H5223" s="415" t="s">
        <v>3856</v>
      </c>
      <c r="I5223" s="415" t="s">
        <v>25</v>
      </c>
      <c r="J5223" s="415" t="s">
        <v>216</v>
      </c>
      <c r="K5223" s="416">
        <v>717.2</v>
      </c>
      <c r="L5223" s="415" t="s">
        <v>217</v>
      </c>
    </row>
    <row r="5224" spans="1:12" x14ac:dyDescent="0.25">
      <c r="A5224" s="415" t="s">
        <v>3847</v>
      </c>
      <c r="B5224" s="415" t="s">
        <v>3848</v>
      </c>
      <c r="C5224" s="415" t="s">
        <v>3849</v>
      </c>
      <c r="D5224" s="415" t="s">
        <v>3850</v>
      </c>
      <c r="E5224" s="416" t="s">
        <v>155</v>
      </c>
      <c r="F5224" s="415" t="s">
        <v>155</v>
      </c>
      <c r="G5224" s="415">
        <v>93356</v>
      </c>
      <c r="H5224" s="415" t="s">
        <v>3857</v>
      </c>
      <c r="I5224" s="415" t="s">
        <v>25</v>
      </c>
      <c r="J5224" s="415" t="s">
        <v>216</v>
      </c>
      <c r="K5224" s="416">
        <v>569.16999999999996</v>
      </c>
      <c r="L5224" s="415" t="s">
        <v>217</v>
      </c>
    </row>
    <row r="5225" spans="1:12" x14ac:dyDescent="0.25">
      <c r="A5225" s="415" t="s">
        <v>3847</v>
      </c>
      <c r="B5225" s="415" t="s">
        <v>3848</v>
      </c>
      <c r="C5225" s="415" t="s">
        <v>3849</v>
      </c>
      <c r="D5225" s="415" t="s">
        <v>3850</v>
      </c>
      <c r="E5225" s="416" t="s">
        <v>155</v>
      </c>
      <c r="F5225" s="415" t="s">
        <v>155</v>
      </c>
      <c r="G5225" s="415">
        <v>93357</v>
      </c>
      <c r="H5225" s="415" t="s">
        <v>3858</v>
      </c>
      <c r="I5225" s="415" t="s">
        <v>25</v>
      </c>
      <c r="J5225" s="415" t="s">
        <v>216</v>
      </c>
      <c r="K5225" s="416">
        <v>423.43</v>
      </c>
      <c r="L5225" s="415" t="s">
        <v>217</v>
      </c>
    </row>
    <row r="5226" spans="1:12" x14ac:dyDescent="0.25">
      <c r="A5226" s="415" t="s">
        <v>3859</v>
      </c>
      <c r="B5226" s="415" t="s">
        <v>151</v>
      </c>
      <c r="C5226" s="415" t="s">
        <v>3860</v>
      </c>
      <c r="D5226" s="415" t="s">
        <v>3861</v>
      </c>
      <c r="E5226" s="416" t="s">
        <v>155</v>
      </c>
      <c r="F5226" s="415" t="s">
        <v>155</v>
      </c>
      <c r="G5226" s="415">
        <v>96520</v>
      </c>
      <c r="H5226" s="415" t="s">
        <v>7424</v>
      </c>
      <c r="I5226" s="415" t="s">
        <v>26</v>
      </c>
      <c r="J5226" s="415" t="s">
        <v>273</v>
      </c>
      <c r="K5226" s="416">
        <v>91.84</v>
      </c>
      <c r="L5226" s="415" t="s">
        <v>217</v>
      </c>
    </row>
    <row r="5227" spans="1:12" x14ac:dyDescent="0.25">
      <c r="A5227" s="415" t="s">
        <v>3859</v>
      </c>
      <c r="B5227" s="415" t="s">
        <v>151</v>
      </c>
      <c r="C5227" s="415" t="s">
        <v>3860</v>
      </c>
      <c r="D5227" s="415" t="s">
        <v>3861</v>
      </c>
      <c r="E5227" s="416" t="s">
        <v>155</v>
      </c>
      <c r="F5227" s="415" t="s">
        <v>155</v>
      </c>
      <c r="G5227" s="415">
        <v>96521</v>
      </c>
      <c r="H5227" s="415" t="s">
        <v>7425</v>
      </c>
      <c r="I5227" s="415" t="s">
        <v>26</v>
      </c>
      <c r="J5227" s="415" t="s">
        <v>273</v>
      </c>
      <c r="K5227" s="416">
        <v>44.41</v>
      </c>
      <c r="L5227" s="415" t="s">
        <v>217</v>
      </c>
    </row>
    <row r="5228" spans="1:12" x14ac:dyDescent="0.25">
      <c r="A5228" s="415" t="s">
        <v>3859</v>
      </c>
      <c r="B5228" s="415" t="s">
        <v>151</v>
      </c>
      <c r="C5228" s="415" t="s">
        <v>3860</v>
      </c>
      <c r="D5228" s="415" t="s">
        <v>3861</v>
      </c>
      <c r="E5228" s="416" t="s">
        <v>155</v>
      </c>
      <c r="F5228" s="415" t="s">
        <v>155</v>
      </c>
      <c r="G5228" s="415">
        <v>96522</v>
      </c>
      <c r="H5228" s="415" t="s">
        <v>7426</v>
      </c>
      <c r="I5228" s="415" t="s">
        <v>26</v>
      </c>
      <c r="J5228" s="415" t="s">
        <v>611</v>
      </c>
      <c r="K5228" s="416">
        <v>115.84</v>
      </c>
      <c r="L5228" s="415" t="s">
        <v>217</v>
      </c>
    </row>
    <row r="5229" spans="1:12" x14ac:dyDescent="0.25">
      <c r="A5229" s="415" t="s">
        <v>3859</v>
      </c>
      <c r="B5229" s="415" t="s">
        <v>151</v>
      </c>
      <c r="C5229" s="415" t="s">
        <v>3860</v>
      </c>
      <c r="D5229" s="415" t="s">
        <v>3861</v>
      </c>
      <c r="E5229" s="416" t="s">
        <v>155</v>
      </c>
      <c r="F5229" s="415" t="s">
        <v>155</v>
      </c>
      <c r="G5229" s="415">
        <v>96523</v>
      </c>
      <c r="H5229" s="415" t="s">
        <v>7427</v>
      </c>
      <c r="I5229" s="415" t="s">
        <v>26</v>
      </c>
      <c r="J5229" s="415" t="s">
        <v>611</v>
      </c>
      <c r="K5229" s="416">
        <v>74.180000000000007</v>
      </c>
      <c r="L5229" s="415" t="s">
        <v>217</v>
      </c>
    </row>
    <row r="5230" spans="1:12" x14ac:dyDescent="0.25">
      <c r="A5230" s="415" t="s">
        <v>3859</v>
      </c>
      <c r="B5230" s="415" t="s">
        <v>151</v>
      </c>
      <c r="C5230" s="415" t="s">
        <v>3860</v>
      </c>
      <c r="D5230" s="415" t="s">
        <v>3861</v>
      </c>
      <c r="E5230" s="416" t="s">
        <v>155</v>
      </c>
      <c r="F5230" s="415" t="s">
        <v>155</v>
      </c>
      <c r="G5230" s="415">
        <v>96524</v>
      </c>
      <c r="H5230" s="415" t="s">
        <v>7428</v>
      </c>
      <c r="I5230" s="415" t="s">
        <v>26</v>
      </c>
      <c r="J5230" s="415" t="s">
        <v>273</v>
      </c>
      <c r="K5230" s="416">
        <v>167.87</v>
      </c>
      <c r="L5230" s="415" t="s">
        <v>217</v>
      </c>
    </row>
    <row r="5231" spans="1:12" x14ac:dyDescent="0.25">
      <c r="A5231" s="415" t="s">
        <v>3859</v>
      </c>
      <c r="B5231" s="415" t="s">
        <v>151</v>
      </c>
      <c r="C5231" s="415" t="s">
        <v>3860</v>
      </c>
      <c r="D5231" s="415" t="s">
        <v>3861</v>
      </c>
      <c r="E5231" s="416" t="s">
        <v>155</v>
      </c>
      <c r="F5231" s="415" t="s">
        <v>155</v>
      </c>
      <c r="G5231" s="415">
        <v>96525</v>
      </c>
      <c r="H5231" s="415" t="s">
        <v>7429</v>
      </c>
      <c r="I5231" s="415" t="s">
        <v>26</v>
      </c>
      <c r="J5231" s="415" t="s">
        <v>273</v>
      </c>
      <c r="K5231" s="416">
        <v>53.43</v>
      </c>
      <c r="L5231" s="415" t="s">
        <v>217</v>
      </c>
    </row>
    <row r="5232" spans="1:12" x14ac:dyDescent="0.25">
      <c r="A5232" s="415" t="s">
        <v>3859</v>
      </c>
      <c r="B5232" s="415" t="s">
        <v>151</v>
      </c>
      <c r="C5232" s="415" t="s">
        <v>3860</v>
      </c>
      <c r="D5232" s="415" t="s">
        <v>3861</v>
      </c>
      <c r="E5232" s="416" t="s">
        <v>155</v>
      </c>
      <c r="F5232" s="415" t="s">
        <v>155</v>
      </c>
      <c r="G5232" s="415">
        <v>96526</v>
      </c>
      <c r="H5232" s="415" t="s">
        <v>7430</v>
      </c>
      <c r="I5232" s="415" t="s">
        <v>26</v>
      </c>
      <c r="J5232" s="415" t="s">
        <v>611</v>
      </c>
      <c r="K5232" s="416">
        <v>233.64</v>
      </c>
      <c r="L5232" s="415" t="s">
        <v>217</v>
      </c>
    </row>
    <row r="5233" spans="1:12" x14ac:dyDescent="0.25">
      <c r="A5233" s="415" t="s">
        <v>3859</v>
      </c>
      <c r="B5233" s="415" t="s">
        <v>151</v>
      </c>
      <c r="C5233" s="415" t="s">
        <v>3860</v>
      </c>
      <c r="D5233" s="415" t="s">
        <v>3861</v>
      </c>
      <c r="E5233" s="416" t="s">
        <v>155</v>
      </c>
      <c r="F5233" s="415" t="s">
        <v>155</v>
      </c>
      <c r="G5233" s="415">
        <v>96527</v>
      </c>
      <c r="H5233" s="415" t="s">
        <v>7431</v>
      </c>
      <c r="I5233" s="415" t="s">
        <v>26</v>
      </c>
      <c r="J5233" s="415" t="s">
        <v>611</v>
      </c>
      <c r="K5233" s="416">
        <v>97.46</v>
      </c>
      <c r="L5233" s="415" t="s">
        <v>217</v>
      </c>
    </row>
    <row r="5234" spans="1:12" x14ac:dyDescent="0.25">
      <c r="A5234" s="415" t="s">
        <v>3859</v>
      </c>
      <c r="B5234" s="415" t="s">
        <v>151</v>
      </c>
      <c r="C5234" s="415" t="s">
        <v>3860</v>
      </c>
      <c r="D5234" s="415" t="s">
        <v>3861</v>
      </c>
      <c r="E5234" s="416" t="s">
        <v>155</v>
      </c>
      <c r="F5234" s="415" t="s">
        <v>155</v>
      </c>
      <c r="G5234" s="415">
        <v>96528</v>
      </c>
      <c r="H5234" s="415" t="s">
        <v>3862</v>
      </c>
      <c r="I5234" s="415" t="s">
        <v>27</v>
      </c>
      <c r="J5234" s="415" t="s">
        <v>273</v>
      </c>
      <c r="K5234" s="416">
        <v>183.52</v>
      </c>
      <c r="L5234" s="415" t="s">
        <v>217</v>
      </c>
    </row>
    <row r="5235" spans="1:12" x14ac:dyDescent="0.25">
      <c r="A5235" s="415" t="s">
        <v>3859</v>
      </c>
      <c r="B5235" s="415" t="s">
        <v>151</v>
      </c>
      <c r="C5235" s="415" t="s">
        <v>3860</v>
      </c>
      <c r="D5235" s="415" t="s">
        <v>3861</v>
      </c>
      <c r="E5235" s="416" t="s">
        <v>155</v>
      </c>
      <c r="F5235" s="415" t="s">
        <v>155</v>
      </c>
      <c r="G5235" s="415">
        <v>101114</v>
      </c>
      <c r="H5235" s="415" t="s">
        <v>3863</v>
      </c>
      <c r="I5235" s="415" t="s">
        <v>26</v>
      </c>
      <c r="J5235" s="415" t="s">
        <v>216</v>
      </c>
      <c r="K5235" s="416">
        <v>3.68</v>
      </c>
      <c r="L5235" s="415" t="s">
        <v>217</v>
      </c>
    </row>
    <row r="5236" spans="1:12" x14ac:dyDescent="0.25">
      <c r="A5236" s="415" t="s">
        <v>3859</v>
      </c>
      <c r="B5236" s="415" t="s">
        <v>151</v>
      </c>
      <c r="C5236" s="415" t="s">
        <v>3860</v>
      </c>
      <c r="D5236" s="415" t="s">
        <v>3861</v>
      </c>
      <c r="E5236" s="416" t="s">
        <v>155</v>
      </c>
      <c r="F5236" s="415" t="s">
        <v>155</v>
      </c>
      <c r="G5236" s="415">
        <v>101115</v>
      </c>
      <c r="H5236" s="415" t="s">
        <v>3864</v>
      </c>
      <c r="I5236" s="415" t="s">
        <v>26</v>
      </c>
      <c r="J5236" s="415" t="s">
        <v>216</v>
      </c>
      <c r="K5236" s="416">
        <v>3.08</v>
      </c>
      <c r="L5236" s="415" t="s">
        <v>217</v>
      </c>
    </row>
    <row r="5237" spans="1:12" x14ac:dyDescent="0.25">
      <c r="A5237" s="415" t="s">
        <v>3859</v>
      </c>
      <c r="B5237" s="415" t="s">
        <v>151</v>
      </c>
      <c r="C5237" s="415" t="s">
        <v>3860</v>
      </c>
      <c r="D5237" s="415" t="s">
        <v>3861</v>
      </c>
      <c r="E5237" s="416" t="s">
        <v>155</v>
      </c>
      <c r="F5237" s="415" t="s">
        <v>155</v>
      </c>
      <c r="G5237" s="415">
        <v>101116</v>
      </c>
      <c r="H5237" s="415" t="s">
        <v>3865</v>
      </c>
      <c r="I5237" s="415" t="s">
        <v>26</v>
      </c>
      <c r="J5237" s="415" t="s">
        <v>216</v>
      </c>
      <c r="K5237" s="416">
        <v>1.93</v>
      </c>
      <c r="L5237" s="415" t="s">
        <v>217</v>
      </c>
    </row>
    <row r="5238" spans="1:12" x14ac:dyDescent="0.25">
      <c r="A5238" s="415" t="s">
        <v>3859</v>
      </c>
      <c r="B5238" s="415" t="s">
        <v>151</v>
      </c>
      <c r="C5238" s="415" t="s">
        <v>3860</v>
      </c>
      <c r="D5238" s="415" t="s">
        <v>3861</v>
      </c>
      <c r="E5238" s="416" t="s">
        <v>155</v>
      </c>
      <c r="F5238" s="415" t="s">
        <v>155</v>
      </c>
      <c r="G5238" s="415">
        <v>101117</v>
      </c>
      <c r="H5238" s="415" t="s">
        <v>3866</v>
      </c>
      <c r="I5238" s="415" t="s">
        <v>26</v>
      </c>
      <c r="J5238" s="415" t="s">
        <v>216</v>
      </c>
      <c r="K5238" s="416">
        <v>2.63</v>
      </c>
      <c r="L5238" s="415" t="s">
        <v>217</v>
      </c>
    </row>
    <row r="5239" spans="1:12" x14ac:dyDescent="0.25">
      <c r="A5239" s="415" t="s">
        <v>3859</v>
      </c>
      <c r="B5239" s="415" t="s">
        <v>151</v>
      </c>
      <c r="C5239" s="415" t="s">
        <v>3860</v>
      </c>
      <c r="D5239" s="415" t="s">
        <v>3861</v>
      </c>
      <c r="E5239" s="416" t="s">
        <v>155</v>
      </c>
      <c r="F5239" s="415" t="s">
        <v>155</v>
      </c>
      <c r="G5239" s="415">
        <v>101118</v>
      </c>
      <c r="H5239" s="415" t="s">
        <v>3867</v>
      </c>
      <c r="I5239" s="415" t="s">
        <v>26</v>
      </c>
      <c r="J5239" s="415" t="s">
        <v>216</v>
      </c>
      <c r="K5239" s="416">
        <v>3.18</v>
      </c>
      <c r="L5239" s="415" t="s">
        <v>217</v>
      </c>
    </row>
    <row r="5240" spans="1:12" x14ac:dyDescent="0.25">
      <c r="A5240" s="415" t="s">
        <v>3859</v>
      </c>
      <c r="B5240" s="415" t="s">
        <v>151</v>
      </c>
      <c r="C5240" s="415" t="s">
        <v>3860</v>
      </c>
      <c r="D5240" s="415" t="s">
        <v>3861</v>
      </c>
      <c r="E5240" s="416" t="s">
        <v>155</v>
      </c>
      <c r="F5240" s="415" t="s">
        <v>155</v>
      </c>
      <c r="G5240" s="415">
        <v>101119</v>
      </c>
      <c r="H5240" s="415" t="s">
        <v>3868</v>
      </c>
      <c r="I5240" s="415" t="s">
        <v>26</v>
      </c>
      <c r="J5240" s="415" t="s">
        <v>216</v>
      </c>
      <c r="K5240" s="416">
        <v>7.02</v>
      </c>
      <c r="L5240" s="415" t="s">
        <v>217</v>
      </c>
    </row>
    <row r="5241" spans="1:12" x14ac:dyDescent="0.25">
      <c r="A5241" s="415" t="s">
        <v>3859</v>
      </c>
      <c r="B5241" s="415" t="s">
        <v>151</v>
      </c>
      <c r="C5241" s="415" t="s">
        <v>3860</v>
      </c>
      <c r="D5241" s="415" t="s">
        <v>3861</v>
      </c>
      <c r="E5241" s="416" t="s">
        <v>155</v>
      </c>
      <c r="F5241" s="415" t="s">
        <v>155</v>
      </c>
      <c r="G5241" s="415">
        <v>101120</v>
      </c>
      <c r="H5241" s="415" t="s">
        <v>3869</v>
      </c>
      <c r="I5241" s="415" t="s">
        <v>26</v>
      </c>
      <c r="J5241" s="415" t="s">
        <v>216</v>
      </c>
      <c r="K5241" s="416">
        <v>5.9</v>
      </c>
      <c r="L5241" s="415" t="s">
        <v>217</v>
      </c>
    </row>
    <row r="5242" spans="1:12" x14ac:dyDescent="0.25">
      <c r="A5242" s="415" t="s">
        <v>3859</v>
      </c>
      <c r="B5242" s="415" t="s">
        <v>151</v>
      </c>
      <c r="C5242" s="415" t="s">
        <v>3860</v>
      </c>
      <c r="D5242" s="415" t="s">
        <v>3861</v>
      </c>
      <c r="E5242" s="416" t="s">
        <v>155</v>
      </c>
      <c r="F5242" s="415" t="s">
        <v>155</v>
      </c>
      <c r="G5242" s="415">
        <v>101121</v>
      </c>
      <c r="H5242" s="415" t="s">
        <v>3870</v>
      </c>
      <c r="I5242" s="415" t="s">
        <v>26</v>
      </c>
      <c r="J5242" s="415" t="s">
        <v>216</v>
      </c>
      <c r="K5242" s="416">
        <v>3.71</v>
      </c>
      <c r="L5242" s="415" t="s">
        <v>217</v>
      </c>
    </row>
    <row r="5243" spans="1:12" x14ac:dyDescent="0.25">
      <c r="A5243" s="415" t="s">
        <v>3859</v>
      </c>
      <c r="B5243" s="415" t="s">
        <v>151</v>
      </c>
      <c r="C5243" s="415" t="s">
        <v>3860</v>
      </c>
      <c r="D5243" s="415" t="s">
        <v>3861</v>
      </c>
      <c r="E5243" s="416" t="s">
        <v>155</v>
      </c>
      <c r="F5243" s="415" t="s">
        <v>155</v>
      </c>
      <c r="G5243" s="415">
        <v>101122</v>
      </c>
      <c r="H5243" s="415" t="s">
        <v>3871</v>
      </c>
      <c r="I5243" s="415" t="s">
        <v>26</v>
      </c>
      <c r="J5243" s="415" t="s">
        <v>216</v>
      </c>
      <c r="K5243" s="416">
        <v>5.0199999999999996</v>
      </c>
      <c r="L5243" s="415" t="s">
        <v>217</v>
      </c>
    </row>
    <row r="5244" spans="1:12" x14ac:dyDescent="0.25">
      <c r="A5244" s="415" t="s">
        <v>3859</v>
      </c>
      <c r="B5244" s="415" t="s">
        <v>151</v>
      </c>
      <c r="C5244" s="415" t="s">
        <v>3860</v>
      </c>
      <c r="D5244" s="415" t="s">
        <v>3861</v>
      </c>
      <c r="E5244" s="416" t="s">
        <v>155</v>
      </c>
      <c r="F5244" s="415" t="s">
        <v>155</v>
      </c>
      <c r="G5244" s="415">
        <v>101123</v>
      </c>
      <c r="H5244" s="415" t="s">
        <v>3872</v>
      </c>
      <c r="I5244" s="415" t="s">
        <v>26</v>
      </c>
      <c r="J5244" s="415" t="s">
        <v>216</v>
      </c>
      <c r="K5244" s="416">
        <v>6.07</v>
      </c>
      <c r="L5244" s="415" t="s">
        <v>217</v>
      </c>
    </row>
    <row r="5245" spans="1:12" x14ac:dyDescent="0.25">
      <c r="A5245" s="415" t="s">
        <v>3859</v>
      </c>
      <c r="B5245" s="415" t="s">
        <v>151</v>
      </c>
      <c r="C5245" s="415" t="s">
        <v>3860</v>
      </c>
      <c r="D5245" s="415" t="s">
        <v>3861</v>
      </c>
      <c r="E5245" s="416" t="s">
        <v>155</v>
      </c>
      <c r="F5245" s="415" t="s">
        <v>155</v>
      </c>
      <c r="G5245" s="415">
        <v>101124</v>
      </c>
      <c r="H5245" s="415" t="s">
        <v>3873</v>
      </c>
      <c r="I5245" s="415" t="s">
        <v>26</v>
      </c>
      <c r="J5245" s="415" t="s">
        <v>216</v>
      </c>
      <c r="K5245" s="416">
        <v>12.41</v>
      </c>
      <c r="L5245" s="415" t="s">
        <v>217</v>
      </c>
    </row>
    <row r="5246" spans="1:12" x14ac:dyDescent="0.25">
      <c r="A5246" s="415" t="s">
        <v>3859</v>
      </c>
      <c r="B5246" s="415" t="s">
        <v>151</v>
      </c>
      <c r="C5246" s="415" t="s">
        <v>3860</v>
      </c>
      <c r="D5246" s="415" t="s">
        <v>3861</v>
      </c>
      <c r="E5246" s="416" t="s">
        <v>155</v>
      </c>
      <c r="F5246" s="415" t="s">
        <v>155</v>
      </c>
      <c r="G5246" s="415">
        <v>101125</v>
      </c>
      <c r="H5246" s="415" t="s">
        <v>3874</v>
      </c>
      <c r="I5246" s="415" t="s">
        <v>26</v>
      </c>
      <c r="J5246" s="415" t="s">
        <v>216</v>
      </c>
      <c r="K5246" s="416">
        <v>11.81</v>
      </c>
      <c r="L5246" s="415" t="s">
        <v>217</v>
      </c>
    </row>
    <row r="5247" spans="1:12" x14ac:dyDescent="0.25">
      <c r="A5247" s="415" t="s">
        <v>3859</v>
      </c>
      <c r="B5247" s="415" t="s">
        <v>151</v>
      </c>
      <c r="C5247" s="415" t="s">
        <v>3860</v>
      </c>
      <c r="D5247" s="415" t="s">
        <v>3861</v>
      </c>
      <c r="E5247" s="416" t="s">
        <v>155</v>
      </c>
      <c r="F5247" s="415" t="s">
        <v>155</v>
      </c>
      <c r="G5247" s="415">
        <v>101126</v>
      </c>
      <c r="H5247" s="415" t="s">
        <v>3875</v>
      </c>
      <c r="I5247" s="415" t="s">
        <v>26</v>
      </c>
      <c r="J5247" s="415" t="s">
        <v>216</v>
      </c>
      <c r="K5247" s="416">
        <v>10.66</v>
      </c>
      <c r="L5247" s="415" t="s">
        <v>217</v>
      </c>
    </row>
    <row r="5248" spans="1:12" x14ac:dyDescent="0.25">
      <c r="A5248" s="415" t="s">
        <v>3859</v>
      </c>
      <c r="B5248" s="415" t="s">
        <v>151</v>
      </c>
      <c r="C5248" s="415" t="s">
        <v>3860</v>
      </c>
      <c r="D5248" s="415" t="s">
        <v>3861</v>
      </c>
      <c r="E5248" s="416" t="s">
        <v>155</v>
      </c>
      <c r="F5248" s="415" t="s">
        <v>155</v>
      </c>
      <c r="G5248" s="415">
        <v>101127</v>
      </c>
      <c r="H5248" s="415" t="s">
        <v>3876</v>
      </c>
      <c r="I5248" s="415" t="s">
        <v>26</v>
      </c>
      <c r="J5248" s="415" t="s">
        <v>216</v>
      </c>
      <c r="K5248" s="416">
        <v>11.36</v>
      </c>
      <c r="L5248" s="415" t="s">
        <v>217</v>
      </c>
    </row>
    <row r="5249" spans="1:12" x14ac:dyDescent="0.25">
      <c r="A5249" s="415" t="s">
        <v>3859</v>
      </c>
      <c r="B5249" s="415" t="s">
        <v>151</v>
      </c>
      <c r="C5249" s="415" t="s">
        <v>3860</v>
      </c>
      <c r="D5249" s="415" t="s">
        <v>3861</v>
      </c>
      <c r="E5249" s="416" t="s">
        <v>155</v>
      </c>
      <c r="F5249" s="415" t="s">
        <v>155</v>
      </c>
      <c r="G5249" s="415">
        <v>101128</v>
      </c>
      <c r="H5249" s="415" t="s">
        <v>3877</v>
      </c>
      <c r="I5249" s="415" t="s">
        <v>26</v>
      </c>
      <c r="J5249" s="415" t="s">
        <v>216</v>
      </c>
      <c r="K5249" s="416">
        <v>11.91</v>
      </c>
      <c r="L5249" s="415" t="s">
        <v>217</v>
      </c>
    </row>
    <row r="5250" spans="1:12" x14ac:dyDescent="0.25">
      <c r="A5250" s="415" t="s">
        <v>3859</v>
      </c>
      <c r="B5250" s="415" t="s">
        <v>151</v>
      </c>
      <c r="C5250" s="415" t="s">
        <v>3860</v>
      </c>
      <c r="D5250" s="415" t="s">
        <v>3861</v>
      </c>
      <c r="E5250" s="416" t="s">
        <v>155</v>
      </c>
      <c r="F5250" s="415" t="s">
        <v>155</v>
      </c>
      <c r="G5250" s="415">
        <v>101129</v>
      </c>
      <c r="H5250" s="415" t="s">
        <v>3878</v>
      </c>
      <c r="I5250" s="415" t="s">
        <v>26</v>
      </c>
      <c r="J5250" s="415" t="s">
        <v>216</v>
      </c>
      <c r="K5250" s="416">
        <v>16.100000000000001</v>
      </c>
      <c r="L5250" s="415" t="s">
        <v>217</v>
      </c>
    </row>
    <row r="5251" spans="1:12" x14ac:dyDescent="0.25">
      <c r="A5251" s="415" t="s">
        <v>3859</v>
      </c>
      <c r="B5251" s="415" t="s">
        <v>151</v>
      </c>
      <c r="C5251" s="415" t="s">
        <v>3860</v>
      </c>
      <c r="D5251" s="415" t="s">
        <v>3861</v>
      </c>
      <c r="E5251" s="416" t="s">
        <v>155</v>
      </c>
      <c r="F5251" s="415" t="s">
        <v>155</v>
      </c>
      <c r="G5251" s="415">
        <v>101130</v>
      </c>
      <c r="H5251" s="415" t="s">
        <v>3879</v>
      </c>
      <c r="I5251" s="415" t="s">
        <v>26</v>
      </c>
      <c r="J5251" s="415" t="s">
        <v>216</v>
      </c>
      <c r="K5251" s="416">
        <v>14.98</v>
      </c>
      <c r="L5251" s="415" t="s">
        <v>217</v>
      </c>
    </row>
    <row r="5252" spans="1:12" x14ac:dyDescent="0.25">
      <c r="A5252" s="415" t="s">
        <v>3859</v>
      </c>
      <c r="B5252" s="415" t="s">
        <v>151</v>
      </c>
      <c r="C5252" s="415" t="s">
        <v>3860</v>
      </c>
      <c r="D5252" s="415" t="s">
        <v>3861</v>
      </c>
      <c r="E5252" s="416" t="s">
        <v>155</v>
      </c>
      <c r="F5252" s="415" t="s">
        <v>155</v>
      </c>
      <c r="G5252" s="415">
        <v>101131</v>
      </c>
      <c r="H5252" s="415" t="s">
        <v>3880</v>
      </c>
      <c r="I5252" s="415" t="s">
        <v>26</v>
      </c>
      <c r="J5252" s="415" t="s">
        <v>216</v>
      </c>
      <c r="K5252" s="416">
        <v>12.79</v>
      </c>
      <c r="L5252" s="415" t="s">
        <v>217</v>
      </c>
    </row>
    <row r="5253" spans="1:12" x14ac:dyDescent="0.25">
      <c r="A5253" s="415" t="s">
        <v>3859</v>
      </c>
      <c r="B5253" s="415" t="s">
        <v>151</v>
      </c>
      <c r="C5253" s="415" t="s">
        <v>3860</v>
      </c>
      <c r="D5253" s="415" t="s">
        <v>3861</v>
      </c>
      <c r="E5253" s="416" t="s">
        <v>155</v>
      </c>
      <c r="F5253" s="415" t="s">
        <v>155</v>
      </c>
      <c r="G5253" s="415">
        <v>101132</v>
      </c>
      <c r="H5253" s="415" t="s">
        <v>3881</v>
      </c>
      <c r="I5253" s="415" t="s">
        <v>26</v>
      </c>
      <c r="J5253" s="415" t="s">
        <v>216</v>
      </c>
      <c r="K5253" s="416">
        <v>14.1</v>
      </c>
      <c r="L5253" s="415" t="s">
        <v>217</v>
      </c>
    </row>
    <row r="5254" spans="1:12" x14ac:dyDescent="0.25">
      <c r="A5254" s="415" t="s">
        <v>3859</v>
      </c>
      <c r="B5254" s="415" t="s">
        <v>151</v>
      </c>
      <c r="C5254" s="415" t="s">
        <v>3860</v>
      </c>
      <c r="D5254" s="415" t="s">
        <v>3861</v>
      </c>
      <c r="E5254" s="416" t="s">
        <v>155</v>
      </c>
      <c r="F5254" s="415" t="s">
        <v>155</v>
      </c>
      <c r="G5254" s="415">
        <v>101133</v>
      </c>
      <c r="H5254" s="415" t="s">
        <v>3882</v>
      </c>
      <c r="I5254" s="415" t="s">
        <v>26</v>
      </c>
      <c r="J5254" s="415" t="s">
        <v>216</v>
      </c>
      <c r="K5254" s="416">
        <v>15.15</v>
      </c>
      <c r="L5254" s="415" t="s">
        <v>217</v>
      </c>
    </row>
    <row r="5255" spans="1:12" x14ac:dyDescent="0.25">
      <c r="A5255" s="415" t="s">
        <v>3859</v>
      </c>
      <c r="B5255" s="415" t="s">
        <v>151</v>
      </c>
      <c r="C5255" s="415" t="s">
        <v>3860</v>
      </c>
      <c r="D5255" s="415" t="s">
        <v>3861</v>
      </c>
      <c r="E5255" s="416" t="s">
        <v>155</v>
      </c>
      <c r="F5255" s="415" t="s">
        <v>155</v>
      </c>
      <c r="G5255" s="415">
        <v>101134</v>
      </c>
      <c r="H5255" s="415" t="s">
        <v>3883</v>
      </c>
      <c r="I5255" s="415" t="s">
        <v>26</v>
      </c>
      <c r="J5255" s="415" t="s">
        <v>216</v>
      </c>
      <c r="K5255" s="416">
        <v>12.9</v>
      </c>
      <c r="L5255" s="415" t="s">
        <v>217</v>
      </c>
    </row>
    <row r="5256" spans="1:12" x14ac:dyDescent="0.25">
      <c r="A5256" s="415" t="s">
        <v>3859</v>
      </c>
      <c r="B5256" s="415" t="s">
        <v>151</v>
      </c>
      <c r="C5256" s="415" t="s">
        <v>3860</v>
      </c>
      <c r="D5256" s="415" t="s">
        <v>3861</v>
      </c>
      <c r="E5256" s="416" t="s">
        <v>155</v>
      </c>
      <c r="F5256" s="415" t="s">
        <v>155</v>
      </c>
      <c r="G5256" s="415">
        <v>101135</v>
      </c>
      <c r="H5256" s="415" t="s">
        <v>3884</v>
      </c>
      <c r="I5256" s="415" t="s">
        <v>26</v>
      </c>
      <c r="J5256" s="415" t="s">
        <v>216</v>
      </c>
      <c r="K5256" s="416">
        <v>12.3</v>
      </c>
      <c r="L5256" s="415" t="s">
        <v>217</v>
      </c>
    </row>
    <row r="5257" spans="1:12" x14ac:dyDescent="0.25">
      <c r="A5257" s="415" t="s">
        <v>3859</v>
      </c>
      <c r="B5257" s="415" t="s">
        <v>151</v>
      </c>
      <c r="C5257" s="415" t="s">
        <v>3860</v>
      </c>
      <c r="D5257" s="415" t="s">
        <v>3861</v>
      </c>
      <c r="E5257" s="416" t="s">
        <v>155</v>
      </c>
      <c r="F5257" s="415" t="s">
        <v>155</v>
      </c>
      <c r="G5257" s="415">
        <v>101136</v>
      </c>
      <c r="H5257" s="415" t="s">
        <v>3885</v>
      </c>
      <c r="I5257" s="415" t="s">
        <v>26</v>
      </c>
      <c r="J5257" s="415" t="s">
        <v>216</v>
      </c>
      <c r="K5257" s="416">
        <v>11.15</v>
      </c>
      <c r="L5257" s="415" t="s">
        <v>217</v>
      </c>
    </row>
    <row r="5258" spans="1:12" x14ac:dyDescent="0.25">
      <c r="A5258" s="415" t="s">
        <v>3859</v>
      </c>
      <c r="B5258" s="415" t="s">
        <v>151</v>
      </c>
      <c r="C5258" s="415" t="s">
        <v>3860</v>
      </c>
      <c r="D5258" s="415" t="s">
        <v>3861</v>
      </c>
      <c r="E5258" s="416" t="s">
        <v>155</v>
      </c>
      <c r="F5258" s="415" t="s">
        <v>155</v>
      </c>
      <c r="G5258" s="415">
        <v>101137</v>
      </c>
      <c r="H5258" s="415" t="s">
        <v>3886</v>
      </c>
      <c r="I5258" s="415" t="s">
        <v>26</v>
      </c>
      <c r="J5258" s="415" t="s">
        <v>216</v>
      </c>
      <c r="K5258" s="416">
        <v>11.85</v>
      </c>
      <c r="L5258" s="415" t="s">
        <v>217</v>
      </c>
    </row>
    <row r="5259" spans="1:12" x14ac:dyDescent="0.25">
      <c r="A5259" s="415" t="s">
        <v>3859</v>
      </c>
      <c r="B5259" s="415" t="s">
        <v>151</v>
      </c>
      <c r="C5259" s="415" t="s">
        <v>3860</v>
      </c>
      <c r="D5259" s="415" t="s">
        <v>3861</v>
      </c>
      <c r="E5259" s="416" t="s">
        <v>155</v>
      </c>
      <c r="F5259" s="415" t="s">
        <v>155</v>
      </c>
      <c r="G5259" s="415">
        <v>101138</v>
      </c>
      <c r="H5259" s="415" t="s">
        <v>3887</v>
      </c>
      <c r="I5259" s="415" t="s">
        <v>26</v>
      </c>
      <c r="J5259" s="415" t="s">
        <v>216</v>
      </c>
      <c r="K5259" s="416">
        <v>12.4</v>
      </c>
      <c r="L5259" s="415" t="s">
        <v>217</v>
      </c>
    </row>
    <row r="5260" spans="1:12" x14ac:dyDescent="0.25">
      <c r="A5260" s="415" t="s">
        <v>3859</v>
      </c>
      <c r="B5260" s="415" t="s">
        <v>151</v>
      </c>
      <c r="C5260" s="415" t="s">
        <v>3860</v>
      </c>
      <c r="D5260" s="415" t="s">
        <v>3861</v>
      </c>
      <c r="E5260" s="416" t="s">
        <v>155</v>
      </c>
      <c r="F5260" s="415" t="s">
        <v>155</v>
      </c>
      <c r="G5260" s="415">
        <v>101139</v>
      </c>
      <c r="H5260" s="415" t="s">
        <v>3888</v>
      </c>
      <c r="I5260" s="415" t="s">
        <v>26</v>
      </c>
      <c r="J5260" s="415" t="s">
        <v>216</v>
      </c>
      <c r="K5260" s="416">
        <v>16.61</v>
      </c>
      <c r="L5260" s="415" t="s">
        <v>217</v>
      </c>
    </row>
    <row r="5261" spans="1:12" x14ac:dyDescent="0.25">
      <c r="A5261" s="415" t="s">
        <v>3859</v>
      </c>
      <c r="B5261" s="415" t="s">
        <v>151</v>
      </c>
      <c r="C5261" s="415" t="s">
        <v>3860</v>
      </c>
      <c r="D5261" s="415" t="s">
        <v>3861</v>
      </c>
      <c r="E5261" s="416" t="s">
        <v>155</v>
      </c>
      <c r="F5261" s="415" t="s">
        <v>155</v>
      </c>
      <c r="G5261" s="415">
        <v>101140</v>
      </c>
      <c r="H5261" s="415" t="s">
        <v>3889</v>
      </c>
      <c r="I5261" s="415" t="s">
        <v>26</v>
      </c>
      <c r="J5261" s="415" t="s">
        <v>216</v>
      </c>
      <c r="K5261" s="416">
        <v>15.49</v>
      </c>
      <c r="L5261" s="415" t="s">
        <v>217</v>
      </c>
    </row>
    <row r="5262" spans="1:12" x14ac:dyDescent="0.25">
      <c r="A5262" s="415" t="s">
        <v>3859</v>
      </c>
      <c r="B5262" s="415" t="s">
        <v>151</v>
      </c>
      <c r="C5262" s="415" t="s">
        <v>3860</v>
      </c>
      <c r="D5262" s="415" t="s">
        <v>3861</v>
      </c>
      <c r="E5262" s="416" t="s">
        <v>155</v>
      </c>
      <c r="F5262" s="415" t="s">
        <v>155</v>
      </c>
      <c r="G5262" s="415">
        <v>101141</v>
      </c>
      <c r="H5262" s="415" t="s">
        <v>3890</v>
      </c>
      <c r="I5262" s="415" t="s">
        <v>26</v>
      </c>
      <c r="J5262" s="415" t="s">
        <v>216</v>
      </c>
      <c r="K5262" s="416">
        <v>13.3</v>
      </c>
      <c r="L5262" s="415" t="s">
        <v>217</v>
      </c>
    </row>
    <row r="5263" spans="1:12" x14ac:dyDescent="0.25">
      <c r="A5263" s="415" t="s">
        <v>3859</v>
      </c>
      <c r="B5263" s="415" t="s">
        <v>151</v>
      </c>
      <c r="C5263" s="415" t="s">
        <v>3860</v>
      </c>
      <c r="D5263" s="415" t="s">
        <v>3861</v>
      </c>
      <c r="E5263" s="416" t="s">
        <v>155</v>
      </c>
      <c r="F5263" s="415" t="s">
        <v>155</v>
      </c>
      <c r="G5263" s="415">
        <v>101142</v>
      </c>
      <c r="H5263" s="415" t="s">
        <v>3891</v>
      </c>
      <c r="I5263" s="415" t="s">
        <v>26</v>
      </c>
      <c r="J5263" s="415" t="s">
        <v>216</v>
      </c>
      <c r="K5263" s="416">
        <v>14.61</v>
      </c>
      <c r="L5263" s="415" t="s">
        <v>217</v>
      </c>
    </row>
    <row r="5264" spans="1:12" x14ac:dyDescent="0.25">
      <c r="A5264" s="415" t="s">
        <v>3859</v>
      </c>
      <c r="B5264" s="415" t="s">
        <v>151</v>
      </c>
      <c r="C5264" s="415" t="s">
        <v>3860</v>
      </c>
      <c r="D5264" s="415" t="s">
        <v>3861</v>
      </c>
      <c r="E5264" s="416" t="s">
        <v>155</v>
      </c>
      <c r="F5264" s="415" t="s">
        <v>155</v>
      </c>
      <c r="G5264" s="415">
        <v>101143</v>
      </c>
      <c r="H5264" s="415" t="s">
        <v>3892</v>
      </c>
      <c r="I5264" s="415" t="s">
        <v>26</v>
      </c>
      <c r="J5264" s="415" t="s">
        <v>216</v>
      </c>
      <c r="K5264" s="416">
        <v>15.66</v>
      </c>
      <c r="L5264" s="415" t="s">
        <v>217</v>
      </c>
    </row>
    <row r="5265" spans="1:12" x14ac:dyDescent="0.25">
      <c r="A5265" s="415" t="s">
        <v>3859</v>
      </c>
      <c r="B5265" s="415" t="s">
        <v>151</v>
      </c>
      <c r="C5265" s="415" t="s">
        <v>3860</v>
      </c>
      <c r="D5265" s="415" t="s">
        <v>3861</v>
      </c>
      <c r="E5265" s="416" t="s">
        <v>155</v>
      </c>
      <c r="F5265" s="415" t="s">
        <v>155</v>
      </c>
      <c r="G5265" s="415">
        <v>101144</v>
      </c>
      <c r="H5265" s="415" t="s">
        <v>3893</v>
      </c>
      <c r="I5265" s="415" t="s">
        <v>26</v>
      </c>
      <c r="J5265" s="415" t="s">
        <v>216</v>
      </c>
      <c r="K5265" s="416">
        <v>14.19</v>
      </c>
      <c r="L5265" s="415" t="s">
        <v>217</v>
      </c>
    </row>
    <row r="5266" spans="1:12" x14ac:dyDescent="0.25">
      <c r="A5266" s="415" t="s">
        <v>3859</v>
      </c>
      <c r="B5266" s="415" t="s">
        <v>151</v>
      </c>
      <c r="C5266" s="415" t="s">
        <v>3860</v>
      </c>
      <c r="D5266" s="415" t="s">
        <v>3861</v>
      </c>
      <c r="E5266" s="416" t="s">
        <v>155</v>
      </c>
      <c r="F5266" s="415" t="s">
        <v>155</v>
      </c>
      <c r="G5266" s="415">
        <v>101145</v>
      </c>
      <c r="H5266" s="415" t="s">
        <v>3894</v>
      </c>
      <c r="I5266" s="415" t="s">
        <v>26</v>
      </c>
      <c r="J5266" s="415" t="s">
        <v>216</v>
      </c>
      <c r="K5266" s="416">
        <v>13.59</v>
      </c>
      <c r="L5266" s="415" t="s">
        <v>217</v>
      </c>
    </row>
    <row r="5267" spans="1:12" x14ac:dyDescent="0.25">
      <c r="A5267" s="415" t="s">
        <v>3859</v>
      </c>
      <c r="B5267" s="415" t="s">
        <v>151</v>
      </c>
      <c r="C5267" s="415" t="s">
        <v>3860</v>
      </c>
      <c r="D5267" s="415" t="s">
        <v>3861</v>
      </c>
      <c r="E5267" s="416" t="s">
        <v>155</v>
      </c>
      <c r="F5267" s="415" t="s">
        <v>155</v>
      </c>
      <c r="G5267" s="415">
        <v>101146</v>
      </c>
      <c r="H5267" s="415" t="s">
        <v>3895</v>
      </c>
      <c r="I5267" s="415" t="s">
        <v>26</v>
      </c>
      <c r="J5267" s="415" t="s">
        <v>216</v>
      </c>
      <c r="K5267" s="416">
        <v>12.44</v>
      </c>
      <c r="L5267" s="415" t="s">
        <v>217</v>
      </c>
    </row>
    <row r="5268" spans="1:12" x14ac:dyDescent="0.25">
      <c r="A5268" s="415" t="s">
        <v>3859</v>
      </c>
      <c r="B5268" s="415" t="s">
        <v>151</v>
      </c>
      <c r="C5268" s="415" t="s">
        <v>3860</v>
      </c>
      <c r="D5268" s="415" t="s">
        <v>3861</v>
      </c>
      <c r="E5268" s="416" t="s">
        <v>155</v>
      </c>
      <c r="F5268" s="415" t="s">
        <v>155</v>
      </c>
      <c r="G5268" s="415">
        <v>101147</v>
      </c>
      <c r="H5268" s="415" t="s">
        <v>3896</v>
      </c>
      <c r="I5268" s="415" t="s">
        <v>26</v>
      </c>
      <c r="J5268" s="415" t="s">
        <v>216</v>
      </c>
      <c r="K5268" s="416">
        <v>13.14</v>
      </c>
      <c r="L5268" s="415" t="s">
        <v>217</v>
      </c>
    </row>
    <row r="5269" spans="1:12" x14ac:dyDescent="0.25">
      <c r="A5269" s="415" t="s">
        <v>3859</v>
      </c>
      <c r="B5269" s="415" t="s">
        <v>151</v>
      </c>
      <c r="C5269" s="415" t="s">
        <v>3860</v>
      </c>
      <c r="D5269" s="415" t="s">
        <v>3861</v>
      </c>
      <c r="E5269" s="416" t="s">
        <v>155</v>
      </c>
      <c r="F5269" s="415" t="s">
        <v>155</v>
      </c>
      <c r="G5269" s="415">
        <v>101148</v>
      </c>
      <c r="H5269" s="415" t="s">
        <v>3897</v>
      </c>
      <c r="I5269" s="415" t="s">
        <v>26</v>
      </c>
      <c r="J5269" s="415" t="s">
        <v>216</v>
      </c>
      <c r="K5269" s="416">
        <v>13.69</v>
      </c>
      <c r="L5269" s="415" t="s">
        <v>217</v>
      </c>
    </row>
    <row r="5270" spans="1:12" x14ac:dyDescent="0.25">
      <c r="A5270" s="415" t="s">
        <v>3859</v>
      </c>
      <c r="B5270" s="415" t="s">
        <v>151</v>
      </c>
      <c r="C5270" s="415" t="s">
        <v>3860</v>
      </c>
      <c r="D5270" s="415" t="s">
        <v>3861</v>
      </c>
      <c r="E5270" s="416" t="s">
        <v>155</v>
      </c>
      <c r="F5270" s="415" t="s">
        <v>155</v>
      </c>
      <c r="G5270" s="415">
        <v>101149</v>
      </c>
      <c r="H5270" s="415" t="s">
        <v>3898</v>
      </c>
      <c r="I5270" s="415" t="s">
        <v>26</v>
      </c>
      <c r="J5270" s="415" t="s">
        <v>216</v>
      </c>
      <c r="K5270" s="416">
        <v>17.95</v>
      </c>
      <c r="L5270" s="415" t="s">
        <v>217</v>
      </c>
    </row>
    <row r="5271" spans="1:12" x14ac:dyDescent="0.25">
      <c r="A5271" s="415" t="s">
        <v>3859</v>
      </c>
      <c r="B5271" s="415" t="s">
        <v>151</v>
      </c>
      <c r="C5271" s="415" t="s">
        <v>3860</v>
      </c>
      <c r="D5271" s="415" t="s">
        <v>3861</v>
      </c>
      <c r="E5271" s="416" t="s">
        <v>155</v>
      </c>
      <c r="F5271" s="415" t="s">
        <v>155</v>
      </c>
      <c r="G5271" s="415">
        <v>101150</v>
      </c>
      <c r="H5271" s="415" t="s">
        <v>3899</v>
      </c>
      <c r="I5271" s="415" t="s">
        <v>26</v>
      </c>
      <c r="J5271" s="415" t="s">
        <v>216</v>
      </c>
      <c r="K5271" s="416">
        <v>16.829999999999998</v>
      </c>
      <c r="L5271" s="415" t="s">
        <v>217</v>
      </c>
    </row>
    <row r="5272" spans="1:12" x14ac:dyDescent="0.25">
      <c r="A5272" s="415" t="s">
        <v>3859</v>
      </c>
      <c r="B5272" s="415" t="s">
        <v>151</v>
      </c>
      <c r="C5272" s="415" t="s">
        <v>3860</v>
      </c>
      <c r="D5272" s="415" t="s">
        <v>3861</v>
      </c>
      <c r="E5272" s="416" t="s">
        <v>155</v>
      </c>
      <c r="F5272" s="415" t="s">
        <v>155</v>
      </c>
      <c r="G5272" s="415">
        <v>101151</v>
      </c>
      <c r="H5272" s="415" t="s">
        <v>3900</v>
      </c>
      <c r="I5272" s="415" t="s">
        <v>26</v>
      </c>
      <c r="J5272" s="415" t="s">
        <v>216</v>
      </c>
      <c r="K5272" s="416">
        <v>14.64</v>
      </c>
      <c r="L5272" s="415" t="s">
        <v>217</v>
      </c>
    </row>
    <row r="5273" spans="1:12" x14ac:dyDescent="0.25">
      <c r="A5273" s="415" t="s">
        <v>3859</v>
      </c>
      <c r="B5273" s="415" t="s">
        <v>151</v>
      </c>
      <c r="C5273" s="415" t="s">
        <v>3860</v>
      </c>
      <c r="D5273" s="415" t="s">
        <v>3861</v>
      </c>
      <c r="E5273" s="416" t="s">
        <v>155</v>
      </c>
      <c r="F5273" s="415" t="s">
        <v>155</v>
      </c>
      <c r="G5273" s="415">
        <v>101152</v>
      </c>
      <c r="H5273" s="415" t="s">
        <v>3901</v>
      </c>
      <c r="I5273" s="415" t="s">
        <v>26</v>
      </c>
      <c r="J5273" s="415" t="s">
        <v>216</v>
      </c>
      <c r="K5273" s="416">
        <v>15.95</v>
      </c>
      <c r="L5273" s="415" t="s">
        <v>217</v>
      </c>
    </row>
    <row r="5274" spans="1:12" x14ac:dyDescent="0.25">
      <c r="A5274" s="415" t="s">
        <v>3859</v>
      </c>
      <c r="B5274" s="415" t="s">
        <v>151</v>
      </c>
      <c r="C5274" s="415" t="s">
        <v>3860</v>
      </c>
      <c r="D5274" s="415" t="s">
        <v>3861</v>
      </c>
      <c r="E5274" s="416" t="s">
        <v>155</v>
      </c>
      <c r="F5274" s="415" t="s">
        <v>155</v>
      </c>
      <c r="G5274" s="415">
        <v>101153</v>
      </c>
      <c r="H5274" s="415" t="s">
        <v>3902</v>
      </c>
      <c r="I5274" s="415" t="s">
        <v>26</v>
      </c>
      <c r="J5274" s="415" t="s">
        <v>216</v>
      </c>
      <c r="K5274" s="416">
        <v>17</v>
      </c>
      <c r="L5274" s="415" t="s">
        <v>217</v>
      </c>
    </row>
    <row r="5275" spans="1:12" x14ac:dyDescent="0.25">
      <c r="A5275" s="415" t="s">
        <v>3859</v>
      </c>
      <c r="B5275" s="415" t="s">
        <v>151</v>
      </c>
      <c r="C5275" s="415" t="s">
        <v>3860</v>
      </c>
      <c r="D5275" s="415" t="s">
        <v>3861</v>
      </c>
      <c r="E5275" s="416" t="s">
        <v>155</v>
      </c>
      <c r="F5275" s="415" t="s">
        <v>155</v>
      </c>
      <c r="G5275" s="415">
        <v>101206</v>
      </c>
      <c r="H5275" s="415" t="s">
        <v>3903</v>
      </c>
      <c r="I5275" s="415" t="s">
        <v>26</v>
      </c>
      <c r="J5275" s="415" t="s">
        <v>216</v>
      </c>
      <c r="K5275" s="416">
        <v>11.38</v>
      </c>
      <c r="L5275" s="415" t="s">
        <v>217</v>
      </c>
    </row>
    <row r="5276" spans="1:12" x14ac:dyDescent="0.25">
      <c r="A5276" s="415" t="s">
        <v>3859</v>
      </c>
      <c r="B5276" s="415" t="s">
        <v>151</v>
      </c>
      <c r="C5276" s="415" t="s">
        <v>3860</v>
      </c>
      <c r="D5276" s="415" t="s">
        <v>3861</v>
      </c>
      <c r="E5276" s="416" t="s">
        <v>155</v>
      </c>
      <c r="F5276" s="415" t="s">
        <v>155</v>
      </c>
      <c r="G5276" s="415">
        <v>101207</v>
      </c>
      <c r="H5276" s="415" t="s">
        <v>3904</v>
      </c>
      <c r="I5276" s="415" t="s">
        <v>26</v>
      </c>
      <c r="J5276" s="415" t="s">
        <v>216</v>
      </c>
      <c r="K5276" s="416">
        <v>9.9700000000000006</v>
      </c>
      <c r="L5276" s="415" t="s">
        <v>217</v>
      </c>
    </row>
    <row r="5277" spans="1:12" x14ac:dyDescent="0.25">
      <c r="A5277" s="415" t="s">
        <v>3859</v>
      </c>
      <c r="B5277" s="415" t="s">
        <v>151</v>
      </c>
      <c r="C5277" s="415" t="s">
        <v>3860</v>
      </c>
      <c r="D5277" s="415" t="s">
        <v>3861</v>
      </c>
      <c r="E5277" s="416" t="s">
        <v>155</v>
      </c>
      <c r="F5277" s="415" t="s">
        <v>155</v>
      </c>
      <c r="G5277" s="415">
        <v>101208</v>
      </c>
      <c r="H5277" s="415" t="s">
        <v>3905</v>
      </c>
      <c r="I5277" s="415" t="s">
        <v>26</v>
      </c>
      <c r="J5277" s="415" t="s">
        <v>216</v>
      </c>
      <c r="K5277" s="416">
        <v>9.65</v>
      </c>
      <c r="L5277" s="415" t="s">
        <v>217</v>
      </c>
    </row>
    <row r="5278" spans="1:12" x14ac:dyDescent="0.25">
      <c r="A5278" s="415" t="s">
        <v>3859</v>
      </c>
      <c r="B5278" s="415" t="s">
        <v>151</v>
      </c>
      <c r="C5278" s="415" t="s">
        <v>3860</v>
      </c>
      <c r="D5278" s="415" t="s">
        <v>3861</v>
      </c>
      <c r="E5278" s="416" t="s">
        <v>155</v>
      </c>
      <c r="F5278" s="415" t="s">
        <v>155</v>
      </c>
      <c r="G5278" s="415">
        <v>101209</v>
      </c>
      <c r="H5278" s="415" t="s">
        <v>3906</v>
      </c>
      <c r="I5278" s="415" t="s">
        <v>26</v>
      </c>
      <c r="J5278" s="415" t="s">
        <v>216</v>
      </c>
      <c r="K5278" s="416">
        <v>8.9700000000000006</v>
      </c>
      <c r="L5278" s="415" t="s">
        <v>217</v>
      </c>
    </row>
    <row r="5279" spans="1:12" x14ac:dyDescent="0.25">
      <c r="A5279" s="415" t="s">
        <v>3859</v>
      </c>
      <c r="B5279" s="415" t="s">
        <v>151</v>
      </c>
      <c r="C5279" s="415" t="s">
        <v>3860</v>
      </c>
      <c r="D5279" s="415" t="s">
        <v>3861</v>
      </c>
      <c r="E5279" s="416" t="s">
        <v>155</v>
      </c>
      <c r="F5279" s="415" t="s">
        <v>155</v>
      </c>
      <c r="G5279" s="415">
        <v>101210</v>
      </c>
      <c r="H5279" s="415" t="s">
        <v>3907</v>
      </c>
      <c r="I5279" s="415" t="s">
        <v>26</v>
      </c>
      <c r="J5279" s="415" t="s">
        <v>216</v>
      </c>
      <c r="K5279" s="416">
        <v>16</v>
      </c>
      <c r="L5279" s="415" t="s">
        <v>217</v>
      </c>
    </row>
    <row r="5280" spans="1:12" x14ac:dyDescent="0.25">
      <c r="A5280" s="415" t="s">
        <v>3859</v>
      </c>
      <c r="B5280" s="415" t="s">
        <v>151</v>
      </c>
      <c r="C5280" s="415" t="s">
        <v>3860</v>
      </c>
      <c r="D5280" s="415" t="s">
        <v>3861</v>
      </c>
      <c r="E5280" s="416" t="s">
        <v>155</v>
      </c>
      <c r="F5280" s="415" t="s">
        <v>155</v>
      </c>
      <c r="G5280" s="415">
        <v>101211</v>
      </c>
      <c r="H5280" s="415" t="s">
        <v>3908</v>
      </c>
      <c r="I5280" s="415" t="s">
        <v>26</v>
      </c>
      <c r="J5280" s="415" t="s">
        <v>216</v>
      </c>
      <c r="K5280" s="416">
        <v>17.170000000000002</v>
      </c>
      <c r="L5280" s="415" t="s">
        <v>217</v>
      </c>
    </row>
    <row r="5281" spans="1:12" x14ac:dyDescent="0.25">
      <c r="A5281" s="415" t="s">
        <v>3859</v>
      </c>
      <c r="B5281" s="415" t="s">
        <v>151</v>
      </c>
      <c r="C5281" s="415" t="s">
        <v>3860</v>
      </c>
      <c r="D5281" s="415" t="s">
        <v>3861</v>
      </c>
      <c r="E5281" s="416" t="s">
        <v>155</v>
      </c>
      <c r="F5281" s="415" t="s">
        <v>155</v>
      </c>
      <c r="G5281" s="415">
        <v>101212</v>
      </c>
      <c r="H5281" s="415" t="s">
        <v>3909</v>
      </c>
      <c r="I5281" s="415" t="s">
        <v>26</v>
      </c>
      <c r="J5281" s="415" t="s">
        <v>216</v>
      </c>
      <c r="K5281" s="416">
        <v>19.989999999999998</v>
      </c>
      <c r="L5281" s="415" t="s">
        <v>217</v>
      </c>
    </row>
    <row r="5282" spans="1:12" x14ac:dyDescent="0.25">
      <c r="A5282" s="415" t="s">
        <v>3859</v>
      </c>
      <c r="B5282" s="415" t="s">
        <v>151</v>
      </c>
      <c r="C5282" s="415" t="s">
        <v>3860</v>
      </c>
      <c r="D5282" s="415" t="s">
        <v>3861</v>
      </c>
      <c r="E5282" s="416" t="s">
        <v>155</v>
      </c>
      <c r="F5282" s="415" t="s">
        <v>155</v>
      </c>
      <c r="G5282" s="415">
        <v>101213</v>
      </c>
      <c r="H5282" s="415" t="s">
        <v>3910</v>
      </c>
      <c r="I5282" s="415" t="s">
        <v>26</v>
      </c>
      <c r="J5282" s="415" t="s">
        <v>216</v>
      </c>
      <c r="K5282" s="416">
        <v>22.29</v>
      </c>
      <c r="L5282" s="415" t="s">
        <v>217</v>
      </c>
    </row>
    <row r="5283" spans="1:12" x14ac:dyDescent="0.25">
      <c r="A5283" s="415" t="s">
        <v>3859</v>
      </c>
      <c r="B5283" s="415" t="s">
        <v>151</v>
      </c>
      <c r="C5283" s="415" t="s">
        <v>3860</v>
      </c>
      <c r="D5283" s="415" t="s">
        <v>3861</v>
      </c>
      <c r="E5283" s="416" t="s">
        <v>155</v>
      </c>
      <c r="F5283" s="415" t="s">
        <v>155</v>
      </c>
      <c r="G5283" s="415">
        <v>101214</v>
      </c>
      <c r="H5283" s="415" t="s">
        <v>3911</v>
      </c>
      <c r="I5283" s="415" t="s">
        <v>26</v>
      </c>
      <c r="J5283" s="415" t="s">
        <v>216</v>
      </c>
      <c r="K5283" s="416">
        <v>27</v>
      </c>
      <c r="L5283" s="415" t="s">
        <v>217</v>
      </c>
    </row>
    <row r="5284" spans="1:12" x14ac:dyDescent="0.25">
      <c r="A5284" s="415" t="s">
        <v>3859</v>
      </c>
      <c r="B5284" s="415" t="s">
        <v>151</v>
      </c>
      <c r="C5284" s="415" t="s">
        <v>3860</v>
      </c>
      <c r="D5284" s="415" t="s">
        <v>3861</v>
      </c>
      <c r="E5284" s="416" t="s">
        <v>155</v>
      </c>
      <c r="F5284" s="415" t="s">
        <v>155</v>
      </c>
      <c r="G5284" s="415">
        <v>101215</v>
      </c>
      <c r="H5284" s="415" t="s">
        <v>3912</v>
      </c>
      <c r="I5284" s="415" t="s">
        <v>26</v>
      </c>
      <c r="J5284" s="415" t="s">
        <v>216</v>
      </c>
      <c r="K5284" s="416">
        <v>15.36</v>
      </c>
      <c r="L5284" s="415" t="s">
        <v>217</v>
      </c>
    </row>
    <row r="5285" spans="1:12" x14ac:dyDescent="0.25">
      <c r="A5285" s="415" t="s">
        <v>3859</v>
      </c>
      <c r="B5285" s="415" t="s">
        <v>151</v>
      </c>
      <c r="C5285" s="415" t="s">
        <v>3860</v>
      </c>
      <c r="D5285" s="415" t="s">
        <v>3861</v>
      </c>
      <c r="E5285" s="416" t="s">
        <v>155</v>
      </c>
      <c r="F5285" s="415" t="s">
        <v>155</v>
      </c>
      <c r="G5285" s="415">
        <v>101216</v>
      </c>
      <c r="H5285" s="415" t="s">
        <v>3913</v>
      </c>
      <c r="I5285" s="415" t="s">
        <v>26</v>
      </c>
      <c r="J5285" s="415" t="s">
        <v>216</v>
      </c>
      <c r="K5285" s="416">
        <v>16.149999999999999</v>
      </c>
      <c r="L5285" s="415" t="s">
        <v>217</v>
      </c>
    </row>
    <row r="5286" spans="1:12" x14ac:dyDescent="0.25">
      <c r="A5286" s="415" t="s">
        <v>3859</v>
      </c>
      <c r="B5286" s="415" t="s">
        <v>151</v>
      </c>
      <c r="C5286" s="415" t="s">
        <v>3860</v>
      </c>
      <c r="D5286" s="415" t="s">
        <v>3861</v>
      </c>
      <c r="E5286" s="416" t="s">
        <v>155</v>
      </c>
      <c r="F5286" s="415" t="s">
        <v>155</v>
      </c>
      <c r="G5286" s="415">
        <v>101217</v>
      </c>
      <c r="H5286" s="415" t="s">
        <v>3914</v>
      </c>
      <c r="I5286" s="415" t="s">
        <v>26</v>
      </c>
      <c r="J5286" s="415" t="s">
        <v>216</v>
      </c>
      <c r="K5286" s="416">
        <v>18.760000000000002</v>
      </c>
      <c r="L5286" s="415" t="s">
        <v>217</v>
      </c>
    </row>
    <row r="5287" spans="1:12" x14ac:dyDescent="0.25">
      <c r="A5287" s="415" t="s">
        <v>3859</v>
      </c>
      <c r="B5287" s="415" t="s">
        <v>151</v>
      </c>
      <c r="C5287" s="415" t="s">
        <v>3860</v>
      </c>
      <c r="D5287" s="415" t="s">
        <v>3861</v>
      </c>
      <c r="E5287" s="416" t="s">
        <v>155</v>
      </c>
      <c r="F5287" s="415" t="s">
        <v>155</v>
      </c>
      <c r="G5287" s="415">
        <v>101218</v>
      </c>
      <c r="H5287" s="415" t="s">
        <v>3915</v>
      </c>
      <c r="I5287" s="415" t="s">
        <v>26</v>
      </c>
      <c r="J5287" s="415" t="s">
        <v>216</v>
      </c>
      <c r="K5287" s="416">
        <v>19.899999999999999</v>
      </c>
      <c r="L5287" s="415" t="s">
        <v>217</v>
      </c>
    </row>
    <row r="5288" spans="1:12" x14ac:dyDescent="0.25">
      <c r="A5288" s="415" t="s">
        <v>3859</v>
      </c>
      <c r="B5288" s="415" t="s">
        <v>151</v>
      </c>
      <c r="C5288" s="415" t="s">
        <v>3860</v>
      </c>
      <c r="D5288" s="415" t="s">
        <v>3861</v>
      </c>
      <c r="E5288" s="416" t="s">
        <v>155</v>
      </c>
      <c r="F5288" s="415" t="s">
        <v>155</v>
      </c>
      <c r="G5288" s="415">
        <v>101219</v>
      </c>
      <c r="H5288" s="415" t="s">
        <v>3916</v>
      </c>
      <c r="I5288" s="415" t="s">
        <v>26</v>
      </c>
      <c r="J5288" s="415" t="s">
        <v>216</v>
      </c>
      <c r="K5288" s="416">
        <v>24.16</v>
      </c>
      <c r="L5288" s="415" t="s">
        <v>217</v>
      </c>
    </row>
    <row r="5289" spans="1:12" x14ac:dyDescent="0.25">
      <c r="A5289" s="415" t="s">
        <v>3859</v>
      </c>
      <c r="B5289" s="415" t="s">
        <v>151</v>
      </c>
      <c r="C5289" s="415" t="s">
        <v>3860</v>
      </c>
      <c r="D5289" s="415" t="s">
        <v>3861</v>
      </c>
      <c r="E5289" s="416" t="s">
        <v>155</v>
      </c>
      <c r="F5289" s="415" t="s">
        <v>155</v>
      </c>
      <c r="G5289" s="415">
        <v>101220</v>
      </c>
      <c r="H5289" s="415" t="s">
        <v>3917</v>
      </c>
      <c r="I5289" s="415" t="s">
        <v>26</v>
      </c>
      <c r="J5289" s="415" t="s">
        <v>216</v>
      </c>
      <c r="K5289" s="416">
        <v>15.05</v>
      </c>
      <c r="L5289" s="415" t="s">
        <v>217</v>
      </c>
    </row>
    <row r="5290" spans="1:12" x14ac:dyDescent="0.25">
      <c r="A5290" s="415" t="s">
        <v>3859</v>
      </c>
      <c r="B5290" s="415" t="s">
        <v>151</v>
      </c>
      <c r="C5290" s="415" t="s">
        <v>3860</v>
      </c>
      <c r="D5290" s="415" t="s">
        <v>3861</v>
      </c>
      <c r="E5290" s="416" t="s">
        <v>155</v>
      </c>
      <c r="F5290" s="415" t="s">
        <v>155</v>
      </c>
      <c r="G5290" s="415">
        <v>101221</v>
      </c>
      <c r="H5290" s="415" t="s">
        <v>3918</v>
      </c>
      <c r="I5290" s="415" t="s">
        <v>26</v>
      </c>
      <c r="J5290" s="415" t="s">
        <v>216</v>
      </c>
      <c r="K5290" s="416">
        <v>15.94</v>
      </c>
      <c r="L5290" s="415" t="s">
        <v>217</v>
      </c>
    </row>
    <row r="5291" spans="1:12" x14ac:dyDescent="0.25">
      <c r="A5291" s="415" t="s">
        <v>3859</v>
      </c>
      <c r="B5291" s="415" t="s">
        <v>151</v>
      </c>
      <c r="C5291" s="415" t="s">
        <v>3860</v>
      </c>
      <c r="D5291" s="415" t="s">
        <v>3861</v>
      </c>
      <c r="E5291" s="416" t="s">
        <v>155</v>
      </c>
      <c r="F5291" s="415" t="s">
        <v>155</v>
      </c>
      <c r="G5291" s="415">
        <v>101222</v>
      </c>
      <c r="H5291" s="415" t="s">
        <v>3919</v>
      </c>
      <c r="I5291" s="415" t="s">
        <v>26</v>
      </c>
      <c r="J5291" s="415" t="s">
        <v>216</v>
      </c>
      <c r="K5291" s="416">
        <v>18.53</v>
      </c>
      <c r="L5291" s="415" t="s">
        <v>217</v>
      </c>
    </row>
    <row r="5292" spans="1:12" x14ac:dyDescent="0.25">
      <c r="A5292" s="415" t="s">
        <v>3859</v>
      </c>
      <c r="B5292" s="415" t="s">
        <v>151</v>
      </c>
      <c r="C5292" s="415" t="s">
        <v>3860</v>
      </c>
      <c r="D5292" s="415" t="s">
        <v>3861</v>
      </c>
      <c r="E5292" s="416" t="s">
        <v>155</v>
      </c>
      <c r="F5292" s="415" t="s">
        <v>155</v>
      </c>
      <c r="G5292" s="415">
        <v>101223</v>
      </c>
      <c r="H5292" s="415" t="s">
        <v>3920</v>
      </c>
      <c r="I5292" s="415" t="s">
        <v>26</v>
      </c>
      <c r="J5292" s="415" t="s">
        <v>216</v>
      </c>
      <c r="K5292" s="416">
        <v>20.58</v>
      </c>
      <c r="L5292" s="415" t="s">
        <v>217</v>
      </c>
    </row>
    <row r="5293" spans="1:12" x14ac:dyDescent="0.25">
      <c r="A5293" s="415" t="s">
        <v>3859</v>
      </c>
      <c r="B5293" s="415" t="s">
        <v>151</v>
      </c>
      <c r="C5293" s="415" t="s">
        <v>3860</v>
      </c>
      <c r="D5293" s="415" t="s">
        <v>3861</v>
      </c>
      <c r="E5293" s="416" t="s">
        <v>155</v>
      </c>
      <c r="F5293" s="415" t="s">
        <v>155</v>
      </c>
      <c r="G5293" s="415">
        <v>101224</v>
      </c>
      <c r="H5293" s="415" t="s">
        <v>3921</v>
      </c>
      <c r="I5293" s="415" t="s">
        <v>26</v>
      </c>
      <c r="J5293" s="415" t="s">
        <v>216</v>
      </c>
      <c r="K5293" s="416">
        <v>25.78</v>
      </c>
      <c r="L5293" s="415" t="s">
        <v>217</v>
      </c>
    </row>
    <row r="5294" spans="1:12" x14ac:dyDescent="0.25">
      <c r="A5294" s="415" t="s">
        <v>3859</v>
      </c>
      <c r="B5294" s="415" t="s">
        <v>151</v>
      </c>
      <c r="C5294" s="415" t="s">
        <v>3860</v>
      </c>
      <c r="D5294" s="415" t="s">
        <v>3861</v>
      </c>
      <c r="E5294" s="416" t="s">
        <v>155</v>
      </c>
      <c r="F5294" s="415" t="s">
        <v>155</v>
      </c>
      <c r="G5294" s="415">
        <v>101225</v>
      </c>
      <c r="H5294" s="415" t="s">
        <v>3922</v>
      </c>
      <c r="I5294" s="415" t="s">
        <v>26</v>
      </c>
      <c r="J5294" s="415" t="s">
        <v>216</v>
      </c>
      <c r="K5294" s="416">
        <v>13.84</v>
      </c>
      <c r="L5294" s="415" t="s">
        <v>217</v>
      </c>
    </row>
    <row r="5295" spans="1:12" x14ac:dyDescent="0.25">
      <c r="A5295" s="415" t="s">
        <v>3859</v>
      </c>
      <c r="B5295" s="415" t="s">
        <v>151</v>
      </c>
      <c r="C5295" s="415" t="s">
        <v>3860</v>
      </c>
      <c r="D5295" s="415" t="s">
        <v>3861</v>
      </c>
      <c r="E5295" s="416" t="s">
        <v>155</v>
      </c>
      <c r="F5295" s="415" t="s">
        <v>155</v>
      </c>
      <c r="G5295" s="415">
        <v>101226</v>
      </c>
      <c r="H5295" s="415" t="s">
        <v>3923</v>
      </c>
      <c r="I5295" s="415" t="s">
        <v>26</v>
      </c>
      <c r="J5295" s="415" t="s">
        <v>216</v>
      </c>
      <c r="K5295" s="416">
        <v>14.62</v>
      </c>
      <c r="L5295" s="415" t="s">
        <v>217</v>
      </c>
    </row>
    <row r="5296" spans="1:12" x14ac:dyDescent="0.25">
      <c r="A5296" s="415" t="s">
        <v>3859</v>
      </c>
      <c r="B5296" s="415" t="s">
        <v>151</v>
      </c>
      <c r="C5296" s="415" t="s">
        <v>3860</v>
      </c>
      <c r="D5296" s="415" t="s">
        <v>3861</v>
      </c>
      <c r="E5296" s="416" t="s">
        <v>155</v>
      </c>
      <c r="F5296" s="415" t="s">
        <v>155</v>
      </c>
      <c r="G5296" s="415">
        <v>101227</v>
      </c>
      <c r="H5296" s="415" t="s">
        <v>3924</v>
      </c>
      <c r="I5296" s="415" t="s">
        <v>26</v>
      </c>
      <c r="J5296" s="415" t="s">
        <v>216</v>
      </c>
      <c r="K5296" s="416">
        <v>16.940000000000001</v>
      </c>
      <c r="L5296" s="415" t="s">
        <v>217</v>
      </c>
    </row>
    <row r="5297" spans="1:12" x14ac:dyDescent="0.25">
      <c r="A5297" s="415" t="s">
        <v>3859</v>
      </c>
      <c r="B5297" s="415" t="s">
        <v>151</v>
      </c>
      <c r="C5297" s="415" t="s">
        <v>3860</v>
      </c>
      <c r="D5297" s="415" t="s">
        <v>3861</v>
      </c>
      <c r="E5297" s="416" t="s">
        <v>155</v>
      </c>
      <c r="F5297" s="415" t="s">
        <v>155</v>
      </c>
      <c r="G5297" s="415">
        <v>101228</v>
      </c>
      <c r="H5297" s="415" t="s">
        <v>3925</v>
      </c>
      <c r="I5297" s="415" t="s">
        <v>26</v>
      </c>
      <c r="J5297" s="415" t="s">
        <v>216</v>
      </c>
      <c r="K5297" s="416">
        <v>18.12</v>
      </c>
      <c r="L5297" s="415" t="s">
        <v>217</v>
      </c>
    </row>
    <row r="5298" spans="1:12" x14ac:dyDescent="0.25">
      <c r="A5298" s="415" t="s">
        <v>3859</v>
      </c>
      <c r="B5298" s="415" t="s">
        <v>151</v>
      </c>
      <c r="C5298" s="415" t="s">
        <v>3860</v>
      </c>
      <c r="D5298" s="415" t="s">
        <v>3861</v>
      </c>
      <c r="E5298" s="416" t="s">
        <v>155</v>
      </c>
      <c r="F5298" s="415" t="s">
        <v>155</v>
      </c>
      <c r="G5298" s="415">
        <v>101229</v>
      </c>
      <c r="H5298" s="415" t="s">
        <v>3926</v>
      </c>
      <c r="I5298" s="415" t="s">
        <v>26</v>
      </c>
      <c r="J5298" s="415" t="s">
        <v>216</v>
      </c>
      <c r="K5298" s="416">
        <v>22.81</v>
      </c>
      <c r="L5298" s="415" t="s">
        <v>217</v>
      </c>
    </row>
    <row r="5299" spans="1:12" x14ac:dyDescent="0.25">
      <c r="A5299" s="415" t="s">
        <v>3859</v>
      </c>
      <c r="B5299" s="415" t="s">
        <v>151</v>
      </c>
      <c r="C5299" s="415" t="s">
        <v>3860</v>
      </c>
      <c r="D5299" s="415" t="s">
        <v>3861</v>
      </c>
      <c r="E5299" s="416" t="s">
        <v>155</v>
      </c>
      <c r="F5299" s="415" t="s">
        <v>155</v>
      </c>
      <c r="G5299" s="415">
        <v>101230</v>
      </c>
      <c r="H5299" s="415" t="s">
        <v>3927</v>
      </c>
      <c r="I5299" s="415" t="s">
        <v>26</v>
      </c>
      <c r="J5299" s="415" t="s">
        <v>216</v>
      </c>
      <c r="K5299" s="416">
        <v>10.039999999999999</v>
      </c>
      <c r="L5299" s="415" t="s">
        <v>217</v>
      </c>
    </row>
    <row r="5300" spans="1:12" x14ac:dyDescent="0.25">
      <c r="A5300" s="415" t="s">
        <v>3859</v>
      </c>
      <c r="B5300" s="415" t="s">
        <v>151</v>
      </c>
      <c r="C5300" s="415" t="s">
        <v>3860</v>
      </c>
      <c r="D5300" s="415" t="s">
        <v>3861</v>
      </c>
      <c r="E5300" s="416" t="s">
        <v>155</v>
      </c>
      <c r="F5300" s="415" t="s">
        <v>155</v>
      </c>
      <c r="G5300" s="415">
        <v>101231</v>
      </c>
      <c r="H5300" s="415" t="s">
        <v>3928</v>
      </c>
      <c r="I5300" s="415" t="s">
        <v>26</v>
      </c>
      <c r="J5300" s="415" t="s">
        <v>216</v>
      </c>
      <c r="K5300" s="416">
        <v>9.57</v>
      </c>
      <c r="L5300" s="415" t="s">
        <v>217</v>
      </c>
    </row>
    <row r="5301" spans="1:12" x14ac:dyDescent="0.25">
      <c r="A5301" s="415" t="s">
        <v>3859</v>
      </c>
      <c r="B5301" s="415" t="s">
        <v>151</v>
      </c>
      <c r="C5301" s="415" t="s">
        <v>3860</v>
      </c>
      <c r="D5301" s="415" t="s">
        <v>3861</v>
      </c>
      <c r="E5301" s="416" t="s">
        <v>155</v>
      </c>
      <c r="F5301" s="415" t="s">
        <v>155</v>
      </c>
      <c r="G5301" s="415">
        <v>101232</v>
      </c>
      <c r="H5301" s="415" t="s">
        <v>3929</v>
      </c>
      <c r="I5301" s="415" t="s">
        <v>26</v>
      </c>
      <c r="J5301" s="415" t="s">
        <v>216</v>
      </c>
      <c r="K5301" s="416">
        <v>8.64</v>
      </c>
      <c r="L5301" s="415" t="s">
        <v>217</v>
      </c>
    </row>
    <row r="5302" spans="1:12" x14ac:dyDescent="0.25">
      <c r="A5302" s="415" t="s">
        <v>3859</v>
      </c>
      <c r="B5302" s="415" t="s">
        <v>151</v>
      </c>
      <c r="C5302" s="415" t="s">
        <v>3860</v>
      </c>
      <c r="D5302" s="415" t="s">
        <v>3861</v>
      </c>
      <c r="E5302" s="416" t="s">
        <v>155</v>
      </c>
      <c r="F5302" s="415" t="s">
        <v>155</v>
      </c>
      <c r="G5302" s="415">
        <v>101233</v>
      </c>
      <c r="H5302" s="415" t="s">
        <v>3930</v>
      </c>
      <c r="I5302" s="415" t="s">
        <v>26</v>
      </c>
      <c r="J5302" s="415" t="s">
        <v>216</v>
      </c>
      <c r="K5302" s="416">
        <v>8</v>
      </c>
      <c r="L5302" s="415" t="s">
        <v>217</v>
      </c>
    </row>
    <row r="5303" spans="1:12" x14ac:dyDescent="0.25">
      <c r="A5303" s="415" t="s">
        <v>3859</v>
      </c>
      <c r="B5303" s="415" t="s">
        <v>151</v>
      </c>
      <c r="C5303" s="415" t="s">
        <v>3860</v>
      </c>
      <c r="D5303" s="415" t="s">
        <v>3861</v>
      </c>
      <c r="E5303" s="416" t="s">
        <v>155</v>
      </c>
      <c r="F5303" s="415" t="s">
        <v>155</v>
      </c>
      <c r="G5303" s="415">
        <v>101234</v>
      </c>
      <c r="H5303" s="415" t="s">
        <v>3931</v>
      </c>
      <c r="I5303" s="415" t="s">
        <v>26</v>
      </c>
      <c r="J5303" s="415" t="s">
        <v>216</v>
      </c>
      <c r="K5303" s="416">
        <v>15.61</v>
      </c>
      <c r="L5303" s="415" t="s">
        <v>217</v>
      </c>
    </row>
    <row r="5304" spans="1:12" x14ac:dyDescent="0.25">
      <c r="A5304" s="415" t="s">
        <v>3859</v>
      </c>
      <c r="B5304" s="415" t="s">
        <v>151</v>
      </c>
      <c r="C5304" s="415" t="s">
        <v>3860</v>
      </c>
      <c r="D5304" s="415" t="s">
        <v>3861</v>
      </c>
      <c r="E5304" s="416" t="s">
        <v>155</v>
      </c>
      <c r="F5304" s="415" t="s">
        <v>155</v>
      </c>
      <c r="G5304" s="415">
        <v>101235</v>
      </c>
      <c r="H5304" s="415" t="s">
        <v>3932</v>
      </c>
      <c r="I5304" s="415" t="s">
        <v>26</v>
      </c>
      <c r="J5304" s="415" t="s">
        <v>216</v>
      </c>
      <c r="K5304" s="416">
        <v>16.47</v>
      </c>
      <c r="L5304" s="415" t="s">
        <v>217</v>
      </c>
    </row>
    <row r="5305" spans="1:12" x14ac:dyDescent="0.25">
      <c r="A5305" s="415" t="s">
        <v>3859</v>
      </c>
      <c r="B5305" s="415" t="s">
        <v>151</v>
      </c>
      <c r="C5305" s="415" t="s">
        <v>3860</v>
      </c>
      <c r="D5305" s="415" t="s">
        <v>3861</v>
      </c>
      <c r="E5305" s="416" t="s">
        <v>155</v>
      </c>
      <c r="F5305" s="415" t="s">
        <v>155</v>
      </c>
      <c r="G5305" s="415">
        <v>101236</v>
      </c>
      <c r="H5305" s="415" t="s">
        <v>3933</v>
      </c>
      <c r="I5305" s="415" t="s">
        <v>26</v>
      </c>
      <c r="J5305" s="415" t="s">
        <v>216</v>
      </c>
      <c r="K5305" s="416">
        <v>19.170000000000002</v>
      </c>
      <c r="L5305" s="415" t="s">
        <v>217</v>
      </c>
    </row>
    <row r="5306" spans="1:12" x14ac:dyDescent="0.25">
      <c r="A5306" s="415" t="s">
        <v>3859</v>
      </c>
      <c r="B5306" s="415" t="s">
        <v>151</v>
      </c>
      <c r="C5306" s="415" t="s">
        <v>3860</v>
      </c>
      <c r="D5306" s="415" t="s">
        <v>3861</v>
      </c>
      <c r="E5306" s="416" t="s">
        <v>155</v>
      </c>
      <c r="F5306" s="415" t="s">
        <v>155</v>
      </c>
      <c r="G5306" s="415">
        <v>101237</v>
      </c>
      <c r="H5306" s="415" t="s">
        <v>3934</v>
      </c>
      <c r="I5306" s="415" t="s">
        <v>26</v>
      </c>
      <c r="J5306" s="415" t="s">
        <v>216</v>
      </c>
      <c r="K5306" s="416">
        <v>20.48</v>
      </c>
      <c r="L5306" s="415" t="s">
        <v>217</v>
      </c>
    </row>
    <row r="5307" spans="1:12" x14ac:dyDescent="0.25">
      <c r="A5307" s="415" t="s">
        <v>3859</v>
      </c>
      <c r="B5307" s="415" t="s">
        <v>151</v>
      </c>
      <c r="C5307" s="415" t="s">
        <v>3860</v>
      </c>
      <c r="D5307" s="415" t="s">
        <v>3861</v>
      </c>
      <c r="E5307" s="416" t="s">
        <v>155</v>
      </c>
      <c r="F5307" s="415" t="s">
        <v>155</v>
      </c>
      <c r="G5307" s="415">
        <v>101238</v>
      </c>
      <c r="H5307" s="415" t="s">
        <v>3935</v>
      </c>
      <c r="I5307" s="415" t="s">
        <v>26</v>
      </c>
      <c r="J5307" s="415" t="s">
        <v>216</v>
      </c>
      <c r="K5307" s="416">
        <v>25.86</v>
      </c>
      <c r="L5307" s="415" t="s">
        <v>217</v>
      </c>
    </row>
    <row r="5308" spans="1:12" x14ac:dyDescent="0.25">
      <c r="A5308" s="415" t="s">
        <v>3859</v>
      </c>
      <c r="B5308" s="415" t="s">
        <v>151</v>
      </c>
      <c r="C5308" s="415" t="s">
        <v>3860</v>
      </c>
      <c r="D5308" s="415" t="s">
        <v>3861</v>
      </c>
      <c r="E5308" s="416" t="s">
        <v>155</v>
      </c>
      <c r="F5308" s="415" t="s">
        <v>155</v>
      </c>
      <c r="G5308" s="415">
        <v>101239</v>
      </c>
      <c r="H5308" s="415" t="s">
        <v>3936</v>
      </c>
      <c r="I5308" s="415" t="s">
        <v>26</v>
      </c>
      <c r="J5308" s="415" t="s">
        <v>216</v>
      </c>
      <c r="K5308" s="416">
        <v>13.82</v>
      </c>
      <c r="L5308" s="415" t="s">
        <v>217</v>
      </c>
    </row>
    <row r="5309" spans="1:12" x14ac:dyDescent="0.25">
      <c r="A5309" s="415" t="s">
        <v>3859</v>
      </c>
      <c r="B5309" s="415" t="s">
        <v>151</v>
      </c>
      <c r="C5309" s="415" t="s">
        <v>3860</v>
      </c>
      <c r="D5309" s="415" t="s">
        <v>3861</v>
      </c>
      <c r="E5309" s="416" t="s">
        <v>155</v>
      </c>
      <c r="F5309" s="415" t="s">
        <v>155</v>
      </c>
      <c r="G5309" s="415">
        <v>101240</v>
      </c>
      <c r="H5309" s="415" t="s">
        <v>3937</v>
      </c>
      <c r="I5309" s="415" t="s">
        <v>26</v>
      </c>
      <c r="J5309" s="415" t="s">
        <v>216</v>
      </c>
      <c r="K5309" s="416">
        <v>14.62</v>
      </c>
      <c r="L5309" s="415" t="s">
        <v>217</v>
      </c>
    </row>
    <row r="5310" spans="1:12" x14ac:dyDescent="0.25">
      <c r="A5310" s="415" t="s">
        <v>3859</v>
      </c>
      <c r="B5310" s="415" t="s">
        <v>151</v>
      </c>
      <c r="C5310" s="415" t="s">
        <v>3860</v>
      </c>
      <c r="D5310" s="415" t="s">
        <v>3861</v>
      </c>
      <c r="E5310" s="416" t="s">
        <v>155</v>
      </c>
      <c r="F5310" s="415" t="s">
        <v>155</v>
      </c>
      <c r="G5310" s="415">
        <v>101241</v>
      </c>
      <c r="H5310" s="415" t="s">
        <v>3938</v>
      </c>
      <c r="I5310" s="415" t="s">
        <v>26</v>
      </c>
      <c r="J5310" s="415" t="s">
        <v>216</v>
      </c>
      <c r="K5310" s="416">
        <v>17.05</v>
      </c>
      <c r="L5310" s="415" t="s">
        <v>217</v>
      </c>
    </row>
    <row r="5311" spans="1:12" x14ac:dyDescent="0.25">
      <c r="A5311" s="415" t="s">
        <v>3859</v>
      </c>
      <c r="B5311" s="415" t="s">
        <v>151</v>
      </c>
      <c r="C5311" s="415" t="s">
        <v>3860</v>
      </c>
      <c r="D5311" s="415" t="s">
        <v>3861</v>
      </c>
      <c r="E5311" s="416" t="s">
        <v>155</v>
      </c>
      <c r="F5311" s="415" t="s">
        <v>155</v>
      </c>
      <c r="G5311" s="415">
        <v>101242</v>
      </c>
      <c r="H5311" s="415" t="s">
        <v>3939</v>
      </c>
      <c r="I5311" s="415" t="s">
        <v>26</v>
      </c>
      <c r="J5311" s="415" t="s">
        <v>216</v>
      </c>
      <c r="K5311" s="416">
        <v>19</v>
      </c>
      <c r="L5311" s="415" t="s">
        <v>217</v>
      </c>
    </row>
    <row r="5312" spans="1:12" x14ac:dyDescent="0.25">
      <c r="A5312" s="415" t="s">
        <v>3859</v>
      </c>
      <c r="B5312" s="415" t="s">
        <v>151</v>
      </c>
      <c r="C5312" s="415" t="s">
        <v>3860</v>
      </c>
      <c r="D5312" s="415" t="s">
        <v>3861</v>
      </c>
      <c r="E5312" s="416" t="s">
        <v>155</v>
      </c>
      <c r="F5312" s="415" t="s">
        <v>155</v>
      </c>
      <c r="G5312" s="415">
        <v>101243</v>
      </c>
      <c r="H5312" s="415" t="s">
        <v>3940</v>
      </c>
      <c r="I5312" s="415" t="s">
        <v>26</v>
      </c>
      <c r="J5312" s="415" t="s">
        <v>216</v>
      </c>
      <c r="K5312" s="416">
        <v>23.09</v>
      </c>
      <c r="L5312" s="415" t="s">
        <v>217</v>
      </c>
    </row>
    <row r="5313" spans="1:12" x14ac:dyDescent="0.25">
      <c r="A5313" s="415" t="s">
        <v>3859</v>
      </c>
      <c r="B5313" s="415" t="s">
        <v>151</v>
      </c>
      <c r="C5313" s="415" t="s">
        <v>3860</v>
      </c>
      <c r="D5313" s="415" t="s">
        <v>3861</v>
      </c>
      <c r="E5313" s="416" t="s">
        <v>155</v>
      </c>
      <c r="F5313" s="415" t="s">
        <v>155</v>
      </c>
      <c r="G5313" s="415">
        <v>101244</v>
      </c>
      <c r="H5313" s="415" t="s">
        <v>3941</v>
      </c>
      <c r="I5313" s="415" t="s">
        <v>26</v>
      </c>
      <c r="J5313" s="415" t="s">
        <v>216</v>
      </c>
      <c r="K5313" s="416">
        <v>14.44</v>
      </c>
      <c r="L5313" s="415" t="s">
        <v>217</v>
      </c>
    </row>
    <row r="5314" spans="1:12" x14ac:dyDescent="0.25">
      <c r="A5314" s="415" t="s">
        <v>3859</v>
      </c>
      <c r="B5314" s="415" t="s">
        <v>151</v>
      </c>
      <c r="C5314" s="415" t="s">
        <v>3860</v>
      </c>
      <c r="D5314" s="415" t="s">
        <v>3861</v>
      </c>
      <c r="E5314" s="416" t="s">
        <v>155</v>
      </c>
      <c r="F5314" s="415" t="s">
        <v>155</v>
      </c>
      <c r="G5314" s="415">
        <v>101245</v>
      </c>
      <c r="H5314" s="415" t="s">
        <v>3942</v>
      </c>
      <c r="I5314" s="415" t="s">
        <v>26</v>
      </c>
      <c r="J5314" s="415" t="s">
        <v>216</v>
      </c>
      <c r="K5314" s="416">
        <v>15.32</v>
      </c>
      <c r="L5314" s="415" t="s">
        <v>217</v>
      </c>
    </row>
    <row r="5315" spans="1:12" x14ac:dyDescent="0.25">
      <c r="A5315" s="415" t="s">
        <v>3859</v>
      </c>
      <c r="B5315" s="415" t="s">
        <v>151</v>
      </c>
      <c r="C5315" s="415" t="s">
        <v>3860</v>
      </c>
      <c r="D5315" s="415" t="s">
        <v>3861</v>
      </c>
      <c r="E5315" s="416" t="s">
        <v>155</v>
      </c>
      <c r="F5315" s="415" t="s">
        <v>155</v>
      </c>
      <c r="G5315" s="415">
        <v>101246</v>
      </c>
      <c r="H5315" s="415" t="s">
        <v>3943</v>
      </c>
      <c r="I5315" s="415" t="s">
        <v>26</v>
      </c>
      <c r="J5315" s="415" t="s">
        <v>216</v>
      </c>
      <c r="K5315" s="416">
        <v>17.809999999999999</v>
      </c>
      <c r="L5315" s="415" t="s">
        <v>217</v>
      </c>
    </row>
    <row r="5316" spans="1:12" x14ac:dyDescent="0.25">
      <c r="A5316" s="415" t="s">
        <v>3859</v>
      </c>
      <c r="B5316" s="415" t="s">
        <v>151</v>
      </c>
      <c r="C5316" s="415" t="s">
        <v>3860</v>
      </c>
      <c r="D5316" s="415" t="s">
        <v>3861</v>
      </c>
      <c r="E5316" s="416" t="s">
        <v>155</v>
      </c>
      <c r="F5316" s="415" t="s">
        <v>155</v>
      </c>
      <c r="G5316" s="415">
        <v>101247</v>
      </c>
      <c r="H5316" s="415" t="s">
        <v>3944</v>
      </c>
      <c r="I5316" s="415" t="s">
        <v>26</v>
      </c>
      <c r="J5316" s="415" t="s">
        <v>216</v>
      </c>
      <c r="K5316" s="416">
        <v>19.739999999999998</v>
      </c>
      <c r="L5316" s="415" t="s">
        <v>217</v>
      </c>
    </row>
    <row r="5317" spans="1:12" x14ac:dyDescent="0.25">
      <c r="A5317" s="415" t="s">
        <v>3859</v>
      </c>
      <c r="B5317" s="415" t="s">
        <v>151</v>
      </c>
      <c r="C5317" s="415" t="s">
        <v>3860</v>
      </c>
      <c r="D5317" s="415" t="s">
        <v>3861</v>
      </c>
      <c r="E5317" s="416" t="s">
        <v>155</v>
      </c>
      <c r="F5317" s="415" t="s">
        <v>155</v>
      </c>
      <c r="G5317" s="415">
        <v>101248</v>
      </c>
      <c r="H5317" s="415" t="s">
        <v>3945</v>
      </c>
      <c r="I5317" s="415" t="s">
        <v>26</v>
      </c>
      <c r="J5317" s="415" t="s">
        <v>216</v>
      </c>
      <c r="K5317" s="416">
        <v>24.73</v>
      </c>
      <c r="L5317" s="415" t="s">
        <v>217</v>
      </c>
    </row>
    <row r="5318" spans="1:12" x14ac:dyDescent="0.25">
      <c r="A5318" s="415" t="s">
        <v>3859</v>
      </c>
      <c r="B5318" s="415" t="s">
        <v>151</v>
      </c>
      <c r="C5318" s="415" t="s">
        <v>3860</v>
      </c>
      <c r="D5318" s="415" t="s">
        <v>3861</v>
      </c>
      <c r="E5318" s="416" t="s">
        <v>155</v>
      </c>
      <c r="F5318" s="415" t="s">
        <v>155</v>
      </c>
      <c r="G5318" s="415">
        <v>101249</v>
      </c>
      <c r="H5318" s="415" t="s">
        <v>3946</v>
      </c>
      <c r="I5318" s="415" t="s">
        <v>26</v>
      </c>
      <c r="J5318" s="415" t="s">
        <v>216</v>
      </c>
      <c r="K5318" s="416">
        <v>12.65</v>
      </c>
      <c r="L5318" s="415" t="s">
        <v>217</v>
      </c>
    </row>
    <row r="5319" spans="1:12" x14ac:dyDescent="0.25">
      <c r="A5319" s="415" t="s">
        <v>3859</v>
      </c>
      <c r="B5319" s="415" t="s">
        <v>151</v>
      </c>
      <c r="C5319" s="415" t="s">
        <v>3860</v>
      </c>
      <c r="D5319" s="415" t="s">
        <v>3861</v>
      </c>
      <c r="E5319" s="416" t="s">
        <v>155</v>
      </c>
      <c r="F5319" s="415" t="s">
        <v>155</v>
      </c>
      <c r="G5319" s="415">
        <v>101250</v>
      </c>
      <c r="H5319" s="415" t="s">
        <v>3947</v>
      </c>
      <c r="I5319" s="415" t="s">
        <v>26</v>
      </c>
      <c r="J5319" s="415" t="s">
        <v>216</v>
      </c>
      <c r="K5319" s="416">
        <v>14.01</v>
      </c>
      <c r="L5319" s="415" t="s">
        <v>217</v>
      </c>
    </row>
    <row r="5320" spans="1:12" x14ac:dyDescent="0.25">
      <c r="A5320" s="415" t="s">
        <v>3859</v>
      </c>
      <c r="B5320" s="415" t="s">
        <v>151</v>
      </c>
      <c r="C5320" s="415" t="s">
        <v>3860</v>
      </c>
      <c r="D5320" s="415" t="s">
        <v>3861</v>
      </c>
      <c r="E5320" s="416" t="s">
        <v>155</v>
      </c>
      <c r="F5320" s="415" t="s">
        <v>155</v>
      </c>
      <c r="G5320" s="415">
        <v>101251</v>
      </c>
      <c r="H5320" s="415" t="s">
        <v>3948</v>
      </c>
      <c r="I5320" s="415" t="s">
        <v>26</v>
      </c>
      <c r="J5320" s="415" t="s">
        <v>216</v>
      </c>
      <c r="K5320" s="416">
        <v>16.02</v>
      </c>
      <c r="L5320" s="415" t="s">
        <v>217</v>
      </c>
    </row>
    <row r="5321" spans="1:12" x14ac:dyDescent="0.25">
      <c r="A5321" s="415" t="s">
        <v>3859</v>
      </c>
      <c r="B5321" s="415" t="s">
        <v>151</v>
      </c>
      <c r="C5321" s="415" t="s">
        <v>3860</v>
      </c>
      <c r="D5321" s="415" t="s">
        <v>3861</v>
      </c>
      <c r="E5321" s="416" t="s">
        <v>155</v>
      </c>
      <c r="F5321" s="415" t="s">
        <v>155</v>
      </c>
      <c r="G5321" s="415">
        <v>101252</v>
      </c>
      <c r="H5321" s="415" t="s">
        <v>3949</v>
      </c>
      <c r="I5321" s="415" t="s">
        <v>26</v>
      </c>
      <c r="J5321" s="415" t="s">
        <v>216</v>
      </c>
      <c r="K5321" s="416">
        <v>17.37</v>
      </c>
      <c r="L5321" s="415" t="s">
        <v>217</v>
      </c>
    </row>
    <row r="5322" spans="1:12" x14ac:dyDescent="0.25">
      <c r="A5322" s="415" t="s">
        <v>3859</v>
      </c>
      <c r="B5322" s="415" t="s">
        <v>151</v>
      </c>
      <c r="C5322" s="415" t="s">
        <v>3860</v>
      </c>
      <c r="D5322" s="415" t="s">
        <v>3861</v>
      </c>
      <c r="E5322" s="416" t="s">
        <v>155</v>
      </c>
      <c r="F5322" s="415" t="s">
        <v>155</v>
      </c>
      <c r="G5322" s="415">
        <v>101253</v>
      </c>
      <c r="H5322" s="415" t="s">
        <v>3950</v>
      </c>
      <c r="I5322" s="415" t="s">
        <v>26</v>
      </c>
      <c r="J5322" s="415" t="s">
        <v>216</v>
      </c>
      <c r="K5322" s="416">
        <v>21.87</v>
      </c>
      <c r="L5322" s="415" t="s">
        <v>217</v>
      </c>
    </row>
    <row r="5323" spans="1:12" x14ac:dyDescent="0.25">
      <c r="A5323" s="415" t="s">
        <v>3859</v>
      </c>
      <c r="B5323" s="415" t="s">
        <v>151</v>
      </c>
      <c r="C5323" s="415" t="s">
        <v>3860</v>
      </c>
      <c r="D5323" s="415" t="s">
        <v>3861</v>
      </c>
      <c r="E5323" s="416" t="s">
        <v>155</v>
      </c>
      <c r="F5323" s="415" t="s">
        <v>155</v>
      </c>
      <c r="G5323" s="415">
        <v>101254</v>
      </c>
      <c r="H5323" s="415" t="s">
        <v>3951</v>
      </c>
      <c r="I5323" s="415" t="s">
        <v>26</v>
      </c>
      <c r="J5323" s="415" t="s">
        <v>216</v>
      </c>
      <c r="K5323" s="416">
        <v>10.11</v>
      </c>
      <c r="L5323" s="415" t="s">
        <v>217</v>
      </c>
    </row>
    <row r="5324" spans="1:12" x14ac:dyDescent="0.25">
      <c r="A5324" s="415" t="s">
        <v>3859</v>
      </c>
      <c r="B5324" s="415" t="s">
        <v>151</v>
      </c>
      <c r="C5324" s="415" t="s">
        <v>3860</v>
      </c>
      <c r="D5324" s="415" t="s">
        <v>3861</v>
      </c>
      <c r="E5324" s="416" t="s">
        <v>155</v>
      </c>
      <c r="F5324" s="415" t="s">
        <v>155</v>
      </c>
      <c r="G5324" s="415">
        <v>101255</v>
      </c>
      <c r="H5324" s="415" t="s">
        <v>3952</v>
      </c>
      <c r="I5324" s="415" t="s">
        <v>26</v>
      </c>
      <c r="J5324" s="415" t="s">
        <v>216</v>
      </c>
      <c r="K5324" s="416">
        <v>8.94</v>
      </c>
      <c r="L5324" s="415" t="s">
        <v>217</v>
      </c>
    </row>
    <row r="5325" spans="1:12" x14ac:dyDescent="0.25">
      <c r="A5325" s="415" t="s">
        <v>3859</v>
      </c>
      <c r="B5325" s="415" t="s">
        <v>151</v>
      </c>
      <c r="C5325" s="415" t="s">
        <v>3860</v>
      </c>
      <c r="D5325" s="415" t="s">
        <v>3861</v>
      </c>
      <c r="E5325" s="416" t="s">
        <v>155</v>
      </c>
      <c r="F5325" s="415" t="s">
        <v>155</v>
      </c>
      <c r="G5325" s="415">
        <v>101256</v>
      </c>
      <c r="H5325" s="415" t="s">
        <v>3953</v>
      </c>
      <c r="I5325" s="415" t="s">
        <v>26</v>
      </c>
      <c r="J5325" s="415" t="s">
        <v>216</v>
      </c>
      <c r="K5325" s="416">
        <v>15.23</v>
      </c>
      <c r="L5325" s="415" t="s">
        <v>217</v>
      </c>
    </row>
    <row r="5326" spans="1:12" x14ac:dyDescent="0.25">
      <c r="A5326" s="415" t="s">
        <v>3859</v>
      </c>
      <c r="B5326" s="415" t="s">
        <v>151</v>
      </c>
      <c r="C5326" s="415" t="s">
        <v>3860</v>
      </c>
      <c r="D5326" s="415" t="s">
        <v>3861</v>
      </c>
      <c r="E5326" s="416" t="s">
        <v>155</v>
      </c>
      <c r="F5326" s="415" t="s">
        <v>155</v>
      </c>
      <c r="G5326" s="415">
        <v>101257</v>
      </c>
      <c r="H5326" s="415" t="s">
        <v>3954</v>
      </c>
      <c r="I5326" s="415" t="s">
        <v>26</v>
      </c>
      <c r="J5326" s="415" t="s">
        <v>216</v>
      </c>
      <c r="K5326" s="416">
        <v>16</v>
      </c>
      <c r="L5326" s="415" t="s">
        <v>217</v>
      </c>
    </row>
    <row r="5327" spans="1:12" x14ac:dyDescent="0.25">
      <c r="A5327" s="415" t="s">
        <v>3859</v>
      </c>
      <c r="B5327" s="415" t="s">
        <v>151</v>
      </c>
      <c r="C5327" s="415" t="s">
        <v>3860</v>
      </c>
      <c r="D5327" s="415" t="s">
        <v>3861</v>
      </c>
      <c r="E5327" s="416" t="s">
        <v>155</v>
      </c>
      <c r="F5327" s="415" t="s">
        <v>155</v>
      </c>
      <c r="G5327" s="415">
        <v>101258</v>
      </c>
      <c r="H5327" s="415" t="s">
        <v>3955</v>
      </c>
      <c r="I5327" s="415" t="s">
        <v>26</v>
      </c>
      <c r="J5327" s="415" t="s">
        <v>216</v>
      </c>
      <c r="K5327" s="416">
        <v>18.46</v>
      </c>
      <c r="L5327" s="415" t="s">
        <v>217</v>
      </c>
    </row>
    <row r="5328" spans="1:12" x14ac:dyDescent="0.25">
      <c r="A5328" s="415" t="s">
        <v>3859</v>
      </c>
      <c r="B5328" s="415" t="s">
        <v>151</v>
      </c>
      <c r="C5328" s="415" t="s">
        <v>3860</v>
      </c>
      <c r="D5328" s="415" t="s">
        <v>3861</v>
      </c>
      <c r="E5328" s="416" t="s">
        <v>155</v>
      </c>
      <c r="F5328" s="415" t="s">
        <v>155</v>
      </c>
      <c r="G5328" s="415">
        <v>101259</v>
      </c>
      <c r="H5328" s="415" t="s">
        <v>3956</v>
      </c>
      <c r="I5328" s="415" t="s">
        <v>26</v>
      </c>
      <c r="J5328" s="415" t="s">
        <v>216</v>
      </c>
      <c r="K5328" s="416">
        <v>20.440000000000001</v>
      </c>
      <c r="L5328" s="415" t="s">
        <v>217</v>
      </c>
    </row>
    <row r="5329" spans="1:12" x14ac:dyDescent="0.25">
      <c r="A5329" s="415" t="s">
        <v>3859</v>
      </c>
      <c r="B5329" s="415" t="s">
        <v>151</v>
      </c>
      <c r="C5329" s="415" t="s">
        <v>3860</v>
      </c>
      <c r="D5329" s="415" t="s">
        <v>3861</v>
      </c>
      <c r="E5329" s="416" t="s">
        <v>155</v>
      </c>
      <c r="F5329" s="415" t="s">
        <v>155</v>
      </c>
      <c r="G5329" s="415">
        <v>101260</v>
      </c>
      <c r="H5329" s="415" t="s">
        <v>3957</v>
      </c>
      <c r="I5329" s="415" t="s">
        <v>26</v>
      </c>
      <c r="J5329" s="415" t="s">
        <v>216</v>
      </c>
      <c r="K5329" s="416">
        <v>25.4</v>
      </c>
      <c r="L5329" s="415" t="s">
        <v>217</v>
      </c>
    </row>
    <row r="5330" spans="1:12" x14ac:dyDescent="0.25">
      <c r="A5330" s="415" t="s">
        <v>3859</v>
      </c>
      <c r="B5330" s="415" t="s">
        <v>151</v>
      </c>
      <c r="C5330" s="415" t="s">
        <v>3860</v>
      </c>
      <c r="D5330" s="415" t="s">
        <v>3861</v>
      </c>
      <c r="E5330" s="416" t="s">
        <v>155</v>
      </c>
      <c r="F5330" s="415" t="s">
        <v>155</v>
      </c>
      <c r="G5330" s="415">
        <v>101261</v>
      </c>
      <c r="H5330" s="415" t="s">
        <v>3958</v>
      </c>
      <c r="I5330" s="415" t="s">
        <v>26</v>
      </c>
      <c r="J5330" s="415" t="s">
        <v>216</v>
      </c>
      <c r="K5330" s="416">
        <v>14.4</v>
      </c>
      <c r="L5330" s="415" t="s">
        <v>217</v>
      </c>
    </row>
    <row r="5331" spans="1:12" x14ac:dyDescent="0.25">
      <c r="A5331" s="415" t="s">
        <v>3859</v>
      </c>
      <c r="B5331" s="415" t="s">
        <v>151</v>
      </c>
      <c r="C5331" s="415" t="s">
        <v>3860</v>
      </c>
      <c r="D5331" s="415" t="s">
        <v>3861</v>
      </c>
      <c r="E5331" s="416" t="s">
        <v>155</v>
      </c>
      <c r="F5331" s="415" t="s">
        <v>155</v>
      </c>
      <c r="G5331" s="415">
        <v>101262</v>
      </c>
      <c r="H5331" s="415" t="s">
        <v>3959</v>
      </c>
      <c r="I5331" s="415" t="s">
        <v>26</v>
      </c>
      <c r="J5331" s="415" t="s">
        <v>216</v>
      </c>
      <c r="K5331" s="416">
        <v>15.15</v>
      </c>
      <c r="L5331" s="415" t="s">
        <v>217</v>
      </c>
    </row>
    <row r="5332" spans="1:12" x14ac:dyDescent="0.25">
      <c r="A5332" s="415" t="s">
        <v>3859</v>
      </c>
      <c r="B5332" s="415" t="s">
        <v>151</v>
      </c>
      <c r="C5332" s="415" t="s">
        <v>3860</v>
      </c>
      <c r="D5332" s="415" t="s">
        <v>3861</v>
      </c>
      <c r="E5332" s="416" t="s">
        <v>155</v>
      </c>
      <c r="F5332" s="415" t="s">
        <v>155</v>
      </c>
      <c r="G5332" s="415">
        <v>101263</v>
      </c>
      <c r="H5332" s="415" t="s">
        <v>3960</v>
      </c>
      <c r="I5332" s="415" t="s">
        <v>26</v>
      </c>
      <c r="J5332" s="415" t="s">
        <v>216</v>
      </c>
      <c r="K5332" s="416">
        <v>17.43</v>
      </c>
      <c r="L5332" s="415" t="s">
        <v>217</v>
      </c>
    </row>
    <row r="5333" spans="1:12" x14ac:dyDescent="0.25">
      <c r="A5333" s="415" t="s">
        <v>3859</v>
      </c>
      <c r="B5333" s="415" t="s">
        <v>151</v>
      </c>
      <c r="C5333" s="415" t="s">
        <v>3860</v>
      </c>
      <c r="D5333" s="415" t="s">
        <v>3861</v>
      </c>
      <c r="E5333" s="416" t="s">
        <v>155</v>
      </c>
      <c r="F5333" s="415" t="s">
        <v>155</v>
      </c>
      <c r="G5333" s="415">
        <v>101264</v>
      </c>
      <c r="H5333" s="415" t="s">
        <v>3961</v>
      </c>
      <c r="I5333" s="415" t="s">
        <v>26</v>
      </c>
      <c r="J5333" s="415" t="s">
        <v>216</v>
      </c>
      <c r="K5333" s="416">
        <v>19.25</v>
      </c>
      <c r="L5333" s="415" t="s">
        <v>217</v>
      </c>
    </row>
    <row r="5334" spans="1:12" x14ac:dyDescent="0.25">
      <c r="A5334" s="415" t="s">
        <v>3859</v>
      </c>
      <c r="B5334" s="415" t="s">
        <v>151</v>
      </c>
      <c r="C5334" s="415" t="s">
        <v>3860</v>
      </c>
      <c r="D5334" s="415" t="s">
        <v>3861</v>
      </c>
      <c r="E5334" s="416" t="s">
        <v>155</v>
      </c>
      <c r="F5334" s="415" t="s">
        <v>155</v>
      </c>
      <c r="G5334" s="415">
        <v>101265</v>
      </c>
      <c r="H5334" s="415" t="s">
        <v>3962</v>
      </c>
      <c r="I5334" s="415" t="s">
        <v>26</v>
      </c>
      <c r="J5334" s="415" t="s">
        <v>216</v>
      </c>
      <c r="K5334" s="416">
        <v>23.84</v>
      </c>
      <c r="L5334" s="415" t="s">
        <v>217</v>
      </c>
    </row>
    <row r="5335" spans="1:12" x14ac:dyDescent="0.25">
      <c r="A5335" s="415" t="s">
        <v>3859</v>
      </c>
      <c r="B5335" s="415" t="s">
        <v>151</v>
      </c>
      <c r="C5335" s="415" t="s">
        <v>3860</v>
      </c>
      <c r="D5335" s="415" t="s">
        <v>3861</v>
      </c>
      <c r="E5335" s="416" t="s">
        <v>155</v>
      </c>
      <c r="F5335" s="415" t="s">
        <v>155</v>
      </c>
      <c r="G5335" s="415">
        <v>101266</v>
      </c>
      <c r="H5335" s="415" t="s">
        <v>3963</v>
      </c>
      <c r="I5335" s="415" t="s">
        <v>26</v>
      </c>
      <c r="J5335" s="415" t="s">
        <v>216</v>
      </c>
      <c r="K5335" s="416">
        <v>8.9499999999999993</v>
      </c>
      <c r="L5335" s="415" t="s">
        <v>217</v>
      </c>
    </row>
    <row r="5336" spans="1:12" x14ac:dyDescent="0.25">
      <c r="A5336" s="415" t="s">
        <v>3859</v>
      </c>
      <c r="B5336" s="415" t="s">
        <v>151</v>
      </c>
      <c r="C5336" s="415" t="s">
        <v>3860</v>
      </c>
      <c r="D5336" s="415" t="s">
        <v>3861</v>
      </c>
      <c r="E5336" s="416" t="s">
        <v>155</v>
      </c>
      <c r="F5336" s="415" t="s">
        <v>155</v>
      </c>
      <c r="G5336" s="415">
        <v>101267</v>
      </c>
      <c r="H5336" s="415" t="s">
        <v>3964</v>
      </c>
      <c r="I5336" s="415" t="s">
        <v>26</v>
      </c>
      <c r="J5336" s="415" t="s">
        <v>216</v>
      </c>
      <c r="K5336" s="416">
        <v>8.59</v>
      </c>
      <c r="L5336" s="415" t="s">
        <v>217</v>
      </c>
    </row>
    <row r="5337" spans="1:12" x14ac:dyDescent="0.25">
      <c r="A5337" s="415" t="s">
        <v>3859</v>
      </c>
      <c r="B5337" s="415" t="s">
        <v>151</v>
      </c>
      <c r="C5337" s="415" t="s">
        <v>3860</v>
      </c>
      <c r="D5337" s="415" t="s">
        <v>3861</v>
      </c>
      <c r="E5337" s="416" t="s">
        <v>155</v>
      </c>
      <c r="F5337" s="415" t="s">
        <v>155</v>
      </c>
      <c r="G5337" s="415">
        <v>101268</v>
      </c>
      <c r="H5337" s="415" t="s">
        <v>3965</v>
      </c>
      <c r="I5337" s="415" t="s">
        <v>26</v>
      </c>
      <c r="J5337" s="415" t="s">
        <v>216</v>
      </c>
      <c r="K5337" s="416">
        <v>13.77</v>
      </c>
      <c r="L5337" s="415" t="s">
        <v>217</v>
      </c>
    </row>
    <row r="5338" spans="1:12" x14ac:dyDescent="0.25">
      <c r="A5338" s="415" t="s">
        <v>3859</v>
      </c>
      <c r="B5338" s="415" t="s">
        <v>151</v>
      </c>
      <c r="C5338" s="415" t="s">
        <v>3860</v>
      </c>
      <c r="D5338" s="415" t="s">
        <v>3861</v>
      </c>
      <c r="E5338" s="416" t="s">
        <v>155</v>
      </c>
      <c r="F5338" s="415" t="s">
        <v>155</v>
      </c>
      <c r="G5338" s="415">
        <v>101269</v>
      </c>
      <c r="H5338" s="415" t="s">
        <v>3966</v>
      </c>
      <c r="I5338" s="415" t="s">
        <v>26</v>
      </c>
      <c r="J5338" s="415" t="s">
        <v>216</v>
      </c>
      <c r="K5338" s="416">
        <v>15.29</v>
      </c>
      <c r="L5338" s="415" t="s">
        <v>217</v>
      </c>
    </row>
    <row r="5339" spans="1:12" x14ac:dyDescent="0.25">
      <c r="A5339" s="415" t="s">
        <v>3859</v>
      </c>
      <c r="B5339" s="415" t="s">
        <v>151</v>
      </c>
      <c r="C5339" s="415" t="s">
        <v>3860</v>
      </c>
      <c r="D5339" s="415" t="s">
        <v>3861</v>
      </c>
      <c r="E5339" s="416" t="s">
        <v>155</v>
      </c>
      <c r="F5339" s="415" t="s">
        <v>155</v>
      </c>
      <c r="G5339" s="415">
        <v>101270</v>
      </c>
      <c r="H5339" s="415" t="s">
        <v>3967</v>
      </c>
      <c r="I5339" s="415" t="s">
        <v>26</v>
      </c>
      <c r="J5339" s="415" t="s">
        <v>216</v>
      </c>
      <c r="K5339" s="416">
        <v>17.61</v>
      </c>
      <c r="L5339" s="415" t="s">
        <v>217</v>
      </c>
    </row>
    <row r="5340" spans="1:12" x14ac:dyDescent="0.25">
      <c r="A5340" s="415" t="s">
        <v>3859</v>
      </c>
      <c r="B5340" s="415" t="s">
        <v>151</v>
      </c>
      <c r="C5340" s="415" t="s">
        <v>3860</v>
      </c>
      <c r="D5340" s="415" t="s">
        <v>3861</v>
      </c>
      <c r="E5340" s="416" t="s">
        <v>155</v>
      </c>
      <c r="F5340" s="415" t="s">
        <v>155</v>
      </c>
      <c r="G5340" s="415">
        <v>101271</v>
      </c>
      <c r="H5340" s="415" t="s">
        <v>3968</v>
      </c>
      <c r="I5340" s="415" t="s">
        <v>26</v>
      </c>
      <c r="J5340" s="415" t="s">
        <v>216</v>
      </c>
      <c r="K5340" s="416">
        <v>19.48</v>
      </c>
      <c r="L5340" s="415" t="s">
        <v>217</v>
      </c>
    </row>
    <row r="5341" spans="1:12" x14ac:dyDescent="0.25">
      <c r="A5341" s="415" t="s">
        <v>3859</v>
      </c>
      <c r="B5341" s="415" t="s">
        <v>151</v>
      </c>
      <c r="C5341" s="415" t="s">
        <v>3860</v>
      </c>
      <c r="D5341" s="415" t="s">
        <v>3861</v>
      </c>
      <c r="E5341" s="416" t="s">
        <v>155</v>
      </c>
      <c r="F5341" s="415" t="s">
        <v>155</v>
      </c>
      <c r="G5341" s="415">
        <v>101272</v>
      </c>
      <c r="H5341" s="415" t="s">
        <v>3969</v>
      </c>
      <c r="I5341" s="415" t="s">
        <v>26</v>
      </c>
      <c r="J5341" s="415" t="s">
        <v>216</v>
      </c>
      <c r="K5341" s="416">
        <v>24.17</v>
      </c>
      <c r="L5341" s="415" t="s">
        <v>217</v>
      </c>
    </row>
    <row r="5342" spans="1:12" x14ac:dyDescent="0.25">
      <c r="A5342" s="415" t="s">
        <v>3859</v>
      </c>
      <c r="B5342" s="415" t="s">
        <v>151</v>
      </c>
      <c r="C5342" s="415" t="s">
        <v>3860</v>
      </c>
      <c r="D5342" s="415" t="s">
        <v>3861</v>
      </c>
      <c r="E5342" s="416" t="s">
        <v>155</v>
      </c>
      <c r="F5342" s="415" t="s">
        <v>155</v>
      </c>
      <c r="G5342" s="415">
        <v>101273</v>
      </c>
      <c r="H5342" s="415" t="s">
        <v>3970</v>
      </c>
      <c r="I5342" s="415" t="s">
        <v>26</v>
      </c>
      <c r="J5342" s="415" t="s">
        <v>216</v>
      </c>
      <c r="K5342" s="416">
        <v>13.14</v>
      </c>
      <c r="L5342" s="415" t="s">
        <v>217</v>
      </c>
    </row>
    <row r="5343" spans="1:12" x14ac:dyDescent="0.25">
      <c r="A5343" s="415" t="s">
        <v>3859</v>
      </c>
      <c r="B5343" s="415" t="s">
        <v>151</v>
      </c>
      <c r="C5343" s="415" t="s">
        <v>3860</v>
      </c>
      <c r="D5343" s="415" t="s">
        <v>3861</v>
      </c>
      <c r="E5343" s="416" t="s">
        <v>155</v>
      </c>
      <c r="F5343" s="415" t="s">
        <v>155</v>
      </c>
      <c r="G5343" s="415">
        <v>101274</v>
      </c>
      <c r="H5343" s="415" t="s">
        <v>3971</v>
      </c>
      <c r="I5343" s="415" t="s">
        <v>26</v>
      </c>
      <c r="J5343" s="415" t="s">
        <v>216</v>
      </c>
      <c r="K5343" s="416">
        <v>14.49</v>
      </c>
      <c r="L5343" s="415" t="s">
        <v>217</v>
      </c>
    </row>
    <row r="5344" spans="1:12" x14ac:dyDescent="0.25">
      <c r="A5344" s="415" t="s">
        <v>3859</v>
      </c>
      <c r="B5344" s="415" t="s">
        <v>151</v>
      </c>
      <c r="C5344" s="415" t="s">
        <v>3860</v>
      </c>
      <c r="D5344" s="415" t="s">
        <v>3861</v>
      </c>
      <c r="E5344" s="416" t="s">
        <v>155</v>
      </c>
      <c r="F5344" s="415" t="s">
        <v>155</v>
      </c>
      <c r="G5344" s="415">
        <v>101275</v>
      </c>
      <c r="H5344" s="415" t="s">
        <v>3972</v>
      </c>
      <c r="I5344" s="415" t="s">
        <v>26</v>
      </c>
      <c r="J5344" s="415" t="s">
        <v>216</v>
      </c>
      <c r="K5344" s="416">
        <v>16.68</v>
      </c>
      <c r="L5344" s="415" t="s">
        <v>217</v>
      </c>
    </row>
    <row r="5345" spans="1:12" x14ac:dyDescent="0.25">
      <c r="A5345" s="415" t="s">
        <v>3859</v>
      </c>
      <c r="B5345" s="415" t="s">
        <v>151</v>
      </c>
      <c r="C5345" s="415" t="s">
        <v>3860</v>
      </c>
      <c r="D5345" s="415" t="s">
        <v>3861</v>
      </c>
      <c r="E5345" s="416" t="s">
        <v>155</v>
      </c>
      <c r="F5345" s="415" t="s">
        <v>155</v>
      </c>
      <c r="G5345" s="415">
        <v>101276</v>
      </c>
      <c r="H5345" s="415" t="s">
        <v>3973</v>
      </c>
      <c r="I5345" s="415" t="s">
        <v>26</v>
      </c>
      <c r="J5345" s="415" t="s">
        <v>216</v>
      </c>
      <c r="K5345" s="416">
        <v>18.39</v>
      </c>
      <c r="L5345" s="415" t="s">
        <v>217</v>
      </c>
    </row>
    <row r="5346" spans="1:12" x14ac:dyDescent="0.25">
      <c r="A5346" s="415" t="s">
        <v>3859</v>
      </c>
      <c r="B5346" s="415" t="s">
        <v>151</v>
      </c>
      <c r="C5346" s="415" t="s">
        <v>3860</v>
      </c>
      <c r="D5346" s="415" t="s">
        <v>3861</v>
      </c>
      <c r="E5346" s="416" t="s">
        <v>155</v>
      </c>
      <c r="F5346" s="415" t="s">
        <v>155</v>
      </c>
      <c r="G5346" s="415">
        <v>101277</v>
      </c>
      <c r="H5346" s="415" t="s">
        <v>3974</v>
      </c>
      <c r="I5346" s="415" t="s">
        <v>26</v>
      </c>
      <c r="J5346" s="415" t="s">
        <v>216</v>
      </c>
      <c r="K5346" s="416">
        <v>23.37</v>
      </c>
      <c r="L5346" s="415" t="s">
        <v>217</v>
      </c>
    </row>
    <row r="5347" spans="1:12" x14ac:dyDescent="0.25">
      <c r="A5347" s="415" t="s">
        <v>3859</v>
      </c>
      <c r="B5347" s="415" t="s">
        <v>151</v>
      </c>
      <c r="C5347" s="415" t="s">
        <v>3860</v>
      </c>
      <c r="D5347" s="415" t="s">
        <v>3861</v>
      </c>
      <c r="E5347" s="416" t="s">
        <v>155</v>
      </c>
      <c r="F5347" s="415" t="s">
        <v>155</v>
      </c>
      <c r="G5347" s="415">
        <v>102354</v>
      </c>
      <c r="H5347" s="415" t="s">
        <v>7432</v>
      </c>
      <c r="I5347" s="415" t="s">
        <v>26</v>
      </c>
      <c r="J5347" s="415" t="s">
        <v>216</v>
      </c>
      <c r="K5347" s="416">
        <v>151.01</v>
      </c>
      <c r="L5347" s="415" t="s">
        <v>217</v>
      </c>
    </row>
    <row r="5348" spans="1:12" x14ac:dyDescent="0.25">
      <c r="A5348" s="415" t="s">
        <v>3859</v>
      </c>
      <c r="B5348" s="415" t="s">
        <v>151</v>
      </c>
      <c r="C5348" s="415" t="s">
        <v>3860</v>
      </c>
      <c r="D5348" s="415" t="s">
        <v>3861</v>
      </c>
      <c r="E5348" s="416" t="s">
        <v>155</v>
      </c>
      <c r="F5348" s="415" t="s">
        <v>155</v>
      </c>
      <c r="G5348" s="415">
        <v>102355</v>
      </c>
      <c r="H5348" s="415" t="s">
        <v>7433</v>
      </c>
      <c r="I5348" s="415" t="s">
        <v>26</v>
      </c>
      <c r="J5348" s="415" t="s">
        <v>216</v>
      </c>
      <c r="K5348" s="416">
        <v>177.58</v>
      </c>
      <c r="L5348" s="415" t="s">
        <v>217</v>
      </c>
    </row>
    <row r="5349" spans="1:12" x14ac:dyDescent="0.25">
      <c r="A5349" s="415" t="s">
        <v>3859</v>
      </c>
      <c r="B5349" s="415" t="s">
        <v>151</v>
      </c>
      <c r="C5349" s="415" t="s">
        <v>3860</v>
      </c>
      <c r="D5349" s="415" t="s">
        <v>3861</v>
      </c>
      <c r="E5349" s="416" t="s">
        <v>155</v>
      </c>
      <c r="F5349" s="415" t="s">
        <v>155</v>
      </c>
      <c r="G5349" s="415">
        <v>102360</v>
      </c>
      <c r="H5349" s="415" t="s">
        <v>7434</v>
      </c>
      <c r="I5349" s="415" t="s">
        <v>26</v>
      </c>
      <c r="J5349" s="415" t="s">
        <v>216</v>
      </c>
      <c r="K5349" s="416">
        <v>22.93</v>
      </c>
      <c r="L5349" s="415" t="s">
        <v>217</v>
      </c>
    </row>
    <row r="5350" spans="1:12" x14ac:dyDescent="0.25">
      <c r="A5350" s="415" t="s">
        <v>3859</v>
      </c>
      <c r="B5350" s="415" t="s">
        <v>151</v>
      </c>
      <c r="C5350" s="415" t="s">
        <v>3860</v>
      </c>
      <c r="D5350" s="415" t="s">
        <v>3861</v>
      </c>
      <c r="E5350" s="416" t="s">
        <v>155</v>
      </c>
      <c r="F5350" s="415" t="s">
        <v>155</v>
      </c>
      <c r="G5350" s="415">
        <v>102361</v>
      </c>
      <c r="H5350" s="415" t="s">
        <v>7435</v>
      </c>
      <c r="I5350" s="415" t="s">
        <v>26</v>
      </c>
      <c r="J5350" s="415" t="s">
        <v>273</v>
      </c>
      <c r="K5350" s="416">
        <v>37.979999999999997</v>
      </c>
      <c r="L5350" s="415" t="s">
        <v>217</v>
      </c>
    </row>
    <row r="5351" spans="1:12" x14ac:dyDescent="0.25">
      <c r="A5351" s="415" t="s">
        <v>3859</v>
      </c>
      <c r="B5351" s="415" t="s">
        <v>151</v>
      </c>
      <c r="C5351" s="415" t="s">
        <v>3975</v>
      </c>
      <c r="D5351" s="415" t="s">
        <v>3976</v>
      </c>
      <c r="E5351" s="416" t="s">
        <v>155</v>
      </c>
      <c r="F5351" s="415" t="s">
        <v>155</v>
      </c>
      <c r="G5351" s="415">
        <v>90082</v>
      </c>
      <c r="H5351" s="415" t="s">
        <v>7436</v>
      </c>
      <c r="I5351" s="415" t="s">
        <v>26</v>
      </c>
      <c r="J5351" s="415" t="s">
        <v>216</v>
      </c>
      <c r="K5351" s="416">
        <v>10.55</v>
      </c>
      <c r="L5351" s="415" t="s">
        <v>217</v>
      </c>
    </row>
    <row r="5352" spans="1:12" x14ac:dyDescent="0.25">
      <c r="A5352" s="415" t="s">
        <v>3859</v>
      </c>
      <c r="B5352" s="415" t="s">
        <v>151</v>
      </c>
      <c r="C5352" s="415" t="s">
        <v>3975</v>
      </c>
      <c r="D5352" s="415" t="s">
        <v>3976</v>
      </c>
      <c r="E5352" s="416" t="s">
        <v>155</v>
      </c>
      <c r="F5352" s="415" t="s">
        <v>155</v>
      </c>
      <c r="G5352" s="415">
        <v>90084</v>
      </c>
      <c r="H5352" s="415" t="s">
        <v>7437</v>
      </c>
      <c r="I5352" s="415" t="s">
        <v>26</v>
      </c>
      <c r="J5352" s="415" t="s">
        <v>216</v>
      </c>
      <c r="K5352" s="416">
        <v>10.220000000000001</v>
      </c>
      <c r="L5352" s="415" t="s">
        <v>217</v>
      </c>
    </row>
    <row r="5353" spans="1:12" x14ac:dyDescent="0.25">
      <c r="A5353" s="415" t="s">
        <v>3859</v>
      </c>
      <c r="B5353" s="415" t="s">
        <v>151</v>
      </c>
      <c r="C5353" s="415" t="s">
        <v>3975</v>
      </c>
      <c r="D5353" s="415" t="s">
        <v>3976</v>
      </c>
      <c r="E5353" s="416" t="s">
        <v>155</v>
      </c>
      <c r="F5353" s="415" t="s">
        <v>155</v>
      </c>
      <c r="G5353" s="415">
        <v>90086</v>
      </c>
      <c r="H5353" s="415" t="s">
        <v>7438</v>
      </c>
      <c r="I5353" s="415" t="s">
        <v>26</v>
      </c>
      <c r="J5353" s="415" t="s">
        <v>216</v>
      </c>
      <c r="K5353" s="416">
        <v>9.66</v>
      </c>
      <c r="L5353" s="415" t="s">
        <v>217</v>
      </c>
    </row>
    <row r="5354" spans="1:12" x14ac:dyDescent="0.25">
      <c r="A5354" s="415" t="s">
        <v>3859</v>
      </c>
      <c r="B5354" s="415" t="s">
        <v>151</v>
      </c>
      <c r="C5354" s="415" t="s">
        <v>3975</v>
      </c>
      <c r="D5354" s="415" t="s">
        <v>3976</v>
      </c>
      <c r="E5354" s="416" t="s">
        <v>155</v>
      </c>
      <c r="F5354" s="415" t="s">
        <v>155</v>
      </c>
      <c r="G5354" s="415">
        <v>90087</v>
      </c>
      <c r="H5354" s="415" t="s">
        <v>7439</v>
      </c>
      <c r="I5354" s="415" t="s">
        <v>26</v>
      </c>
      <c r="J5354" s="415" t="s">
        <v>216</v>
      </c>
      <c r="K5354" s="416">
        <v>8.83</v>
      </c>
      <c r="L5354" s="415" t="s">
        <v>217</v>
      </c>
    </row>
    <row r="5355" spans="1:12" x14ac:dyDescent="0.25">
      <c r="A5355" s="415" t="s">
        <v>3859</v>
      </c>
      <c r="B5355" s="415" t="s">
        <v>151</v>
      </c>
      <c r="C5355" s="415" t="s">
        <v>3975</v>
      </c>
      <c r="D5355" s="415" t="s">
        <v>3976</v>
      </c>
      <c r="E5355" s="416" t="s">
        <v>155</v>
      </c>
      <c r="F5355" s="415" t="s">
        <v>155</v>
      </c>
      <c r="G5355" s="415">
        <v>90090</v>
      </c>
      <c r="H5355" s="415" t="s">
        <v>7440</v>
      </c>
      <c r="I5355" s="415" t="s">
        <v>26</v>
      </c>
      <c r="J5355" s="415" t="s">
        <v>216</v>
      </c>
      <c r="K5355" s="416">
        <v>8.64</v>
      </c>
      <c r="L5355" s="415" t="s">
        <v>217</v>
      </c>
    </row>
    <row r="5356" spans="1:12" x14ac:dyDescent="0.25">
      <c r="A5356" s="415" t="s">
        <v>3859</v>
      </c>
      <c r="B5356" s="415" t="s">
        <v>151</v>
      </c>
      <c r="C5356" s="415" t="s">
        <v>3975</v>
      </c>
      <c r="D5356" s="415" t="s">
        <v>3976</v>
      </c>
      <c r="E5356" s="416" t="s">
        <v>155</v>
      </c>
      <c r="F5356" s="415" t="s">
        <v>155</v>
      </c>
      <c r="G5356" s="415">
        <v>90091</v>
      </c>
      <c r="H5356" s="415" t="s">
        <v>7441</v>
      </c>
      <c r="I5356" s="415" t="s">
        <v>26</v>
      </c>
      <c r="J5356" s="415" t="s">
        <v>216</v>
      </c>
      <c r="K5356" s="416">
        <v>5.69</v>
      </c>
      <c r="L5356" s="415" t="s">
        <v>217</v>
      </c>
    </row>
    <row r="5357" spans="1:12" x14ac:dyDescent="0.25">
      <c r="A5357" s="415" t="s">
        <v>3859</v>
      </c>
      <c r="B5357" s="415" t="s">
        <v>151</v>
      </c>
      <c r="C5357" s="415" t="s">
        <v>3975</v>
      </c>
      <c r="D5357" s="415" t="s">
        <v>3976</v>
      </c>
      <c r="E5357" s="416" t="s">
        <v>155</v>
      </c>
      <c r="F5357" s="415" t="s">
        <v>155</v>
      </c>
      <c r="G5357" s="415">
        <v>90092</v>
      </c>
      <c r="H5357" s="415" t="s">
        <v>7442</v>
      </c>
      <c r="I5357" s="415" t="s">
        <v>26</v>
      </c>
      <c r="J5357" s="415" t="s">
        <v>216</v>
      </c>
      <c r="K5357" s="416">
        <v>5.62</v>
      </c>
      <c r="L5357" s="415" t="s">
        <v>217</v>
      </c>
    </row>
    <row r="5358" spans="1:12" x14ac:dyDescent="0.25">
      <c r="A5358" s="415" t="s">
        <v>3859</v>
      </c>
      <c r="B5358" s="415" t="s">
        <v>151</v>
      </c>
      <c r="C5358" s="415" t="s">
        <v>3975</v>
      </c>
      <c r="D5358" s="415" t="s">
        <v>3976</v>
      </c>
      <c r="E5358" s="416" t="s">
        <v>155</v>
      </c>
      <c r="F5358" s="415" t="s">
        <v>155</v>
      </c>
      <c r="G5358" s="415">
        <v>90094</v>
      </c>
      <c r="H5358" s="415" t="s">
        <v>7443</v>
      </c>
      <c r="I5358" s="415" t="s">
        <v>26</v>
      </c>
      <c r="J5358" s="415" t="s">
        <v>216</v>
      </c>
      <c r="K5358" s="416">
        <v>5.33</v>
      </c>
      <c r="L5358" s="415" t="s">
        <v>217</v>
      </c>
    </row>
    <row r="5359" spans="1:12" x14ac:dyDescent="0.25">
      <c r="A5359" s="415" t="s">
        <v>3859</v>
      </c>
      <c r="B5359" s="415" t="s">
        <v>151</v>
      </c>
      <c r="C5359" s="415" t="s">
        <v>3975</v>
      </c>
      <c r="D5359" s="415" t="s">
        <v>3976</v>
      </c>
      <c r="E5359" s="416" t="s">
        <v>155</v>
      </c>
      <c r="F5359" s="415" t="s">
        <v>155</v>
      </c>
      <c r="G5359" s="415">
        <v>90095</v>
      </c>
      <c r="H5359" s="415" t="s">
        <v>7444</v>
      </c>
      <c r="I5359" s="415" t="s">
        <v>26</v>
      </c>
      <c r="J5359" s="415" t="s">
        <v>216</v>
      </c>
      <c r="K5359" s="416">
        <v>4.87</v>
      </c>
      <c r="L5359" s="415" t="s">
        <v>217</v>
      </c>
    </row>
    <row r="5360" spans="1:12" x14ac:dyDescent="0.25">
      <c r="A5360" s="415" t="s">
        <v>3859</v>
      </c>
      <c r="B5360" s="415" t="s">
        <v>151</v>
      </c>
      <c r="C5360" s="415" t="s">
        <v>3975</v>
      </c>
      <c r="D5360" s="415" t="s">
        <v>3976</v>
      </c>
      <c r="E5360" s="416" t="s">
        <v>155</v>
      </c>
      <c r="F5360" s="415" t="s">
        <v>155</v>
      </c>
      <c r="G5360" s="415">
        <v>90098</v>
      </c>
      <c r="H5360" s="415" t="s">
        <v>7445</v>
      </c>
      <c r="I5360" s="415" t="s">
        <v>26</v>
      </c>
      <c r="J5360" s="415" t="s">
        <v>216</v>
      </c>
      <c r="K5360" s="416">
        <v>4.78</v>
      </c>
      <c r="L5360" s="415" t="s">
        <v>217</v>
      </c>
    </row>
    <row r="5361" spans="1:12" x14ac:dyDescent="0.25">
      <c r="A5361" s="415" t="s">
        <v>3859</v>
      </c>
      <c r="B5361" s="415" t="s">
        <v>151</v>
      </c>
      <c r="C5361" s="415" t="s">
        <v>3975</v>
      </c>
      <c r="D5361" s="415" t="s">
        <v>3976</v>
      </c>
      <c r="E5361" s="416" t="s">
        <v>155</v>
      </c>
      <c r="F5361" s="415" t="s">
        <v>155</v>
      </c>
      <c r="G5361" s="415">
        <v>90099</v>
      </c>
      <c r="H5361" s="415" t="s">
        <v>7446</v>
      </c>
      <c r="I5361" s="415" t="s">
        <v>26</v>
      </c>
      <c r="J5361" s="415" t="s">
        <v>273</v>
      </c>
      <c r="K5361" s="416">
        <v>15.72</v>
      </c>
      <c r="L5361" s="415" t="s">
        <v>217</v>
      </c>
    </row>
    <row r="5362" spans="1:12" x14ac:dyDescent="0.25">
      <c r="A5362" s="415" t="s">
        <v>3859</v>
      </c>
      <c r="B5362" s="415" t="s">
        <v>151</v>
      </c>
      <c r="C5362" s="415" t="s">
        <v>3975</v>
      </c>
      <c r="D5362" s="415" t="s">
        <v>3976</v>
      </c>
      <c r="E5362" s="416" t="s">
        <v>155</v>
      </c>
      <c r="F5362" s="415" t="s">
        <v>155</v>
      </c>
      <c r="G5362" s="415">
        <v>90100</v>
      </c>
      <c r="H5362" s="415" t="s">
        <v>7447</v>
      </c>
      <c r="I5362" s="415" t="s">
        <v>26</v>
      </c>
      <c r="J5362" s="415" t="s">
        <v>273</v>
      </c>
      <c r="K5362" s="416">
        <v>13.35</v>
      </c>
      <c r="L5362" s="415" t="s">
        <v>217</v>
      </c>
    </row>
    <row r="5363" spans="1:12" x14ac:dyDescent="0.25">
      <c r="A5363" s="415" t="s">
        <v>3859</v>
      </c>
      <c r="B5363" s="415" t="s">
        <v>151</v>
      </c>
      <c r="C5363" s="415" t="s">
        <v>3975</v>
      </c>
      <c r="D5363" s="415" t="s">
        <v>3976</v>
      </c>
      <c r="E5363" s="416" t="s">
        <v>155</v>
      </c>
      <c r="F5363" s="415" t="s">
        <v>155</v>
      </c>
      <c r="G5363" s="415">
        <v>90101</v>
      </c>
      <c r="H5363" s="415" t="s">
        <v>7448</v>
      </c>
      <c r="I5363" s="415" t="s">
        <v>26</v>
      </c>
      <c r="J5363" s="415" t="s">
        <v>273</v>
      </c>
      <c r="K5363" s="416">
        <v>13.17</v>
      </c>
      <c r="L5363" s="415" t="s">
        <v>217</v>
      </c>
    </row>
    <row r="5364" spans="1:12" x14ac:dyDescent="0.25">
      <c r="A5364" s="415" t="s">
        <v>3859</v>
      </c>
      <c r="B5364" s="415" t="s">
        <v>151</v>
      </c>
      <c r="C5364" s="415" t="s">
        <v>3975</v>
      </c>
      <c r="D5364" s="415" t="s">
        <v>3976</v>
      </c>
      <c r="E5364" s="416" t="s">
        <v>155</v>
      </c>
      <c r="F5364" s="415" t="s">
        <v>155</v>
      </c>
      <c r="G5364" s="415">
        <v>90102</v>
      </c>
      <c r="H5364" s="415" t="s">
        <v>7449</v>
      </c>
      <c r="I5364" s="415" t="s">
        <v>26</v>
      </c>
      <c r="J5364" s="415" t="s">
        <v>273</v>
      </c>
      <c r="K5364" s="416">
        <v>11.99</v>
      </c>
      <c r="L5364" s="415" t="s">
        <v>217</v>
      </c>
    </row>
    <row r="5365" spans="1:12" x14ac:dyDescent="0.25">
      <c r="A5365" s="415" t="s">
        <v>3859</v>
      </c>
      <c r="B5365" s="415" t="s">
        <v>151</v>
      </c>
      <c r="C5365" s="415" t="s">
        <v>3975</v>
      </c>
      <c r="D5365" s="415" t="s">
        <v>3976</v>
      </c>
      <c r="E5365" s="416" t="s">
        <v>155</v>
      </c>
      <c r="F5365" s="415" t="s">
        <v>155</v>
      </c>
      <c r="G5365" s="415">
        <v>90105</v>
      </c>
      <c r="H5365" s="415" t="s">
        <v>7450</v>
      </c>
      <c r="I5365" s="415" t="s">
        <v>26</v>
      </c>
      <c r="J5365" s="415" t="s">
        <v>273</v>
      </c>
      <c r="K5365" s="416">
        <v>8.66</v>
      </c>
      <c r="L5365" s="415" t="s">
        <v>217</v>
      </c>
    </row>
    <row r="5366" spans="1:12" x14ac:dyDescent="0.25">
      <c r="A5366" s="415" t="s">
        <v>3859</v>
      </c>
      <c r="B5366" s="415" t="s">
        <v>151</v>
      </c>
      <c r="C5366" s="415" t="s">
        <v>3975</v>
      </c>
      <c r="D5366" s="415" t="s">
        <v>3976</v>
      </c>
      <c r="E5366" s="416" t="s">
        <v>155</v>
      </c>
      <c r="F5366" s="415" t="s">
        <v>155</v>
      </c>
      <c r="G5366" s="415">
        <v>90106</v>
      </c>
      <c r="H5366" s="415" t="s">
        <v>7451</v>
      </c>
      <c r="I5366" s="415" t="s">
        <v>26</v>
      </c>
      <c r="J5366" s="415" t="s">
        <v>273</v>
      </c>
      <c r="K5366" s="416">
        <v>7.37</v>
      </c>
      <c r="L5366" s="415" t="s">
        <v>217</v>
      </c>
    </row>
    <row r="5367" spans="1:12" x14ac:dyDescent="0.25">
      <c r="A5367" s="415" t="s">
        <v>3859</v>
      </c>
      <c r="B5367" s="415" t="s">
        <v>151</v>
      </c>
      <c r="C5367" s="415" t="s">
        <v>3975</v>
      </c>
      <c r="D5367" s="415" t="s">
        <v>3976</v>
      </c>
      <c r="E5367" s="416" t="s">
        <v>155</v>
      </c>
      <c r="F5367" s="415" t="s">
        <v>155</v>
      </c>
      <c r="G5367" s="415">
        <v>90107</v>
      </c>
      <c r="H5367" s="415" t="s">
        <v>7452</v>
      </c>
      <c r="I5367" s="415" t="s">
        <v>26</v>
      </c>
      <c r="J5367" s="415" t="s">
        <v>273</v>
      </c>
      <c r="K5367" s="416">
        <v>7.27</v>
      </c>
      <c r="L5367" s="415" t="s">
        <v>217</v>
      </c>
    </row>
    <row r="5368" spans="1:12" x14ac:dyDescent="0.25">
      <c r="A5368" s="415" t="s">
        <v>3859</v>
      </c>
      <c r="B5368" s="415" t="s">
        <v>151</v>
      </c>
      <c r="C5368" s="415" t="s">
        <v>3975</v>
      </c>
      <c r="D5368" s="415" t="s">
        <v>3976</v>
      </c>
      <c r="E5368" s="416" t="s">
        <v>155</v>
      </c>
      <c r="F5368" s="415" t="s">
        <v>155</v>
      </c>
      <c r="G5368" s="415">
        <v>90108</v>
      </c>
      <c r="H5368" s="415" t="s">
        <v>7453</v>
      </c>
      <c r="I5368" s="415" t="s">
        <v>26</v>
      </c>
      <c r="J5368" s="415" t="s">
        <v>273</v>
      </c>
      <c r="K5368" s="416">
        <v>6.61</v>
      </c>
      <c r="L5368" s="415" t="s">
        <v>217</v>
      </c>
    </row>
    <row r="5369" spans="1:12" x14ac:dyDescent="0.25">
      <c r="A5369" s="415" t="s">
        <v>3859</v>
      </c>
      <c r="B5369" s="415" t="s">
        <v>151</v>
      </c>
      <c r="C5369" s="415" t="s">
        <v>3975</v>
      </c>
      <c r="D5369" s="415" t="s">
        <v>3976</v>
      </c>
      <c r="E5369" s="416" t="s">
        <v>155</v>
      </c>
      <c r="F5369" s="415" t="s">
        <v>155</v>
      </c>
      <c r="G5369" s="415">
        <v>93358</v>
      </c>
      <c r="H5369" s="415" t="s">
        <v>6751</v>
      </c>
      <c r="I5369" s="415" t="s">
        <v>26</v>
      </c>
      <c r="J5369" s="415" t="s">
        <v>611</v>
      </c>
      <c r="K5369" s="416">
        <v>64.989999999999995</v>
      </c>
      <c r="L5369" s="415" t="s">
        <v>217</v>
      </c>
    </row>
    <row r="5370" spans="1:12" x14ac:dyDescent="0.25">
      <c r="A5370" s="415" t="s">
        <v>3859</v>
      </c>
      <c r="B5370" s="415" t="s">
        <v>151</v>
      </c>
      <c r="C5370" s="415" t="s">
        <v>3975</v>
      </c>
      <c r="D5370" s="415" t="s">
        <v>3976</v>
      </c>
      <c r="E5370" s="416" t="s">
        <v>155</v>
      </c>
      <c r="F5370" s="415" t="s">
        <v>155</v>
      </c>
      <c r="G5370" s="415">
        <v>102276</v>
      </c>
      <c r="H5370" s="415" t="s">
        <v>7454</v>
      </c>
      <c r="I5370" s="415" t="s">
        <v>26</v>
      </c>
      <c r="J5370" s="415" t="s">
        <v>216</v>
      </c>
      <c r="K5370" s="416">
        <v>11.87</v>
      </c>
      <c r="L5370" s="415" t="s">
        <v>217</v>
      </c>
    </row>
    <row r="5371" spans="1:12" x14ac:dyDescent="0.25">
      <c r="A5371" s="415" t="s">
        <v>3859</v>
      </c>
      <c r="B5371" s="415" t="s">
        <v>151</v>
      </c>
      <c r="C5371" s="415" t="s">
        <v>3975</v>
      </c>
      <c r="D5371" s="415" t="s">
        <v>3976</v>
      </c>
      <c r="E5371" s="416" t="s">
        <v>155</v>
      </c>
      <c r="F5371" s="415" t="s">
        <v>155</v>
      </c>
      <c r="G5371" s="415">
        <v>102277</v>
      </c>
      <c r="H5371" s="415" t="s">
        <v>7455</v>
      </c>
      <c r="I5371" s="415" t="s">
        <v>26</v>
      </c>
      <c r="J5371" s="415" t="s">
        <v>216</v>
      </c>
      <c r="K5371" s="416">
        <v>9.3800000000000008</v>
      </c>
      <c r="L5371" s="415" t="s">
        <v>217</v>
      </c>
    </row>
    <row r="5372" spans="1:12" x14ac:dyDescent="0.25">
      <c r="A5372" s="415" t="s">
        <v>3859</v>
      </c>
      <c r="B5372" s="415" t="s">
        <v>151</v>
      </c>
      <c r="C5372" s="415" t="s">
        <v>3975</v>
      </c>
      <c r="D5372" s="415" t="s">
        <v>3976</v>
      </c>
      <c r="E5372" s="416" t="s">
        <v>155</v>
      </c>
      <c r="F5372" s="415" t="s">
        <v>155</v>
      </c>
      <c r="G5372" s="415">
        <v>102278</v>
      </c>
      <c r="H5372" s="415" t="s">
        <v>7456</v>
      </c>
      <c r="I5372" s="415" t="s">
        <v>26</v>
      </c>
      <c r="J5372" s="415" t="s">
        <v>216</v>
      </c>
      <c r="K5372" s="416">
        <v>9.2100000000000009</v>
      </c>
      <c r="L5372" s="415" t="s">
        <v>217</v>
      </c>
    </row>
    <row r="5373" spans="1:12" x14ac:dyDescent="0.25">
      <c r="A5373" s="415" t="s">
        <v>3859</v>
      </c>
      <c r="B5373" s="415" t="s">
        <v>151</v>
      </c>
      <c r="C5373" s="415" t="s">
        <v>3975</v>
      </c>
      <c r="D5373" s="415" t="s">
        <v>3976</v>
      </c>
      <c r="E5373" s="416" t="s">
        <v>155</v>
      </c>
      <c r="F5373" s="415" t="s">
        <v>155</v>
      </c>
      <c r="G5373" s="415">
        <v>102279</v>
      </c>
      <c r="H5373" s="415" t="s">
        <v>7457</v>
      </c>
      <c r="I5373" s="415" t="s">
        <v>26</v>
      </c>
      <c r="J5373" s="415" t="s">
        <v>216</v>
      </c>
      <c r="K5373" s="416">
        <v>6.54</v>
      </c>
      <c r="L5373" s="415" t="s">
        <v>217</v>
      </c>
    </row>
    <row r="5374" spans="1:12" x14ac:dyDescent="0.25">
      <c r="A5374" s="415" t="s">
        <v>3859</v>
      </c>
      <c r="B5374" s="415" t="s">
        <v>151</v>
      </c>
      <c r="C5374" s="415" t="s">
        <v>3975</v>
      </c>
      <c r="D5374" s="415" t="s">
        <v>3976</v>
      </c>
      <c r="E5374" s="416" t="s">
        <v>155</v>
      </c>
      <c r="F5374" s="415" t="s">
        <v>155</v>
      </c>
      <c r="G5374" s="415">
        <v>102280</v>
      </c>
      <c r="H5374" s="415" t="s">
        <v>7458</v>
      </c>
      <c r="I5374" s="415" t="s">
        <v>26</v>
      </c>
      <c r="J5374" s="415" t="s">
        <v>216</v>
      </c>
      <c r="K5374" s="416">
        <v>5.18</v>
      </c>
      <c r="L5374" s="415" t="s">
        <v>217</v>
      </c>
    </row>
    <row r="5375" spans="1:12" x14ac:dyDescent="0.25">
      <c r="A5375" s="415" t="s">
        <v>3859</v>
      </c>
      <c r="B5375" s="415" t="s">
        <v>151</v>
      </c>
      <c r="C5375" s="415" t="s">
        <v>3975</v>
      </c>
      <c r="D5375" s="415" t="s">
        <v>3976</v>
      </c>
      <c r="E5375" s="416" t="s">
        <v>155</v>
      </c>
      <c r="F5375" s="415" t="s">
        <v>155</v>
      </c>
      <c r="G5375" s="415">
        <v>102281</v>
      </c>
      <c r="H5375" s="415" t="s">
        <v>7459</v>
      </c>
      <c r="I5375" s="415" t="s">
        <v>26</v>
      </c>
      <c r="J5375" s="415" t="s">
        <v>216</v>
      </c>
      <c r="K5375" s="416">
        <v>5.07</v>
      </c>
      <c r="L5375" s="415" t="s">
        <v>217</v>
      </c>
    </row>
    <row r="5376" spans="1:12" x14ac:dyDescent="0.25">
      <c r="A5376" s="415" t="s">
        <v>3859</v>
      </c>
      <c r="B5376" s="415" t="s">
        <v>151</v>
      </c>
      <c r="C5376" s="415" t="s">
        <v>3975</v>
      </c>
      <c r="D5376" s="415" t="s">
        <v>3976</v>
      </c>
      <c r="E5376" s="416" t="s">
        <v>155</v>
      </c>
      <c r="F5376" s="415" t="s">
        <v>155</v>
      </c>
      <c r="G5376" s="415">
        <v>102282</v>
      </c>
      <c r="H5376" s="415" t="s">
        <v>7460</v>
      </c>
      <c r="I5376" s="415" t="s">
        <v>26</v>
      </c>
      <c r="J5376" s="415" t="s">
        <v>216</v>
      </c>
      <c r="K5376" s="416">
        <v>13.19</v>
      </c>
      <c r="L5376" s="415" t="s">
        <v>217</v>
      </c>
    </row>
    <row r="5377" spans="1:12" x14ac:dyDescent="0.25">
      <c r="A5377" s="415" t="s">
        <v>3859</v>
      </c>
      <c r="B5377" s="415" t="s">
        <v>151</v>
      </c>
      <c r="C5377" s="415" t="s">
        <v>3975</v>
      </c>
      <c r="D5377" s="415" t="s">
        <v>3976</v>
      </c>
      <c r="E5377" s="416" t="s">
        <v>155</v>
      </c>
      <c r="F5377" s="415" t="s">
        <v>155</v>
      </c>
      <c r="G5377" s="415">
        <v>102283</v>
      </c>
      <c r="H5377" s="415" t="s">
        <v>7461</v>
      </c>
      <c r="I5377" s="415" t="s">
        <v>26</v>
      </c>
      <c r="J5377" s="415" t="s">
        <v>216</v>
      </c>
      <c r="K5377" s="416">
        <v>11.71</v>
      </c>
      <c r="L5377" s="415" t="s">
        <v>217</v>
      </c>
    </row>
    <row r="5378" spans="1:12" x14ac:dyDescent="0.25">
      <c r="A5378" s="415" t="s">
        <v>3859</v>
      </c>
      <c r="B5378" s="415" t="s">
        <v>151</v>
      </c>
      <c r="C5378" s="415" t="s">
        <v>3975</v>
      </c>
      <c r="D5378" s="415" t="s">
        <v>3976</v>
      </c>
      <c r="E5378" s="416" t="s">
        <v>155</v>
      </c>
      <c r="F5378" s="415" t="s">
        <v>155</v>
      </c>
      <c r="G5378" s="415">
        <v>102284</v>
      </c>
      <c r="H5378" s="415" t="s">
        <v>7462</v>
      </c>
      <c r="I5378" s="415" t="s">
        <v>26</v>
      </c>
      <c r="J5378" s="415" t="s">
        <v>216</v>
      </c>
      <c r="K5378" s="416">
        <v>11.34</v>
      </c>
      <c r="L5378" s="415" t="s">
        <v>217</v>
      </c>
    </row>
    <row r="5379" spans="1:12" x14ac:dyDescent="0.25">
      <c r="A5379" s="415" t="s">
        <v>3859</v>
      </c>
      <c r="B5379" s="415" t="s">
        <v>151</v>
      </c>
      <c r="C5379" s="415" t="s">
        <v>3975</v>
      </c>
      <c r="D5379" s="415" t="s">
        <v>3976</v>
      </c>
      <c r="E5379" s="416" t="s">
        <v>155</v>
      </c>
      <c r="F5379" s="415" t="s">
        <v>155</v>
      </c>
      <c r="G5379" s="415">
        <v>102285</v>
      </c>
      <c r="H5379" s="415" t="s">
        <v>7463</v>
      </c>
      <c r="I5379" s="415" t="s">
        <v>26</v>
      </c>
      <c r="J5379" s="415" t="s">
        <v>216</v>
      </c>
      <c r="K5379" s="416">
        <v>10.72</v>
      </c>
      <c r="L5379" s="415" t="s">
        <v>217</v>
      </c>
    </row>
    <row r="5380" spans="1:12" x14ac:dyDescent="0.25">
      <c r="A5380" s="415" t="s">
        <v>3859</v>
      </c>
      <c r="B5380" s="415" t="s">
        <v>151</v>
      </c>
      <c r="C5380" s="415" t="s">
        <v>3975</v>
      </c>
      <c r="D5380" s="415" t="s">
        <v>3976</v>
      </c>
      <c r="E5380" s="416" t="s">
        <v>155</v>
      </c>
      <c r="F5380" s="415" t="s">
        <v>155</v>
      </c>
      <c r="G5380" s="415">
        <v>102286</v>
      </c>
      <c r="H5380" s="415" t="s">
        <v>7464</v>
      </c>
      <c r="I5380" s="415" t="s">
        <v>26</v>
      </c>
      <c r="J5380" s="415" t="s">
        <v>216</v>
      </c>
      <c r="K5380" s="416">
        <v>10.43</v>
      </c>
      <c r="L5380" s="415" t="s">
        <v>217</v>
      </c>
    </row>
    <row r="5381" spans="1:12" x14ac:dyDescent="0.25">
      <c r="A5381" s="415" t="s">
        <v>3859</v>
      </c>
      <c r="B5381" s="415" t="s">
        <v>151</v>
      </c>
      <c r="C5381" s="415" t="s">
        <v>3975</v>
      </c>
      <c r="D5381" s="415" t="s">
        <v>3976</v>
      </c>
      <c r="E5381" s="416" t="s">
        <v>155</v>
      </c>
      <c r="F5381" s="415" t="s">
        <v>155</v>
      </c>
      <c r="G5381" s="415">
        <v>102287</v>
      </c>
      <c r="H5381" s="415" t="s">
        <v>7465</v>
      </c>
      <c r="I5381" s="415" t="s">
        <v>26</v>
      </c>
      <c r="J5381" s="415" t="s">
        <v>216</v>
      </c>
      <c r="K5381" s="416">
        <v>10.25</v>
      </c>
      <c r="L5381" s="415" t="s">
        <v>217</v>
      </c>
    </row>
    <row r="5382" spans="1:12" x14ac:dyDescent="0.25">
      <c r="A5382" s="415" t="s">
        <v>3859</v>
      </c>
      <c r="B5382" s="415" t="s">
        <v>151</v>
      </c>
      <c r="C5382" s="415" t="s">
        <v>3975</v>
      </c>
      <c r="D5382" s="415" t="s">
        <v>3976</v>
      </c>
      <c r="E5382" s="416" t="s">
        <v>155</v>
      </c>
      <c r="F5382" s="415" t="s">
        <v>155</v>
      </c>
      <c r="G5382" s="415">
        <v>102288</v>
      </c>
      <c r="H5382" s="415" t="s">
        <v>7466</v>
      </c>
      <c r="I5382" s="415" t="s">
        <v>26</v>
      </c>
      <c r="J5382" s="415" t="s">
        <v>216</v>
      </c>
      <c r="K5382" s="416">
        <v>9.83</v>
      </c>
      <c r="L5382" s="415" t="s">
        <v>217</v>
      </c>
    </row>
    <row r="5383" spans="1:12" x14ac:dyDescent="0.25">
      <c r="A5383" s="415" t="s">
        <v>3859</v>
      </c>
      <c r="B5383" s="415" t="s">
        <v>151</v>
      </c>
      <c r="C5383" s="415" t="s">
        <v>3975</v>
      </c>
      <c r="D5383" s="415" t="s">
        <v>3976</v>
      </c>
      <c r="E5383" s="416" t="s">
        <v>155</v>
      </c>
      <c r="F5383" s="415" t="s">
        <v>155</v>
      </c>
      <c r="G5383" s="415">
        <v>102289</v>
      </c>
      <c r="H5383" s="415" t="s">
        <v>7467</v>
      </c>
      <c r="I5383" s="415" t="s">
        <v>26</v>
      </c>
      <c r="J5383" s="415" t="s">
        <v>216</v>
      </c>
      <c r="K5383" s="416">
        <v>9.61</v>
      </c>
      <c r="L5383" s="415" t="s">
        <v>217</v>
      </c>
    </row>
    <row r="5384" spans="1:12" x14ac:dyDescent="0.25">
      <c r="A5384" s="415" t="s">
        <v>3859</v>
      </c>
      <c r="B5384" s="415" t="s">
        <v>151</v>
      </c>
      <c r="C5384" s="415" t="s">
        <v>3975</v>
      </c>
      <c r="D5384" s="415" t="s">
        <v>3976</v>
      </c>
      <c r="E5384" s="416" t="s">
        <v>155</v>
      </c>
      <c r="F5384" s="415" t="s">
        <v>155</v>
      </c>
      <c r="G5384" s="415">
        <v>102290</v>
      </c>
      <c r="H5384" s="415" t="s">
        <v>7468</v>
      </c>
      <c r="I5384" s="415" t="s">
        <v>26</v>
      </c>
      <c r="J5384" s="415" t="s">
        <v>216</v>
      </c>
      <c r="K5384" s="416">
        <v>7.27</v>
      </c>
      <c r="L5384" s="415" t="s">
        <v>217</v>
      </c>
    </row>
    <row r="5385" spans="1:12" x14ac:dyDescent="0.25">
      <c r="A5385" s="415" t="s">
        <v>3859</v>
      </c>
      <c r="B5385" s="415" t="s">
        <v>151</v>
      </c>
      <c r="C5385" s="415" t="s">
        <v>3975</v>
      </c>
      <c r="D5385" s="415" t="s">
        <v>3976</v>
      </c>
      <c r="E5385" s="416" t="s">
        <v>155</v>
      </c>
      <c r="F5385" s="415" t="s">
        <v>155</v>
      </c>
      <c r="G5385" s="415">
        <v>102291</v>
      </c>
      <c r="H5385" s="415" t="s">
        <v>7469</v>
      </c>
      <c r="I5385" s="415" t="s">
        <v>26</v>
      </c>
      <c r="J5385" s="415" t="s">
        <v>216</v>
      </c>
      <c r="K5385" s="416">
        <v>6.46</v>
      </c>
      <c r="L5385" s="415" t="s">
        <v>217</v>
      </c>
    </row>
    <row r="5386" spans="1:12" x14ac:dyDescent="0.25">
      <c r="A5386" s="415" t="s">
        <v>3859</v>
      </c>
      <c r="B5386" s="415" t="s">
        <v>151</v>
      </c>
      <c r="C5386" s="415" t="s">
        <v>3975</v>
      </c>
      <c r="D5386" s="415" t="s">
        <v>3976</v>
      </c>
      <c r="E5386" s="416" t="s">
        <v>155</v>
      </c>
      <c r="F5386" s="415" t="s">
        <v>155</v>
      </c>
      <c r="G5386" s="415">
        <v>102292</v>
      </c>
      <c r="H5386" s="415" t="s">
        <v>7470</v>
      </c>
      <c r="I5386" s="415" t="s">
        <v>26</v>
      </c>
      <c r="J5386" s="415" t="s">
        <v>216</v>
      </c>
      <c r="K5386" s="416">
        <v>6.26</v>
      </c>
      <c r="L5386" s="415" t="s">
        <v>217</v>
      </c>
    </row>
    <row r="5387" spans="1:12" x14ac:dyDescent="0.25">
      <c r="A5387" s="415" t="s">
        <v>3859</v>
      </c>
      <c r="B5387" s="415" t="s">
        <v>151</v>
      </c>
      <c r="C5387" s="415" t="s">
        <v>3975</v>
      </c>
      <c r="D5387" s="415" t="s">
        <v>3976</v>
      </c>
      <c r="E5387" s="416" t="s">
        <v>155</v>
      </c>
      <c r="F5387" s="415" t="s">
        <v>155</v>
      </c>
      <c r="G5387" s="415">
        <v>102293</v>
      </c>
      <c r="H5387" s="415" t="s">
        <v>7471</v>
      </c>
      <c r="I5387" s="415" t="s">
        <v>26</v>
      </c>
      <c r="J5387" s="415" t="s">
        <v>216</v>
      </c>
      <c r="K5387" s="416">
        <v>5.92</v>
      </c>
      <c r="L5387" s="415" t="s">
        <v>217</v>
      </c>
    </row>
    <row r="5388" spans="1:12" x14ac:dyDescent="0.25">
      <c r="A5388" s="415" t="s">
        <v>3859</v>
      </c>
      <c r="B5388" s="415" t="s">
        <v>151</v>
      </c>
      <c r="C5388" s="415" t="s">
        <v>3975</v>
      </c>
      <c r="D5388" s="415" t="s">
        <v>3976</v>
      </c>
      <c r="E5388" s="416" t="s">
        <v>155</v>
      </c>
      <c r="F5388" s="415" t="s">
        <v>155</v>
      </c>
      <c r="G5388" s="415">
        <v>102294</v>
      </c>
      <c r="H5388" s="415" t="s">
        <v>7472</v>
      </c>
      <c r="I5388" s="415" t="s">
        <v>26</v>
      </c>
      <c r="J5388" s="415" t="s">
        <v>216</v>
      </c>
      <c r="K5388" s="416">
        <v>5.76</v>
      </c>
      <c r="L5388" s="415" t="s">
        <v>217</v>
      </c>
    </row>
    <row r="5389" spans="1:12" x14ac:dyDescent="0.25">
      <c r="A5389" s="415" t="s">
        <v>3859</v>
      </c>
      <c r="B5389" s="415" t="s">
        <v>151</v>
      </c>
      <c r="C5389" s="415" t="s">
        <v>3975</v>
      </c>
      <c r="D5389" s="415" t="s">
        <v>3976</v>
      </c>
      <c r="E5389" s="416" t="s">
        <v>155</v>
      </c>
      <c r="F5389" s="415" t="s">
        <v>155</v>
      </c>
      <c r="G5389" s="415">
        <v>102295</v>
      </c>
      <c r="H5389" s="415" t="s">
        <v>7473</v>
      </c>
      <c r="I5389" s="415" t="s">
        <v>26</v>
      </c>
      <c r="J5389" s="415" t="s">
        <v>216</v>
      </c>
      <c r="K5389" s="416">
        <v>5.64</v>
      </c>
      <c r="L5389" s="415" t="s">
        <v>217</v>
      </c>
    </row>
    <row r="5390" spans="1:12" x14ac:dyDescent="0.25">
      <c r="A5390" s="415" t="s">
        <v>3859</v>
      </c>
      <c r="B5390" s="415" t="s">
        <v>151</v>
      </c>
      <c r="C5390" s="415" t="s">
        <v>3975</v>
      </c>
      <c r="D5390" s="415" t="s">
        <v>3976</v>
      </c>
      <c r="E5390" s="416" t="s">
        <v>155</v>
      </c>
      <c r="F5390" s="415" t="s">
        <v>155</v>
      </c>
      <c r="G5390" s="415">
        <v>102296</v>
      </c>
      <c r="H5390" s="415" t="s">
        <v>7474</v>
      </c>
      <c r="I5390" s="415" t="s">
        <v>26</v>
      </c>
      <c r="J5390" s="415" t="s">
        <v>216</v>
      </c>
      <c r="K5390" s="416">
        <v>5.42</v>
      </c>
      <c r="L5390" s="415" t="s">
        <v>217</v>
      </c>
    </row>
    <row r="5391" spans="1:12" x14ac:dyDescent="0.25">
      <c r="A5391" s="415" t="s">
        <v>3859</v>
      </c>
      <c r="B5391" s="415" t="s">
        <v>151</v>
      </c>
      <c r="C5391" s="415" t="s">
        <v>3975</v>
      </c>
      <c r="D5391" s="415" t="s">
        <v>3976</v>
      </c>
      <c r="E5391" s="416" t="s">
        <v>155</v>
      </c>
      <c r="F5391" s="415" t="s">
        <v>155</v>
      </c>
      <c r="G5391" s="415">
        <v>102297</v>
      </c>
      <c r="H5391" s="415" t="s">
        <v>7475</v>
      </c>
      <c r="I5391" s="415" t="s">
        <v>26</v>
      </c>
      <c r="J5391" s="415" t="s">
        <v>216</v>
      </c>
      <c r="K5391" s="416">
        <v>5.3</v>
      </c>
      <c r="L5391" s="415" t="s">
        <v>217</v>
      </c>
    </row>
    <row r="5392" spans="1:12" x14ac:dyDescent="0.25">
      <c r="A5392" s="415" t="s">
        <v>3859</v>
      </c>
      <c r="B5392" s="415" t="s">
        <v>151</v>
      </c>
      <c r="C5392" s="415" t="s">
        <v>3975</v>
      </c>
      <c r="D5392" s="415" t="s">
        <v>3976</v>
      </c>
      <c r="E5392" s="416" t="s">
        <v>155</v>
      </c>
      <c r="F5392" s="415" t="s">
        <v>155</v>
      </c>
      <c r="G5392" s="415">
        <v>102298</v>
      </c>
      <c r="H5392" s="415" t="s">
        <v>7476</v>
      </c>
      <c r="I5392" s="415" t="s">
        <v>26</v>
      </c>
      <c r="J5392" s="415" t="s">
        <v>273</v>
      </c>
      <c r="K5392" s="416">
        <v>17.45</v>
      </c>
      <c r="L5392" s="415" t="s">
        <v>217</v>
      </c>
    </row>
    <row r="5393" spans="1:12" x14ac:dyDescent="0.25">
      <c r="A5393" s="415" t="s">
        <v>3859</v>
      </c>
      <c r="B5393" s="415" t="s">
        <v>151</v>
      </c>
      <c r="C5393" s="415" t="s">
        <v>3975</v>
      </c>
      <c r="D5393" s="415" t="s">
        <v>3976</v>
      </c>
      <c r="E5393" s="416" t="s">
        <v>155</v>
      </c>
      <c r="F5393" s="415" t="s">
        <v>155</v>
      </c>
      <c r="G5393" s="415">
        <v>102299</v>
      </c>
      <c r="H5393" s="415" t="s">
        <v>7477</v>
      </c>
      <c r="I5393" s="415" t="s">
        <v>26</v>
      </c>
      <c r="J5393" s="415" t="s">
        <v>273</v>
      </c>
      <c r="K5393" s="416">
        <v>14.84</v>
      </c>
      <c r="L5393" s="415" t="s">
        <v>217</v>
      </c>
    </row>
    <row r="5394" spans="1:12" x14ac:dyDescent="0.25">
      <c r="A5394" s="415" t="s">
        <v>3859</v>
      </c>
      <c r="B5394" s="415" t="s">
        <v>151</v>
      </c>
      <c r="C5394" s="415" t="s">
        <v>3975</v>
      </c>
      <c r="D5394" s="415" t="s">
        <v>3976</v>
      </c>
      <c r="E5394" s="416" t="s">
        <v>155</v>
      </c>
      <c r="F5394" s="415" t="s">
        <v>155</v>
      </c>
      <c r="G5394" s="415">
        <v>102300</v>
      </c>
      <c r="H5394" s="415" t="s">
        <v>7478</v>
      </c>
      <c r="I5394" s="415" t="s">
        <v>26</v>
      </c>
      <c r="J5394" s="415" t="s">
        <v>273</v>
      </c>
      <c r="K5394" s="416">
        <v>14.64</v>
      </c>
      <c r="L5394" s="415" t="s">
        <v>217</v>
      </c>
    </row>
    <row r="5395" spans="1:12" x14ac:dyDescent="0.25">
      <c r="A5395" s="415" t="s">
        <v>3859</v>
      </c>
      <c r="B5395" s="415" t="s">
        <v>151</v>
      </c>
      <c r="C5395" s="415" t="s">
        <v>3975</v>
      </c>
      <c r="D5395" s="415" t="s">
        <v>3976</v>
      </c>
      <c r="E5395" s="416" t="s">
        <v>155</v>
      </c>
      <c r="F5395" s="415" t="s">
        <v>155</v>
      </c>
      <c r="G5395" s="415">
        <v>102301</v>
      </c>
      <c r="H5395" s="415" t="s">
        <v>7479</v>
      </c>
      <c r="I5395" s="415" t="s">
        <v>26</v>
      </c>
      <c r="J5395" s="415" t="s">
        <v>273</v>
      </c>
      <c r="K5395" s="416">
        <v>13.31</v>
      </c>
      <c r="L5395" s="415" t="s">
        <v>217</v>
      </c>
    </row>
    <row r="5396" spans="1:12" x14ac:dyDescent="0.25">
      <c r="A5396" s="415" t="s">
        <v>3859</v>
      </c>
      <c r="B5396" s="415" t="s">
        <v>151</v>
      </c>
      <c r="C5396" s="415" t="s">
        <v>3975</v>
      </c>
      <c r="D5396" s="415" t="s">
        <v>3976</v>
      </c>
      <c r="E5396" s="416" t="s">
        <v>155</v>
      </c>
      <c r="F5396" s="415" t="s">
        <v>155</v>
      </c>
      <c r="G5396" s="415">
        <v>102302</v>
      </c>
      <c r="H5396" s="415" t="s">
        <v>7480</v>
      </c>
      <c r="I5396" s="415" t="s">
        <v>26</v>
      </c>
      <c r="J5396" s="415" t="s">
        <v>273</v>
      </c>
      <c r="K5396" s="416">
        <v>9.6300000000000008</v>
      </c>
      <c r="L5396" s="415" t="s">
        <v>217</v>
      </c>
    </row>
    <row r="5397" spans="1:12" x14ac:dyDescent="0.25">
      <c r="A5397" s="415" t="s">
        <v>3859</v>
      </c>
      <c r="B5397" s="415" t="s">
        <v>151</v>
      </c>
      <c r="C5397" s="415" t="s">
        <v>3975</v>
      </c>
      <c r="D5397" s="415" t="s">
        <v>3976</v>
      </c>
      <c r="E5397" s="416" t="s">
        <v>155</v>
      </c>
      <c r="F5397" s="415" t="s">
        <v>155</v>
      </c>
      <c r="G5397" s="415">
        <v>102303</v>
      </c>
      <c r="H5397" s="415" t="s">
        <v>7481</v>
      </c>
      <c r="I5397" s="415" t="s">
        <v>26</v>
      </c>
      <c r="J5397" s="415" t="s">
        <v>273</v>
      </c>
      <c r="K5397" s="416">
        <v>8.18</v>
      </c>
      <c r="L5397" s="415" t="s">
        <v>217</v>
      </c>
    </row>
    <row r="5398" spans="1:12" x14ac:dyDescent="0.25">
      <c r="A5398" s="415" t="s">
        <v>3859</v>
      </c>
      <c r="B5398" s="415" t="s">
        <v>151</v>
      </c>
      <c r="C5398" s="415" t="s">
        <v>3975</v>
      </c>
      <c r="D5398" s="415" t="s">
        <v>3976</v>
      </c>
      <c r="E5398" s="416" t="s">
        <v>155</v>
      </c>
      <c r="F5398" s="415" t="s">
        <v>155</v>
      </c>
      <c r="G5398" s="415">
        <v>102304</v>
      </c>
      <c r="H5398" s="415" t="s">
        <v>7482</v>
      </c>
      <c r="I5398" s="415" t="s">
        <v>26</v>
      </c>
      <c r="J5398" s="415" t="s">
        <v>273</v>
      </c>
      <c r="K5398" s="416">
        <v>8.07</v>
      </c>
      <c r="L5398" s="415" t="s">
        <v>217</v>
      </c>
    </row>
    <row r="5399" spans="1:12" x14ac:dyDescent="0.25">
      <c r="A5399" s="415" t="s">
        <v>3859</v>
      </c>
      <c r="B5399" s="415" t="s">
        <v>151</v>
      </c>
      <c r="C5399" s="415" t="s">
        <v>3975</v>
      </c>
      <c r="D5399" s="415" t="s">
        <v>3976</v>
      </c>
      <c r="E5399" s="416" t="s">
        <v>155</v>
      </c>
      <c r="F5399" s="415" t="s">
        <v>155</v>
      </c>
      <c r="G5399" s="415">
        <v>102305</v>
      </c>
      <c r="H5399" s="415" t="s">
        <v>7483</v>
      </c>
      <c r="I5399" s="415" t="s">
        <v>26</v>
      </c>
      <c r="J5399" s="415" t="s">
        <v>273</v>
      </c>
      <c r="K5399" s="416">
        <v>7.34</v>
      </c>
      <c r="L5399" s="415" t="s">
        <v>217</v>
      </c>
    </row>
    <row r="5400" spans="1:12" x14ac:dyDescent="0.25">
      <c r="A5400" s="415" t="s">
        <v>3859</v>
      </c>
      <c r="B5400" s="415" t="s">
        <v>151</v>
      </c>
      <c r="C5400" s="415" t="s">
        <v>3975</v>
      </c>
      <c r="D5400" s="415" t="s">
        <v>3976</v>
      </c>
      <c r="E5400" s="416" t="s">
        <v>155</v>
      </c>
      <c r="F5400" s="415" t="s">
        <v>155</v>
      </c>
      <c r="G5400" s="415">
        <v>102306</v>
      </c>
      <c r="H5400" s="415" t="s">
        <v>7484</v>
      </c>
      <c r="I5400" s="415" t="s">
        <v>26</v>
      </c>
      <c r="J5400" s="415" t="s">
        <v>216</v>
      </c>
      <c r="K5400" s="416">
        <v>14.84</v>
      </c>
      <c r="L5400" s="415" t="s">
        <v>217</v>
      </c>
    </row>
    <row r="5401" spans="1:12" x14ac:dyDescent="0.25">
      <c r="A5401" s="415" t="s">
        <v>3859</v>
      </c>
      <c r="B5401" s="415" t="s">
        <v>151</v>
      </c>
      <c r="C5401" s="415" t="s">
        <v>3975</v>
      </c>
      <c r="D5401" s="415" t="s">
        <v>3976</v>
      </c>
      <c r="E5401" s="416" t="s">
        <v>155</v>
      </c>
      <c r="F5401" s="415" t="s">
        <v>155</v>
      </c>
      <c r="G5401" s="415">
        <v>102307</v>
      </c>
      <c r="H5401" s="415" t="s">
        <v>7485</v>
      </c>
      <c r="I5401" s="415" t="s">
        <v>26</v>
      </c>
      <c r="J5401" s="415" t="s">
        <v>216</v>
      </c>
      <c r="K5401" s="416">
        <v>13.18</v>
      </c>
      <c r="L5401" s="415" t="s">
        <v>217</v>
      </c>
    </row>
    <row r="5402" spans="1:12" x14ac:dyDescent="0.25">
      <c r="A5402" s="415" t="s">
        <v>3859</v>
      </c>
      <c r="B5402" s="415" t="s">
        <v>151</v>
      </c>
      <c r="C5402" s="415" t="s">
        <v>3975</v>
      </c>
      <c r="D5402" s="415" t="s">
        <v>3976</v>
      </c>
      <c r="E5402" s="416" t="s">
        <v>155</v>
      </c>
      <c r="F5402" s="415" t="s">
        <v>155</v>
      </c>
      <c r="G5402" s="415">
        <v>102308</v>
      </c>
      <c r="H5402" s="415" t="s">
        <v>7486</v>
      </c>
      <c r="I5402" s="415" t="s">
        <v>26</v>
      </c>
      <c r="J5402" s="415" t="s">
        <v>216</v>
      </c>
      <c r="K5402" s="416">
        <v>12.77</v>
      </c>
      <c r="L5402" s="415" t="s">
        <v>217</v>
      </c>
    </row>
    <row r="5403" spans="1:12" x14ac:dyDescent="0.25">
      <c r="A5403" s="415" t="s">
        <v>3859</v>
      </c>
      <c r="B5403" s="415" t="s">
        <v>151</v>
      </c>
      <c r="C5403" s="415" t="s">
        <v>3975</v>
      </c>
      <c r="D5403" s="415" t="s">
        <v>3976</v>
      </c>
      <c r="E5403" s="416" t="s">
        <v>155</v>
      </c>
      <c r="F5403" s="415" t="s">
        <v>155</v>
      </c>
      <c r="G5403" s="415">
        <v>102309</v>
      </c>
      <c r="H5403" s="415" t="s">
        <v>7487</v>
      </c>
      <c r="I5403" s="415" t="s">
        <v>26</v>
      </c>
      <c r="J5403" s="415" t="s">
        <v>216</v>
      </c>
      <c r="K5403" s="416">
        <v>12.1</v>
      </c>
      <c r="L5403" s="415" t="s">
        <v>217</v>
      </c>
    </row>
    <row r="5404" spans="1:12" x14ac:dyDescent="0.25">
      <c r="A5404" s="415" t="s">
        <v>3859</v>
      </c>
      <c r="B5404" s="415" t="s">
        <v>151</v>
      </c>
      <c r="C5404" s="415" t="s">
        <v>3975</v>
      </c>
      <c r="D5404" s="415" t="s">
        <v>3976</v>
      </c>
      <c r="E5404" s="416" t="s">
        <v>155</v>
      </c>
      <c r="F5404" s="415" t="s">
        <v>155</v>
      </c>
      <c r="G5404" s="415">
        <v>102310</v>
      </c>
      <c r="H5404" s="415" t="s">
        <v>7488</v>
      </c>
      <c r="I5404" s="415" t="s">
        <v>26</v>
      </c>
      <c r="J5404" s="415" t="s">
        <v>216</v>
      </c>
      <c r="K5404" s="416">
        <v>11.73</v>
      </c>
      <c r="L5404" s="415" t="s">
        <v>217</v>
      </c>
    </row>
    <row r="5405" spans="1:12" x14ac:dyDescent="0.25">
      <c r="A5405" s="415" t="s">
        <v>3859</v>
      </c>
      <c r="B5405" s="415" t="s">
        <v>151</v>
      </c>
      <c r="C5405" s="415" t="s">
        <v>3975</v>
      </c>
      <c r="D5405" s="415" t="s">
        <v>3976</v>
      </c>
      <c r="E5405" s="416" t="s">
        <v>155</v>
      </c>
      <c r="F5405" s="415" t="s">
        <v>155</v>
      </c>
      <c r="G5405" s="415">
        <v>102311</v>
      </c>
      <c r="H5405" s="415" t="s">
        <v>7489</v>
      </c>
      <c r="I5405" s="415" t="s">
        <v>26</v>
      </c>
      <c r="J5405" s="415" t="s">
        <v>216</v>
      </c>
      <c r="K5405" s="416">
        <v>11.51</v>
      </c>
      <c r="L5405" s="415" t="s">
        <v>217</v>
      </c>
    </row>
    <row r="5406" spans="1:12" x14ac:dyDescent="0.25">
      <c r="A5406" s="415" t="s">
        <v>3859</v>
      </c>
      <c r="B5406" s="415" t="s">
        <v>151</v>
      </c>
      <c r="C5406" s="415" t="s">
        <v>3975</v>
      </c>
      <c r="D5406" s="415" t="s">
        <v>3976</v>
      </c>
      <c r="E5406" s="416" t="s">
        <v>155</v>
      </c>
      <c r="F5406" s="415" t="s">
        <v>155</v>
      </c>
      <c r="G5406" s="415">
        <v>102312</v>
      </c>
      <c r="H5406" s="415" t="s">
        <v>7490</v>
      </c>
      <c r="I5406" s="415" t="s">
        <v>26</v>
      </c>
      <c r="J5406" s="415" t="s">
        <v>216</v>
      </c>
      <c r="K5406" s="416">
        <v>11.07</v>
      </c>
      <c r="L5406" s="415" t="s">
        <v>217</v>
      </c>
    </row>
    <row r="5407" spans="1:12" x14ac:dyDescent="0.25">
      <c r="A5407" s="415" t="s">
        <v>3859</v>
      </c>
      <c r="B5407" s="415" t="s">
        <v>151</v>
      </c>
      <c r="C5407" s="415" t="s">
        <v>3975</v>
      </c>
      <c r="D5407" s="415" t="s">
        <v>3976</v>
      </c>
      <c r="E5407" s="416" t="s">
        <v>155</v>
      </c>
      <c r="F5407" s="415" t="s">
        <v>155</v>
      </c>
      <c r="G5407" s="415">
        <v>102313</v>
      </c>
      <c r="H5407" s="415" t="s">
        <v>7491</v>
      </c>
      <c r="I5407" s="415" t="s">
        <v>26</v>
      </c>
      <c r="J5407" s="415" t="s">
        <v>216</v>
      </c>
      <c r="K5407" s="416">
        <v>10.81</v>
      </c>
      <c r="L5407" s="415" t="s">
        <v>217</v>
      </c>
    </row>
    <row r="5408" spans="1:12" x14ac:dyDescent="0.25">
      <c r="A5408" s="415" t="s">
        <v>3859</v>
      </c>
      <c r="B5408" s="415" t="s">
        <v>151</v>
      </c>
      <c r="C5408" s="415" t="s">
        <v>3975</v>
      </c>
      <c r="D5408" s="415" t="s">
        <v>3976</v>
      </c>
      <c r="E5408" s="416" t="s">
        <v>155</v>
      </c>
      <c r="F5408" s="415" t="s">
        <v>155</v>
      </c>
      <c r="G5408" s="415">
        <v>102314</v>
      </c>
      <c r="H5408" s="415" t="s">
        <v>7492</v>
      </c>
      <c r="I5408" s="415" t="s">
        <v>26</v>
      </c>
      <c r="J5408" s="415" t="s">
        <v>216</v>
      </c>
      <c r="K5408" s="416">
        <v>8.19</v>
      </c>
      <c r="L5408" s="415" t="s">
        <v>217</v>
      </c>
    </row>
    <row r="5409" spans="1:12" x14ac:dyDescent="0.25">
      <c r="A5409" s="415" t="s">
        <v>3859</v>
      </c>
      <c r="B5409" s="415" t="s">
        <v>151</v>
      </c>
      <c r="C5409" s="415" t="s">
        <v>3975</v>
      </c>
      <c r="D5409" s="415" t="s">
        <v>3976</v>
      </c>
      <c r="E5409" s="416" t="s">
        <v>155</v>
      </c>
      <c r="F5409" s="415" t="s">
        <v>155</v>
      </c>
      <c r="G5409" s="415">
        <v>102315</v>
      </c>
      <c r="H5409" s="415" t="s">
        <v>7493</v>
      </c>
      <c r="I5409" s="415" t="s">
        <v>26</v>
      </c>
      <c r="J5409" s="415" t="s">
        <v>216</v>
      </c>
      <c r="K5409" s="416">
        <v>7.27</v>
      </c>
      <c r="L5409" s="415" t="s">
        <v>217</v>
      </c>
    </row>
    <row r="5410" spans="1:12" x14ac:dyDescent="0.25">
      <c r="A5410" s="415" t="s">
        <v>3859</v>
      </c>
      <c r="B5410" s="415" t="s">
        <v>151</v>
      </c>
      <c r="C5410" s="415" t="s">
        <v>3975</v>
      </c>
      <c r="D5410" s="415" t="s">
        <v>3976</v>
      </c>
      <c r="E5410" s="416" t="s">
        <v>155</v>
      </c>
      <c r="F5410" s="415" t="s">
        <v>155</v>
      </c>
      <c r="G5410" s="415">
        <v>102316</v>
      </c>
      <c r="H5410" s="415" t="s">
        <v>7494</v>
      </c>
      <c r="I5410" s="415" t="s">
        <v>26</v>
      </c>
      <c r="J5410" s="415" t="s">
        <v>216</v>
      </c>
      <c r="K5410" s="416">
        <v>7.04</v>
      </c>
      <c r="L5410" s="415" t="s">
        <v>217</v>
      </c>
    </row>
    <row r="5411" spans="1:12" x14ac:dyDescent="0.25">
      <c r="A5411" s="415" t="s">
        <v>3859</v>
      </c>
      <c r="B5411" s="415" t="s">
        <v>151</v>
      </c>
      <c r="C5411" s="415" t="s">
        <v>3975</v>
      </c>
      <c r="D5411" s="415" t="s">
        <v>3976</v>
      </c>
      <c r="E5411" s="416" t="s">
        <v>155</v>
      </c>
      <c r="F5411" s="415" t="s">
        <v>155</v>
      </c>
      <c r="G5411" s="415">
        <v>102317</v>
      </c>
      <c r="H5411" s="415" t="s">
        <v>7495</v>
      </c>
      <c r="I5411" s="415" t="s">
        <v>26</v>
      </c>
      <c r="J5411" s="415" t="s">
        <v>216</v>
      </c>
      <c r="K5411" s="416">
        <v>6.65</v>
      </c>
      <c r="L5411" s="415" t="s">
        <v>217</v>
      </c>
    </row>
    <row r="5412" spans="1:12" x14ac:dyDescent="0.25">
      <c r="A5412" s="415" t="s">
        <v>3859</v>
      </c>
      <c r="B5412" s="415" t="s">
        <v>151</v>
      </c>
      <c r="C5412" s="415" t="s">
        <v>3975</v>
      </c>
      <c r="D5412" s="415" t="s">
        <v>3976</v>
      </c>
      <c r="E5412" s="416" t="s">
        <v>155</v>
      </c>
      <c r="F5412" s="415" t="s">
        <v>155</v>
      </c>
      <c r="G5412" s="415">
        <v>102318</v>
      </c>
      <c r="H5412" s="415" t="s">
        <v>7496</v>
      </c>
      <c r="I5412" s="415" t="s">
        <v>26</v>
      </c>
      <c r="J5412" s="415" t="s">
        <v>216</v>
      </c>
      <c r="K5412" s="416">
        <v>6.48</v>
      </c>
      <c r="L5412" s="415" t="s">
        <v>217</v>
      </c>
    </row>
    <row r="5413" spans="1:12" x14ac:dyDescent="0.25">
      <c r="A5413" s="415" t="s">
        <v>3859</v>
      </c>
      <c r="B5413" s="415" t="s">
        <v>151</v>
      </c>
      <c r="C5413" s="415" t="s">
        <v>3975</v>
      </c>
      <c r="D5413" s="415" t="s">
        <v>3976</v>
      </c>
      <c r="E5413" s="416" t="s">
        <v>155</v>
      </c>
      <c r="F5413" s="415" t="s">
        <v>155</v>
      </c>
      <c r="G5413" s="415">
        <v>102319</v>
      </c>
      <c r="H5413" s="415" t="s">
        <v>7497</v>
      </c>
      <c r="I5413" s="415" t="s">
        <v>26</v>
      </c>
      <c r="J5413" s="415" t="s">
        <v>216</v>
      </c>
      <c r="K5413" s="416">
        <v>6.34</v>
      </c>
      <c r="L5413" s="415" t="s">
        <v>217</v>
      </c>
    </row>
    <row r="5414" spans="1:12" x14ac:dyDescent="0.25">
      <c r="A5414" s="415" t="s">
        <v>3859</v>
      </c>
      <c r="B5414" s="415" t="s">
        <v>151</v>
      </c>
      <c r="C5414" s="415" t="s">
        <v>3975</v>
      </c>
      <c r="D5414" s="415" t="s">
        <v>3976</v>
      </c>
      <c r="E5414" s="416" t="s">
        <v>155</v>
      </c>
      <c r="F5414" s="415" t="s">
        <v>155</v>
      </c>
      <c r="G5414" s="415">
        <v>102320</v>
      </c>
      <c r="H5414" s="415" t="s">
        <v>7498</v>
      </c>
      <c r="I5414" s="415" t="s">
        <v>26</v>
      </c>
      <c r="J5414" s="415" t="s">
        <v>216</v>
      </c>
      <c r="K5414" s="416">
        <v>6.09</v>
      </c>
      <c r="L5414" s="415" t="s">
        <v>217</v>
      </c>
    </row>
    <row r="5415" spans="1:12" x14ac:dyDescent="0.25">
      <c r="A5415" s="415" t="s">
        <v>3859</v>
      </c>
      <c r="B5415" s="415" t="s">
        <v>151</v>
      </c>
      <c r="C5415" s="415" t="s">
        <v>3975</v>
      </c>
      <c r="D5415" s="415" t="s">
        <v>3976</v>
      </c>
      <c r="E5415" s="416" t="s">
        <v>155</v>
      </c>
      <c r="F5415" s="415" t="s">
        <v>155</v>
      </c>
      <c r="G5415" s="415">
        <v>102321</v>
      </c>
      <c r="H5415" s="415" t="s">
        <v>7499</v>
      </c>
      <c r="I5415" s="415" t="s">
        <v>26</v>
      </c>
      <c r="J5415" s="415" t="s">
        <v>216</v>
      </c>
      <c r="K5415" s="416">
        <v>5.97</v>
      </c>
      <c r="L5415" s="415" t="s">
        <v>217</v>
      </c>
    </row>
    <row r="5416" spans="1:12" x14ac:dyDescent="0.25">
      <c r="A5416" s="415" t="s">
        <v>3859</v>
      </c>
      <c r="B5416" s="415" t="s">
        <v>151</v>
      </c>
      <c r="C5416" s="415" t="s">
        <v>3975</v>
      </c>
      <c r="D5416" s="415" t="s">
        <v>3976</v>
      </c>
      <c r="E5416" s="416" t="s">
        <v>155</v>
      </c>
      <c r="F5416" s="415" t="s">
        <v>155</v>
      </c>
      <c r="G5416" s="415">
        <v>102322</v>
      </c>
      <c r="H5416" s="415" t="s">
        <v>7500</v>
      </c>
      <c r="I5416" s="415" t="s">
        <v>26</v>
      </c>
      <c r="J5416" s="415" t="s">
        <v>273</v>
      </c>
      <c r="K5416" s="416">
        <v>19.649999999999999</v>
      </c>
      <c r="L5416" s="415" t="s">
        <v>217</v>
      </c>
    </row>
    <row r="5417" spans="1:12" x14ac:dyDescent="0.25">
      <c r="A5417" s="415" t="s">
        <v>3859</v>
      </c>
      <c r="B5417" s="415" t="s">
        <v>151</v>
      </c>
      <c r="C5417" s="415" t="s">
        <v>3975</v>
      </c>
      <c r="D5417" s="415" t="s">
        <v>3976</v>
      </c>
      <c r="E5417" s="416" t="s">
        <v>155</v>
      </c>
      <c r="F5417" s="415" t="s">
        <v>155</v>
      </c>
      <c r="G5417" s="415">
        <v>102323</v>
      </c>
      <c r="H5417" s="415" t="s">
        <v>7501</v>
      </c>
      <c r="I5417" s="415" t="s">
        <v>26</v>
      </c>
      <c r="J5417" s="415" t="s">
        <v>273</v>
      </c>
      <c r="K5417" s="416">
        <v>16.690000000000001</v>
      </c>
      <c r="L5417" s="415" t="s">
        <v>217</v>
      </c>
    </row>
    <row r="5418" spans="1:12" x14ac:dyDescent="0.25">
      <c r="A5418" s="415" t="s">
        <v>3859</v>
      </c>
      <c r="B5418" s="415" t="s">
        <v>151</v>
      </c>
      <c r="C5418" s="415" t="s">
        <v>3975</v>
      </c>
      <c r="D5418" s="415" t="s">
        <v>3976</v>
      </c>
      <c r="E5418" s="416" t="s">
        <v>155</v>
      </c>
      <c r="F5418" s="415" t="s">
        <v>155</v>
      </c>
      <c r="G5418" s="415">
        <v>102324</v>
      </c>
      <c r="H5418" s="415" t="s">
        <v>7502</v>
      </c>
      <c r="I5418" s="415" t="s">
        <v>26</v>
      </c>
      <c r="J5418" s="415" t="s">
        <v>273</v>
      </c>
      <c r="K5418" s="416">
        <v>16.48</v>
      </c>
      <c r="L5418" s="415" t="s">
        <v>217</v>
      </c>
    </row>
    <row r="5419" spans="1:12" x14ac:dyDescent="0.25">
      <c r="A5419" s="415" t="s">
        <v>3859</v>
      </c>
      <c r="B5419" s="415" t="s">
        <v>151</v>
      </c>
      <c r="C5419" s="415" t="s">
        <v>3975</v>
      </c>
      <c r="D5419" s="415" t="s">
        <v>3976</v>
      </c>
      <c r="E5419" s="416" t="s">
        <v>155</v>
      </c>
      <c r="F5419" s="415" t="s">
        <v>155</v>
      </c>
      <c r="G5419" s="415">
        <v>102325</v>
      </c>
      <c r="H5419" s="415" t="s">
        <v>7503</v>
      </c>
      <c r="I5419" s="415" t="s">
        <v>26</v>
      </c>
      <c r="J5419" s="415" t="s">
        <v>273</v>
      </c>
      <c r="K5419" s="416">
        <v>15</v>
      </c>
      <c r="L5419" s="415" t="s">
        <v>217</v>
      </c>
    </row>
    <row r="5420" spans="1:12" x14ac:dyDescent="0.25">
      <c r="A5420" s="415" t="s">
        <v>3859</v>
      </c>
      <c r="B5420" s="415" t="s">
        <v>151</v>
      </c>
      <c r="C5420" s="415" t="s">
        <v>3975</v>
      </c>
      <c r="D5420" s="415" t="s">
        <v>3976</v>
      </c>
      <c r="E5420" s="416" t="s">
        <v>155</v>
      </c>
      <c r="F5420" s="415" t="s">
        <v>155</v>
      </c>
      <c r="G5420" s="415">
        <v>102326</v>
      </c>
      <c r="H5420" s="415" t="s">
        <v>7504</v>
      </c>
      <c r="I5420" s="415" t="s">
        <v>26</v>
      </c>
      <c r="J5420" s="415" t="s">
        <v>273</v>
      </c>
      <c r="K5420" s="416">
        <v>10.85</v>
      </c>
      <c r="L5420" s="415" t="s">
        <v>217</v>
      </c>
    </row>
    <row r="5421" spans="1:12" x14ac:dyDescent="0.25">
      <c r="A5421" s="415" t="s">
        <v>3859</v>
      </c>
      <c r="B5421" s="415" t="s">
        <v>151</v>
      </c>
      <c r="C5421" s="415" t="s">
        <v>3975</v>
      </c>
      <c r="D5421" s="415" t="s">
        <v>3976</v>
      </c>
      <c r="E5421" s="416" t="s">
        <v>155</v>
      </c>
      <c r="F5421" s="415" t="s">
        <v>155</v>
      </c>
      <c r="G5421" s="415">
        <v>102327</v>
      </c>
      <c r="H5421" s="415" t="s">
        <v>7505</v>
      </c>
      <c r="I5421" s="415" t="s">
        <v>26</v>
      </c>
      <c r="J5421" s="415" t="s">
        <v>273</v>
      </c>
      <c r="K5421" s="416">
        <v>9.2200000000000006</v>
      </c>
      <c r="L5421" s="415" t="s">
        <v>217</v>
      </c>
    </row>
    <row r="5422" spans="1:12" x14ac:dyDescent="0.25">
      <c r="A5422" s="415" t="s">
        <v>3859</v>
      </c>
      <c r="B5422" s="415" t="s">
        <v>151</v>
      </c>
      <c r="C5422" s="415" t="s">
        <v>3975</v>
      </c>
      <c r="D5422" s="415" t="s">
        <v>3976</v>
      </c>
      <c r="E5422" s="416" t="s">
        <v>155</v>
      </c>
      <c r="F5422" s="415" t="s">
        <v>155</v>
      </c>
      <c r="G5422" s="415">
        <v>102328</v>
      </c>
      <c r="H5422" s="415" t="s">
        <v>7506</v>
      </c>
      <c r="I5422" s="415" t="s">
        <v>26</v>
      </c>
      <c r="J5422" s="415" t="s">
        <v>273</v>
      </c>
      <c r="K5422" s="416">
        <v>9.08</v>
      </c>
      <c r="L5422" s="415" t="s">
        <v>217</v>
      </c>
    </row>
    <row r="5423" spans="1:12" x14ac:dyDescent="0.25">
      <c r="A5423" s="415" t="s">
        <v>3859</v>
      </c>
      <c r="B5423" s="415" t="s">
        <v>151</v>
      </c>
      <c r="C5423" s="415" t="s">
        <v>3975</v>
      </c>
      <c r="D5423" s="415" t="s">
        <v>3976</v>
      </c>
      <c r="E5423" s="416" t="s">
        <v>155</v>
      </c>
      <c r="F5423" s="415" t="s">
        <v>155</v>
      </c>
      <c r="G5423" s="415">
        <v>102329</v>
      </c>
      <c r="H5423" s="415" t="s">
        <v>7507</v>
      </c>
      <c r="I5423" s="415" t="s">
        <v>26</v>
      </c>
      <c r="J5423" s="415" t="s">
        <v>273</v>
      </c>
      <c r="K5423" s="416">
        <v>8.2799999999999994</v>
      </c>
      <c r="L5423" s="415" t="s">
        <v>217</v>
      </c>
    </row>
    <row r="5424" spans="1:12" x14ac:dyDescent="0.25">
      <c r="A5424" s="415" t="s">
        <v>3859</v>
      </c>
      <c r="B5424" s="415" t="s">
        <v>151</v>
      </c>
      <c r="C5424" s="415" t="s">
        <v>3977</v>
      </c>
      <c r="D5424" s="415" t="s">
        <v>3978</v>
      </c>
      <c r="E5424" s="416" t="s">
        <v>155</v>
      </c>
      <c r="F5424" s="415" t="s">
        <v>155</v>
      </c>
      <c r="G5424" s="415">
        <v>94304</v>
      </c>
      <c r="H5424" s="415" t="s">
        <v>3979</v>
      </c>
      <c r="I5424" s="415" t="s">
        <v>26</v>
      </c>
      <c r="J5424" s="415" t="s">
        <v>216</v>
      </c>
      <c r="K5424" s="416">
        <v>67.47</v>
      </c>
      <c r="L5424" s="415" t="s">
        <v>217</v>
      </c>
    </row>
    <row r="5425" spans="1:12" x14ac:dyDescent="0.25">
      <c r="A5425" s="415" t="s">
        <v>3859</v>
      </c>
      <c r="B5425" s="415" t="s">
        <v>151</v>
      </c>
      <c r="C5425" s="415" t="s">
        <v>3977</v>
      </c>
      <c r="D5425" s="415" t="s">
        <v>3978</v>
      </c>
      <c r="E5425" s="416" t="s">
        <v>155</v>
      </c>
      <c r="F5425" s="415" t="s">
        <v>155</v>
      </c>
      <c r="G5425" s="415">
        <v>94305</v>
      </c>
      <c r="H5425" s="415" t="s">
        <v>3980</v>
      </c>
      <c r="I5425" s="415" t="s">
        <v>26</v>
      </c>
      <c r="J5425" s="415" t="s">
        <v>216</v>
      </c>
      <c r="K5425" s="416">
        <v>63.46</v>
      </c>
      <c r="L5425" s="415" t="s">
        <v>217</v>
      </c>
    </row>
    <row r="5426" spans="1:12" x14ac:dyDescent="0.25">
      <c r="A5426" s="415" t="s">
        <v>3859</v>
      </c>
      <c r="B5426" s="415" t="s">
        <v>151</v>
      </c>
      <c r="C5426" s="415" t="s">
        <v>3977</v>
      </c>
      <c r="D5426" s="415" t="s">
        <v>3978</v>
      </c>
      <c r="E5426" s="416" t="s">
        <v>155</v>
      </c>
      <c r="F5426" s="415" t="s">
        <v>155</v>
      </c>
      <c r="G5426" s="415">
        <v>94306</v>
      </c>
      <c r="H5426" s="415" t="s">
        <v>3981</v>
      </c>
      <c r="I5426" s="415" t="s">
        <v>26</v>
      </c>
      <c r="J5426" s="415" t="s">
        <v>216</v>
      </c>
      <c r="K5426" s="416">
        <v>58.37</v>
      </c>
      <c r="L5426" s="415" t="s">
        <v>217</v>
      </c>
    </row>
    <row r="5427" spans="1:12" x14ac:dyDescent="0.25">
      <c r="A5427" s="415" t="s">
        <v>3859</v>
      </c>
      <c r="B5427" s="415" t="s">
        <v>151</v>
      </c>
      <c r="C5427" s="415" t="s">
        <v>3977</v>
      </c>
      <c r="D5427" s="415" t="s">
        <v>3978</v>
      </c>
      <c r="E5427" s="416" t="s">
        <v>155</v>
      </c>
      <c r="F5427" s="415" t="s">
        <v>155</v>
      </c>
      <c r="G5427" s="415">
        <v>94307</v>
      </c>
      <c r="H5427" s="415" t="s">
        <v>3982</v>
      </c>
      <c r="I5427" s="415" t="s">
        <v>26</v>
      </c>
      <c r="J5427" s="415" t="s">
        <v>216</v>
      </c>
      <c r="K5427" s="416">
        <v>59.53</v>
      </c>
      <c r="L5427" s="415" t="s">
        <v>217</v>
      </c>
    </row>
    <row r="5428" spans="1:12" x14ac:dyDescent="0.25">
      <c r="A5428" s="415" t="s">
        <v>3859</v>
      </c>
      <c r="B5428" s="415" t="s">
        <v>151</v>
      </c>
      <c r="C5428" s="415" t="s">
        <v>3977</v>
      </c>
      <c r="D5428" s="415" t="s">
        <v>3978</v>
      </c>
      <c r="E5428" s="416" t="s">
        <v>155</v>
      </c>
      <c r="F5428" s="415" t="s">
        <v>155</v>
      </c>
      <c r="G5428" s="415">
        <v>94308</v>
      </c>
      <c r="H5428" s="415" t="s">
        <v>3983</v>
      </c>
      <c r="I5428" s="415" t="s">
        <v>26</v>
      </c>
      <c r="J5428" s="415" t="s">
        <v>216</v>
      </c>
      <c r="K5428" s="416">
        <v>56.45</v>
      </c>
      <c r="L5428" s="415" t="s">
        <v>217</v>
      </c>
    </row>
    <row r="5429" spans="1:12" x14ac:dyDescent="0.25">
      <c r="A5429" s="415" t="s">
        <v>3859</v>
      </c>
      <c r="B5429" s="415" t="s">
        <v>151</v>
      </c>
      <c r="C5429" s="415" t="s">
        <v>3977</v>
      </c>
      <c r="D5429" s="415" t="s">
        <v>3978</v>
      </c>
      <c r="E5429" s="416" t="s">
        <v>155</v>
      </c>
      <c r="F5429" s="415" t="s">
        <v>155</v>
      </c>
      <c r="G5429" s="415">
        <v>94309</v>
      </c>
      <c r="H5429" s="415" t="s">
        <v>3984</v>
      </c>
      <c r="I5429" s="415" t="s">
        <v>26</v>
      </c>
      <c r="J5429" s="415" t="s">
        <v>216</v>
      </c>
      <c r="K5429" s="416">
        <v>57.84</v>
      </c>
      <c r="L5429" s="415" t="s">
        <v>217</v>
      </c>
    </row>
    <row r="5430" spans="1:12" x14ac:dyDescent="0.25">
      <c r="A5430" s="415" t="s">
        <v>3859</v>
      </c>
      <c r="B5430" s="415" t="s">
        <v>151</v>
      </c>
      <c r="C5430" s="415" t="s">
        <v>3977</v>
      </c>
      <c r="D5430" s="415" t="s">
        <v>3978</v>
      </c>
      <c r="E5430" s="416" t="s">
        <v>155</v>
      </c>
      <c r="F5430" s="415" t="s">
        <v>155</v>
      </c>
      <c r="G5430" s="415">
        <v>94310</v>
      </c>
      <c r="H5430" s="415" t="s">
        <v>3985</v>
      </c>
      <c r="I5430" s="415" t="s">
        <v>26</v>
      </c>
      <c r="J5430" s="415" t="s">
        <v>216</v>
      </c>
      <c r="K5430" s="416">
        <v>55.49</v>
      </c>
      <c r="L5430" s="415" t="s">
        <v>217</v>
      </c>
    </row>
    <row r="5431" spans="1:12" x14ac:dyDescent="0.25">
      <c r="A5431" s="415" t="s">
        <v>3859</v>
      </c>
      <c r="B5431" s="415" t="s">
        <v>151</v>
      </c>
      <c r="C5431" s="415" t="s">
        <v>3977</v>
      </c>
      <c r="D5431" s="415" t="s">
        <v>3978</v>
      </c>
      <c r="E5431" s="416" t="s">
        <v>155</v>
      </c>
      <c r="F5431" s="415" t="s">
        <v>155</v>
      </c>
      <c r="G5431" s="415">
        <v>94315</v>
      </c>
      <c r="H5431" s="415" t="s">
        <v>3986</v>
      </c>
      <c r="I5431" s="415" t="s">
        <v>26</v>
      </c>
      <c r="J5431" s="415" t="s">
        <v>216</v>
      </c>
      <c r="K5431" s="416">
        <v>76.7</v>
      </c>
      <c r="L5431" s="415" t="s">
        <v>217</v>
      </c>
    </row>
    <row r="5432" spans="1:12" x14ac:dyDescent="0.25">
      <c r="A5432" s="415" t="s">
        <v>3859</v>
      </c>
      <c r="B5432" s="415" t="s">
        <v>151</v>
      </c>
      <c r="C5432" s="415" t="s">
        <v>3977</v>
      </c>
      <c r="D5432" s="415" t="s">
        <v>3978</v>
      </c>
      <c r="E5432" s="416" t="s">
        <v>155</v>
      </c>
      <c r="F5432" s="415" t="s">
        <v>155</v>
      </c>
      <c r="G5432" s="415">
        <v>94316</v>
      </c>
      <c r="H5432" s="415" t="s">
        <v>3987</v>
      </c>
      <c r="I5432" s="415" t="s">
        <v>26</v>
      </c>
      <c r="J5432" s="415" t="s">
        <v>216</v>
      </c>
      <c r="K5432" s="416">
        <v>67.05</v>
      </c>
      <c r="L5432" s="415" t="s">
        <v>217</v>
      </c>
    </row>
    <row r="5433" spans="1:12" x14ac:dyDescent="0.25">
      <c r="A5433" s="415" t="s">
        <v>3859</v>
      </c>
      <c r="B5433" s="415" t="s">
        <v>151</v>
      </c>
      <c r="C5433" s="415" t="s">
        <v>3977</v>
      </c>
      <c r="D5433" s="415" t="s">
        <v>3978</v>
      </c>
      <c r="E5433" s="416" t="s">
        <v>155</v>
      </c>
      <c r="F5433" s="415" t="s">
        <v>155</v>
      </c>
      <c r="G5433" s="415">
        <v>94317</v>
      </c>
      <c r="H5433" s="415" t="s">
        <v>3988</v>
      </c>
      <c r="I5433" s="415" t="s">
        <v>26</v>
      </c>
      <c r="J5433" s="415" t="s">
        <v>216</v>
      </c>
      <c r="K5433" s="416">
        <v>62.79</v>
      </c>
      <c r="L5433" s="415" t="s">
        <v>217</v>
      </c>
    </row>
    <row r="5434" spans="1:12" x14ac:dyDescent="0.25">
      <c r="A5434" s="415" t="s">
        <v>3859</v>
      </c>
      <c r="B5434" s="415" t="s">
        <v>151</v>
      </c>
      <c r="C5434" s="415" t="s">
        <v>3977</v>
      </c>
      <c r="D5434" s="415" t="s">
        <v>3978</v>
      </c>
      <c r="E5434" s="416" t="s">
        <v>155</v>
      </c>
      <c r="F5434" s="415" t="s">
        <v>155</v>
      </c>
      <c r="G5434" s="415">
        <v>94318</v>
      </c>
      <c r="H5434" s="415" t="s">
        <v>153</v>
      </c>
      <c r="I5434" s="415" t="s">
        <v>26</v>
      </c>
      <c r="J5434" s="415" t="s">
        <v>216</v>
      </c>
      <c r="K5434" s="416">
        <v>57.3</v>
      </c>
      <c r="L5434" s="415" t="s">
        <v>217</v>
      </c>
    </row>
    <row r="5435" spans="1:12" x14ac:dyDescent="0.25">
      <c r="A5435" s="415" t="s">
        <v>3859</v>
      </c>
      <c r="B5435" s="415" t="s">
        <v>151</v>
      </c>
      <c r="C5435" s="415" t="s">
        <v>3977</v>
      </c>
      <c r="D5435" s="415" t="s">
        <v>3978</v>
      </c>
      <c r="E5435" s="416" t="s">
        <v>155</v>
      </c>
      <c r="F5435" s="415" t="s">
        <v>155</v>
      </c>
      <c r="G5435" s="415">
        <v>94319</v>
      </c>
      <c r="H5435" s="415" t="s">
        <v>3989</v>
      </c>
      <c r="I5435" s="415" t="s">
        <v>26</v>
      </c>
      <c r="J5435" s="415" t="s">
        <v>216</v>
      </c>
      <c r="K5435" s="416">
        <v>76.900000000000006</v>
      </c>
      <c r="L5435" s="415" t="s">
        <v>217</v>
      </c>
    </row>
    <row r="5436" spans="1:12" x14ac:dyDescent="0.25">
      <c r="A5436" s="415" t="s">
        <v>3859</v>
      </c>
      <c r="B5436" s="415" t="s">
        <v>151</v>
      </c>
      <c r="C5436" s="415" t="s">
        <v>3977</v>
      </c>
      <c r="D5436" s="415" t="s">
        <v>3978</v>
      </c>
      <c r="E5436" s="416" t="s">
        <v>155</v>
      </c>
      <c r="F5436" s="415" t="s">
        <v>155</v>
      </c>
      <c r="G5436" s="415">
        <v>94327</v>
      </c>
      <c r="H5436" s="415" t="s">
        <v>3990</v>
      </c>
      <c r="I5436" s="415" t="s">
        <v>26</v>
      </c>
      <c r="J5436" s="415" t="s">
        <v>216</v>
      </c>
      <c r="K5436" s="416">
        <v>89.62</v>
      </c>
      <c r="L5436" s="415" t="s">
        <v>217</v>
      </c>
    </row>
    <row r="5437" spans="1:12" x14ac:dyDescent="0.25">
      <c r="A5437" s="415" t="s">
        <v>3859</v>
      </c>
      <c r="B5437" s="415" t="s">
        <v>151</v>
      </c>
      <c r="C5437" s="415" t="s">
        <v>3977</v>
      </c>
      <c r="D5437" s="415" t="s">
        <v>3978</v>
      </c>
      <c r="E5437" s="416" t="s">
        <v>155</v>
      </c>
      <c r="F5437" s="415" t="s">
        <v>155</v>
      </c>
      <c r="G5437" s="415">
        <v>94328</v>
      </c>
      <c r="H5437" s="415" t="s">
        <v>3991</v>
      </c>
      <c r="I5437" s="415" t="s">
        <v>26</v>
      </c>
      <c r="J5437" s="415" t="s">
        <v>216</v>
      </c>
      <c r="K5437" s="416">
        <v>85.61</v>
      </c>
      <c r="L5437" s="415" t="s">
        <v>217</v>
      </c>
    </row>
    <row r="5438" spans="1:12" x14ac:dyDescent="0.25">
      <c r="A5438" s="415" t="s">
        <v>3859</v>
      </c>
      <c r="B5438" s="415" t="s">
        <v>151</v>
      </c>
      <c r="C5438" s="415" t="s">
        <v>3977</v>
      </c>
      <c r="D5438" s="415" t="s">
        <v>3978</v>
      </c>
      <c r="E5438" s="416" t="s">
        <v>155</v>
      </c>
      <c r="F5438" s="415" t="s">
        <v>155</v>
      </c>
      <c r="G5438" s="415">
        <v>94329</v>
      </c>
      <c r="H5438" s="415" t="s">
        <v>3992</v>
      </c>
      <c r="I5438" s="415" t="s">
        <v>26</v>
      </c>
      <c r="J5438" s="415" t="s">
        <v>216</v>
      </c>
      <c r="K5438" s="416">
        <v>80.52</v>
      </c>
      <c r="L5438" s="415" t="s">
        <v>217</v>
      </c>
    </row>
    <row r="5439" spans="1:12" x14ac:dyDescent="0.25">
      <c r="A5439" s="415" t="s">
        <v>3859</v>
      </c>
      <c r="B5439" s="415" t="s">
        <v>151</v>
      </c>
      <c r="C5439" s="415" t="s">
        <v>3977</v>
      </c>
      <c r="D5439" s="415" t="s">
        <v>3978</v>
      </c>
      <c r="E5439" s="416" t="s">
        <v>155</v>
      </c>
      <c r="F5439" s="415" t="s">
        <v>155</v>
      </c>
      <c r="G5439" s="415">
        <v>94330</v>
      </c>
      <c r="H5439" s="415" t="s">
        <v>3993</v>
      </c>
      <c r="I5439" s="415" t="s">
        <v>26</v>
      </c>
      <c r="J5439" s="415" t="s">
        <v>216</v>
      </c>
      <c r="K5439" s="416">
        <v>81.680000000000007</v>
      </c>
      <c r="L5439" s="415" t="s">
        <v>217</v>
      </c>
    </row>
    <row r="5440" spans="1:12" x14ac:dyDescent="0.25">
      <c r="A5440" s="415" t="s">
        <v>3859</v>
      </c>
      <c r="B5440" s="415" t="s">
        <v>151</v>
      </c>
      <c r="C5440" s="415" t="s">
        <v>3977</v>
      </c>
      <c r="D5440" s="415" t="s">
        <v>3978</v>
      </c>
      <c r="E5440" s="416" t="s">
        <v>155</v>
      </c>
      <c r="F5440" s="415" t="s">
        <v>155</v>
      </c>
      <c r="G5440" s="415">
        <v>94331</v>
      </c>
      <c r="H5440" s="415" t="s">
        <v>3994</v>
      </c>
      <c r="I5440" s="415" t="s">
        <v>26</v>
      </c>
      <c r="J5440" s="415" t="s">
        <v>216</v>
      </c>
      <c r="K5440" s="416">
        <v>78.599999999999994</v>
      </c>
      <c r="L5440" s="415" t="s">
        <v>217</v>
      </c>
    </row>
    <row r="5441" spans="1:12" x14ac:dyDescent="0.25">
      <c r="A5441" s="415" t="s">
        <v>3859</v>
      </c>
      <c r="B5441" s="415" t="s">
        <v>151</v>
      </c>
      <c r="C5441" s="415" t="s">
        <v>3977</v>
      </c>
      <c r="D5441" s="415" t="s">
        <v>3978</v>
      </c>
      <c r="E5441" s="416" t="s">
        <v>155</v>
      </c>
      <c r="F5441" s="415" t="s">
        <v>155</v>
      </c>
      <c r="G5441" s="415">
        <v>94332</v>
      </c>
      <c r="H5441" s="415" t="s">
        <v>3995</v>
      </c>
      <c r="I5441" s="415" t="s">
        <v>26</v>
      </c>
      <c r="J5441" s="415" t="s">
        <v>216</v>
      </c>
      <c r="K5441" s="416">
        <v>79.989999999999995</v>
      </c>
      <c r="L5441" s="415" t="s">
        <v>217</v>
      </c>
    </row>
    <row r="5442" spans="1:12" x14ac:dyDescent="0.25">
      <c r="A5442" s="415" t="s">
        <v>3859</v>
      </c>
      <c r="B5442" s="415" t="s">
        <v>151</v>
      </c>
      <c r="C5442" s="415" t="s">
        <v>3977</v>
      </c>
      <c r="D5442" s="415" t="s">
        <v>3978</v>
      </c>
      <c r="E5442" s="416" t="s">
        <v>155</v>
      </c>
      <c r="F5442" s="415" t="s">
        <v>155</v>
      </c>
      <c r="G5442" s="415">
        <v>94333</v>
      </c>
      <c r="H5442" s="415" t="s">
        <v>3996</v>
      </c>
      <c r="I5442" s="415" t="s">
        <v>26</v>
      </c>
      <c r="J5442" s="415" t="s">
        <v>216</v>
      </c>
      <c r="K5442" s="416">
        <v>77.64</v>
      </c>
      <c r="L5442" s="415" t="s">
        <v>217</v>
      </c>
    </row>
    <row r="5443" spans="1:12" x14ac:dyDescent="0.25">
      <c r="A5443" s="415" t="s">
        <v>3859</v>
      </c>
      <c r="B5443" s="415" t="s">
        <v>151</v>
      </c>
      <c r="C5443" s="415" t="s">
        <v>3977</v>
      </c>
      <c r="D5443" s="415" t="s">
        <v>3978</v>
      </c>
      <c r="E5443" s="416" t="s">
        <v>155</v>
      </c>
      <c r="F5443" s="415" t="s">
        <v>155</v>
      </c>
      <c r="G5443" s="415">
        <v>94338</v>
      </c>
      <c r="H5443" s="415" t="s">
        <v>3997</v>
      </c>
      <c r="I5443" s="415" t="s">
        <v>26</v>
      </c>
      <c r="J5443" s="415" t="s">
        <v>216</v>
      </c>
      <c r="K5443" s="416">
        <v>98.85</v>
      </c>
      <c r="L5443" s="415" t="s">
        <v>217</v>
      </c>
    </row>
    <row r="5444" spans="1:12" x14ac:dyDescent="0.25">
      <c r="A5444" s="415" t="s">
        <v>3859</v>
      </c>
      <c r="B5444" s="415" t="s">
        <v>151</v>
      </c>
      <c r="C5444" s="415" t="s">
        <v>3977</v>
      </c>
      <c r="D5444" s="415" t="s">
        <v>3978</v>
      </c>
      <c r="E5444" s="416" t="s">
        <v>155</v>
      </c>
      <c r="F5444" s="415" t="s">
        <v>155</v>
      </c>
      <c r="G5444" s="415">
        <v>94339</v>
      </c>
      <c r="H5444" s="415" t="s">
        <v>3998</v>
      </c>
      <c r="I5444" s="415" t="s">
        <v>26</v>
      </c>
      <c r="J5444" s="415" t="s">
        <v>216</v>
      </c>
      <c r="K5444" s="416">
        <v>89.2</v>
      </c>
      <c r="L5444" s="415" t="s">
        <v>217</v>
      </c>
    </row>
    <row r="5445" spans="1:12" x14ac:dyDescent="0.25">
      <c r="A5445" s="415" t="s">
        <v>3859</v>
      </c>
      <c r="B5445" s="415" t="s">
        <v>151</v>
      </c>
      <c r="C5445" s="415" t="s">
        <v>3977</v>
      </c>
      <c r="D5445" s="415" t="s">
        <v>3978</v>
      </c>
      <c r="E5445" s="416" t="s">
        <v>155</v>
      </c>
      <c r="F5445" s="415" t="s">
        <v>155</v>
      </c>
      <c r="G5445" s="415">
        <v>94340</v>
      </c>
      <c r="H5445" s="415" t="s">
        <v>3999</v>
      </c>
      <c r="I5445" s="415" t="s">
        <v>26</v>
      </c>
      <c r="J5445" s="415" t="s">
        <v>216</v>
      </c>
      <c r="K5445" s="416">
        <v>84.94</v>
      </c>
      <c r="L5445" s="415" t="s">
        <v>217</v>
      </c>
    </row>
    <row r="5446" spans="1:12" x14ac:dyDescent="0.25">
      <c r="A5446" s="415" t="s">
        <v>3859</v>
      </c>
      <c r="B5446" s="415" t="s">
        <v>151</v>
      </c>
      <c r="C5446" s="415" t="s">
        <v>3977</v>
      </c>
      <c r="D5446" s="415" t="s">
        <v>3978</v>
      </c>
      <c r="E5446" s="416" t="s">
        <v>155</v>
      </c>
      <c r="F5446" s="415" t="s">
        <v>155</v>
      </c>
      <c r="G5446" s="415">
        <v>94341</v>
      </c>
      <c r="H5446" s="415" t="s">
        <v>4000</v>
      </c>
      <c r="I5446" s="415" t="s">
        <v>26</v>
      </c>
      <c r="J5446" s="415" t="s">
        <v>216</v>
      </c>
      <c r="K5446" s="416">
        <v>79.45</v>
      </c>
      <c r="L5446" s="415" t="s">
        <v>217</v>
      </c>
    </row>
    <row r="5447" spans="1:12" x14ac:dyDescent="0.25">
      <c r="A5447" s="415" t="s">
        <v>3859</v>
      </c>
      <c r="B5447" s="415" t="s">
        <v>151</v>
      </c>
      <c r="C5447" s="415" t="s">
        <v>3977</v>
      </c>
      <c r="D5447" s="415" t="s">
        <v>3978</v>
      </c>
      <c r="E5447" s="416" t="s">
        <v>155</v>
      </c>
      <c r="F5447" s="415" t="s">
        <v>155</v>
      </c>
      <c r="G5447" s="415">
        <v>94342</v>
      </c>
      <c r="H5447" s="415" t="s">
        <v>4001</v>
      </c>
      <c r="I5447" s="415" t="s">
        <v>26</v>
      </c>
      <c r="J5447" s="415" t="s">
        <v>216</v>
      </c>
      <c r="K5447" s="416">
        <v>99.05</v>
      </c>
      <c r="L5447" s="415" t="s">
        <v>217</v>
      </c>
    </row>
    <row r="5448" spans="1:12" x14ac:dyDescent="0.25">
      <c r="A5448" s="415" t="s">
        <v>3859</v>
      </c>
      <c r="B5448" s="415" t="s">
        <v>151</v>
      </c>
      <c r="C5448" s="415" t="s">
        <v>3977</v>
      </c>
      <c r="D5448" s="415" t="s">
        <v>3978</v>
      </c>
      <c r="E5448" s="416" t="s">
        <v>155</v>
      </c>
      <c r="F5448" s="415" t="s">
        <v>155</v>
      </c>
      <c r="G5448" s="415">
        <v>96385</v>
      </c>
      <c r="H5448" s="415" t="s">
        <v>4002</v>
      </c>
      <c r="I5448" s="415" t="s">
        <v>26</v>
      </c>
      <c r="J5448" s="415" t="s">
        <v>216</v>
      </c>
      <c r="K5448" s="416">
        <v>10.83</v>
      </c>
      <c r="L5448" s="415" t="s">
        <v>217</v>
      </c>
    </row>
    <row r="5449" spans="1:12" x14ac:dyDescent="0.25">
      <c r="A5449" s="415" t="s">
        <v>3859</v>
      </c>
      <c r="B5449" s="415" t="s">
        <v>151</v>
      </c>
      <c r="C5449" s="415" t="s">
        <v>3977</v>
      </c>
      <c r="D5449" s="415" t="s">
        <v>3978</v>
      </c>
      <c r="E5449" s="416" t="s">
        <v>155</v>
      </c>
      <c r="F5449" s="415" t="s">
        <v>155</v>
      </c>
      <c r="G5449" s="415">
        <v>96386</v>
      </c>
      <c r="H5449" s="415" t="s">
        <v>4003</v>
      </c>
      <c r="I5449" s="415" t="s">
        <v>26</v>
      </c>
      <c r="J5449" s="415" t="s">
        <v>216</v>
      </c>
      <c r="K5449" s="416">
        <v>7.71</v>
      </c>
      <c r="L5449" s="415" t="s">
        <v>217</v>
      </c>
    </row>
    <row r="5450" spans="1:12" x14ac:dyDescent="0.25">
      <c r="A5450" s="415" t="s">
        <v>3859</v>
      </c>
      <c r="B5450" s="415" t="s">
        <v>151</v>
      </c>
      <c r="C5450" s="415" t="s">
        <v>4004</v>
      </c>
      <c r="D5450" s="415" t="s">
        <v>4005</v>
      </c>
      <c r="E5450" s="416" t="s">
        <v>155</v>
      </c>
      <c r="F5450" s="415" t="s">
        <v>155</v>
      </c>
      <c r="G5450" s="415">
        <v>93360</v>
      </c>
      <c r="H5450" s="415" t="s">
        <v>4006</v>
      </c>
      <c r="I5450" s="415" t="s">
        <v>26</v>
      </c>
      <c r="J5450" s="415" t="s">
        <v>216</v>
      </c>
      <c r="K5450" s="416">
        <v>22.26</v>
      </c>
      <c r="L5450" s="415" t="s">
        <v>217</v>
      </c>
    </row>
    <row r="5451" spans="1:12" x14ac:dyDescent="0.25">
      <c r="A5451" s="415" t="s">
        <v>3859</v>
      </c>
      <c r="B5451" s="415" t="s">
        <v>151</v>
      </c>
      <c r="C5451" s="415" t="s">
        <v>4004</v>
      </c>
      <c r="D5451" s="415" t="s">
        <v>4005</v>
      </c>
      <c r="E5451" s="416" t="s">
        <v>155</v>
      </c>
      <c r="F5451" s="415" t="s">
        <v>155</v>
      </c>
      <c r="G5451" s="415">
        <v>93361</v>
      </c>
      <c r="H5451" s="415" t="s">
        <v>4007</v>
      </c>
      <c r="I5451" s="415" t="s">
        <v>26</v>
      </c>
      <c r="J5451" s="415" t="s">
        <v>216</v>
      </c>
      <c r="K5451" s="416">
        <v>18.37</v>
      </c>
      <c r="L5451" s="415" t="s">
        <v>217</v>
      </c>
    </row>
    <row r="5452" spans="1:12" x14ac:dyDescent="0.25">
      <c r="A5452" s="415" t="s">
        <v>3859</v>
      </c>
      <c r="B5452" s="415" t="s">
        <v>151</v>
      </c>
      <c r="C5452" s="415" t="s">
        <v>4004</v>
      </c>
      <c r="D5452" s="415" t="s">
        <v>4005</v>
      </c>
      <c r="E5452" s="416" t="s">
        <v>155</v>
      </c>
      <c r="F5452" s="415" t="s">
        <v>155</v>
      </c>
      <c r="G5452" s="415">
        <v>93362</v>
      </c>
      <c r="H5452" s="415" t="s">
        <v>4008</v>
      </c>
      <c r="I5452" s="415" t="s">
        <v>26</v>
      </c>
      <c r="J5452" s="415" t="s">
        <v>216</v>
      </c>
      <c r="K5452" s="416">
        <v>13.17</v>
      </c>
      <c r="L5452" s="415" t="s">
        <v>217</v>
      </c>
    </row>
    <row r="5453" spans="1:12" x14ac:dyDescent="0.25">
      <c r="A5453" s="415" t="s">
        <v>3859</v>
      </c>
      <c r="B5453" s="415" t="s">
        <v>151</v>
      </c>
      <c r="C5453" s="415" t="s">
        <v>4004</v>
      </c>
      <c r="D5453" s="415" t="s">
        <v>4005</v>
      </c>
      <c r="E5453" s="416" t="s">
        <v>155</v>
      </c>
      <c r="F5453" s="415" t="s">
        <v>155</v>
      </c>
      <c r="G5453" s="415">
        <v>93363</v>
      </c>
      <c r="H5453" s="415" t="s">
        <v>4009</v>
      </c>
      <c r="I5453" s="415" t="s">
        <v>26</v>
      </c>
      <c r="J5453" s="415" t="s">
        <v>216</v>
      </c>
      <c r="K5453" s="416">
        <v>14.31</v>
      </c>
      <c r="L5453" s="415" t="s">
        <v>217</v>
      </c>
    </row>
    <row r="5454" spans="1:12" x14ac:dyDescent="0.25">
      <c r="A5454" s="415" t="s">
        <v>3859</v>
      </c>
      <c r="B5454" s="415" t="s">
        <v>151</v>
      </c>
      <c r="C5454" s="415" t="s">
        <v>4004</v>
      </c>
      <c r="D5454" s="415" t="s">
        <v>4005</v>
      </c>
      <c r="E5454" s="416" t="s">
        <v>155</v>
      </c>
      <c r="F5454" s="415" t="s">
        <v>155</v>
      </c>
      <c r="G5454" s="415">
        <v>93364</v>
      </c>
      <c r="H5454" s="415" t="s">
        <v>4010</v>
      </c>
      <c r="I5454" s="415" t="s">
        <v>26</v>
      </c>
      <c r="J5454" s="415" t="s">
        <v>216</v>
      </c>
      <c r="K5454" s="416">
        <v>11.23</v>
      </c>
      <c r="L5454" s="415" t="s">
        <v>217</v>
      </c>
    </row>
    <row r="5455" spans="1:12" x14ac:dyDescent="0.25">
      <c r="A5455" s="415" t="s">
        <v>3859</v>
      </c>
      <c r="B5455" s="415" t="s">
        <v>151</v>
      </c>
      <c r="C5455" s="415" t="s">
        <v>4004</v>
      </c>
      <c r="D5455" s="415" t="s">
        <v>4005</v>
      </c>
      <c r="E5455" s="416" t="s">
        <v>155</v>
      </c>
      <c r="F5455" s="415" t="s">
        <v>155</v>
      </c>
      <c r="G5455" s="415">
        <v>93365</v>
      </c>
      <c r="H5455" s="415" t="s">
        <v>4011</v>
      </c>
      <c r="I5455" s="415" t="s">
        <v>26</v>
      </c>
      <c r="J5455" s="415" t="s">
        <v>216</v>
      </c>
      <c r="K5455" s="416">
        <v>12.55</v>
      </c>
      <c r="L5455" s="415" t="s">
        <v>217</v>
      </c>
    </row>
    <row r="5456" spans="1:12" x14ac:dyDescent="0.25">
      <c r="A5456" s="415" t="s">
        <v>3859</v>
      </c>
      <c r="B5456" s="415" t="s">
        <v>151</v>
      </c>
      <c r="C5456" s="415" t="s">
        <v>4004</v>
      </c>
      <c r="D5456" s="415" t="s">
        <v>4005</v>
      </c>
      <c r="E5456" s="416" t="s">
        <v>155</v>
      </c>
      <c r="F5456" s="415" t="s">
        <v>155</v>
      </c>
      <c r="G5456" s="415">
        <v>93366</v>
      </c>
      <c r="H5456" s="415" t="s">
        <v>4012</v>
      </c>
      <c r="I5456" s="415" t="s">
        <v>26</v>
      </c>
      <c r="J5456" s="415" t="s">
        <v>216</v>
      </c>
      <c r="K5456" s="416">
        <v>10.29</v>
      </c>
      <c r="L5456" s="415" t="s">
        <v>217</v>
      </c>
    </row>
    <row r="5457" spans="1:12" x14ac:dyDescent="0.25">
      <c r="A5457" s="415" t="s">
        <v>3859</v>
      </c>
      <c r="B5457" s="415" t="s">
        <v>151</v>
      </c>
      <c r="C5457" s="415" t="s">
        <v>4004</v>
      </c>
      <c r="D5457" s="415" t="s">
        <v>4005</v>
      </c>
      <c r="E5457" s="416" t="s">
        <v>155</v>
      </c>
      <c r="F5457" s="415" t="s">
        <v>155</v>
      </c>
      <c r="G5457" s="415">
        <v>93367</v>
      </c>
      <c r="H5457" s="415" t="s">
        <v>4013</v>
      </c>
      <c r="I5457" s="415" t="s">
        <v>26</v>
      </c>
      <c r="J5457" s="415" t="s">
        <v>216</v>
      </c>
      <c r="K5457" s="416">
        <v>20.85</v>
      </c>
      <c r="L5457" s="415" t="s">
        <v>217</v>
      </c>
    </row>
    <row r="5458" spans="1:12" x14ac:dyDescent="0.25">
      <c r="A5458" s="415" t="s">
        <v>3859</v>
      </c>
      <c r="B5458" s="415" t="s">
        <v>151</v>
      </c>
      <c r="C5458" s="415" t="s">
        <v>4004</v>
      </c>
      <c r="D5458" s="415" t="s">
        <v>4005</v>
      </c>
      <c r="E5458" s="416" t="s">
        <v>155</v>
      </c>
      <c r="F5458" s="415" t="s">
        <v>155</v>
      </c>
      <c r="G5458" s="415">
        <v>93368</v>
      </c>
      <c r="H5458" s="415" t="s">
        <v>4014</v>
      </c>
      <c r="I5458" s="415" t="s">
        <v>26</v>
      </c>
      <c r="J5458" s="415" t="s">
        <v>216</v>
      </c>
      <c r="K5458" s="416">
        <v>16.850000000000001</v>
      </c>
      <c r="L5458" s="415" t="s">
        <v>217</v>
      </c>
    </row>
    <row r="5459" spans="1:12" x14ac:dyDescent="0.25">
      <c r="A5459" s="415" t="s">
        <v>3859</v>
      </c>
      <c r="B5459" s="415" t="s">
        <v>151</v>
      </c>
      <c r="C5459" s="415" t="s">
        <v>4004</v>
      </c>
      <c r="D5459" s="415" t="s">
        <v>4005</v>
      </c>
      <c r="E5459" s="416" t="s">
        <v>155</v>
      </c>
      <c r="F5459" s="415" t="s">
        <v>155</v>
      </c>
      <c r="G5459" s="415">
        <v>93369</v>
      </c>
      <c r="H5459" s="415" t="s">
        <v>4015</v>
      </c>
      <c r="I5459" s="415" t="s">
        <v>26</v>
      </c>
      <c r="J5459" s="415" t="s">
        <v>216</v>
      </c>
      <c r="K5459" s="416">
        <v>11.76</v>
      </c>
      <c r="L5459" s="415" t="s">
        <v>217</v>
      </c>
    </row>
    <row r="5460" spans="1:12" x14ac:dyDescent="0.25">
      <c r="A5460" s="415" t="s">
        <v>3859</v>
      </c>
      <c r="B5460" s="415" t="s">
        <v>151</v>
      </c>
      <c r="C5460" s="415" t="s">
        <v>4004</v>
      </c>
      <c r="D5460" s="415" t="s">
        <v>4005</v>
      </c>
      <c r="E5460" s="416" t="s">
        <v>155</v>
      </c>
      <c r="F5460" s="415" t="s">
        <v>155</v>
      </c>
      <c r="G5460" s="415">
        <v>93370</v>
      </c>
      <c r="H5460" s="415" t="s">
        <v>4016</v>
      </c>
      <c r="I5460" s="415" t="s">
        <v>26</v>
      </c>
      <c r="J5460" s="415" t="s">
        <v>216</v>
      </c>
      <c r="K5460" s="416">
        <v>12.92</v>
      </c>
      <c r="L5460" s="415" t="s">
        <v>217</v>
      </c>
    </row>
    <row r="5461" spans="1:12" x14ac:dyDescent="0.25">
      <c r="A5461" s="415" t="s">
        <v>3859</v>
      </c>
      <c r="B5461" s="415" t="s">
        <v>151</v>
      </c>
      <c r="C5461" s="415" t="s">
        <v>4004</v>
      </c>
      <c r="D5461" s="415" t="s">
        <v>4005</v>
      </c>
      <c r="E5461" s="416" t="s">
        <v>155</v>
      </c>
      <c r="F5461" s="415" t="s">
        <v>155</v>
      </c>
      <c r="G5461" s="415">
        <v>93371</v>
      </c>
      <c r="H5461" s="415" t="s">
        <v>4017</v>
      </c>
      <c r="I5461" s="415" t="s">
        <v>26</v>
      </c>
      <c r="J5461" s="415" t="s">
        <v>216</v>
      </c>
      <c r="K5461" s="416">
        <v>9.84</v>
      </c>
      <c r="L5461" s="415" t="s">
        <v>217</v>
      </c>
    </row>
    <row r="5462" spans="1:12" x14ac:dyDescent="0.25">
      <c r="A5462" s="415" t="s">
        <v>3859</v>
      </c>
      <c r="B5462" s="415" t="s">
        <v>151</v>
      </c>
      <c r="C5462" s="415" t="s">
        <v>4004</v>
      </c>
      <c r="D5462" s="415" t="s">
        <v>4005</v>
      </c>
      <c r="E5462" s="416" t="s">
        <v>155</v>
      </c>
      <c r="F5462" s="415" t="s">
        <v>155</v>
      </c>
      <c r="G5462" s="415">
        <v>93372</v>
      </c>
      <c r="H5462" s="415" t="s">
        <v>4018</v>
      </c>
      <c r="I5462" s="415" t="s">
        <v>26</v>
      </c>
      <c r="J5462" s="415" t="s">
        <v>216</v>
      </c>
      <c r="K5462" s="416">
        <v>11.24</v>
      </c>
      <c r="L5462" s="415" t="s">
        <v>217</v>
      </c>
    </row>
    <row r="5463" spans="1:12" x14ac:dyDescent="0.25">
      <c r="A5463" s="415" t="s">
        <v>3859</v>
      </c>
      <c r="B5463" s="415" t="s">
        <v>151</v>
      </c>
      <c r="C5463" s="415" t="s">
        <v>4004</v>
      </c>
      <c r="D5463" s="415" t="s">
        <v>4005</v>
      </c>
      <c r="E5463" s="416" t="s">
        <v>155</v>
      </c>
      <c r="F5463" s="415" t="s">
        <v>155</v>
      </c>
      <c r="G5463" s="415">
        <v>93373</v>
      </c>
      <c r="H5463" s="415" t="s">
        <v>4019</v>
      </c>
      <c r="I5463" s="415" t="s">
        <v>26</v>
      </c>
      <c r="J5463" s="415" t="s">
        <v>216</v>
      </c>
      <c r="K5463" s="416">
        <v>8.9</v>
      </c>
      <c r="L5463" s="415" t="s">
        <v>217</v>
      </c>
    </row>
    <row r="5464" spans="1:12" x14ac:dyDescent="0.25">
      <c r="A5464" s="415" t="s">
        <v>3859</v>
      </c>
      <c r="B5464" s="415" t="s">
        <v>151</v>
      </c>
      <c r="C5464" s="415" t="s">
        <v>4004</v>
      </c>
      <c r="D5464" s="415" t="s">
        <v>4005</v>
      </c>
      <c r="E5464" s="416" t="s">
        <v>155</v>
      </c>
      <c r="F5464" s="415" t="s">
        <v>155</v>
      </c>
      <c r="G5464" s="415">
        <v>93374</v>
      </c>
      <c r="H5464" s="415" t="s">
        <v>4020</v>
      </c>
      <c r="I5464" s="415" t="s">
        <v>26</v>
      </c>
      <c r="J5464" s="415" t="s">
        <v>216</v>
      </c>
      <c r="K5464" s="416">
        <v>27.37</v>
      </c>
      <c r="L5464" s="415" t="s">
        <v>217</v>
      </c>
    </row>
    <row r="5465" spans="1:12" x14ac:dyDescent="0.25">
      <c r="A5465" s="415" t="s">
        <v>3859</v>
      </c>
      <c r="B5465" s="415" t="s">
        <v>151</v>
      </c>
      <c r="C5465" s="415" t="s">
        <v>4004</v>
      </c>
      <c r="D5465" s="415" t="s">
        <v>4005</v>
      </c>
      <c r="E5465" s="416" t="s">
        <v>155</v>
      </c>
      <c r="F5465" s="415" t="s">
        <v>155</v>
      </c>
      <c r="G5465" s="415">
        <v>93375</v>
      </c>
      <c r="H5465" s="415" t="s">
        <v>4021</v>
      </c>
      <c r="I5465" s="415" t="s">
        <v>26</v>
      </c>
      <c r="J5465" s="415" t="s">
        <v>216</v>
      </c>
      <c r="K5465" s="416">
        <v>21.07</v>
      </c>
      <c r="L5465" s="415" t="s">
        <v>217</v>
      </c>
    </row>
    <row r="5466" spans="1:12" x14ac:dyDescent="0.25">
      <c r="A5466" s="415" t="s">
        <v>3859</v>
      </c>
      <c r="B5466" s="415" t="s">
        <v>151</v>
      </c>
      <c r="C5466" s="415" t="s">
        <v>4004</v>
      </c>
      <c r="D5466" s="415" t="s">
        <v>4005</v>
      </c>
      <c r="E5466" s="416" t="s">
        <v>155</v>
      </c>
      <c r="F5466" s="415" t="s">
        <v>155</v>
      </c>
      <c r="G5466" s="415">
        <v>93376</v>
      </c>
      <c r="H5466" s="415" t="s">
        <v>4022</v>
      </c>
      <c r="I5466" s="415" t="s">
        <v>26</v>
      </c>
      <c r="J5466" s="415" t="s">
        <v>216</v>
      </c>
      <c r="K5466" s="416">
        <v>17.190000000000001</v>
      </c>
      <c r="L5466" s="415" t="s">
        <v>217</v>
      </c>
    </row>
    <row r="5467" spans="1:12" x14ac:dyDescent="0.25">
      <c r="A5467" s="415" t="s">
        <v>3859</v>
      </c>
      <c r="B5467" s="415" t="s">
        <v>151</v>
      </c>
      <c r="C5467" s="415" t="s">
        <v>4004</v>
      </c>
      <c r="D5467" s="415" t="s">
        <v>4005</v>
      </c>
      <c r="E5467" s="416" t="s">
        <v>155</v>
      </c>
      <c r="F5467" s="415" t="s">
        <v>155</v>
      </c>
      <c r="G5467" s="415">
        <v>93377</v>
      </c>
      <c r="H5467" s="415" t="s">
        <v>4023</v>
      </c>
      <c r="I5467" s="415" t="s">
        <v>26</v>
      </c>
      <c r="J5467" s="415" t="s">
        <v>216</v>
      </c>
      <c r="K5467" s="416">
        <v>11.42</v>
      </c>
      <c r="L5467" s="415" t="s">
        <v>217</v>
      </c>
    </row>
    <row r="5468" spans="1:12" x14ac:dyDescent="0.25">
      <c r="A5468" s="415" t="s">
        <v>3859</v>
      </c>
      <c r="B5468" s="415" t="s">
        <v>151</v>
      </c>
      <c r="C5468" s="415" t="s">
        <v>4004</v>
      </c>
      <c r="D5468" s="415" t="s">
        <v>4005</v>
      </c>
      <c r="E5468" s="416" t="s">
        <v>155</v>
      </c>
      <c r="F5468" s="415" t="s">
        <v>155</v>
      </c>
      <c r="G5468" s="415">
        <v>93378</v>
      </c>
      <c r="H5468" s="415" t="s">
        <v>4024</v>
      </c>
      <c r="I5468" s="415" t="s">
        <v>26</v>
      </c>
      <c r="J5468" s="415" t="s">
        <v>216</v>
      </c>
      <c r="K5468" s="416">
        <v>25.65</v>
      </c>
      <c r="L5468" s="415" t="s">
        <v>217</v>
      </c>
    </row>
    <row r="5469" spans="1:12" x14ac:dyDescent="0.25">
      <c r="A5469" s="415" t="s">
        <v>3859</v>
      </c>
      <c r="B5469" s="415" t="s">
        <v>151</v>
      </c>
      <c r="C5469" s="415" t="s">
        <v>4004</v>
      </c>
      <c r="D5469" s="415" t="s">
        <v>4005</v>
      </c>
      <c r="E5469" s="416" t="s">
        <v>155</v>
      </c>
      <c r="F5469" s="415" t="s">
        <v>155</v>
      </c>
      <c r="G5469" s="415">
        <v>93379</v>
      </c>
      <c r="H5469" s="415" t="s">
        <v>144</v>
      </c>
      <c r="I5469" s="415" t="s">
        <v>26</v>
      </c>
      <c r="J5469" s="415" t="s">
        <v>216</v>
      </c>
      <c r="K5469" s="416">
        <v>19.760000000000002</v>
      </c>
      <c r="L5469" s="415" t="s">
        <v>217</v>
      </c>
    </row>
    <row r="5470" spans="1:12" x14ac:dyDescent="0.25">
      <c r="A5470" s="415" t="s">
        <v>3859</v>
      </c>
      <c r="B5470" s="415" t="s">
        <v>151</v>
      </c>
      <c r="C5470" s="415" t="s">
        <v>4004</v>
      </c>
      <c r="D5470" s="415" t="s">
        <v>4005</v>
      </c>
      <c r="E5470" s="416" t="s">
        <v>155</v>
      </c>
      <c r="F5470" s="415" t="s">
        <v>155</v>
      </c>
      <c r="G5470" s="415">
        <v>93380</v>
      </c>
      <c r="H5470" s="415" t="s">
        <v>4025</v>
      </c>
      <c r="I5470" s="415" t="s">
        <v>26</v>
      </c>
      <c r="J5470" s="415" t="s">
        <v>216</v>
      </c>
      <c r="K5470" s="416">
        <v>16.170000000000002</v>
      </c>
      <c r="L5470" s="415" t="s">
        <v>217</v>
      </c>
    </row>
    <row r="5471" spans="1:12" x14ac:dyDescent="0.25">
      <c r="A5471" s="415" t="s">
        <v>3859</v>
      </c>
      <c r="B5471" s="415" t="s">
        <v>151</v>
      </c>
      <c r="C5471" s="415" t="s">
        <v>4004</v>
      </c>
      <c r="D5471" s="415" t="s">
        <v>4005</v>
      </c>
      <c r="E5471" s="416" t="s">
        <v>155</v>
      </c>
      <c r="F5471" s="415" t="s">
        <v>155</v>
      </c>
      <c r="G5471" s="415">
        <v>93381</v>
      </c>
      <c r="H5471" s="415" t="s">
        <v>4026</v>
      </c>
      <c r="I5471" s="415" t="s">
        <v>26</v>
      </c>
      <c r="J5471" s="415" t="s">
        <v>216</v>
      </c>
      <c r="K5471" s="416">
        <v>10.7</v>
      </c>
      <c r="L5471" s="415" t="s">
        <v>217</v>
      </c>
    </row>
    <row r="5472" spans="1:12" x14ac:dyDescent="0.25">
      <c r="A5472" s="415" t="s">
        <v>3859</v>
      </c>
      <c r="B5472" s="415" t="s">
        <v>151</v>
      </c>
      <c r="C5472" s="415" t="s">
        <v>4004</v>
      </c>
      <c r="D5472" s="415" t="s">
        <v>4005</v>
      </c>
      <c r="E5472" s="416" t="s">
        <v>155</v>
      </c>
      <c r="F5472" s="415" t="s">
        <v>155</v>
      </c>
      <c r="G5472" s="415">
        <v>93382</v>
      </c>
      <c r="H5472" s="415" t="s">
        <v>4027</v>
      </c>
      <c r="I5472" s="415" t="s">
        <v>26</v>
      </c>
      <c r="J5472" s="415" t="s">
        <v>216</v>
      </c>
      <c r="K5472" s="416">
        <v>30.29</v>
      </c>
      <c r="L5472" s="415" t="s">
        <v>217</v>
      </c>
    </row>
    <row r="5473" spans="1:12" x14ac:dyDescent="0.25">
      <c r="A5473" s="415" t="s">
        <v>3859</v>
      </c>
      <c r="B5473" s="415" t="s">
        <v>151</v>
      </c>
      <c r="C5473" s="415" t="s">
        <v>4004</v>
      </c>
      <c r="D5473" s="415" t="s">
        <v>4005</v>
      </c>
      <c r="E5473" s="416" t="s">
        <v>155</v>
      </c>
      <c r="F5473" s="415" t="s">
        <v>155</v>
      </c>
      <c r="G5473" s="415">
        <v>96995</v>
      </c>
      <c r="H5473" s="415" t="s">
        <v>99</v>
      </c>
      <c r="I5473" s="415" t="s">
        <v>26</v>
      </c>
      <c r="J5473" s="415" t="s">
        <v>611</v>
      </c>
      <c r="K5473" s="416">
        <v>39.4</v>
      </c>
      <c r="L5473" s="415" t="s">
        <v>217</v>
      </c>
    </row>
    <row r="5474" spans="1:12" x14ac:dyDescent="0.25">
      <c r="A5474" s="415" t="s">
        <v>3859</v>
      </c>
      <c r="B5474" s="415" t="s">
        <v>151</v>
      </c>
      <c r="C5474" s="415" t="s">
        <v>4028</v>
      </c>
      <c r="D5474" s="415" t="s">
        <v>4029</v>
      </c>
      <c r="E5474" s="416" t="s">
        <v>155</v>
      </c>
      <c r="F5474" s="415" t="s">
        <v>155</v>
      </c>
      <c r="G5474" s="415">
        <v>97916</v>
      </c>
      <c r="H5474" s="415" t="s">
        <v>4031</v>
      </c>
      <c r="I5474" s="415" t="s">
        <v>4032</v>
      </c>
      <c r="J5474" s="415" t="s">
        <v>216</v>
      </c>
      <c r="K5474" s="416">
        <v>2.1800000000000002</v>
      </c>
      <c r="L5474" s="415" t="s">
        <v>217</v>
      </c>
    </row>
    <row r="5475" spans="1:12" x14ac:dyDescent="0.25">
      <c r="A5475" s="415" t="s">
        <v>3859</v>
      </c>
      <c r="B5475" s="415" t="s">
        <v>151</v>
      </c>
      <c r="C5475" s="415" t="s">
        <v>4028</v>
      </c>
      <c r="D5475" s="415" t="s">
        <v>4029</v>
      </c>
      <c r="E5475" s="416" t="s">
        <v>155</v>
      </c>
      <c r="F5475" s="415" t="s">
        <v>155</v>
      </c>
      <c r="G5475" s="415">
        <v>97917</v>
      </c>
      <c r="H5475" s="415" t="s">
        <v>4033</v>
      </c>
      <c r="I5475" s="415" t="s">
        <v>4032</v>
      </c>
      <c r="J5475" s="415" t="s">
        <v>216</v>
      </c>
      <c r="K5475" s="416">
        <v>1.87</v>
      </c>
      <c r="L5475" s="415" t="s">
        <v>217</v>
      </c>
    </row>
    <row r="5476" spans="1:12" x14ac:dyDescent="0.25">
      <c r="A5476" s="415" t="s">
        <v>3859</v>
      </c>
      <c r="B5476" s="415" t="s">
        <v>151</v>
      </c>
      <c r="C5476" s="415" t="s">
        <v>4028</v>
      </c>
      <c r="D5476" s="415" t="s">
        <v>4029</v>
      </c>
      <c r="E5476" s="416" t="s">
        <v>155</v>
      </c>
      <c r="F5476" s="415" t="s">
        <v>155</v>
      </c>
      <c r="G5476" s="415">
        <v>97918</v>
      </c>
      <c r="H5476" s="415" t="s">
        <v>4034</v>
      </c>
      <c r="I5476" s="415" t="s">
        <v>4032</v>
      </c>
      <c r="J5476" s="415" t="s">
        <v>216</v>
      </c>
      <c r="K5476" s="416">
        <v>1.73</v>
      </c>
      <c r="L5476" s="415" t="s">
        <v>217</v>
      </c>
    </row>
    <row r="5477" spans="1:12" x14ac:dyDescent="0.25">
      <c r="A5477" s="415" t="s">
        <v>3859</v>
      </c>
      <c r="B5477" s="415" t="s">
        <v>151</v>
      </c>
      <c r="C5477" s="415" t="s">
        <v>4028</v>
      </c>
      <c r="D5477" s="415" t="s">
        <v>4029</v>
      </c>
      <c r="E5477" s="416" t="s">
        <v>155</v>
      </c>
      <c r="F5477" s="415" t="s">
        <v>155</v>
      </c>
      <c r="G5477" s="415">
        <v>97919</v>
      </c>
      <c r="H5477" s="415" t="s">
        <v>4035</v>
      </c>
      <c r="I5477" s="415" t="s">
        <v>4032</v>
      </c>
      <c r="J5477" s="415" t="s">
        <v>216</v>
      </c>
      <c r="K5477" s="416">
        <v>0.69</v>
      </c>
      <c r="L5477" s="415" t="s">
        <v>217</v>
      </c>
    </row>
    <row r="5478" spans="1:12" x14ac:dyDescent="0.25">
      <c r="A5478" s="415" t="s">
        <v>3859</v>
      </c>
      <c r="B5478" s="415" t="s">
        <v>151</v>
      </c>
      <c r="C5478" s="415" t="s">
        <v>4036</v>
      </c>
      <c r="D5478" s="415" t="s">
        <v>4037</v>
      </c>
      <c r="E5478" s="416" t="s">
        <v>155</v>
      </c>
      <c r="F5478" s="415" t="s">
        <v>155</v>
      </c>
      <c r="G5478" s="415">
        <v>101616</v>
      </c>
      <c r="H5478" s="415" t="s">
        <v>6529</v>
      </c>
      <c r="I5478" s="415" t="s">
        <v>27</v>
      </c>
      <c r="J5478" s="415" t="s">
        <v>216</v>
      </c>
      <c r="K5478" s="416">
        <v>4.8</v>
      </c>
      <c r="L5478" s="415" t="s">
        <v>217</v>
      </c>
    </row>
    <row r="5479" spans="1:12" x14ac:dyDescent="0.25">
      <c r="A5479" s="415" t="s">
        <v>3859</v>
      </c>
      <c r="B5479" s="415" t="s">
        <v>151</v>
      </c>
      <c r="C5479" s="415" t="s">
        <v>4036</v>
      </c>
      <c r="D5479" s="415" t="s">
        <v>4037</v>
      </c>
      <c r="E5479" s="416" t="s">
        <v>155</v>
      </c>
      <c r="F5479" s="415" t="s">
        <v>155</v>
      </c>
      <c r="G5479" s="415">
        <v>101617</v>
      </c>
      <c r="H5479" s="415" t="s">
        <v>6530</v>
      </c>
      <c r="I5479" s="415" t="s">
        <v>27</v>
      </c>
      <c r="J5479" s="415" t="s">
        <v>216</v>
      </c>
      <c r="K5479" s="416">
        <v>2.35</v>
      </c>
      <c r="L5479" s="415" t="s">
        <v>217</v>
      </c>
    </row>
    <row r="5480" spans="1:12" x14ac:dyDescent="0.25">
      <c r="A5480" s="415" t="s">
        <v>3859</v>
      </c>
      <c r="B5480" s="415" t="s">
        <v>151</v>
      </c>
      <c r="C5480" s="415" t="s">
        <v>4036</v>
      </c>
      <c r="D5480" s="415" t="s">
        <v>4037</v>
      </c>
      <c r="E5480" s="416" t="s">
        <v>155</v>
      </c>
      <c r="F5480" s="415" t="s">
        <v>155</v>
      </c>
      <c r="G5480" s="415">
        <v>101618</v>
      </c>
      <c r="H5480" s="415" t="s">
        <v>6531</v>
      </c>
      <c r="I5480" s="415" t="s">
        <v>26</v>
      </c>
      <c r="J5480" s="415" t="s">
        <v>216</v>
      </c>
      <c r="K5480" s="416">
        <v>216.29</v>
      </c>
      <c r="L5480" s="415" t="s">
        <v>217</v>
      </c>
    </row>
    <row r="5481" spans="1:12" x14ac:dyDescent="0.25">
      <c r="A5481" s="415" t="s">
        <v>3859</v>
      </c>
      <c r="B5481" s="415" t="s">
        <v>151</v>
      </c>
      <c r="C5481" s="415" t="s">
        <v>4036</v>
      </c>
      <c r="D5481" s="415" t="s">
        <v>4037</v>
      </c>
      <c r="E5481" s="416" t="s">
        <v>155</v>
      </c>
      <c r="F5481" s="415" t="s">
        <v>155</v>
      </c>
      <c r="G5481" s="415">
        <v>101619</v>
      </c>
      <c r="H5481" s="415" t="s">
        <v>6532</v>
      </c>
      <c r="I5481" s="415" t="s">
        <v>26</v>
      </c>
      <c r="J5481" s="415" t="s">
        <v>216</v>
      </c>
      <c r="K5481" s="416">
        <v>207.83</v>
      </c>
      <c r="L5481" s="415" t="s">
        <v>217</v>
      </c>
    </row>
    <row r="5482" spans="1:12" x14ac:dyDescent="0.25">
      <c r="A5482" s="415" t="s">
        <v>3859</v>
      </c>
      <c r="B5482" s="415" t="s">
        <v>151</v>
      </c>
      <c r="C5482" s="415" t="s">
        <v>4036</v>
      </c>
      <c r="D5482" s="415" t="s">
        <v>4037</v>
      </c>
      <c r="E5482" s="416" t="s">
        <v>155</v>
      </c>
      <c r="F5482" s="415" t="s">
        <v>155</v>
      </c>
      <c r="G5482" s="415">
        <v>101620</v>
      </c>
      <c r="H5482" s="415" t="s">
        <v>6533</v>
      </c>
      <c r="I5482" s="415" t="s">
        <v>26</v>
      </c>
      <c r="J5482" s="415" t="s">
        <v>216</v>
      </c>
      <c r="K5482" s="416">
        <v>196.51</v>
      </c>
      <c r="L5482" s="415" t="s">
        <v>217</v>
      </c>
    </row>
    <row r="5483" spans="1:12" x14ac:dyDescent="0.25">
      <c r="A5483" s="415" t="s">
        <v>3859</v>
      </c>
      <c r="B5483" s="415" t="s">
        <v>151</v>
      </c>
      <c r="C5483" s="415" t="s">
        <v>4036</v>
      </c>
      <c r="D5483" s="415" t="s">
        <v>4037</v>
      </c>
      <c r="E5483" s="416" t="s">
        <v>155</v>
      </c>
      <c r="F5483" s="415" t="s">
        <v>155</v>
      </c>
      <c r="G5483" s="415">
        <v>101621</v>
      </c>
      <c r="H5483" s="415" t="s">
        <v>6534</v>
      </c>
      <c r="I5483" s="415" t="s">
        <v>26</v>
      </c>
      <c r="J5483" s="415" t="s">
        <v>216</v>
      </c>
      <c r="K5483" s="416">
        <v>188.06</v>
      </c>
      <c r="L5483" s="415" t="s">
        <v>217</v>
      </c>
    </row>
    <row r="5484" spans="1:12" x14ac:dyDescent="0.25">
      <c r="A5484" s="415" t="s">
        <v>3859</v>
      </c>
      <c r="B5484" s="415" t="s">
        <v>151</v>
      </c>
      <c r="C5484" s="415" t="s">
        <v>4036</v>
      </c>
      <c r="D5484" s="415" t="s">
        <v>4037</v>
      </c>
      <c r="E5484" s="416" t="s">
        <v>155</v>
      </c>
      <c r="F5484" s="415" t="s">
        <v>155</v>
      </c>
      <c r="G5484" s="415">
        <v>101622</v>
      </c>
      <c r="H5484" s="415" t="s">
        <v>6535</v>
      </c>
      <c r="I5484" s="415" t="s">
        <v>26</v>
      </c>
      <c r="J5484" s="415" t="s">
        <v>216</v>
      </c>
      <c r="K5484" s="416">
        <v>208.79</v>
      </c>
      <c r="L5484" s="415" t="s">
        <v>217</v>
      </c>
    </row>
    <row r="5485" spans="1:12" x14ac:dyDescent="0.25">
      <c r="A5485" s="415" t="s">
        <v>3859</v>
      </c>
      <c r="B5485" s="415" t="s">
        <v>151</v>
      </c>
      <c r="C5485" s="415" t="s">
        <v>4036</v>
      </c>
      <c r="D5485" s="415" t="s">
        <v>4037</v>
      </c>
      <c r="E5485" s="416" t="s">
        <v>155</v>
      </c>
      <c r="F5485" s="415" t="s">
        <v>155</v>
      </c>
      <c r="G5485" s="415">
        <v>101623</v>
      </c>
      <c r="H5485" s="415" t="s">
        <v>6536</v>
      </c>
      <c r="I5485" s="415" t="s">
        <v>26</v>
      </c>
      <c r="J5485" s="415" t="s">
        <v>216</v>
      </c>
      <c r="K5485" s="416">
        <v>198.62</v>
      </c>
      <c r="L5485" s="415" t="s">
        <v>217</v>
      </c>
    </row>
    <row r="5486" spans="1:12" x14ac:dyDescent="0.25">
      <c r="A5486" s="415" t="s">
        <v>3859</v>
      </c>
      <c r="B5486" s="415" t="s">
        <v>151</v>
      </c>
      <c r="C5486" s="415" t="s">
        <v>4036</v>
      </c>
      <c r="D5486" s="415" t="s">
        <v>4037</v>
      </c>
      <c r="E5486" s="416" t="s">
        <v>155</v>
      </c>
      <c r="F5486" s="415" t="s">
        <v>155</v>
      </c>
      <c r="G5486" s="415">
        <v>101624</v>
      </c>
      <c r="H5486" s="415" t="s">
        <v>6537</v>
      </c>
      <c r="I5486" s="415" t="s">
        <v>26</v>
      </c>
      <c r="J5486" s="415" t="s">
        <v>216</v>
      </c>
      <c r="K5486" s="416">
        <v>157.18</v>
      </c>
      <c r="L5486" s="415" t="s">
        <v>217</v>
      </c>
    </row>
    <row r="5487" spans="1:12" x14ac:dyDescent="0.25">
      <c r="A5487" s="415" t="s">
        <v>3859</v>
      </c>
      <c r="B5487" s="415" t="s">
        <v>151</v>
      </c>
      <c r="C5487" s="415" t="s">
        <v>4036</v>
      </c>
      <c r="D5487" s="415" t="s">
        <v>4037</v>
      </c>
      <c r="E5487" s="416" t="s">
        <v>155</v>
      </c>
      <c r="F5487" s="415" t="s">
        <v>155</v>
      </c>
      <c r="G5487" s="415">
        <v>101625</v>
      </c>
      <c r="H5487" s="415" t="s">
        <v>6538</v>
      </c>
      <c r="I5487" s="415" t="s">
        <v>26</v>
      </c>
      <c r="J5487" s="415" t="s">
        <v>216</v>
      </c>
      <c r="K5487" s="416">
        <v>172.53</v>
      </c>
      <c r="L5487" s="415" t="s">
        <v>217</v>
      </c>
    </row>
    <row r="5488" spans="1:12" x14ac:dyDescent="0.25">
      <c r="A5488" s="415" t="s">
        <v>3859</v>
      </c>
      <c r="B5488" s="415" t="s">
        <v>151</v>
      </c>
      <c r="C5488" s="415" t="s">
        <v>4038</v>
      </c>
      <c r="D5488" s="415" t="s">
        <v>4039</v>
      </c>
      <c r="E5488" s="416" t="s">
        <v>155</v>
      </c>
      <c r="F5488" s="415" t="s">
        <v>155</v>
      </c>
      <c r="G5488" s="415">
        <v>95606</v>
      </c>
      <c r="H5488" s="415" t="s">
        <v>4040</v>
      </c>
      <c r="I5488" s="415" t="s">
        <v>26</v>
      </c>
      <c r="J5488" s="415" t="s">
        <v>216</v>
      </c>
      <c r="K5488" s="416">
        <v>2.0299999999999998</v>
      </c>
      <c r="L5488" s="415" t="s">
        <v>217</v>
      </c>
    </row>
    <row r="5489" spans="1:12" x14ac:dyDescent="0.25">
      <c r="A5489" s="415" t="s">
        <v>4041</v>
      </c>
      <c r="B5489" s="415" t="s">
        <v>4042</v>
      </c>
      <c r="C5489" s="415" t="s">
        <v>4043</v>
      </c>
      <c r="D5489" s="415" t="s">
        <v>4044</v>
      </c>
      <c r="E5489" s="416" t="s">
        <v>155</v>
      </c>
      <c r="F5489" s="415" t="s">
        <v>155</v>
      </c>
      <c r="G5489" s="415">
        <v>101159</v>
      </c>
      <c r="H5489" s="415" t="s">
        <v>4045</v>
      </c>
      <c r="I5489" s="415" t="s">
        <v>27</v>
      </c>
      <c r="J5489" s="415" t="s">
        <v>216</v>
      </c>
      <c r="K5489" s="416">
        <v>98.68</v>
      </c>
      <c r="L5489" s="415" t="s">
        <v>217</v>
      </c>
    </row>
    <row r="5490" spans="1:12" x14ac:dyDescent="0.25">
      <c r="A5490" s="415" t="s">
        <v>4041</v>
      </c>
      <c r="B5490" s="415" t="s">
        <v>4042</v>
      </c>
      <c r="C5490" s="415" t="s">
        <v>4043</v>
      </c>
      <c r="D5490" s="415" t="s">
        <v>4044</v>
      </c>
      <c r="E5490" s="416" t="s">
        <v>155</v>
      </c>
      <c r="F5490" s="415" t="s">
        <v>155</v>
      </c>
      <c r="G5490" s="415">
        <v>103322</v>
      </c>
      <c r="H5490" s="415" t="s">
        <v>7508</v>
      </c>
      <c r="I5490" s="415" t="s">
        <v>27</v>
      </c>
      <c r="J5490" s="415" t="s">
        <v>216</v>
      </c>
      <c r="K5490" s="416">
        <v>39.869999999999997</v>
      </c>
      <c r="L5490" s="415" t="s">
        <v>217</v>
      </c>
    </row>
    <row r="5491" spans="1:12" x14ac:dyDescent="0.25">
      <c r="A5491" s="415" t="s">
        <v>4041</v>
      </c>
      <c r="B5491" s="415" t="s">
        <v>4042</v>
      </c>
      <c r="C5491" s="415" t="s">
        <v>4043</v>
      </c>
      <c r="D5491" s="415" t="s">
        <v>4044</v>
      </c>
      <c r="E5491" s="416" t="s">
        <v>155</v>
      </c>
      <c r="F5491" s="415" t="s">
        <v>155</v>
      </c>
      <c r="G5491" s="415">
        <v>103323</v>
      </c>
      <c r="H5491" s="415" t="s">
        <v>7509</v>
      </c>
      <c r="I5491" s="415" t="s">
        <v>27</v>
      </c>
      <c r="J5491" s="415" t="s">
        <v>216</v>
      </c>
      <c r="K5491" s="416">
        <v>40.51</v>
      </c>
      <c r="L5491" s="415" t="s">
        <v>217</v>
      </c>
    </row>
    <row r="5492" spans="1:12" x14ac:dyDescent="0.25">
      <c r="A5492" s="415" t="s">
        <v>4041</v>
      </c>
      <c r="B5492" s="415" t="s">
        <v>4042</v>
      </c>
      <c r="C5492" s="415" t="s">
        <v>4043</v>
      </c>
      <c r="D5492" s="415" t="s">
        <v>4044</v>
      </c>
      <c r="E5492" s="416" t="s">
        <v>155</v>
      </c>
      <c r="F5492" s="415" t="s">
        <v>155</v>
      </c>
      <c r="G5492" s="415">
        <v>103324</v>
      </c>
      <c r="H5492" s="415" t="s">
        <v>7510</v>
      </c>
      <c r="I5492" s="415" t="s">
        <v>27</v>
      </c>
      <c r="J5492" s="415" t="s">
        <v>216</v>
      </c>
      <c r="K5492" s="416">
        <v>53.52</v>
      </c>
      <c r="L5492" s="415" t="s">
        <v>217</v>
      </c>
    </row>
    <row r="5493" spans="1:12" x14ac:dyDescent="0.25">
      <c r="A5493" s="415" t="s">
        <v>4041</v>
      </c>
      <c r="B5493" s="415" t="s">
        <v>4042</v>
      </c>
      <c r="C5493" s="415" t="s">
        <v>4043</v>
      </c>
      <c r="D5493" s="415" t="s">
        <v>4044</v>
      </c>
      <c r="E5493" s="416" t="s">
        <v>155</v>
      </c>
      <c r="F5493" s="415" t="s">
        <v>155</v>
      </c>
      <c r="G5493" s="415">
        <v>103325</v>
      </c>
      <c r="H5493" s="415" t="s">
        <v>7511</v>
      </c>
      <c r="I5493" s="415" t="s">
        <v>27</v>
      </c>
      <c r="J5493" s="415" t="s">
        <v>216</v>
      </c>
      <c r="K5493" s="416">
        <v>54.25</v>
      </c>
      <c r="L5493" s="415" t="s">
        <v>217</v>
      </c>
    </row>
    <row r="5494" spans="1:12" x14ac:dyDescent="0.25">
      <c r="A5494" s="415" t="s">
        <v>4041</v>
      </c>
      <c r="B5494" s="415" t="s">
        <v>4042</v>
      </c>
      <c r="C5494" s="415" t="s">
        <v>4043</v>
      </c>
      <c r="D5494" s="415" t="s">
        <v>4044</v>
      </c>
      <c r="E5494" s="416" t="s">
        <v>155</v>
      </c>
      <c r="F5494" s="415" t="s">
        <v>155</v>
      </c>
      <c r="G5494" s="415">
        <v>103326</v>
      </c>
      <c r="H5494" s="415" t="s">
        <v>7512</v>
      </c>
      <c r="I5494" s="415" t="s">
        <v>27</v>
      </c>
      <c r="J5494" s="415" t="s">
        <v>216</v>
      </c>
      <c r="K5494" s="416">
        <v>64.709999999999994</v>
      </c>
      <c r="L5494" s="415" t="s">
        <v>217</v>
      </c>
    </row>
    <row r="5495" spans="1:12" x14ac:dyDescent="0.25">
      <c r="A5495" s="415" t="s">
        <v>4041</v>
      </c>
      <c r="B5495" s="415" t="s">
        <v>4042</v>
      </c>
      <c r="C5495" s="415" t="s">
        <v>4043</v>
      </c>
      <c r="D5495" s="415" t="s">
        <v>4044</v>
      </c>
      <c r="E5495" s="416" t="s">
        <v>155</v>
      </c>
      <c r="F5495" s="415" t="s">
        <v>155</v>
      </c>
      <c r="G5495" s="415">
        <v>103327</v>
      </c>
      <c r="H5495" s="415" t="s">
        <v>7513</v>
      </c>
      <c r="I5495" s="415" t="s">
        <v>27</v>
      </c>
      <c r="J5495" s="415" t="s">
        <v>216</v>
      </c>
      <c r="K5495" s="416">
        <v>65.56</v>
      </c>
      <c r="L5495" s="415" t="s">
        <v>217</v>
      </c>
    </row>
    <row r="5496" spans="1:12" x14ac:dyDescent="0.25">
      <c r="A5496" s="415" t="s">
        <v>4041</v>
      </c>
      <c r="B5496" s="415" t="s">
        <v>4042</v>
      </c>
      <c r="C5496" s="415" t="s">
        <v>4043</v>
      </c>
      <c r="D5496" s="415" t="s">
        <v>4044</v>
      </c>
      <c r="E5496" s="416" t="s">
        <v>155</v>
      </c>
      <c r="F5496" s="415" t="s">
        <v>155</v>
      </c>
      <c r="G5496" s="415">
        <v>103328</v>
      </c>
      <c r="H5496" s="415" t="s">
        <v>7514</v>
      </c>
      <c r="I5496" s="415" t="s">
        <v>27</v>
      </c>
      <c r="J5496" s="415" t="s">
        <v>216</v>
      </c>
      <c r="K5496" s="416">
        <v>65.09</v>
      </c>
      <c r="L5496" s="415" t="s">
        <v>217</v>
      </c>
    </row>
    <row r="5497" spans="1:12" x14ac:dyDescent="0.25">
      <c r="A5497" s="415" t="s">
        <v>4041</v>
      </c>
      <c r="B5497" s="415" t="s">
        <v>4042</v>
      </c>
      <c r="C5497" s="415" t="s">
        <v>4043</v>
      </c>
      <c r="D5497" s="415" t="s">
        <v>4044</v>
      </c>
      <c r="E5497" s="416" t="s">
        <v>155</v>
      </c>
      <c r="F5497" s="415" t="s">
        <v>155</v>
      </c>
      <c r="G5497" s="415">
        <v>103329</v>
      </c>
      <c r="H5497" s="415" t="s">
        <v>7515</v>
      </c>
      <c r="I5497" s="415" t="s">
        <v>27</v>
      </c>
      <c r="J5497" s="415" t="s">
        <v>216</v>
      </c>
      <c r="K5497" s="416">
        <v>65.66</v>
      </c>
      <c r="L5497" s="415" t="s">
        <v>217</v>
      </c>
    </row>
    <row r="5498" spans="1:12" x14ac:dyDescent="0.25">
      <c r="A5498" s="415" t="s">
        <v>4041</v>
      </c>
      <c r="B5498" s="415" t="s">
        <v>4042</v>
      </c>
      <c r="C5498" s="415" t="s">
        <v>4043</v>
      </c>
      <c r="D5498" s="415" t="s">
        <v>4044</v>
      </c>
      <c r="E5498" s="416" t="s">
        <v>155</v>
      </c>
      <c r="F5498" s="415" t="s">
        <v>155</v>
      </c>
      <c r="G5498" s="415">
        <v>103330</v>
      </c>
      <c r="H5498" s="415" t="s">
        <v>7516</v>
      </c>
      <c r="I5498" s="415" t="s">
        <v>27</v>
      </c>
      <c r="J5498" s="415" t="s">
        <v>216</v>
      </c>
      <c r="K5498" s="416">
        <v>58.66</v>
      </c>
      <c r="L5498" s="415" t="s">
        <v>217</v>
      </c>
    </row>
    <row r="5499" spans="1:12" x14ac:dyDescent="0.25">
      <c r="A5499" s="415" t="s">
        <v>4041</v>
      </c>
      <c r="B5499" s="415" t="s">
        <v>4042</v>
      </c>
      <c r="C5499" s="415" t="s">
        <v>4043</v>
      </c>
      <c r="D5499" s="415" t="s">
        <v>4044</v>
      </c>
      <c r="E5499" s="416" t="s">
        <v>155</v>
      </c>
      <c r="F5499" s="415" t="s">
        <v>155</v>
      </c>
      <c r="G5499" s="415">
        <v>103331</v>
      </c>
      <c r="H5499" s="415" t="s">
        <v>7517</v>
      </c>
      <c r="I5499" s="415" t="s">
        <v>27</v>
      </c>
      <c r="J5499" s="415" t="s">
        <v>216</v>
      </c>
      <c r="K5499" s="416">
        <v>59.27</v>
      </c>
      <c r="L5499" s="415" t="s">
        <v>217</v>
      </c>
    </row>
    <row r="5500" spans="1:12" x14ac:dyDescent="0.25">
      <c r="A5500" s="415" t="s">
        <v>4041</v>
      </c>
      <c r="B5500" s="415" t="s">
        <v>4042</v>
      </c>
      <c r="C5500" s="415" t="s">
        <v>4043</v>
      </c>
      <c r="D5500" s="415" t="s">
        <v>4044</v>
      </c>
      <c r="E5500" s="416" t="s">
        <v>155</v>
      </c>
      <c r="F5500" s="415" t="s">
        <v>155</v>
      </c>
      <c r="G5500" s="415">
        <v>103332</v>
      </c>
      <c r="H5500" s="415" t="s">
        <v>7518</v>
      </c>
      <c r="I5500" s="415" t="s">
        <v>27</v>
      </c>
      <c r="J5500" s="415" t="s">
        <v>216</v>
      </c>
      <c r="K5500" s="416">
        <v>85.6</v>
      </c>
      <c r="L5500" s="415" t="s">
        <v>217</v>
      </c>
    </row>
    <row r="5501" spans="1:12" x14ac:dyDescent="0.25">
      <c r="A5501" s="415" t="s">
        <v>4041</v>
      </c>
      <c r="B5501" s="415" t="s">
        <v>4042</v>
      </c>
      <c r="C5501" s="415" t="s">
        <v>4043</v>
      </c>
      <c r="D5501" s="415" t="s">
        <v>4044</v>
      </c>
      <c r="E5501" s="416" t="s">
        <v>155</v>
      </c>
      <c r="F5501" s="415" t="s">
        <v>155</v>
      </c>
      <c r="G5501" s="415">
        <v>103333</v>
      </c>
      <c r="H5501" s="415" t="s">
        <v>7519</v>
      </c>
      <c r="I5501" s="415" t="s">
        <v>27</v>
      </c>
      <c r="J5501" s="415" t="s">
        <v>216</v>
      </c>
      <c r="K5501" s="416">
        <v>86.24</v>
      </c>
      <c r="L5501" s="415" t="s">
        <v>217</v>
      </c>
    </row>
    <row r="5502" spans="1:12" x14ac:dyDescent="0.25">
      <c r="A5502" s="415" t="s">
        <v>4041</v>
      </c>
      <c r="B5502" s="415" t="s">
        <v>4042</v>
      </c>
      <c r="C5502" s="415" t="s">
        <v>4043</v>
      </c>
      <c r="D5502" s="415" t="s">
        <v>4044</v>
      </c>
      <c r="E5502" s="416" t="s">
        <v>155</v>
      </c>
      <c r="F5502" s="415" t="s">
        <v>155</v>
      </c>
      <c r="G5502" s="415">
        <v>103334</v>
      </c>
      <c r="H5502" s="415" t="s">
        <v>7520</v>
      </c>
      <c r="I5502" s="415" t="s">
        <v>27</v>
      </c>
      <c r="J5502" s="415" t="s">
        <v>216</v>
      </c>
      <c r="K5502" s="416">
        <v>103.61</v>
      </c>
      <c r="L5502" s="415" t="s">
        <v>217</v>
      </c>
    </row>
    <row r="5503" spans="1:12" x14ac:dyDescent="0.25">
      <c r="A5503" s="415" t="s">
        <v>4041</v>
      </c>
      <c r="B5503" s="415" t="s">
        <v>4042</v>
      </c>
      <c r="C5503" s="415" t="s">
        <v>4043</v>
      </c>
      <c r="D5503" s="415" t="s">
        <v>4044</v>
      </c>
      <c r="E5503" s="416" t="s">
        <v>155</v>
      </c>
      <c r="F5503" s="415" t="s">
        <v>155</v>
      </c>
      <c r="G5503" s="415">
        <v>103335</v>
      </c>
      <c r="H5503" s="415" t="s">
        <v>7521</v>
      </c>
      <c r="I5503" s="415" t="s">
        <v>27</v>
      </c>
      <c r="J5503" s="415" t="s">
        <v>216</v>
      </c>
      <c r="K5503" s="416">
        <v>104.74</v>
      </c>
      <c r="L5503" s="415" t="s">
        <v>217</v>
      </c>
    </row>
    <row r="5504" spans="1:12" x14ac:dyDescent="0.25">
      <c r="A5504" s="415" t="s">
        <v>4041</v>
      </c>
      <c r="B5504" s="415" t="s">
        <v>4042</v>
      </c>
      <c r="C5504" s="415" t="s">
        <v>4043</v>
      </c>
      <c r="D5504" s="415" t="s">
        <v>4044</v>
      </c>
      <c r="E5504" s="416" t="s">
        <v>155</v>
      </c>
      <c r="F5504" s="415" t="s">
        <v>155</v>
      </c>
      <c r="G5504" s="415">
        <v>103350</v>
      </c>
      <c r="H5504" s="415" t="s">
        <v>7522</v>
      </c>
      <c r="I5504" s="415" t="s">
        <v>27</v>
      </c>
      <c r="J5504" s="415" t="s">
        <v>216</v>
      </c>
      <c r="K5504" s="416">
        <v>125.99</v>
      </c>
      <c r="L5504" s="415" t="s">
        <v>217</v>
      </c>
    </row>
    <row r="5505" spans="1:12" x14ac:dyDescent="0.25">
      <c r="A5505" s="415" t="s">
        <v>4041</v>
      </c>
      <c r="B5505" s="415" t="s">
        <v>4042</v>
      </c>
      <c r="C5505" s="415" t="s">
        <v>4043</v>
      </c>
      <c r="D5505" s="415" t="s">
        <v>4044</v>
      </c>
      <c r="E5505" s="416" t="s">
        <v>155</v>
      </c>
      <c r="F5505" s="415" t="s">
        <v>155</v>
      </c>
      <c r="G5505" s="415">
        <v>103351</v>
      </c>
      <c r="H5505" s="415" t="s">
        <v>7523</v>
      </c>
      <c r="I5505" s="415" t="s">
        <v>27</v>
      </c>
      <c r="J5505" s="415" t="s">
        <v>216</v>
      </c>
      <c r="K5505" s="416">
        <v>126.82</v>
      </c>
      <c r="L5505" s="415" t="s">
        <v>217</v>
      </c>
    </row>
    <row r="5506" spans="1:12" x14ac:dyDescent="0.25">
      <c r="A5506" s="415" t="s">
        <v>4041</v>
      </c>
      <c r="B5506" s="415" t="s">
        <v>4042</v>
      </c>
      <c r="C5506" s="415" t="s">
        <v>4043</v>
      </c>
      <c r="D5506" s="415" t="s">
        <v>4044</v>
      </c>
      <c r="E5506" s="416" t="s">
        <v>155</v>
      </c>
      <c r="F5506" s="415" t="s">
        <v>155</v>
      </c>
      <c r="G5506" s="415">
        <v>103356</v>
      </c>
      <c r="H5506" s="415" t="s">
        <v>7524</v>
      </c>
      <c r="I5506" s="415" t="s">
        <v>27</v>
      </c>
      <c r="J5506" s="415" t="s">
        <v>216</v>
      </c>
      <c r="K5506" s="416">
        <v>39.4</v>
      </c>
      <c r="L5506" s="415" t="s">
        <v>217</v>
      </c>
    </row>
    <row r="5507" spans="1:12" x14ac:dyDescent="0.25">
      <c r="A5507" s="415" t="s">
        <v>4041</v>
      </c>
      <c r="B5507" s="415" t="s">
        <v>4042</v>
      </c>
      <c r="C5507" s="415" t="s">
        <v>4043</v>
      </c>
      <c r="D5507" s="415" t="s">
        <v>4044</v>
      </c>
      <c r="E5507" s="416" t="s">
        <v>155</v>
      </c>
      <c r="F5507" s="415" t="s">
        <v>155</v>
      </c>
      <c r="G5507" s="415">
        <v>103357</v>
      </c>
      <c r="H5507" s="415" t="s">
        <v>7525</v>
      </c>
      <c r="I5507" s="415" t="s">
        <v>27</v>
      </c>
      <c r="J5507" s="415" t="s">
        <v>216</v>
      </c>
      <c r="K5507" s="416">
        <v>39.880000000000003</v>
      </c>
      <c r="L5507" s="415" t="s">
        <v>217</v>
      </c>
    </row>
    <row r="5508" spans="1:12" x14ac:dyDescent="0.25">
      <c r="A5508" s="415" t="s">
        <v>4041</v>
      </c>
      <c r="B5508" s="415" t="s">
        <v>4042</v>
      </c>
      <c r="C5508" s="415" t="s">
        <v>4046</v>
      </c>
      <c r="D5508" s="415" t="s">
        <v>4047</v>
      </c>
      <c r="E5508" s="416" t="s">
        <v>155</v>
      </c>
      <c r="F5508" s="415" t="s">
        <v>155</v>
      </c>
      <c r="G5508" s="415">
        <v>89282</v>
      </c>
      <c r="H5508" s="415" t="s">
        <v>4048</v>
      </c>
      <c r="I5508" s="415" t="s">
        <v>27</v>
      </c>
      <c r="J5508" s="415" t="s">
        <v>216</v>
      </c>
      <c r="K5508" s="416">
        <v>52.05</v>
      </c>
      <c r="L5508" s="415" t="s">
        <v>217</v>
      </c>
    </row>
    <row r="5509" spans="1:12" x14ac:dyDescent="0.25">
      <c r="A5509" s="415" t="s">
        <v>4041</v>
      </c>
      <c r="B5509" s="415" t="s">
        <v>4042</v>
      </c>
      <c r="C5509" s="415" t="s">
        <v>4046</v>
      </c>
      <c r="D5509" s="415" t="s">
        <v>4047</v>
      </c>
      <c r="E5509" s="416" t="s">
        <v>155</v>
      </c>
      <c r="F5509" s="415" t="s">
        <v>155</v>
      </c>
      <c r="G5509" s="415">
        <v>89283</v>
      </c>
      <c r="H5509" s="415" t="s">
        <v>4049</v>
      </c>
      <c r="I5509" s="415" t="s">
        <v>27</v>
      </c>
      <c r="J5509" s="415" t="s">
        <v>273</v>
      </c>
      <c r="K5509" s="416">
        <v>52.71</v>
      </c>
      <c r="L5509" s="415" t="s">
        <v>217</v>
      </c>
    </row>
    <row r="5510" spans="1:12" x14ac:dyDescent="0.25">
      <c r="A5510" s="415" t="s">
        <v>4041</v>
      </c>
      <c r="B5510" s="415" t="s">
        <v>4042</v>
      </c>
      <c r="C5510" s="415" t="s">
        <v>4046</v>
      </c>
      <c r="D5510" s="415" t="s">
        <v>4047</v>
      </c>
      <c r="E5510" s="416" t="s">
        <v>155</v>
      </c>
      <c r="F5510" s="415" t="s">
        <v>155</v>
      </c>
      <c r="G5510" s="415">
        <v>89284</v>
      </c>
      <c r="H5510" s="415" t="s">
        <v>4050</v>
      </c>
      <c r="I5510" s="415" t="s">
        <v>27</v>
      </c>
      <c r="J5510" s="415" t="s">
        <v>216</v>
      </c>
      <c r="K5510" s="416">
        <v>46.4</v>
      </c>
      <c r="L5510" s="415" t="s">
        <v>217</v>
      </c>
    </row>
    <row r="5511" spans="1:12" x14ac:dyDescent="0.25">
      <c r="A5511" s="415" t="s">
        <v>4041</v>
      </c>
      <c r="B5511" s="415" t="s">
        <v>4042</v>
      </c>
      <c r="C5511" s="415" t="s">
        <v>4046</v>
      </c>
      <c r="D5511" s="415" t="s">
        <v>4047</v>
      </c>
      <c r="E5511" s="416" t="s">
        <v>155</v>
      </c>
      <c r="F5511" s="415" t="s">
        <v>155</v>
      </c>
      <c r="G5511" s="415">
        <v>89285</v>
      </c>
      <c r="H5511" s="415" t="s">
        <v>4051</v>
      </c>
      <c r="I5511" s="415" t="s">
        <v>27</v>
      </c>
      <c r="J5511" s="415" t="s">
        <v>273</v>
      </c>
      <c r="K5511" s="416">
        <v>47.06</v>
      </c>
      <c r="L5511" s="415" t="s">
        <v>217</v>
      </c>
    </row>
    <row r="5512" spans="1:12" x14ac:dyDescent="0.25">
      <c r="A5512" s="415" t="s">
        <v>4041</v>
      </c>
      <c r="B5512" s="415" t="s">
        <v>4042</v>
      </c>
      <c r="C5512" s="415" t="s">
        <v>4046</v>
      </c>
      <c r="D5512" s="415" t="s">
        <v>4047</v>
      </c>
      <c r="E5512" s="416" t="s">
        <v>155</v>
      </c>
      <c r="F5512" s="415" t="s">
        <v>155</v>
      </c>
      <c r="G5512" s="415">
        <v>89286</v>
      </c>
      <c r="H5512" s="415" t="s">
        <v>4052</v>
      </c>
      <c r="I5512" s="415" t="s">
        <v>27</v>
      </c>
      <c r="J5512" s="415" t="s">
        <v>216</v>
      </c>
      <c r="K5512" s="416">
        <v>55.78</v>
      </c>
      <c r="L5512" s="415" t="s">
        <v>217</v>
      </c>
    </row>
    <row r="5513" spans="1:12" x14ac:dyDescent="0.25">
      <c r="A5513" s="415" t="s">
        <v>4041</v>
      </c>
      <c r="B5513" s="415" t="s">
        <v>4042</v>
      </c>
      <c r="C5513" s="415" t="s">
        <v>4046</v>
      </c>
      <c r="D5513" s="415" t="s">
        <v>4047</v>
      </c>
      <c r="E5513" s="416" t="s">
        <v>155</v>
      </c>
      <c r="F5513" s="415" t="s">
        <v>155</v>
      </c>
      <c r="G5513" s="415">
        <v>89287</v>
      </c>
      <c r="H5513" s="415" t="s">
        <v>4053</v>
      </c>
      <c r="I5513" s="415" t="s">
        <v>27</v>
      </c>
      <c r="J5513" s="415" t="s">
        <v>273</v>
      </c>
      <c r="K5513" s="416">
        <v>56.44</v>
      </c>
      <c r="L5513" s="415" t="s">
        <v>217</v>
      </c>
    </row>
    <row r="5514" spans="1:12" x14ac:dyDescent="0.25">
      <c r="A5514" s="415" t="s">
        <v>4041</v>
      </c>
      <c r="B5514" s="415" t="s">
        <v>4042</v>
      </c>
      <c r="C5514" s="415" t="s">
        <v>4046</v>
      </c>
      <c r="D5514" s="415" t="s">
        <v>4047</v>
      </c>
      <c r="E5514" s="416" t="s">
        <v>155</v>
      </c>
      <c r="F5514" s="415" t="s">
        <v>155</v>
      </c>
      <c r="G5514" s="415">
        <v>89288</v>
      </c>
      <c r="H5514" s="415" t="s">
        <v>4054</v>
      </c>
      <c r="I5514" s="415" t="s">
        <v>27</v>
      </c>
      <c r="J5514" s="415" t="s">
        <v>216</v>
      </c>
      <c r="K5514" s="416">
        <v>48.42</v>
      </c>
      <c r="L5514" s="415" t="s">
        <v>217</v>
      </c>
    </row>
    <row r="5515" spans="1:12" x14ac:dyDescent="0.25">
      <c r="A5515" s="415" t="s">
        <v>4041</v>
      </c>
      <c r="B5515" s="415" t="s">
        <v>4042</v>
      </c>
      <c r="C5515" s="415" t="s">
        <v>4046</v>
      </c>
      <c r="D5515" s="415" t="s">
        <v>4047</v>
      </c>
      <c r="E5515" s="416" t="s">
        <v>155</v>
      </c>
      <c r="F5515" s="415" t="s">
        <v>155</v>
      </c>
      <c r="G5515" s="415">
        <v>89289</v>
      </c>
      <c r="H5515" s="415" t="s">
        <v>4055</v>
      </c>
      <c r="I5515" s="415" t="s">
        <v>27</v>
      </c>
      <c r="J5515" s="415" t="s">
        <v>273</v>
      </c>
      <c r="K5515" s="416">
        <v>49.08</v>
      </c>
      <c r="L5515" s="415" t="s">
        <v>217</v>
      </c>
    </row>
    <row r="5516" spans="1:12" x14ac:dyDescent="0.25">
      <c r="A5516" s="415" t="s">
        <v>4041</v>
      </c>
      <c r="B5516" s="415" t="s">
        <v>4042</v>
      </c>
      <c r="C5516" s="415" t="s">
        <v>4046</v>
      </c>
      <c r="D5516" s="415" t="s">
        <v>4047</v>
      </c>
      <c r="E5516" s="416" t="s">
        <v>155</v>
      </c>
      <c r="F5516" s="415" t="s">
        <v>155</v>
      </c>
      <c r="G5516" s="415">
        <v>89290</v>
      </c>
      <c r="H5516" s="415" t="s">
        <v>4056</v>
      </c>
      <c r="I5516" s="415" t="s">
        <v>27</v>
      </c>
      <c r="J5516" s="415" t="s">
        <v>216</v>
      </c>
      <c r="K5516" s="416">
        <v>60.57</v>
      </c>
      <c r="L5516" s="415" t="s">
        <v>217</v>
      </c>
    </row>
    <row r="5517" spans="1:12" x14ac:dyDescent="0.25">
      <c r="A5517" s="415" t="s">
        <v>4041</v>
      </c>
      <c r="B5517" s="415" t="s">
        <v>4042</v>
      </c>
      <c r="C5517" s="415" t="s">
        <v>4046</v>
      </c>
      <c r="D5517" s="415" t="s">
        <v>4047</v>
      </c>
      <c r="E5517" s="416" t="s">
        <v>155</v>
      </c>
      <c r="F5517" s="415" t="s">
        <v>155</v>
      </c>
      <c r="G5517" s="415">
        <v>89291</v>
      </c>
      <c r="H5517" s="415" t="s">
        <v>4057</v>
      </c>
      <c r="I5517" s="415" t="s">
        <v>27</v>
      </c>
      <c r="J5517" s="415" t="s">
        <v>273</v>
      </c>
      <c r="K5517" s="416">
        <v>61.3</v>
      </c>
      <c r="L5517" s="415" t="s">
        <v>217</v>
      </c>
    </row>
    <row r="5518" spans="1:12" x14ac:dyDescent="0.25">
      <c r="A5518" s="415" t="s">
        <v>4041</v>
      </c>
      <c r="B5518" s="415" t="s">
        <v>4042</v>
      </c>
      <c r="C5518" s="415" t="s">
        <v>4046</v>
      </c>
      <c r="D5518" s="415" t="s">
        <v>4047</v>
      </c>
      <c r="E5518" s="416" t="s">
        <v>155</v>
      </c>
      <c r="F5518" s="415" t="s">
        <v>155</v>
      </c>
      <c r="G5518" s="415">
        <v>89292</v>
      </c>
      <c r="H5518" s="415" t="s">
        <v>4058</v>
      </c>
      <c r="I5518" s="415" t="s">
        <v>27</v>
      </c>
      <c r="J5518" s="415" t="s">
        <v>216</v>
      </c>
      <c r="K5518" s="416">
        <v>54.92</v>
      </c>
      <c r="L5518" s="415" t="s">
        <v>217</v>
      </c>
    </row>
    <row r="5519" spans="1:12" x14ac:dyDescent="0.25">
      <c r="A5519" s="415" t="s">
        <v>4041</v>
      </c>
      <c r="B5519" s="415" t="s">
        <v>4042</v>
      </c>
      <c r="C5519" s="415" t="s">
        <v>4046</v>
      </c>
      <c r="D5519" s="415" t="s">
        <v>4047</v>
      </c>
      <c r="E5519" s="416" t="s">
        <v>155</v>
      </c>
      <c r="F5519" s="415" t="s">
        <v>155</v>
      </c>
      <c r="G5519" s="415">
        <v>89293</v>
      </c>
      <c r="H5519" s="415" t="s">
        <v>4059</v>
      </c>
      <c r="I5519" s="415" t="s">
        <v>27</v>
      </c>
      <c r="J5519" s="415" t="s">
        <v>273</v>
      </c>
      <c r="K5519" s="416">
        <v>55.65</v>
      </c>
      <c r="L5519" s="415" t="s">
        <v>217</v>
      </c>
    </row>
    <row r="5520" spans="1:12" x14ac:dyDescent="0.25">
      <c r="A5520" s="415" t="s">
        <v>4041</v>
      </c>
      <c r="B5520" s="415" t="s">
        <v>4042</v>
      </c>
      <c r="C5520" s="415" t="s">
        <v>4046</v>
      </c>
      <c r="D5520" s="415" t="s">
        <v>4047</v>
      </c>
      <c r="E5520" s="416" t="s">
        <v>155</v>
      </c>
      <c r="F5520" s="415" t="s">
        <v>155</v>
      </c>
      <c r="G5520" s="415">
        <v>89294</v>
      </c>
      <c r="H5520" s="415" t="s">
        <v>4060</v>
      </c>
      <c r="I5520" s="415" t="s">
        <v>27</v>
      </c>
      <c r="J5520" s="415" t="s">
        <v>216</v>
      </c>
      <c r="K5520" s="416">
        <v>66.06</v>
      </c>
      <c r="L5520" s="415" t="s">
        <v>217</v>
      </c>
    </row>
    <row r="5521" spans="1:12" x14ac:dyDescent="0.25">
      <c r="A5521" s="415" t="s">
        <v>4041</v>
      </c>
      <c r="B5521" s="415" t="s">
        <v>4042</v>
      </c>
      <c r="C5521" s="415" t="s">
        <v>4046</v>
      </c>
      <c r="D5521" s="415" t="s">
        <v>4047</v>
      </c>
      <c r="E5521" s="416" t="s">
        <v>155</v>
      </c>
      <c r="F5521" s="415" t="s">
        <v>155</v>
      </c>
      <c r="G5521" s="415">
        <v>89295</v>
      </c>
      <c r="H5521" s="415" t="s">
        <v>4061</v>
      </c>
      <c r="I5521" s="415" t="s">
        <v>27</v>
      </c>
      <c r="J5521" s="415" t="s">
        <v>273</v>
      </c>
      <c r="K5521" s="416">
        <v>66.790000000000006</v>
      </c>
      <c r="L5521" s="415" t="s">
        <v>217</v>
      </c>
    </row>
    <row r="5522" spans="1:12" x14ac:dyDescent="0.25">
      <c r="A5522" s="415" t="s">
        <v>4041</v>
      </c>
      <c r="B5522" s="415" t="s">
        <v>4042</v>
      </c>
      <c r="C5522" s="415" t="s">
        <v>4046</v>
      </c>
      <c r="D5522" s="415" t="s">
        <v>4047</v>
      </c>
      <c r="E5522" s="416" t="s">
        <v>155</v>
      </c>
      <c r="F5522" s="415" t="s">
        <v>155</v>
      </c>
      <c r="G5522" s="415">
        <v>89296</v>
      </c>
      <c r="H5522" s="415" t="s">
        <v>4062</v>
      </c>
      <c r="I5522" s="415" t="s">
        <v>27</v>
      </c>
      <c r="J5522" s="415" t="s">
        <v>216</v>
      </c>
      <c r="K5522" s="416">
        <v>57.87</v>
      </c>
      <c r="L5522" s="415" t="s">
        <v>217</v>
      </c>
    </row>
    <row r="5523" spans="1:12" x14ac:dyDescent="0.25">
      <c r="A5523" s="415" t="s">
        <v>4041</v>
      </c>
      <c r="B5523" s="415" t="s">
        <v>4042</v>
      </c>
      <c r="C5523" s="415" t="s">
        <v>4046</v>
      </c>
      <c r="D5523" s="415" t="s">
        <v>4047</v>
      </c>
      <c r="E5523" s="416" t="s">
        <v>155</v>
      </c>
      <c r="F5523" s="415" t="s">
        <v>155</v>
      </c>
      <c r="G5523" s="415">
        <v>89297</v>
      </c>
      <c r="H5523" s="415" t="s">
        <v>4063</v>
      </c>
      <c r="I5523" s="415" t="s">
        <v>27</v>
      </c>
      <c r="J5523" s="415" t="s">
        <v>273</v>
      </c>
      <c r="K5523" s="416">
        <v>58.6</v>
      </c>
      <c r="L5523" s="415" t="s">
        <v>217</v>
      </c>
    </row>
    <row r="5524" spans="1:12" x14ac:dyDescent="0.25">
      <c r="A5524" s="415" t="s">
        <v>4041</v>
      </c>
      <c r="B5524" s="415" t="s">
        <v>4042</v>
      </c>
      <c r="C5524" s="415" t="s">
        <v>4046</v>
      </c>
      <c r="D5524" s="415" t="s">
        <v>4047</v>
      </c>
      <c r="E5524" s="416" t="s">
        <v>155</v>
      </c>
      <c r="F5524" s="415" t="s">
        <v>155</v>
      </c>
      <c r="G5524" s="415">
        <v>89298</v>
      </c>
      <c r="H5524" s="415" t="s">
        <v>4064</v>
      </c>
      <c r="I5524" s="415" t="s">
        <v>27</v>
      </c>
      <c r="J5524" s="415" t="s">
        <v>216</v>
      </c>
      <c r="K5524" s="416">
        <v>63.1</v>
      </c>
      <c r="L5524" s="415" t="s">
        <v>217</v>
      </c>
    </row>
    <row r="5525" spans="1:12" x14ac:dyDescent="0.25">
      <c r="A5525" s="415" t="s">
        <v>4041</v>
      </c>
      <c r="B5525" s="415" t="s">
        <v>4042</v>
      </c>
      <c r="C5525" s="415" t="s">
        <v>4046</v>
      </c>
      <c r="D5525" s="415" t="s">
        <v>4047</v>
      </c>
      <c r="E5525" s="416" t="s">
        <v>155</v>
      </c>
      <c r="F5525" s="415" t="s">
        <v>155</v>
      </c>
      <c r="G5525" s="415">
        <v>89299</v>
      </c>
      <c r="H5525" s="415" t="s">
        <v>4065</v>
      </c>
      <c r="I5525" s="415" t="s">
        <v>27</v>
      </c>
      <c r="J5525" s="415" t="s">
        <v>273</v>
      </c>
      <c r="K5525" s="416">
        <v>64.040000000000006</v>
      </c>
      <c r="L5525" s="415" t="s">
        <v>217</v>
      </c>
    </row>
    <row r="5526" spans="1:12" x14ac:dyDescent="0.25">
      <c r="A5526" s="415" t="s">
        <v>4041</v>
      </c>
      <c r="B5526" s="415" t="s">
        <v>4042</v>
      </c>
      <c r="C5526" s="415" t="s">
        <v>4046</v>
      </c>
      <c r="D5526" s="415" t="s">
        <v>4047</v>
      </c>
      <c r="E5526" s="416" t="s">
        <v>155</v>
      </c>
      <c r="F5526" s="415" t="s">
        <v>155</v>
      </c>
      <c r="G5526" s="415">
        <v>89300</v>
      </c>
      <c r="H5526" s="415" t="s">
        <v>4066</v>
      </c>
      <c r="I5526" s="415" t="s">
        <v>27</v>
      </c>
      <c r="J5526" s="415" t="s">
        <v>216</v>
      </c>
      <c r="K5526" s="416">
        <v>57.45</v>
      </c>
      <c r="L5526" s="415" t="s">
        <v>217</v>
      </c>
    </row>
    <row r="5527" spans="1:12" x14ac:dyDescent="0.25">
      <c r="A5527" s="415" t="s">
        <v>4041</v>
      </c>
      <c r="B5527" s="415" t="s">
        <v>4042</v>
      </c>
      <c r="C5527" s="415" t="s">
        <v>4046</v>
      </c>
      <c r="D5527" s="415" t="s">
        <v>4047</v>
      </c>
      <c r="E5527" s="416" t="s">
        <v>155</v>
      </c>
      <c r="F5527" s="415" t="s">
        <v>155</v>
      </c>
      <c r="G5527" s="415">
        <v>89301</v>
      </c>
      <c r="H5527" s="415" t="s">
        <v>4067</v>
      </c>
      <c r="I5527" s="415" t="s">
        <v>27</v>
      </c>
      <c r="J5527" s="415" t="s">
        <v>273</v>
      </c>
      <c r="K5527" s="416">
        <v>58.39</v>
      </c>
      <c r="L5527" s="415" t="s">
        <v>217</v>
      </c>
    </row>
    <row r="5528" spans="1:12" x14ac:dyDescent="0.25">
      <c r="A5528" s="415" t="s">
        <v>4041</v>
      </c>
      <c r="B5528" s="415" t="s">
        <v>4042</v>
      </c>
      <c r="C5528" s="415" t="s">
        <v>4046</v>
      </c>
      <c r="D5528" s="415" t="s">
        <v>4047</v>
      </c>
      <c r="E5528" s="416" t="s">
        <v>155</v>
      </c>
      <c r="F5528" s="415" t="s">
        <v>155</v>
      </c>
      <c r="G5528" s="415">
        <v>89302</v>
      </c>
      <c r="H5528" s="415" t="s">
        <v>4068</v>
      </c>
      <c r="I5528" s="415" t="s">
        <v>27</v>
      </c>
      <c r="J5528" s="415" t="s">
        <v>216</v>
      </c>
      <c r="K5528" s="416">
        <v>69.83</v>
      </c>
      <c r="L5528" s="415" t="s">
        <v>217</v>
      </c>
    </row>
    <row r="5529" spans="1:12" x14ac:dyDescent="0.25">
      <c r="A5529" s="415" t="s">
        <v>4041</v>
      </c>
      <c r="B5529" s="415" t="s">
        <v>4042</v>
      </c>
      <c r="C5529" s="415" t="s">
        <v>4046</v>
      </c>
      <c r="D5529" s="415" t="s">
        <v>4047</v>
      </c>
      <c r="E5529" s="416" t="s">
        <v>155</v>
      </c>
      <c r="F5529" s="415" t="s">
        <v>155</v>
      </c>
      <c r="G5529" s="415">
        <v>89303</v>
      </c>
      <c r="H5529" s="415" t="s">
        <v>4069</v>
      </c>
      <c r="I5529" s="415" t="s">
        <v>27</v>
      </c>
      <c r="J5529" s="415" t="s">
        <v>273</v>
      </c>
      <c r="K5529" s="416">
        <v>70.77</v>
      </c>
      <c r="L5529" s="415" t="s">
        <v>217</v>
      </c>
    </row>
    <row r="5530" spans="1:12" x14ac:dyDescent="0.25">
      <c r="A5530" s="415" t="s">
        <v>4041</v>
      </c>
      <c r="B5530" s="415" t="s">
        <v>4042</v>
      </c>
      <c r="C5530" s="415" t="s">
        <v>4046</v>
      </c>
      <c r="D5530" s="415" t="s">
        <v>4047</v>
      </c>
      <c r="E5530" s="416" t="s">
        <v>155</v>
      </c>
      <c r="F5530" s="415" t="s">
        <v>155</v>
      </c>
      <c r="G5530" s="415">
        <v>89304</v>
      </c>
      <c r="H5530" s="415" t="s">
        <v>4070</v>
      </c>
      <c r="I5530" s="415" t="s">
        <v>27</v>
      </c>
      <c r="J5530" s="415" t="s">
        <v>216</v>
      </c>
      <c r="K5530" s="416">
        <v>61.35</v>
      </c>
      <c r="L5530" s="415" t="s">
        <v>217</v>
      </c>
    </row>
    <row r="5531" spans="1:12" x14ac:dyDescent="0.25">
      <c r="A5531" s="415" t="s">
        <v>4041</v>
      </c>
      <c r="B5531" s="415" t="s">
        <v>4042</v>
      </c>
      <c r="C5531" s="415" t="s">
        <v>4046</v>
      </c>
      <c r="D5531" s="415" t="s">
        <v>4047</v>
      </c>
      <c r="E5531" s="416" t="s">
        <v>155</v>
      </c>
      <c r="F5531" s="415" t="s">
        <v>155</v>
      </c>
      <c r="G5531" s="415">
        <v>89305</v>
      </c>
      <c r="H5531" s="415" t="s">
        <v>4071</v>
      </c>
      <c r="I5531" s="415" t="s">
        <v>27</v>
      </c>
      <c r="J5531" s="415" t="s">
        <v>273</v>
      </c>
      <c r="K5531" s="416">
        <v>62.29</v>
      </c>
      <c r="L5531" s="415" t="s">
        <v>217</v>
      </c>
    </row>
    <row r="5532" spans="1:12" x14ac:dyDescent="0.25">
      <c r="A5532" s="415" t="s">
        <v>4041</v>
      </c>
      <c r="B5532" s="415" t="s">
        <v>4042</v>
      </c>
      <c r="C5532" s="415" t="s">
        <v>4046</v>
      </c>
      <c r="D5532" s="415" t="s">
        <v>4047</v>
      </c>
      <c r="E5532" s="416" t="s">
        <v>155</v>
      </c>
      <c r="F5532" s="415" t="s">
        <v>155</v>
      </c>
      <c r="G5532" s="415">
        <v>89306</v>
      </c>
      <c r="H5532" s="415" t="s">
        <v>4072</v>
      </c>
      <c r="I5532" s="415" t="s">
        <v>27</v>
      </c>
      <c r="J5532" s="415" t="s">
        <v>216</v>
      </c>
      <c r="K5532" s="416">
        <v>71.959999999999994</v>
      </c>
      <c r="L5532" s="415" t="s">
        <v>217</v>
      </c>
    </row>
    <row r="5533" spans="1:12" x14ac:dyDescent="0.25">
      <c r="A5533" s="415" t="s">
        <v>4041</v>
      </c>
      <c r="B5533" s="415" t="s">
        <v>4042</v>
      </c>
      <c r="C5533" s="415" t="s">
        <v>4046</v>
      </c>
      <c r="D5533" s="415" t="s">
        <v>4047</v>
      </c>
      <c r="E5533" s="416" t="s">
        <v>155</v>
      </c>
      <c r="F5533" s="415" t="s">
        <v>155</v>
      </c>
      <c r="G5533" s="415">
        <v>89307</v>
      </c>
      <c r="H5533" s="415" t="s">
        <v>4073</v>
      </c>
      <c r="I5533" s="415" t="s">
        <v>27</v>
      </c>
      <c r="J5533" s="415" t="s">
        <v>273</v>
      </c>
      <c r="K5533" s="416">
        <v>72.989999999999995</v>
      </c>
      <c r="L5533" s="415" t="s">
        <v>217</v>
      </c>
    </row>
    <row r="5534" spans="1:12" x14ac:dyDescent="0.25">
      <c r="A5534" s="415" t="s">
        <v>4041</v>
      </c>
      <c r="B5534" s="415" t="s">
        <v>4042</v>
      </c>
      <c r="C5534" s="415" t="s">
        <v>4046</v>
      </c>
      <c r="D5534" s="415" t="s">
        <v>4047</v>
      </c>
      <c r="E5534" s="416" t="s">
        <v>155</v>
      </c>
      <c r="F5534" s="415" t="s">
        <v>155</v>
      </c>
      <c r="G5534" s="415">
        <v>89308</v>
      </c>
      <c r="H5534" s="415" t="s">
        <v>4074</v>
      </c>
      <c r="I5534" s="415" t="s">
        <v>27</v>
      </c>
      <c r="J5534" s="415" t="s">
        <v>216</v>
      </c>
      <c r="K5534" s="416">
        <v>66.31</v>
      </c>
      <c r="L5534" s="415" t="s">
        <v>217</v>
      </c>
    </row>
    <row r="5535" spans="1:12" x14ac:dyDescent="0.25">
      <c r="A5535" s="415" t="s">
        <v>4041</v>
      </c>
      <c r="B5535" s="415" t="s">
        <v>4042</v>
      </c>
      <c r="C5535" s="415" t="s">
        <v>4046</v>
      </c>
      <c r="D5535" s="415" t="s">
        <v>4047</v>
      </c>
      <c r="E5535" s="416" t="s">
        <v>155</v>
      </c>
      <c r="F5535" s="415" t="s">
        <v>155</v>
      </c>
      <c r="G5535" s="415">
        <v>89309</v>
      </c>
      <c r="H5535" s="415" t="s">
        <v>4075</v>
      </c>
      <c r="I5535" s="415" t="s">
        <v>27</v>
      </c>
      <c r="J5535" s="415" t="s">
        <v>273</v>
      </c>
      <c r="K5535" s="416">
        <v>67.34</v>
      </c>
      <c r="L5535" s="415" t="s">
        <v>217</v>
      </c>
    </row>
    <row r="5536" spans="1:12" x14ac:dyDescent="0.25">
      <c r="A5536" s="415" t="s">
        <v>4041</v>
      </c>
      <c r="B5536" s="415" t="s">
        <v>4042</v>
      </c>
      <c r="C5536" s="415" t="s">
        <v>4046</v>
      </c>
      <c r="D5536" s="415" t="s">
        <v>4047</v>
      </c>
      <c r="E5536" s="416" t="s">
        <v>155</v>
      </c>
      <c r="F5536" s="415" t="s">
        <v>155</v>
      </c>
      <c r="G5536" s="415">
        <v>89310</v>
      </c>
      <c r="H5536" s="415" t="s">
        <v>4076</v>
      </c>
      <c r="I5536" s="415" t="s">
        <v>27</v>
      </c>
      <c r="J5536" s="415" t="s">
        <v>216</v>
      </c>
      <c r="K5536" s="416">
        <v>83.25</v>
      </c>
      <c r="L5536" s="415" t="s">
        <v>217</v>
      </c>
    </row>
    <row r="5537" spans="1:12" x14ac:dyDescent="0.25">
      <c r="A5537" s="415" t="s">
        <v>4041</v>
      </c>
      <c r="B5537" s="415" t="s">
        <v>4042</v>
      </c>
      <c r="C5537" s="415" t="s">
        <v>4046</v>
      </c>
      <c r="D5537" s="415" t="s">
        <v>4047</v>
      </c>
      <c r="E5537" s="416" t="s">
        <v>155</v>
      </c>
      <c r="F5537" s="415" t="s">
        <v>155</v>
      </c>
      <c r="G5537" s="415">
        <v>89311</v>
      </c>
      <c r="H5537" s="415" t="s">
        <v>4077</v>
      </c>
      <c r="I5537" s="415" t="s">
        <v>27</v>
      </c>
      <c r="J5537" s="415" t="s">
        <v>273</v>
      </c>
      <c r="K5537" s="416">
        <v>84.28</v>
      </c>
      <c r="L5537" s="415" t="s">
        <v>217</v>
      </c>
    </row>
    <row r="5538" spans="1:12" x14ac:dyDescent="0.25">
      <c r="A5538" s="415" t="s">
        <v>4041</v>
      </c>
      <c r="B5538" s="415" t="s">
        <v>4042</v>
      </c>
      <c r="C5538" s="415" t="s">
        <v>4046</v>
      </c>
      <c r="D5538" s="415" t="s">
        <v>4047</v>
      </c>
      <c r="E5538" s="416" t="s">
        <v>155</v>
      </c>
      <c r="F5538" s="415" t="s">
        <v>155</v>
      </c>
      <c r="G5538" s="415">
        <v>89312</v>
      </c>
      <c r="H5538" s="415" t="s">
        <v>4078</v>
      </c>
      <c r="I5538" s="415" t="s">
        <v>27</v>
      </c>
      <c r="J5538" s="415" t="s">
        <v>216</v>
      </c>
      <c r="K5538" s="416">
        <v>71.14</v>
      </c>
      <c r="L5538" s="415" t="s">
        <v>217</v>
      </c>
    </row>
    <row r="5539" spans="1:12" x14ac:dyDescent="0.25">
      <c r="A5539" s="415" t="s">
        <v>4041</v>
      </c>
      <c r="B5539" s="415" t="s">
        <v>4042</v>
      </c>
      <c r="C5539" s="415" t="s">
        <v>4046</v>
      </c>
      <c r="D5539" s="415" t="s">
        <v>4047</v>
      </c>
      <c r="E5539" s="416" t="s">
        <v>155</v>
      </c>
      <c r="F5539" s="415" t="s">
        <v>155</v>
      </c>
      <c r="G5539" s="415">
        <v>89313</v>
      </c>
      <c r="H5539" s="415" t="s">
        <v>4079</v>
      </c>
      <c r="I5539" s="415" t="s">
        <v>27</v>
      </c>
      <c r="J5539" s="415" t="s">
        <v>273</v>
      </c>
      <c r="K5539" s="416">
        <v>72.17</v>
      </c>
      <c r="L5539" s="415" t="s">
        <v>217</v>
      </c>
    </row>
    <row r="5540" spans="1:12" x14ac:dyDescent="0.25">
      <c r="A5540" s="415" t="s">
        <v>4041</v>
      </c>
      <c r="B5540" s="415" t="s">
        <v>4042</v>
      </c>
      <c r="C5540" s="415" t="s">
        <v>4046</v>
      </c>
      <c r="D5540" s="415" t="s">
        <v>4047</v>
      </c>
      <c r="E5540" s="416" t="s">
        <v>155</v>
      </c>
      <c r="F5540" s="415" t="s">
        <v>155</v>
      </c>
      <c r="G5540" s="415">
        <v>101157</v>
      </c>
      <c r="H5540" s="415" t="s">
        <v>7526</v>
      </c>
      <c r="I5540" s="415" t="s">
        <v>27</v>
      </c>
      <c r="J5540" s="415" t="s">
        <v>273</v>
      </c>
      <c r="K5540" s="416">
        <v>47.5</v>
      </c>
      <c r="L5540" s="415" t="s">
        <v>217</v>
      </c>
    </row>
    <row r="5541" spans="1:12" x14ac:dyDescent="0.25">
      <c r="A5541" s="415" t="s">
        <v>4041</v>
      </c>
      <c r="B5541" s="415" t="s">
        <v>4042</v>
      </c>
      <c r="C5541" s="415" t="s">
        <v>4046</v>
      </c>
      <c r="D5541" s="415" t="s">
        <v>4047</v>
      </c>
      <c r="E5541" s="416" t="s">
        <v>155</v>
      </c>
      <c r="F5541" s="415" t="s">
        <v>155</v>
      </c>
      <c r="G5541" s="415">
        <v>101158</v>
      </c>
      <c r="H5541" s="415" t="s">
        <v>7527</v>
      </c>
      <c r="I5541" s="415" t="s">
        <v>27</v>
      </c>
      <c r="J5541" s="415" t="s">
        <v>273</v>
      </c>
      <c r="K5541" s="416">
        <v>62.12</v>
      </c>
      <c r="L5541" s="415" t="s">
        <v>217</v>
      </c>
    </row>
    <row r="5542" spans="1:12" x14ac:dyDescent="0.25">
      <c r="A5542" s="415" t="s">
        <v>4041</v>
      </c>
      <c r="B5542" s="415" t="s">
        <v>4042</v>
      </c>
      <c r="C5542" s="415" t="s">
        <v>4046</v>
      </c>
      <c r="D5542" s="415" t="s">
        <v>4047</v>
      </c>
      <c r="E5542" s="416" t="s">
        <v>155</v>
      </c>
      <c r="F5542" s="415" t="s">
        <v>155</v>
      </c>
      <c r="G5542" s="415">
        <v>101162</v>
      </c>
      <c r="H5542" s="415" t="s">
        <v>4080</v>
      </c>
      <c r="I5542" s="415" t="s">
        <v>27</v>
      </c>
      <c r="J5542" s="415" t="s">
        <v>216</v>
      </c>
      <c r="K5542" s="416">
        <v>106.63</v>
      </c>
      <c r="L5542" s="415" t="s">
        <v>217</v>
      </c>
    </row>
    <row r="5543" spans="1:12" x14ac:dyDescent="0.25">
      <c r="A5543" s="415" t="s">
        <v>4041</v>
      </c>
      <c r="B5543" s="415" t="s">
        <v>4042</v>
      </c>
      <c r="C5543" s="415" t="s">
        <v>4081</v>
      </c>
      <c r="D5543" s="415" t="s">
        <v>4082</v>
      </c>
      <c r="E5543" s="416" t="s">
        <v>155</v>
      </c>
      <c r="F5543" s="415" t="s">
        <v>155</v>
      </c>
      <c r="G5543" s="415">
        <v>103316</v>
      </c>
      <c r="H5543" s="415" t="s">
        <v>7528</v>
      </c>
      <c r="I5543" s="415" t="s">
        <v>27</v>
      </c>
      <c r="J5543" s="415" t="s">
        <v>216</v>
      </c>
      <c r="K5543" s="416">
        <v>58.41</v>
      </c>
      <c r="L5543" s="415" t="s">
        <v>217</v>
      </c>
    </row>
    <row r="5544" spans="1:12" x14ac:dyDescent="0.25">
      <c r="A5544" s="415" t="s">
        <v>4041</v>
      </c>
      <c r="B5544" s="415" t="s">
        <v>4042</v>
      </c>
      <c r="C5544" s="415" t="s">
        <v>4081</v>
      </c>
      <c r="D5544" s="415" t="s">
        <v>4082</v>
      </c>
      <c r="E5544" s="416" t="s">
        <v>155</v>
      </c>
      <c r="F5544" s="415" t="s">
        <v>155</v>
      </c>
      <c r="G5544" s="415">
        <v>103317</v>
      </c>
      <c r="H5544" s="415" t="s">
        <v>7529</v>
      </c>
      <c r="I5544" s="415" t="s">
        <v>27</v>
      </c>
      <c r="J5544" s="415" t="s">
        <v>216</v>
      </c>
      <c r="K5544" s="416">
        <v>58.95</v>
      </c>
      <c r="L5544" s="415" t="s">
        <v>217</v>
      </c>
    </row>
    <row r="5545" spans="1:12" x14ac:dyDescent="0.25">
      <c r="A5545" s="415" t="s">
        <v>4041</v>
      </c>
      <c r="B5545" s="415" t="s">
        <v>4042</v>
      </c>
      <c r="C5545" s="415" t="s">
        <v>4081</v>
      </c>
      <c r="D5545" s="415" t="s">
        <v>4082</v>
      </c>
      <c r="E5545" s="416" t="s">
        <v>155</v>
      </c>
      <c r="F5545" s="415" t="s">
        <v>155</v>
      </c>
      <c r="G5545" s="415">
        <v>103318</v>
      </c>
      <c r="H5545" s="415" t="s">
        <v>7530</v>
      </c>
      <c r="I5545" s="415" t="s">
        <v>27</v>
      </c>
      <c r="J5545" s="415" t="s">
        <v>216</v>
      </c>
      <c r="K5545" s="416">
        <v>75.650000000000006</v>
      </c>
      <c r="L5545" s="415" t="s">
        <v>217</v>
      </c>
    </row>
    <row r="5546" spans="1:12" x14ac:dyDescent="0.25">
      <c r="A5546" s="415" t="s">
        <v>4041</v>
      </c>
      <c r="B5546" s="415" t="s">
        <v>4042</v>
      </c>
      <c r="C5546" s="415" t="s">
        <v>4081</v>
      </c>
      <c r="D5546" s="415" t="s">
        <v>4082</v>
      </c>
      <c r="E5546" s="416" t="s">
        <v>155</v>
      </c>
      <c r="F5546" s="415" t="s">
        <v>155</v>
      </c>
      <c r="G5546" s="415">
        <v>103319</v>
      </c>
      <c r="H5546" s="415" t="s">
        <v>7531</v>
      </c>
      <c r="I5546" s="415" t="s">
        <v>27</v>
      </c>
      <c r="J5546" s="415" t="s">
        <v>216</v>
      </c>
      <c r="K5546" s="416">
        <v>76.28</v>
      </c>
      <c r="L5546" s="415" t="s">
        <v>217</v>
      </c>
    </row>
    <row r="5547" spans="1:12" x14ac:dyDescent="0.25">
      <c r="A5547" s="415" t="s">
        <v>4041</v>
      </c>
      <c r="B5547" s="415" t="s">
        <v>4042</v>
      </c>
      <c r="C5547" s="415" t="s">
        <v>4081</v>
      </c>
      <c r="D5547" s="415" t="s">
        <v>4082</v>
      </c>
      <c r="E5547" s="416" t="s">
        <v>155</v>
      </c>
      <c r="F5547" s="415" t="s">
        <v>155</v>
      </c>
      <c r="G5547" s="415">
        <v>103320</v>
      </c>
      <c r="H5547" s="415" t="s">
        <v>7532</v>
      </c>
      <c r="I5547" s="415" t="s">
        <v>27</v>
      </c>
      <c r="J5547" s="415" t="s">
        <v>216</v>
      </c>
      <c r="K5547" s="416">
        <v>91.52</v>
      </c>
      <c r="L5547" s="415" t="s">
        <v>217</v>
      </c>
    </row>
    <row r="5548" spans="1:12" x14ac:dyDescent="0.25">
      <c r="A5548" s="415" t="s">
        <v>4041</v>
      </c>
      <c r="B5548" s="415" t="s">
        <v>4042</v>
      </c>
      <c r="C5548" s="415" t="s">
        <v>4081</v>
      </c>
      <c r="D5548" s="415" t="s">
        <v>4082</v>
      </c>
      <c r="E5548" s="416" t="s">
        <v>155</v>
      </c>
      <c r="F5548" s="415" t="s">
        <v>155</v>
      </c>
      <c r="G5548" s="415">
        <v>103321</v>
      </c>
      <c r="H5548" s="415" t="s">
        <v>7533</v>
      </c>
      <c r="I5548" s="415" t="s">
        <v>27</v>
      </c>
      <c r="J5548" s="415" t="s">
        <v>216</v>
      </c>
      <c r="K5548" s="416">
        <v>92.31</v>
      </c>
      <c r="L5548" s="415" t="s">
        <v>217</v>
      </c>
    </row>
    <row r="5549" spans="1:12" x14ac:dyDescent="0.25">
      <c r="A5549" s="415" t="s">
        <v>4041</v>
      </c>
      <c r="B5549" s="415" t="s">
        <v>4042</v>
      </c>
      <c r="C5549" s="415" t="s">
        <v>4081</v>
      </c>
      <c r="D5549" s="415" t="s">
        <v>4082</v>
      </c>
      <c r="E5549" s="416" t="s">
        <v>155</v>
      </c>
      <c r="F5549" s="415" t="s">
        <v>155</v>
      </c>
      <c r="G5549" s="415">
        <v>103336</v>
      </c>
      <c r="H5549" s="415" t="s">
        <v>7534</v>
      </c>
      <c r="I5549" s="415" t="s">
        <v>27</v>
      </c>
      <c r="J5549" s="415" t="s">
        <v>216</v>
      </c>
      <c r="K5549" s="416">
        <v>65.2</v>
      </c>
      <c r="L5549" s="415" t="s">
        <v>217</v>
      </c>
    </row>
    <row r="5550" spans="1:12" x14ac:dyDescent="0.25">
      <c r="A5550" s="415" t="s">
        <v>4041</v>
      </c>
      <c r="B5550" s="415" t="s">
        <v>4042</v>
      </c>
      <c r="C5550" s="415" t="s">
        <v>4081</v>
      </c>
      <c r="D5550" s="415" t="s">
        <v>4082</v>
      </c>
      <c r="E5550" s="416" t="s">
        <v>155</v>
      </c>
      <c r="F5550" s="415" t="s">
        <v>155</v>
      </c>
      <c r="G5550" s="415">
        <v>103337</v>
      </c>
      <c r="H5550" s="415" t="s">
        <v>7535</v>
      </c>
      <c r="I5550" s="415" t="s">
        <v>27</v>
      </c>
      <c r="J5550" s="415" t="s">
        <v>216</v>
      </c>
      <c r="K5550" s="416">
        <v>65.739999999999995</v>
      </c>
      <c r="L5550" s="415" t="s">
        <v>217</v>
      </c>
    </row>
    <row r="5551" spans="1:12" x14ac:dyDescent="0.25">
      <c r="A5551" s="415" t="s">
        <v>4041</v>
      </c>
      <c r="B5551" s="415" t="s">
        <v>4042</v>
      </c>
      <c r="C5551" s="415" t="s">
        <v>4081</v>
      </c>
      <c r="D5551" s="415" t="s">
        <v>4082</v>
      </c>
      <c r="E5551" s="416" t="s">
        <v>155</v>
      </c>
      <c r="F5551" s="415" t="s">
        <v>155</v>
      </c>
      <c r="G5551" s="415">
        <v>103338</v>
      </c>
      <c r="H5551" s="415" t="s">
        <v>7536</v>
      </c>
      <c r="I5551" s="415" t="s">
        <v>27</v>
      </c>
      <c r="J5551" s="415" t="s">
        <v>216</v>
      </c>
      <c r="K5551" s="416">
        <v>85.66</v>
      </c>
      <c r="L5551" s="415" t="s">
        <v>217</v>
      </c>
    </row>
    <row r="5552" spans="1:12" x14ac:dyDescent="0.25">
      <c r="A5552" s="415" t="s">
        <v>4041</v>
      </c>
      <c r="B5552" s="415" t="s">
        <v>4042</v>
      </c>
      <c r="C5552" s="415" t="s">
        <v>4081</v>
      </c>
      <c r="D5552" s="415" t="s">
        <v>4082</v>
      </c>
      <c r="E5552" s="416" t="s">
        <v>155</v>
      </c>
      <c r="F5552" s="415" t="s">
        <v>155</v>
      </c>
      <c r="G5552" s="415">
        <v>103339</v>
      </c>
      <c r="H5552" s="415" t="s">
        <v>7537</v>
      </c>
      <c r="I5552" s="415" t="s">
        <v>27</v>
      </c>
      <c r="J5552" s="415" t="s">
        <v>216</v>
      </c>
      <c r="K5552" s="416">
        <v>86.29</v>
      </c>
      <c r="L5552" s="415" t="s">
        <v>217</v>
      </c>
    </row>
    <row r="5553" spans="1:12" x14ac:dyDescent="0.25">
      <c r="A5553" s="415" t="s">
        <v>4041</v>
      </c>
      <c r="B5553" s="415" t="s">
        <v>4042</v>
      </c>
      <c r="C5553" s="415" t="s">
        <v>4081</v>
      </c>
      <c r="D5553" s="415" t="s">
        <v>4082</v>
      </c>
      <c r="E5553" s="416" t="s">
        <v>155</v>
      </c>
      <c r="F5553" s="415" t="s">
        <v>155</v>
      </c>
      <c r="G5553" s="415">
        <v>103340</v>
      </c>
      <c r="H5553" s="415" t="s">
        <v>7538</v>
      </c>
      <c r="I5553" s="415" t="s">
        <v>27</v>
      </c>
      <c r="J5553" s="415" t="s">
        <v>216</v>
      </c>
      <c r="K5553" s="416">
        <v>104.31</v>
      </c>
      <c r="L5553" s="415" t="s">
        <v>217</v>
      </c>
    </row>
    <row r="5554" spans="1:12" x14ac:dyDescent="0.25">
      <c r="A5554" s="415" t="s">
        <v>4041</v>
      </c>
      <c r="B5554" s="415" t="s">
        <v>4042</v>
      </c>
      <c r="C5554" s="415" t="s">
        <v>4081</v>
      </c>
      <c r="D5554" s="415" t="s">
        <v>4082</v>
      </c>
      <c r="E5554" s="416" t="s">
        <v>155</v>
      </c>
      <c r="F5554" s="415" t="s">
        <v>155</v>
      </c>
      <c r="G5554" s="415">
        <v>103341</v>
      </c>
      <c r="H5554" s="415" t="s">
        <v>7539</v>
      </c>
      <c r="I5554" s="415" t="s">
        <v>27</v>
      </c>
      <c r="J5554" s="415" t="s">
        <v>216</v>
      </c>
      <c r="K5554" s="416">
        <v>105.1</v>
      </c>
      <c r="L5554" s="415" t="s">
        <v>217</v>
      </c>
    </row>
    <row r="5555" spans="1:12" x14ac:dyDescent="0.25">
      <c r="A5555" s="415" t="s">
        <v>4041</v>
      </c>
      <c r="B5555" s="415" t="s">
        <v>4042</v>
      </c>
      <c r="C5555" s="415" t="s">
        <v>4081</v>
      </c>
      <c r="D5555" s="415" t="s">
        <v>4082</v>
      </c>
      <c r="E5555" s="416" t="s">
        <v>155</v>
      </c>
      <c r="F5555" s="415" t="s">
        <v>155</v>
      </c>
      <c r="G5555" s="415">
        <v>103342</v>
      </c>
      <c r="H5555" s="415" t="s">
        <v>7540</v>
      </c>
      <c r="I5555" s="415" t="s">
        <v>27</v>
      </c>
      <c r="J5555" s="415" t="s">
        <v>216</v>
      </c>
      <c r="K5555" s="416">
        <v>88.26</v>
      </c>
      <c r="L5555" s="415" t="s">
        <v>217</v>
      </c>
    </row>
    <row r="5556" spans="1:12" x14ac:dyDescent="0.25">
      <c r="A5556" s="415" t="s">
        <v>4041</v>
      </c>
      <c r="B5556" s="415" t="s">
        <v>4042</v>
      </c>
      <c r="C5556" s="415" t="s">
        <v>4081</v>
      </c>
      <c r="D5556" s="415" t="s">
        <v>4082</v>
      </c>
      <c r="E5556" s="416" t="s">
        <v>155</v>
      </c>
      <c r="F5556" s="415" t="s">
        <v>155</v>
      </c>
      <c r="G5556" s="415">
        <v>103343</v>
      </c>
      <c r="H5556" s="415" t="s">
        <v>7541</v>
      </c>
      <c r="I5556" s="415" t="s">
        <v>27</v>
      </c>
      <c r="J5556" s="415" t="s">
        <v>216</v>
      </c>
      <c r="K5556" s="416">
        <v>88.96</v>
      </c>
      <c r="L5556" s="415" t="s">
        <v>217</v>
      </c>
    </row>
    <row r="5557" spans="1:12" x14ac:dyDescent="0.25">
      <c r="A5557" s="415" t="s">
        <v>4041</v>
      </c>
      <c r="B5557" s="415" t="s">
        <v>4042</v>
      </c>
      <c r="C5557" s="415" t="s">
        <v>4083</v>
      </c>
      <c r="D5557" s="415" t="s">
        <v>4084</v>
      </c>
      <c r="E5557" s="416" t="s">
        <v>155</v>
      </c>
      <c r="F5557" s="415" t="s">
        <v>155</v>
      </c>
      <c r="G5557" s="415">
        <v>89453</v>
      </c>
      <c r="H5557" s="415" t="s">
        <v>4085</v>
      </c>
      <c r="I5557" s="415" t="s">
        <v>27</v>
      </c>
      <c r="J5557" s="415" t="s">
        <v>216</v>
      </c>
      <c r="K5557" s="416">
        <v>70.02</v>
      </c>
      <c r="L5557" s="415" t="s">
        <v>217</v>
      </c>
    </row>
    <row r="5558" spans="1:12" x14ac:dyDescent="0.25">
      <c r="A5558" s="415" t="s">
        <v>4041</v>
      </c>
      <c r="B5558" s="415" t="s">
        <v>4042</v>
      </c>
      <c r="C5558" s="415" t="s">
        <v>4083</v>
      </c>
      <c r="D5558" s="415" t="s">
        <v>4084</v>
      </c>
      <c r="E5558" s="416" t="s">
        <v>155</v>
      </c>
      <c r="F5558" s="415" t="s">
        <v>155</v>
      </c>
      <c r="G5558" s="415">
        <v>89454</v>
      </c>
      <c r="H5558" s="415" t="s">
        <v>4086</v>
      </c>
      <c r="I5558" s="415" t="s">
        <v>27</v>
      </c>
      <c r="J5558" s="415" t="s">
        <v>216</v>
      </c>
      <c r="K5558" s="416">
        <v>66.36</v>
      </c>
      <c r="L5558" s="415" t="s">
        <v>217</v>
      </c>
    </row>
    <row r="5559" spans="1:12" x14ac:dyDescent="0.25">
      <c r="A5559" s="415" t="s">
        <v>4041</v>
      </c>
      <c r="B5559" s="415" t="s">
        <v>4042</v>
      </c>
      <c r="C5559" s="415" t="s">
        <v>4083</v>
      </c>
      <c r="D5559" s="415" t="s">
        <v>4084</v>
      </c>
      <c r="E5559" s="416" t="s">
        <v>155</v>
      </c>
      <c r="F5559" s="415" t="s">
        <v>155</v>
      </c>
      <c r="G5559" s="415">
        <v>89455</v>
      </c>
      <c r="H5559" s="415" t="s">
        <v>4087</v>
      </c>
      <c r="I5559" s="415" t="s">
        <v>27</v>
      </c>
      <c r="J5559" s="415" t="s">
        <v>216</v>
      </c>
      <c r="K5559" s="416">
        <v>85.88</v>
      </c>
      <c r="L5559" s="415" t="s">
        <v>217</v>
      </c>
    </row>
    <row r="5560" spans="1:12" x14ac:dyDescent="0.25">
      <c r="A5560" s="415" t="s">
        <v>4041</v>
      </c>
      <c r="B5560" s="415" t="s">
        <v>4042</v>
      </c>
      <c r="C5560" s="415" t="s">
        <v>4083</v>
      </c>
      <c r="D5560" s="415" t="s">
        <v>4084</v>
      </c>
      <c r="E5560" s="416" t="s">
        <v>155</v>
      </c>
      <c r="F5560" s="415" t="s">
        <v>155</v>
      </c>
      <c r="G5560" s="415">
        <v>89456</v>
      </c>
      <c r="H5560" s="415" t="s">
        <v>4088</v>
      </c>
      <c r="I5560" s="415" t="s">
        <v>27</v>
      </c>
      <c r="J5560" s="415" t="s">
        <v>216</v>
      </c>
      <c r="K5560" s="416">
        <v>81.77</v>
      </c>
      <c r="L5560" s="415" t="s">
        <v>217</v>
      </c>
    </row>
    <row r="5561" spans="1:12" x14ac:dyDescent="0.25">
      <c r="A5561" s="415" t="s">
        <v>4041</v>
      </c>
      <c r="B5561" s="415" t="s">
        <v>4042</v>
      </c>
      <c r="C5561" s="415" t="s">
        <v>4083</v>
      </c>
      <c r="D5561" s="415" t="s">
        <v>4084</v>
      </c>
      <c r="E5561" s="416" t="s">
        <v>155</v>
      </c>
      <c r="F5561" s="415" t="s">
        <v>155</v>
      </c>
      <c r="G5561" s="415">
        <v>89457</v>
      </c>
      <c r="H5561" s="415" t="s">
        <v>4089</v>
      </c>
      <c r="I5561" s="415" t="s">
        <v>27</v>
      </c>
      <c r="J5561" s="415" t="s">
        <v>216</v>
      </c>
      <c r="K5561" s="416">
        <v>73.849999999999994</v>
      </c>
      <c r="L5561" s="415" t="s">
        <v>217</v>
      </c>
    </row>
    <row r="5562" spans="1:12" x14ac:dyDescent="0.25">
      <c r="A5562" s="415" t="s">
        <v>4041</v>
      </c>
      <c r="B5562" s="415" t="s">
        <v>4042</v>
      </c>
      <c r="C5562" s="415" t="s">
        <v>4083</v>
      </c>
      <c r="D5562" s="415" t="s">
        <v>4084</v>
      </c>
      <c r="E5562" s="416" t="s">
        <v>155</v>
      </c>
      <c r="F5562" s="415" t="s">
        <v>155</v>
      </c>
      <c r="G5562" s="415">
        <v>89458</v>
      </c>
      <c r="H5562" s="415" t="s">
        <v>4090</v>
      </c>
      <c r="I5562" s="415" t="s">
        <v>27</v>
      </c>
      <c r="J5562" s="415" t="s">
        <v>216</v>
      </c>
      <c r="K5562" s="416">
        <v>68.58</v>
      </c>
      <c r="L5562" s="415" t="s">
        <v>217</v>
      </c>
    </row>
    <row r="5563" spans="1:12" x14ac:dyDescent="0.25">
      <c r="A5563" s="415" t="s">
        <v>4041</v>
      </c>
      <c r="B5563" s="415" t="s">
        <v>4042</v>
      </c>
      <c r="C5563" s="415" t="s">
        <v>4083</v>
      </c>
      <c r="D5563" s="415" t="s">
        <v>4084</v>
      </c>
      <c r="E5563" s="416" t="s">
        <v>155</v>
      </c>
      <c r="F5563" s="415" t="s">
        <v>155</v>
      </c>
      <c r="G5563" s="415">
        <v>89459</v>
      </c>
      <c r="H5563" s="415" t="s">
        <v>4091</v>
      </c>
      <c r="I5563" s="415" t="s">
        <v>27</v>
      </c>
      <c r="J5563" s="415" t="s">
        <v>216</v>
      </c>
      <c r="K5563" s="416">
        <v>90.1</v>
      </c>
      <c r="L5563" s="415" t="s">
        <v>217</v>
      </c>
    </row>
    <row r="5564" spans="1:12" x14ac:dyDescent="0.25">
      <c r="A5564" s="415" t="s">
        <v>4041</v>
      </c>
      <c r="B5564" s="415" t="s">
        <v>4042</v>
      </c>
      <c r="C5564" s="415" t="s">
        <v>4083</v>
      </c>
      <c r="D5564" s="415" t="s">
        <v>4084</v>
      </c>
      <c r="E5564" s="416" t="s">
        <v>155</v>
      </c>
      <c r="F5564" s="415" t="s">
        <v>155</v>
      </c>
      <c r="G5564" s="415">
        <v>89460</v>
      </c>
      <c r="H5564" s="415" t="s">
        <v>4092</v>
      </c>
      <c r="I5564" s="415" t="s">
        <v>27</v>
      </c>
      <c r="J5564" s="415" t="s">
        <v>216</v>
      </c>
      <c r="K5564" s="416">
        <v>84.31</v>
      </c>
      <c r="L5564" s="415" t="s">
        <v>217</v>
      </c>
    </row>
    <row r="5565" spans="1:12" x14ac:dyDescent="0.25">
      <c r="A5565" s="415" t="s">
        <v>4041</v>
      </c>
      <c r="B5565" s="415" t="s">
        <v>4042</v>
      </c>
      <c r="C5565" s="415" t="s">
        <v>4083</v>
      </c>
      <c r="D5565" s="415" t="s">
        <v>4084</v>
      </c>
      <c r="E5565" s="416" t="s">
        <v>155</v>
      </c>
      <c r="F5565" s="415" t="s">
        <v>155</v>
      </c>
      <c r="G5565" s="415">
        <v>89462</v>
      </c>
      <c r="H5565" s="415" t="s">
        <v>4093</v>
      </c>
      <c r="I5565" s="415" t="s">
        <v>27</v>
      </c>
      <c r="J5565" s="415" t="s">
        <v>216</v>
      </c>
      <c r="K5565" s="416">
        <v>83.64</v>
      </c>
      <c r="L5565" s="415" t="s">
        <v>217</v>
      </c>
    </row>
    <row r="5566" spans="1:12" x14ac:dyDescent="0.25">
      <c r="A5566" s="415" t="s">
        <v>4041</v>
      </c>
      <c r="B5566" s="415" t="s">
        <v>4042</v>
      </c>
      <c r="C5566" s="415" t="s">
        <v>4083</v>
      </c>
      <c r="D5566" s="415" t="s">
        <v>4084</v>
      </c>
      <c r="E5566" s="416" t="s">
        <v>155</v>
      </c>
      <c r="F5566" s="415" t="s">
        <v>155</v>
      </c>
      <c r="G5566" s="415">
        <v>89463</v>
      </c>
      <c r="H5566" s="415" t="s">
        <v>4094</v>
      </c>
      <c r="I5566" s="415" t="s">
        <v>27</v>
      </c>
      <c r="J5566" s="415" t="s">
        <v>216</v>
      </c>
      <c r="K5566" s="416">
        <v>79.92</v>
      </c>
      <c r="L5566" s="415" t="s">
        <v>217</v>
      </c>
    </row>
    <row r="5567" spans="1:12" x14ac:dyDescent="0.25">
      <c r="A5567" s="415" t="s">
        <v>4041</v>
      </c>
      <c r="B5567" s="415" t="s">
        <v>4042</v>
      </c>
      <c r="C5567" s="415" t="s">
        <v>4083</v>
      </c>
      <c r="D5567" s="415" t="s">
        <v>4084</v>
      </c>
      <c r="E5567" s="416" t="s">
        <v>155</v>
      </c>
      <c r="F5567" s="415" t="s">
        <v>155</v>
      </c>
      <c r="G5567" s="415">
        <v>89464</v>
      </c>
      <c r="H5567" s="415" t="s">
        <v>4095</v>
      </c>
      <c r="I5567" s="415" t="s">
        <v>27</v>
      </c>
      <c r="J5567" s="415" t="s">
        <v>216</v>
      </c>
      <c r="K5567" s="416">
        <v>99.58</v>
      </c>
      <c r="L5567" s="415" t="s">
        <v>217</v>
      </c>
    </row>
    <row r="5568" spans="1:12" x14ac:dyDescent="0.25">
      <c r="A5568" s="415" t="s">
        <v>4041</v>
      </c>
      <c r="B5568" s="415" t="s">
        <v>4042</v>
      </c>
      <c r="C5568" s="415" t="s">
        <v>4083</v>
      </c>
      <c r="D5568" s="415" t="s">
        <v>4084</v>
      </c>
      <c r="E5568" s="416" t="s">
        <v>155</v>
      </c>
      <c r="F5568" s="415" t="s">
        <v>155</v>
      </c>
      <c r="G5568" s="415">
        <v>89465</v>
      </c>
      <c r="H5568" s="415" t="s">
        <v>4096</v>
      </c>
      <c r="I5568" s="415" t="s">
        <v>27</v>
      </c>
      <c r="J5568" s="415" t="s">
        <v>216</v>
      </c>
      <c r="K5568" s="416">
        <v>95.59</v>
      </c>
      <c r="L5568" s="415" t="s">
        <v>217</v>
      </c>
    </row>
    <row r="5569" spans="1:12" x14ac:dyDescent="0.25">
      <c r="A5569" s="415" t="s">
        <v>4041</v>
      </c>
      <c r="B5569" s="415" t="s">
        <v>4042</v>
      </c>
      <c r="C5569" s="415" t="s">
        <v>4083</v>
      </c>
      <c r="D5569" s="415" t="s">
        <v>4084</v>
      </c>
      <c r="E5569" s="416" t="s">
        <v>155</v>
      </c>
      <c r="F5569" s="415" t="s">
        <v>155</v>
      </c>
      <c r="G5569" s="415">
        <v>89466</v>
      </c>
      <c r="H5569" s="415" t="s">
        <v>4097</v>
      </c>
      <c r="I5569" s="415" t="s">
        <v>27</v>
      </c>
      <c r="J5569" s="415" t="s">
        <v>216</v>
      </c>
      <c r="K5569" s="416">
        <v>89.01</v>
      </c>
      <c r="L5569" s="415" t="s">
        <v>217</v>
      </c>
    </row>
    <row r="5570" spans="1:12" x14ac:dyDescent="0.25">
      <c r="A5570" s="415" t="s">
        <v>4041</v>
      </c>
      <c r="B5570" s="415" t="s">
        <v>4042</v>
      </c>
      <c r="C5570" s="415" t="s">
        <v>4083</v>
      </c>
      <c r="D5570" s="415" t="s">
        <v>4084</v>
      </c>
      <c r="E5570" s="416" t="s">
        <v>155</v>
      </c>
      <c r="F5570" s="415" t="s">
        <v>155</v>
      </c>
      <c r="G5570" s="415">
        <v>89467</v>
      </c>
      <c r="H5570" s="415" t="s">
        <v>4098</v>
      </c>
      <c r="I5570" s="415" t="s">
        <v>27</v>
      </c>
      <c r="J5570" s="415" t="s">
        <v>216</v>
      </c>
      <c r="K5570" s="416">
        <v>83.09</v>
      </c>
      <c r="L5570" s="415" t="s">
        <v>217</v>
      </c>
    </row>
    <row r="5571" spans="1:12" x14ac:dyDescent="0.25">
      <c r="A5571" s="415" t="s">
        <v>4041</v>
      </c>
      <c r="B5571" s="415" t="s">
        <v>4042</v>
      </c>
      <c r="C5571" s="415" t="s">
        <v>4083</v>
      </c>
      <c r="D5571" s="415" t="s">
        <v>4084</v>
      </c>
      <c r="E5571" s="416" t="s">
        <v>155</v>
      </c>
      <c r="F5571" s="415" t="s">
        <v>155</v>
      </c>
      <c r="G5571" s="415">
        <v>89468</v>
      </c>
      <c r="H5571" s="415" t="s">
        <v>4099</v>
      </c>
      <c r="I5571" s="415" t="s">
        <v>27</v>
      </c>
      <c r="J5571" s="415" t="s">
        <v>216</v>
      </c>
      <c r="K5571" s="416">
        <v>105.19</v>
      </c>
      <c r="L5571" s="415" t="s">
        <v>217</v>
      </c>
    </row>
    <row r="5572" spans="1:12" x14ac:dyDescent="0.25">
      <c r="A5572" s="415" t="s">
        <v>4041</v>
      </c>
      <c r="B5572" s="415" t="s">
        <v>4042</v>
      </c>
      <c r="C5572" s="415" t="s">
        <v>4083</v>
      </c>
      <c r="D5572" s="415" t="s">
        <v>4084</v>
      </c>
      <c r="E5572" s="416" t="s">
        <v>155</v>
      </c>
      <c r="F5572" s="415" t="s">
        <v>155</v>
      </c>
      <c r="G5572" s="415">
        <v>89469</v>
      </c>
      <c r="H5572" s="415" t="s">
        <v>4100</v>
      </c>
      <c r="I5572" s="415" t="s">
        <v>27</v>
      </c>
      <c r="J5572" s="415" t="s">
        <v>216</v>
      </c>
      <c r="K5572" s="416">
        <v>98.96</v>
      </c>
      <c r="L5572" s="415" t="s">
        <v>217</v>
      </c>
    </row>
    <row r="5573" spans="1:12" x14ac:dyDescent="0.25">
      <c r="A5573" s="415" t="s">
        <v>4041</v>
      </c>
      <c r="B5573" s="415" t="s">
        <v>4042</v>
      </c>
      <c r="C5573" s="415" t="s">
        <v>4083</v>
      </c>
      <c r="D5573" s="415" t="s">
        <v>4084</v>
      </c>
      <c r="E5573" s="416" t="s">
        <v>155</v>
      </c>
      <c r="F5573" s="415" t="s">
        <v>155</v>
      </c>
      <c r="G5573" s="415">
        <v>89470</v>
      </c>
      <c r="H5573" s="415" t="s">
        <v>4101</v>
      </c>
      <c r="I5573" s="415" t="s">
        <v>27</v>
      </c>
      <c r="J5573" s="415" t="s">
        <v>216</v>
      </c>
      <c r="K5573" s="416">
        <v>82.87</v>
      </c>
      <c r="L5573" s="415" t="s">
        <v>217</v>
      </c>
    </row>
    <row r="5574" spans="1:12" x14ac:dyDescent="0.25">
      <c r="A5574" s="415" t="s">
        <v>4041</v>
      </c>
      <c r="B5574" s="415" t="s">
        <v>4042</v>
      </c>
      <c r="C5574" s="415" t="s">
        <v>4083</v>
      </c>
      <c r="D5574" s="415" t="s">
        <v>4084</v>
      </c>
      <c r="E5574" s="416" t="s">
        <v>155</v>
      </c>
      <c r="F5574" s="415" t="s">
        <v>155</v>
      </c>
      <c r="G5574" s="415">
        <v>89471</v>
      </c>
      <c r="H5574" s="415" t="s">
        <v>4102</v>
      </c>
      <c r="I5574" s="415" t="s">
        <v>27</v>
      </c>
      <c r="J5574" s="415" t="s">
        <v>216</v>
      </c>
      <c r="K5574" s="416">
        <v>79.2</v>
      </c>
      <c r="L5574" s="415" t="s">
        <v>217</v>
      </c>
    </row>
    <row r="5575" spans="1:12" x14ac:dyDescent="0.25">
      <c r="A5575" s="415" t="s">
        <v>4041</v>
      </c>
      <c r="B5575" s="415" t="s">
        <v>4042</v>
      </c>
      <c r="C5575" s="415" t="s">
        <v>4083</v>
      </c>
      <c r="D5575" s="415" t="s">
        <v>4084</v>
      </c>
      <c r="E5575" s="416" t="s">
        <v>155</v>
      </c>
      <c r="F5575" s="415" t="s">
        <v>155</v>
      </c>
      <c r="G5575" s="415">
        <v>89472</v>
      </c>
      <c r="H5575" s="415" t="s">
        <v>4103</v>
      </c>
      <c r="I5575" s="415" t="s">
        <v>27</v>
      </c>
      <c r="J5575" s="415" t="s">
        <v>216</v>
      </c>
      <c r="K5575" s="416">
        <v>98.36</v>
      </c>
      <c r="L5575" s="415" t="s">
        <v>217</v>
      </c>
    </row>
    <row r="5576" spans="1:12" x14ac:dyDescent="0.25">
      <c r="A5576" s="415" t="s">
        <v>4041</v>
      </c>
      <c r="B5576" s="415" t="s">
        <v>4042</v>
      </c>
      <c r="C5576" s="415" t="s">
        <v>4083</v>
      </c>
      <c r="D5576" s="415" t="s">
        <v>4084</v>
      </c>
      <c r="E5576" s="416" t="s">
        <v>155</v>
      </c>
      <c r="F5576" s="415" t="s">
        <v>155</v>
      </c>
      <c r="G5576" s="415">
        <v>89473</v>
      </c>
      <c r="H5576" s="415" t="s">
        <v>4104</v>
      </c>
      <c r="I5576" s="415" t="s">
        <v>27</v>
      </c>
      <c r="J5576" s="415" t="s">
        <v>216</v>
      </c>
      <c r="K5576" s="416">
        <v>94.46</v>
      </c>
      <c r="L5576" s="415" t="s">
        <v>217</v>
      </c>
    </row>
    <row r="5577" spans="1:12" x14ac:dyDescent="0.25">
      <c r="A5577" s="415" t="s">
        <v>4041</v>
      </c>
      <c r="B5577" s="415" t="s">
        <v>4042</v>
      </c>
      <c r="C5577" s="415" t="s">
        <v>4083</v>
      </c>
      <c r="D5577" s="415" t="s">
        <v>4084</v>
      </c>
      <c r="E5577" s="416" t="s">
        <v>155</v>
      </c>
      <c r="F5577" s="415" t="s">
        <v>155</v>
      </c>
      <c r="G5577" s="415">
        <v>89474</v>
      </c>
      <c r="H5577" s="415" t="s">
        <v>4105</v>
      </c>
      <c r="I5577" s="415" t="s">
        <v>27</v>
      </c>
      <c r="J5577" s="415" t="s">
        <v>216</v>
      </c>
      <c r="K5577" s="416">
        <v>90.04</v>
      </c>
      <c r="L5577" s="415" t="s">
        <v>217</v>
      </c>
    </row>
    <row r="5578" spans="1:12" x14ac:dyDescent="0.25">
      <c r="A5578" s="415" t="s">
        <v>4041</v>
      </c>
      <c r="B5578" s="415" t="s">
        <v>4042</v>
      </c>
      <c r="C5578" s="415" t="s">
        <v>4083</v>
      </c>
      <c r="D5578" s="415" t="s">
        <v>4084</v>
      </c>
      <c r="E5578" s="416" t="s">
        <v>155</v>
      </c>
      <c r="F5578" s="415" t="s">
        <v>155</v>
      </c>
      <c r="G5578" s="415">
        <v>89475</v>
      </c>
      <c r="H5578" s="415" t="s">
        <v>4106</v>
      </c>
      <c r="I5578" s="415" t="s">
        <v>27</v>
      </c>
      <c r="J5578" s="415" t="s">
        <v>216</v>
      </c>
      <c r="K5578" s="416">
        <v>83.26</v>
      </c>
      <c r="L5578" s="415" t="s">
        <v>217</v>
      </c>
    </row>
    <row r="5579" spans="1:12" x14ac:dyDescent="0.25">
      <c r="A5579" s="415" t="s">
        <v>4041</v>
      </c>
      <c r="B5579" s="415" t="s">
        <v>4042</v>
      </c>
      <c r="C5579" s="415" t="s">
        <v>4083</v>
      </c>
      <c r="D5579" s="415" t="s">
        <v>4084</v>
      </c>
      <c r="E5579" s="416" t="s">
        <v>155</v>
      </c>
      <c r="F5579" s="415" t="s">
        <v>155</v>
      </c>
      <c r="G5579" s="415">
        <v>89476</v>
      </c>
      <c r="H5579" s="415" t="s">
        <v>4107</v>
      </c>
      <c r="I5579" s="415" t="s">
        <v>27</v>
      </c>
      <c r="J5579" s="415" t="s">
        <v>216</v>
      </c>
      <c r="K5579" s="416">
        <v>106.12</v>
      </c>
      <c r="L5579" s="415" t="s">
        <v>217</v>
      </c>
    </row>
    <row r="5580" spans="1:12" x14ac:dyDescent="0.25">
      <c r="A5580" s="415" t="s">
        <v>4041</v>
      </c>
      <c r="B5580" s="415" t="s">
        <v>4042</v>
      </c>
      <c r="C5580" s="415" t="s">
        <v>4083</v>
      </c>
      <c r="D5580" s="415" t="s">
        <v>4084</v>
      </c>
      <c r="E5580" s="416" t="s">
        <v>155</v>
      </c>
      <c r="F5580" s="415" t="s">
        <v>155</v>
      </c>
      <c r="G5580" s="415">
        <v>89477</v>
      </c>
      <c r="H5580" s="415" t="s">
        <v>4108</v>
      </c>
      <c r="I5580" s="415" t="s">
        <v>27</v>
      </c>
      <c r="J5580" s="415" t="s">
        <v>216</v>
      </c>
      <c r="K5580" s="416">
        <v>99.03</v>
      </c>
      <c r="L5580" s="415" t="s">
        <v>217</v>
      </c>
    </row>
    <row r="5581" spans="1:12" x14ac:dyDescent="0.25">
      <c r="A5581" s="415" t="s">
        <v>4041</v>
      </c>
      <c r="B5581" s="415" t="s">
        <v>4042</v>
      </c>
      <c r="C5581" s="415" t="s">
        <v>4083</v>
      </c>
      <c r="D5581" s="415" t="s">
        <v>4084</v>
      </c>
      <c r="E5581" s="416" t="s">
        <v>155</v>
      </c>
      <c r="F5581" s="415" t="s">
        <v>155</v>
      </c>
      <c r="G5581" s="415">
        <v>89478</v>
      </c>
      <c r="H5581" s="415" t="s">
        <v>4109</v>
      </c>
      <c r="I5581" s="415" t="s">
        <v>27</v>
      </c>
      <c r="J5581" s="415" t="s">
        <v>216</v>
      </c>
      <c r="K5581" s="416">
        <v>96.8</v>
      </c>
      <c r="L5581" s="415" t="s">
        <v>217</v>
      </c>
    </row>
    <row r="5582" spans="1:12" x14ac:dyDescent="0.25">
      <c r="A5582" s="415" t="s">
        <v>4041</v>
      </c>
      <c r="B5582" s="415" t="s">
        <v>4042</v>
      </c>
      <c r="C5582" s="415" t="s">
        <v>4083</v>
      </c>
      <c r="D5582" s="415" t="s">
        <v>4084</v>
      </c>
      <c r="E5582" s="416" t="s">
        <v>155</v>
      </c>
      <c r="F5582" s="415" t="s">
        <v>155</v>
      </c>
      <c r="G5582" s="415">
        <v>89479</v>
      </c>
      <c r="H5582" s="415" t="s">
        <v>4110</v>
      </c>
      <c r="I5582" s="415" t="s">
        <v>27</v>
      </c>
      <c r="J5582" s="415" t="s">
        <v>216</v>
      </c>
      <c r="K5582" s="416">
        <v>93.09</v>
      </c>
      <c r="L5582" s="415" t="s">
        <v>217</v>
      </c>
    </row>
    <row r="5583" spans="1:12" x14ac:dyDescent="0.25">
      <c r="A5583" s="415" t="s">
        <v>4041</v>
      </c>
      <c r="B5583" s="415" t="s">
        <v>4042</v>
      </c>
      <c r="C5583" s="415" t="s">
        <v>4083</v>
      </c>
      <c r="D5583" s="415" t="s">
        <v>4084</v>
      </c>
      <c r="E5583" s="416" t="s">
        <v>155</v>
      </c>
      <c r="F5583" s="415" t="s">
        <v>155</v>
      </c>
      <c r="G5583" s="415">
        <v>89480</v>
      </c>
      <c r="H5583" s="415" t="s">
        <v>4111</v>
      </c>
      <c r="I5583" s="415" t="s">
        <v>27</v>
      </c>
      <c r="J5583" s="415" t="s">
        <v>216</v>
      </c>
      <c r="K5583" s="416">
        <v>112.39</v>
      </c>
      <c r="L5583" s="415" t="s">
        <v>217</v>
      </c>
    </row>
    <row r="5584" spans="1:12" x14ac:dyDescent="0.25">
      <c r="A5584" s="415" t="s">
        <v>4041</v>
      </c>
      <c r="B5584" s="415" t="s">
        <v>4042</v>
      </c>
      <c r="C5584" s="415" t="s">
        <v>4083</v>
      </c>
      <c r="D5584" s="415" t="s">
        <v>4084</v>
      </c>
      <c r="E5584" s="416" t="s">
        <v>155</v>
      </c>
      <c r="F5584" s="415" t="s">
        <v>155</v>
      </c>
      <c r="G5584" s="415">
        <v>89483</v>
      </c>
      <c r="H5584" s="415" t="s">
        <v>4112</v>
      </c>
      <c r="I5584" s="415" t="s">
        <v>27</v>
      </c>
      <c r="J5584" s="415" t="s">
        <v>216</v>
      </c>
      <c r="K5584" s="416">
        <v>108.59</v>
      </c>
      <c r="L5584" s="415" t="s">
        <v>217</v>
      </c>
    </row>
    <row r="5585" spans="1:12" x14ac:dyDescent="0.25">
      <c r="A5585" s="415" t="s">
        <v>4041</v>
      </c>
      <c r="B5585" s="415" t="s">
        <v>4042</v>
      </c>
      <c r="C5585" s="415" t="s">
        <v>4083</v>
      </c>
      <c r="D5585" s="415" t="s">
        <v>4084</v>
      </c>
      <c r="E5585" s="416" t="s">
        <v>155</v>
      </c>
      <c r="F5585" s="415" t="s">
        <v>155</v>
      </c>
      <c r="G5585" s="415">
        <v>89484</v>
      </c>
      <c r="H5585" s="415" t="s">
        <v>4113</v>
      </c>
      <c r="I5585" s="415" t="s">
        <v>27</v>
      </c>
      <c r="J5585" s="415" t="s">
        <v>216</v>
      </c>
      <c r="K5585" s="416">
        <v>105.52</v>
      </c>
      <c r="L5585" s="415" t="s">
        <v>217</v>
      </c>
    </row>
    <row r="5586" spans="1:12" x14ac:dyDescent="0.25">
      <c r="A5586" s="415" t="s">
        <v>4041</v>
      </c>
      <c r="B5586" s="415" t="s">
        <v>4042</v>
      </c>
      <c r="C5586" s="415" t="s">
        <v>4083</v>
      </c>
      <c r="D5586" s="415" t="s">
        <v>4084</v>
      </c>
      <c r="E5586" s="416" t="s">
        <v>155</v>
      </c>
      <c r="F5586" s="415" t="s">
        <v>155</v>
      </c>
      <c r="G5586" s="415">
        <v>89486</v>
      </c>
      <c r="H5586" s="415" t="s">
        <v>4114</v>
      </c>
      <c r="I5586" s="415" t="s">
        <v>27</v>
      </c>
      <c r="J5586" s="415" t="s">
        <v>216</v>
      </c>
      <c r="K5586" s="416">
        <v>98.28</v>
      </c>
      <c r="L5586" s="415" t="s">
        <v>217</v>
      </c>
    </row>
    <row r="5587" spans="1:12" x14ac:dyDescent="0.25">
      <c r="A5587" s="415" t="s">
        <v>4041</v>
      </c>
      <c r="B5587" s="415" t="s">
        <v>4042</v>
      </c>
      <c r="C5587" s="415" t="s">
        <v>4083</v>
      </c>
      <c r="D5587" s="415" t="s">
        <v>4084</v>
      </c>
      <c r="E5587" s="416" t="s">
        <v>155</v>
      </c>
      <c r="F5587" s="415" t="s">
        <v>155</v>
      </c>
      <c r="G5587" s="415">
        <v>89487</v>
      </c>
      <c r="H5587" s="415" t="s">
        <v>4115</v>
      </c>
      <c r="I5587" s="415" t="s">
        <v>27</v>
      </c>
      <c r="J5587" s="415" t="s">
        <v>216</v>
      </c>
      <c r="K5587" s="416">
        <v>121.52</v>
      </c>
      <c r="L5587" s="415" t="s">
        <v>217</v>
      </c>
    </row>
    <row r="5588" spans="1:12" x14ac:dyDescent="0.25">
      <c r="A5588" s="415" t="s">
        <v>4041</v>
      </c>
      <c r="B5588" s="415" t="s">
        <v>4042</v>
      </c>
      <c r="C5588" s="415" t="s">
        <v>4083</v>
      </c>
      <c r="D5588" s="415" t="s">
        <v>4084</v>
      </c>
      <c r="E5588" s="416" t="s">
        <v>155</v>
      </c>
      <c r="F5588" s="415" t="s">
        <v>155</v>
      </c>
      <c r="G5588" s="415">
        <v>89488</v>
      </c>
      <c r="H5588" s="415" t="s">
        <v>4116</v>
      </c>
      <c r="I5588" s="415" t="s">
        <v>27</v>
      </c>
      <c r="J5588" s="415" t="s">
        <v>216</v>
      </c>
      <c r="K5588" s="416">
        <v>113.99</v>
      </c>
      <c r="L5588" s="415" t="s">
        <v>217</v>
      </c>
    </row>
    <row r="5589" spans="1:12" x14ac:dyDescent="0.25">
      <c r="A5589" s="415" t="s">
        <v>4041</v>
      </c>
      <c r="B5589" s="415" t="s">
        <v>4042</v>
      </c>
      <c r="C5589" s="415" t="s">
        <v>4083</v>
      </c>
      <c r="D5589" s="415" t="s">
        <v>4084</v>
      </c>
      <c r="E5589" s="416" t="s">
        <v>155</v>
      </c>
      <c r="F5589" s="415" t="s">
        <v>155</v>
      </c>
      <c r="G5589" s="415">
        <v>91815</v>
      </c>
      <c r="H5589" s="415" t="s">
        <v>4117</v>
      </c>
      <c r="I5589" s="415" t="s">
        <v>27</v>
      </c>
      <c r="J5589" s="415" t="s">
        <v>216</v>
      </c>
      <c r="K5589" s="416">
        <v>69.61</v>
      </c>
      <c r="L5589" s="415" t="s">
        <v>217</v>
      </c>
    </row>
    <row r="5590" spans="1:12" x14ac:dyDescent="0.25">
      <c r="A5590" s="415" t="s">
        <v>4041</v>
      </c>
      <c r="B5590" s="415" t="s">
        <v>4042</v>
      </c>
      <c r="C5590" s="415" t="s">
        <v>4083</v>
      </c>
      <c r="D5590" s="415" t="s">
        <v>4084</v>
      </c>
      <c r="E5590" s="416" t="s">
        <v>155</v>
      </c>
      <c r="F5590" s="415" t="s">
        <v>155</v>
      </c>
      <c r="G5590" s="415">
        <v>91816</v>
      </c>
      <c r="H5590" s="415" t="s">
        <v>4118</v>
      </c>
      <c r="I5590" s="415" t="s">
        <v>27</v>
      </c>
      <c r="J5590" s="415" t="s">
        <v>216</v>
      </c>
      <c r="K5590" s="416">
        <v>83.74</v>
      </c>
      <c r="L5590" s="415" t="s">
        <v>217</v>
      </c>
    </row>
    <row r="5591" spans="1:12" x14ac:dyDescent="0.25">
      <c r="A5591" s="415" t="s">
        <v>4041</v>
      </c>
      <c r="B5591" s="415" t="s">
        <v>4042</v>
      </c>
      <c r="C5591" s="415" t="s">
        <v>4083</v>
      </c>
      <c r="D5591" s="415" t="s">
        <v>4084</v>
      </c>
      <c r="E5591" s="416" t="s">
        <v>155</v>
      </c>
      <c r="F5591" s="415" t="s">
        <v>155</v>
      </c>
      <c r="G5591" s="415">
        <v>101161</v>
      </c>
      <c r="H5591" s="415" t="s">
        <v>4119</v>
      </c>
      <c r="I5591" s="415" t="s">
        <v>27</v>
      </c>
      <c r="J5591" s="415" t="s">
        <v>216</v>
      </c>
      <c r="K5591" s="416">
        <v>169.64</v>
      </c>
      <c r="L5591" s="415" t="s">
        <v>217</v>
      </c>
    </row>
    <row r="5592" spans="1:12" x14ac:dyDescent="0.25">
      <c r="A5592" s="415" t="s">
        <v>4041</v>
      </c>
      <c r="B5592" s="415" t="s">
        <v>4042</v>
      </c>
      <c r="C5592" s="415" t="s">
        <v>4120</v>
      </c>
      <c r="D5592" s="415" t="s">
        <v>4121</v>
      </c>
      <c r="E5592" s="416" t="s">
        <v>155</v>
      </c>
      <c r="F5592" s="415" t="s">
        <v>155</v>
      </c>
      <c r="G5592" s="415">
        <v>101163</v>
      </c>
      <c r="H5592" s="415" t="s">
        <v>4122</v>
      </c>
      <c r="I5592" s="415" t="s">
        <v>27</v>
      </c>
      <c r="J5592" s="415" t="s">
        <v>216</v>
      </c>
      <c r="K5592" s="416">
        <v>657.29</v>
      </c>
      <c r="L5592" s="415" t="s">
        <v>217</v>
      </c>
    </row>
    <row r="5593" spans="1:12" x14ac:dyDescent="0.25">
      <c r="A5593" s="415" t="s">
        <v>4041</v>
      </c>
      <c r="B5593" s="415" t="s">
        <v>4042</v>
      </c>
      <c r="C5593" s="415" t="s">
        <v>4120</v>
      </c>
      <c r="D5593" s="415" t="s">
        <v>4121</v>
      </c>
      <c r="E5593" s="416" t="s">
        <v>155</v>
      </c>
      <c r="F5593" s="415" t="s">
        <v>155</v>
      </c>
      <c r="G5593" s="415">
        <v>101164</v>
      </c>
      <c r="H5593" s="415" t="s">
        <v>4123</v>
      </c>
      <c r="I5593" s="415" t="s">
        <v>27</v>
      </c>
      <c r="J5593" s="415" t="s">
        <v>216</v>
      </c>
      <c r="K5593" s="416">
        <v>667.62</v>
      </c>
      <c r="L5593" s="415" t="s">
        <v>217</v>
      </c>
    </row>
    <row r="5594" spans="1:12" x14ac:dyDescent="0.25">
      <c r="A5594" s="415" t="s">
        <v>4041</v>
      </c>
      <c r="B5594" s="415" t="s">
        <v>4042</v>
      </c>
      <c r="C5594" s="415" t="s">
        <v>4124</v>
      </c>
      <c r="D5594" s="415" t="s">
        <v>4125</v>
      </c>
      <c r="E5594" s="416" t="s">
        <v>155</v>
      </c>
      <c r="F5594" s="415" t="s">
        <v>155</v>
      </c>
      <c r="G5594" s="415">
        <v>96358</v>
      </c>
      <c r="H5594" s="415" t="s">
        <v>4126</v>
      </c>
      <c r="I5594" s="415" t="s">
        <v>27</v>
      </c>
      <c r="J5594" s="415" t="s">
        <v>216</v>
      </c>
      <c r="K5594" s="416">
        <v>90.14</v>
      </c>
      <c r="L5594" s="415" t="s">
        <v>217</v>
      </c>
    </row>
    <row r="5595" spans="1:12" x14ac:dyDescent="0.25">
      <c r="A5595" s="415" t="s">
        <v>4041</v>
      </c>
      <c r="B5595" s="415" t="s">
        <v>4042</v>
      </c>
      <c r="C5595" s="415" t="s">
        <v>4124</v>
      </c>
      <c r="D5595" s="415" t="s">
        <v>4125</v>
      </c>
      <c r="E5595" s="416" t="s">
        <v>155</v>
      </c>
      <c r="F5595" s="415" t="s">
        <v>155</v>
      </c>
      <c r="G5595" s="415">
        <v>96359</v>
      </c>
      <c r="H5595" s="415" t="s">
        <v>4127</v>
      </c>
      <c r="I5595" s="415" t="s">
        <v>27</v>
      </c>
      <c r="J5595" s="415" t="s">
        <v>216</v>
      </c>
      <c r="K5595" s="416">
        <v>105.37</v>
      </c>
      <c r="L5595" s="415" t="s">
        <v>217</v>
      </c>
    </row>
    <row r="5596" spans="1:12" x14ac:dyDescent="0.25">
      <c r="A5596" s="415" t="s">
        <v>4041</v>
      </c>
      <c r="B5596" s="415" t="s">
        <v>4042</v>
      </c>
      <c r="C5596" s="415" t="s">
        <v>4124</v>
      </c>
      <c r="D5596" s="415" t="s">
        <v>4125</v>
      </c>
      <c r="E5596" s="416" t="s">
        <v>155</v>
      </c>
      <c r="F5596" s="415" t="s">
        <v>155</v>
      </c>
      <c r="G5596" s="415">
        <v>96360</v>
      </c>
      <c r="H5596" s="415" t="s">
        <v>4128</v>
      </c>
      <c r="I5596" s="415" t="s">
        <v>27</v>
      </c>
      <c r="J5596" s="415" t="s">
        <v>216</v>
      </c>
      <c r="K5596" s="416">
        <v>128.94999999999999</v>
      </c>
      <c r="L5596" s="415" t="s">
        <v>217</v>
      </c>
    </row>
    <row r="5597" spans="1:12" x14ac:dyDescent="0.25">
      <c r="A5597" s="415" t="s">
        <v>4041</v>
      </c>
      <c r="B5597" s="415" t="s">
        <v>4042</v>
      </c>
      <c r="C5597" s="415" t="s">
        <v>4124</v>
      </c>
      <c r="D5597" s="415" t="s">
        <v>4125</v>
      </c>
      <c r="E5597" s="416" t="s">
        <v>155</v>
      </c>
      <c r="F5597" s="415" t="s">
        <v>155</v>
      </c>
      <c r="G5597" s="415">
        <v>96361</v>
      </c>
      <c r="H5597" s="415" t="s">
        <v>4129</v>
      </c>
      <c r="I5597" s="415" t="s">
        <v>27</v>
      </c>
      <c r="J5597" s="415" t="s">
        <v>216</v>
      </c>
      <c r="K5597" s="416">
        <v>158.80000000000001</v>
      </c>
      <c r="L5597" s="415" t="s">
        <v>217</v>
      </c>
    </row>
    <row r="5598" spans="1:12" x14ac:dyDescent="0.25">
      <c r="A5598" s="415" t="s">
        <v>4041</v>
      </c>
      <c r="B5598" s="415" t="s">
        <v>4042</v>
      </c>
      <c r="C5598" s="415" t="s">
        <v>4124</v>
      </c>
      <c r="D5598" s="415" t="s">
        <v>4125</v>
      </c>
      <c r="E5598" s="416" t="s">
        <v>155</v>
      </c>
      <c r="F5598" s="415" t="s">
        <v>155</v>
      </c>
      <c r="G5598" s="415">
        <v>96362</v>
      </c>
      <c r="H5598" s="415" t="s">
        <v>4130</v>
      </c>
      <c r="I5598" s="415" t="s">
        <v>27</v>
      </c>
      <c r="J5598" s="415" t="s">
        <v>216</v>
      </c>
      <c r="K5598" s="416">
        <v>112.51</v>
      </c>
      <c r="L5598" s="415" t="s">
        <v>217</v>
      </c>
    </row>
    <row r="5599" spans="1:12" x14ac:dyDescent="0.25">
      <c r="A5599" s="415" t="s">
        <v>4041</v>
      </c>
      <c r="B5599" s="415" t="s">
        <v>4042</v>
      </c>
      <c r="C5599" s="415" t="s">
        <v>4124</v>
      </c>
      <c r="D5599" s="415" t="s">
        <v>4125</v>
      </c>
      <c r="E5599" s="416" t="s">
        <v>155</v>
      </c>
      <c r="F5599" s="415" t="s">
        <v>155</v>
      </c>
      <c r="G5599" s="415">
        <v>96363</v>
      </c>
      <c r="H5599" s="415" t="s">
        <v>4131</v>
      </c>
      <c r="I5599" s="415" t="s">
        <v>27</v>
      </c>
      <c r="J5599" s="415" t="s">
        <v>216</v>
      </c>
      <c r="K5599" s="416">
        <v>128.15</v>
      </c>
      <c r="L5599" s="415" t="s">
        <v>217</v>
      </c>
    </row>
    <row r="5600" spans="1:12" x14ac:dyDescent="0.25">
      <c r="A5600" s="415" t="s">
        <v>4041</v>
      </c>
      <c r="B5600" s="415" t="s">
        <v>4042</v>
      </c>
      <c r="C5600" s="415" t="s">
        <v>4124</v>
      </c>
      <c r="D5600" s="415" t="s">
        <v>4125</v>
      </c>
      <c r="E5600" s="416" t="s">
        <v>155</v>
      </c>
      <c r="F5600" s="415" t="s">
        <v>155</v>
      </c>
      <c r="G5600" s="415">
        <v>96364</v>
      </c>
      <c r="H5600" s="415" t="s">
        <v>4132</v>
      </c>
      <c r="I5600" s="415" t="s">
        <v>27</v>
      </c>
      <c r="J5600" s="415" t="s">
        <v>216</v>
      </c>
      <c r="K5600" s="416">
        <v>151.31</v>
      </c>
      <c r="L5600" s="415" t="s">
        <v>217</v>
      </c>
    </row>
    <row r="5601" spans="1:12" x14ac:dyDescent="0.25">
      <c r="A5601" s="415" t="s">
        <v>4041</v>
      </c>
      <c r="B5601" s="415" t="s">
        <v>4042</v>
      </c>
      <c r="C5601" s="415" t="s">
        <v>4124</v>
      </c>
      <c r="D5601" s="415" t="s">
        <v>4125</v>
      </c>
      <c r="E5601" s="416" t="s">
        <v>155</v>
      </c>
      <c r="F5601" s="415" t="s">
        <v>155</v>
      </c>
      <c r="G5601" s="415">
        <v>96365</v>
      </c>
      <c r="H5601" s="415" t="s">
        <v>4133</v>
      </c>
      <c r="I5601" s="415" t="s">
        <v>27</v>
      </c>
      <c r="J5601" s="415" t="s">
        <v>216</v>
      </c>
      <c r="K5601" s="416">
        <v>181.57</v>
      </c>
      <c r="L5601" s="415" t="s">
        <v>217</v>
      </c>
    </row>
    <row r="5602" spans="1:12" x14ac:dyDescent="0.25">
      <c r="A5602" s="415" t="s">
        <v>4041</v>
      </c>
      <c r="B5602" s="415" t="s">
        <v>4042</v>
      </c>
      <c r="C5602" s="415" t="s">
        <v>4124</v>
      </c>
      <c r="D5602" s="415" t="s">
        <v>4125</v>
      </c>
      <c r="E5602" s="416" t="s">
        <v>155</v>
      </c>
      <c r="F5602" s="415" t="s">
        <v>155</v>
      </c>
      <c r="G5602" s="415">
        <v>96366</v>
      </c>
      <c r="H5602" s="415" t="s">
        <v>4134</v>
      </c>
      <c r="I5602" s="415" t="s">
        <v>27</v>
      </c>
      <c r="J5602" s="415" t="s">
        <v>216</v>
      </c>
      <c r="K5602" s="416">
        <v>134.87</v>
      </c>
      <c r="L5602" s="415" t="s">
        <v>217</v>
      </c>
    </row>
    <row r="5603" spans="1:12" x14ac:dyDescent="0.25">
      <c r="A5603" s="415" t="s">
        <v>4041</v>
      </c>
      <c r="B5603" s="415" t="s">
        <v>4042</v>
      </c>
      <c r="C5603" s="415" t="s">
        <v>4124</v>
      </c>
      <c r="D5603" s="415" t="s">
        <v>4125</v>
      </c>
      <c r="E5603" s="416" t="s">
        <v>155</v>
      </c>
      <c r="F5603" s="415" t="s">
        <v>155</v>
      </c>
      <c r="G5603" s="415">
        <v>96367</v>
      </c>
      <c r="H5603" s="415" t="s">
        <v>4135</v>
      </c>
      <c r="I5603" s="415" t="s">
        <v>27</v>
      </c>
      <c r="J5603" s="415" t="s">
        <v>216</v>
      </c>
      <c r="K5603" s="416">
        <v>150.91999999999999</v>
      </c>
      <c r="L5603" s="415" t="s">
        <v>217</v>
      </c>
    </row>
    <row r="5604" spans="1:12" x14ac:dyDescent="0.25">
      <c r="A5604" s="415" t="s">
        <v>4041</v>
      </c>
      <c r="B5604" s="415" t="s">
        <v>4042</v>
      </c>
      <c r="C5604" s="415" t="s">
        <v>4124</v>
      </c>
      <c r="D5604" s="415" t="s">
        <v>4125</v>
      </c>
      <c r="E5604" s="416" t="s">
        <v>155</v>
      </c>
      <c r="F5604" s="415" t="s">
        <v>155</v>
      </c>
      <c r="G5604" s="415">
        <v>96368</v>
      </c>
      <c r="H5604" s="415" t="s">
        <v>4136</v>
      </c>
      <c r="I5604" s="415" t="s">
        <v>27</v>
      </c>
      <c r="J5604" s="415" t="s">
        <v>216</v>
      </c>
      <c r="K5604" s="416">
        <v>173.69</v>
      </c>
      <c r="L5604" s="415" t="s">
        <v>217</v>
      </c>
    </row>
    <row r="5605" spans="1:12" x14ac:dyDescent="0.25">
      <c r="A5605" s="415" t="s">
        <v>4041</v>
      </c>
      <c r="B5605" s="415" t="s">
        <v>4042</v>
      </c>
      <c r="C5605" s="415" t="s">
        <v>4124</v>
      </c>
      <c r="D5605" s="415" t="s">
        <v>4125</v>
      </c>
      <c r="E5605" s="416" t="s">
        <v>155</v>
      </c>
      <c r="F5605" s="415" t="s">
        <v>155</v>
      </c>
      <c r="G5605" s="415">
        <v>96369</v>
      </c>
      <c r="H5605" s="415" t="s">
        <v>4137</v>
      </c>
      <c r="I5605" s="415" t="s">
        <v>27</v>
      </c>
      <c r="J5605" s="415" t="s">
        <v>216</v>
      </c>
      <c r="K5605" s="416">
        <v>204.34</v>
      </c>
      <c r="L5605" s="415" t="s">
        <v>217</v>
      </c>
    </row>
    <row r="5606" spans="1:12" x14ac:dyDescent="0.25">
      <c r="A5606" s="415" t="s">
        <v>4041</v>
      </c>
      <c r="B5606" s="415" t="s">
        <v>4042</v>
      </c>
      <c r="C5606" s="415" t="s">
        <v>4124</v>
      </c>
      <c r="D5606" s="415" t="s">
        <v>4125</v>
      </c>
      <c r="E5606" s="416" t="s">
        <v>155</v>
      </c>
      <c r="F5606" s="415" t="s">
        <v>155</v>
      </c>
      <c r="G5606" s="415">
        <v>96370</v>
      </c>
      <c r="H5606" s="415" t="s">
        <v>4138</v>
      </c>
      <c r="I5606" s="415" t="s">
        <v>27</v>
      </c>
      <c r="J5606" s="415" t="s">
        <v>216</v>
      </c>
      <c r="K5606" s="416">
        <v>65.13</v>
      </c>
      <c r="L5606" s="415" t="s">
        <v>217</v>
      </c>
    </row>
    <row r="5607" spans="1:12" x14ac:dyDescent="0.25">
      <c r="A5607" s="415" t="s">
        <v>4041</v>
      </c>
      <c r="B5607" s="415" t="s">
        <v>4042</v>
      </c>
      <c r="C5607" s="415" t="s">
        <v>4124</v>
      </c>
      <c r="D5607" s="415" t="s">
        <v>4125</v>
      </c>
      <c r="E5607" s="416" t="s">
        <v>155</v>
      </c>
      <c r="F5607" s="415" t="s">
        <v>155</v>
      </c>
      <c r="G5607" s="415">
        <v>96371</v>
      </c>
      <c r="H5607" s="415" t="s">
        <v>4139</v>
      </c>
      <c r="I5607" s="415" t="s">
        <v>27</v>
      </c>
      <c r="J5607" s="415" t="s">
        <v>216</v>
      </c>
      <c r="K5607" s="416">
        <v>80.14</v>
      </c>
      <c r="L5607" s="415" t="s">
        <v>217</v>
      </c>
    </row>
    <row r="5608" spans="1:12" x14ac:dyDescent="0.25">
      <c r="A5608" s="415" t="s">
        <v>4041</v>
      </c>
      <c r="B5608" s="415" t="s">
        <v>4042</v>
      </c>
      <c r="C5608" s="415" t="s">
        <v>4124</v>
      </c>
      <c r="D5608" s="415" t="s">
        <v>4125</v>
      </c>
      <c r="E5608" s="416" t="s">
        <v>155</v>
      </c>
      <c r="F5608" s="415" t="s">
        <v>155</v>
      </c>
      <c r="G5608" s="415">
        <v>96373</v>
      </c>
      <c r="H5608" s="415" t="s">
        <v>4140</v>
      </c>
      <c r="I5608" s="415" t="s">
        <v>23</v>
      </c>
      <c r="J5608" s="415" t="s">
        <v>273</v>
      </c>
      <c r="K5608" s="416">
        <v>15.08</v>
      </c>
      <c r="L5608" s="415" t="s">
        <v>217</v>
      </c>
    </row>
    <row r="5609" spans="1:12" x14ac:dyDescent="0.25">
      <c r="A5609" s="415" t="s">
        <v>4041</v>
      </c>
      <c r="B5609" s="415" t="s">
        <v>4042</v>
      </c>
      <c r="C5609" s="415" t="s">
        <v>4124</v>
      </c>
      <c r="D5609" s="415" t="s">
        <v>4125</v>
      </c>
      <c r="E5609" s="416" t="s">
        <v>155</v>
      </c>
      <c r="F5609" s="415" t="s">
        <v>155</v>
      </c>
      <c r="G5609" s="415">
        <v>96374</v>
      </c>
      <c r="H5609" s="415" t="s">
        <v>4141</v>
      </c>
      <c r="I5609" s="415" t="s">
        <v>23</v>
      </c>
      <c r="J5609" s="415" t="s">
        <v>273</v>
      </c>
      <c r="K5609" s="416">
        <v>26.21</v>
      </c>
      <c r="L5609" s="415" t="s">
        <v>217</v>
      </c>
    </row>
    <row r="5610" spans="1:12" x14ac:dyDescent="0.25">
      <c r="A5610" s="415" t="s">
        <v>4041</v>
      </c>
      <c r="B5610" s="415" t="s">
        <v>4042</v>
      </c>
      <c r="C5610" s="415" t="s">
        <v>4124</v>
      </c>
      <c r="D5610" s="415" t="s">
        <v>4125</v>
      </c>
      <c r="E5610" s="416" t="s">
        <v>155</v>
      </c>
      <c r="F5610" s="415" t="s">
        <v>155</v>
      </c>
      <c r="G5610" s="415">
        <v>102235</v>
      </c>
      <c r="H5610" s="415" t="s">
        <v>6703</v>
      </c>
      <c r="I5610" s="415" t="s">
        <v>27</v>
      </c>
      <c r="J5610" s="415" t="s">
        <v>216</v>
      </c>
      <c r="K5610" s="416">
        <v>453.97</v>
      </c>
      <c r="L5610" s="415" t="s">
        <v>217</v>
      </c>
    </row>
    <row r="5611" spans="1:12" x14ac:dyDescent="0.25">
      <c r="A5611" s="415" t="s">
        <v>4041</v>
      </c>
      <c r="B5611" s="415" t="s">
        <v>4042</v>
      </c>
      <c r="C5611" s="415" t="s">
        <v>4124</v>
      </c>
      <c r="D5611" s="415" t="s">
        <v>4125</v>
      </c>
      <c r="E5611" s="416" t="s">
        <v>155</v>
      </c>
      <c r="F5611" s="415" t="s">
        <v>155</v>
      </c>
      <c r="G5611" s="415">
        <v>102253</v>
      </c>
      <c r="H5611" s="415" t="s">
        <v>6704</v>
      </c>
      <c r="I5611" s="415" t="s">
        <v>27</v>
      </c>
      <c r="J5611" s="415" t="s">
        <v>273</v>
      </c>
      <c r="K5611" s="416">
        <v>771.21</v>
      </c>
      <c r="L5611" s="415" t="s">
        <v>217</v>
      </c>
    </row>
    <row r="5612" spans="1:12" x14ac:dyDescent="0.25">
      <c r="A5612" s="415" t="s">
        <v>4041</v>
      </c>
      <c r="B5612" s="415" t="s">
        <v>4042</v>
      </c>
      <c r="C5612" s="415" t="s">
        <v>4124</v>
      </c>
      <c r="D5612" s="415" t="s">
        <v>4125</v>
      </c>
      <c r="E5612" s="416" t="s">
        <v>155</v>
      </c>
      <c r="F5612" s="415" t="s">
        <v>155</v>
      </c>
      <c r="G5612" s="415">
        <v>102254</v>
      </c>
      <c r="H5612" s="415" t="s">
        <v>6705</v>
      </c>
      <c r="I5612" s="415" t="s">
        <v>27</v>
      </c>
      <c r="J5612" s="415" t="s">
        <v>273</v>
      </c>
      <c r="K5612" s="416">
        <v>712.69</v>
      </c>
      <c r="L5612" s="415" t="s">
        <v>217</v>
      </c>
    </row>
    <row r="5613" spans="1:12" x14ac:dyDescent="0.25">
      <c r="A5613" s="415" t="s">
        <v>4041</v>
      </c>
      <c r="B5613" s="415" t="s">
        <v>4042</v>
      </c>
      <c r="C5613" s="415" t="s">
        <v>4124</v>
      </c>
      <c r="D5613" s="415" t="s">
        <v>4125</v>
      </c>
      <c r="E5613" s="416" t="s">
        <v>155</v>
      </c>
      <c r="F5613" s="415" t="s">
        <v>155</v>
      </c>
      <c r="G5613" s="415">
        <v>102255</v>
      </c>
      <c r="H5613" s="415" t="s">
        <v>6706</v>
      </c>
      <c r="I5613" s="415" t="s">
        <v>27</v>
      </c>
      <c r="J5613" s="415" t="s">
        <v>273</v>
      </c>
      <c r="K5613" s="416">
        <v>785.34</v>
      </c>
      <c r="L5613" s="415" t="s">
        <v>217</v>
      </c>
    </row>
    <row r="5614" spans="1:12" x14ac:dyDescent="0.25">
      <c r="A5614" s="415" t="s">
        <v>4041</v>
      </c>
      <c r="B5614" s="415" t="s">
        <v>4042</v>
      </c>
      <c r="C5614" s="415" t="s">
        <v>4124</v>
      </c>
      <c r="D5614" s="415" t="s">
        <v>4125</v>
      </c>
      <c r="E5614" s="416" t="s">
        <v>155</v>
      </c>
      <c r="F5614" s="415" t="s">
        <v>155</v>
      </c>
      <c r="G5614" s="415">
        <v>102256</v>
      </c>
      <c r="H5614" s="415" t="s">
        <v>6707</v>
      </c>
      <c r="I5614" s="415" t="s">
        <v>27</v>
      </c>
      <c r="J5614" s="415" t="s">
        <v>273</v>
      </c>
      <c r="K5614" s="416">
        <v>814.04</v>
      </c>
      <c r="L5614" s="415" t="s">
        <v>217</v>
      </c>
    </row>
    <row r="5615" spans="1:12" x14ac:dyDescent="0.25">
      <c r="A5615" s="415" t="s">
        <v>4041</v>
      </c>
      <c r="B5615" s="415" t="s">
        <v>4042</v>
      </c>
      <c r="C5615" s="415" t="s">
        <v>4124</v>
      </c>
      <c r="D5615" s="415" t="s">
        <v>4125</v>
      </c>
      <c r="E5615" s="416" t="s">
        <v>155</v>
      </c>
      <c r="F5615" s="415" t="s">
        <v>155</v>
      </c>
      <c r="G5615" s="415">
        <v>102257</v>
      </c>
      <c r="H5615" s="415" t="s">
        <v>6708</v>
      </c>
      <c r="I5615" s="415" t="s">
        <v>27</v>
      </c>
      <c r="J5615" s="415" t="s">
        <v>216</v>
      </c>
      <c r="K5615" s="416">
        <v>281.23</v>
      </c>
      <c r="L5615" s="415" t="s">
        <v>217</v>
      </c>
    </row>
    <row r="5616" spans="1:12" x14ac:dyDescent="0.25">
      <c r="A5616" s="415" t="s">
        <v>4041</v>
      </c>
      <c r="B5616" s="415" t="s">
        <v>4042</v>
      </c>
      <c r="C5616" s="415" t="s">
        <v>4124</v>
      </c>
      <c r="D5616" s="415" t="s">
        <v>4125</v>
      </c>
      <c r="E5616" s="416" t="s">
        <v>155</v>
      </c>
      <c r="F5616" s="415" t="s">
        <v>155</v>
      </c>
      <c r="G5616" s="415">
        <v>102258</v>
      </c>
      <c r="H5616" s="415" t="s">
        <v>6709</v>
      </c>
      <c r="I5616" s="415" t="s">
        <v>27</v>
      </c>
      <c r="J5616" s="415" t="s">
        <v>216</v>
      </c>
      <c r="K5616" s="416">
        <v>312.06</v>
      </c>
      <c r="L5616" s="415" t="s">
        <v>217</v>
      </c>
    </row>
    <row r="5617" spans="1:12" x14ac:dyDescent="0.25">
      <c r="A5617" s="415" t="s">
        <v>4041</v>
      </c>
      <c r="B5617" s="415" t="s">
        <v>4042</v>
      </c>
      <c r="C5617" s="415" t="s">
        <v>4142</v>
      </c>
      <c r="D5617" s="415" t="s">
        <v>4143</v>
      </c>
      <c r="E5617" s="416" t="s">
        <v>155</v>
      </c>
      <c r="F5617" s="415" t="s">
        <v>155</v>
      </c>
      <c r="G5617" s="415">
        <v>101154</v>
      </c>
      <c r="H5617" s="415" t="s">
        <v>4144</v>
      </c>
      <c r="I5617" s="415" t="s">
        <v>27</v>
      </c>
      <c r="J5617" s="415" t="s">
        <v>216</v>
      </c>
      <c r="K5617" s="416">
        <v>110.82</v>
      </c>
      <c r="L5617" s="415" t="s">
        <v>217</v>
      </c>
    </row>
    <row r="5618" spans="1:12" x14ac:dyDescent="0.25">
      <c r="A5618" s="415" t="s">
        <v>4041</v>
      </c>
      <c r="B5618" s="415" t="s">
        <v>4042</v>
      </c>
      <c r="C5618" s="415" t="s">
        <v>4142</v>
      </c>
      <c r="D5618" s="415" t="s">
        <v>4143</v>
      </c>
      <c r="E5618" s="416" t="s">
        <v>155</v>
      </c>
      <c r="F5618" s="415" t="s">
        <v>155</v>
      </c>
      <c r="G5618" s="415">
        <v>101155</v>
      </c>
      <c r="H5618" s="415" t="s">
        <v>4145</v>
      </c>
      <c r="I5618" s="415" t="s">
        <v>27</v>
      </c>
      <c r="J5618" s="415" t="s">
        <v>216</v>
      </c>
      <c r="K5618" s="416">
        <v>155.78</v>
      </c>
      <c r="L5618" s="415" t="s">
        <v>217</v>
      </c>
    </row>
    <row r="5619" spans="1:12" x14ac:dyDescent="0.25">
      <c r="A5619" s="415" t="s">
        <v>4041</v>
      </c>
      <c r="B5619" s="415" t="s">
        <v>4042</v>
      </c>
      <c r="C5619" s="415" t="s">
        <v>4142</v>
      </c>
      <c r="D5619" s="415" t="s">
        <v>4143</v>
      </c>
      <c r="E5619" s="416" t="s">
        <v>155</v>
      </c>
      <c r="F5619" s="415" t="s">
        <v>155</v>
      </c>
      <c r="G5619" s="415">
        <v>101156</v>
      </c>
      <c r="H5619" s="415" t="s">
        <v>4146</v>
      </c>
      <c r="I5619" s="415" t="s">
        <v>27</v>
      </c>
      <c r="J5619" s="415" t="s">
        <v>216</v>
      </c>
      <c r="K5619" s="416">
        <v>229.06</v>
      </c>
      <c r="L5619" s="415" t="s">
        <v>217</v>
      </c>
    </row>
    <row r="5620" spans="1:12" x14ac:dyDescent="0.25">
      <c r="A5620" s="415" t="s">
        <v>4147</v>
      </c>
      <c r="B5620" s="415" t="s">
        <v>152</v>
      </c>
      <c r="C5620" s="415" t="s">
        <v>4148</v>
      </c>
      <c r="D5620" s="415" t="s">
        <v>4149</v>
      </c>
      <c r="E5620" s="416" t="s">
        <v>155</v>
      </c>
      <c r="F5620" s="415" t="s">
        <v>155</v>
      </c>
      <c r="G5620" s="415">
        <v>101810</v>
      </c>
      <c r="H5620" s="415" t="s">
        <v>6539</v>
      </c>
      <c r="I5620" s="415" t="s">
        <v>26</v>
      </c>
      <c r="J5620" s="415" t="s">
        <v>216</v>
      </c>
      <c r="K5620" s="417">
        <v>1484.7</v>
      </c>
      <c r="L5620" s="415" t="s">
        <v>217</v>
      </c>
    </row>
    <row r="5621" spans="1:12" x14ac:dyDescent="0.25">
      <c r="A5621" s="415" t="s">
        <v>4147</v>
      </c>
      <c r="B5621" s="415" t="s">
        <v>152</v>
      </c>
      <c r="C5621" s="415" t="s">
        <v>4148</v>
      </c>
      <c r="D5621" s="415" t="s">
        <v>4149</v>
      </c>
      <c r="E5621" s="416" t="s">
        <v>155</v>
      </c>
      <c r="F5621" s="415" t="s">
        <v>155</v>
      </c>
      <c r="G5621" s="415">
        <v>101811</v>
      </c>
      <c r="H5621" s="415" t="s">
        <v>6540</v>
      </c>
      <c r="I5621" s="415" t="s">
        <v>26</v>
      </c>
      <c r="J5621" s="415" t="s">
        <v>216</v>
      </c>
      <c r="K5621" s="417">
        <v>1261.32</v>
      </c>
      <c r="L5621" s="415" t="s">
        <v>217</v>
      </c>
    </row>
    <row r="5622" spans="1:12" x14ac:dyDescent="0.25">
      <c r="A5622" s="415" t="s">
        <v>4147</v>
      </c>
      <c r="B5622" s="415" t="s">
        <v>152</v>
      </c>
      <c r="C5622" s="415" t="s">
        <v>4148</v>
      </c>
      <c r="D5622" s="415" t="s">
        <v>4149</v>
      </c>
      <c r="E5622" s="416" t="s">
        <v>155</v>
      </c>
      <c r="F5622" s="415" t="s">
        <v>155</v>
      </c>
      <c r="G5622" s="415">
        <v>101812</v>
      </c>
      <c r="H5622" s="415" t="s">
        <v>7542</v>
      </c>
      <c r="I5622" s="415" t="s">
        <v>26</v>
      </c>
      <c r="J5622" s="415" t="s">
        <v>216</v>
      </c>
      <c r="K5622" s="417">
        <v>1689.11</v>
      </c>
      <c r="L5622" s="415" t="s">
        <v>217</v>
      </c>
    </row>
    <row r="5623" spans="1:12" x14ac:dyDescent="0.25">
      <c r="A5623" s="415" t="s">
        <v>4147</v>
      </c>
      <c r="B5623" s="415" t="s">
        <v>152</v>
      </c>
      <c r="C5623" s="415" t="s">
        <v>4148</v>
      </c>
      <c r="D5623" s="415" t="s">
        <v>4149</v>
      </c>
      <c r="E5623" s="416" t="s">
        <v>155</v>
      </c>
      <c r="F5623" s="415" t="s">
        <v>155</v>
      </c>
      <c r="G5623" s="415">
        <v>101813</v>
      </c>
      <c r="H5623" s="415" t="s">
        <v>7543</v>
      </c>
      <c r="I5623" s="415" t="s">
        <v>26</v>
      </c>
      <c r="J5623" s="415" t="s">
        <v>216</v>
      </c>
      <c r="K5623" s="417">
        <v>1465.73</v>
      </c>
      <c r="L5623" s="415" t="s">
        <v>217</v>
      </c>
    </row>
    <row r="5624" spans="1:12" x14ac:dyDescent="0.25">
      <c r="A5624" s="415" t="s">
        <v>4147</v>
      </c>
      <c r="B5624" s="415" t="s">
        <v>152</v>
      </c>
      <c r="C5624" s="415" t="s">
        <v>4148</v>
      </c>
      <c r="D5624" s="415" t="s">
        <v>4149</v>
      </c>
      <c r="E5624" s="416" t="s">
        <v>155</v>
      </c>
      <c r="F5624" s="415" t="s">
        <v>155</v>
      </c>
      <c r="G5624" s="415">
        <v>101814</v>
      </c>
      <c r="H5624" s="415" t="s">
        <v>7544</v>
      </c>
      <c r="I5624" s="415" t="s">
        <v>27</v>
      </c>
      <c r="J5624" s="415" t="s">
        <v>216</v>
      </c>
      <c r="K5624" s="416">
        <v>38.9</v>
      </c>
      <c r="L5624" s="415" t="s">
        <v>217</v>
      </c>
    </row>
    <row r="5625" spans="1:12" x14ac:dyDescent="0.25">
      <c r="A5625" s="415" t="s">
        <v>4147</v>
      </c>
      <c r="B5625" s="415" t="s">
        <v>152</v>
      </c>
      <c r="C5625" s="415" t="s">
        <v>4148</v>
      </c>
      <c r="D5625" s="415" t="s">
        <v>4149</v>
      </c>
      <c r="E5625" s="416" t="s">
        <v>155</v>
      </c>
      <c r="F5625" s="415" t="s">
        <v>155</v>
      </c>
      <c r="G5625" s="415">
        <v>101815</v>
      </c>
      <c r="H5625" s="415" t="s">
        <v>7545</v>
      </c>
      <c r="I5625" s="415" t="s">
        <v>27</v>
      </c>
      <c r="J5625" s="415" t="s">
        <v>216</v>
      </c>
      <c r="K5625" s="416">
        <v>75.989999999999995</v>
      </c>
      <c r="L5625" s="415" t="s">
        <v>217</v>
      </c>
    </row>
    <row r="5626" spans="1:12" x14ac:dyDescent="0.25">
      <c r="A5626" s="415" t="s">
        <v>4147</v>
      </c>
      <c r="B5626" s="415" t="s">
        <v>152</v>
      </c>
      <c r="C5626" s="415" t="s">
        <v>4148</v>
      </c>
      <c r="D5626" s="415" t="s">
        <v>4149</v>
      </c>
      <c r="E5626" s="416" t="s">
        <v>155</v>
      </c>
      <c r="F5626" s="415" t="s">
        <v>155</v>
      </c>
      <c r="G5626" s="415">
        <v>101816</v>
      </c>
      <c r="H5626" s="415" t="s">
        <v>7546</v>
      </c>
      <c r="I5626" s="415" t="s">
        <v>27</v>
      </c>
      <c r="J5626" s="415" t="s">
        <v>216</v>
      </c>
      <c r="K5626" s="416">
        <v>60.15</v>
      </c>
      <c r="L5626" s="415" t="s">
        <v>217</v>
      </c>
    </row>
    <row r="5627" spans="1:12" x14ac:dyDescent="0.25">
      <c r="A5627" s="415" t="s">
        <v>4147</v>
      </c>
      <c r="B5627" s="415" t="s">
        <v>152</v>
      </c>
      <c r="C5627" s="415" t="s">
        <v>4148</v>
      </c>
      <c r="D5627" s="415" t="s">
        <v>4149</v>
      </c>
      <c r="E5627" s="416" t="s">
        <v>155</v>
      </c>
      <c r="F5627" s="415" t="s">
        <v>155</v>
      </c>
      <c r="G5627" s="415">
        <v>101817</v>
      </c>
      <c r="H5627" s="415" t="s">
        <v>7547</v>
      </c>
      <c r="I5627" s="415" t="s">
        <v>27</v>
      </c>
      <c r="J5627" s="415" t="s">
        <v>216</v>
      </c>
      <c r="K5627" s="416">
        <v>42.31</v>
      </c>
      <c r="L5627" s="415" t="s">
        <v>217</v>
      </c>
    </row>
    <row r="5628" spans="1:12" x14ac:dyDescent="0.25">
      <c r="A5628" s="415" t="s">
        <v>4147</v>
      </c>
      <c r="B5628" s="415" t="s">
        <v>152</v>
      </c>
      <c r="C5628" s="415" t="s">
        <v>4148</v>
      </c>
      <c r="D5628" s="415" t="s">
        <v>4149</v>
      </c>
      <c r="E5628" s="416" t="s">
        <v>155</v>
      </c>
      <c r="F5628" s="415" t="s">
        <v>155</v>
      </c>
      <c r="G5628" s="415">
        <v>101818</v>
      </c>
      <c r="H5628" s="415" t="s">
        <v>7548</v>
      </c>
      <c r="I5628" s="415" t="s">
        <v>27</v>
      </c>
      <c r="J5628" s="415" t="s">
        <v>216</v>
      </c>
      <c r="K5628" s="416">
        <v>60.64</v>
      </c>
      <c r="L5628" s="415" t="s">
        <v>217</v>
      </c>
    </row>
    <row r="5629" spans="1:12" x14ac:dyDescent="0.25">
      <c r="A5629" s="415" t="s">
        <v>4147</v>
      </c>
      <c r="B5629" s="415" t="s">
        <v>152</v>
      </c>
      <c r="C5629" s="415" t="s">
        <v>4148</v>
      </c>
      <c r="D5629" s="415" t="s">
        <v>4149</v>
      </c>
      <c r="E5629" s="416" t="s">
        <v>155</v>
      </c>
      <c r="F5629" s="415" t="s">
        <v>155</v>
      </c>
      <c r="G5629" s="415">
        <v>101819</v>
      </c>
      <c r="H5629" s="415" t="s">
        <v>7549</v>
      </c>
      <c r="I5629" s="415" t="s">
        <v>27</v>
      </c>
      <c r="J5629" s="415" t="s">
        <v>216</v>
      </c>
      <c r="K5629" s="416">
        <v>53.96</v>
      </c>
      <c r="L5629" s="415" t="s">
        <v>217</v>
      </c>
    </row>
    <row r="5630" spans="1:12" x14ac:dyDescent="0.25">
      <c r="A5630" s="415" t="s">
        <v>4147</v>
      </c>
      <c r="B5630" s="415" t="s">
        <v>152</v>
      </c>
      <c r="C5630" s="415" t="s">
        <v>4148</v>
      </c>
      <c r="D5630" s="415" t="s">
        <v>4149</v>
      </c>
      <c r="E5630" s="416" t="s">
        <v>155</v>
      </c>
      <c r="F5630" s="415" t="s">
        <v>155</v>
      </c>
      <c r="G5630" s="415">
        <v>101820</v>
      </c>
      <c r="H5630" s="415" t="s">
        <v>7550</v>
      </c>
      <c r="I5630" s="415" t="s">
        <v>27</v>
      </c>
      <c r="J5630" s="415" t="s">
        <v>216</v>
      </c>
      <c r="K5630" s="416">
        <v>33.57</v>
      </c>
      <c r="L5630" s="415" t="s">
        <v>217</v>
      </c>
    </row>
    <row r="5631" spans="1:12" x14ac:dyDescent="0.25">
      <c r="A5631" s="415" t="s">
        <v>4147</v>
      </c>
      <c r="B5631" s="415" t="s">
        <v>152</v>
      </c>
      <c r="C5631" s="415" t="s">
        <v>4148</v>
      </c>
      <c r="D5631" s="415" t="s">
        <v>4149</v>
      </c>
      <c r="E5631" s="416" t="s">
        <v>155</v>
      </c>
      <c r="F5631" s="415" t="s">
        <v>155</v>
      </c>
      <c r="G5631" s="415">
        <v>101822</v>
      </c>
      <c r="H5631" s="415" t="s">
        <v>7551</v>
      </c>
      <c r="I5631" s="415" t="s">
        <v>26</v>
      </c>
      <c r="J5631" s="415" t="s">
        <v>216</v>
      </c>
      <c r="K5631" s="416">
        <v>101.41</v>
      </c>
      <c r="L5631" s="415" t="s">
        <v>217</v>
      </c>
    </row>
    <row r="5632" spans="1:12" x14ac:dyDescent="0.25">
      <c r="A5632" s="415" t="s">
        <v>4147</v>
      </c>
      <c r="B5632" s="415" t="s">
        <v>152</v>
      </c>
      <c r="C5632" s="415" t="s">
        <v>4148</v>
      </c>
      <c r="D5632" s="415" t="s">
        <v>4149</v>
      </c>
      <c r="E5632" s="416" t="s">
        <v>155</v>
      </c>
      <c r="F5632" s="415" t="s">
        <v>155</v>
      </c>
      <c r="G5632" s="415">
        <v>101823</v>
      </c>
      <c r="H5632" s="415" t="s">
        <v>7552</v>
      </c>
      <c r="I5632" s="415" t="s">
        <v>26</v>
      </c>
      <c r="J5632" s="415" t="s">
        <v>216</v>
      </c>
      <c r="K5632" s="416">
        <v>128.38</v>
      </c>
      <c r="L5632" s="415" t="s">
        <v>217</v>
      </c>
    </row>
    <row r="5633" spans="1:12" x14ac:dyDescent="0.25">
      <c r="A5633" s="415" t="s">
        <v>4147</v>
      </c>
      <c r="B5633" s="415" t="s">
        <v>152</v>
      </c>
      <c r="C5633" s="415" t="s">
        <v>4148</v>
      </c>
      <c r="D5633" s="415" t="s">
        <v>4149</v>
      </c>
      <c r="E5633" s="416" t="s">
        <v>155</v>
      </c>
      <c r="F5633" s="415" t="s">
        <v>155</v>
      </c>
      <c r="G5633" s="415">
        <v>101824</v>
      </c>
      <c r="H5633" s="415" t="s">
        <v>7553</v>
      </c>
      <c r="I5633" s="415" t="s">
        <v>26</v>
      </c>
      <c r="J5633" s="415" t="s">
        <v>216</v>
      </c>
      <c r="K5633" s="416">
        <v>153.5</v>
      </c>
      <c r="L5633" s="415" t="s">
        <v>217</v>
      </c>
    </row>
    <row r="5634" spans="1:12" x14ac:dyDescent="0.25">
      <c r="A5634" s="415" t="s">
        <v>4147</v>
      </c>
      <c r="B5634" s="415" t="s">
        <v>152</v>
      </c>
      <c r="C5634" s="415" t="s">
        <v>4148</v>
      </c>
      <c r="D5634" s="415" t="s">
        <v>4149</v>
      </c>
      <c r="E5634" s="416" t="s">
        <v>155</v>
      </c>
      <c r="F5634" s="415" t="s">
        <v>155</v>
      </c>
      <c r="G5634" s="415">
        <v>101825</v>
      </c>
      <c r="H5634" s="415" t="s">
        <v>7554</v>
      </c>
      <c r="I5634" s="415" t="s">
        <v>26</v>
      </c>
      <c r="J5634" s="415" t="s">
        <v>216</v>
      </c>
      <c r="K5634" s="416">
        <v>177.94</v>
      </c>
      <c r="L5634" s="415" t="s">
        <v>217</v>
      </c>
    </row>
    <row r="5635" spans="1:12" x14ac:dyDescent="0.25">
      <c r="A5635" s="415" t="s">
        <v>4147</v>
      </c>
      <c r="B5635" s="415" t="s">
        <v>152</v>
      </c>
      <c r="C5635" s="415" t="s">
        <v>4148</v>
      </c>
      <c r="D5635" s="415" t="s">
        <v>4149</v>
      </c>
      <c r="E5635" s="416" t="s">
        <v>155</v>
      </c>
      <c r="F5635" s="415" t="s">
        <v>155</v>
      </c>
      <c r="G5635" s="415">
        <v>101826</v>
      </c>
      <c r="H5635" s="415" t="s">
        <v>7555</v>
      </c>
      <c r="I5635" s="415" t="s">
        <v>26</v>
      </c>
      <c r="J5635" s="415" t="s">
        <v>216</v>
      </c>
      <c r="K5635" s="416">
        <v>202.05</v>
      </c>
      <c r="L5635" s="415" t="s">
        <v>217</v>
      </c>
    </row>
    <row r="5636" spans="1:12" x14ac:dyDescent="0.25">
      <c r="A5636" s="415" t="s">
        <v>4147</v>
      </c>
      <c r="B5636" s="415" t="s">
        <v>152</v>
      </c>
      <c r="C5636" s="415" t="s">
        <v>4148</v>
      </c>
      <c r="D5636" s="415" t="s">
        <v>4149</v>
      </c>
      <c r="E5636" s="416" t="s">
        <v>155</v>
      </c>
      <c r="F5636" s="415" t="s">
        <v>155</v>
      </c>
      <c r="G5636" s="415">
        <v>101827</v>
      </c>
      <c r="H5636" s="415" t="s">
        <v>7556</v>
      </c>
      <c r="I5636" s="415" t="s">
        <v>26</v>
      </c>
      <c r="J5636" s="415" t="s">
        <v>216</v>
      </c>
      <c r="K5636" s="416">
        <v>160.79</v>
      </c>
      <c r="L5636" s="415" t="s">
        <v>217</v>
      </c>
    </row>
    <row r="5637" spans="1:12" x14ac:dyDescent="0.25">
      <c r="A5637" s="415" t="s">
        <v>4147</v>
      </c>
      <c r="B5637" s="415" t="s">
        <v>152</v>
      </c>
      <c r="C5637" s="415" t="s">
        <v>4148</v>
      </c>
      <c r="D5637" s="415" t="s">
        <v>4149</v>
      </c>
      <c r="E5637" s="416" t="s">
        <v>155</v>
      </c>
      <c r="F5637" s="415" t="s">
        <v>155</v>
      </c>
      <c r="G5637" s="415">
        <v>101828</v>
      </c>
      <c r="H5637" s="415" t="s">
        <v>7557</v>
      </c>
      <c r="I5637" s="415" t="s">
        <v>26</v>
      </c>
      <c r="J5637" s="415" t="s">
        <v>216</v>
      </c>
      <c r="K5637" s="416">
        <v>150.9</v>
      </c>
      <c r="L5637" s="415" t="s">
        <v>217</v>
      </c>
    </row>
    <row r="5638" spans="1:12" x14ac:dyDescent="0.25">
      <c r="A5638" s="415" t="s">
        <v>4147</v>
      </c>
      <c r="B5638" s="415" t="s">
        <v>152</v>
      </c>
      <c r="C5638" s="415" t="s">
        <v>4148</v>
      </c>
      <c r="D5638" s="415" t="s">
        <v>4149</v>
      </c>
      <c r="E5638" s="416" t="s">
        <v>155</v>
      </c>
      <c r="F5638" s="415" t="s">
        <v>155</v>
      </c>
      <c r="G5638" s="415">
        <v>101829</v>
      </c>
      <c r="H5638" s="415" t="s">
        <v>7558</v>
      </c>
      <c r="I5638" s="415" t="s">
        <v>26</v>
      </c>
      <c r="J5638" s="415" t="s">
        <v>216</v>
      </c>
      <c r="K5638" s="416">
        <v>210.51</v>
      </c>
      <c r="L5638" s="415" t="s">
        <v>217</v>
      </c>
    </row>
    <row r="5639" spans="1:12" x14ac:dyDescent="0.25">
      <c r="A5639" s="415" t="s">
        <v>4147</v>
      </c>
      <c r="B5639" s="415" t="s">
        <v>152</v>
      </c>
      <c r="C5639" s="415" t="s">
        <v>4148</v>
      </c>
      <c r="D5639" s="415" t="s">
        <v>4149</v>
      </c>
      <c r="E5639" s="416" t="s">
        <v>155</v>
      </c>
      <c r="F5639" s="415" t="s">
        <v>155</v>
      </c>
      <c r="G5639" s="415">
        <v>101830</v>
      </c>
      <c r="H5639" s="415" t="s">
        <v>7559</v>
      </c>
      <c r="I5639" s="415" t="s">
        <v>26</v>
      </c>
      <c r="J5639" s="415" t="s">
        <v>216</v>
      </c>
      <c r="K5639" s="416">
        <v>233.76</v>
      </c>
      <c r="L5639" s="415" t="s">
        <v>217</v>
      </c>
    </row>
    <row r="5640" spans="1:12" x14ac:dyDescent="0.25">
      <c r="A5640" s="415" t="s">
        <v>4147</v>
      </c>
      <c r="B5640" s="415" t="s">
        <v>152</v>
      </c>
      <c r="C5640" s="415" t="s">
        <v>4148</v>
      </c>
      <c r="D5640" s="415" t="s">
        <v>4149</v>
      </c>
      <c r="E5640" s="416" t="s">
        <v>155</v>
      </c>
      <c r="F5640" s="415" t="s">
        <v>155</v>
      </c>
      <c r="G5640" s="415">
        <v>101831</v>
      </c>
      <c r="H5640" s="415" t="s">
        <v>7560</v>
      </c>
      <c r="I5640" s="415" t="s">
        <v>26</v>
      </c>
      <c r="J5640" s="415" t="s">
        <v>216</v>
      </c>
      <c r="K5640" s="416">
        <v>256.68</v>
      </c>
      <c r="L5640" s="415" t="s">
        <v>217</v>
      </c>
    </row>
    <row r="5641" spans="1:12" x14ac:dyDescent="0.25">
      <c r="A5641" s="415" t="s">
        <v>4147</v>
      </c>
      <c r="B5641" s="415" t="s">
        <v>152</v>
      </c>
      <c r="C5641" s="415" t="s">
        <v>4148</v>
      </c>
      <c r="D5641" s="415" t="s">
        <v>4149</v>
      </c>
      <c r="E5641" s="416" t="s">
        <v>155</v>
      </c>
      <c r="F5641" s="415" t="s">
        <v>155</v>
      </c>
      <c r="G5641" s="415">
        <v>101832</v>
      </c>
      <c r="H5641" s="415" t="s">
        <v>7561</v>
      </c>
      <c r="I5641" s="415" t="s">
        <v>26</v>
      </c>
      <c r="J5641" s="415" t="s">
        <v>216</v>
      </c>
      <c r="K5641" s="416">
        <v>201.01</v>
      </c>
      <c r="L5641" s="415" t="s">
        <v>217</v>
      </c>
    </row>
    <row r="5642" spans="1:12" x14ac:dyDescent="0.25">
      <c r="A5642" s="415" t="s">
        <v>4147</v>
      </c>
      <c r="B5642" s="415" t="s">
        <v>152</v>
      </c>
      <c r="C5642" s="415" t="s">
        <v>4148</v>
      </c>
      <c r="D5642" s="415" t="s">
        <v>4149</v>
      </c>
      <c r="E5642" s="416" t="s">
        <v>155</v>
      </c>
      <c r="F5642" s="415" t="s">
        <v>155</v>
      </c>
      <c r="G5642" s="415">
        <v>101833</v>
      </c>
      <c r="H5642" s="415" t="s">
        <v>7562</v>
      </c>
      <c r="I5642" s="415" t="s">
        <v>26</v>
      </c>
      <c r="J5642" s="415" t="s">
        <v>216</v>
      </c>
      <c r="K5642" s="416">
        <v>224.46</v>
      </c>
      <c r="L5642" s="415" t="s">
        <v>217</v>
      </c>
    </row>
    <row r="5643" spans="1:12" x14ac:dyDescent="0.25">
      <c r="A5643" s="415" t="s">
        <v>4147</v>
      </c>
      <c r="B5643" s="415" t="s">
        <v>152</v>
      </c>
      <c r="C5643" s="415" t="s">
        <v>4148</v>
      </c>
      <c r="D5643" s="415" t="s">
        <v>4149</v>
      </c>
      <c r="E5643" s="416" t="s">
        <v>155</v>
      </c>
      <c r="F5643" s="415" t="s">
        <v>155</v>
      </c>
      <c r="G5643" s="415">
        <v>101834</v>
      </c>
      <c r="H5643" s="415" t="s">
        <v>7563</v>
      </c>
      <c r="I5643" s="415" t="s">
        <v>26</v>
      </c>
      <c r="J5643" s="415" t="s">
        <v>216</v>
      </c>
      <c r="K5643" s="416">
        <v>247.58</v>
      </c>
      <c r="L5643" s="415" t="s">
        <v>217</v>
      </c>
    </row>
    <row r="5644" spans="1:12" x14ac:dyDescent="0.25">
      <c r="A5644" s="415" t="s">
        <v>4147</v>
      </c>
      <c r="B5644" s="415" t="s">
        <v>152</v>
      </c>
      <c r="C5644" s="415" t="s">
        <v>4148</v>
      </c>
      <c r="D5644" s="415" t="s">
        <v>4149</v>
      </c>
      <c r="E5644" s="416" t="s">
        <v>155</v>
      </c>
      <c r="F5644" s="415" t="s">
        <v>155</v>
      </c>
      <c r="G5644" s="415">
        <v>101835</v>
      </c>
      <c r="H5644" s="415" t="s">
        <v>7564</v>
      </c>
      <c r="I5644" s="415" t="s">
        <v>26</v>
      </c>
      <c r="J5644" s="415" t="s">
        <v>216</v>
      </c>
      <c r="K5644" s="416">
        <v>217.16</v>
      </c>
      <c r="L5644" s="415" t="s">
        <v>217</v>
      </c>
    </row>
    <row r="5645" spans="1:12" x14ac:dyDescent="0.25">
      <c r="A5645" s="415" t="s">
        <v>4147</v>
      </c>
      <c r="B5645" s="415" t="s">
        <v>152</v>
      </c>
      <c r="C5645" s="415" t="s">
        <v>4148</v>
      </c>
      <c r="D5645" s="415" t="s">
        <v>4149</v>
      </c>
      <c r="E5645" s="416" t="s">
        <v>155</v>
      </c>
      <c r="F5645" s="415" t="s">
        <v>155</v>
      </c>
      <c r="G5645" s="415">
        <v>101836</v>
      </c>
      <c r="H5645" s="415" t="s">
        <v>7565</v>
      </c>
      <c r="I5645" s="415" t="s">
        <v>26</v>
      </c>
      <c r="J5645" s="415" t="s">
        <v>216</v>
      </c>
      <c r="K5645" s="416">
        <v>26.69</v>
      </c>
      <c r="L5645" s="415" t="s">
        <v>217</v>
      </c>
    </row>
    <row r="5646" spans="1:12" x14ac:dyDescent="0.25">
      <c r="A5646" s="415" t="s">
        <v>4147</v>
      </c>
      <c r="B5646" s="415" t="s">
        <v>152</v>
      </c>
      <c r="C5646" s="415" t="s">
        <v>4148</v>
      </c>
      <c r="D5646" s="415" t="s">
        <v>4149</v>
      </c>
      <c r="E5646" s="416" t="s">
        <v>155</v>
      </c>
      <c r="F5646" s="415" t="s">
        <v>155</v>
      </c>
      <c r="G5646" s="415">
        <v>101837</v>
      </c>
      <c r="H5646" s="415" t="s">
        <v>7566</v>
      </c>
      <c r="I5646" s="415" t="s">
        <v>26</v>
      </c>
      <c r="J5646" s="415" t="s">
        <v>216</v>
      </c>
      <c r="K5646" s="416">
        <v>53.66</v>
      </c>
      <c r="L5646" s="415" t="s">
        <v>217</v>
      </c>
    </row>
    <row r="5647" spans="1:12" x14ac:dyDescent="0.25">
      <c r="A5647" s="415" t="s">
        <v>4147</v>
      </c>
      <c r="B5647" s="415" t="s">
        <v>152</v>
      </c>
      <c r="C5647" s="415" t="s">
        <v>4148</v>
      </c>
      <c r="D5647" s="415" t="s">
        <v>4149</v>
      </c>
      <c r="E5647" s="416" t="s">
        <v>155</v>
      </c>
      <c r="F5647" s="415" t="s">
        <v>155</v>
      </c>
      <c r="G5647" s="415">
        <v>101838</v>
      </c>
      <c r="H5647" s="415" t="s">
        <v>7567</v>
      </c>
      <c r="I5647" s="415" t="s">
        <v>26</v>
      </c>
      <c r="J5647" s="415" t="s">
        <v>216</v>
      </c>
      <c r="K5647" s="416">
        <v>78.78</v>
      </c>
      <c r="L5647" s="415" t="s">
        <v>217</v>
      </c>
    </row>
    <row r="5648" spans="1:12" x14ac:dyDescent="0.25">
      <c r="A5648" s="415" t="s">
        <v>4147</v>
      </c>
      <c r="B5648" s="415" t="s">
        <v>152</v>
      </c>
      <c r="C5648" s="415" t="s">
        <v>4148</v>
      </c>
      <c r="D5648" s="415" t="s">
        <v>4149</v>
      </c>
      <c r="E5648" s="416" t="s">
        <v>155</v>
      </c>
      <c r="F5648" s="415" t="s">
        <v>155</v>
      </c>
      <c r="G5648" s="415">
        <v>101839</v>
      </c>
      <c r="H5648" s="415" t="s">
        <v>7568</v>
      </c>
      <c r="I5648" s="415" t="s">
        <v>26</v>
      </c>
      <c r="J5648" s="415" t="s">
        <v>216</v>
      </c>
      <c r="K5648" s="416">
        <v>103.21</v>
      </c>
      <c r="L5648" s="415" t="s">
        <v>217</v>
      </c>
    </row>
    <row r="5649" spans="1:12" x14ac:dyDescent="0.25">
      <c r="A5649" s="415" t="s">
        <v>4147</v>
      </c>
      <c r="B5649" s="415" t="s">
        <v>152</v>
      </c>
      <c r="C5649" s="415" t="s">
        <v>4148</v>
      </c>
      <c r="D5649" s="415" t="s">
        <v>4149</v>
      </c>
      <c r="E5649" s="416" t="s">
        <v>155</v>
      </c>
      <c r="F5649" s="415" t="s">
        <v>155</v>
      </c>
      <c r="G5649" s="415">
        <v>101840</v>
      </c>
      <c r="H5649" s="415" t="s">
        <v>7569</v>
      </c>
      <c r="I5649" s="415" t="s">
        <v>26</v>
      </c>
      <c r="J5649" s="415" t="s">
        <v>216</v>
      </c>
      <c r="K5649" s="416">
        <v>177.53</v>
      </c>
      <c r="L5649" s="415" t="s">
        <v>217</v>
      </c>
    </row>
    <row r="5650" spans="1:12" x14ac:dyDescent="0.25">
      <c r="A5650" s="415" t="s">
        <v>4147</v>
      </c>
      <c r="B5650" s="415" t="s">
        <v>152</v>
      </c>
      <c r="C5650" s="415" t="s">
        <v>4148</v>
      </c>
      <c r="D5650" s="415" t="s">
        <v>4149</v>
      </c>
      <c r="E5650" s="416" t="s">
        <v>155</v>
      </c>
      <c r="F5650" s="415" t="s">
        <v>155</v>
      </c>
      <c r="G5650" s="415">
        <v>101841</v>
      </c>
      <c r="H5650" s="415" t="s">
        <v>7570</v>
      </c>
      <c r="I5650" s="415" t="s">
        <v>26</v>
      </c>
      <c r="J5650" s="415" t="s">
        <v>216</v>
      </c>
      <c r="K5650" s="416">
        <v>86.07</v>
      </c>
      <c r="L5650" s="415" t="s">
        <v>217</v>
      </c>
    </row>
    <row r="5651" spans="1:12" x14ac:dyDescent="0.25">
      <c r="A5651" s="415" t="s">
        <v>4147</v>
      </c>
      <c r="B5651" s="415" t="s">
        <v>152</v>
      </c>
      <c r="C5651" s="415" t="s">
        <v>4148</v>
      </c>
      <c r="D5651" s="415" t="s">
        <v>4149</v>
      </c>
      <c r="E5651" s="416" t="s">
        <v>155</v>
      </c>
      <c r="F5651" s="415" t="s">
        <v>155</v>
      </c>
      <c r="G5651" s="415">
        <v>101842</v>
      </c>
      <c r="H5651" s="415" t="s">
        <v>7571</v>
      </c>
      <c r="I5651" s="415" t="s">
        <v>26</v>
      </c>
      <c r="J5651" s="415" t="s">
        <v>216</v>
      </c>
      <c r="K5651" s="416">
        <v>76.180000000000007</v>
      </c>
      <c r="L5651" s="415" t="s">
        <v>217</v>
      </c>
    </row>
    <row r="5652" spans="1:12" x14ac:dyDescent="0.25">
      <c r="A5652" s="415" t="s">
        <v>4147</v>
      </c>
      <c r="B5652" s="415" t="s">
        <v>152</v>
      </c>
      <c r="C5652" s="415" t="s">
        <v>4148</v>
      </c>
      <c r="D5652" s="415" t="s">
        <v>4149</v>
      </c>
      <c r="E5652" s="416" t="s">
        <v>155</v>
      </c>
      <c r="F5652" s="415" t="s">
        <v>155</v>
      </c>
      <c r="G5652" s="415">
        <v>101843</v>
      </c>
      <c r="H5652" s="415" t="s">
        <v>7572</v>
      </c>
      <c r="I5652" s="415" t="s">
        <v>26</v>
      </c>
      <c r="J5652" s="415" t="s">
        <v>216</v>
      </c>
      <c r="K5652" s="416">
        <v>135.79</v>
      </c>
      <c r="L5652" s="415" t="s">
        <v>217</v>
      </c>
    </row>
    <row r="5653" spans="1:12" x14ac:dyDescent="0.25">
      <c r="A5653" s="415" t="s">
        <v>4147</v>
      </c>
      <c r="B5653" s="415" t="s">
        <v>152</v>
      </c>
      <c r="C5653" s="415" t="s">
        <v>4148</v>
      </c>
      <c r="D5653" s="415" t="s">
        <v>4149</v>
      </c>
      <c r="E5653" s="416" t="s">
        <v>155</v>
      </c>
      <c r="F5653" s="415" t="s">
        <v>155</v>
      </c>
      <c r="G5653" s="415">
        <v>101844</v>
      </c>
      <c r="H5653" s="415" t="s">
        <v>7573</v>
      </c>
      <c r="I5653" s="415" t="s">
        <v>26</v>
      </c>
      <c r="J5653" s="415" t="s">
        <v>216</v>
      </c>
      <c r="K5653" s="416">
        <v>159.04</v>
      </c>
      <c r="L5653" s="415" t="s">
        <v>217</v>
      </c>
    </row>
    <row r="5654" spans="1:12" x14ac:dyDescent="0.25">
      <c r="A5654" s="415" t="s">
        <v>4147</v>
      </c>
      <c r="B5654" s="415" t="s">
        <v>152</v>
      </c>
      <c r="C5654" s="415" t="s">
        <v>4148</v>
      </c>
      <c r="D5654" s="415" t="s">
        <v>4149</v>
      </c>
      <c r="E5654" s="416" t="s">
        <v>155</v>
      </c>
      <c r="F5654" s="415" t="s">
        <v>155</v>
      </c>
      <c r="G5654" s="415">
        <v>101845</v>
      </c>
      <c r="H5654" s="415" t="s">
        <v>7574</v>
      </c>
      <c r="I5654" s="415" t="s">
        <v>26</v>
      </c>
      <c r="J5654" s="415" t="s">
        <v>216</v>
      </c>
      <c r="K5654" s="416">
        <v>181.96</v>
      </c>
      <c r="L5654" s="415" t="s">
        <v>217</v>
      </c>
    </row>
    <row r="5655" spans="1:12" x14ac:dyDescent="0.25">
      <c r="A5655" s="415" t="s">
        <v>4147</v>
      </c>
      <c r="B5655" s="415" t="s">
        <v>152</v>
      </c>
      <c r="C5655" s="415" t="s">
        <v>4148</v>
      </c>
      <c r="D5655" s="415" t="s">
        <v>4149</v>
      </c>
      <c r="E5655" s="416" t="s">
        <v>155</v>
      </c>
      <c r="F5655" s="415" t="s">
        <v>155</v>
      </c>
      <c r="G5655" s="415">
        <v>101846</v>
      </c>
      <c r="H5655" s="415" t="s">
        <v>7575</v>
      </c>
      <c r="I5655" s="415" t="s">
        <v>26</v>
      </c>
      <c r="J5655" s="415" t="s">
        <v>216</v>
      </c>
      <c r="K5655" s="416">
        <v>126.29</v>
      </c>
      <c r="L5655" s="415" t="s">
        <v>217</v>
      </c>
    </row>
    <row r="5656" spans="1:12" x14ac:dyDescent="0.25">
      <c r="A5656" s="415" t="s">
        <v>4147</v>
      </c>
      <c r="B5656" s="415" t="s">
        <v>152</v>
      </c>
      <c r="C5656" s="415" t="s">
        <v>4148</v>
      </c>
      <c r="D5656" s="415" t="s">
        <v>4149</v>
      </c>
      <c r="E5656" s="416" t="s">
        <v>155</v>
      </c>
      <c r="F5656" s="415" t="s">
        <v>155</v>
      </c>
      <c r="G5656" s="415">
        <v>101847</v>
      </c>
      <c r="H5656" s="415" t="s">
        <v>7576</v>
      </c>
      <c r="I5656" s="415" t="s">
        <v>26</v>
      </c>
      <c r="J5656" s="415" t="s">
        <v>216</v>
      </c>
      <c r="K5656" s="416">
        <v>149.74</v>
      </c>
      <c r="L5656" s="415" t="s">
        <v>217</v>
      </c>
    </row>
    <row r="5657" spans="1:12" x14ac:dyDescent="0.25">
      <c r="A5657" s="415" t="s">
        <v>4147</v>
      </c>
      <c r="B5657" s="415" t="s">
        <v>152</v>
      </c>
      <c r="C5657" s="415" t="s">
        <v>4148</v>
      </c>
      <c r="D5657" s="415" t="s">
        <v>4149</v>
      </c>
      <c r="E5657" s="416" t="s">
        <v>155</v>
      </c>
      <c r="F5657" s="415" t="s">
        <v>155</v>
      </c>
      <c r="G5657" s="415">
        <v>101848</v>
      </c>
      <c r="H5657" s="415" t="s">
        <v>7577</v>
      </c>
      <c r="I5657" s="415" t="s">
        <v>26</v>
      </c>
      <c r="J5657" s="415" t="s">
        <v>216</v>
      </c>
      <c r="K5657" s="416">
        <v>172.86</v>
      </c>
      <c r="L5657" s="415" t="s">
        <v>217</v>
      </c>
    </row>
    <row r="5658" spans="1:12" x14ac:dyDescent="0.25">
      <c r="A5658" s="415" t="s">
        <v>4147</v>
      </c>
      <c r="B5658" s="415" t="s">
        <v>152</v>
      </c>
      <c r="C5658" s="415" t="s">
        <v>4148</v>
      </c>
      <c r="D5658" s="415" t="s">
        <v>4149</v>
      </c>
      <c r="E5658" s="416" t="s">
        <v>155</v>
      </c>
      <c r="F5658" s="415" t="s">
        <v>155</v>
      </c>
      <c r="G5658" s="415">
        <v>101849</v>
      </c>
      <c r="H5658" s="415" t="s">
        <v>7578</v>
      </c>
      <c r="I5658" s="415" t="s">
        <v>26</v>
      </c>
      <c r="J5658" s="415" t="s">
        <v>216</v>
      </c>
      <c r="K5658" s="416">
        <v>142.44</v>
      </c>
      <c r="L5658" s="415" t="s">
        <v>217</v>
      </c>
    </row>
    <row r="5659" spans="1:12" x14ac:dyDescent="0.25">
      <c r="A5659" s="415" t="s">
        <v>4147</v>
      </c>
      <c r="B5659" s="415" t="s">
        <v>152</v>
      </c>
      <c r="C5659" s="415" t="s">
        <v>4148</v>
      </c>
      <c r="D5659" s="415" t="s">
        <v>4149</v>
      </c>
      <c r="E5659" s="416" t="s">
        <v>155</v>
      </c>
      <c r="F5659" s="415" t="s">
        <v>155</v>
      </c>
      <c r="G5659" s="415">
        <v>101850</v>
      </c>
      <c r="H5659" s="415" t="s">
        <v>7579</v>
      </c>
      <c r="I5659" s="415" t="s">
        <v>27</v>
      </c>
      <c r="J5659" s="415" t="s">
        <v>216</v>
      </c>
      <c r="K5659" s="416">
        <v>54.39</v>
      </c>
      <c r="L5659" s="415" t="s">
        <v>217</v>
      </c>
    </row>
    <row r="5660" spans="1:12" x14ac:dyDescent="0.25">
      <c r="A5660" s="415" t="s">
        <v>4147</v>
      </c>
      <c r="B5660" s="415" t="s">
        <v>152</v>
      </c>
      <c r="C5660" s="415" t="s">
        <v>4148</v>
      </c>
      <c r="D5660" s="415" t="s">
        <v>4149</v>
      </c>
      <c r="E5660" s="416" t="s">
        <v>155</v>
      </c>
      <c r="F5660" s="415" t="s">
        <v>155</v>
      </c>
      <c r="G5660" s="415">
        <v>101851</v>
      </c>
      <c r="H5660" s="415" t="s">
        <v>7580</v>
      </c>
      <c r="I5660" s="415" t="s">
        <v>27</v>
      </c>
      <c r="J5660" s="415" t="s">
        <v>216</v>
      </c>
      <c r="K5660" s="416">
        <v>136.6</v>
      </c>
      <c r="L5660" s="415" t="s">
        <v>217</v>
      </c>
    </row>
    <row r="5661" spans="1:12" x14ac:dyDescent="0.25">
      <c r="A5661" s="415" t="s">
        <v>4147</v>
      </c>
      <c r="B5661" s="415" t="s">
        <v>152</v>
      </c>
      <c r="C5661" s="415" t="s">
        <v>4148</v>
      </c>
      <c r="D5661" s="415" t="s">
        <v>4149</v>
      </c>
      <c r="E5661" s="416" t="s">
        <v>155</v>
      </c>
      <c r="F5661" s="415" t="s">
        <v>155</v>
      </c>
      <c r="G5661" s="415">
        <v>101852</v>
      </c>
      <c r="H5661" s="415" t="s">
        <v>7581</v>
      </c>
      <c r="I5661" s="415" t="s">
        <v>27</v>
      </c>
      <c r="J5661" s="415" t="s">
        <v>216</v>
      </c>
      <c r="K5661" s="416">
        <v>66.900000000000006</v>
      </c>
      <c r="L5661" s="415" t="s">
        <v>217</v>
      </c>
    </row>
    <row r="5662" spans="1:12" x14ac:dyDescent="0.25">
      <c r="A5662" s="415" t="s">
        <v>4147</v>
      </c>
      <c r="B5662" s="415" t="s">
        <v>152</v>
      </c>
      <c r="C5662" s="415" t="s">
        <v>4148</v>
      </c>
      <c r="D5662" s="415" t="s">
        <v>4149</v>
      </c>
      <c r="E5662" s="416" t="s">
        <v>155</v>
      </c>
      <c r="F5662" s="415" t="s">
        <v>155</v>
      </c>
      <c r="G5662" s="415">
        <v>101853</v>
      </c>
      <c r="H5662" s="415" t="s">
        <v>7582</v>
      </c>
      <c r="I5662" s="415" t="s">
        <v>27</v>
      </c>
      <c r="J5662" s="415" t="s">
        <v>216</v>
      </c>
      <c r="K5662" s="416">
        <v>48.62</v>
      </c>
      <c r="L5662" s="415" t="s">
        <v>217</v>
      </c>
    </row>
    <row r="5663" spans="1:12" x14ac:dyDescent="0.25">
      <c r="A5663" s="415" t="s">
        <v>4147</v>
      </c>
      <c r="B5663" s="415" t="s">
        <v>152</v>
      </c>
      <c r="C5663" s="415" t="s">
        <v>4148</v>
      </c>
      <c r="D5663" s="415" t="s">
        <v>4149</v>
      </c>
      <c r="E5663" s="416" t="s">
        <v>155</v>
      </c>
      <c r="F5663" s="415" t="s">
        <v>155</v>
      </c>
      <c r="G5663" s="415">
        <v>101854</v>
      </c>
      <c r="H5663" s="415" t="s">
        <v>7583</v>
      </c>
      <c r="I5663" s="415" t="s">
        <v>27</v>
      </c>
      <c r="J5663" s="415" t="s">
        <v>216</v>
      </c>
      <c r="K5663" s="416">
        <v>138.63</v>
      </c>
      <c r="L5663" s="415" t="s">
        <v>217</v>
      </c>
    </row>
    <row r="5664" spans="1:12" x14ac:dyDescent="0.25">
      <c r="A5664" s="415" t="s">
        <v>4147</v>
      </c>
      <c r="B5664" s="415" t="s">
        <v>152</v>
      </c>
      <c r="C5664" s="415" t="s">
        <v>4148</v>
      </c>
      <c r="D5664" s="415" t="s">
        <v>4149</v>
      </c>
      <c r="E5664" s="416" t="s">
        <v>155</v>
      </c>
      <c r="F5664" s="415" t="s">
        <v>155</v>
      </c>
      <c r="G5664" s="415">
        <v>101855</v>
      </c>
      <c r="H5664" s="415" t="s">
        <v>7584</v>
      </c>
      <c r="I5664" s="415" t="s">
        <v>27</v>
      </c>
      <c r="J5664" s="415" t="s">
        <v>216</v>
      </c>
      <c r="K5664" s="416">
        <v>70.63</v>
      </c>
      <c r="L5664" s="415" t="s">
        <v>217</v>
      </c>
    </row>
    <row r="5665" spans="1:12" x14ac:dyDescent="0.25">
      <c r="A5665" s="415" t="s">
        <v>4147</v>
      </c>
      <c r="B5665" s="415" t="s">
        <v>152</v>
      </c>
      <c r="C5665" s="415" t="s">
        <v>4148</v>
      </c>
      <c r="D5665" s="415" t="s">
        <v>4149</v>
      </c>
      <c r="E5665" s="416" t="s">
        <v>155</v>
      </c>
      <c r="F5665" s="415" t="s">
        <v>155</v>
      </c>
      <c r="G5665" s="415">
        <v>101856</v>
      </c>
      <c r="H5665" s="415" t="s">
        <v>7585</v>
      </c>
      <c r="I5665" s="415" t="s">
        <v>27</v>
      </c>
      <c r="J5665" s="415" t="s">
        <v>216</v>
      </c>
      <c r="K5665" s="416">
        <v>21.83</v>
      </c>
      <c r="L5665" s="415" t="s">
        <v>217</v>
      </c>
    </row>
    <row r="5666" spans="1:12" x14ac:dyDescent="0.25">
      <c r="A5666" s="415" t="s">
        <v>4147</v>
      </c>
      <c r="B5666" s="415" t="s">
        <v>152</v>
      </c>
      <c r="C5666" s="415" t="s">
        <v>4148</v>
      </c>
      <c r="D5666" s="415" t="s">
        <v>4149</v>
      </c>
      <c r="E5666" s="416" t="s">
        <v>155</v>
      </c>
      <c r="F5666" s="415" t="s">
        <v>155</v>
      </c>
      <c r="G5666" s="415">
        <v>101857</v>
      </c>
      <c r="H5666" s="415" t="s">
        <v>7586</v>
      </c>
      <c r="I5666" s="415" t="s">
        <v>27</v>
      </c>
      <c r="J5666" s="415" t="s">
        <v>216</v>
      </c>
      <c r="K5666" s="416">
        <v>26.95</v>
      </c>
      <c r="L5666" s="415" t="s">
        <v>217</v>
      </c>
    </row>
    <row r="5667" spans="1:12" x14ac:dyDescent="0.25">
      <c r="A5667" s="415" t="s">
        <v>4147</v>
      </c>
      <c r="B5667" s="415" t="s">
        <v>152</v>
      </c>
      <c r="C5667" s="415" t="s">
        <v>4148</v>
      </c>
      <c r="D5667" s="415" t="s">
        <v>4149</v>
      </c>
      <c r="E5667" s="416" t="s">
        <v>155</v>
      </c>
      <c r="F5667" s="415" t="s">
        <v>155</v>
      </c>
      <c r="G5667" s="415">
        <v>101858</v>
      </c>
      <c r="H5667" s="415" t="s">
        <v>7587</v>
      </c>
      <c r="I5667" s="415" t="s">
        <v>27</v>
      </c>
      <c r="J5667" s="415" t="s">
        <v>216</v>
      </c>
      <c r="K5667" s="416">
        <v>22.26</v>
      </c>
      <c r="L5667" s="415" t="s">
        <v>217</v>
      </c>
    </row>
    <row r="5668" spans="1:12" x14ac:dyDescent="0.25">
      <c r="A5668" s="415" t="s">
        <v>4147</v>
      </c>
      <c r="B5668" s="415" t="s">
        <v>152</v>
      </c>
      <c r="C5668" s="415" t="s">
        <v>4148</v>
      </c>
      <c r="D5668" s="415" t="s">
        <v>4149</v>
      </c>
      <c r="E5668" s="416" t="s">
        <v>155</v>
      </c>
      <c r="F5668" s="415" t="s">
        <v>155</v>
      </c>
      <c r="G5668" s="415">
        <v>101859</v>
      </c>
      <c r="H5668" s="415" t="s">
        <v>7588</v>
      </c>
      <c r="I5668" s="415" t="s">
        <v>27</v>
      </c>
      <c r="J5668" s="415" t="s">
        <v>216</v>
      </c>
      <c r="K5668" s="416">
        <v>24.46</v>
      </c>
      <c r="L5668" s="415" t="s">
        <v>217</v>
      </c>
    </row>
    <row r="5669" spans="1:12" x14ac:dyDescent="0.25">
      <c r="A5669" s="415" t="s">
        <v>4147</v>
      </c>
      <c r="B5669" s="415" t="s">
        <v>152</v>
      </c>
      <c r="C5669" s="415" t="s">
        <v>4148</v>
      </c>
      <c r="D5669" s="415" t="s">
        <v>4149</v>
      </c>
      <c r="E5669" s="416" t="s">
        <v>155</v>
      </c>
      <c r="F5669" s="415" t="s">
        <v>155</v>
      </c>
      <c r="G5669" s="415">
        <v>101860</v>
      </c>
      <c r="H5669" s="415" t="s">
        <v>7589</v>
      </c>
      <c r="I5669" s="415" t="s">
        <v>27</v>
      </c>
      <c r="J5669" s="415" t="s">
        <v>216</v>
      </c>
      <c r="K5669" s="416">
        <v>27.92</v>
      </c>
      <c r="L5669" s="415" t="s">
        <v>217</v>
      </c>
    </row>
    <row r="5670" spans="1:12" x14ac:dyDescent="0.25">
      <c r="A5670" s="415" t="s">
        <v>4147</v>
      </c>
      <c r="B5670" s="415" t="s">
        <v>152</v>
      </c>
      <c r="C5670" s="415" t="s">
        <v>4148</v>
      </c>
      <c r="D5670" s="415" t="s">
        <v>4149</v>
      </c>
      <c r="E5670" s="416" t="s">
        <v>155</v>
      </c>
      <c r="F5670" s="415" t="s">
        <v>155</v>
      </c>
      <c r="G5670" s="415">
        <v>101861</v>
      </c>
      <c r="H5670" s="415" t="s">
        <v>7590</v>
      </c>
      <c r="I5670" s="415" t="s">
        <v>27</v>
      </c>
      <c r="J5670" s="415" t="s">
        <v>216</v>
      </c>
      <c r="K5670" s="416">
        <v>26.19</v>
      </c>
      <c r="L5670" s="415" t="s">
        <v>217</v>
      </c>
    </row>
    <row r="5671" spans="1:12" x14ac:dyDescent="0.25">
      <c r="A5671" s="415" t="s">
        <v>4147</v>
      </c>
      <c r="B5671" s="415" t="s">
        <v>152</v>
      </c>
      <c r="C5671" s="415" t="s">
        <v>4148</v>
      </c>
      <c r="D5671" s="415" t="s">
        <v>4149</v>
      </c>
      <c r="E5671" s="416" t="s">
        <v>155</v>
      </c>
      <c r="F5671" s="415" t="s">
        <v>155</v>
      </c>
      <c r="G5671" s="415">
        <v>101862</v>
      </c>
      <c r="H5671" s="415" t="s">
        <v>7591</v>
      </c>
      <c r="I5671" s="415" t="s">
        <v>27</v>
      </c>
      <c r="J5671" s="415" t="s">
        <v>216</v>
      </c>
      <c r="K5671" s="416">
        <v>28.44</v>
      </c>
      <c r="L5671" s="415" t="s">
        <v>217</v>
      </c>
    </row>
    <row r="5672" spans="1:12" x14ac:dyDescent="0.25">
      <c r="A5672" s="415" t="s">
        <v>4147</v>
      </c>
      <c r="B5672" s="415" t="s">
        <v>152</v>
      </c>
      <c r="C5672" s="415" t="s">
        <v>4148</v>
      </c>
      <c r="D5672" s="415" t="s">
        <v>4149</v>
      </c>
      <c r="E5672" s="416" t="s">
        <v>155</v>
      </c>
      <c r="F5672" s="415" t="s">
        <v>155</v>
      </c>
      <c r="G5672" s="415">
        <v>101863</v>
      </c>
      <c r="H5672" s="415" t="s">
        <v>7592</v>
      </c>
      <c r="I5672" s="415" t="s">
        <v>27</v>
      </c>
      <c r="J5672" s="415" t="s">
        <v>216</v>
      </c>
      <c r="K5672" s="416">
        <v>22.57</v>
      </c>
      <c r="L5672" s="415" t="s">
        <v>217</v>
      </c>
    </row>
    <row r="5673" spans="1:12" x14ac:dyDescent="0.25">
      <c r="A5673" s="415" t="s">
        <v>4147</v>
      </c>
      <c r="B5673" s="415" t="s">
        <v>152</v>
      </c>
      <c r="C5673" s="415" t="s">
        <v>4148</v>
      </c>
      <c r="D5673" s="415" t="s">
        <v>4149</v>
      </c>
      <c r="E5673" s="416" t="s">
        <v>155</v>
      </c>
      <c r="F5673" s="415" t="s">
        <v>155</v>
      </c>
      <c r="G5673" s="415">
        <v>101864</v>
      </c>
      <c r="H5673" s="415" t="s">
        <v>7593</v>
      </c>
      <c r="I5673" s="415" t="s">
        <v>27</v>
      </c>
      <c r="J5673" s="415" t="s">
        <v>216</v>
      </c>
      <c r="K5673" s="416">
        <v>26.03</v>
      </c>
      <c r="L5673" s="415" t="s">
        <v>217</v>
      </c>
    </row>
    <row r="5674" spans="1:12" x14ac:dyDescent="0.25">
      <c r="A5674" s="415" t="s">
        <v>4147</v>
      </c>
      <c r="B5674" s="415" t="s">
        <v>152</v>
      </c>
      <c r="C5674" s="415" t="s">
        <v>4148</v>
      </c>
      <c r="D5674" s="415" t="s">
        <v>4149</v>
      </c>
      <c r="E5674" s="416" t="s">
        <v>155</v>
      </c>
      <c r="F5674" s="415" t="s">
        <v>155</v>
      </c>
      <c r="G5674" s="415">
        <v>101865</v>
      </c>
      <c r="H5674" s="415" t="s">
        <v>7594</v>
      </c>
      <c r="I5674" s="415" t="s">
        <v>27</v>
      </c>
      <c r="J5674" s="415" t="s">
        <v>216</v>
      </c>
      <c r="K5674" s="416">
        <v>29.48</v>
      </c>
      <c r="L5674" s="415" t="s">
        <v>217</v>
      </c>
    </row>
    <row r="5675" spans="1:12" x14ac:dyDescent="0.25">
      <c r="A5675" s="415" t="s">
        <v>4147</v>
      </c>
      <c r="B5675" s="415" t="s">
        <v>152</v>
      </c>
      <c r="C5675" s="415" t="s">
        <v>4148</v>
      </c>
      <c r="D5675" s="415" t="s">
        <v>4149</v>
      </c>
      <c r="E5675" s="416" t="s">
        <v>155</v>
      </c>
      <c r="F5675" s="415" t="s">
        <v>155</v>
      </c>
      <c r="G5675" s="415">
        <v>101866</v>
      </c>
      <c r="H5675" s="415" t="s">
        <v>7595</v>
      </c>
      <c r="I5675" s="415" t="s">
        <v>27</v>
      </c>
      <c r="J5675" s="415" t="s">
        <v>216</v>
      </c>
      <c r="K5675" s="416">
        <v>26.36</v>
      </c>
      <c r="L5675" s="415" t="s">
        <v>217</v>
      </c>
    </row>
    <row r="5676" spans="1:12" x14ac:dyDescent="0.25">
      <c r="A5676" s="415" t="s">
        <v>4147</v>
      </c>
      <c r="B5676" s="415" t="s">
        <v>152</v>
      </c>
      <c r="C5676" s="415" t="s">
        <v>4148</v>
      </c>
      <c r="D5676" s="415" t="s">
        <v>4149</v>
      </c>
      <c r="E5676" s="416" t="s">
        <v>155</v>
      </c>
      <c r="F5676" s="415" t="s">
        <v>155</v>
      </c>
      <c r="G5676" s="415">
        <v>101867</v>
      </c>
      <c r="H5676" s="415" t="s">
        <v>7596</v>
      </c>
      <c r="I5676" s="415" t="s">
        <v>27</v>
      </c>
      <c r="J5676" s="415" t="s">
        <v>216</v>
      </c>
      <c r="K5676" s="416">
        <v>29.83</v>
      </c>
      <c r="L5676" s="415" t="s">
        <v>217</v>
      </c>
    </row>
    <row r="5677" spans="1:12" x14ac:dyDescent="0.25">
      <c r="A5677" s="415" t="s">
        <v>4147</v>
      </c>
      <c r="B5677" s="415" t="s">
        <v>152</v>
      </c>
      <c r="C5677" s="415" t="s">
        <v>4148</v>
      </c>
      <c r="D5677" s="415" t="s">
        <v>4149</v>
      </c>
      <c r="E5677" s="416" t="s">
        <v>155</v>
      </c>
      <c r="F5677" s="415" t="s">
        <v>155</v>
      </c>
      <c r="G5677" s="415">
        <v>101868</v>
      </c>
      <c r="H5677" s="415" t="s">
        <v>7597</v>
      </c>
      <c r="I5677" s="415" t="s">
        <v>27</v>
      </c>
      <c r="J5677" s="415" t="s">
        <v>216</v>
      </c>
      <c r="K5677" s="416">
        <v>23.95</v>
      </c>
      <c r="L5677" s="415" t="s">
        <v>217</v>
      </c>
    </row>
    <row r="5678" spans="1:12" x14ac:dyDescent="0.25">
      <c r="A5678" s="415" t="s">
        <v>4147</v>
      </c>
      <c r="B5678" s="415" t="s">
        <v>152</v>
      </c>
      <c r="C5678" s="415" t="s">
        <v>4148</v>
      </c>
      <c r="D5678" s="415" t="s">
        <v>4149</v>
      </c>
      <c r="E5678" s="416" t="s">
        <v>155</v>
      </c>
      <c r="F5678" s="415" t="s">
        <v>155</v>
      </c>
      <c r="G5678" s="415">
        <v>101869</v>
      </c>
      <c r="H5678" s="415" t="s">
        <v>7598</v>
      </c>
      <c r="I5678" s="415" t="s">
        <v>27</v>
      </c>
      <c r="J5678" s="415" t="s">
        <v>216</v>
      </c>
      <c r="K5678" s="416">
        <v>27.42</v>
      </c>
      <c r="L5678" s="415" t="s">
        <v>217</v>
      </c>
    </row>
    <row r="5679" spans="1:12" x14ac:dyDescent="0.25">
      <c r="A5679" s="415" t="s">
        <v>4147</v>
      </c>
      <c r="B5679" s="415" t="s">
        <v>152</v>
      </c>
      <c r="C5679" s="415" t="s">
        <v>4148</v>
      </c>
      <c r="D5679" s="415" t="s">
        <v>4149</v>
      </c>
      <c r="E5679" s="416" t="s">
        <v>155</v>
      </c>
      <c r="F5679" s="415" t="s">
        <v>155</v>
      </c>
      <c r="G5679" s="415">
        <v>101870</v>
      </c>
      <c r="H5679" s="415" t="s">
        <v>7599</v>
      </c>
      <c r="I5679" s="415" t="s">
        <v>27</v>
      </c>
      <c r="J5679" s="415" t="s">
        <v>216</v>
      </c>
      <c r="K5679" s="416">
        <v>30.87</v>
      </c>
      <c r="L5679" s="415" t="s">
        <v>217</v>
      </c>
    </row>
    <row r="5680" spans="1:12" x14ac:dyDescent="0.25">
      <c r="A5680" s="415" t="s">
        <v>4147</v>
      </c>
      <c r="B5680" s="415" t="s">
        <v>152</v>
      </c>
      <c r="C5680" s="415" t="s">
        <v>4148</v>
      </c>
      <c r="D5680" s="415" t="s">
        <v>4149</v>
      </c>
      <c r="E5680" s="416" t="s">
        <v>155</v>
      </c>
      <c r="F5680" s="415" t="s">
        <v>155</v>
      </c>
      <c r="G5680" s="415">
        <v>102096</v>
      </c>
      <c r="H5680" s="415" t="s">
        <v>6541</v>
      </c>
      <c r="I5680" s="415" t="s">
        <v>26</v>
      </c>
      <c r="J5680" s="415" t="s">
        <v>216</v>
      </c>
      <c r="K5680" s="417">
        <v>1528.54</v>
      </c>
      <c r="L5680" s="415" t="s">
        <v>217</v>
      </c>
    </row>
    <row r="5681" spans="1:12" x14ac:dyDescent="0.25">
      <c r="A5681" s="415" t="s">
        <v>4147</v>
      </c>
      <c r="B5681" s="415" t="s">
        <v>152</v>
      </c>
      <c r="C5681" s="415" t="s">
        <v>4148</v>
      </c>
      <c r="D5681" s="415" t="s">
        <v>4149</v>
      </c>
      <c r="E5681" s="416" t="s">
        <v>155</v>
      </c>
      <c r="F5681" s="415" t="s">
        <v>155</v>
      </c>
      <c r="G5681" s="415">
        <v>102098</v>
      </c>
      <c r="H5681" s="415" t="s">
        <v>7600</v>
      </c>
      <c r="I5681" s="415" t="s">
        <v>26</v>
      </c>
      <c r="J5681" s="415" t="s">
        <v>216</v>
      </c>
      <c r="K5681" s="417">
        <v>1732.95</v>
      </c>
      <c r="L5681" s="415" t="s">
        <v>217</v>
      </c>
    </row>
    <row r="5682" spans="1:12" x14ac:dyDescent="0.25">
      <c r="A5682" s="415" t="s">
        <v>4147</v>
      </c>
      <c r="B5682" s="415" t="s">
        <v>152</v>
      </c>
      <c r="C5682" s="415" t="s">
        <v>4148</v>
      </c>
      <c r="D5682" s="415" t="s">
        <v>4149</v>
      </c>
      <c r="E5682" s="416" t="s">
        <v>155</v>
      </c>
      <c r="F5682" s="415" t="s">
        <v>155</v>
      </c>
      <c r="G5682" s="415">
        <v>102101</v>
      </c>
      <c r="H5682" s="415" t="s">
        <v>6542</v>
      </c>
      <c r="I5682" s="415" t="s">
        <v>27</v>
      </c>
      <c r="J5682" s="415" t="s">
        <v>216</v>
      </c>
      <c r="K5682" s="416">
        <v>3.41</v>
      </c>
      <c r="L5682" s="415" t="s">
        <v>217</v>
      </c>
    </row>
    <row r="5683" spans="1:12" x14ac:dyDescent="0.25">
      <c r="A5683" s="415" t="s">
        <v>4147</v>
      </c>
      <c r="B5683" s="415" t="s">
        <v>152</v>
      </c>
      <c r="C5683" s="415" t="s">
        <v>4148</v>
      </c>
      <c r="D5683" s="415" t="s">
        <v>4149</v>
      </c>
      <c r="E5683" s="416" t="s">
        <v>155</v>
      </c>
      <c r="F5683" s="415" t="s">
        <v>155</v>
      </c>
      <c r="G5683" s="415">
        <v>102988</v>
      </c>
      <c r="H5683" s="415" t="s">
        <v>7601</v>
      </c>
      <c r="I5683" s="415" t="s">
        <v>27</v>
      </c>
      <c r="J5683" s="415" t="s">
        <v>216</v>
      </c>
      <c r="K5683" s="416">
        <v>44.15</v>
      </c>
      <c r="L5683" s="415" t="s">
        <v>217</v>
      </c>
    </row>
    <row r="5684" spans="1:12" x14ac:dyDescent="0.25">
      <c r="A5684" s="415" t="s">
        <v>4147</v>
      </c>
      <c r="B5684" s="415" t="s">
        <v>152</v>
      </c>
      <c r="C5684" s="415" t="s">
        <v>4150</v>
      </c>
      <c r="D5684" s="415" t="s">
        <v>4151</v>
      </c>
      <c r="E5684" s="416" t="s">
        <v>155</v>
      </c>
      <c r="F5684" s="415" t="s">
        <v>155</v>
      </c>
      <c r="G5684" s="415">
        <v>100576</v>
      </c>
      <c r="H5684" s="415" t="s">
        <v>4152</v>
      </c>
      <c r="I5684" s="415" t="s">
        <v>27</v>
      </c>
      <c r="J5684" s="415" t="s">
        <v>216</v>
      </c>
      <c r="K5684" s="416">
        <v>2.35</v>
      </c>
      <c r="L5684" s="415" t="s">
        <v>217</v>
      </c>
    </row>
    <row r="5685" spans="1:12" x14ac:dyDescent="0.25">
      <c r="A5685" s="415" t="s">
        <v>4147</v>
      </c>
      <c r="B5685" s="415" t="s">
        <v>152</v>
      </c>
      <c r="C5685" s="415" t="s">
        <v>4150</v>
      </c>
      <c r="D5685" s="415" t="s">
        <v>4151</v>
      </c>
      <c r="E5685" s="416" t="s">
        <v>155</v>
      </c>
      <c r="F5685" s="415" t="s">
        <v>155</v>
      </c>
      <c r="G5685" s="415">
        <v>100577</v>
      </c>
      <c r="H5685" s="415" t="s">
        <v>4153</v>
      </c>
      <c r="I5685" s="415" t="s">
        <v>27</v>
      </c>
      <c r="J5685" s="415" t="s">
        <v>216</v>
      </c>
      <c r="K5685" s="416">
        <v>1.0900000000000001</v>
      </c>
      <c r="L5685" s="415" t="s">
        <v>217</v>
      </c>
    </row>
    <row r="5686" spans="1:12" x14ac:dyDescent="0.25">
      <c r="A5686" s="415" t="s">
        <v>4147</v>
      </c>
      <c r="B5686" s="415" t="s">
        <v>152</v>
      </c>
      <c r="C5686" s="415" t="s">
        <v>4154</v>
      </c>
      <c r="D5686" s="415" t="s">
        <v>4155</v>
      </c>
      <c r="E5686" s="416" t="s">
        <v>155</v>
      </c>
      <c r="F5686" s="415" t="s">
        <v>155</v>
      </c>
      <c r="G5686" s="415">
        <v>96388</v>
      </c>
      <c r="H5686" s="415" t="s">
        <v>4156</v>
      </c>
      <c r="I5686" s="415" t="s">
        <v>26</v>
      </c>
      <c r="J5686" s="415" t="s">
        <v>216</v>
      </c>
      <c r="K5686" s="416">
        <v>11.1</v>
      </c>
      <c r="L5686" s="415" t="s">
        <v>217</v>
      </c>
    </row>
    <row r="5687" spans="1:12" x14ac:dyDescent="0.25">
      <c r="A5687" s="415" t="s">
        <v>4147</v>
      </c>
      <c r="B5687" s="415" t="s">
        <v>152</v>
      </c>
      <c r="C5687" s="415" t="s">
        <v>4154</v>
      </c>
      <c r="D5687" s="415" t="s">
        <v>4155</v>
      </c>
      <c r="E5687" s="416" t="s">
        <v>155</v>
      </c>
      <c r="F5687" s="415" t="s">
        <v>155</v>
      </c>
      <c r="G5687" s="415">
        <v>96389</v>
      </c>
      <c r="H5687" s="415" t="s">
        <v>4157</v>
      </c>
      <c r="I5687" s="415" t="s">
        <v>26</v>
      </c>
      <c r="J5687" s="415" t="s">
        <v>216</v>
      </c>
      <c r="K5687" s="416">
        <v>42.49</v>
      </c>
      <c r="L5687" s="415" t="s">
        <v>217</v>
      </c>
    </row>
    <row r="5688" spans="1:12" x14ac:dyDescent="0.25">
      <c r="A5688" s="415" t="s">
        <v>4147</v>
      </c>
      <c r="B5688" s="415" t="s">
        <v>152</v>
      </c>
      <c r="C5688" s="415" t="s">
        <v>4154</v>
      </c>
      <c r="D5688" s="415" t="s">
        <v>4155</v>
      </c>
      <c r="E5688" s="416" t="s">
        <v>155</v>
      </c>
      <c r="F5688" s="415" t="s">
        <v>155</v>
      </c>
      <c r="G5688" s="415">
        <v>96390</v>
      </c>
      <c r="H5688" s="415" t="s">
        <v>4158</v>
      </c>
      <c r="I5688" s="415" t="s">
        <v>26</v>
      </c>
      <c r="J5688" s="415" t="s">
        <v>216</v>
      </c>
      <c r="K5688" s="416">
        <v>65.88</v>
      </c>
      <c r="L5688" s="415" t="s">
        <v>217</v>
      </c>
    </row>
    <row r="5689" spans="1:12" x14ac:dyDescent="0.25">
      <c r="A5689" s="415" t="s">
        <v>4147</v>
      </c>
      <c r="B5689" s="415" t="s">
        <v>152</v>
      </c>
      <c r="C5689" s="415" t="s">
        <v>4154</v>
      </c>
      <c r="D5689" s="415" t="s">
        <v>4155</v>
      </c>
      <c r="E5689" s="416" t="s">
        <v>155</v>
      </c>
      <c r="F5689" s="415" t="s">
        <v>155</v>
      </c>
      <c r="G5689" s="415">
        <v>96391</v>
      </c>
      <c r="H5689" s="415" t="s">
        <v>4159</v>
      </c>
      <c r="I5689" s="415" t="s">
        <v>26</v>
      </c>
      <c r="J5689" s="415" t="s">
        <v>216</v>
      </c>
      <c r="K5689" s="416">
        <v>91.11</v>
      </c>
      <c r="L5689" s="415" t="s">
        <v>217</v>
      </c>
    </row>
    <row r="5690" spans="1:12" x14ac:dyDescent="0.25">
      <c r="A5690" s="415" t="s">
        <v>4147</v>
      </c>
      <c r="B5690" s="415" t="s">
        <v>152</v>
      </c>
      <c r="C5690" s="415" t="s">
        <v>4154</v>
      </c>
      <c r="D5690" s="415" t="s">
        <v>4155</v>
      </c>
      <c r="E5690" s="416" t="s">
        <v>155</v>
      </c>
      <c r="F5690" s="415" t="s">
        <v>155</v>
      </c>
      <c r="G5690" s="415">
        <v>96392</v>
      </c>
      <c r="H5690" s="415" t="s">
        <v>4160</v>
      </c>
      <c r="I5690" s="415" t="s">
        <v>26</v>
      </c>
      <c r="J5690" s="415" t="s">
        <v>216</v>
      </c>
      <c r="K5690" s="416">
        <v>115.22</v>
      </c>
      <c r="L5690" s="415" t="s">
        <v>217</v>
      </c>
    </row>
    <row r="5691" spans="1:12" x14ac:dyDescent="0.25">
      <c r="A5691" s="415" t="s">
        <v>4147</v>
      </c>
      <c r="B5691" s="415" t="s">
        <v>152</v>
      </c>
      <c r="C5691" s="415" t="s">
        <v>4154</v>
      </c>
      <c r="D5691" s="415" t="s">
        <v>4155</v>
      </c>
      <c r="E5691" s="416" t="s">
        <v>155</v>
      </c>
      <c r="F5691" s="415" t="s">
        <v>155</v>
      </c>
      <c r="G5691" s="415">
        <v>96396</v>
      </c>
      <c r="H5691" s="415" t="s">
        <v>4161</v>
      </c>
      <c r="I5691" s="415" t="s">
        <v>26</v>
      </c>
      <c r="J5691" s="415" t="s">
        <v>216</v>
      </c>
      <c r="K5691" s="416">
        <v>128.15</v>
      </c>
      <c r="L5691" s="415" t="s">
        <v>217</v>
      </c>
    </row>
    <row r="5692" spans="1:12" x14ac:dyDescent="0.25">
      <c r="A5692" s="415" t="s">
        <v>4147</v>
      </c>
      <c r="B5692" s="415" t="s">
        <v>152</v>
      </c>
      <c r="C5692" s="415" t="s">
        <v>4154</v>
      </c>
      <c r="D5692" s="415" t="s">
        <v>4155</v>
      </c>
      <c r="E5692" s="416" t="s">
        <v>155</v>
      </c>
      <c r="F5692" s="415" t="s">
        <v>155</v>
      </c>
      <c r="G5692" s="415">
        <v>96397</v>
      </c>
      <c r="H5692" s="415" t="s">
        <v>4162</v>
      </c>
      <c r="I5692" s="415" t="s">
        <v>26</v>
      </c>
      <c r="J5692" s="415" t="s">
        <v>216</v>
      </c>
      <c r="K5692" s="416">
        <v>176.72</v>
      </c>
      <c r="L5692" s="415" t="s">
        <v>217</v>
      </c>
    </row>
    <row r="5693" spans="1:12" x14ac:dyDescent="0.25">
      <c r="A5693" s="415" t="s">
        <v>4147</v>
      </c>
      <c r="B5693" s="415" t="s">
        <v>152</v>
      </c>
      <c r="C5693" s="415" t="s">
        <v>4154</v>
      </c>
      <c r="D5693" s="415" t="s">
        <v>4155</v>
      </c>
      <c r="E5693" s="416" t="s">
        <v>155</v>
      </c>
      <c r="F5693" s="415" t="s">
        <v>155</v>
      </c>
      <c r="G5693" s="415">
        <v>96398</v>
      </c>
      <c r="H5693" s="415" t="s">
        <v>4163</v>
      </c>
      <c r="I5693" s="415" t="s">
        <v>26</v>
      </c>
      <c r="J5693" s="415" t="s">
        <v>216</v>
      </c>
      <c r="K5693" s="416">
        <v>240.68</v>
      </c>
      <c r="L5693" s="415" t="s">
        <v>217</v>
      </c>
    </row>
    <row r="5694" spans="1:12" x14ac:dyDescent="0.25">
      <c r="A5694" s="415" t="s">
        <v>4147</v>
      </c>
      <c r="B5694" s="415" t="s">
        <v>152</v>
      </c>
      <c r="C5694" s="415" t="s">
        <v>4154</v>
      </c>
      <c r="D5694" s="415" t="s">
        <v>4155</v>
      </c>
      <c r="E5694" s="416" t="s">
        <v>155</v>
      </c>
      <c r="F5694" s="415" t="s">
        <v>155</v>
      </c>
      <c r="G5694" s="415">
        <v>96399</v>
      </c>
      <c r="H5694" s="415" t="s">
        <v>4164</v>
      </c>
      <c r="I5694" s="415" t="s">
        <v>26</v>
      </c>
      <c r="J5694" s="415" t="s">
        <v>216</v>
      </c>
      <c r="K5694" s="416">
        <v>89.26</v>
      </c>
      <c r="L5694" s="415" t="s">
        <v>217</v>
      </c>
    </row>
    <row r="5695" spans="1:12" x14ac:dyDescent="0.25">
      <c r="A5695" s="415" t="s">
        <v>4147</v>
      </c>
      <c r="B5695" s="415" t="s">
        <v>152</v>
      </c>
      <c r="C5695" s="415" t="s">
        <v>4154</v>
      </c>
      <c r="D5695" s="415" t="s">
        <v>4155</v>
      </c>
      <c r="E5695" s="416" t="s">
        <v>155</v>
      </c>
      <c r="F5695" s="415" t="s">
        <v>155</v>
      </c>
      <c r="G5695" s="415">
        <v>96400</v>
      </c>
      <c r="H5695" s="415" t="s">
        <v>4165</v>
      </c>
      <c r="I5695" s="415" t="s">
        <v>26</v>
      </c>
      <c r="J5695" s="415" t="s">
        <v>216</v>
      </c>
      <c r="K5695" s="416">
        <v>115.38</v>
      </c>
      <c r="L5695" s="415" t="s">
        <v>217</v>
      </c>
    </row>
    <row r="5696" spans="1:12" x14ac:dyDescent="0.25">
      <c r="A5696" s="415" t="s">
        <v>4147</v>
      </c>
      <c r="B5696" s="415" t="s">
        <v>152</v>
      </c>
      <c r="C5696" s="415" t="s">
        <v>4154</v>
      </c>
      <c r="D5696" s="415" t="s">
        <v>4155</v>
      </c>
      <c r="E5696" s="416" t="s">
        <v>155</v>
      </c>
      <c r="F5696" s="415" t="s">
        <v>155</v>
      </c>
      <c r="G5696" s="415">
        <v>96402</v>
      </c>
      <c r="H5696" s="415" t="s">
        <v>4166</v>
      </c>
      <c r="I5696" s="415" t="s">
        <v>27</v>
      </c>
      <c r="J5696" s="415" t="s">
        <v>216</v>
      </c>
      <c r="K5696" s="416">
        <v>2.68</v>
      </c>
      <c r="L5696" s="415" t="s">
        <v>217</v>
      </c>
    </row>
    <row r="5697" spans="1:12" x14ac:dyDescent="0.25">
      <c r="A5697" s="415" t="s">
        <v>4147</v>
      </c>
      <c r="B5697" s="415" t="s">
        <v>152</v>
      </c>
      <c r="C5697" s="415" t="s">
        <v>4154</v>
      </c>
      <c r="D5697" s="415" t="s">
        <v>4155</v>
      </c>
      <c r="E5697" s="416" t="s">
        <v>155</v>
      </c>
      <c r="F5697" s="415" t="s">
        <v>155</v>
      </c>
      <c r="G5697" s="415">
        <v>100564</v>
      </c>
      <c r="H5697" s="415" t="s">
        <v>4167</v>
      </c>
      <c r="I5697" s="415" t="s">
        <v>26</v>
      </c>
      <c r="J5697" s="415" t="s">
        <v>216</v>
      </c>
      <c r="K5697" s="416">
        <v>80.36</v>
      </c>
      <c r="L5697" s="415" t="s">
        <v>217</v>
      </c>
    </row>
    <row r="5698" spans="1:12" x14ac:dyDescent="0.25">
      <c r="A5698" s="415" t="s">
        <v>4147</v>
      </c>
      <c r="B5698" s="415" t="s">
        <v>152</v>
      </c>
      <c r="C5698" s="415" t="s">
        <v>4154</v>
      </c>
      <c r="D5698" s="415" t="s">
        <v>4155</v>
      </c>
      <c r="E5698" s="416" t="s">
        <v>155</v>
      </c>
      <c r="F5698" s="415" t="s">
        <v>155</v>
      </c>
      <c r="G5698" s="415">
        <v>100565</v>
      </c>
      <c r="H5698" s="415" t="s">
        <v>4168</v>
      </c>
      <c r="I5698" s="415" t="s">
        <v>26</v>
      </c>
      <c r="J5698" s="415" t="s">
        <v>216</v>
      </c>
      <c r="K5698" s="416">
        <v>70.5</v>
      </c>
      <c r="L5698" s="415" t="s">
        <v>217</v>
      </c>
    </row>
    <row r="5699" spans="1:12" x14ac:dyDescent="0.25">
      <c r="A5699" s="415" t="s">
        <v>4147</v>
      </c>
      <c r="B5699" s="415" t="s">
        <v>152</v>
      </c>
      <c r="C5699" s="415" t="s">
        <v>4154</v>
      </c>
      <c r="D5699" s="415" t="s">
        <v>4155</v>
      </c>
      <c r="E5699" s="416" t="s">
        <v>155</v>
      </c>
      <c r="F5699" s="415" t="s">
        <v>155</v>
      </c>
      <c r="G5699" s="415">
        <v>100566</v>
      </c>
      <c r="H5699" s="415" t="s">
        <v>4169</v>
      </c>
      <c r="I5699" s="415" t="s">
        <v>26</v>
      </c>
      <c r="J5699" s="415" t="s">
        <v>216</v>
      </c>
      <c r="K5699" s="416">
        <v>130.08000000000001</v>
      </c>
      <c r="L5699" s="415" t="s">
        <v>217</v>
      </c>
    </row>
    <row r="5700" spans="1:12" x14ac:dyDescent="0.25">
      <c r="A5700" s="415" t="s">
        <v>4147</v>
      </c>
      <c r="B5700" s="415" t="s">
        <v>152</v>
      </c>
      <c r="C5700" s="415" t="s">
        <v>4154</v>
      </c>
      <c r="D5700" s="415" t="s">
        <v>4155</v>
      </c>
      <c r="E5700" s="416" t="s">
        <v>155</v>
      </c>
      <c r="F5700" s="415" t="s">
        <v>155</v>
      </c>
      <c r="G5700" s="415">
        <v>100567</v>
      </c>
      <c r="H5700" s="415" t="s">
        <v>4170</v>
      </c>
      <c r="I5700" s="415" t="s">
        <v>26</v>
      </c>
      <c r="J5700" s="415" t="s">
        <v>216</v>
      </c>
      <c r="K5700" s="416">
        <v>153.36000000000001</v>
      </c>
      <c r="L5700" s="415" t="s">
        <v>217</v>
      </c>
    </row>
    <row r="5701" spans="1:12" x14ac:dyDescent="0.25">
      <c r="A5701" s="415" t="s">
        <v>4147</v>
      </c>
      <c r="B5701" s="415" t="s">
        <v>152</v>
      </c>
      <c r="C5701" s="415" t="s">
        <v>4154</v>
      </c>
      <c r="D5701" s="415" t="s">
        <v>4155</v>
      </c>
      <c r="E5701" s="416" t="s">
        <v>155</v>
      </c>
      <c r="F5701" s="415" t="s">
        <v>155</v>
      </c>
      <c r="G5701" s="415">
        <v>100568</v>
      </c>
      <c r="H5701" s="415" t="s">
        <v>4171</v>
      </c>
      <c r="I5701" s="415" t="s">
        <v>26</v>
      </c>
      <c r="J5701" s="415" t="s">
        <v>216</v>
      </c>
      <c r="K5701" s="416">
        <v>176.25</v>
      </c>
      <c r="L5701" s="415" t="s">
        <v>217</v>
      </c>
    </row>
    <row r="5702" spans="1:12" x14ac:dyDescent="0.25">
      <c r="A5702" s="415" t="s">
        <v>4147</v>
      </c>
      <c r="B5702" s="415" t="s">
        <v>152</v>
      </c>
      <c r="C5702" s="415" t="s">
        <v>4154</v>
      </c>
      <c r="D5702" s="415" t="s">
        <v>4155</v>
      </c>
      <c r="E5702" s="416" t="s">
        <v>155</v>
      </c>
      <c r="F5702" s="415" t="s">
        <v>155</v>
      </c>
      <c r="G5702" s="415">
        <v>100569</v>
      </c>
      <c r="H5702" s="415" t="s">
        <v>4172</v>
      </c>
      <c r="I5702" s="415" t="s">
        <v>26</v>
      </c>
      <c r="J5702" s="415" t="s">
        <v>216</v>
      </c>
      <c r="K5702" s="416">
        <v>120.58</v>
      </c>
      <c r="L5702" s="415" t="s">
        <v>217</v>
      </c>
    </row>
    <row r="5703" spans="1:12" x14ac:dyDescent="0.25">
      <c r="A5703" s="415" t="s">
        <v>4147</v>
      </c>
      <c r="B5703" s="415" t="s">
        <v>152</v>
      </c>
      <c r="C5703" s="415" t="s">
        <v>4154</v>
      </c>
      <c r="D5703" s="415" t="s">
        <v>4155</v>
      </c>
      <c r="E5703" s="416" t="s">
        <v>155</v>
      </c>
      <c r="F5703" s="415" t="s">
        <v>155</v>
      </c>
      <c r="G5703" s="415">
        <v>100570</v>
      </c>
      <c r="H5703" s="415" t="s">
        <v>4173</v>
      </c>
      <c r="I5703" s="415" t="s">
        <v>26</v>
      </c>
      <c r="J5703" s="415" t="s">
        <v>216</v>
      </c>
      <c r="K5703" s="416">
        <v>146.41999999999999</v>
      </c>
      <c r="L5703" s="415" t="s">
        <v>217</v>
      </c>
    </row>
    <row r="5704" spans="1:12" x14ac:dyDescent="0.25">
      <c r="A5704" s="415" t="s">
        <v>4147</v>
      </c>
      <c r="B5704" s="415" t="s">
        <v>152</v>
      </c>
      <c r="C5704" s="415" t="s">
        <v>4154</v>
      </c>
      <c r="D5704" s="415" t="s">
        <v>4155</v>
      </c>
      <c r="E5704" s="416" t="s">
        <v>155</v>
      </c>
      <c r="F5704" s="415" t="s">
        <v>155</v>
      </c>
      <c r="G5704" s="415">
        <v>100571</v>
      </c>
      <c r="H5704" s="415" t="s">
        <v>4174</v>
      </c>
      <c r="I5704" s="415" t="s">
        <v>26</v>
      </c>
      <c r="J5704" s="415" t="s">
        <v>216</v>
      </c>
      <c r="K5704" s="416">
        <v>167.18</v>
      </c>
      <c r="L5704" s="415" t="s">
        <v>217</v>
      </c>
    </row>
    <row r="5705" spans="1:12" x14ac:dyDescent="0.25">
      <c r="A5705" s="415" t="s">
        <v>4147</v>
      </c>
      <c r="B5705" s="415" t="s">
        <v>152</v>
      </c>
      <c r="C5705" s="415" t="s">
        <v>4154</v>
      </c>
      <c r="D5705" s="415" t="s">
        <v>4155</v>
      </c>
      <c r="E5705" s="416" t="s">
        <v>155</v>
      </c>
      <c r="F5705" s="415" t="s">
        <v>155</v>
      </c>
      <c r="G5705" s="415">
        <v>100572</v>
      </c>
      <c r="H5705" s="415" t="s">
        <v>4175</v>
      </c>
      <c r="I5705" s="415" t="s">
        <v>26</v>
      </c>
      <c r="J5705" s="415" t="s">
        <v>216</v>
      </c>
      <c r="K5705" s="416">
        <v>85.71</v>
      </c>
      <c r="L5705" s="415" t="s">
        <v>217</v>
      </c>
    </row>
    <row r="5706" spans="1:12" x14ac:dyDescent="0.25">
      <c r="A5706" s="415" t="s">
        <v>4147</v>
      </c>
      <c r="B5706" s="415" t="s">
        <v>152</v>
      </c>
      <c r="C5706" s="415" t="s">
        <v>4154</v>
      </c>
      <c r="D5706" s="415" t="s">
        <v>4155</v>
      </c>
      <c r="E5706" s="416" t="s">
        <v>155</v>
      </c>
      <c r="F5706" s="415" t="s">
        <v>155</v>
      </c>
      <c r="G5706" s="415">
        <v>100573</v>
      </c>
      <c r="H5706" s="415" t="s">
        <v>4176</v>
      </c>
      <c r="I5706" s="415" t="s">
        <v>26</v>
      </c>
      <c r="J5706" s="415" t="s">
        <v>216</v>
      </c>
      <c r="K5706" s="416">
        <v>75.849999999999994</v>
      </c>
      <c r="L5706" s="415" t="s">
        <v>217</v>
      </c>
    </row>
    <row r="5707" spans="1:12" x14ac:dyDescent="0.25">
      <c r="A5707" s="415" t="s">
        <v>4147</v>
      </c>
      <c r="B5707" s="415" t="s">
        <v>152</v>
      </c>
      <c r="C5707" s="415" t="s">
        <v>4154</v>
      </c>
      <c r="D5707" s="415" t="s">
        <v>4155</v>
      </c>
      <c r="E5707" s="416" t="s">
        <v>155</v>
      </c>
      <c r="F5707" s="415" t="s">
        <v>155</v>
      </c>
      <c r="G5707" s="415">
        <v>100574</v>
      </c>
      <c r="H5707" s="415" t="s">
        <v>4177</v>
      </c>
      <c r="I5707" s="415" t="s">
        <v>26</v>
      </c>
      <c r="J5707" s="415" t="s">
        <v>216</v>
      </c>
      <c r="K5707" s="416">
        <v>1.24</v>
      </c>
      <c r="L5707" s="415" t="s">
        <v>217</v>
      </c>
    </row>
    <row r="5708" spans="1:12" x14ac:dyDescent="0.25">
      <c r="A5708" s="415" t="s">
        <v>4147</v>
      </c>
      <c r="B5708" s="415" t="s">
        <v>152</v>
      </c>
      <c r="C5708" s="415" t="s">
        <v>4154</v>
      </c>
      <c r="D5708" s="415" t="s">
        <v>4155</v>
      </c>
      <c r="E5708" s="416" t="s">
        <v>155</v>
      </c>
      <c r="F5708" s="415" t="s">
        <v>155</v>
      </c>
      <c r="G5708" s="415">
        <v>100575</v>
      </c>
      <c r="H5708" s="415" t="s">
        <v>4178</v>
      </c>
      <c r="I5708" s="415" t="s">
        <v>27</v>
      </c>
      <c r="J5708" s="415" t="s">
        <v>216</v>
      </c>
      <c r="K5708" s="416">
        <v>0.11</v>
      </c>
      <c r="L5708" s="415" t="s">
        <v>217</v>
      </c>
    </row>
    <row r="5709" spans="1:12" x14ac:dyDescent="0.25">
      <c r="A5709" s="415" t="s">
        <v>4147</v>
      </c>
      <c r="B5709" s="415" t="s">
        <v>152</v>
      </c>
      <c r="C5709" s="415" t="s">
        <v>4154</v>
      </c>
      <c r="D5709" s="415" t="s">
        <v>4155</v>
      </c>
      <c r="E5709" s="416" t="s">
        <v>155</v>
      </c>
      <c r="F5709" s="415" t="s">
        <v>155</v>
      </c>
      <c r="G5709" s="415">
        <v>101767</v>
      </c>
      <c r="H5709" s="415" t="s">
        <v>6543</v>
      </c>
      <c r="I5709" s="415" t="s">
        <v>26</v>
      </c>
      <c r="J5709" s="415" t="s">
        <v>216</v>
      </c>
      <c r="K5709" s="416">
        <v>26.27</v>
      </c>
      <c r="L5709" s="415" t="s">
        <v>217</v>
      </c>
    </row>
    <row r="5710" spans="1:12" x14ac:dyDescent="0.25">
      <c r="A5710" s="415" t="s">
        <v>4147</v>
      </c>
      <c r="B5710" s="415" t="s">
        <v>152</v>
      </c>
      <c r="C5710" s="415" t="s">
        <v>4154</v>
      </c>
      <c r="D5710" s="415" t="s">
        <v>4155</v>
      </c>
      <c r="E5710" s="416" t="s">
        <v>155</v>
      </c>
      <c r="F5710" s="415" t="s">
        <v>155</v>
      </c>
      <c r="G5710" s="415">
        <v>101768</v>
      </c>
      <c r="H5710" s="415" t="s">
        <v>6544</v>
      </c>
      <c r="I5710" s="415" t="s">
        <v>26</v>
      </c>
      <c r="J5710" s="415" t="s">
        <v>216</v>
      </c>
      <c r="K5710" s="416">
        <v>41.79</v>
      </c>
      <c r="L5710" s="415" t="s">
        <v>217</v>
      </c>
    </row>
    <row r="5711" spans="1:12" x14ac:dyDescent="0.25">
      <c r="A5711" s="415" t="s">
        <v>4147</v>
      </c>
      <c r="B5711" s="415" t="s">
        <v>152</v>
      </c>
      <c r="C5711" s="415" t="s">
        <v>4179</v>
      </c>
      <c r="D5711" s="415" t="s">
        <v>4180</v>
      </c>
      <c r="E5711" s="416" t="s">
        <v>155</v>
      </c>
      <c r="F5711" s="415" t="s">
        <v>155</v>
      </c>
      <c r="G5711" s="415">
        <v>92391</v>
      </c>
      <c r="H5711" s="415" t="s">
        <v>4181</v>
      </c>
      <c r="I5711" s="415" t="s">
        <v>27</v>
      </c>
      <c r="J5711" s="415" t="s">
        <v>216</v>
      </c>
      <c r="K5711" s="416">
        <v>49.68</v>
      </c>
      <c r="L5711" s="415" t="s">
        <v>217</v>
      </c>
    </row>
    <row r="5712" spans="1:12" x14ac:dyDescent="0.25">
      <c r="A5712" s="415" t="s">
        <v>4147</v>
      </c>
      <c r="B5712" s="415" t="s">
        <v>152</v>
      </c>
      <c r="C5712" s="415" t="s">
        <v>4179</v>
      </c>
      <c r="D5712" s="415" t="s">
        <v>4180</v>
      </c>
      <c r="E5712" s="416" t="s">
        <v>155</v>
      </c>
      <c r="F5712" s="415" t="s">
        <v>155</v>
      </c>
      <c r="G5712" s="415">
        <v>92392</v>
      </c>
      <c r="H5712" s="415" t="s">
        <v>4182</v>
      </c>
      <c r="I5712" s="415" t="s">
        <v>27</v>
      </c>
      <c r="J5712" s="415" t="s">
        <v>216</v>
      </c>
      <c r="K5712" s="416">
        <v>99.66</v>
      </c>
      <c r="L5712" s="415" t="s">
        <v>217</v>
      </c>
    </row>
    <row r="5713" spans="1:12" x14ac:dyDescent="0.25">
      <c r="A5713" s="415" t="s">
        <v>4147</v>
      </c>
      <c r="B5713" s="415" t="s">
        <v>152</v>
      </c>
      <c r="C5713" s="415" t="s">
        <v>4179</v>
      </c>
      <c r="D5713" s="415" t="s">
        <v>4180</v>
      </c>
      <c r="E5713" s="416" t="s">
        <v>155</v>
      </c>
      <c r="F5713" s="415" t="s">
        <v>155</v>
      </c>
      <c r="G5713" s="415">
        <v>92393</v>
      </c>
      <c r="H5713" s="415" t="s">
        <v>4183</v>
      </c>
      <c r="I5713" s="415" t="s">
        <v>27</v>
      </c>
      <c r="J5713" s="415" t="s">
        <v>216</v>
      </c>
      <c r="K5713" s="416">
        <v>49.62</v>
      </c>
      <c r="L5713" s="415" t="s">
        <v>217</v>
      </c>
    </row>
    <row r="5714" spans="1:12" x14ac:dyDescent="0.25">
      <c r="A5714" s="415" t="s">
        <v>4147</v>
      </c>
      <c r="B5714" s="415" t="s">
        <v>152</v>
      </c>
      <c r="C5714" s="415" t="s">
        <v>4179</v>
      </c>
      <c r="D5714" s="415" t="s">
        <v>4180</v>
      </c>
      <c r="E5714" s="416" t="s">
        <v>155</v>
      </c>
      <c r="F5714" s="415" t="s">
        <v>155</v>
      </c>
      <c r="G5714" s="415">
        <v>92394</v>
      </c>
      <c r="H5714" s="415" t="s">
        <v>4184</v>
      </c>
      <c r="I5714" s="415" t="s">
        <v>27</v>
      </c>
      <c r="J5714" s="415" t="s">
        <v>216</v>
      </c>
      <c r="K5714" s="416">
        <v>61.72</v>
      </c>
      <c r="L5714" s="415" t="s">
        <v>217</v>
      </c>
    </row>
    <row r="5715" spans="1:12" x14ac:dyDescent="0.25">
      <c r="A5715" s="415" t="s">
        <v>4147</v>
      </c>
      <c r="B5715" s="415" t="s">
        <v>152</v>
      </c>
      <c r="C5715" s="415" t="s">
        <v>4179</v>
      </c>
      <c r="D5715" s="415" t="s">
        <v>4180</v>
      </c>
      <c r="E5715" s="416" t="s">
        <v>155</v>
      </c>
      <c r="F5715" s="415" t="s">
        <v>155</v>
      </c>
      <c r="G5715" s="415">
        <v>92395</v>
      </c>
      <c r="H5715" s="415" t="s">
        <v>4185</v>
      </c>
      <c r="I5715" s="415" t="s">
        <v>27</v>
      </c>
      <c r="J5715" s="415" t="s">
        <v>216</v>
      </c>
      <c r="K5715" s="416">
        <v>74.819999999999993</v>
      </c>
      <c r="L5715" s="415" t="s">
        <v>217</v>
      </c>
    </row>
    <row r="5716" spans="1:12" x14ac:dyDescent="0.25">
      <c r="A5716" s="415" t="s">
        <v>4147</v>
      </c>
      <c r="B5716" s="415" t="s">
        <v>152</v>
      </c>
      <c r="C5716" s="415" t="s">
        <v>4179</v>
      </c>
      <c r="D5716" s="415" t="s">
        <v>4180</v>
      </c>
      <c r="E5716" s="416" t="s">
        <v>155</v>
      </c>
      <c r="F5716" s="415" t="s">
        <v>155</v>
      </c>
      <c r="G5716" s="415">
        <v>92396</v>
      </c>
      <c r="H5716" s="415" t="s">
        <v>4186</v>
      </c>
      <c r="I5716" s="415" t="s">
        <v>27</v>
      </c>
      <c r="J5716" s="415" t="s">
        <v>216</v>
      </c>
      <c r="K5716" s="416">
        <v>60.94</v>
      </c>
      <c r="L5716" s="415" t="s">
        <v>217</v>
      </c>
    </row>
    <row r="5717" spans="1:12" x14ac:dyDescent="0.25">
      <c r="A5717" s="415" t="s">
        <v>4147</v>
      </c>
      <c r="B5717" s="415" t="s">
        <v>152</v>
      </c>
      <c r="C5717" s="415" t="s">
        <v>4179</v>
      </c>
      <c r="D5717" s="415" t="s">
        <v>4180</v>
      </c>
      <c r="E5717" s="416" t="s">
        <v>155</v>
      </c>
      <c r="F5717" s="415" t="s">
        <v>155</v>
      </c>
      <c r="G5717" s="415">
        <v>92397</v>
      </c>
      <c r="H5717" s="415" t="s">
        <v>4187</v>
      </c>
      <c r="I5717" s="415" t="s">
        <v>27</v>
      </c>
      <c r="J5717" s="415" t="s">
        <v>216</v>
      </c>
      <c r="K5717" s="416">
        <v>49.96</v>
      </c>
      <c r="L5717" s="415" t="s">
        <v>217</v>
      </c>
    </row>
    <row r="5718" spans="1:12" x14ac:dyDescent="0.25">
      <c r="A5718" s="415" t="s">
        <v>4147</v>
      </c>
      <c r="B5718" s="415" t="s">
        <v>152</v>
      </c>
      <c r="C5718" s="415" t="s">
        <v>4179</v>
      </c>
      <c r="D5718" s="415" t="s">
        <v>4180</v>
      </c>
      <c r="E5718" s="416" t="s">
        <v>155</v>
      </c>
      <c r="F5718" s="415" t="s">
        <v>155</v>
      </c>
      <c r="G5718" s="415">
        <v>92398</v>
      </c>
      <c r="H5718" s="415" t="s">
        <v>4188</v>
      </c>
      <c r="I5718" s="415" t="s">
        <v>27</v>
      </c>
      <c r="J5718" s="415" t="s">
        <v>216</v>
      </c>
      <c r="K5718" s="416">
        <v>63.41</v>
      </c>
      <c r="L5718" s="415" t="s">
        <v>217</v>
      </c>
    </row>
    <row r="5719" spans="1:12" x14ac:dyDescent="0.25">
      <c r="A5719" s="415" t="s">
        <v>4147</v>
      </c>
      <c r="B5719" s="415" t="s">
        <v>152</v>
      </c>
      <c r="C5719" s="415" t="s">
        <v>4179</v>
      </c>
      <c r="D5719" s="415" t="s">
        <v>4180</v>
      </c>
      <c r="E5719" s="416" t="s">
        <v>155</v>
      </c>
      <c r="F5719" s="415" t="s">
        <v>155</v>
      </c>
      <c r="G5719" s="415">
        <v>92399</v>
      </c>
      <c r="H5719" s="415" t="s">
        <v>4189</v>
      </c>
      <c r="I5719" s="415" t="s">
        <v>27</v>
      </c>
      <c r="J5719" s="415" t="s">
        <v>216</v>
      </c>
      <c r="K5719" s="416">
        <v>64.64</v>
      </c>
      <c r="L5719" s="415" t="s">
        <v>217</v>
      </c>
    </row>
    <row r="5720" spans="1:12" x14ac:dyDescent="0.25">
      <c r="A5720" s="415" t="s">
        <v>4147</v>
      </c>
      <c r="B5720" s="415" t="s">
        <v>152</v>
      </c>
      <c r="C5720" s="415" t="s">
        <v>4179</v>
      </c>
      <c r="D5720" s="415" t="s">
        <v>4180</v>
      </c>
      <c r="E5720" s="416" t="s">
        <v>155</v>
      </c>
      <c r="F5720" s="415" t="s">
        <v>155</v>
      </c>
      <c r="G5720" s="415">
        <v>92400</v>
      </c>
      <c r="H5720" s="415" t="s">
        <v>4190</v>
      </c>
      <c r="I5720" s="415" t="s">
        <v>27</v>
      </c>
      <c r="J5720" s="415" t="s">
        <v>216</v>
      </c>
      <c r="K5720" s="416">
        <v>75.5</v>
      </c>
      <c r="L5720" s="415" t="s">
        <v>217</v>
      </c>
    </row>
    <row r="5721" spans="1:12" x14ac:dyDescent="0.25">
      <c r="A5721" s="415" t="s">
        <v>4147</v>
      </c>
      <c r="B5721" s="415" t="s">
        <v>152</v>
      </c>
      <c r="C5721" s="415" t="s">
        <v>4179</v>
      </c>
      <c r="D5721" s="415" t="s">
        <v>4180</v>
      </c>
      <c r="E5721" s="416" t="s">
        <v>155</v>
      </c>
      <c r="F5721" s="415" t="s">
        <v>155</v>
      </c>
      <c r="G5721" s="415">
        <v>92401</v>
      </c>
      <c r="H5721" s="415" t="s">
        <v>4191</v>
      </c>
      <c r="I5721" s="415" t="s">
        <v>27</v>
      </c>
      <c r="J5721" s="415" t="s">
        <v>216</v>
      </c>
      <c r="K5721" s="416">
        <v>76.790000000000006</v>
      </c>
      <c r="L5721" s="415" t="s">
        <v>217</v>
      </c>
    </row>
    <row r="5722" spans="1:12" x14ac:dyDescent="0.25">
      <c r="A5722" s="415" t="s">
        <v>4147</v>
      </c>
      <c r="B5722" s="415" t="s">
        <v>152</v>
      </c>
      <c r="C5722" s="415" t="s">
        <v>4179</v>
      </c>
      <c r="D5722" s="415" t="s">
        <v>4180</v>
      </c>
      <c r="E5722" s="416" t="s">
        <v>155</v>
      </c>
      <c r="F5722" s="415" t="s">
        <v>155</v>
      </c>
      <c r="G5722" s="415">
        <v>92402</v>
      </c>
      <c r="H5722" s="415" t="s">
        <v>4192</v>
      </c>
      <c r="I5722" s="415" t="s">
        <v>27</v>
      </c>
      <c r="J5722" s="415" t="s">
        <v>216</v>
      </c>
      <c r="K5722" s="416">
        <v>62.5</v>
      </c>
      <c r="L5722" s="415" t="s">
        <v>217</v>
      </c>
    </row>
    <row r="5723" spans="1:12" x14ac:dyDescent="0.25">
      <c r="A5723" s="415" t="s">
        <v>4147</v>
      </c>
      <c r="B5723" s="415" t="s">
        <v>152</v>
      </c>
      <c r="C5723" s="415" t="s">
        <v>4179</v>
      </c>
      <c r="D5723" s="415" t="s">
        <v>4180</v>
      </c>
      <c r="E5723" s="416" t="s">
        <v>155</v>
      </c>
      <c r="F5723" s="415" t="s">
        <v>155</v>
      </c>
      <c r="G5723" s="415">
        <v>92403</v>
      </c>
      <c r="H5723" s="415" t="s">
        <v>4193</v>
      </c>
      <c r="I5723" s="415" t="s">
        <v>27</v>
      </c>
      <c r="J5723" s="415" t="s">
        <v>216</v>
      </c>
      <c r="K5723" s="416">
        <v>51.41</v>
      </c>
      <c r="L5723" s="415" t="s">
        <v>217</v>
      </c>
    </row>
    <row r="5724" spans="1:12" x14ac:dyDescent="0.25">
      <c r="A5724" s="415" t="s">
        <v>4147</v>
      </c>
      <c r="B5724" s="415" t="s">
        <v>152</v>
      </c>
      <c r="C5724" s="415" t="s">
        <v>4179</v>
      </c>
      <c r="D5724" s="415" t="s">
        <v>4180</v>
      </c>
      <c r="E5724" s="416" t="s">
        <v>155</v>
      </c>
      <c r="F5724" s="415" t="s">
        <v>155</v>
      </c>
      <c r="G5724" s="415">
        <v>92404</v>
      </c>
      <c r="H5724" s="415" t="s">
        <v>4194</v>
      </c>
      <c r="I5724" s="415" t="s">
        <v>27</v>
      </c>
      <c r="J5724" s="415" t="s">
        <v>216</v>
      </c>
      <c r="K5724" s="416">
        <v>64.88</v>
      </c>
      <c r="L5724" s="415" t="s">
        <v>217</v>
      </c>
    </row>
    <row r="5725" spans="1:12" x14ac:dyDescent="0.25">
      <c r="A5725" s="415" t="s">
        <v>4147</v>
      </c>
      <c r="B5725" s="415" t="s">
        <v>152</v>
      </c>
      <c r="C5725" s="415" t="s">
        <v>4179</v>
      </c>
      <c r="D5725" s="415" t="s">
        <v>4180</v>
      </c>
      <c r="E5725" s="416" t="s">
        <v>155</v>
      </c>
      <c r="F5725" s="415" t="s">
        <v>155</v>
      </c>
      <c r="G5725" s="415">
        <v>92405</v>
      </c>
      <c r="H5725" s="415" t="s">
        <v>4195</v>
      </c>
      <c r="I5725" s="415" t="s">
        <v>27</v>
      </c>
      <c r="J5725" s="415" t="s">
        <v>216</v>
      </c>
      <c r="K5725" s="416">
        <v>66.08</v>
      </c>
      <c r="L5725" s="415" t="s">
        <v>217</v>
      </c>
    </row>
    <row r="5726" spans="1:12" x14ac:dyDescent="0.25">
      <c r="A5726" s="415" t="s">
        <v>4147</v>
      </c>
      <c r="B5726" s="415" t="s">
        <v>152</v>
      </c>
      <c r="C5726" s="415" t="s">
        <v>4179</v>
      </c>
      <c r="D5726" s="415" t="s">
        <v>4180</v>
      </c>
      <c r="E5726" s="416" t="s">
        <v>155</v>
      </c>
      <c r="F5726" s="415" t="s">
        <v>155</v>
      </c>
      <c r="G5726" s="415">
        <v>92406</v>
      </c>
      <c r="H5726" s="415" t="s">
        <v>4196</v>
      </c>
      <c r="I5726" s="415" t="s">
        <v>27</v>
      </c>
      <c r="J5726" s="415" t="s">
        <v>216</v>
      </c>
      <c r="K5726" s="416">
        <v>76.98</v>
      </c>
      <c r="L5726" s="415" t="s">
        <v>217</v>
      </c>
    </row>
    <row r="5727" spans="1:12" x14ac:dyDescent="0.25">
      <c r="A5727" s="415" t="s">
        <v>4147</v>
      </c>
      <c r="B5727" s="415" t="s">
        <v>152</v>
      </c>
      <c r="C5727" s="415" t="s">
        <v>4179</v>
      </c>
      <c r="D5727" s="415" t="s">
        <v>4180</v>
      </c>
      <c r="E5727" s="416" t="s">
        <v>155</v>
      </c>
      <c r="F5727" s="415" t="s">
        <v>155</v>
      </c>
      <c r="G5727" s="415">
        <v>92407</v>
      </c>
      <c r="H5727" s="415" t="s">
        <v>4197</v>
      </c>
      <c r="I5727" s="415" t="s">
        <v>27</v>
      </c>
      <c r="J5727" s="415" t="s">
        <v>216</v>
      </c>
      <c r="K5727" s="416">
        <v>78.239999999999995</v>
      </c>
      <c r="L5727" s="415" t="s">
        <v>217</v>
      </c>
    </row>
    <row r="5728" spans="1:12" x14ac:dyDescent="0.25">
      <c r="A5728" s="415" t="s">
        <v>4147</v>
      </c>
      <c r="B5728" s="415" t="s">
        <v>152</v>
      </c>
      <c r="C5728" s="415" t="s">
        <v>4179</v>
      </c>
      <c r="D5728" s="415" t="s">
        <v>4180</v>
      </c>
      <c r="E5728" s="416" t="s">
        <v>155</v>
      </c>
      <c r="F5728" s="415" t="s">
        <v>155</v>
      </c>
      <c r="G5728" s="415">
        <v>93679</v>
      </c>
      <c r="H5728" s="415" t="s">
        <v>4198</v>
      </c>
      <c r="I5728" s="415" t="s">
        <v>27</v>
      </c>
      <c r="J5728" s="415" t="s">
        <v>216</v>
      </c>
      <c r="K5728" s="416">
        <v>67.12</v>
      </c>
      <c r="L5728" s="415" t="s">
        <v>217</v>
      </c>
    </row>
    <row r="5729" spans="1:12" x14ac:dyDescent="0.25">
      <c r="A5729" s="415" t="s">
        <v>4147</v>
      </c>
      <c r="B5729" s="415" t="s">
        <v>152</v>
      </c>
      <c r="C5729" s="415" t="s">
        <v>4179</v>
      </c>
      <c r="D5729" s="415" t="s">
        <v>4180</v>
      </c>
      <c r="E5729" s="416" t="s">
        <v>155</v>
      </c>
      <c r="F5729" s="415" t="s">
        <v>155</v>
      </c>
      <c r="G5729" s="415">
        <v>93680</v>
      </c>
      <c r="H5729" s="415" t="s">
        <v>4199</v>
      </c>
      <c r="I5729" s="415" t="s">
        <v>27</v>
      </c>
      <c r="J5729" s="415" t="s">
        <v>216</v>
      </c>
      <c r="K5729" s="416">
        <v>55.88</v>
      </c>
      <c r="L5729" s="415" t="s">
        <v>217</v>
      </c>
    </row>
    <row r="5730" spans="1:12" x14ac:dyDescent="0.25">
      <c r="A5730" s="415" t="s">
        <v>4147</v>
      </c>
      <c r="B5730" s="415" t="s">
        <v>152</v>
      </c>
      <c r="C5730" s="415" t="s">
        <v>4179</v>
      </c>
      <c r="D5730" s="415" t="s">
        <v>4180</v>
      </c>
      <c r="E5730" s="416" t="s">
        <v>155</v>
      </c>
      <c r="F5730" s="415" t="s">
        <v>155</v>
      </c>
      <c r="G5730" s="415">
        <v>93681</v>
      </c>
      <c r="H5730" s="415" t="s">
        <v>4200</v>
      </c>
      <c r="I5730" s="415" t="s">
        <v>27</v>
      </c>
      <c r="J5730" s="415" t="s">
        <v>216</v>
      </c>
      <c r="K5730" s="416">
        <v>68.150000000000006</v>
      </c>
      <c r="L5730" s="415" t="s">
        <v>217</v>
      </c>
    </row>
    <row r="5731" spans="1:12" x14ac:dyDescent="0.25">
      <c r="A5731" s="415" t="s">
        <v>4147</v>
      </c>
      <c r="B5731" s="415" t="s">
        <v>152</v>
      </c>
      <c r="C5731" s="415" t="s">
        <v>4179</v>
      </c>
      <c r="D5731" s="415" t="s">
        <v>4180</v>
      </c>
      <c r="E5731" s="416" t="s">
        <v>155</v>
      </c>
      <c r="F5731" s="415" t="s">
        <v>155</v>
      </c>
      <c r="G5731" s="415">
        <v>93682</v>
      </c>
      <c r="H5731" s="415" t="s">
        <v>4201</v>
      </c>
      <c r="I5731" s="415" t="s">
        <v>27</v>
      </c>
      <c r="J5731" s="415" t="s">
        <v>216</v>
      </c>
      <c r="K5731" s="416">
        <v>69.42</v>
      </c>
      <c r="L5731" s="415" t="s">
        <v>217</v>
      </c>
    </row>
    <row r="5732" spans="1:12" x14ac:dyDescent="0.25">
      <c r="A5732" s="415" t="s">
        <v>4147</v>
      </c>
      <c r="B5732" s="415" t="s">
        <v>152</v>
      </c>
      <c r="C5732" s="415" t="s">
        <v>4179</v>
      </c>
      <c r="D5732" s="415" t="s">
        <v>4180</v>
      </c>
      <c r="E5732" s="416" t="s">
        <v>155</v>
      </c>
      <c r="F5732" s="415" t="s">
        <v>155</v>
      </c>
      <c r="G5732" s="415">
        <v>97104</v>
      </c>
      <c r="H5732" s="415" t="s">
        <v>6545</v>
      </c>
      <c r="I5732" s="415" t="s">
        <v>27</v>
      </c>
      <c r="J5732" s="415" t="s">
        <v>216</v>
      </c>
      <c r="K5732" s="416">
        <v>112.14</v>
      </c>
      <c r="L5732" s="415" t="s">
        <v>217</v>
      </c>
    </row>
    <row r="5733" spans="1:12" x14ac:dyDescent="0.25">
      <c r="A5733" s="415" t="s">
        <v>4147</v>
      </c>
      <c r="B5733" s="415" t="s">
        <v>152</v>
      </c>
      <c r="C5733" s="415" t="s">
        <v>4179</v>
      </c>
      <c r="D5733" s="415" t="s">
        <v>4180</v>
      </c>
      <c r="E5733" s="416" t="s">
        <v>155</v>
      </c>
      <c r="F5733" s="415" t="s">
        <v>155</v>
      </c>
      <c r="G5733" s="415">
        <v>97105</v>
      </c>
      <c r="H5733" s="415" t="s">
        <v>6546</v>
      </c>
      <c r="I5733" s="415" t="s">
        <v>27</v>
      </c>
      <c r="J5733" s="415" t="s">
        <v>216</v>
      </c>
      <c r="K5733" s="416">
        <v>131.99</v>
      </c>
      <c r="L5733" s="415" t="s">
        <v>217</v>
      </c>
    </row>
    <row r="5734" spans="1:12" x14ac:dyDescent="0.25">
      <c r="A5734" s="415" t="s">
        <v>4147</v>
      </c>
      <c r="B5734" s="415" t="s">
        <v>152</v>
      </c>
      <c r="C5734" s="415" t="s">
        <v>4179</v>
      </c>
      <c r="D5734" s="415" t="s">
        <v>4180</v>
      </c>
      <c r="E5734" s="416" t="s">
        <v>155</v>
      </c>
      <c r="F5734" s="415" t="s">
        <v>155</v>
      </c>
      <c r="G5734" s="415">
        <v>97106</v>
      </c>
      <c r="H5734" s="415" t="s">
        <v>6547</v>
      </c>
      <c r="I5734" s="415" t="s">
        <v>27</v>
      </c>
      <c r="J5734" s="415" t="s">
        <v>216</v>
      </c>
      <c r="K5734" s="416">
        <v>144.02000000000001</v>
      </c>
      <c r="L5734" s="415" t="s">
        <v>217</v>
      </c>
    </row>
    <row r="5735" spans="1:12" x14ac:dyDescent="0.25">
      <c r="A5735" s="415" t="s">
        <v>4147</v>
      </c>
      <c r="B5735" s="415" t="s">
        <v>152</v>
      </c>
      <c r="C5735" s="415" t="s">
        <v>4179</v>
      </c>
      <c r="D5735" s="415" t="s">
        <v>4180</v>
      </c>
      <c r="E5735" s="416" t="s">
        <v>155</v>
      </c>
      <c r="F5735" s="415" t="s">
        <v>155</v>
      </c>
      <c r="G5735" s="415">
        <v>97107</v>
      </c>
      <c r="H5735" s="415" t="s">
        <v>6548</v>
      </c>
      <c r="I5735" s="415" t="s">
        <v>27</v>
      </c>
      <c r="J5735" s="415" t="s">
        <v>216</v>
      </c>
      <c r="K5735" s="416">
        <v>156.02000000000001</v>
      </c>
      <c r="L5735" s="415" t="s">
        <v>217</v>
      </c>
    </row>
    <row r="5736" spans="1:12" x14ac:dyDescent="0.25">
      <c r="A5736" s="415" t="s">
        <v>4147</v>
      </c>
      <c r="B5736" s="415" t="s">
        <v>152</v>
      </c>
      <c r="C5736" s="415" t="s">
        <v>4179</v>
      </c>
      <c r="D5736" s="415" t="s">
        <v>4180</v>
      </c>
      <c r="E5736" s="416" t="s">
        <v>155</v>
      </c>
      <c r="F5736" s="415" t="s">
        <v>155</v>
      </c>
      <c r="G5736" s="415">
        <v>97108</v>
      </c>
      <c r="H5736" s="415" t="s">
        <v>6549</v>
      </c>
      <c r="I5736" s="415" t="s">
        <v>27</v>
      </c>
      <c r="J5736" s="415" t="s">
        <v>216</v>
      </c>
      <c r="K5736" s="416">
        <v>183.61</v>
      </c>
      <c r="L5736" s="415" t="s">
        <v>217</v>
      </c>
    </row>
    <row r="5737" spans="1:12" x14ac:dyDescent="0.25">
      <c r="A5737" s="415" t="s">
        <v>4147</v>
      </c>
      <c r="B5737" s="415" t="s">
        <v>152</v>
      </c>
      <c r="C5737" s="415" t="s">
        <v>4179</v>
      </c>
      <c r="D5737" s="415" t="s">
        <v>4180</v>
      </c>
      <c r="E5737" s="416" t="s">
        <v>155</v>
      </c>
      <c r="F5737" s="415" t="s">
        <v>155</v>
      </c>
      <c r="G5737" s="415">
        <v>97109</v>
      </c>
      <c r="H5737" s="415" t="s">
        <v>6550</v>
      </c>
      <c r="I5737" s="415" t="s">
        <v>27</v>
      </c>
      <c r="J5737" s="415" t="s">
        <v>216</v>
      </c>
      <c r="K5737" s="416">
        <v>195.57</v>
      </c>
      <c r="L5737" s="415" t="s">
        <v>217</v>
      </c>
    </row>
    <row r="5738" spans="1:12" x14ac:dyDescent="0.25">
      <c r="A5738" s="415" t="s">
        <v>4147</v>
      </c>
      <c r="B5738" s="415" t="s">
        <v>152</v>
      </c>
      <c r="C5738" s="415" t="s">
        <v>4179</v>
      </c>
      <c r="D5738" s="415" t="s">
        <v>4180</v>
      </c>
      <c r="E5738" s="416" t="s">
        <v>155</v>
      </c>
      <c r="F5738" s="415" t="s">
        <v>155</v>
      </c>
      <c r="G5738" s="415">
        <v>97110</v>
      </c>
      <c r="H5738" s="415" t="s">
        <v>6551</v>
      </c>
      <c r="I5738" s="415" t="s">
        <v>27</v>
      </c>
      <c r="J5738" s="415" t="s">
        <v>216</v>
      </c>
      <c r="K5738" s="416">
        <v>165.13</v>
      </c>
      <c r="L5738" s="415" t="s">
        <v>217</v>
      </c>
    </row>
    <row r="5739" spans="1:12" x14ac:dyDescent="0.25">
      <c r="A5739" s="415" t="s">
        <v>4147</v>
      </c>
      <c r="B5739" s="415" t="s">
        <v>152</v>
      </c>
      <c r="C5739" s="415" t="s">
        <v>4179</v>
      </c>
      <c r="D5739" s="415" t="s">
        <v>4180</v>
      </c>
      <c r="E5739" s="416" t="s">
        <v>155</v>
      </c>
      <c r="F5739" s="415" t="s">
        <v>155</v>
      </c>
      <c r="G5739" s="415">
        <v>97111</v>
      </c>
      <c r="H5739" s="415" t="s">
        <v>6552</v>
      </c>
      <c r="I5739" s="415" t="s">
        <v>27</v>
      </c>
      <c r="J5739" s="415" t="s">
        <v>216</v>
      </c>
      <c r="K5739" s="416">
        <v>189.41</v>
      </c>
      <c r="L5739" s="415" t="s">
        <v>217</v>
      </c>
    </row>
    <row r="5740" spans="1:12" x14ac:dyDescent="0.25">
      <c r="A5740" s="415" t="s">
        <v>4147</v>
      </c>
      <c r="B5740" s="415" t="s">
        <v>152</v>
      </c>
      <c r="C5740" s="415" t="s">
        <v>4179</v>
      </c>
      <c r="D5740" s="415" t="s">
        <v>4180</v>
      </c>
      <c r="E5740" s="416" t="s">
        <v>155</v>
      </c>
      <c r="F5740" s="415" t="s">
        <v>155</v>
      </c>
      <c r="G5740" s="415">
        <v>97112</v>
      </c>
      <c r="H5740" s="415" t="s">
        <v>6553</v>
      </c>
      <c r="I5740" s="415" t="s">
        <v>27</v>
      </c>
      <c r="J5740" s="415" t="s">
        <v>216</v>
      </c>
      <c r="K5740" s="416">
        <v>205.02</v>
      </c>
      <c r="L5740" s="415" t="s">
        <v>217</v>
      </c>
    </row>
    <row r="5741" spans="1:12" x14ac:dyDescent="0.25">
      <c r="A5741" s="415" t="s">
        <v>4147</v>
      </c>
      <c r="B5741" s="415" t="s">
        <v>152</v>
      </c>
      <c r="C5741" s="415" t="s">
        <v>4179</v>
      </c>
      <c r="D5741" s="415" t="s">
        <v>4180</v>
      </c>
      <c r="E5741" s="416" t="s">
        <v>155</v>
      </c>
      <c r="F5741" s="415" t="s">
        <v>155</v>
      </c>
      <c r="G5741" s="415">
        <v>97113</v>
      </c>
      <c r="H5741" s="415" t="s">
        <v>6554</v>
      </c>
      <c r="I5741" s="415" t="s">
        <v>27</v>
      </c>
      <c r="J5741" s="415" t="s">
        <v>273</v>
      </c>
      <c r="K5741" s="416">
        <v>2.84</v>
      </c>
      <c r="L5741" s="415" t="s">
        <v>217</v>
      </c>
    </row>
    <row r="5742" spans="1:12" x14ac:dyDescent="0.25">
      <c r="A5742" s="415" t="s">
        <v>4147</v>
      </c>
      <c r="B5742" s="415" t="s">
        <v>152</v>
      </c>
      <c r="C5742" s="415" t="s">
        <v>4179</v>
      </c>
      <c r="D5742" s="415" t="s">
        <v>4180</v>
      </c>
      <c r="E5742" s="416" t="s">
        <v>155</v>
      </c>
      <c r="F5742" s="415" t="s">
        <v>155</v>
      </c>
      <c r="G5742" s="415">
        <v>97114</v>
      </c>
      <c r="H5742" s="415" t="s">
        <v>4202</v>
      </c>
      <c r="I5742" s="415" t="s">
        <v>23</v>
      </c>
      <c r="J5742" s="415" t="s">
        <v>273</v>
      </c>
      <c r="K5742" s="416">
        <v>0.33</v>
      </c>
      <c r="L5742" s="415" t="s">
        <v>217</v>
      </c>
    </row>
    <row r="5743" spans="1:12" x14ac:dyDescent="0.25">
      <c r="A5743" s="415" t="s">
        <v>4147</v>
      </c>
      <c r="B5743" s="415" t="s">
        <v>152</v>
      </c>
      <c r="C5743" s="415" t="s">
        <v>4179</v>
      </c>
      <c r="D5743" s="415" t="s">
        <v>4180</v>
      </c>
      <c r="E5743" s="416" t="s">
        <v>155</v>
      </c>
      <c r="F5743" s="415" t="s">
        <v>155</v>
      </c>
      <c r="G5743" s="415">
        <v>97115</v>
      </c>
      <c r="H5743" s="415" t="s">
        <v>4203</v>
      </c>
      <c r="I5743" s="415" t="s">
        <v>1419</v>
      </c>
      <c r="J5743" s="415" t="s">
        <v>273</v>
      </c>
      <c r="K5743" s="416">
        <v>56.03</v>
      </c>
      <c r="L5743" s="415" t="s">
        <v>217</v>
      </c>
    </row>
    <row r="5744" spans="1:12" x14ac:dyDescent="0.25">
      <c r="A5744" s="415" t="s">
        <v>4147</v>
      </c>
      <c r="B5744" s="415" t="s">
        <v>152</v>
      </c>
      <c r="C5744" s="415" t="s">
        <v>4179</v>
      </c>
      <c r="D5744" s="415" t="s">
        <v>4180</v>
      </c>
      <c r="E5744" s="416" t="s">
        <v>155</v>
      </c>
      <c r="F5744" s="415" t="s">
        <v>155</v>
      </c>
      <c r="G5744" s="415">
        <v>97116</v>
      </c>
      <c r="H5744" s="415" t="s">
        <v>6555</v>
      </c>
      <c r="I5744" s="415" t="s">
        <v>1419</v>
      </c>
      <c r="J5744" s="415" t="s">
        <v>273</v>
      </c>
      <c r="K5744" s="416">
        <v>20.25</v>
      </c>
      <c r="L5744" s="415" t="s">
        <v>217</v>
      </c>
    </row>
    <row r="5745" spans="1:12" x14ac:dyDescent="0.25">
      <c r="A5745" s="415" t="s">
        <v>4147</v>
      </c>
      <c r="B5745" s="415" t="s">
        <v>152</v>
      </c>
      <c r="C5745" s="415" t="s">
        <v>4179</v>
      </c>
      <c r="D5745" s="415" t="s">
        <v>4180</v>
      </c>
      <c r="E5745" s="416" t="s">
        <v>155</v>
      </c>
      <c r="F5745" s="415" t="s">
        <v>155</v>
      </c>
      <c r="G5745" s="415">
        <v>97117</v>
      </c>
      <c r="H5745" s="415" t="s">
        <v>6556</v>
      </c>
      <c r="I5745" s="415" t="s">
        <v>1419</v>
      </c>
      <c r="J5745" s="415" t="s">
        <v>273</v>
      </c>
      <c r="K5745" s="416">
        <v>20.6</v>
      </c>
      <c r="L5745" s="415" t="s">
        <v>217</v>
      </c>
    </row>
    <row r="5746" spans="1:12" x14ac:dyDescent="0.25">
      <c r="A5746" s="415" t="s">
        <v>4147</v>
      </c>
      <c r="B5746" s="415" t="s">
        <v>152</v>
      </c>
      <c r="C5746" s="415" t="s">
        <v>4179</v>
      </c>
      <c r="D5746" s="415" t="s">
        <v>4180</v>
      </c>
      <c r="E5746" s="416" t="s">
        <v>155</v>
      </c>
      <c r="F5746" s="415" t="s">
        <v>155</v>
      </c>
      <c r="G5746" s="415">
        <v>97118</v>
      </c>
      <c r="H5746" s="415" t="s">
        <v>6557</v>
      </c>
      <c r="I5746" s="415" t="s">
        <v>1419</v>
      </c>
      <c r="J5746" s="415" t="s">
        <v>273</v>
      </c>
      <c r="K5746" s="416">
        <v>18.61</v>
      </c>
      <c r="L5746" s="415" t="s">
        <v>217</v>
      </c>
    </row>
    <row r="5747" spans="1:12" x14ac:dyDescent="0.25">
      <c r="A5747" s="415" t="s">
        <v>4147</v>
      </c>
      <c r="B5747" s="415" t="s">
        <v>152</v>
      </c>
      <c r="C5747" s="415" t="s">
        <v>4179</v>
      </c>
      <c r="D5747" s="415" t="s">
        <v>4180</v>
      </c>
      <c r="E5747" s="416" t="s">
        <v>155</v>
      </c>
      <c r="F5747" s="415" t="s">
        <v>155</v>
      </c>
      <c r="G5747" s="415">
        <v>97119</v>
      </c>
      <c r="H5747" s="415" t="s">
        <v>6558</v>
      </c>
      <c r="I5747" s="415" t="s">
        <v>1419</v>
      </c>
      <c r="J5747" s="415" t="s">
        <v>273</v>
      </c>
      <c r="K5747" s="416">
        <v>18.23</v>
      </c>
      <c r="L5747" s="415" t="s">
        <v>217</v>
      </c>
    </row>
    <row r="5748" spans="1:12" x14ac:dyDescent="0.25">
      <c r="A5748" s="415" t="s">
        <v>4147</v>
      </c>
      <c r="B5748" s="415" t="s">
        <v>152</v>
      </c>
      <c r="C5748" s="415" t="s">
        <v>4179</v>
      </c>
      <c r="D5748" s="415" t="s">
        <v>4180</v>
      </c>
      <c r="E5748" s="416" t="s">
        <v>155</v>
      </c>
      <c r="F5748" s="415" t="s">
        <v>155</v>
      </c>
      <c r="G5748" s="415">
        <v>97120</v>
      </c>
      <c r="H5748" s="415" t="s">
        <v>4204</v>
      </c>
      <c r="I5748" s="415" t="s">
        <v>1419</v>
      </c>
      <c r="J5748" s="415" t="s">
        <v>273</v>
      </c>
      <c r="K5748" s="416">
        <v>13.5</v>
      </c>
      <c r="L5748" s="415" t="s">
        <v>217</v>
      </c>
    </row>
    <row r="5749" spans="1:12" x14ac:dyDescent="0.25">
      <c r="A5749" s="415" t="s">
        <v>4147</v>
      </c>
      <c r="B5749" s="415" t="s">
        <v>152</v>
      </c>
      <c r="C5749" s="415" t="s">
        <v>4179</v>
      </c>
      <c r="D5749" s="415" t="s">
        <v>4180</v>
      </c>
      <c r="E5749" s="416" t="s">
        <v>155</v>
      </c>
      <c r="F5749" s="415" t="s">
        <v>155</v>
      </c>
      <c r="G5749" s="415">
        <v>97802</v>
      </c>
      <c r="H5749" s="415" t="s">
        <v>4205</v>
      </c>
      <c r="I5749" s="415" t="s">
        <v>27</v>
      </c>
      <c r="J5749" s="415" t="s">
        <v>216</v>
      </c>
      <c r="K5749" s="416">
        <v>7.03</v>
      </c>
      <c r="L5749" s="415" t="s">
        <v>217</v>
      </c>
    </row>
    <row r="5750" spans="1:12" x14ac:dyDescent="0.25">
      <c r="A5750" s="415" t="s">
        <v>4147</v>
      </c>
      <c r="B5750" s="415" t="s">
        <v>152</v>
      </c>
      <c r="C5750" s="415" t="s">
        <v>4179</v>
      </c>
      <c r="D5750" s="415" t="s">
        <v>4180</v>
      </c>
      <c r="E5750" s="416" t="s">
        <v>155</v>
      </c>
      <c r="F5750" s="415" t="s">
        <v>155</v>
      </c>
      <c r="G5750" s="415">
        <v>97803</v>
      </c>
      <c r="H5750" s="415" t="s">
        <v>4206</v>
      </c>
      <c r="I5750" s="415" t="s">
        <v>27</v>
      </c>
      <c r="J5750" s="415" t="s">
        <v>216</v>
      </c>
      <c r="K5750" s="416">
        <v>10.74</v>
      </c>
      <c r="L5750" s="415" t="s">
        <v>217</v>
      </c>
    </row>
    <row r="5751" spans="1:12" x14ac:dyDescent="0.25">
      <c r="A5751" s="415" t="s">
        <v>4147</v>
      </c>
      <c r="B5751" s="415" t="s">
        <v>152</v>
      </c>
      <c r="C5751" s="415" t="s">
        <v>4179</v>
      </c>
      <c r="D5751" s="415" t="s">
        <v>4180</v>
      </c>
      <c r="E5751" s="416" t="s">
        <v>155</v>
      </c>
      <c r="F5751" s="415" t="s">
        <v>155</v>
      </c>
      <c r="G5751" s="415">
        <v>97805</v>
      </c>
      <c r="H5751" s="415" t="s">
        <v>4207</v>
      </c>
      <c r="I5751" s="415" t="s">
        <v>27</v>
      </c>
      <c r="J5751" s="415" t="s">
        <v>216</v>
      </c>
      <c r="K5751" s="416">
        <v>17.62</v>
      </c>
      <c r="L5751" s="415" t="s">
        <v>217</v>
      </c>
    </row>
    <row r="5752" spans="1:12" x14ac:dyDescent="0.25">
      <c r="A5752" s="415" t="s">
        <v>4147</v>
      </c>
      <c r="B5752" s="415" t="s">
        <v>152</v>
      </c>
      <c r="C5752" s="415" t="s">
        <v>4179</v>
      </c>
      <c r="D5752" s="415" t="s">
        <v>4180</v>
      </c>
      <c r="E5752" s="416" t="s">
        <v>155</v>
      </c>
      <c r="F5752" s="415" t="s">
        <v>155</v>
      </c>
      <c r="G5752" s="415">
        <v>97806</v>
      </c>
      <c r="H5752" s="415" t="s">
        <v>4208</v>
      </c>
      <c r="I5752" s="415" t="s">
        <v>27</v>
      </c>
      <c r="J5752" s="415" t="s">
        <v>216</v>
      </c>
      <c r="K5752" s="416">
        <v>21.26</v>
      </c>
      <c r="L5752" s="415" t="s">
        <v>217</v>
      </c>
    </row>
    <row r="5753" spans="1:12" x14ac:dyDescent="0.25">
      <c r="A5753" s="415" t="s">
        <v>4147</v>
      </c>
      <c r="B5753" s="415" t="s">
        <v>152</v>
      </c>
      <c r="C5753" s="415" t="s">
        <v>4179</v>
      </c>
      <c r="D5753" s="415" t="s">
        <v>4180</v>
      </c>
      <c r="E5753" s="416" t="s">
        <v>155</v>
      </c>
      <c r="F5753" s="415" t="s">
        <v>155</v>
      </c>
      <c r="G5753" s="415">
        <v>97807</v>
      </c>
      <c r="H5753" s="415" t="s">
        <v>4209</v>
      </c>
      <c r="I5753" s="415" t="s">
        <v>27</v>
      </c>
      <c r="J5753" s="415" t="s">
        <v>216</v>
      </c>
      <c r="K5753" s="416">
        <v>24.38</v>
      </c>
      <c r="L5753" s="415" t="s">
        <v>217</v>
      </c>
    </row>
    <row r="5754" spans="1:12" x14ac:dyDescent="0.25">
      <c r="A5754" s="415" t="s">
        <v>4147</v>
      </c>
      <c r="B5754" s="415" t="s">
        <v>152</v>
      </c>
      <c r="C5754" s="415" t="s">
        <v>4179</v>
      </c>
      <c r="D5754" s="415" t="s">
        <v>4180</v>
      </c>
      <c r="E5754" s="416" t="s">
        <v>155</v>
      </c>
      <c r="F5754" s="415" t="s">
        <v>155</v>
      </c>
      <c r="G5754" s="415">
        <v>97809</v>
      </c>
      <c r="H5754" s="415" t="s">
        <v>4210</v>
      </c>
      <c r="I5754" s="415" t="s">
        <v>27</v>
      </c>
      <c r="J5754" s="415" t="s">
        <v>216</v>
      </c>
      <c r="K5754" s="416">
        <v>19.66</v>
      </c>
      <c r="L5754" s="415" t="s">
        <v>217</v>
      </c>
    </row>
    <row r="5755" spans="1:12" x14ac:dyDescent="0.25">
      <c r="A5755" s="415" t="s">
        <v>4147</v>
      </c>
      <c r="B5755" s="415" t="s">
        <v>152</v>
      </c>
      <c r="C5755" s="415" t="s">
        <v>4179</v>
      </c>
      <c r="D5755" s="415" t="s">
        <v>4180</v>
      </c>
      <c r="E5755" s="416" t="s">
        <v>155</v>
      </c>
      <c r="F5755" s="415" t="s">
        <v>155</v>
      </c>
      <c r="G5755" s="415">
        <v>97810</v>
      </c>
      <c r="H5755" s="415" t="s">
        <v>4211</v>
      </c>
      <c r="I5755" s="415" t="s">
        <v>27</v>
      </c>
      <c r="J5755" s="415" t="s">
        <v>216</v>
      </c>
      <c r="K5755" s="416">
        <v>21.37</v>
      </c>
      <c r="L5755" s="415" t="s">
        <v>217</v>
      </c>
    </row>
    <row r="5756" spans="1:12" x14ac:dyDescent="0.25">
      <c r="A5756" s="415" t="s">
        <v>4147</v>
      </c>
      <c r="B5756" s="415" t="s">
        <v>152</v>
      </c>
      <c r="C5756" s="415" t="s">
        <v>4179</v>
      </c>
      <c r="D5756" s="415" t="s">
        <v>4180</v>
      </c>
      <c r="E5756" s="416" t="s">
        <v>155</v>
      </c>
      <c r="F5756" s="415" t="s">
        <v>155</v>
      </c>
      <c r="G5756" s="415">
        <v>97811</v>
      </c>
      <c r="H5756" s="415" t="s">
        <v>4212</v>
      </c>
      <c r="I5756" s="415" t="s">
        <v>27</v>
      </c>
      <c r="J5756" s="415" t="s">
        <v>216</v>
      </c>
      <c r="K5756" s="416">
        <v>24.56</v>
      </c>
      <c r="L5756" s="415" t="s">
        <v>217</v>
      </c>
    </row>
    <row r="5757" spans="1:12" x14ac:dyDescent="0.25">
      <c r="A5757" s="415" t="s">
        <v>4147</v>
      </c>
      <c r="B5757" s="415" t="s">
        <v>152</v>
      </c>
      <c r="C5757" s="415" t="s">
        <v>4179</v>
      </c>
      <c r="D5757" s="415" t="s">
        <v>4180</v>
      </c>
      <c r="E5757" s="416" t="s">
        <v>155</v>
      </c>
      <c r="F5757" s="415" t="s">
        <v>155</v>
      </c>
      <c r="G5757" s="415">
        <v>101167</v>
      </c>
      <c r="H5757" s="415" t="s">
        <v>4213</v>
      </c>
      <c r="I5757" s="415" t="s">
        <v>27</v>
      </c>
      <c r="J5757" s="415" t="s">
        <v>216</v>
      </c>
      <c r="K5757" s="416">
        <v>56.14</v>
      </c>
      <c r="L5757" s="415" t="s">
        <v>217</v>
      </c>
    </row>
    <row r="5758" spans="1:12" x14ac:dyDescent="0.25">
      <c r="A5758" s="415" t="s">
        <v>4147</v>
      </c>
      <c r="B5758" s="415" t="s">
        <v>152</v>
      </c>
      <c r="C5758" s="415" t="s">
        <v>4179</v>
      </c>
      <c r="D5758" s="415" t="s">
        <v>4180</v>
      </c>
      <c r="E5758" s="416" t="s">
        <v>155</v>
      </c>
      <c r="F5758" s="415" t="s">
        <v>155</v>
      </c>
      <c r="G5758" s="415">
        <v>101168</v>
      </c>
      <c r="H5758" s="415" t="s">
        <v>4214</v>
      </c>
      <c r="I5758" s="415" t="s">
        <v>27</v>
      </c>
      <c r="J5758" s="415" t="s">
        <v>216</v>
      </c>
      <c r="K5758" s="416">
        <v>107.98</v>
      </c>
      <c r="L5758" s="415" t="s">
        <v>217</v>
      </c>
    </row>
    <row r="5759" spans="1:12" x14ac:dyDescent="0.25">
      <c r="A5759" s="415" t="s">
        <v>4147</v>
      </c>
      <c r="B5759" s="415" t="s">
        <v>152</v>
      </c>
      <c r="C5759" s="415" t="s">
        <v>4179</v>
      </c>
      <c r="D5759" s="415" t="s">
        <v>4180</v>
      </c>
      <c r="E5759" s="416" t="s">
        <v>155</v>
      </c>
      <c r="F5759" s="415" t="s">
        <v>155</v>
      </c>
      <c r="G5759" s="415">
        <v>101169</v>
      </c>
      <c r="H5759" s="415" t="s">
        <v>4215</v>
      </c>
      <c r="I5759" s="415" t="s">
        <v>27</v>
      </c>
      <c r="J5759" s="415" t="s">
        <v>216</v>
      </c>
      <c r="K5759" s="416">
        <v>68.680000000000007</v>
      </c>
      <c r="L5759" s="415" t="s">
        <v>217</v>
      </c>
    </row>
    <row r="5760" spans="1:12" x14ac:dyDescent="0.25">
      <c r="A5760" s="415" t="s">
        <v>4147</v>
      </c>
      <c r="B5760" s="415" t="s">
        <v>152</v>
      </c>
      <c r="C5760" s="415" t="s">
        <v>4179</v>
      </c>
      <c r="D5760" s="415" t="s">
        <v>4180</v>
      </c>
      <c r="E5760" s="416" t="s">
        <v>155</v>
      </c>
      <c r="F5760" s="415" t="s">
        <v>155</v>
      </c>
      <c r="G5760" s="415">
        <v>101170</v>
      </c>
      <c r="H5760" s="415" t="s">
        <v>4216</v>
      </c>
      <c r="I5760" s="415" t="s">
        <v>27</v>
      </c>
      <c r="J5760" s="415" t="s">
        <v>216</v>
      </c>
      <c r="K5760" s="416">
        <v>37.81</v>
      </c>
      <c r="L5760" s="415" t="s">
        <v>217</v>
      </c>
    </row>
    <row r="5761" spans="1:12" x14ac:dyDescent="0.25">
      <c r="A5761" s="415" t="s">
        <v>4147</v>
      </c>
      <c r="B5761" s="415" t="s">
        <v>152</v>
      </c>
      <c r="C5761" s="415" t="s">
        <v>4179</v>
      </c>
      <c r="D5761" s="415" t="s">
        <v>4180</v>
      </c>
      <c r="E5761" s="416" t="s">
        <v>155</v>
      </c>
      <c r="F5761" s="415" t="s">
        <v>155</v>
      </c>
      <c r="G5761" s="415">
        <v>101171</v>
      </c>
      <c r="H5761" s="415" t="s">
        <v>4217</v>
      </c>
      <c r="I5761" s="415" t="s">
        <v>27</v>
      </c>
      <c r="J5761" s="415" t="s">
        <v>216</v>
      </c>
      <c r="K5761" s="416">
        <v>102.26</v>
      </c>
      <c r="L5761" s="415" t="s">
        <v>217</v>
      </c>
    </row>
    <row r="5762" spans="1:12" x14ac:dyDescent="0.25">
      <c r="A5762" s="415" t="s">
        <v>4147</v>
      </c>
      <c r="B5762" s="415" t="s">
        <v>152</v>
      </c>
      <c r="C5762" s="415" t="s">
        <v>4179</v>
      </c>
      <c r="D5762" s="415" t="s">
        <v>4180</v>
      </c>
      <c r="E5762" s="416" t="s">
        <v>155</v>
      </c>
      <c r="F5762" s="415" t="s">
        <v>155</v>
      </c>
      <c r="G5762" s="415">
        <v>101172</v>
      </c>
      <c r="H5762" s="415" t="s">
        <v>4218</v>
      </c>
      <c r="I5762" s="415" t="s">
        <v>27</v>
      </c>
      <c r="J5762" s="415" t="s">
        <v>216</v>
      </c>
      <c r="K5762" s="416">
        <v>59.94</v>
      </c>
      <c r="L5762" s="415" t="s">
        <v>217</v>
      </c>
    </row>
    <row r="5763" spans="1:12" x14ac:dyDescent="0.25">
      <c r="A5763" s="415" t="s">
        <v>4147</v>
      </c>
      <c r="B5763" s="415" t="s">
        <v>152</v>
      </c>
      <c r="C5763" s="415" t="s">
        <v>4219</v>
      </c>
      <c r="D5763" s="415" t="s">
        <v>4220</v>
      </c>
      <c r="E5763" s="416" t="s">
        <v>155</v>
      </c>
      <c r="F5763" s="415" t="s">
        <v>155</v>
      </c>
      <c r="G5763" s="415">
        <v>95995</v>
      </c>
      <c r="H5763" s="415" t="s">
        <v>4221</v>
      </c>
      <c r="I5763" s="415" t="s">
        <v>26</v>
      </c>
      <c r="J5763" s="415" t="s">
        <v>216</v>
      </c>
      <c r="K5763" s="417">
        <v>1355.88</v>
      </c>
      <c r="L5763" s="415" t="s">
        <v>217</v>
      </c>
    </row>
    <row r="5764" spans="1:12" x14ac:dyDescent="0.25">
      <c r="A5764" s="415" t="s">
        <v>4147</v>
      </c>
      <c r="B5764" s="415" t="s">
        <v>152</v>
      </c>
      <c r="C5764" s="415" t="s">
        <v>4219</v>
      </c>
      <c r="D5764" s="415" t="s">
        <v>4220</v>
      </c>
      <c r="E5764" s="416" t="s">
        <v>155</v>
      </c>
      <c r="F5764" s="415" t="s">
        <v>155</v>
      </c>
      <c r="G5764" s="415">
        <v>95996</v>
      </c>
      <c r="H5764" s="415" t="s">
        <v>4222</v>
      </c>
      <c r="I5764" s="415" t="s">
        <v>26</v>
      </c>
      <c r="J5764" s="415" t="s">
        <v>216</v>
      </c>
      <c r="K5764" s="417">
        <v>1170.7</v>
      </c>
      <c r="L5764" s="415" t="s">
        <v>217</v>
      </c>
    </row>
    <row r="5765" spans="1:12" x14ac:dyDescent="0.25">
      <c r="A5765" s="415" t="s">
        <v>4147</v>
      </c>
      <c r="B5765" s="415" t="s">
        <v>152</v>
      </c>
      <c r="C5765" s="415" t="s">
        <v>4219</v>
      </c>
      <c r="D5765" s="415" t="s">
        <v>4220</v>
      </c>
      <c r="E5765" s="416" t="s">
        <v>155</v>
      </c>
      <c r="F5765" s="415" t="s">
        <v>155</v>
      </c>
      <c r="G5765" s="415">
        <v>96001</v>
      </c>
      <c r="H5765" s="415" t="s">
        <v>4223</v>
      </c>
      <c r="I5765" s="415" t="s">
        <v>27</v>
      </c>
      <c r="J5765" s="415" t="s">
        <v>216</v>
      </c>
      <c r="K5765" s="416">
        <v>7.31</v>
      </c>
      <c r="L5765" s="415" t="s">
        <v>217</v>
      </c>
    </row>
    <row r="5766" spans="1:12" x14ac:dyDescent="0.25">
      <c r="A5766" s="415" t="s">
        <v>4147</v>
      </c>
      <c r="B5766" s="415" t="s">
        <v>152</v>
      </c>
      <c r="C5766" s="415" t="s">
        <v>4219</v>
      </c>
      <c r="D5766" s="415" t="s">
        <v>4220</v>
      </c>
      <c r="E5766" s="416" t="s">
        <v>155</v>
      </c>
      <c r="F5766" s="415" t="s">
        <v>155</v>
      </c>
      <c r="G5766" s="415">
        <v>96393</v>
      </c>
      <c r="H5766" s="415" t="s">
        <v>4224</v>
      </c>
      <c r="I5766" s="415" t="s">
        <v>26</v>
      </c>
      <c r="J5766" s="415" t="s">
        <v>216</v>
      </c>
      <c r="K5766" s="416">
        <v>115.75</v>
      </c>
      <c r="L5766" s="415" t="s">
        <v>217</v>
      </c>
    </row>
    <row r="5767" spans="1:12" x14ac:dyDescent="0.25">
      <c r="A5767" s="415" t="s">
        <v>4147</v>
      </c>
      <c r="B5767" s="415" t="s">
        <v>152</v>
      </c>
      <c r="C5767" s="415" t="s">
        <v>4219</v>
      </c>
      <c r="D5767" s="415" t="s">
        <v>4220</v>
      </c>
      <c r="E5767" s="416" t="s">
        <v>155</v>
      </c>
      <c r="F5767" s="415" t="s">
        <v>155</v>
      </c>
      <c r="G5767" s="415">
        <v>96394</v>
      </c>
      <c r="H5767" s="415" t="s">
        <v>4225</v>
      </c>
      <c r="I5767" s="415" t="s">
        <v>26</v>
      </c>
      <c r="J5767" s="415" t="s">
        <v>216</v>
      </c>
      <c r="K5767" s="416">
        <v>162.65</v>
      </c>
      <c r="L5767" s="415" t="s">
        <v>217</v>
      </c>
    </row>
    <row r="5768" spans="1:12" x14ac:dyDescent="0.25">
      <c r="A5768" s="415" t="s">
        <v>4147</v>
      </c>
      <c r="B5768" s="415" t="s">
        <v>152</v>
      </c>
      <c r="C5768" s="415" t="s">
        <v>4219</v>
      </c>
      <c r="D5768" s="415" t="s">
        <v>4220</v>
      </c>
      <c r="E5768" s="416" t="s">
        <v>155</v>
      </c>
      <c r="F5768" s="415" t="s">
        <v>155</v>
      </c>
      <c r="G5768" s="415">
        <v>96395</v>
      </c>
      <c r="H5768" s="415" t="s">
        <v>4226</v>
      </c>
      <c r="I5768" s="415" t="s">
        <v>26</v>
      </c>
      <c r="J5768" s="415" t="s">
        <v>216</v>
      </c>
      <c r="K5768" s="416">
        <v>228.28</v>
      </c>
      <c r="L5768" s="415" t="s">
        <v>217</v>
      </c>
    </row>
    <row r="5769" spans="1:12" x14ac:dyDescent="0.25">
      <c r="A5769" s="415" t="s">
        <v>4147</v>
      </c>
      <c r="B5769" s="415" t="s">
        <v>152</v>
      </c>
      <c r="C5769" s="415" t="s">
        <v>4219</v>
      </c>
      <c r="D5769" s="415" t="s">
        <v>4220</v>
      </c>
      <c r="E5769" s="416" t="s">
        <v>155</v>
      </c>
      <c r="F5769" s="415" t="s">
        <v>155</v>
      </c>
      <c r="G5769" s="415">
        <v>100624</v>
      </c>
      <c r="H5769" s="415" t="s">
        <v>4227</v>
      </c>
      <c r="I5769" s="415" t="s">
        <v>26</v>
      </c>
      <c r="J5769" s="415" t="s">
        <v>216</v>
      </c>
      <c r="K5769" s="417">
        <v>1043.45</v>
      </c>
      <c r="L5769" s="415" t="s">
        <v>217</v>
      </c>
    </row>
    <row r="5770" spans="1:12" x14ac:dyDescent="0.25">
      <c r="A5770" s="415" t="s">
        <v>4147</v>
      </c>
      <c r="B5770" s="415" t="s">
        <v>152</v>
      </c>
      <c r="C5770" s="415" t="s">
        <v>4219</v>
      </c>
      <c r="D5770" s="415" t="s">
        <v>4220</v>
      </c>
      <c r="E5770" s="416" t="s">
        <v>155</v>
      </c>
      <c r="F5770" s="415" t="s">
        <v>155</v>
      </c>
      <c r="G5770" s="415">
        <v>100625</v>
      </c>
      <c r="H5770" s="415" t="s">
        <v>4228</v>
      </c>
      <c r="I5770" s="415" t="s">
        <v>26</v>
      </c>
      <c r="J5770" s="415" t="s">
        <v>216</v>
      </c>
      <c r="K5770" s="416">
        <v>987.53</v>
      </c>
      <c r="L5770" s="415" t="s">
        <v>217</v>
      </c>
    </row>
    <row r="5771" spans="1:12" x14ac:dyDescent="0.25">
      <c r="A5771" s="415" t="s">
        <v>4147</v>
      </c>
      <c r="B5771" s="415" t="s">
        <v>152</v>
      </c>
      <c r="C5771" s="415" t="s">
        <v>4219</v>
      </c>
      <c r="D5771" s="415" t="s">
        <v>4220</v>
      </c>
      <c r="E5771" s="416" t="s">
        <v>155</v>
      </c>
      <c r="F5771" s="415" t="s">
        <v>155</v>
      </c>
      <c r="G5771" s="415">
        <v>101020</v>
      </c>
      <c r="H5771" s="415" t="s">
        <v>4229</v>
      </c>
      <c r="I5771" s="415" t="s">
        <v>4030</v>
      </c>
      <c r="J5771" s="415" t="s">
        <v>216</v>
      </c>
      <c r="K5771" s="416">
        <v>485.61</v>
      </c>
      <c r="L5771" s="415" t="s">
        <v>217</v>
      </c>
    </row>
    <row r="5772" spans="1:12" x14ac:dyDescent="0.25">
      <c r="A5772" s="415" t="s">
        <v>4147</v>
      </c>
      <c r="B5772" s="415" t="s">
        <v>152</v>
      </c>
      <c r="C5772" s="415" t="s">
        <v>4219</v>
      </c>
      <c r="D5772" s="415" t="s">
        <v>4220</v>
      </c>
      <c r="E5772" s="416" t="s">
        <v>155</v>
      </c>
      <c r="F5772" s="415" t="s">
        <v>155</v>
      </c>
      <c r="G5772" s="415">
        <v>101021</v>
      </c>
      <c r="H5772" s="415" t="s">
        <v>4230</v>
      </c>
      <c r="I5772" s="415" t="s">
        <v>4030</v>
      </c>
      <c r="J5772" s="415" t="s">
        <v>216</v>
      </c>
      <c r="K5772" s="416">
        <v>527.72</v>
      </c>
      <c r="L5772" s="415" t="s">
        <v>217</v>
      </c>
    </row>
    <row r="5773" spans="1:12" x14ac:dyDescent="0.25">
      <c r="A5773" s="415" t="s">
        <v>4147</v>
      </c>
      <c r="B5773" s="415" t="s">
        <v>152</v>
      </c>
      <c r="C5773" s="415" t="s">
        <v>4219</v>
      </c>
      <c r="D5773" s="415" t="s">
        <v>4220</v>
      </c>
      <c r="E5773" s="416" t="s">
        <v>155</v>
      </c>
      <c r="F5773" s="415" t="s">
        <v>155</v>
      </c>
      <c r="G5773" s="415">
        <v>101022</v>
      </c>
      <c r="H5773" s="415" t="s">
        <v>4231</v>
      </c>
      <c r="I5773" s="415" t="s">
        <v>4030</v>
      </c>
      <c r="J5773" s="415" t="s">
        <v>216</v>
      </c>
      <c r="K5773" s="416">
        <v>425.72</v>
      </c>
      <c r="L5773" s="415" t="s">
        <v>217</v>
      </c>
    </row>
    <row r="5774" spans="1:12" x14ac:dyDescent="0.25">
      <c r="A5774" s="415" t="s">
        <v>4147</v>
      </c>
      <c r="B5774" s="415" t="s">
        <v>152</v>
      </c>
      <c r="C5774" s="415" t="s">
        <v>4219</v>
      </c>
      <c r="D5774" s="415" t="s">
        <v>4220</v>
      </c>
      <c r="E5774" s="416" t="s">
        <v>155</v>
      </c>
      <c r="F5774" s="415" t="s">
        <v>155</v>
      </c>
      <c r="G5774" s="415">
        <v>101023</v>
      </c>
      <c r="H5774" s="415" t="s">
        <v>4232</v>
      </c>
      <c r="I5774" s="415" t="s">
        <v>4030</v>
      </c>
      <c r="J5774" s="415" t="s">
        <v>216</v>
      </c>
      <c r="K5774" s="416">
        <v>467.84</v>
      </c>
      <c r="L5774" s="415" t="s">
        <v>217</v>
      </c>
    </row>
    <row r="5775" spans="1:12" x14ac:dyDescent="0.25">
      <c r="A5775" s="415" t="s">
        <v>4147</v>
      </c>
      <c r="B5775" s="415" t="s">
        <v>152</v>
      </c>
      <c r="C5775" s="415" t="s">
        <v>4219</v>
      </c>
      <c r="D5775" s="415" t="s">
        <v>4220</v>
      </c>
      <c r="E5775" s="416" t="s">
        <v>155</v>
      </c>
      <c r="F5775" s="415" t="s">
        <v>155</v>
      </c>
      <c r="G5775" s="415">
        <v>101024</v>
      </c>
      <c r="H5775" s="415" t="s">
        <v>4233</v>
      </c>
      <c r="I5775" s="415" t="s">
        <v>4030</v>
      </c>
      <c r="J5775" s="415" t="s">
        <v>216</v>
      </c>
      <c r="K5775" s="416">
        <v>431.8</v>
      </c>
      <c r="L5775" s="415" t="s">
        <v>217</v>
      </c>
    </row>
    <row r="5776" spans="1:12" x14ac:dyDescent="0.25">
      <c r="A5776" s="415" t="s">
        <v>4147</v>
      </c>
      <c r="B5776" s="415" t="s">
        <v>152</v>
      </c>
      <c r="C5776" s="415" t="s">
        <v>4219</v>
      </c>
      <c r="D5776" s="415" t="s">
        <v>4220</v>
      </c>
      <c r="E5776" s="416" t="s">
        <v>155</v>
      </c>
      <c r="F5776" s="415" t="s">
        <v>155</v>
      </c>
      <c r="G5776" s="415">
        <v>101025</v>
      </c>
      <c r="H5776" s="415" t="s">
        <v>4234</v>
      </c>
      <c r="I5776" s="415" t="s">
        <v>4030</v>
      </c>
      <c r="J5776" s="415" t="s">
        <v>216</v>
      </c>
      <c r="K5776" s="416">
        <v>473.91</v>
      </c>
      <c r="L5776" s="415" t="s">
        <v>217</v>
      </c>
    </row>
    <row r="5777" spans="1:12" x14ac:dyDescent="0.25">
      <c r="A5777" s="415" t="s">
        <v>4147</v>
      </c>
      <c r="B5777" s="415" t="s">
        <v>152</v>
      </c>
      <c r="C5777" s="415" t="s">
        <v>4219</v>
      </c>
      <c r="D5777" s="415" t="s">
        <v>4220</v>
      </c>
      <c r="E5777" s="416" t="s">
        <v>155</v>
      </c>
      <c r="F5777" s="415" t="s">
        <v>155</v>
      </c>
      <c r="G5777" s="415">
        <v>101026</v>
      </c>
      <c r="H5777" s="415" t="s">
        <v>4235</v>
      </c>
      <c r="I5777" s="415" t="s">
        <v>4030</v>
      </c>
      <c r="J5777" s="415" t="s">
        <v>216</v>
      </c>
      <c r="K5777" s="416">
        <v>382.19</v>
      </c>
      <c r="L5777" s="415" t="s">
        <v>217</v>
      </c>
    </row>
    <row r="5778" spans="1:12" x14ac:dyDescent="0.25">
      <c r="A5778" s="415" t="s">
        <v>4147</v>
      </c>
      <c r="B5778" s="415" t="s">
        <v>152</v>
      </c>
      <c r="C5778" s="415" t="s">
        <v>4219</v>
      </c>
      <c r="D5778" s="415" t="s">
        <v>4220</v>
      </c>
      <c r="E5778" s="416" t="s">
        <v>155</v>
      </c>
      <c r="F5778" s="415" t="s">
        <v>155</v>
      </c>
      <c r="G5778" s="415">
        <v>101027</v>
      </c>
      <c r="H5778" s="415" t="s">
        <v>4236</v>
      </c>
      <c r="I5778" s="415" t="s">
        <v>4030</v>
      </c>
      <c r="J5778" s="415" t="s">
        <v>216</v>
      </c>
      <c r="K5778" s="416">
        <v>396.95</v>
      </c>
      <c r="L5778" s="415" t="s">
        <v>217</v>
      </c>
    </row>
    <row r="5779" spans="1:12" x14ac:dyDescent="0.25">
      <c r="A5779" s="415" t="s">
        <v>4237</v>
      </c>
      <c r="B5779" s="415" t="s">
        <v>4238</v>
      </c>
      <c r="C5779" s="415" t="s">
        <v>4239</v>
      </c>
      <c r="D5779" s="415" t="s">
        <v>4240</v>
      </c>
      <c r="E5779" s="416" t="s">
        <v>155</v>
      </c>
      <c r="F5779" s="415" t="s">
        <v>155</v>
      </c>
      <c r="G5779" s="415">
        <v>88411</v>
      </c>
      <c r="H5779" s="415" t="s">
        <v>4241</v>
      </c>
      <c r="I5779" s="415" t="s">
        <v>27</v>
      </c>
      <c r="J5779" s="415" t="s">
        <v>611</v>
      </c>
      <c r="K5779" s="416">
        <v>2.69</v>
      </c>
      <c r="L5779" s="415" t="s">
        <v>217</v>
      </c>
    </row>
    <row r="5780" spans="1:12" x14ac:dyDescent="0.25">
      <c r="A5780" s="415" t="s">
        <v>4237</v>
      </c>
      <c r="B5780" s="415" t="s">
        <v>4238</v>
      </c>
      <c r="C5780" s="415" t="s">
        <v>4239</v>
      </c>
      <c r="D5780" s="415" t="s">
        <v>4240</v>
      </c>
      <c r="E5780" s="416" t="s">
        <v>155</v>
      </c>
      <c r="F5780" s="415" t="s">
        <v>155</v>
      </c>
      <c r="G5780" s="415">
        <v>88412</v>
      </c>
      <c r="H5780" s="415" t="s">
        <v>4242</v>
      </c>
      <c r="I5780" s="415" t="s">
        <v>27</v>
      </c>
      <c r="J5780" s="415" t="s">
        <v>611</v>
      </c>
      <c r="K5780" s="416">
        <v>2.12</v>
      </c>
      <c r="L5780" s="415" t="s">
        <v>217</v>
      </c>
    </row>
    <row r="5781" spans="1:12" x14ac:dyDescent="0.25">
      <c r="A5781" s="415" t="s">
        <v>4237</v>
      </c>
      <c r="B5781" s="415" t="s">
        <v>4238</v>
      </c>
      <c r="C5781" s="415" t="s">
        <v>4239</v>
      </c>
      <c r="D5781" s="415" t="s">
        <v>4240</v>
      </c>
      <c r="E5781" s="416" t="s">
        <v>155</v>
      </c>
      <c r="F5781" s="415" t="s">
        <v>155</v>
      </c>
      <c r="G5781" s="415">
        <v>88413</v>
      </c>
      <c r="H5781" s="415" t="s">
        <v>4243</v>
      </c>
      <c r="I5781" s="415" t="s">
        <v>27</v>
      </c>
      <c r="J5781" s="415" t="s">
        <v>611</v>
      </c>
      <c r="K5781" s="416">
        <v>3.82</v>
      </c>
      <c r="L5781" s="415" t="s">
        <v>217</v>
      </c>
    </row>
    <row r="5782" spans="1:12" x14ac:dyDescent="0.25">
      <c r="A5782" s="415" t="s">
        <v>4237</v>
      </c>
      <c r="B5782" s="415" t="s">
        <v>4238</v>
      </c>
      <c r="C5782" s="415" t="s">
        <v>4239</v>
      </c>
      <c r="D5782" s="415" t="s">
        <v>4240</v>
      </c>
      <c r="E5782" s="416" t="s">
        <v>155</v>
      </c>
      <c r="F5782" s="415" t="s">
        <v>155</v>
      </c>
      <c r="G5782" s="415">
        <v>88414</v>
      </c>
      <c r="H5782" s="415" t="s">
        <v>4244</v>
      </c>
      <c r="I5782" s="415" t="s">
        <v>27</v>
      </c>
      <c r="J5782" s="415" t="s">
        <v>611</v>
      </c>
      <c r="K5782" s="416">
        <v>4.1900000000000004</v>
      </c>
      <c r="L5782" s="415" t="s">
        <v>217</v>
      </c>
    </row>
    <row r="5783" spans="1:12" x14ac:dyDescent="0.25">
      <c r="A5783" s="415" t="s">
        <v>4237</v>
      </c>
      <c r="B5783" s="415" t="s">
        <v>4238</v>
      </c>
      <c r="C5783" s="415" t="s">
        <v>4239</v>
      </c>
      <c r="D5783" s="415" t="s">
        <v>4240</v>
      </c>
      <c r="E5783" s="416" t="s">
        <v>155</v>
      </c>
      <c r="F5783" s="415" t="s">
        <v>155</v>
      </c>
      <c r="G5783" s="415">
        <v>88415</v>
      </c>
      <c r="H5783" s="415" t="s">
        <v>4245</v>
      </c>
      <c r="I5783" s="415" t="s">
        <v>27</v>
      </c>
      <c r="J5783" s="415" t="s">
        <v>611</v>
      </c>
      <c r="K5783" s="416">
        <v>2.87</v>
      </c>
      <c r="L5783" s="415" t="s">
        <v>217</v>
      </c>
    </row>
    <row r="5784" spans="1:12" x14ac:dyDescent="0.25">
      <c r="A5784" s="415" t="s">
        <v>4237</v>
      </c>
      <c r="B5784" s="415" t="s">
        <v>4238</v>
      </c>
      <c r="C5784" s="415" t="s">
        <v>4239</v>
      </c>
      <c r="D5784" s="415" t="s">
        <v>4240</v>
      </c>
      <c r="E5784" s="416" t="s">
        <v>155</v>
      </c>
      <c r="F5784" s="415" t="s">
        <v>155</v>
      </c>
      <c r="G5784" s="415">
        <v>88416</v>
      </c>
      <c r="H5784" s="415" t="s">
        <v>4246</v>
      </c>
      <c r="I5784" s="415" t="s">
        <v>27</v>
      </c>
      <c r="J5784" s="415" t="s">
        <v>273</v>
      </c>
      <c r="K5784" s="416">
        <v>17.579999999999998</v>
      </c>
      <c r="L5784" s="415" t="s">
        <v>217</v>
      </c>
    </row>
    <row r="5785" spans="1:12" x14ac:dyDescent="0.25">
      <c r="A5785" s="415" t="s">
        <v>4237</v>
      </c>
      <c r="B5785" s="415" t="s">
        <v>4238</v>
      </c>
      <c r="C5785" s="415" t="s">
        <v>4239</v>
      </c>
      <c r="D5785" s="415" t="s">
        <v>4240</v>
      </c>
      <c r="E5785" s="416" t="s">
        <v>155</v>
      </c>
      <c r="F5785" s="415" t="s">
        <v>155</v>
      </c>
      <c r="G5785" s="415">
        <v>88417</v>
      </c>
      <c r="H5785" s="415" t="s">
        <v>4247</v>
      </c>
      <c r="I5785" s="415" t="s">
        <v>27</v>
      </c>
      <c r="J5785" s="415" t="s">
        <v>273</v>
      </c>
      <c r="K5785" s="416">
        <v>15.57</v>
      </c>
      <c r="L5785" s="415" t="s">
        <v>217</v>
      </c>
    </row>
    <row r="5786" spans="1:12" x14ac:dyDescent="0.25">
      <c r="A5786" s="415" t="s">
        <v>4237</v>
      </c>
      <c r="B5786" s="415" t="s">
        <v>4238</v>
      </c>
      <c r="C5786" s="415" t="s">
        <v>4239</v>
      </c>
      <c r="D5786" s="415" t="s">
        <v>4240</v>
      </c>
      <c r="E5786" s="416" t="s">
        <v>155</v>
      </c>
      <c r="F5786" s="415" t="s">
        <v>155</v>
      </c>
      <c r="G5786" s="415">
        <v>88420</v>
      </c>
      <c r="H5786" s="415" t="s">
        <v>4248</v>
      </c>
      <c r="I5786" s="415" t="s">
        <v>27</v>
      </c>
      <c r="J5786" s="415" t="s">
        <v>273</v>
      </c>
      <c r="K5786" s="416">
        <v>21.65</v>
      </c>
      <c r="L5786" s="415" t="s">
        <v>217</v>
      </c>
    </row>
    <row r="5787" spans="1:12" x14ac:dyDescent="0.25">
      <c r="A5787" s="415" t="s">
        <v>4237</v>
      </c>
      <c r="B5787" s="415" t="s">
        <v>4238</v>
      </c>
      <c r="C5787" s="415" t="s">
        <v>4239</v>
      </c>
      <c r="D5787" s="415" t="s">
        <v>4240</v>
      </c>
      <c r="E5787" s="416" t="s">
        <v>155</v>
      </c>
      <c r="F5787" s="415" t="s">
        <v>155</v>
      </c>
      <c r="G5787" s="415">
        <v>88421</v>
      </c>
      <c r="H5787" s="415" t="s">
        <v>4249</v>
      </c>
      <c r="I5787" s="415" t="s">
        <v>27</v>
      </c>
      <c r="J5787" s="415" t="s">
        <v>273</v>
      </c>
      <c r="K5787" s="416">
        <v>22.92</v>
      </c>
      <c r="L5787" s="415" t="s">
        <v>217</v>
      </c>
    </row>
    <row r="5788" spans="1:12" x14ac:dyDescent="0.25">
      <c r="A5788" s="415" t="s">
        <v>4237</v>
      </c>
      <c r="B5788" s="415" t="s">
        <v>4238</v>
      </c>
      <c r="C5788" s="415" t="s">
        <v>4239</v>
      </c>
      <c r="D5788" s="415" t="s">
        <v>4240</v>
      </c>
      <c r="E5788" s="416" t="s">
        <v>155</v>
      </c>
      <c r="F5788" s="415" t="s">
        <v>155</v>
      </c>
      <c r="G5788" s="415">
        <v>88423</v>
      </c>
      <c r="H5788" s="415" t="s">
        <v>4250</v>
      </c>
      <c r="I5788" s="415" t="s">
        <v>27</v>
      </c>
      <c r="J5788" s="415" t="s">
        <v>273</v>
      </c>
      <c r="K5788" s="416">
        <v>18.21</v>
      </c>
      <c r="L5788" s="415" t="s">
        <v>217</v>
      </c>
    </row>
    <row r="5789" spans="1:12" x14ac:dyDescent="0.25">
      <c r="A5789" s="415" t="s">
        <v>4237</v>
      </c>
      <c r="B5789" s="415" t="s">
        <v>4238</v>
      </c>
      <c r="C5789" s="415" t="s">
        <v>4239</v>
      </c>
      <c r="D5789" s="415" t="s">
        <v>4240</v>
      </c>
      <c r="E5789" s="416" t="s">
        <v>155</v>
      </c>
      <c r="F5789" s="415" t="s">
        <v>155</v>
      </c>
      <c r="G5789" s="415">
        <v>88424</v>
      </c>
      <c r="H5789" s="415" t="s">
        <v>4251</v>
      </c>
      <c r="I5789" s="415" t="s">
        <v>27</v>
      </c>
      <c r="J5789" s="415" t="s">
        <v>273</v>
      </c>
      <c r="K5789" s="416">
        <v>20.34</v>
      </c>
      <c r="L5789" s="415" t="s">
        <v>217</v>
      </c>
    </row>
    <row r="5790" spans="1:12" x14ac:dyDescent="0.25">
      <c r="A5790" s="415" t="s">
        <v>4237</v>
      </c>
      <c r="B5790" s="415" t="s">
        <v>4238</v>
      </c>
      <c r="C5790" s="415" t="s">
        <v>4239</v>
      </c>
      <c r="D5790" s="415" t="s">
        <v>4240</v>
      </c>
      <c r="E5790" s="416" t="s">
        <v>155</v>
      </c>
      <c r="F5790" s="415" t="s">
        <v>155</v>
      </c>
      <c r="G5790" s="415">
        <v>88426</v>
      </c>
      <c r="H5790" s="415" t="s">
        <v>4252</v>
      </c>
      <c r="I5790" s="415" t="s">
        <v>27</v>
      </c>
      <c r="J5790" s="415" t="s">
        <v>273</v>
      </c>
      <c r="K5790" s="416">
        <v>16.86</v>
      </c>
      <c r="L5790" s="415" t="s">
        <v>217</v>
      </c>
    </row>
    <row r="5791" spans="1:12" x14ac:dyDescent="0.25">
      <c r="A5791" s="415" t="s">
        <v>4237</v>
      </c>
      <c r="B5791" s="415" t="s">
        <v>4238</v>
      </c>
      <c r="C5791" s="415" t="s">
        <v>4239</v>
      </c>
      <c r="D5791" s="415" t="s">
        <v>4240</v>
      </c>
      <c r="E5791" s="416" t="s">
        <v>155</v>
      </c>
      <c r="F5791" s="415" t="s">
        <v>155</v>
      </c>
      <c r="G5791" s="415">
        <v>88428</v>
      </c>
      <c r="H5791" s="415" t="s">
        <v>4253</v>
      </c>
      <c r="I5791" s="415" t="s">
        <v>27</v>
      </c>
      <c r="J5791" s="415" t="s">
        <v>273</v>
      </c>
      <c r="K5791" s="416">
        <v>27.34</v>
      </c>
      <c r="L5791" s="415" t="s">
        <v>217</v>
      </c>
    </row>
    <row r="5792" spans="1:12" x14ac:dyDescent="0.25">
      <c r="A5792" s="415" t="s">
        <v>4237</v>
      </c>
      <c r="B5792" s="415" t="s">
        <v>4238</v>
      </c>
      <c r="C5792" s="415" t="s">
        <v>4239</v>
      </c>
      <c r="D5792" s="415" t="s">
        <v>4240</v>
      </c>
      <c r="E5792" s="416" t="s">
        <v>155</v>
      </c>
      <c r="F5792" s="415" t="s">
        <v>155</v>
      </c>
      <c r="G5792" s="415">
        <v>88429</v>
      </c>
      <c r="H5792" s="415" t="s">
        <v>4254</v>
      </c>
      <c r="I5792" s="415" t="s">
        <v>27</v>
      </c>
      <c r="J5792" s="415" t="s">
        <v>273</v>
      </c>
      <c r="K5792" s="416">
        <v>29.57</v>
      </c>
      <c r="L5792" s="415" t="s">
        <v>217</v>
      </c>
    </row>
    <row r="5793" spans="1:12" x14ac:dyDescent="0.25">
      <c r="A5793" s="415" t="s">
        <v>4237</v>
      </c>
      <c r="B5793" s="415" t="s">
        <v>4238</v>
      </c>
      <c r="C5793" s="415" t="s">
        <v>4239</v>
      </c>
      <c r="D5793" s="415" t="s">
        <v>4240</v>
      </c>
      <c r="E5793" s="416" t="s">
        <v>155</v>
      </c>
      <c r="F5793" s="415" t="s">
        <v>155</v>
      </c>
      <c r="G5793" s="415">
        <v>88431</v>
      </c>
      <c r="H5793" s="415" t="s">
        <v>4255</v>
      </c>
      <c r="I5793" s="415" t="s">
        <v>27</v>
      </c>
      <c r="J5793" s="415" t="s">
        <v>273</v>
      </c>
      <c r="K5793" s="416">
        <v>21.44</v>
      </c>
      <c r="L5793" s="415" t="s">
        <v>217</v>
      </c>
    </row>
    <row r="5794" spans="1:12" x14ac:dyDescent="0.25">
      <c r="A5794" s="415" t="s">
        <v>4237</v>
      </c>
      <c r="B5794" s="415" t="s">
        <v>4238</v>
      </c>
      <c r="C5794" s="415" t="s">
        <v>4239</v>
      </c>
      <c r="D5794" s="415" t="s">
        <v>4240</v>
      </c>
      <c r="E5794" s="416" t="s">
        <v>155</v>
      </c>
      <c r="F5794" s="415" t="s">
        <v>155</v>
      </c>
      <c r="G5794" s="415">
        <v>88432</v>
      </c>
      <c r="H5794" s="415" t="s">
        <v>4256</v>
      </c>
      <c r="I5794" s="415" t="s">
        <v>27</v>
      </c>
      <c r="J5794" s="415" t="s">
        <v>273</v>
      </c>
      <c r="K5794" s="416">
        <v>15.03</v>
      </c>
      <c r="L5794" s="415" t="s">
        <v>217</v>
      </c>
    </row>
    <row r="5795" spans="1:12" x14ac:dyDescent="0.25">
      <c r="A5795" s="415" t="s">
        <v>4237</v>
      </c>
      <c r="B5795" s="415" t="s">
        <v>4238</v>
      </c>
      <c r="C5795" s="415" t="s">
        <v>4239</v>
      </c>
      <c r="D5795" s="415" t="s">
        <v>4240</v>
      </c>
      <c r="E5795" s="416" t="s">
        <v>155</v>
      </c>
      <c r="F5795" s="415" t="s">
        <v>155</v>
      </c>
      <c r="G5795" s="415">
        <v>88484</v>
      </c>
      <c r="H5795" s="415" t="s">
        <v>4257</v>
      </c>
      <c r="I5795" s="415" t="s">
        <v>27</v>
      </c>
      <c r="J5795" s="415" t="s">
        <v>611</v>
      </c>
      <c r="K5795" s="416">
        <v>2.89</v>
      </c>
      <c r="L5795" s="415" t="s">
        <v>217</v>
      </c>
    </row>
    <row r="5796" spans="1:12" x14ac:dyDescent="0.25">
      <c r="A5796" s="415" t="s">
        <v>4237</v>
      </c>
      <c r="B5796" s="415" t="s">
        <v>4238</v>
      </c>
      <c r="C5796" s="415" t="s">
        <v>4239</v>
      </c>
      <c r="D5796" s="415" t="s">
        <v>4240</v>
      </c>
      <c r="E5796" s="416" t="s">
        <v>155</v>
      </c>
      <c r="F5796" s="415" t="s">
        <v>155</v>
      </c>
      <c r="G5796" s="415">
        <v>88485</v>
      </c>
      <c r="H5796" s="415" t="s">
        <v>4258</v>
      </c>
      <c r="I5796" s="415" t="s">
        <v>27</v>
      </c>
      <c r="J5796" s="415" t="s">
        <v>611</v>
      </c>
      <c r="K5796" s="416">
        <v>2.56</v>
      </c>
      <c r="L5796" s="415" t="s">
        <v>217</v>
      </c>
    </row>
    <row r="5797" spans="1:12" x14ac:dyDescent="0.25">
      <c r="A5797" s="415" t="s">
        <v>4237</v>
      </c>
      <c r="B5797" s="415" t="s">
        <v>4238</v>
      </c>
      <c r="C5797" s="415" t="s">
        <v>4239</v>
      </c>
      <c r="D5797" s="415" t="s">
        <v>4240</v>
      </c>
      <c r="E5797" s="416" t="s">
        <v>155</v>
      </c>
      <c r="F5797" s="415" t="s">
        <v>155</v>
      </c>
      <c r="G5797" s="415">
        <v>88488</v>
      </c>
      <c r="H5797" s="415" t="s">
        <v>4259</v>
      </c>
      <c r="I5797" s="415" t="s">
        <v>27</v>
      </c>
      <c r="J5797" s="415" t="s">
        <v>611</v>
      </c>
      <c r="K5797" s="416">
        <v>16.46</v>
      </c>
      <c r="L5797" s="415" t="s">
        <v>217</v>
      </c>
    </row>
    <row r="5798" spans="1:12" x14ac:dyDescent="0.25">
      <c r="A5798" s="415" t="s">
        <v>4237</v>
      </c>
      <c r="B5798" s="415" t="s">
        <v>4238</v>
      </c>
      <c r="C5798" s="415" t="s">
        <v>4239</v>
      </c>
      <c r="D5798" s="415" t="s">
        <v>4240</v>
      </c>
      <c r="E5798" s="416" t="s">
        <v>155</v>
      </c>
      <c r="F5798" s="415" t="s">
        <v>155</v>
      </c>
      <c r="G5798" s="415">
        <v>88489</v>
      </c>
      <c r="H5798" s="415" t="s">
        <v>4260</v>
      </c>
      <c r="I5798" s="415" t="s">
        <v>27</v>
      </c>
      <c r="J5798" s="415" t="s">
        <v>611</v>
      </c>
      <c r="K5798" s="416">
        <v>14.92</v>
      </c>
      <c r="L5798" s="415" t="s">
        <v>217</v>
      </c>
    </row>
    <row r="5799" spans="1:12" x14ac:dyDescent="0.25">
      <c r="A5799" s="415" t="s">
        <v>4237</v>
      </c>
      <c r="B5799" s="415" t="s">
        <v>4238</v>
      </c>
      <c r="C5799" s="415" t="s">
        <v>4239</v>
      </c>
      <c r="D5799" s="415" t="s">
        <v>4240</v>
      </c>
      <c r="E5799" s="416" t="s">
        <v>155</v>
      </c>
      <c r="F5799" s="415" t="s">
        <v>155</v>
      </c>
      <c r="G5799" s="415">
        <v>88494</v>
      </c>
      <c r="H5799" s="415" t="s">
        <v>4261</v>
      </c>
      <c r="I5799" s="415" t="s">
        <v>27</v>
      </c>
      <c r="J5799" s="415" t="s">
        <v>273</v>
      </c>
      <c r="K5799" s="416">
        <v>16.559999999999999</v>
      </c>
      <c r="L5799" s="415" t="s">
        <v>217</v>
      </c>
    </row>
    <row r="5800" spans="1:12" x14ac:dyDescent="0.25">
      <c r="A5800" s="415" t="s">
        <v>4237</v>
      </c>
      <c r="B5800" s="415" t="s">
        <v>4238</v>
      </c>
      <c r="C5800" s="415" t="s">
        <v>4239</v>
      </c>
      <c r="D5800" s="415" t="s">
        <v>4240</v>
      </c>
      <c r="E5800" s="416" t="s">
        <v>155</v>
      </c>
      <c r="F5800" s="415" t="s">
        <v>155</v>
      </c>
      <c r="G5800" s="415">
        <v>88495</v>
      </c>
      <c r="H5800" s="415" t="s">
        <v>4262</v>
      </c>
      <c r="I5800" s="415" t="s">
        <v>27</v>
      </c>
      <c r="J5800" s="415" t="s">
        <v>273</v>
      </c>
      <c r="K5800" s="416">
        <v>9.19</v>
      </c>
      <c r="L5800" s="415" t="s">
        <v>217</v>
      </c>
    </row>
    <row r="5801" spans="1:12" x14ac:dyDescent="0.25">
      <c r="A5801" s="415" t="s">
        <v>4237</v>
      </c>
      <c r="B5801" s="415" t="s">
        <v>4238</v>
      </c>
      <c r="C5801" s="415" t="s">
        <v>4239</v>
      </c>
      <c r="D5801" s="415" t="s">
        <v>4240</v>
      </c>
      <c r="E5801" s="416" t="s">
        <v>155</v>
      </c>
      <c r="F5801" s="415" t="s">
        <v>155</v>
      </c>
      <c r="G5801" s="415">
        <v>88496</v>
      </c>
      <c r="H5801" s="415" t="s">
        <v>4263</v>
      </c>
      <c r="I5801" s="415" t="s">
        <v>27</v>
      </c>
      <c r="J5801" s="415" t="s">
        <v>273</v>
      </c>
      <c r="K5801" s="416">
        <v>22.53</v>
      </c>
      <c r="L5801" s="415" t="s">
        <v>217</v>
      </c>
    </row>
    <row r="5802" spans="1:12" x14ac:dyDescent="0.25">
      <c r="A5802" s="415" t="s">
        <v>4237</v>
      </c>
      <c r="B5802" s="415" t="s">
        <v>4238</v>
      </c>
      <c r="C5802" s="415" t="s">
        <v>4239</v>
      </c>
      <c r="D5802" s="415" t="s">
        <v>4240</v>
      </c>
      <c r="E5802" s="416" t="s">
        <v>155</v>
      </c>
      <c r="F5802" s="415" t="s">
        <v>155</v>
      </c>
      <c r="G5802" s="415">
        <v>88497</v>
      </c>
      <c r="H5802" s="415" t="s">
        <v>4264</v>
      </c>
      <c r="I5802" s="415" t="s">
        <v>27</v>
      </c>
      <c r="J5802" s="415" t="s">
        <v>273</v>
      </c>
      <c r="K5802" s="416">
        <v>12.69</v>
      </c>
      <c r="L5802" s="415" t="s">
        <v>217</v>
      </c>
    </row>
    <row r="5803" spans="1:12" x14ac:dyDescent="0.25">
      <c r="A5803" s="415" t="s">
        <v>4237</v>
      </c>
      <c r="B5803" s="415" t="s">
        <v>4238</v>
      </c>
      <c r="C5803" s="415" t="s">
        <v>4239</v>
      </c>
      <c r="D5803" s="415" t="s">
        <v>4240</v>
      </c>
      <c r="E5803" s="416" t="s">
        <v>155</v>
      </c>
      <c r="F5803" s="415" t="s">
        <v>155</v>
      </c>
      <c r="G5803" s="415">
        <v>95305</v>
      </c>
      <c r="H5803" s="415" t="s">
        <v>4265</v>
      </c>
      <c r="I5803" s="415" t="s">
        <v>27</v>
      </c>
      <c r="J5803" s="415" t="s">
        <v>273</v>
      </c>
      <c r="K5803" s="416">
        <v>13.22</v>
      </c>
      <c r="L5803" s="415" t="s">
        <v>217</v>
      </c>
    </row>
    <row r="5804" spans="1:12" x14ac:dyDescent="0.25">
      <c r="A5804" s="415" t="s">
        <v>4237</v>
      </c>
      <c r="B5804" s="415" t="s">
        <v>4238</v>
      </c>
      <c r="C5804" s="415" t="s">
        <v>4239</v>
      </c>
      <c r="D5804" s="415" t="s">
        <v>4240</v>
      </c>
      <c r="E5804" s="416" t="s">
        <v>155</v>
      </c>
      <c r="F5804" s="415" t="s">
        <v>155</v>
      </c>
      <c r="G5804" s="415">
        <v>95306</v>
      </c>
      <c r="H5804" s="415" t="s">
        <v>4266</v>
      </c>
      <c r="I5804" s="415" t="s">
        <v>27</v>
      </c>
      <c r="J5804" s="415" t="s">
        <v>273</v>
      </c>
      <c r="K5804" s="416">
        <v>15.17</v>
      </c>
      <c r="L5804" s="415" t="s">
        <v>217</v>
      </c>
    </row>
    <row r="5805" spans="1:12" x14ac:dyDescent="0.25">
      <c r="A5805" s="415" t="s">
        <v>4237</v>
      </c>
      <c r="B5805" s="415" t="s">
        <v>4238</v>
      </c>
      <c r="C5805" s="415" t="s">
        <v>4239</v>
      </c>
      <c r="D5805" s="415" t="s">
        <v>4240</v>
      </c>
      <c r="E5805" s="416" t="s">
        <v>155</v>
      </c>
      <c r="F5805" s="415" t="s">
        <v>155</v>
      </c>
      <c r="G5805" s="415">
        <v>95622</v>
      </c>
      <c r="H5805" s="415" t="s">
        <v>4267</v>
      </c>
      <c r="I5805" s="415" t="s">
        <v>27</v>
      </c>
      <c r="J5805" s="415" t="s">
        <v>611</v>
      </c>
      <c r="K5805" s="416">
        <v>13.77</v>
      </c>
      <c r="L5805" s="415" t="s">
        <v>217</v>
      </c>
    </row>
    <row r="5806" spans="1:12" x14ac:dyDescent="0.25">
      <c r="A5806" s="415" t="s">
        <v>4237</v>
      </c>
      <c r="B5806" s="415" t="s">
        <v>4238</v>
      </c>
      <c r="C5806" s="415" t="s">
        <v>4239</v>
      </c>
      <c r="D5806" s="415" t="s">
        <v>4240</v>
      </c>
      <c r="E5806" s="416" t="s">
        <v>155</v>
      </c>
      <c r="F5806" s="415" t="s">
        <v>155</v>
      </c>
      <c r="G5806" s="415">
        <v>95623</v>
      </c>
      <c r="H5806" s="415" t="s">
        <v>4268</v>
      </c>
      <c r="I5806" s="415" t="s">
        <v>27</v>
      </c>
      <c r="J5806" s="415" t="s">
        <v>611</v>
      </c>
      <c r="K5806" s="416">
        <v>11.03</v>
      </c>
      <c r="L5806" s="415" t="s">
        <v>217</v>
      </c>
    </row>
    <row r="5807" spans="1:12" x14ac:dyDescent="0.25">
      <c r="A5807" s="415" t="s">
        <v>4237</v>
      </c>
      <c r="B5807" s="415" t="s">
        <v>4238</v>
      </c>
      <c r="C5807" s="415" t="s">
        <v>4239</v>
      </c>
      <c r="D5807" s="415" t="s">
        <v>4240</v>
      </c>
      <c r="E5807" s="416" t="s">
        <v>155</v>
      </c>
      <c r="F5807" s="415" t="s">
        <v>155</v>
      </c>
      <c r="G5807" s="415">
        <v>95624</v>
      </c>
      <c r="H5807" s="415" t="s">
        <v>4269</v>
      </c>
      <c r="I5807" s="415" t="s">
        <v>27</v>
      </c>
      <c r="J5807" s="415" t="s">
        <v>611</v>
      </c>
      <c r="K5807" s="416">
        <v>19.36</v>
      </c>
      <c r="L5807" s="415" t="s">
        <v>217</v>
      </c>
    </row>
    <row r="5808" spans="1:12" x14ac:dyDescent="0.25">
      <c r="A5808" s="415" t="s">
        <v>4237</v>
      </c>
      <c r="B5808" s="415" t="s">
        <v>4238</v>
      </c>
      <c r="C5808" s="415" t="s">
        <v>4239</v>
      </c>
      <c r="D5808" s="415" t="s">
        <v>4240</v>
      </c>
      <c r="E5808" s="416" t="s">
        <v>155</v>
      </c>
      <c r="F5808" s="415" t="s">
        <v>155</v>
      </c>
      <c r="G5808" s="415">
        <v>95625</v>
      </c>
      <c r="H5808" s="415" t="s">
        <v>4270</v>
      </c>
      <c r="I5808" s="415" t="s">
        <v>27</v>
      </c>
      <c r="J5808" s="415" t="s">
        <v>611</v>
      </c>
      <c r="K5808" s="416">
        <v>21.13</v>
      </c>
      <c r="L5808" s="415" t="s">
        <v>217</v>
      </c>
    </row>
    <row r="5809" spans="1:12" x14ac:dyDescent="0.25">
      <c r="A5809" s="415" t="s">
        <v>4237</v>
      </c>
      <c r="B5809" s="415" t="s">
        <v>4238</v>
      </c>
      <c r="C5809" s="415" t="s">
        <v>4239</v>
      </c>
      <c r="D5809" s="415" t="s">
        <v>4240</v>
      </c>
      <c r="E5809" s="416" t="s">
        <v>155</v>
      </c>
      <c r="F5809" s="415" t="s">
        <v>155</v>
      </c>
      <c r="G5809" s="415">
        <v>95626</v>
      </c>
      <c r="H5809" s="415" t="s">
        <v>4271</v>
      </c>
      <c r="I5809" s="415" t="s">
        <v>27</v>
      </c>
      <c r="J5809" s="415" t="s">
        <v>611</v>
      </c>
      <c r="K5809" s="416">
        <v>14.67</v>
      </c>
      <c r="L5809" s="415" t="s">
        <v>217</v>
      </c>
    </row>
    <row r="5810" spans="1:12" x14ac:dyDescent="0.25">
      <c r="A5810" s="415" t="s">
        <v>4237</v>
      </c>
      <c r="B5810" s="415" t="s">
        <v>4238</v>
      </c>
      <c r="C5810" s="415" t="s">
        <v>4239</v>
      </c>
      <c r="D5810" s="415" t="s">
        <v>4240</v>
      </c>
      <c r="E5810" s="416" t="s">
        <v>155</v>
      </c>
      <c r="F5810" s="415" t="s">
        <v>155</v>
      </c>
      <c r="G5810" s="415">
        <v>96126</v>
      </c>
      <c r="H5810" s="415" t="s">
        <v>4272</v>
      </c>
      <c r="I5810" s="415" t="s">
        <v>27</v>
      </c>
      <c r="J5810" s="415" t="s">
        <v>273</v>
      </c>
      <c r="K5810" s="416">
        <v>14.8</v>
      </c>
      <c r="L5810" s="415" t="s">
        <v>217</v>
      </c>
    </row>
    <row r="5811" spans="1:12" x14ac:dyDescent="0.25">
      <c r="A5811" s="415" t="s">
        <v>4237</v>
      </c>
      <c r="B5811" s="415" t="s">
        <v>4238</v>
      </c>
      <c r="C5811" s="415" t="s">
        <v>4239</v>
      </c>
      <c r="D5811" s="415" t="s">
        <v>4240</v>
      </c>
      <c r="E5811" s="416" t="s">
        <v>155</v>
      </c>
      <c r="F5811" s="415" t="s">
        <v>155</v>
      </c>
      <c r="G5811" s="415">
        <v>96127</v>
      </c>
      <c r="H5811" s="415" t="s">
        <v>4273</v>
      </c>
      <c r="I5811" s="415" t="s">
        <v>27</v>
      </c>
      <c r="J5811" s="415" t="s">
        <v>273</v>
      </c>
      <c r="K5811" s="416">
        <v>11.37</v>
      </c>
      <c r="L5811" s="415" t="s">
        <v>217</v>
      </c>
    </row>
    <row r="5812" spans="1:12" x14ac:dyDescent="0.25">
      <c r="A5812" s="415" t="s">
        <v>4237</v>
      </c>
      <c r="B5812" s="415" t="s">
        <v>4238</v>
      </c>
      <c r="C5812" s="415" t="s">
        <v>4239</v>
      </c>
      <c r="D5812" s="415" t="s">
        <v>4240</v>
      </c>
      <c r="E5812" s="416" t="s">
        <v>155</v>
      </c>
      <c r="F5812" s="415" t="s">
        <v>155</v>
      </c>
      <c r="G5812" s="415">
        <v>96128</v>
      </c>
      <c r="H5812" s="415" t="s">
        <v>4274</v>
      </c>
      <c r="I5812" s="415" t="s">
        <v>27</v>
      </c>
      <c r="J5812" s="415" t="s">
        <v>273</v>
      </c>
      <c r="K5812" s="416">
        <v>21.76</v>
      </c>
      <c r="L5812" s="415" t="s">
        <v>217</v>
      </c>
    </row>
    <row r="5813" spans="1:12" x14ac:dyDescent="0.25">
      <c r="A5813" s="415" t="s">
        <v>4237</v>
      </c>
      <c r="B5813" s="415" t="s">
        <v>4238</v>
      </c>
      <c r="C5813" s="415" t="s">
        <v>4239</v>
      </c>
      <c r="D5813" s="415" t="s">
        <v>4240</v>
      </c>
      <c r="E5813" s="416" t="s">
        <v>155</v>
      </c>
      <c r="F5813" s="415" t="s">
        <v>155</v>
      </c>
      <c r="G5813" s="415">
        <v>96129</v>
      </c>
      <c r="H5813" s="415" t="s">
        <v>4275</v>
      </c>
      <c r="I5813" s="415" t="s">
        <v>27</v>
      </c>
      <c r="J5813" s="415" t="s">
        <v>273</v>
      </c>
      <c r="K5813" s="416">
        <v>23.97</v>
      </c>
      <c r="L5813" s="415" t="s">
        <v>217</v>
      </c>
    </row>
    <row r="5814" spans="1:12" x14ac:dyDescent="0.25">
      <c r="A5814" s="415" t="s">
        <v>4237</v>
      </c>
      <c r="B5814" s="415" t="s">
        <v>4238</v>
      </c>
      <c r="C5814" s="415" t="s">
        <v>4239</v>
      </c>
      <c r="D5814" s="415" t="s">
        <v>4240</v>
      </c>
      <c r="E5814" s="416" t="s">
        <v>155</v>
      </c>
      <c r="F5814" s="415" t="s">
        <v>155</v>
      </c>
      <c r="G5814" s="415">
        <v>96130</v>
      </c>
      <c r="H5814" s="415" t="s">
        <v>4276</v>
      </c>
      <c r="I5814" s="415" t="s">
        <v>27</v>
      </c>
      <c r="J5814" s="415" t="s">
        <v>273</v>
      </c>
      <c r="K5814" s="416">
        <v>15.88</v>
      </c>
      <c r="L5814" s="415" t="s">
        <v>217</v>
      </c>
    </row>
    <row r="5815" spans="1:12" x14ac:dyDescent="0.25">
      <c r="A5815" s="415" t="s">
        <v>4237</v>
      </c>
      <c r="B5815" s="415" t="s">
        <v>4238</v>
      </c>
      <c r="C5815" s="415" t="s">
        <v>4239</v>
      </c>
      <c r="D5815" s="415" t="s">
        <v>4240</v>
      </c>
      <c r="E5815" s="416" t="s">
        <v>155</v>
      </c>
      <c r="F5815" s="415" t="s">
        <v>155</v>
      </c>
      <c r="G5815" s="415">
        <v>96131</v>
      </c>
      <c r="H5815" s="415" t="s">
        <v>4277</v>
      </c>
      <c r="I5815" s="415" t="s">
        <v>27</v>
      </c>
      <c r="J5815" s="415" t="s">
        <v>273</v>
      </c>
      <c r="K5815" s="416">
        <v>20.49</v>
      </c>
      <c r="L5815" s="415" t="s">
        <v>217</v>
      </c>
    </row>
    <row r="5816" spans="1:12" x14ac:dyDescent="0.25">
      <c r="A5816" s="415" t="s">
        <v>4237</v>
      </c>
      <c r="B5816" s="415" t="s">
        <v>4238</v>
      </c>
      <c r="C5816" s="415" t="s">
        <v>4239</v>
      </c>
      <c r="D5816" s="415" t="s">
        <v>4240</v>
      </c>
      <c r="E5816" s="416" t="s">
        <v>155</v>
      </c>
      <c r="F5816" s="415" t="s">
        <v>155</v>
      </c>
      <c r="G5816" s="415">
        <v>96132</v>
      </c>
      <c r="H5816" s="415" t="s">
        <v>4278</v>
      </c>
      <c r="I5816" s="415" t="s">
        <v>27</v>
      </c>
      <c r="J5816" s="415" t="s">
        <v>273</v>
      </c>
      <c r="K5816" s="416">
        <v>15.92</v>
      </c>
      <c r="L5816" s="415" t="s">
        <v>217</v>
      </c>
    </row>
    <row r="5817" spans="1:12" x14ac:dyDescent="0.25">
      <c r="A5817" s="415" t="s">
        <v>4237</v>
      </c>
      <c r="B5817" s="415" t="s">
        <v>4238</v>
      </c>
      <c r="C5817" s="415" t="s">
        <v>4239</v>
      </c>
      <c r="D5817" s="415" t="s">
        <v>4240</v>
      </c>
      <c r="E5817" s="416" t="s">
        <v>155</v>
      </c>
      <c r="F5817" s="415" t="s">
        <v>155</v>
      </c>
      <c r="G5817" s="415">
        <v>96133</v>
      </c>
      <c r="H5817" s="415" t="s">
        <v>4279</v>
      </c>
      <c r="I5817" s="415" t="s">
        <v>27</v>
      </c>
      <c r="J5817" s="415" t="s">
        <v>273</v>
      </c>
      <c r="K5817" s="416">
        <v>29.73</v>
      </c>
      <c r="L5817" s="415" t="s">
        <v>217</v>
      </c>
    </row>
    <row r="5818" spans="1:12" x14ac:dyDescent="0.25">
      <c r="A5818" s="415" t="s">
        <v>4237</v>
      </c>
      <c r="B5818" s="415" t="s">
        <v>4238</v>
      </c>
      <c r="C5818" s="415" t="s">
        <v>4239</v>
      </c>
      <c r="D5818" s="415" t="s">
        <v>4240</v>
      </c>
      <c r="E5818" s="416" t="s">
        <v>155</v>
      </c>
      <c r="F5818" s="415" t="s">
        <v>155</v>
      </c>
      <c r="G5818" s="415">
        <v>96134</v>
      </c>
      <c r="H5818" s="415" t="s">
        <v>4280</v>
      </c>
      <c r="I5818" s="415" t="s">
        <v>27</v>
      </c>
      <c r="J5818" s="415" t="s">
        <v>273</v>
      </c>
      <c r="K5818" s="416">
        <v>32.68</v>
      </c>
      <c r="L5818" s="415" t="s">
        <v>217</v>
      </c>
    </row>
    <row r="5819" spans="1:12" x14ac:dyDescent="0.25">
      <c r="A5819" s="415" t="s">
        <v>4237</v>
      </c>
      <c r="B5819" s="415" t="s">
        <v>4238</v>
      </c>
      <c r="C5819" s="415" t="s">
        <v>4239</v>
      </c>
      <c r="D5819" s="415" t="s">
        <v>4240</v>
      </c>
      <c r="E5819" s="416" t="s">
        <v>155</v>
      </c>
      <c r="F5819" s="415" t="s">
        <v>155</v>
      </c>
      <c r="G5819" s="415">
        <v>96135</v>
      </c>
      <c r="H5819" s="415" t="s">
        <v>4281</v>
      </c>
      <c r="I5819" s="415" t="s">
        <v>27</v>
      </c>
      <c r="J5819" s="415" t="s">
        <v>273</v>
      </c>
      <c r="K5819" s="416">
        <v>21.94</v>
      </c>
      <c r="L5819" s="415" t="s">
        <v>217</v>
      </c>
    </row>
    <row r="5820" spans="1:12" x14ac:dyDescent="0.25">
      <c r="A5820" s="415" t="s">
        <v>4237</v>
      </c>
      <c r="B5820" s="415" t="s">
        <v>4238</v>
      </c>
      <c r="C5820" s="415" t="s">
        <v>4282</v>
      </c>
      <c r="D5820" s="415" t="s">
        <v>4283</v>
      </c>
      <c r="E5820" s="416" t="s">
        <v>155</v>
      </c>
      <c r="F5820" s="415" t="s">
        <v>155</v>
      </c>
      <c r="G5820" s="415">
        <v>102193</v>
      </c>
      <c r="H5820" s="415" t="s">
        <v>6710</v>
      </c>
      <c r="I5820" s="415" t="s">
        <v>27</v>
      </c>
      <c r="J5820" s="415" t="s">
        <v>273</v>
      </c>
      <c r="K5820" s="416">
        <v>1.5</v>
      </c>
      <c r="L5820" s="415" t="s">
        <v>217</v>
      </c>
    </row>
    <row r="5821" spans="1:12" x14ac:dyDescent="0.25">
      <c r="A5821" s="415" t="s">
        <v>4237</v>
      </c>
      <c r="B5821" s="415" t="s">
        <v>4238</v>
      </c>
      <c r="C5821" s="415" t="s">
        <v>4282</v>
      </c>
      <c r="D5821" s="415" t="s">
        <v>4283</v>
      </c>
      <c r="E5821" s="416" t="s">
        <v>155</v>
      </c>
      <c r="F5821" s="415" t="s">
        <v>155</v>
      </c>
      <c r="G5821" s="415">
        <v>102194</v>
      </c>
      <c r="H5821" s="415" t="s">
        <v>6711</v>
      </c>
      <c r="I5821" s="415" t="s">
        <v>27</v>
      </c>
      <c r="J5821" s="415" t="s">
        <v>273</v>
      </c>
      <c r="K5821" s="416">
        <v>5.98</v>
      </c>
      <c r="L5821" s="415" t="s">
        <v>217</v>
      </c>
    </row>
    <row r="5822" spans="1:12" x14ac:dyDescent="0.25">
      <c r="A5822" s="415" t="s">
        <v>4237</v>
      </c>
      <c r="B5822" s="415" t="s">
        <v>4238</v>
      </c>
      <c r="C5822" s="415" t="s">
        <v>4282</v>
      </c>
      <c r="D5822" s="415" t="s">
        <v>4283</v>
      </c>
      <c r="E5822" s="416" t="s">
        <v>155</v>
      </c>
      <c r="F5822" s="415" t="s">
        <v>155</v>
      </c>
      <c r="G5822" s="415">
        <v>102197</v>
      </c>
      <c r="H5822" s="415" t="s">
        <v>6712</v>
      </c>
      <c r="I5822" s="415" t="s">
        <v>27</v>
      </c>
      <c r="J5822" s="415" t="s">
        <v>273</v>
      </c>
      <c r="K5822" s="416">
        <v>19.829999999999998</v>
      </c>
      <c r="L5822" s="415" t="s">
        <v>217</v>
      </c>
    </row>
    <row r="5823" spans="1:12" x14ac:dyDescent="0.25">
      <c r="A5823" s="415" t="s">
        <v>4237</v>
      </c>
      <c r="B5823" s="415" t="s">
        <v>4238</v>
      </c>
      <c r="C5823" s="415" t="s">
        <v>4282</v>
      </c>
      <c r="D5823" s="415" t="s">
        <v>4283</v>
      </c>
      <c r="E5823" s="416" t="s">
        <v>155</v>
      </c>
      <c r="F5823" s="415" t="s">
        <v>155</v>
      </c>
      <c r="G5823" s="415">
        <v>102200</v>
      </c>
      <c r="H5823" s="415" t="s">
        <v>6713</v>
      </c>
      <c r="I5823" s="415" t="s">
        <v>27</v>
      </c>
      <c r="J5823" s="415" t="s">
        <v>273</v>
      </c>
      <c r="K5823" s="416">
        <v>15.32</v>
      </c>
      <c r="L5823" s="415" t="s">
        <v>217</v>
      </c>
    </row>
    <row r="5824" spans="1:12" x14ac:dyDescent="0.25">
      <c r="A5824" s="415" t="s">
        <v>4237</v>
      </c>
      <c r="B5824" s="415" t="s">
        <v>4238</v>
      </c>
      <c r="C5824" s="415" t="s">
        <v>4282</v>
      </c>
      <c r="D5824" s="415" t="s">
        <v>4283</v>
      </c>
      <c r="E5824" s="416" t="s">
        <v>155</v>
      </c>
      <c r="F5824" s="415" t="s">
        <v>155</v>
      </c>
      <c r="G5824" s="415">
        <v>102201</v>
      </c>
      <c r="H5824" s="415" t="s">
        <v>7907</v>
      </c>
      <c r="I5824" s="415" t="s">
        <v>27</v>
      </c>
      <c r="J5824" s="415" t="s">
        <v>273</v>
      </c>
      <c r="K5824" s="416">
        <v>14.05</v>
      </c>
      <c r="L5824" s="415" t="s">
        <v>217</v>
      </c>
    </row>
    <row r="5825" spans="1:12" x14ac:dyDescent="0.25">
      <c r="A5825" s="415" t="s">
        <v>4237</v>
      </c>
      <c r="B5825" s="415" t="s">
        <v>4238</v>
      </c>
      <c r="C5825" s="415" t="s">
        <v>4282</v>
      </c>
      <c r="D5825" s="415" t="s">
        <v>4283</v>
      </c>
      <c r="E5825" s="416" t="s">
        <v>155</v>
      </c>
      <c r="F5825" s="415" t="s">
        <v>155</v>
      </c>
      <c r="G5825" s="415">
        <v>102202</v>
      </c>
      <c r="H5825" s="415" t="s">
        <v>6714</v>
      </c>
      <c r="I5825" s="415" t="s">
        <v>27</v>
      </c>
      <c r="J5825" s="415" t="s">
        <v>273</v>
      </c>
      <c r="K5825" s="416">
        <v>37.46</v>
      </c>
      <c r="L5825" s="415" t="s">
        <v>217</v>
      </c>
    </row>
    <row r="5826" spans="1:12" x14ac:dyDescent="0.25">
      <c r="A5826" s="415" t="s">
        <v>4237</v>
      </c>
      <c r="B5826" s="415" t="s">
        <v>4238</v>
      </c>
      <c r="C5826" s="415" t="s">
        <v>4282</v>
      </c>
      <c r="D5826" s="415" t="s">
        <v>4283</v>
      </c>
      <c r="E5826" s="416" t="s">
        <v>155</v>
      </c>
      <c r="F5826" s="415" t="s">
        <v>155</v>
      </c>
      <c r="G5826" s="415">
        <v>102203</v>
      </c>
      <c r="H5826" s="415" t="s">
        <v>6715</v>
      </c>
      <c r="I5826" s="415" t="s">
        <v>27</v>
      </c>
      <c r="J5826" s="415" t="s">
        <v>273</v>
      </c>
      <c r="K5826" s="416">
        <v>8.17</v>
      </c>
      <c r="L5826" s="415" t="s">
        <v>217</v>
      </c>
    </row>
    <row r="5827" spans="1:12" x14ac:dyDescent="0.25">
      <c r="A5827" s="415" t="s">
        <v>4237</v>
      </c>
      <c r="B5827" s="415" t="s">
        <v>4238</v>
      </c>
      <c r="C5827" s="415" t="s">
        <v>4282</v>
      </c>
      <c r="D5827" s="415" t="s">
        <v>4283</v>
      </c>
      <c r="E5827" s="416" t="s">
        <v>155</v>
      </c>
      <c r="F5827" s="415" t="s">
        <v>155</v>
      </c>
      <c r="G5827" s="415">
        <v>102204</v>
      </c>
      <c r="H5827" s="415" t="s">
        <v>6716</v>
      </c>
      <c r="I5827" s="415" t="s">
        <v>27</v>
      </c>
      <c r="J5827" s="415" t="s">
        <v>273</v>
      </c>
      <c r="K5827" s="416">
        <v>8.4600000000000009</v>
      </c>
      <c r="L5827" s="415" t="s">
        <v>217</v>
      </c>
    </row>
    <row r="5828" spans="1:12" x14ac:dyDescent="0.25">
      <c r="A5828" s="415" t="s">
        <v>4237</v>
      </c>
      <c r="B5828" s="415" t="s">
        <v>4238</v>
      </c>
      <c r="C5828" s="415" t="s">
        <v>4282</v>
      </c>
      <c r="D5828" s="415" t="s">
        <v>4283</v>
      </c>
      <c r="E5828" s="416" t="s">
        <v>155</v>
      </c>
      <c r="F5828" s="415" t="s">
        <v>155</v>
      </c>
      <c r="G5828" s="415">
        <v>102205</v>
      </c>
      <c r="H5828" s="415" t="s">
        <v>6717</v>
      </c>
      <c r="I5828" s="415" t="s">
        <v>27</v>
      </c>
      <c r="J5828" s="415" t="s">
        <v>611</v>
      </c>
      <c r="K5828" s="416">
        <v>7.53</v>
      </c>
      <c r="L5828" s="415" t="s">
        <v>217</v>
      </c>
    </row>
    <row r="5829" spans="1:12" x14ac:dyDescent="0.25">
      <c r="A5829" s="415" t="s">
        <v>4237</v>
      </c>
      <c r="B5829" s="415" t="s">
        <v>4238</v>
      </c>
      <c r="C5829" s="415" t="s">
        <v>4282</v>
      </c>
      <c r="D5829" s="415" t="s">
        <v>4283</v>
      </c>
      <c r="E5829" s="416" t="s">
        <v>155</v>
      </c>
      <c r="F5829" s="415" t="s">
        <v>155</v>
      </c>
      <c r="G5829" s="415">
        <v>102207</v>
      </c>
      <c r="H5829" s="415" t="s">
        <v>6718</v>
      </c>
      <c r="I5829" s="415" t="s">
        <v>27</v>
      </c>
      <c r="J5829" s="415" t="s">
        <v>273</v>
      </c>
      <c r="K5829" s="416">
        <v>6.65</v>
      </c>
      <c r="L5829" s="415" t="s">
        <v>217</v>
      </c>
    </row>
    <row r="5830" spans="1:12" x14ac:dyDescent="0.25">
      <c r="A5830" s="415" t="s">
        <v>4237</v>
      </c>
      <c r="B5830" s="415" t="s">
        <v>4238</v>
      </c>
      <c r="C5830" s="415" t="s">
        <v>4282</v>
      </c>
      <c r="D5830" s="415" t="s">
        <v>4283</v>
      </c>
      <c r="E5830" s="416" t="s">
        <v>155</v>
      </c>
      <c r="F5830" s="415" t="s">
        <v>155</v>
      </c>
      <c r="G5830" s="415">
        <v>102208</v>
      </c>
      <c r="H5830" s="415" t="s">
        <v>6719</v>
      </c>
      <c r="I5830" s="415" t="s">
        <v>27</v>
      </c>
      <c r="J5830" s="415" t="s">
        <v>273</v>
      </c>
      <c r="K5830" s="416">
        <v>6.29</v>
      </c>
      <c r="L5830" s="415" t="s">
        <v>217</v>
      </c>
    </row>
    <row r="5831" spans="1:12" x14ac:dyDescent="0.25">
      <c r="A5831" s="415" t="s">
        <v>4237</v>
      </c>
      <c r="B5831" s="415" t="s">
        <v>4238</v>
      </c>
      <c r="C5831" s="415" t="s">
        <v>4282</v>
      </c>
      <c r="D5831" s="415" t="s">
        <v>4283</v>
      </c>
      <c r="E5831" s="416" t="s">
        <v>155</v>
      </c>
      <c r="F5831" s="415" t="s">
        <v>155</v>
      </c>
      <c r="G5831" s="415">
        <v>102209</v>
      </c>
      <c r="H5831" s="415" t="s">
        <v>6720</v>
      </c>
      <c r="I5831" s="415" t="s">
        <v>27</v>
      </c>
      <c r="J5831" s="415" t="s">
        <v>273</v>
      </c>
      <c r="K5831" s="416">
        <v>6.52</v>
      </c>
      <c r="L5831" s="415" t="s">
        <v>217</v>
      </c>
    </row>
    <row r="5832" spans="1:12" x14ac:dyDescent="0.25">
      <c r="A5832" s="415" t="s">
        <v>4237</v>
      </c>
      <c r="B5832" s="415" t="s">
        <v>4238</v>
      </c>
      <c r="C5832" s="415" t="s">
        <v>4282</v>
      </c>
      <c r="D5832" s="415" t="s">
        <v>4283</v>
      </c>
      <c r="E5832" s="416" t="s">
        <v>155</v>
      </c>
      <c r="F5832" s="415" t="s">
        <v>155</v>
      </c>
      <c r="G5832" s="415">
        <v>102210</v>
      </c>
      <c r="H5832" s="415" t="s">
        <v>6721</v>
      </c>
      <c r="I5832" s="415" t="s">
        <v>27</v>
      </c>
      <c r="J5832" s="415" t="s">
        <v>611</v>
      </c>
      <c r="K5832" s="416">
        <v>6.19</v>
      </c>
      <c r="L5832" s="415" t="s">
        <v>217</v>
      </c>
    </row>
    <row r="5833" spans="1:12" x14ac:dyDescent="0.25">
      <c r="A5833" s="415" t="s">
        <v>4237</v>
      </c>
      <c r="B5833" s="415" t="s">
        <v>4238</v>
      </c>
      <c r="C5833" s="415" t="s">
        <v>4282</v>
      </c>
      <c r="D5833" s="415" t="s">
        <v>4283</v>
      </c>
      <c r="E5833" s="416" t="s">
        <v>155</v>
      </c>
      <c r="F5833" s="415" t="s">
        <v>155</v>
      </c>
      <c r="G5833" s="415">
        <v>102213</v>
      </c>
      <c r="H5833" s="415" t="s">
        <v>6722</v>
      </c>
      <c r="I5833" s="415" t="s">
        <v>27</v>
      </c>
      <c r="J5833" s="415" t="s">
        <v>273</v>
      </c>
      <c r="K5833" s="416">
        <v>16.36</v>
      </c>
      <c r="L5833" s="415" t="s">
        <v>217</v>
      </c>
    </row>
    <row r="5834" spans="1:12" x14ac:dyDescent="0.25">
      <c r="A5834" s="415" t="s">
        <v>4237</v>
      </c>
      <c r="B5834" s="415" t="s">
        <v>4238</v>
      </c>
      <c r="C5834" s="415" t="s">
        <v>4282</v>
      </c>
      <c r="D5834" s="415" t="s">
        <v>4283</v>
      </c>
      <c r="E5834" s="416" t="s">
        <v>155</v>
      </c>
      <c r="F5834" s="415" t="s">
        <v>155</v>
      </c>
      <c r="G5834" s="415">
        <v>102214</v>
      </c>
      <c r="H5834" s="415" t="s">
        <v>6723</v>
      </c>
      <c r="I5834" s="415" t="s">
        <v>27</v>
      </c>
      <c r="J5834" s="415" t="s">
        <v>273</v>
      </c>
      <c r="K5834" s="416">
        <v>16.940000000000001</v>
      </c>
      <c r="L5834" s="415" t="s">
        <v>217</v>
      </c>
    </row>
    <row r="5835" spans="1:12" x14ac:dyDescent="0.25">
      <c r="A5835" s="415" t="s">
        <v>4237</v>
      </c>
      <c r="B5835" s="415" t="s">
        <v>4238</v>
      </c>
      <c r="C5835" s="415" t="s">
        <v>4282</v>
      </c>
      <c r="D5835" s="415" t="s">
        <v>4283</v>
      </c>
      <c r="E5835" s="416" t="s">
        <v>155</v>
      </c>
      <c r="F5835" s="415" t="s">
        <v>155</v>
      </c>
      <c r="G5835" s="415">
        <v>102215</v>
      </c>
      <c r="H5835" s="415" t="s">
        <v>6724</v>
      </c>
      <c r="I5835" s="415" t="s">
        <v>27</v>
      </c>
      <c r="J5835" s="415" t="s">
        <v>611</v>
      </c>
      <c r="K5835" s="416">
        <v>15.06</v>
      </c>
      <c r="L5835" s="415" t="s">
        <v>217</v>
      </c>
    </row>
    <row r="5836" spans="1:12" x14ac:dyDescent="0.25">
      <c r="A5836" s="415" t="s">
        <v>4237</v>
      </c>
      <c r="B5836" s="415" t="s">
        <v>4238</v>
      </c>
      <c r="C5836" s="415" t="s">
        <v>4282</v>
      </c>
      <c r="D5836" s="415" t="s">
        <v>4283</v>
      </c>
      <c r="E5836" s="416" t="s">
        <v>155</v>
      </c>
      <c r="F5836" s="415" t="s">
        <v>155</v>
      </c>
      <c r="G5836" s="415">
        <v>102217</v>
      </c>
      <c r="H5836" s="415" t="s">
        <v>6725</v>
      </c>
      <c r="I5836" s="415" t="s">
        <v>27</v>
      </c>
      <c r="J5836" s="415" t="s">
        <v>273</v>
      </c>
      <c r="K5836" s="416">
        <v>13.31</v>
      </c>
      <c r="L5836" s="415" t="s">
        <v>217</v>
      </c>
    </row>
    <row r="5837" spans="1:12" x14ac:dyDescent="0.25">
      <c r="A5837" s="415" t="s">
        <v>4237</v>
      </c>
      <c r="B5837" s="415" t="s">
        <v>4238</v>
      </c>
      <c r="C5837" s="415" t="s">
        <v>4282</v>
      </c>
      <c r="D5837" s="415" t="s">
        <v>4283</v>
      </c>
      <c r="E5837" s="416" t="s">
        <v>155</v>
      </c>
      <c r="F5837" s="415" t="s">
        <v>155</v>
      </c>
      <c r="G5837" s="415">
        <v>102218</v>
      </c>
      <c r="H5837" s="415" t="s">
        <v>6726</v>
      </c>
      <c r="I5837" s="415" t="s">
        <v>27</v>
      </c>
      <c r="J5837" s="415" t="s">
        <v>273</v>
      </c>
      <c r="K5837" s="416">
        <v>12.6</v>
      </c>
      <c r="L5837" s="415" t="s">
        <v>217</v>
      </c>
    </row>
    <row r="5838" spans="1:12" x14ac:dyDescent="0.25">
      <c r="A5838" s="415" t="s">
        <v>4237</v>
      </c>
      <c r="B5838" s="415" t="s">
        <v>4238</v>
      </c>
      <c r="C5838" s="415" t="s">
        <v>4282</v>
      </c>
      <c r="D5838" s="415" t="s">
        <v>4283</v>
      </c>
      <c r="E5838" s="416" t="s">
        <v>155</v>
      </c>
      <c r="F5838" s="415" t="s">
        <v>155</v>
      </c>
      <c r="G5838" s="415">
        <v>102219</v>
      </c>
      <c r="H5838" s="415" t="s">
        <v>6727</v>
      </c>
      <c r="I5838" s="415" t="s">
        <v>27</v>
      </c>
      <c r="J5838" s="415" t="s">
        <v>273</v>
      </c>
      <c r="K5838" s="416">
        <v>13.04</v>
      </c>
      <c r="L5838" s="415" t="s">
        <v>217</v>
      </c>
    </row>
    <row r="5839" spans="1:12" x14ac:dyDescent="0.25">
      <c r="A5839" s="415" t="s">
        <v>4237</v>
      </c>
      <c r="B5839" s="415" t="s">
        <v>4238</v>
      </c>
      <c r="C5839" s="415" t="s">
        <v>4282</v>
      </c>
      <c r="D5839" s="415" t="s">
        <v>4283</v>
      </c>
      <c r="E5839" s="416" t="s">
        <v>155</v>
      </c>
      <c r="F5839" s="415" t="s">
        <v>155</v>
      </c>
      <c r="G5839" s="415">
        <v>102220</v>
      </c>
      <c r="H5839" s="415" t="s">
        <v>6728</v>
      </c>
      <c r="I5839" s="415" t="s">
        <v>27</v>
      </c>
      <c r="J5839" s="415" t="s">
        <v>611</v>
      </c>
      <c r="K5839" s="416">
        <v>12.38</v>
      </c>
      <c r="L5839" s="415" t="s">
        <v>217</v>
      </c>
    </row>
    <row r="5840" spans="1:12" x14ac:dyDescent="0.25">
      <c r="A5840" s="415" t="s">
        <v>4237</v>
      </c>
      <c r="B5840" s="415" t="s">
        <v>4238</v>
      </c>
      <c r="C5840" s="415" t="s">
        <v>4282</v>
      </c>
      <c r="D5840" s="415" t="s">
        <v>4283</v>
      </c>
      <c r="E5840" s="416" t="s">
        <v>155</v>
      </c>
      <c r="F5840" s="415" t="s">
        <v>155</v>
      </c>
      <c r="G5840" s="415">
        <v>102223</v>
      </c>
      <c r="H5840" s="415" t="s">
        <v>6729</v>
      </c>
      <c r="I5840" s="415" t="s">
        <v>27</v>
      </c>
      <c r="J5840" s="415" t="s">
        <v>273</v>
      </c>
      <c r="K5840" s="416">
        <v>24.53</v>
      </c>
      <c r="L5840" s="415" t="s">
        <v>217</v>
      </c>
    </row>
    <row r="5841" spans="1:12" x14ac:dyDescent="0.25">
      <c r="A5841" s="415" t="s">
        <v>4237</v>
      </c>
      <c r="B5841" s="415" t="s">
        <v>4238</v>
      </c>
      <c r="C5841" s="415" t="s">
        <v>4282</v>
      </c>
      <c r="D5841" s="415" t="s">
        <v>4283</v>
      </c>
      <c r="E5841" s="416" t="s">
        <v>155</v>
      </c>
      <c r="F5841" s="415" t="s">
        <v>155</v>
      </c>
      <c r="G5841" s="415">
        <v>102224</v>
      </c>
      <c r="H5841" s="415" t="s">
        <v>6730</v>
      </c>
      <c r="I5841" s="415" t="s">
        <v>27</v>
      </c>
      <c r="J5841" s="415" t="s">
        <v>273</v>
      </c>
      <c r="K5841" s="416">
        <v>25.41</v>
      </c>
      <c r="L5841" s="415" t="s">
        <v>217</v>
      </c>
    </row>
    <row r="5842" spans="1:12" x14ac:dyDescent="0.25">
      <c r="A5842" s="415" t="s">
        <v>4237</v>
      </c>
      <c r="B5842" s="415" t="s">
        <v>4238</v>
      </c>
      <c r="C5842" s="415" t="s">
        <v>4282</v>
      </c>
      <c r="D5842" s="415" t="s">
        <v>4283</v>
      </c>
      <c r="E5842" s="416" t="s">
        <v>155</v>
      </c>
      <c r="F5842" s="415" t="s">
        <v>155</v>
      </c>
      <c r="G5842" s="415">
        <v>102225</v>
      </c>
      <c r="H5842" s="415" t="s">
        <v>6731</v>
      </c>
      <c r="I5842" s="415" t="s">
        <v>27</v>
      </c>
      <c r="J5842" s="415" t="s">
        <v>611</v>
      </c>
      <c r="K5842" s="416">
        <v>22.59</v>
      </c>
      <c r="L5842" s="415" t="s">
        <v>217</v>
      </c>
    </row>
    <row r="5843" spans="1:12" x14ac:dyDescent="0.25">
      <c r="A5843" s="415" t="s">
        <v>4237</v>
      </c>
      <c r="B5843" s="415" t="s">
        <v>4238</v>
      </c>
      <c r="C5843" s="415" t="s">
        <v>4282</v>
      </c>
      <c r="D5843" s="415" t="s">
        <v>4283</v>
      </c>
      <c r="E5843" s="416" t="s">
        <v>155</v>
      </c>
      <c r="F5843" s="415" t="s">
        <v>155</v>
      </c>
      <c r="G5843" s="415">
        <v>102227</v>
      </c>
      <c r="H5843" s="415" t="s">
        <v>6732</v>
      </c>
      <c r="I5843" s="415" t="s">
        <v>27</v>
      </c>
      <c r="J5843" s="415" t="s">
        <v>273</v>
      </c>
      <c r="K5843" s="416">
        <v>19.98</v>
      </c>
      <c r="L5843" s="415" t="s">
        <v>217</v>
      </c>
    </row>
    <row r="5844" spans="1:12" x14ac:dyDescent="0.25">
      <c r="A5844" s="415" t="s">
        <v>4237</v>
      </c>
      <c r="B5844" s="415" t="s">
        <v>4238</v>
      </c>
      <c r="C5844" s="415" t="s">
        <v>4282</v>
      </c>
      <c r="D5844" s="415" t="s">
        <v>4283</v>
      </c>
      <c r="E5844" s="416" t="s">
        <v>155</v>
      </c>
      <c r="F5844" s="415" t="s">
        <v>155</v>
      </c>
      <c r="G5844" s="415">
        <v>102228</v>
      </c>
      <c r="H5844" s="415" t="s">
        <v>6733</v>
      </c>
      <c r="I5844" s="415" t="s">
        <v>27</v>
      </c>
      <c r="J5844" s="415" t="s">
        <v>273</v>
      </c>
      <c r="K5844" s="416">
        <v>18.91</v>
      </c>
      <c r="L5844" s="415" t="s">
        <v>217</v>
      </c>
    </row>
    <row r="5845" spans="1:12" x14ac:dyDescent="0.25">
      <c r="A5845" s="415" t="s">
        <v>4237</v>
      </c>
      <c r="B5845" s="415" t="s">
        <v>4238</v>
      </c>
      <c r="C5845" s="415" t="s">
        <v>4282</v>
      </c>
      <c r="D5845" s="415" t="s">
        <v>4283</v>
      </c>
      <c r="E5845" s="416" t="s">
        <v>155</v>
      </c>
      <c r="F5845" s="415" t="s">
        <v>155</v>
      </c>
      <c r="G5845" s="415">
        <v>102229</v>
      </c>
      <c r="H5845" s="415" t="s">
        <v>6734</v>
      </c>
      <c r="I5845" s="415" t="s">
        <v>27</v>
      </c>
      <c r="J5845" s="415" t="s">
        <v>273</v>
      </c>
      <c r="K5845" s="416">
        <v>19.57</v>
      </c>
      <c r="L5845" s="415" t="s">
        <v>217</v>
      </c>
    </row>
    <row r="5846" spans="1:12" x14ac:dyDescent="0.25">
      <c r="A5846" s="415" t="s">
        <v>4237</v>
      </c>
      <c r="B5846" s="415" t="s">
        <v>4238</v>
      </c>
      <c r="C5846" s="415" t="s">
        <v>4282</v>
      </c>
      <c r="D5846" s="415" t="s">
        <v>4283</v>
      </c>
      <c r="E5846" s="416" t="s">
        <v>155</v>
      </c>
      <c r="F5846" s="415" t="s">
        <v>155</v>
      </c>
      <c r="G5846" s="415">
        <v>102230</v>
      </c>
      <c r="H5846" s="415" t="s">
        <v>6735</v>
      </c>
      <c r="I5846" s="415" t="s">
        <v>27</v>
      </c>
      <c r="J5846" s="415" t="s">
        <v>611</v>
      </c>
      <c r="K5846" s="416">
        <v>18.579999999999998</v>
      </c>
      <c r="L5846" s="415" t="s">
        <v>217</v>
      </c>
    </row>
    <row r="5847" spans="1:12" x14ac:dyDescent="0.25">
      <c r="A5847" s="415" t="s">
        <v>4237</v>
      </c>
      <c r="B5847" s="415" t="s">
        <v>4238</v>
      </c>
      <c r="C5847" s="415" t="s">
        <v>4282</v>
      </c>
      <c r="D5847" s="415" t="s">
        <v>4283</v>
      </c>
      <c r="E5847" s="416" t="s">
        <v>155</v>
      </c>
      <c r="F5847" s="415" t="s">
        <v>155</v>
      </c>
      <c r="G5847" s="415">
        <v>102233</v>
      </c>
      <c r="H5847" s="415" t="s">
        <v>6736</v>
      </c>
      <c r="I5847" s="415" t="s">
        <v>27</v>
      </c>
      <c r="J5847" s="415" t="s">
        <v>273</v>
      </c>
      <c r="K5847" s="416">
        <v>9.61</v>
      </c>
      <c r="L5847" s="415" t="s">
        <v>217</v>
      </c>
    </row>
    <row r="5848" spans="1:12" x14ac:dyDescent="0.25">
      <c r="A5848" s="415" t="s">
        <v>4237</v>
      </c>
      <c r="B5848" s="415" t="s">
        <v>4238</v>
      </c>
      <c r="C5848" s="415" t="s">
        <v>4282</v>
      </c>
      <c r="D5848" s="415" t="s">
        <v>4283</v>
      </c>
      <c r="E5848" s="416" t="s">
        <v>155</v>
      </c>
      <c r="F5848" s="415" t="s">
        <v>155</v>
      </c>
      <c r="G5848" s="415">
        <v>102234</v>
      </c>
      <c r="H5848" s="415" t="s">
        <v>6737</v>
      </c>
      <c r="I5848" s="415" t="s">
        <v>27</v>
      </c>
      <c r="J5848" s="415" t="s">
        <v>273</v>
      </c>
      <c r="K5848" s="416">
        <v>19.23</v>
      </c>
      <c r="L5848" s="415" t="s">
        <v>217</v>
      </c>
    </row>
    <row r="5849" spans="1:12" x14ac:dyDescent="0.25">
      <c r="A5849" s="415" t="s">
        <v>4237</v>
      </c>
      <c r="B5849" s="415" t="s">
        <v>4238</v>
      </c>
      <c r="C5849" s="415" t="s">
        <v>4284</v>
      </c>
      <c r="D5849" s="415" t="s">
        <v>4285</v>
      </c>
      <c r="E5849" s="416" t="s">
        <v>155</v>
      </c>
      <c r="F5849" s="415" t="s">
        <v>155</v>
      </c>
      <c r="G5849" s="415">
        <v>100716</v>
      </c>
      <c r="H5849" s="415" t="s">
        <v>4286</v>
      </c>
      <c r="I5849" s="415" t="s">
        <v>27</v>
      </c>
      <c r="J5849" s="415" t="s">
        <v>216</v>
      </c>
      <c r="K5849" s="416">
        <v>26.21</v>
      </c>
      <c r="L5849" s="415" t="s">
        <v>217</v>
      </c>
    </row>
    <row r="5850" spans="1:12" x14ac:dyDescent="0.25">
      <c r="A5850" s="415" t="s">
        <v>4237</v>
      </c>
      <c r="B5850" s="415" t="s">
        <v>4238</v>
      </c>
      <c r="C5850" s="415" t="s">
        <v>4284</v>
      </c>
      <c r="D5850" s="415" t="s">
        <v>4285</v>
      </c>
      <c r="E5850" s="416" t="s">
        <v>155</v>
      </c>
      <c r="F5850" s="415" t="s">
        <v>155</v>
      </c>
      <c r="G5850" s="415">
        <v>100717</v>
      </c>
      <c r="H5850" s="415" t="s">
        <v>4287</v>
      </c>
      <c r="I5850" s="415" t="s">
        <v>27</v>
      </c>
      <c r="J5850" s="415" t="s">
        <v>273</v>
      </c>
      <c r="K5850" s="416">
        <v>7.14</v>
      </c>
      <c r="L5850" s="415" t="s">
        <v>217</v>
      </c>
    </row>
    <row r="5851" spans="1:12" x14ac:dyDescent="0.25">
      <c r="A5851" s="415" t="s">
        <v>4237</v>
      </c>
      <c r="B5851" s="415" t="s">
        <v>4238</v>
      </c>
      <c r="C5851" s="415" t="s">
        <v>4284</v>
      </c>
      <c r="D5851" s="415" t="s">
        <v>4285</v>
      </c>
      <c r="E5851" s="416" t="s">
        <v>155</v>
      </c>
      <c r="F5851" s="415" t="s">
        <v>155</v>
      </c>
      <c r="G5851" s="415">
        <v>100718</v>
      </c>
      <c r="H5851" s="415" t="s">
        <v>4288</v>
      </c>
      <c r="I5851" s="415" t="s">
        <v>23</v>
      </c>
      <c r="J5851" s="415" t="s">
        <v>273</v>
      </c>
      <c r="K5851" s="416">
        <v>1.04</v>
      </c>
      <c r="L5851" s="415" t="s">
        <v>217</v>
      </c>
    </row>
    <row r="5852" spans="1:12" x14ac:dyDescent="0.25">
      <c r="A5852" s="415" t="s">
        <v>4237</v>
      </c>
      <c r="B5852" s="415" t="s">
        <v>4238</v>
      </c>
      <c r="C5852" s="415" t="s">
        <v>4284</v>
      </c>
      <c r="D5852" s="415" t="s">
        <v>4285</v>
      </c>
      <c r="E5852" s="416" t="s">
        <v>155</v>
      </c>
      <c r="F5852" s="415" t="s">
        <v>155</v>
      </c>
      <c r="G5852" s="415">
        <v>100719</v>
      </c>
      <c r="H5852" s="415" t="s">
        <v>7602</v>
      </c>
      <c r="I5852" s="415" t="s">
        <v>27</v>
      </c>
      <c r="J5852" s="415" t="s">
        <v>273</v>
      </c>
      <c r="K5852" s="416">
        <v>9.23</v>
      </c>
      <c r="L5852" s="415" t="s">
        <v>217</v>
      </c>
    </row>
    <row r="5853" spans="1:12" x14ac:dyDescent="0.25">
      <c r="A5853" s="415" t="s">
        <v>4237</v>
      </c>
      <c r="B5853" s="415" t="s">
        <v>4238</v>
      </c>
      <c r="C5853" s="415" t="s">
        <v>4284</v>
      </c>
      <c r="D5853" s="415" t="s">
        <v>4285</v>
      </c>
      <c r="E5853" s="416" t="s">
        <v>155</v>
      </c>
      <c r="F5853" s="415" t="s">
        <v>155</v>
      </c>
      <c r="G5853" s="415">
        <v>100720</v>
      </c>
      <c r="H5853" s="415" t="s">
        <v>4289</v>
      </c>
      <c r="I5853" s="415" t="s">
        <v>27</v>
      </c>
      <c r="J5853" s="415" t="s">
        <v>273</v>
      </c>
      <c r="K5853" s="416">
        <v>8.4600000000000009</v>
      </c>
      <c r="L5853" s="415" t="s">
        <v>217</v>
      </c>
    </row>
    <row r="5854" spans="1:12" x14ac:dyDescent="0.25">
      <c r="A5854" s="415" t="s">
        <v>4237</v>
      </c>
      <c r="B5854" s="415" t="s">
        <v>4238</v>
      </c>
      <c r="C5854" s="415" t="s">
        <v>4284</v>
      </c>
      <c r="D5854" s="415" t="s">
        <v>4285</v>
      </c>
      <c r="E5854" s="416" t="s">
        <v>155</v>
      </c>
      <c r="F5854" s="415" t="s">
        <v>155</v>
      </c>
      <c r="G5854" s="415">
        <v>100721</v>
      </c>
      <c r="H5854" s="415" t="s">
        <v>7603</v>
      </c>
      <c r="I5854" s="415" t="s">
        <v>27</v>
      </c>
      <c r="J5854" s="415" t="s">
        <v>273</v>
      </c>
      <c r="K5854" s="416">
        <v>19.75</v>
      </c>
      <c r="L5854" s="415" t="s">
        <v>217</v>
      </c>
    </row>
    <row r="5855" spans="1:12" x14ac:dyDescent="0.25">
      <c r="A5855" s="415" t="s">
        <v>4237</v>
      </c>
      <c r="B5855" s="415" t="s">
        <v>4238</v>
      </c>
      <c r="C5855" s="415" t="s">
        <v>4284</v>
      </c>
      <c r="D5855" s="415" t="s">
        <v>4285</v>
      </c>
      <c r="E5855" s="416" t="s">
        <v>155</v>
      </c>
      <c r="F5855" s="415" t="s">
        <v>155</v>
      </c>
      <c r="G5855" s="415">
        <v>100722</v>
      </c>
      <c r="H5855" s="415" t="s">
        <v>4290</v>
      </c>
      <c r="I5855" s="415" t="s">
        <v>27</v>
      </c>
      <c r="J5855" s="415" t="s">
        <v>273</v>
      </c>
      <c r="K5855" s="416">
        <v>18.46</v>
      </c>
      <c r="L5855" s="415" t="s">
        <v>217</v>
      </c>
    </row>
    <row r="5856" spans="1:12" x14ac:dyDescent="0.25">
      <c r="A5856" s="415" t="s">
        <v>4237</v>
      </c>
      <c r="B5856" s="415" t="s">
        <v>4238</v>
      </c>
      <c r="C5856" s="415" t="s">
        <v>4284</v>
      </c>
      <c r="D5856" s="415" t="s">
        <v>4285</v>
      </c>
      <c r="E5856" s="416" t="s">
        <v>155</v>
      </c>
      <c r="F5856" s="415" t="s">
        <v>155</v>
      </c>
      <c r="G5856" s="415">
        <v>100723</v>
      </c>
      <c r="H5856" s="415" t="s">
        <v>7604</v>
      </c>
      <c r="I5856" s="415" t="s">
        <v>27</v>
      </c>
      <c r="J5856" s="415" t="s">
        <v>273</v>
      </c>
      <c r="K5856" s="416">
        <v>9.92</v>
      </c>
      <c r="L5856" s="415" t="s">
        <v>217</v>
      </c>
    </row>
    <row r="5857" spans="1:12" x14ac:dyDescent="0.25">
      <c r="A5857" s="415" t="s">
        <v>4237</v>
      </c>
      <c r="B5857" s="415" t="s">
        <v>4238</v>
      </c>
      <c r="C5857" s="415" t="s">
        <v>4284</v>
      </c>
      <c r="D5857" s="415" t="s">
        <v>4285</v>
      </c>
      <c r="E5857" s="416" t="s">
        <v>155</v>
      </c>
      <c r="F5857" s="415" t="s">
        <v>155</v>
      </c>
      <c r="G5857" s="415">
        <v>100724</v>
      </c>
      <c r="H5857" s="415" t="s">
        <v>4291</v>
      </c>
      <c r="I5857" s="415" t="s">
        <v>27</v>
      </c>
      <c r="J5857" s="415" t="s">
        <v>273</v>
      </c>
      <c r="K5857" s="416">
        <v>11.2</v>
      </c>
      <c r="L5857" s="415" t="s">
        <v>217</v>
      </c>
    </row>
    <row r="5858" spans="1:12" x14ac:dyDescent="0.25">
      <c r="A5858" s="415" t="s">
        <v>4237</v>
      </c>
      <c r="B5858" s="415" t="s">
        <v>4238</v>
      </c>
      <c r="C5858" s="415" t="s">
        <v>4284</v>
      </c>
      <c r="D5858" s="415" t="s">
        <v>4285</v>
      </c>
      <c r="E5858" s="416" t="s">
        <v>155</v>
      </c>
      <c r="F5858" s="415" t="s">
        <v>155</v>
      </c>
      <c r="G5858" s="415">
        <v>100725</v>
      </c>
      <c r="H5858" s="415" t="s">
        <v>7605</v>
      </c>
      <c r="I5858" s="415" t="s">
        <v>27</v>
      </c>
      <c r="J5858" s="415" t="s">
        <v>273</v>
      </c>
      <c r="K5858" s="416">
        <v>19.97</v>
      </c>
      <c r="L5858" s="415" t="s">
        <v>217</v>
      </c>
    </row>
    <row r="5859" spans="1:12" x14ac:dyDescent="0.25">
      <c r="A5859" s="415" t="s">
        <v>4237</v>
      </c>
      <c r="B5859" s="415" t="s">
        <v>4238</v>
      </c>
      <c r="C5859" s="415" t="s">
        <v>4284</v>
      </c>
      <c r="D5859" s="415" t="s">
        <v>4285</v>
      </c>
      <c r="E5859" s="416" t="s">
        <v>155</v>
      </c>
      <c r="F5859" s="415" t="s">
        <v>155</v>
      </c>
      <c r="G5859" s="415">
        <v>100726</v>
      </c>
      <c r="H5859" s="415" t="s">
        <v>4292</v>
      </c>
      <c r="I5859" s="415" t="s">
        <v>27</v>
      </c>
      <c r="J5859" s="415" t="s">
        <v>273</v>
      </c>
      <c r="K5859" s="416">
        <v>21.1</v>
      </c>
      <c r="L5859" s="415" t="s">
        <v>217</v>
      </c>
    </row>
    <row r="5860" spans="1:12" x14ac:dyDescent="0.25">
      <c r="A5860" s="415" t="s">
        <v>4237</v>
      </c>
      <c r="B5860" s="415" t="s">
        <v>4238</v>
      </c>
      <c r="C5860" s="415" t="s">
        <v>4284</v>
      </c>
      <c r="D5860" s="415" t="s">
        <v>4285</v>
      </c>
      <c r="E5860" s="416" t="s">
        <v>155</v>
      </c>
      <c r="F5860" s="415" t="s">
        <v>155</v>
      </c>
      <c r="G5860" s="415">
        <v>100727</v>
      </c>
      <c r="H5860" s="415" t="s">
        <v>7606</v>
      </c>
      <c r="I5860" s="415" t="s">
        <v>27</v>
      </c>
      <c r="J5860" s="415" t="s">
        <v>273</v>
      </c>
      <c r="K5860" s="416">
        <v>22.47</v>
      </c>
      <c r="L5860" s="415" t="s">
        <v>217</v>
      </c>
    </row>
    <row r="5861" spans="1:12" x14ac:dyDescent="0.25">
      <c r="A5861" s="415" t="s">
        <v>4237</v>
      </c>
      <c r="B5861" s="415" t="s">
        <v>4238</v>
      </c>
      <c r="C5861" s="415" t="s">
        <v>4284</v>
      </c>
      <c r="D5861" s="415" t="s">
        <v>4285</v>
      </c>
      <c r="E5861" s="416" t="s">
        <v>155</v>
      </c>
      <c r="F5861" s="415" t="s">
        <v>155</v>
      </c>
      <c r="G5861" s="415">
        <v>100728</v>
      </c>
      <c r="H5861" s="415" t="s">
        <v>4293</v>
      </c>
      <c r="I5861" s="415" t="s">
        <v>27</v>
      </c>
      <c r="J5861" s="415" t="s">
        <v>273</v>
      </c>
      <c r="K5861" s="416">
        <v>19.670000000000002</v>
      </c>
      <c r="L5861" s="415" t="s">
        <v>217</v>
      </c>
    </row>
    <row r="5862" spans="1:12" x14ac:dyDescent="0.25">
      <c r="A5862" s="415" t="s">
        <v>4237</v>
      </c>
      <c r="B5862" s="415" t="s">
        <v>4238</v>
      </c>
      <c r="C5862" s="415" t="s">
        <v>4284</v>
      </c>
      <c r="D5862" s="415" t="s">
        <v>4285</v>
      </c>
      <c r="E5862" s="416" t="s">
        <v>155</v>
      </c>
      <c r="F5862" s="415" t="s">
        <v>155</v>
      </c>
      <c r="G5862" s="415">
        <v>100729</v>
      </c>
      <c r="H5862" s="415" t="s">
        <v>7607</v>
      </c>
      <c r="I5862" s="415" t="s">
        <v>27</v>
      </c>
      <c r="J5862" s="415" t="s">
        <v>273</v>
      </c>
      <c r="K5862" s="416">
        <v>17.18</v>
      </c>
      <c r="L5862" s="415" t="s">
        <v>217</v>
      </c>
    </row>
    <row r="5863" spans="1:12" x14ac:dyDescent="0.25">
      <c r="A5863" s="415" t="s">
        <v>4237</v>
      </c>
      <c r="B5863" s="415" t="s">
        <v>4238</v>
      </c>
      <c r="C5863" s="415" t="s">
        <v>4284</v>
      </c>
      <c r="D5863" s="415" t="s">
        <v>4285</v>
      </c>
      <c r="E5863" s="416" t="s">
        <v>155</v>
      </c>
      <c r="F5863" s="415" t="s">
        <v>155</v>
      </c>
      <c r="G5863" s="415">
        <v>100730</v>
      </c>
      <c r="H5863" s="415" t="s">
        <v>4294</v>
      </c>
      <c r="I5863" s="415" t="s">
        <v>27</v>
      </c>
      <c r="J5863" s="415" t="s">
        <v>273</v>
      </c>
      <c r="K5863" s="416">
        <v>19.46</v>
      </c>
      <c r="L5863" s="415" t="s">
        <v>217</v>
      </c>
    </row>
    <row r="5864" spans="1:12" x14ac:dyDescent="0.25">
      <c r="A5864" s="415" t="s">
        <v>4237</v>
      </c>
      <c r="B5864" s="415" t="s">
        <v>4238</v>
      </c>
      <c r="C5864" s="415" t="s">
        <v>4284</v>
      </c>
      <c r="D5864" s="415" t="s">
        <v>4285</v>
      </c>
      <c r="E5864" s="416" t="s">
        <v>155</v>
      </c>
      <c r="F5864" s="415" t="s">
        <v>155</v>
      </c>
      <c r="G5864" s="415">
        <v>100733</v>
      </c>
      <c r="H5864" s="415" t="s">
        <v>7608</v>
      </c>
      <c r="I5864" s="415" t="s">
        <v>27</v>
      </c>
      <c r="J5864" s="415" t="s">
        <v>273</v>
      </c>
      <c r="K5864" s="416">
        <v>9.94</v>
      </c>
      <c r="L5864" s="415" t="s">
        <v>217</v>
      </c>
    </row>
    <row r="5865" spans="1:12" x14ac:dyDescent="0.25">
      <c r="A5865" s="415" t="s">
        <v>4237</v>
      </c>
      <c r="B5865" s="415" t="s">
        <v>4238</v>
      </c>
      <c r="C5865" s="415" t="s">
        <v>4284</v>
      </c>
      <c r="D5865" s="415" t="s">
        <v>4285</v>
      </c>
      <c r="E5865" s="416" t="s">
        <v>155</v>
      </c>
      <c r="F5865" s="415" t="s">
        <v>155</v>
      </c>
      <c r="G5865" s="415">
        <v>100734</v>
      </c>
      <c r="H5865" s="415" t="s">
        <v>4295</v>
      </c>
      <c r="I5865" s="415" t="s">
        <v>27</v>
      </c>
      <c r="J5865" s="415" t="s">
        <v>273</v>
      </c>
      <c r="K5865" s="416">
        <v>12.28</v>
      </c>
      <c r="L5865" s="415" t="s">
        <v>217</v>
      </c>
    </row>
    <row r="5866" spans="1:12" x14ac:dyDescent="0.25">
      <c r="A5866" s="415" t="s">
        <v>4237</v>
      </c>
      <c r="B5866" s="415" t="s">
        <v>4238</v>
      </c>
      <c r="C5866" s="415" t="s">
        <v>4284</v>
      </c>
      <c r="D5866" s="415" t="s">
        <v>4285</v>
      </c>
      <c r="E5866" s="416" t="s">
        <v>155</v>
      </c>
      <c r="F5866" s="415" t="s">
        <v>155</v>
      </c>
      <c r="G5866" s="415">
        <v>100735</v>
      </c>
      <c r="H5866" s="415" t="s">
        <v>7609</v>
      </c>
      <c r="I5866" s="415" t="s">
        <v>27</v>
      </c>
      <c r="J5866" s="415" t="s">
        <v>273</v>
      </c>
      <c r="K5866" s="416">
        <v>8.41</v>
      </c>
      <c r="L5866" s="415" t="s">
        <v>217</v>
      </c>
    </row>
    <row r="5867" spans="1:12" x14ac:dyDescent="0.25">
      <c r="A5867" s="415" t="s">
        <v>4237</v>
      </c>
      <c r="B5867" s="415" t="s">
        <v>4238</v>
      </c>
      <c r="C5867" s="415" t="s">
        <v>4284</v>
      </c>
      <c r="D5867" s="415" t="s">
        <v>4285</v>
      </c>
      <c r="E5867" s="416" t="s">
        <v>155</v>
      </c>
      <c r="F5867" s="415" t="s">
        <v>155</v>
      </c>
      <c r="G5867" s="415">
        <v>100736</v>
      </c>
      <c r="H5867" s="415" t="s">
        <v>4296</v>
      </c>
      <c r="I5867" s="415" t="s">
        <v>27</v>
      </c>
      <c r="J5867" s="415" t="s">
        <v>273</v>
      </c>
      <c r="K5867" s="416">
        <v>11.02</v>
      </c>
      <c r="L5867" s="415" t="s">
        <v>217</v>
      </c>
    </row>
    <row r="5868" spans="1:12" x14ac:dyDescent="0.25">
      <c r="A5868" s="415" t="s">
        <v>4237</v>
      </c>
      <c r="B5868" s="415" t="s">
        <v>4238</v>
      </c>
      <c r="C5868" s="415" t="s">
        <v>4284</v>
      </c>
      <c r="D5868" s="415" t="s">
        <v>4285</v>
      </c>
      <c r="E5868" s="416" t="s">
        <v>155</v>
      </c>
      <c r="F5868" s="415" t="s">
        <v>155</v>
      </c>
      <c r="G5868" s="415">
        <v>100739</v>
      </c>
      <c r="H5868" s="415" t="s">
        <v>7610</v>
      </c>
      <c r="I5868" s="415" t="s">
        <v>27</v>
      </c>
      <c r="J5868" s="415" t="s">
        <v>273</v>
      </c>
      <c r="K5868" s="416">
        <v>9.09</v>
      </c>
      <c r="L5868" s="415" t="s">
        <v>217</v>
      </c>
    </row>
    <row r="5869" spans="1:12" x14ac:dyDescent="0.25">
      <c r="A5869" s="415" t="s">
        <v>4237</v>
      </c>
      <c r="B5869" s="415" t="s">
        <v>4238</v>
      </c>
      <c r="C5869" s="415" t="s">
        <v>4284</v>
      </c>
      <c r="D5869" s="415" t="s">
        <v>4285</v>
      </c>
      <c r="E5869" s="416" t="s">
        <v>155</v>
      </c>
      <c r="F5869" s="415" t="s">
        <v>155</v>
      </c>
      <c r="G5869" s="415">
        <v>100740</v>
      </c>
      <c r="H5869" s="415" t="s">
        <v>4297</v>
      </c>
      <c r="I5869" s="415" t="s">
        <v>27</v>
      </c>
      <c r="J5869" s="415" t="s">
        <v>273</v>
      </c>
      <c r="K5869" s="416">
        <v>8.94</v>
      </c>
      <c r="L5869" s="415" t="s">
        <v>217</v>
      </c>
    </row>
    <row r="5870" spans="1:12" x14ac:dyDescent="0.25">
      <c r="A5870" s="415" t="s">
        <v>4237</v>
      </c>
      <c r="B5870" s="415" t="s">
        <v>4238</v>
      </c>
      <c r="C5870" s="415" t="s">
        <v>4284</v>
      </c>
      <c r="D5870" s="415" t="s">
        <v>4285</v>
      </c>
      <c r="E5870" s="416" t="s">
        <v>155</v>
      </c>
      <c r="F5870" s="415" t="s">
        <v>155</v>
      </c>
      <c r="G5870" s="415">
        <v>100741</v>
      </c>
      <c r="H5870" s="415" t="s">
        <v>7611</v>
      </c>
      <c r="I5870" s="415" t="s">
        <v>27</v>
      </c>
      <c r="J5870" s="415" t="s">
        <v>273</v>
      </c>
      <c r="K5870" s="416">
        <v>19.440000000000001</v>
      </c>
      <c r="L5870" s="415" t="s">
        <v>217</v>
      </c>
    </row>
    <row r="5871" spans="1:12" x14ac:dyDescent="0.25">
      <c r="A5871" s="415" t="s">
        <v>4237</v>
      </c>
      <c r="B5871" s="415" t="s">
        <v>4238</v>
      </c>
      <c r="C5871" s="415" t="s">
        <v>4284</v>
      </c>
      <c r="D5871" s="415" t="s">
        <v>4285</v>
      </c>
      <c r="E5871" s="416" t="s">
        <v>155</v>
      </c>
      <c r="F5871" s="415" t="s">
        <v>155</v>
      </c>
      <c r="G5871" s="415">
        <v>100742</v>
      </c>
      <c r="H5871" s="415" t="s">
        <v>4298</v>
      </c>
      <c r="I5871" s="415" t="s">
        <v>27</v>
      </c>
      <c r="J5871" s="415" t="s">
        <v>273</v>
      </c>
      <c r="K5871" s="416">
        <v>18.920000000000002</v>
      </c>
      <c r="L5871" s="415" t="s">
        <v>217</v>
      </c>
    </row>
    <row r="5872" spans="1:12" x14ac:dyDescent="0.25">
      <c r="A5872" s="415" t="s">
        <v>4237</v>
      </c>
      <c r="B5872" s="415" t="s">
        <v>4238</v>
      </c>
      <c r="C5872" s="415" t="s">
        <v>4284</v>
      </c>
      <c r="D5872" s="415" t="s">
        <v>4285</v>
      </c>
      <c r="E5872" s="416" t="s">
        <v>155</v>
      </c>
      <c r="F5872" s="415" t="s">
        <v>155</v>
      </c>
      <c r="G5872" s="415">
        <v>100743</v>
      </c>
      <c r="H5872" s="415" t="s">
        <v>7612</v>
      </c>
      <c r="I5872" s="415" t="s">
        <v>27</v>
      </c>
      <c r="J5872" s="415" t="s">
        <v>611</v>
      </c>
      <c r="K5872" s="416">
        <v>8.89</v>
      </c>
      <c r="L5872" s="415" t="s">
        <v>217</v>
      </c>
    </row>
    <row r="5873" spans="1:12" x14ac:dyDescent="0.25">
      <c r="A5873" s="415" t="s">
        <v>4237</v>
      </c>
      <c r="B5873" s="415" t="s">
        <v>4238</v>
      </c>
      <c r="C5873" s="415" t="s">
        <v>4284</v>
      </c>
      <c r="D5873" s="415" t="s">
        <v>4285</v>
      </c>
      <c r="E5873" s="416" t="s">
        <v>155</v>
      </c>
      <c r="F5873" s="415" t="s">
        <v>155</v>
      </c>
      <c r="G5873" s="415">
        <v>100744</v>
      </c>
      <c r="H5873" s="415" t="s">
        <v>4299</v>
      </c>
      <c r="I5873" s="415" t="s">
        <v>27</v>
      </c>
      <c r="J5873" s="415" t="s">
        <v>611</v>
      </c>
      <c r="K5873" s="416">
        <v>8.81</v>
      </c>
      <c r="L5873" s="415" t="s">
        <v>217</v>
      </c>
    </row>
    <row r="5874" spans="1:12" x14ac:dyDescent="0.25">
      <c r="A5874" s="415" t="s">
        <v>4237</v>
      </c>
      <c r="B5874" s="415" t="s">
        <v>4238</v>
      </c>
      <c r="C5874" s="415" t="s">
        <v>4284</v>
      </c>
      <c r="D5874" s="415" t="s">
        <v>4285</v>
      </c>
      <c r="E5874" s="416" t="s">
        <v>155</v>
      </c>
      <c r="F5874" s="415" t="s">
        <v>155</v>
      </c>
      <c r="G5874" s="415">
        <v>100745</v>
      </c>
      <c r="H5874" s="415" t="s">
        <v>7613</v>
      </c>
      <c r="I5874" s="415" t="s">
        <v>27</v>
      </c>
      <c r="J5874" s="415" t="s">
        <v>611</v>
      </c>
      <c r="K5874" s="416">
        <v>19.22</v>
      </c>
      <c r="L5874" s="415" t="s">
        <v>217</v>
      </c>
    </row>
    <row r="5875" spans="1:12" x14ac:dyDescent="0.25">
      <c r="A5875" s="415" t="s">
        <v>4237</v>
      </c>
      <c r="B5875" s="415" t="s">
        <v>4238</v>
      </c>
      <c r="C5875" s="415" t="s">
        <v>4284</v>
      </c>
      <c r="D5875" s="415" t="s">
        <v>4285</v>
      </c>
      <c r="E5875" s="416" t="s">
        <v>155</v>
      </c>
      <c r="F5875" s="415" t="s">
        <v>155</v>
      </c>
      <c r="G5875" s="415">
        <v>100746</v>
      </c>
      <c r="H5875" s="415" t="s">
        <v>4300</v>
      </c>
      <c r="I5875" s="415" t="s">
        <v>27</v>
      </c>
      <c r="J5875" s="415" t="s">
        <v>611</v>
      </c>
      <c r="K5875" s="416">
        <v>18.79</v>
      </c>
      <c r="L5875" s="415" t="s">
        <v>217</v>
      </c>
    </row>
    <row r="5876" spans="1:12" x14ac:dyDescent="0.25">
      <c r="A5876" s="415" t="s">
        <v>4237</v>
      </c>
      <c r="B5876" s="415" t="s">
        <v>4238</v>
      </c>
      <c r="C5876" s="415" t="s">
        <v>4284</v>
      </c>
      <c r="D5876" s="415" t="s">
        <v>4285</v>
      </c>
      <c r="E5876" s="416" t="s">
        <v>155</v>
      </c>
      <c r="F5876" s="415" t="s">
        <v>155</v>
      </c>
      <c r="G5876" s="415">
        <v>100747</v>
      </c>
      <c r="H5876" s="415" t="s">
        <v>7614</v>
      </c>
      <c r="I5876" s="415" t="s">
        <v>27</v>
      </c>
      <c r="J5876" s="415" t="s">
        <v>273</v>
      </c>
      <c r="K5876" s="416">
        <v>8.9700000000000006</v>
      </c>
      <c r="L5876" s="415" t="s">
        <v>217</v>
      </c>
    </row>
    <row r="5877" spans="1:12" x14ac:dyDescent="0.25">
      <c r="A5877" s="415" t="s">
        <v>4237</v>
      </c>
      <c r="B5877" s="415" t="s">
        <v>4238</v>
      </c>
      <c r="C5877" s="415" t="s">
        <v>4284</v>
      </c>
      <c r="D5877" s="415" t="s">
        <v>4285</v>
      </c>
      <c r="E5877" s="416" t="s">
        <v>155</v>
      </c>
      <c r="F5877" s="415" t="s">
        <v>155</v>
      </c>
      <c r="G5877" s="415">
        <v>100748</v>
      </c>
      <c r="H5877" s="415" t="s">
        <v>4301</v>
      </c>
      <c r="I5877" s="415" t="s">
        <v>27</v>
      </c>
      <c r="J5877" s="415" t="s">
        <v>273</v>
      </c>
      <c r="K5877" s="416">
        <v>8.8699999999999992</v>
      </c>
      <c r="L5877" s="415" t="s">
        <v>217</v>
      </c>
    </row>
    <row r="5878" spans="1:12" x14ac:dyDescent="0.25">
      <c r="A5878" s="415" t="s">
        <v>4237</v>
      </c>
      <c r="B5878" s="415" t="s">
        <v>4238</v>
      </c>
      <c r="C5878" s="415" t="s">
        <v>4284</v>
      </c>
      <c r="D5878" s="415" t="s">
        <v>4285</v>
      </c>
      <c r="E5878" s="416" t="s">
        <v>155</v>
      </c>
      <c r="F5878" s="415" t="s">
        <v>155</v>
      </c>
      <c r="G5878" s="415">
        <v>100749</v>
      </c>
      <c r="H5878" s="415" t="s">
        <v>7615</v>
      </c>
      <c r="I5878" s="415" t="s">
        <v>27</v>
      </c>
      <c r="J5878" s="415" t="s">
        <v>273</v>
      </c>
      <c r="K5878" s="416">
        <v>19.309999999999999</v>
      </c>
      <c r="L5878" s="415" t="s">
        <v>217</v>
      </c>
    </row>
    <row r="5879" spans="1:12" x14ac:dyDescent="0.25">
      <c r="A5879" s="415" t="s">
        <v>4237</v>
      </c>
      <c r="B5879" s="415" t="s">
        <v>4238</v>
      </c>
      <c r="C5879" s="415" t="s">
        <v>4284</v>
      </c>
      <c r="D5879" s="415" t="s">
        <v>4285</v>
      </c>
      <c r="E5879" s="416" t="s">
        <v>155</v>
      </c>
      <c r="F5879" s="415" t="s">
        <v>155</v>
      </c>
      <c r="G5879" s="415">
        <v>100750</v>
      </c>
      <c r="H5879" s="415" t="s">
        <v>4302</v>
      </c>
      <c r="I5879" s="415" t="s">
        <v>27</v>
      </c>
      <c r="J5879" s="415" t="s">
        <v>273</v>
      </c>
      <c r="K5879" s="416">
        <v>18.84</v>
      </c>
      <c r="L5879" s="415" t="s">
        <v>217</v>
      </c>
    </row>
    <row r="5880" spans="1:12" x14ac:dyDescent="0.25">
      <c r="A5880" s="415" t="s">
        <v>4237</v>
      </c>
      <c r="B5880" s="415" t="s">
        <v>4238</v>
      </c>
      <c r="C5880" s="415" t="s">
        <v>4284</v>
      </c>
      <c r="D5880" s="415" t="s">
        <v>4285</v>
      </c>
      <c r="E5880" s="416" t="s">
        <v>155</v>
      </c>
      <c r="F5880" s="415" t="s">
        <v>155</v>
      </c>
      <c r="G5880" s="415">
        <v>100751</v>
      </c>
      <c r="H5880" s="415" t="s">
        <v>7616</v>
      </c>
      <c r="I5880" s="415" t="s">
        <v>27</v>
      </c>
      <c r="J5880" s="415" t="s">
        <v>273</v>
      </c>
      <c r="K5880" s="416">
        <v>34.369999999999997</v>
      </c>
      <c r="L5880" s="415" t="s">
        <v>217</v>
      </c>
    </row>
    <row r="5881" spans="1:12" x14ac:dyDescent="0.25">
      <c r="A5881" s="415" t="s">
        <v>4237</v>
      </c>
      <c r="B5881" s="415" t="s">
        <v>4238</v>
      </c>
      <c r="C5881" s="415" t="s">
        <v>4284</v>
      </c>
      <c r="D5881" s="415" t="s">
        <v>4285</v>
      </c>
      <c r="E5881" s="416" t="s">
        <v>155</v>
      </c>
      <c r="F5881" s="415" t="s">
        <v>155</v>
      </c>
      <c r="G5881" s="415">
        <v>100752</v>
      </c>
      <c r="H5881" s="415" t="s">
        <v>4303</v>
      </c>
      <c r="I5881" s="415" t="s">
        <v>27</v>
      </c>
      <c r="J5881" s="415" t="s">
        <v>273</v>
      </c>
      <c r="K5881" s="416">
        <v>38.93</v>
      </c>
      <c r="L5881" s="415" t="s">
        <v>217</v>
      </c>
    </row>
    <row r="5882" spans="1:12" x14ac:dyDescent="0.25">
      <c r="A5882" s="415" t="s">
        <v>4237</v>
      </c>
      <c r="B5882" s="415" t="s">
        <v>4238</v>
      </c>
      <c r="C5882" s="415" t="s">
        <v>4284</v>
      </c>
      <c r="D5882" s="415" t="s">
        <v>4285</v>
      </c>
      <c r="E5882" s="416" t="s">
        <v>155</v>
      </c>
      <c r="F5882" s="415" t="s">
        <v>155</v>
      </c>
      <c r="G5882" s="415">
        <v>100753</v>
      </c>
      <c r="H5882" s="415" t="s">
        <v>7617</v>
      </c>
      <c r="I5882" s="415" t="s">
        <v>27</v>
      </c>
      <c r="J5882" s="415" t="s">
        <v>273</v>
      </c>
      <c r="K5882" s="416">
        <v>16.84</v>
      </c>
      <c r="L5882" s="415" t="s">
        <v>217</v>
      </c>
    </row>
    <row r="5883" spans="1:12" x14ac:dyDescent="0.25">
      <c r="A5883" s="415" t="s">
        <v>4237</v>
      </c>
      <c r="B5883" s="415" t="s">
        <v>4238</v>
      </c>
      <c r="C5883" s="415" t="s">
        <v>4284</v>
      </c>
      <c r="D5883" s="415" t="s">
        <v>4285</v>
      </c>
      <c r="E5883" s="416" t="s">
        <v>155</v>
      </c>
      <c r="F5883" s="415" t="s">
        <v>155</v>
      </c>
      <c r="G5883" s="415">
        <v>100754</v>
      </c>
      <c r="H5883" s="415" t="s">
        <v>4304</v>
      </c>
      <c r="I5883" s="415" t="s">
        <v>27</v>
      </c>
      <c r="J5883" s="415" t="s">
        <v>273</v>
      </c>
      <c r="K5883" s="416">
        <v>22.05</v>
      </c>
      <c r="L5883" s="415" t="s">
        <v>217</v>
      </c>
    </row>
    <row r="5884" spans="1:12" x14ac:dyDescent="0.25">
      <c r="A5884" s="415" t="s">
        <v>4237</v>
      </c>
      <c r="B5884" s="415" t="s">
        <v>4238</v>
      </c>
      <c r="C5884" s="415" t="s">
        <v>4284</v>
      </c>
      <c r="D5884" s="415" t="s">
        <v>4285</v>
      </c>
      <c r="E5884" s="416" t="s">
        <v>155</v>
      </c>
      <c r="F5884" s="415" t="s">
        <v>155</v>
      </c>
      <c r="G5884" s="415">
        <v>100757</v>
      </c>
      <c r="H5884" s="415" t="s">
        <v>7618</v>
      </c>
      <c r="I5884" s="415" t="s">
        <v>27</v>
      </c>
      <c r="J5884" s="415" t="s">
        <v>273</v>
      </c>
      <c r="K5884" s="416">
        <v>38.89</v>
      </c>
      <c r="L5884" s="415" t="s">
        <v>217</v>
      </c>
    </row>
    <row r="5885" spans="1:12" x14ac:dyDescent="0.25">
      <c r="A5885" s="415" t="s">
        <v>4237</v>
      </c>
      <c r="B5885" s="415" t="s">
        <v>4238</v>
      </c>
      <c r="C5885" s="415" t="s">
        <v>4284</v>
      </c>
      <c r="D5885" s="415" t="s">
        <v>4285</v>
      </c>
      <c r="E5885" s="416" t="s">
        <v>155</v>
      </c>
      <c r="F5885" s="415" t="s">
        <v>155</v>
      </c>
      <c r="G5885" s="415">
        <v>100758</v>
      </c>
      <c r="H5885" s="415" t="s">
        <v>4305</v>
      </c>
      <c r="I5885" s="415" t="s">
        <v>27</v>
      </c>
      <c r="J5885" s="415" t="s">
        <v>273</v>
      </c>
      <c r="K5885" s="416">
        <v>37.85</v>
      </c>
      <c r="L5885" s="415" t="s">
        <v>217</v>
      </c>
    </row>
    <row r="5886" spans="1:12" x14ac:dyDescent="0.25">
      <c r="A5886" s="415" t="s">
        <v>4237</v>
      </c>
      <c r="B5886" s="415" t="s">
        <v>4238</v>
      </c>
      <c r="C5886" s="415" t="s">
        <v>4284</v>
      </c>
      <c r="D5886" s="415" t="s">
        <v>4285</v>
      </c>
      <c r="E5886" s="416" t="s">
        <v>155</v>
      </c>
      <c r="F5886" s="415" t="s">
        <v>155</v>
      </c>
      <c r="G5886" s="415">
        <v>100759</v>
      </c>
      <c r="H5886" s="415" t="s">
        <v>7619</v>
      </c>
      <c r="I5886" s="415" t="s">
        <v>27</v>
      </c>
      <c r="J5886" s="415" t="s">
        <v>611</v>
      </c>
      <c r="K5886" s="416">
        <v>38.450000000000003</v>
      </c>
      <c r="L5886" s="415" t="s">
        <v>217</v>
      </c>
    </row>
    <row r="5887" spans="1:12" x14ac:dyDescent="0.25">
      <c r="A5887" s="415" t="s">
        <v>4237</v>
      </c>
      <c r="B5887" s="415" t="s">
        <v>4238</v>
      </c>
      <c r="C5887" s="415" t="s">
        <v>4284</v>
      </c>
      <c r="D5887" s="415" t="s">
        <v>4285</v>
      </c>
      <c r="E5887" s="416" t="s">
        <v>155</v>
      </c>
      <c r="F5887" s="415" t="s">
        <v>155</v>
      </c>
      <c r="G5887" s="415">
        <v>100760</v>
      </c>
      <c r="H5887" s="415" t="s">
        <v>4306</v>
      </c>
      <c r="I5887" s="415" t="s">
        <v>27</v>
      </c>
      <c r="J5887" s="415" t="s">
        <v>611</v>
      </c>
      <c r="K5887" s="416">
        <v>37.58</v>
      </c>
      <c r="L5887" s="415" t="s">
        <v>217</v>
      </c>
    </row>
    <row r="5888" spans="1:12" x14ac:dyDescent="0.25">
      <c r="A5888" s="415" t="s">
        <v>4237</v>
      </c>
      <c r="B5888" s="415" t="s">
        <v>4238</v>
      </c>
      <c r="C5888" s="415" t="s">
        <v>4284</v>
      </c>
      <c r="D5888" s="415" t="s">
        <v>4285</v>
      </c>
      <c r="E5888" s="416" t="s">
        <v>155</v>
      </c>
      <c r="F5888" s="415" t="s">
        <v>155</v>
      </c>
      <c r="G5888" s="415">
        <v>100761</v>
      </c>
      <c r="H5888" s="415" t="s">
        <v>7620</v>
      </c>
      <c r="I5888" s="415" t="s">
        <v>27</v>
      </c>
      <c r="J5888" s="415" t="s">
        <v>273</v>
      </c>
      <c r="K5888" s="416">
        <v>38.64</v>
      </c>
      <c r="L5888" s="415" t="s">
        <v>217</v>
      </c>
    </row>
    <row r="5889" spans="1:12" x14ac:dyDescent="0.25">
      <c r="A5889" s="415" t="s">
        <v>4237</v>
      </c>
      <c r="B5889" s="415" t="s">
        <v>4238</v>
      </c>
      <c r="C5889" s="415" t="s">
        <v>4284</v>
      </c>
      <c r="D5889" s="415" t="s">
        <v>4285</v>
      </c>
      <c r="E5889" s="416" t="s">
        <v>155</v>
      </c>
      <c r="F5889" s="415" t="s">
        <v>155</v>
      </c>
      <c r="G5889" s="415">
        <v>100762</v>
      </c>
      <c r="H5889" s="415" t="s">
        <v>4307</v>
      </c>
      <c r="I5889" s="415" t="s">
        <v>27</v>
      </c>
      <c r="J5889" s="415" t="s">
        <v>273</v>
      </c>
      <c r="K5889" s="416">
        <v>37.69</v>
      </c>
      <c r="L5889" s="415" t="s">
        <v>217</v>
      </c>
    </row>
    <row r="5890" spans="1:12" x14ac:dyDescent="0.25">
      <c r="A5890" s="415" t="s">
        <v>4237</v>
      </c>
      <c r="B5890" s="415" t="s">
        <v>4238</v>
      </c>
      <c r="C5890" s="415" t="s">
        <v>4308</v>
      </c>
      <c r="D5890" s="415" t="s">
        <v>4309</v>
      </c>
      <c r="E5890" s="416" t="s">
        <v>155</v>
      </c>
      <c r="F5890" s="415" t="s">
        <v>155</v>
      </c>
      <c r="G5890" s="415">
        <v>102488</v>
      </c>
      <c r="H5890" s="415" t="s">
        <v>7621</v>
      </c>
      <c r="I5890" s="415" t="s">
        <v>27</v>
      </c>
      <c r="J5890" s="415" t="s">
        <v>216</v>
      </c>
      <c r="K5890" s="416">
        <v>2.66</v>
      </c>
      <c r="L5890" s="415" t="s">
        <v>217</v>
      </c>
    </row>
    <row r="5891" spans="1:12" x14ac:dyDescent="0.25">
      <c r="A5891" s="415" t="s">
        <v>4237</v>
      </c>
      <c r="B5891" s="415" t="s">
        <v>4238</v>
      </c>
      <c r="C5891" s="415" t="s">
        <v>4308</v>
      </c>
      <c r="D5891" s="415" t="s">
        <v>4309</v>
      </c>
      <c r="E5891" s="416" t="s">
        <v>155</v>
      </c>
      <c r="F5891" s="415" t="s">
        <v>155</v>
      </c>
      <c r="G5891" s="415">
        <v>102489</v>
      </c>
      <c r="H5891" s="415" t="s">
        <v>7622</v>
      </c>
      <c r="I5891" s="415" t="s">
        <v>27</v>
      </c>
      <c r="J5891" s="415" t="s">
        <v>273</v>
      </c>
      <c r="K5891" s="416">
        <v>27.08</v>
      </c>
      <c r="L5891" s="415" t="s">
        <v>217</v>
      </c>
    </row>
    <row r="5892" spans="1:12" x14ac:dyDescent="0.25">
      <c r="A5892" s="415" t="s">
        <v>4237</v>
      </c>
      <c r="B5892" s="415" t="s">
        <v>4238</v>
      </c>
      <c r="C5892" s="415" t="s">
        <v>4308</v>
      </c>
      <c r="D5892" s="415" t="s">
        <v>4309</v>
      </c>
      <c r="E5892" s="416" t="s">
        <v>155</v>
      </c>
      <c r="F5892" s="415" t="s">
        <v>155</v>
      </c>
      <c r="G5892" s="415">
        <v>102491</v>
      </c>
      <c r="H5892" s="415" t="s">
        <v>7623</v>
      </c>
      <c r="I5892" s="415" t="s">
        <v>27</v>
      </c>
      <c r="J5892" s="415" t="s">
        <v>273</v>
      </c>
      <c r="K5892" s="416">
        <v>17.82</v>
      </c>
      <c r="L5892" s="415" t="s">
        <v>217</v>
      </c>
    </row>
    <row r="5893" spans="1:12" x14ac:dyDescent="0.25">
      <c r="A5893" s="415" t="s">
        <v>4237</v>
      </c>
      <c r="B5893" s="415" t="s">
        <v>4238</v>
      </c>
      <c r="C5893" s="415" t="s">
        <v>4308</v>
      </c>
      <c r="D5893" s="415" t="s">
        <v>4309</v>
      </c>
      <c r="E5893" s="416" t="s">
        <v>155</v>
      </c>
      <c r="F5893" s="415" t="s">
        <v>155</v>
      </c>
      <c r="G5893" s="415">
        <v>102492</v>
      </c>
      <c r="H5893" s="415" t="s">
        <v>7624</v>
      </c>
      <c r="I5893" s="415" t="s">
        <v>27</v>
      </c>
      <c r="J5893" s="415" t="s">
        <v>273</v>
      </c>
      <c r="K5893" s="416">
        <v>20.350000000000001</v>
      </c>
      <c r="L5893" s="415" t="s">
        <v>217</v>
      </c>
    </row>
    <row r="5894" spans="1:12" x14ac:dyDescent="0.25">
      <c r="A5894" s="415" t="s">
        <v>4237</v>
      </c>
      <c r="B5894" s="415" t="s">
        <v>4238</v>
      </c>
      <c r="C5894" s="415" t="s">
        <v>4308</v>
      </c>
      <c r="D5894" s="415" t="s">
        <v>4309</v>
      </c>
      <c r="E5894" s="416" t="s">
        <v>155</v>
      </c>
      <c r="F5894" s="415" t="s">
        <v>155</v>
      </c>
      <c r="G5894" s="415">
        <v>102494</v>
      </c>
      <c r="H5894" s="415" t="s">
        <v>7625</v>
      </c>
      <c r="I5894" s="415" t="s">
        <v>27</v>
      </c>
      <c r="J5894" s="415" t="s">
        <v>273</v>
      </c>
      <c r="K5894" s="416">
        <v>52.37</v>
      </c>
      <c r="L5894" s="415" t="s">
        <v>217</v>
      </c>
    </row>
    <row r="5895" spans="1:12" x14ac:dyDescent="0.25">
      <c r="A5895" s="415" t="s">
        <v>4237</v>
      </c>
      <c r="B5895" s="415" t="s">
        <v>4238</v>
      </c>
      <c r="C5895" s="415" t="s">
        <v>4308</v>
      </c>
      <c r="D5895" s="415" t="s">
        <v>4309</v>
      </c>
      <c r="E5895" s="416" t="s">
        <v>155</v>
      </c>
      <c r="F5895" s="415" t="s">
        <v>155</v>
      </c>
      <c r="G5895" s="415">
        <v>102496</v>
      </c>
      <c r="H5895" s="415" t="s">
        <v>7626</v>
      </c>
      <c r="I5895" s="415" t="s">
        <v>23</v>
      </c>
      <c r="J5895" s="415" t="s">
        <v>273</v>
      </c>
      <c r="K5895" s="416">
        <v>10.72</v>
      </c>
      <c r="L5895" s="415" t="s">
        <v>217</v>
      </c>
    </row>
    <row r="5896" spans="1:12" x14ac:dyDescent="0.25">
      <c r="A5896" s="415" t="s">
        <v>4237</v>
      </c>
      <c r="B5896" s="415" t="s">
        <v>4238</v>
      </c>
      <c r="C5896" s="415" t="s">
        <v>4308</v>
      </c>
      <c r="D5896" s="415" t="s">
        <v>4309</v>
      </c>
      <c r="E5896" s="416" t="s">
        <v>155</v>
      </c>
      <c r="F5896" s="415" t="s">
        <v>155</v>
      </c>
      <c r="G5896" s="415">
        <v>102497</v>
      </c>
      <c r="H5896" s="415" t="s">
        <v>7627</v>
      </c>
      <c r="I5896" s="415" t="s">
        <v>23</v>
      </c>
      <c r="J5896" s="415" t="s">
        <v>273</v>
      </c>
      <c r="K5896" s="416">
        <v>3.94</v>
      </c>
      <c r="L5896" s="415" t="s">
        <v>217</v>
      </c>
    </row>
    <row r="5897" spans="1:12" x14ac:dyDescent="0.25">
      <c r="A5897" s="415" t="s">
        <v>4237</v>
      </c>
      <c r="B5897" s="415" t="s">
        <v>4238</v>
      </c>
      <c r="C5897" s="415" t="s">
        <v>4308</v>
      </c>
      <c r="D5897" s="415" t="s">
        <v>4309</v>
      </c>
      <c r="E5897" s="416" t="s">
        <v>155</v>
      </c>
      <c r="F5897" s="415" t="s">
        <v>155</v>
      </c>
      <c r="G5897" s="415">
        <v>102498</v>
      </c>
      <c r="H5897" s="415" t="s">
        <v>7628</v>
      </c>
      <c r="I5897" s="415" t="s">
        <v>23</v>
      </c>
      <c r="J5897" s="415" t="s">
        <v>273</v>
      </c>
      <c r="K5897" s="416">
        <v>1.25</v>
      </c>
      <c r="L5897" s="415" t="s">
        <v>217</v>
      </c>
    </row>
    <row r="5898" spans="1:12" x14ac:dyDescent="0.25">
      <c r="A5898" s="415" t="s">
        <v>4237</v>
      </c>
      <c r="B5898" s="415" t="s">
        <v>4238</v>
      </c>
      <c r="C5898" s="415" t="s">
        <v>4308</v>
      </c>
      <c r="D5898" s="415" t="s">
        <v>4309</v>
      </c>
      <c r="E5898" s="416" t="s">
        <v>155</v>
      </c>
      <c r="F5898" s="415" t="s">
        <v>155</v>
      </c>
      <c r="G5898" s="415">
        <v>102499</v>
      </c>
      <c r="H5898" s="415" t="s">
        <v>7629</v>
      </c>
      <c r="I5898" s="415" t="s">
        <v>27</v>
      </c>
      <c r="J5898" s="415" t="s">
        <v>273</v>
      </c>
      <c r="K5898" s="416">
        <v>3.06</v>
      </c>
      <c r="L5898" s="415" t="s">
        <v>217</v>
      </c>
    </row>
    <row r="5899" spans="1:12" x14ac:dyDescent="0.25">
      <c r="A5899" s="415" t="s">
        <v>4237</v>
      </c>
      <c r="B5899" s="415" t="s">
        <v>4238</v>
      </c>
      <c r="C5899" s="415" t="s">
        <v>4308</v>
      </c>
      <c r="D5899" s="415" t="s">
        <v>4309</v>
      </c>
      <c r="E5899" s="416" t="s">
        <v>155</v>
      </c>
      <c r="F5899" s="415" t="s">
        <v>155</v>
      </c>
      <c r="G5899" s="415">
        <v>102500</v>
      </c>
      <c r="H5899" s="415" t="s">
        <v>7630</v>
      </c>
      <c r="I5899" s="415" t="s">
        <v>23</v>
      </c>
      <c r="J5899" s="415" t="s">
        <v>273</v>
      </c>
      <c r="K5899" s="416">
        <v>3.53</v>
      </c>
      <c r="L5899" s="415" t="s">
        <v>217</v>
      </c>
    </row>
    <row r="5900" spans="1:12" x14ac:dyDescent="0.25">
      <c r="A5900" s="415" t="s">
        <v>4237</v>
      </c>
      <c r="B5900" s="415" t="s">
        <v>4238</v>
      </c>
      <c r="C5900" s="415" t="s">
        <v>4308</v>
      </c>
      <c r="D5900" s="415" t="s">
        <v>4309</v>
      </c>
      <c r="E5900" s="416" t="s">
        <v>155</v>
      </c>
      <c r="F5900" s="415" t="s">
        <v>155</v>
      </c>
      <c r="G5900" s="415">
        <v>102501</v>
      </c>
      <c r="H5900" s="415" t="s">
        <v>7631</v>
      </c>
      <c r="I5900" s="415" t="s">
        <v>27</v>
      </c>
      <c r="J5900" s="415" t="s">
        <v>273</v>
      </c>
      <c r="K5900" s="416">
        <v>20.75</v>
      </c>
      <c r="L5900" s="415" t="s">
        <v>217</v>
      </c>
    </row>
    <row r="5901" spans="1:12" x14ac:dyDescent="0.25">
      <c r="A5901" s="415" t="s">
        <v>4237</v>
      </c>
      <c r="B5901" s="415" t="s">
        <v>4238</v>
      </c>
      <c r="C5901" s="415" t="s">
        <v>4308</v>
      </c>
      <c r="D5901" s="415" t="s">
        <v>4309</v>
      </c>
      <c r="E5901" s="416" t="s">
        <v>155</v>
      </c>
      <c r="F5901" s="415" t="s">
        <v>155</v>
      </c>
      <c r="G5901" s="415">
        <v>102504</v>
      </c>
      <c r="H5901" s="415" t="s">
        <v>7632</v>
      </c>
      <c r="I5901" s="415" t="s">
        <v>23</v>
      </c>
      <c r="J5901" s="415" t="s">
        <v>273</v>
      </c>
      <c r="K5901" s="416">
        <v>7.48</v>
      </c>
      <c r="L5901" s="415" t="s">
        <v>217</v>
      </c>
    </row>
    <row r="5902" spans="1:12" x14ac:dyDescent="0.25">
      <c r="A5902" s="415" t="s">
        <v>4237</v>
      </c>
      <c r="B5902" s="415" t="s">
        <v>4238</v>
      </c>
      <c r="C5902" s="415" t="s">
        <v>4308</v>
      </c>
      <c r="D5902" s="415" t="s">
        <v>4309</v>
      </c>
      <c r="E5902" s="416" t="s">
        <v>155</v>
      </c>
      <c r="F5902" s="415" t="s">
        <v>155</v>
      </c>
      <c r="G5902" s="415">
        <v>102505</v>
      </c>
      <c r="H5902" s="415" t="s">
        <v>7633</v>
      </c>
      <c r="I5902" s="415" t="s">
        <v>23</v>
      </c>
      <c r="J5902" s="415" t="s">
        <v>273</v>
      </c>
      <c r="K5902" s="416">
        <v>7.89</v>
      </c>
      <c r="L5902" s="415" t="s">
        <v>217</v>
      </c>
    </row>
    <row r="5903" spans="1:12" x14ac:dyDescent="0.25">
      <c r="A5903" s="415" t="s">
        <v>4237</v>
      </c>
      <c r="B5903" s="415" t="s">
        <v>4238</v>
      </c>
      <c r="C5903" s="415" t="s">
        <v>4308</v>
      </c>
      <c r="D5903" s="415" t="s">
        <v>4309</v>
      </c>
      <c r="E5903" s="416" t="s">
        <v>155</v>
      </c>
      <c r="F5903" s="415" t="s">
        <v>155</v>
      </c>
      <c r="G5903" s="415">
        <v>102506</v>
      </c>
      <c r="H5903" s="415" t="s">
        <v>7634</v>
      </c>
      <c r="I5903" s="415" t="s">
        <v>23</v>
      </c>
      <c r="J5903" s="415" t="s">
        <v>273</v>
      </c>
      <c r="K5903" s="416">
        <v>8.27</v>
      </c>
      <c r="L5903" s="415" t="s">
        <v>217</v>
      </c>
    </row>
    <row r="5904" spans="1:12" x14ac:dyDescent="0.25">
      <c r="A5904" s="415" t="s">
        <v>4237</v>
      </c>
      <c r="B5904" s="415" t="s">
        <v>4238</v>
      </c>
      <c r="C5904" s="415" t="s">
        <v>4308</v>
      </c>
      <c r="D5904" s="415" t="s">
        <v>4309</v>
      </c>
      <c r="E5904" s="416" t="s">
        <v>155</v>
      </c>
      <c r="F5904" s="415" t="s">
        <v>155</v>
      </c>
      <c r="G5904" s="415">
        <v>102507</v>
      </c>
      <c r="H5904" s="415" t="s">
        <v>7635</v>
      </c>
      <c r="I5904" s="415" t="s">
        <v>23</v>
      </c>
      <c r="J5904" s="415" t="s">
        <v>273</v>
      </c>
      <c r="K5904" s="416">
        <v>5.09</v>
      </c>
      <c r="L5904" s="415" t="s">
        <v>217</v>
      </c>
    </row>
    <row r="5905" spans="1:12" x14ac:dyDescent="0.25">
      <c r="A5905" s="415" t="s">
        <v>4237</v>
      </c>
      <c r="B5905" s="415" t="s">
        <v>4238</v>
      </c>
      <c r="C5905" s="415" t="s">
        <v>4308</v>
      </c>
      <c r="D5905" s="415" t="s">
        <v>4309</v>
      </c>
      <c r="E5905" s="416" t="s">
        <v>155</v>
      </c>
      <c r="F5905" s="415" t="s">
        <v>155</v>
      </c>
      <c r="G5905" s="415">
        <v>102508</v>
      </c>
      <c r="H5905" s="415" t="s">
        <v>7636</v>
      </c>
      <c r="I5905" s="415" t="s">
        <v>27</v>
      </c>
      <c r="J5905" s="415" t="s">
        <v>273</v>
      </c>
      <c r="K5905" s="416">
        <v>36.799999999999997</v>
      </c>
      <c r="L5905" s="415" t="s">
        <v>217</v>
      </c>
    </row>
    <row r="5906" spans="1:12" x14ac:dyDescent="0.25">
      <c r="A5906" s="415" t="s">
        <v>4237</v>
      </c>
      <c r="B5906" s="415" t="s">
        <v>4238</v>
      </c>
      <c r="C5906" s="415" t="s">
        <v>4308</v>
      </c>
      <c r="D5906" s="415" t="s">
        <v>4309</v>
      </c>
      <c r="E5906" s="416" t="s">
        <v>155</v>
      </c>
      <c r="F5906" s="415" t="s">
        <v>155</v>
      </c>
      <c r="G5906" s="415">
        <v>102509</v>
      </c>
      <c r="H5906" s="415" t="s">
        <v>7637</v>
      </c>
      <c r="I5906" s="415" t="s">
        <v>27</v>
      </c>
      <c r="J5906" s="415" t="s">
        <v>273</v>
      </c>
      <c r="K5906" s="416">
        <v>21.67</v>
      </c>
      <c r="L5906" s="415" t="s">
        <v>217</v>
      </c>
    </row>
    <row r="5907" spans="1:12" x14ac:dyDescent="0.25">
      <c r="A5907" s="415" t="s">
        <v>4237</v>
      </c>
      <c r="B5907" s="415" t="s">
        <v>4238</v>
      </c>
      <c r="C5907" s="415" t="s">
        <v>4308</v>
      </c>
      <c r="D5907" s="415" t="s">
        <v>4309</v>
      </c>
      <c r="E5907" s="416" t="s">
        <v>155</v>
      </c>
      <c r="F5907" s="415" t="s">
        <v>155</v>
      </c>
      <c r="G5907" s="415">
        <v>102512</v>
      </c>
      <c r="H5907" s="415" t="s">
        <v>7638</v>
      </c>
      <c r="I5907" s="415" t="s">
        <v>23</v>
      </c>
      <c r="J5907" s="415" t="s">
        <v>216</v>
      </c>
      <c r="K5907" s="416">
        <v>4.0999999999999996</v>
      </c>
      <c r="L5907" s="415" t="s">
        <v>217</v>
      </c>
    </row>
    <row r="5908" spans="1:12" x14ac:dyDescent="0.25">
      <c r="A5908" s="415" t="s">
        <v>4237</v>
      </c>
      <c r="B5908" s="415" t="s">
        <v>4238</v>
      </c>
      <c r="C5908" s="415" t="s">
        <v>4308</v>
      </c>
      <c r="D5908" s="415" t="s">
        <v>4309</v>
      </c>
      <c r="E5908" s="416" t="s">
        <v>155</v>
      </c>
      <c r="F5908" s="415" t="s">
        <v>155</v>
      </c>
      <c r="G5908" s="415">
        <v>102513</v>
      </c>
      <c r="H5908" s="415" t="s">
        <v>7639</v>
      </c>
      <c r="I5908" s="415" t="s">
        <v>27</v>
      </c>
      <c r="J5908" s="415" t="s">
        <v>273</v>
      </c>
      <c r="K5908" s="416">
        <v>37.54</v>
      </c>
      <c r="L5908" s="415" t="s">
        <v>217</v>
      </c>
    </row>
    <row r="5909" spans="1:12" x14ac:dyDescent="0.25">
      <c r="A5909" s="415" t="s">
        <v>4237</v>
      </c>
      <c r="B5909" s="415" t="s">
        <v>4238</v>
      </c>
      <c r="C5909" s="415" t="s">
        <v>4308</v>
      </c>
      <c r="D5909" s="415" t="s">
        <v>4309</v>
      </c>
      <c r="E5909" s="416" t="s">
        <v>155</v>
      </c>
      <c r="F5909" s="415" t="s">
        <v>155</v>
      </c>
      <c r="G5909" s="415">
        <v>102520</v>
      </c>
      <c r="H5909" s="415" t="s">
        <v>7640</v>
      </c>
      <c r="I5909" s="415" t="s">
        <v>27</v>
      </c>
      <c r="J5909" s="415" t="s">
        <v>273</v>
      </c>
      <c r="K5909" s="416">
        <v>64.41</v>
      </c>
      <c r="L5909" s="415" t="s">
        <v>217</v>
      </c>
    </row>
    <row r="5910" spans="1:12" x14ac:dyDescent="0.25">
      <c r="A5910" s="415" t="s">
        <v>4310</v>
      </c>
      <c r="B5910" s="415" t="s">
        <v>4311</v>
      </c>
      <c r="C5910" s="415" t="s">
        <v>6559</v>
      </c>
      <c r="D5910" s="415" t="s">
        <v>6560</v>
      </c>
      <c r="E5910" s="416" t="s">
        <v>155</v>
      </c>
      <c r="F5910" s="415" t="s">
        <v>155</v>
      </c>
      <c r="G5910" s="415">
        <v>101749</v>
      </c>
      <c r="H5910" s="415" t="s">
        <v>6561</v>
      </c>
      <c r="I5910" s="415" t="s">
        <v>27</v>
      </c>
      <c r="J5910" s="415" t="s">
        <v>216</v>
      </c>
      <c r="K5910" s="416">
        <v>44.28</v>
      </c>
      <c r="L5910" s="415" t="s">
        <v>217</v>
      </c>
    </row>
    <row r="5911" spans="1:12" x14ac:dyDescent="0.25">
      <c r="A5911" s="415" t="s">
        <v>4310</v>
      </c>
      <c r="B5911" s="415" t="s">
        <v>4311</v>
      </c>
      <c r="C5911" s="415" t="s">
        <v>6559</v>
      </c>
      <c r="D5911" s="415" t="s">
        <v>6560</v>
      </c>
      <c r="E5911" s="416" t="s">
        <v>155</v>
      </c>
      <c r="F5911" s="415" t="s">
        <v>155</v>
      </c>
      <c r="G5911" s="415">
        <v>101750</v>
      </c>
      <c r="H5911" s="415" t="s">
        <v>6562</v>
      </c>
      <c r="I5911" s="415" t="s">
        <v>27</v>
      </c>
      <c r="J5911" s="415" t="s">
        <v>216</v>
      </c>
      <c r="K5911" s="416">
        <v>42.41</v>
      </c>
      <c r="L5911" s="415" t="s">
        <v>217</v>
      </c>
    </row>
    <row r="5912" spans="1:12" x14ac:dyDescent="0.25">
      <c r="A5912" s="415" t="s">
        <v>4310</v>
      </c>
      <c r="B5912" s="415" t="s">
        <v>4311</v>
      </c>
      <c r="C5912" s="415" t="s">
        <v>4312</v>
      </c>
      <c r="D5912" s="415" t="s">
        <v>4313</v>
      </c>
      <c r="E5912" s="416" t="s">
        <v>155</v>
      </c>
      <c r="F5912" s="415" t="s">
        <v>155</v>
      </c>
      <c r="G5912" s="415">
        <v>101729</v>
      </c>
      <c r="H5912" s="415" t="s">
        <v>6563</v>
      </c>
      <c r="I5912" s="415" t="s">
        <v>27</v>
      </c>
      <c r="J5912" s="415" t="s">
        <v>216</v>
      </c>
      <c r="K5912" s="416">
        <v>207.84</v>
      </c>
      <c r="L5912" s="415" t="s">
        <v>217</v>
      </c>
    </row>
    <row r="5913" spans="1:12" x14ac:dyDescent="0.25">
      <c r="A5913" s="415" t="s">
        <v>4310</v>
      </c>
      <c r="B5913" s="415" t="s">
        <v>4311</v>
      </c>
      <c r="C5913" s="415" t="s">
        <v>4312</v>
      </c>
      <c r="D5913" s="415" t="s">
        <v>4313</v>
      </c>
      <c r="E5913" s="416" t="s">
        <v>155</v>
      </c>
      <c r="F5913" s="415" t="s">
        <v>155</v>
      </c>
      <c r="G5913" s="415">
        <v>101746</v>
      </c>
      <c r="H5913" s="415" t="s">
        <v>6564</v>
      </c>
      <c r="I5913" s="415" t="s">
        <v>27</v>
      </c>
      <c r="J5913" s="415" t="s">
        <v>216</v>
      </c>
      <c r="K5913" s="416">
        <v>321.73</v>
      </c>
      <c r="L5913" s="415" t="s">
        <v>217</v>
      </c>
    </row>
    <row r="5914" spans="1:12" x14ac:dyDescent="0.25">
      <c r="A5914" s="415" t="s">
        <v>4310</v>
      </c>
      <c r="B5914" s="415" t="s">
        <v>4311</v>
      </c>
      <c r="C5914" s="415" t="s">
        <v>4312</v>
      </c>
      <c r="D5914" s="415" t="s">
        <v>4313</v>
      </c>
      <c r="E5914" s="416" t="s">
        <v>155</v>
      </c>
      <c r="F5914" s="415" t="s">
        <v>155</v>
      </c>
      <c r="G5914" s="415">
        <v>101751</v>
      </c>
      <c r="H5914" s="415" t="s">
        <v>6565</v>
      </c>
      <c r="I5914" s="415" t="s">
        <v>27</v>
      </c>
      <c r="J5914" s="415" t="s">
        <v>216</v>
      </c>
      <c r="K5914" s="416">
        <v>212.65</v>
      </c>
      <c r="L5914" s="415" t="s">
        <v>217</v>
      </c>
    </row>
    <row r="5915" spans="1:12" x14ac:dyDescent="0.25">
      <c r="A5915" s="415" t="s">
        <v>4310</v>
      </c>
      <c r="B5915" s="415" t="s">
        <v>4311</v>
      </c>
      <c r="C5915" s="415" t="s">
        <v>4314</v>
      </c>
      <c r="D5915" s="415" t="s">
        <v>4315</v>
      </c>
      <c r="E5915" s="416" t="s">
        <v>155</v>
      </c>
      <c r="F5915" s="415" t="s">
        <v>155</v>
      </c>
      <c r="G5915" s="415">
        <v>87246</v>
      </c>
      <c r="H5915" s="415" t="s">
        <v>4316</v>
      </c>
      <c r="I5915" s="415" t="s">
        <v>27</v>
      </c>
      <c r="J5915" s="415" t="s">
        <v>273</v>
      </c>
      <c r="K5915" s="416">
        <v>59.64</v>
      </c>
      <c r="L5915" s="415" t="s">
        <v>217</v>
      </c>
    </row>
    <row r="5916" spans="1:12" x14ac:dyDescent="0.25">
      <c r="A5916" s="415" t="s">
        <v>4310</v>
      </c>
      <c r="B5916" s="415" t="s">
        <v>4311</v>
      </c>
      <c r="C5916" s="415" t="s">
        <v>4314</v>
      </c>
      <c r="D5916" s="415" t="s">
        <v>4315</v>
      </c>
      <c r="E5916" s="416" t="s">
        <v>155</v>
      </c>
      <c r="F5916" s="415" t="s">
        <v>155</v>
      </c>
      <c r="G5916" s="415">
        <v>87247</v>
      </c>
      <c r="H5916" s="415" t="s">
        <v>4317</v>
      </c>
      <c r="I5916" s="415" t="s">
        <v>27</v>
      </c>
      <c r="J5916" s="415" t="s">
        <v>273</v>
      </c>
      <c r="K5916" s="416">
        <v>53.75</v>
      </c>
      <c r="L5916" s="415" t="s">
        <v>217</v>
      </c>
    </row>
    <row r="5917" spans="1:12" x14ac:dyDescent="0.25">
      <c r="A5917" s="415" t="s">
        <v>4310</v>
      </c>
      <c r="B5917" s="415" t="s">
        <v>4311</v>
      </c>
      <c r="C5917" s="415" t="s">
        <v>4314</v>
      </c>
      <c r="D5917" s="415" t="s">
        <v>4315</v>
      </c>
      <c r="E5917" s="416" t="s">
        <v>155</v>
      </c>
      <c r="F5917" s="415" t="s">
        <v>155</v>
      </c>
      <c r="G5917" s="415">
        <v>87248</v>
      </c>
      <c r="H5917" s="415" t="s">
        <v>4318</v>
      </c>
      <c r="I5917" s="415" t="s">
        <v>27</v>
      </c>
      <c r="J5917" s="415" t="s">
        <v>273</v>
      </c>
      <c r="K5917" s="416">
        <v>49.1</v>
      </c>
      <c r="L5917" s="415" t="s">
        <v>217</v>
      </c>
    </row>
    <row r="5918" spans="1:12" x14ac:dyDescent="0.25">
      <c r="A5918" s="415" t="s">
        <v>4310</v>
      </c>
      <c r="B5918" s="415" t="s">
        <v>4311</v>
      </c>
      <c r="C5918" s="415" t="s">
        <v>4314</v>
      </c>
      <c r="D5918" s="415" t="s">
        <v>4315</v>
      </c>
      <c r="E5918" s="416" t="s">
        <v>155</v>
      </c>
      <c r="F5918" s="415" t="s">
        <v>155</v>
      </c>
      <c r="G5918" s="415">
        <v>87249</v>
      </c>
      <c r="H5918" s="415" t="s">
        <v>4319</v>
      </c>
      <c r="I5918" s="415" t="s">
        <v>27</v>
      </c>
      <c r="J5918" s="415" t="s">
        <v>273</v>
      </c>
      <c r="K5918" s="416">
        <v>65.7</v>
      </c>
      <c r="L5918" s="415" t="s">
        <v>217</v>
      </c>
    </row>
    <row r="5919" spans="1:12" x14ac:dyDescent="0.25">
      <c r="A5919" s="415" t="s">
        <v>4310</v>
      </c>
      <c r="B5919" s="415" t="s">
        <v>4311</v>
      </c>
      <c r="C5919" s="415" t="s">
        <v>4314</v>
      </c>
      <c r="D5919" s="415" t="s">
        <v>4315</v>
      </c>
      <c r="E5919" s="416" t="s">
        <v>155</v>
      </c>
      <c r="F5919" s="415" t="s">
        <v>155</v>
      </c>
      <c r="G5919" s="415">
        <v>87250</v>
      </c>
      <c r="H5919" s="415" t="s">
        <v>4320</v>
      </c>
      <c r="I5919" s="415" t="s">
        <v>27</v>
      </c>
      <c r="J5919" s="415" t="s">
        <v>273</v>
      </c>
      <c r="K5919" s="416">
        <v>56.39</v>
      </c>
      <c r="L5919" s="415" t="s">
        <v>217</v>
      </c>
    </row>
    <row r="5920" spans="1:12" x14ac:dyDescent="0.25">
      <c r="A5920" s="415" t="s">
        <v>4310</v>
      </c>
      <c r="B5920" s="415" t="s">
        <v>4311</v>
      </c>
      <c r="C5920" s="415" t="s">
        <v>4314</v>
      </c>
      <c r="D5920" s="415" t="s">
        <v>4315</v>
      </c>
      <c r="E5920" s="416" t="s">
        <v>155</v>
      </c>
      <c r="F5920" s="415" t="s">
        <v>155</v>
      </c>
      <c r="G5920" s="415">
        <v>87251</v>
      </c>
      <c r="H5920" s="415" t="s">
        <v>4321</v>
      </c>
      <c r="I5920" s="415" t="s">
        <v>27</v>
      </c>
      <c r="J5920" s="415" t="s">
        <v>273</v>
      </c>
      <c r="K5920" s="416">
        <v>50.43</v>
      </c>
      <c r="L5920" s="415" t="s">
        <v>217</v>
      </c>
    </row>
    <row r="5921" spans="1:12" x14ac:dyDescent="0.25">
      <c r="A5921" s="415" t="s">
        <v>4310</v>
      </c>
      <c r="B5921" s="415" t="s">
        <v>4311</v>
      </c>
      <c r="C5921" s="415" t="s">
        <v>4314</v>
      </c>
      <c r="D5921" s="415" t="s">
        <v>4315</v>
      </c>
      <c r="E5921" s="416" t="s">
        <v>155</v>
      </c>
      <c r="F5921" s="415" t="s">
        <v>155</v>
      </c>
      <c r="G5921" s="415">
        <v>87255</v>
      </c>
      <c r="H5921" s="415" t="s">
        <v>4322</v>
      </c>
      <c r="I5921" s="415" t="s">
        <v>27</v>
      </c>
      <c r="J5921" s="415" t="s">
        <v>273</v>
      </c>
      <c r="K5921" s="416">
        <v>110.57</v>
      </c>
      <c r="L5921" s="415" t="s">
        <v>217</v>
      </c>
    </row>
    <row r="5922" spans="1:12" x14ac:dyDescent="0.25">
      <c r="A5922" s="415" t="s">
        <v>4310</v>
      </c>
      <c r="B5922" s="415" t="s">
        <v>4311</v>
      </c>
      <c r="C5922" s="415" t="s">
        <v>4314</v>
      </c>
      <c r="D5922" s="415" t="s">
        <v>4315</v>
      </c>
      <c r="E5922" s="416" t="s">
        <v>155</v>
      </c>
      <c r="F5922" s="415" t="s">
        <v>155</v>
      </c>
      <c r="G5922" s="415">
        <v>87256</v>
      </c>
      <c r="H5922" s="415" t="s">
        <v>4323</v>
      </c>
      <c r="I5922" s="415" t="s">
        <v>27</v>
      </c>
      <c r="J5922" s="415" t="s">
        <v>273</v>
      </c>
      <c r="K5922" s="416">
        <v>98.9</v>
      </c>
      <c r="L5922" s="415" t="s">
        <v>217</v>
      </c>
    </row>
    <row r="5923" spans="1:12" x14ac:dyDescent="0.25">
      <c r="A5923" s="415" t="s">
        <v>4310</v>
      </c>
      <c r="B5923" s="415" t="s">
        <v>4311</v>
      </c>
      <c r="C5923" s="415" t="s">
        <v>4314</v>
      </c>
      <c r="D5923" s="415" t="s">
        <v>4315</v>
      </c>
      <c r="E5923" s="416" t="s">
        <v>155</v>
      </c>
      <c r="F5923" s="415" t="s">
        <v>155</v>
      </c>
      <c r="G5923" s="415">
        <v>87257</v>
      </c>
      <c r="H5923" s="415" t="s">
        <v>4324</v>
      </c>
      <c r="I5923" s="415" t="s">
        <v>27</v>
      </c>
      <c r="J5923" s="415" t="s">
        <v>273</v>
      </c>
      <c r="K5923" s="416">
        <v>91.83</v>
      </c>
      <c r="L5923" s="415" t="s">
        <v>217</v>
      </c>
    </row>
    <row r="5924" spans="1:12" x14ac:dyDescent="0.25">
      <c r="A5924" s="415" t="s">
        <v>4310</v>
      </c>
      <c r="B5924" s="415" t="s">
        <v>4311</v>
      </c>
      <c r="C5924" s="415" t="s">
        <v>4314</v>
      </c>
      <c r="D5924" s="415" t="s">
        <v>4315</v>
      </c>
      <c r="E5924" s="416" t="s">
        <v>155</v>
      </c>
      <c r="F5924" s="415" t="s">
        <v>155</v>
      </c>
      <c r="G5924" s="415">
        <v>87258</v>
      </c>
      <c r="H5924" s="415" t="s">
        <v>4325</v>
      </c>
      <c r="I5924" s="415" t="s">
        <v>27</v>
      </c>
      <c r="J5924" s="415" t="s">
        <v>273</v>
      </c>
      <c r="K5924" s="416">
        <v>152.25</v>
      </c>
      <c r="L5924" s="415" t="s">
        <v>217</v>
      </c>
    </row>
    <row r="5925" spans="1:12" x14ac:dyDescent="0.25">
      <c r="A5925" s="415" t="s">
        <v>4310</v>
      </c>
      <c r="B5925" s="415" t="s">
        <v>4311</v>
      </c>
      <c r="C5925" s="415" t="s">
        <v>4314</v>
      </c>
      <c r="D5925" s="415" t="s">
        <v>4315</v>
      </c>
      <c r="E5925" s="416" t="s">
        <v>155</v>
      </c>
      <c r="F5925" s="415" t="s">
        <v>155</v>
      </c>
      <c r="G5925" s="415">
        <v>87259</v>
      </c>
      <c r="H5925" s="415" t="s">
        <v>4326</v>
      </c>
      <c r="I5925" s="415" t="s">
        <v>27</v>
      </c>
      <c r="J5925" s="415" t="s">
        <v>273</v>
      </c>
      <c r="K5925" s="416">
        <v>141.15</v>
      </c>
      <c r="L5925" s="415" t="s">
        <v>217</v>
      </c>
    </row>
    <row r="5926" spans="1:12" x14ac:dyDescent="0.25">
      <c r="A5926" s="415" t="s">
        <v>4310</v>
      </c>
      <c r="B5926" s="415" t="s">
        <v>4311</v>
      </c>
      <c r="C5926" s="415" t="s">
        <v>4314</v>
      </c>
      <c r="D5926" s="415" t="s">
        <v>4315</v>
      </c>
      <c r="E5926" s="416" t="s">
        <v>155</v>
      </c>
      <c r="F5926" s="415" t="s">
        <v>155</v>
      </c>
      <c r="G5926" s="415">
        <v>87260</v>
      </c>
      <c r="H5926" s="415" t="s">
        <v>4327</v>
      </c>
      <c r="I5926" s="415" t="s">
        <v>27</v>
      </c>
      <c r="J5926" s="415" t="s">
        <v>273</v>
      </c>
      <c r="K5926" s="416">
        <v>134.82</v>
      </c>
      <c r="L5926" s="415" t="s">
        <v>217</v>
      </c>
    </row>
    <row r="5927" spans="1:12" x14ac:dyDescent="0.25">
      <c r="A5927" s="415" t="s">
        <v>4310</v>
      </c>
      <c r="B5927" s="415" t="s">
        <v>4311</v>
      </c>
      <c r="C5927" s="415" t="s">
        <v>4314</v>
      </c>
      <c r="D5927" s="415" t="s">
        <v>4315</v>
      </c>
      <c r="E5927" s="416" t="s">
        <v>155</v>
      </c>
      <c r="F5927" s="415" t="s">
        <v>155</v>
      </c>
      <c r="G5927" s="415">
        <v>87261</v>
      </c>
      <c r="H5927" s="415" t="s">
        <v>4328</v>
      </c>
      <c r="I5927" s="415" t="s">
        <v>27</v>
      </c>
      <c r="J5927" s="415" t="s">
        <v>273</v>
      </c>
      <c r="K5927" s="416">
        <v>174.92</v>
      </c>
      <c r="L5927" s="415" t="s">
        <v>217</v>
      </c>
    </row>
    <row r="5928" spans="1:12" x14ac:dyDescent="0.25">
      <c r="A5928" s="415" t="s">
        <v>4310</v>
      </c>
      <c r="B5928" s="415" t="s">
        <v>4311</v>
      </c>
      <c r="C5928" s="415" t="s">
        <v>4314</v>
      </c>
      <c r="D5928" s="415" t="s">
        <v>4315</v>
      </c>
      <c r="E5928" s="416" t="s">
        <v>155</v>
      </c>
      <c r="F5928" s="415" t="s">
        <v>155</v>
      </c>
      <c r="G5928" s="415">
        <v>87262</v>
      </c>
      <c r="H5928" s="415" t="s">
        <v>4329</v>
      </c>
      <c r="I5928" s="415" t="s">
        <v>27</v>
      </c>
      <c r="J5928" s="415" t="s">
        <v>273</v>
      </c>
      <c r="K5928" s="416">
        <v>161.68</v>
      </c>
      <c r="L5928" s="415" t="s">
        <v>217</v>
      </c>
    </row>
    <row r="5929" spans="1:12" x14ac:dyDescent="0.25">
      <c r="A5929" s="415" t="s">
        <v>4310</v>
      </c>
      <c r="B5929" s="415" t="s">
        <v>4311</v>
      </c>
      <c r="C5929" s="415" t="s">
        <v>4314</v>
      </c>
      <c r="D5929" s="415" t="s">
        <v>4315</v>
      </c>
      <c r="E5929" s="416" t="s">
        <v>155</v>
      </c>
      <c r="F5929" s="415" t="s">
        <v>155</v>
      </c>
      <c r="G5929" s="415">
        <v>87263</v>
      </c>
      <c r="H5929" s="415" t="s">
        <v>4330</v>
      </c>
      <c r="I5929" s="415" t="s">
        <v>27</v>
      </c>
      <c r="J5929" s="415" t="s">
        <v>273</v>
      </c>
      <c r="K5929" s="416">
        <v>154.21</v>
      </c>
      <c r="L5929" s="415" t="s">
        <v>217</v>
      </c>
    </row>
    <row r="5930" spans="1:12" x14ac:dyDescent="0.25">
      <c r="A5930" s="415" t="s">
        <v>4310</v>
      </c>
      <c r="B5930" s="415" t="s">
        <v>4311</v>
      </c>
      <c r="C5930" s="415" t="s">
        <v>4314</v>
      </c>
      <c r="D5930" s="415" t="s">
        <v>4315</v>
      </c>
      <c r="E5930" s="416" t="s">
        <v>155</v>
      </c>
      <c r="F5930" s="415" t="s">
        <v>155</v>
      </c>
      <c r="G5930" s="415">
        <v>89046</v>
      </c>
      <c r="H5930" s="415" t="s">
        <v>6566</v>
      </c>
      <c r="I5930" s="415" t="s">
        <v>27</v>
      </c>
      <c r="J5930" s="415" t="s">
        <v>273</v>
      </c>
      <c r="K5930" s="416">
        <v>53.53</v>
      </c>
      <c r="L5930" s="415" t="s">
        <v>217</v>
      </c>
    </row>
    <row r="5931" spans="1:12" x14ac:dyDescent="0.25">
      <c r="A5931" s="415" t="s">
        <v>4310</v>
      </c>
      <c r="B5931" s="415" t="s">
        <v>4311</v>
      </c>
      <c r="C5931" s="415" t="s">
        <v>4314</v>
      </c>
      <c r="D5931" s="415" t="s">
        <v>4315</v>
      </c>
      <c r="E5931" s="416" t="s">
        <v>155</v>
      </c>
      <c r="F5931" s="415" t="s">
        <v>155</v>
      </c>
      <c r="G5931" s="415">
        <v>89171</v>
      </c>
      <c r="H5931" s="415" t="s">
        <v>6567</v>
      </c>
      <c r="I5931" s="415" t="s">
        <v>27</v>
      </c>
      <c r="J5931" s="415" t="s">
        <v>273</v>
      </c>
      <c r="K5931" s="416">
        <v>51.22</v>
      </c>
      <c r="L5931" s="415" t="s">
        <v>217</v>
      </c>
    </row>
    <row r="5932" spans="1:12" x14ac:dyDescent="0.25">
      <c r="A5932" s="415" t="s">
        <v>4310</v>
      </c>
      <c r="B5932" s="415" t="s">
        <v>4311</v>
      </c>
      <c r="C5932" s="415" t="s">
        <v>4314</v>
      </c>
      <c r="D5932" s="415" t="s">
        <v>4315</v>
      </c>
      <c r="E5932" s="416" t="s">
        <v>155</v>
      </c>
      <c r="F5932" s="415" t="s">
        <v>155</v>
      </c>
      <c r="G5932" s="415">
        <v>93389</v>
      </c>
      <c r="H5932" s="415" t="s">
        <v>4331</v>
      </c>
      <c r="I5932" s="415" t="s">
        <v>27</v>
      </c>
      <c r="J5932" s="415" t="s">
        <v>273</v>
      </c>
      <c r="K5932" s="416">
        <v>53.39</v>
      </c>
      <c r="L5932" s="415" t="s">
        <v>217</v>
      </c>
    </row>
    <row r="5933" spans="1:12" x14ac:dyDescent="0.25">
      <c r="A5933" s="415" t="s">
        <v>4310</v>
      </c>
      <c r="B5933" s="415" t="s">
        <v>4311</v>
      </c>
      <c r="C5933" s="415" t="s">
        <v>4314</v>
      </c>
      <c r="D5933" s="415" t="s">
        <v>4315</v>
      </c>
      <c r="E5933" s="416" t="s">
        <v>155</v>
      </c>
      <c r="F5933" s="415" t="s">
        <v>155</v>
      </c>
      <c r="G5933" s="415">
        <v>93390</v>
      </c>
      <c r="H5933" s="415" t="s">
        <v>4332</v>
      </c>
      <c r="I5933" s="415" t="s">
        <v>27</v>
      </c>
      <c r="J5933" s="415" t="s">
        <v>273</v>
      </c>
      <c r="K5933" s="416">
        <v>47.62</v>
      </c>
      <c r="L5933" s="415" t="s">
        <v>217</v>
      </c>
    </row>
    <row r="5934" spans="1:12" x14ac:dyDescent="0.25">
      <c r="A5934" s="415" t="s">
        <v>4310</v>
      </c>
      <c r="B5934" s="415" t="s">
        <v>4311</v>
      </c>
      <c r="C5934" s="415" t="s">
        <v>4314</v>
      </c>
      <c r="D5934" s="415" t="s">
        <v>4315</v>
      </c>
      <c r="E5934" s="416" t="s">
        <v>155</v>
      </c>
      <c r="F5934" s="415" t="s">
        <v>155</v>
      </c>
      <c r="G5934" s="415">
        <v>93391</v>
      </c>
      <c r="H5934" s="415" t="s">
        <v>4333</v>
      </c>
      <c r="I5934" s="415" t="s">
        <v>27</v>
      </c>
      <c r="J5934" s="415" t="s">
        <v>273</v>
      </c>
      <c r="K5934" s="416">
        <v>42.97</v>
      </c>
      <c r="L5934" s="415" t="s">
        <v>217</v>
      </c>
    </row>
    <row r="5935" spans="1:12" x14ac:dyDescent="0.25">
      <c r="A5935" s="415" t="s">
        <v>4310</v>
      </c>
      <c r="B5935" s="415" t="s">
        <v>4311</v>
      </c>
      <c r="C5935" s="415" t="s">
        <v>4334</v>
      </c>
      <c r="D5935" s="415" t="s">
        <v>4335</v>
      </c>
      <c r="E5935" s="416" t="s">
        <v>155</v>
      </c>
      <c r="F5935" s="415" t="s">
        <v>155</v>
      </c>
      <c r="G5935" s="415">
        <v>98671</v>
      </c>
      <c r="H5935" s="415" t="s">
        <v>6568</v>
      </c>
      <c r="I5935" s="415" t="s">
        <v>27</v>
      </c>
      <c r="J5935" s="415" t="s">
        <v>273</v>
      </c>
      <c r="K5935" s="416">
        <v>387.64</v>
      </c>
      <c r="L5935" s="415" t="s">
        <v>217</v>
      </c>
    </row>
    <row r="5936" spans="1:12" x14ac:dyDescent="0.25">
      <c r="A5936" s="415" t="s">
        <v>4310</v>
      </c>
      <c r="B5936" s="415" t="s">
        <v>4311</v>
      </c>
      <c r="C5936" s="415" t="s">
        <v>4334</v>
      </c>
      <c r="D5936" s="415" t="s">
        <v>4335</v>
      </c>
      <c r="E5936" s="416" t="s">
        <v>155</v>
      </c>
      <c r="F5936" s="415" t="s">
        <v>155</v>
      </c>
      <c r="G5936" s="415">
        <v>98672</v>
      </c>
      <c r="H5936" s="415" t="s">
        <v>6569</v>
      </c>
      <c r="I5936" s="415" t="s">
        <v>27</v>
      </c>
      <c r="J5936" s="415" t="s">
        <v>273</v>
      </c>
      <c r="K5936" s="416">
        <v>494.35</v>
      </c>
      <c r="L5936" s="415" t="s">
        <v>217</v>
      </c>
    </row>
    <row r="5937" spans="1:12" x14ac:dyDescent="0.25">
      <c r="A5937" s="415" t="s">
        <v>4310</v>
      </c>
      <c r="B5937" s="415" t="s">
        <v>4311</v>
      </c>
      <c r="C5937" s="415" t="s">
        <v>4334</v>
      </c>
      <c r="D5937" s="415" t="s">
        <v>4335</v>
      </c>
      <c r="E5937" s="416" t="s">
        <v>155</v>
      </c>
      <c r="F5937" s="415" t="s">
        <v>155</v>
      </c>
      <c r="G5937" s="415">
        <v>98678</v>
      </c>
      <c r="H5937" s="415" t="s">
        <v>6570</v>
      </c>
      <c r="I5937" s="415" t="s">
        <v>27</v>
      </c>
      <c r="J5937" s="415" t="s">
        <v>273</v>
      </c>
      <c r="K5937" s="416">
        <v>457.21</v>
      </c>
      <c r="L5937" s="415" t="s">
        <v>217</v>
      </c>
    </row>
    <row r="5938" spans="1:12" x14ac:dyDescent="0.25">
      <c r="A5938" s="415" t="s">
        <v>4310</v>
      </c>
      <c r="B5938" s="415" t="s">
        <v>4311</v>
      </c>
      <c r="C5938" s="415" t="s">
        <v>4334</v>
      </c>
      <c r="D5938" s="415" t="s">
        <v>4335</v>
      </c>
      <c r="E5938" s="416" t="s">
        <v>155</v>
      </c>
      <c r="F5938" s="415" t="s">
        <v>155</v>
      </c>
      <c r="G5938" s="415">
        <v>98679</v>
      </c>
      <c r="H5938" s="415" t="s">
        <v>6571</v>
      </c>
      <c r="I5938" s="415" t="s">
        <v>27</v>
      </c>
      <c r="J5938" s="415" t="s">
        <v>216</v>
      </c>
      <c r="K5938" s="416">
        <v>29.88</v>
      </c>
      <c r="L5938" s="415" t="s">
        <v>217</v>
      </c>
    </row>
    <row r="5939" spans="1:12" x14ac:dyDescent="0.25">
      <c r="A5939" s="415" t="s">
        <v>4310</v>
      </c>
      <c r="B5939" s="415" t="s">
        <v>4311</v>
      </c>
      <c r="C5939" s="415" t="s">
        <v>4334</v>
      </c>
      <c r="D5939" s="415" t="s">
        <v>4335</v>
      </c>
      <c r="E5939" s="416" t="s">
        <v>155</v>
      </c>
      <c r="F5939" s="415" t="s">
        <v>155</v>
      </c>
      <c r="G5939" s="415">
        <v>98680</v>
      </c>
      <c r="H5939" s="415" t="s">
        <v>6572</v>
      </c>
      <c r="I5939" s="415" t="s">
        <v>27</v>
      </c>
      <c r="J5939" s="415" t="s">
        <v>216</v>
      </c>
      <c r="K5939" s="416">
        <v>37.81</v>
      </c>
      <c r="L5939" s="415" t="s">
        <v>217</v>
      </c>
    </row>
    <row r="5940" spans="1:12" x14ac:dyDescent="0.25">
      <c r="A5940" s="415" t="s">
        <v>4310</v>
      </c>
      <c r="B5940" s="415" t="s">
        <v>4311</v>
      </c>
      <c r="C5940" s="415" t="s">
        <v>4334</v>
      </c>
      <c r="D5940" s="415" t="s">
        <v>4335</v>
      </c>
      <c r="E5940" s="416" t="s">
        <v>155</v>
      </c>
      <c r="F5940" s="415" t="s">
        <v>155</v>
      </c>
      <c r="G5940" s="415">
        <v>98681</v>
      </c>
      <c r="H5940" s="415" t="s">
        <v>6573</v>
      </c>
      <c r="I5940" s="415" t="s">
        <v>27</v>
      </c>
      <c r="J5940" s="415" t="s">
        <v>216</v>
      </c>
      <c r="K5940" s="416">
        <v>28.01</v>
      </c>
      <c r="L5940" s="415" t="s">
        <v>217</v>
      </c>
    </row>
    <row r="5941" spans="1:12" x14ac:dyDescent="0.25">
      <c r="A5941" s="415" t="s">
        <v>4310</v>
      </c>
      <c r="B5941" s="415" t="s">
        <v>4311</v>
      </c>
      <c r="C5941" s="415" t="s">
        <v>4334</v>
      </c>
      <c r="D5941" s="415" t="s">
        <v>4335</v>
      </c>
      <c r="E5941" s="416" t="s">
        <v>155</v>
      </c>
      <c r="F5941" s="415" t="s">
        <v>155</v>
      </c>
      <c r="G5941" s="415">
        <v>98682</v>
      </c>
      <c r="H5941" s="415" t="s">
        <v>6574</v>
      </c>
      <c r="I5941" s="415" t="s">
        <v>27</v>
      </c>
      <c r="J5941" s="415" t="s">
        <v>216</v>
      </c>
      <c r="K5941" s="416">
        <v>35.93</v>
      </c>
      <c r="L5941" s="415" t="s">
        <v>217</v>
      </c>
    </row>
    <row r="5942" spans="1:12" x14ac:dyDescent="0.25">
      <c r="A5942" s="415" t="s">
        <v>4310</v>
      </c>
      <c r="B5942" s="415" t="s">
        <v>4311</v>
      </c>
      <c r="C5942" s="415" t="s">
        <v>4334</v>
      </c>
      <c r="D5942" s="415" t="s">
        <v>4335</v>
      </c>
      <c r="E5942" s="416" t="s">
        <v>155</v>
      </c>
      <c r="F5942" s="415" t="s">
        <v>155</v>
      </c>
      <c r="G5942" s="415">
        <v>98685</v>
      </c>
      <c r="H5942" s="415" t="s">
        <v>6575</v>
      </c>
      <c r="I5942" s="415" t="s">
        <v>23</v>
      </c>
      <c r="J5942" s="415" t="s">
        <v>273</v>
      </c>
      <c r="K5942" s="416">
        <v>69.66</v>
      </c>
      <c r="L5942" s="415" t="s">
        <v>217</v>
      </c>
    </row>
    <row r="5943" spans="1:12" x14ac:dyDescent="0.25">
      <c r="A5943" s="415" t="s">
        <v>4310</v>
      </c>
      <c r="B5943" s="415" t="s">
        <v>4311</v>
      </c>
      <c r="C5943" s="415" t="s">
        <v>4334</v>
      </c>
      <c r="D5943" s="415" t="s">
        <v>4335</v>
      </c>
      <c r="E5943" s="416" t="s">
        <v>155</v>
      </c>
      <c r="F5943" s="415" t="s">
        <v>155</v>
      </c>
      <c r="G5943" s="415">
        <v>98686</v>
      </c>
      <c r="H5943" s="415" t="s">
        <v>6576</v>
      </c>
      <c r="I5943" s="415" t="s">
        <v>23</v>
      </c>
      <c r="J5943" s="415" t="s">
        <v>216</v>
      </c>
      <c r="K5943" s="416">
        <v>33.54</v>
      </c>
      <c r="L5943" s="415" t="s">
        <v>217</v>
      </c>
    </row>
    <row r="5944" spans="1:12" x14ac:dyDescent="0.25">
      <c r="A5944" s="415" t="s">
        <v>4310</v>
      </c>
      <c r="B5944" s="415" t="s">
        <v>4311</v>
      </c>
      <c r="C5944" s="415" t="s">
        <v>4334</v>
      </c>
      <c r="D5944" s="415" t="s">
        <v>4335</v>
      </c>
      <c r="E5944" s="416" t="s">
        <v>155</v>
      </c>
      <c r="F5944" s="415" t="s">
        <v>155</v>
      </c>
      <c r="G5944" s="415">
        <v>98688</v>
      </c>
      <c r="H5944" s="415" t="s">
        <v>6577</v>
      </c>
      <c r="I5944" s="415" t="s">
        <v>23</v>
      </c>
      <c r="J5944" s="415" t="s">
        <v>216</v>
      </c>
      <c r="K5944" s="416">
        <v>63.13</v>
      </c>
      <c r="L5944" s="415" t="s">
        <v>217</v>
      </c>
    </row>
    <row r="5945" spans="1:12" x14ac:dyDescent="0.25">
      <c r="A5945" s="415" t="s">
        <v>4310</v>
      </c>
      <c r="B5945" s="415" t="s">
        <v>4311</v>
      </c>
      <c r="C5945" s="415" t="s">
        <v>4334</v>
      </c>
      <c r="D5945" s="415" t="s">
        <v>4335</v>
      </c>
      <c r="E5945" s="416" t="s">
        <v>155</v>
      </c>
      <c r="F5945" s="415" t="s">
        <v>155</v>
      </c>
      <c r="G5945" s="415">
        <v>98689</v>
      </c>
      <c r="H5945" s="415" t="s">
        <v>6578</v>
      </c>
      <c r="I5945" s="415" t="s">
        <v>23</v>
      </c>
      <c r="J5945" s="415" t="s">
        <v>273</v>
      </c>
      <c r="K5945" s="416">
        <v>98.21</v>
      </c>
      <c r="L5945" s="415" t="s">
        <v>217</v>
      </c>
    </row>
    <row r="5946" spans="1:12" x14ac:dyDescent="0.25">
      <c r="A5946" s="415" t="s">
        <v>4310</v>
      </c>
      <c r="B5946" s="415" t="s">
        <v>4311</v>
      </c>
      <c r="C5946" s="415" t="s">
        <v>4334</v>
      </c>
      <c r="D5946" s="415" t="s">
        <v>4335</v>
      </c>
      <c r="E5946" s="416" t="s">
        <v>155</v>
      </c>
      <c r="F5946" s="415" t="s">
        <v>155</v>
      </c>
      <c r="G5946" s="415">
        <v>101090</v>
      </c>
      <c r="H5946" s="415" t="s">
        <v>4336</v>
      </c>
      <c r="I5946" s="415" t="s">
        <v>27</v>
      </c>
      <c r="J5946" s="415" t="s">
        <v>273</v>
      </c>
      <c r="K5946" s="416">
        <v>183.1</v>
      </c>
      <c r="L5946" s="415" t="s">
        <v>217</v>
      </c>
    </row>
    <row r="5947" spans="1:12" x14ac:dyDescent="0.25">
      <c r="A5947" s="415" t="s">
        <v>4310</v>
      </c>
      <c r="B5947" s="415" t="s">
        <v>4311</v>
      </c>
      <c r="C5947" s="415" t="s">
        <v>4334</v>
      </c>
      <c r="D5947" s="415" t="s">
        <v>4335</v>
      </c>
      <c r="E5947" s="416" t="s">
        <v>155</v>
      </c>
      <c r="F5947" s="415" t="s">
        <v>155</v>
      </c>
      <c r="G5947" s="415">
        <v>101091</v>
      </c>
      <c r="H5947" s="415" t="s">
        <v>4337</v>
      </c>
      <c r="I5947" s="415" t="s">
        <v>27</v>
      </c>
      <c r="J5947" s="415" t="s">
        <v>216</v>
      </c>
      <c r="K5947" s="416">
        <v>125.49</v>
      </c>
      <c r="L5947" s="415" t="s">
        <v>217</v>
      </c>
    </row>
    <row r="5948" spans="1:12" x14ac:dyDescent="0.25">
      <c r="A5948" s="415" t="s">
        <v>4310</v>
      </c>
      <c r="B5948" s="415" t="s">
        <v>4311</v>
      </c>
      <c r="C5948" s="415" t="s">
        <v>4334</v>
      </c>
      <c r="D5948" s="415" t="s">
        <v>4335</v>
      </c>
      <c r="E5948" s="416" t="s">
        <v>155</v>
      </c>
      <c r="F5948" s="415" t="s">
        <v>155</v>
      </c>
      <c r="G5948" s="415">
        <v>101725</v>
      </c>
      <c r="H5948" s="415" t="s">
        <v>6579</v>
      </c>
      <c r="I5948" s="415" t="s">
        <v>27</v>
      </c>
      <c r="J5948" s="415" t="s">
        <v>216</v>
      </c>
      <c r="K5948" s="416">
        <v>225.84</v>
      </c>
      <c r="L5948" s="415" t="s">
        <v>217</v>
      </c>
    </row>
    <row r="5949" spans="1:12" x14ac:dyDescent="0.25">
      <c r="A5949" s="415" t="s">
        <v>4310</v>
      </c>
      <c r="B5949" s="415" t="s">
        <v>4311</v>
      </c>
      <c r="C5949" s="415" t="s">
        <v>4334</v>
      </c>
      <c r="D5949" s="415" t="s">
        <v>4335</v>
      </c>
      <c r="E5949" s="416" t="s">
        <v>155</v>
      </c>
      <c r="F5949" s="415" t="s">
        <v>155</v>
      </c>
      <c r="G5949" s="415">
        <v>101726</v>
      </c>
      <c r="H5949" s="415" t="s">
        <v>6580</v>
      </c>
      <c r="I5949" s="415" t="s">
        <v>27</v>
      </c>
      <c r="J5949" s="415" t="s">
        <v>216</v>
      </c>
      <c r="K5949" s="416">
        <v>157.94</v>
      </c>
      <c r="L5949" s="415" t="s">
        <v>217</v>
      </c>
    </row>
    <row r="5950" spans="1:12" x14ac:dyDescent="0.25">
      <c r="A5950" s="415" t="s">
        <v>4310</v>
      </c>
      <c r="B5950" s="415" t="s">
        <v>4311</v>
      </c>
      <c r="C5950" s="415" t="s">
        <v>4334</v>
      </c>
      <c r="D5950" s="415" t="s">
        <v>4335</v>
      </c>
      <c r="E5950" s="416" t="s">
        <v>155</v>
      </c>
      <c r="F5950" s="415" t="s">
        <v>155</v>
      </c>
      <c r="G5950" s="415">
        <v>101731</v>
      </c>
      <c r="H5950" s="415" t="s">
        <v>6581</v>
      </c>
      <c r="I5950" s="415" t="s">
        <v>27</v>
      </c>
      <c r="J5950" s="415" t="s">
        <v>216</v>
      </c>
      <c r="K5950" s="416">
        <v>270.77</v>
      </c>
      <c r="L5950" s="415" t="s">
        <v>217</v>
      </c>
    </row>
    <row r="5951" spans="1:12" x14ac:dyDescent="0.25">
      <c r="A5951" s="415" t="s">
        <v>4310</v>
      </c>
      <c r="B5951" s="415" t="s">
        <v>4311</v>
      </c>
      <c r="C5951" s="415" t="s">
        <v>4334</v>
      </c>
      <c r="D5951" s="415" t="s">
        <v>4335</v>
      </c>
      <c r="E5951" s="416" t="s">
        <v>155</v>
      </c>
      <c r="F5951" s="415" t="s">
        <v>155</v>
      </c>
      <c r="G5951" s="415">
        <v>101732</v>
      </c>
      <c r="H5951" s="415" t="s">
        <v>6582</v>
      </c>
      <c r="I5951" s="415" t="s">
        <v>27</v>
      </c>
      <c r="J5951" s="415" t="s">
        <v>216</v>
      </c>
      <c r="K5951" s="416">
        <v>80.34</v>
      </c>
      <c r="L5951" s="415" t="s">
        <v>217</v>
      </c>
    </row>
    <row r="5952" spans="1:12" x14ac:dyDescent="0.25">
      <c r="A5952" s="415" t="s">
        <v>4310</v>
      </c>
      <c r="B5952" s="415" t="s">
        <v>4311</v>
      </c>
      <c r="C5952" s="415" t="s">
        <v>4338</v>
      </c>
      <c r="D5952" s="415" t="s">
        <v>4339</v>
      </c>
      <c r="E5952" s="416" t="s">
        <v>155</v>
      </c>
      <c r="F5952" s="415" t="s">
        <v>155</v>
      </c>
      <c r="G5952" s="415">
        <v>101094</v>
      </c>
      <c r="H5952" s="415" t="s">
        <v>4340</v>
      </c>
      <c r="I5952" s="415" t="s">
        <v>23</v>
      </c>
      <c r="J5952" s="415" t="s">
        <v>273</v>
      </c>
      <c r="K5952" s="416">
        <v>165.24</v>
      </c>
      <c r="L5952" s="415" t="s">
        <v>217</v>
      </c>
    </row>
    <row r="5953" spans="1:12" x14ac:dyDescent="0.25">
      <c r="A5953" s="415" t="s">
        <v>4310</v>
      </c>
      <c r="B5953" s="415" t="s">
        <v>4311</v>
      </c>
      <c r="C5953" s="415" t="s">
        <v>4338</v>
      </c>
      <c r="D5953" s="415" t="s">
        <v>4339</v>
      </c>
      <c r="E5953" s="416" t="s">
        <v>155</v>
      </c>
      <c r="F5953" s="415" t="s">
        <v>155</v>
      </c>
      <c r="G5953" s="415">
        <v>101727</v>
      </c>
      <c r="H5953" s="415" t="s">
        <v>6583</v>
      </c>
      <c r="I5953" s="415" t="s">
        <v>27</v>
      </c>
      <c r="J5953" s="415" t="s">
        <v>273</v>
      </c>
      <c r="K5953" s="416">
        <v>196.81</v>
      </c>
      <c r="L5953" s="415" t="s">
        <v>217</v>
      </c>
    </row>
    <row r="5954" spans="1:12" x14ac:dyDescent="0.25">
      <c r="A5954" s="415" t="s">
        <v>4310</v>
      </c>
      <c r="B5954" s="415" t="s">
        <v>4311</v>
      </c>
      <c r="C5954" s="415" t="s">
        <v>4338</v>
      </c>
      <c r="D5954" s="415" t="s">
        <v>4339</v>
      </c>
      <c r="E5954" s="416" t="s">
        <v>155</v>
      </c>
      <c r="F5954" s="415" t="s">
        <v>155</v>
      </c>
      <c r="G5954" s="415">
        <v>101733</v>
      </c>
      <c r="H5954" s="415" t="s">
        <v>6584</v>
      </c>
      <c r="I5954" s="415" t="s">
        <v>27</v>
      </c>
      <c r="J5954" s="415" t="s">
        <v>273</v>
      </c>
      <c r="K5954" s="416">
        <v>262.70999999999998</v>
      </c>
      <c r="L5954" s="415" t="s">
        <v>217</v>
      </c>
    </row>
    <row r="5955" spans="1:12" x14ac:dyDescent="0.25">
      <c r="A5955" s="415" t="s">
        <v>4310</v>
      </c>
      <c r="B5955" s="415" t="s">
        <v>4311</v>
      </c>
      <c r="C5955" s="415" t="s">
        <v>4338</v>
      </c>
      <c r="D5955" s="415" t="s">
        <v>4339</v>
      </c>
      <c r="E5955" s="416" t="s">
        <v>155</v>
      </c>
      <c r="F5955" s="415" t="s">
        <v>155</v>
      </c>
      <c r="G5955" s="415">
        <v>101734</v>
      </c>
      <c r="H5955" s="415" t="s">
        <v>6585</v>
      </c>
      <c r="I5955" s="415" t="s">
        <v>27</v>
      </c>
      <c r="J5955" s="415" t="s">
        <v>273</v>
      </c>
      <c r="K5955" s="416">
        <v>402.8</v>
      </c>
      <c r="L5955" s="415" t="s">
        <v>217</v>
      </c>
    </row>
    <row r="5956" spans="1:12" x14ac:dyDescent="0.25">
      <c r="A5956" s="415" t="s">
        <v>4310</v>
      </c>
      <c r="B5956" s="415" t="s">
        <v>4311</v>
      </c>
      <c r="C5956" s="415" t="s">
        <v>4338</v>
      </c>
      <c r="D5956" s="415" t="s">
        <v>4339</v>
      </c>
      <c r="E5956" s="416" t="s">
        <v>155</v>
      </c>
      <c r="F5956" s="415" t="s">
        <v>155</v>
      </c>
      <c r="G5956" s="415">
        <v>101735</v>
      </c>
      <c r="H5956" s="415" t="s">
        <v>6586</v>
      </c>
      <c r="I5956" s="415" t="s">
        <v>27</v>
      </c>
      <c r="J5956" s="415" t="s">
        <v>273</v>
      </c>
      <c r="K5956" s="416">
        <v>412.96</v>
      </c>
      <c r="L5956" s="415" t="s">
        <v>217</v>
      </c>
    </row>
    <row r="5957" spans="1:12" x14ac:dyDescent="0.25">
      <c r="A5957" s="415" t="s">
        <v>4310</v>
      </c>
      <c r="B5957" s="415" t="s">
        <v>4311</v>
      </c>
      <c r="C5957" s="415" t="s">
        <v>4338</v>
      </c>
      <c r="D5957" s="415" t="s">
        <v>4339</v>
      </c>
      <c r="E5957" s="416" t="s">
        <v>155</v>
      </c>
      <c r="F5957" s="415" t="s">
        <v>155</v>
      </c>
      <c r="G5957" s="415">
        <v>101736</v>
      </c>
      <c r="H5957" s="415" t="s">
        <v>6587</v>
      </c>
      <c r="I5957" s="415" t="s">
        <v>27</v>
      </c>
      <c r="J5957" s="415" t="s">
        <v>273</v>
      </c>
      <c r="K5957" s="416">
        <v>99.86</v>
      </c>
      <c r="L5957" s="415" t="s">
        <v>217</v>
      </c>
    </row>
    <row r="5958" spans="1:12" x14ac:dyDescent="0.25">
      <c r="A5958" s="415" t="s">
        <v>4310</v>
      </c>
      <c r="B5958" s="415" t="s">
        <v>4311</v>
      </c>
      <c r="C5958" s="415" t="s">
        <v>4338</v>
      </c>
      <c r="D5958" s="415" t="s">
        <v>4339</v>
      </c>
      <c r="E5958" s="416" t="s">
        <v>155</v>
      </c>
      <c r="F5958" s="415" t="s">
        <v>155</v>
      </c>
      <c r="G5958" s="415">
        <v>101737</v>
      </c>
      <c r="H5958" s="415" t="s">
        <v>6588</v>
      </c>
      <c r="I5958" s="415" t="s">
        <v>27</v>
      </c>
      <c r="J5958" s="415" t="s">
        <v>273</v>
      </c>
      <c r="K5958" s="416">
        <v>119.97</v>
      </c>
      <c r="L5958" s="415" t="s">
        <v>217</v>
      </c>
    </row>
    <row r="5959" spans="1:12" x14ac:dyDescent="0.25">
      <c r="A5959" s="415" t="s">
        <v>4310</v>
      </c>
      <c r="B5959" s="415" t="s">
        <v>4311</v>
      </c>
      <c r="C5959" s="415" t="s">
        <v>4338</v>
      </c>
      <c r="D5959" s="415" t="s">
        <v>4339</v>
      </c>
      <c r="E5959" s="416" t="s">
        <v>155</v>
      </c>
      <c r="F5959" s="415" t="s">
        <v>155</v>
      </c>
      <c r="G5959" s="415">
        <v>101748</v>
      </c>
      <c r="H5959" s="415" t="s">
        <v>6589</v>
      </c>
      <c r="I5959" s="415" t="s">
        <v>27</v>
      </c>
      <c r="J5959" s="415" t="s">
        <v>216</v>
      </c>
      <c r="K5959" s="416">
        <v>2.69</v>
      </c>
      <c r="L5959" s="415" t="s">
        <v>217</v>
      </c>
    </row>
    <row r="5960" spans="1:12" x14ac:dyDescent="0.25">
      <c r="A5960" s="415" t="s">
        <v>4310</v>
      </c>
      <c r="B5960" s="415" t="s">
        <v>4311</v>
      </c>
      <c r="C5960" s="415" t="s">
        <v>4341</v>
      </c>
      <c r="D5960" s="415" t="s">
        <v>4342</v>
      </c>
      <c r="E5960" s="416" t="s">
        <v>155</v>
      </c>
      <c r="F5960" s="415" t="s">
        <v>155</v>
      </c>
      <c r="G5960" s="415">
        <v>101092</v>
      </c>
      <c r="H5960" s="415" t="s">
        <v>4343</v>
      </c>
      <c r="I5960" s="415" t="s">
        <v>27</v>
      </c>
      <c r="J5960" s="415" t="s">
        <v>273</v>
      </c>
      <c r="K5960" s="416">
        <v>395.79</v>
      </c>
      <c r="L5960" s="415" t="s">
        <v>217</v>
      </c>
    </row>
    <row r="5961" spans="1:12" x14ac:dyDescent="0.25">
      <c r="A5961" s="415" t="s">
        <v>4310</v>
      </c>
      <c r="B5961" s="415" t="s">
        <v>4311</v>
      </c>
      <c r="C5961" s="415" t="s">
        <v>4341</v>
      </c>
      <c r="D5961" s="415" t="s">
        <v>4342</v>
      </c>
      <c r="E5961" s="416" t="s">
        <v>155</v>
      </c>
      <c r="F5961" s="415" t="s">
        <v>155</v>
      </c>
      <c r="G5961" s="415">
        <v>101093</v>
      </c>
      <c r="H5961" s="415" t="s">
        <v>4344</v>
      </c>
      <c r="I5961" s="415" t="s">
        <v>27</v>
      </c>
      <c r="J5961" s="415" t="s">
        <v>273</v>
      </c>
      <c r="K5961" s="416">
        <v>502.5</v>
      </c>
      <c r="L5961" s="415" t="s">
        <v>217</v>
      </c>
    </row>
    <row r="5962" spans="1:12" x14ac:dyDescent="0.25">
      <c r="A5962" s="415" t="s">
        <v>4310</v>
      </c>
      <c r="B5962" s="415" t="s">
        <v>4311</v>
      </c>
      <c r="C5962" s="415" t="s">
        <v>4345</v>
      </c>
      <c r="D5962" s="415" t="s">
        <v>4346</v>
      </c>
      <c r="E5962" s="416" t="s">
        <v>155</v>
      </c>
      <c r="F5962" s="415" t="s">
        <v>155</v>
      </c>
      <c r="G5962" s="415">
        <v>98695</v>
      </c>
      <c r="H5962" s="415" t="s">
        <v>6590</v>
      </c>
      <c r="I5962" s="415" t="s">
        <v>23</v>
      </c>
      <c r="J5962" s="415" t="s">
        <v>273</v>
      </c>
      <c r="K5962" s="416">
        <v>85.84</v>
      </c>
      <c r="L5962" s="415" t="s">
        <v>217</v>
      </c>
    </row>
    <row r="5963" spans="1:12" x14ac:dyDescent="0.25">
      <c r="A5963" s="415" t="s">
        <v>4310</v>
      </c>
      <c r="B5963" s="415" t="s">
        <v>4311</v>
      </c>
      <c r="C5963" s="415" t="s">
        <v>4345</v>
      </c>
      <c r="D5963" s="415" t="s">
        <v>4346</v>
      </c>
      <c r="E5963" s="416" t="s">
        <v>155</v>
      </c>
      <c r="F5963" s="415" t="s">
        <v>155</v>
      </c>
      <c r="G5963" s="415">
        <v>98697</v>
      </c>
      <c r="H5963" s="415" t="s">
        <v>6591</v>
      </c>
      <c r="I5963" s="415" t="s">
        <v>23</v>
      </c>
      <c r="J5963" s="415" t="s">
        <v>273</v>
      </c>
      <c r="K5963" s="416">
        <v>57.1</v>
      </c>
      <c r="L5963" s="415" t="s">
        <v>217</v>
      </c>
    </row>
    <row r="5964" spans="1:12" x14ac:dyDescent="0.25">
      <c r="A5964" s="415" t="s">
        <v>4310</v>
      </c>
      <c r="B5964" s="415" t="s">
        <v>4311</v>
      </c>
      <c r="C5964" s="415" t="s">
        <v>4347</v>
      </c>
      <c r="D5964" s="415" t="s">
        <v>4348</v>
      </c>
      <c r="E5964" s="416" t="s">
        <v>155</v>
      </c>
      <c r="F5964" s="415" t="s">
        <v>155</v>
      </c>
      <c r="G5964" s="415">
        <v>101738</v>
      </c>
      <c r="H5964" s="415" t="s">
        <v>6592</v>
      </c>
      <c r="I5964" s="415" t="s">
        <v>23</v>
      </c>
      <c r="J5964" s="415" t="s">
        <v>216</v>
      </c>
      <c r="K5964" s="416">
        <v>27.82</v>
      </c>
      <c r="L5964" s="415" t="s">
        <v>217</v>
      </c>
    </row>
    <row r="5965" spans="1:12" x14ac:dyDescent="0.25">
      <c r="A5965" s="415" t="s">
        <v>4310</v>
      </c>
      <c r="B5965" s="415" t="s">
        <v>4311</v>
      </c>
      <c r="C5965" s="415" t="s">
        <v>4347</v>
      </c>
      <c r="D5965" s="415" t="s">
        <v>4348</v>
      </c>
      <c r="E5965" s="416" t="s">
        <v>155</v>
      </c>
      <c r="F5965" s="415" t="s">
        <v>155</v>
      </c>
      <c r="G5965" s="415">
        <v>101739</v>
      </c>
      <c r="H5965" s="415" t="s">
        <v>6593</v>
      </c>
      <c r="I5965" s="415" t="s">
        <v>23</v>
      </c>
      <c r="J5965" s="415" t="s">
        <v>216</v>
      </c>
      <c r="K5965" s="416">
        <v>30.77</v>
      </c>
      <c r="L5965" s="415" t="s">
        <v>217</v>
      </c>
    </row>
    <row r="5966" spans="1:12" x14ac:dyDescent="0.25">
      <c r="A5966" s="415" t="s">
        <v>4310</v>
      </c>
      <c r="B5966" s="415" t="s">
        <v>4311</v>
      </c>
      <c r="C5966" s="415" t="s">
        <v>4349</v>
      </c>
      <c r="D5966" s="415" t="s">
        <v>4350</v>
      </c>
      <c r="E5966" s="416" t="s">
        <v>155</v>
      </c>
      <c r="F5966" s="415" t="s">
        <v>155</v>
      </c>
      <c r="G5966" s="415">
        <v>88648</v>
      </c>
      <c r="H5966" s="415" t="s">
        <v>4351</v>
      </c>
      <c r="I5966" s="415" t="s">
        <v>23</v>
      </c>
      <c r="J5966" s="415" t="s">
        <v>273</v>
      </c>
      <c r="K5966" s="416">
        <v>7.08</v>
      </c>
      <c r="L5966" s="415" t="s">
        <v>217</v>
      </c>
    </row>
    <row r="5967" spans="1:12" x14ac:dyDescent="0.25">
      <c r="A5967" s="415" t="s">
        <v>4310</v>
      </c>
      <c r="B5967" s="415" t="s">
        <v>4311</v>
      </c>
      <c r="C5967" s="415" t="s">
        <v>4349</v>
      </c>
      <c r="D5967" s="415" t="s">
        <v>4350</v>
      </c>
      <c r="E5967" s="416" t="s">
        <v>155</v>
      </c>
      <c r="F5967" s="415" t="s">
        <v>155</v>
      </c>
      <c r="G5967" s="415">
        <v>88649</v>
      </c>
      <c r="H5967" s="415" t="s">
        <v>4352</v>
      </c>
      <c r="I5967" s="415" t="s">
        <v>23</v>
      </c>
      <c r="J5967" s="415" t="s">
        <v>273</v>
      </c>
      <c r="K5967" s="416">
        <v>8.09</v>
      </c>
      <c r="L5967" s="415" t="s">
        <v>217</v>
      </c>
    </row>
    <row r="5968" spans="1:12" x14ac:dyDescent="0.25">
      <c r="A5968" s="415" t="s">
        <v>4310</v>
      </c>
      <c r="B5968" s="415" t="s">
        <v>4311</v>
      </c>
      <c r="C5968" s="415" t="s">
        <v>4349</v>
      </c>
      <c r="D5968" s="415" t="s">
        <v>4350</v>
      </c>
      <c r="E5968" s="416" t="s">
        <v>155</v>
      </c>
      <c r="F5968" s="415" t="s">
        <v>155</v>
      </c>
      <c r="G5968" s="415">
        <v>88650</v>
      </c>
      <c r="H5968" s="415" t="s">
        <v>4353</v>
      </c>
      <c r="I5968" s="415" t="s">
        <v>23</v>
      </c>
      <c r="J5968" s="415" t="s">
        <v>273</v>
      </c>
      <c r="K5968" s="416">
        <v>16.22</v>
      </c>
      <c r="L5968" s="415" t="s">
        <v>217</v>
      </c>
    </row>
    <row r="5969" spans="1:12" x14ac:dyDescent="0.25">
      <c r="A5969" s="415" t="s">
        <v>4310</v>
      </c>
      <c r="B5969" s="415" t="s">
        <v>4311</v>
      </c>
      <c r="C5969" s="415" t="s">
        <v>4349</v>
      </c>
      <c r="D5969" s="415" t="s">
        <v>4350</v>
      </c>
      <c r="E5969" s="416" t="s">
        <v>155</v>
      </c>
      <c r="F5969" s="415" t="s">
        <v>155</v>
      </c>
      <c r="G5969" s="415">
        <v>96467</v>
      </c>
      <c r="H5969" s="415" t="s">
        <v>4354</v>
      </c>
      <c r="I5969" s="415" t="s">
        <v>23</v>
      </c>
      <c r="J5969" s="415" t="s">
        <v>273</v>
      </c>
      <c r="K5969" s="416">
        <v>6.37</v>
      </c>
      <c r="L5969" s="415" t="s">
        <v>217</v>
      </c>
    </row>
    <row r="5970" spans="1:12" x14ac:dyDescent="0.25">
      <c r="A5970" s="415" t="s">
        <v>4310</v>
      </c>
      <c r="B5970" s="415" t="s">
        <v>4311</v>
      </c>
      <c r="C5970" s="415" t="s">
        <v>4355</v>
      </c>
      <c r="D5970" s="415" t="s">
        <v>4356</v>
      </c>
      <c r="E5970" s="416" t="s">
        <v>155</v>
      </c>
      <c r="F5970" s="415" t="s">
        <v>155</v>
      </c>
      <c r="G5970" s="415">
        <v>101740</v>
      </c>
      <c r="H5970" s="415" t="s">
        <v>6594</v>
      </c>
      <c r="I5970" s="415" t="s">
        <v>23</v>
      </c>
      <c r="J5970" s="415" t="s">
        <v>273</v>
      </c>
      <c r="K5970" s="416">
        <v>39.17</v>
      </c>
      <c r="L5970" s="415" t="s">
        <v>217</v>
      </c>
    </row>
    <row r="5971" spans="1:12" x14ac:dyDescent="0.25">
      <c r="A5971" s="415" t="s">
        <v>4310</v>
      </c>
      <c r="B5971" s="415" t="s">
        <v>4311</v>
      </c>
      <c r="C5971" s="415" t="s">
        <v>4355</v>
      </c>
      <c r="D5971" s="415" t="s">
        <v>4356</v>
      </c>
      <c r="E5971" s="416" t="s">
        <v>155</v>
      </c>
      <c r="F5971" s="415" t="s">
        <v>155</v>
      </c>
      <c r="G5971" s="415">
        <v>101741</v>
      </c>
      <c r="H5971" s="415" t="s">
        <v>6595</v>
      </c>
      <c r="I5971" s="415" t="s">
        <v>23</v>
      </c>
      <c r="J5971" s="415" t="s">
        <v>216</v>
      </c>
      <c r="K5971" s="416">
        <v>17.97</v>
      </c>
      <c r="L5971" s="415" t="s">
        <v>217</v>
      </c>
    </row>
    <row r="5972" spans="1:12" x14ac:dyDescent="0.25">
      <c r="A5972" s="415" t="s">
        <v>4310</v>
      </c>
      <c r="B5972" s="415" t="s">
        <v>4311</v>
      </c>
      <c r="C5972" s="415" t="s">
        <v>4357</v>
      </c>
      <c r="D5972" s="415" t="s">
        <v>4358</v>
      </c>
      <c r="E5972" s="416" t="s">
        <v>155</v>
      </c>
      <c r="F5972" s="415" t="s">
        <v>155</v>
      </c>
      <c r="G5972" s="415">
        <v>94990</v>
      </c>
      <c r="H5972" s="415" t="s">
        <v>4359</v>
      </c>
      <c r="I5972" s="415" t="s">
        <v>26</v>
      </c>
      <c r="J5972" s="415" t="s">
        <v>216</v>
      </c>
      <c r="K5972" s="416">
        <v>653.86</v>
      </c>
      <c r="L5972" s="415" t="s">
        <v>217</v>
      </c>
    </row>
    <row r="5973" spans="1:12" x14ac:dyDescent="0.25">
      <c r="A5973" s="415" t="s">
        <v>4310</v>
      </c>
      <c r="B5973" s="415" t="s">
        <v>4311</v>
      </c>
      <c r="C5973" s="415" t="s">
        <v>4357</v>
      </c>
      <c r="D5973" s="415" t="s">
        <v>4358</v>
      </c>
      <c r="E5973" s="416" t="s">
        <v>155</v>
      </c>
      <c r="F5973" s="415" t="s">
        <v>155</v>
      </c>
      <c r="G5973" s="415">
        <v>94991</v>
      </c>
      <c r="H5973" s="415" t="s">
        <v>32</v>
      </c>
      <c r="I5973" s="415" t="s">
        <v>26</v>
      </c>
      <c r="J5973" s="415" t="s">
        <v>273</v>
      </c>
      <c r="K5973" s="416">
        <v>586.1</v>
      </c>
      <c r="L5973" s="415" t="s">
        <v>217</v>
      </c>
    </row>
    <row r="5974" spans="1:12" x14ac:dyDescent="0.25">
      <c r="A5974" s="415" t="s">
        <v>4310</v>
      </c>
      <c r="B5974" s="415" t="s">
        <v>4311</v>
      </c>
      <c r="C5974" s="415" t="s">
        <v>4357</v>
      </c>
      <c r="D5974" s="415" t="s">
        <v>4358</v>
      </c>
      <c r="E5974" s="416" t="s">
        <v>155</v>
      </c>
      <c r="F5974" s="415" t="s">
        <v>155</v>
      </c>
      <c r="G5974" s="415">
        <v>94992</v>
      </c>
      <c r="H5974" s="415" t="s">
        <v>4360</v>
      </c>
      <c r="I5974" s="415" t="s">
        <v>27</v>
      </c>
      <c r="J5974" s="415" t="s">
        <v>216</v>
      </c>
      <c r="K5974" s="416">
        <v>85.41</v>
      </c>
      <c r="L5974" s="415" t="s">
        <v>217</v>
      </c>
    </row>
    <row r="5975" spans="1:12" x14ac:dyDescent="0.25">
      <c r="A5975" s="415" t="s">
        <v>4310</v>
      </c>
      <c r="B5975" s="415" t="s">
        <v>4311</v>
      </c>
      <c r="C5975" s="415" t="s">
        <v>4357</v>
      </c>
      <c r="D5975" s="415" t="s">
        <v>4358</v>
      </c>
      <c r="E5975" s="416" t="s">
        <v>155</v>
      </c>
      <c r="F5975" s="415" t="s">
        <v>155</v>
      </c>
      <c r="G5975" s="415">
        <v>94993</v>
      </c>
      <c r="H5975" s="415" t="s">
        <v>4361</v>
      </c>
      <c r="I5975" s="415" t="s">
        <v>27</v>
      </c>
      <c r="J5975" s="415" t="s">
        <v>273</v>
      </c>
      <c r="K5975" s="416">
        <v>81.34</v>
      </c>
      <c r="L5975" s="415" t="s">
        <v>217</v>
      </c>
    </row>
    <row r="5976" spans="1:12" x14ac:dyDescent="0.25">
      <c r="A5976" s="415" t="s">
        <v>4310</v>
      </c>
      <c r="B5976" s="415" t="s">
        <v>4311</v>
      </c>
      <c r="C5976" s="415" t="s">
        <v>4357</v>
      </c>
      <c r="D5976" s="415" t="s">
        <v>4358</v>
      </c>
      <c r="E5976" s="416" t="s">
        <v>155</v>
      </c>
      <c r="F5976" s="415" t="s">
        <v>155</v>
      </c>
      <c r="G5976" s="415">
        <v>94994</v>
      </c>
      <c r="H5976" s="415" t="s">
        <v>4362</v>
      </c>
      <c r="I5976" s="415" t="s">
        <v>27</v>
      </c>
      <c r="J5976" s="415" t="s">
        <v>216</v>
      </c>
      <c r="K5976" s="416">
        <v>99.51</v>
      </c>
      <c r="L5976" s="415" t="s">
        <v>217</v>
      </c>
    </row>
    <row r="5977" spans="1:12" x14ac:dyDescent="0.25">
      <c r="A5977" s="415" t="s">
        <v>4310</v>
      </c>
      <c r="B5977" s="415" t="s">
        <v>4311</v>
      </c>
      <c r="C5977" s="415" t="s">
        <v>4357</v>
      </c>
      <c r="D5977" s="415" t="s">
        <v>4358</v>
      </c>
      <c r="E5977" s="416" t="s">
        <v>155</v>
      </c>
      <c r="F5977" s="415" t="s">
        <v>155</v>
      </c>
      <c r="G5977" s="415">
        <v>94995</v>
      </c>
      <c r="H5977" s="415" t="s">
        <v>4363</v>
      </c>
      <c r="I5977" s="415" t="s">
        <v>27</v>
      </c>
      <c r="J5977" s="415" t="s">
        <v>273</v>
      </c>
      <c r="K5977" s="416">
        <v>94.08</v>
      </c>
      <c r="L5977" s="415" t="s">
        <v>217</v>
      </c>
    </row>
    <row r="5978" spans="1:12" x14ac:dyDescent="0.25">
      <c r="A5978" s="415" t="s">
        <v>4310</v>
      </c>
      <c r="B5978" s="415" t="s">
        <v>4311</v>
      </c>
      <c r="C5978" s="415" t="s">
        <v>4357</v>
      </c>
      <c r="D5978" s="415" t="s">
        <v>4358</v>
      </c>
      <c r="E5978" s="416" t="s">
        <v>155</v>
      </c>
      <c r="F5978" s="415" t="s">
        <v>155</v>
      </c>
      <c r="G5978" s="415">
        <v>94996</v>
      </c>
      <c r="H5978" s="415" t="s">
        <v>4364</v>
      </c>
      <c r="I5978" s="415" t="s">
        <v>27</v>
      </c>
      <c r="J5978" s="415" t="s">
        <v>216</v>
      </c>
      <c r="K5978" s="416">
        <v>112.61</v>
      </c>
      <c r="L5978" s="415" t="s">
        <v>217</v>
      </c>
    </row>
    <row r="5979" spans="1:12" x14ac:dyDescent="0.25">
      <c r="A5979" s="415" t="s">
        <v>4310</v>
      </c>
      <c r="B5979" s="415" t="s">
        <v>4311</v>
      </c>
      <c r="C5979" s="415" t="s">
        <v>4357</v>
      </c>
      <c r="D5979" s="415" t="s">
        <v>4358</v>
      </c>
      <c r="E5979" s="416" t="s">
        <v>155</v>
      </c>
      <c r="F5979" s="415" t="s">
        <v>155</v>
      </c>
      <c r="G5979" s="415">
        <v>94997</v>
      </c>
      <c r="H5979" s="415" t="s">
        <v>4365</v>
      </c>
      <c r="I5979" s="415" t="s">
        <v>27</v>
      </c>
      <c r="J5979" s="415" t="s">
        <v>273</v>
      </c>
      <c r="K5979" s="416">
        <v>105.84</v>
      </c>
      <c r="L5979" s="415" t="s">
        <v>217</v>
      </c>
    </row>
    <row r="5980" spans="1:12" x14ac:dyDescent="0.25">
      <c r="A5980" s="415" t="s">
        <v>4310</v>
      </c>
      <c r="B5980" s="415" t="s">
        <v>4311</v>
      </c>
      <c r="C5980" s="415" t="s">
        <v>4357</v>
      </c>
      <c r="D5980" s="415" t="s">
        <v>4358</v>
      </c>
      <c r="E5980" s="416" t="s">
        <v>155</v>
      </c>
      <c r="F5980" s="415" t="s">
        <v>155</v>
      </c>
      <c r="G5980" s="415">
        <v>94998</v>
      </c>
      <c r="H5980" s="415" t="s">
        <v>4366</v>
      </c>
      <c r="I5980" s="415" t="s">
        <v>27</v>
      </c>
      <c r="J5980" s="415" t="s">
        <v>216</v>
      </c>
      <c r="K5980" s="416">
        <v>126.6</v>
      </c>
      <c r="L5980" s="415" t="s">
        <v>217</v>
      </c>
    </row>
    <row r="5981" spans="1:12" x14ac:dyDescent="0.25">
      <c r="A5981" s="415" t="s">
        <v>4310</v>
      </c>
      <c r="B5981" s="415" t="s">
        <v>4311</v>
      </c>
      <c r="C5981" s="415" t="s">
        <v>4357</v>
      </c>
      <c r="D5981" s="415" t="s">
        <v>4358</v>
      </c>
      <c r="E5981" s="416" t="s">
        <v>155</v>
      </c>
      <c r="F5981" s="415" t="s">
        <v>155</v>
      </c>
      <c r="G5981" s="415">
        <v>94999</v>
      </c>
      <c r="H5981" s="415" t="s">
        <v>4367</v>
      </c>
      <c r="I5981" s="415" t="s">
        <v>27</v>
      </c>
      <c r="J5981" s="415" t="s">
        <v>273</v>
      </c>
      <c r="K5981" s="416">
        <v>118.46</v>
      </c>
      <c r="L5981" s="415" t="s">
        <v>217</v>
      </c>
    </row>
    <row r="5982" spans="1:12" x14ac:dyDescent="0.25">
      <c r="A5982" s="415" t="s">
        <v>4310</v>
      </c>
      <c r="B5982" s="415" t="s">
        <v>4311</v>
      </c>
      <c r="C5982" s="415" t="s">
        <v>4357</v>
      </c>
      <c r="D5982" s="415" t="s">
        <v>4358</v>
      </c>
      <c r="E5982" s="416" t="s">
        <v>155</v>
      </c>
      <c r="F5982" s="415" t="s">
        <v>155</v>
      </c>
      <c r="G5982" s="415">
        <v>101747</v>
      </c>
      <c r="H5982" s="415" t="s">
        <v>6596</v>
      </c>
      <c r="I5982" s="415" t="s">
        <v>27</v>
      </c>
      <c r="J5982" s="415" t="s">
        <v>216</v>
      </c>
      <c r="K5982" s="416">
        <v>77.14</v>
      </c>
      <c r="L5982" s="415" t="s">
        <v>217</v>
      </c>
    </row>
    <row r="5983" spans="1:12" x14ac:dyDescent="0.25">
      <c r="A5983" s="415" t="s">
        <v>4310</v>
      </c>
      <c r="B5983" s="415" t="s">
        <v>4311</v>
      </c>
      <c r="C5983" s="415" t="s">
        <v>6597</v>
      </c>
      <c r="D5983" s="415" t="s">
        <v>6598</v>
      </c>
      <c r="E5983" s="416" t="s">
        <v>155</v>
      </c>
      <c r="F5983" s="415" t="s">
        <v>155</v>
      </c>
      <c r="G5983" s="415">
        <v>101743</v>
      </c>
      <c r="H5983" s="415" t="s">
        <v>6599</v>
      </c>
      <c r="I5983" s="415" t="s">
        <v>27</v>
      </c>
      <c r="J5983" s="415" t="s">
        <v>216</v>
      </c>
      <c r="K5983" s="416">
        <v>154.63999999999999</v>
      </c>
      <c r="L5983" s="415" t="s">
        <v>217</v>
      </c>
    </row>
    <row r="5984" spans="1:12" x14ac:dyDescent="0.25">
      <c r="A5984" s="415" t="s">
        <v>4310</v>
      </c>
      <c r="B5984" s="415" t="s">
        <v>4311</v>
      </c>
      <c r="C5984" s="415" t="s">
        <v>6597</v>
      </c>
      <c r="D5984" s="415" t="s">
        <v>6598</v>
      </c>
      <c r="E5984" s="416" t="s">
        <v>155</v>
      </c>
      <c r="F5984" s="415" t="s">
        <v>155</v>
      </c>
      <c r="G5984" s="415">
        <v>101744</v>
      </c>
      <c r="H5984" s="415" t="s">
        <v>6600</v>
      </c>
      <c r="I5984" s="415" t="s">
        <v>27</v>
      </c>
      <c r="J5984" s="415" t="s">
        <v>216</v>
      </c>
      <c r="K5984" s="416">
        <v>123.27</v>
      </c>
      <c r="L5984" s="415" t="s">
        <v>217</v>
      </c>
    </row>
    <row r="5985" spans="1:12" x14ac:dyDescent="0.25">
      <c r="A5985" s="415" t="s">
        <v>4310</v>
      </c>
      <c r="B5985" s="415" t="s">
        <v>4311</v>
      </c>
      <c r="C5985" s="415" t="s">
        <v>6597</v>
      </c>
      <c r="D5985" s="415" t="s">
        <v>6598</v>
      </c>
      <c r="E5985" s="416" t="s">
        <v>155</v>
      </c>
      <c r="F5985" s="415" t="s">
        <v>155</v>
      </c>
      <c r="G5985" s="415">
        <v>101745</v>
      </c>
      <c r="H5985" s="415" t="s">
        <v>6601</v>
      </c>
      <c r="I5985" s="415" t="s">
        <v>27</v>
      </c>
      <c r="J5985" s="415" t="s">
        <v>216</v>
      </c>
      <c r="K5985" s="416">
        <v>151.44</v>
      </c>
      <c r="L5985" s="415" t="s">
        <v>217</v>
      </c>
    </row>
    <row r="5986" spans="1:12" x14ac:dyDescent="0.25">
      <c r="A5986" s="415" t="s">
        <v>4310</v>
      </c>
      <c r="B5986" s="415" t="s">
        <v>4311</v>
      </c>
      <c r="C5986" s="415" t="s">
        <v>4368</v>
      </c>
      <c r="D5986" s="415" t="s">
        <v>4369</v>
      </c>
      <c r="E5986" s="416" t="s">
        <v>155</v>
      </c>
      <c r="F5986" s="415" t="s">
        <v>155</v>
      </c>
      <c r="G5986" s="415">
        <v>87620</v>
      </c>
      <c r="H5986" s="415" t="s">
        <v>7641</v>
      </c>
      <c r="I5986" s="415" t="s">
        <v>27</v>
      </c>
      <c r="J5986" s="415" t="s">
        <v>216</v>
      </c>
      <c r="K5986" s="416">
        <v>26.05</v>
      </c>
      <c r="L5986" s="415" t="s">
        <v>217</v>
      </c>
    </row>
    <row r="5987" spans="1:12" x14ac:dyDescent="0.25">
      <c r="A5987" s="415" t="s">
        <v>4310</v>
      </c>
      <c r="B5987" s="415" t="s">
        <v>4311</v>
      </c>
      <c r="C5987" s="415" t="s">
        <v>4368</v>
      </c>
      <c r="D5987" s="415" t="s">
        <v>4369</v>
      </c>
      <c r="E5987" s="416" t="s">
        <v>155</v>
      </c>
      <c r="F5987" s="415" t="s">
        <v>155</v>
      </c>
      <c r="G5987" s="415">
        <v>87622</v>
      </c>
      <c r="H5987" s="415" t="s">
        <v>7642</v>
      </c>
      <c r="I5987" s="415" t="s">
        <v>27</v>
      </c>
      <c r="J5987" s="415" t="s">
        <v>273</v>
      </c>
      <c r="K5987" s="416">
        <v>27.76</v>
      </c>
      <c r="L5987" s="415" t="s">
        <v>217</v>
      </c>
    </row>
    <row r="5988" spans="1:12" x14ac:dyDescent="0.25">
      <c r="A5988" s="415" t="s">
        <v>4310</v>
      </c>
      <c r="B5988" s="415" t="s">
        <v>4311</v>
      </c>
      <c r="C5988" s="415" t="s">
        <v>4368</v>
      </c>
      <c r="D5988" s="415" t="s">
        <v>4369</v>
      </c>
      <c r="E5988" s="416" t="s">
        <v>155</v>
      </c>
      <c r="F5988" s="415" t="s">
        <v>155</v>
      </c>
      <c r="G5988" s="415">
        <v>87623</v>
      </c>
      <c r="H5988" s="415" t="s">
        <v>7643</v>
      </c>
      <c r="I5988" s="415" t="s">
        <v>27</v>
      </c>
      <c r="J5988" s="415" t="s">
        <v>216</v>
      </c>
      <c r="K5988" s="416">
        <v>81.36</v>
      </c>
      <c r="L5988" s="415" t="s">
        <v>217</v>
      </c>
    </row>
    <row r="5989" spans="1:12" x14ac:dyDescent="0.25">
      <c r="A5989" s="415" t="s">
        <v>4310</v>
      </c>
      <c r="B5989" s="415" t="s">
        <v>4311</v>
      </c>
      <c r="C5989" s="415" t="s">
        <v>4368</v>
      </c>
      <c r="D5989" s="415" t="s">
        <v>4369</v>
      </c>
      <c r="E5989" s="416" t="s">
        <v>155</v>
      </c>
      <c r="F5989" s="415" t="s">
        <v>155</v>
      </c>
      <c r="G5989" s="415">
        <v>87624</v>
      </c>
      <c r="H5989" s="415" t="s">
        <v>7643</v>
      </c>
      <c r="I5989" s="415" t="s">
        <v>27</v>
      </c>
      <c r="J5989" s="415" t="s">
        <v>273</v>
      </c>
      <c r="K5989" s="416">
        <v>86.01</v>
      </c>
      <c r="L5989" s="415" t="s">
        <v>217</v>
      </c>
    </row>
    <row r="5990" spans="1:12" x14ac:dyDescent="0.25">
      <c r="A5990" s="415" t="s">
        <v>4310</v>
      </c>
      <c r="B5990" s="415" t="s">
        <v>4311</v>
      </c>
      <c r="C5990" s="415" t="s">
        <v>4368</v>
      </c>
      <c r="D5990" s="415" t="s">
        <v>4369</v>
      </c>
      <c r="E5990" s="416" t="s">
        <v>155</v>
      </c>
      <c r="F5990" s="415" t="s">
        <v>155</v>
      </c>
      <c r="G5990" s="415">
        <v>87630</v>
      </c>
      <c r="H5990" s="415" t="s">
        <v>7644</v>
      </c>
      <c r="I5990" s="415" t="s">
        <v>27</v>
      </c>
      <c r="J5990" s="415" t="s">
        <v>216</v>
      </c>
      <c r="K5990" s="416">
        <v>33.35</v>
      </c>
      <c r="L5990" s="415" t="s">
        <v>217</v>
      </c>
    </row>
    <row r="5991" spans="1:12" x14ac:dyDescent="0.25">
      <c r="A5991" s="415" t="s">
        <v>4310</v>
      </c>
      <c r="B5991" s="415" t="s">
        <v>4311</v>
      </c>
      <c r="C5991" s="415" t="s">
        <v>4368</v>
      </c>
      <c r="D5991" s="415" t="s">
        <v>4369</v>
      </c>
      <c r="E5991" s="416" t="s">
        <v>155</v>
      </c>
      <c r="F5991" s="415" t="s">
        <v>155</v>
      </c>
      <c r="G5991" s="415">
        <v>87632</v>
      </c>
      <c r="H5991" s="415" t="s">
        <v>7645</v>
      </c>
      <c r="I5991" s="415" t="s">
        <v>27</v>
      </c>
      <c r="J5991" s="415" t="s">
        <v>273</v>
      </c>
      <c r="K5991" s="416">
        <v>35.729999999999997</v>
      </c>
      <c r="L5991" s="415" t="s">
        <v>217</v>
      </c>
    </row>
    <row r="5992" spans="1:12" x14ac:dyDescent="0.25">
      <c r="A5992" s="415" t="s">
        <v>4310</v>
      </c>
      <c r="B5992" s="415" t="s">
        <v>4311</v>
      </c>
      <c r="C5992" s="415" t="s">
        <v>4368</v>
      </c>
      <c r="D5992" s="415" t="s">
        <v>4369</v>
      </c>
      <c r="E5992" s="416" t="s">
        <v>155</v>
      </c>
      <c r="F5992" s="415" t="s">
        <v>155</v>
      </c>
      <c r="G5992" s="415">
        <v>87633</v>
      </c>
      <c r="H5992" s="415" t="s">
        <v>7646</v>
      </c>
      <c r="I5992" s="415" t="s">
        <v>27</v>
      </c>
      <c r="J5992" s="415" t="s">
        <v>216</v>
      </c>
      <c r="K5992" s="416">
        <v>110.25</v>
      </c>
      <c r="L5992" s="415" t="s">
        <v>217</v>
      </c>
    </row>
    <row r="5993" spans="1:12" x14ac:dyDescent="0.25">
      <c r="A5993" s="415" t="s">
        <v>4310</v>
      </c>
      <c r="B5993" s="415" t="s">
        <v>4311</v>
      </c>
      <c r="C5993" s="415" t="s">
        <v>4368</v>
      </c>
      <c r="D5993" s="415" t="s">
        <v>4369</v>
      </c>
      <c r="E5993" s="416" t="s">
        <v>155</v>
      </c>
      <c r="F5993" s="415" t="s">
        <v>155</v>
      </c>
      <c r="G5993" s="415">
        <v>87634</v>
      </c>
      <c r="H5993" s="415" t="s">
        <v>7647</v>
      </c>
      <c r="I5993" s="415" t="s">
        <v>27</v>
      </c>
      <c r="J5993" s="415" t="s">
        <v>273</v>
      </c>
      <c r="K5993" s="416">
        <v>116.71</v>
      </c>
      <c r="L5993" s="415" t="s">
        <v>217</v>
      </c>
    </row>
    <row r="5994" spans="1:12" x14ac:dyDescent="0.25">
      <c r="A5994" s="415" t="s">
        <v>4310</v>
      </c>
      <c r="B5994" s="415" t="s">
        <v>4311</v>
      </c>
      <c r="C5994" s="415" t="s">
        <v>4368</v>
      </c>
      <c r="D5994" s="415" t="s">
        <v>4369</v>
      </c>
      <c r="E5994" s="416" t="s">
        <v>155</v>
      </c>
      <c r="F5994" s="415" t="s">
        <v>155</v>
      </c>
      <c r="G5994" s="415">
        <v>87640</v>
      </c>
      <c r="H5994" s="415" t="s">
        <v>7648</v>
      </c>
      <c r="I5994" s="415" t="s">
        <v>27</v>
      </c>
      <c r="J5994" s="415" t="s">
        <v>216</v>
      </c>
      <c r="K5994" s="416">
        <v>39.31</v>
      </c>
      <c r="L5994" s="415" t="s">
        <v>217</v>
      </c>
    </row>
    <row r="5995" spans="1:12" x14ac:dyDescent="0.25">
      <c r="A5995" s="415" t="s">
        <v>4310</v>
      </c>
      <c r="B5995" s="415" t="s">
        <v>4311</v>
      </c>
      <c r="C5995" s="415" t="s">
        <v>4368</v>
      </c>
      <c r="D5995" s="415" t="s">
        <v>4369</v>
      </c>
      <c r="E5995" s="416" t="s">
        <v>155</v>
      </c>
      <c r="F5995" s="415" t="s">
        <v>155</v>
      </c>
      <c r="G5995" s="415">
        <v>87642</v>
      </c>
      <c r="H5995" s="415" t="s">
        <v>7649</v>
      </c>
      <c r="I5995" s="415" t="s">
        <v>27</v>
      </c>
      <c r="J5995" s="415" t="s">
        <v>273</v>
      </c>
      <c r="K5995" s="416">
        <v>42.24</v>
      </c>
      <c r="L5995" s="415" t="s">
        <v>217</v>
      </c>
    </row>
    <row r="5996" spans="1:12" x14ac:dyDescent="0.25">
      <c r="A5996" s="415" t="s">
        <v>4310</v>
      </c>
      <c r="B5996" s="415" t="s">
        <v>4311</v>
      </c>
      <c r="C5996" s="415" t="s">
        <v>4368</v>
      </c>
      <c r="D5996" s="415" t="s">
        <v>4369</v>
      </c>
      <c r="E5996" s="416" t="s">
        <v>155</v>
      </c>
      <c r="F5996" s="415" t="s">
        <v>155</v>
      </c>
      <c r="G5996" s="415">
        <v>87643</v>
      </c>
      <c r="H5996" s="415" t="s">
        <v>7650</v>
      </c>
      <c r="I5996" s="415" t="s">
        <v>27</v>
      </c>
      <c r="J5996" s="415" t="s">
        <v>216</v>
      </c>
      <c r="K5996" s="416">
        <v>133.88</v>
      </c>
      <c r="L5996" s="415" t="s">
        <v>217</v>
      </c>
    </row>
    <row r="5997" spans="1:12" x14ac:dyDescent="0.25">
      <c r="A5997" s="415" t="s">
        <v>4310</v>
      </c>
      <c r="B5997" s="415" t="s">
        <v>4311</v>
      </c>
      <c r="C5997" s="415" t="s">
        <v>4368</v>
      </c>
      <c r="D5997" s="415" t="s">
        <v>4369</v>
      </c>
      <c r="E5997" s="416" t="s">
        <v>155</v>
      </c>
      <c r="F5997" s="415" t="s">
        <v>155</v>
      </c>
      <c r="G5997" s="415">
        <v>87644</v>
      </c>
      <c r="H5997" s="415" t="s">
        <v>7651</v>
      </c>
      <c r="I5997" s="415" t="s">
        <v>27</v>
      </c>
      <c r="J5997" s="415" t="s">
        <v>273</v>
      </c>
      <c r="K5997" s="416">
        <v>141.82</v>
      </c>
      <c r="L5997" s="415" t="s">
        <v>217</v>
      </c>
    </row>
    <row r="5998" spans="1:12" x14ac:dyDescent="0.25">
      <c r="A5998" s="415" t="s">
        <v>4310</v>
      </c>
      <c r="B5998" s="415" t="s">
        <v>4311</v>
      </c>
      <c r="C5998" s="415" t="s">
        <v>4368</v>
      </c>
      <c r="D5998" s="415" t="s">
        <v>4369</v>
      </c>
      <c r="E5998" s="416" t="s">
        <v>155</v>
      </c>
      <c r="F5998" s="415" t="s">
        <v>155</v>
      </c>
      <c r="G5998" s="415">
        <v>87680</v>
      </c>
      <c r="H5998" s="415" t="s">
        <v>7652</v>
      </c>
      <c r="I5998" s="415" t="s">
        <v>27</v>
      </c>
      <c r="J5998" s="415" t="s">
        <v>216</v>
      </c>
      <c r="K5998" s="416">
        <v>35.06</v>
      </c>
      <c r="L5998" s="415" t="s">
        <v>217</v>
      </c>
    </row>
    <row r="5999" spans="1:12" x14ac:dyDescent="0.25">
      <c r="A5999" s="415" t="s">
        <v>4310</v>
      </c>
      <c r="B5999" s="415" t="s">
        <v>4311</v>
      </c>
      <c r="C5999" s="415" t="s">
        <v>4368</v>
      </c>
      <c r="D5999" s="415" t="s">
        <v>4369</v>
      </c>
      <c r="E5999" s="416" t="s">
        <v>155</v>
      </c>
      <c r="F5999" s="415" t="s">
        <v>155</v>
      </c>
      <c r="G5999" s="415">
        <v>87682</v>
      </c>
      <c r="H5999" s="415" t="s">
        <v>7653</v>
      </c>
      <c r="I5999" s="415" t="s">
        <v>27</v>
      </c>
      <c r="J5999" s="415" t="s">
        <v>273</v>
      </c>
      <c r="K5999" s="416">
        <v>37.99</v>
      </c>
      <c r="L5999" s="415" t="s">
        <v>217</v>
      </c>
    </row>
    <row r="6000" spans="1:12" x14ac:dyDescent="0.25">
      <c r="A6000" s="415" t="s">
        <v>4310</v>
      </c>
      <c r="B6000" s="415" t="s">
        <v>4311</v>
      </c>
      <c r="C6000" s="415" t="s">
        <v>4368</v>
      </c>
      <c r="D6000" s="415" t="s">
        <v>4369</v>
      </c>
      <c r="E6000" s="416" t="s">
        <v>155</v>
      </c>
      <c r="F6000" s="415" t="s">
        <v>155</v>
      </c>
      <c r="G6000" s="415">
        <v>87683</v>
      </c>
      <c r="H6000" s="415" t="s">
        <v>7654</v>
      </c>
      <c r="I6000" s="415" t="s">
        <v>27</v>
      </c>
      <c r="J6000" s="415" t="s">
        <v>216</v>
      </c>
      <c r="K6000" s="416">
        <v>129.63</v>
      </c>
      <c r="L6000" s="415" t="s">
        <v>217</v>
      </c>
    </row>
    <row r="6001" spans="1:12" x14ac:dyDescent="0.25">
      <c r="A6001" s="415" t="s">
        <v>4310</v>
      </c>
      <c r="B6001" s="415" t="s">
        <v>4311</v>
      </c>
      <c r="C6001" s="415" t="s">
        <v>4368</v>
      </c>
      <c r="D6001" s="415" t="s">
        <v>4369</v>
      </c>
      <c r="E6001" s="416" t="s">
        <v>155</v>
      </c>
      <c r="F6001" s="415" t="s">
        <v>155</v>
      </c>
      <c r="G6001" s="415">
        <v>87684</v>
      </c>
      <c r="H6001" s="415" t="s">
        <v>7655</v>
      </c>
      <c r="I6001" s="415" t="s">
        <v>27</v>
      </c>
      <c r="J6001" s="415" t="s">
        <v>273</v>
      </c>
      <c r="K6001" s="416">
        <v>137.57</v>
      </c>
      <c r="L6001" s="415" t="s">
        <v>217</v>
      </c>
    </row>
    <row r="6002" spans="1:12" x14ac:dyDescent="0.25">
      <c r="A6002" s="415" t="s">
        <v>4310</v>
      </c>
      <c r="B6002" s="415" t="s">
        <v>4311</v>
      </c>
      <c r="C6002" s="415" t="s">
        <v>4368</v>
      </c>
      <c r="D6002" s="415" t="s">
        <v>4369</v>
      </c>
      <c r="E6002" s="416" t="s">
        <v>155</v>
      </c>
      <c r="F6002" s="415" t="s">
        <v>155</v>
      </c>
      <c r="G6002" s="415">
        <v>87690</v>
      </c>
      <c r="H6002" s="415" t="s">
        <v>7656</v>
      </c>
      <c r="I6002" s="415" t="s">
        <v>27</v>
      </c>
      <c r="J6002" s="415" t="s">
        <v>216</v>
      </c>
      <c r="K6002" s="416">
        <v>40.17</v>
      </c>
      <c r="L6002" s="415" t="s">
        <v>217</v>
      </c>
    </row>
    <row r="6003" spans="1:12" x14ac:dyDescent="0.25">
      <c r="A6003" s="415" t="s">
        <v>4310</v>
      </c>
      <c r="B6003" s="415" t="s">
        <v>4311</v>
      </c>
      <c r="C6003" s="415" t="s">
        <v>4368</v>
      </c>
      <c r="D6003" s="415" t="s">
        <v>4369</v>
      </c>
      <c r="E6003" s="416" t="s">
        <v>155</v>
      </c>
      <c r="F6003" s="415" t="s">
        <v>155</v>
      </c>
      <c r="G6003" s="415">
        <v>87692</v>
      </c>
      <c r="H6003" s="415" t="s">
        <v>7657</v>
      </c>
      <c r="I6003" s="415" t="s">
        <v>27</v>
      </c>
      <c r="J6003" s="415" t="s">
        <v>273</v>
      </c>
      <c r="K6003" s="416">
        <v>43.53</v>
      </c>
      <c r="L6003" s="415" t="s">
        <v>217</v>
      </c>
    </row>
    <row r="6004" spans="1:12" x14ac:dyDescent="0.25">
      <c r="A6004" s="415" t="s">
        <v>4310</v>
      </c>
      <c r="B6004" s="415" t="s">
        <v>4311</v>
      </c>
      <c r="C6004" s="415" t="s">
        <v>4368</v>
      </c>
      <c r="D6004" s="415" t="s">
        <v>4369</v>
      </c>
      <c r="E6004" s="416" t="s">
        <v>155</v>
      </c>
      <c r="F6004" s="415" t="s">
        <v>155</v>
      </c>
      <c r="G6004" s="415">
        <v>87693</v>
      </c>
      <c r="H6004" s="415" t="s">
        <v>7658</v>
      </c>
      <c r="I6004" s="415" t="s">
        <v>27</v>
      </c>
      <c r="J6004" s="415" t="s">
        <v>216</v>
      </c>
      <c r="K6004" s="416">
        <v>148.47999999999999</v>
      </c>
      <c r="L6004" s="415" t="s">
        <v>217</v>
      </c>
    </row>
    <row r="6005" spans="1:12" x14ac:dyDescent="0.25">
      <c r="A6005" s="415" t="s">
        <v>4310</v>
      </c>
      <c r="B6005" s="415" t="s">
        <v>4311</v>
      </c>
      <c r="C6005" s="415" t="s">
        <v>4368</v>
      </c>
      <c r="D6005" s="415" t="s">
        <v>4369</v>
      </c>
      <c r="E6005" s="416" t="s">
        <v>155</v>
      </c>
      <c r="F6005" s="415" t="s">
        <v>155</v>
      </c>
      <c r="G6005" s="415">
        <v>87694</v>
      </c>
      <c r="H6005" s="415" t="s">
        <v>7659</v>
      </c>
      <c r="I6005" s="415" t="s">
        <v>27</v>
      </c>
      <c r="J6005" s="415" t="s">
        <v>273</v>
      </c>
      <c r="K6005" s="416">
        <v>157.58000000000001</v>
      </c>
      <c r="L6005" s="415" t="s">
        <v>217</v>
      </c>
    </row>
    <row r="6006" spans="1:12" x14ac:dyDescent="0.25">
      <c r="A6006" s="415" t="s">
        <v>4310</v>
      </c>
      <c r="B6006" s="415" t="s">
        <v>4311</v>
      </c>
      <c r="C6006" s="415" t="s">
        <v>4368</v>
      </c>
      <c r="D6006" s="415" t="s">
        <v>4369</v>
      </c>
      <c r="E6006" s="416" t="s">
        <v>155</v>
      </c>
      <c r="F6006" s="415" t="s">
        <v>155</v>
      </c>
      <c r="G6006" s="415">
        <v>87700</v>
      </c>
      <c r="H6006" s="415" t="s">
        <v>7660</v>
      </c>
      <c r="I6006" s="415" t="s">
        <v>27</v>
      </c>
      <c r="J6006" s="415" t="s">
        <v>216</v>
      </c>
      <c r="K6006" s="416">
        <v>43.43</v>
      </c>
      <c r="L6006" s="415" t="s">
        <v>217</v>
      </c>
    </row>
    <row r="6007" spans="1:12" x14ac:dyDescent="0.25">
      <c r="A6007" s="415" t="s">
        <v>4310</v>
      </c>
      <c r="B6007" s="415" t="s">
        <v>4311</v>
      </c>
      <c r="C6007" s="415" t="s">
        <v>4368</v>
      </c>
      <c r="D6007" s="415" t="s">
        <v>4369</v>
      </c>
      <c r="E6007" s="416" t="s">
        <v>155</v>
      </c>
      <c r="F6007" s="415" t="s">
        <v>155</v>
      </c>
      <c r="G6007" s="415">
        <v>87702</v>
      </c>
      <c r="H6007" s="415" t="s">
        <v>7661</v>
      </c>
      <c r="I6007" s="415" t="s">
        <v>27</v>
      </c>
      <c r="J6007" s="415" t="s">
        <v>273</v>
      </c>
      <c r="K6007" s="416">
        <v>47.08</v>
      </c>
      <c r="L6007" s="415" t="s">
        <v>217</v>
      </c>
    </row>
    <row r="6008" spans="1:12" x14ac:dyDescent="0.25">
      <c r="A6008" s="415" t="s">
        <v>4310</v>
      </c>
      <c r="B6008" s="415" t="s">
        <v>4311</v>
      </c>
      <c r="C6008" s="415" t="s">
        <v>4368</v>
      </c>
      <c r="D6008" s="415" t="s">
        <v>4369</v>
      </c>
      <c r="E6008" s="416" t="s">
        <v>155</v>
      </c>
      <c r="F6008" s="415" t="s">
        <v>155</v>
      </c>
      <c r="G6008" s="415">
        <v>87703</v>
      </c>
      <c r="H6008" s="415" t="s">
        <v>7662</v>
      </c>
      <c r="I6008" s="415" t="s">
        <v>27</v>
      </c>
      <c r="J6008" s="415" t="s">
        <v>216</v>
      </c>
      <c r="K6008" s="416">
        <v>161.37</v>
      </c>
      <c r="L6008" s="415" t="s">
        <v>217</v>
      </c>
    </row>
    <row r="6009" spans="1:12" x14ac:dyDescent="0.25">
      <c r="A6009" s="415" t="s">
        <v>4310</v>
      </c>
      <c r="B6009" s="415" t="s">
        <v>4311</v>
      </c>
      <c r="C6009" s="415" t="s">
        <v>4368</v>
      </c>
      <c r="D6009" s="415" t="s">
        <v>4369</v>
      </c>
      <c r="E6009" s="416" t="s">
        <v>155</v>
      </c>
      <c r="F6009" s="415" t="s">
        <v>155</v>
      </c>
      <c r="G6009" s="415">
        <v>87704</v>
      </c>
      <c r="H6009" s="415" t="s">
        <v>7663</v>
      </c>
      <c r="I6009" s="415" t="s">
        <v>27</v>
      </c>
      <c r="J6009" s="415" t="s">
        <v>273</v>
      </c>
      <c r="K6009" s="416">
        <v>171.28</v>
      </c>
      <c r="L6009" s="415" t="s">
        <v>217</v>
      </c>
    </row>
    <row r="6010" spans="1:12" x14ac:dyDescent="0.25">
      <c r="A6010" s="415" t="s">
        <v>4310</v>
      </c>
      <c r="B6010" s="415" t="s">
        <v>4311</v>
      </c>
      <c r="C6010" s="415" t="s">
        <v>4368</v>
      </c>
      <c r="D6010" s="415" t="s">
        <v>4369</v>
      </c>
      <c r="E6010" s="416" t="s">
        <v>155</v>
      </c>
      <c r="F6010" s="415" t="s">
        <v>155</v>
      </c>
      <c r="G6010" s="415">
        <v>87735</v>
      </c>
      <c r="H6010" s="415" t="s">
        <v>7664</v>
      </c>
      <c r="I6010" s="415" t="s">
        <v>27</v>
      </c>
      <c r="J6010" s="415" t="s">
        <v>216</v>
      </c>
      <c r="K6010" s="416">
        <v>35.020000000000003</v>
      </c>
      <c r="L6010" s="415" t="s">
        <v>217</v>
      </c>
    </row>
    <row r="6011" spans="1:12" x14ac:dyDescent="0.25">
      <c r="A6011" s="415" t="s">
        <v>4310</v>
      </c>
      <c r="B6011" s="415" t="s">
        <v>4311</v>
      </c>
      <c r="C6011" s="415" t="s">
        <v>4368</v>
      </c>
      <c r="D6011" s="415" t="s">
        <v>4369</v>
      </c>
      <c r="E6011" s="416" t="s">
        <v>155</v>
      </c>
      <c r="F6011" s="415" t="s">
        <v>155</v>
      </c>
      <c r="G6011" s="415">
        <v>87737</v>
      </c>
      <c r="H6011" s="415" t="s">
        <v>7665</v>
      </c>
      <c r="I6011" s="415" t="s">
        <v>27</v>
      </c>
      <c r="J6011" s="415" t="s">
        <v>273</v>
      </c>
      <c r="K6011" s="416">
        <v>36.729999999999997</v>
      </c>
      <c r="L6011" s="415" t="s">
        <v>217</v>
      </c>
    </row>
    <row r="6012" spans="1:12" x14ac:dyDescent="0.25">
      <c r="A6012" s="415" t="s">
        <v>4310</v>
      </c>
      <c r="B6012" s="415" t="s">
        <v>4311</v>
      </c>
      <c r="C6012" s="415" t="s">
        <v>4368</v>
      </c>
      <c r="D6012" s="415" t="s">
        <v>4369</v>
      </c>
      <c r="E6012" s="416" t="s">
        <v>155</v>
      </c>
      <c r="F6012" s="415" t="s">
        <v>155</v>
      </c>
      <c r="G6012" s="415">
        <v>87738</v>
      </c>
      <c r="H6012" s="415" t="s">
        <v>7666</v>
      </c>
      <c r="I6012" s="415" t="s">
        <v>27</v>
      </c>
      <c r="J6012" s="415" t="s">
        <v>216</v>
      </c>
      <c r="K6012" s="416">
        <v>90.33</v>
      </c>
      <c r="L6012" s="415" t="s">
        <v>217</v>
      </c>
    </row>
    <row r="6013" spans="1:12" x14ac:dyDescent="0.25">
      <c r="A6013" s="415" t="s">
        <v>4310</v>
      </c>
      <c r="B6013" s="415" t="s">
        <v>4311</v>
      </c>
      <c r="C6013" s="415" t="s">
        <v>4368</v>
      </c>
      <c r="D6013" s="415" t="s">
        <v>4369</v>
      </c>
      <c r="E6013" s="416" t="s">
        <v>155</v>
      </c>
      <c r="F6013" s="415" t="s">
        <v>155</v>
      </c>
      <c r="G6013" s="415">
        <v>87739</v>
      </c>
      <c r="H6013" s="415" t="s">
        <v>7667</v>
      </c>
      <c r="I6013" s="415" t="s">
        <v>27</v>
      </c>
      <c r="J6013" s="415" t="s">
        <v>273</v>
      </c>
      <c r="K6013" s="416">
        <v>94.98</v>
      </c>
      <c r="L6013" s="415" t="s">
        <v>217</v>
      </c>
    </row>
    <row r="6014" spans="1:12" x14ac:dyDescent="0.25">
      <c r="A6014" s="415" t="s">
        <v>4310</v>
      </c>
      <c r="B6014" s="415" t="s">
        <v>4311</v>
      </c>
      <c r="C6014" s="415" t="s">
        <v>4368</v>
      </c>
      <c r="D6014" s="415" t="s">
        <v>4369</v>
      </c>
      <c r="E6014" s="416" t="s">
        <v>155</v>
      </c>
      <c r="F6014" s="415" t="s">
        <v>155</v>
      </c>
      <c r="G6014" s="415">
        <v>87745</v>
      </c>
      <c r="H6014" s="415" t="s">
        <v>7668</v>
      </c>
      <c r="I6014" s="415" t="s">
        <v>27</v>
      </c>
      <c r="J6014" s="415" t="s">
        <v>216</v>
      </c>
      <c r="K6014" s="416">
        <v>42.31</v>
      </c>
      <c r="L6014" s="415" t="s">
        <v>217</v>
      </c>
    </row>
    <row r="6015" spans="1:12" x14ac:dyDescent="0.25">
      <c r="A6015" s="415" t="s">
        <v>4310</v>
      </c>
      <c r="B6015" s="415" t="s">
        <v>4311</v>
      </c>
      <c r="C6015" s="415" t="s">
        <v>4368</v>
      </c>
      <c r="D6015" s="415" t="s">
        <v>4369</v>
      </c>
      <c r="E6015" s="416" t="s">
        <v>155</v>
      </c>
      <c r="F6015" s="415" t="s">
        <v>155</v>
      </c>
      <c r="G6015" s="415">
        <v>87747</v>
      </c>
      <c r="H6015" s="415" t="s">
        <v>7669</v>
      </c>
      <c r="I6015" s="415" t="s">
        <v>27</v>
      </c>
      <c r="J6015" s="415" t="s">
        <v>273</v>
      </c>
      <c r="K6015" s="416">
        <v>44.69</v>
      </c>
      <c r="L6015" s="415" t="s">
        <v>217</v>
      </c>
    </row>
    <row r="6016" spans="1:12" x14ac:dyDescent="0.25">
      <c r="A6016" s="415" t="s">
        <v>4310</v>
      </c>
      <c r="B6016" s="415" t="s">
        <v>4311</v>
      </c>
      <c r="C6016" s="415" t="s">
        <v>4368</v>
      </c>
      <c r="D6016" s="415" t="s">
        <v>4369</v>
      </c>
      <c r="E6016" s="416" t="s">
        <v>155</v>
      </c>
      <c r="F6016" s="415" t="s">
        <v>155</v>
      </c>
      <c r="G6016" s="415">
        <v>87748</v>
      </c>
      <c r="H6016" s="415" t="s">
        <v>7670</v>
      </c>
      <c r="I6016" s="415" t="s">
        <v>27</v>
      </c>
      <c r="J6016" s="415" t="s">
        <v>216</v>
      </c>
      <c r="K6016" s="416">
        <v>119.21</v>
      </c>
      <c r="L6016" s="415" t="s">
        <v>217</v>
      </c>
    </row>
    <row r="6017" spans="1:12" x14ac:dyDescent="0.25">
      <c r="A6017" s="415" t="s">
        <v>4310</v>
      </c>
      <c r="B6017" s="415" t="s">
        <v>4311</v>
      </c>
      <c r="C6017" s="415" t="s">
        <v>4368</v>
      </c>
      <c r="D6017" s="415" t="s">
        <v>4369</v>
      </c>
      <c r="E6017" s="416" t="s">
        <v>155</v>
      </c>
      <c r="F6017" s="415" t="s">
        <v>155</v>
      </c>
      <c r="G6017" s="415">
        <v>87749</v>
      </c>
      <c r="H6017" s="415" t="s">
        <v>7671</v>
      </c>
      <c r="I6017" s="415" t="s">
        <v>27</v>
      </c>
      <c r="J6017" s="415" t="s">
        <v>273</v>
      </c>
      <c r="K6017" s="416">
        <v>125.67</v>
      </c>
      <c r="L6017" s="415" t="s">
        <v>217</v>
      </c>
    </row>
    <row r="6018" spans="1:12" x14ac:dyDescent="0.25">
      <c r="A6018" s="415" t="s">
        <v>4310</v>
      </c>
      <c r="B6018" s="415" t="s">
        <v>4311</v>
      </c>
      <c r="C6018" s="415" t="s">
        <v>4368</v>
      </c>
      <c r="D6018" s="415" t="s">
        <v>4369</v>
      </c>
      <c r="E6018" s="416" t="s">
        <v>155</v>
      </c>
      <c r="F6018" s="415" t="s">
        <v>155</v>
      </c>
      <c r="G6018" s="415">
        <v>87755</v>
      </c>
      <c r="H6018" s="415" t="s">
        <v>7672</v>
      </c>
      <c r="I6018" s="415" t="s">
        <v>27</v>
      </c>
      <c r="J6018" s="415" t="s">
        <v>216</v>
      </c>
      <c r="K6018" s="416">
        <v>39.799999999999997</v>
      </c>
      <c r="L6018" s="415" t="s">
        <v>217</v>
      </c>
    </row>
    <row r="6019" spans="1:12" x14ac:dyDescent="0.25">
      <c r="A6019" s="415" t="s">
        <v>4310</v>
      </c>
      <c r="B6019" s="415" t="s">
        <v>4311</v>
      </c>
      <c r="C6019" s="415" t="s">
        <v>4368</v>
      </c>
      <c r="D6019" s="415" t="s">
        <v>4369</v>
      </c>
      <c r="E6019" s="416" t="s">
        <v>155</v>
      </c>
      <c r="F6019" s="415" t="s">
        <v>155</v>
      </c>
      <c r="G6019" s="415">
        <v>87757</v>
      </c>
      <c r="H6019" s="415" t="s">
        <v>7673</v>
      </c>
      <c r="I6019" s="415" t="s">
        <v>27</v>
      </c>
      <c r="J6019" s="415" t="s">
        <v>273</v>
      </c>
      <c r="K6019" s="416">
        <v>42.18</v>
      </c>
      <c r="L6019" s="415" t="s">
        <v>217</v>
      </c>
    </row>
    <row r="6020" spans="1:12" x14ac:dyDescent="0.25">
      <c r="A6020" s="415" t="s">
        <v>4310</v>
      </c>
      <c r="B6020" s="415" t="s">
        <v>4311</v>
      </c>
      <c r="C6020" s="415" t="s">
        <v>4368</v>
      </c>
      <c r="D6020" s="415" t="s">
        <v>4369</v>
      </c>
      <c r="E6020" s="416" t="s">
        <v>155</v>
      </c>
      <c r="F6020" s="415" t="s">
        <v>155</v>
      </c>
      <c r="G6020" s="415">
        <v>87758</v>
      </c>
      <c r="H6020" s="415" t="s">
        <v>7674</v>
      </c>
      <c r="I6020" s="415" t="s">
        <v>27</v>
      </c>
      <c r="J6020" s="415" t="s">
        <v>216</v>
      </c>
      <c r="K6020" s="416">
        <v>116.7</v>
      </c>
      <c r="L6020" s="415" t="s">
        <v>217</v>
      </c>
    </row>
    <row r="6021" spans="1:12" x14ac:dyDescent="0.25">
      <c r="A6021" s="415" t="s">
        <v>4310</v>
      </c>
      <c r="B6021" s="415" t="s">
        <v>4311</v>
      </c>
      <c r="C6021" s="415" t="s">
        <v>4368</v>
      </c>
      <c r="D6021" s="415" t="s">
        <v>4369</v>
      </c>
      <c r="E6021" s="416" t="s">
        <v>155</v>
      </c>
      <c r="F6021" s="415" t="s">
        <v>155</v>
      </c>
      <c r="G6021" s="415">
        <v>87759</v>
      </c>
      <c r="H6021" s="415" t="s">
        <v>7675</v>
      </c>
      <c r="I6021" s="415" t="s">
        <v>27</v>
      </c>
      <c r="J6021" s="415" t="s">
        <v>273</v>
      </c>
      <c r="K6021" s="416">
        <v>123.16</v>
      </c>
      <c r="L6021" s="415" t="s">
        <v>217</v>
      </c>
    </row>
    <row r="6022" spans="1:12" x14ac:dyDescent="0.25">
      <c r="A6022" s="415" t="s">
        <v>4310</v>
      </c>
      <c r="B6022" s="415" t="s">
        <v>4311</v>
      </c>
      <c r="C6022" s="415" t="s">
        <v>4368</v>
      </c>
      <c r="D6022" s="415" t="s">
        <v>4369</v>
      </c>
      <c r="E6022" s="416" t="s">
        <v>155</v>
      </c>
      <c r="F6022" s="415" t="s">
        <v>155</v>
      </c>
      <c r="G6022" s="415">
        <v>87765</v>
      </c>
      <c r="H6022" s="415" t="s">
        <v>7676</v>
      </c>
      <c r="I6022" s="415" t="s">
        <v>27</v>
      </c>
      <c r="J6022" s="415" t="s">
        <v>216</v>
      </c>
      <c r="K6022" s="416">
        <v>45.8</v>
      </c>
      <c r="L6022" s="415" t="s">
        <v>217</v>
      </c>
    </row>
    <row r="6023" spans="1:12" x14ac:dyDescent="0.25">
      <c r="A6023" s="415" t="s">
        <v>4310</v>
      </c>
      <c r="B6023" s="415" t="s">
        <v>4311</v>
      </c>
      <c r="C6023" s="415" t="s">
        <v>4368</v>
      </c>
      <c r="D6023" s="415" t="s">
        <v>4369</v>
      </c>
      <c r="E6023" s="416" t="s">
        <v>155</v>
      </c>
      <c r="F6023" s="415" t="s">
        <v>155</v>
      </c>
      <c r="G6023" s="415">
        <v>87767</v>
      </c>
      <c r="H6023" s="415" t="s">
        <v>7677</v>
      </c>
      <c r="I6023" s="415" t="s">
        <v>27</v>
      </c>
      <c r="J6023" s="415" t="s">
        <v>273</v>
      </c>
      <c r="K6023" s="416">
        <v>48.73</v>
      </c>
      <c r="L6023" s="415" t="s">
        <v>217</v>
      </c>
    </row>
    <row r="6024" spans="1:12" x14ac:dyDescent="0.25">
      <c r="A6024" s="415" t="s">
        <v>4310</v>
      </c>
      <c r="B6024" s="415" t="s">
        <v>4311</v>
      </c>
      <c r="C6024" s="415" t="s">
        <v>4368</v>
      </c>
      <c r="D6024" s="415" t="s">
        <v>4369</v>
      </c>
      <c r="E6024" s="416" t="s">
        <v>155</v>
      </c>
      <c r="F6024" s="415" t="s">
        <v>155</v>
      </c>
      <c r="G6024" s="415">
        <v>87768</v>
      </c>
      <c r="H6024" s="415" t="s">
        <v>7678</v>
      </c>
      <c r="I6024" s="415" t="s">
        <v>27</v>
      </c>
      <c r="J6024" s="415" t="s">
        <v>216</v>
      </c>
      <c r="K6024" s="416">
        <v>140.37</v>
      </c>
      <c r="L6024" s="415" t="s">
        <v>217</v>
      </c>
    </row>
    <row r="6025" spans="1:12" x14ac:dyDescent="0.25">
      <c r="A6025" s="415" t="s">
        <v>4310</v>
      </c>
      <c r="B6025" s="415" t="s">
        <v>4311</v>
      </c>
      <c r="C6025" s="415" t="s">
        <v>4368</v>
      </c>
      <c r="D6025" s="415" t="s">
        <v>4369</v>
      </c>
      <c r="E6025" s="416" t="s">
        <v>155</v>
      </c>
      <c r="F6025" s="415" t="s">
        <v>155</v>
      </c>
      <c r="G6025" s="415">
        <v>87769</v>
      </c>
      <c r="H6025" s="415" t="s">
        <v>7679</v>
      </c>
      <c r="I6025" s="415" t="s">
        <v>27</v>
      </c>
      <c r="J6025" s="415" t="s">
        <v>273</v>
      </c>
      <c r="K6025" s="416">
        <v>148.31</v>
      </c>
      <c r="L6025" s="415" t="s">
        <v>217</v>
      </c>
    </row>
    <row r="6026" spans="1:12" x14ac:dyDescent="0.25">
      <c r="A6026" s="415" t="s">
        <v>4310</v>
      </c>
      <c r="B6026" s="415" t="s">
        <v>4311</v>
      </c>
      <c r="C6026" s="415" t="s">
        <v>4368</v>
      </c>
      <c r="D6026" s="415" t="s">
        <v>4369</v>
      </c>
      <c r="E6026" s="416" t="s">
        <v>155</v>
      </c>
      <c r="F6026" s="415" t="s">
        <v>155</v>
      </c>
      <c r="G6026" s="415">
        <v>88470</v>
      </c>
      <c r="H6026" s="415" t="s">
        <v>7680</v>
      </c>
      <c r="I6026" s="415" t="s">
        <v>27</v>
      </c>
      <c r="J6026" s="415" t="s">
        <v>273</v>
      </c>
      <c r="K6026" s="416">
        <v>20.420000000000002</v>
      </c>
      <c r="L6026" s="415" t="s">
        <v>217</v>
      </c>
    </row>
    <row r="6027" spans="1:12" x14ac:dyDescent="0.25">
      <c r="A6027" s="415" t="s">
        <v>4310</v>
      </c>
      <c r="B6027" s="415" t="s">
        <v>4311</v>
      </c>
      <c r="C6027" s="415" t="s">
        <v>4368</v>
      </c>
      <c r="D6027" s="415" t="s">
        <v>4369</v>
      </c>
      <c r="E6027" s="416" t="s">
        <v>155</v>
      </c>
      <c r="F6027" s="415" t="s">
        <v>155</v>
      </c>
      <c r="G6027" s="415">
        <v>88471</v>
      </c>
      <c r="H6027" s="415" t="s">
        <v>7681</v>
      </c>
      <c r="I6027" s="415" t="s">
        <v>27</v>
      </c>
      <c r="J6027" s="415" t="s">
        <v>273</v>
      </c>
      <c r="K6027" s="416">
        <v>25.53</v>
      </c>
      <c r="L6027" s="415" t="s">
        <v>217</v>
      </c>
    </row>
    <row r="6028" spans="1:12" x14ac:dyDescent="0.25">
      <c r="A6028" s="415" t="s">
        <v>4310</v>
      </c>
      <c r="B6028" s="415" t="s">
        <v>4311</v>
      </c>
      <c r="C6028" s="415" t="s">
        <v>4368</v>
      </c>
      <c r="D6028" s="415" t="s">
        <v>4369</v>
      </c>
      <c r="E6028" s="416" t="s">
        <v>155</v>
      </c>
      <c r="F6028" s="415" t="s">
        <v>155</v>
      </c>
      <c r="G6028" s="415">
        <v>88472</v>
      </c>
      <c r="H6028" s="415" t="s">
        <v>7682</v>
      </c>
      <c r="I6028" s="415" t="s">
        <v>27</v>
      </c>
      <c r="J6028" s="415" t="s">
        <v>273</v>
      </c>
      <c r="K6028" s="416">
        <v>29.59</v>
      </c>
      <c r="L6028" s="415" t="s">
        <v>217</v>
      </c>
    </row>
    <row r="6029" spans="1:12" x14ac:dyDescent="0.25">
      <c r="A6029" s="415" t="s">
        <v>4310</v>
      </c>
      <c r="B6029" s="415" t="s">
        <v>4311</v>
      </c>
      <c r="C6029" s="415" t="s">
        <v>4368</v>
      </c>
      <c r="D6029" s="415" t="s">
        <v>4369</v>
      </c>
      <c r="E6029" s="416" t="s">
        <v>155</v>
      </c>
      <c r="F6029" s="415" t="s">
        <v>155</v>
      </c>
      <c r="G6029" s="415">
        <v>88476</v>
      </c>
      <c r="H6029" s="415" t="s">
        <v>7683</v>
      </c>
      <c r="I6029" s="415" t="s">
        <v>27</v>
      </c>
      <c r="J6029" s="415" t="s">
        <v>273</v>
      </c>
      <c r="K6029" s="416">
        <v>17.82</v>
      </c>
      <c r="L6029" s="415" t="s">
        <v>217</v>
      </c>
    </row>
    <row r="6030" spans="1:12" x14ac:dyDescent="0.25">
      <c r="A6030" s="415" t="s">
        <v>4310</v>
      </c>
      <c r="B6030" s="415" t="s">
        <v>4311</v>
      </c>
      <c r="C6030" s="415" t="s">
        <v>4368</v>
      </c>
      <c r="D6030" s="415" t="s">
        <v>4369</v>
      </c>
      <c r="E6030" s="416" t="s">
        <v>155</v>
      </c>
      <c r="F6030" s="415" t="s">
        <v>155</v>
      </c>
      <c r="G6030" s="415">
        <v>88477</v>
      </c>
      <c r="H6030" s="415" t="s">
        <v>7684</v>
      </c>
      <c r="I6030" s="415" t="s">
        <v>27</v>
      </c>
      <c r="J6030" s="415" t="s">
        <v>273</v>
      </c>
      <c r="K6030" s="416">
        <v>24.21</v>
      </c>
      <c r="L6030" s="415" t="s">
        <v>217</v>
      </c>
    </row>
    <row r="6031" spans="1:12" x14ac:dyDescent="0.25">
      <c r="A6031" s="415" t="s">
        <v>4310</v>
      </c>
      <c r="B6031" s="415" t="s">
        <v>4311</v>
      </c>
      <c r="C6031" s="415" t="s">
        <v>4368</v>
      </c>
      <c r="D6031" s="415" t="s">
        <v>4369</v>
      </c>
      <c r="E6031" s="416" t="s">
        <v>155</v>
      </c>
      <c r="F6031" s="415" t="s">
        <v>155</v>
      </c>
      <c r="G6031" s="415">
        <v>88478</v>
      </c>
      <c r="H6031" s="415" t="s">
        <v>7685</v>
      </c>
      <c r="I6031" s="415" t="s">
        <v>27</v>
      </c>
      <c r="J6031" s="415" t="s">
        <v>273</v>
      </c>
      <c r="K6031" s="416">
        <v>29.48</v>
      </c>
      <c r="L6031" s="415" t="s">
        <v>217</v>
      </c>
    </row>
    <row r="6032" spans="1:12" x14ac:dyDescent="0.25">
      <c r="A6032" s="415" t="s">
        <v>4310</v>
      </c>
      <c r="B6032" s="415" t="s">
        <v>4311</v>
      </c>
      <c r="C6032" s="415" t="s">
        <v>4368</v>
      </c>
      <c r="D6032" s="415" t="s">
        <v>4369</v>
      </c>
      <c r="E6032" s="416" t="s">
        <v>155</v>
      </c>
      <c r="F6032" s="415" t="s">
        <v>155</v>
      </c>
      <c r="G6032" s="415">
        <v>90930</v>
      </c>
      <c r="H6032" s="415" t="s">
        <v>7686</v>
      </c>
      <c r="I6032" s="415" t="s">
        <v>27</v>
      </c>
      <c r="J6032" s="415" t="s">
        <v>216</v>
      </c>
      <c r="K6032" s="416">
        <v>71.7</v>
      </c>
      <c r="L6032" s="415" t="s">
        <v>217</v>
      </c>
    </row>
    <row r="6033" spans="1:12" x14ac:dyDescent="0.25">
      <c r="A6033" s="415" t="s">
        <v>4310</v>
      </c>
      <c r="B6033" s="415" t="s">
        <v>4311</v>
      </c>
      <c r="C6033" s="415" t="s">
        <v>4368</v>
      </c>
      <c r="D6033" s="415" t="s">
        <v>4369</v>
      </c>
      <c r="E6033" s="416" t="s">
        <v>155</v>
      </c>
      <c r="F6033" s="415" t="s">
        <v>155</v>
      </c>
      <c r="G6033" s="415">
        <v>90932</v>
      </c>
      <c r="H6033" s="415" t="s">
        <v>7687</v>
      </c>
      <c r="I6033" s="415" t="s">
        <v>27</v>
      </c>
      <c r="J6033" s="415" t="s">
        <v>216</v>
      </c>
      <c r="K6033" s="416">
        <v>75.06</v>
      </c>
      <c r="L6033" s="415" t="s">
        <v>217</v>
      </c>
    </row>
    <row r="6034" spans="1:12" x14ac:dyDescent="0.25">
      <c r="A6034" s="415" t="s">
        <v>4310</v>
      </c>
      <c r="B6034" s="415" t="s">
        <v>4311</v>
      </c>
      <c r="C6034" s="415" t="s">
        <v>4368</v>
      </c>
      <c r="D6034" s="415" t="s">
        <v>4369</v>
      </c>
      <c r="E6034" s="416" t="s">
        <v>155</v>
      </c>
      <c r="F6034" s="415" t="s">
        <v>155</v>
      </c>
      <c r="G6034" s="415">
        <v>90933</v>
      </c>
      <c r="H6034" s="415" t="s">
        <v>7688</v>
      </c>
      <c r="I6034" s="415" t="s">
        <v>27</v>
      </c>
      <c r="J6034" s="415" t="s">
        <v>216</v>
      </c>
      <c r="K6034" s="416">
        <v>180.01</v>
      </c>
      <c r="L6034" s="415" t="s">
        <v>217</v>
      </c>
    </row>
    <row r="6035" spans="1:12" x14ac:dyDescent="0.25">
      <c r="A6035" s="415" t="s">
        <v>4310</v>
      </c>
      <c r="B6035" s="415" t="s">
        <v>4311</v>
      </c>
      <c r="C6035" s="415" t="s">
        <v>4368</v>
      </c>
      <c r="D6035" s="415" t="s">
        <v>4369</v>
      </c>
      <c r="E6035" s="416" t="s">
        <v>155</v>
      </c>
      <c r="F6035" s="415" t="s">
        <v>155</v>
      </c>
      <c r="G6035" s="415">
        <v>90934</v>
      </c>
      <c r="H6035" s="415" t="s">
        <v>7689</v>
      </c>
      <c r="I6035" s="415" t="s">
        <v>27</v>
      </c>
      <c r="J6035" s="415" t="s">
        <v>216</v>
      </c>
      <c r="K6035" s="416">
        <v>189.11</v>
      </c>
      <c r="L6035" s="415" t="s">
        <v>217</v>
      </c>
    </row>
    <row r="6036" spans="1:12" x14ac:dyDescent="0.25">
      <c r="A6036" s="415" t="s">
        <v>4310</v>
      </c>
      <c r="B6036" s="415" t="s">
        <v>4311</v>
      </c>
      <c r="C6036" s="415" t="s">
        <v>4368</v>
      </c>
      <c r="D6036" s="415" t="s">
        <v>4369</v>
      </c>
      <c r="E6036" s="416" t="s">
        <v>155</v>
      </c>
      <c r="F6036" s="415" t="s">
        <v>155</v>
      </c>
      <c r="G6036" s="415">
        <v>90940</v>
      </c>
      <c r="H6036" s="415" t="s">
        <v>7690</v>
      </c>
      <c r="I6036" s="415" t="s">
        <v>27</v>
      </c>
      <c r="J6036" s="415" t="s">
        <v>216</v>
      </c>
      <c r="K6036" s="416">
        <v>75.930000000000007</v>
      </c>
      <c r="L6036" s="415" t="s">
        <v>217</v>
      </c>
    </row>
    <row r="6037" spans="1:12" x14ac:dyDescent="0.25">
      <c r="A6037" s="415" t="s">
        <v>4310</v>
      </c>
      <c r="B6037" s="415" t="s">
        <v>4311</v>
      </c>
      <c r="C6037" s="415" t="s">
        <v>4368</v>
      </c>
      <c r="D6037" s="415" t="s">
        <v>4369</v>
      </c>
      <c r="E6037" s="416" t="s">
        <v>155</v>
      </c>
      <c r="F6037" s="415" t="s">
        <v>155</v>
      </c>
      <c r="G6037" s="415">
        <v>90942</v>
      </c>
      <c r="H6037" s="415" t="s">
        <v>7691</v>
      </c>
      <c r="I6037" s="415" t="s">
        <v>27</v>
      </c>
      <c r="J6037" s="415" t="s">
        <v>216</v>
      </c>
      <c r="K6037" s="416">
        <v>79.58</v>
      </c>
      <c r="L6037" s="415" t="s">
        <v>217</v>
      </c>
    </row>
    <row r="6038" spans="1:12" x14ac:dyDescent="0.25">
      <c r="A6038" s="415" t="s">
        <v>4310</v>
      </c>
      <c r="B6038" s="415" t="s">
        <v>4311</v>
      </c>
      <c r="C6038" s="415" t="s">
        <v>4368</v>
      </c>
      <c r="D6038" s="415" t="s">
        <v>4369</v>
      </c>
      <c r="E6038" s="416" t="s">
        <v>155</v>
      </c>
      <c r="F6038" s="415" t="s">
        <v>155</v>
      </c>
      <c r="G6038" s="415">
        <v>90943</v>
      </c>
      <c r="H6038" s="415" t="s">
        <v>7692</v>
      </c>
      <c r="I6038" s="415" t="s">
        <v>27</v>
      </c>
      <c r="J6038" s="415" t="s">
        <v>216</v>
      </c>
      <c r="K6038" s="416">
        <v>193.87</v>
      </c>
      <c r="L6038" s="415" t="s">
        <v>217</v>
      </c>
    </row>
    <row r="6039" spans="1:12" x14ac:dyDescent="0.25">
      <c r="A6039" s="415" t="s">
        <v>4310</v>
      </c>
      <c r="B6039" s="415" t="s">
        <v>4311</v>
      </c>
      <c r="C6039" s="415" t="s">
        <v>4368</v>
      </c>
      <c r="D6039" s="415" t="s">
        <v>4369</v>
      </c>
      <c r="E6039" s="416" t="s">
        <v>155</v>
      </c>
      <c r="F6039" s="415" t="s">
        <v>155</v>
      </c>
      <c r="G6039" s="415">
        <v>90944</v>
      </c>
      <c r="H6039" s="415" t="s">
        <v>7693</v>
      </c>
      <c r="I6039" s="415" t="s">
        <v>27</v>
      </c>
      <c r="J6039" s="415" t="s">
        <v>216</v>
      </c>
      <c r="K6039" s="416">
        <v>203.78</v>
      </c>
      <c r="L6039" s="415" t="s">
        <v>217</v>
      </c>
    </row>
    <row r="6040" spans="1:12" x14ac:dyDescent="0.25">
      <c r="A6040" s="415" t="s">
        <v>4310</v>
      </c>
      <c r="B6040" s="415" t="s">
        <v>4311</v>
      </c>
      <c r="C6040" s="415" t="s">
        <v>4368</v>
      </c>
      <c r="D6040" s="415" t="s">
        <v>4369</v>
      </c>
      <c r="E6040" s="416" t="s">
        <v>155</v>
      </c>
      <c r="F6040" s="415" t="s">
        <v>155</v>
      </c>
      <c r="G6040" s="415">
        <v>90950</v>
      </c>
      <c r="H6040" s="415" t="s">
        <v>7694</v>
      </c>
      <c r="I6040" s="415" t="s">
        <v>27</v>
      </c>
      <c r="J6040" s="415" t="s">
        <v>216</v>
      </c>
      <c r="K6040" s="416">
        <v>83.64</v>
      </c>
      <c r="L6040" s="415" t="s">
        <v>217</v>
      </c>
    </row>
    <row r="6041" spans="1:12" x14ac:dyDescent="0.25">
      <c r="A6041" s="415" t="s">
        <v>4310</v>
      </c>
      <c r="B6041" s="415" t="s">
        <v>4311</v>
      </c>
      <c r="C6041" s="415" t="s">
        <v>4368</v>
      </c>
      <c r="D6041" s="415" t="s">
        <v>4369</v>
      </c>
      <c r="E6041" s="416" t="s">
        <v>155</v>
      </c>
      <c r="F6041" s="415" t="s">
        <v>155</v>
      </c>
      <c r="G6041" s="415">
        <v>90952</v>
      </c>
      <c r="H6041" s="415" t="s">
        <v>7695</v>
      </c>
      <c r="I6041" s="415" t="s">
        <v>27</v>
      </c>
      <c r="J6041" s="415" t="s">
        <v>216</v>
      </c>
      <c r="K6041" s="416">
        <v>87.85</v>
      </c>
      <c r="L6041" s="415" t="s">
        <v>217</v>
      </c>
    </row>
    <row r="6042" spans="1:12" x14ac:dyDescent="0.25">
      <c r="A6042" s="415" t="s">
        <v>4310</v>
      </c>
      <c r="B6042" s="415" t="s">
        <v>4311</v>
      </c>
      <c r="C6042" s="415" t="s">
        <v>4368</v>
      </c>
      <c r="D6042" s="415" t="s">
        <v>4369</v>
      </c>
      <c r="E6042" s="416" t="s">
        <v>155</v>
      </c>
      <c r="F6042" s="415" t="s">
        <v>155</v>
      </c>
      <c r="G6042" s="415">
        <v>90953</v>
      </c>
      <c r="H6042" s="415" t="s">
        <v>7696</v>
      </c>
      <c r="I6042" s="415" t="s">
        <v>27</v>
      </c>
      <c r="J6042" s="415" t="s">
        <v>216</v>
      </c>
      <c r="K6042" s="416">
        <v>219.24</v>
      </c>
      <c r="L6042" s="415" t="s">
        <v>217</v>
      </c>
    </row>
    <row r="6043" spans="1:12" x14ac:dyDescent="0.25">
      <c r="A6043" s="415" t="s">
        <v>4310</v>
      </c>
      <c r="B6043" s="415" t="s">
        <v>4311</v>
      </c>
      <c r="C6043" s="415" t="s">
        <v>4368</v>
      </c>
      <c r="D6043" s="415" t="s">
        <v>4369</v>
      </c>
      <c r="E6043" s="416" t="s">
        <v>155</v>
      </c>
      <c r="F6043" s="415" t="s">
        <v>155</v>
      </c>
      <c r="G6043" s="415">
        <v>90954</v>
      </c>
      <c r="H6043" s="415" t="s">
        <v>7697</v>
      </c>
      <c r="I6043" s="415" t="s">
        <v>27</v>
      </c>
      <c r="J6043" s="415" t="s">
        <v>216</v>
      </c>
      <c r="K6043" s="416">
        <v>230.64</v>
      </c>
      <c r="L6043" s="415" t="s">
        <v>217</v>
      </c>
    </row>
    <row r="6044" spans="1:12" x14ac:dyDescent="0.25">
      <c r="A6044" s="415" t="s">
        <v>4310</v>
      </c>
      <c r="B6044" s="415" t="s">
        <v>4311</v>
      </c>
      <c r="C6044" s="415" t="s">
        <v>4368</v>
      </c>
      <c r="D6044" s="415" t="s">
        <v>4369</v>
      </c>
      <c r="E6044" s="416" t="s">
        <v>155</v>
      </c>
      <c r="F6044" s="415" t="s">
        <v>155</v>
      </c>
      <c r="G6044" s="415">
        <v>94438</v>
      </c>
      <c r="H6044" s="415" t="s">
        <v>4370</v>
      </c>
      <c r="I6044" s="415" t="s">
        <v>27</v>
      </c>
      <c r="J6044" s="415" t="s">
        <v>216</v>
      </c>
      <c r="K6044" s="416">
        <v>36.17</v>
      </c>
      <c r="L6044" s="415" t="s">
        <v>217</v>
      </c>
    </row>
    <row r="6045" spans="1:12" x14ac:dyDescent="0.25">
      <c r="A6045" s="415" t="s">
        <v>4310</v>
      </c>
      <c r="B6045" s="415" t="s">
        <v>4311</v>
      </c>
      <c r="C6045" s="415" t="s">
        <v>4368</v>
      </c>
      <c r="D6045" s="415" t="s">
        <v>4369</v>
      </c>
      <c r="E6045" s="416" t="s">
        <v>155</v>
      </c>
      <c r="F6045" s="415" t="s">
        <v>155</v>
      </c>
      <c r="G6045" s="415">
        <v>94439</v>
      </c>
      <c r="H6045" s="415" t="s">
        <v>7698</v>
      </c>
      <c r="I6045" s="415" t="s">
        <v>27</v>
      </c>
      <c r="J6045" s="415" t="s">
        <v>216</v>
      </c>
      <c r="K6045" s="416">
        <v>40.950000000000003</v>
      </c>
      <c r="L6045" s="415" t="s">
        <v>217</v>
      </c>
    </row>
    <row r="6046" spans="1:12" x14ac:dyDescent="0.25">
      <c r="A6046" s="415" t="s">
        <v>4310</v>
      </c>
      <c r="B6046" s="415" t="s">
        <v>4311</v>
      </c>
      <c r="C6046" s="415" t="s">
        <v>4368</v>
      </c>
      <c r="D6046" s="415" t="s">
        <v>4369</v>
      </c>
      <c r="E6046" s="416" t="s">
        <v>155</v>
      </c>
      <c r="F6046" s="415" t="s">
        <v>155</v>
      </c>
      <c r="G6046" s="415">
        <v>94779</v>
      </c>
      <c r="H6046" s="415" t="s">
        <v>4371</v>
      </c>
      <c r="I6046" s="415" t="s">
        <v>27</v>
      </c>
      <c r="J6046" s="415" t="s">
        <v>216</v>
      </c>
      <c r="K6046" s="416">
        <v>35.07</v>
      </c>
      <c r="L6046" s="415" t="s">
        <v>217</v>
      </c>
    </row>
    <row r="6047" spans="1:12" x14ac:dyDescent="0.25">
      <c r="A6047" s="415" t="s">
        <v>4310</v>
      </c>
      <c r="B6047" s="415" t="s">
        <v>4311</v>
      </c>
      <c r="C6047" s="415" t="s">
        <v>4368</v>
      </c>
      <c r="D6047" s="415" t="s">
        <v>4369</v>
      </c>
      <c r="E6047" s="416" t="s">
        <v>155</v>
      </c>
      <c r="F6047" s="415" t="s">
        <v>155</v>
      </c>
      <c r="G6047" s="415">
        <v>94782</v>
      </c>
      <c r="H6047" s="415" t="s">
        <v>7699</v>
      </c>
      <c r="I6047" s="415" t="s">
        <v>27</v>
      </c>
      <c r="J6047" s="415" t="s">
        <v>216</v>
      </c>
      <c r="K6047" s="416">
        <v>40.369999999999997</v>
      </c>
      <c r="L6047" s="415" t="s">
        <v>217</v>
      </c>
    </row>
    <row r="6048" spans="1:12" x14ac:dyDescent="0.25">
      <c r="A6048" s="415" t="s">
        <v>4310</v>
      </c>
      <c r="B6048" s="415" t="s">
        <v>4311</v>
      </c>
      <c r="C6048" s="415" t="s">
        <v>4368</v>
      </c>
      <c r="D6048" s="415" t="s">
        <v>4369</v>
      </c>
      <c r="E6048" s="416" t="s">
        <v>155</v>
      </c>
      <c r="F6048" s="415" t="s">
        <v>155</v>
      </c>
      <c r="G6048" s="415">
        <v>102803</v>
      </c>
      <c r="H6048" s="415" t="s">
        <v>7700</v>
      </c>
      <c r="I6048" s="415" t="s">
        <v>27</v>
      </c>
      <c r="J6048" s="415" t="s">
        <v>611</v>
      </c>
      <c r="K6048" s="416">
        <v>1.75</v>
      </c>
      <c r="L6048" s="415" t="s">
        <v>217</v>
      </c>
    </row>
    <row r="6049" spans="1:12" x14ac:dyDescent="0.25">
      <c r="A6049" s="415" t="s">
        <v>4310</v>
      </c>
      <c r="B6049" s="415" t="s">
        <v>4311</v>
      </c>
      <c r="C6049" s="415" t="s">
        <v>4372</v>
      </c>
      <c r="D6049" s="415" t="s">
        <v>4373</v>
      </c>
      <c r="E6049" s="416" t="s">
        <v>155</v>
      </c>
      <c r="F6049" s="415" t="s">
        <v>155</v>
      </c>
      <c r="G6049" s="415">
        <v>101742</v>
      </c>
      <c r="H6049" s="415" t="s">
        <v>6602</v>
      </c>
      <c r="I6049" s="415" t="s">
        <v>23</v>
      </c>
      <c r="J6049" s="415" t="s">
        <v>273</v>
      </c>
      <c r="K6049" s="416">
        <v>53.74</v>
      </c>
      <c r="L6049" s="415" t="s">
        <v>217</v>
      </c>
    </row>
    <row r="6050" spans="1:12" x14ac:dyDescent="0.25">
      <c r="A6050" s="415" t="s">
        <v>4374</v>
      </c>
      <c r="B6050" s="415" t="s">
        <v>4375</v>
      </c>
      <c r="C6050" s="415" t="s">
        <v>4376</v>
      </c>
      <c r="D6050" s="415" t="s">
        <v>4377</v>
      </c>
      <c r="E6050" s="416" t="s">
        <v>155</v>
      </c>
      <c r="F6050" s="415" t="s">
        <v>155</v>
      </c>
      <c r="G6050" s="415">
        <v>87871</v>
      </c>
      <c r="H6050" s="415" t="s">
        <v>4378</v>
      </c>
      <c r="I6050" s="415" t="s">
        <v>27</v>
      </c>
      <c r="J6050" s="415" t="s">
        <v>273</v>
      </c>
      <c r="K6050" s="416">
        <v>16.149999999999999</v>
      </c>
      <c r="L6050" s="415" t="s">
        <v>217</v>
      </c>
    </row>
    <row r="6051" spans="1:12" x14ac:dyDescent="0.25">
      <c r="A6051" s="415" t="s">
        <v>4374</v>
      </c>
      <c r="B6051" s="415" t="s">
        <v>4375</v>
      </c>
      <c r="C6051" s="415" t="s">
        <v>4376</v>
      </c>
      <c r="D6051" s="415" t="s">
        <v>4377</v>
      </c>
      <c r="E6051" s="416" t="s">
        <v>155</v>
      </c>
      <c r="F6051" s="415" t="s">
        <v>155</v>
      </c>
      <c r="G6051" s="415">
        <v>87872</v>
      </c>
      <c r="H6051" s="415" t="s">
        <v>4379</v>
      </c>
      <c r="I6051" s="415" t="s">
        <v>27</v>
      </c>
      <c r="J6051" s="415" t="s">
        <v>216</v>
      </c>
      <c r="K6051" s="416">
        <v>15.63</v>
      </c>
      <c r="L6051" s="415" t="s">
        <v>217</v>
      </c>
    </row>
    <row r="6052" spans="1:12" x14ac:dyDescent="0.25">
      <c r="A6052" s="415" t="s">
        <v>4374</v>
      </c>
      <c r="B6052" s="415" t="s">
        <v>4375</v>
      </c>
      <c r="C6052" s="415" t="s">
        <v>4376</v>
      </c>
      <c r="D6052" s="415" t="s">
        <v>4377</v>
      </c>
      <c r="E6052" s="416" t="s">
        <v>155</v>
      </c>
      <c r="F6052" s="415" t="s">
        <v>155</v>
      </c>
      <c r="G6052" s="415">
        <v>87873</v>
      </c>
      <c r="H6052" s="415" t="s">
        <v>4380</v>
      </c>
      <c r="I6052" s="415" t="s">
        <v>27</v>
      </c>
      <c r="J6052" s="415" t="s">
        <v>273</v>
      </c>
      <c r="K6052" s="416">
        <v>5.98</v>
      </c>
      <c r="L6052" s="415" t="s">
        <v>217</v>
      </c>
    </row>
    <row r="6053" spans="1:12" x14ac:dyDescent="0.25">
      <c r="A6053" s="415" t="s">
        <v>4374</v>
      </c>
      <c r="B6053" s="415" t="s">
        <v>4375</v>
      </c>
      <c r="C6053" s="415" t="s">
        <v>4376</v>
      </c>
      <c r="D6053" s="415" t="s">
        <v>4377</v>
      </c>
      <c r="E6053" s="416" t="s">
        <v>155</v>
      </c>
      <c r="F6053" s="415" t="s">
        <v>155</v>
      </c>
      <c r="G6053" s="415">
        <v>87874</v>
      </c>
      <c r="H6053" s="415" t="s">
        <v>4381</v>
      </c>
      <c r="I6053" s="415" t="s">
        <v>27</v>
      </c>
      <c r="J6053" s="415" t="s">
        <v>216</v>
      </c>
      <c r="K6053" s="416">
        <v>5.91</v>
      </c>
      <c r="L6053" s="415" t="s">
        <v>217</v>
      </c>
    </row>
    <row r="6054" spans="1:12" x14ac:dyDescent="0.25">
      <c r="A6054" s="415" t="s">
        <v>4374</v>
      </c>
      <c r="B6054" s="415" t="s">
        <v>4375</v>
      </c>
      <c r="C6054" s="415" t="s">
        <v>4376</v>
      </c>
      <c r="D6054" s="415" t="s">
        <v>4377</v>
      </c>
      <c r="E6054" s="416" t="s">
        <v>155</v>
      </c>
      <c r="F6054" s="415" t="s">
        <v>155</v>
      </c>
      <c r="G6054" s="415">
        <v>87876</v>
      </c>
      <c r="H6054" s="415" t="s">
        <v>4382</v>
      </c>
      <c r="I6054" s="415" t="s">
        <v>27</v>
      </c>
      <c r="J6054" s="415" t="s">
        <v>273</v>
      </c>
      <c r="K6054" s="416">
        <v>10.53</v>
      </c>
      <c r="L6054" s="415" t="s">
        <v>217</v>
      </c>
    </row>
    <row r="6055" spans="1:12" x14ac:dyDescent="0.25">
      <c r="A6055" s="415" t="s">
        <v>4374</v>
      </c>
      <c r="B6055" s="415" t="s">
        <v>4375</v>
      </c>
      <c r="C6055" s="415" t="s">
        <v>4376</v>
      </c>
      <c r="D6055" s="415" t="s">
        <v>4377</v>
      </c>
      <c r="E6055" s="416" t="s">
        <v>155</v>
      </c>
      <c r="F6055" s="415" t="s">
        <v>155</v>
      </c>
      <c r="G6055" s="415">
        <v>87877</v>
      </c>
      <c r="H6055" s="415" t="s">
        <v>4383</v>
      </c>
      <c r="I6055" s="415" t="s">
        <v>27</v>
      </c>
      <c r="J6055" s="415" t="s">
        <v>216</v>
      </c>
      <c r="K6055" s="416">
        <v>10.26</v>
      </c>
      <c r="L6055" s="415" t="s">
        <v>217</v>
      </c>
    </row>
    <row r="6056" spans="1:12" x14ac:dyDescent="0.25">
      <c r="A6056" s="415" t="s">
        <v>4374</v>
      </c>
      <c r="B6056" s="415" t="s">
        <v>4375</v>
      </c>
      <c r="C6056" s="415" t="s">
        <v>4376</v>
      </c>
      <c r="D6056" s="415" t="s">
        <v>4377</v>
      </c>
      <c r="E6056" s="416" t="s">
        <v>155</v>
      </c>
      <c r="F6056" s="415" t="s">
        <v>155</v>
      </c>
      <c r="G6056" s="415">
        <v>87878</v>
      </c>
      <c r="H6056" s="415" t="s">
        <v>4384</v>
      </c>
      <c r="I6056" s="415" t="s">
        <v>27</v>
      </c>
      <c r="J6056" s="415" t="s">
        <v>273</v>
      </c>
      <c r="K6056" s="416">
        <v>3.71</v>
      </c>
      <c r="L6056" s="415" t="s">
        <v>217</v>
      </c>
    </row>
    <row r="6057" spans="1:12" x14ac:dyDescent="0.25">
      <c r="A6057" s="415" t="s">
        <v>4374</v>
      </c>
      <c r="B6057" s="415" t="s">
        <v>4375</v>
      </c>
      <c r="C6057" s="415" t="s">
        <v>4376</v>
      </c>
      <c r="D6057" s="415" t="s">
        <v>4377</v>
      </c>
      <c r="E6057" s="416" t="s">
        <v>155</v>
      </c>
      <c r="F6057" s="415" t="s">
        <v>155</v>
      </c>
      <c r="G6057" s="415">
        <v>87879</v>
      </c>
      <c r="H6057" s="415" t="s">
        <v>4385</v>
      </c>
      <c r="I6057" s="415" t="s">
        <v>27</v>
      </c>
      <c r="J6057" s="415" t="s">
        <v>216</v>
      </c>
      <c r="K6057" s="416">
        <v>3.42</v>
      </c>
      <c r="L6057" s="415" t="s">
        <v>217</v>
      </c>
    </row>
    <row r="6058" spans="1:12" x14ac:dyDescent="0.25">
      <c r="A6058" s="415" t="s">
        <v>4374</v>
      </c>
      <c r="B6058" s="415" t="s">
        <v>4375</v>
      </c>
      <c r="C6058" s="415" t="s">
        <v>4376</v>
      </c>
      <c r="D6058" s="415" t="s">
        <v>4377</v>
      </c>
      <c r="E6058" s="416" t="s">
        <v>155</v>
      </c>
      <c r="F6058" s="415" t="s">
        <v>155</v>
      </c>
      <c r="G6058" s="415">
        <v>87881</v>
      </c>
      <c r="H6058" s="415" t="s">
        <v>4386</v>
      </c>
      <c r="I6058" s="415" t="s">
        <v>27</v>
      </c>
      <c r="J6058" s="415" t="s">
        <v>273</v>
      </c>
      <c r="K6058" s="416">
        <v>5.9</v>
      </c>
      <c r="L6058" s="415" t="s">
        <v>217</v>
      </c>
    </row>
    <row r="6059" spans="1:12" x14ac:dyDescent="0.25">
      <c r="A6059" s="415" t="s">
        <v>4374</v>
      </c>
      <c r="B6059" s="415" t="s">
        <v>4375</v>
      </c>
      <c r="C6059" s="415" t="s">
        <v>4376</v>
      </c>
      <c r="D6059" s="415" t="s">
        <v>4377</v>
      </c>
      <c r="E6059" s="416" t="s">
        <v>155</v>
      </c>
      <c r="F6059" s="415" t="s">
        <v>155</v>
      </c>
      <c r="G6059" s="415">
        <v>87882</v>
      </c>
      <c r="H6059" s="415" t="s">
        <v>4387</v>
      </c>
      <c r="I6059" s="415" t="s">
        <v>27</v>
      </c>
      <c r="J6059" s="415" t="s">
        <v>216</v>
      </c>
      <c r="K6059" s="416">
        <v>5.83</v>
      </c>
      <c r="L6059" s="415" t="s">
        <v>217</v>
      </c>
    </row>
    <row r="6060" spans="1:12" x14ac:dyDescent="0.25">
      <c r="A6060" s="415" t="s">
        <v>4374</v>
      </c>
      <c r="B6060" s="415" t="s">
        <v>4375</v>
      </c>
      <c r="C6060" s="415" t="s">
        <v>4376</v>
      </c>
      <c r="D6060" s="415" t="s">
        <v>4377</v>
      </c>
      <c r="E6060" s="416" t="s">
        <v>155</v>
      </c>
      <c r="F6060" s="415" t="s">
        <v>155</v>
      </c>
      <c r="G6060" s="415">
        <v>87884</v>
      </c>
      <c r="H6060" s="415" t="s">
        <v>4388</v>
      </c>
      <c r="I6060" s="415" t="s">
        <v>27</v>
      </c>
      <c r="J6060" s="415" t="s">
        <v>273</v>
      </c>
      <c r="K6060" s="416">
        <v>10.45</v>
      </c>
      <c r="L6060" s="415" t="s">
        <v>217</v>
      </c>
    </row>
    <row r="6061" spans="1:12" x14ac:dyDescent="0.25">
      <c r="A6061" s="415" t="s">
        <v>4374</v>
      </c>
      <c r="B6061" s="415" t="s">
        <v>4375</v>
      </c>
      <c r="C6061" s="415" t="s">
        <v>4376</v>
      </c>
      <c r="D6061" s="415" t="s">
        <v>4377</v>
      </c>
      <c r="E6061" s="416" t="s">
        <v>155</v>
      </c>
      <c r="F6061" s="415" t="s">
        <v>155</v>
      </c>
      <c r="G6061" s="415">
        <v>87885</v>
      </c>
      <c r="H6061" s="415" t="s">
        <v>4389</v>
      </c>
      <c r="I6061" s="415" t="s">
        <v>27</v>
      </c>
      <c r="J6061" s="415" t="s">
        <v>216</v>
      </c>
      <c r="K6061" s="416">
        <v>10.18</v>
      </c>
      <c r="L6061" s="415" t="s">
        <v>217</v>
      </c>
    </row>
    <row r="6062" spans="1:12" x14ac:dyDescent="0.25">
      <c r="A6062" s="415" t="s">
        <v>4374</v>
      </c>
      <c r="B6062" s="415" t="s">
        <v>4375</v>
      </c>
      <c r="C6062" s="415" t="s">
        <v>4376</v>
      </c>
      <c r="D6062" s="415" t="s">
        <v>4377</v>
      </c>
      <c r="E6062" s="416" t="s">
        <v>155</v>
      </c>
      <c r="F6062" s="415" t="s">
        <v>155</v>
      </c>
      <c r="G6062" s="415">
        <v>87886</v>
      </c>
      <c r="H6062" s="415" t="s">
        <v>4390</v>
      </c>
      <c r="I6062" s="415" t="s">
        <v>27</v>
      </c>
      <c r="J6062" s="415" t="s">
        <v>273</v>
      </c>
      <c r="K6062" s="416">
        <v>21.47</v>
      </c>
      <c r="L6062" s="415" t="s">
        <v>217</v>
      </c>
    </row>
    <row r="6063" spans="1:12" x14ac:dyDescent="0.25">
      <c r="A6063" s="415" t="s">
        <v>4374</v>
      </c>
      <c r="B6063" s="415" t="s">
        <v>4375</v>
      </c>
      <c r="C6063" s="415" t="s">
        <v>4376</v>
      </c>
      <c r="D6063" s="415" t="s">
        <v>4377</v>
      </c>
      <c r="E6063" s="416" t="s">
        <v>155</v>
      </c>
      <c r="F6063" s="415" t="s">
        <v>155</v>
      </c>
      <c r="G6063" s="415">
        <v>87887</v>
      </c>
      <c r="H6063" s="415" t="s">
        <v>4391</v>
      </c>
      <c r="I6063" s="415" t="s">
        <v>27</v>
      </c>
      <c r="J6063" s="415" t="s">
        <v>216</v>
      </c>
      <c r="K6063" s="416">
        <v>20.95</v>
      </c>
      <c r="L6063" s="415" t="s">
        <v>217</v>
      </c>
    </row>
    <row r="6064" spans="1:12" x14ac:dyDescent="0.25">
      <c r="A6064" s="415" t="s">
        <v>4374</v>
      </c>
      <c r="B6064" s="415" t="s">
        <v>4375</v>
      </c>
      <c r="C6064" s="415" t="s">
        <v>4376</v>
      </c>
      <c r="D6064" s="415" t="s">
        <v>4377</v>
      </c>
      <c r="E6064" s="416" t="s">
        <v>155</v>
      </c>
      <c r="F6064" s="415" t="s">
        <v>155</v>
      </c>
      <c r="G6064" s="415">
        <v>87888</v>
      </c>
      <c r="H6064" s="415" t="s">
        <v>4392</v>
      </c>
      <c r="I6064" s="415" t="s">
        <v>27</v>
      </c>
      <c r="J6064" s="415" t="s">
        <v>273</v>
      </c>
      <c r="K6064" s="416">
        <v>7.14</v>
      </c>
      <c r="L6064" s="415" t="s">
        <v>217</v>
      </c>
    </row>
    <row r="6065" spans="1:12" x14ac:dyDescent="0.25">
      <c r="A6065" s="415" t="s">
        <v>4374</v>
      </c>
      <c r="B6065" s="415" t="s">
        <v>4375</v>
      </c>
      <c r="C6065" s="415" t="s">
        <v>4376</v>
      </c>
      <c r="D6065" s="415" t="s">
        <v>4377</v>
      </c>
      <c r="E6065" s="416" t="s">
        <v>155</v>
      </c>
      <c r="F6065" s="415" t="s">
        <v>155</v>
      </c>
      <c r="G6065" s="415">
        <v>87889</v>
      </c>
      <c r="H6065" s="415" t="s">
        <v>4393</v>
      </c>
      <c r="I6065" s="415" t="s">
        <v>27</v>
      </c>
      <c r="J6065" s="415" t="s">
        <v>216</v>
      </c>
      <c r="K6065" s="416">
        <v>7.07</v>
      </c>
      <c r="L6065" s="415" t="s">
        <v>217</v>
      </c>
    </row>
    <row r="6066" spans="1:12" x14ac:dyDescent="0.25">
      <c r="A6066" s="415" t="s">
        <v>4374</v>
      </c>
      <c r="B6066" s="415" t="s">
        <v>4375</v>
      </c>
      <c r="C6066" s="415" t="s">
        <v>4376</v>
      </c>
      <c r="D6066" s="415" t="s">
        <v>4377</v>
      </c>
      <c r="E6066" s="416" t="s">
        <v>155</v>
      </c>
      <c r="F6066" s="415" t="s">
        <v>155</v>
      </c>
      <c r="G6066" s="415">
        <v>87891</v>
      </c>
      <c r="H6066" s="415" t="s">
        <v>4394</v>
      </c>
      <c r="I6066" s="415" t="s">
        <v>27</v>
      </c>
      <c r="J6066" s="415" t="s">
        <v>273</v>
      </c>
      <c r="K6066" s="416">
        <v>11.69</v>
      </c>
      <c r="L6066" s="415" t="s">
        <v>217</v>
      </c>
    </row>
    <row r="6067" spans="1:12" x14ac:dyDescent="0.25">
      <c r="A6067" s="415" t="s">
        <v>4374</v>
      </c>
      <c r="B6067" s="415" t="s">
        <v>4375</v>
      </c>
      <c r="C6067" s="415" t="s">
        <v>4376</v>
      </c>
      <c r="D6067" s="415" t="s">
        <v>4377</v>
      </c>
      <c r="E6067" s="416" t="s">
        <v>155</v>
      </c>
      <c r="F6067" s="415" t="s">
        <v>155</v>
      </c>
      <c r="G6067" s="415">
        <v>87892</v>
      </c>
      <c r="H6067" s="415" t="s">
        <v>4395</v>
      </c>
      <c r="I6067" s="415" t="s">
        <v>27</v>
      </c>
      <c r="J6067" s="415" t="s">
        <v>216</v>
      </c>
      <c r="K6067" s="416">
        <v>11.42</v>
      </c>
      <c r="L6067" s="415" t="s">
        <v>217</v>
      </c>
    </row>
    <row r="6068" spans="1:12" x14ac:dyDescent="0.25">
      <c r="A6068" s="415" t="s">
        <v>4374</v>
      </c>
      <c r="B6068" s="415" t="s">
        <v>4375</v>
      </c>
      <c r="C6068" s="415" t="s">
        <v>4376</v>
      </c>
      <c r="D6068" s="415" t="s">
        <v>4377</v>
      </c>
      <c r="E6068" s="416" t="s">
        <v>155</v>
      </c>
      <c r="F6068" s="415" t="s">
        <v>155</v>
      </c>
      <c r="G6068" s="415">
        <v>87893</v>
      </c>
      <c r="H6068" s="415" t="s">
        <v>146</v>
      </c>
      <c r="I6068" s="415" t="s">
        <v>27</v>
      </c>
      <c r="J6068" s="415" t="s">
        <v>273</v>
      </c>
      <c r="K6068" s="416">
        <v>5.7</v>
      </c>
      <c r="L6068" s="415" t="s">
        <v>217</v>
      </c>
    </row>
    <row r="6069" spans="1:12" x14ac:dyDescent="0.25">
      <c r="A6069" s="415" t="s">
        <v>4374</v>
      </c>
      <c r="B6069" s="415" t="s">
        <v>4375</v>
      </c>
      <c r="C6069" s="415" t="s">
        <v>4376</v>
      </c>
      <c r="D6069" s="415" t="s">
        <v>4377</v>
      </c>
      <c r="E6069" s="416" t="s">
        <v>155</v>
      </c>
      <c r="F6069" s="415" t="s">
        <v>155</v>
      </c>
      <c r="G6069" s="415">
        <v>87894</v>
      </c>
      <c r="H6069" s="415" t="s">
        <v>4396</v>
      </c>
      <c r="I6069" s="415" t="s">
        <v>27</v>
      </c>
      <c r="J6069" s="415" t="s">
        <v>216</v>
      </c>
      <c r="K6069" s="416">
        <v>5.41</v>
      </c>
      <c r="L6069" s="415" t="s">
        <v>217</v>
      </c>
    </row>
    <row r="6070" spans="1:12" x14ac:dyDescent="0.25">
      <c r="A6070" s="415" t="s">
        <v>4374</v>
      </c>
      <c r="B6070" s="415" t="s">
        <v>4375</v>
      </c>
      <c r="C6070" s="415" t="s">
        <v>4376</v>
      </c>
      <c r="D6070" s="415" t="s">
        <v>4377</v>
      </c>
      <c r="E6070" s="416" t="s">
        <v>155</v>
      </c>
      <c r="F6070" s="415" t="s">
        <v>155</v>
      </c>
      <c r="G6070" s="415">
        <v>87896</v>
      </c>
      <c r="H6070" s="415" t="s">
        <v>4397</v>
      </c>
      <c r="I6070" s="415" t="s">
        <v>27</v>
      </c>
      <c r="J6070" s="415" t="s">
        <v>216</v>
      </c>
      <c r="K6070" s="416">
        <v>5.33</v>
      </c>
      <c r="L6070" s="415" t="s">
        <v>217</v>
      </c>
    </row>
    <row r="6071" spans="1:12" x14ac:dyDescent="0.25">
      <c r="A6071" s="415" t="s">
        <v>4374</v>
      </c>
      <c r="B6071" s="415" t="s">
        <v>4375</v>
      </c>
      <c r="C6071" s="415" t="s">
        <v>4376</v>
      </c>
      <c r="D6071" s="415" t="s">
        <v>4377</v>
      </c>
      <c r="E6071" s="416" t="s">
        <v>155</v>
      </c>
      <c r="F6071" s="415" t="s">
        <v>155</v>
      </c>
      <c r="G6071" s="415">
        <v>87897</v>
      </c>
      <c r="H6071" s="415" t="s">
        <v>4398</v>
      </c>
      <c r="I6071" s="415" t="s">
        <v>27</v>
      </c>
      <c r="J6071" s="415" t="s">
        <v>216</v>
      </c>
      <c r="K6071" s="416">
        <v>5.04</v>
      </c>
      <c r="L6071" s="415" t="s">
        <v>217</v>
      </c>
    </row>
    <row r="6072" spans="1:12" x14ac:dyDescent="0.25">
      <c r="A6072" s="415" t="s">
        <v>4374</v>
      </c>
      <c r="B6072" s="415" t="s">
        <v>4375</v>
      </c>
      <c r="C6072" s="415" t="s">
        <v>4376</v>
      </c>
      <c r="D6072" s="415" t="s">
        <v>4377</v>
      </c>
      <c r="E6072" s="416" t="s">
        <v>155</v>
      </c>
      <c r="F6072" s="415" t="s">
        <v>155</v>
      </c>
      <c r="G6072" s="415">
        <v>87899</v>
      </c>
      <c r="H6072" s="415" t="s">
        <v>4399</v>
      </c>
      <c r="I6072" s="415" t="s">
        <v>27</v>
      </c>
      <c r="J6072" s="415" t="s">
        <v>273</v>
      </c>
      <c r="K6072" s="416">
        <v>8.14</v>
      </c>
      <c r="L6072" s="415" t="s">
        <v>217</v>
      </c>
    </row>
    <row r="6073" spans="1:12" x14ac:dyDescent="0.25">
      <c r="A6073" s="415" t="s">
        <v>4374</v>
      </c>
      <c r="B6073" s="415" t="s">
        <v>4375</v>
      </c>
      <c r="C6073" s="415" t="s">
        <v>4376</v>
      </c>
      <c r="D6073" s="415" t="s">
        <v>4377</v>
      </c>
      <c r="E6073" s="416" t="s">
        <v>155</v>
      </c>
      <c r="F6073" s="415" t="s">
        <v>155</v>
      </c>
      <c r="G6073" s="415">
        <v>87900</v>
      </c>
      <c r="H6073" s="415" t="s">
        <v>4400</v>
      </c>
      <c r="I6073" s="415" t="s">
        <v>27</v>
      </c>
      <c r="J6073" s="415" t="s">
        <v>216</v>
      </c>
      <c r="K6073" s="416">
        <v>8.07</v>
      </c>
      <c r="L6073" s="415" t="s">
        <v>217</v>
      </c>
    </row>
    <row r="6074" spans="1:12" x14ac:dyDescent="0.25">
      <c r="A6074" s="415" t="s">
        <v>4374</v>
      </c>
      <c r="B6074" s="415" t="s">
        <v>4375</v>
      </c>
      <c r="C6074" s="415" t="s">
        <v>4376</v>
      </c>
      <c r="D6074" s="415" t="s">
        <v>4377</v>
      </c>
      <c r="E6074" s="416" t="s">
        <v>155</v>
      </c>
      <c r="F6074" s="415" t="s">
        <v>155</v>
      </c>
      <c r="G6074" s="415">
        <v>87902</v>
      </c>
      <c r="H6074" s="415" t="s">
        <v>4401</v>
      </c>
      <c r="I6074" s="415" t="s">
        <v>27</v>
      </c>
      <c r="J6074" s="415" t="s">
        <v>273</v>
      </c>
      <c r="K6074" s="416">
        <v>12.69</v>
      </c>
      <c r="L6074" s="415" t="s">
        <v>217</v>
      </c>
    </row>
    <row r="6075" spans="1:12" x14ac:dyDescent="0.25">
      <c r="A6075" s="415" t="s">
        <v>4374</v>
      </c>
      <c r="B6075" s="415" t="s">
        <v>4375</v>
      </c>
      <c r="C6075" s="415" t="s">
        <v>4376</v>
      </c>
      <c r="D6075" s="415" t="s">
        <v>4377</v>
      </c>
      <c r="E6075" s="416" t="s">
        <v>155</v>
      </c>
      <c r="F6075" s="415" t="s">
        <v>155</v>
      </c>
      <c r="G6075" s="415">
        <v>87903</v>
      </c>
      <c r="H6075" s="415" t="s">
        <v>4402</v>
      </c>
      <c r="I6075" s="415" t="s">
        <v>27</v>
      </c>
      <c r="J6075" s="415" t="s">
        <v>216</v>
      </c>
      <c r="K6075" s="416">
        <v>12.42</v>
      </c>
      <c r="L6075" s="415" t="s">
        <v>217</v>
      </c>
    </row>
    <row r="6076" spans="1:12" x14ac:dyDescent="0.25">
      <c r="A6076" s="415" t="s">
        <v>4374</v>
      </c>
      <c r="B6076" s="415" t="s">
        <v>4375</v>
      </c>
      <c r="C6076" s="415" t="s">
        <v>4376</v>
      </c>
      <c r="D6076" s="415" t="s">
        <v>4377</v>
      </c>
      <c r="E6076" s="416" t="s">
        <v>155</v>
      </c>
      <c r="F6076" s="415" t="s">
        <v>155</v>
      </c>
      <c r="G6076" s="415">
        <v>87904</v>
      </c>
      <c r="H6076" s="415" t="s">
        <v>4403</v>
      </c>
      <c r="I6076" s="415" t="s">
        <v>27</v>
      </c>
      <c r="J6076" s="415" t="s">
        <v>273</v>
      </c>
      <c r="K6076" s="416">
        <v>7.37</v>
      </c>
      <c r="L6076" s="415" t="s">
        <v>217</v>
      </c>
    </row>
    <row r="6077" spans="1:12" x14ac:dyDescent="0.25">
      <c r="A6077" s="415" t="s">
        <v>4374</v>
      </c>
      <c r="B6077" s="415" t="s">
        <v>4375</v>
      </c>
      <c r="C6077" s="415" t="s">
        <v>4376</v>
      </c>
      <c r="D6077" s="415" t="s">
        <v>4377</v>
      </c>
      <c r="E6077" s="416" t="s">
        <v>155</v>
      </c>
      <c r="F6077" s="415" t="s">
        <v>155</v>
      </c>
      <c r="G6077" s="415">
        <v>87905</v>
      </c>
      <c r="H6077" s="415" t="s">
        <v>4404</v>
      </c>
      <c r="I6077" s="415" t="s">
        <v>27</v>
      </c>
      <c r="J6077" s="415" t="s">
        <v>216</v>
      </c>
      <c r="K6077" s="416">
        <v>7.08</v>
      </c>
      <c r="L6077" s="415" t="s">
        <v>217</v>
      </c>
    </row>
    <row r="6078" spans="1:12" x14ac:dyDescent="0.25">
      <c r="A6078" s="415" t="s">
        <v>4374</v>
      </c>
      <c r="B6078" s="415" t="s">
        <v>4375</v>
      </c>
      <c r="C6078" s="415" t="s">
        <v>4376</v>
      </c>
      <c r="D6078" s="415" t="s">
        <v>4377</v>
      </c>
      <c r="E6078" s="416" t="s">
        <v>155</v>
      </c>
      <c r="F6078" s="415" t="s">
        <v>155</v>
      </c>
      <c r="G6078" s="415">
        <v>87907</v>
      </c>
      <c r="H6078" s="415" t="s">
        <v>4405</v>
      </c>
      <c r="I6078" s="415" t="s">
        <v>27</v>
      </c>
      <c r="J6078" s="415" t="s">
        <v>216</v>
      </c>
      <c r="K6078" s="416">
        <v>6.86</v>
      </c>
      <c r="L6078" s="415" t="s">
        <v>217</v>
      </c>
    </row>
    <row r="6079" spans="1:12" x14ac:dyDescent="0.25">
      <c r="A6079" s="415" t="s">
        <v>4374</v>
      </c>
      <c r="B6079" s="415" t="s">
        <v>4375</v>
      </c>
      <c r="C6079" s="415" t="s">
        <v>4376</v>
      </c>
      <c r="D6079" s="415" t="s">
        <v>4377</v>
      </c>
      <c r="E6079" s="416" t="s">
        <v>155</v>
      </c>
      <c r="F6079" s="415" t="s">
        <v>155</v>
      </c>
      <c r="G6079" s="415">
        <v>87908</v>
      </c>
      <c r="H6079" s="415" t="s">
        <v>4406</v>
      </c>
      <c r="I6079" s="415" t="s">
        <v>27</v>
      </c>
      <c r="J6079" s="415" t="s">
        <v>216</v>
      </c>
      <c r="K6079" s="416">
        <v>6.57</v>
      </c>
      <c r="L6079" s="415" t="s">
        <v>217</v>
      </c>
    </row>
    <row r="6080" spans="1:12" x14ac:dyDescent="0.25">
      <c r="A6080" s="415" t="s">
        <v>4374</v>
      </c>
      <c r="B6080" s="415" t="s">
        <v>4375</v>
      </c>
      <c r="C6080" s="415" t="s">
        <v>4376</v>
      </c>
      <c r="D6080" s="415" t="s">
        <v>4377</v>
      </c>
      <c r="E6080" s="416" t="s">
        <v>155</v>
      </c>
      <c r="F6080" s="415" t="s">
        <v>155</v>
      </c>
      <c r="G6080" s="415">
        <v>87910</v>
      </c>
      <c r="H6080" s="415" t="s">
        <v>4407</v>
      </c>
      <c r="I6080" s="415" t="s">
        <v>27</v>
      </c>
      <c r="J6080" s="415" t="s">
        <v>273</v>
      </c>
      <c r="K6080" s="416">
        <v>21.37</v>
      </c>
      <c r="L6080" s="415" t="s">
        <v>217</v>
      </c>
    </row>
    <row r="6081" spans="1:12" x14ac:dyDescent="0.25">
      <c r="A6081" s="415" t="s">
        <v>4374</v>
      </c>
      <c r="B6081" s="415" t="s">
        <v>4375</v>
      </c>
      <c r="C6081" s="415" t="s">
        <v>4376</v>
      </c>
      <c r="D6081" s="415" t="s">
        <v>4377</v>
      </c>
      <c r="E6081" s="416" t="s">
        <v>155</v>
      </c>
      <c r="F6081" s="415" t="s">
        <v>155</v>
      </c>
      <c r="G6081" s="415">
        <v>87911</v>
      </c>
      <c r="H6081" s="415" t="s">
        <v>4408</v>
      </c>
      <c r="I6081" s="415" t="s">
        <v>27</v>
      </c>
      <c r="J6081" s="415" t="s">
        <v>216</v>
      </c>
      <c r="K6081" s="416">
        <v>20.85</v>
      </c>
      <c r="L6081" s="415" t="s">
        <v>217</v>
      </c>
    </row>
    <row r="6082" spans="1:12" x14ac:dyDescent="0.25">
      <c r="A6082" s="415" t="s">
        <v>4374</v>
      </c>
      <c r="B6082" s="415" t="s">
        <v>4375</v>
      </c>
      <c r="C6082" s="415" t="s">
        <v>4409</v>
      </c>
      <c r="D6082" s="415" t="s">
        <v>4410</v>
      </c>
      <c r="E6082" s="416" t="s">
        <v>155</v>
      </c>
      <c r="F6082" s="415" t="s">
        <v>155</v>
      </c>
      <c r="G6082" s="415">
        <v>87411</v>
      </c>
      <c r="H6082" s="415" t="s">
        <v>4411</v>
      </c>
      <c r="I6082" s="415" t="s">
        <v>27</v>
      </c>
      <c r="J6082" s="415" t="s">
        <v>273</v>
      </c>
      <c r="K6082" s="416">
        <v>12.99</v>
      </c>
      <c r="L6082" s="415" t="s">
        <v>217</v>
      </c>
    </row>
    <row r="6083" spans="1:12" x14ac:dyDescent="0.25">
      <c r="A6083" s="415" t="s">
        <v>4374</v>
      </c>
      <c r="B6083" s="415" t="s">
        <v>4375</v>
      </c>
      <c r="C6083" s="415" t="s">
        <v>4409</v>
      </c>
      <c r="D6083" s="415" t="s">
        <v>4410</v>
      </c>
      <c r="E6083" s="416" t="s">
        <v>155</v>
      </c>
      <c r="F6083" s="415" t="s">
        <v>155</v>
      </c>
      <c r="G6083" s="415">
        <v>87412</v>
      </c>
      <c r="H6083" s="415" t="s">
        <v>4412</v>
      </c>
      <c r="I6083" s="415" t="s">
        <v>27</v>
      </c>
      <c r="J6083" s="415" t="s">
        <v>273</v>
      </c>
      <c r="K6083" s="416">
        <v>18.43</v>
      </c>
      <c r="L6083" s="415" t="s">
        <v>217</v>
      </c>
    </row>
    <row r="6084" spans="1:12" x14ac:dyDescent="0.25">
      <c r="A6084" s="415" t="s">
        <v>4374</v>
      </c>
      <c r="B6084" s="415" t="s">
        <v>4375</v>
      </c>
      <c r="C6084" s="415" t="s">
        <v>4409</v>
      </c>
      <c r="D6084" s="415" t="s">
        <v>4410</v>
      </c>
      <c r="E6084" s="416" t="s">
        <v>155</v>
      </c>
      <c r="F6084" s="415" t="s">
        <v>155</v>
      </c>
      <c r="G6084" s="415">
        <v>87413</v>
      </c>
      <c r="H6084" s="415" t="s">
        <v>4413</v>
      </c>
      <c r="I6084" s="415" t="s">
        <v>27</v>
      </c>
      <c r="J6084" s="415" t="s">
        <v>273</v>
      </c>
      <c r="K6084" s="416">
        <v>21.54</v>
      </c>
      <c r="L6084" s="415" t="s">
        <v>217</v>
      </c>
    </row>
    <row r="6085" spans="1:12" x14ac:dyDescent="0.25">
      <c r="A6085" s="415" t="s">
        <v>4374</v>
      </c>
      <c r="B6085" s="415" t="s">
        <v>4375</v>
      </c>
      <c r="C6085" s="415" t="s">
        <v>4409</v>
      </c>
      <c r="D6085" s="415" t="s">
        <v>4410</v>
      </c>
      <c r="E6085" s="416" t="s">
        <v>155</v>
      </c>
      <c r="F6085" s="415" t="s">
        <v>155</v>
      </c>
      <c r="G6085" s="415">
        <v>87414</v>
      </c>
      <c r="H6085" s="415" t="s">
        <v>4414</v>
      </c>
      <c r="I6085" s="415" t="s">
        <v>27</v>
      </c>
      <c r="J6085" s="415" t="s">
        <v>273</v>
      </c>
      <c r="K6085" s="416">
        <v>19.36</v>
      </c>
      <c r="L6085" s="415" t="s">
        <v>217</v>
      </c>
    </row>
    <row r="6086" spans="1:12" x14ac:dyDescent="0.25">
      <c r="A6086" s="415" t="s">
        <v>4374</v>
      </c>
      <c r="B6086" s="415" t="s">
        <v>4375</v>
      </c>
      <c r="C6086" s="415" t="s">
        <v>4409</v>
      </c>
      <c r="D6086" s="415" t="s">
        <v>4410</v>
      </c>
      <c r="E6086" s="416" t="s">
        <v>155</v>
      </c>
      <c r="F6086" s="415" t="s">
        <v>155</v>
      </c>
      <c r="G6086" s="415">
        <v>87415</v>
      </c>
      <c r="H6086" s="415" t="s">
        <v>4415</v>
      </c>
      <c r="I6086" s="415" t="s">
        <v>27</v>
      </c>
      <c r="J6086" s="415" t="s">
        <v>273</v>
      </c>
      <c r="K6086" s="416">
        <v>24.65</v>
      </c>
      <c r="L6086" s="415" t="s">
        <v>217</v>
      </c>
    </row>
    <row r="6087" spans="1:12" x14ac:dyDescent="0.25">
      <c r="A6087" s="415" t="s">
        <v>4374</v>
      </c>
      <c r="B6087" s="415" t="s">
        <v>4375</v>
      </c>
      <c r="C6087" s="415" t="s">
        <v>4409</v>
      </c>
      <c r="D6087" s="415" t="s">
        <v>4410</v>
      </c>
      <c r="E6087" s="416" t="s">
        <v>155</v>
      </c>
      <c r="F6087" s="415" t="s">
        <v>155</v>
      </c>
      <c r="G6087" s="415">
        <v>87416</v>
      </c>
      <c r="H6087" s="415" t="s">
        <v>4416</v>
      </c>
      <c r="I6087" s="415" t="s">
        <v>27</v>
      </c>
      <c r="J6087" s="415" t="s">
        <v>273</v>
      </c>
      <c r="K6087" s="416">
        <v>27.95</v>
      </c>
      <c r="L6087" s="415" t="s">
        <v>217</v>
      </c>
    </row>
    <row r="6088" spans="1:12" x14ac:dyDescent="0.25">
      <c r="A6088" s="415" t="s">
        <v>4374</v>
      </c>
      <c r="B6088" s="415" t="s">
        <v>4375</v>
      </c>
      <c r="C6088" s="415" t="s">
        <v>4409</v>
      </c>
      <c r="D6088" s="415" t="s">
        <v>4410</v>
      </c>
      <c r="E6088" s="416" t="s">
        <v>155</v>
      </c>
      <c r="F6088" s="415" t="s">
        <v>155</v>
      </c>
      <c r="G6088" s="415">
        <v>87417</v>
      </c>
      <c r="H6088" s="415" t="s">
        <v>4417</v>
      </c>
      <c r="I6088" s="415" t="s">
        <v>27</v>
      </c>
      <c r="J6088" s="415" t="s">
        <v>273</v>
      </c>
      <c r="K6088" s="416">
        <v>13.76</v>
      </c>
      <c r="L6088" s="415" t="s">
        <v>217</v>
      </c>
    </row>
    <row r="6089" spans="1:12" x14ac:dyDescent="0.25">
      <c r="A6089" s="415" t="s">
        <v>4374</v>
      </c>
      <c r="B6089" s="415" t="s">
        <v>4375</v>
      </c>
      <c r="C6089" s="415" t="s">
        <v>4409</v>
      </c>
      <c r="D6089" s="415" t="s">
        <v>4410</v>
      </c>
      <c r="E6089" s="416" t="s">
        <v>155</v>
      </c>
      <c r="F6089" s="415" t="s">
        <v>155</v>
      </c>
      <c r="G6089" s="415">
        <v>87418</v>
      </c>
      <c r="H6089" s="415" t="s">
        <v>4418</v>
      </c>
      <c r="I6089" s="415" t="s">
        <v>27</v>
      </c>
      <c r="J6089" s="415" t="s">
        <v>273</v>
      </c>
      <c r="K6089" s="416">
        <v>14.16</v>
      </c>
      <c r="L6089" s="415" t="s">
        <v>217</v>
      </c>
    </row>
    <row r="6090" spans="1:12" x14ac:dyDescent="0.25">
      <c r="A6090" s="415" t="s">
        <v>4374</v>
      </c>
      <c r="B6090" s="415" t="s">
        <v>4375</v>
      </c>
      <c r="C6090" s="415" t="s">
        <v>4409</v>
      </c>
      <c r="D6090" s="415" t="s">
        <v>4410</v>
      </c>
      <c r="E6090" s="416" t="s">
        <v>155</v>
      </c>
      <c r="F6090" s="415" t="s">
        <v>155</v>
      </c>
      <c r="G6090" s="415">
        <v>87419</v>
      </c>
      <c r="H6090" s="415" t="s">
        <v>4419</v>
      </c>
      <c r="I6090" s="415" t="s">
        <v>27</v>
      </c>
      <c r="J6090" s="415" t="s">
        <v>273</v>
      </c>
      <c r="K6090" s="416">
        <v>15.33</v>
      </c>
      <c r="L6090" s="415" t="s">
        <v>217</v>
      </c>
    </row>
    <row r="6091" spans="1:12" x14ac:dyDescent="0.25">
      <c r="A6091" s="415" t="s">
        <v>4374</v>
      </c>
      <c r="B6091" s="415" t="s">
        <v>4375</v>
      </c>
      <c r="C6091" s="415" t="s">
        <v>4409</v>
      </c>
      <c r="D6091" s="415" t="s">
        <v>4410</v>
      </c>
      <c r="E6091" s="416" t="s">
        <v>155</v>
      </c>
      <c r="F6091" s="415" t="s">
        <v>155</v>
      </c>
      <c r="G6091" s="415">
        <v>87420</v>
      </c>
      <c r="H6091" s="415" t="s">
        <v>4420</v>
      </c>
      <c r="I6091" s="415" t="s">
        <v>27</v>
      </c>
      <c r="J6091" s="415" t="s">
        <v>273</v>
      </c>
      <c r="K6091" s="416">
        <v>20.73</v>
      </c>
      <c r="L6091" s="415" t="s">
        <v>217</v>
      </c>
    </row>
    <row r="6092" spans="1:12" x14ac:dyDescent="0.25">
      <c r="A6092" s="415" t="s">
        <v>4374</v>
      </c>
      <c r="B6092" s="415" t="s">
        <v>4375</v>
      </c>
      <c r="C6092" s="415" t="s">
        <v>4409</v>
      </c>
      <c r="D6092" s="415" t="s">
        <v>4410</v>
      </c>
      <c r="E6092" s="416" t="s">
        <v>155</v>
      </c>
      <c r="F6092" s="415" t="s">
        <v>155</v>
      </c>
      <c r="G6092" s="415">
        <v>87421</v>
      </c>
      <c r="H6092" s="415" t="s">
        <v>4421</v>
      </c>
      <c r="I6092" s="415" t="s">
        <v>27</v>
      </c>
      <c r="J6092" s="415" t="s">
        <v>273</v>
      </c>
      <c r="K6092" s="416">
        <v>21.13</v>
      </c>
      <c r="L6092" s="415" t="s">
        <v>217</v>
      </c>
    </row>
    <row r="6093" spans="1:12" x14ac:dyDescent="0.25">
      <c r="A6093" s="415" t="s">
        <v>4374</v>
      </c>
      <c r="B6093" s="415" t="s">
        <v>4375</v>
      </c>
      <c r="C6093" s="415" t="s">
        <v>4409</v>
      </c>
      <c r="D6093" s="415" t="s">
        <v>4410</v>
      </c>
      <c r="E6093" s="416" t="s">
        <v>155</v>
      </c>
      <c r="F6093" s="415" t="s">
        <v>155</v>
      </c>
      <c r="G6093" s="415">
        <v>87422</v>
      </c>
      <c r="H6093" s="415" t="s">
        <v>4422</v>
      </c>
      <c r="I6093" s="415" t="s">
        <v>27</v>
      </c>
      <c r="J6093" s="415" t="s">
        <v>273</v>
      </c>
      <c r="K6093" s="416">
        <v>22.31</v>
      </c>
      <c r="L6093" s="415" t="s">
        <v>217</v>
      </c>
    </row>
    <row r="6094" spans="1:12" x14ac:dyDescent="0.25">
      <c r="A6094" s="415" t="s">
        <v>4374</v>
      </c>
      <c r="B6094" s="415" t="s">
        <v>4375</v>
      </c>
      <c r="C6094" s="415" t="s">
        <v>4409</v>
      </c>
      <c r="D6094" s="415" t="s">
        <v>4410</v>
      </c>
      <c r="E6094" s="416" t="s">
        <v>155</v>
      </c>
      <c r="F6094" s="415" t="s">
        <v>155</v>
      </c>
      <c r="G6094" s="415">
        <v>87423</v>
      </c>
      <c r="H6094" s="415" t="s">
        <v>4423</v>
      </c>
      <c r="I6094" s="415" t="s">
        <v>27</v>
      </c>
      <c r="J6094" s="415" t="s">
        <v>273</v>
      </c>
      <c r="K6094" s="416">
        <v>27.35</v>
      </c>
      <c r="L6094" s="415" t="s">
        <v>217</v>
      </c>
    </row>
    <row r="6095" spans="1:12" x14ac:dyDescent="0.25">
      <c r="A6095" s="415" t="s">
        <v>4374</v>
      </c>
      <c r="B6095" s="415" t="s">
        <v>4375</v>
      </c>
      <c r="C6095" s="415" t="s">
        <v>4409</v>
      </c>
      <c r="D6095" s="415" t="s">
        <v>4410</v>
      </c>
      <c r="E6095" s="416" t="s">
        <v>155</v>
      </c>
      <c r="F6095" s="415" t="s">
        <v>155</v>
      </c>
      <c r="G6095" s="415">
        <v>87424</v>
      </c>
      <c r="H6095" s="415" t="s">
        <v>4424</v>
      </c>
      <c r="I6095" s="415" t="s">
        <v>27</v>
      </c>
      <c r="J6095" s="415" t="s">
        <v>273</v>
      </c>
      <c r="K6095" s="416">
        <v>27.95</v>
      </c>
      <c r="L6095" s="415" t="s">
        <v>217</v>
      </c>
    </row>
    <row r="6096" spans="1:12" x14ac:dyDescent="0.25">
      <c r="A6096" s="415" t="s">
        <v>4374</v>
      </c>
      <c r="B6096" s="415" t="s">
        <v>4375</v>
      </c>
      <c r="C6096" s="415" t="s">
        <v>4409</v>
      </c>
      <c r="D6096" s="415" t="s">
        <v>4410</v>
      </c>
      <c r="E6096" s="416" t="s">
        <v>155</v>
      </c>
      <c r="F6096" s="415" t="s">
        <v>155</v>
      </c>
      <c r="G6096" s="415">
        <v>87425</v>
      </c>
      <c r="H6096" s="415" t="s">
        <v>4425</v>
      </c>
      <c r="I6096" s="415" t="s">
        <v>27</v>
      </c>
      <c r="J6096" s="415" t="s">
        <v>273</v>
      </c>
      <c r="K6096" s="416">
        <v>28.91</v>
      </c>
      <c r="L6096" s="415" t="s">
        <v>217</v>
      </c>
    </row>
    <row r="6097" spans="1:12" x14ac:dyDescent="0.25">
      <c r="A6097" s="415" t="s">
        <v>4374</v>
      </c>
      <c r="B6097" s="415" t="s">
        <v>4375</v>
      </c>
      <c r="C6097" s="415" t="s">
        <v>4409</v>
      </c>
      <c r="D6097" s="415" t="s">
        <v>4410</v>
      </c>
      <c r="E6097" s="416" t="s">
        <v>155</v>
      </c>
      <c r="F6097" s="415" t="s">
        <v>155</v>
      </c>
      <c r="G6097" s="415">
        <v>87426</v>
      </c>
      <c r="H6097" s="415" t="s">
        <v>4426</v>
      </c>
      <c r="I6097" s="415" t="s">
        <v>27</v>
      </c>
      <c r="J6097" s="415" t="s">
        <v>273</v>
      </c>
      <c r="K6097" s="416">
        <v>32.19</v>
      </c>
      <c r="L6097" s="415" t="s">
        <v>217</v>
      </c>
    </row>
    <row r="6098" spans="1:12" x14ac:dyDescent="0.25">
      <c r="A6098" s="415" t="s">
        <v>4374</v>
      </c>
      <c r="B6098" s="415" t="s">
        <v>4375</v>
      </c>
      <c r="C6098" s="415" t="s">
        <v>4409</v>
      </c>
      <c r="D6098" s="415" t="s">
        <v>4410</v>
      </c>
      <c r="E6098" s="416" t="s">
        <v>155</v>
      </c>
      <c r="F6098" s="415" t="s">
        <v>155</v>
      </c>
      <c r="G6098" s="415">
        <v>87427</v>
      </c>
      <c r="H6098" s="415" t="s">
        <v>4427</v>
      </c>
      <c r="I6098" s="415" t="s">
        <v>27</v>
      </c>
      <c r="J6098" s="415" t="s">
        <v>273</v>
      </c>
      <c r="K6098" s="416">
        <v>32.799999999999997</v>
      </c>
      <c r="L6098" s="415" t="s">
        <v>217</v>
      </c>
    </row>
    <row r="6099" spans="1:12" x14ac:dyDescent="0.25">
      <c r="A6099" s="415" t="s">
        <v>4374</v>
      </c>
      <c r="B6099" s="415" t="s">
        <v>4375</v>
      </c>
      <c r="C6099" s="415" t="s">
        <v>4409</v>
      </c>
      <c r="D6099" s="415" t="s">
        <v>4410</v>
      </c>
      <c r="E6099" s="416" t="s">
        <v>155</v>
      </c>
      <c r="F6099" s="415" t="s">
        <v>155</v>
      </c>
      <c r="G6099" s="415">
        <v>87428</v>
      </c>
      <c r="H6099" s="415" t="s">
        <v>4428</v>
      </c>
      <c r="I6099" s="415" t="s">
        <v>27</v>
      </c>
      <c r="J6099" s="415" t="s">
        <v>273</v>
      </c>
      <c r="K6099" s="416">
        <v>33.770000000000003</v>
      </c>
      <c r="L6099" s="415" t="s">
        <v>217</v>
      </c>
    </row>
    <row r="6100" spans="1:12" x14ac:dyDescent="0.25">
      <c r="A6100" s="415" t="s">
        <v>4374</v>
      </c>
      <c r="B6100" s="415" t="s">
        <v>4375</v>
      </c>
      <c r="C6100" s="415" t="s">
        <v>4409</v>
      </c>
      <c r="D6100" s="415" t="s">
        <v>4410</v>
      </c>
      <c r="E6100" s="416" t="s">
        <v>155</v>
      </c>
      <c r="F6100" s="415" t="s">
        <v>155</v>
      </c>
      <c r="G6100" s="415">
        <v>87429</v>
      </c>
      <c r="H6100" s="415" t="s">
        <v>4429</v>
      </c>
      <c r="I6100" s="415" t="s">
        <v>27</v>
      </c>
      <c r="J6100" s="415" t="s">
        <v>216</v>
      </c>
      <c r="K6100" s="416">
        <v>14.62</v>
      </c>
      <c r="L6100" s="415" t="s">
        <v>217</v>
      </c>
    </row>
    <row r="6101" spans="1:12" x14ac:dyDescent="0.25">
      <c r="A6101" s="415" t="s">
        <v>4374</v>
      </c>
      <c r="B6101" s="415" t="s">
        <v>4375</v>
      </c>
      <c r="C6101" s="415" t="s">
        <v>4409</v>
      </c>
      <c r="D6101" s="415" t="s">
        <v>4410</v>
      </c>
      <c r="E6101" s="416" t="s">
        <v>155</v>
      </c>
      <c r="F6101" s="415" t="s">
        <v>155</v>
      </c>
      <c r="G6101" s="415">
        <v>87430</v>
      </c>
      <c r="H6101" s="415" t="s">
        <v>4430</v>
      </c>
      <c r="I6101" s="415" t="s">
        <v>27</v>
      </c>
      <c r="J6101" s="415" t="s">
        <v>216</v>
      </c>
      <c r="K6101" s="416">
        <v>15.02</v>
      </c>
      <c r="L6101" s="415" t="s">
        <v>217</v>
      </c>
    </row>
    <row r="6102" spans="1:12" x14ac:dyDescent="0.25">
      <c r="A6102" s="415" t="s">
        <v>4374</v>
      </c>
      <c r="B6102" s="415" t="s">
        <v>4375</v>
      </c>
      <c r="C6102" s="415" t="s">
        <v>4409</v>
      </c>
      <c r="D6102" s="415" t="s">
        <v>4410</v>
      </c>
      <c r="E6102" s="416" t="s">
        <v>155</v>
      </c>
      <c r="F6102" s="415" t="s">
        <v>155</v>
      </c>
      <c r="G6102" s="415">
        <v>87431</v>
      </c>
      <c r="H6102" s="415" t="s">
        <v>4431</v>
      </c>
      <c r="I6102" s="415" t="s">
        <v>27</v>
      </c>
      <c r="J6102" s="415" t="s">
        <v>216</v>
      </c>
      <c r="K6102" s="416">
        <v>15.22</v>
      </c>
      <c r="L6102" s="415" t="s">
        <v>217</v>
      </c>
    </row>
    <row r="6103" spans="1:12" x14ac:dyDescent="0.25">
      <c r="A6103" s="415" t="s">
        <v>4374</v>
      </c>
      <c r="B6103" s="415" t="s">
        <v>4375</v>
      </c>
      <c r="C6103" s="415" t="s">
        <v>4409</v>
      </c>
      <c r="D6103" s="415" t="s">
        <v>4410</v>
      </c>
      <c r="E6103" s="416" t="s">
        <v>155</v>
      </c>
      <c r="F6103" s="415" t="s">
        <v>155</v>
      </c>
      <c r="G6103" s="415">
        <v>87432</v>
      </c>
      <c r="H6103" s="415" t="s">
        <v>4432</v>
      </c>
      <c r="I6103" s="415" t="s">
        <v>27</v>
      </c>
      <c r="J6103" s="415" t="s">
        <v>216</v>
      </c>
      <c r="K6103" s="416">
        <v>20.87</v>
      </c>
      <c r="L6103" s="415" t="s">
        <v>217</v>
      </c>
    </row>
    <row r="6104" spans="1:12" x14ac:dyDescent="0.25">
      <c r="A6104" s="415" t="s">
        <v>4374</v>
      </c>
      <c r="B6104" s="415" t="s">
        <v>4375</v>
      </c>
      <c r="C6104" s="415" t="s">
        <v>4409</v>
      </c>
      <c r="D6104" s="415" t="s">
        <v>4410</v>
      </c>
      <c r="E6104" s="416" t="s">
        <v>155</v>
      </c>
      <c r="F6104" s="415" t="s">
        <v>155</v>
      </c>
      <c r="G6104" s="415">
        <v>87433</v>
      </c>
      <c r="H6104" s="415" t="s">
        <v>4433</v>
      </c>
      <c r="I6104" s="415" t="s">
        <v>27</v>
      </c>
      <c r="J6104" s="415" t="s">
        <v>216</v>
      </c>
      <c r="K6104" s="416">
        <v>21.68</v>
      </c>
      <c r="L6104" s="415" t="s">
        <v>217</v>
      </c>
    </row>
    <row r="6105" spans="1:12" x14ac:dyDescent="0.25">
      <c r="A6105" s="415" t="s">
        <v>4374</v>
      </c>
      <c r="B6105" s="415" t="s">
        <v>4375</v>
      </c>
      <c r="C6105" s="415" t="s">
        <v>4409</v>
      </c>
      <c r="D6105" s="415" t="s">
        <v>4410</v>
      </c>
      <c r="E6105" s="416" t="s">
        <v>155</v>
      </c>
      <c r="F6105" s="415" t="s">
        <v>155</v>
      </c>
      <c r="G6105" s="415">
        <v>87434</v>
      </c>
      <c r="H6105" s="415" t="s">
        <v>4434</v>
      </c>
      <c r="I6105" s="415" t="s">
        <v>27</v>
      </c>
      <c r="J6105" s="415" t="s">
        <v>216</v>
      </c>
      <c r="K6105" s="416">
        <v>22.24</v>
      </c>
      <c r="L6105" s="415" t="s">
        <v>217</v>
      </c>
    </row>
    <row r="6106" spans="1:12" x14ac:dyDescent="0.25">
      <c r="A6106" s="415" t="s">
        <v>4374</v>
      </c>
      <c r="B6106" s="415" t="s">
        <v>4375</v>
      </c>
      <c r="C6106" s="415" t="s">
        <v>4409</v>
      </c>
      <c r="D6106" s="415" t="s">
        <v>4410</v>
      </c>
      <c r="E6106" s="416" t="s">
        <v>155</v>
      </c>
      <c r="F6106" s="415" t="s">
        <v>155</v>
      </c>
      <c r="G6106" s="415">
        <v>87435</v>
      </c>
      <c r="H6106" s="415" t="s">
        <v>4435</v>
      </c>
      <c r="I6106" s="415" t="s">
        <v>27</v>
      </c>
      <c r="J6106" s="415" t="s">
        <v>216</v>
      </c>
      <c r="K6106" s="416">
        <v>23.41</v>
      </c>
      <c r="L6106" s="415" t="s">
        <v>217</v>
      </c>
    </row>
    <row r="6107" spans="1:12" x14ac:dyDescent="0.25">
      <c r="A6107" s="415" t="s">
        <v>4374</v>
      </c>
      <c r="B6107" s="415" t="s">
        <v>4375</v>
      </c>
      <c r="C6107" s="415" t="s">
        <v>4409</v>
      </c>
      <c r="D6107" s="415" t="s">
        <v>4410</v>
      </c>
      <c r="E6107" s="416" t="s">
        <v>155</v>
      </c>
      <c r="F6107" s="415" t="s">
        <v>155</v>
      </c>
      <c r="G6107" s="415">
        <v>87436</v>
      </c>
      <c r="H6107" s="415" t="s">
        <v>4436</v>
      </c>
      <c r="I6107" s="415" t="s">
        <v>27</v>
      </c>
      <c r="J6107" s="415" t="s">
        <v>216</v>
      </c>
      <c r="K6107" s="416">
        <v>24.78</v>
      </c>
      <c r="L6107" s="415" t="s">
        <v>217</v>
      </c>
    </row>
    <row r="6108" spans="1:12" x14ac:dyDescent="0.25">
      <c r="A6108" s="415" t="s">
        <v>4374</v>
      </c>
      <c r="B6108" s="415" t="s">
        <v>4375</v>
      </c>
      <c r="C6108" s="415" t="s">
        <v>4409</v>
      </c>
      <c r="D6108" s="415" t="s">
        <v>4410</v>
      </c>
      <c r="E6108" s="416" t="s">
        <v>155</v>
      </c>
      <c r="F6108" s="415" t="s">
        <v>155</v>
      </c>
      <c r="G6108" s="415">
        <v>87437</v>
      </c>
      <c r="H6108" s="415" t="s">
        <v>4437</v>
      </c>
      <c r="I6108" s="415" t="s">
        <v>27</v>
      </c>
      <c r="J6108" s="415" t="s">
        <v>216</v>
      </c>
      <c r="K6108" s="416">
        <v>25.75</v>
      </c>
      <c r="L6108" s="415" t="s">
        <v>217</v>
      </c>
    </row>
    <row r="6109" spans="1:12" x14ac:dyDescent="0.25">
      <c r="A6109" s="415" t="s">
        <v>4374</v>
      </c>
      <c r="B6109" s="415" t="s">
        <v>4375</v>
      </c>
      <c r="C6109" s="415" t="s">
        <v>4409</v>
      </c>
      <c r="D6109" s="415" t="s">
        <v>4410</v>
      </c>
      <c r="E6109" s="416" t="s">
        <v>155</v>
      </c>
      <c r="F6109" s="415" t="s">
        <v>155</v>
      </c>
      <c r="G6109" s="415">
        <v>87438</v>
      </c>
      <c r="H6109" s="415" t="s">
        <v>4438</v>
      </c>
      <c r="I6109" s="415" t="s">
        <v>27</v>
      </c>
      <c r="J6109" s="415" t="s">
        <v>216</v>
      </c>
      <c r="K6109" s="416">
        <v>28.79</v>
      </c>
      <c r="L6109" s="415" t="s">
        <v>217</v>
      </c>
    </row>
    <row r="6110" spans="1:12" x14ac:dyDescent="0.25">
      <c r="A6110" s="415" t="s">
        <v>4374</v>
      </c>
      <c r="B6110" s="415" t="s">
        <v>4375</v>
      </c>
      <c r="C6110" s="415" t="s">
        <v>4409</v>
      </c>
      <c r="D6110" s="415" t="s">
        <v>4410</v>
      </c>
      <c r="E6110" s="416" t="s">
        <v>155</v>
      </c>
      <c r="F6110" s="415" t="s">
        <v>155</v>
      </c>
      <c r="G6110" s="415">
        <v>87439</v>
      </c>
      <c r="H6110" s="415" t="s">
        <v>4439</v>
      </c>
      <c r="I6110" s="415" t="s">
        <v>27</v>
      </c>
      <c r="J6110" s="415" t="s">
        <v>216</v>
      </c>
      <c r="K6110" s="416">
        <v>30.53</v>
      </c>
      <c r="L6110" s="415" t="s">
        <v>217</v>
      </c>
    </row>
    <row r="6111" spans="1:12" x14ac:dyDescent="0.25">
      <c r="A6111" s="415" t="s">
        <v>4374</v>
      </c>
      <c r="B6111" s="415" t="s">
        <v>4375</v>
      </c>
      <c r="C6111" s="415" t="s">
        <v>4409</v>
      </c>
      <c r="D6111" s="415" t="s">
        <v>4410</v>
      </c>
      <c r="E6111" s="416" t="s">
        <v>155</v>
      </c>
      <c r="F6111" s="415" t="s">
        <v>155</v>
      </c>
      <c r="G6111" s="415">
        <v>87440</v>
      </c>
      <c r="H6111" s="415" t="s">
        <v>4440</v>
      </c>
      <c r="I6111" s="415" t="s">
        <v>27</v>
      </c>
      <c r="J6111" s="415" t="s">
        <v>216</v>
      </c>
      <c r="K6111" s="416">
        <v>31.33</v>
      </c>
      <c r="L6111" s="415" t="s">
        <v>217</v>
      </c>
    </row>
    <row r="6112" spans="1:12" x14ac:dyDescent="0.25">
      <c r="A6112" s="415" t="s">
        <v>4374</v>
      </c>
      <c r="B6112" s="415" t="s">
        <v>4375</v>
      </c>
      <c r="C6112" s="415" t="s">
        <v>4409</v>
      </c>
      <c r="D6112" s="415" t="s">
        <v>4410</v>
      </c>
      <c r="E6112" s="416" t="s">
        <v>155</v>
      </c>
      <c r="F6112" s="415" t="s">
        <v>155</v>
      </c>
      <c r="G6112" s="415">
        <v>87527</v>
      </c>
      <c r="H6112" s="415" t="s">
        <v>4441</v>
      </c>
      <c r="I6112" s="415" t="s">
        <v>27</v>
      </c>
      <c r="J6112" s="415" t="s">
        <v>216</v>
      </c>
      <c r="K6112" s="416">
        <v>36.200000000000003</v>
      </c>
      <c r="L6112" s="415" t="s">
        <v>217</v>
      </c>
    </row>
    <row r="6113" spans="1:12" x14ac:dyDescent="0.25">
      <c r="A6113" s="415" t="s">
        <v>4374</v>
      </c>
      <c r="B6113" s="415" t="s">
        <v>4375</v>
      </c>
      <c r="C6113" s="415" t="s">
        <v>4409</v>
      </c>
      <c r="D6113" s="415" t="s">
        <v>4410</v>
      </c>
      <c r="E6113" s="416" t="s">
        <v>155</v>
      </c>
      <c r="F6113" s="415" t="s">
        <v>155</v>
      </c>
      <c r="G6113" s="415">
        <v>87528</v>
      </c>
      <c r="H6113" s="415" t="s">
        <v>4442</v>
      </c>
      <c r="I6113" s="415" t="s">
        <v>27</v>
      </c>
      <c r="J6113" s="415" t="s">
        <v>273</v>
      </c>
      <c r="K6113" s="416">
        <v>38.520000000000003</v>
      </c>
      <c r="L6113" s="415" t="s">
        <v>217</v>
      </c>
    </row>
    <row r="6114" spans="1:12" x14ac:dyDescent="0.25">
      <c r="A6114" s="415" t="s">
        <v>4374</v>
      </c>
      <c r="B6114" s="415" t="s">
        <v>4375</v>
      </c>
      <c r="C6114" s="415" t="s">
        <v>4409</v>
      </c>
      <c r="D6114" s="415" t="s">
        <v>4410</v>
      </c>
      <c r="E6114" s="416" t="s">
        <v>155</v>
      </c>
      <c r="F6114" s="415" t="s">
        <v>155</v>
      </c>
      <c r="G6114" s="415">
        <v>87529</v>
      </c>
      <c r="H6114" s="415" t="s">
        <v>147</v>
      </c>
      <c r="I6114" s="415" t="s">
        <v>27</v>
      </c>
      <c r="J6114" s="415" t="s">
        <v>216</v>
      </c>
      <c r="K6114" s="416">
        <v>33.31</v>
      </c>
      <c r="L6114" s="415" t="s">
        <v>217</v>
      </c>
    </row>
    <row r="6115" spans="1:12" x14ac:dyDescent="0.25">
      <c r="A6115" s="415" t="s">
        <v>4374</v>
      </c>
      <c r="B6115" s="415" t="s">
        <v>4375</v>
      </c>
      <c r="C6115" s="415" t="s">
        <v>4409</v>
      </c>
      <c r="D6115" s="415" t="s">
        <v>4410</v>
      </c>
      <c r="E6115" s="416" t="s">
        <v>155</v>
      </c>
      <c r="F6115" s="415" t="s">
        <v>155</v>
      </c>
      <c r="G6115" s="415">
        <v>87530</v>
      </c>
      <c r="H6115" s="415" t="s">
        <v>4443</v>
      </c>
      <c r="I6115" s="415" t="s">
        <v>27</v>
      </c>
      <c r="J6115" s="415" t="s">
        <v>273</v>
      </c>
      <c r="K6115" s="416">
        <v>35.630000000000003</v>
      </c>
      <c r="L6115" s="415" t="s">
        <v>217</v>
      </c>
    </row>
    <row r="6116" spans="1:12" x14ac:dyDescent="0.25">
      <c r="A6116" s="415" t="s">
        <v>4374</v>
      </c>
      <c r="B6116" s="415" t="s">
        <v>4375</v>
      </c>
      <c r="C6116" s="415" t="s">
        <v>4409</v>
      </c>
      <c r="D6116" s="415" t="s">
        <v>4410</v>
      </c>
      <c r="E6116" s="416" t="s">
        <v>155</v>
      </c>
      <c r="F6116" s="415" t="s">
        <v>155</v>
      </c>
      <c r="G6116" s="415">
        <v>87531</v>
      </c>
      <c r="H6116" s="415" t="s">
        <v>4444</v>
      </c>
      <c r="I6116" s="415" t="s">
        <v>27</v>
      </c>
      <c r="J6116" s="415" t="s">
        <v>216</v>
      </c>
      <c r="K6116" s="416">
        <v>32.299999999999997</v>
      </c>
      <c r="L6116" s="415" t="s">
        <v>217</v>
      </c>
    </row>
    <row r="6117" spans="1:12" x14ac:dyDescent="0.25">
      <c r="A6117" s="415" t="s">
        <v>4374</v>
      </c>
      <c r="B6117" s="415" t="s">
        <v>4375</v>
      </c>
      <c r="C6117" s="415" t="s">
        <v>4409</v>
      </c>
      <c r="D6117" s="415" t="s">
        <v>4410</v>
      </c>
      <c r="E6117" s="416" t="s">
        <v>155</v>
      </c>
      <c r="F6117" s="415" t="s">
        <v>155</v>
      </c>
      <c r="G6117" s="415">
        <v>87532</v>
      </c>
      <c r="H6117" s="415" t="s">
        <v>4445</v>
      </c>
      <c r="I6117" s="415" t="s">
        <v>27</v>
      </c>
      <c r="J6117" s="415" t="s">
        <v>273</v>
      </c>
      <c r="K6117" s="416">
        <v>34.619999999999997</v>
      </c>
      <c r="L6117" s="415" t="s">
        <v>217</v>
      </c>
    </row>
    <row r="6118" spans="1:12" x14ac:dyDescent="0.25">
      <c r="A6118" s="415" t="s">
        <v>4374</v>
      </c>
      <c r="B6118" s="415" t="s">
        <v>4375</v>
      </c>
      <c r="C6118" s="415" t="s">
        <v>4409</v>
      </c>
      <c r="D6118" s="415" t="s">
        <v>4410</v>
      </c>
      <c r="E6118" s="416" t="s">
        <v>155</v>
      </c>
      <c r="F6118" s="415" t="s">
        <v>155</v>
      </c>
      <c r="G6118" s="415">
        <v>87535</v>
      </c>
      <c r="H6118" s="415" t="s">
        <v>4446</v>
      </c>
      <c r="I6118" s="415" t="s">
        <v>27</v>
      </c>
      <c r="J6118" s="415" t="s">
        <v>216</v>
      </c>
      <c r="K6118" s="416">
        <v>29.41</v>
      </c>
      <c r="L6118" s="415" t="s">
        <v>217</v>
      </c>
    </row>
    <row r="6119" spans="1:12" x14ac:dyDescent="0.25">
      <c r="A6119" s="415" t="s">
        <v>4374</v>
      </c>
      <c r="B6119" s="415" t="s">
        <v>4375</v>
      </c>
      <c r="C6119" s="415" t="s">
        <v>4409</v>
      </c>
      <c r="D6119" s="415" t="s">
        <v>4410</v>
      </c>
      <c r="E6119" s="416" t="s">
        <v>155</v>
      </c>
      <c r="F6119" s="415" t="s">
        <v>155</v>
      </c>
      <c r="G6119" s="415">
        <v>87536</v>
      </c>
      <c r="H6119" s="415" t="s">
        <v>4447</v>
      </c>
      <c r="I6119" s="415" t="s">
        <v>27</v>
      </c>
      <c r="J6119" s="415" t="s">
        <v>273</v>
      </c>
      <c r="K6119" s="416">
        <v>31.73</v>
      </c>
      <c r="L6119" s="415" t="s">
        <v>217</v>
      </c>
    </row>
    <row r="6120" spans="1:12" x14ac:dyDescent="0.25">
      <c r="A6120" s="415" t="s">
        <v>4374</v>
      </c>
      <c r="B6120" s="415" t="s">
        <v>4375</v>
      </c>
      <c r="C6120" s="415" t="s">
        <v>4409</v>
      </c>
      <c r="D6120" s="415" t="s">
        <v>4410</v>
      </c>
      <c r="E6120" s="416" t="s">
        <v>155</v>
      </c>
      <c r="F6120" s="415" t="s">
        <v>155</v>
      </c>
      <c r="G6120" s="415">
        <v>87537</v>
      </c>
      <c r="H6120" s="415" t="s">
        <v>4448</v>
      </c>
      <c r="I6120" s="415" t="s">
        <v>27</v>
      </c>
      <c r="J6120" s="415" t="s">
        <v>216</v>
      </c>
      <c r="K6120" s="416">
        <v>88.14</v>
      </c>
      <c r="L6120" s="415" t="s">
        <v>217</v>
      </c>
    </row>
    <row r="6121" spans="1:12" x14ac:dyDescent="0.25">
      <c r="A6121" s="415" t="s">
        <v>4374</v>
      </c>
      <c r="B6121" s="415" t="s">
        <v>4375</v>
      </c>
      <c r="C6121" s="415" t="s">
        <v>4409</v>
      </c>
      <c r="D6121" s="415" t="s">
        <v>4410</v>
      </c>
      <c r="E6121" s="416" t="s">
        <v>155</v>
      </c>
      <c r="F6121" s="415" t="s">
        <v>155</v>
      </c>
      <c r="G6121" s="415">
        <v>87538</v>
      </c>
      <c r="H6121" s="415" t="s">
        <v>4449</v>
      </c>
      <c r="I6121" s="415" t="s">
        <v>27</v>
      </c>
      <c r="J6121" s="415" t="s">
        <v>216</v>
      </c>
      <c r="K6121" s="416">
        <v>85.69</v>
      </c>
      <c r="L6121" s="415" t="s">
        <v>217</v>
      </c>
    </row>
    <row r="6122" spans="1:12" x14ac:dyDescent="0.25">
      <c r="A6122" s="415" t="s">
        <v>4374</v>
      </c>
      <c r="B6122" s="415" t="s">
        <v>4375</v>
      </c>
      <c r="C6122" s="415" t="s">
        <v>4409</v>
      </c>
      <c r="D6122" s="415" t="s">
        <v>4410</v>
      </c>
      <c r="E6122" s="416" t="s">
        <v>155</v>
      </c>
      <c r="F6122" s="415" t="s">
        <v>155</v>
      </c>
      <c r="G6122" s="415">
        <v>87539</v>
      </c>
      <c r="H6122" s="415" t="s">
        <v>4450</v>
      </c>
      <c r="I6122" s="415" t="s">
        <v>27</v>
      </c>
      <c r="J6122" s="415" t="s">
        <v>216</v>
      </c>
      <c r="K6122" s="416">
        <v>84.81</v>
      </c>
      <c r="L6122" s="415" t="s">
        <v>217</v>
      </c>
    </row>
    <row r="6123" spans="1:12" x14ac:dyDescent="0.25">
      <c r="A6123" s="415" t="s">
        <v>4374</v>
      </c>
      <c r="B6123" s="415" t="s">
        <v>4375</v>
      </c>
      <c r="C6123" s="415" t="s">
        <v>4409</v>
      </c>
      <c r="D6123" s="415" t="s">
        <v>4410</v>
      </c>
      <c r="E6123" s="416" t="s">
        <v>155</v>
      </c>
      <c r="F6123" s="415" t="s">
        <v>155</v>
      </c>
      <c r="G6123" s="415">
        <v>87541</v>
      </c>
      <c r="H6123" s="415" t="s">
        <v>4451</v>
      </c>
      <c r="I6123" s="415" t="s">
        <v>27</v>
      </c>
      <c r="J6123" s="415" t="s">
        <v>216</v>
      </c>
      <c r="K6123" s="416">
        <v>82.35</v>
      </c>
      <c r="L6123" s="415" t="s">
        <v>217</v>
      </c>
    </row>
    <row r="6124" spans="1:12" x14ac:dyDescent="0.25">
      <c r="A6124" s="415" t="s">
        <v>4374</v>
      </c>
      <c r="B6124" s="415" t="s">
        <v>4375</v>
      </c>
      <c r="C6124" s="415" t="s">
        <v>4409</v>
      </c>
      <c r="D6124" s="415" t="s">
        <v>4410</v>
      </c>
      <c r="E6124" s="416" t="s">
        <v>155</v>
      </c>
      <c r="F6124" s="415" t="s">
        <v>155</v>
      </c>
      <c r="G6124" s="415">
        <v>87543</v>
      </c>
      <c r="H6124" s="415" t="s">
        <v>4452</v>
      </c>
      <c r="I6124" s="415" t="s">
        <v>27</v>
      </c>
      <c r="J6124" s="415" t="s">
        <v>216</v>
      </c>
      <c r="K6124" s="416">
        <v>27.33</v>
      </c>
      <c r="L6124" s="415" t="s">
        <v>217</v>
      </c>
    </row>
    <row r="6125" spans="1:12" x14ac:dyDescent="0.25">
      <c r="A6125" s="415" t="s">
        <v>4374</v>
      </c>
      <c r="B6125" s="415" t="s">
        <v>4375</v>
      </c>
      <c r="C6125" s="415" t="s">
        <v>4409</v>
      </c>
      <c r="D6125" s="415" t="s">
        <v>4410</v>
      </c>
      <c r="E6125" s="416" t="s">
        <v>155</v>
      </c>
      <c r="F6125" s="415" t="s">
        <v>155</v>
      </c>
      <c r="G6125" s="415">
        <v>87545</v>
      </c>
      <c r="H6125" s="415" t="s">
        <v>4453</v>
      </c>
      <c r="I6125" s="415" t="s">
        <v>27</v>
      </c>
      <c r="J6125" s="415" t="s">
        <v>216</v>
      </c>
      <c r="K6125" s="416">
        <v>23.93</v>
      </c>
      <c r="L6125" s="415" t="s">
        <v>217</v>
      </c>
    </row>
    <row r="6126" spans="1:12" x14ac:dyDescent="0.25">
      <c r="A6126" s="415" t="s">
        <v>4374</v>
      </c>
      <c r="B6126" s="415" t="s">
        <v>4375</v>
      </c>
      <c r="C6126" s="415" t="s">
        <v>4409</v>
      </c>
      <c r="D6126" s="415" t="s">
        <v>4410</v>
      </c>
      <c r="E6126" s="416" t="s">
        <v>155</v>
      </c>
      <c r="F6126" s="415" t="s">
        <v>155</v>
      </c>
      <c r="G6126" s="415">
        <v>87546</v>
      </c>
      <c r="H6126" s="415" t="s">
        <v>4454</v>
      </c>
      <c r="I6126" s="415" t="s">
        <v>27</v>
      </c>
      <c r="J6126" s="415" t="s">
        <v>273</v>
      </c>
      <c r="K6126" s="416">
        <v>25.25</v>
      </c>
      <c r="L6126" s="415" t="s">
        <v>217</v>
      </c>
    </row>
    <row r="6127" spans="1:12" x14ac:dyDescent="0.25">
      <c r="A6127" s="415" t="s">
        <v>4374</v>
      </c>
      <c r="B6127" s="415" t="s">
        <v>4375</v>
      </c>
      <c r="C6127" s="415" t="s">
        <v>4409</v>
      </c>
      <c r="D6127" s="415" t="s">
        <v>4410</v>
      </c>
      <c r="E6127" s="416" t="s">
        <v>155</v>
      </c>
      <c r="F6127" s="415" t="s">
        <v>155</v>
      </c>
      <c r="G6127" s="415">
        <v>87547</v>
      </c>
      <c r="H6127" s="415" t="s">
        <v>4455</v>
      </c>
      <c r="I6127" s="415" t="s">
        <v>27</v>
      </c>
      <c r="J6127" s="415" t="s">
        <v>216</v>
      </c>
      <c r="K6127" s="416">
        <v>21.07</v>
      </c>
      <c r="L6127" s="415" t="s">
        <v>217</v>
      </c>
    </row>
    <row r="6128" spans="1:12" x14ac:dyDescent="0.25">
      <c r="A6128" s="415" t="s">
        <v>4374</v>
      </c>
      <c r="B6128" s="415" t="s">
        <v>4375</v>
      </c>
      <c r="C6128" s="415" t="s">
        <v>4409</v>
      </c>
      <c r="D6128" s="415" t="s">
        <v>4410</v>
      </c>
      <c r="E6128" s="416" t="s">
        <v>155</v>
      </c>
      <c r="F6128" s="415" t="s">
        <v>155</v>
      </c>
      <c r="G6128" s="415">
        <v>87548</v>
      </c>
      <c r="H6128" s="415" t="s">
        <v>4456</v>
      </c>
      <c r="I6128" s="415" t="s">
        <v>27</v>
      </c>
      <c r="J6128" s="415" t="s">
        <v>273</v>
      </c>
      <c r="K6128" s="416">
        <v>22.39</v>
      </c>
      <c r="L6128" s="415" t="s">
        <v>217</v>
      </c>
    </row>
    <row r="6129" spans="1:12" x14ac:dyDescent="0.25">
      <c r="A6129" s="415" t="s">
        <v>4374</v>
      </c>
      <c r="B6129" s="415" t="s">
        <v>4375</v>
      </c>
      <c r="C6129" s="415" t="s">
        <v>4409</v>
      </c>
      <c r="D6129" s="415" t="s">
        <v>4410</v>
      </c>
      <c r="E6129" s="416" t="s">
        <v>155</v>
      </c>
      <c r="F6129" s="415" t="s">
        <v>155</v>
      </c>
      <c r="G6129" s="415">
        <v>87549</v>
      </c>
      <c r="H6129" s="415" t="s">
        <v>4457</v>
      </c>
      <c r="I6129" s="415" t="s">
        <v>27</v>
      </c>
      <c r="J6129" s="415" t="s">
        <v>216</v>
      </c>
      <c r="K6129" s="416">
        <v>20.03</v>
      </c>
      <c r="L6129" s="415" t="s">
        <v>217</v>
      </c>
    </row>
    <row r="6130" spans="1:12" x14ac:dyDescent="0.25">
      <c r="A6130" s="415" t="s">
        <v>4374</v>
      </c>
      <c r="B6130" s="415" t="s">
        <v>4375</v>
      </c>
      <c r="C6130" s="415" t="s">
        <v>4409</v>
      </c>
      <c r="D6130" s="415" t="s">
        <v>4410</v>
      </c>
      <c r="E6130" s="416" t="s">
        <v>155</v>
      </c>
      <c r="F6130" s="415" t="s">
        <v>155</v>
      </c>
      <c r="G6130" s="415">
        <v>87550</v>
      </c>
      <c r="H6130" s="415" t="s">
        <v>4458</v>
      </c>
      <c r="I6130" s="415" t="s">
        <v>27</v>
      </c>
      <c r="J6130" s="415" t="s">
        <v>273</v>
      </c>
      <c r="K6130" s="416">
        <v>21.35</v>
      </c>
      <c r="L6130" s="415" t="s">
        <v>217</v>
      </c>
    </row>
    <row r="6131" spans="1:12" x14ac:dyDescent="0.25">
      <c r="A6131" s="415" t="s">
        <v>4374</v>
      </c>
      <c r="B6131" s="415" t="s">
        <v>4375</v>
      </c>
      <c r="C6131" s="415" t="s">
        <v>4409</v>
      </c>
      <c r="D6131" s="415" t="s">
        <v>4410</v>
      </c>
      <c r="E6131" s="416" t="s">
        <v>155</v>
      </c>
      <c r="F6131" s="415" t="s">
        <v>155</v>
      </c>
      <c r="G6131" s="415">
        <v>87553</v>
      </c>
      <c r="H6131" s="415" t="s">
        <v>4459</v>
      </c>
      <c r="I6131" s="415" t="s">
        <v>27</v>
      </c>
      <c r="J6131" s="415" t="s">
        <v>216</v>
      </c>
      <c r="K6131" s="416">
        <v>17.149999999999999</v>
      </c>
      <c r="L6131" s="415" t="s">
        <v>217</v>
      </c>
    </row>
    <row r="6132" spans="1:12" x14ac:dyDescent="0.25">
      <c r="A6132" s="415" t="s">
        <v>4374</v>
      </c>
      <c r="B6132" s="415" t="s">
        <v>4375</v>
      </c>
      <c r="C6132" s="415" t="s">
        <v>4409</v>
      </c>
      <c r="D6132" s="415" t="s">
        <v>4410</v>
      </c>
      <c r="E6132" s="416" t="s">
        <v>155</v>
      </c>
      <c r="F6132" s="415" t="s">
        <v>155</v>
      </c>
      <c r="G6132" s="415">
        <v>87554</v>
      </c>
      <c r="H6132" s="415" t="s">
        <v>4460</v>
      </c>
      <c r="I6132" s="415" t="s">
        <v>27</v>
      </c>
      <c r="J6132" s="415" t="s">
        <v>273</v>
      </c>
      <c r="K6132" s="416">
        <v>18.47</v>
      </c>
      <c r="L6132" s="415" t="s">
        <v>217</v>
      </c>
    </row>
    <row r="6133" spans="1:12" x14ac:dyDescent="0.25">
      <c r="A6133" s="415" t="s">
        <v>4374</v>
      </c>
      <c r="B6133" s="415" t="s">
        <v>4375</v>
      </c>
      <c r="C6133" s="415" t="s">
        <v>4409</v>
      </c>
      <c r="D6133" s="415" t="s">
        <v>4410</v>
      </c>
      <c r="E6133" s="416" t="s">
        <v>155</v>
      </c>
      <c r="F6133" s="415" t="s">
        <v>155</v>
      </c>
      <c r="G6133" s="415">
        <v>87555</v>
      </c>
      <c r="H6133" s="415" t="s">
        <v>4461</v>
      </c>
      <c r="I6133" s="415" t="s">
        <v>27</v>
      </c>
      <c r="J6133" s="415" t="s">
        <v>216</v>
      </c>
      <c r="K6133" s="416">
        <v>52.45</v>
      </c>
      <c r="L6133" s="415" t="s">
        <v>217</v>
      </c>
    </row>
    <row r="6134" spans="1:12" x14ac:dyDescent="0.25">
      <c r="A6134" s="415" t="s">
        <v>4374</v>
      </c>
      <c r="B6134" s="415" t="s">
        <v>4375</v>
      </c>
      <c r="C6134" s="415" t="s">
        <v>4409</v>
      </c>
      <c r="D6134" s="415" t="s">
        <v>4410</v>
      </c>
      <c r="E6134" s="416" t="s">
        <v>155</v>
      </c>
      <c r="F6134" s="415" t="s">
        <v>155</v>
      </c>
      <c r="G6134" s="415">
        <v>87556</v>
      </c>
      <c r="H6134" s="415" t="s">
        <v>4462</v>
      </c>
      <c r="I6134" s="415" t="s">
        <v>27</v>
      </c>
      <c r="J6134" s="415" t="s">
        <v>216</v>
      </c>
      <c r="K6134" s="416">
        <v>50.02</v>
      </c>
      <c r="L6134" s="415" t="s">
        <v>217</v>
      </c>
    </row>
    <row r="6135" spans="1:12" x14ac:dyDescent="0.25">
      <c r="A6135" s="415" t="s">
        <v>4374</v>
      </c>
      <c r="B6135" s="415" t="s">
        <v>4375</v>
      </c>
      <c r="C6135" s="415" t="s">
        <v>4409</v>
      </c>
      <c r="D6135" s="415" t="s">
        <v>4410</v>
      </c>
      <c r="E6135" s="416" t="s">
        <v>155</v>
      </c>
      <c r="F6135" s="415" t="s">
        <v>155</v>
      </c>
      <c r="G6135" s="415">
        <v>87557</v>
      </c>
      <c r="H6135" s="415" t="s">
        <v>4463</v>
      </c>
      <c r="I6135" s="415" t="s">
        <v>27</v>
      </c>
      <c r="J6135" s="415" t="s">
        <v>216</v>
      </c>
      <c r="K6135" s="416">
        <v>49.12</v>
      </c>
      <c r="L6135" s="415" t="s">
        <v>217</v>
      </c>
    </row>
    <row r="6136" spans="1:12" x14ac:dyDescent="0.25">
      <c r="A6136" s="415" t="s">
        <v>4374</v>
      </c>
      <c r="B6136" s="415" t="s">
        <v>4375</v>
      </c>
      <c r="C6136" s="415" t="s">
        <v>4409</v>
      </c>
      <c r="D6136" s="415" t="s">
        <v>4410</v>
      </c>
      <c r="E6136" s="416" t="s">
        <v>155</v>
      </c>
      <c r="F6136" s="415" t="s">
        <v>155</v>
      </c>
      <c r="G6136" s="415">
        <v>87559</v>
      </c>
      <c r="H6136" s="415" t="s">
        <v>4464</v>
      </c>
      <c r="I6136" s="415" t="s">
        <v>27</v>
      </c>
      <c r="J6136" s="415" t="s">
        <v>216</v>
      </c>
      <c r="K6136" s="416">
        <v>46.67</v>
      </c>
      <c r="L6136" s="415" t="s">
        <v>217</v>
      </c>
    </row>
    <row r="6137" spans="1:12" x14ac:dyDescent="0.25">
      <c r="A6137" s="415" t="s">
        <v>4374</v>
      </c>
      <c r="B6137" s="415" t="s">
        <v>4375</v>
      </c>
      <c r="C6137" s="415" t="s">
        <v>4409</v>
      </c>
      <c r="D6137" s="415" t="s">
        <v>4410</v>
      </c>
      <c r="E6137" s="416" t="s">
        <v>155</v>
      </c>
      <c r="F6137" s="415" t="s">
        <v>155</v>
      </c>
      <c r="G6137" s="415">
        <v>87561</v>
      </c>
      <c r="H6137" s="415" t="s">
        <v>4465</v>
      </c>
      <c r="I6137" s="415" t="s">
        <v>27</v>
      </c>
      <c r="J6137" s="415" t="s">
        <v>216</v>
      </c>
      <c r="K6137" s="416">
        <v>49.34</v>
      </c>
      <c r="L6137" s="415" t="s">
        <v>217</v>
      </c>
    </row>
    <row r="6138" spans="1:12" x14ac:dyDescent="0.25">
      <c r="A6138" s="415" t="s">
        <v>4374</v>
      </c>
      <c r="B6138" s="415" t="s">
        <v>4375</v>
      </c>
      <c r="C6138" s="415" t="s">
        <v>4409</v>
      </c>
      <c r="D6138" s="415" t="s">
        <v>4410</v>
      </c>
      <c r="E6138" s="416" t="s">
        <v>155</v>
      </c>
      <c r="F6138" s="415" t="s">
        <v>155</v>
      </c>
      <c r="G6138" s="415">
        <v>87775</v>
      </c>
      <c r="H6138" s="415" t="s">
        <v>4466</v>
      </c>
      <c r="I6138" s="415" t="s">
        <v>27</v>
      </c>
      <c r="J6138" s="415" t="s">
        <v>216</v>
      </c>
      <c r="K6138" s="416">
        <v>49.34</v>
      </c>
      <c r="L6138" s="415" t="s">
        <v>217</v>
      </c>
    </row>
    <row r="6139" spans="1:12" x14ac:dyDescent="0.25">
      <c r="A6139" s="415" t="s">
        <v>4374</v>
      </c>
      <c r="B6139" s="415" t="s">
        <v>4375</v>
      </c>
      <c r="C6139" s="415" t="s">
        <v>4409</v>
      </c>
      <c r="D6139" s="415" t="s">
        <v>4410</v>
      </c>
      <c r="E6139" s="416" t="s">
        <v>155</v>
      </c>
      <c r="F6139" s="415" t="s">
        <v>155</v>
      </c>
      <c r="G6139" s="415">
        <v>87777</v>
      </c>
      <c r="H6139" s="415" t="s">
        <v>4467</v>
      </c>
      <c r="I6139" s="415" t="s">
        <v>27</v>
      </c>
      <c r="J6139" s="415" t="s">
        <v>273</v>
      </c>
      <c r="K6139" s="416">
        <v>51.28</v>
      </c>
      <c r="L6139" s="415" t="s">
        <v>217</v>
      </c>
    </row>
    <row r="6140" spans="1:12" x14ac:dyDescent="0.25">
      <c r="A6140" s="415" t="s">
        <v>4374</v>
      </c>
      <c r="B6140" s="415" t="s">
        <v>4375</v>
      </c>
      <c r="C6140" s="415" t="s">
        <v>4409</v>
      </c>
      <c r="D6140" s="415" t="s">
        <v>4410</v>
      </c>
      <c r="E6140" s="416" t="s">
        <v>155</v>
      </c>
      <c r="F6140" s="415" t="s">
        <v>155</v>
      </c>
      <c r="G6140" s="415">
        <v>87778</v>
      </c>
      <c r="H6140" s="415" t="s">
        <v>4468</v>
      </c>
      <c r="I6140" s="415" t="s">
        <v>27</v>
      </c>
      <c r="J6140" s="415" t="s">
        <v>216</v>
      </c>
      <c r="K6140" s="416">
        <v>90.59</v>
      </c>
      <c r="L6140" s="415" t="s">
        <v>217</v>
      </c>
    </row>
    <row r="6141" spans="1:12" x14ac:dyDescent="0.25">
      <c r="A6141" s="415" t="s">
        <v>4374</v>
      </c>
      <c r="B6141" s="415" t="s">
        <v>4375</v>
      </c>
      <c r="C6141" s="415" t="s">
        <v>4409</v>
      </c>
      <c r="D6141" s="415" t="s">
        <v>4410</v>
      </c>
      <c r="E6141" s="416" t="s">
        <v>155</v>
      </c>
      <c r="F6141" s="415" t="s">
        <v>155</v>
      </c>
      <c r="G6141" s="415">
        <v>87779</v>
      </c>
      <c r="H6141" s="415" t="s">
        <v>4469</v>
      </c>
      <c r="I6141" s="415" t="s">
        <v>27</v>
      </c>
      <c r="J6141" s="415" t="s">
        <v>216</v>
      </c>
      <c r="K6141" s="416">
        <v>58.25</v>
      </c>
      <c r="L6141" s="415" t="s">
        <v>217</v>
      </c>
    </row>
    <row r="6142" spans="1:12" x14ac:dyDescent="0.25">
      <c r="A6142" s="415" t="s">
        <v>4374</v>
      </c>
      <c r="B6142" s="415" t="s">
        <v>4375</v>
      </c>
      <c r="C6142" s="415" t="s">
        <v>4409</v>
      </c>
      <c r="D6142" s="415" t="s">
        <v>4410</v>
      </c>
      <c r="E6142" s="416" t="s">
        <v>155</v>
      </c>
      <c r="F6142" s="415" t="s">
        <v>155</v>
      </c>
      <c r="G6142" s="415">
        <v>87781</v>
      </c>
      <c r="H6142" s="415" t="s">
        <v>4470</v>
      </c>
      <c r="I6142" s="415" t="s">
        <v>27</v>
      </c>
      <c r="J6142" s="415" t="s">
        <v>273</v>
      </c>
      <c r="K6142" s="416">
        <v>60.86</v>
      </c>
      <c r="L6142" s="415" t="s">
        <v>217</v>
      </c>
    </row>
    <row r="6143" spans="1:12" x14ac:dyDescent="0.25">
      <c r="A6143" s="415" t="s">
        <v>4374</v>
      </c>
      <c r="B6143" s="415" t="s">
        <v>4375</v>
      </c>
      <c r="C6143" s="415" t="s">
        <v>4409</v>
      </c>
      <c r="D6143" s="415" t="s">
        <v>4410</v>
      </c>
      <c r="E6143" s="416" t="s">
        <v>155</v>
      </c>
      <c r="F6143" s="415" t="s">
        <v>155</v>
      </c>
      <c r="G6143" s="415">
        <v>87783</v>
      </c>
      <c r="H6143" s="415" t="s">
        <v>4471</v>
      </c>
      <c r="I6143" s="415" t="s">
        <v>27</v>
      </c>
      <c r="J6143" s="415" t="s">
        <v>216</v>
      </c>
      <c r="K6143" s="416">
        <v>115.2</v>
      </c>
      <c r="L6143" s="415" t="s">
        <v>217</v>
      </c>
    </row>
    <row r="6144" spans="1:12" x14ac:dyDescent="0.25">
      <c r="A6144" s="415" t="s">
        <v>4374</v>
      </c>
      <c r="B6144" s="415" t="s">
        <v>4375</v>
      </c>
      <c r="C6144" s="415" t="s">
        <v>4409</v>
      </c>
      <c r="D6144" s="415" t="s">
        <v>4410</v>
      </c>
      <c r="E6144" s="416" t="s">
        <v>155</v>
      </c>
      <c r="F6144" s="415" t="s">
        <v>155</v>
      </c>
      <c r="G6144" s="415">
        <v>87784</v>
      </c>
      <c r="H6144" s="415" t="s">
        <v>4472</v>
      </c>
      <c r="I6144" s="415" t="s">
        <v>27</v>
      </c>
      <c r="J6144" s="415" t="s">
        <v>216</v>
      </c>
      <c r="K6144" s="416">
        <v>67.17</v>
      </c>
      <c r="L6144" s="415" t="s">
        <v>217</v>
      </c>
    </row>
    <row r="6145" spans="1:12" x14ac:dyDescent="0.25">
      <c r="A6145" s="415" t="s">
        <v>4374</v>
      </c>
      <c r="B6145" s="415" t="s">
        <v>4375</v>
      </c>
      <c r="C6145" s="415" t="s">
        <v>4409</v>
      </c>
      <c r="D6145" s="415" t="s">
        <v>4410</v>
      </c>
      <c r="E6145" s="416" t="s">
        <v>155</v>
      </c>
      <c r="F6145" s="415" t="s">
        <v>155</v>
      </c>
      <c r="G6145" s="415">
        <v>87786</v>
      </c>
      <c r="H6145" s="415" t="s">
        <v>4473</v>
      </c>
      <c r="I6145" s="415" t="s">
        <v>27</v>
      </c>
      <c r="J6145" s="415" t="s">
        <v>273</v>
      </c>
      <c r="K6145" s="416">
        <v>70.430000000000007</v>
      </c>
      <c r="L6145" s="415" t="s">
        <v>217</v>
      </c>
    </row>
    <row r="6146" spans="1:12" x14ac:dyDescent="0.25">
      <c r="A6146" s="415" t="s">
        <v>4374</v>
      </c>
      <c r="B6146" s="415" t="s">
        <v>4375</v>
      </c>
      <c r="C6146" s="415" t="s">
        <v>4409</v>
      </c>
      <c r="D6146" s="415" t="s">
        <v>4410</v>
      </c>
      <c r="E6146" s="416" t="s">
        <v>155</v>
      </c>
      <c r="F6146" s="415" t="s">
        <v>155</v>
      </c>
      <c r="G6146" s="415">
        <v>87787</v>
      </c>
      <c r="H6146" s="415" t="s">
        <v>4474</v>
      </c>
      <c r="I6146" s="415" t="s">
        <v>27</v>
      </c>
      <c r="J6146" s="415" t="s">
        <v>216</v>
      </c>
      <c r="K6146" s="416">
        <v>139.80000000000001</v>
      </c>
      <c r="L6146" s="415" t="s">
        <v>217</v>
      </c>
    </row>
    <row r="6147" spans="1:12" x14ac:dyDescent="0.25">
      <c r="A6147" s="415" t="s">
        <v>4374</v>
      </c>
      <c r="B6147" s="415" t="s">
        <v>4375</v>
      </c>
      <c r="C6147" s="415" t="s">
        <v>4409</v>
      </c>
      <c r="D6147" s="415" t="s">
        <v>4410</v>
      </c>
      <c r="E6147" s="416" t="s">
        <v>155</v>
      </c>
      <c r="F6147" s="415" t="s">
        <v>155</v>
      </c>
      <c r="G6147" s="415">
        <v>87788</v>
      </c>
      <c r="H6147" s="415" t="s">
        <v>4475</v>
      </c>
      <c r="I6147" s="415" t="s">
        <v>27</v>
      </c>
      <c r="J6147" s="415" t="s">
        <v>216</v>
      </c>
      <c r="K6147" s="416">
        <v>84.42</v>
      </c>
      <c r="L6147" s="415" t="s">
        <v>217</v>
      </c>
    </row>
    <row r="6148" spans="1:12" x14ac:dyDescent="0.25">
      <c r="A6148" s="415" t="s">
        <v>4374</v>
      </c>
      <c r="B6148" s="415" t="s">
        <v>4375</v>
      </c>
      <c r="C6148" s="415" t="s">
        <v>4409</v>
      </c>
      <c r="D6148" s="415" t="s">
        <v>4410</v>
      </c>
      <c r="E6148" s="416" t="s">
        <v>155</v>
      </c>
      <c r="F6148" s="415" t="s">
        <v>155</v>
      </c>
      <c r="G6148" s="415">
        <v>87790</v>
      </c>
      <c r="H6148" s="415" t="s">
        <v>4476</v>
      </c>
      <c r="I6148" s="415" t="s">
        <v>27</v>
      </c>
      <c r="J6148" s="415" t="s">
        <v>273</v>
      </c>
      <c r="K6148" s="416">
        <v>88.01</v>
      </c>
      <c r="L6148" s="415" t="s">
        <v>217</v>
      </c>
    </row>
    <row r="6149" spans="1:12" x14ac:dyDescent="0.25">
      <c r="A6149" s="415" t="s">
        <v>4374</v>
      </c>
      <c r="B6149" s="415" t="s">
        <v>4375</v>
      </c>
      <c r="C6149" s="415" t="s">
        <v>4409</v>
      </c>
      <c r="D6149" s="415" t="s">
        <v>4410</v>
      </c>
      <c r="E6149" s="416" t="s">
        <v>155</v>
      </c>
      <c r="F6149" s="415" t="s">
        <v>155</v>
      </c>
      <c r="G6149" s="415">
        <v>87791</v>
      </c>
      <c r="H6149" s="415" t="s">
        <v>4477</v>
      </c>
      <c r="I6149" s="415" t="s">
        <v>27</v>
      </c>
      <c r="J6149" s="415" t="s">
        <v>216</v>
      </c>
      <c r="K6149" s="416">
        <v>161.52000000000001</v>
      </c>
      <c r="L6149" s="415" t="s">
        <v>217</v>
      </c>
    </row>
    <row r="6150" spans="1:12" x14ac:dyDescent="0.25">
      <c r="A6150" s="415" t="s">
        <v>4374</v>
      </c>
      <c r="B6150" s="415" t="s">
        <v>4375</v>
      </c>
      <c r="C6150" s="415" t="s">
        <v>4409</v>
      </c>
      <c r="D6150" s="415" t="s">
        <v>4410</v>
      </c>
      <c r="E6150" s="416" t="s">
        <v>155</v>
      </c>
      <c r="F6150" s="415" t="s">
        <v>155</v>
      </c>
      <c r="G6150" s="415">
        <v>87792</v>
      </c>
      <c r="H6150" s="415" t="s">
        <v>4478</v>
      </c>
      <c r="I6150" s="415" t="s">
        <v>27</v>
      </c>
      <c r="J6150" s="415" t="s">
        <v>216</v>
      </c>
      <c r="K6150" s="416">
        <v>34.69</v>
      </c>
      <c r="L6150" s="415" t="s">
        <v>217</v>
      </c>
    </row>
    <row r="6151" spans="1:12" x14ac:dyDescent="0.25">
      <c r="A6151" s="415" t="s">
        <v>4374</v>
      </c>
      <c r="B6151" s="415" t="s">
        <v>4375</v>
      </c>
      <c r="C6151" s="415" t="s">
        <v>4409</v>
      </c>
      <c r="D6151" s="415" t="s">
        <v>4410</v>
      </c>
      <c r="E6151" s="416" t="s">
        <v>155</v>
      </c>
      <c r="F6151" s="415" t="s">
        <v>155</v>
      </c>
      <c r="G6151" s="415">
        <v>87794</v>
      </c>
      <c r="H6151" s="415" t="s">
        <v>4479</v>
      </c>
      <c r="I6151" s="415" t="s">
        <v>27</v>
      </c>
      <c r="J6151" s="415" t="s">
        <v>273</v>
      </c>
      <c r="K6151" s="416">
        <v>36.5</v>
      </c>
      <c r="L6151" s="415" t="s">
        <v>217</v>
      </c>
    </row>
    <row r="6152" spans="1:12" x14ac:dyDescent="0.25">
      <c r="A6152" s="415" t="s">
        <v>4374</v>
      </c>
      <c r="B6152" s="415" t="s">
        <v>4375</v>
      </c>
      <c r="C6152" s="415" t="s">
        <v>4409</v>
      </c>
      <c r="D6152" s="415" t="s">
        <v>4410</v>
      </c>
      <c r="E6152" s="416" t="s">
        <v>155</v>
      </c>
      <c r="F6152" s="415" t="s">
        <v>155</v>
      </c>
      <c r="G6152" s="415">
        <v>87795</v>
      </c>
      <c r="H6152" s="415" t="s">
        <v>4480</v>
      </c>
      <c r="I6152" s="415" t="s">
        <v>27</v>
      </c>
      <c r="J6152" s="415" t="s">
        <v>216</v>
      </c>
      <c r="K6152" s="416">
        <v>72.86</v>
      </c>
      <c r="L6152" s="415" t="s">
        <v>217</v>
      </c>
    </row>
    <row r="6153" spans="1:12" x14ac:dyDescent="0.25">
      <c r="A6153" s="415" t="s">
        <v>4374</v>
      </c>
      <c r="B6153" s="415" t="s">
        <v>4375</v>
      </c>
      <c r="C6153" s="415" t="s">
        <v>4409</v>
      </c>
      <c r="D6153" s="415" t="s">
        <v>4410</v>
      </c>
      <c r="E6153" s="416" t="s">
        <v>155</v>
      </c>
      <c r="F6153" s="415" t="s">
        <v>155</v>
      </c>
      <c r="G6153" s="415">
        <v>87797</v>
      </c>
      <c r="H6153" s="415" t="s">
        <v>4481</v>
      </c>
      <c r="I6153" s="415" t="s">
        <v>27</v>
      </c>
      <c r="J6153" s="415" t="s">
        <v>216</v>
      </c>
      <c r="K6153" s="416">
        <v>43.21</v>
      </c>
      <c r="L6153" s="415" t="s">
        <v>217</v>
      </c>
    </row>
    <row r="6154" spans="1:12" x14ac:dyDescent="0.25">
      <c r="A6154" s="415" t="s">
        <v>4374</v>
      </c>
      <c r="B6154" s="415" t="s">
        <v>4375</v>
      </c>
      <c r="C6154" s="415" t="s">
        <v>4409</v>
      </c>
      <c r="D6154" s="415" t="s">
        <v>4410</v>
      </c>
      <c r="E6154" s="416" t="s">
        <v>155</v>
      </c>
      <c r="F6154" s="415" t="s">
        <v>155</v>
      </c>
      <c r="G6154" s="415">
        <v>87799</v>
      </c>
      <c r="H6154" s="415" t="s">
        <v>4482</v>
      </c>
      <c r="I6154" s="415" t="s">
        <v>27</v>
      </c>
      <c r="J6154" s="415" t="s">
        <v>273</v>
      </c>
      <c r="K6154" s="416">
        <v>45.64</v>
      </c>
      <c r="L6154" s="415" t="s">
        <v>217</v>
      </c>
    </row>
    <row r="6155" spans="1:12" x14ac:dyDescent="0.25">
      <c r="A6155" s="415" t="s">
        <v>4374</v>
      </c>
      <c r="B6155" s="415" t="s">
        <v>4375</v>
      </c>
      <c r="C6155" s="415" t="s">
        <v>4409</v>
      </c>
      <c r="D6155" s="415" t="s">
        <v>4410</v>
      </c>
      <c r="E6155" s="416" t="s">
        <v>155</v>
      </c>
      <c r="F6155" s="415" t="s">
        <v>155</v>
      </c>
      <c r="G6155" s="415">
        <v>87800</v>
      </c>
      <c r="H6155" s="415" t="s">
        <v>4483</v>
      </c>
      <c r="I6155" s="415" t="s">
        <v>27</v>
      </c>
      <c r="J6155" s="415" t="s">
        <v>216</v>
      </c>
      <c r="K6155" s="416">
        <v>96.05</v>
      </c>
      <c r="L6155" s="415" t="s">
        <v>217</v>
      </c>
    </row>
    <row r="6156" spans="1:12" x14ac:dyDescent="0.25">
      <c r="A6156" s="415" t="s">
        <v>4374</v>
      </c>
      <c r="B6156" s="415" t="s">
        <v>4375</v>
      </c>
      <c r="C6156" s="415" t="s">
        <v>4409</v>
      </c>
      <c r="D6156" s="415" t="s">
        <v>4410</v>
      </c>
      <c r="E6156" s="416" t="s">
        <v>155</v>
      </c>
      <c r="F6156" s="415" t="s">
        <v>155</v>
      </c>
      <c r="G6156" s="415">
        <v>87801</v>
      </c>
      <c r="H6156" s="415" t="s">
        <v>4484</v>
      </c>
      <c r="I6156" s="415" t="s">
        <v>27</v>
      </c>
      <c r="J6156" s="415" t="s">
        <v>216</v>
      </c>
      <c r="K6156" s="416">
        <v>51.73</v>
      </c>
      <c r="L6156" s="415" t="s">
        <v>217</v>
      </c>
    </row>
    <row r="6157" spans="1:12" x14ac:dyDescent="0.25">
      <c r="A6157" s="415" t="s">
        <v>4374</v>
      </c>
      <c r="B6157" s="415" t="s">
        <v>4375</v>
      </c>
      <c r="C6157" s="415" t="s">
        <v>4409</v>
      </c>
      <c r="D6157" s="415" t="s">
        <v>4410</v>
      </c>
      <c r="E6157" s="416" t="s">
        <v>155</v>
      </c>
      <c r="F6157" s="415" t="s">
        <v>155</v>
      </c>
      <c r="G6157" s="415">
        <v>87803</v>
      </c>
      <c r="H6157" s="415" t="s">
        <v>4485</v>
      </c>
      <c r="I6157" s="415" t="s">
        <v>27</v>
      </c>
      <c r="J6157" s="415" t="s">
        <v>273</v>
      </c>
      <c r="K6157" s="416">
        <v>54.78</v>
      </c>
      <c r="L6157" s="415" t="s">
        <v>217</v>
      </c>
    </row>
    <row r="6158" spans="1:12" x14ac:dyDescent="0.25">
      <c r="A6158" s="415" t="s">
        <v>4374</v>
      </c>
      <c r="B6158" s="415" t="s">
        <v>4375</v>
      </c>
      <c r="C6158" s="415" t="s">
        <v>4409</v>
      </c>
      <c r="D6158" s="415" t="s">
        <v>4410</v>
      </c>
      <c r="E6158" s="416" t="s">
        <v>155</v>
      </c>
      <c r="F6158" s="415" t="s">
        <v>155</v>
      </c>
      <c r="G6158" s="415">
        <v>87804</v>
      </c>
      <c r="H6158" s="415" t="s">
        <v>4486</v>
      </c>
      <c r="I6158" s="415" t="s">
        <v>27</v>
      </c>
      <c r="J6158" s="415" t="s">
        <v>216</v>
      </c>
      <c r="K6158" s="416">
        <v>119.23</v>
      </c>
      <c r="L6158" s="415" t="s">
        <v>217</v>
      </c>
    </row>
    <row r="6159" spans="1:12" x14ac:dyDescent="0.25">
      <c r="A6159" s="415" t="s">
        <v>4374</v>
      </c>
      <c r="B6159" s="415" t="s">
        <v>4375</v>
      </c>
      <c r="C6159" s="415" t="s">
        <v>4409</v>
      </c>
      <c r="D6159" s="415" t="s">
        <v>4410</v>
      </c>
      <c r="E6159" s="416" t="s">
        <v>155</v>
      </c>
      <c r="F6159" s="415" t="s">
        <v>155</v>
      </c>
      <c r="G6159" s="415">
        <v>87805</v>
      </c>
      <c r="H6159" s="415" t="s">
        <v>4487</v>
      </c>
      <c r="I6159" s="415" t="s">
        <v>27</v>
      </c>
      <c r="J6159" s="415" t="s">
        <v>216</v>
      </c>
      <c r="K6159" s="416">
        <v>58.92</v>
      </c>
      <c r="L6159" s="415" t="s">
        <v>217</v>
      </c>
    </row>
    <row r="6160" spans="1:12" x14ac:dyDescent="0.25">
      <c r="A6160" s="415" t="s">
        <v>4374</v>
      </c>
      <c r="B6160" s="415" t="s">
        <v>4375</v>
      </c>
      <c r="C6160" s="415" t="s">
        <v>4409</v>
      </c>
      <c r="D6160" s="415" t="s">
        <v>4410</v>
      </c>
      <c r="E6160" s="416" t="s">
        <v>155</v>
      </c>
      <c r="F6160" s="415" t="s">
        <v>155</v>
      </c>
      <c r="G6160" s="415">
        <v>87807</v>
      </c>
      <c r="H6160" s="415" t="s">
        <v>4488</v>
      </c>
      <c r="I6160" s="415" t="s">
        <v>27</v>
      </c>
      <c r="J6160" s="415" t="s">
        <v>273</v>
      </c>
      <c r="K6160" s="416">
        <v>62.28</v>
      </c>
      <c r="L6160" s="415" t="s">
        <v>217</v>
      </c>
    </row>
    <row r="6161" spans="1:12" x14ac:dyDescent="0.25">
      <c r="A6161" s="415" t="s">
        <v>4374</v>
      </c>
      <c r="B6161" s="415" t="s">
        <v>4375</v>
      </c>
      <c r="C6161" s="415" t="s">
        <v>4409</v>
      </c>
      <c r="D6161" s="415" t="s">
        <v>4410</v>
      </c>
      <c r="E6161" s="416" t="s">
        <v>155</v>
      </c>
      <c r="F6161" s="415" t="s">
        <v>155</v>
      </c>
      <c r="G6161" s="415">
        <v>87808</v>
      </c>
      <c r="H6161" s="415" t="s">
        <v>4489</v>
      </c>
      <c r="I6161" s="415" t="s">
        <v>27</v>
      </c>
      <c r="J6161" s="415" t="s">
        <v>216</v>
      </c>
      <c r="K6161" s="416">
        <v>130.44</v>
      </c>
      <c r="L6161" s="415" t="s">
        <v>217</v>
      </c>
    </row>
    <row r="6162" spans="1:12" x14ac:dyDescent="0.25">
      <c r="A6162" s="415" t="s">
        <v>4374</v>
      </c>
      <c r="B6162" s="415" t="s">
        <v>4375</v>
      </c>
      <c r="C6162" s="415" t="s">
        <v>4409</v>
      </c>
      <c r="D6162" s="415" t="s">
        <v>4410</v>
      </c>
      <c r="E6162" s="416" t="s">
        <v>155</v>
      </c>
      <c r="F6162" s="415" t="s">
        <v>155</v>
      </c>
      <c r="G6162" s="415">
        <v>87809</v>
      </c>
      <c r="H6162" s="415" t="s">
        <v>4490</v>
      </c>
      <c r="I6162" s="415" t="s">
        <v>27</v>
      </c>
      <c r="J6162" s="415" t="s">
        <v>216</v>
      </c>
      <c r="K6162" s="416">
        <v>73.16</v>
      </c>
      <c r="L6162" s="415" t="s">
        <v>217</v>
      </c>
    </row>
    <row r="6163" spans="1:12" x14ac:dyDescent="0.25">
      <c r="A6163" s="415" t="s">
        <v>4374</v>
      </c>
      <c r="B6163" s="415" t="s">
        <v>4375</v>
      </c>
      <c r="C6163" s="415" t="s">
        <v>4409</v>
      </c>
      <c r="D6163" s="415" t="s">
        <v>4410</v>
      </c>
      <c r="E6163" s="416" t="s">
        <v>155</v>
      </c>
      <c r="F6163" s="415" t="s">
        <v>155</v>
      </c>
      <c r="G6163" s="415">
        <v>87811</v>
      </c>
      <c r="H6163" s="415" t="s">
        <v>4491</v>
      </c>
      <c r="I6163" s="415" t="s">
        <v>27</v>
      </c>
      <c r="J6163" s="415" t="s">
        <v>273</v>
      </c>
      <c r="K6163" s="416">
        <v>74.97</v>
      </c>
      <c r="L6163" s="415" t="s">
        <v>217</v>
      </c>
    </row>
    <row r="6164" spans="1:12" x14ac:dyDescent="0.25">
      <c r="A6164" s="415" t="s">
        <v>4374</v>
      </c>
      <c r="B6164" s="415" t="s">
        <v>4375</v>
      </c>
      <c r="C6164" s="415" t="s">
        <v>4409</v>
      </c>
      <c r="D6164" s="415" t="s">
        <v>4410</v>
      </c>
      <c r="E6164" s="416" t="s">
        <v>155</v>
      </c>
      <c r="F6164" s="415" t="s">
        <v>155</v>
      </c>
      <c r="G6164" s="415">
        <v>87812</v>
      </c>
      <c r="H6164" s="415" t="s">
        <v>4492</v>
      </c>
      <c r="I6164" s="415" t="s">
        <v>27</v>
      </c>
      <c r="J6164" s="415" t="s">
        <v>216</v>
      </c>
      <c r="K6164" s="416">
        <v>110.97</v>
      </c>
      <c r="L6164" s="415" t="s">
        <v>217</v>
      </c>
    </row>
    <row r="6165" spans="1:12" x14ac:dyDescent="0.25">
      <c r="A6165" s="415" t="s">
        <v>4374</v>
      </c>
      <c r="B6165" s="415" t="s">
        <v>4375</v>
      </c>
      <c r="C6165" s="415" t="s">
        <v>4409</v>
      </c>
      <c r="D6165" s="415" t="s">
        <v>4410</v>
      </c>
      <c r="E6165" s="416" t="s">
        <v>155</v>
      </c>
      <c r="F6165" s="415" t="s">
        <v>155</v>
      </c>
      <c r="G6165" s="415">
        <v>87813</v>
      </c>
      <c r="H6165" s="415" t="s">
        <v>4493</v>
      </c>
      <c r="I6165" s="415" t="s">
        <v>27</v>
      </c>
      <c r="J6165" s="415" t="s">
        <v>216</v>
      </c>
      <c r="K6165" s="416">
        <v>81.69</v>
      </c>
      <c r="L6165" s="415" t="s">
        <v>217</v>
      </c>
    </row>
    <row r="6166" spans="1:12" x14ac:dyDescent="0.25">
      <c r="A6166" s="415" t="s">
        <v>4374</v>
      </c>
      <c r="B6166" s="415" t="s">
        <v>4375</v>
      </c>
      <c r="C6166" s="415" t="s">
        <v>4409</v>
      </c>
      <c r="D6166" s="415" t="s">
        <v>4410</v>
      </c>
      <c r="E6166" s="416" t="s">
        <v>155</v>
      </c>
      <c r="F6166" s="415" t="s">
        <v>155</v>
      </c>
      <c r="G6166" s="415">
        <v>87815</v>
      </c>
      <c r="H6166" s="415" t="s">
        <v>4494</v>
      </c>
      <c r="I6166" s="415" t="s">
        <v>27</v>
      </c>
      <c r="J6166" s="415" t="s">
        <v>273</v>
      </c>
      <c r="K6166" s="416">
        <v>84.12</v>
      </c>
      <c r="L6166" s="415" t="s">
        <v>217</v>
      </c>
    </row>
    <row r="6167" spans="1:12" x14ac:dyDescent="0.25">
      <c r="A6167" s="415" t="s">
        <v>4374</v>
      </c>
      <c r="B6167" s="415" t="s">
        <v>4375</v>
      </c>
      <c r="C6167" s="415" t="s">
        <v>4409</v>
      </c>
      <c r="D6167" s="415" t="s">
        <v>4410</v>
      </c>
      <c r="E6167" s="416" t="s">
        <v>155</v>
      </c>
      <c r="F6167" s="415" t="s">
        <v>155</v>
      </c>
      <c r="G6167" s="415">
        <v>87816</v>
      </c>
      <c r="H6167" s="415" t="s">
        <v>4495</v>
      </c>
      <c r="I6167" s="415" t="s">
        <v>27</v>
      </c>
      <c r="J6167" s="415" t="s">
        <v>216</v>
      </c>
      <c r="K6167" s="416">
        <v>134.16</v>
      </c>
      <c r="L6167" s="415" t="s">
        <v>217</v>
      </c>
    </row>
    <row r="6168" spans="1:12" x14ac:dyDescent="0.25">
      <c r="A6168" s="415" t="s">
        <v>4374</v>
      </c>
      <c r="B6168" s="415" t="s">
        <v>4375</v>
      </c>
      <c r="C6168" s="415" t="s">
        <v>4409</v>
      </c>
      <c r="D6168" s="415" t="s">
        <v>4410</v>
      </c>
      <c r="E6168" s="416" t="s">
        <v>155</v>
      </c>
      <c r="F6168" s="415" t="s">
        <v>155</v>
      </c>
      <c r="G6168" s="415">
        <v>87817</v>
      </c>
      <c r="H6168" s="415" t="s">
        <v>4496</v>
      </c>
      <c r="I6168" s="415" t="s">
        <v>27</v>
      </c>
      <c r="J6168" s="415" t="s">
        <v>216</v>
      </c>
      <c r="K6168" s="416">
        <v>89.84</v>
      </c>
      <c r="L6168" s="415" t="s">
        <v>217</v>
      </c>
    </row>
    <row r="6169" spans="1:12" x14ac:dyDescent="0.25">
      <c r="A6169" s="415" t="s">
        <v>4374</v>
      </c>
      <c r="B6169" s="415" t="s">
        <v>4375</v>
      </c>
      <c r="C6169" s="415" t="s">
        <v>4409</v>
      </c>
      <c r="D6169" s="415" t="s">
        <v>4410</v>
      </c>
      <c r="E6169" s="416" t="s">
        <v>155</v>
      </c>
      <c r="F6169" s="415" t="s">
        <v>155</v>
      </c>
      <c r="G6169" s="415">
        <v>87819</v>
      </c>
      <c r="H6169" s="415" t="s">
        <v>4497</v>
      </c>
      <c r="I6169" s="415" t="s">
        <v>27</v>
      </c>
      <c r="J6169" s="415" t="s">
        <v>273</v>
      </c>
      <c r="K6169" s="416">
        <v>92.89</v>
      </c>
      <c r="L6169" s="415" t="s">
        <v>217</v>
      </c>
    </row>
    <row r="6170" spans="1:12" x14ac:dyDescent="0.25">
      <c r="A6170" s="415" t="s">
        <v>4374</v>
      </c>
      <c r="B6170" s="415" t="s">
        <v>4375</v>
      </c>
      <c r="C6170" s="415" t="s">
        <v>4409</v>
      </c>
      <c r="D6170" s="415" t="s">
        <v>4410</v>
      </c>
      <c r="E6170" s="416" t="s">
        <v>155</v>
      </c>
      <c r="F6170" s="415" t="s">
        <v>155</v>
      </c>
      <c r="G6170" s="415">
        <v>87820</v>
      </c>
      <c r="H6170" s="415" t="s">
        <v>4498</v>
      </c>
      <c r="I6170" s="415" t="s">
        <v>27</v>
      </c>
      <c r="J6170" s="415" t="s">
        <v>216</v>
      </c>
      <c r="K6170" s="416">
        <v>157.33000000000001</v>
      </c>
      <c r="L6170" s="415" t="s">
        <v>217</v>
      </c>
    </row>
    <row r="6171" spans="1:12" x14ac:dyDescent="0.25">
      <c r="A6171" s="415" t="s">
        <v>4374</v>
      </c>
      <c r="B6171" s="415" t="s">
        <v>4375</v>
      </c>
      <c r="C6171" s="415" t="s">
        <v>4409</v>
      </c>
      <c r="D6171" s="415" t="s">
        <v>4410</v>
      </c>
      <c r="E6171" s="416" t="s">
        <v>155</v>
      </c>
      <c r="F6171" s="415" t="s">
        <v>155</v>
      </c>
      <c r="G6171" s="415">
        <v>87821</v>
      </c>
      <c r="H6171" s="415" t="s">
        <v>4499</v>
      </c>
      <c r="I6171" s="415" t="s">
        <v>27</v>
      </c>
      <c r="J6171" s="415" t="s">
        <v>216</v>
      </c>
      <c r="K6171" s="416">
        <v>126.71</v>
      </c>
      <c r="L6171" s="415" t="s">
        <v>217</v>
      </c>
    </row>
    <row r="6172" spans="1:12" x14ac:dyDescent="0.25">
      <c r="A6172" s="415" t="s">
        <v>4374</v>
      </c>
      <c r="B6172" s="415" t="s">
        <v>4375</v>
      </c>
      <c r="C6172" s="415" t="s">
        <v>4409</v>
      </c>
      <c r="D6172" s="415" t="s">
        <v>4410</v>
      </c>
      <c r="E6172" s="416" t="s">
        <v>155</v>
      </c>
      <c r="F6172" s="415" t="s">
        <v>155</v>
      </c>
      <c r="G6172" s="415">
        <v>87823</v>
      </c>
      <c r="H6172" s="415" t="s">
        <v>4500</v>
      </c>
      <c r="I6172" s="415" t="s">
        <v>27</v>
      </c>
      <c r="J6172" s="415" t="s">
        <v>273</v>
      </c>
      <c r="K6172" s="416">
        <v>130.07</v>
      </c>
      <c r="L6172" s="415" t="s">
        <v>217</v>
      </c>
    </row>
    <row r="6173" spans="1:12" x14ac:dyDescent="0.25">
      <c r="A6173" s="415" t="s">
        <v>4374</v>
      </c>
      <c r="B6173" s="415" t="s">
        <v>4375</v>
      </c>
      <c r="C6173" s="415" t="s">
        <v>4409</v>
      </c>
      <c r="D6173" s="415" t="s">
        <v>4410</v>
      </c>
      <c r="E6173" s="416" t="s">
        <v>155</v>
      </c>
      <c r="F6173" s="415" t="s">
        <v>155</v>
      </c>
      <c r="G6173" s="415">
        <v>87824</v>
      </c>
      <c r="H6173" s="415" t="s">
        <v>4501</v>
      </c>
      <c r="I6173" s="415" t="s">
        <v>27</v>
      </c>
      <c r="J6173" s="415" t="s">
        <v>216</v>
      </c>
      <c r="K6173" s="416">
        <v>197.87</v>
      </c>
      <c r="L6173" s="415" t="s">
        <v>217</v>
      </c>
    </row>
    <row r="6174" spans="1:12" x14ac:dyDescent="0.25">
      <c r="A6174" s="415" t="s">
        <v>4374</v>
      </c>
      <c r="B6174" s="415" t="s">
        <v>4375</v>
      </c>
      <c r="C6174" s="415" t="s">
        <v>4409</v>
      </c>
      <c r="D6174" s="415" t="s">
        <v>4410</v>
      </c>
      <c r="E6174" s="416" t="s">
        <v>155</v>
      </c>
      <c r="F6174" s="415" t="s">
        <v>155</v>
      </c>
      <c r="G6174" s="415">
        <v>87825</v>
      </c>
      <c r="H6174" s="415" t="s">
        <v>4502</v>
      </c>
      <c r="I6174" s="415" t="s">
        <v>27</v>
      </c>
      <c r="J6174" s="415" t="s">
        <v>216</v>
      </c>
      <c r="K6174" s="416">
        <v>59.99</v>
      </c>
      <c r="L6174" s="415" t="s">
        <v>217</v>
      </c>
    </row>
    <row r="6175" spans="1:12" x14ac:dyDescent="0.25">
      <c r="A6175" s="415" t="s">
        <v>4374</v>
      </c>
      <c r="B6175" s="415" t="s">
        <v>4375</v>
      </c>
      <c r="C6175" s="415" t="s">
        <v>4409</v>
      </c>
      <c r="D6175" s="415" t="s">
        <v>4410</v>
      </c>
      <c r="E6175" s="416" t="s">
        <v>155</v>
      </c>
      <c r="F6175" s="415" t="s">
        <v>155</v>
      </c>
      <c r="G6175" s="415">
        <v>87827</v>
      </c>
      <c r="H6175" s="415" t="s">
        <v>4503</v>
      </c>
      <c r="I6175" s="415" t="s">
        <v>27</v>
      </c>
      <c r="J6175" s="415" t="s">
        <v>273</v>
      </c>
      <c r="K6175" s="416">
        <v>62.21</v>
      </c>
      <c r="L6175" s="415" t="s">
        <v>217</v>
      </c>
    </row>
    <row r="6176" spans="1:12" x14ac:dyDescent="0.25">
      <c r="A6176" s="415" t="s">
        <v>4374</v>
      </c>
      <c r="B6176" s="415" t="s">
        <v>4375</v>
      </c>
      <c r="C6176" s="415" t="s">
        <v>4409</v>
      </c>
      <c r="D6176" s="415" t="s">
        <v>4410</v>
      </c>
      <c r="E6176" s="416" t="s">
        <v>155</v>
      </c>
      <c r="F6176" s="415" t="s">
        <v>155</v>
      </c>
      <c r="G6176" s="415">
        <v>87828</v>
      </c>
      <c r="H6176" s="415" t="s">
        <v>4504</v>
      </c>
      <c r="I6176" s="415" t="s">
        <v>27</v>
      </c>
      <c r="J6176" s="415" t="s">
        <v>216</v>
      </c>
      <c r="K6176" s="416">
        <v>107.86</v>
      </c>
      <c r="L6176" s="415" t="s">
        <v>217</v>
      </c>
    </row>
    <row r="6177" spans="1:12" x14ac:dyDescent="0.25">
      <c r="A6177" s="415" t="s">
        <v>4374</v>
      </c>
      <c r="B6177" s="415" t="s">
        <v>4375</v>
      </c>
      <c r="C6177" s="415" t="s">
        <v>4409</v>
      </c>
      <c r="D6177" s="415" t="s">
        <v>4410</v>
      </c>
      <c r="E6177" s="416" t="s">
        <v>155</v>
      </c>
      <c r="F6177" s="415" t="s">
        <v>155</v>
      </c>
      <c r="G6177" s="415">
        <v>87829</v>
      </c>
      <c r="H6177" s="415" t="s">
        <v>4505</v>
      </c>
      <c r="I6177" s="415" t="s">
        <v>27</v>
      </c>
      <c r="J6177" s="415" t="s">
        <v>216</v>
      </c>
      <c r="K6177" s="416">
        <v>69.75</v>
      </c>
      <c r="L6177" s="415" t="s">
        <v>217</v>
      </c>
    </row>
    <row r="6178" spans="1:12" x14ac:dyDescent="0.25">
      <c r="A6178" s="415" t="s">
        <v>4374</v>
      </c>
      <c r="B6178" s="415" t="s">
        <v>4375</v>
      </c>
      <c r="C6178" s="415" t="s">
        <v>4409</v>
      </c>
      <c r="D6178" s="415" t="s">
        <v>4410</v>
      </c>
      <c r="E6178" s="416" t="s">
        <v>155</v>
      </c>
      <c r="F6178" s="415" t="s">
        <v>155</v>
      </c>
      <c r="G6178" s="415">
        <v>87831</v>
      </c>
      <c r="H6178" s="415" t="s">
        <v>4506</v>
      </c>
      <c r="I6178" s="415" t="s">
        <v>27</v>
      </c>
      <c r="J6178" s="415" t="s">
        <v>273</v>
      </c>
      <c r="K6178" s="416">
        <v>72.72</v>
      </c>
      <c r="L6178" s="415" t="s">
        <v>217</v>
      </c>
    </row>
    <row r="6179" spans="1:12" x14ac:dyDescent="0.25">
      <c r="A6179" s="415" t="s">
        <v>4374</v>
      </c>
      <c r="B6179" s="415" t="s">
        <v>4375</v>
      </c>
      <c r="C6179" s="415" t="s">
        <v>4409</v>
      </c>
      <c r="D6179" s="415" t="s">
        <v>4410</v>
      </c>
      <c r="E6179" s="416" t="s">
        <v>155</v>
      </c>
      <c r="F6179" s="415" t="s">
        <v>155</v>
      </c>
      <c r="G6179" s="415">
        <v>87832</v>
      </c>
      <c r="H6179" s="415" t="s">
        <v>4507</v>
      </c>
      <c r="I6179" s="415" t="s">
        <v>27</v>
      </c>
      <c r="J6179" s="415" t="s">
        <v>216</v>
      </c>
      <c r="K6179" s="416">
        <v>135.47999999999999</v>
      </c>
      <c r="L6179" s="415" t="s">
        <v>217</v>
      </c>
    </row>
    <row r="6180" spans="1:12" x14ac:dyDescent="0.25">
      <c r="A6180" s="415" t="s">
        <v>4374</v>
      </c>
      <c r="B6180" s="415" t="s">
        <v>4375</v>
      </c>
      <c r="C6180" s="415" t="s">
        <v>4409</v>
      </c>
      <c r="D6180" s="415" t="s">
        <v>4410</v>
      </c>
      <c r="E6180" s="416" t="s">
        <v>155</v>
      </c>
      <c r="F6180" s="415" t="s">
        <v>155</v>
      </c>
      <c r="G6180" s="415">
        <v>87834</v>
      </c>
      <c r="H6180" s="415" t="s">
        <v>4508</v>
      </c>
      <c r="I6180" s="415" t="s">
        <v>27</v>
      </c>
      <c r="J6180" s="415" t="s">
        <v>216</v>
      </c>
      <c r="K6180" s="416">
        <v>215.19</v>
      </c>
      <c r="L6180" s="415" t="s">
        <v>217</v>
      </c>
    </row>
    <row r="6181" spans="1:12" x14ac:dyDescent="0.25">
      <c r="A6181" s="415" t="s">
        <v>4374</v>
      </c>
      <c r="B6181" s="415" t="s">
        <v>4375</v>
      </c>
      <c r="C6181" s="415" t="s">
        <v>4409</v>
      </c>
      <c r="D6181" s="415" t="s">
        <v>4410</v>
      </c>
      <c r="E6181" s="416" t="s">
        <v>155</v>
      </c>
      <c r="F6181" s="415" t="s">
        <v>155</v>
      </c>
      <c r="G6181" s="415">
        <v>87835</v>
      </c>
      <c r="H6181" s="415" t="s">
        <v>4509</v>
      </c>
      <c r="I6181" s="415" t="s">
        <v>27</v>
      </c>
      <c r="J6181" s="415" t="s">
        <v>216</v>
      </c>
      <c r="K6181" s="416">
        <v>149.53</v>
      </c>
      <c r="L6181" s="415" t="s">
        <v>217</v>
      </c>
    </row>
    <row r="6182" spans="1:12" x14ac:dyDescent="0.25">
      <c r="A6182" s="415" t="s">
        <v>4374</v>
      </c>
      <c r="B6182" s="415" t="s">
        <v>4375</v>
      </c>
      <c r="C6182" s="415" t="s">
        <v>4409</v>
      </c>
      <c r="D6182" s="415" t="s">
        <v>4410</v>
      </c>
      <c r="E6182" s="416" t="s">
        <v>155</v>
      </c>
      <c r="F6182" s="415" t="s">
        <v>155</v>
      </c>
      <c r="G6182" s="415">
        <v>87836</v>
      </c>
      <c r="H6182" s="415" t="s">
        <v>4510</v>
      </c>
      <c r="I6182" s="415" t="s">
        <v>27</v>
      </c>
      <c r="J6182" s="415" t="s">
        <v>216</v>
      </c>
      <c r="K6182" s="416">
        <v>209</v>
      </c>
      <c r="L6182" s="415" t="s">
        <v>217</v>
      </c>
    </row>
    <row r="6183" spans="1:12" x14ac:dyDescent="0.25">
      <c r="A6183" s="415" t="s">
        <v>4374</v>
      </c>
      <c r="B6183" s="415" t="s">
        <v>4375</v>
      </c>
      <c r="C6183" s="415" t="s">
        <v>4409</v>
      </c>
      <c r="D6183" s="415" t="s">
        <v>4410</v>
      </c>
      <c r="E6183" s="416" t="s">
        <v>155</v>
      </c>
      <c r="F6183" s="415" t="s">
        <v>155</v>
      </c>
      <c r="G6183" s="415">
        <v>87837</v>
      </c>
      <c r="H6183" s="415" t="s">
        <v>4511</v>
      </c>
      <c r="I6183" s="415" t="s">
        <v>27</v>
      </c>
      <c r="J6183" s="415" t="s">
        <v>216</v>
      </c>
      <c r="K6183" s="416">
        <v>144.07</v>
      </c>
      <c r="L6183" s="415" t="s">
        <v>217</v>
      </c>
    </row>
    <row r="6184" spans="1:12" x14ac:dyDescent="0.25">
      <c r="A6184" s="415" t="s">
        <v>4374</v>
      </c>
      <c r="B6184" s="415" t="s">
        <v>4375</v>
      </c>
      <c r="C6184" s="415" t="s">
        <v>4409</v>
      </c>
      <c r="D6184" s="415" t="s">
        <v>4410</v>
      </c>
      <c r="E6184" s="416" t="s">
        <v>155</v>
      </c>
      <c r="F6184" s="415" t="s">
        <v>155</v>
      </c>
      <c r="G6184" s="415">
        <v>87838</v>
      </c>
      <c r="H6184" s="415" t="s">
        <v>4512</v>
      </c>
      <c r="I6184" s="415" t="s">
        <v>27</v>
      </c>
      <c r="J6184" s="415" t="s">
        <v>216</v>
      </c>
      <c r="K6184" s="416">
        <v>221.02</v>
      </c>
      <c r="L6184" s="415" t="s">
        <v>217</v>
      </c>
    </row>
    <row r="6185" spans="1:12" x14ac:dyDescent="0.25">
      <c r="A6185" s="415" t="s">
        <v>4374</v>
      </c>
      <c r="B6185" s="415" t="s">
        <v>4375</v>
      </c>
      <c r="C6185" s="415" t="s">
        <v>4409</v>
      </c>
      <c r="D6185" s="415" t="s">
        <v>4410</v>
      </c>
      <c r="E6185" s="416" t="s">
        <v>155</v>
      </c>
      <c r="F6185" s="415" t="s">
        <v>155</v>
      </c>
      <c r="G6185" s="415">
        <v>87839</v>
      </c>
      <c r="H6185" s="415" t="s">
        <v>4513</v>
      </c>
      <c r="I6185" s="415" t="s">
        <v>27</v>
      </c>
      <c r="J6185" s="415" t="s">
        <v>216</v>
      </c>
      <c r="K6185" s="416">
        <v>153.94999999999999</v>
      </c>
      <c r="L6185" s="415" t="s">
        <v>217</v>
      </c>
    </row>
    <row r="6186" spans="1:12" x14ac:dyDescent="0.25">
      <c r="A6186" s="415" t="s">
        <v>4374</v>
      </c>
      <c r="B6186" s="415" t="s">
        <v>4375</v>
      </c>
      <c r="C6186" s="415" t="s">
        <v>4409</v>
      </c>
      <c r="D6186" s="415" t="s">
        <v>4410</v>
      </c>
      <c r="E6186" s="416" t="s">
        <v>155</v>
      </c>
      <c r="F6186" s="415" t="s">
        <v>155</v>
      </c>
      <c r="G6186" s="415">
        <v>87840</v>
      </c>
      <c r="H6186" s="415" t="s">
        <v>4514</v>
      </c>
      <c r="I6186" s="415" t="s">
        <v>27</v>
      </c>
      <c r="J6186" s="415" t="s">
        <v>216</v>
      </c>
      <c r="K6186" s="416">
        <v>213.31</v>
      </c>
      <c r="L6186" s="415" t="s">
        <v>217</v>
      </c>
    </row>
    <row r="6187" spans="1:12" x14ac:dyDescent="0.25">
      <c r="A6187" s="415" t="s">
        <v>4374</v>
      </c>
      <c r="B6187" s="415" t="s">
        <v>4375</v>
      </c>
      <c r="C6187" s="415" t="s">
        <v>4409</v>
      </c>
      <c r="D6187" s="415" t="s">
        <v>4410</v>
      </c>
      <c r="E6187" s="416" t="s">
        <v>155</v>
      </c>
      <c r="F6187" s="415" t="s">
        <v>155</v>
      </c>
      <c r="G6187" s="415">
        <v>87841</v>
      </c>
      <c r="H6187" s="415" t="s">
        <v>4515</v>
      </c>
      <c r="I6187" s="415" t="s">
        <v>27</v>
      </c>
      <c r="J6187" s="415" t="s">
        <v>216</v>
      </c>
      <c r="K6187" s="416">
        <v>146.97999999999999</v>
      </c>
      <c r="L6187" s="415" t="s">
        <v>217</v>
      </c>
    </row>
    <row r="6188" spans="1:12" x14ac:dyDescent="0.25">
      <c r="A6188" s="415" t="s">
        <v>4374</v>
      </c>
      <c r="B6188" s="415" t="s">
        <v>4375</v>
      </c>
      <c r="C6188" s="415" t="s">
        <v>4409</v>
      </c>
      <c r="D6188" s="415" t="s">
        <v>4410</v>
      </c>
      <c r="E6188" s="416" t="s">
        <v>155</v>
      </c>
      <c r="F6188" s="415" t="s">
        <v>155</v>
      </c>
      <c r="G6188" s="415">
        <v>87842</v>
      </c>
      <c r="H6188" s="415" t="s">
        <v>4516</v>
      </c>
      <c r="I6188" s="415" t="s">
        <v>27</v>
      </c>
      <c r="J6188" s="415" t="s">
        <v>216</v>
      </c>
      <c r="K6188" s="416">
        <v>223.41</v>
      </c>
      <c r="L6188" s="415" t="s">
        <v>217</v>
      </c>
    </row>
    <row r="6189" spans="1:12" x14ac:dyDescent="0.25">
      <c r="A6189" s="415" t="s">
        <v>4374</v>
      </c>
      <c r="B6189" s="415" t="s">
        <v>4375</v>
      </c>
      <c r="C6189" s="415" t="s">
        <v>4409</v>
      </c>
      <c r="D6189" s="415" t="s">
        <v>4410</v>
      </c>
      <c r="E6189" s="416" t="s">
        <v>155</v>
      </c>
      <c r="F6189" s="415" t="s">
        <v>155</v>
      </c>
      <c r="G6189" s="415">
        <v>87843</v>
      </c>
      <c r="H6189" s="415" t="s">
        <v>4517</v>
      </c>
      <c r="I6189" s="415" t="s">
        <v>27</v>
      </c>
      <c r="J6189" s="415" t="s">
        <v>216</v>
      </c>
      <c r="K6189" s="416">
        <v>162.26</v>
      </c>
      <c r="L6189" s="415" t="s">
        <v>217</v>
      </c>
    </row>
    <row r="6190" spans="1:12" x14ac:dyDescent="0.25">
      <c r="A6190" s="415" t="s">
        <v>4374</v>
      </c>
      <c r="B6190" s="415" t="s">
        <v>4375</v>
      </c>
      <c r="C6190" s="415" t="s">
        <v>4409</v>
      </c>
      <c r="D6190" s="415" t="s">
        <v>4410</v>
      </c>
      <c r="E6190" s="416" t="s">
        <v>155</v>
      </c>
      <c r="F6190" s="415" t="s">
        <v>155</v>
      </c>
      <c r="G6190" s="415">
        <v>87844</v>
      </c>
      <c r="H6190" s="415" t="s">
        <v>4518</v>
      </c>
      <c r="I6190" s="415" t="s">
        <v>27</v>
      </c>
      <c r="J6190" s="415" t="s">
        <v>216</v>
      </c>
      <c r="K6190" s="416">
        <v>211.7</v>
      </c>
      <c r="L6190" s="415" t="s">
        <v>217</v>
      </c>
    </row>
    <row r="6191" spans="1:12" x14ac:dyDescent="0.25">
      <c r="A6191" s="415" t="s">
        <v>4374</v>
      </c>
      <c r="B6191" s="415" t="s">
        <v>4375</v>
      </c>
      <c r="C6191" s="415" t="s">
        <v>4409</v>
      </c>
      <c r="D6191" s="415" t="s">
        <v>4410</v>
      </c>
      <c r="E6191" s="416" t="s">
        <v>155</v>
      </c>
      <c r="F6191" s="415" t="s">
        <v>155</v>
      </c>
      <c r="G6191" s="415">
        <v>87845</v>
      </c>
      <c r="H6191" s="415" t="s">
        <v>4519</v>
      </c>
      <c r="I6191" s="415" t="s">
        <v>27</v>
      </c>
      <c r="J6191" s="415" t="s">
        <v>216</v>
      </c>
      <c r="K6191" s="416">
        <v>151.32</v>
      </c>
      <c r="L6191" s="415" t="s">
        <v>217</v>
      </c>
    </row>
    <row r="6192" spans="1:12" x14ac:dyDescent="0.25">
      <c r="A6192" s="415" t="s">
        <v>4374</v>
      </c>
      <c r="B6192" s="415" t="s">
        <v>4375</v>
      </c>
      <c r="C6192" s="415" t="s">
        <v>4409</v>
      </c>
      <c r="D6192" s="415" t="s">
        <v>4410</v>
      </c>
      <c r="E6192" s="416" t="s">
        <v>155</v>
      </c>
      <c r="F6192" s="415" t="s">
        <v>155</v>
      </c>
      <c r="G6192" s="415">
        <v>87846</v>
      </c>
      <c r="H6192" s="415" t="s">
        <v>4520</v>
      </c>
      <c r="I6192" s="415" t="s">
        <v>27</v>
      </c>
      <c r="J6192" s="415" t="s">
        <v>216</v>
      </c>
      <c r="K6192" s="416">
        <v>232.39</v>
      </c>
      <c r="L6192" s="415" t="s">
        <v>217</v>
      </c>
    </row>
    <row r="6193" spans="1:12" x14ac:dyDescent="0.25">
      <c r="A6193" s="415" t="s">
        <v>4374</v>
      </c>
      <c r="B6193" s="415" t="s">
        <v>4375</v>
      </c>
      <c r="C6193" s="415" t="s">
        <v>4409</v>
      </c>
      <c r="D6193" s="415" t="s">
        <v>4410</v>
      </c>
      <c r="E6193" s="416" t="s">
        <v>155</v>
      </c>
      <c r="F6193" s="415" t="s">
        <v>155</v>
      </c>
      <c r="G6193" s="415">
        <v>87847</v>
      </c>
      <c r="H6193" s="415" t="s">
        <v>4521</v>
      </c>
      <c r="I6193" s="415" t="s">
        <v>27</v>
      </c>
      <c r="J6193" s="415" t="s">
        <v>216</v>
      </c>
      <c r="K6193" s="416">
        <v>166.71</v>
      </c>
      <c r="L6193" s="415" t="s">
        <v>217</v>
      </c>
    </row>
    <row r="6194" spans="1:12" x14ac:dyDescent="0.25">
      <c r="A6194" s="415" t="s">
        <v>4374</v>
      </c>
      <c r="B6194" s="415" t="s">
        <v>4375</v>
      </c>
      <c r="C6194" s="415" t="s">
        <v>4409</v>
      </c>
      <c r="D6194" s="415" t="s">
        <v>4410</v>
      </c>
      <c r="E6194" s="416" t="s">
        <v>155</v>
      </c>
      <c r="F6194" s="415" t="s">
        <v>155</v>
      </c>
      <c r="G6194" s="415">
        <v>87848</v>
      </c>
      <c r="H6194" s="415" t="s">
        <v>4522</v>
      </c>
      <c r="I6194" s="415" t="s">
        <v>27</v>
      </c>
      <c r="J6194" s="415" t="s">
        <v>216</v>
      </c>
      <c r="K6194" s="416">
        <v>225.21</v>
      </c>
      <c r="L6194" s="415" t="s">
        <v>217</v>
      </c>
    </row>
    <row r="6195" spans="1:12" x14ac:dyDescent="0.25">
      <c r="A6195" s="415" t="s">
        <v>4374</v>
      </c>
      <c r="B6195" s="415" t="s">
        <v>4375</v>
      </c>
      <c r="C6195" s="415" t="s">
        <v>4409</v>
      </c>
      <c r="D6195" s="415" t="s">
        <v>4410</v>
      </c>
      <c r="E6195" s="416" t="s">
        <v>155</v>
      </c>
      <c r="F6195" s="415" t="s">
        <v>155</v>
      </c>
      <c r="G6195" s="415">
        <v>87849</v>
      </c>
      <c r="H6195" s="415" t="s">
        <v>4523</v>
      </c>
      <c r="I6195" s="415" t="s">
        <v>27</v>
      </c>
      <c r="J6195" s="415" t="s">
        <v>216</v>
      </c>
      <c r="K6195" s="416">
        <v>160.29</v>
      </c>
      <c r="L6195" s="415" t="s">
        <v>217</v>
      </c>
    </row>
    <row r="6196" spans="1:12" x14ac:dyDescent="0.25">
      <c r="A6196" s="415" t="s">
        <v>4374</v>
      </c>
      <c r="B6196" s="415" t="s">
        <v>4375</v>
      </c>
      <c r="C6196" s="415" t="s">
        <v>4409</v>
      </c>
      <c r="D6196" s="415" t="s">
        <v>4410</v>
      </c>
      <c r="E6196" s="416" t="s">
        <v>155</v>
      </c>
      <c r="F6196" s="415" t="s">
        <v>155</v>
      </c>
      <c r="G6196" s="415">
        <v>87850</v>
      </c>
      <c r="H6196" s="415" t="s">
        <v>4524</v>
      </c>
      <c r="I6196" s="415" t="s">
        <v>27</v>
      </c>
      <c r="J6196" s="415" t="s">
        <v>216</v>
      </c>
      <c r="K6196" s="416">
        <v>238.24</v>
      </c>
      <c r="L6196" s="415" t="s">
        <v>217</v>
      </c>
    </row>
    <row r="6197" spans="1:12" x14ac:dyDescent="0.25">
      <c r="A6197" s="415" t="s">
        <v>4374</v>
      </c>
      <c r="B6197" s="415" t="s">
        <v>4375</v>
      </c>
      <c r="C6197" s="415" t="s">
        <v>4409</v>
      </c>
      <c r="D6197" s="415" t="s">
        <v>4410</v>
      </c>
      <c r="E6197" s="416" t="s">
        <v>155</v>
      </c>
      <c r="F6197" s="415" t="s">
        <v>155</v>
      </c>
      <c r="G6197" s="415">
        <v>87851</v>
      </c>
      <c r="H6197" s="415" t="s">
        <v>4525</v>
      </c>
      <c r="I6197" s="415" t="s">
        <v>27</v>
      </c>
      <c r="J6197" s="415" t="s">
        <v>216</v>
      </c>
      <c r="K6197" s="416">
        <v>171.17</v>
      </c>
      <c r="L6197" s="415" t="s">
        <v>217</v>
      </c>
    </row>
    <row r="6198" spans="1:12" x14ac:dyDescent="0.25">
      <c r="A6198" s="415" t="s">
        <v>4374</v>
      </c>
      <c r="B6198" s="415" t="s">
        <v>4375</v>
      </c>
      <c r="C6198" s="415" t="s">
        <v>4409</v>
      </c>
      <c r="D6198" s="415" t="s">
        <v>4410</v>
      </c>
      <c r="E6198" s="416" t="s">
        <v>155</v>
      </c>
      <c r="F6198" s="415" t="s">
        <v>155</v>
      </c>
      <c r="G6198" s="415">
        <v>87852</v>
      </c>
      <c r="H6198" s="415" t="s">
        <v>4526</v>
      </c>
      <c r="I6198" s="415" t="s">
        <v>27</v>
      </c>
      <c r="J6198" s="415" t="s">
        <v>216</v>
      </c>
      <c r="K6198" s="416">
        <v>229.51</v>
      </c>
      <c r="L6198" s="415" t="s">
        <v>217</v>
      </c>
    </row>
    <row r="6199" spans="1:12" x14ac:dyDescent="0.25">
      <c r="A6199" s="415" t="s">
        <v>4374</v>
      </c>
      <c r="B6199" s="415" t="s">
        <v>4375</v>
      </c>
      <c r="C6199" s="415" t="s">
        <v>4409</v>
      </c>
      <c r="D6199" s="415" t="s">
        <v>4410</v>
      </c>
      <c r="E6199" s="416" t="s">
        <v>155</v>
      </c>
      <c r="F6199" s="415" t="s">
        <v>155</v>
      </c>
      <c r="G6199" s="415">
        <v>87853</v>
      </c>
      <c r="H6199" s="415" t="s">
        <v>4527</v>
      </c>
      <c r="I6199" s="415" t="s">
        <v>27</v>
      </c>
      <c r="J6199" s="415" t="s">
        <v>216</v>
      </c>
      <c r="K6199" s="416">
        <v>163.16999999999999</v>
      </c>
      <c r="L6199" s="415" t="s">
        <v>217</v>
      </c>
    </row>
    <row r="6200" spans="1:12" x14ac:dyDescent="0.25">
      <c r="A6200" s="415" t="s">
        <v>4374</v>
      </c>
      <c r="B6200" s="415" t="s">
        <v>4375</v>
      </c>
      <c r="C6200" s="415" t="s">
        <v>4409</v>
      </c>
      <c r="D6200" s="415" t="s">
        <v>4410</v>
      </c>
      <c r="E6200" s="416" t="s">
        <v>155</v>
      </c>
      <c r="F6200" s="415" t="s">
        <v>155</v>
      </c>
      <c r="G6200" s="415">
        <v>87854</v>
      </c>
      <c r="H6200" s="415" t="s">
        <v>4528</v>
      </c>
      <c r="I6200" s="415" t="s">
        <v>27</v>
      </c>
      <c r="J6200" s="415" t="s">
        <v>216</v>
      </c>
      <c r="K6200" s="416">
        <v>240.59</v>
      </c>
      <c r="L6200" s="415" t="s">
        <v>217</v>
      </c>
    </row>
    <row r="6201" spans="1:12" x14ac:dyDescent="0.25">
      <c r="A6201" s="415" t="s">
        <v>4374</v>
      </c>
      <c r="B6201" s="415" t="s">
        <v>4375</v>
      </c>
      <c r="C6201" s="415" t="s">
        <v>4409</v>
      </c>
      <c r="D6201" s="415" t="s">
        <v>4410</v>
      </c>
      <c r="E6201" s="416" t="s">
        <v>155</v>
      </c>
      <c r="F6201" s="415" t="s">
        <v>155</v>
      </c>
      <c r="G6201" s="415">
        <v>87855</v>
      </c>
      <c r="H6201" s="415" t="s">
        <v>4529</v>
      </c>
      <c r="I6201" s="415" t="s">
        <v>27</v>
      </c>
      <c r="J6201" s="415" t="s">
        <v>216</v>
      </c>
      <c r="K6201" s="416">
        <v>179.48</v>
      </c>
      <c r="L6201" s="415" t="s">
        <v>217</v>
      </c>
    </row>
    <row r="6202" spans="1:12" x14ac:dyDescent="0.25">
      <c r="A6202" s="415" t="s">
        <v>4374</v>
      </c>
      <c r="B6202" s="415" t="s">
        <v>4375</v>
      </c>
      <c r="C6202" s="415" t="s">
        <v>4409</v>
      </c>
      <c r="D6202" s="415" t="s">
        <v>4410</v>
      </c>
      <c r="E6202" s="416" t="s">
        <v>155</v>
      </c>
      <c r="F6202" s="415" t="s">
        <v>155</v>
      </c>
      <c r="G6202" s="415">
        <v>87856</v>
      </c>
      <c r="H6202" s="415" t="s">
        <v>4530</v>
      </c>
      <c r="I6202" s="415" t="s">
        <v>27</v>
      </c>
      <c r="J6202" s="415" t="s">
        <v>216</v>
      </c>
      <c r="K6202" s="416">
        <v>227.92</v>
      </c>
      <c r="L6202" s="415" t="s">
        <v>217</v>
      </c>
    </row>
    <row r="6203" spans="1:12" x14ac:dyDescent="0.25">
      <c r="A6203" s="415" t="s">
        <v>4374</v>
      </c>
      <c r="B6203" s="415" t="s">
        <v>4375</v>
      </c>
      <c r="C6203" s="415" t="s">
        <v>4409</v>
      </c>
      <c r="D6203" s="415" t="s">
        <v>4410</v>
      </c>
      <c r="E6203" s="416" t="s">
        <v>155</v>
      </c>
      <c r="F6203" s="415" t="s">
        <v>155</v>
      </c>
      <c r="G6203" s="415">
        <v>87857</v>
      </c>
      <c r="H6203" s="415" t="s">
        <v>4531</v>
      </c>
      <c r="I6203" s="415" t="s">
        <v>27</v>
      </c>
      <c r="J6203" s="415" t="s">
        <v>216</v>
      </c>
      <c r="K6203" s="416">
        <v>167.52</v>
      </c>
      <c r="L6203" s="415" t="s">
        <v>217</v>
      </c>
    </row>
    <row r="6204" spans="1:12" x14ac:dyDescent="0.25">
      <c r="A6204" s="415" t="s">
        <v>4374</v>
      </c>
      <c r="B6204" s="415" t="s">
        <v>4375</v>
      </c>
      <c r="C6204" s="415" t="s">
        <v>4409</v>
      </c>
      <c r="D6204" s="415" t="s">
        <v>4410</v>
      </c>
      <c r="E6204" s="416" t="s">
        <v>155</v>
      </c>
      <c r="F6204" s="415" t="s">
        <v>155</v>
      </c>
      <c r="G6204" s="415">
        <v>87858</v>
      </c>
      <c r="H6204" s="415" t="s">
        <v>4532</v>
      </c>
      <c r="I6204" s="415" t="s">
        <v>27</v>
      </c>
      <c r="J6204" s="415" t="s">
        <v>216</v>
      </c>
      <c r="K6204" s="416">
        <v>157.81</v>
      </c>
      <c r="L6204" s="415" t="s">
        <v>217</v>
      </c>
    </row>
    <row r="6205" spans="1:12" x14ac:dyDescent="0.25">
      <c r="A6205" s="415" t="s">
        <v>4374</v>
      </c>
      <c r="B6205" s="415" t="s">
        <v>4375</v>
      </c>
      <c r="C6205" s="415" t="s">
        <v>4409</v>
      </c>
      <c r="D6205" s="415" t="s">
        <v>4410</v>
      </c>
      <c r="E6205" s="416" t="s">
        <v>155</v>
      </c>
      <c r="F6205" s="415" t="s">
        <v>155</v>
      </c>
      <c r="G6205" s="415">
        <v>87859</v>
      </c>
      <c r="H6205" s="415" t="s">
        <v>4533</v>
      </c>
      <c r="I6205" s="415" t="s">
        <v>27</v>
      </c>
      <c r="J6205" s="415" t="s">
        <v>216</v>
      </c>
      <c r="K6205" s="416">
        <v>179.77</v>
      </c>
      <c r="L6205" s="415" t="s">
        <v>217</v>
      </c>
    </row>
    <row r="6206" spans="1:12" x14ac:dyDescent="0.25">
      <c r="A6206" s="415" t="s">
        <v>4374</v>
      </c>
      <c r="B6206" s="415" t="s">
        <v>4375</v>
      </c>
      <c r="C6206" s="415" t="s">
        <v>4409</v>
      </c>
      <c r="D6206" s="415" t="s">
        <v>4410</v>
      </c>
      <c r="E6206" s="416" t="s">
        <v>155</v>
      </c>
      <c r="F6206" s="415" t="s">
        <v>155</v>
      </c>
      <c r="G6206" s="415">
        <v>89048</v>
      </c>
      <c r="H6206" s="415" t="s">
        <v>4534</v>
      </c>
      <c r="I6206" s="415" t="s">
        <v>27</v>
      </c>
      <c r="J6206" s="415" t="s">
        <v>216</v>
      </c>
      <c r="K6206" s="416">
        <v>33.92</v>
      </c>
      <c r="L6206" s="415" t="s">
        <v>217</v>
      </c>
    </row>
    <row r="6207" spans="1:12" x14ac:dyDescent="0.25">
      <c r="A6207" s="415" t="s">
        <v>4374</v>
      </c>
      <c r="B6207" s="415" t="s">
        <v>4375</v>
      </c>
      <c r="C6207" s="415" t="s">
        <v>4409</v>
      </c>
      <c r="D6207" s="415" t="s">
        <v>4410</v>
      </c>
      <c r="E6207" s="416" t="s">
        <v>155</v>
      </c>
      <c r="F6207" s="415" t="s">
        <v>155</v>
      </c>
      <c r="G6207" s="415">
        <v>89049</v>
      </c>
      <c r="H6207" s="415" t="s">
        <v>4535</v>
      </c>
      <c r="I6207" s="415" t="s">
        <v>27</v>
      </c>
      <c r="J6207" s="415" t="s">
        <v>273</v>
      </c>
      <c r="K6207" s="416">
        <v>17.97</v>
      </c>
      <c r="L6207" s="415" t="s">
        <v>217</v>
      </c>
    </row>
    <row r="6208" spans="1:12" x14ac:dyDescent="0.25">
      <c r="A6208" s="415" t="s">
        <v>4374</v>
      </c>
      <c r="B6208" s="415" t="s">
        <v>4375</v>
      </c>
      <c r="C6208" s="415" t="s">
        <v>4409</v>
      </c>
      <c r="D6208" s="415" t="s">
        <v>4410</v>
      </c>
      <c r="E6208" s="416" t="s">
        <v>155</v>
      </c>
      <c r="F6208" s="415" t="s">
        <v>155</v>
      </c>
      <c r="G6208" s="415">
        <v>89173</v>
      </c>
      <c r="H6208" s="415" t="s">
        <v>4536</v>
      </c>
      <c r="I6208" s="415" t="s">
        <v>27</v>
      </c>
      <c r="J6208" s="415" t="s">
        <v>216</v>
      </c>
      <c r="K6208" s="416">
        <v>33.46</v>
      </c>
      <c r="L6208" s="415" t="s">
        <v>217</v>
      </c>
    </row>
    <row r="6209" spans="1:12" x14ac:dyDescent="0.25">
      <c r="A6209" s="415" t="s">
        <v>4374</v>
      </c>
      <c r="B6209" s="415" t="s">
        <v>4375</v>
      </c>
      <c r="C6209" s="415" t="s">
        <v>4409</v>
      </c>
      <c r="D6209" s="415" t="s">
        <v>4410</v>
      </c>
      <c r="E6209" s="416" t="s">
        <v>155</v>
      </c>
      <c r="F6209" s="415" t="s">
        <v>155</v>
      </c>
      <c r="G6209" s="415">
        <v>90406</v>
      </c>
      <c r="H6209" s="415" t="s">
        <v>4537</v>
      </c>
      <c r="I6209" s="415" t="s">
        <v>27</v>
      </c>
      <c r="J6209" s="415" t="s">
        <v>216</v>
      </c>
      <c r="K6209" s="416">
        <v>41.72</v>
      </c>
      <c r="L6209" s="415" t="s">
        <v>217</v>
      </c>
    </row>
    <row r="6210" spans="1:12" x14ac:dyDescent="0.25">
      <c r="A6210" s="415" t="s">
        <v>4374</v>
      </c>
      <c r="B6210" s="415" t="s">
        <v>4375</v>
      </c>
      <c r="C6210" s="415" t="s">
        <v>4409</v>
      </c>
      <c r="D6210" s="415" t="s">
        <v>4410</v>
      </c>
      <c r="E6210" s="416" t="s">
        <v>155</v>
      </c>
      <c r="F6210" s="415" t="s">
        <v>155</v>
      </c>
      <c r="G6210" s="415">
        <v>90407</v>
      </c>
      <c r="H6210" s="415" t="s">
        <v>4538</v>
      </c>
      <c r="I6210" s="415" t="s">
        <v>27</v>
      </c>
      <c r="J6210" s="415" t="s">
        <v>273</v>
      </c>
      <c r="K6210" s="416">
        <v>44.04</v>
      </c>
      <c r="L6210" s="415" t="s">
        <v>217</v>
      </c>
    </row>
    <row r="6211" spans="1:12" x14ac:dyDescent="0.25">
      <c r="A6211" s="415" t="s">
        <v>4374</v>
      </c>
      <c r="B6211" s="415" t="s">
        <v>4375</v>
      </c>
      <c r="C6211" s="415" t="s">
        <v>4409</v>
      </c>
      <c r="D6211" s="415" t="s">
        <v>4410</v>
      </c>
      <c r="E6211" s="416" t="s">
        <v>155</v>
      </c>
      <c r="F6211" s="415" t="s">
        <v>155</v>
      </c>
      <c r="G6211" s="415">
        <v>90408</v>
      </c>
      <c r="H6211" s="415" t="s">
        <v>4539</v>
      </c>
      <c r="I6211" s="415" t="s">
        <v>27</v>
      </c>
      <c r="J6211" s="415" t="s">
        <v>216</v>
      </c>
      <c r="K6211" s="416">
        <v>29.22</v>
      </c>
      <c r="L6211" s="415" t="s">
        <v>217</v>
      </c>
    </row>
    <row r="6212" spans="1:12" x14ac:dyDescent="0.25">
      <c r="A6212" s="415" t="s">
        <v>4374</v>
      </c>
      <c r="B6212" s="415" t="s">
        <v>4375</v>
      </c>
      <c r="C6212" s="415" t="s">
        <v>4409</v>
      </c>
      <c r="D6212" s="415" t="s">
        <v>4410</v>
      </c>
      <c r="E6212" s="416" t="s">
        <v>155</v>
      </c>
      <c r="F6212" s="415" t="s">
        <v>155</v>
      </c>
      <c r="G6212" s="415">
        <v>90409</v>
      </c>
      <c r="H6212" s="415" t="s">
        <v>4540</v>
      </c>
      <c r="I6212" s="415" t="s">
        <v>27</v>
      </c>
      <c r="J6212" s="415" t="s">
        <v>273</v>
      </c>
      <c r="K6212" s="416">
        <v>30.54</v>
      </c>
      <c r="L6212" s="415" t="s">
        <v>217</v>
      </c>
    </row>
    <row r="6213" spans="1:12" x14ac:dyDescent="0.25">
      <c r="A6213" s="415" t="s">
        <v>4374</v>
      </c>
      <c r="B6213" s="415" t="s">
        <v>4375</v>
      </c>
      <c r="C6213" s="415" t="s">
        <v>4541</v>
      </c>
      <c r="D6213" s="415" t="s">
        <v>4542</v>
      </c>
      <c r="E6213" s="416" t="s">
        <v>155</v>
      </c>
      <c r="F6213" s="415" t="s">
        <v>155</v>
      </c>
      <c r="G6213" s="415">
        <v>87242</v>
      </c>
      <c r="H6213" s="415" t="s">
        <v>4543</v>
      </c>
      <c r="I6213" s="415" t="s">
        <v>27</v>
      </c>
      <c r="J6213" s="415" t="s">
        <v>273</v>
      </c>
      <c r="K6213" s="416">
        <v>226.88</v>
      </c>
      <c r="L6213" s="415" t="s">
        <v>217</v>
      </c>
    </row>
    <row r="6214" spans="1:12" x14ac:dyDescent="0.25">
      <c r="A6214" s="415" t="s">
        <v>4374</v>
      </c>
      <c r="B6214" s="415" t="s">
        <v>4375</v>
      </c>
      <c r="C6214" s="415" t="s">
        <v>4541</v>
      </c>
      <c r="D6214" s="415" t="s">
        <v>4542</v>
      </c>
      <c r="E6214" s="416" t="s">
        <v>155</v>
      </c>
      <c r="F6214" s="415" t="s">
        <v>155</v>
      </c>
      <c r="G6214" s="415">
        <v>87243</v>
      </c>
      <c r="H6214" s="415" t="s">
        <v>4544</v>
      </c>
      <c r="I6214" s="415" t="s">
        <v>27</v>
      </c>
      <c r="J6214" s="415" t="s">
        <v>273</v>
      </c>
      <c r="K6214" s="416">
        <v>209.4</v>
      </c>
      <c r="L6214" s="415" t="s">
        <v>217</v>
      </c>
    </row>
    <row r="6215" spans="1:12" x14ac:dyDescent="0.25">
      <c r="A6215" s="415" t="s">
        <v>4374</v>
      </c>
      <c r="B6215" s="415" t="s">
        <v>4375</v>
      </c>
      <c r="C6215" s="415" t="s">
        <v>4541</v>
      </c>
      <c r="D6215" s="415" t="s">
        <v>4542</v>
      </c>
      <c r="E6215" s="416" t="s">
        <v>155</v>
      </c>
      <c r="F6215" s="415" t="s">
        <v>155</v>
      </c>
      <c r="G6215" s="415">
        <v>87244</v>
      </c>
      <c r="H6215" s="415" t="s">
        <v>4545</v>
      </c>
      <c r="I6215" s="415" t="s">
        <v>27</v>
      </c>
      <c r="J6215" s="415" t="s">
        <v>273</v>
      </c>
      <c r="K6215" s="416">
        <v>219.41</v>
      </c>
      <c r="L6215" s="415" t="s">
        <v>217</v>
      </c>
    </row>
    <row r="6216" spans="1:12" x14ac:dyDescent="0.25">
      <c r="A6216" s="415" t="s">
        <v>4374</v>
      </c>
      <c r="B6216" s="415" t="s">
        <v>4375</v>
      </c>
      <c r="C6216" s="415" t="s">
        <v>4541</v>
      </c>
      <c r="D6216" s="415" t="s">
        <v>4542</v>
      </c>
      <c r="E6216" s="416" t="s">
        <v>155</v>
      </c>
      <c r="F6216" s="415" t="s">
        <v>155</v>
      </c>
      <c r="G6216" s="415">
        <v>87245</v>
      </c>
      <c r="H6216" s="415" t="s">
        <v>4546</v>
      </c>
      <c r="I6216" s="415" t="s">
        <v>27</v>
      </c>
      <c r="J6216" s="415" t="s">
        <v>273</v>
      </c>
      <c r="K6216" s="416">
        <v>262.57</v>
      </c>
      <c r="L6216" s="415" t="s">
        <v>217</v>
      </c>
    </row>
    <row r="6217" spans="1:12" x14ac:dyDescent="0.25">
      <c r="A6217" s="415" t="s">
        <v>4374</v>
      </c>
      <c r="B6217" s="415" t="s">
        <v>4375</v>
      </c>
      <c r="C6217" s="415" t="s">
        <v>4541</v>
      </c>
      <c r="D6217" s="415" t="s">
        <v>4542</v>
      </c>
      <c r="E6217" s="416" t="s">
        <v>155</v>
      </c>
      <c r="F6217" s="415" t="s">
        <v>155</v>
      </c>
      <c r="G6217" s="415">
        <v>87264</v>
      </c>
      <c r="H6217" s="415" t="s">
        <v>4547</v>
      </c>
      <c r="I6217" s="415" t="s">
        <v>27</v>
      </c>
      <c r="J6217" s="415" t="s">
        <v>273</v>
      </c>
      <c r="K6217" s="416">
        <v>65.66</v>
      </c>
      <c r="L6217" s="415" t="s">
        <v>217</v>
      </c>
    </row>
    <row r="6218" spans="1:12" x14ac:dyDescent="0.25">
      <c r="A6218" s="415" t="s">
        <v>4374</v>
      </c>
      <c r="B6218" s="415" t="s">
        <v>4375</v>
      </c>
      <c r="C6218" s="415" t="s">
        <v>4541</v>
      </c>
      <c r="D6218" s="415" t="s">
        <v>4542</v>
      </c>
      <c r="E6218" s="416" t="s">
        <v>155</v>
      </c>
      <c r="F6218" s="415" t="s">
        <v>155</v>
      </c>
      <c r="G6218" s="415">
        <v>87265</v>
      </c>
      <c r="H6218" s="415" t="s">
        <v>4548</v>
      </c>
      <c r="I6218" s="415" t="s">
        <v>27</v>
      </c>
      <c r="J6218" s="415" t="s">
        <v>273</v>
      </c>
      <c r="K6218" s="416">
        <v>59.18</v>
      </c>
      <c r="L6218" s="415" t="s">
        <v>217</v>
      </c>
    </row>
    <row r="6219" spans="1:12" x14ac:dyDescent="0.25">
      <c r="A6219" s="415" t="s">
        <v>4374</v>
      </c>
      <c r="B6219" s="415" t="s">
        <v>4375</v>
      </c>
      <c r="C6219" s="415" t="s">
        <v>4541</v>
      </c>
      <c r="D6219" s="415" t="s">
        <v>4542</v>
      </c>
      <c r="E6219" s="416" t="s">
        <v>155</v>
      </c>
      <c r="F6219" s="415" t="s">
        <v>155</v>
      </c>
      <c r="G6219" s="415">
        <v>87266</v>
      </c>
      <c r="H6219" s="415" t="s">
        <v>4549</v>
      </c>
      <c r="I6219" s="415" t="s">
        <v>27</v>
      </c>
      <c r="J6219" s="415" t="s">
        <v>273</v>
      </c>
      <c r="K6219" s="416">
        <v>67.930000000000007</v>
      </c>
      <c r="L6219" s="415" t="s">
        <v>217</v>
      </c>
    </row>
    <row r="6220" spans="1:12" x14ac:dyDescent="0.25">
      <c r="A6220" s="415" t="s">
        <v>4374</v>
      </c>
      <c r="B6220" s="415" t="s">
        <v>4375</v>
      </c>
      <c r="C6220" s="415" t="s">
        <v>4541</v>
      </c>
      <c r="D6220" s="415" t="s">
        <v>4542</v>
      </c>
      <c r="E6220" s="416" t="s">
        <v>155</v>
      </c>
      <c r="F6220" s="415" t="s">
        <v>155</v>
      </c>
      <c r="G6220" s="415">
        <v>87267</v>
      </c>
      <c r="H6220" s="415" t="s">
        <v>4550</v>
      </c>
      <c r="I6220" s="415" t="s">
        <v>27</v>
      </c>
      <c r="J6220" s="415" t="s">
        <v>273</v>
      </c>
      <c r="K6220" s="416">
        <v>65.08</v>
      </c>
      <c r="L6220" s="415" t="s">
        <v>217</v>
      </c>
    </row>
    <row r="6221" spans="1:12" x14ac:dyDescent="0.25">
      <c r="A6221" s="415" t="s">
        <v>4374</v>
      </c>
      <c r="B6221" s="415" t="s">
        <v>4375</v>
      </c>
      <c r="C6221" s="415" t="s">
        <v>4541</v>
      </c>
      <c r="D6221" s="415" t="s">
        <v>4542</v>
      </c>
      <c r="E6221" s="416" t="s">
        <v>155</v>
      </c>
      <c r="F6221" s="415" t="s">
        <v>155</v>
      </c>
      <c r="G6221" s="415">
        <v>87268</v>
      </c>
      <c r="H6221" s="415" t="s">
        <v>4551</v>
      </c>
      <c r="I6221" s="415" t="s">
        <v>27</v>
      </c>
      <c r="J6221" s="415" t="s">
        <v>273</v>
      </c>
      <c r="K6221" s="416">
        <v>69.459999999999994</v>
      </c>
      <c r="L6221" s="415" t="s">
        <v>217</v>
      </c>
    </row>
    <row r="6222" spans="1:12" x14ac:dyDescent="0.25">
      <c r="A6222" s="415" t="s">
        <v>4374</v>
      </c>
      <c r="B6222" s="415" t="s">
        <v>4375</v>
      </c>
      <c r="C6222" s="415" t="s">
        <v>4541</v>
      </c>
      <c r="D6222" s="415" t="s">
        <v>4542</v>
      </c>
      <c r="E6222" s="416" t="s">
        <v>155</v>
      </c>
      <c r="F6222" s="415" t="s">
        <v>155</v>
      </c>
      <c r="G6222" s="415">
        <v>87269</v>
      </c>
      <c r="H6222" s="415" t="s">
        <v>4552</v>
      </c>
      <c r="I6222" s="415" t="s">
        <v>27</v>
      </c>
      <c r="J6222" s="415" t="s">
        <v>273</v>
      </c>
      <c r="K6222" s="416">
        <v>62.42</v>
      </c>
      <c r="L6222" s="415" t="s">
        <v>217</v>
      </c>
    </row>
    <row r="6223" spans="1:12" x14ac:dyDescent="0.25">
      <c r="A6223" s="415" t="s">
        <v>4374</v>
      </c>
      <c r="B6223" s="415" t="s">
        <v>4375</v>
      </c>
      <c r="C6223" s="415" t="s">
        <v>4541</v>
      </c>
      <c r="D6223" s="415" t="s">
        <v>4542</v>
      </c>
      <c r="E6223" s="416" t="s">
        <v>155</v>
      </c>
      <c r="F6223" s="415" t="s">
        <v>155</v>
      </c>
      <c r="G6223" s="415">
        <v>87270</v>
      </c>
      <c r="H6223" s="415" t="s">
        <v>4553</v>
      </c>
      <c r="I6223" s="415" t="s">
        <v>27</v>
      </c>
      <c r="J6223" s="415" t="s">
        <v>273</v>
      </c>
      <c r="K6223" s="416">
        <v>71.37</v>
      </c>
      <c r="L6223" s="415" t="s">
        <v>217</v>
      </c>
    </row>
    <row r="6224" spans="1:12" x14ac:dyDescent="0.25">
      <c r="A6224" s="415" t="s">
        <v>4374</v>
      </c>
      <c r="B6224" s="415" t="s">
        <v>4375</v>
      </c>
      <c r="C6224" s="415" t="s">
        <v>4541</v>
      </c>
      <c r="D6224" s="415" t="s">
        <v>4542</v>
      </c>
      <c r="E6224" s="416" t="s">
        <v>155</v>
      </c>
      <c r="F6224" s="415" t="s">
        <v>155</v>
      </c>
      <c r="G6224" s="415">
        <v>87271</v>
      </c>
      <c r="H6224" s="415" t="s">
        <v>4554</v>
      </c>
      <c r="I6224" s="415" t="s">
        <v>27</v>
      </c>
      <c r="J6224" s="415" t="s">
        <v>273</v>
      </c>
      <c r="K6224" s="416">
        <v>67.97</v>
      </c>
      <c r="L6224" s="415" t="s">
        <v>217</v>
      </c>
    </row>
    <row r="6225" spans="1:12" x14ac:dyDescent="0.25">
      <c r="A6225" s="415" t="s">
        <v>4374</v>
      </c>
      <c r="B6225" s="415" t="s">
        <v>4375</v>
      </c>
      <c r="C6225" s="415" t="s">
        <v>4541</v>
      </c>
      <c r="D6225" s="415" t="s">
        <v>4542</v>
      </c>
      <c r="E6225" s="416" t="s">
        <v>155</v>
      </c>
      <c r="F6225" s="415" t="s">
        <v>155</v>
      </c>
      <c r="G6225" s="415">
        <v>87272</v>
      </c>
      <c r="H6225" s="415" t="s">
        <v>4555</v>
      </c>
      <c r="I6225" s="415" t="s">
        <v>27</v>
      </c>
      <c r="J6225" s="415" t="s">
        <v>273</v>
      </c>
      <c r="K6225" s="416">
        <v>73.52</v>
      </c>
      <c r="L6225" s="415" t="s">
        <v>217</v>
      </c>
    </row>
    <row r="6226" spans="1:12" x14ac:dyDescent="0.25">
      <c r="A6226" s="415" t="s">
        <v>4374</v>
      </c>
      <c r="B6226" s="415" t="s">
        <v>4375</v>
      </c>
      <c r="C6226" s="415" t="s">
        <v>4541</v>
      </c>
      <c r="D6226" s="415" t="s">
        <v>4542</v>
      </c>
      <c r="E6226" s="416" t="s">
        <v>155</v>
      </c>
      <c r="F6226" s="415" t="s">
        <v>155</v>
      </c>
      <c r="G6226" s="415">
        <v>87273</v>
      </c>
      <c r="H6226" s="415" t="s">
        <v>4556</v>
      </c>
      <c r="I6226" s="415" t="s">
        <v>27</v>
      </c>
      <c r="J6226" s="415" t="s">
        <v>273</v>
      </c>
      <c r="K6226" s="416">
        <v>64.95</v>
      </c>
      <c r="L6226" s="415" t="s">
        <v>217</v>
      </c>
    </row>
    <row r="6227" spans="1:12" x14ac:dyDescent="0.25">
      <c r="A6227" s="415" t="s">
        <v>4374</v>
      </c>
      <c r="B6227" s="415" t="s">
        <v>4375</v>
      </c>
      <c r="C6227" s="415" t="s">
        <v>4541</v>
      </c>
      <c r="D6227" s="415" t="s">
        <v>4542</v>
      </c>
      <c r="E6227" s="416" t="s">
        <v>155</v>
      </c>
      <c r="F6227" s="415" t="s">
        <v>155</v>
      </c>
      <c r="G6227" s="415">
        <v>87274</v>
      </c>
      <c r="H6227" s="415" t="s">
        <v>4557</v>
      </c>
      <c r="I6227" s="415" t="s">
        <v>27</v>
      </c>
      <c r="J6227" s="415" t="s">
        <v>273</v>
      </c>
      <c r="K6227" s="416">
        <v>74.86</v>
      </c>
      <c r="L6227" s="415" t="s">
        <v>217</v>
      </c>
    </row>
    <row r="6228" spans="1:12" x14ac:dyDescent="0.25">
      <c r="A6228" s="415" t="s">
        <v>4374</v>
      </c>
      <c r="B6228" s="415" t="s">
        <v>4375</v>
      </c>
      <c r="C6228" s="415" t="s">
        <v>4541</v>
      </c>
      <c r="D6228" s="415" t="s">
        <v>4542</v>
      </c>
      <c r="E6228" s="416" t="s">
        <v>155</v>
      </c>
      <c r="F6228" s="415" t="s">
        <v>155</v>
      </c>
      <c r="G6228" s="415">
        <v>87275</v>
      </c>
      <c r="H6228" s="415" t="s">
        <v>4558</v>
      </c>
      <c r="I6228" s="415" t="s">
        <v>27</v>
      </c>
      <c r="J6228" s="415" t="s">
        <v>273</v>
      </c>
      <c r="K6228" s="416">
        <v>71.98</v>
      </c>
      <c r="L6228" s="415" t="s">
        <v>217</v>
      </c>
    </row>
    <row r="6229" spans="1:12" x14ac:dyDescent="0.25">
      <c r="A6229" s="415" t="s">
        <v>4374</v>
      </c>
      <c r="B6229" s="415" t="s">
        <v>4375</v>
      </c>
      <c r="C6229" s="415" t="s">
        <v>4541</v>
      </c>
      <c r="D6229" s="415" t="s">
        <v>4542</v>
      </c>
      <c r="E6229" s="416" t="s">
        <v>155</v>
      </c>
      <c r="F6229" s="415" t="s">
        <v>155</v>
      </c>
      <c r="G6229" s="415">
        <v>88786</v>
      </c>
      <c r="H6229" s="415" t="s">
        <v>4559</v>
      </c>
      <c r="I6229" s="415" t="s">
        <v>27</v>
      </c>
      <c r="J6229" s="415" t="s">
        <v>273</v>
      </c>
      <c r="K6229" s="416">
        <v>325.08999999999997</v>
      </c>
      <c r="L6229" s="415" t="s">
        <v>217</v>
      </c>
    </row>
    <row r="6230" spans="1:12" x14ac:dyDescent="0.25">
      <c r="A6230" s="415" t="s">
        <v>4374</v>
      </c>
      <c r="B6230" s="415" t="s">
        <v>4375</v>
      </c>
      <c r="C6230" s="415" t="s">
        <v>4541</v>
      </c>
      <c r="D6230" s="415" t="s">
        <v>4542</v>
      </c>
      <c r="E6230" s="416" t="s">
        <v>155</v>
      </c>
      <c r="F6230" s="415" t="s">
        <v>155</v>
      </c>
      <c r="G6230" s="415">
        <v>88787</v>
      </c>
      <c r="H6230" s="415" t="s">
        <v>4560</v>
      </c>
      <c r="I6230" s="415" t="s">
        <v>27</v>
      </c>
      <c r="J6230" s="415" t="s">
        <v>273</v>
      </c>
      <c r="K6230" s="416">
        <v>302.11</v>
      </c>
      <c r="L6230" s="415" t="s">
        <v>217</v>
      </c>
    </row>
    <row r="6231" spans="1:12" x14ac:dyDescent="0.25">
      <c r="A6231" s="415" t="s">
        <v>4374</v>
      </c>
      <c r="B6231" s="415" t="s">
        <v>4375</v>
      </c>
      <c r="C6231" s="415" t="s">
        <v>4541</v>
      </c>
      <c r="D6231" s="415" t="s">
        <v>4542</v>
      </c>
      <c r="E6231" s="416" t="s">
        <v>155</v>
      </c>
      <c r="F6231" s="415" t="s">
        <v>155</v>
      </c>
      <c r="G6231" s="415">
        <v>88788</v>
      </c>
      <c r="H6231" s="415" t="s">
        <v>4561</v>
      </c>
      <c r="I6231" s="415" t="s">
        <v>27</v>
      </c>
      <c r="J6231" s="415" t="s">
        <v>273</v>
      </c>
      <c r="K6231" s="416">
        <v>312.12</v>
      </c>
      <c r="L6231" s="415" t="s">
        <v>217</v>
      </c>
    </row>
    <row r="6232" spans="1:12" x14ac:dyDescent="0.25">
      <c r="A6232" s="415" t="s">
        <v>4374</v>
      </c>
      <c r="B6232" s="415" t="s">
        <v>4375</v>
      </c>
      <c r="C6232" s="415" t="s">
        <v>4541</v>
      </c>
      <c r="D6232" s="415" t="s">
        <v>4542</v>
      </c>
      <c r="E6232" s="416" t="s">
        <v>155</v>
      </c>
      <c r="F6232" s="415" t="s">
        <v>155</v>
      </c>
      <c r="G6232" s="415">
        <v>88789</v>
      </c>
      <c r="H6232" s="415" t="s">
        <v>4562</v>
      </c>
      <c r="I6232" s="415" t="s">
        <v>27</v>
      </c>
      <c r="J6232" s="415" t="s">
        <v>273</v>
      </c>
      <c r="K6232" s="416">
        <v>374.13</v>
      </c>
      <c r="L6232" s="415" t="s">
        <v>217</v>
      </c>
    </row>
    <row r="6233" spans="1:12" x14ac:dyDescent="0.25">
      <c r="A6233" s="415" t="s">
        <v>4374</v>
      </c>
      <c r="B6233" s="415" t="s">
        <v>4375</v>
      </c>
      <c r="C6233" s="415" t="s">
        <v>4541</v>
      </c>
      <c r="D6233" s="415" t="s">
        <v>4542</v>
      </c>
      <c r="E6233" s="416" t="s">
        <v>155</v>
      </c>
      <c r="F6233" s="415" t="s">
        <v>155</v>
      </c>
      <c r="G6233" s="415">
        <v>89045</v>
      </c>
      <c r="H6233" s="415" t="s">
        <v>6603</v>
      </c>
      <c r="I6233" s="415" t="s">
        <v>27</v>
      </c>
      <c r="J6233" s="415" t="s">
        <v>273</v>
      </c>
      <c r="K6233" s="416">
        <v>65.489999999999995</v>
      </c>
      <c r="L6233" s="415" t="s">
        <v>217</v>
      </c>
    </row>
    <row r="6234" spans="1:12" x14ac:dyDescent="0.25">
      <c r="A6234" s="415" t="s">
        <v>4374</v>
      </c>
      <c r="B6234" s="415" t="s">
        <v>4375</v>
      </c>
      <c r="C6234" s="415" t="s">
        <v>4541</v>
      </c>
      <c r="D6234" s="415" t="s">
        <v>4542</v>
      </c>
      <c r="E6234" s="416" t="s">
        <v>155</v>
      </c>
      <c r="F6234" s="415" t="s">
        <v>155</v>
      </c>
      <c r="G6234" s="415">
        <v>89170</v>
      </c>
      <c r="H6234" s="415" t="s">
        <v>7701</v>
      </c>
      <c r="I6234" s="415" t="s">
        <v>27</v>
      </c>
      <c r="J6234" s="415" t="s">
        <v>273</v>
      </c>
      <c r="K6234" s="416">
        <v>63.85</v>
      </c>
      <c r="L6234" s="415" t="s">
        <v>217</v>
      </c>
    </row>
    <row r="6235" spans="1:12" x14ac:dyDescent="0.25">
      <c r="A6235" s="415" t="s">
        <v>4374</v>
      </c>
      <c r="B6235" s="415" t="s">
        <v>4375</v>
      </c>
      <c r="C6235" s="415" t="s">
        <v>4541</v>
      </c>
      <c r="D6235" s="415" t="s">
        <v>4542</v>
      </c>
      <c r="E6235" s="416" t="s">
        <v>155</v>
      </c>
      <c r="F6235" s="415" t="s">
        <v>155</v>
      </c>
      <c r="G6235" s="415">
        <v>93392</v>
      </c>
      <c r="H6235" s="415" t="s">
        <v>4563</v>
      </c>
      <c r="I6235" s="415" t="s">
        <v>27</v>
      </c>
      <c r="J6235" s="415" t="s">
        <v>273</v>
      </c>
      <c r="K6235" s="416">
        <v>55.48</v>
      </c>
      <c r="L6235" s="415" t="s">
        <v>217</v>
      </c>
    </row>
    <row r="6236" spans="1:12" x14ac:dyDescent="0.25">
      <c r="A6236" s="415" t="s">
        <v>4374</v>
      </c>
      <c r="B6236" s="415" t="s">
        <v>4375</v>
      </c>
      <c r="C6236" s="415" t="s">
        <v>4541</v>
      </c>
      <c r="D6236" s="415" t="s">
        <v>4542</v>
      </c>
      <c r="E6236" s="416" t="s">
        <v>155</v>
      </c>
      <c r="F6236" s="415" t="s">
        <v>155</v>
      </c>
      <c r="G6236" s="415">
        <v>93393</v>
      </c>
      <c r="H6236" s="415" t="s">
        <v>4564</v>
      </c>
      <c r="I6236" s="415" t="s">
        <v>27</v>
      </c>
      <c r="J6236" s="415" t="s">
        <v>273</v>
      </c>
      <c r="K6236" s="416">
        <v>49.1</v>
      </c>
      <c r="L6236" s="415" t="s">
        <v>217</v>
      </c>
    </row>
    <row r="6237" spans="1:12" x14ac:dyDescent="0.25">
      <c r="A6237" s="415" t="s">
        <v>4374</v>
      </c>
      <c r="B6237" s="415" t="s">
        <v>4375</v>
      </c>
      <c r="C6237" s="415" t="s">
        <v>4541</v>
      </c>
      <c r="D6237" s="415" t="s">
        <v>4542</v>
      </c>
      <c r="E6237" s="416" t="s">
        <v>155</v>
      </c>
      <c r="F6237" s="415" t="s">
        <v>155</v>
      </c>
      <c r="G6237" s="415">
        <v>93394</v>
      </c>
      <c r="H6237" s="415" t="s">
        <v>4565</v>
      </c>
      <c r="I6237" s="415" t="s">
        <v>27</v>
      </c>
      <c r="J6237" s="415" t="s">
        <v>273</v>
      </c>
      <c r="K6237" s="416">
        <v>57.75</v>
      </c>
      <c r="L6237" s="415" t="s">
        <v>217</v>
      </c>
    </row>
    <row r="6238" spans="1:12" x14ac:dyDescent="0.25">
      <c r="A6238" s="415" t="s">
        <v>4374</v>
      </c>
      <c r="B6238" s="415" t="s">
        <v>4375</v>
      </c>
      <c r="C6238" s="415" t="s">
        <v>4541</v>
      </c>
      <c r="D6238" s="415" t="s">
        <v>4542</v>
      </c>
      <c r="E6238" s="416" t="s">
        <v>155</v>
      </c>
      <c r="F6238" s="415" t="s">
        <v>155</v>
      </c>
      <c r="G6238" s="415">
        <v>93395</v>
      </c>
      <c r="H6238" s="415" t="s">
        <v>4566</v>
      </c>
      <c r="I6238" s="415" t="s">
        <v>27</v>
      </c>
      <c r="J6238" s="415" t="s">
        <v>273</v>
      </c>
      <c r="K6238" s="416">
        <v>54.9</v>
      </c>
      <c r="L6238" s="415" t="s">
        <v>217</v>
      </c>
    </row>
    <row r="6239" spans="1:12" x14ac:dyDescent="0.25">
      <c r="A6239" s="415" t="s">
        <v>4374</v>
      </c>
      <c r="B6239" s="415" t="s">
        <v>4375</v>
      </c>
      <c r="C6239" s="415" t="s">
        <v>4541</v>
      </c>
      <c r="D6239" s="415" t="s">
        <v>4542</v>
      </c>
      <c r="E6239" s="416" t="s">
        <v>155</v>
      </c>
      <c r="F6239" s="415" t="s">
        <v>155</v>
      </c>
      <c r="G6239" s="415">
        <v>99194</v>
      </c>
      <c r="H6239" s="415" t="s">
        <v>4567</v>
      </c>
      <c r="I6239" s="415" t="s">
        <v>27</v>
      </c>
      <c r="J6239" s="415" t="s">
        <v>273</v>
      </c>
      <c r="K6239" s="416">
        <v>64.959999999999994</v>
      </c>
      <c r="L6239" s="415" t="s">
        <v>217</v>
      </c>
    </row>
    <row r="6240" spans="1:12" x14ac:dyDescent="0.25">
      <c r="A6240" s="415" t="s">
        <v>4374</v>
      </c>
      <c r="B6240" s="415" t="s">
        <v>4375</v>
      </c>
      <c r="C6240" s="415" t="s">
        <v>4541</v>
      </c>
      <c r="D6240" s="415" t="s">
        <v>4542</v>
      </c>
      <c r="E6240" s="416" t="s">
        <v>155</v>
      </c>
      <c r="F6240" s="415" t="s">
        <v>155</v>
      </c>
      <c r="G6240" s="415">
        <v>99195</v>
      </c>
      <c r="H6240" s="415" t="s">
        <v>4568</v>
      </c>
      <c r="I6240" s="415" t="s">
        <v>27</v>
      </c>
      <c r="J6240" s="415" t="s">
        <v>273</v>
      </c>
      <c r="K6240" s="416">
        <v>58.58</v>
      </c>
      <c r="L6240" s="415" t="s">
        <v>217</v>
      </c>
    </row>
    <row r="6241" spans="1:12" x14ac:dyDescent="0.25">
      <c r="A6241" s="415" t="s">
        <v>4374</v>
      </c>
      <c r="B6241" s="415" t="s">
        <v>4375</v>
      </c>
      <c r="C6241" s="415" t="s">
        <v>4541</v>
      </c>
      <c r="D6241" s="415" t="s">
        <v>4542</v>
      </c>
      <c r="E6241" s="416" t="s">
        <v>155</v>
      </c>
      <c r="F6241" s="415" t="s">
        <v>155</v>
      </c>
      <c r="G6241" s="415">
        <v>99196</v>
      </c>
      <c r="H6241" s="415" t="s">
        <v>4569</v>
      </c>
      <c r="I6241" s="415" t="s">
        <v>27</v>
      </c>
      <c r="J6241" s="415" t="s">
        <v>273</v>
      </c>
      <c r="K6241" s="416">
        <v>67.23</v>
      </c>
      <c r="L6241" s="415" t="s">
        <v>217</v>
      </c>
    </row>
    <row r="6242" spans="1:12" x14ac:dyDescent="0.25">
      <c r="A6242" s="415" t="s">
        <v>4374</v>
      </c>
      <c r="B6242" s="415" t="s">
        <v>4375</v>
      </c>
      <c r="C6242" s="415" t="s">
        <v>4541</v>
      </c>
      <c r="D6242" s="415" t="s">
        <v>4542</v>
      </c>
      <c r="E6242" s="416" t="s">
        <v>155</v>
      </c>
      <c r="F6242" s="415" t="s">
        <v>155</v>
      </c>
      <c r="G6242" s="415">
        <v>99198</v>
      </c>
      <c r="H6242" s="415" t="s">
        <v>4570</v>
      </c>
      <c r="I6242" s="415" t="s">
        <v>27</v>
      </c>
      <c r="J6242" s="415" t="s">
        <v>273</v>
      </c>
      <c r="K6242" s="416">
        <v>64.38</v>
      </c>
      <c r="L6242" s="415" t="s">
        <v>217</v>
      </c>
    </row>
    <row r="6243" spans="1:12" x14ac:dyDescent="0.25">
      <c r="A6243" s="415" t="s">
        <v>4374</v>
      </c>
      <c r="B6243" s="415" t="s">
        <v>4375</v>
      </c>
      <c r="C6243" s="415" t="s">
        <v>4571</v>
      </c>
      <c r="D6243" s="415" t="s">
        <v>4572</v>
      </c>
      <c r="E6243" s="416" t="s">
        <v>155</v>
      </c>
      <c r="F6243" s="415" t="s">
        <v>155</v>
      </c>
      <c r="G6243" s="415">
        <v>101965</v>
      </c>
      <c r="H6243" s="415" t="s">
        <v>6604</v>
      </c>
      <c r="I6243" s="415" t="s">
        <v>23</v>
      </c>
      <c r="J6243" s="415" t="s">
        <v>216</v>
      </c>
      <c r="K6243" s="416">
        <v>118.43</v>
      </c>
      <c r="L6243" s="415" t="s">
        <v>217</v>
      </c>
    </row>
    <row r="6244" spans="1:12" x14ac:dyDescent="0.25">
      <c r="A6244" s="415" t="s">
        <v>4374</v>
      </c>
      <c r="B6244" s="415" t="s">
        <v>4375</v>
      </c>
      <c r="C6244" s="415" t="s">
        <v>6605</v>
      </c>
      <c r="D6244" s="415" t="s">
        <v>6606</v>
      </c>
      <c r="E6244" s="416" t="s">
        <v>155</v>
      </c>
      <c r="F6244" s="415" t="s">
        <v>155</v>
      </c>
      <c r="G6244" s="415">
        <v>101966</v>
      </c>
      <c r="H6244" s="415" t="s">
        <v>6607</v>
      </c>
      <c r="I6244" s="415" t="s">
        <v>23</v>
      </c>
      <c r="J6244" s="415" t="s">
        <v>216</v>
      </c>
      <c r="K6244" s="416">
        <v>150.26</v>
      </c>
      <c r="L6244" s="415" t="s">
        <v>217</v>
      </c>
    </row>
    <row r="6245" spans="1:12" x14ac:dyDescent="0.25">
      <c r="A6245" s="415" t="s">
        <v>4374</v>
      </c>
      <c r="B6245" s="415" t="s">
        <v>4375</v>
      </c>
      <c r="C6245" s="415" t="s">
        <v>6605</v>
      </c>
      <c r="D6245" s="415" t="s">
        <v>6606</v>
      </c>
      <c r="E6245" s="416" t="s">
        <v>155</v>
      </c>
      <c r="F6245" s="415" t="s">
        <v>155</v>
      </c>
      <c r="G6245" s="415">
        <v>101979</v>
      </c>
      <c r="H6245" s="415" t="s">
        <v>6608</v>
      </c>
      <c r="I6245" s="415" t="s">
        <v>23</v>
      </c>
      <c r="J6245" s="415" t="s">
        <v>273</v>
      </c>
      <c r="K6245" s="416">
        <v>48.83</v>
      </c>
      <c r="L6245" s="415" t="s">
        <v>217</v>
      </c>
    </row>
    <row r="6246" spans="1:12" x14ac:dyDescent="0.25">
      <c r="A6246" s="415" t="s">
        <v>4374</v>
      </c>
      <c r="B6246" s="415" t="s">
        <v>4375</v>
      </c>
      <c r="C6246" s="415" t="s">
        <v>4573</v>
      </c>
      <c r="D6246" s="415" t="s">
        <v>4574</v>
      </c>
      <c r="E6246" s="416" t="s">
        <v>155</v>
      </c>
      <c r="F6246" s="415" t="s">
        <v>155</v>
      </c>
      <c r="G6246" s="415">
        <v>96112</v>
      </c>
      <c r="H6246" s="415" t="s">
        <v>4575</v>
      </c>
      <c r="I6246" s="415" t="s">
        <v>27</v>
      </c>
      <c r="J6246" s="415" t="s">
        <v>216</v>
      </c>
      <c r="K6246" s="416">
        <v>120.46</v>
      </c>
      <c r="L6246" s="415" t="s">
        <v>217</v>
      </c>
    </row>
    <row r="6247" spans="1:12" x14ac:dyDescent="0.25">
      <c r="A6247" s="415" t="s">
        <v>4374</v>
      </c>
      <c r="B6247" s="415" t="s">
        <v>4375</v>
      </c>
      <c r="C6247" s="415" t="s">
        <v>4573</v>
      </c>
      <c r="D6247" s="415" t="s">
        <v>4574</v>
      </c>
      <c r="E6247" s="416" t="s">
        <v>155</v>
      </c>
      <c r="F6247" s="415" t="s">
        <v>155</v>
      </c>
      <c r="G6247" s="415">
        <v>96117</v>
      </c>
      <c r="H6247" s="415" t="s">
        <v>4576</v>
      </c>
      <c r="I6247" s="415" t="s">
        <v>27</v>
      </c>
      <c r="J6247" s="415" t="s">
        <v>216</v>
      </c>
      <c r="K6247" s="416">
        <v>152.99</v>
      </c>
      <c r="L6247" s="415" t="s">
        <v>217</v>
      </c>
    </row>
    <row r="6248" spans="1:12" x14ac:dyDescent="0.25">
      <c r="A6248" s="415" t="s">
        <v>4374</v>
      </c>
      <c r="B6248" s="415" t="s">
        <v>4375</v>
      </c>
      <c r="C6248" s="415" t="s">
        <v>4573</v>
      </c>
      <c r="D6248" s="415" t="s">
        <v>4574</v>
      </c>
      <c r="E6248" s="416" t="s">
        <v>155</v>
      </c>
      <c r="F6248" s="415" t="s">
        <v>155</v>
      </c>
      <c r="G6248" s="415">
        <v>96122</v>
      </c>
      <c r="H6248" s="415" t="s">
        <v>4577</v>
      </c>
      <c r="I6248" s="415" t="s">
        <v>23</v>
      </c>
      <c r="J6248" s="415" t="s">
        <v>216</v>
      </c>
      <c r="K6248" s="416">
        <v>35.700000000000003</v>
      </c>
      <c r="L6248" s="415" t="s">
        <v>217</v>
      </c>
    </row>
    <row r="6249" spans="1:12" x14ac:dyDescent="0.25">
      <c r="A6249" s="415" t="s">
        <v>4374</v>
      </c>
      <c r="B6249" s="415" t="s">
        <v>4375</v>
      </c>
      <c r="C6249" s="415" t="s">
        <v>4578</v>
      </c>
      <c r="D6249" s="415" t="s">
        <v>4579</v>
      </c>
      <c r="E6249" s="416" t="s">
        <v>155</v>
      </c>
      <c r="F6249" s="415" t="s">
        <v>155</v>
      </c>
      <c r="G6249" s="415">
        <v>96109</v>
      </c>
      <c r="H6249" s="415" t="s">
        <v>4580</v>
      </c>
      <c r="I6249" s="415" t="s">
        <v>27</v>
      </c>
      <c r="J6249" s="415" t="s">
        <v>273</v>
      </c>
      <c r="K6249" s="416">
        <v>34.25</v>
      </c>
      <c r="L6249" s="415" t="s">
        <v>217</v>
      </c>
    </row>
    <row r="6250" spans="1:12" x14ac:dyDescent="0.25">
      <c r="A6250" s="415" t="s">
        <v>4374</v>
      </c>
      <c r="B6250" s="415" t="s">
        <v>4375</v>
      </c>
      <c r="C6250" s="415" t="s">
        <v>4578</v>
      </c>
      <c r="D6250" s="415" t="s">
        <v>4579</v>
      </c>
      <c r="E6250" s="416" t="s">
        <v>155</v>
      </c>
      <c r="F6250" s="415" t="s">
        <v>155</v>
      </c>
      <c r="G6250" s="415">
        <v>96110</v>
      </c>
      <c r="H6250" s="415" t="s">
        <v>4581</v>
      </c>
      <c r="I6250" s="415" t="s">
        <v>27</v>
      </c>
      <c r="J6250" s="415" t="s">
        <v>273</v>
      </c>
      <c r="K6250" s="416">
        <v>69.48</v>
      </c>
      <c r="L6250" s="415" t="s">
        <v>217</v>
      </c>
    </row>
    <row r="6251" spans="1:12" x14ac:dyDescent="0.25">
      <c r="A6251" s="415" t="s">
        <v>4374</v>
      </c>
      <c r="B6251" s="415" t="s">
        <v>4375</v>
      </c>
      <c r="C6251" s="415" t="s">
        <v>4578</v>
      </c>
      <c r="D6251" s="415" t="s">
        <v>4579</v>
      </c>
      <c r="E6251" s="416" t="s">
        <v>155</v>
      </c>
      <c r="F6251" s="415" t="s">
        <v>155</v>
      </c>
      <c r="G6251" s="415">
        <v>96113</v>
      </c>
      <c r="H6251" s="415" t="s">
        <v>4582</v>
      </c>
      <c r="I6251" s="415" t="s">
        <v>27</v>
      </c>
      <c r="J6251" s="415" t="s">
        <v>273</v>
      </c>
      <c r="K6251" s="416">
        <v>29.93</v>
      </c>
      <c r="L6251" s="415" t="s">
        <v>217</v>
      </c>
    </row>
    <row r="6252" spans="1:12" x14ac:dyDescent="0.25">
      <c r="A6252" s="415" t="s">
        <v>4374</v>
      </c>
      <c r="B6252" s="415" t="s">
        <v>4375</v>
      </c>
      <c r="C6252" s="415" t="s">
        <v>4578</v>
      </c>
      <c r="D6252" s="415" t="s">
        <v>4579</v>
      </c>
      <c r="E6252" s="416" t="s">
        <v>155</v>
      </c>
      <c r="F6252" s="415" t="s">
        <v>155</v>
      </c>
      <c r="G6252" s="415">
        <v>96114</v>
      </c>
      <c r="H6252" s="415" t="s">
        <v>4583</v>
      </c>
      <c r="I6252" s="415" t="s">
        <v>27</v>
      </c>
      <c r="J6252" s="415" t="s">
        <v>273</v>
      </c>
      <c r="K6252" s="416">
        <v>74.16</v>
      </c>
      <c r="L6252" s="415" t="s">
        <v>217</v>
      </c>
    </row>
    <row r="6253" spans="1:12" x14ac:dyDescent="0.25">
      <c r="A6253" s="415" t="s">
        <v>4374</v>
      </c>
      <c r="B6253" s="415" t="s">
        <v>4375</v>
      </c>
      <c r="C6253" s="415" t="s">
        <v>4578</v>
      </c>
      <c r="D6253" s="415" t="s">
        <v>4579</v>
      </c>
      <c r="E6253" s="416" t="s">
        <v>155</v>
      </c>
      <c r="F6253" s="415" t="s">
        <v>155</v>
      </c>
      <c r="G6253" s="415">
        <v>96120</v>
      </c>
      <c r="H6253" s="415" t="s">
        <v>4584</v>
      </c>
      <c r="I6253" s="415" t="s">
        <v>23</v>
      </c>
      <c r="J6253" s="415" t="s">
        <v>273</v>
      </c>
      <c r="K6253" s="416">
        <v>2.31</v>
      </c>
      <c r="L6253" s="415" t="s">
        <v>217</v>
      </c>
    </row>
    <row r="6254" spans="1:12" x14ac:dyDescent="0.25">
      <c r="A6254" s="415" t="s">
        <v>4374</v>
      </c>
      <c r="B6254" s="415" t="s">
        <v>4375</v>
      </c>
      <c r="C6254" s="415" t="s">
        <v>4578</v>
      </c>
      <c r="D6254" s="415" t="s">
        <v>4579</v>
      </c>
      <c r="E6254" s="416" t="s">
        <v>155</v>
      </c>
      <c r="F6254" s="415" t="s">
        <v>155</v>
      </c>
      <c r="G6254" s="415">
        <v>96123</v>
      </c>
      <c r="H6254" s="415" t="s">
        <v>4585</v>
      </c>
      <c r="I6254" s="415" t="s">
        <v>23</v>
      </c>
      <c r="J6254" s="415" t="s">
        <v>273</v>
      </c>
      <c r="K6254" s="416">
        <v>37.68</v>
      </c>
      <c r="L6254" s="415" t="s">
        <v>217</v>
      </c>
    </row>
    <row r="6255" spans="1:12" x14ac:dyDescent="0.25">
      <c r="A6255" s="415" t="s">
        <v>4374</v>
      </c>
      <c r="B6255" s="415" t="s">
        <v>4375</v>
      </c>
      <c r="C6255" s="415" t="s">
        <v>4578</v>
      </c>
      <c r="D6255" s="415" t="s">
        <v>4579</v>
      </c>
      <c r="E6255" s="416" t="s">
        <v>155</v>
      </c>
      <c r="F6255" s="415" t="s">
        <v>155</v>
      </c>
      <c r="G6255" s="415">
        <v>99054</v>
      </c>
      <c r="H6255" s="415" t="s">
        <v>4586</v>
      </c>
      <c r="I6255" s="415" t="s">
        <v>27</v>
      </c>
      <c r="J6255" s="415" t="s">
        <v>273</v>
      </c>
      <c r="K6255" s="416">
        <v>42.59</v>
      </c>
      <c r="L6255" s="415" t="s">
        <v>217</v>
      </c>
    </row>
    <row r="6256" spans="1:12" x14ac:dyDescent="0.25">
      <c r="A6256" s="415" t="s">
        <v>4374</v>
      </c>
      <c r="B6256" s="415" t="s">
        <v>4375</v>
      </c>
      <c r="C6256" s="415" t="s">
        <v>4587</v>
      </c>
      <c r="D6256" s="415" t="s">
        <v>4588</v>
      </c>
      <c r="E6256" s="416" t="s">
        <v>155</v>
      </c>
      <c r="F6256" s="415" t="s">
        <v>155</v>
      </c>
      <c r="G6256" s="415">
        <v>96111</v>
      </c>
      <c r="H6256" s="415" t="s">
        <v>4589</v>
      </c>
      <c r="I6256" s="415" t="s">
        <v>27</v>
      </c>
      <c r="J6256" s="415" t="s">
        <v>273</v>
      </c>
      <c r="K6256" s="416">
        <v>73.19</v>
      </c>
      <c r="L6256" s="415" t="s">
        <v>217</v>
      </c>
    </row>
    <row r="6257" spans="1:12" x14ac:dyDescent="0.25">
      <c r="A6257" s="415" t="s">
        <v>4374</v>
      </c>
      <c r="B6257" s="415" t="s">
        <v>4375</v>
      </c>
      <c r="C6257" s="415" t="s">
        <v>4587</v>
      </c>
      <c r="D6257" s="415" t="s">
        <v>4588</v>
      </c>
      <c r="E6257" s="416" t="s">
        <v>155</v>
      </c>
      <c r="F6257" s="415" t="s">
        <v>155</v>
      </c>
      <c r="G6257" s="415">
        <v>96116</v>
      </c>
      <c r="H6257" s="415" t="s">
        <v>4590</v>
      </c>
      <c r="I6257" s="415" t="s">
        <v>27</v>
      </c>
      <c r="J6257" s="415" t="s">
        <v>273</v>
      </c>
      <c r="K6257" s="416">
        <v>81.34</v>
      </c>
      <c r="L6257" s="415" t="s">
        <v>217</v>
      </c>
    </row>
    <row r="6258" spans="1:12" x14ac:dyDescent="0.25">
      <c r="A6258" s="415" t="s">
        <v>4374</v>
      </c>
      <c r="B6258" s="415" t="s">
        <v>4375</v>
      </c>
      <c r="C6258" s="415" t="s">
        <v>4587</v>
      </c>
      <c r="D6258" s="415" t="s">
        <v>4588</v>
      </c>
      <c r="E6258" s="416" t="s">
        <v>155</v>
      </c>
      <c r="F6258" s="415" t="s">
        <v>155</v>
      </c>
      <c r="G6258" s="415">
        <v>96121</v>
      </c>
      <c r="H6258" s="415" t="s">
        <v>4591</v>
      </c>
      <c r="I6258" s="415" t="s">
        <v>23</v>
      </c>
      <c r="J6258" s="415" t="s">
        <v>273</v>
      </c>
      <c r="K6258" s="416">
        <v>13.99</v>
      </c>
      <c r="L6258" s="415" t="s">
        <v>217</v>
      </c>
    </row>
    <row r="6259" spans="1:12" x14ac:dyDescent="0.25">
      <c r="A6259" s="415" t="s">
        <v>4374</v>
      </c>
      <c r="B6259" s="415" t="s">
        <v>4375</v>
      </c>
      <c r="C6259" s="415" t="s">
        <v>4587</v>
      </c>
      <c r="D6259" s="415" t="s">
        <v>4588</v>
      </c>
      <c r="E6259" s="416" t="s">
        <v>155</v>
      </c>
      <c r="F6259" s="415" t="s">
        <v>155</v>
      </c>
      <c r="G6259" s="415">
        <v>96485</v>
      </c>
      <c r="H6259" s="415" t="s">
        <v>4592</v>
      </c>
      <c r="I6259" s="415" t="s">
        <v>27</v>
      </c>
      <c r="J6259" s="415" t="s">
        <v>273</v>
      </c>
      <c r="K6259" s="416">
        <v>84.43</v>
      </c>
      <c r="L6259" s="415" t="s">
        <v>217</v>
      </c>
    </row>
    <row r="6260" spans="1:12" x14ac:dyDescent="0.25">
      <c r="A6260" s="415" t="s">
        <v>4374</v>
      </c>
      <c r="B6260" s="415" t="s">
        <v>4375</v>
      </c>
      <c r="C6260" s="415" t="s">
        <v>4587</v>
      </c>
      <c r="D6260" s="415" t="s">
        <v>4588</v>
      </c>
      <c r="E6260" s="416" t="s">
        <v>155</v>
      </c>
      <c r="F6260" s="415" t="s">
        <v>155</v>
      </c>
      <c r="G6260" s="415">
        <v>96486</v>
      </c>
      <c r="H6260" s="415" t="s">
        <v>4593</v>
      </c>
      <c r="I6260" s="415" t="s">
        <v>27</v>
      </c>
      <c r="J6260" s="415" t="s">
        <v>273</v>
      </c>
      <c r="K6260" s="416">
        <v>93.27</v>
      </c>
      <c r="L6260" s="415" t="s">
        <v>217</v>
      </c>
    </row>
    <row r="6261" spans="1:12" x14ac:dyDescent="0.25">
      <c r="A6261" s="415" t="s">
        <v>4374</v>
      </c>
      <c r="B6261" s="415" t="s">
        <v>4375</v>
      </c>
      <c r="C6261" s="415" t="s">
        <v>4594</v>
      </c>
      <c r="D6261" s="415" t="s">
        <v>4595</v>
      </c>
      <c r="E6261" s="416" t="s">
        <v>155</v>
      </c>
      <c r="F6261" s="415" t="s">
        <v>155</v>
      </c>
      <c r="G6261" s="415">
        <v>91514</v>
      </c>
      <c r="H6261" s="415" t="s">
        <v>4596</v>
      </c>
      <c r="I6261" s="415" t="s">
        <v>27</v>
      </c>
      <c r="J6261" s="415" t="s">
        <v>273</v>
      </c>
      <c r="K6261" s="416">
        <v>5.37</v>
      </c>
      <c r="L6261" s="415" t="s">
        <v>217</v>
      </c>
    </row>
    <row r="6262" spans="1:12" x14ac:dyDescent="0.25">
      <c r="A6262" s="415" t="s">
        <v>4374</v>
      </c>
      <c r="B6262" s="415" t="s">
        <v>4375</v>
      </c>
      <c r="C6262" s="415" t="s">
        <v>4594</v>
      </c>
      <c r="D6262" s="415" t="s">
        <v>4595</v>
      </c>
      <c r="E6262" s="416" t="s">
        <v>155</v>
      </c>
      <c r="F6262" s="415" t="s">
        <v>155</v>
      </c>
      <c r="G6262" s="415">
        <v>91515</v>
      </c>
      <c r="H6262" s="415" t="s">
        <v>4597</v>
      </c>
      <c r="I6262" s="415" t="s">
        <v>27</v>
      </c>
      <c r="J6262" s="415" t="s">
        <v>273</v>
      </c>
      <c r="K6262" s="416">
        <v>7.09</v>
      </c>
      <c r="L6262" s="415" t="s">
        <v>217</v>
      </c>
    </row>
    <row r="6263" spans="1:12" x14ac:dyDescent="0.25">
      <c r="A6263" s="415" t="s">
        <v>4374</v>
      </c>
      <c r="B6263" s="415" t="s">
        <v>4375</v>
      </c>
      <c r="C6263" s="415" t="s">
        <v>4594</v>
      </c>
      <c r="D6263" s="415" t="s">
        <v>4595</v>
      </c>
      <c r="E6263" s="416" t="s">
        <v>155</v>
      </c>
      <c r="F6263" s="415" t="s">
        <v>155</v>
      </c>
      <c r="G6263" s="415">
        <v>91516</v>
      </c>
      <c r="H6263" s="415" t="s">
        <v>4598</v>
      </c>
      <c r="I6263" s="415" t="s">
        <v>27</v>
      </c>
      <c r="J6263" s="415" t="s">
        <v>273</v>
      </c>
      <c r="K6263" s="416">
        <v>10.33</v>
      </c>
      <c r="L6263" s="415" t="s">
        <v>217</v>
      </c>
    </row>
    <row r="6264" spans="1:12" x14ac:dyDescent="0.25">
      <c r="A6264" s="415" t="s">
        <v>4374</v>
      </c>
      <c r="B6264" s="415" t="s">
        <v>4375</v>
      </c>
      <c r="C6264" s="415" t="s">
        <v>4594</v>
      </c>
      <c r="D6264" s="415" t="s">
        <v>4595</v>
      </c>
      <c r="E6264" s="416" t="s">
        <v>155</v>
      </c>
      <c r="F6264" s="415" t="s">
        <v>155</v>
      </c>
      <c r="G6264" s="415">
        <v>91517</v>
      </c>
      <c r="H6264" s="415" t="s">
        <v>4599</v>
      </c>
      <c r="I6264" s="415" t="s">
        <v>27</v>
      </c>
      <c r="J6264" s="415" t="s">
        <v>273</v>
      </c>
      <c r="K6264" s="416">
        <v>11.5</v>
      </c>
      <c r="L6264" s="415" t="s">
        <v>217</v>
      </c>
    </row>
    <row r="6265" spans="1:12" x14ac:dyDescent="0.25">
      <c r="A6265" s="415" t="s">
        <v>4374</v>
      </c>
      <c r="B6265" s="415" t="s">
        <v>4375</v>
      </c>
      <c r="C6265" s="415" t="s">
        <v>4594</v>
      </c>
      <c r="D6265" s="415" t="s">
        <v>4595</v>
      </c>
      <c r="E6265" s="416" t="s">
        <v>155</v>
      </c>
      <c r="F6265" s="415" t="s">
        <v>155</v>
      </c>
      <c r="G6265" s="415">
        <v>91519</v>
      </c>
      <c r="H6265" s="415" t="s">
        <v>4600</v>
      </c>
      <c r="I6265" s="415" t="s">
        <v>27</v>
      </c>
      <c r="J6265" s="415" t="s">
        <v>273</v>
      </c>
      <c r="K6265" s="416">
        <v>13.2</v>
      </c>
      <c r="L6265" s="415" t="s">
        <v>217</v>
      </c>
    </row>
    <row r="6266" spans="1:12" x14ac:dyDescent="0.25">
      <c r="A6266" s="415" t="s">
        <v>4374</v>
      </c>
      <c r="B6266" s="415" t="s">
        <v>4375</v>
      </c>
      <c r="C6266" s="415" t="s">
        <v>4594</v>
      </c>
      <c r="D6266" s="415" t="s">
        <v>4595</v>
      </c>
      <c r="E6266" s="416" t="s">
        <v>155</v>
      </c>
      <c r="F6266" s="415" t="s">
        <v>155</v>
      </c>
      <c r="G6266" s="415">
        <v>91520</v>
      </c>
      <c r="H6266" s="415" t="s">
        <v>4601</v>
      </c>
      <c r="I6266" s="415" t="s">
        <v>27</v>
      </c>
      <c r="J6266" s="415" t="s">
        <v>273</v>
      </c>
      <c r="K6266" s="416">
        <v>1.97</v>
      </c>
      <c r="L6266" s="415" t="s">
        <v>217</v>
      </c>
    </row>
    <row r="6267" spans="1:12" x14ac:dyDescent="0.25">
      <c r="A6267" s="415" t="s">
        <v>4374</v>
      </c>
      <c r="B6267" s="415" t="s">
        <v>4375</v>
      </c>
      <c r="C6267" s="415" t="s">
        <v>4594</v>
      </c>
      <c r="D6267" s="415" t="s">
        <v>4595</v>
      </c>
      <c r="E6267" s="416" t="s">
        <v>155</v>
      </c>
      <c r="F6267" s="415" t="s">
        <v>155</v>
      </c>
      <c r="G6267" s="415">
        <v>91522</v>
      </c>
      <c r="H6267" s="415" t="s">
        <v>4602</v>
      </c>
      <c r="I6267" s="415" t="s">
        <v>27</v>
      </c>
      <c r="J6267" s="415" t="s">
        <v>273</v>
      </c>
      <c r="K6267" s="416">
        <v>2.36</v>
      </c>
      <c r="L6267" s="415" t="s">
        <v>217</v>
      </c>
    </row>
    <row r="6268" spans="1:12" x14ac:dyDescent="0.25">
      <c r="A6268" s="415" t="s">
        <v>4374</v>
      </c>
      <c r="B6268" s="415" t="s">
        <v>4375</v>
      </c>
      <c r="C6268" s="415" t="s">
        <v>4594</v>
      </c>
      <c r="D6268" s="415" t="s">
        <v>4595</v>
      </c>
      <c r="E6268" s="416" t="s">
        <v>155</v>
      </c>
      <c r="F6268" s="415" t="s">
        <v>155</v>
      </c>
      <c r="G6268" s="415">
        <v>91525</v>
      </c>
      <c r="H6268" s="415" t="s">
        <v>4603</v>
      </c>
      <c r="I6268" s="415" t="s">
        <v>27</v>
      </c>
      <c r="J6268" s="415" t="s">
        <v>273</v>
      </c>
      <c r="K6268" s="416">
        <v>4.58</v>
      </c>
      <c r="L6268" s="415" t="s">
        <v>217</v>
      </c>
    </row>
    <row r="6269" spans="1:12" x14ac:dyDescent="0.25">
      <c r="A6269" s="415" t="s">
        <v>3779</v>
      </c>
      <c r="B6269" s="415" t="s">
        <v>4604</v>
      </c>
      <c r="C6269" s="415" t="s">
        <v>4605</v>
      </c>
      <c r="D6269" s="415" t="s">
        <v>4606</v>
      </c>
      <c r="E6269" s="416" t="s">
        <v>155</v>
      </c>
      <c r="F6269" s="415" t="s">
        <v>155</v>
      </c>
      <c r="G6269" s="415">
        <v>87280</v>
      </c>
      <c r="H6269" s="415" t="s">
        <v>4607</v>
      </c>
      <c r="I6269" s="415" t="s">
        <v>26</v>
      </c>
      <c r="J6269" s="415" t="s">
        <v>216</v>
      </c>
      <c r="K6269" s="416">
        <v>402.31</v>
      </c>
      <c r="L6269" s="415" t="s">
        <v>217</v>
      </c>
    </row>
    <row r="6270" spans="1:12" x14ac:dyDescent="0.25">
      <c r="A6270" s="415" t="s">
        <v>3779</v>
      </c>
      <c r="B6270" s="415" t="s">
        <v>4604</v>
      </c>
      <c r="C6270" s="415" t="s">
        <v>4605</v>
      </c>
      <c r="D6270" s="415" t="s">
        <v>4606</v>
      </c>
      <c r="E6270" s="416" t="s">
        <v>155</v>
      </c>
      <c r="F6270" s="415" t="s">
        <v>155</v>
      </c>
      <c r="G6270" s="415">
        <v>87281</v>
      </c>
      <c r="H6270" s="415" t="s">
        <v>4608</v>
      </c>
      <c r="I6270" s="415" t="s">
        <v>26</v>
      </c>
      <c r="J6270" s="415" t="s">
        <v>216</v>
      </c>
      <c r="K6270" s="416">
        <v>387.52</v>
      </c>
      <c r="L6270" s="415" t="s">
        <v>217</v>
      </c>
    </row>
    <row r="6271" spans="1:12" x14ac:dyDescent="0.25">
      <c r="A6271" s="415" t="s">
        <v>3779</v>
      </c>
      <c r="B6271" s="415" t="s">
        <v>4604</v>
      </c>
      <c r="C6271" s="415" t="s">
        <v>4605</v>
      </c>
      <c r="D6271" s="415" t="s">
        <v>4606</v>
      </c>
      <c r="E6271" s="416" t="s">
        <v>155</v>
      </c>
      <c r="F6271" s="415" t="s">
        <v>155</v>
      </c>
      <c r="G6271" s="415">
        <v>87283</v>
      </c>
      <c r="H6271" s="415" t="s">
        <v>4609</v>
      </c>
      <c r="I6271" s="415" t="s">
        <v>26</v>
      </c>
      <c r="J6271" s="415" t="s">
        <v>216</v>
      </c>
      <c r="K6271" s="416">
        <v>410.22</v>
      </c>
      <c r="L6271" s="415" t="s">
        <v>217</v>
      </c>
    </row>
    <row r="6272" spans="1:12" x14ac:dyDescent="0.25">
      <c r="A6272" s="415" t="s">
        <v>3779</v>
      </c>
      <c r="B6272" s="415" t="s">
        <v>4604</v>
      </c>
      <c r="C6272" s="415" t="s">
        <v>4605</v>
      </c>
      <c r="D6272" s="415" t="s">
        <v>4606</v>
      </c>
      <c r="E6272" s="416" t="s">
        <v>155</v>
      </c>
      <c r="F6272" s="415" t="s">
        <v>155</v>
      </c>
      <c r="G6272" s="415">
        <v>87284</v>
      </c>
      <c r="H6272" s="415" t="s">
        <v>4610</v>
      </c>
      <c r="I6272" s="415" t="s">
        <v>26</v>
      </c>
      <c r="J6272" s="415" t="s">
        <v>216</v>
      </c>
      <c r="K6272" s="416">
        <v>394.22</v>
      </c>
      <c r="L6272" s="415" t="s">
        <v>217</v>
      </c>
    </row>
    <row r="6273" spans="1:12" x14ac:dyDescent="0.25">
      <c r="A6273" s="415" t="s">
        <v>3779</v>
      </c>
      <c r="B6273" s="415" t="s">
        <v>4604</v>
      </c>
      <c r="C6273" s="415" t="s">
        <v>4605</v>
      </c>
      <c r="D6273" s="415" t="s">
        <v>4606</v>
      </c>
      <c r="E6273" s="416" t="s">
        <v>155</v>
      </c>
      <c r="F6273" s="415" t="s">
        <v>155</v>
      </c>
      <c r="G6273" s="415">
        <v>87286</v>
      </c>
      <c r="H6273" s="415" t="s">
        <v>4611</v>
      </c>
      <c r="I6273" s="415" t="s">
        <v>26</v>
      </c>
      <c r="J6273" s="415" t="s">
        <v>216</v>
      </c>
      <c r="K6273" s="416">
        <v>546.51</v>
      </c>
      <c r="L6273" s="415" t="s">
        <v>217</v>
      </c>
    </row>
    <row r="6274" spans="1:12" x14ac:dyDescent="0.25">
      <c r="A6274" s="415" t="s">
        <v>3779</v>
      </c>
      <c r="B6274" s="415" t="s">
        <v>4604</v>
      </c>
      <c r="C6274" s="415" t="s">
        <v>4605</v>
      </c>
      <c r="D6274" s="415" t="s">
        <v>4606</v>
      </c>
      <c r="E6274" s="416" t="s">
        <v>155</v>
      </c>
      <c r="F6274" s="415" t="s">
        <v>155</v>
      </c>
      <c r="G6274" s="415">
        <v>87287</v>
      </c>
      <c r="H6274" s="415" t="s">
        <v>4612</v>
      </c>
      <c r="I6274" s="415" t="s">
        <v>26</v>
      </c>
      <c r="J6274" s="415" t="s">
        <v>216</v>
      </c>
      <c r="K6274" s="416">
        <v>518.67999999999995</v>
      </c>
      <c r="L6274" s="415" t="s">
        <v>217</v>
      </c>
    </row>
    <row r="6275" spans="1:12" x14ac:dyDescent="0.25">
      <c r="A6275" s="415" t="s">
        <v>3779</v>
      </c>
      <c r="B6275" s="415" t="s">
        <v>4604</v>
      </c>
      <c r="C6275" s="415" t="s">
        <v>4605</v>
      </c>
      <c r="D6275" s="415" t="s">
        <v>4606</v>
      </c>
      <c r="E6275" s="416" t="s">
        <v>155</v>
      </c>
      <c r="F6275" s="415" t="s">
        <v>155</v>
      </c>
      <c r="G6275" s="415">
        <v>87289</v>
      </c>
      <c r="H6275" s="415" t="s">
        <v>4613</v>
      </c>
      <c r="I6275" s="415" t="s">
        <v>26</v>
      </c>
      <c r="J6275" s="415" t="s">
        <v>216</v>
      </c>
      <c r="K6275" s="416">
        <v>539.76</v>
      </c>
      <c r="L6275" s="415" t="s">
        <v>217</v>
      </c>
    </row>
    <row r="6276" spans="1:12" x14ac:dyDescent="0.25">
      <c r="A6276" s="415" t="s">
        <v>3779</v>
      </c>
      <c r="B6276" s="415" t="s">
        <v>4604</v>
      </c>
      <c r="C6276" s="415" t="s">
        <v>4605</v>
      </c>
      <c r="D6276" s="415" t="s">
        <v>4606</v>
      </c>
      <c r="E6276" s="416" t="s">
        <v>155</v>
      </c>
      <c r="F6276" s="415" t="s">
        <v>155</v>
      </c>
      <c r="G6276" s="415">
        <v>87290</v>
      </c>
      <c r="H6276" s="415" t="s">
        <v>4614</v>
      </c>
      <c r="I6276" s="415" t="s">
        <v>26</v>
      </c>
      <c r="J6276" s="415" t="s">
        <v>216</v>
      </c>
      <c r="K6276" s="416">
        <v>522.03</v>
      </c>
      <c r="L6276" s="415" t="s">
        <v>217</v>
      </c>
    </row>
    <row r="6277" spans="1:12" x14ac:dyDescent="0.25">
      <c r="A6277" s="415" t="s">
        <v>3779</v>
      </c>
      <c r="B6277" s="415" t="s">
        <v>4604</v>
      </c>
      <c r="C6277" s="415" t="s">
        <v>4605</v>
      </c>
      <c r="D6277" s="415" t="s">
        <v>4606</v>
      </c>
      <c r="E6277" s="416" t="s">
        <v>155</v>
      </c>
      <c r="F6277" s="415" t="s">
        <v>155</v>
      </c>
      <c r="G6277" s="415">
        <v>87292</v>
      </c>
      <c r="H6277" s="415" t="s">
        <v>4615</v>
      </c>
      <c r="I6277" s="415" t="s">
        <v>26</v>
      </c>
      <c r="J6277" s="415" t="s">
        <v>216</v>
      </c>
      <c r="K6277" s="416">
        <v>559.11</v>
      </c>
      <c r="L6277" s="415" t="s">
        <v>217</v>
      </c>
    </row>
    <row r="6278" spans="1:12" x14ac:dyDescent="0.25">
      <c r="A6278" s="415" t="s">
        <v>3779</v>
      </c>
      <c r="B6278" s="415" t="s">
        <v>4604</v>
      </c>
      <c r="C6278" s="415" t="s">
        <v>4605</v>
      </c>
      <c r="D6278" s="415" t="s">
        <v>4606</v>
      </c>
      <c r="E6278" s="416" t="s">
        <v>155</v>
      </c>
      <c r="F6278" s="415" t="s">
        <v>155</v>
      </c>
      <c r="G6278" s="415">
        <v>87294</v>
      </c>
      <c r="H6278" s="415" t="s">
        <v>4616</v>
      </c>
      <c r="I6278" s="415" t="s">
        <v>26</v>
      </c>
      <c r="J6278" s="415" t="s">
        <v>216</v>
      </c>
      <c r="K6278" s="416">
        <v>527.99</v>
      </c>
      <c r="L6278" s="415" t="s">
        <v>217</v>
      </c>
    </row>
    <row r="6279" spans="1:12" x14ac:dyDescent="0.25">
      <c r="A6279" s="415" t="s">
        <v>3779</v>
      </c>
      <c r="B6279" s="415" t="s">
        <v>4604</v>
      </c>
      <c r="C6279" s="415" t="s">
        <v>4605</v>
      </c>
      <c r="D6279" s="415" t="s">
        <v>4606</v>
      </c>
      <c r="E6279" s="416" t="s">
        <v>155</v>
      </c>
      <c r="F6279" s="415" t="s">
        <v>155</v>
      </c>
      <c r="G6279" s="415">
        <v>87295</v>
      </c>
      <c r="H6279" s="415" t="s">
        <v>4617</v>
      </c>
      <c r="I6279" s="415" t="s">
        <v>26</v>
      </c>
      <c r="J6279" s="415" t="s">
        <v>216</v>
      </c>
      <c r="K6279" s="416">
        <v>561.84</v>
      </c>
      <c r="L6279" s="415" t="s">
        <v>217</v>
      </c>
    </row>
    <row r="6280" spans="1:12" x14ac:dyDescent="0.25">
      <c r="A6280" s="415" t="s">
        <v>3779</v>
      </c>
      <c r="B6280" s="415" t="s">
        <v>4604</v>
      </c>
      <c r="C6280" s="415" t="s">
        <v>4605</v>
      </c>
      <c r="D6280" s="415" t="s">
        <v>4606</v>
      </c>
      <c r="E6280" s="416" t="s">
        <v>155</v>
      </c>
      <c r="F6280" s="415" t="s">
        <v>155</v>
      </c>
      <c r="G6280" s="415">
        <v>87296</v>
      </c>
      <c r="H6280" s="415" t="s">
        <v>4618</v>
      </c>
      <c r="I6280" s="415" t="s">
        <v>26</v>
      </c>
      <c r="J6280" s="415" t="s">
        <v>216</v>
      </c>
      <c r="K6280" s="416">
        <v>523.44000000000005</v>
      </c>
      <c r="L6280" s="415" t="s">
        <v>217</v>
      </c>
    </row>
    <row r="6281" spans="1:12" x14ac:dyDescent="0.25">
      <c r="A6281" s="415" t="s">
        <v>3779</v>
      </c>
      <c r="B6281" s="415" t="s">
        <v>4604</v>
      </c>
      <c r="C6281" s="415" t="s">
        <v>4605</v>
      </c>
      <c r="D6281" s="415" t="s">
        <v>4606</v>
      </c>
      <c r="E6281" s="416" t="s">
        <v>155</v>
      </c>
      <c r="F6281" s="415" t="s">
        <v>155</v>
      </c>
      <c r="G6281" s="415">
        <v>87298</v>
      </c>
      <c r="H6281" s="415" t="s">
        <v>4619</v>
      </c>
      <c r="I6281" s="415" t="s">
        <v>26</v>
      </c>
      <c r="J6281" s="415" t="s">
        <v>216</v>
      </c>
      <c r="K6281" s="416">
        <v>571.82000000000005</v>
      </c>
      <c r="L6281" s="415" t="s">
        <v>217</v>
      </c>
    </row>
    <row r="6282" spans="1:12" x14ac:dyDescent="0.25">
      <c r="A6282" s="415" t="s">
        <v>3779</v>
      </c>
      <c r="B6282" s="415" t="s">
        <v>4604</v>
      </c>
      <c r="C6282" s="415" t="s">
        <v>4605</v>
      </c>
      <c r="D6282" s="415" t="s">
        <v>4606</v>
      </c>
      <c r="E6282" s="416" t="s">
        <v>155</v>
      </c>
      <c r="F6282" s="415" t="s">
        <v>155</v>
      </c>
      <c r="G6282" s="415">
        <v>87299</v>
      </c>
      <c r="H6282" s="415" t="s">
        <v>4620</v>
      </c>
      <c r="I6282" s="415" t="s">
        <v>26</v>
      </c>
      <c r="J6282" s="415" t="s">
        <v>216</v>
      </c>
      <c r="K6282" s="416">
        <v>393.6</v>
      </c>
      <c r="L6282" s="415" t="s">
        <v>217</v>
      </c>
    </row>
    <row r="6283" spans="1:12" x14ac:dyDescent="0.25">
      <c r="A6283" s="415" t="s">
        <v>3779</v>
      </c>
      <c r="B6283" s="415" t="s">
        <v>4604</v>
      </c>
      <c r="C6283" s="415" t="s">
        <v>4605</v>
      </c>
      <c r="D6283" s="415" t="s">
        <v>4606</v>
      </c>
      <c r="E6283" s="416" t="s">
        <v>155</v>
      </c>
      <c r="F6283" s="415" t="s">
        <v>155</v>
      </c>
      <c r="G6283" s="415">
        <v>87301</v>
      </c>
      <c r="H6283" s="415" t="s">
        <v>159</v>
      </c>
      <c r="I6283" s="415" t="s">
        <v>26</v>
      </c>
      <c r="J6283" s="415" t="s">
        <v>216</v>
      </c>
      <c r="K6283" s="416">
        <v>528.79999999999995</v>
      </c>
      <c r="L6283" s="415" t="s">
        <v>217</v>
      </c>
    </row>
    <row r="6284" spans="1:12" x14ac:dyDescent="0.25">
      <c r="A6284" s="415" t="s">
        <v>3779</v>
      </c>
      <c r="B6284" s="415" t="s">
        <v>4604</v>
      </c>
      <c r="C6284" s="415" t="s">
        <v>4605</v>
      </c>
      <c r="D6284" s="415" t="s">
        <v>4606</v>
      </c>
      <c r="E6284" s="416" t="s">
        <v>155</v>
      </c>
      <c r="F6284" s="415" t="s">
        <v>155</v>
      </c>
      <c r="G6284" s="415">
        <v>87302</v>
      </c>
      <c r="H6284" s="415" t="s">
        <v>4621</v>
      </c>
      <c r="I6284" s="415" t="s">
        <v>26</v>
      </c>
      <c r="J6284" s="415" t="s">
        <v>216</v>
      </c>
      <c r="K6284" s="416">
        <v>510.85</v>
      </c>
      <c r="L6284" s="415" t="s">
        <v>217</v>
      </c>
    </row>
    <row r="6285" spans="1:12" x14ac:dyDescent="0.25">
      <c r="A6285" s="415" t="s">
        <v>3779</v>
      </c>
      <c r="B6285" s="415" t="s">
        <v>4604</v>
      </c>
      <c r="C6285" s="415" t="s">
        <v>4605</v>
      </c>
      <c r="D6285" s="415" t="s">
        <v>4606</v>
      </c>
      <c r="E6285" s="416" t="s">
        <v>155</v>
      </c>
      <c r="F6285" s="415" t="s">
        <v>155</v>
      </c>
      <c r="G6285" s="415">
        <v>87304</v>
      </c>
      <c r="H6285" s="415" t="s">
        <v>4622</v>
      </c>
      <c r="I6285" s="415" t="s">
        <v>26</v>
      </c>
      <c r="J6285" s="415" t="s">
        <v>216</v>
      </c>
      <c r="K6285" s="416">
        <v>484.53</v>
      </c>
      <c r="L6285" s="415" t="s">
        <v>217</v>
      </c>
    </row>
    <row r="6286" spans="1:12" x14ac:dyDescent="0.25">
      <c r="A6286" s="415" t="s">
        <v>3779</v>
      </c>
      <c r="B6286" s="415" t="s">
        <v>4604</v>
      </c>
      <c r="C6286" s="415" t="s">
        <v>4605</v>
      </c>
      <c r="D6286" s="415" t="s">
        <v>4606</v>
      </c>
      <c r="E6286" s="416" t="s">
        <v>155</v>
      </c>
      <c r="F6286" s="415" t="s">
        <v>155</v>
      </c>
      <c r="G6286" s="415">
        <v>87305</v>
      </c>
      <c r="H6286" s="415" t="s">
        <v>4623</v>
      </c>
      <c r="I6286" s="415" t="s">
        <v>26</v>
      </c>
      <c r="J6286" s="415" t="s">
        <v>216</v>
      </c>
      <c r="K6286" s="416">
        <v>479.59</v>
      </c>
      <c r="L6286" s="415" t="s">
        <v>217</v>
      </c>
    </row>
    <row r="6287" spans="1:12" x14ac:dyDescent="0.25">
      <c r="A6287" s="415" t="s">
        <v>3779</v>
      </c>
      <c r="B6287" s="415" t="s">
        <v>4604</v>
      </c>
      <c r="C6287" s="415" t="s">
        <v>4605</v>
      </c>
      <c r="D6287" s="415" t="s">
        <v>4606</v>
      </c>
      <c r="E6287" s="416" t="s">
        <v>155</v>
      </c>
      <c r="F6287" s="415" t="s">
        <v>155</v>
      </c>
      <c r="G6287" s="415">
        <v>87307</v>
      </c>
      <c r="H6287" s="415" t="s">
        <v>160</v>
      </c>
      <c r="I6287" s="415" t="s">
        <v>26</v>
      </c>
      <c r="J6287" s="415" t="s">
        <v>216</v>
      </c>
      <c r="K6287" s="416">
        <v>470.62</v>
      </c>
      <c r="L6287" s="415" t="s">
        <v>217</v>
      </c>
    </row>
    <row r="6288" spans="1:12" x14ac:dyDescent="0.25">
      <c r="A6288" s="415" t="s">
        <v>3779</v>
      </c>
      <c r="B6288" s="415" t="s">
        <v>4604</v>
      </c>
      <c r="C6288" s="415" t="s">
        <v>4605</v>
      </c>
      <c r="D6288" s="415" t="s">
        <v>4606</v>
      </c>
      <c r="E6288" s="416" t="s">
        <v>155</v>
      </c>
      <c r="F6288" s="415" t="s">
        <v>155</v>
      </c>
      <c r="G6288" s="415">
        <v>87308</v>
      </c>
      <c r="H6288" s="415" t="s">
        <v>4624</v>
      </c>
      <c r="I6288" s="415" t="s">
        <v>26</v>
      </c>
      <c r="J6288" s="415" t="s">
        <v>216</v>
      </c>
      <c r="K6288" s="416">
        <v>452.57</v>
      </c>
      <c r="L6288" s="415" t="s">
        <v>217</v>
      </c>
    </row>
    <row r="6289" spans="1:12" x14ac:dyDescent="0.25">
      <c r="A6289" s="415" t="s">
        <v>3779</v>
      </c>
      <c r="B6289" s="415" t="s">
        <v>4604</v>
      </c>
      <c r="C6289" s="415" t="s">
        <v>4605</v>
      </c>
      <c r="D6289" s="415" t="s">
        <v>4606</v>
      </c>
      <c r="E6289" s="416" t="s">
        <v>155</v>
      </c>
      <c r="F6289" s="415" t="s">
        <v>155</v>
      </c>
      <c r="G6289" s="415">
        <v>87310</v>
      </c>
      <c r="H6289" s="415" t="s">
        <v>4625</v>
      </c>
      <c r="I6289" s="415" t="s">
        <v>26</v>
      </c>
      <c r="J6289" s="415" t="s">
        <v>216</v>
      </c>
      <c r="K6289" s="416">
        <v>389.14</v>
      </c>
      <c r="L6289" s="415" t="s">
        <v>217</v>
      </c>
    </row>
    <row r="6290" spans="1:12" x14ac:dyDescent="0.25">
      <c r="A6290" s="415" t="s">
        <v>3779</v>
      </c>
      <c r="B6290" s="415" t="s">
        <v>4604</v>
      </c>
      <c r="C6290" s="415" t="s">
        <v>4605</v>
      </c>
      <c r="D6290" s="415" t="s">
        <v>4606</v>
      </c>
      <c r="E6290" s="416" t="s">
        <v>155</v>
      </c>
      <c r="F6290" s="415" t="s">
        <v>155</v>
      </c>
      <c r="G6290" s="415">
        <v>87311</v>
      </c>
      <c r="H6290" s="415" t="s">
        <v>4626</v>
      </c>
      <c r="I6290" s="415" t="s">
        <v>26</v>
      </c>
      <c r="J6290" s="415" t="s">
        <v>216</v>
      </c>
      <c r="K6290" s="416">
        <v>371.98</v>
      </c>
      <c r="L6290" s="415" t="s">
        <v>217</v>
      </c>
    </row>
    <row r="6291" spans="1:12" x14ac:dyDescent="0.25">
      <c r="A6291" s="415" t="s">
        <v>3779</v>
      </c>
      <c r="B6291" s="415" t="s">
        <v>4604</v>
      </c>
      <c r="C6291" s="415" t="s">
        <v>4605</v>
      </c>
      <c r="D6291" s="415" t="s">
        <v>4606</v>
      </c>
      <c r="E6291" s="416" t="s">
        <v>155</v>
      </c>
      <c r="F6291" s="415" t="s">
        <v>155</v>
      </c>
      <c r="G6291" s="415">
        <v>87313</v>
      </c>
      <c r="H6291" s="415" t="s">
        <v>4627</v>
      </c>
      <c r="I6291" s="415" t="s">
        <v>26</v>
      </c>
      <c r="J6291" s="415" t="s">
        <v>216</v>
      </c>
      <c r="K6291" s="416">
        <v>453.07</v>
      </c>
      <c r="L6291" s="415" t="s">
        <v>217</v>
      </c>
    </row>
    <row r="6292" spans="1:12" x14ac:dyDescent="0.25">
      <c r="A6292" s="415" t="s">
        <v>3779</v>
      </c>
      <c r="B6292" s="415" t="s">
        <v>4604</v>
      </c>
      <c r="C6292" s="415" t="s">
        <v>4605</v>
      </c>
      <c r="D6292" s="415" t="s">
        <v>4606</v>
      </c>
      <c r="E6292" s="416" t="s">
        <v>155</v>
      </c>
      <c r="F6292" s="415" t="s">
        <v>155</v>
      </c>
      <c r="G6292" s="415">
        <v>87314</v>
      </c>
      <c r="H6292" s="415" t="s">
        <v>4628</v>
      </c>
      <c r="I6292" s="415" t="s">
        <v>26</v>
      </c>
      <c r="J6292" s="415" t="s">
        <v>216</v>
      </c>
      <c r="K6292" s="416">
        <v>437.21</v>
      </c>
      <c r="L6292" s="415" t="s">
        <v>217</v>
      </c>
    </row>
    <row r="6293" spans="1:12" x14ac:dyDescent="0.25">
      <c r="A6293" s="415" t="s">
        <v>3779</v>
      </c>
      <c r="B6293" s="415" t="s">
        <v>4604</v>
      </c>
      <c r="C6293" s="415" t="s">
        <v>4605</v>
      </c>
      <c r="D6293" s="415" t="s">
        <v>4606</v>
      </c>
      <c r="E6293" s="416" t="s">
        <v>155</v>
      </c>
      <c r="F6293" s="415" t="s">
        <v>155</v>
      </c>
      <c r="G6293" s="415">
        <v>87316</v>
      </c>
      <c r="H6293" s="415" t="s">
        <v>4629</v>
      </c>
      <c r="I6293" s="415" t="s">
        <v>26</v>
      </c>
      <c r="J6293" s="415" t="s">
        <v>216</v>
      </c>
      <c r="K6293" s="416">
        <v>422.44</v>
      </c>
      <c r="L6293" s="415" t="s">
        <v>217</v>
      </c>
    </row>
    <row r="6294" spans="1:12" x14ac:dyDescent="0.25">
      <c r="A6294" s="415" t="s">
        <v>3779</v>
      </c>
      <c r="B6294" s="415" t="s">
        <v>4604</v>
      </c>
      <c r="C6294" s="415" t="s">
        <v>4605</v>
      </c>
      <c r="D6294" s="415" t="s">
        <v>4606</v>
      </c>
      <c r="E6294" s="416" t="s">
        <v>155</v>
      </c>
      <c r="F6294" s="415" t="s">
        <v>155</v>
      </c>
      <c r="G6294" s="415">
        <v>87317</v>
      </c>
      <c r="H6294" s="415" t="s">
        <v>4630</v>
      </c>
      <c r="I6294" s="415" t="s">
        <v>26</v>
      </c>
      <c r="J6294" s="415" t="s">
        <v>216</v>
      </c>
      <c r="K6294" s="416">
        <v>398.6</v>
      </c>
      <c r="L6294" s="415" t="s">
        <v>217</v>
      </c>
    </row>
    <row r="6295" spans="1:12" x14ac:dyDescent="0.25">
      <c r="A6295" s="415" t="s">
        <v>3779</v>
      </c>
      <c r="B6295" s="415" t="s">
        <v>4604</v>
      </c>
      <c r="C6295" s="415" t="s">
        <v>4605</v>
      </c>
      <c r="D6295" s="415" t="s">
        <v>4606</v>
      </c>
      <c r="E6295" s="416" t="s">
        <v>155</v>
      </c>
      <c r="F6295" s="415" t="s">
        <v>155</v>
      </c>
      <c r="G6295" s="415">
        <v>87319</v>
      </c>
      <c r="H6295" s="415" t="s">
        <v>4631</v>
      </c>
      <c r="I6295" s="415" t="s">
        <v>26</v>
      </c>
      <c r="J6295" s="415" t="s">
        <v>216</v>
      </c>
      <c r="K6295" s="417">
        <v>3320.95</v>
      </c>
      <c r="L6295" s="415" t="s">
        <v>217</v>
      </c>
    </row>
    <row r="6296" spans="1:12" x14ac:dyDescent="0.25">
      <c r="A6296" s="415" t="s">
        <v>3779</v>
      </c>
      <c r="B6296" s="415" t="s">
        <v>4604</v>
      </c>
      <c r="C6296" s="415" t="s">
        <v>4605</v>
      </c>
      <c r="D6296" s="415" t="s">
        <v>4606</v>
      </c>
      <c r="E6296" s="416" t="s">
        <v>155</v>
      </c>
      <c r="F6296" s="415" t="s">
        <v>155</v>
      </c>
      <c r="G6296" s="415">
        <v>87320</v>
      </c>
      <c r="H6296" s="415" t="s">
        <v>4632</v>
      </c>
      <c r="I6296" s="415" t="s">
        <v>26</v>
      </c>
      <c r="J6296" s="415" t="s">
        <v>216</v>
      </c>
      <c r="K6296" s="417">
        <v>3318.32</v>
      </c>
      <c r="L6296" s="415" t="s">
        <v>217</v>
      </c>
    </row>
    <row r="6297" spans="1:12" x14ac:dyDescent="0.25">
      <c r="A6297" s="415" t="s">
        <v>3779</v>
      </c>
      <c r="B6297" s="415" t="s">
        <v>4604</v>
      </c>
      <c r="C6297" s="415" t="s">
        <v>4605</v>
      </c>
      <c r="D6297" s="415" t="s">
        <v>4606</v>
      </c>
      <c r="E6297" s="416" t="s">
        <v>155</v>
      </c>
      <c r="F6297" s="415" t="s">
        <v>155</v>
      </c>
      <c r="G6297" s="415">
        <v>87322</v>
      </c>
      <c r="H6297" s="415" t="s">
        <v>4633</v>
      </c>
      <c r="I6297" s="415" t="s">
        <v>26</v>
      </c>
      <c r="J6297" s="415" t="s">
        <v>216</v>
      </c>
      <c r="K6297" s="417">
        <v>3406.99</v>
      </c>
      <c r="L6297" s="415" t="s">
        <v>217</v>
      </c>
    </row>
    <row r="6298" spans="1:12" x14ac:dyDescent="0.25">
      <c r="A6298" s="415" t="s">
        <v>3779</v>
      </c>
      <c r="B6298" s="415" t="s">
        <v>4604</v>
      </c>
      <c r="C6298" s="415" t="s">
        <v>4605</v>
      </c>
      <c r="D6298" s="415" t="s">
        <v>4606</v>
      </c>
      <c r="E6298" s="416" t="s">
        <v>155</v>
      </c>
      <c r="F6298" s="415" t="s">
        <v>155</v>
      </c>
      <c r="G6298" s="415">
        <v>87323</v>
      </c>
      <c r="H6298" s="415" t="s">
        <v>4634</v>
      </c>
      <c r="I6298" s="415" t="s">
        <v>26</v>
      </c>
      <c r="J6298" s="415" t="s">
        <v>216</v>
      </c>
      <c r="K6298" s="417">
        <v>3396.49</v>
      </c>
      <c r="L6298" s="415" t="s">
        <v>217</v>
      </c>
    </row>
    <row r="6299" spans="1:12" x14ac:dyDescent="0.25">
      <c r="A6299" s="415" t="s">
        <v>3779</v>
      </c>
      <c r="B6299" s="415" t="s">
        <v>4604</v>
      </c>
      <c r="C6299" s="415" t="s">
        <v>4605</v>
      </c>
      <c r="D6299" s="415" t="s">
        <v>4606</v>
      </c>
      <c r="E6299" s="416" t="s">
        <v>155</v>
      </c>
      <c r="F6299" s="415" t="s">
        <v>155</v>
      </c>
      <c r="G6299" s="415">
        <v>87325</v>
      </c>
      <c r="H6299" s="415" t="s">
        <v>4635</v>
      </c>
      <c r="I6299" s="415" t="s">
        <v>26</v>
      </c>
      <c r="J6299" s="415" t="s">
        <v>216</v>
      </c>
      <c r="K6299" s="417">
        <v>3341.38</v>
      </c>
      <c r="L6299" s="415" t="s">
        <v>217</v>
      </c>
    </row>
    <row r="6300" spans="1:12" x14ac:dyDescent="0.25">
      <c r="A6300" s="415" t="s">
        <v>3779</v>
      </c>
      <c r="B6300" s="415" t="s">
        <v>4604</v>
      </c>
      <c r="C6300" s="415" t="s">
        <v>4605</v>
      </c>
      <c r="D6300" s="415" t="s">
        <v>4606</v>
      </c>
      <c r="E6300" s="416" t="s">
        <v>155</v>
      </c>
      <c r="F6300" s="415" t="s">
        <v>155</v>
      </c>
      <c r="G6300" s="415">
        <v>87326</v>
      </c>
      <c r="H6300" s="415" t="s">
        <v>4636</v>
      </c>
      <c r="I6300" s="415" t="s">
        <v>26</v>
      </c>
      <c r="J6300" s="415" t="s">
        <v>216</v>
      </c>
      <c r="K6300" s="417">
        <v>3339.47</v>
      </c>
      <c r="L6300" s="415" t="s">
        <v>217</v>
      </c>
    </row>
    <row r="6301" spans="1:12" x14ac:dyDescent="0.25">
      <c r="A6301" s="415" t="s">
        <v>3779</v>
      </c>
      <c r="B6301" s="415" t="s">
        <v>4604</v>
      </c>
      <c r="C6301" s="415" t="s">
        <v>4605</v>
      </c>
      <c r="D6301" s="415" t="s">
        <v>4606</v>
      </c>
      <c r="E6301" s="416" t="s">
        <v>155</v>
      </c>
      <c r="F6301" s="415" t="s">
        <v>155</v>
      </c>
      <c r="G6301" s="415">
        <v>87327</v>
      </c>
      <c r="H6301" s="415" t="s">
        <v>4637</v>
      </c>
      <c r="I6301" s="415" t="s">
        <v>26</v>
      </c>
      <c r="J6301" s="415" t="s">
        <v>216</v>
      </c>
      <c r="K6301" s="416">
        <v>428.08</v>
      </c>
      <c r="L6301" s="415" t="s">
        <v>217</v>
      </c>
    </row>
    <row r="6302" spans="1:12" x14ac:dyDescent="0.25">
      <c r="A6302" s="415" t="s">
        <v>3779</v>
      </c>
      <c r="B6302" s="415" t="s">
        <v>4604</v>
      </c>
      <c r="C6302" s="415" t="s">
        <v>4605</v>
      </c>
      <c r="D6302" s="415" t="s">
        <v>4606</v>
      </c>
      <c r="E6302" s="416" t="s">
        <v>155</v>
      </c>
      <c r="F6302" s="415" t="s">
        <v>155</v>
      </c>
      <c r="G6302" s="415">
        <v>87328</v>
      </c>
      <c r="H6302" s="415" t="s">
        <v>4638</v>
      </c>
      <c r="I6302" s="415" t="s">
        <v>26</v>
      </c>
      <c r="J6302" s="415" t="s">
        <v>216</v>
      </c>
      <c r="K6302" s="416">
        <v>358.43</v>
      </c>
      <c r="L6302" s="415" t="s">
        <v>217</v>
      </c>
    </row>
    <row r="6303" spans="1:12" x14ac:dyDescent="0.25">
      <c r="A6303" s="415" t="s">
        <v>3779</v>
      </c>
      <c r="B6303" s="415" t="s">
        <v>4604</v>
      </c>
      <c r="C6303" s="415" t="s">
        <v>4605</v>
      </c>
      <c r="D6303" s="415" t="s">
        <v>4606</v>
      </c>
      <c r="E6303" s="416" t="s">
        <v>155</v>
      </c>
      <c r="F6303" s="415" t="s">
        <v>155</v>
      </c>
      <c r="G6303" s="415">
        <v>87329</v>
      </c>
      <c r="H6303" s="415" t="s">
        <v>4639</v>
      </c>
      <c r="I6303" s="415" t="s">
        <v>26</v>
      </c>
      <c r="J6303" s="415" t="s">
        <v>216</v>
      </c>
      <c r="K6303" s="416">
        <v>456.14</v>
      </c>
      <c r="L6303" s="415" t="s">
        <v>217</v>
      </c>
    </row>
    <row r="6304" spans="1:12" x14ac:dyDescent="0.25">
      <c r="A6304" s="415" t="s">
        <v>3779</v>
      </c>
      <c r="B6304" s="415" t="s">
        <v>4604</v>
      </c>
      <c r="C6304" s="415" t="s">
        <v>4605</v>
      </c>
      <c r="D6304" s="415" t="s">
        <v>4606</v>
      </c>
      <c r="E6304" s="416" t="s">
        <v>155</v>
      </c>
      <c r="F6304" s="415" t="s">
        <v>155</v>
      </c>
      <c r="G6304" s="415">
        <v>87330</v>
      </c>
      <c r="H6304" s="415" t="s">
        <v>4640</v>
      </c>
      <c r="I6304" s="415" t="s">
        <v>26</v>
      </c>
      <c r="J6304" s="415" t="s">
        <v>216</v>
      </c>
      <c r="K6304" s="416">
        <v>377.86</v>
      </c>
      <c r="L6304" s="415" t="s">
        <v>217</v>
      </c>
    </row>
    <row r="6305" spans="1:12" x14ac:dyDescent="0.25">
      <c r="A6305" s="415" t="s">
        <v>3779</v>
      </c>
      <c r="B6305" s="415" t="s">
        <v>4604</v>
      </c>
      <c r="C6305" s="415" t="s">
        <v>4605</v>
      </c>
      <c r="D6305" s="415" t="s">
        <v>4606</v>
      </c>
      <c r="E6305" s="416" t="s">
        <v>155</v>
      </c>
      <c r="F6305" s="415" t="s">
        <v>155</v>
      </c>
      <c r="G6305" s="415">
        <v>87331</v>
      </c>
      <c r="H6305" s="415" t="s">
        <v>4641</v>
      </c>
      <c r="I6305" s="415" t="s">
        <v>26</v>
      </c>
      <c r="J6305" s="415" t="s">
        <v>216</v>
      </c>
      <c r="K6305" s="416">
        <v>571.03</v>
      </c>
      <c r="L6305" s="415" t="s">
        <v>217</v>
      </c>
    </row>
    <row r="6306" spans="1:12" x14ac:dyDescent="0.25">
      <c r="A6306" s="415" t="s">
        <v>3779</v>
      </c>
      <c r="B6306" s="415" t="s">
        <v>4604</v>
      </c>
      <c r="C6306" s="415" t="s">
        <v>4605</v>
      </c>
      <c r="D6306" s="415" t="s">
        <v>4606</v>
      </c>
      <c r="E6306" s="416" t="s">
        <v>155</v>
      </c>
      <c r="F6306" s="415" t="s">
        <v>155</v>
      </c>
      <c r="G6306" s="415">
        <v>87332</v>
      </c>
      <c r="H6306" s="415" t="s">
        <v>4642</v>
      </c>
      <c r="I6306" s="415" t="s">
        <v>26</v>
      </c>
      <c r="J6306" s="415" t="s">
        <v>216</v>
      </c>
      <c r="K6306" s="416">
        <v>498.63</v>
      </c>
      <c r="L6306" s="415" t="s">
        <v>217</v>
      </c>
    </row>
    <row r="6307" spans="1:12" x14ac:dyDescent="0.25">
      <c r="A6307" s="415" t="s">
        <v>3779</v>
      </c>
      <c r="B6307" s="415" t="s">
        <v>4604</v>
      </c>
      <c r="C6307" s="415" t="s">
        <v>4605</v>
      </c>
      <c r="D6307" s="415" t="s">
        <v>4606</v>
      </c>
      <c r="E6307" s="416" t="s">
        <v>155</v>
      </c>
      <c r="F6307" s="415" t="s">
        <v>155</v>
      </c>
      <c r="G6307" s="415">
        <v>87333</v>
      </c>
      <c r="H6307" s="415" t="s">
        <v>4643</v>
      </c>
      <c r="I6307" s="415" t="s">
        <v>26</v>
      </c>
      <c r="J6307" s="415" t="s">
        <v>216</v>
      </c>
      <c r="K6307" s="416">
        <v>545.32000000000005</v>
      </c>
      <c r="L6307" s="415" t="s">
        <v>217</v>
      </c>
    </row>
    <row r="6308" spans="1:12" x14ac:dyDescent="0.25">
      <c r="A6308" s="415" t="s">
        <v>3779</v>
      </c>
      <c r="B6308" s="415" t="s">
        <v>4604</v>
      </c>
      <c r="C6308" s="415" t="s">
        <v>4605</v>
      </c>
      <c r="D6308" s="415" t="s">
        <v>4606</v>
      </c>
      <c r="E6308" s="416" t="s">
        <v>155</v>
      </c>
      <c r="F6308" s="415" t="s">
        <v>155</v>
      </c>
      <c r="G6308" s="415">
        <v>87334</v>
      </c>
      <c r="H6308" s="415" t="s">
        <v>4644</v>
      </c>
      <c r="I6308" s="415" t="s">
        <v>26</v>
      </c>
      <c r="J6308" s="415" t="s">
        <v>216</v>
      </c>
      <c r="K6308" s="416">
        <v>499.62</v>
      </c>
      <c r="L6308" s="415" t="s">
        <v>217</v>
      </c>
    </row>
    <row r="6309" spans="1:12" x14ac:dyDescent="0.25">
      <c r="A6309" s="415" t="s">
        <v>3779</v>
      </c>
      <c r="B6309" s="415" t="s">
        <v>4604</v>
      </c>
      <c r="C6309" s="415" t="s">
        <v>4605</v>
      </c>
      <c r="D6309" s="415" t="s">
        <v>4606</v>
      </c>
      <c r="E6309" s="416" t="s">
        <v>155</v>
      </c>
      <c r="F6309" s="415" t="s">
        <v>155</v>
      </c>
      <c r="G6309" s="415">
        <v>87335</v>
      </c>
      <c r="H6309" s="415" t="s">
        <v>4645</v>
      </c>
      <c r="I6309" s="415" t="s">
        <v>26</v>
      </c>
      <c r="J6309" s="415" t="s">
        <v>216</v>
      </c>
      <c r="K6309" s="416">
        <v>537.15</v>
      </c>
      <c r="L6309" s="415" t="s">
        <v>217</v>
      </c>
    </row>
    <row r="6310" spans="1:12" x14ac:dyDescent="0.25">
      <c r="A6310" s="415" t="s">
        <v>3779</v>
      </c>
      <c r="B6310" s="415" t="s">
        <v>4604</v>
      </c>
      <c r="C6310" s="415" t="s">
        <v>4605</v>
      </c>
      <c r="D6310" s="415" t="s">
        <v>4606</v>
      </c>
      <c r="E6310" s="416" t="s">
        <v>155</v>
      </c>
      <c r="F6310" s="415" t="s">
        <v>155</v>
      </c>
      <c r="G6310" s="415">
        <v>87336</v>
      </c>
      <c r="H6310" s="415" t="s">
        <v>4646</v>
      </c>
      <c r="I6310" s="415" t="s">
        <v>26</v>
      </c>
      <c r="J6310" s="415" t="s">
        <v>216</v>
      </c>
      <c r="K6310" s="416">
        <v>523.98</v>
      </c>
      <c r="L6310" s="415" t="s">
        <v>217</v>
      </c>
    </row>
    <row r="6311" spans="1:12" x14ac:dyDescent="0.25">
      <c r="A6311" s="415" t="s">
        <v>3779</v>
      </c>
      <c r="B6311" s="415" t="s">
        <v>4604</v>
      </c>
      <c r="C6311" s="415" t="s">
        <v>4605</v>
      </c>
      <c r="D6311" s="415" t="s">
        <v>4606</v>
      </c>
      <c r="E6311" s="416" t="s">
        <v>155</v>
      </c>
      <c r="F6311" s="415" t="s">
        <v>155</v>
      </c>
      <c r="G6311" s="415">
        <v>87337</v>
      </c>
      <c r="H6311" s="415" t="s">
        <v>4647</v>
      </c>
      <c r="I6311" s="415" t="s">
        <v>26</v>
      </c>
      <c r="J6311" s="415" t="s">
        <v>216</v>
      </c>
      <c r="K6311" s="416">
        <v>538.09</v>
      </c>
      <c r="L6311" s="415" t="s">
        <v>217</v>
      </c>
    </row>
    <row r="6312" spans="1:12" x14ac:dyDescent="0.25">
      <c r="A6312" s="415" t="s">
        <v>3779</v>
      </c>
      <c r="B6312" s="415" t="s">
        <v>4604</v>
      </c>
      <c r="C6312" s="415" t="s">
        <v>4605</v>
      </c>
      <c r="D6312" s="415" t="s">
        <v>4606</v>
      </c>
      <c r="E6312" s="416" t="s">
        <v>155</v>
      </c>
      <c r="F6312" s="415" t="s">
        <v>155</v>
      </c>
      <c r="G6312" s="415">
        <v>87338</v>
      </c>
      <c r="H6312" s="415" t="s">
        <v>4648</v>
      </c>
      <c r="I6312" s="415" t="s">
        <v>26</v>
      </c>
      <c r="J6312" s="415" t="s">
        <v>216</v>
      </c>
      <c r="K6312" s="416">
        <v>523.24</v>
      </c>
      <c r="L6312" s="415" t="s">
        <v>217</v>
      </c>
    </row>
    <row r="6313" spans="1:12" x14ac:dyDescent="0.25">
      <c r="A6313" s="415" t="s">
        <v>3779</v>
      </c>
      <c r="B6313" s="415" t="s">
        <v>4604</v>
      </c>
      <c r="C6313" s="415" t="s">
        <v>4605</v>
      </c>
      <c r="D6313" s="415" t="s">
        <v>4606</v>
      </c>
      <c r="E6313" s="416" t="s">
        <v>155</v>
      </c>
      <c r="F6313" s="415" t="s">
        <v>155</v>
      </c>
      <c r="G6313" s="415">
        <v>87339</v>
      </c>
      <c r="H6313" s="415" t="s">
        <v>4649</v>
      </c>
      <c r="I6313" s="415" t="s">
        <v>26</v>
      </c>
      <c r="J6313" s="415" t="s">
        <v>216</v>
      </c>
      <c r="K6313" s="416">
        <v>710.17</v>
      </c>
      <c r="L6313" s="415" t="s">
        <v>217</v>
      </c>
    </row>
    <row r="6314" spans="1:12" x14ac:dyDescent="0.25">
      <c r="A6314" s="415" t="s">
        <v>3779</v>
      </c>
      <c r="B6314" s="415" t="s">
        <v>4604</v>
      </c>
      <c r="C6314" s="415" t="s">
        <v>4605</v>
      </c>
      <c r="D6314" s="415" t="s">
        <v>4606</v>
      </c>
      <c r="E6314" s="416" t="s">
        <v>155</v>
      </c>
      <c r="F6314" s="415" t="s">
        <v>155</v>
      </c>
      <c r="G6314" s="415">
        <v>87340</v>
      </c>
      <c r="H6314" s="415" t="s">
        <v>4650</v>
      </c>
      <c r="I6314" s="415" t="s">
        <v>26</v>
      </c>
      <c r="J6314" s="415" t="s">
        <v>216</v>
      </c>
      <c r="K6314" s="416">
        <v>573.35</v>
      </c>
      <c r="L6314" s="415" t="s">
        <v>217</v>
      </c>
    </row>
    <row r="6315" spans="1:12" x14ac:dyDescent="0.25">
      <c r="A6315" s="415" t="s">
        <v>3779</v>
      </c>
      <c r="B6315" s="415" t="s">
        <v>4604</v>
      </c>
      <c r="C6315" s="415" t="s">
        <v>4605</v>
      </c>
      <c r="D6315" s="415" t="s">
        <v>4606</v>
      </c>
      <c r="E6315" s="416" t="s">
        <v>155</v>
      </c>
      <c r="F6315" s="415" t="s">
        <v>155</v>
      </c>
      <c r="G6315" s="415">
        <v>87341</v>
      </c>
      <c r="H6315" s="415" t="s">
        <v>4651</v>
      </c>
      <c r="I6315" s="415" t="s">
        <v>26</v>
      </c>
      <c r="J6315" s="415" t="s">
        <v>216</v>
      </c>
      <c r="K6315" s="416">
        <v>534.11</v>
      </c>
      <c r="L6315" s="415" t="s">
        <v>217</v>
      </c>
    </row>
    <row r="6316" spans="1:12" x14ac:dyDescent="0.25">
      <c r="A6316" s="415" t="s">
        <v>3779</v>
      </c>
      <c r="B6316" s="415" t="s">
        <v>4604</v>
      </c>
      <c r="C6316" s="415" t="s">
        <v>4605</v>
      </c>
      <c r="D6316" s="415" t="s">
        <v>4606</v>
      </c>
      <c r="E6316" s="416" t="s">
        <v>155</v>
      </c>
      <c r="F6316" s="415" t="s">
        <v>155</v>
      </c>
      <c r="G6316" s="415">
        <v>87342</v>
      </c>
      <c r="H6316" s="415" t="s">
        <v>4652</v>
      </c>
      <c r="I6316" s="415" t="s">
        <v>26</v>
      </c>
      <c r="J6316" s="415" t="s">
        <v>216</v>
      </c>
      <c r="K6316" s="416">
        <v>609.83000000000004</v>
      </c>
      <c r="L6316" s="415" t="s">
        <v>217</v>
      </c>
    </row>
    <row r="6317" spans="1:12" x14ac:dyDescent="0.25">
      <c r="A6317" s="415" t="s">
        <v>3779</v>
      </c>
      <c r="B6317" s="415" t="s">
        <v>4604</v>
      </c>
      <c r="C6317" s="415" t="s">
        <v>4605</v>
      </c>
      <c r="D6317" s="415" t="s">
        <v>4606</v>
      </c>
      <c r="E6317" s="416" t="s">
        <v>155</v>
      </c>
      <c r="F6317" s="415" t="s">
        <v>155</v>
      </c>
      <c r="G6317" s="415">
        <v>87343</v>
      </c>
      <c r="H6317" s="415" t="s">
        <v>4653</v>
      </c>
      <c r="I6317" s="415" t="s">
        <v>26</v>
      </c>
      <c r="J6317" s="415" t="s">
        <v>216</v>
      </c>
      <c r="K6317" s="416">
        <v>532.49</v>
      </c>
      <c r="L6317" s="415" t="s">
        <v>217</v>
      </c>
    </row>
    <row r="6318" spans="1:12" x14ac:dyDescent="0.25">
      <c r="A6318" s="415" t="s">
        <v>3779</v>
      </c>
      <c r="B6318" s="415" t="s">
        <v>4604</v>
      </c>
      <c r="C6318" s="415" t="s">
        <v>4605</v>
      </c>
      <c r="D6318" s="415" t="s">
        <v>4606</v>
      </c>
      <c r="E6318" s="416" t="s">
        <v>155</v>
      </c>
      <c r="F6318" s="415" t="s">
        <v>155</v>
      </c>
      <c r="G6318" s="415">
        <v>87344</v>
      </c>
      <c r="H6318" s="415" t="s">
        <v>4654</v>
      </c>
      <c r="I6318" s="415" t="s">
        <v>26</v>
      </c>
      <c r="J6318" s="415" t="s">
        <v>216</v>
      </c>
      <c r="K6318" s="416">
        <v>484.41</v>
      </c>
      <c r="L6318" s="415" t="s">
        <v>217</v>
      </c>
    </row>
    <row r="6319" spans="1:12" x14ac:dyDescent="0.25">
      <c r="A6319" s="415" t="s">
        <v>3779</v>
      </c>
      <c r="B6319" s="415" t="s">
        <v>4604</v>
      </c>
      <c r="C6319" s="415" t="s">
        <v>4605</v>
      </c>
      <c r="D6319" s="415" t="s">
        <v>4606</v>
      </c>
      <c r="E6319" s="416" t="s">
        <v>155</v>
      </c>
      <c r="F6319" s="415" t="s">
        <v>155</v>
      </c>
      <c r="G6319" s="415">
        <v>87345</v>
      </c>
      <c r="H6319" s="415" t="s">
        <v>4655</v>
      </c>
      <c r="I6319" s="415" t="s">
        <v>26</v>
      </c>
      <c r="J6319" s="415" t="s">
        <v>216</v>
      </c>
      <c r="K6319" s="416">
        <v>552.92999999999995</v>
      </c>
      <c r="L6319" s="415" t="s">
        <v>217</v>
      </c>
    </row>
    <row r="6320" spans="1:12" x14ac:dyDescent="0.25">
      <c r="A6320" s="415" t="s">
        <v>3779</v>
      </c>
      <c r="B6320" s="415" t="s">
        <v>4604</v>
      </c>
      <c r="C6320" s="415" t="s">
        <v>4605</v>
      </c>
      <c r="D6320" s="415" t="s">
        <v>4606</v>
      </c>
      <c r="E6320" s="416" t="s">
        <v>155</v>
      </c>
      <c r="F6320" s="415" t="s">
        <v>155</v>
      </c>
      <c r="G6320" s="415">
        <v>87346</v>
      </c>
      <c r="H6320" s="415" t="s">
        <v>4656</v>
      </c>
      <c r="I6320" s="415" t="s">
        <v>26</v>
      </c>
      <c r="J6320" s="415" t="s">
        <v>216</v>
      </c>
      <c r="K6320" s="416">
        <v>488.97</v>
      </c>
      <c r="L6320" s="415" t="s">
        <v>217</v>
      </c>
    </row>
    <row r="6321" spans="1:12" x14ac:dyDescent="0.25">
      <c r="A6321" s="415" t="s">
        <v>3779</v>
      </c>
      <c r="B6321" s="415" t="s">
        <v>4604</v>
      </c>
      <c r="C6321" s="415" t="s">
        <v>4605</v>
      </c>
      <c r="D6321" s="415" t="s">
        <v>4606</v>
      </c>
      <c r="E6321" s="416" t="s">
        <v>155</v>
      </c>
      <c r="F6321" s="415" t="s">
        <v>155</v>
      </c>
      <c r="G6321" s="415">
        <v>87347</v>
      </c>
      <c r="H6321" s="415" t="s">
        <v>4657</v>
      </c>
      <c r="I6321" s="415" t="s">
        <v>26</v>
      </c>
      <c r="J6321" s="415" t="s">
        <v>216</v>
      </c>
      <c r="K6321" s="416">
        <v>450.25</v>
      </c>
      <c r="L6321" s="415" t="s">
        <v>217</v>
      </c>
    </row>
    <row r="6322" spans="1:12" x14ac:dyDescent="0.25">
      <c r="A6322" s="415" t="s">
        <v>3779</v>
      </c>
      <c r="B6322" s="415" t="s">
        <v>4604</v>
      </c>
      <c r="C6322" s="415" t="s">
        <v>4605</v>
      </c>
      <c r="D6322" s="415" t="s">
        <v>4606</v>
      </c>
      <c r="E6322" s="416" t="s">
        <v>155</v>
      </c>
      <c r="F6322" s="415" t="s">
        <v>155</v>
      </c>
      <c r="G6322" s="415">
        <v>87348</v>
      </c>
      <c r="H6322" s="415" t="s">
        <v>4658</v>
      </c>
      <c r="I6322" s="415" t="s">
        <v>26</v>
      </c>
      <c r="J6322" s="415" t="s">
        <v>216</v>
      </c>
      <c r="K6322" s="416">
        <v>510.15</v>
      </c>
      <c r="L6322" s="415" t="s">
        <v>217</v>
      </c>
    </row>
    <row r="6323" spans="1:12" x14ac:dyDescent="0.25">
      <c r="A6323" s="415" t="s">
        <v>3779</v>
      </c>
      <c r="B6323" s="415" t="s">
        <v>4604</v>
      </c>
      <c r="C6323" s="415" t="s">
        <v>4605</v>
      </c>
      <c r="D6323" s="415" t="s">
        <v>4606</v>
      </c>
      <c r="E6323" s="416" t="s">
        <v>155</v>
      </c>
      <c r="F6323" s="415" t="s">
        <v>155</v>
      </c>
      <c r="G6323" s="415">
        <v>87349</v>
      </c>
      <c r="H6323" s="415" t="s">
        <v>4659</v>
      </c>
      <c r="I6323" s="415" t="s">
        <v>26</v>
      </c>
      <c r="J6323" s="415" t="s">
        <v>216</v>
      </c>
      <c r="K6323" s="416">
        <v>421.47</v>
      </c>
      <c r="L6323" s="415" t="s">
        <v>217</v>
      </c>
    </row>
    <row r="6324" spans="1:12" x14ac:dyDescent="0.25">
      <c r="A6324" s="415" t="s">
        <v>3779</v>
      </c>
      <c r="B6324" s="415" t="s">
        <v>4604</v>
      </c>
      <c r="C6324" s="415" t="s">
        <v>4605</v>
      </c>
      <c r="D6324" s="415" t="s">
        <v>4606</v>
      </c>
      <c r="E6324" s="416" t="s">
        <v>155</v>
      </c>
      <c r="F6324" s="415" t="s">
        <v>155</v>
      </c>
      <c r="G6324" s="415">
        <v>87350</v>
      </c>
      <c r="H6324" s="415" t="s">
        <v>4660</v>
      </c>
      <c r="I6324" s="415" t="s">
        <v>26</v>
      </c>
      <c r="J6324" s="415" t="s">
        <v>216</v>
      </c>
      <c r="K6324" s="416">
        <v>440.77</v>
      </c>
      <c r="L6324" s="415" t="s">
        <v>217</v>
      </c>
    </row>
    <row r="6325" spans="1:12" x14ac:dyDescent="0.25">
      <c r="A6325" s="415" t="s">
        <v>3779</v>
      </c>
      <c r="B6325" s="415" t="s">
        <v>4604</v>
      </c>
      <c r="C6325" s="415" t="s">
        <v>4605</v>
      </c>
      <c r="D6325" s="415" t="s">
        <v>4606</v>
      </c>
      <c r="E6325" s="416" t="s">
        <v>155</v>
      </c>
      <c r="F6325" s="415" t="s">
        <v>155</v>
      </c>
      <c r="G6325" s="415">
        <v>87351</v>
      </c>
      <c r="H6325" s="415" t="s">
        <v>4661</v>
      </c>
      <c r="I6325" s="415" t="s">
        <v>26</v>
      </c>
      <c r="J6325" s="415" t="s">
        <v>216</v>
      </c>
      <c r="K6325" s="416">
        <v>357.47</v>
      </c>
      <c r="L6325" s="415" t="s">
        <v>217</v>
      </c>
    </row>
    <row r="6326" spans="1:12" x14ac:dyDescent="0.25">
      <c r="A6326" s="415" t="s">
        <v>3779</v>
      </c>
      <c r="B6326" s="415" t="s">
        <v>4604</v>
      </c>
      <c r="C6326" s="415" t="s">
        <v>4605</v>
      </c>
      <c r="D6326" s="415" t="s">
        <v>4606</v>
      </c>
      <c r="E6326" s="416" t="s">
        <v>155</v>
      </c>
      <c r="F6326" s="415" t="s">
        <v>155</v>
      </c>
      <c r="G6326" s="415">
        <v>87352</v>
      </c>
      <c r="H6326" s="415" t="s">
        <v>4662</v>
      </c>
      <c r="I6326" s="415" t="s">
        <v>26</v>
      </c>
      <c r="J6326" s="415" t="s">
        <v>216</v>
      </c>
      <c r="K6326" s="416">
        <v>544.25</v>
      </c>
      <c r="L6326" s="415" t="s">
        <v>217</v>
      </c>
    </row>
    <row r="6327" spans="1:12" x14ac:dyDescent="0.25">
      <c r="A6327" s="415" t="s">
        <v>3779</v>
      </c>
      <c r="B6327" s="415" t="s">
        <v>4604</v>
      </c>
      <c r="C6327" s="415" t="s">
        <v>4605</v>
      </c>
      <c r="D6327" s="415" t="s">
        <v>4606</v>
      </c>
      <c r="E6327" s="416" t="s">
        <v>155</v>
      </c>
      <c r="F6327" s="415" t="s">
        <v>155</v>
      </c>
      <c r="G6327" s="415">
        <v>87353</v>
      </c>
      <c r="H6327" s="415" t="s">
        <v>4663</v>
      </c>
      <c r="I6327" s="415" t="s">
        <v>26</v>
      </c>
      <c r="J6327" s="415" t="s">
        <v>216</v>
      </c>
      <c r="K6327" s="416">
        <v>459.98</v>
      </c>
      <c r="L6327" s="415" t="s">
        <v>217</v>
      </c>
    </row>
    <row r="6328" spans="1:12" x14ac:dyDescent="0.25">
      <c r="A6328" s="415" t="s">
        <v>3779</v>
      </c>
      <c r="B6328" s="415" t="s">
        <v>4604</v>
      </c>
      <c r="C6328" s="415" t="s">
        <v>4605</v>
      </c>
      <c r="D6328" s="415" t="s">
        <v>4606</v>
      </c>
      <c r="E6328" s="416" t="s">
        <v>155</v>
      </c>
      <c r="F6328" s="415" t="s">
        <v>155</v>
      </c>
      <c r="G6328" s="415">
        <v>87354</v>
      </c>
      <c r="H6328" s="415" t="s">
        <v>4664</v>
      </c>
      <c r="I6328" s="415" t="s">
        <v>26</v>
      </c>
      <c r="J6328" s="415" t="s">
        <v>216</v>
      </c>
      <c r="K6328" s="416">
        <v>417.05</v>
      </c>
      <c r="L6328" s="415" t="s">
        <v>217</v>
      </c>
    </row>
    <row r="6329" spans="1:12" x14ac:dyDescent="0.25">
      <c r="A6329" s="415" t="s">
        <v>3779</v>
      </c>
      <c r="B6329" s="415" t="s">
        <v>4604</v>
      </c>
      <c r="C6329" s="415" t="s">
        <v>4605</v>
      </c>
      <c r="D6329" s="415" t="s">
        <v>4606</v>
      </c>
      <c r="E6329" s="416" t="s">
        <v>155</v>
      </c>
      <c r="F6329" s="415" t="s">
        <v>155</v>
      </c>
      <c r="G6329" s="415">
        <v>87355</v>
      </c>
      <c r="H6329" s="415" t="s">
        <v>4665</v>
      </c>
      <c r="I6329" s="415" t="s">
        <v>26</v>
      </c>
      <c r="J6329" s="415" t="s">
        <v>216</v>
      </c>
      <c r="K6329" s="416">
        <v>466.14</v>
      </c>
      <c r="L6329" s="415" t="s">
        <v>217</v>
      </c>
    </row>
    <row r="6330" spans="1:12" x14ac:dyDescent="0.25">
      <c r="A6330" s="415" t="s">
        <v>3779</v>
      </c>
      <c r="B6330" s="415" t="s">
        <v>4604</v>
      </c>
      <c r="C6330" s="415" t="s">
        <v>4605</v>
      </c>
      <c r="D6330" s="415" t="s">
        <v>4606</v>
      </c>
      <c r="E6330" s="416" t="s">
        <v>155</v>
      </c>
      <c r="F6330" s="415" t="s">
        <v>155</v>
      </c>
      <c r="G6330" s="415">
        <v>87356</v>
      </c>
      <c r="H6330" s="415" t="s">
        <v>4666</v>
      </c>
      <c r="I6330" s="415" t="s">
        <v>26</v>
      </c>
      <c r="J6330" s="415" t="s">
        <v>216</v>
      </c>
      <c r="K6330" s="416">
        <v>408.99</v>
      </c>
      <c r="L6330" s="415" t="s">
        <v>217</v>
      </c>
    </row>
    <row r="6331" spans="1:12" x14ac:dyDescent="0.25">
      <c r="A6331" s="415" t="s">
        <v>3779</v>
      </c>
      <c r="B6331" s="415" t="s">
        <v>4604</v>
      </c>
      <c r="C6331" s="415" t="s">
        <v>4605</v>
      </c>
      <c r="D6331" s="415" t="s">
        <v>4606</v>
      </c>
      <c r="E6331" s="416" t="s">
        <v>155</v>
      </c>
      <c r="F6331" s="415" t="s">
        <v>155</v>
      </c>
      <c r="G6331" s="415">
        <v>87357</v>
      </c>
      <c r="H6331" s="415" t="s">
        <v>4667</v>
      </c>
      <c r="I6331" s="415" t="s">
        <v>26</v>
      </c>
      <c r="J6331" s="415" t="s">
        <v>216</v>
      </c>
      <c r="K6331" s="416">
        <v>376.93</v>
      </c>
      <c r="L6331" s="415" t="s">
        <v>217</v>
      </c>
    </row>
    <row r="6332" spans="1:12" x14ac:dyDescent="0.25">
      <c r="A6332" s="415" t="s">
        <v>3779</v>
      </c>
      <c r="B6332" s="415" t="s">
        <v>4604</v>
      </c>
      <c r="C6332" s="415" t="s">
        <v>4605</v>
      </c>
      <c r="D6332" s="415" t="s">
        <v>4606</v>
      </c>
      <c r="E6332" s="416" t="s">
        <v>155</v>
      </c>
      <c r="F6332" s="415" t="s">
        <v>155</v>
      </c>
      <c r="G6332" s="415">
        <v>87358</v>
      </c>
      <c r="H6332" s="415" t="s">
        <v>4668</v>
      </c>
      <c r="I6332" s="415" t="s">
        <v>26</v>
      </c>
      <c r="J6332" s="415" t="s">
        <v>216</v>
      </c>
      <c r="K6332" s="417">
        <v>3288.31</v>
      </c>
      <c r="L6332" s="415" t="s">
        <v>217</v>
      </c>
    </row>
    <row r="6333" spans="1:12" x14ac:dyDescent="0.25">
      <c r="A6333" s="415" t="s">
        <v>3779</v>
      </c>
      <c r="B6333" s="415" t="s">
        <v>4604</v>
      </c>
      <c r="C6333" s="415" t="s">
        <v>4605</v>
      </c>
      <c r="D6333" s="415" t="s">
        <v>4606</v>
      </c>
      <c r="E6333" s="416" t="s">
        <v>155</v>
      </c>
      <c r="F6333" s="415" t="s">
        <v>155</v>
      </c>
      <c r="G6333" s="415">
        <v>87359</v>
      </c>
      <c r="H6333" s="415" t="s">
        <v>4669</v>
      </c>
      <c r="I6333" s="415" t="s">
        <v>26</v>
      </c>
      <c r="J6333" s="415" t="s">
        <v>216</v>
      </c>
      <c r="K6333" s="417">
        <v>3251.07</v>
      </c>
      <c r="L6333" s="415" t="s">
        <v>217</v>
      </c>
    </row>
    <row r="6334" spans="1:12" x14ac:dyDescent="0.25">
      <c r="A6334" s="415" t="s">
        <v>3779</v>
      </c>
      <c r="B6334" s="415" t="s">
        <v>4604</v>
      </c>
      <c r="C6334" s="415" t="s">
        <v>4605</v>
      </c>
      <c r="D6334" s="415" t="s">
        <v>4606</v>
      </c>
      <c r="E6334" s="416" t="s">
        <v>155</v>
      </c>
      <c r="F6334" s="415" t="s">
        <v>155</v>
      </c>
      <c r="G6334" s="415">
        <v>87360</v>
      </c>
      <c r="H6334" s="415" t="s">
        <v>4670</v>
      </c>
      <c r="I6334" s="415" t="s">
        <v>26</v>
      </c>
      <c r="J6334" s="415" t="s">
        <v>216</v>
      </c>
      <c r="K6334" s="417">
        <v>3375.78</v>
      </c>
      <c r="L6334" s="415" t="s">
        <v>217</v>
      </c>
    </row>
    <row r="6335" spans="1:12" x14ac:dyDescent="0.25">
      <c r="A6335" s="415" t="s">
        <v>3779</v>
      </c>
      <c r="B6335" s="415" t="s">
        <v>4604</v>
      </c>
      <c r="C6335" s="415" t="s">
        <v>4605</v>
      </c>
      <c r="D6335" s="415" t="s">
        <v>4606</v>
      </c>
      <c r="E6335" s="416" t="s">
        <v>155</v>
      </c>
      <c r="F6335" s="415" t="s">
        <v>155</v>
      </c>
      <c r="G6335" s="415">
        <v>87361</v>
      </c>
      <c r="H6335" s="415" t="s">
        <v>4671</v>
      </c>
      <c r="I6335" s="415" t="s">
        <v>26</v>
      </c>
      <c r="J6335" s="415" t="s">
        <v>216</v>
      </c>
      <c r="K6335" s="417">
        <v>3325.06</v>
      </c>
      <c r="L6335" s="415" t="s">
        <v>217</v>
      </c>
    </row>
    <row r="6336" spans="1:12" x14ac:dyDescent="0.25">
      <c r="A6336" s="415" t="s">
        <v>3779</v>
      </c>
      <c r="B6336" s="415" t="s">
        <v>4604</v>
      </c>
      <c r="C6336" s="415" t="s">
        <v>4605</v>
      </c>
      <c r="D6336" s="415" t="s">
        <v>4606</v>
      </c>
      <c r="E6336" s="416" t="s">
        <v>155</v>
      </c>
      <c r="F6336" s="415" t="s">
        <v>155</v>
      </c>
      <c r="G6336" s="415">
        <v>87362</v>
      </c>
      <c r="H6336" s="415" t="s">
        <v>4672</v>
      </c>
      <c r="I6336" s="415" t="s">
        <v>26</v>
      </c>
      <c r="J6336" s="415" t="s">
        <v>216</v>
      </c>
      <c r="K6336" s="417">
        <v>3316.15</v>
      </c>
      <c r="L6336" s="415" t="s">
        <v>217</v>
      </c>
    </row>
    <row r="6337" spans="1:12" x14ac:dyDescent="0.25">
      <c r="A6337" s="415" t="s">
        <v>3779</v>
      </c>
      <c r="B6337" s="415" t="s">
        <v>4604</v>
      </c>
      <c r="C6337" s="415" t="s">
        <v>4605</v>
      </c>
      <c r="D6337" s="415" t="s">
        <v>4606</v>
      </c>
      <c r="E6337" s="416" t="s">
        <v>155</v>
      </c>
      <c r="F6337" s="415" t="s">
        <v>155</v>
      </c>
      <c r="G6337" s="415">
        <v>87363</v>
      </c>
      <c r="H6337" s="415" t="s">
        <v>4673</v>
      </c>
      <c r="I6337" s="415" t="s">
        <v>26</v>
      </c>
      <c r="J6337" s="415" t="s">
        <v>216</v>
      </c>
      <c r="K6337" s="417">
        <v>3318.15</v>
      </c>
      <c r="L6337" s="415" t="s">
        <v>217</v>
      </c>
    </row>
    <row r="6338" spans="1:12" x14ac:dyDescent="0.25">
      <c r="A6338" s="415" t="s">
        <v>3779</v>
      </c>
      <c r="B6338" s="415" t="s">
        <v>4604</v>
      </c>
      <c r="C6338" s="415" t="s">
        <v>4605</v>
      </c>
      <c r="D6338" s="415" t="s">
        <v>4606</v>
      </c>
      <c r="E6338" s="416" t="s">
        <v>155</v>
      </c>
      <c r="F6338" s="415" t="s">
        <v>155</v>
      </c>
      <c r="G6338" s="415">
        <v>87364</v>
      </c>
      <c r="H6338" s="415" t="s">
        <v>4674</v>
      </c>
      <c r="I6338" s="415" t="s">
        <v>26</v>
      </c>
      <c r="J6338" s="415" t="s">
        <v>216</v>
      </c>
      <c r="K6338" s="417">
        <v>3278.37</v>
      </c>
      <c r="L6338" s="415" t="s">
        <v>217</v>
      </c>
    </row>
    <row r="6339" spans="1:12" x14ac:dyDescent="0.25">
      <c r="A6339" s="415" t="s">
        <v>3779</v>
      </c>
      <c r="B6339" s="415" t="s">
        <v>4604</v>
      </c>
      <c r="C6339" s="415" t="s">
        <v>4605</v>
      </c>
      <c r="D6339" s="415" t="s">
        <v>4606</v>
      </c>
      <c r="E6339" s="416" t="s">
        <v>155</v>
      </c>
      <c r="F6339" s="415" t="s">
        <v>155</v>
      </c>
      <c r="G6339" s="415">
        <v>87365</v>
      </c>
      <c r="H6339" s="415" t="s">
        <v>4675</v>
      </c>
      <c r="I6339" s="415" t="s">
        <v>26</v>
      </c>
      <c r="J6339" s="415" t="s">
        <v>273</v>
      </c>
      <c r="K6339" s="416">
        <v>456.8</v>
      </c>
      <c r="L6339" s="415" t="s">
        <v>217</v>
      </c>
    </row>
    <row r="6340" spans="1:12" x14ac:dyDescent="0.25">
      <c r="A6340" s="415" t="s">
        <v>3779</v>
      </c>
      <c r="B6340" s="415" t="s">
        <v>4604</v>
      </c>
      <c r="C6340" s="415" t="s">
        <v>4605</v>
      </c>
      <c r="D6340" s="415" t="s">
        <v>4606</v>
      </c>
      <c r="E6340" s="416" t="s">
        <v>155</v>
      </c>
      <c r="F6340" s="415" t="s">
        <v>155</v>
      </c>
      <c r="G6340" s="415">
        <v>87366</v>
      </c>
      <c r="H6340" s="415" t="s">
        <v>4676</v>
      </c>
      <c r="I6340" s="415" t="s">
        <v>26</v>
      </c>
      <c r="J6340" s="415" t="s">
        <v>273</v>
      </c>
      <c r="K6340" s="416">
        <v>478.41</v>
      </c>
      <c r="L6340" s="415" t="s">
        <v>217</v>
      </c>
    </row>
    <row r="6341" spans="1:12" x14ac:dyDescent="0.25">
      <c r="A6341" s="415" t="s">
        <v>3779</v>
      </c>
      <c r="B6341" s="415" t="s">
        <v>4604</v>
      </c>
      <c r="C6341" s="415" t="s">
        <v>4605</v>
      </c>
      <c r="D6341" s="415" t="s">
        <v>4606</v>
      </c>
      <c r="E6341" s="416" t="s">
        <v>155</v>
      </c>
      <c r="F6341" s="415" t="s">
        <v>155</v>
      </c>
      <c r="G6341" s="415">
        <v>87367</v>
      </c>
      <c r="H6341" s="415" t="s">
        <v>4677</v>
      </c>
      <c r="I6341" s="415" t="s">
        <v>26</v>
      </c>
      <c r="J6341" s="415" t="s">
        <v>273</v>
      </c>
      <c r="K6341" s="416">
        <v>598.42999999999995</v>
      </c>
      <c r="L6341" s="415" t="s">
        <v>217</v>
      </c>
    </row>
    <row r="6342" spans="1:12" x14ac:dyDescent="0.25">
      <c r="A6342" s="415" t="s">
        <v>3779</v>
      </c>
      <c r="B6342" s="415" t="s">
        <v>4604</v>
      </c>
      <c r="C6342" s="415" t="s">
        <v>4605</v>
      </c>
      <c r="D6342" s="415" t="s">
        <v>4606</v>
      </c>
      <c r="E6342" s="416" t="s">
        <v>155</v>
      </c>
      <c r="F6342" s="415" t="s">
        <v>155</v>
      </c>
      <c r="G6342" s="415">
        <v>87368</v>
      </c>
      <c r="H6342" s="415" t="s">
        <v>4678</v>
      </c>
      <c r="I6342" s="415" t="s">
        <v>26</v>
      </c>
      <c r="J6342" s="415" t="s">
        <v>273</v>
      </c>
      <c r="K6342" s="416">
        <v>596.46</v>
      </c>
      <c r="L6342" s="415" t="s">
        <v>217</v>
      </c>
    </row>
    <row r="6343" spans="1:12" x14ac:dyDescent="0.25">
      <c r="A6343" s="415" t="s">
        <v>3779</v>
      </c>
      <c r="B6343" s="415" t="s">
        <v>4604</v>
      </c>
      <c r="C6343" s="415" t="s">
        <v>4605</v>
      </c>
      <c r="D6343" s="415" t="s">
        <v>4606</v>
      </c>
      <c r="E6343" s="416" t="s">
        <v>155</v>
      </c>
      <c r="F6343" s="415" t="s">
        <v>155</v>
      </c>
      <c r="G6343" s="415">
        <v>87369</v>
      </c>
      <c r="H6343" s="415" t="s">
        <v>4679</v>
      </c>
      <c r="I6343" s="415" t="s">
        <v>26</v>
      </c>
      <c r="J6343" s="415" t="s">
        <v>273</v>
      </c>
      <c r="K6343" s="416">
        <v>620.92999999999995</v>
      </c>
      <c r="L6343" s="415" t="s">
        <v>217</v>
      </c>
    </row>
    <row r="6344" spans="1:12" x14ac:dyDescent="0.25">
      <c r="A6344" s="415" t="s">
        <v>3779</v>
      </c>
      <c r="B6344" s="415" t="s">
        <v>4604</v>
      </c>
      <c r="C6344" s="415" t="s">
        <v>4605</v>
      </c>
      <c r="D6344" s="415" t="s">
        <v>4606</v>
      </c>
      <c r="E6344" s="416" t="s">
        <v>155</v>
      </c>
      <c r="F6344" s="415" t="s">
        <v>155</v>
      </c>
      <c r="G6344" s="415">
        <v>87370</v>
      </c>
      <c r="H6344" s="415" t="s">
        <v>4680</v>
      </c>
      <c r="I6344" s="415" t="s">
        <v>26</v>
      </c>
      <c r="J6344" s="415" t="s">
        <v>273</v>
      </c>
      <c r="K6344" s="416">
        <v>597.44000000000005</v>
      </c>
      <c r="L6344" s="415" t="s">
        <v>217</v>
      </c>
    </row>
    <row r="6345" spans="1:12" x14ac:dyDescent="0.25">
      <c r="A6345" s="415" t="s">
        <v>3779</v>
      </c>
      <c r="B6345" s="415" t="s">
        <v>4604</v>
      </c>
      <c r="C6345" s="415" t="s">
        <v>4605</v>
      </c>
      <c r="D6345" s="415" t="s">
        <v>4606</v>
      </c>
      <c r="E6345" s="416" t="s">
        <v>155</v>
      </c>
      <c r="F6345" s="415" t="s">
        <v>155</v>
      </c>
      <c r="G6345" s="415">
        <v>87371</v>
      </c>
      <c r="H6345" s="415" t="s">
        <v>4681</v>
      </c>
      <c r="I6345" s="415" t="s">
        <v>26</v>
      </c>
      <c r="J6345" s="415" t="s">
        <v>273</v>
      </c>
      <c r="K6345" s="416">
        <v>597.87</v>
      </c>
      <c r="L6345" s="415" t="s">
        <v>217</v>
      </c>
    </row>
    <row r="6346" spans="1:12" x14ac:dyDescent="0.25">
      <c r="A6346" s="415" t="s">
        <v>3779</v>
      </c>
      <c r="B6346" s="415" t="s">
        <v>4604</v>
      </c>
      <c r="C6346" s="415" t="s">
        <v>4605</v>
      </c>
      <c r="D6346" s="415" t="s">
        <v>4606</v>
      </c>
      <c r="E6346" s="416" t="s">
        <v>155</v>
      </c>
      <c r="F6346" s="415" t="s">
        <v>155</v>
      </c>
      <c r="G6346" s="415">
        <v>87372</v>
      </c>
      <c r="H6346" s="415" t="s">
        <v>4682</v>
      </c>
      <c r="I6346" s="415" t="s">
        <v>26</v>
      </c>
      <c r="J6346" s="415" t="s">
        <v>273</v>
      </c>
      <c r="K6346" s="416">
        <v>644.51</v>
      </c>
      <c r="L6346" s="415" t="s">
        <v>217</v>
      </c>
    </row>
    <row r="6347" spans="1:12" x14ac:dyDescent="0.25">
      <c r="A6347" s="415" t="s">
        <v>3779</v>
      </c>
      <c r="B6347" s="415" t="s">
        <v>4604</v>
      </c>
      <c r="C6347" s="415" t="s">
        <v>4605</v>
      </c>
      <c r="D6347" s="415" t="s">
        <v>4606</v>
      </c>
      <c r="E6347" s="416" t="s">
        <v>155</v>
      </c>
      <c r="F6347" s="415" t="s">
        <v>155</v>
      </c>
      <c r="G6347" s="415">
        <v>87373</v>
      </c>
      <c r="H6347" s="415" t="s">
        <v>4683</v>
      </c>
      <c r="I6347" s="415" t="s">
        <v>26</v>
      </c>
      <c r="J6347" s="415" t="s">
        <v>273</v>
      </c>
      <c r="K6347" s="416">
        <v>584.11</v>
      </c>
      <c r="L6347" s="415" t="s">
        <v>217</v>
      </c>
    </row>
    <row r="6348" spans="1:12" x14ac:dyDescent="0.25">
      <c r="A6348" s="415" t="s">
        <v>3779</v>
      </c>
      <c r="B6348" s="415" t="s">
        <v>4604</v>
      </c>
      <c r="C6348" s="415" t="s">
        <v>4605</v>
      </c>
      <c r="D6348" s="415" t="s">
        <v>4606</v>
      </c>
      <c r="E6348" s="416" t="s">
        <v>155</v>
      </c>
      <c r="F6348" s="415" t="s">
        <v>155</v>
      </c>
      <c r="G6348" s="415">
        <v>87374</v>
      </c>
      <c r="H6348" s="415" t="s">
        <v>4684</v>
      </c>
      <c r="I6348" s="415" t="s">
        <v>26</v>
      </c>
      <c r="J6348" s="415" t="s">
        <v>273</v>
      </c>
      <c r="K6348" s="416">
        <v>550.77</v>
      </c>
      <c r="L6348" s="415" t="s">
        <v>217</v>
      </c>
    </row>
    <row r="6349" spans="1:12" x14ac:dyDescent="0.25">
      <c r="A6349" s="415" t="s">
        <v>3779</v>
      </c>
      <c r="B6349" s="415" t="s">
        <v>4604</v>
      </c>
      <c r="C6349" s="415" t="s">
        <v>4605</v>
      </c>
      <c r="D6349" s="415" t="s">
        <v>4606</v>
      </c>
      <c r="E6349" s="416" t="s">
        <v>155</v>
      </c>
      <c r="F6349" s="415" t="s">
        <v>155</v>
      </c>
      <c r="G6349" s="415">
        <v>87375</v>
      </c>
      <c r="H6349" s="415" t="s">
        <v>4685</v>
      </c>
      <c r="I6349" s="415" t="s">
        <v>26</v>
      </c>
      <c r="J6349" s="415" t="s">
        <v>273</v>
      </c>
      <c r="K6349" s="416">
        <v>529.97</v>
      </c>
      <c r="L6349" s="415" t="s">
        <v>217</v>
      </c>
    </row>
    <row r="6350" spans="1:12" x14ac:dyDescent="0.25">
      <c r="A6350" s="415" t="s">
        <v>3779</v>
      </c>
      <c r="B6350" s="415" t="s">
        <v>4604</v>
      </c>
      <c r="C6350" s="415" t="s">
        <v>4605</v>
      </c>
      <c r="D6350" s="415" t="s">
        <v>4606</v>
      </c>
      <c r="E6350" s="416" t="s">
        <v>155</v>
      </c>
      <c r="F6350" s="415" t="s">
        <v>155</v>
      </c>
      <c r="G6350" s="415">
        <v>87376</v>
      </c>
      <c r="H6350" s="415" t="s">
        <v>4686</v>
      </c>
      <c r="I6350" s="415" t="s">
        <v>26</v>
      </c>
      <c r="J6350" s="415" t="s">
        <v>273</v>
      </c>
      <c r="K6350" s="416">
        <v>455.13</v>
      </c>
      <c r="L6350" s="415" t="s">
        <v>217</v>
      </c>
    </row>
    <row r="6351" spans="1:12" x14ac:dyDescent="0.25">
      <c r="A6351" s="415" t="s">
        <v>3779</v>
      </c>
      <c r="B6351" s="415" t="s">
        <v>4604</v>
      </c>
      <c r="C6351" s="415" t="s">
        <v>4605</v>
      </c>
      <c r="D6351" s="415" t="s">
        <v>4606</v>
      </c>
      <c r="E6351" s="416" t="s">
        <v>155</v>
      </c>
      <c r="F6351" s="415" t="s">
        <v>155</v>
      </c>
      <c r="G6351" s="415">
        <v>87377</v>
      </c>
      <c r="H6351" s="415" t="s">
        <v>4687</v>
      </c>
      <c r="I6351" s="415" t="s">
        <v>26</v>
      </c>
      <c r="J6351" s="415" t="s">
        <v>273</v>
      </c>
      <c r="K6351" s="416">
        <v>522.46</v>
      </c>
      <c r="L6351" s="415" t="s">
        <v>217</v>
      </c>
    </row>
    <row r="6352" spans="1:12" x14ac:dyDescent="0.25">
      <c r="A6352" s="415" t="s">
        <v>3779</v>
      </c>
      <c r="B6352" s="415" t="s">
        <v>4604</v>
      </c>
      <c r="C6352" s="415" t="s">
        <v>4605</v>
      </c>
      <c r="D6352" s="415" t="s">
        <v>4606</v>
      </c>
      <c r="E6352" s="416" t="s">
        <v>155</v>
      </c>
      <c r="F6352" s="415" t="s">
        <v>155</v>
      </c>
      <c r="G6352" s="415">
        <v>87378</v>
      </c>
      <c r="H6352" s="415" t="s">
        <v>4688</v>
      </c>
      <c r="I6352" s="415" t="s">
        <v>26</v>
      </c>
      <c r="J6352" s="415" t="s">
        <v>273</v>
      </c>
      <c r="K6352" s="416">
        <v>478.3</v>
      </c>
      <c r="L6352" s="415" t="s">
        <v>217</v>
      </c>
    </row>
    <row r="6353" spans="1:12" x14ac:dyDescent="0.25">
      <c r="A6353" s="415" t="s">
        <v>3779</v>
      </c>
      <c r="B6353" s="415" t="s">
        <v>4604</v>
      </c>
      <c r="C6353" s="415" t="s">
        <v>4605</v>
      </c>
      <c r="D6353" s="415" t="s">
        <v>4606</v>
      </c>
      <c r="E6353" s="416" t="s">
        <v>155</v>
      </c>
      <c r="F6353" s="415" t="s">
        <v>155</v>
      </c>
      <c r="G6353" s="415">
        <v>87379</v>
      </c>
      <c r="H6353" s="415" t="s">
        <v>4689</v>
      </c>
      <c r="I6353" s="415" t="s">
        <v>26</v>
      </c>
      <c r="J6353" s="415" t="s">
        <v>273</v>
      </c>
      <c r="K6353" s="417">
        <v>3366.81</v>
      </c>
      <c r="L6353" s="415" t="s">
        <v>217</v>
      </c>
    </row>
    <row r="6354" spans="1:12" x14ac:dyDescent="0.25">
      <c r="A6354" s="415" t="s">
        <v>3779</v>
      </c>
      <c r="B6354" s="415" t="s">
        <v>4604</v>
      </c>
      <c r="C6354" s="415" t="s">
        <v>4605</v>
      </c>
      <c r="D6354" s="415" t="s">
        <v>4606</v>
      </c>
      <c r="E6354" s="416" t="s">
        <v>155</v>
      </c>
      <c r="F6354" s="415" t="s">
        <v>155</v>
      </c>
      <c r="G6354" s="415">
        <v>87380</v>
      </c>
      <c r="H6354" s="415" t="s">
        <v>4690</v>
      </c>
      <c r="I6354" s="415" t="s">
        <v>26</v>
      </c>
      <c r="J6354" s="415" t="s">
        <v>273</v>
      </c>
      <c r="K6354" s="417">
        <v>3437.07</v>
      </c>
      <c r="L6354" s="415" t="s">
        <v>217</v>
      </c>
    </row>
    <row r="6355" spans="1:12" x14ac:dyDescent="0.25">
      <c r="A6355" s="415" t="s">
        <v>3779</v>
      </c>
      <c r="B6355" s="415" t="s">
        <v>4604</v>
      </c>
      <c r="C6355" s="415" t="s">
        <v>4605</v>
      </c>
      <c r="D6355" s="415" t="s">
        <v>4606</v>
      </c>
      <c r="E6355" s="416" t="s">
        <v>155</v>
      </c>
      <c r="F6355" s="415" t="s">
        <v>155</v>
      </c>
      <c r="G6355" s="415">
        <v>87381</v>
      </c>
      <c r="H6355" s="415" t="s">
        <v>4691</v>
      </c>
      <c r="I6355" s="415" t="s">
        <v>26</v>
      </c>
      <c r="J6355" s="415" t="s">
        <v>273</v>
      </c>
      <c r="K6355" s="417">
        <v>3390.92</v>
      </c>
      <c r="L6355" s="415" t="s">
        <v>217</v>
      </c>
    </row>
    <row r="6356" spans="1:12" x14ac:dyDescent="0.25">
      <c r="A6356" s="415" t="s">
        <v>3779</v>
      </c>
      <c r="B6356" s="415" t="s">
        <v>4604</v>
      </c>
      <c r="C6356" s="415" t="s">
        <v>4605</v>
      </c>
      <c r="D6356" s="415" t="s">
        <v>4606</v>
      </c>
      <c r="E6356" s="416" t="s">
        <v>155</v>
      </c>
      <c r="F6356" s="415" t="s">
        <v>155</v>
      </c>
      <c r="G6356" s="415">
        <v>87382</v>
      </c>
      <c r="H6356" s="415" t="s">
        <v>4692</v>
      </c>
      <c r="I6356" s="415" t="s">
        <v>26</v>
      </c>
      <c r="J6356" s="415" t="s">
        <v>216</v>
      </c>
      <c r="K6356" s="417">
        <v>1991.62</v>
      </c>
      <c r="L6356" s="415" t="s">
        <v>217</v>
      </c>
    </row>
    <row r="6357" spans="1:12" x14ac:dyDescent="0.25">
      <c r="A6357" s="415" t="s">
        <v>3779</v>
      </c>
      <c r="B6357" s="415" t="s">
        <v>4604</v>
      </c>
      <c r="C6357" s="415" t="s">
        <v>4605</v>
      </c>
      <c r="D6357" s="415" t="s">
        <v>4606</v>
      </c>
      <c r="E6357" s="416" t="s">
        <v>155</v>
      </c>
      <c r="F6357" s="415" t="s">
        <v>155</v>
      </c>
      <c r="G6357" s="415">
        <v>87383</v>
      </c>
      <c r="H6357" s="415" t="s">
        <v>4693</v>
      </c>
      <c r="I6357" s="415" t="s">
        <v>26</v>
      </c>
      <c r="J6357" s="415" t="s">
        <v>216</v>
      </c>
      <c r="K6357" s="417">
        <v>1987.15</v>
      </c>
      <c r="L6357" s="415" t="s">
        <v>217</v>
      </c>
    </row>
    <row r="6358" spans="1:12" x14ac:dyDescent="0.25">
      <c r="A6358" s="415" t="s">
        <v>3779</v>
      </c>
      <c r="B6358" s="415" t="s">
        <v>4604</v>
      </c>
      <c r="C6358" s="415" t="s">
        <v>4605</v>
      </c>
      <c r="D6358" s="415" t="s">
        <v>4606</v>
      </c>
      <c r="E6358" s="416" t="s">
        <v>155</v>
      </c>
      <c r="F6358" s="415" t="s">
        <v>155</v>
      </c>
      <c r="G6358" s="415">
        <v>87384</v>
      </c>
      <c r="H6358" s="415" t="s">
        <v>4694</v>
      </c>
      <c r="I6358" s="415" t="s">
        <v>26</v>
      </c>
      <c r="J6358" s="415" t="s">
        <v>216</v>
      </c>
      <c r="K6358" s="417">
        <v>1974.48</v>
      </c>
      <c r="L6358" s="415" t="s">
        <v>217</v>
      </c>
    </row>
    <row r="6359" spans="1:12" x14ac:dyDescent="0.25">
      <c r="A6359" s="415" t="s">
        <v>3779</v>
      </c>
      <c r="B6359" s="415" t="s">
        <v>4604</v>
      </c>
      <c r="C6359" s="415" t="s">
        <v>4605</v>
      </c>
      <c r="D6359" s="415" t="s">
        <v>4606</v>
      </c>
      <c r="E6359" s="416" t="s">
        <v>155</v>
      </c>
      <c r="F6359" s="415" t="s">
        <v>155</v>
      </c>
      <c r="G6359" s="415">
        <v>87385</v>
      </c>
      <c r="H6359" s="415" t="s">
        <v>4695</v>
      </c>
      <c r="I6359" s="415" t="s">
        <v>26</v>
      </c>
      <c r="J6359" s="415" t="s">
        <v>216</v>
      </c>
      <c r="K6359" s="417">
        <v>2323.02</v>
      </c>
      <c r="L6359" s="415" t="s">
        <v>217</v>
      </c>
    </row>
    <row r="6360" spans="1:12" x14ac:dyDescent="0.25">
      <c r="A6360" s="415" t="s">
        <v>3779</v>
      </c>
      <c r="B6360" s="415" t="s">
        <v>4604</v>
      </c>
      <c r="C6360" s="415" t="s">
        <v>4605</v>
      </c>
      <c r="D6360" s="415" t="s">
        <v>4606</v>
      </c>
      <c r="E6360" s="416" t="s">
        <v>155</v>
      </c>
      <c r="F6360" s="415" t="s">
        <v>155</v>
      </c>
      <c r="G6360" s="415">
        <v>87386</v>
      </c>
      <c r="H6360" s="415" t="s">
        <v>4696</v>
      </c>
      <c r="I6360" s="415" t="s">
        <v>26</v>
      </c>
      <c r="J6360" s="415" t="s">
        <v>216</v>
      </c>
      <c r="K6360" s="417">
        <v>2313.02</v>
      </c>
      <c r="L6360" s="415" t="s">
        <v>217</v>
      </c>
    </row>
    <row r="6361" spans="1:12" x14ac:dyDescent="0.25">
      <c r="A6361" s="415" t="s">
        <v>3779</v>
      </c>
      <c r="B6361" s="415" t="s">
        <v>4604</v>
      </c>
      <c r="C6361" s="415" t="s">
        <v>4605</v>
      </c>
      <c r="D6361" s="415" t="s">
        <v>4606</v>
      </c>
      <c r="E6361" s="416" t="s">
        <v>155</v>
      </c>
      <c r="F6361" s="415" t="s">
        <v>155</v>
      </c>
      <c r="G6361" s="415">
        <v>87387</v>
      </c>
      <c r="H6361" s="415" t="s">
        <v>4697</v>
      </c>
      <c r="I6361" s="415" t="s">
        <v>26</v>
      </c>
      <c r="J6361" s="415" t="s">
        <v>216</v>
      </c>
      <c r="K6361" s="417">
        <v>2302.0300000000002</v>
      </c>
      <c r="L6361" s="415" t="s">
        <v>217</v>
      </c>
    </row>
    <row r="6362" spans="1:12" x14ac:dyDescent="0.25">
      <c r="A6362" s="415" t="s">
        <v>3779</v>
      </c>
      <c r="B6362" s="415" t="s">
        <v>4604</v>
      </c>
      <c r="C6362" s="415" t="s">
        <v>4605</v>
      </c>
      <c r="D6362" s="415" t="s">
        <v>4606</v>
      </c>
      <c r="E6362" s="416" t="s">
        <v>155</v>
      </c>
      <c r="F6362" s="415" t="s">
        <v>155</v>
      </c>
      <c r="G6362" s="415">
        <v>87388</v>
      </c>
      <c r="H6362" s="415" t="s">
        <v>4698</v>
      </c>
      <c r="I6362" s="415" t="s">
        <v>26</v>
      </c>
      <c r="J6362" s="415" t="s">
        <v>216</v>
      </c>
      <c r="K6362" s="417">
        <v>5554.17</v>
      </c>
      <c r="L6362" s="415" t="s">
        <v>217</v>
      </c>
    </row>
    <row r="6363" spans="1:12" x14ac:dyDescent="0.25">
      <c r="A6363" s="415" t="s">
        <v>3779</v>
      </c>
      <c r="B6363" s="415" t="s">
        <v>4604</v>
      </c>
      <c r="C6363" s="415" t="s">
        <v>4605</v>
      </c>
      <c r="D6363" s="415" t="s">
        <v>4606</v>
      </c>
      <c r="E6363" s="416" t="s">
        <v>155</v>
      </c>
      <c r="F6363" s="415" t="s">
        <v>155</v>
      </c>
      <c r="G6363" s="415">
        <v>87389</v>
      </c>
      <c r="H6363" s="415" t="s">
        <v>4699</v>
      </c>
      <c r="I6363" s="415" t="s">
        <v>26</v>
      </c>
      <c r="J6363" s="415" t="s">
        <v>216</v>
      </c>
      <c r="K6363" s="417">
        <v>5575.02</v>
      </c>
      <c r="L6363" s="415" t="s">
        <v>217</v>
      </c>
    </row>
    <row r="6364" spans="1:12" x14ac:dyDescent="0.25">
      <c r="A6364" s="415" t="s">
        <v>3779</v>
      </c>
      <c r="B6364" s="415" t="s">
        <v>4604</v>
      </c>
      <c r="C6364" s="415" t="s">
        <v>4605</v>
      </c>
      <c r="D6364" s="415" t="s">
        <v>4606</v>
      </c>
      <c r="E6364" s="416" t="s">
        <v>155</v>
      </c>
      <c r="F6364" s="415" t="s">
        <v>155</v>
      </c>
      <c r="G6364" s="415">
        <v>87390</v>
      </c>
      <c r="H6364" s="415" t="s">
        <v>4700</v>
      </c>
      <c r="I6364" s="415" t="s">
        <v>26</v>
      </c>
      <c r="J6364" s="415" t="s">
        <v>216</v>
      </c>
      <c r="K6364" s="417">
        <v>5599.14</v>
      </c>
      <c r="L6364" s="415" t="s">
        <v>217</v>
      </c>
    </row>
    <row r="6365" spans="1:12" x14ac:dyDescent="0.25">
      <c r="A6365" s="415" t="s">
        <v>3779</v>
      </c>
      <c r="B6365" s="415" t="s">
        <v>4604</v>
      </c>
      <c r="C6365" s="415" t="s">
        <v>4605</v>
      </c>
      <c r="D6365" s="415" t="s">
        <v>4606</v>
      </c>
      <c r="E6365" s="416" t="s">
        <v>155</v>
      </c>
      <c r="F6365" s="415" t="s">
        <v>155</v>
      </c>
      <c r="G6365" s="415">
        <v>87391</v>
      </c>
      <c r="H6365" s="415" t="s">
        <v>4701</v>
      </c>
      <c r="I6365" s="415" t="s">
        <v>26</v>
      </c>
      <c r="J6365" s="415" t="s">
        <v>216</v>
      </c>
      <c r="K6365" s="417">
        <v>6191.18</v>
      </c>
      <c r="L6365" s="415" t="s">
        <v>217</v>
      </c>
    </row>
    <row r="6366" spans="1:12" x14ac:dyDescent="0.25">
      <c r="A6366" s="415" t="s">
        <v>3779</v>
      </c>
      <c r="B6366" s="415" t="s">
        <v>4604</v>
      </c>
      <c r="C6366" s="415" t="s">
        <v>4605</v>
      </c>
      <c r="D6366" s="415" t="s">
        <v>4606</v>
      </c>
      <c r="E6366" s="416" t="s">
        <v>155</v>
      </c>
      <c r="F6366" s="415" t="s">
        <v>155</v>
      </c>
      <c r="G6366" s="415">
        <v>87393</v>
      </c>
      <c r="H6366" s="415" t="s">
        <v>4702</v>
      </c>
      <c r="I6366" s="415" t="s">
        <v>26</v>
      </c>
      <c r="J6366" s="415" t="s">
        <v>216</v>
      </c>
      <c r="K6366" s="417">
        <v>6245.63</v>
      </c>
      <c r="L6366" s="415" t="s">
        <v>217</v>
      </c>
    </row>
    <row r="6367" spans="1:12" x14ac:dyDescent="0.25">
      <c r="A6367" s="415" t="s">
        <v>3779</v>
      </c>
      <c r="B6367" s="415" t="s">
        <v>4604</v>
      </c>
      <c r="C6367" s="415" t="s">
        <v>4605</v>
      </c>
      <c r="D6367" s="415" t="s">
        <v>4606</v>
      </c>
      <c r="E6367" s="416" t="s">
        <v>155</v>
      </c>
      <c r="F6367" s="415" t="s">
        <v>155</v>
      </c>
      <c r="G6367" s="415">
        <v>87394</v>
      </c>
      <c r="H6367" s="415" t="s">
        <v>4703</v>
      </c>
      <c r="I6367" s="415" t="s">
        <v>26</v>
      </c>
      <c r="J6367" s="415" t="s">
        <v>216</v>
      </c>
      <c r="K6367" s="417">
        <v>6293.59</v>
      </c>
      <c r="L6367" s="415" t="s">
        <v>217</v>
      </c>
    </row>
    <row r="6368" spans="1:12" x14ac:dyDescent="0.25">
      <c r="A6368" s="415" t="s">
        <v>3779</v>
      </c>
      <c r="B6368" s="415" t="s">
        <v>4604</v>
      </c>
      <c r="C6368" s="415" t="s">
        <v>4605</v>
      </c>
      <c r="D6368" s="415" t="s">
        <v>4606</v>
      </c>
      <c r="E6368" s="416" t="s">
        <v>155</v>
      </c>
      <c r="F6368" s="415" t="s">
        <v>155</v>
      </c>
      <c r="G6368" s="415">
        <v>87395</v>
      </c>
      <c r="H6368" s="415" t="s">
        <v>4704</v>
      </c>
      <c r="I6368" s="415" t="s">
        <v>26</v>
      </c>
      <c r="J6368" s="415" t="s">
        <v>216</v>
      </c>
      <c r="K6368" s="417">
        <v>3903.87</v>
      </c>
      <c r="L6368" s="415" t="s">
        <v>217</v>
      </c>
    </row>
    <row r="6369" spans="1:12" x14ac:dyDescent="0.25">
      <c r="A6369" s="415" t="s">
        <v>3779</v>
      </c>
      <c r="B6369" s="415" t="s">
        <v>4604</v>
      </c>
      <c r="C6369" s="415" t="s">
        <v>4605</v>
      </c>
      <c r="D6369" s="415" t="s">
        <v>4606</v>
      </c>
      <c r="E6369" s="416" t="s">
        <v>155</v>
      </c>
      <c r="F6369" s="415" t="s">
        <v>155</v>
      </c>
      <c r="G6369" s="415">
        <v>87396</v>
      </c>
      <c r="H6369" s="415" t="s">
        <v>4705</v>
      </c>
      <c r="I6369" s="415" t="s">
        <v>26</v>
      </c>
      <c r="J6369" s="415" t="s">
        <v>216</v>
      </c>
      <c r="K6369" s="417">
        <v>3927.59</v>
      </c>
      <c r="L6369" s="415" t="s">
        <v>217</v>
      </c>
    </row>
    <row r="6370" spans="1:12" x14ac:dyDescent="0.25">
      <c r="A6370" s="415" t="s">
        <v>3779</v>
      </c>
      <c r="B6370" s="415" t="s">
        <v>4604</v>
      </c>
      <c r="C6370" s="415" t="s">
        <v>4605</v>
      </c>
      <c r="D6370" s="415" t="s">
        <v>4606</v>
      </c>
      <c r="E6370" s="416" t="s">
        <v>155</v>
      </c>
      <c r="F6370" s="415" t="s">
        <v>155</v>
      </c>
      <c r="G6370" s="415">
        <v>87397</v>
      </c>
      <c r="H6370" s="415" t="s">
        <v>4706</v>
      </c>
      <c r="I6370" s="415" t="s">
        <v>26</v>
      </c>
      <c r="J6370" s="415" t="s">
        <v>216</v>
      </c>
      <c r="K6370" s="417">
        <v>3946.21</v>
      </c>
      <c r="L6370" s="415" t="s">
        <v>217</v>
      </c>
    </row>
    <row r="6371" spans="1:12" x14ac:dyDescent="0.25">
      <c r="A6371" s="415" t="s">
        <v>3779</v>
      </c>
      <c r="B6371" s="415" t="s">
        <v>4604</v>
      </c>
      <c r="C6371" s="415" t="s">
        <v>4605</v>
      </c>
      <c r="D6371" s="415" t="s">
        <v>4606</v>
      </c>
      <c r="E6371" s="416" t="s">
        <v>155</v>
      </c>
      <c r="F6371" s="415" t="s">
        <v>155</v>
      </c>
      <c r="G6371" s="415">
        <v>87398</v>
      </c>
      <c r="H6371" s="415" t="s">
        <v>4707</v>
      </c>
      <c r="I6371" s="415" t="s">
        <v>26</v>
      </c>
      <c r="J6371" s="415" t="s">
        <v>273</v>
      </c>
      <c r="K6371" s="417">
        <v>2134.65</v>
      </c>
      <c r="L6371" s="415" t="s">
        <v>217</v>
      </c>
    </row>
    <row r="6372" spans="1:12" x14ac:dyDescent="0.25">
      <c r="A6372" s="415" t="s">
        <v>3779</v>
      </c>
      <c r="B6372" s="415" t="s">
        <v>4604</v>
      </c>
      <c r="C6372" s="415" t="s">
        <v>4605</v>
      </c>
      <c r="D6372" s="415" t="s">
        <v>4606</v>
      </c>
      <c r="E6372" s="416" t="s">
        <v>155</v>
      </c>
      <c r="F6372" s="415" t="s">
        <v>155</v>
      </c>
      <c r="G6372" s="415">
        <v>87399</v>
      </c>
      <c r="H6372" s="415" t="s">
        <v>4708</v>
      </c>
      <c r="I6372" s="415" t="s">
        <v>26</v>
      </c>
      <c r="J6372" s="415" t="s">
        <v>273</v>
      </c>
      <c r="K6372" s="417">
        <v>2462.9899999999998</v>
      </c>
      <c r="L6372" s="415" t="s">
        <v>217</v>
      </c>
    </row>
    <row r="6373" spans="1:12" x14ac:dyDescent="0.25">
      <c r="A6373" s="415" t="s">
        <v>3779</v>
      </c>
      <c r="B6373" s="415" t="s">
        <v>4604</v>
      </c>
      <c r="C6373" s="415" t="s">
        <v>4605</v>
      </c>
      <c r="D6373" s="415" t="s">
        <v>4606</v>
      </c>
      <c r="E6373" s="416" t="s">
        <v>155</v>
      </c>
      <c r="F6373" s="415" t="s">
        <v>155</v>
      </c>
      <c r="G6373" s="415">
        <v>87401</v>
      </c>
      <c r="H6373" s="415" t="s">
        <v>4709</v>
      </c>
      <c r="I6373" s="415" t="s">
        <v>26</v>
      </c>
      <c r="J6373" s="415" t="s">
        <v>273</v>
      </c>
      <c r="K6373" s="417">
        <v>6423.81</v>
      </c>
      <c r="L6373" s="415" t="s">
        <v>217</v>
      </c>
    </row>
    <row r="6374" spans="1:12" x14ac:dyDescent="0.25">
      <c r="A6374" s="415" t="s">
        <v>3779</v>
      </c>
      <c r="B6374" s="415" t="s">
        <v>4604</v>
      </c>
      <c r="C6374" s="415" t="s">
        <v>4605</v>
      </c>
      <c r="D6374" s="415" t="s">
        <v>4606</v>
      </c>
      <c r="E6374" s="416" t="s">
        <v>155</v>
      </c>
      <c r="F6374" s="415" t="s">
        <v>155</v>
      </c>
      <c r="G6374" s="415">
        <v>87402</v>
      </c>
      <c r="H6374" s="415" t="s">
        <v>4710</v>
      </c>
      <c r="I6374" s="415" t="s">
        <v>26</v>
      </c>
      <c r="J6374" s="415" t="s">
        <v>273</v>
      </c>
      <c r="K6374" s="417">
        <v>4089.66</v>
      </c>
      <c r="L6374" s="415" t="s">
        <v>217</v>
      </c>
    </row>
    <row r="6375" spans="1:12" x14ac:dyDescent="0.25">
      <c r="A6375" s="415" t="s">
        <v>3779</v>
      </c>
      <c r="B6375" s="415" t="s">
        <v>4604</v>
      </c>
      <c r="C6375" s="415" t="s">
        <v>4605</v>
      </c>
      <c r="D6375" s="415" t="s">
        <v>4606</v>
      </c>
      <c r="E6375" s="416" t="s">
        <v>155</v>
      </c>
      <c r="F6375" s="415" t="s">
        <v>155</v>
      </c>
      <c r="G6375" s="415">
        <v>87404</v>
      </c>
      <c r="H6375" s="415" t="s">
        <v>4711</v>
      </c>
      <c r="I6375" s="415" t="s">
        <v>26</v>
      </c>
      <c r="J6375" s="415" t="s">
        <v>216</v>
      </c>
      <c r="K6375" s="417">
        <v>5762.52</v>
      </c>
      <c r="L6375" s="415" t="s">
        <v>217</v>
      </c>
    </row>
    <row r="6376" spans="1:12" x14ac:dyDescent="0.25">
      <c r="A6376" s="415" t="s">
        <v>3779</v>
      </c>
      <c r="B6376" s="415" t="s">
        <v>4604</v>
      </c>
      <c r="C6376" s="415" t="s">
        <v>4605</v>
      </c>
      <c r="D6376" s="415" t="s">
        <v>4606</v>
      </c>
      <c r="E6376" s="416" t="s">
        <v>155</v>
      </c>
      <c r="F6376" s="415" t="s">
        <v>155</v>
      </c>
      <c r="G6376" s="415">
        <v>87405</v>
      </c>
      <c r="H6376" s="415" t="s">
        <v>4712</v>
      </c>
      <c r="I6376" s="415" t="s">
        <v>26</v>
      </c>
      <c r="J6376" s="415" t="s">
        <v>216</v>
      </c>
      <c r="K6376" s="417">
        <v>5774.88</v>
      </c>
      <c r="L6376" s="415" t="s">
        <v>217</v>
      </c>
    </row>
    <row r="6377" spans="1:12" x14ac:dyDescent="0.25">
      <c r="A6377" s="415" t="s">
        <v>3779</v>
      </c>
      <c r="B6377" s="415" t="s">
        <v>4604</v>
      </c>
      <c r="C6377" s="415" t="s">
        <v>4605</v>
      </c>
      <c r="D6377" s="415" t="s">
        <v>4606</v>
      </c>
      <c r="E6377" s="416" t="s">
        <v>155</v>
      </c>
      <c r="F6377" s="415" t="s">
        <v>155</v>
      </c>
      <c r="G6377" s="415">
        <v>87407</v>
      </c>
      <c r="H6377" s="415" t="s">
        <v>4713</v>
      </c>
      <c r="I6377" s="415" t="s">
        <v>26</v>
      </c>
      <c r="J6377" s="415" t="s">
        <v>216</v>
      </c>
      <c r="K6377" s="417">
        <v>2024.84</v>
      </c>
      <c r="L6377" s="415" t="s">
        <v>217</v>
      </c>
    </row>
    <row r="6378" spans="1:12" x14ac:dyDescent="0.25">
      <c r="A6378" s="415" t="s">
        <v>3779</v>
      </c>
      <c r="B6378" s="415" t="s">
        <v>4604</v>
      </c>
      <c r="C6378" s="415" t="s">
        <v>4605</v>
      </c>
      <c r="D6378" s="415" t="s">
        <v>4606</v>
      </c>
      <c r="E6378" s="416" t="s">
        <v>155</v>
      </c>
      <c r="F6378" s="415" t="s">
        <v>155</v>
      </c>
      <c r="G6378" s="415">
        <v>87408</v>
      </c>
      <c r="H6378" s="415" t="s">
        <v>4714</v>
      </c>
      <c r="I6378" s="415" t="s">
        <v>26</v>
      </c>
      <c r="J6378" s="415" t="s">
        <v>216</v>
      </c>
      <c r="K6378" s="417">
        <v>2010.52</v>
      </c>
      <c r="L6378" s="415" t="s">
        <v>217</v>
      </c>
    </row>
    <row r="6379" spans="1:12" x14ac:dyDescent="0.25">
      <c r="A6379" s="415" t="s">
        <v>3779</v>
      </c>
      <c r="B6379" s="415" t="s">
        <v>4604</v>
      </c>
      <c r="C6379" s="415" t="s">
        <v>4605</v>
      </c>
      <c r="D6379" s="415" t="s">
        <v>4606</v>
      </c>
      <c r="E6379" s="416" t="s">
        <v>155</v>
      </c>
      <c r="F6379" s="415" t="s">
        <v>155</v>
      </c>
      <c r="G6379" s="415">
        <v>87410</v>
      </c>
      <c r="H6379" s="415" t="s">
        <v>4715</v>
      </c>
      <c r="I6379" s="415" t="s">
        <v>26</v>
      </c>
      <c r="J6379" s="415" t="s">
        <v>216</v>
      </c>
      <c r="K6379" s="416">
        <v>705.64</v>
      </c>
      <c r="L6379" s="415" t="s">
        <v>217</v>
      </c>
    </row>
    <row r="6380" spans="1:12" x14ac:dyDescent="0.25">
      <c r="A6380" s="415" t="s">
        <v>3779</v>
      </c>
      <c r="B6380" s="415" t="s">
        <v>4604</v>
      </c>
      <c r="C6380" s="415" t="s">
        <v>4605</v>
      </c>
      <c r="D6380" s="415" t="s">
        <v>4606</v>
      </c>
      <c r="E6380" s="416" t="s">
        <v>155</v>
      </c>
      <c r="F6380" s="415" t="s">
        <v>155</v>
      </c>
      <c r="G6380" s="415">
        <v>88626</v>
      </c>
      <c r="H6380" s="415" t="s">
        <v>4716</v>
      </c>
      <c r="I6380" s="415" t="s">
        <v>26</v>
      </c>
      <c r="J6380" s="415" t="s">
        <v>216</v>
      </c>
      <c r="K6380" s="416">
        <v>502.38</v>
      </c>
      <c r="L6380" s="415" t="s">
        <v>217</v>
      </c>
    </row>
    <row r="6381" spans="1:12" x14ac:dyDescent="0.25">
      <c r="A6381" s="415" t="s">
        <v>3779</v>
      </c>
      <c r="B6381" s="415" t="s">
        <v>4604</v>
      </c>
      <c r="C6381" s="415" t="s">
        <v>4605</v>
      </c>
      <c r="D6381" s="415" t="s">
        <v>4606</v>
      </c>
      <c r="E6381" s="416" t="s">
        <v>155</v>
      </c>
      <c r="F6381" s="415" t="s">
        <v>155</v>
      </c>
      <c r="G6381" s="415">
        <v>88627</v>
      </c>
      <c r="H6381" s="415" t="s">
        <v>4717</v>
      </c>
      <c r="I6381" s="415" t="s">
        <v>26</v>
      </c>
      <c r="J6381" s="415" t="s">
        <v>273</v>
      </c>
      <c r="K6381" s="416">
        <v>549.29</v>
      </c>
      <c r="L6381" s="415" t="s">
        <v>217</v>
      </c>
    </row>
    <row r="6382" spans="1:12" x14ac:dyDescent="0.25">
      <c r="A6382" s="415" t="s">
        <v>3779</v>
      </c>
      <c r="B6382" s="415" t="s">
        <v>4604</v>
      </c>
      <c r="C6382" s="415" t="s">
        <v>4605</v>
      </c>
      <c r="D6382" s="415" t="s">
        <v>4606</v>
      </c>
      <c r="E6382" s="416" t="s">
        <v>155</v>
      </c>
      <c r="F6382" s="415" t="s">
        <v>155</v>
      </c>
      <c r="G6382" s="415">
        <v>88628</v>
      </c>
      <c r="H6382" s="415" t="s">
        <v>4718</v>
      </c>
      <c r="I6382" s="415" t="s">
        <v>26</v>
      </c>
      <c r="J6382" s="415" t="s">
        <v>216</v>
      </c>
      <c r="K6382" s="416">
        <v>474.38</v>
      </c>
      <c r="L6382" s="415" t="s">
        <v>217</v>
      </c>
    </row>
    <row r="6383" spans="1:12" x14ac:dyDescent="0.25">
      <c r="A6383" s="415" t="s">
        <v>3779</v>
      </c>
      <c r="B6383" s="415" t="s">
        <v>4604</v>
      </c>
      <c r="C6383" s="415" t="s">
        <v>4605</v>
      </c>
      <c r="D6383" s="415" t="s">
        <v>4606</v>
      </c>
      <c r="E6383" s="416" t="s">
        <v>155</v>
      </c>
      <c r="F6383" s="415" t="s">
        <v>155</v>
      </c>
      <c r="G6383" s="415">
        <v>88629</v>
      </c>
      <c r="H6383" s="415" t="s">
        <v>4719</v>
      </c>
      <c r="I6383" s="415" t="s">
        <v>26</v>
      </c>
      <c r="J6383" s="415" t="s">
        <v>273</v>
      </c>
      <c r="K6383" s="416">
        <v>528.95000000000005</v>
      </c>
      <c r="L6383" s="415" t="s">
        <v>217</v>
      </c>
    </row>
    <row r="6384" spans="1:12" x14ac:dyDescent="0.25">
      <c r="A6384" s="415" t="s">
        <v>3779</v>
      </c>
      <c r="B6384" s="415" t="s">
        <v>4604</v>
      </c>
      <c r="C6384" s="415" t="s">
        <v>4605</v>
      </c>
      <c r="D6384" s="415" t="s">
        <v>4606</v>
      </c>
      <c r="E6384" s="416" t="s">
        <v>155</v>
      </c>
      <c r="F6384" s="415" t="s">
        <v>155</v>
      </c>
      <c r="G6384" s="415">
        <v>88630</v>
      </c>
      <c r="H6384" s="415" t="s">
        <v>4720</v>
      </c>
      <c r="I6384" s="415" t="s">
        <v>26</v>
      </c>
      <c r="J6384" s="415" t="s">
        <v>216</v>
      </c>
      <c r="K6384" s="416">
        <v>418.41</v>
      </c>
      <c r="L6384" s="415" t="s">
        <v>217</v>
      </c>
    </row>
    <row r="6385" spans="1:12" x14ac:dyDescent="0.25">
      <c r="A6385" s="415" t="s">
        <v>3779</v>
      </c>
      <c r="B6385" s="415" t="s">
        <v>4604</v>
      </c>
      <c r="C6385" s="415" t="s">
        <v>4605</v>
      </c>
      <c r="D6385" s="415" t="s">
        <v>4606</v>
      </c>
      <c r="E6385" s="416" t="s">
        <v>155</v>
      </c>
      <c r="F6385" s="415" t="s">
        <v>155</v>
      </c>
      <c r="G6385" s="415">
        <v>88631</v>
      </c>
      <c r="H6385" s="415" t="s">
        <v>4721</v>
      </c>
      <c r="I6385" s="415" t="s">
        <v>26</v>
      </c>
      <c r="J6385" s="415" t="s">
        <v>273</v>
      </c>
      <c r="K6385" s="416">
        <v>480.84</v>
      </c>
      <c r="L6385" s="415" t="s">
        <v>217</v>
      </c>
    </row>
    <row r="6386" spans="1:12" x14ac:dyDescent="0.25">
      <c r="A6386" s="415" t="s">
        <v>3779</v>
      </c>
      <c r="B6386" s="415" t="s">
        <v>4604</v>
      </c>
      <c r="C6386" s="415" t="s">
        <v>4605</v>
      </c>
      <c r="D6386" s="415" t="s">
        <v>4606</v>
      </c>
      <c r="E6386" s="416" t="s">
        <v>155</v>
      </c>
      <c r="F6386" s="415" t="s">
        <v>155</v>
      </c>
      <c r="G6386" s="415">
        <v>88715</v>
      </c>
      <c r="H6386" s="415" t="s">
        <v>4722</v>
      </c>
      <c r="I6386" s="415" t="s">
        <v>26</v>
      </c>
      <c r="J6386" s="415" t="s">
        <v>216</v>
      </c>
      <c r="K6386" s="416">
        <v>528.65</v>
      </c>
      <c r="L6386" s="415" t="s">
        <v>217</v>
      </c>
    </row>
    <row r="6387" spans="1:12" x14ac:dyDescent="0.25">
      <c r="A6387" s="415" t="s">
        <v>3779</v>
      </c>
      <c r="B6387" s="415" t="s">
        <v>4604</v>
      </c>
      <c r="C6387" s="415" t="s">
        <v>4605</v>
      </c>
      <c r="D6387" s="415" t="s">
        <v>4606</v>
      </c>
      <c r="E6387" s="416" t="s">
        <v>155</v>
      </c>
      <c r="F6387" s="415" t="s">
        <v>155</v>
      </c>
      <c r="G6387" s="415">
        <v>95563</v>
      </c>
      <c r="H6387" s="415" t="s">
        <v>4723</v>
      </c>
      <c r="I6387" s="415" t="s">
        <v>26</v>
      </c>
      <c r="J6387" s="415" t="s">
        <v>216</v>
      </c>
      <c r="K6387" s="416">
        <v>667.52</v>
      </c>
      <c r="L6387" s="415" t="s">
        <v>217</v>
      </c>
    </row>
    <row r="6388" spans="1:12" x14ac:dyDescent="0.25">
      <c r="A6388" s="415" t="s">
        <v>3779</v>
      </c>
      <c r="B6388" s="415" t="s">
        <v>4604</v>
      </c>
      <c r="C6388" s="415" t="s">
        <v>4605</v>
      </c>
      <c r="D6388" s="415" t="s">
        <v>4606</v>
      </c>
      <c r="E6388" s="416" t="s">
        <v>155</v>
      </c>
      <c r="F6388" s="415" t="s">
        <v>155</v>
      </c>
      <c r="G6388" s="415">
        <v>100464</v>
      </c>
      <c r="H6388" s="415" t="s">
        <v>4724</v>
      </c>
      <c r="I6388" s="415" t="s">
        <v>26</v>
      </c>
      <c r="J6388" s="415" t="s">
        <v>216</v>
      </c>
      <c r="K6388" s="416">
        <v>531.9</v>
      </c>
      <c r="L6388" s="415" t="s">
        <v>217</v>
      </c>
    </row>
    <row r="6389" spans="1:12" x14ac:dyDescent="0.25">
      <c r="A6389" s="415" t="s">
        <v>3779</v>
      </c>
      <c r="B6389" s="415" t="s">
        <v>4604</v>
      </c>
      <c r="C6389" s="415" t="s">
        <v>4605</v>
      </c>
      <c r="D6389" s="415" t="s">
        <v>4606</v>
      </c>
      <c r="E6389" s="416" t="s">
        <v>155</v>
      </c>
      <c r="F6389" s="415" t="s">
        <v>155</v>
      </c>
      <c r="G6389" s="415">
        <v>100465</v>
      </c>
      <c r="H6389" s="415" t="s">
        <v>4725</v>
      </c>
      <c r="I6389" s="415" t="s">
        <v>26</v>
      </c>
      <c r="J6389" s="415" t="s">
        <v>216</v>
      </c>
      <c r="K6389" s="416">
        <v>489.46</v>
      </c>
      <c r="L6389" s="415" t="s">
        <v>217</v>
      </c>
    </row>
    <row r="6390" spans="1:12" x14ac:dyDescent="0.25">
      <c r="A6390" s="415" t="s">
        <v>3779</v>
      </c>
      <c r="B6390" s="415" t="s">
        <v>4604</v>
      </c>
      <c r="C6390" s="415" t="s">
        <v>4605</v>
      </c>
      <c r="D6390" s="415" t="s">
        <v>4606</v>
      </c>
      <c r="E6390" s="416" t="s">
        <v>155</v>
      </c>
      <c r="F6390" s="415" t="s">
        <v>155</v>
      </c>
      <c r="G6390" s="415">
        <v>100466</v>
      </c>
      <c r="H6390" s="415" t="s">
        <v>4726</v>
      </c>
      <c r="I6390" s="415" t="s">
        <v>26</v>
      </c>
      <c r="J6390" s="415" t="s">
        <v>216</v>
      </c>
      <c r="K6390" s="416">
        <v>464.02</v>
      </c>
      <c r="L6390" s="415" t="s">
        <v>217</v>
      </c>
    </row>
    <row r="6391" spans="1:12" x14ac:dyDescent="0.25">
      <c r="A6391" s="415" t="s">
        <v>3779</v>
      </c>
      <c r="B6391" s="415" t="s">
        <v>4604</v>
      </c>
      <c r="C6391" s="415" t="s">
        <v>4605</v>
      </c>
      <c r="D6391" s="415" t="s">
        <v>4606</v>
      </c>
      <c r="E6391" s="416" t="s">
        <v>155</v>
      </c>
      <c r="F6391" s="415" t="s">
        <v>155</v>
      </c>
      <c r="G6391" s="415">
        <v>100468</v>
      </c>
      <c r="H6391" s="415" t="s">
        <v>4727</v>
      </c>
      <c r="I6391" s="415" t="s">
        <v>26</v>
      </c>
      <c r="J6391" s="415" t="s">
        <v>216</v>
      </c>
      <c r="K6391" s="416">
        <v>590.15</v>
      </c>
      <c r="L6391" s="415" t="s">
        <v>217</v>
      </c>
    </row>
    <row r="6392" spans="1:12" x14ac:dyDescent="0.25">
      <c r="A6392" s="415" t="s">
        <v>3779</v>
      </c>
      <c r="B6392" s="415" t="s">
        <v>4604</v>
      </c>
      <c r="C6392" s="415" t="s">
        <v>4605</v>
      </c>
      <c r="D6392" s="415" t="s">
        <v>4606</v>
      </c>
      <c r="E6392" s="416" t="s">
        <v>155</v>
      </c>
      <c r="F6392" s="415" t="s">
        <v>155</v>
      </c>
      <c r="G6392" s="415">
        <v>100469</v>
      </c>
      <c r="H6392" s="415" t="s">
        <v>4728</v>
      </c>
      <c r="I6392" s="415" t="s">
        <v>26</v>
      </c>
      <c r="J6392" s="415" t="s">
        <v>216</v>
      </c>
      <c r="K6392" s="416">
        <v>465.8</v>
      </c>
      <c r="L6392" s="415" t="s">
        <v>217</v>
      </c>
    </row>
    <row r="6393" spans="1:12" x14ac:dyDescent="0.25">
      <c r="A6393" s="415" t="s">
        <v>3779</v>
      </c>
      <c r="B6393" s="415" t="s">
        <v>4604</v>
      </c>
      <c r="C6393" s="415" t="s">
        <v>4605</v>
      </c>
      <c r="D6393" s="415" t="s">
        <v>4606</v>
      </c>
      <c r="E6393" s="416" t="s">
        <v>155</v>
      </c>
      <c r="F6393" s="415" t="s">
        <v>155</v>
      </c>
      <c r="G6393" s="415">
        <v>100470</v>
      </c>
      <c r="H6393" s="415" t="s">
        <v>4729</v>
      </c>
      <c r="I6393" s="415" t="s">
        <v>26</v>
      </c>
      <c r="J6393" s="415" t="s">
        <v>216</v>
      </c>
      <c r="K6393" s="416">
        <v>425.89</v>
      </c>
      <c r="L6393" s="415" t="s">
        <v>217</v>
      </c>
    </row>
    <row r="6394" spans="1:12" x14ac:dyDescent="0.25">
      <c r="A6394" s="415" t="s">
        <v>3779</v>
      </c>
      <c r="B6394" s="415" t="s">
        <v>4604</v>
      </c>
      <c r="C6394" s="415" t="s">
        <v>4605</v>
      </c>
      <c r="D6394" s="415" t="s">
        <v>4606</v>
      </c>
      <c r="E6394" s="416" t="s">
        <v>155</v>
      </c>
      <c r="F6394" s="415" t="s">
        <v>155</v>
      </c>
      <c r="G6394" s="415">
        <v>100472</v>
      </c>
      <c r="H6394" s="415" t="s">
        <v>4730</v>
      </c>
      <c r="I6394" s="415" t="s">
        <v>26</v>
      </c>
      <c r="J6394" s="415" t="s">
        <v>216</v>
      </c>
      <c r="K6394" s="416">
        <v>483.69</v>
      </c>
      <c r="L6394" s="415" t="s">
        <v>217</v>
      </c>
    </row>
    <row r="6395" spans="1:12" x14ac:dyDescent="0.25">
      <c r="A6395" s="415" t="s">
        <v>3779</v>
      </c>
      <c r="B6395" s="415" t="s">
        <v>4604</v>
      </c>
      <c r="C6395" s="415" t="s">
        <v>4605</v>
      </c>
      <c r="D6395" s="415" t="s">
        <v>4606</v>
      </c>
      <c r="E6395" s="416" t="s">
        <v>155</v>
      </c>
      <c r="F6395" s="415" t="s">
        <v>155</v>
      </c>
      <c r="G6395" s="415">
        <v>100473</v>
      </c>
      <c r="H6395" s="415" t="s">
        <v>4731</v>
      </c>
      <c r="I6395" s="415" t="s">
        <v>26</v>
      </c>
      <c r="J6395" s="415" t="s">
        <v>216</v>
      </c>
      <c r="K6395" s="416">
        <v>430</v>
      </c>
      <c r="L6395" s="415" t="s">
        <v>217</v>
      </c>
    </row>
    <row r="6396" spans="1:12" x14ac:dyDescent="0.25">
      <c r="A6396" s="415" t="s">
        <v>3779</v>
      </c>
      <c r="B6396" s="415" t="s">
        <v>4604</v>
      </c>
      <c r="C6396" s="415" t="s">
        <v>4605</v>
      </c>
      <c r="D6396" s="415" t="s">
        <v>4606</v>
      </c>
      <c r="E6396" s="416" t="s">
        <v>155</v>
      </c>
      <c r="F6396" s="415" t="s">
        <v>155</v>
      </c>
      <c r="G6396" s="415">
        <v>100474</v>
      </c>
      <c r="H6396" s="415" t="s">
        <v>4732</v>
      </c>
      <c r="I6396" s="415" t="s">
        <v>26</v>
      </c>
      <c r="J6396" s="415" t="s">
        <v>216</v>
      </c>
      <c r="K6396" s="416">
        <v>401.64</v>
      </c>
      <c r="L6396" s="415" t="s">
        <v>217</v>
      </c>
    </row>
    <row r="6397" spans="1:12" x14ac:dyDescent="0.25">
      <c r="A6397" s="415" t="s">
        <v>3779</v>
      </c>
      <c r="B6397" s="415" t="s">
        <v>4604</v>
      </c>
      <c r="C6397" s="415" t="s">
        <v>4605</v>
      </c>
      <c r="D6397" s="415" t="s">
        <v>4606</v>
      </c>
      <c r="E6397" s="416" t="s">
        <v>155</v>
      </c>
      <c r="F6397" s="415" t="s">
        <v>155</v>
      </c>
      <c r="G6397" s="415">
        <v>100475</v>
      </c>
      <c r="H6397" s="415" t="s">
        <v>4733</v>
      </c>
      <c r="I6397" s="415" t="s">
        <v>26</v>
      </c>
      <c r="J6397" s="415" t="s">
        <v>216</v>
      </c>
      <c r="K6397" s="416">
        <v>653.77</v>
      </c>
      <c r="L6397" s="415" t="s">
        <v>217</v>
      </c>
    </row>
    <row r="6398" spans="1:12" x14ac:dyDescent="0.25">
      <c r="A6398" s="415" t="s">
        <v>3779</v>
      </c>
      <c r="B6398" s="415" t="s">
        <v>4604</v>
      </c>
      <c r="C6398" s="415" t="s">
        <v>4605</v>
      </c>
      <c r="D6398" s="415" t="s">
        <v>4606</v>
      </c>
      <c r="E6398" s="416" t="s">
        <v>155</v>
      </c>
      <c r="F6398" s="415" t="s">
        <v>155</v>
      </c>
      <c r="G6398" s="415">
        <v>100477</v>
      </c>
      <c r="H6398" s="415" t="s">
        <v>4734</v>
      </c>
      <c r="I6398" s="415" t="s">
        <v>26</v>
      </c>
      <c r="J6398" s="415" t="s">
        <v>216</v>
      </c>
      <c r="K6398" s="416">
        <v>724.51</v>
      </c>
      <c r="L6398" s="415" t="s">
        <v>217</v>
      </c>
    </row>
    <row r="6399" spans="1:12" x14ac:dyDescent="0.25">
      <c r="A6399" s="415" t="s">
        <v>3779</v>
      </c>
      <c r="B6399" s="415" t="s">
        <v>4604</v>
      </c>
      <c r="C6399" s="415" t="s">
        <v>4605</v>
      </c>
      <c r="D6399" s="415" t="s">
        <v>4606</v>
      </c>
      <c r="E6399" s="416" t="s">
        <v>155</v>
      </c>
      <c r="F6399" s="415" t="s">
        <v>155</v>
      </c>
      <c r="G6399" s="415">
        <v>100478</v>
      </c>
      <c r="H6399" s="415" t="s">
        <v>4735</v>
      </c>
      <c r="I6399" s="415" t="s">
        <v>26</v>
      </c>
      <c r="J6399" s="415" t="s">
        <v>216</v>
      </c>
      <c r="K6399" s="416">
        <v>641.09</v>
      </c>
      <c r="L6399" s="415" t="s">
        <v>217</v>
      </c>
    </row>
    <row r="6400" spans="1:12" x14ac:dyDescent="0.25">
      <c r="A6400" s="415" t="s">
        <v>3779</v>
      </c>
      <c r="B6400" s="415" t="s">
        <v>4604</v>
      </c>
      <c r="C6400" s="415" t="s">
        <v>4605</v>
      </c>
      <c r="D6400" s="415" t="s">
        <v>4606</v>
      </c>
      <c r="E6400" s="416" t="s">
        <v>155</v>
      </c>
      <c r="F6400" s="415" t="s">
        <v>155</v>
      </c>
      <c r="G6400" s="415">
        <v>100479</v>
      </c>
      <c r="H6400" s="415" t="s">
        <v>4736</v>
      </c>
      <c r="I6400" s="415" t="s">
        <v>26</v>
      </c>
      <c r="J6400" s="415" t="s">
        <v>216</v>
      </c>
      <c r="K6400" s="416">
        <v>618.11</v>
      </c>
      <c r="L6400" s="415" t="s">
        <v>217</v>
      </c>
    </row>
    <row r="6401" spans="1:12" x14ac:dyDescent="0.25">
      <c r="A6401" s="415" t="s">
        <v>3779</v>
      </c>
      <c r="B6401" s="415" t="s">
        <v>4604</v>
      </c>
      <c r="C6401" s="415" t="s">
        <v>4605</v>
      </c>
      <c r="D6401" s="415" t="s">
        <v>4606</v>
      </c>
      <c r="E6401" s="416" t="s">
        <v>155</v>
      </c>
      <c r="F6401" s="415" t="s">
        <v>155</v>
      </c>
      <c r="G6401" s="415">
        <v>100480</v>
      </c>
      <c r="H6401" s="415" t="s">
        <v>4737</v>
      </c>
      <c r="I6401" s="415" t="s">
        <v>26</v>
      </c>
      <c r="J6401" s="415" t="s">
        <v>273</v>
      </c>
      <c r="K6401" s="416">
        <v>704.73</v>
      </c>
      <c r="L6401" s="415" t="s">
        <v>217</v>
      </c>
    </row>
    <row r="6402" spans="1:12" x14ac:dyDescent="0.25">
      <c r="A6402" s="415" t="s">
        <v>3779</v>
      </c>
      <c r="B6402" s="415" t="s">
        <v>4604</v>
      </c>
      <c r="C6402" s="415" t="s">
        <v>4605</v>
      </c>
      <c r="D6402" s="415" t="s">
        <v>4606</v>
      </c>
      <c r="E6402" s="416" t="s">
        <v>155</v>
      </c>
      <c r="F6402" s="415" t="s">
        <v>155</v>
      </c>
      <c r="G6402" s="415">
        <v>100481</v>
      </c>
      <c r="H6402" s="415" t="s">
        <v>4738</v>
      </c>
      <c r="I6402" s="415" t="s">
        <v>26</v>
      </c>
      <c r="J6402" s="415" t="s">
        <v>216</v>
      </c>
      <c r="K6402" s="416">
        <v>569.92999999999995</v>
      </c>
      <c r="L6402" s="415" t="s">
        <v>217</v>
      </c>
    </row>
    <row r="6403" spans="1:12" x14ac:dyDescent="0.25">
      <c r="A6403" s="415" t="s">
        <v>3779</v>
      </c>
      <c r="B6403" s="415" t="s">
        <v>4604</v>
      </c>
      <c r="C6403" s="415" t="s">
        <v>4605</v>
      </c>
      <c r="D6403" s="415" t="s">
        <v>4606</v>
      </c>
      <c r="E6403" s="416" t="s">
        <v>155</v>
      </c>
      <c r="F6403" s="415" t="s">
        <v>155</v>
      </c>
      <c r="G6403" s="415">
        <v>100483</v>
      </c>
      <c r="H6403" s="415" t="s">
        <v>4739</v>
      </c>
      <c r="I6403" s="415" t="s">
        <v>26</v>
      </c>
      <c r="J6403" s="415" t="s">
        <v>216</v>
      </c>
      <c r="K6403" s="416">
        <v>622.53</v>
      </c>
      <c r="L6403" s="415" t="s">
        <v>217</v>
      </c>
    </row>
    <row r="6404" spans="1:12" x14ac:dyDescent="0.25">
      <c r="A6404" s="415" t="s">
        <v>3779</v>
      </c>
      <c r="B6404" s="415" t="s">
        <v>4604</v>
      </c>
      <c r="C6404" s="415" t="s">
        <v>4605</v>
      </c>
      <c r="D6404" s="415" t="s">
        <v>4606</v>
      </c>
      <c r="E6404" s="416" t="s">
        <v>155</v>
      </c>
      <c r="F6404" s="415" t="s">
        <v>155</v>
      </c>
      <c r="G6404" s="415">
        <v>100484</v>
      </c>
      <c r="H6404" s="415" t="s">
        <v>4740</v>
      </c>
      <c r="I6404" s="415" t="s">
        <v>26</v>
      </c>
      <c r="J6404" s="415" t="s">
        <v>216</v>
      </c>
      <c r="K6404" s="416">
        <v>569.95000000000005</v>
      </c>
      <c r="L6404" s="415" t="s">
        <v>217</v>
      </c>
    </row>
    <row r="6405" spans="1:12" x14ac:dyDescent="0.25">
      <c r="A6405" s="415" t="s">
        <v>3779</v>
      </c>
      <c r="B6405" s="415" t="s">
        <v>4604</v>
      </c>
      <c r="C6405" s="415" t="s">
        <v>4605</v>
      </c>
      <c r="D6405" s="415" t="s">
        <v>4606</v>
      </c>
      <c r="E6405" s="416" t="s">
        <v>155</v>
      </c>
      <c r="F6405" s="415" t="s">
        <v>155</v>
      </c>
      <c r="G6405" s="415">
        <v>100485</v>
      </c>
      <c r="H6405" s="415" t="s">
        <v>4741</v>
      </c>
      <c r="I6405" s="415" t="s">
        <v>26</v>
      </c>
      <c r="J6405" s="415" t="s">
        <v>216</v>
      </c>
      <c r="K6405" s="416">
        <v>543.05999999999995</v>
      </c>
      <c r="L6405" s="415" t="s">
        <v>217</v>
      </c>
    </row>
    <row r="6406" spans="1:12" x14ac:dyDescent="0.25">
      <c r="A6406" s="415" t="s">
        <v>3779</v>
      </c>
      <c r="B6406" s="415" t="s">
        <v>4604</v>
      </c>
      <c r="C6406" s="415" t="s">
        <v>4605</v>
      </c>
      <c r="D6406" s="415" t="s">
        <v>4606</v>
      </c>
      <c r="E6406" s="416" t="s">
        <v>155</v>
      </c>
      <c r="F6406" s="415" t="s">
        <v>155</v>
      </c>
      <c r="G6406" s="415">
        <v>100486</v>
      </c>
      <c r="H6406" s="415" t="s">
        <v>4742</v>
      </c>
      <c r="I6406" s="415" t="s">
        <v>26</v>
      </c>
      <c r="J6406" s="415" t="s">
        <v>273</v>
      </c>
      <c r="K6406" s="416">
        <v>627.28</v>
      </c>
      <c r="L6406" s="415" t="s">
        <v>217</v>
      </c>
    </row>
    <row r="6407" spans="1:12" x14ac:dyDescent="0.25">
      <c r="A6407" s="415" t="s">
        <v>3779</v>
      </c>
      <c r="B6407" s="415" t="s">
        <v>4604</v>
      </c>
      <c r="C6407" s="415" t="s">
        <v>4605</v>
      </c>
      <c r="D6407" s="415" t="s">
        <v>4606</v>
      </c>
      <c r="E6407" s="416" t="s">
        <v>155</v>
      </c>
      <c r="F6407" s="415" t="s">
        <v>155</v>
      </c>
      <c r="G6407" s="415">
        <v>100487</v>
      </c>
      <c r="H6407" s="415" t="s">
        <v>4743</v>
      </c>
      <c r="I6407" s="415" t="s">
        <v>26</v>
      </c>
      <c r="J6407" s="415" t="s">
        <v>216</v>
      </c>
      <c r="K6407" s="416">
        <v>496.61</v>
      </c>
      <c r="L6407" s="415" t="s">
        <v>217</v>
      </c>
    </row>
    <row r="6408" spans="1:12" x14ac:dyDescent="0.25">
      <c r="A6408" s="415" t="s">
        <v>3779</v>
      </c>
      <c r="B6408" s="415" t="s">
        <v>4604</v>
      </c>
      <c r="C6408" s="415" t="s">
        <v>4605</v>
      </c>
      <c r="D6408" s="415" t="s">
        <v>4606</v>
      </c>
      <c r="E6408" s="416" t="s">
        <v>155</v>
      </c>
      <c r="F6408" s="415" t="s">
        <v>155</v>
      </c>
      <c r="G6408" s="415">
        <v>100488</v>
      </c>
      <c r="H6408" s="415" t="s">
        <v>4744</v>
      </c>
      <c r="I6408" s="415" t="s">
        <v>26</v>
      </c>
      <c r="J6408" s="415" t="s">
        <v>216</v>
      </c>
      <c r="K6408" s="416">
        <v>485.83</v>
      </c>
      <c r="L6408" s="415" t="s">
        <v>217</v>
      </c>
    </row>
    <row r="6409" spans="1:12" x14ac:dyDescent="0.25">
      <c r="A6409" s="415" t="s">
        <v>3779</v>
      </c>
      <c r="B6409" s="415" t="s">
        <v>4604</v>
      </c>
      <c r="C6409" s="415" t="s">
        <v>4605</v>
      </c>
      <c r="D6409" s="415" t="s">
        <v>4606</v>
      </c>
      <c r="E6409" s="416" t="s">
        <v>155</v>
      </c>
      <c r="F6409" s="415" t="s">
        <v>155</v>
      </c>
      <c r="G6409" s="415">
        <v>100489</v>
      </c>
      <c r="H6409" s="415" t="s">
        <v>4745</v>
      </c>
      <c r="I6409" s="415" t="s">
        <v>26</v>
      </c>
      <c r="J6409" s="415" t="s">
        <v>216</v>
      </c>
      <c r="K6409" s="416">
        <v>465.83</v>
      </c>
      <c r="L6409" s="415" t="s">
        <v>217</v>
      </c>
    </row>
    <row r="6410" spans="1:12" x14ac:dyDescent="0.25">
      <c r="A6410" s="415" t="s">
        <v>3779</v>
      </c>
      <c r="B6410" s="415" t="s">
        <v>4604</v>
      </c>
      <c r="C6410" s="415" t="s">
        <v>4605</v>
      </c>
      <c r="D6410" s="415" t="s">
        <v>4606</v>
      </c>
      <c r="E6410" s="416" t="s">
        <v>155</v>
      </c>
      <c r="F6410" s="415" t="s">
        <v>155</v>
      </c>
      <c r="G6410" s="415">
        <v>100490</v>
      </c>
      <c r="H6410" s="415" t="s">
        <v>4746</v>
      </c>
      <c r="I6410" s="415" t="s">
        <v>26</v>
      </c>
      <c r="J6410" s="415" t="s">
        <v>216</v>
      </c>
      <c r="K6410" s="416">
        <v>418.95</v>
      </c>
      <c r="L6410" s="415" t="s">
        <v>217</v>
      </c>
    </row>
    <row r="6411" spans="1:12" x14ac:dyDescent="0.25">
      <c r="A6411" s="415" t="s">
        <v>3779</v>
      </c>
      <c r="B6411" s="415" t="s">
        <v>4604</v>
      </c>
      <c r="C6411" s="415" t="s">
        <v>4605</v>
      </c>
      <c r="D6411" s="415" t="s">
        <v>4606</v>
      </c>
      <c r="E6411" s="416" t="s">
        <v>155</v>
      </c>
      <c r="F6411" s="415" t="s">
        <v>155</v>
      </c>
      <c r="G6411" s="415">
        <v>100491</v>
      </c>
      <c r="H6411" s="415" t="s">
        <v>4747</v>
      </c>
      <c r="I6411" s="415" t="s">
        <v>26</v>
      </c>
      <c r="J6411" s="415" t="s">
        <v>216</v>
      </c>
      <c r="K6411" s="416">
        <v>645.41999999999996</v>
      </c>
      <c r="L6411" s="415" t="s">
        <v>217</v>
      </c>
    </row>
    <row r="6412" spans="1:12" x14ac:dyDescent="0.25">
      <c r="A6412" s="415" t="s">
        <v>3779</v>
      </c>
      <c r="B6412" s="415" t="s">
        <v>4604</v>
      </c>
      <c r="C6412" s="415" t="s">
        <v>4605</v>
      </c>
      <c r="D6412" s="415" t="s">
        <v>4606</v>
      </c>
      <c r="E6412" s="416" t="s">
        <v>155</v>
      </c>
      <c r="F6412" s="415" t="s">
        <v>155</v>
      </c>
      <c r="G6412" s="415">
        <v>100492</v>
      </c>
      <c r="H6412" s="415" t="s">
        <v>4748</v>
      </c>
      <c r="I6412" s="415" t="s">
        <v>26</v>
      </c>
      <c r="J6412" s="415" t="s">
        <v>216</v>
      </c>
      <c r="K6412" s="416">
        <v>562.44000000000005</v>
      </c>
      <c r="L6412" s="415" t="s">
        <v>217</v>
      </c>
    </row>
    <row r="6413" spans="1:12" x14ac:dyDescent="0.25">
      <c r="A6413" s="415" t="s">
        <v>3779</v>
      </c>
      <c r="B6413" s="415" t="s">
        <v>4604</v>
      </c>
      <c r="C6413" s="415" t="s">
        <v>4749</v>
      </c>
      <c r="D6413" s="415" t="s">
        <v>4750</v>
      </c>
      <c r="E6413" s="416" t="s">
        <v>155</v>
      </c>
      <c r="F6413" s="415" t="s">
        <v>155</v>
      </c>
      <c r="G6413" s="415">
        <v>92121</v>
      </c>
      <c r="H6413" s="415" t="s">
        <v>4751</v>
      </c>
      <c r="I6413" s="415" t="s">
        <v>26</v>
      </c>
      <c r="J6413" s="415" t="s">
        <v>216</v>
      </c>
      <c r="K6413" s="416">
        <v>23.74</v>
      </c>
      <c r="L6413" s="415" t="s">
        <v>217</v>
      </c>
    </row>
    <row r="6414" spans="1:12" x14ac:dyDescent="0.25">
      <c r="A6414" s="415" t="s">
        <v>3779</v>
      </c>
      <c r="B6414" s="415" t="s">
        <v>4604</v>
      </c>
      <c r="C6414" s="415" t="s">
        <v>4749</v>
      </c>
      <c r="D6414" s="415" t="s">
        <v>4750</v>
      </c>
      <c r="E6414" s="416" t="s">
        <v>155</v>
      </c>
      <c r="F6414" s="415" t="s">
        <v>155</v>
      </c>
      <c r="G6414" s="415">
        <v>92122</v>
      </c>
      <c r="H6414" s="415" t="s">
        <v>4752</v>
      </c>
      <c r="I6414" s="415" t="s">
        <v>26</v>
      </c>
      <c r="J6414" s="415" t="s">
        <v>611</v>
      </c>
      <c r="K6414" s="416">
        <v>39.39</v>
      </c>
      <c r="L6414" s="415" t="s">
        <v>217</v>
      </c>
    </row>
    <row r="6415" spans="1:12" x14ac:dyDescent="0.25">
      <c r="A6415" s="415" t="s">
        <v>3779</v>
      </c>
      <c r="B6415" s="415" t="s">
        <v>4604</v>
      </c>
      <c r="C6415" s="415" t="s">
        <v>4749</v>
      </c>
      <c r="D6415" s="415" t="s">
        <v>4750</v>
      </c>
      <c r="E6415" s="416" t="s">
        <v>155</v>
      </c>
      <c r="F6415" s="415" t="s">
        <v>155</v>
      </c>
      <c r="G6415" s="415">
        <v>92123</v>
      </c>
      <c r="H6415" s="415" t="s">
        <v>4753</v>
      </c>
      <c r="I6415" s="415" t="s">
        <v>26</v>
      </c>
      <c r="J6415" s="415" t="s">
        <v>216</v>
      </c>
      <c r="K6415" s="416">
        <v>37.72</v>
      </c>
      <c r="L6415" s="415" t="s">
        <v>217</v>
      </c>
    </row>
    <row r="6416" spans="1:12" x14ac:dyDescent="0.25">
      <c r="A6416" s="415" t="s">
        <v>3779</v>
      </c>
      <c r="B6416" s="415" t="s">
        <v>4604</v>
      </c>
      <c r="C6416" s="415" t="s">
        <v>4749</v>
      </c>
      <c r="D6416" s="415" t="s">
        <v>4750</v>
      </c>
      <c r="E6416" s="416" t="s">
        <v>155</v>
      </c>
      <c r="F6416" s="415" t="s">
        <v>155</v>
      </c>
      <c r="G6416" s="415">
        <v>100195</v>
      </c>
      <c r="H6416" s="415" t="s">
        <v>4754</v>
      </c>
      <c r="I6416" s="415" t="s">
        <v>4755</v>
      </c>
      <c r="J6416" s="415" t="s">
        <v>611</v>
      </c>
      <c r="K6416" s="416">
        <v>0.6</v>
      </c>
      <c r="L6416" s="415" t="s">
        <v>217</v>
      </c>
    </row>
    <row r="6417" spans="1:12" x14ac:dyDescent="0.25">
      <c r="A6417" s="415" t="s">
        <v>3779</v>
      </c>
      <c r="B6417" s="415" t="s">
        <v>4604</v>
      </c>
      <c r="C6417" s="415" t="s">
        <v>4749</v>
      </c>
      <c r="D6417" s="415" t="s">
        <v>4750</v>
      </c>
      <c r="E6417" s="416" t="s">
        <v>155</v>
      </c>
      <c r="F6417" s="415" t="s">
        <v>155</v>
      </c>
      <c r="G6417" s="415">
        <v>100196</v>
      </c>
      <c r="H6417" s="415" t="s">
        <v>4756</v>
      </c>
      <c r="I6417" s="415" t="s">
        <v>4755</v>
      </c>
      <c r="J6417" s="415" t="s">
        <v>611</v>
      </c>
      <c r="K6417" s="416">
        <v>1</v>
      </c>
      <c r="L6417" s="415" t="s">
        <v>217</v>
      </c>
    </row>
    <row r="6418" spans="1:12" x14ac:dyDescent="0.25">
      <c r="A6418" s="415" t="s">
        <v>3779</v>
      </c>
      <c r="B6418" s="415" t="s">
        <v>4604</v>
      </c>
      <c r="C6418" s="415" t="s">
        <v>4749</v>
      </c>
      <c r="D6418" s="415" t="s">
        <v>4750</v>
      </c>
      <c r="E6418" s="416" t="s">
        <v>155</v>
      </c>
      <c r="F6418" s="415" t="s">
        <v>155</v>
      </c>
      <c r="G6418" s="415">
        <v>100197</v>
      </c>
      <c r="H6418" s="415" t="s">
        <v>4757</v>
      </c>
      <c r="I6418" s="415" t="s">
        <v>4755</v>
      </c>
      <c r="J6418" s="415" t="s">
        <v>611</v>
      </c>
      <c r="K6418" s="416">
        <v>1.5</v>
      </c>
      <c r="L6418" s="415" t="s">
        <v>217</v>
      </c>
    </row>
    <row r="6419" spans="1:12" x14ac:dyDescent="0.25">
      <c r="A6419" s="415" t="s">
        <v>3779</v>
      </c>
      <c r="B6419" s="415" t="s">
        <v>4604</v>
      </c>
      <c r="C6419" s="415" t="s">
        <v>4749</v>
      </c>
      <c r="D6419" s="415" t="s">
        <v>4750</v>
      </c>
      <c r="E6419" s="416" t="s">
        <v>155</v>
      </c>
      <c r="F6419" s="415" t="s">
        <v>155</v>
      </c>
      <c r="G6419" s="415">
        <v>100198</v>
      </c>
      <c r="H6419" s="415" t="s">
        <v>4758</v>
      </c>
      <c r="I6419" s="415" t="s">
        <v>4755</v>
      </c>
      <c r="J6419" s="415" t="s">
        <v>611</v>
      </c>
      <c r="K6419" s="416">
        <v>0.21</v>
      </c>
      <c r="L6419" s="415" t="s">
        <v>217</v>
      </c>
    </row>
    <row r="6420" spans="1:12" x14ac:dyDescent="0.25">
      <c r="A6420" s="415" t="s">
        <v>3779</v>
      </c>
      <c r="B6420" s="415" t="s">
        <v>4604</v>
      </c>
      <c r="C6420" s="415" t="s">
        <v>4749</v>
      </c>
      <c r="D6420" s="415" t="s">
        <v>4750</v>
      </c>
      <c r="E6420" s="416" t="s">
        <v>155</v>
      </c>
      <c r="F6420" s="415" t="s">
        <v>155</v>
      </c>
      <c r="G6420" s="415">
        <v>100199</v>
      </c>
      <c r="H6420" s="415" t="s">
        <v>4759</v>
      </c>
      <c r="I6420" s="415" t="s">
        <v>4755</v>
      </c>
      <c r="J6420" s="415" t="s">
        <v>611</v>
      </c>
      <c r="K6420" s="416">
        <v>0.25</v>
      </c>
      <c r="L6420" s="415" t="s">
        <v>217</v>
      </c>
    </row>
    <row r="6421" spans="1:12" x14ac:dyDescent="0.25">
      <c r="A6421" s="415" t="s">
        <v>3779</v>
      </c>
      <c r="B6421" s="415" t="s">
        <v>4604</v>
      </c>
      <c r="C6421" s="415" t="s">
        <v>4749</v>
      </c>
      <c r="D6421" s="415" t="s">
        <v>4750</v>
      </c>
      <c r="E6421" s="416" t="s">
        <v>155</v>
      </c>
      <c r="F6421" s="415" t="s">
        <v>155</v>
      </c>
      <c r="G6421" s="415">
        <v>100200</v>
      </c>
      <c r="H6421" s="415" t="s">
        <v>4760</v>
      </c>
      <c r="I6421" s="415" t="s">
        <v>4755</v>
      </c>
      <c r="J6421" s="415" t="s">
        <v>611</v>
      </c>
      <c r="K6421" s="416">
        <v>0.3</v>
      </c>
      <c r="L6421" s="415" t="s">
        <v>217</v>
      </c>
    </row>
    <row r="6422" spans="1:12" x14ac:dyDescent="0.25">
      <c r="A6422" s="415" t="s">
        <v>3779</v>
      </c>
      <c r="B6422" s="415" t="s">
        <v>4604</v>
      </c>
      <c r="C6422" s="415" t="s">
        <v>4749</v>
      </c>
      <c r="D6422" s="415" t="s">
        <v>4750</v>
      </c>
      <c r="E6422" s="416" t="s">
        <v>155</v>
      </c>
      <c r="F6422" s="415" t="s">
        <v>155</v>
      </c>
      <c r="G6422" s="415">
        <v>100201</v>
      </c>
      <c r="H6422" s="415" t="s">
        <v>4761</v>
      </c>
      <c r="I6422" s="415" t="s">
        <v>4755</v>
      </c>
      <c r="J6422" s="415" t="s">
        <v>611</v>
      </c>
      <c r="K6422" s="416">
        <v>0.61</v>
      </c>
      <c r="L6422" s="415" t="s">
        <v>217</v>
      </c>
    </row>
    <row r="6423" spans="1:12" x14ac:dyDescent="0.25">
      <c r="A6423" s="415" t="s">
        <v>3779</v>
      </c>
      <c r="B6423" s="415" t="s">
        <v>4604</v>
      </c>
      <c r="C6423" s="415" t="s">
        <v>4749</v>
      </c>
      <c r="D6423" s="415" t="s">
        <v>4750</v>
      </c>
      <c r="E6423" s="416" t="s">
        <v>155</v>
      </c>
      <c r="F6423" s="415" t="s">
        <v>155</v>
      </c>
      <c r="G6423" s="415">
        <v>100202</v>
      </c>
      <c r="H6423" s="415" t="s">
        <v>4762</v>
      </c>
      <c r="I6423" s="415" t="s">
        <v>4755</v>
      </c>
      <c r="J6423" s="415" t="s">
        <v>611</v>
      </c>
      <c r="K6423" s="416">
        <v>0.71</v>
      </c>
      <c r="L6423" s="415" t="s">
        <v>217</v>
      </c>
    </row>
    <row r="6424" spans="1:12" x14ac:dyDescent="0.25">
      <c r="A6424" s="415" t="s">
        <v>3779</v>
      </c>
      <c r="B6424" s="415" t="s">
        <v>4604</v>
      </c>
      <c r="C6424" s="415" t="s">
        <v>4749</v>
      </c>
      <c r="D6424" s="415" t="s">
        <v>4750</v>
      </c>
      <c r="E6424" s="416" t="s">
        <v>155</v>
      </c>
      <c r="F6424" s="415" t="s">
        <v>155</v>
      </c>
      <c r="G6424" s="415">
        <v>100203</v>
      </c>
      <c r="H6424" s="415" t="s">
        <v>4763</v>
      </c>
      <c r="I6424" s="415" t="s">
        <v>4755</v>
      </c>
      <c r="J6424" s="415" t="s">
        <v>611</v>
      </c>
      <c r="K6424" s="416">
        <v>0.84</v>
      </c>
      <c r="L6424" s="415" t="s">
        <v>217</v>
      </c>
    </row>
    <row r="6425" spans="1:12" x14ac:dyDescent="0.25">
      <c r="A6425" s="415" t="s">
        <v>3779</v>
      </c>
      <c r="B6425" s="415" t="s">
        <v>4604</v>
      </c>
      <c r="C6425" s="415" t="s">
        <v>4749</v>
      </c>
      <c r="D6425" s="415" t="s">
        <v>4750</v>
      </c>
      <c r="E6425" s="416" t="s">
        <v>155</v>
      </c>
      <c r="F6425" s="415" t="s">
        <v>155</v>
      </c>
      <c r="G6425" s="415">
        <v>100204</v>
      </c>
      <c r="H6425" s="415" t="s">
        <v>4764</v>
      </c>
      <c r="I6425" s="415" t="s">
        <v>4755</v>
      </c>
      <c r="J6425" s="415" t="s">
        <v>216</v>
      </c>
      <c r="K6425" s="416">
        <v>0.11</v>
      </c>
      <c r="L6425" s="415" t="s">
        <v>217</v>
      </c>
    </row>
    <row r="6426" spans="1:12" x14ac:dyDescent="0.25">
      <c r="A6426" s="415" t="s">
        <v>3779</v>
      </c>
      <c r="B6426" s="415" t="s">
        <v>4604</v>
      </c>
      <c r="C6426" s="415" t="s">
        <v>4749</v>
      </c>
      <c r="D6426" s="415" t="s">
        <v>4750</v>
      </c>
      <c r="E6426" s="416" t="s">
        <v>155</v>
      </c>
      <c r="F6426" s="415" t="s">
        <v>155</v>
      </c>
      <c r="G6426" s="415">
        <v>100205</v>
      </c>
      <c r="H6426" s="415" t="s">
        <v>4765</v>
      </c>
      <c r="I6426" s="415" t="s">
        <v>31</v>
      </c>
      <c r="J6426" s="415" t="s">
        <v>611</v>
      </c>
      <c r="K6426" s="417">
        <v>1122.27</v>
      </c>
      <c r="L6426" s="415" t="s">
        <v>217</v>
      </c>
    </row>
    <row r="6427" spans="1:12" x14ac:dyDescent="0.25">
      <c r="A6427" s="415" t="s">
        <v>3779</v>
      </c>
      <c r="B6427" s="415" t="s">
        <v>4604</v>
      </c>
      <c r="C6427" s="415" t="s">
        <v>4749</v>
      </c>
      <c r="D6427" s="415" t="s">
        <v>4750</v>
      </c>
      <c r="E6427" s="416" t="s">
        <v>155</v>
      </c>
      <c r="F6427" s="415" t="s">
        <v>155</v>
      </c>
      <c r="G6427" s="415">
        <v>100206</v>
      </c>
      <c r="H6427" s="415" t="s">
        <v>4766</v>
      </c>
      <c r="I6427" s="415" t="s">
        <v>31</v>
      </c>
      <c r="J6427" s="415" t="s">
        <v>611</v>
      </c>
      <c r="K6427" s="416">
        <v>811.21</v>
      </c>
      <c r="L6427" s="415" t="s">
        <v>217</v>
      </c>
    </row>
    <row r="6428" spans="1:12" x14ac:dyDescent="0.25">
      <c r="A6428" s="415" t="s">
        <v>3779</v>
      </c>
      <c r="B6428" s="415" t="s">
        <v>4604</v>
      </c>
      <c r="C6428" s="415" t="s">
        <v>4749</v>
      </c>
      <c r="D6428" s="415" t="s">
        <v>4750</v>
      </c>
      <c r="E6428" s="416" t="s">
        <v>155</v>
      </c>
      <c r="F6428" s="415" t="s">
        <v>155</v>
      </c>
      <c r="G6428" s="415">
        <v>100207</v>
      </c>
      <c r="H6428" s="415" t="s">
        <v>4767</v>
      </c>
      <c r="I6428" s="415" t="s">
        <v>31</v>
      </c>
      <c r="J6428" s="415" t="s">
        <v>273</v>
      </c>
      <c r="K6428" s="416">
        <v>542.78</v>
      </c>
      <c r="L6428" s="415" t="s">
        <v>217</v>
      </c>
    </row>
    <row r="6429" spans="1:12" x14ac:dyDescent="0.25">
      <c r="A6429" s="415" t="s">
        <v>3779</v>
      </c>
      <c r="B6429" s="415" t="s">
        <v>4604</v>
      </c>
      <c r="C6429" s="415" t="s">
        <v>4749</v>
      </c>
      <c r="D6429" s="415" t="s">
        <v>4750</v>
      </c>
      <c r="E6429" s="416" t="s">
        <v>155</v>
      </c>
      <c r="F6429" s="415" t="s">
        <v>155</v>
      </c>
      <c r="G6429" s="415">
        <v>100208</v>
      </c>
      <c r="H6429" s="415" t="s">
        <v>4768</v>
      </c>
      <c r="I6429" s="415" t="s">
        <v>4769</v>
      </c>
      <c r="J6429" s="415" t="s">
        <v>611</v>
      </c>
      <c r="K6429" s="416">
        <v>14.84</v>
      </c>
      <c r="L6429" s="415" t="s">
        <v>217</v>
      </c>
    </row>
    <row r="6430" spans="1:12" x14ac:dyDescent="0.25">
      <c r="A6430" s="415" t="s">
        <v>3779</v>
      </c>
      <c r="B6430" s="415" t="s">
        <v>4604</v>
      </c>
      <c r="C6430" s="415" t="s">
        <v>4749</v>
      </c>
      <c r="D6430" s="415" t="s">
        <v>4750</v>
      </c>
      <c r="E6430" s="416" t="s">
        <v>155</v>
      </c>
      <c r="F6430" s="415" t="s">
        <v>155</v>
      </c>
      <c r="G6430" s="415">
        <v>100209</v>
      </c>
      <c r="H6430" s="415" t="s">
        <v>4770</v>
      </c>
      <c r="I6430" s="415" t="s">
        <v>4769</v>
      </c>
      <c r="J6430" s="415" t="s">
        <v>611</v>
      </c>
      <c r="K6430" s="416">
        <v>7.42</v>
      </c>
      <c r="L6430" s="415" t="s">
        <v>217</v>
      </c>
    </row>
    <row r="6431" spans="1:12" x14ac:dyDescent="0.25">
      <c r="A6431" s="415" t="s">
        <v>3779</v>
      </c>
      <c r="B6431" s="415" t="s">
        <v>4604</v>
      </c>
      <c r="C6431" s="415" t="s">
        <v>4749</v>
      </c>
      <c r="D6431" s="415" t="s">
        <v>4750</v>
      </c>
      <c r="E6431" s="416" t="s">
        <v>155</v>
      </c>
      <c r="F6431" s="415" t="s">
        <v>155</v>
      </c>
      <c r="G6431" s="415">
        <v>100210</v>
      </c>
      <c r="H6431" s="415" t="s">
        <v>4771</v>
      </c>
      <c r="I6431" s="415" t="s">
        <v>4769</v>
      </c>
      <c r="J6431" s="415" t="s">
        <v>611</v>
      </c>
      <c r="K6431" s="416">
        <v>13.67</v>
      </c>
      <c r="L6431" s="415" t="s">
        <v>217</v>
      </c>
    </row>
    <row r="6432" spans="1:12" x14ac:dyDescent="0.25">
      <c r="A6432" s="415" t="s">
        <v>3779</v>
      </c>
      <c r="B6432" s="415" t="s">
        <v>4604</v>
      </c>
      <c r="C6432" s="415" t="s">
        <v>4749</v>
      </c>
      <c r="D6432" s="415" t="s">
        <v>4750</v>
      </c>
      <c r="E6432" s="416" t="s">
        <v>155</v>
      </c>
      <c r="F6432" s="415" t="s">
        <v>155</v>
      </c>
      <c r="G6432" s="415">
        <v>100211</v>
      </c>
      <c r="H6432" s="415" t="s">
        <v>4772</v>
      </c>
      <c r="I6432" s="415" t="s">
        <v>4769</v>
      </c>
      <c r="J6432" s="415" t="s">
        <v>611</v>
      </c>
      <c r="K6432" s="416">
        <v>5.27</v>
      </c>
      <c r="L6432" s="415" t="s">
        <v>217</v>
      </c>
    </row>
    <row r="6433" spans="1:12" x14ac:dyDescent="0.25">
      <c r="A6433" s="415" t="s">
        <v>3779</v>
      </c>
      <c r="B6433" s="415" t="s">
        <v>4604</v>
      </c>
      <c r="C6433" s="415" t="s">
        <v>4749</v>
      </c>
      <c r="D6433" s="415" t="s">
        <v>4750</v>
      </c>
      <c r="E6433" s="416" t="s">
        <v>155</v>
      </c>
      <c r="F6433" s="415" t="s">
        <v>155</v>
      </c>
      <c r="G6433" s="415">
        <v>100212</v>
      </c>
      <c r="H6433" s="415" t="s">
        <v>4773</v>
      </c>
      <c r="I6433" s="415" t="s">
        <v>4769</v>
      </c>
      <c r="J6433" s="415" t="s">
        <v>611</v>
      </c>
      <c r="K6433" s="416">
        <v>5.82</v>
      </c>
      <c r="L6433" s="415" t="s">
        <v>217</v>
      </c>
    </row>
    <row r="6434" spans="1:12" x14ac:dyDescent="0.25">
      <c r="A6434" s="415" t="s">
        <v>3779</v>
      </c>
      <c r="B6434" s="415" t="s">
        <v>4604</v>
      </c>
      <c r="C6434" s="415" t="s">
        <v>4749</v>
      </c>
      <c r="D6434" s="415" t="s">
        <v>4750</v>
      </c>
      <c r="E6434" s="416" t="s">
        <v>155</v>
      </c>
      <c r="F6434" s="415" t="s">
        <v>155</v>
      </c>
      <c r="G6434" s="415">
        <v>100213</v>
      </c>
      <c r="H6434" s="415" t="s">
        <v>4774</v>
      </c>
      <c r="I6434" s="415" t="s">
        <v>4769</v>
      </c>
      <c r="J6434" s="415" t="s">
        <v>611</v>
      </c>
      <c r="K6434" s="416">
        <v>2.09</v>
      </c>
      <c r="L6434" s="415" t="s">
        <v>217</v>
      </c>
    </row>
    <row r="6435" spans="1:12" x14ac:dyDescent="0.25">
      <c r="A6435" s="415" t="s">
        <v>3779</v>
      </c>
      <c r="B6435" s="415" t="s">
        <v>4604</v>
      </c>
      <c r="C6435" s="415" t="s">
        <v>4749</v>
      </c>
      <c r="D6435" s="415" t="s">
        <v>4750</v>
      </c>
      <c r="E6435" s="416" t="s">
        <v>155</v>
      </c>
      <c r="F6435" s="415" t="s">
        <v>155</v>
      </c>
      <c r="G6435" s="415">
        <v>100214</v>
      </c>
      <c r="H6435" s="415" t="s">
        <v>4775</v>
      </c>
      <c r="I6435" s="415" t="s">
        <v>4769</v>
      </c>
      <c r="J6435" s="415" t="s">
        <v>611</v>
      </c>
      <c r="K6435" s="416">
        <v>3.21</v>
      </c>
      <c r="L6435" s="415" t="s">
        <v>217</v>
      </c>
    </row>
    <row r="6436" spans="1:12" x14ac:dyDescent="0.25">
      <c r="A6436" s="415" t="s">
        <v>3779</v>
      </c>
      <c r="B6436" s="415" t="s">
        <v>4604</v>
      </c>
      <c r="C6436" s="415" t="s">
        <v>4749</v>
      </c>
      <c r="D6436" s="415" t="s">
        <v>4750</v>
      </c>
      <c r="E6436" s="416" t="s">
        <v>155</v>
      </c>
      <c r="F6436" s="415" t="s">
        <v>155</v>
      </c>
      <c r="G6436" s="415">
        <v>100215</v>
      </c>
      <c r="H6436" s="415" t="s">
        <v>4776</v>
      </c>
      <c r="I6436" s="415" t="s">
        <v>4769</v>
      </c>
      <c r="J6436" s="415" t="s">
        <v>611</v>
      </c>
      <c r="K6436" s="416">
        <v>2.75</v>
      </c>
      <c r="L6436" s="415" t="s">
        <v>217</v>
      </c>
    </row>
    <row r="6437" spans="1:12" x14ac:dyDescent="0.25">
      <c r="A6437" s="415" t="s">
        <v>3779</v>
      </c>
      <c r="B6437" s="415" t="s">
        <v>4604</v>
      </c>
      <c r="C6437" s="415" t="s">
        <v>4749</v>
      </c>
      <c r="D6437" s="415" t="s">
        <v>4750</v>
      </c>
      <c r="E6437" s="416" t="s">
        <v>155</v>
      </c>
      <c r="F6437" s="415" t="s">
        <v>155</v>
      </c>
      <c r="G6437" s="415">
        <v>100216</v>
      </c>
      <c r="H6437" s="415" t="s">
        <v>4777</v>
      </c>
      <c r="I6437" s="415" t="s">
        <v>4769</v>
      </c>
      <c r="J6437" s="415" t="s">
        <v>611</v>
      </c>
      <c r="K6437" s="416">
        <v>0.74</v>
      </c>
      <c r="L6437" s="415" t="s">
        <v>217</v>
      </c>
    </row>
    <row r="6438" spans="1:12" x14ac:dyDescent="0.25">
      <c r="A6438" s="415" t="s">
        <v>3779</v>
      </c>
      <c r="B6438" s="415" t="s">
        <v>4604</v>
      </c>
      <c r="C6438" s="415" t="s">
        <v>4749</v>
      </c>
      <c r="D6438" s="415" t="s">
        <v>4750</v>
      </c>
      <c r="E6438" s="416" t="s">
        <v>155</v>
      </c>
      <c r="F6438" s="415" t="s">
        <v>155</v>
      </c>
      <c r="G6438" s="415">
        <v>100217</v>
      </c>
      <c r="H6438" s="415" t="s">
        <v>4778</v>
      </c>
      <c r="I6438" s="415" t="s">
        <v>4769</v>
      </c>
      <c r="J6438" s="415" t="s">
        <v>216</v>
      </c>
      <c r="K6438" s="416">
        <v>2.87</v>
      </c>
      <c r="L6438" s="415" t="s">
        <v>217</v>
      </c>
    </row>
    <row r="6439" spans="1:12" x14ac:dyDescent="0.25">
      <c r="A6439" s="415" t="s">
        <v>3779</v>
      </c>
      <c r="B6439" s="415" t="s">
        <v>4604</v>
      </c>
      <c r="C6439" s="415" t="s">
        <v>4749</v>
      </c>
      <c r="D6439" s="415" t="s">
        <v>4750</v>
      </c>
      <c r="E6439" s="416" t="s">
        <v>155</v>
      </c>
      <c r="F6439" s="415" t="s">
        <v>155</v>
      </c>
      <c r="G6439" s="415">
        <v>100218</v>
      </c>
      <c r="H6439" s="415" t="s">
        <v>4779</v>
      </c>
      <c r="I6439" s="415" t="s">
        <v>4769</v>
      </c>
      <c r="J6439" s="415" t="s">
        <v>216</v>
      </c>
      <c r="K6439" s="416">
        <v>1.96</v>
      </c>
      <c r="L6439" s="415" t="s">
        <v>217</v>
      </c>
    </row>
    <row r="6440" spans="1:12" x14ac:dyDescent="0.25">
      <c r="A6440" s="415" t="s">
        <v>3779</v>
      </c>
      <c r="B6440" s="415" t="s">
        <v>4604</v>
      </c>
      <c r="C6440" s="415" t="s">
        <v>4749</v>
      </c>
      <c r="D6440" s="415" t="s">
        <v>4750</v>
      </c>
      <c r="E6440" s="416" t="s">
        <v>155</v>
      </c>
      <c r="F6440" s="415" t="s">
        <v>155</v>
      </c>
      <c r="G6440" s="415">
        <v>100219</v>
      </c>
      <c r="H6440" s="415" t="s">
        <v>4780</v>
      </c>
      <c r="I6440" s="415" t="s">
        <v>4769</v>
      </c>
      <c r="J6440" s="415" t="s">
        <v>216</v>
      </c>
      <c r="K6440" s="416">
        <v>0.43</v>
      </c>
      <c r="L6440" s="415" t="s">
        <v>217</v>
      </c>
    </row>
    <row r="6441" spans="1:12" x14ac:dyDescent="0.25">
      <c r="A6441" s="415" t="s">
        <v>3779</v>
      </c>
      <c r="B6441" s="415" t="s">
        <v>4604</v>
      </c>
      <c r="C6441" s="415" t="s">
        <v>4749</v>
      </c>
      <c r="D6441" s="415" t="s">
        <v>4750</v>
      </c>
      <c r="E6441" s="416" t="s">
        <v>155</v>
      </c>
      <c r="F6441" s="415" t="s">
        <v>155</v>
      </c>
      <c r="G6441" s="415">
        <v>100220</v>
      </c>
      <c r="H6441" s="415" t="s">
        <v>4781</v>
      </c>
      <c r="I6441" s="415" t="s">
        <v>4782</v>
      </c>
      <c r="J6441" s="415" t="s">
        <v>611</v>
      </c>
      <c r="K6441" s="416">
        <v>21.32</v>
      </c>
      <c r="L6441" s="415" t="s">
        <v>217</v>
      </c>
    </row>
    <row r="6442" spans="1:12" x14ac:dyDescent="0.25">
      <c r="A6442" s="415" t="s">
        <v>3779</v>
      </c>
      <c r="B6442" s="415" t="s">
        <v>4604</v>
      </c>
      <c r="C6442" s="415" t="s">
        <v>4749</v>
      </c>
      <c r="D6442" s="415" t="s">
        <v>4750</v>
      </c>
      <c r="E6442" s="416" t="s">
        <v>155</v>
      </c>
      <c r="F6442" s="415" t="s">
        <v>155</v>
      </c>
      <c r="G6442" s="415">
        <v>100221</v>
      </c>
      <c r="H6442" s="415" t="s">
        <v>4783</v>
      </c>
      <c r="I6442" s="415" t="s">
        <v>4782</v>
      </c>
      <c r="J6442" s="415" t="s">
        <v>611</v>
      </c>
      <c r="K6442" s="416">
        <v>24.17</v>
      </c>
      <c r="L6442" s="415" t="s">
        <v>217</v>
      </c>
    </row>
    <row r="6443" spans="1:12" x14ac:dyDescent="0.25">
      <c r="A6443" s="415" t="s">
        <v>3779</v>
      </c>
      <c r="B6443" s="415" t="s">
        <v>4604</v>
      </c>
      <c r="C6443" s="415" t="s">
        <v>4749</v>
      </c>
      <c r="D6443" s="415" t="s">
        <v>4750</v>
      </c>
      <c r="E6443" s="416" t="s">
        <v>155</v>
      </c>
      <c r="F6443" s="415" t="s">
        <v>155</v>
      </c>
      <c r="G6443" s="415">
        <v>100222</v>
      </c>
      <c r="H6443" s="415" t="s">
        <v>4784</v>
      </c>
      <c r="I6443" s="415" t="s">
        <v>4782</v>
      </c>
      <c r="J6443" s="415" t="s">
        <v>611</v>
      </c>
      <c r="K6443" s="416">
        <v>9.15</v>
      </c>
      <c r="L6443" s="415" t="s">
        <v>217</v>
      </c>
    </row>
    <row r="6444" spans="1:12" x14ac:dyDescent="0.25">
      <c r="A6444" s="415" t="s">
        <v>3779</v>
      </c>
      <c r="B6444" s="415" t="s">
        <v>4604</v>
      </c>
      <c r="C6444" s="415" t="s">
        <v>4749</v>
      </c>
      <c r="D6444" s="415" t="s">
        <v>4750</v>
      </c>
      <c r="E6444" s="416" t="s">
        <v>155</v>
      </c>
      <c r="F6444" s="415" t="s">
        <v>155</v>
      </c>
      <c r="G6444" s="415">
        <v>100223</v>
      </c>
      <c r="H6444" s="415" t="s">
        <v>4785</v>
      </c>
      <c r="I6444" s="415" t="s">
        <v>4782</v>
      </c>
      <c r="J6444" s="415" t="s">
        <v>611</v>
      </c>
      <c r="K6444" s="416">
        <v>4.28</v>
      </c>
      <c r="L6444" s="415" t="s">
        <v>217</v>
      </c>
    </row>
    <row r="6445" spans="1:12" x14ac:dyDescent="0.25">
      <c r="A6445" s="415" t="s">
        <v>3779</v>
      </c>
      <c r="B6445" s="415" t="s">
        <v>4604</v>
      </c>
      <c r="C6445" s="415" t="s">
        <v>4749</v>
      </c>
      <c r="D6445" s="415" t="s">
        <v>4750</v>
      </c>
      <c r="E6445" s="416" t="s">
        <v>155</v>
      </c>
      <c r="F6445" s="415" t="s">
        <v>155</v>
      </c>
      <c r="G6445" s="415">
        <v>100224</v>
      </c>
      <c r="H6445" s="415" t="s">
        <v>4786</v>
      </c>
      <c r="I6445" s="415" t="s">
        <v>4782</v>
      </c>
      <c r="J6445" s="415" t="s">
        <v>216</v>
      </c>
      <c r="K6445" s="416">
        <v>2.87</v>
      </c>
      <c r="L6445" s="415" t="s">
        <v>217</v>
      </c>
    </row>
    <row r="6446" spans="1:12" x14ac:dyDescent="0.25">
      <c r="A6446" s="415" t="s">
        <v>3779</v>
      </c>
      <c r="B6446" s="415" t="s">
        <v>4604</v>
      </c>
      <c r="C6446" s="415" t="s">
        <v>4749</v>
      </c>
      <c r="D6446" s="415" t="s">
        <v>4750</v>
      </c>
      <c r="E6446" s="416" t="s">
        <v>155</v>
      </c>
      <c r="F6446" s="415" t="s">
        <v>155</v>
      </c>
      <c r="G6446" s="415">
        <v>100225</v>
      </c>
      <c r="H6446" s="415" t="s">
        <v>4787</v>
      </c>
      <c r="I6446" s="415" t="s">
        <v>4788</v>
      </c>
      <c r="J6446" s="415" t="s">
        <v>611</v>
      </c>
      <c r="K6446" s="416">
        <v>1.67</v>
      </c>
      <c r="L6446" s="415" t="s">
        <v>217</v>
      </c>
    </row>
    <row r="6447" spans="1:12" x14ac:dyDescent="0.25">
      <c r="A6447" s="415" t="s">
        <v>3779</v>
      </c>
      <c r="B6447" s="415" t="s">
        <v>4604</v>
      </c>
      <c r="C6447" s="415" t="s">
        <v>4749</v>
      </c>
      <c r="D6447" s="415" t="s">
        <v>4750</v>
      </c>
      <c r="E6447" s="416" t="s">
        <v>155</v>
      </c>
      <c r="F6447" s="415" t="s">
        <v>155</v>
      </c>
      <c r="G6447" s="415">
        <v>100226</v>
      </c>
      <c r="H6447" s="415" t="s">
        <v>4789</v>
      </c>
      <c r="I6447" s="415" t="s">
        <v>4788</v>
      </c>
      <c r="J6447" s="415" t="s">
        <v>611</v>
      </c>
      <c r="K6447" s="416">
        <v>0.52</v>
      </c>
      <c r="L6447" s="415" t="s">
        <v>217</v>
      </c>
    </row>
    <row r="6448" spans="1:12" x14ac:dyDescent="0.25">
      <c r="A6448" s="415" t="s">
        <v>3779</v>
      </c>
      <c r="B6448" s="415" t="s">
        <v>4604</v>
      </c>
      <c r="C6448" s="415" t="s">
        <v>4749</v>
      </c>
      <c r="D6448" s="415" t="s">
        <v>4750</v>
      </c>
      <c r="E6448" s="416" t="s">
        <v>155</v>
      </c>
      <c r="F6448" s="415" t="s">
        <v>155</v>
      </c>
      <c r="G6448" s="415">
        <v>100227</v>
      </c>
      <c r="H6448" s="415" t="s">
        <v>4790</v>
      </c>
      <c r="I6448" s="415" t="s">
        <v>4788</v>
      </c>
      <c r="J6448" s="415" t="s">
        <v>611</v>
      </c>
      <c r="K6448" s="416">
        <v>0.77</v>
      </c>
      <c r="L6448" s="415" t="s">
        <v>217</v>
      </c>
    </row>
    <row r="6449" spans="1:12" x14ac:dyDescent="0.25">
      <c r="A6449" s="415" t="s">
        <v>3779</v>
      </c>
      <c r="B6449" s="415" t="s">
        <v>4604</v>
      </c>
      <c r="C6449" s="415" t="s">
        <v>4749</v>
      </c>
      <c r="D6449" s="415" t="s">
        <v>4750</v>
      </c>
      <c r="E6449" s="416" t="s">
        <v>155</v>
      </c>
      <c r="F6449" s="415" t="s">
        <v>155</v>
      </c>
      <c r="G6449" s="415">
        <v>100228</v>
      </c>
      <c r="H6449" s="415" t="s">
        <v>4791</v>
      </c>
      <c r="I6449" s="415" t="s">
        <v>4788</v>
      </c>
      <c r="J6449" s="415" t="s">
        <v>216</v>
      </c>
      <c r="K6449" s="416">
        <v>0.28000000000000003</v>
      </c>
      <c r="L6449" s="415" t="s">
        <v>217</v>
      </c>
    </row>
    <row r="6450" spans="1:12" x14ac:dyDescent="0.25">
      <c r="A6450" s="415" t="s">
        <v>3779</v>
      </c>
      <c r="B6450" s="415" t="s">
        <v>4604</v>
      </c>
      <c r="C6450" s="415" t="s">
        <v>4749</v>
      </c>
      <c r="D6450" s="415" t="s">
        <v>4750</v>
      </c>
      <c r="E6450" s="416" t="s">
        <v>155</v>
      </c>
      <c r="F6450" s="415" t="s">
        <v>155</v>
      </c>
      <c r="G6450" s="415">
        <v>100229</v>
      </c>
      <c r="H6450" s="415" t="s">
        <v>4792</v>
      </c>
      <c r="I6450" s="415" t="s">
        <v>1419</v>
      </c>
      <c r="J6450" s="415" t="s">
        <v>611</v>
      </c>
      <c r="K6450" s="416">
        <v>0.01</v>
      </c>
      <c r="L6450" s="415" t="s">
        <v>217</v>
      </c>
    </row>
    <row r="6451" spans="1:12" x14ac:dyDescent="0.25">
      <c r="A6451" s="415" t="s">
        <v>3779</v>
      </c>
      <c r="B6451" s="415" t="s">
        <v>4604</v>
      </c>
      <c r="C6451" s="415" t="s">
        <v>4749</v>
      </c>
      <c r="D6451" s="415" t="s">
        <v>4750</v>
      </c>
      <c r="E6451" s="416" t="s">
        <v>155</v>
      </c>
      <c r="F6451" s="415" t="s">
        <v>155</v>
      </c>
      <c r="G6451" s="415">
        <v>100230</v>
      </c>
      <c r="H6451" s="415" t="s">
        <v>4793</v>
      </c>
      <c r="I6451" s="415" t="s">
        <v>1419</v>
      </c>
      <c r="J6451" s="415" t="s">
        <v>611</v>
      </c>
      <c r="K6451" s="416">
        <v>0.01</v>
      </c>
      <c r="L6451" s="415" t="s">
        <v>217</v>
      </c>
    </row>
    <row r="6452" spans="1:12" x14ac:dyDescent="0.25">
      <c r="A6452" s="415" t="s">
        <v>3779</v>
      </c>
      <c r="B6452" s="415" t="s">
        <v>4604</v>
      </c>
      <c r="C6452" s="415" t="s">
        <v>4749</v>
      </c>
      <c r="D6452" s="415" t="s">
        <v>4750</v>
      </c>
      <c r="E6452" s="416" t="s">
        <v>155</v>
      </c>
      <c r="F6452" s="415" t="s">
        <v>155</v>
      </c>
      <c r="G6452" s="415">
        <v>100231</v>
      </c>
      <c r="H6452" s="415" t="s">
        <v>4794</v>
      </c>
      <c r="I6452" s="415" t="s">
        <v>1419</v>
      </c>
      <c r="J6452" s="415" t="s">
        <v>611</v>
      </c>
      <c r="K6452" s="416">
        <v>0.02</v>
      </c>
      <c r="L6452" s="415" t="s">
        <v>217</v>
      </c>
    </row>
    <row r="6453" spans="1:12" x14ac:dyDescent="0.25">
      <c r="A6453" s="415" t="s">
        <v>3779</v>
      </c>
      <c r="B6453" s="415" t="s">
        <v>4604</v>
      </c>
      <c r="C6453" s="415" t="s">
        <v>4749</v>
      </c>
      <c r="D6453" s="415" t="s">
        <v>4750</v>
      </c>
      <c r="E6453" s="416" t="s">
        <v>155</v>
      </c>
      <c r="F6453" s="415" t="s">
        <v>155</v>
      </c>
      <c r="G6453" s="415">
        <v>100232</v>
      </c>
      <c r="H6453" s="415" t="s">
        <v>4795</v>
      </c>
      <c r="I6453" s="415" t="s">
        <v>25</v>
      </c>
      <c r="J6453" s="415" t="s">
        <v>611</v>
      </c>
      <c r="K6453" s="416">
        <v>0.28000000000000003</v>
      </c>
      <c r="L6453" s="415" t="s">
        <v>217</v>
      </c>
    </row>
    <row r="6454" spans="1:12" x14ac:dyDescent="0.25">
      <c r="A6454" s="415" t="s">
        <v>3779</v>
      </c>
      <c r="B6454" s="415" t="s">
        <v>4604</v>
      </c>
      <c r="C6454" s="415" t="s">
        <v>4749</v>
      </c>
      <c r="D6454" s="415" t="s">
        <v>4750</v>
      </c>
      <c r="E6454" s="416" t="s">
        <v>155</v>
      </c>
      <c r="F6454" s="415" t="s">
        <v>155</v>
      </c>
      <c r="G6454" s="415">
        <v>100233</v>
      </c>
      <c r="H6454" s="415" t="s">
        <v>4796</v>
      </c>
      <c r="I6454" s="415" t="s">
        <v>25</v>
      </c>
      <c r="J6454" s="415" t="s">
        <v>611</v>
      </c>
      <c r="K6454" s="416">
        <v>0.14000000000000001</v>
      </c>
      <c r="L6454" s="415" t="s">
        <v>217</v>
      </c>
    </row>
    <row r="6455" spans="1:12" x14ac:dyDescent="0.25">
      <c r="A6455" s="415" t="s">
        <v>3779</v>
      </c>
      <c r="B6455" s="415" t="s">
        <v>4604</v>
      </c>
      <c r="C6455" s="415" t="s">
        <v>4749</v>
      </c>
      <c r="D6455" s="415" t="s">
        <v>4750</v>
      </c>
      <c r="E6455" s="416" t="s">
        <v>155</v>
      </c>
      <c r="F6455" s="415" t="s">
        <v>155</v>
      </c>
      <c r="G6455" s="415">
        <v>100234</v>
      </c>
      <c r="H6455" s="415" t="s">
        <v>4797</v>
      </c>
      <c r="I6455" s="415" t="s">
        <v>27</v>
      </c>
      <c r="J6455" s="415" t="s">
        <v>611</v>
      </c>
      <c r="K6455" s="416">
        <v>0.42</v>
      </c>
      <c r="L6455" s="415" t="s">
        <v>217</v>
      </c>
    </row>
    <row r="6456" spans="1:12" x14ac:dyDescent="0.25">
      <c r="A6456" s="415" t="s">
        <v>3779</v>
      </c>
      <c r="B6456" s="415" t="s">
        <v>4604</v>
      </c>
      <c r="C6456" s="415" t="s">
        <v>4749</v>
      </c>
      <c r="D6456" s="415" t="s">
        <v>4750</v>
      </c>
      <c r="E6456" s="416" t="s">
        <v>155</v>
      </c>
      <c r="F6456" s="415" t="s">
        <v>155</v>
      </c>
      <c r="G6456" s="415">
        <v>100235</v>
      </c>
      <c r="H6456" s="415" t="s">
        <v>4798</v>
      </c>
      <c r="I6456" s="415" t="s">
        <v>4799</v>
      </c>
      <c r="J6456" s="415" t="s">
        <v>611</v>
      </c>
      <c r="K6456" s="416">
        <v>0.03</v>
      </c>
      <c r="L6456" s="415" t="s">
        <v>217</v>
      </c>
    </row>
    <row r="6457" spans="1:12" x14ac:dyDescent="0.25">
      <c r="A6457" s="415" t="s">
        <v>3779</v>
      </c>
      <c r="B6457" s="415" t="s">
        <v>4604</v>
      </c>
      <c r="C6457" s="415" t="s">
        <v>4749</v>
      </c>
      <c r="D6457" s="415" t="s">
        <v>4750</v>
      </c>
      <c r="E6457" s="416" t="s">
        <v>155</v>
      </c>
      <c r="F6457" s="415" t="s">
        <v>155</v>
      </c>
      <c r="G6457" s="415">
        <v>100236</v>
      </c>
      <c r="H6457" s="415" t="s">
        <v>4800</v>
      </c>
      <c r="I6457" s="415" t="s">
        <v>4801</v>
      </c>
      <c r="J6457" s="415" t="s">
        <v>611</v>
      </c>
      <c r="K6457" s="416">
        <v>2.12</v>
      </c>
      <c r="L6457" s="415" t="s">
        <v>217</v>
      </c>
    </row>
    <row r="6458" spans="1:12" x14ac:dyDescent="0.25">
      <c r="A6458" s="415" t="s">
        <v>3779</v>
      </c>
      <c r="B6458" s="415" t="s">
        <v>4604</v>
      </c>
      <c r="C6458" s="415" t="s">
        <v>4749</v>
      </c>
      <c r="D6458" s="415" t="s">
        <v>4750</v>
      </c>
      <c r="E6458" s="416" t="s">
        <v>155</v>
      </c>
      <c r="F6458" s="415" t="s">
        <v>155</v>
      </c>
      <c r="G6458" s="415">
        <v>100237</v>
      </c>
      <c r="H6458" s="415" t="s">
        <v>4802</v>
      </c>
      <c r="I6458" s="415" t="s">
        <v>4801</v>
      </c>
      <c r="J6458" s="415" t="s">
        <v>611</v>
      </c>
      <c r="K6458" s="416">
        <v>2.5499999999999998</v>
      </c>
      <c r="L6458" s="415" t="s">
        <v>217</v>
      </c>
    </row>
    <row r="6459" spans="1:12" x14ac:dyDescent="0.25">
      <c r="A6459" s="415" t="s">
        <v>3779</v>
      </c>
      <c r="B6459" s="415" t="s">
        <v>4604</v>
      </c>
      <c r="C6459" s="415" t="s">
        <v>4749</v>
      </c>
      <c r="D6459" s="415" t="s">
        <v>4750</v>
      </c>
      <c r="E6459" s="416" t="s">
        <v>155</v>
      </c>
      <c r="F6459" s="415" t="s">
        <v>155</v>
      </c>
      <c r="G6459" s="415">
        <v>100238</v>
      </c>
      <c r="H6459" s="415" t="s">
        <v>4803</v>
      </c>
      <c r="I6459" s="415" t="s">
        <v>4801</v>
      </c>
      <c r="J6459" s="415" t="s">
        <v>611</v>
      </c>
      <c r="K6459" s="416">
        <v>4.08</v>
      </c>
      <c r="L6459" s="415" t="s">
        <v>217</v>
      </c>
    </row>
    <row r="6460" spans="1:12" x14ac:dyDescent="0.25">
      <c r="A6460" s="415" t="s">
        <v>3779</v>
      </c>
      <c r="B6460" s="415" t="s">
        <v>4604</v>
      </c>
      <c r="C6460" s="415" t="s">
        <v>4749</v>
      </c>
      <c r="D6460" s="415" t="s">
        <v>4750</v>
      </c>
      <c r="E6460" s="416" t="s">
        <v>155</v>
      </c>
      <c r="F6460" s="415" t="s">
        <v>155</v>
      </c>
      <c r="G6460" s="415">
        <v>100239</v>
      </c>
      <c r="H6460" s="415" t="s">
        <v>4804</v>
      </c>
      <c r="I6460" s="415" t="s">
        <v>4801</v>
      </c>
      <c r="J6460" s="415" t="s">
        <v>611</v>
      </c>
      <c r="K6460" s="416">
        <v>5.0999999999999996</v>
      </c>
      <c r="L6460" s="415" t="s">
        <v>217</v>
      </c>
    </row>
    <row r="6461" spans="1:12" x14ac:dyDescent="0.25">
      <c r="A6461" s="415" t="s">
        <v>3779</v>
      </c>
      <c r="B6461" s="415" t="s">
        <v>4604</v>
      </c>
      <c r="C6461" s="415" t="s">
        <v>4749</v>
      </c>
      <c r="D6461" s="415" t="s">
        <v>4750</v>
      </c>
      <c r="E6461" s="416" t="s">
        <v>155</v>
      </c>
      <c r="F6461" s="415" t="s">
        <v>155</v>
      </c>
      <c r="G6461" s="415">
        <v>100240</v>
      </c>
      <c r="H6461" s="415" t="s">
        <v>4805</v>
      </c>
      <c r="I6461" s="415" t="s">
        <v>4801</v>
      </c>
      <c r="J6461" s="415" t="s">
        <v>611</v>
      </c>
      <c r="K6461" s="416">
        <v>3.06</v>
      </c>
      <c r="L6461" s="415" t="s">
        <v>217</v>
      </c>
    </row>
    <row r="6462" spans="1:12" x14ac:dyDescent="0.25">
      <c r="A6462" s="415" t="s">
        <v>3779</v>
      </c>
      <c r="B6462" s="415" t="s">
        <v>4604</v>
      </c>
      <c r="C6462" s="415" t="s">
        <v>4749</v>
      </c>
      <c r="D6462" s="415" t="s">
        <v>4750</v>
      </c>
      <c r="E6462" s="416" t="s">
        <v>155</v>
      </c>
      <c r="F6462" s="415" t="s">
        <v>155</v>
      </c>
      <c r="G6462" s="415">
        <v>100241</v>
      </c>
      <c r="H6462" s="415" t="s">
        <v>4806</v>
      </c>
      <c r="I6462" s="415" t="s">
        <v>4801</v>
      </c>
      <c r="J6462" s="415" t="s">
        <v>611</v>
      </c>
      <c r="K6462" s="416">
        <v>5.0999999999999996</v>
      </c>
      <c r="L6462" s="415" t="s">
        <v>217</v>
      </c>
    </row>
    <row r="6463" spans="1:12" x14ac:dyDescent="0.25">
      <c r="A6463" s="415" t="s">
        <v>3779</v>
      </c>
      <c r="B6463" s="415" t="s">
        <v>4604</v>
      </c>
      <c r="C6463" s="415" t="s">
        <v>4749</v>
      </c>
      <c r="D6463" s="415" t="s">
        <v>4750</v>
      </c>
      <c r="E6463" s="416" t="s">
        <v>155</v>
      </c>
      <c r="F6463" s="415" t="s">
        <v>155</v>
      </c>
      <c r="G6463" s="415">
        <v>100242</v>
      </c>
      <c r="H6463" s="415" t="s">
        <v>4807</v>
      </c>
      <c r="I6463" s="415" t="s">
        <v>4801</v>
      </c>
      <c r="J6463" s="415" t="s">
        <v>611</v>
      </c>
      <c r="K6463" s="416">
        <v>15.07</v>
      </c>
      <c r="L6463" s="415" t="s">
        <v>217</v>
      </c>
    </row>
    <row r="6464" spans="1:12" x14ac:dyDescent="0.25">
      <c r="A6464" s="415" t="s">
        <v>3779</v>
      </c>
      <c r="B6464" s="415" t="s">
        <v>4604</v>
      </c>
      <c r="C6464" s="415" t="s">
        <v>4749</v>
      </c>
      <c r="D6464" s="415" t="s">
        <v>4750</v>
      </c>
      <c r="E6464" s="416" t="s">
        <v>155</v>
      </c>
      <c r="F6464" s="415" t="s">
        <v>155</v>
      </c>
      <c r="G6464" s="415">
        <v>100243</v>
      </c>
      <c r="H6464" s="415" t="s">
        <v>4808</v>
      </c>
      <c r="I6464" s="415" t="s">
        <v>4801</v>
      </c>
      <c r="J6464" s="415" t="s">
        <v>611</v>
      </c>
      <c r="K6464" s="416">
        <v>2.44</v>
      </c>
      <c r="L6464" s="415" t="s">
        <v>217</v>
      </c>
    </row>
    <row r="6465" spans="1:12" x14ac:dyDescent="0.25">
      <c r="A6465" s="415" t="s">
        <v>3779</v>
      </c>
      <c r="B6465" s="415" t="s">
        <v>4604</v>
      </c>
      <c r="C6465" s="415" t="s">
        <v>4749</v>
      </c>
      <c r="D6465" s="415" t="s">
        <v>4750</v>
      </c>
      <c r="E6465" s="416" t="s">
        <v>155</v>
      </c>
      <c r="F6465" s="415" t="s">
        <v>155</v>
      </c>
      <c r="G6465" s="415">
        <v>100244</v>
      </c>
      <c r="H6465" s="415" t="s">
        <v>4809</v>
      </c>
      <c r="I6465" s="415" t="s">
        <v>4801</v>
      </c>
      <c r="J6465" s="415" t="s">
        <v>611</v>
      </c>
      <c r="K6465" s="416">
        <v>3.06</v>
      </c>
      <c r="L6465" s="415" t="s">
        <v>217</v>
      </c>
    </row>
    <row r="6466" spans="1:12" x14ac:dyDescent="0.25">
      <c r="A6466" s="415" t="s">
        <v>3779</v>
      </c>
      <c r="B6466" s="415" t="s">
        <v>4604</v>
      </c>
      <c r="C6466" s="415" t="s">
        <v>4749</v>
      </c>
      <c r="D6466" s="415" t="s">
        <v>4750</v>
      </c>
      <c r="E6466" s="416" t="s">
        <v>155</v>
      </c>
      <c r="F6466" s="415" t="s">
        <v>155</v>
      </c>
      <c r="G6466" s="415">
        <v>100245</v>
      </c>
      <c r="H6466" s="415" t="s">
        <v>4810</v>
      </c>
      <c r="I6466" s="415" t="s">
        <v>4801</v>
      </c>
      <c r="J6466" s="415" t="s">
        <v>611</v>
      </c>
      <c r="K6466" s="416">
        <v>6.12</v>
      </c>
      <c r="L6466" s="415" t="s">
        <v>217</v>
      </c>
    </row>
    <row r="6467" spans="1:12" x14ac:dyDescent="0.25">
      <c r="A6467" s="415" t="s">
        <v>3779</v>
      </c>
      <c r="B6467" s="415" t="s">
        <v>4604</v>
      </c>
      <c r="C6467" s="415" t="s">
        <v>4749</v>
      </c>
      <c r="D6467" s="415" t="s">
        <v>4750</v>
      </c>
      <c r="E6467" s="416" t="s">
        <v>155</v>
      </c>
      <c r="F6467" s="415" t="s">
        <v>155</v>
      </c>
      <c r="G6467" s="415">
        <v>100246</v>
      </c>
      <c r="H6467" s="415" t="s">
        <v>4811</v>
      </c>
      <c r="I6467" s="415" t="s">
        <v>4801</v>
      </c>
      <c r="J6467" s="415" t="s">
        <v>611</v>
      </c>
      <c r="K6467" s="416">
        <v>2.04</v>
      </c>
      <c r="L6467" s="415" t="s">
        <v>217</v>
      </c>
    </row>
    <row r="6468" spans="1:12" x14ac:dyDescent="0.25">
      <c r="A6468" s="415" t="s">
        <v>3779</v>
      </c>
      <c r="B6468" s="415" t="s">
        <v>4604</v>
      </c>
      <c r="C6468" s="415" t="s">
        <v>4749</v>
      </c>
      <c r="D6468" s="415" t="s">
        <v>4750</v>
      </c>
      <c r="E6468" s="416" t="s">
        <v>155</v>
      </c>
      <c r="F6468" s="415" t="s">
        <v>155</v>
      </c>
      <c r="G6468" s="415">
        <v>100247</v>
      </c>
      <c r="H6468" s="415" t="s">
        <v>4812</v>
      </c>
      <c r="I6468" s="415" t="s">
        <v>4801</v>
      </c>
      <c r="J6468" s="415" t="s">
        <v>611</v>
      </c>
      <c r="K6468" s="416">
        <v>2.5499999999999998</v>
      </c>
      <c r="L6468" s="415" t="s">
        <v>217</v>
      </c>
    </row>
    <row r="6469" spans="1:12" x14ac:dyDescent="0.25">
      <c r="A6469" s="415" t="s">
        <v>3779</v>
      </c>
      <c r="B6469" s="415" t="s">
        <v>4604</v>
      </c>
      <c r="C6469" s="415" t="s">
        <v>4749</v>
      </c>
      <c r="D6469" s="415" t="s">
        <v>4750</v>
      </c>
      <c r="E6469" s="416" t="s">
        <v>155</v>
      </c>
      <c r="F6469" s="415" t="s">
        <v>155</v>
      </c>
      <c r="G6469" s="415">
        <v>100248</v>
      </c>
      <c r="H6469" s="415" t="s">
        <v>4813</v>
      </c>
      <c r="I6469" s="415" t="s">
        <v>4801</v>
      </c>
      <c r="J6469" s="415" t="s">
        <v>611</v>
      </c>
      <c r="K6469" s="416">
        <v>10.050000000000001</v>
      </c>
      <c r="L6469" s="415" t="s">
        <v>217</v>
      </c>
    </row>
    <row r="6470" spans="1:12" x14ac:dyDescent="0.25">
      <c r="A6470" s="415" t="s">
        <v>3779</v>
      </c>
      <c r="B6470" s="415" t="s">
        <v>4604</v>
      </c>
      <c r="C6470" s="415" t="s">
        <v>4749</v>
      </c>
      <c r="D6470" s="415" t="s">
        <v>4750</v>
      </c>
      <c r="E6470" s="416" t="s">
        <v>155</v>
      </c>
      <c r="F6470" s="415" t="s">
        <v>155</v>
      </c>
      <c r="G6470" s="415">
        <v>100249</v>
      </c>
      <c r="H6470" s="415" t="s">
        <v>4814</v>
      </c>
      <c r="I6470" s="415" t="s">
        <v>4801</v>
      </c>
      <c r="J6470" s="415" t="s">
        <v>611</v>
      </c>
      <c r="K6470" s="416">
        <v>2.04</v>
      </c>
      <c r="L6470" s="415" t="s">
        <v>217</v>
      </c>
    </row>
    <row r="6471" spans="1:12" x14ac:dyDescent="0.25">
      <c r="A6471" s="415" t="s">
        <v>3779</v>
      </c>
      <c r="B6471" s="415" t="s">
        <v>4604</v>
      </c>
      <c r="C6471" s="415" t="s">
        <v>4749</v>
      </c>
      <c r="D6471" s="415" t="s">
        <v>4750</v>
      </c>
      <c r="E6471" s="416" t="s">
        <v>155</v>
      </c>
      <c r="F6471" s="415" t="s">
        <v>155</v>
      </c>
      <c r="G6471" s="415">
        <v>100250</v>
      </c>
      <c r="H6471" s="415" t="s">
        <v>4815</v>
      </c>
      <c r="I6471" s="415" t="s">
        <v>4801</v>
      </c>
      <c r="J6471" s="415" t="s">
        <v>611</v>
      </c>
      <c r="K6471" s="416">
        <v>3.4</v>
      </c>
      <c r="L6471" s="415" t="s">
        <v>217</v>
      </c>
    </row>
    <row r="6472" spans="1:12" x14ac:dyDescent="0.25">
      <c r="A6472" s="415" t="s">
        <v>3779</v>
      </c>
      <c r="B6472" s="415" t="s">
        <v>4604</v>
      </c>
      <c r="C6472" s="415" t="s">
        <v>4749</v>
      </c>
      <c r="D6472" s="415" t="s">
        <v>4750</v>
      </c>
      <c r="E6472" s="416" t="s">
        <v>155</v>
      </c>
      <c r="F6472" s="415" t="s">
        <v>155</v>
      </c>
      <c r="G6472" s="415">
        <v>100251</v>
      </c>
      <c r="H6472" s="415" t="s">
        <v>4816</v>
      </c>
      <c r="I6472" s="415" t="s">
        <v>4801</v>
      </c>
      <c r="J6472" s="415" t="s">
        <v>611</v>
      </c>
      <c r="K6472" s="416">
        <v>10.050000000000001</v>
      </c>
      <c r="L6472" s="415" t="s">
        <v>217</v>
      </c>
    </row>
    <row r="6473" spans="1:12" x14ac:dyDescent="0.25">
      <c r="A6473" s="415" t="s">
        <v>3779</v>
      </c>
      <c r="B6473" s="415" t="s">
        <v>4604</v>
      </c>
      <c r="C6473" s="415" t="s">
        <v>4749</v>
      </c>
      <c r="D6473" s="415" t="s">
        <v>4750</v>
      </c>
      <c r="E6473" s="416" t="s">
        <v>155</v>
      </c>
      <c r="F6473" s="415" t="s">
        <v>155</v>
      </c>
      <c r="G6473" s="415">
        <v>100252</v>
      </c>
      <c r="H6473" s="415" t="s">
        <v>4817</v>
      </c>
      <c r="I6473" s="415" t="s">
        <v>4801</v>
      </c>
      <c r="J6473" s="415" t="s">
        <v>611</v>
      </c>
      <c r="K6473" s="416">
        <v>15.07</v>
      </c>
      <c r="L6473" s="415" t="s">
        <v>217</v>
      </c>
    </row>
    <row r="6474" spans="1:12" x14ac:dyDescent="0.25">
      <c r="A6474" s="415" t="s">
        <v>3779</v>
      </c>
      <c r="B6474" s="415" t="s">
        <v>4604</v>
      </c>
      <c r="C6474" s="415" t="s">
        <v>4749</v>
      </c>
      <c r="D6474" s="415" t="s">
        <v>4750</v>
      </c>
      <c r="E6474" s="416" t="s">
        <v>155</v>
      </c>
      <c r="F6474" s="415" t="s">
        <v>155</v>
      </c>
      <c r="G6474" s="415">
        <v>100253</v>
      </c>
      <c r="H6474" s="415" t="s">
        <v>4818</v>
      </c>
      <c r="I6474" s="415" t="s">
        <v>4801</v>
      </c>
      <c r="J6474" s="415" t="s">
        <v>611</v>
      </c>
      <c r="K6474" s="416">
        <v>20.100000000000001</v>
      </c>
      <c r="L6474" s="415" t="s">
        <v>217</v>
      </c>
    </row>
    <row r="6475" spans="1:12" x14ac:dyDescent="0.25">
      <c r="A6475" s="415" t="s">
        <v>3779</v>
      </c>
      <c r="B6475" s="415" t="s">
        <v>4604</v>
      </c>
      <c r="C6475" s="415" t="s">
        <v>4749</v>
      </c>
      <c r="D6475" s="415" t="s">
        <v>4750</v>
      </c>
      <c r="E6475" s="416" t="s">
        <v>155</v>
      </c>
      <c r="F6475" s="415" t="s">
        <v>155</v>
      </c>
      <c r="G6475" s="415">
        <v>100254</v>
      </c>
      <c r="H6475" s="415" t="s">
        <v>4819</v>
      </c>
      <c r="I6475" s="415" t="s">
        <v>4801</v>
      </c>
      <c r="J6475" s="415" t="s">
        <v>611</v>
      </c>
      <c r="K6475" s="416">
        <v>30.15</v>
      </c>
      <c r="L6475" s="415" t="s">
        <v>217</v>
      </c>
    </row>
    <row r="6476" spans="1:12" x14ac:dyDescent="0.25">
      <c r="A6476" s="415" t="s">
        <v>3779</v>
      </c>
      <c r="B6476" s="415" t="s">
        <v>4604</v>
      </c>
      <c r="C6476" s="415" t="s">
        <v>4749</v>
      </c>
      <c r="D6476" s="415" t="s">
        <v>4750</v>
      </c>
      <c r="E6476" s="416" t="s">
        <v>155</v>
      </c>
      <c r="F6476" s="415" t="s">
        <v>155</v>
      </c>
      <c r="G6476" s="415">
        <v>100255</v>
      </c>
      <c r="H6476" s="415" t="s">
        <v>4820</v>
      </c>
      <c r="I6476" s="415" t="s">
        <v>4801</v>
      </c>
      <c r="J6476" s="415" t="s">
        <v>611</v>
      </c>
      <c r="K6476" s="416">
        <v>10.199999999999999</v>
      </c>
      <c r="L6476" s="415" t="s">
        <v>217</v>
      </c>
    </row>
    <row r="6477" spans="1:12" x14ac:dyDescent="0.25">
      <c r="A6477" s="415" t="s">
        <v>3779</v>
      </c>
      <c r="B6477" s="415" t="s">
        <v>4604</v>
      </c>
      <c r="C6477" s="415" t="s">
        <v>4749</v>
      </c>
      <c r="D6477" s="415" t="s">
        <v>4750</v>
      </c>
      <c r="E6477" s="416" t="s">
        <v>155</v>
      </c>
      <c r="F6477" s="415" t="s">
        <v>155</v>
      </c>
      <c r="G6477" s="415">
        <v>100256</v>
      </c>
      <c r="H6477" s="415" t="s">
        <v>4821</v>
      </c>
      <c r="I6477" s="415" t="s">
        <v>4801</v>
      </c>
      <c r="J6477" s="415" t="s">
        <v>611</v>
      </c>
      <c r="K6477" s="416">
        <v>6.8</v>
      </c>
      <c r="L6477" s="415" t="s">
        <v>217</v>
      </c>
    </row>
    <row r="6478" spans="1:12" x14ac:dyDescent="0.25">
      <c r="A6478" s="415" t="s">
        <v>3779</v>
      </c>
      <c r="B6478" s="415" t="s">
        <v>4604</v>
      </c>
      <c r="C6478" s="415" t="s">
        <v>4749</v>
      </c>
      <c r="D6478" s="415" t="s">
        <v>4750</v>
      </c>
      <c r="E6478" s="416" t="s">
        <v>155</v>
      </c>
      <c r="F6478" s="415" t="s">
        <v>155</v>
      </c>
      <c r="G6478" s="415">
        <v>100257</v>
      </c>
      <c r="H6478" s="415" t="s">
        <v>4822</v>
      </c>
      <c r="I6478" s="415" t="s">
        <v>4801</v>
      </c>
      <c r="J6478" s="415" t="s">
        <v>611</v>
      </c>
      <c r="K6478" s="416">
        <v>4.08</v>
      </c>
      <c r="L6478" s="415" t="s">
        <v>217</v>
      </c>
    </row>
    <row r="6479" spans="1:12" x14ac:dyDescent="0.25">
      <c r="A6479" s="415" t="s">
        <v>3779</v>
      </c>
      <c r="B6479" s="415" t="s">
        <v>4604</v>
      </c>
      <c r="C6479" s="415" t="s">
        <v>4749</v>
      </c>
      <c r="D6479" s="415" t="s">
        <v>4750</v>
      </c>
      <c r="E6479" s="416" t="s">
        <v>155</v>
      </c>
      <c r="F6479" s="415" t="s">
        <v>155</v>
      </c>
      <c r="G6479" s="415">
        <v>100258</v>
      </c>
      <c r="H6479" s="415" t="s">
        <v>4823</v>
      </c>
      <c r="I6479" s="415" t="s">
        <v>4801</v>
      </c>
      <c r="J6479" s="415" t="s">
        <v>611</v>
      </c>
      <c r="K6479" s="416">
        <v>10.199999999999999</v>
      </c>
      <c r="L6479" s="415" t="s">
        <v>217</v>
      </c>
    </row>
    <row r="6480" spans="1:12" x14ac:dyDescent="0.25">
      <c r="A6480" s="415" t="s">
        <v>3779</v>
      </c>
      <c r="B6480" s="415" t="s">
        <v>4604</v>
      </c>
      <c r="C6480" s="415" t="s">
        <v>4749</v>
      </c>
      <c r="D6480" s="415" t="s">
        <v>4750</v>
      </c>
      <c r="E6480" s="416" t="s">
        <v>155</v>
      </c>
      <c r="F6480" s="415" t="s">
        <v>155</v>
      </c>
      <c r="G6480" s="415">
        <v>100259</v>
      </c>
      <c r="H6480" s="415" t="s">
        <v>4824</v>
      </c>
      <c r="I6480" s="415" t="s">
        <v>4801</v>
      </c>
      <c r="J6480" s="415" t="s">
        <v>611</v>
      </c>
      <c r="K6480" s="416">
        <v>20.100000000000001</v>
      </c>
      <c r="L6480" s="415" t="s">
        <v>217</v>
      </c>
    </row>
    <row r="6481" spans="1:12" x14ac:dyDescent="0.25">
      <c r="A6481" s="415" t="s">
        <v>3779</v>
      </c>
      <c r="B6481" s="415" t="s">
        <v>4604</v>
      </c>
      <c r="C6481" s="415" t="s">
        <v>4749</v>
      </c>
      <c r="D6481" s="415" t="s">
        <v>4750</v>
      </c>
      <c r="E6481" s="416" t="s">
        <v>155</v>
      </c>
      <c r="F6481" s="415" t="s">
        <v>155</v>
      </c>
      <c r="G6481" s="415">
        <v>100260</v>
      </c>
      <c r="H6481" s="415" t="s">
        <v>4825</v>
      </c>
      <c r="I6481" s="415" t="s">
        <v>4755</v>
      </c>
      <c r="J6481" s="415" t="s">
        <v>611</v>
      </c>
      <c r="K6481" s="416">
        <v>6.62</v>
      </c>
      <c r="L6481" s="415" t="s">
        <v>217</v>
      </c>
    </row>
    <row r="6482" spans="1:12" x14ac:dyDescent="0.25">
      <c r="A6482" s="415" t="s">
        <v>3779</v>
      </c>
      <c r="B6482" s="415" t="s">
        <v>4604</v>
      </c>
      <c r="C6482" s="415" t="s">
        <v>4749</v>
      </c>
      <c r="D6482" s="415" t="s">
        <v>4750</v>
      </c>
      <c r="E6482" s="416" t="s">
        <v>155</v>
      </c>
      <c r="F6482" s="415" t="s">
        <v>155</v>
      </c>
      <c r="G6482" s="415">
        <v>100261</v>
      </c>
      <c r="H6482" s="415" t="s">
        <v>4826</v>
      </c>
      <c r="I6482" s="415" t="s">
        <v>4755</v>
      </c>
      <c r="J6482" s="415" t="s">
        <v>611</v>
      </c>
      <c r="K6482" s="416">
        <v>4.16</v>
      </c>
      <c r="L6482" s="415" t="s">
        <v>217</v>
      </c>
    </row>
    <row r="6483" spans="1:12" x14ac:dyDescent="0.25">
      <c r="A6483" s="415" t="s">
        <v>3779</v>
      </c>
      <c r="B6483" s="415" t="s">
        <v>4604</v>
      </c>
      <c r="C6483" s="415" t="s">
        <v>4749</v>
      </c>
      <c r="D6483" s="415" t="s">
        <v>4750</v>
      </c>
      <c r="E6483" s="416" t="s">
        <v>155</v>
      </c>
      <c r="F6483" s="415" t="s">
        <v>155</v>
      </c>
      <c r="G6483" s="415">
        <v>100262</v>
      </c>
      <c r="H6483" s="415" t="s">
        <v>4827</v>
      </c>
      <c r="I6483" s="415" t="s">
        <v>4755</v>
      </c>
      <c r="J6483" s="415" t="s">
        <v>611</v>
      </c>
      <c r="K6483" s="416">
        <v>2.58</v>
      </c>
      <c r="L6483" s="415" t="s">
        <v>217</v>
      </c>
    </row>
    <row r="6484" spans="1:12" x14ac:dyDescent="0.25">
      <c r="A6484" s="415" t="s">
        <v>3779</v>
      </c>
      <c r="B6484" s="415" t="s">
        <v>4604</v>
      </c>
      <c r="C6484" s="415" t="s">
        <v>4749</v>
      </c>
      <c r="D6484" s="415" t="s">
        <v>4750</v>
      </c>
      <c r="E6484" s="416" t="s">
        <v>155</v>
      </c>
      <c r="F6484" s="415" t="s">
        <v>155</v>
      </c>
      <c r="G6484" s="415">
        <v>100263</v>
      </c>
      <c r="H6484" s="415" t="s">
        <v>4828</v>
      </c>
      <c r="I6484" s="415" t="s">
        <v>4755</v>
      </c>
      <c r="J6484" s="415" t="s">
        <v>611</v>
      </c>
      <c r="K6484" s="416">
        <v>1.65</v>
      </c>
      <c r="L6484" s="415" t="s">
        <v>217</v>
      </c>
    </row>
    <row r="6485" spans="1:12" x14ac:dyDescent="0.25">
      <c r="A6485" s="415" t="s">
        <v>3779</v>
      </c>
      <c r="B6485" s="415" t="s">
        <v>4604</v>
      </c>
      <c r="C6485" s="415" t="s">
        <v>4749</v>
      </c>
      <c r="D6485" s="415" t="s">
        <v>4750</v>
      </c>
      <c r="E6485" s="416" t="s">
        <v>155</v>
      </c>
      <c r="F6485" s="415" t="s">
        <v>155</v>
      </c>
      <c r="G6485" s="415">
        <v>100264</v>
      </c>
      <c r="H6485" s="415" t="s">
        <v>4829</v>
      </c>
      <c r="I6485" s="415" t="s">
        <v>4782</v>
      </c>
      <c r="J6485" s="415" t="s">
        <v>611</v>
      </c>
      <c r="K6485" s="416">
        <v>30.1</v>
      </c>
      <c r="L6485" s="415" t="s">
        <v>217</v>
      </c>
    </row>
    <row r="6486" spans="1:12" x14ac:dyDescent="0.25">
      <c r="A6486" s="415" t="s">
        <v>3779</v>
      </c>
      <c r="B6486" s="415" t="s">
        <v>4604</v>
      </c>
      <c r="C6486" s="415" t="s">
        <v>4749</v>
      </c>
      <c r="D6486" s="415" t="s">
        <v>4750</v>
      </c>
      <c r="E6486" s="416" t="s">
        <v>155</v>
      </c>
      <c r="F6486" s="415" t="s">
        <v>155</v>
      </c>
      <c r="G6486" s="415">
        <v>100265</v>
      </c>
      <c r="H6486" s="415" t="s">
        <v>4830</v>
      </c>
      <c r="I6486" s="415" t="s">
        <v>27</v>
      </c>
      <c r="J6486" s="415" t="s">
        <v>611</v>
      </c>
      <c r="K6486" s="416">
        <v>0.63</v>
      </c>
      <c r="L6486" s="415" t="s">
        <v>217</v>
      </c>
    </row>
    <row r="6487" spans="1:12" x14ac:dyDescent="0.25">
      <c r="A6487" s="415" t="s">
        <v>3779</v>
      </c>
      <c r="B6487" s="415" t="s">
        <v>4604</v>
      </c>
      <c r="C6487" s="415" t="s">
        <v>4749</v>
      </c>
      <c r="D6487" s="415" t="s">
        <v>4750</v>
      </c>
      <c r="E6487" s="416" t="s">
        <v>155</v>
      </c>
      <c r="F6487" s="415" t="s">
        <v>155</v>
      </c>
      <c r="G6487" s="415">
        <v>100266</v>
      </c>
      <c r="H6487" s="415" t="s">
        <v>4831</v>
      </c>
      <c r="I6487" s="415" t="s">
        <v>4769</v>
      </c>
      <c r="J6487" s="415" t="s">
        <v>611</v>
      </c>
      <c r="K6487" s="416">
        <v>63.98</v>
      </c>
      <c r="L6487" s="415" t="s">
        <v>217</v>
      </c>
    </row>
    <row r="6488" spans="1:12" x14ac:dyDescent="0.25">
      <c r="A6488" s="415" t="s">
        <v>3779</v>
      </c>
      <c r="B6488" s="415" t="s">
        <v>4604</v>
      </c>
      <c r="C6488" s="415" t="s">
        <v>4749</v>
      </c>
      <c r="D6488" s="415" t="s">
        <v>4750</v>
      </c>
      <c r="E6488" s="416" t="s">
        <v>155</v>
      </c>
      <c r="F6488" s="415" t="s">
        <v>155</v>
      </c>
      <c r="G6488" s="415">
        <v>100267</v>
      </c>
      <c r="H6488" s="415" t="s">
        <v>4832</v>
      </c>
      <c r="I6488" s="415" t="s">
        <v>25</v>
      </c>
      <c r="J6488" s="415" t="s">
        <v>611</v>
      </c>
      <c r="K6488" s="416">
        <v>1.26</v>
      </c>
      <c r="L6488" s="415" t="s">
        <v>217</v>
      </c>
    </row>
    <row r="6489" spans="1:12" x14ac:dyDescent="0.25">
      <c r="A6489" s="415" t="s">
        <v>3779</v>
      </c>
      <c r="B6489" s="415" t="s">
        <v>4604</v>
      </c>
      <c r="C6489" s="415" t="s">
        <v>4749</v>
      </c>
      <c r="D6489" s="415" t="s">
        <v>4750</v>
      </c>
      <c r="E6489" s="416" t="s">
        <v>155</v>
      </c>
      <c r="F6489" s="415" t="s">
        <v>155</v>
      </c>
      <c r="G6489" s="415">
        <v>100268</v>
      </c>
      <c r="H6489" s="415" t="s">
        <v>4833</v>
      </c>
      <c r="I6489" s="415" t="s">
        <v>4769</v>
      </c>
      <c r="J6489" s="415" t="s">
        <v>611</v>
      </c>
      <c r="K6489" s="416">
        <v>63.98</v>
      </c>
      <c r="L6489" s="415" t="s">
        <v>217</v>
      </c>
    </row>
    <row r="6490" spans="1:12" x14ac:dyDescent="0.25">
      <c r="A6490" s="415" t="s">
        <v>3779</v>
      </c>
      <c r="B6490" s="415" t="s">
        <v>4604</v>
      </c>
      <c r="C6490" s="415" t="s">
        <v>4749</v>
      </c>
      <c r="D6490" s="415" t="s">
        <v>4750</v>
      </c>
      <c r="E6490" s="416" t="s">
        <v>155</v>
      </c>
      <c r="F6490" s="415" t="s">
        <v>155</v>
      </c>
      <c r="G6490" s="415">
        <v>100269</v>
      </c>
      <c r="H6490" s="415" t="s">
        <v>4834</v>
      </c>
      <c r="I6490" s="415" t="s">
        <v>25</v>
      </c>
      <c r="J6490" s="415" t="s">
        <v>611</v>
      </c>
      <c r="K6490" s="416">
        <v>1.26</v>
      </c>
      <c r="L6490" s="415" t="s">
        <v>217</v>
      </c>
    </row>
    <row r="6491" spans="1:12" x14ac:dyDescent="0.25">
      <c r="A6491" s="415" t="s">
        <v>3779</v>
      </c>
      <c r="B6491" s="415" t="s">
        <v>4604</v>
      </c>
      <c r="C6491" s="415" t="s">
        <v>4749</v>
      </c>
      <c r="D6491" s="415" t="s">
        <v>4750</v>
      </c>
      <c r="E6491" s="416" t="s">
        <v>155</v>
      </c>
      <c r="F6491" s="415" t="s">
        <v>155</v>
      </c>
      <c r="G6491" s="415">
        <v>100270</v>
      </c>
      <c r="H6491" s="415" t="s">
        <v>4835</v>
      </c>
      <c r="I6491" s="415" t="s">
        <v>4769</v>
      </c>
      <c r="J6491" s="415" t="s">
        <v>611</v>
      </c>
      <c r="K6491" s="416">
        <v>47.96</v>
      </c>
      <c r="L6491" s="415" t="s">
        <v>217</v>
      </c>
    </row>
    <row r="6492" spans="1:12" x14ac:dyDescent="0.25">
      <c r="A6492" s="415" t="s">
        <v>3779</v>
      </c>
      <c r="B6492" s="415" t="s">
        <v>4604</v>
      </c>
      <c r="C6492" s="415" t="s">
        <v>4749</v>
      </c>
      <c r="D6492" s="415" t="s">
        <v>4750</v>
      </c>
      <c r="E6492" s="416" t="s">
        <v>155</v>
      </c>
      <c r="F6492" s="415" t="s">
        <v>155</v>
      </c>
      <c r="G6492" s="415">
        <v>100271</v>
      </c>
      <c r="H6492" s="415" t="s">
        <v>4836</v>
      </c>
      <c r="I6492" s="415" t="s">
        <v>4782</v>
      </c>
      <c r="J6492" s="415" t="s">
        <v>611</v>
      </c>
      <c r="K6492" s="416">
        <v>47.99</v>
      </c>
      <c r="L6492" s="415" t="s">
        <v>217</v>
      </c>
    </row>
    <row r="6493" spans="1:12" x14ac:dyDescent="0.25">
      <c r="A6493" s="415" t="s">
        <v>3779</v>
      </c>
      <c r="B6493" s="415" t="s">
        <v>4604</v>
      </c>
      <c r="C6493" s="415" t="s">
        <v>4749</v>
      </c>
      <c r="D6493" s="415" t="s">
        <v>4750</v>
      </c>
      <c r="E6493" s="416" t="s">
        <v>155</v>
      </c>
      <c r="F6493" s="415" t="s">
        <v>155</v>
      </c>
      <c r="G6493" s="415">
        <v>100272</v>
      </c>
      <c r="H6493" s="415" t="s">
        <v>4837</v>
      </c>
      <c r="I6493" s="415" t="s">
        <v>27</v>
      </c>
      <c r="J6493" s="415" t="s">
        <v>611</v>
      </c>
      <c r="K6493" s="416">
        <v>0.95</v>
      </c>
      <c r="L6493" s="415" t="s">
        <v>217</v>
      </c>
    </row>
    <row r="6494" spans="1:12" x14ac:dyDescent="0.25">
      <c r="A6494" s="415" t="s">
        <v>3779</v>
      </c>
      <c r="B6494" s="415" t="s">
        <v>4604</v>
      </c>
      <c r="C6494" s="415" t="s">
        <v>4749</v>
      </c>
      <c r="D6494" s="415" t="s">
        <v>4750</v>
      </c>
      <c r="E6494" s="416" t="s">
        <v>155</v>
      </c>
      <c r="F6494" s="415" t="s">
        <v>155</v>
      </c>
      <c r="G6494" s="415">
        <v>100273</v>
      </c>
      <c r="H6494" s="415" t="s">
        <v>4838</v>
      </c>
      <c r="I6494" s="415" t="s">
        <v>4755</v>
      </c>
      <c r="J6494" s="415" t="s">
        <v>611</v>
      </c>
      <c r="K6494" s="416">
        <v>2.5</v>
      </c>
      <c r="L6494" s="415" t="s">
        <v>217</v>
      </c>
    </row>
    <row r="6495" spans="1:12" x14ac:dyDescent="0.25">
      <c r="A6495" s="415" t="s">
        <v>3779</v>
      </c>
      <c r="B6495" s="415" t="s">
        <v>4604</v>
      </c>
      <c r="C6495" s="415" t="s">
        <v>4749</v>
      </c>
      <c r="D6495" s="415" t="s">
        <v>4750</v>
      </c>
      <c r="E6495" s="416" t="s">
        <v>155</v>
      </c>
      <c r="F6495" s="415" t="s">
        <v>155</v>
      </c>
      <c r="G6495" s="415">
        <v>100274</v>
      </c>
      <c r="H6495" s="415" t="s">
        <v>4839</v>
      </c>
      <c r="I6495" s="415" t="s">
        <v>4782</v>
      </c>
      <c r="J6495" s="415" t="s">
        <v>611</v>
      </c>
      <c r="K6495" s="416">
        <v>21.34</v>
      </c>
      <c r="L6495" s="415" t="s">
        <v>217</v>
      </c>
    </row>
    <row r="6496" spans="1:12" x14ac:dyDescent="0.25">
      <c r="A6496" s="415" t="s">
        <v>3779</v>
      </c>
      <c r="B6496" s="415" t="s">
        <v>4604</v>
      </c>
      <c r="C6496" s="415" t="s">
        <v>4749</v>
      </c>
      <c r="D6496" s="415" t="s">
        <v>4750</v>
      </c>
      <c r="E6496" s="416" t="s">
        <v>155</v>
      </c>
      <c r="F6496" s="415" t="s">
        <v>155</v>
      </c>
      <c r="G6496" s="415">
        <v>100275</v>
      </c>
      <c r="H6496" s="415" t="s">
        <v>4840</v>
      </c>
      <c r="I6496" s="415" t="s">
        <v>4782</v>
      </c>
      <c r="J6496" s="415" t="s">
        <v>611</v>
      </c>
      <c r="K6496" s="416">
        <v>13.79</v>
      </c>
      <c r="L6496" s="415" t="s">
        <v>217</v>
      </c>
    </row>
    <row r="6497" spans="1:12" x14ac:dyDescent="0.25">
      <c r="A6497" s="415" t="s">
        <v>3779</v>
      </c>
      <c r="B6497" s="415" t="s">
        <v>4604</v>
      </c>
      <c r="C6497" s="415" t="s">
        <v>4749</v>
      </c>
      <c r="D6497" s="415" t="s">
        <v>4750</v>
      </c>
      <c r="E6497" s="416" t="s">
        <v>155</v>
      </c>
      <c r="F6497" s="415" t="s">
        <v>155</v>
      </c>
      <c r="G6497" s="415">
        <v>100276</v>
      </c>
      <c r="H6497" s="415" t="s">
        <v>4841</v>
      </c>
      <c r="I6497" s="415" t="s">
        <v>4782</v>
      </c>
      <c r="J6497" s="415" t="s">
        <v>611</v>
      </c>
      <c r="K6497" s="416">
        <v>25.17</v>
      </c>
      <c r="L6497" s="415" t="s">
        <v>217</v>
      </c>
    </row>
    <row r="6498" spans="1:12" x14ac:dyDescent="0.25">
      <c r="A6498" s="415" t="s">
        <v>3779</v>
      </c>
      <c r="B6498" s="415" t="s">
        <v>4604</v>
      </c>
      <c r="C6498" s="415" t="s">
        <v>4749</v>
      </c>
      <c r="D6498" s="415" t="s">
        <v>4750</v>
      </c>
      <c r="E6498" s="416" t="s">
        <v>155</v>
      </c>
      <c r="F6498" s="415" t="s">
        <v>155</v>
      </c>
      <c r="G6498" s="415">
        <v>100277</v>
      </c>
      <c r="H6498" s="415" t="s">
        <v>4842</v>
      </c>
      <c r="I6498" s="415" t="s">
        <v>4782</v>
      </c>
      <c r="J6498" s="415" t="s">
        <v>216</v>
      </c>
      <c r="K6498" s="416">
        <v>1.83</v>
      </c>
      <c r="L6498" s="415" t="s">
        <v>217</v>
      </c>
    </row>
    <row r="6499" spans="1:12" x14ac:dyDescent="0.25">
      <c r="A6499" s="415" t="s">
        <v>3779</v>
      </c>
      <c r="B6499" s="415" t="s">
        <v>4604</v>
      </c>
      <c r="C6499" s="415" t="s">
        <v>4749</v>
      </c>
      <c r="D6499" s="415" t="s">
        <v>4750</v>
      </c>
      <c r="E6499" s="416" t="s">
        <v>155</v>
      </c>
      <c r="F6499" s="415" t="s">
        <v>155</v>
      </c>
      <c r="G6499" s="415">
        <v>100278</v>
      </c>
      <c r="H6499" s="415" t="s">
        <v>4843</v>
      </c>
      <c r="I6499" s="415" t="s">
        <v>4769</v>
      </c>
      <c r="J6499" s="415" t="s">
        <v>611</v>
      </c>
      <c r="K6499" s="416">
        <v>30.61</v>
      </c>
      <c r="L6499" s="415" t="s">
        <v>217</v>
      </c>
    </row>
    <row r="6500" spans="1:12" x14ac:dyDescent="0.25">
      <c r="A6500" s="415" t="s">
        <v>3779</v>
      </c>
      <c r="B6500" s="415" t="s">
        <v>4604</v>
      </c>
      <c r="C6500" s="415" t="s">
        <v>4749</v>
      </c>
      <c r="D6500" s="415" t="s">
        <v>4750</v>
      </c>
      <c r="E6500" s="416" t="s">
        <v>155</v>
      </c>
      <c r="F6500" s="415" t="s">
        <v>155</v>
      </c>
      <c r="G6500" s="415">
        <v>100279</v>
      </c>
      <c r="H6500" s="415" t="s">
        <v>4844</v>
      </c>
      <c r="I6500" s="415" t="s">
        <v>25</v>
      </c>
      <c r="J6500" s="415" t="s">
        <v>611</v>
      </c>
      <c r="K6500" s="416">
        <v>0.59</v>
      </c>
      <c r="L6500" s="415" t="s">
        <v>217</v>
      </c>
    </row>
    <row r="6501" spans="1:12" x14ac:dyDescent="0.25">
      <c r="A6501" s="415" t="s">
        <v>3779</v>
      </c>
      <c r="B6501" s="415" t="s">
        <v>4604</v>
      </c>
      <c r="C6501" s="415" t="s">
        <v>4749</v>
      </c>
      <c r="D6501" s="415" t="s">
        <v>4750</v>
      </c>
      <c r="E6501" s="416" t="s">
        <v>155</v>
      </c>
      <c r="F6501" s="415" t="s">
        <v>155</v>
      </c>
      <c r="G6501" s="415">
        <v>100280</v>
      </c>
      <c r="H6501" s="415" t="s">
        <v>4845</v>
      </c>
      <c r="I6501" s="415" t="s">
        <v>4769</v>
      </c>
      <c r="J6501" s="415" t="s">
        <v>611</v>
      </c>
      <c r="K6501" s="416">
        <v>14.05</v>
      </c>
      <c r="L6501" s="415" t="s">
        <v>217</v>
      </c>
    </row>
    <row r="6502" spans="1:12" x14ac:dyDescent="0.25">
      <c r="A6502" s="415" t="s">
        <v>3779</v>
      </c>
      <c r="B6502" s="415" t="s">
        <v>4604</v>
      </c>
      <c r="C6502" s="415" t="s">
        <v>4749</v>
      </c>
      <c r="D6502" s="415" t="s">
        <v>4750</v>
      </c>
      <c r="E6502" s="416" t="s">
        <v>155</v>
      </c>
      <c r="F6502" s="415" t="s">
        <v>155</v>
      </c>
      <c r="G6502" s="415">
        <v>100281</v>
      </c>
      <c r="H6502" s="415" t="s">
        <v>4846</v>
      </c>
      <c r="I6502" s="415" t="s">
        <v>4769</v>
      </c>
      <c r="J6502" s="415" t="s">
        <v>216</v>
      </c>
      <c r="K6502" s="416">
        <v>3.51</v>
      </c>
      <c r="L6502" s="415" t="s">
        <v>217</v>
      </c>
    </row>
    <row r="6503" spans="1:12" x14ac:dyDescent="0.25">
      <c r="A6503" s="415" t="s">
        <v>3779</v>
      </c>
      <c r="B6503" s="415" t="s">
        <v>4604</v>
      </c>
      <c r="C6503" s="415" t="s">
        <v>4749</v>
      </c>
      <c r="D6503" s="415" t="s">
        <v>4750</v>
      </c>
      <c r="E6503" s="416" t="s">
        <v>155</v>
      </c>
      <c r="F6503" s="415" t="s">
        <v>155</v>
      </c>
      <c r="G6503" s="415">
        <v>100282</v>
      </c>
      <c r="H6503" s="415" t="s">
        <v>4847</v>
      </c>
      <c r="I6503" s="415" t="s">
        <v>4782</v>
      </c>
      <c r="J6503" s="415" t="s">
        <v>611</v>
      </c>
      <c r="K6503" s="416">
        <v>119.88</v>
      </c>
      <c r="L6503" s="415" t="s">
        <v>217</v>
      </c>
    </row>
    <row r="6504" spans="1:12" x14ac:dyDescent="0.25">
      <c r="A6504" s="415" t="s">
        <v>3779</v>
      </c>
      <c r="B6504" s="415" t="s">
        <v>4604</v>
      </c>
      <c r="C6504" s="415" t="s">
        <v>4749</v>
      </c>
      <c r="D6504" s="415" t="s">
        <v>4750</v>
      </c>
      <c r="E6504" s="416" t="s">
        <v>155</v>
      </c>
      <c r="F6504" s="415" t="s">
        <v>155</v>
      </c>
      <c r="G6504" s="415">
        <v>100283</v>
      </c>
      <c r="H6504" s="415" t="s">
        <v>4848</v>
      </c>
      <c r="I6504" s="415" t="s">
        <v>4782</v>
      </c>
      <c r="J6504" s="415" t="s">
        <v>611</v>
      </c>
      <c r="K6504" s="416">
        <v>19.36</v>
      </c>
      <c r="L6504" s="415" t="s">
        <v>217</v>
      </c>
    </row>
    <row r="6505" spans="1:12" x14ac:dyDescent="0.25">
      <c r="A6505" s="415" t="s">
        <v>3779</v>
      </c>
      <c r="B6505" s="415" t="s">
        <v>4604</v>
      </c>
      <c r="C6505" s="415" t="s">
        <v>4749</v>
      </c>
      <c r="D6505" s="415" t="s">
        <v>4750</v>
      </c>
      <c r="E6505" s="416" t="s">
        <v>155</v>
      </c>
      <c r="F6505" s="415" t="s">
        <v>155</v>
      </c>
      <c r="G6505" s="415">
        <v>100284</v>
      </c>
      <c r="H6505" s="415" t="s">
        <v>4849</v>
      </c>
      <c r="I6505" s="415" t="s">
        <v>4782</v>
      </c>
      <c r="J6505" s="415" t="s">
        <v>216</v>
      </c>
      <c r="K6505" s="416">
        <v>10.27</v>
      </c>
      <c r="L6505" s="415" t="s">
        <v>217</v>
      </c>
    </row>
    <row r="6506" spans="1:12" x14ac:dyDescent="0.25">
      <c r="A6506" s="415" t="s">
        <v>3779</v>
      </c>
      <c r="B6506" s="415" t="s">
        <v>4604</v>
      </c>
      <c r="C6506" s="415" t="s">
        <v>4749</v>
      </c>
      <c r="D6506" s="415" t="s">
        <v>4750</v>
      </c>
      <c r="E6506" s="416" t="s">
        <v>155</v>
      </c>
      <c r="F6506" s="415" t="s">
        <v>155</v>
      </c>
      <c r="G6506" s="415">
        <v>100285</v>
      </c>
      <c r="H6506" s="415" t="s">
        <v>4850</v>
      </c>
      <c r="I6506" s="415" t="s">
        <v>4801</v>
      </c>
      <c r="J6506" s="415" t="s">
        <v>611</v>
      </c>
      <c r="K6506" s="416">
        <v>32.21</v>
      </c>
      <c r="L6506" s="415" t="s">
        <v>217</v>
      </c>
    </row>
    <row r="6507" spans="1:12" x14ac:dyDescent="0.25">
      <c r="A6507" s="415" t="s">
        <v>3779</v>
      </c>
      <c r="B6507" s="415" t="s">
        <v>4604</v>
      </c>
      <c r="C6507" s="415" t="s">
        <v>4749</v>
      </c>
      <c r="D6507" s="415" t="s">
        <v>4750</v>
      </c>
      <c r="E6507" s="416" t="s">
        <v>155</v>
      </c>
      <c r="F6507" s="415" t="s">
        <v>155</v>
      </c>
      <c r="G6507" s="415">
        <v>100286</v>
      </c>
      <c r="H6507" s="415" t="s">
        <v>4851</v>
      </c>
      <c r="I6507" s="415" t="s">
        <v>4801</v>
      </c>
      <c r="J6507" s="415" t="s">
        <v>611</v>
      </c>
      <c r="K6507" s="416">
        <v>10.49</v>
      </c>
      <c r="L6507" s="415" t="s">
        <v>217</v>
      </c>
    </row>
    <row r="6508" spans="1:12" x14ac:dyDescent="0.25">
      <c r="A6508" s="415" t="s">
        <v>3779</v>
      </c>
      <c r="B6508" s="415" t="s">
        <v>4604</v>
      </c>
      <c r="C6508" s="415" t="s">
        <v>4749</v>
      </c>
      <c r="D6508" s="415" t="s">
        <v>4750</v>
      </c>
      <c r="E6508" s="416" t="s">
        <v>155</v>
      </c>
      <c r="F6508" s="415" t="s">
        <v>155</v>
      </c>
      <c r="G6508" s="415">
        <v>100287</v>
      </c>
      <c r="H6508" s="415" t="s">
        <v>4852</v>
      </c>
      <c r="I6508" s="415" t="s">
        <v>4801</v>
      </c>
      <c r="J6508" s="415" t="s">
        <v>611</v>
      </c>
      <c r="K6508" s="416">
        <v>10.050000000000001</v>
      </c>
      <c r="L6508" s="415" t="s">
        <v>217</v>
      </c>
    </row>
    <row r="6509" spans="1:12" x14ac:dyDescent="0.25">
      <c r="A6509" s="415" t="s">
        <v>3779</v>
      </c>
      <c r="B6509" s="415" t="s">
        <v>4604</v>
      </c>
      <c r="C6509" s="415" t="s">
        <v>4853</v>
      </c>
      <c r="D6509" s="415" t="s">
        <v>4854</v>
      </c>
      <c r="E6509" s="416" t="s">
        <v>155</v>
      </c>
      <c r="F6509" s="415" t="s">
        <v>155</v>
      </c>
      <c r="G6509" s="415">
        <v>99802</v>
      </c>
      <c r="H6509" s="415" t="s">
        <v>4855</v>
      </c>
      <c r="I6509" s="415" t="s">
        <v>27</v>
      </c>
      <c r="J6509" s="415" t="s">
        <v>611</v>
      </c>
      <c r="K6509" s="416">
        <v>0.41</v>
      </c>
      <c r="L6509" s="415" t="s">
        <v>217</v>
      </c>
    </row>
    <row r="6510" spans="1:12" x14ac:dyDescent="0.25">
      <c r="A6510" s="415" t="s">
        <v>3779</v>
      </c>
      <c r="B6510" s="415" t="s">
        <v>4604</v>
      </c>
      <c r="C6510" s="415" t="s">
        <v>4853</v>
      </c>
      <c r="D6510" s="415" t="s">
        <v>4854</v>
      </c>
      <c r="E6510" s="416" t="s">
        <v>155</v>
      </c>
      <c r="F6510" s="415" t="s">
        <v>155</v>
      </c>
      <c r="G6510" s="415">
        <v>99803</v>
      </c>
      <c r="H6510" s="415" t="s">
        <v>4856</v>
      </c>
      <c r="I6510" s="415" t="s">
        <v>27</v>
      </c>
      <c r="J6510" s="415" t="s">
        <v>611</v>
      </c>
      <c r="K6510" s="416">
        <v>1.59</v>
      </c>
      <c r="L6510" s="415" t="s">
        <v>217</v>
      </c>
    </row>
    <row r="6511" spans="1:12" x14ac:dyDescent="0.25">
      <c r="A6511" s="415" t="s">
        <v>3779</v>
      </c>
      <c r="B6511" s="415" t="s">
        <v>4604</v>
      </c>
      <c r="C6511" s="415" t="s">
        <v>4853</v>
      </c>
      <c r="D6511" s="415" t="s">
        <v>4854</v>
      </c>
      <c r="E6511" s="416" t="s">
        <v>155</v>
      </c>
      <c r="F6511" s="415" t="s">
        <v>155</v>
      </c>
      <c r="G6511" s="415">
        <v>99804</v>
      </c>
      <c r="H6511" s="415" t="s">
        <v>7702</v>
      </c>
      <c r="I6511" s="415" t="s">
        <v>27</v>
      </c>
      <c r="J6511" s="415" t="s">
        <v>273</v>
      </c>
      <c r="K6511" s="416">
        <v>4.1500000000000004</v>
      </c>
      <c r="L6511" s="415" t="s">
        <v>217</v>
      </c>
    </row>
    <row r="6512" spans="1:12" x14ac:dyDescent="0.25">
      <c r="A6512" s="415" t="s">
        <v>3779</v>
      </c>
      <c r="B6512" s="415" t="s">
        <v>4604</v>
      </c>
      <c r="C6512" s="415" t="s">
        <v>4853</v>
      </c>
      <c r="D6512" s="415" t="s">
        <v>4854</v>
      </c>
      <c r="E6512" s="416" t="s">
        <v>155</v>
      </c>
      <c r="F6512" s="415" t="s">
        <v>155</v>
      </c>
      <c r="G6512" s="415">
        <v>99805</v>
      </c>
      <c r="H6512" s="415" t="s">
        <v>4857</v>
      </c>
      <c r="I6512" s="415" t="s">
        <v>27</v>
      </c>
      <c r="J6512" s="415" t="s">
        <v>273</v>
      </c>
      <c r="K6512" s="416">
        <v>8.85</v>
      </c>
      <c r="L6512" s="415" t="s">
        <v>217</v>
      </c>
    </row>
    <row r="6513" spans="1:12" x14ac:dyDescent="0.25">
      <c r="A6513" s="415" t="s">
        <v>3779</v>
      </c>
      <c r="B6513" s="415" t="s">
        <v>4604</v>
      </c>
      <c r="C6513" s="415" t="s">
        <v>4853</v>
      </c>
      <c r="D6513" s="415" t="s">
        <v>4854</v>
      </c>
      <c r="E6513" s="416" t="s">
        <v>155</v>
      </c>
      <c r="F6513" s="415" t="s">
        <v>155</v>
      </c>
      <c r="G6513" s="415">
        <v>99806</v>
      </c>
      <c r="H6513" s="415" t="s">
        <v>4858</v>
      </c>
      <c r="I6513" s="415" t="s">
        <v>27</v>
      </c>
      <c r="J6513" s="415" t="s">
        <v>611</v>
      </c>
      <c r="K6513" s="416">
        <v>0.65</v>
      </c>
      <c r="L6513" s="415" t="s">
        <v>217</v>
      </c>
    </row>
    <row r="6514" spans="1:12" x14ac:dyDescent="0.25">
      <c r="A6514" s="415" t="s">
        <v>3779</v>
      </c>
      <c r="B6514" s="415" t="s">
        <v>4604</v>
      </c>
      <c r="C6514" s="415" t="s">
        <v>4853</v>
      </c>
      <c r="D6514" s="415" t="s">
        <v>4854</v>
      </c>
      <c r="E6514" s="416" t="s">
        <v>155</v>
      </c>
      <c r="F6514" s="415" t="s">
        <v>155</v>
      </c>
      <c r="G6514" s="415">
        <v>99807</v>
      </c>
      <c r="H6514" s="415" t="s">
        <v>7703</v>
      </c>
      <c r="I6514" s="415" t="s">
        <v>27</v>
      </c>
      <c r="J6514" s="415" t="s">
        <v>273</v>
      </c>
      <c r="K6514" s="416">
        <v>1.27</v>
      </c>
      <c r="L6514" s="415" t="s">
        <v>217</v>
      </c>
    </row>
    <row r="6515" spans="1:12" x14ac:dyDescent="0.25">
      <c r="A6515" s="415" t="s">
        <v>3779</v>
      </c>
      <c r="B6515" s="415" t="s">
        <v>4604</v>
      </c>
      <c r="C6515" s="415" t="s">
        <v>4853</v>
      </c>
      <c r="D6515" s="415" t="s">
        <v>4854</v>
      </c>
      <c r="E6515" s="416" t="s">
        <v>155</v>
      </c>
      <c r="F6515" s="415" t="s">
        <v>155</v>
      </c>
      <c r="G6515" s="415">
        <v>99808</v>
      </c>
      <c r="H6515" s="415" t="s">
        <v>4859</v>
      </c>
      <c r="I6515" s="415" t="s">
        <v>27</v>
      </c>
      <c r="J6515" s="415" t="s">
        <v>273</v>
      </c>
      <c r="K6515" s="416">
        <v>3.27</v>
      </c>
      <c r="L6515" s="415" t="s">
        <v>217</v>
      </c>
    </row>
    <row r="6516" spans="1:12" x14ac:dyDescent="0.25">
      <c r="A6516" s="415" t="s">
        <v>3779</v>
      </c>
      <c r="B6516" s="415" t="s">
        <v>4604</v>
      </c>
      <c r="C6516" s="415" t="s">
        <v>4853</v>
      </c>
      <c r="D6516" s="415" t="s">
        <v>4854</v>
      </c>
      <c r="E6516" s="416" t="s">
        <v>155</v>
      </c>
      <c r="F6516" s="415" t="s">
        <v>155</v>
      </c>
      <c r="G6516" s="415">
        <v>99809</v>
      </c>
      <c r="H6516" s="415" t="s">
        <v>4860</v>
      </c>
      <c r="I6516" s="415" t="s">
        <v>27</v>
      </c>
      <c r="J6516" s="415" t="s">
        <v>611</v>
      </c>
      <c r="K6516" s="416">
        <v>4.53</v>
      </c>
      <c r="L6516" s="415" t="s">
        <v>217</v>
      </c>
    </row>
    <row r="6517" spans="1:12" x14ac:dyDescent="0.25">
      <c r="A6517" s="415" t="s">
        <v>3779</v>
      </c>
      <c r="B6517" s="415" t="s">
        <v>4604</v>
      </c>
      <c r="C6517" s="415" t="s">
        <v>4853</v>
      </c>
      <c r="D6517" s="415" t="s">
        <v>4854</v>
      </c>
      <c r="E6517" s="416" t="s">
        <v>155</v>
      </c>
      <c r="F6517" s="415" t="s">
        <v>155</v>
      </c>
      <c r="G6517" s="415">
        <v>99810</v>
      </c>
      <c r="H6517" s="415" t="s">
        <v>7704</v>
      </c>
      <c r="I6517" s="415" t="s">
        <v>27</v>
      </c>
      <c r="J6517" s="415" t="s">
        <v>273</v>
      </c>
      <c r="K6517" s="416">
        <v>5.66</v>
      </c>
      <c r="L6517" s="415" t="s">
        <v>217</v>
      </c>
    </row>
    <row r="6518" spans="1:12" x14ac:dyDescent="0.25">
      <c r="A6518" s="415" t="s">
        <v>3779</v>
      </c>
      <c r="B6518" s="415" t="s">
        <v>4604</v>
      </c>
      <c r="C6518" s="415" t="s">
        <v>4853</v>
      </c>
      <c r="D6518" s="415" t="s">
        <v>4854</v>
      </c>
      <c r="E6518" s="416" t="s">
        <v>155</v>
      </c>
      <c r="F6518" s="415" t="s">
        <v>155</v>
      </c>
      <c r="G6518" s="415">
        <v>99811</v>
      </c>
      <c r="H6518" s="415" t="s">
        <v>4861</v>
      </c>
      <c r="I6518" s="415" t="s">
        <v>27</v>
      </c>
      <c r="J6518" s="415" t="s">
        <v>611</v>
      </c>
      <c r="K6518" s="416">
        <v>2.71</v>
      </c>
      <c r="L6518" s="415" t="s">
        <v>217</v>
      </c>
    </row>
    <row r="6519" spans="1:12" x14ac:dyDescent="0.25">
      <c r="A6519" s="415" t="s">
        <v>3779</v>
      </c>
      <c r="B6519" s="415" t="s">
        <v>4604</v>
      </c>
      <c r="C6519" s="415" t="s">
        <v>4853</v>
      </c>
      <c r="D6519" s="415" t="s">
        <v>4854</v>
      </c>
      <c r="E6519" s="416" t="s">
        <v>155</v>
      </c>
      <c r="F6519" s="415" t="s">
        <v>155</v>
      </c>
      <c r="G6519" s="415">
        <v>99812</v>
      </c>
      <c r="H6519" s="415" t="s">
        <v>4862</v>
      </c>
      <c r="I6519" s="415" t="s">
        <v>27</v>
      </c>
      <c r="J6519" s="415" t="s">
        <v>611</v>
      </c>
      <c r="K6519" s="416">
        <v>0.87</v>
      </c>
      <c r="L6519" s="415" t="s">
        <v>217</v>
      </c>
    </row>
    <row r="6520" spans="1:12" x14ac:dyDescent="0.25">
      <c r="A6520" s="415" t="s">
        <v>3779</v>
      </c>
      <c r="B6520" s="415" t="s">
        <v>4604</v>
      </c>
      <c r="C6520" s="415" t="s">
        <v>4853</v>
      </c>
      <c r="D6520" s="415" t="s">
        <v>4854</v>
      </c>
      <c r="E6520" s="416" t="s">
        <v>155</v>
      </c>
      <c r="F6520" s="415" t="s">
        <v>155</v>
      </c>
      <c r="G6520" s="415">
        <v>99813</v>
      </c>
      <c r="H6520" s="415" t="s">
        <v>7705</v>
      </c>
      <c r="I6520" s="415" t="s">
        <v>27</v>
      </c>
      <c r="J6520" s="415" t="s">
        <v>273</v>
      </c>
      <c r="K6520" s="416">
        <v>0.77</v>
      </c>
      <c r="L6520" s="415" t="s">
        <v>217</v>
      </c>
    </row>
    <row r="6521" spans="1:12" x14ac:dyDescent="0.25">
      <c r="A6521" s="415" t="s">
        <v>3779</v>
      </c>
      <c r="B6521" s="415" t="s">
        <v>4604</v>
      </c>
      <c r="C6521" s="415" t="s">
        <v>4853</v>
      </c>
      <c r="D6521" s="415" t="s">
        <v>4854</v>
      </c>
      <c r="E6521" s="416" t="s">
        <v>155</v>
      </c>
      <c r="F6521" s="415" t="s">
        <v>155</v>
      </c>
      <c r="G6521" s="415">
        <v>99814</v>
      </c>
      <c r="H6521" s="415" t="s">
        <v>4863</v>
      </c>
      <c r="I6521" s="415" t="s">
        <v>27</v>
      </c>
      <c r="J6521" s="415" t="s">
        <v>273</v>
      </c>
      <c r="K6521" s="416">
        <v>1.53</v>
      </c>
      <c r="L6521" s="415" t="s">
        <v>217</v>
      </c>
    </row>
    <row r="6522" spans="1:12" x14ac:dyDescent="0.25">
      <c r="A6522" s="415" t="s">
        <v>3779</v>
      </c>
      <c r="B6522" s="415" t="s">
        <v>4604</v>
      </c>
      <c r="C6522" s="415" t="s">
        <v>4853</v>
      </c>
      <c r="D6522" s="415" t="s">
        <v>4854</v>
      </c>
      <c r="E6522" s="416" t="s">
        <v>155</v>
      </c>
      <c r="F6522" s="415" t="s">
        <v>155</v>
      </c>
      <c r="G6522" s="415">
        <v>99815</v>
      </c>
      <c r="H6522" s="415" t="s">
        <v>7706</v>
      </c>
      <c r="I6522" s="415" t="s">
        <v>25</v>
      </c>
      <c r="J6522" s="415" t="s">
        <v>273</v>
      </c>
      <c r="K6522" s="416">
        <v>7.69</v>
      </c>
      <c r="L6522" s="415" t="s">
        <v>217</v>
      </c>
    </row>
    <row r="6523" spans="1:12" x14ac:dyDescent="0.25">
      <c r="A6523" s="415" t="s">
        <v>3779</v>
      </c>
      <c r="B6523" s="415" t="s">
        <v>4604</v>
      </c>
      <c r="C6523" s="415" t="s">
        <v>4853</v>
      </c>
      <c r="D6523" s="415" t="s">
        <v>4854</v>
      </c>
      <c r="E6523" s="416" t="s">
        <v>155</v>
      </c>
      <c r="F6523" s="415" t="s">
        <v>155</v>
      </c>
      <c r="G6523" s="415">
        <v>99816</v>
      </c>
      <c r="H6523" s="415" t="s">
        <v>7707</v>
      </c>
      <c r="I6523" s="415" t="s">
        <v>25</v>
      </c>
      <c r="J6523" s="415" t="s">
        <v>273</v>
      </c>
      <c r="K6523" s="416">
        <v>8.1</v>
      </c>
      <c r="L6523" s="415" t="s">
        <v>217</v>
      </c>
    </row>
    <row r="6524" spans="1:12" x14ac:dyDescent="0.25">
      <c r="A6524" s="415" t="s">
        <v>3779</v>
      </c>
      <c r="B6524" s="415" t="s">
        <v>4604</v>
      </c>
      <c r="C6524" s="415" t="s">
        <v>4853</v>
      </c>
      <c r="D6524" s="415" t="s">
        <v>4854</v>
      </c>
      <c r="E6524" s="416" t="s">
        <v>155</v>
      </c>
      <c r="F6524" s="415" t="s">
        <v>155</v>
      </c>
      <c r="G6524" s="415">
        <v>99817</v>
      </c>
      <c r="H6524" s="415" t="s">
        <v>7708</v>
      </c>
      <c r="I6524" s="415" t="s">
        <v>25</v>
      </c>
      <c r="J6524" s="415" t="s">
        <v>273</v>
      </c>
      <c r="K6524" s="416">
        <v>5.24</v>
      </c>
      <c r="L6524" s="415" t="s">
        <v>217</v>
      </c>
    </row>
    <row r="6525" spans="1:12" x14ac:dyDescent="0.25">
      <c r="A6525" s="415" t="s">
        <v>3779</v>
      </c>
      <c r="B6525" s="415" t="s">
        <v>4604</v>
      </c>
      <c r="C6525" s="415" t="s">
        <v>4853</v>
      </c>
      <c r="D6525" s="415" t="s">
        <v>4854</v>
      </c>
      <c r="E6525" s="416" t="s">
        <v>155</v>
      </c>
      <c r="F6525" s="415" t="s">
        <v>155</v>
      </c>
      <c r="G6525" s="415">
        <v>99818</v>
      </c>
      <c r="H6525" s="415" t="s">
        <v>7709</v>
      </c>
      <c r="I6525" s="415" t="s">
        <v>25</v>
      </c>
      <c r="J6525" s="415" t="s">
        <v>273</v>
      </c>
      <c r="K6525" s="416">
        <v>5.24</v>
      </c>
      <c r="L6525" s="415" t="s">
        <v>217</v>
      </c>
    </row>
    <row r="6526" spans="1:12" x14ac:dyDescent="0.25">
      <c r="A6526" s="415" t="s">
        <v>3779</v>
      </c>
      <c r="B6526" s="415" t="s">
        <v>4604</v>
      </c>
      <c r="C6526" s="415" t="s">
        <v>4853</v>
      </c>
      <c r="D6526" s="415" t="s">
        <v>4854</v>
      </c>
      <c r="E6526" s="416" t="s">
        <v>155</v>
      </c>
      <c r="F6526" s="415" t="s">
        <v>155</v>
      </c>
      <c r="G6526" s="415">
        <v>99819</v>
      </c>
      <c r="H6526" s="415" t="s">
        <v>7710</v>
      </c>
      <c r="I6526" s="415" t="s">
        <v>27</v>
      </c>
      <c r="J6526" s="415" t="s">
        <v>273</v>
      </c>
      <c r="K6526" s="416">
        <v>12.98</v>
      </c>
      <c r="L6526" s="415" t="s">
        <v>217</v>
      </c>
    </row>
    <row r="6527" spans="1:12" x14ac:dyDescent="0.25">
      <c r="A6527" s="415" t="s">
        <v>3779</v>
      </c>
      <c r="B6527" s="415" t="s">
        <v>4604</v>
      </c>
      <c r="C6527" s="415" t="s">
        <v>4853</v>
      </c>
      <c r="D6527" s="415" t="s">
        <v>4854</v>
      </c>
      <c r="E6527" s="416" t="s">
        <v>155</v>
      </c>
      <c r="F6527" s="415" t="s">
        <v>155</v>
      </c>
      <c r="G6527" s="415">
        <v>99820</v>
      </c>
      <c r="H6527" s="415" t="s">
        <v>7711</v>
      </c>
      <c r="I6527" s="415" t="s">
        <v>27</v>
      </c>
      <c r="J6527" s="415" t="s">
        <v>273</v>
      </c>
      <c r="K6527" s="416">
        <v>1.73</v>
      </c>
      <c r="L6527" s="415" t="s">
        <v>217</v>
      </c>
    </row>
    <row r="6528" spans="1:12" x14ac:dyDescent="0.25">
      <c r="A6528" s="415" t="s">
        <v>3779</v>
      </c>
      <c r="B6528" s="415" t="s">
        <v>4604</v>
      </c>
      <c r="C6528" s="415" t="s">
        <v>4853</v>
      </c>
      <c r="D6528" s="415" t="s">
        <v>4854</v>
      </c>
      <c r="E6528" s="416" t="s">
        <v>155</v>
      </c>
      <c r="F6528" s="415" t="s">
        <v>155</v>
      </c>
      <c r="G6528" s="415">
        <v>99821</v>
      </c>
      <c r="H6528" s="415" t="s">
        <v>7712</v>
      </c>
      <c r="I6528" s="415" t="s">
        <v>27</v>
      </c>
      <c r="J6528" s="415" t="s">
        <v>273</v>
      </c>
      <c r="K6528" s="416">
        <v>2.73</v>
      </c>
      <c r="L6528" s="415" t="s">
        <v>217</v>
      </c>
    </row>
    <row r="6529" spans="1:12" x14ac:dyDescent="0.25">
      <c r="A6529" s="415" t="s">
        <v>3779</v>
      </c>
      <c r="B6529" s="415" t="s">
        <v>4604</v>
      </c>
      <c r="C6529" s="415" t="s">
        <v>4853</v>
      </c>
      <c r="D6529" s="415" t="s">
        <v>4854</v>
      </c>
      <c r="E6529" s="416" t="s">
        <v>155</v>
      </c>
      <c r="F6529" s="415" t="s">
        <v>155</v>
      </c>
      <c r="G6529" s="415">
        <v>99822</v>
      </c>
      <c r="H6529" s="415" t="s">
        <v>4864</v>
      </c>
      <c r="I6529" s="415" t="s">
        <v>27</v>
      </c>
      <c r="J6529" s="415" t="s">
        <v>611</v>
      </c>
      <c r="K6529" s="416">
        <v>0.77</v>
      </c>
      <c r="L6529" s="415" t="s">
        <v>217</v>
      </c>
    </row>
    <row r="6530" spans="1:12" x14ac:dyDescent="0.25">
      <c r="A6530" s="415" t="s">
        <v>3779</v>
      </c>
      <c r="B6530" s="415" t="s">
        <v>4604</v>
      </c>
      <c r="C6530" s="415" t="s">
        <v>4853</v>
      </c>
      <c r="D6530" s="415" t="s">
        <v>4854</v>
      </c>
      <c r="E6530" s="416" t="s">
        <v>155</v>
      </c>
      <c r="F6530" s="415" t="s">
        <v>155</v>
      </c>
      <c r="G6530" s="415">
        <v>99823</v>
      </c>
      <c r="H6530" s="415" t="s">
        <v>7713</v>
      </c>
      <c r="I6530" s="415" t="s">
        <v>27</v>
      </c>
      <c r="J6530" s="415" t="s">
        <v>273</v>
      </c>
      <c r="K6530" s="416">
        <v>1.99</v>
      </c>
      <c r="L6530" s="415" t="s">
        <v>217</v>
      </c>
    </row>
    <row r="6531" spans="1:12" x14ac:dyDescent="0.25">
      <c r="A6531" s="415" t="s">
        <v>3779</v>
      </c>
      <c r="B6531" s="415" t="s">
        <v>4604</v>
      </c>
      <c r="C6531" s="415" t="s">
        <v>4853</v>
      </c>
      <c r="D6531" s="415" t="s">
        <v>4854</v>
      </c>
      <c r="E6531" s="416" t="s">
        <v>155</v>
      </c>
      <c r="F6531" s="415" t="s">
        <v>155</v>
      </c>
      <c r="G6531" s="415">
        <v>99824</v>
      </c>
      <c r="H6531" s="415" t="s">
        <v>7714</v>
      </c>
      <c r="I6531" s="415" t="s">
        <v>27</v>
      </c>
      <c r="J6531" s="415" t="s">
        <v>273</v>
      </c>
      <c r="K6531" s="416">
        <v>2.12</v>
      </c>
      <c r="L6531" s="415" t="s">
        <v>217</v>
      </c>
    </row>
    <row r="6532" spans="1:12" x14ac:dyDescent="0.25">
      <c r="A6532" s="415" t="s">
        <v>3779</v>
      </c>
      <c r="B6532" s="415" t="s">
        <v>4604</v>
      </c>
      <c r="C6532" s="415" t="s">
        <v>4853</v>
      </c>
      <c r="D6532" s="415" t="s">
        <v>4854</v>
      </c>
      <c r="E6532" s="416" t="s">
        <v>155</v>
      </c>
      <c r="F6532" s="415" t="s">
        <v>155</v>
      </c>
      <c r="G6532" s="415">
        <v>99825</v>
      </c>
      <c r="H6532" s="415" t="s">
        <v>7715</v>
      </c>
      <c r="I6532" s="415" t="s">
        <v>27</v>
      </c>
      <c r="J6532" s="415" t="s">
        <v>273</v>
      </c>
      <c r="K6532" s="416">
        <v>3.12</v>
      </c>
      <c r="L6532" s="415" t="s">
        <v>217</v>
      </c>
    </row>
    <row r="6533" spans="1:12" x14ac:dyDescent="0.25">
      <c r="A6533" s="415" t="s">
        <v>3779</v>
      </c>
      <c r="B6533" s="415" t="s">
        <v>4604</v>
      </c>
      <c r="C6533" s="415" t="s">
        <v>4853</v>
      </c>
      <c r="D6533" s="415" t="s">
        <v>4854</v>
      </c>
      <c r="E6533" s="416" t="s">
        <v>155</v>
      </c>
      <c r="F6533" s="415" t="s">
        <v>155</v>
      </c>
      <c r="G6533" s="415">
        <v>99826</v>
      </c>
      <c r="H6533" s="415" t="s">
        <v>4865</v>
      </c>
      <c r="I6533" s="415" t="s">
        <v>27</v>
      </c>
      <c r="J6533" s="415" t="s">
        <v>611</v>
      </c>
      <c r="K6533" s="416">
        <v>1.18</v>
      </c>
      <c r="L6533" s="415" t="s">
        <v>217</v>
      </c>
    </row>
    <row r="6534" spans="1:12" x14ac:dyDescent="0.25">
      <c r="A6534" s="415" t="s">
        <v>3779</v>
      </c>
      <c r="B6534" s="415" t="s">
        <v>4604</v>
      </c>
      <c r="C6534" s="415" t="s">
        <v>4866</v>
      </c>
      <c r="D6534" s="415" t="s">
        <v>4867</v>
      </c>
      <c r="E6534" s="416" t="s">
        <v>155</v>
      </c>
      <c r="F6534" s="415" t="s">
        <v>155</v>
      </c>
      <c r="G6534" s="415">
        <v>97010</v>
      </c>
      <c r="H6534" s="415" t="s">
        <v>4868</v>
      </c>
      <c r="I6534" s="415" t="s">
        <v>23</v>
      </c>
      <c r="J6534" s="415" t="s">
        <v>273</v>
      </c>
      <c r="K6534" s="416">
        <v>54.75</v>
      </c>
      <c r="L6534" s="415" t="s">
        <v>217</v>
      </c>
    </row>
    <row r="6535" spans="1:12" x14ac:dyDescent="0.25">
      <c r="A6535" s="415" t="s">
        <v>3779</v>
      </c>
      <c r="B6535" s="415" t="s">
        <v>4604</v>
      </c>
      <c r="C6535" s="415" t="s">
        <v>4866</v>
      </c>
      <c r="D6535" s="415" t="s">
        <v>4867</v>
      </c>
      <c r="E6535" s="416" t="s">
        <v>155</v>
      </c>
      <c r="F6535" s="415" t="s">
        <v>155</v>
      </c>
      <c r="G6535" s="415">
        <v>97011</v>
      </c>
      <c r="H6535" s="415" t="s">
        <v>4869</v>
      </c>
      <c r="I6535" s="415" t="s">
        <v>23</v>
      </c>
      <c r="J6535" s="415" t="s">
        <v>273</v>
      </c>
      <c r="K6535" s="416">
        <v>41.73</v>
      </c>
      <c r="L6535" s="415" t="s">
        <v>217</v>
      </c>
    </row>
    <row r="6536" spans="1:12" x14ac:dyDescent="0.25">
      <c r="A6536" s="415" t="s">
        <v>3779</v>
      </c>
      <c r="B6536" s="415" t="s">
        <v>4604</v>
      </c>
      <c r="C6536" s="415" t="s">
        <v>4866</v>
      </c>
      <c r="D6536" s="415" t="s">
        <v>4867</v>
      </c>
      <c r="E6536" s="416" t="s">
        <v>155</v>
      </c>
      <c r="F6536" s="415" t="s">
        <v>155</v>
      </c>
      <c r="G6536" s="415">
        <v>97012</v>
      </c>
      <c r="H6536" s="415" t="s">
        <v>4870</v>
      </c>
      <c r="I6536" s="415" t="s">
        <v>23</v>
      </c>
      <c r="J6536" s="415" t="s">
        <v>273</v>
      </c>
      <c r="K6536" s="416">
        <v>35.22</v>
      </c>
      <c r="L6536" s="415" t="s">
        <v>217</v>
      </c>
    </row>
    <row r="6537" spans="1:12" x14ac:dyDescent="0.25">
      <c r="A6537" s="415" t="s">
        <v>3779</v>
      </c>
      <c r="B6537" s="415" t="s">
        <v>4604</v>
      </c>
      <c r="C6537" s="415" t="s">
        <v>4866</v>
      </c>
      <c r="D6537" s="415" t="s">
        <v>4867</v>
      </c>
      <c r="E6537" s="416" t="s">
        <v>155</v>
      </c>
      <c r="F6537" s="415" t="s">
        <v>155</v>
      </c>
      <c r="G6537" s="415">
        <v>97013</v>
      </c>
      <c r="H6537" s="415" t="s">
        <v>4871</v>
      </c>
      <c r="I6537" s="415" t="s">
        <v>23</v>
      </c>
      <c r="J6537" s="415" t="s">
        <v>273</v>
      </c>
      <c r="K6537" s="416">
        <v>95.51</v>
      </c>
      <c r="L6537" s="415" t="s">
        <v>217</v>
      </c>
    </row>
    <row r="6538" spans="1:12" x14ac:dyDescent="0.25">
      <c r="A6538" s="415" t="s">
        <v>3779</v>
      </c>
      <c r="B6538" s="415" t="s">
        <v>4604</v>
      </c>
      <c r="C6538" s="415" t="s">
        <v>4866</v>
      </c>
      <c r="D6538" s="415" t="s">
        <v>4867</v>
      </c>
      <c r="E6538" s="416" t="s">
        <v>155</v>
      </c>
      <c r="F6538" s="415" t="s">
        <v>155</v>
      </c>
      <c r="G6538" s="415">
        <v>97014</v>
      </c>
      <c r="H6538" s="415" t="s">
        <v>4872</v>
      </c>
      <c r="I6538" s="415" t="s">
        <v>23</v>
      </c>
      <c r="J6538" s="415" t="s">
        <v>273</v>
      </c>
      <c r="K6538" s="416">
        <v>69.08</v>
      </c>
      <c r="L6538" s="415" t="s">
        <v>217</v>
      </c>
    </row>
    <row r="6539" spans="1:12" x14ac:dyDescent="0.25">
      <c r="A6539" s="415" t="s">
        <v>3779</v>
      </c>
      <c r="B6539" s="415" t="s">
        <v>4604</v>
      </c>
      <c r="C6539" s="415" t="s">
        <v>4866</v>
      </c>
      <c r="D6539" s="415" t="s">
        <v>4867</v>
      </c>
      <c r="E6539" s="416" t="s">
        <v>155</v>
      </c>
      <c r="F6539" s="415" t="s">
        <v>155</v>
      </c>
      <c r="G6539" s="415">
        <v>97015</v>
      </c>
      <c r="H6539" s="415" t="s">
        <v>4873</v>
      </c>
      <c r="I6539" s="415" t="s">
        <v>23</v>
      </c>
      <c r="J6539" s="415" t="s">
        <v>273</v>
      </c>
      <c r="K6539" s="416">
        <v>55.77</v>
      </c>
      <c r="L6539" s="415" t="s">
        <v>217</v>
      </c>
    </row>
    <row r="6540" spans="1:12" x14ac:dyDescent="0.25">
      <c r="A6540" s="415" t="s">
        <v>3779</v>
      </c>
      <c r="B6540" s="415" t="s">
        <v>4604</v>
      </c>
      <c r="C6540" s="415" t="s">
        <v>4866</v>
      </c>
      <c r="D6540" s="415" t="s">
        <v>4867</v>
      </c>
      <c r="E6540" s="416" t="s">
        <v>155</v>
      </c>
      <c r="F6540" s="415" t="s">
        <v>155</v>
      </c>
      <c r="G6540" s="415">
        <v>97016</v>
      </c>
      <c r="H6540" s="415" t="s">
        <v>4874</v>
      </c>
      <c r="I6540" s="415" t="s">
        <v>23</v>
      </c>
      <c r="J6540" s="415" t="s">
        <v>273</v>
      </c>
      <c r="K6540" s="416">
        <v>49.01</v>
      </c>
      <c r="L6540" s="415" t="s">
        <v>217</v>
      </c>
    </row>
    <row r="6541" spans="1:12" x14ac:dyDescent="0.25">
      <c r="A6541" s="415" t="s">
        <v>3779</v>
      </c>
      <c r="B6541" s="415" t="s">
        <v>4604</v>
      </c>
      <c r="C6541" s="415" t="s">
        <v>4866</v>
      </c>
      <c r="D6541" s="415" t="s">
        <v>4867</v>
      </c>
      <c r="E6541" s="416" t="s">
        <v>155</v>
      </c>
      <c r="F6541" s="415" t="s">
        <v>155</v>
      </c>
      <c r="G6541" s="415">
        <v>97017</v>
      </c>
      <c r="H6541" s="415" t="s">
        <v>4875</v>
      </c>
      <c r="I6541" s="415" t="s">
        <v>23</v>
      </c>
      <c r="J6541" s="415" t="s">
        <v>273</v>
      </c>
      <c r="K6541" s="416">
        <v>36.6</v>
      </c>
      <c r="L6541" s="415" t="s">
        <v>217</v>
      </c>
    </row>
    <row r="6542" spans="1:12" x14ac:dyDescent="0.25">
      <c r="A6542" s="415" t="s">
        <v>3779</v>
      </c>
      <c r="B6542" s="415" t="s">
        <v>4604</v>
      </c>
      <c r="C6542" s="415" t="s">
        <v>4866</v>
      </c>
      <c r="D6542" s="415" t="s">
        <v>4867</v>
      </c>
      <c r="E6542" s="416" t="s">
        <v>155</v>
      </c>
      <c r="F6542" s="415" t="s">
        <v>155</v>
      </c>
      <c r="G6542" s="415">
        <v>97018</v>
      </c>
      <c r="H6542" s="415" t="s">
        <v>4876</v>
      </c>
      <c r="I6542" s="415" t="s">
        <v>23</v>
      </c>
      <c r="J6542" s="415" t="s">
        <v>273</v>
      </c>
      <c r="K6542" s="416">
        <v>30.16</v>
      </c>
      <c r="L6542" s="415" t="s">
        <v>217</v>
      </c>
    </row>
    <row r="6543" spans="1:12" x14ac:dyDescent="0.25">
      <c r="A6543" s="415" t="s">
        <v>3779</v>
      </c>
      <c r="B6543" s="415" t="s">
        <v>4604</v>
      </c>
      <c r="C6543" s="415" t="s">
        <v>4866</v>
      </c>
      <c r="D6543" s="415" t="s">
        <v>4867</v>
      </c>
      <c r="E6543" s="416" t="s">
        <v>155</v>
      </c>
      <c r="F6543" s="415" t="s">
        <v>155</v>
      </c>
      <c r="G6543" s="415">
        <v>97031</v>
      </c>
      <c r="H6543" s="415" t="s">
        <v>4877</v>
      </c>
      <c r="I6543" s="415" t="s">
        <v>23</v>
      </c>
      <c r="J6543" s="415" t="s">
        <v>273</v>
      </c>
      <c r="K6543" s="416">
        <v>86.16</v>
      </c>
      <c r="L6543" s="415" t="s">
        <v>217</v>
      </c>
    </row>
    <row r="6544" spans="1:12" x14ac:dyDescent="0.25">
      <c r="A6544" s="415" t="s">
        <v>3779</v>
      </c>
      <c r="B6544" s="415" t="s">
        <v>4604</v>
      </c>
      <c r="C6544" s="415" t="s">
        <v>4866</v>
      </c>
      <c r="D6544" s="415" t="s">
        <v>4867</v>
      </c>
      <c r="E6544" s="416" t="s">
        <v>155</v>
      </c>
      <c r="F6544" s="415" t="s">
        <v>155</v>
      </c>
      <c r="G6544" s="415">
        <v>97032</v>
      </c>
      <c r="H6544" s="415" t="s">
        <v>4878</v>
      </c>
      <c r="I6544" s="415" t="s">
        <v>23</v>
      </c>
      <c r="J6544" s="415" t="s">
        <v>273</v>
      </c>
      <c r="K6544" s="416">
        <v>51.67</v>
      </c>
      <c r="L6544" s="415" t="s">
        <v>217</v>
      </c>
    </row>
    <row r="6545" spans="1:12" x14ac:dyDescent="0.25">
      <c r="A6545" s="415" t="s">
        <v>3779</v>
      </c>
      <c r="B6545" s="415" t="s">
        <v>4604</v>
      </c>
      <c r="C6545" s="415" t="s">
        <v>4866</v>
      </c>
      <c r="D6545" s="415" t="s">
        <v>4867</v>
      </c>
      <c r="E6545" s="416" t="s">
        <v>155</v>
      </c>
      <c r="F6545" s="415" t="s">
        <v>155</v>
      </c>
      <c r="G6545" s="415">
        <v>97033</v>
      </c>
      <c r="H6545" s="415" t="s">
        <v>4879</v>
      </c>
      <c r="I6545" s="415" t="s">
        <v>23</v>
      </c>
      <c r="J6545" s="415" t="s">
        <v>273</v>
      </c>
      <c r="K6545" s="416">
        <v>75.19</v>
      </c>
      <c r="L6545" s="415" t="s">
        <v>217</v>
      </c>
    </row>
    <row r="6546" spans="1:12" x14ac:dyDescent="0.25">
      <c r="A6546" s="415" t="s">
        <v>3779</v>
      </c>
      <c r="B6546" s="415" t="s">
        <v>4604</v>
      </c>
      <c r="C6546" s="415" t="s">
        <v>4866</v>
      </c>
      <c r="D6546" s="415" t="s">
        <v>4867</v>
      </c>
      <c r="E6546" s="416" t="s">
        <v>155</v>
      </c>
      <c r="F6546" s="415" t="s">
        <v>155</v>
      </c>
      <c r="G6546" s="415">
        <v>97034</v>
      </c>
      <c r="H6546" s="415" t="s">
        <v>4880</v>
      </c>
      <c r="I6546" s="415" t="s">
        <v>23</v>
      </c>
      <c r="J6546" s="415" t="s">
        <v>273</v>
      </c>
      <c r="K6546" s="416">
        <v>44.89</v>
      </c>
      <c r="L6546" s="415" t="s">
        <v>217</v>
      </c>
    </row>
    <row r="6547" spans="1:12" x14ac:dyDescent="0.25">
      <c r="A6547" s="415" t="s">
        <v>3779</v>
      </c>
      <c r="B6547" s="415" t="s">
        <v>4604</v>
      </c>
      <c r="C6547" s="415" t="s">
        <v>4866</v>
      </c>
      <c r="D6547" s="415" t="s">
        <v>4867</v>
      </c>
      <c r="E6547" s="416" t="s">
        <v>155</v>
      </c>
      <c r="F6547" s="415" t="s">
        <v>155</v>
      </c>
      <c r="G6547" s="415">
        <v>97039</v>
      </c>
      <c r="H6547" s="415" t="s">
        <v>4881</v>
      </c>
      <c r="I6547" s="415" t="s">
        <v>27</v>
      </c>
      <c r="J6547" s="415" t="s">
        <v>273</v>
      </c>
      <c r="K6547" s="416">
        <v>51.35</v>
      </c>
      <c r="L6547" s="415" t="s">
        <v>217</v>
      </c>
    </row>
    <row r="6548" spans="1:12" x14ac:dyDescent="0.25">
      <c r="A6548" s="415" t="s">
        <v>3779</v>
      </c>
      <c r="B6548" s="415" t="s">
        <v>4604</v>
      </c>
      <c r="C6548" s="415" t="s">
        <v>4866</v>
      </c>
      <c r="D6548" s="415" t="s">
        <v>4867</v>
      </c>
      <c r="E6548" s="416" t="s">
        <v>155</v>
      </c>
      <c r="F6548" s="415" t="s">
        <v>155</v>
      </c>
      <c r="G6548" s="415">
        <v>97040</v>
      </c>
      <c r="H6548" s="415" t="s">
        <v>4882</v>
      </c>
      <c r="I6548" s="415" t="s">
        <v>27</v>
      </c>
      <c r="J6548" s="415" t="s">
        <v>273</v>
      </c>
      <c r="K6548" s="416">
        <v>16.89</v>
      </c>
      <c r="L6548" s="415" t="s">
        <v>217</v>
      </c>
    </row>
    <row r="6549" spans="1:12" x14ac:dyDescent="0.25">
      <c r="A6549" s="415" t="s">
        <v>3779</v>
      </c>
      <c r="B6549" s="415" t="s">
        <v>4604</v>
      </c>
      <c r="C6549" s="415" t="s">
        <v>4866</v>
      </c>
      <c r="D6549" s="415" t="s">
        <v>4867</v>
      </c>
      <c r="E6549" s="416" t="s">
        <v>155</v>
      </c>
      <c r="F6549" s="415" t="s">
        <v>155</v>
      </c>
      <c r="G6549" s="415">
        <v>97041</v>
      </c>
      <c r="H6549" s="415" t="s">
        <v>4883</v>
      </c>
      <c r="I6549" s="415" t="s">
        <v>27</v>
      </c>
      <c r="J6549" s="415" t="s">
        <v>273</v>
      </c>
      <c r="K6549" s="416">
        <v>225.82</v>
      </c>
      <c r="L6549" s="415" t="s">
        <v>217</v>
      </c>
    </row>
    <row r="6550" spans="1:12" x14ac:dyDescent="0.25">
      <c r="A6550" s="415" t="s">
        <v>3779</v>
      </c>
      <c r="B6550" s="415" t="s">
        <v>4604</v>
      </c>
      <c r="C6550" s="415" t="s">
        <v>4866</v>
      </c>
      <c r="D6550" s="415" t="s">
        <v>4867</v>
      </c>
      <c r="E6550" s="416" t="s">
        <v>155</v>
      </c>
      <c r="F6550" s="415" t="s">
        <v>155</v>
      </c>
      <c r="G6550" s="415">
        <v>97046</v>
      </c>
      <c r="H6550" s="415" t="s">
        <v>4884</v>
      </c>
      <c r="I6550" s="415" t="s">
        <v>27</v>
      </c>
      <c r="J6550" s="415" t="s">
        <v>216</v>
      </c>
      <c r="K6550" s="416">
        <v>0.34</v>
      </c>
      <c r="L6550" s="415" t="s">
        <v>217</v>
      </c>
    </row>
    <row r="6551" spans="1:12" x14ac:dyDescent="0.25">
      <c r="A6551" s="415" t="s">
        <v>3779</v>
      </c>
      <c r="B6551" s="415" t="s">
        <v>4604</v>
      </c>
      <c r="C6551" s="415" t="s">
        <v>4866</v>
      </c>
      <c r="D6551" s="415" t="s">
        <v>4867</v>
      </c>
      <c r="E6551" s="416" t="s">
        <v>155</v>
      </c>
      <c r="F6551" s="415" t="s">
        <v>155</v>
      </c>
      <c r="G6551" s="415">
        <v>97047</v>
      </c>
      <c r="H6551" s="415" t="s">
        <v>4885</v>
      </c>
      <c r="I6551" s="415" t="s">
        <v>27</v>
      </c>
      <c r="J6551" s="415" t="s">
        <v>216</v>
      </c>
      <c r="K6551" s="416">
        <v>0.13</v>
      </c>
      <c r="L6551" s="415" t="s">
        <v>217</v>
      </c>
    </row>
    <row r="6552" spans="1:12" x14ac:dyDescent="0.25">
      <c r="A6552" s="415" t="s">
        <v>3779</v>
      </c>
      <c r="B6552" s="415" t="s">
        <v>4604</v>
      </c>
      <c r="C6552" s="415" t="s">
        <v>4866</v>
      </c>
      <c r="D6552" s="415" t="s">
        <v>4867</v>
      </c>
      <c r="E6552" s="416" t="s">
        <v>155</v>
      </c>
      <c r="F6552" s="415" t="s">
        <v>155</v>
      </c>
      <c r="G6552" s="415">
        <v>97048</v>
      </c>
      <c r="H6552" s="415" t="s">
        <v>4886</v>
      </c>
      <c r="I6552" s="415" t="s">
        <v>27</v>
      </c>
      <c r="J6552" s="415" t="s">
        <v>216</v>
      </c>
      <c r="K6552" s="416">
        <v>0.09</v>
      </c>
      <c r="L6552" s="415" t="s">
        <v>217</v>
      </c>
    </row>
    <row r="6553" spans="1:12" x14ac:dyDescent="0.25">
      <c r="A6553" s="415" t="s">
        <v>3779</v>
      </c>
      <c r="B6553" s="415" t="s">
        <v>4604</v>
      </c>
      <c r="C6553" s="415" t="s">
        <v>4866</v>
      </c>
      <c r="D6553" s="415" t="s">
        <v>4867</v>
      </c>
      <c r="E6553" s="416" t="s">
        <v>155</v>
      </c>
      <c r="F6553" s="415" t="s">
        <v>155</v>
      </c>
      <c r="G6553" s="415">
        <v>97054</v>
      </c>
      <c r="H6553" s="415" t="s">
        <v>4887</v>
      </c>
      <c r="I6553" s="415" t="s">
        <v>25</v>
      </c>
      <c r="J6553" s="415" t="s">
        <v>216</v>
      </c>
      <c r="K6553" s="416">
        <v>24.74</v>
      </c>
      <c r="L6553" s="415" t="s">
        <v>217</v>
      </c>
    </row>
    <row r="6554" spans="1:12" x14ac:dyDescent="0.25">
      <c r="A6554" s="415" t="s">
        <v>3779</v>
      </c>
      <c r="B6554" s="415" t="s">
        <v>4604</v>
      </c>
      <c r="C6554" s="415" t="s">
        <v>4866</v>
      </c>
      <c r="D6554" s="415" t="s">
        <v>4867</v>
      </c>
      <c r="E6554" s="416" t="s">
        <v>155</v>
      </c>
      <c r="F6554" s="415" t="s">
        <v>155</v>
      </c>
      <c r="G6554" s="415">
        <v>97062</v>
      </c>
      <c r="H6554" s="415" t="s">
        <v>4888</v>
      </c>
      <c r="I6554" s="415" t="s">
        <v>27</v>
      </c>
      <c r="J6554" s="415" t="s">
        <v>273</v>
      </c>
      <c r="K6554" s="416">
        <v>5.46</v>
      </c>
      <c r="L6554" s="415" t="s">
        <v>217</v>
      </c>
    </row>
    <row r="6555" spans="1:12" x14ac:dyDescent="0.25">
      <c r="A6555" s="415" t="s">
        <v>3779</v>
      </c>
      <c r="B6555" s="415" t="s">
        <v>4604</v>
      </c>
      <c r="C6555" s="415" t="s">
        <v>4866</v>
      </c>
      <c r="D6555" s="415" t="s">
        <v>4867</v>
      </c>
      <c r="E6555" s="416" t="s">
        <v>155</v>
      </c>
      <c r="F6555" s="415" t="s">
        <v>155</v>
      </c>
      <c r="G6555" s="415">
        <v>97063</v>
      </c>
      <c r="H6555" s="415" t="s">
        <v>4889</v>
      </c>
      <c r="I6555" s="415" t="s">
        <v>27</v>
      </c>
      <c r="J6555" s="415" t="s">
        <v>273</v>
      </c>
      <c r="K6555" s="416">
        <v>10.210000000000001</v>
      </c>
      <c r="L6555" s="415" t="s">
        <v>217</v>
      </c>
    </row>
    <row r="6556" spans="1:12" x14ac:dyDescent="0.25">
      <c r="A6556" s="415" t="s">
        <v>3779</v>
      </c>
      <c r="B6556" s="415" t="s">
        <v>4604</v>
      </c>
      <c r="C6556" s="415" t="s">
        <v>4866</v>
      </c>
      <c r="D6556" s="415" t="s">
        <v>4867</v>
      </c>
      <c r="E6556" s="416" t="s">
        <v>155</v>
      </c>
      <c r="F6556" s="415" t="s">
        <v>155</v>
      </c>
      <c r="G6556" s="415">
        <v>97064</v>
      </c>
      <c r="H6556" s="415" t="s">
        <v>4890</v>
      </c>
      <c r="I6556" s="415" t="s">
        <v>23</v>
      </c>
      <c r="J6556" s="415" t="s">
        <v>273</v>
      </c>
      <c r="K6556" s="416">
        <v>18.510000000000002</v>
      </c>
      <c r="L6556" s="415" t="s">
        <v>217</v>
      </c>
    </row>
    <row r="6557" spans="1:12" x14ac:dyDescent="0.25">
      <c r="A6557" s="415" t="s">
        <v>3779</v>
      </c>
      <c r="B6557" s="415" t="s">
        <v>4604</v>
      </c>
      <c r="C6557" s="415" t="s">
        <v>4866</v>
      </c>
      <c r="D6557" s="415" t="s">
        <v>4867</v>
      </c>
      <c r="E6557" s="416" t="s">
        <v>155</v>
      </c>
      <c r="F6557" s="415" t="s">
        <v>155</v>
      </c>
      <c r="G6557" s="415">
        <v>97065</v>
      </c>
      <c r="H6557" s="415" t="s">
        <v>4891</v>
      </c>
      <c r="I6557" s="415" t="s">
        <v>26</v>
      </c>
      <c r="J6557" s="415" t="s">
        <v>273</v>
      </c>
      <c r="K6557" s="416">
        <v>6.13</v>
      </c>
      <c r="L6557" s="415" t="s">
        <v>217</v>
      </c>
    </row>
    <row r="6558" spans="1:12" x14ac:dyDescent="0.25">
      <c r="A6558" s="415" t="s">
        <v>3779</v>
      </c>
      <c r="B6558" s="415" t="s">
        <v>4604</v>
      </c>
      <c r="C6558" s="415" t="s">
        <v>4866</v>
      </c>
      <c r="D6558" s="415" t="s">
        <v>4867</v>
      </c>
      <c r="E6558" s="416" t="s">
        <v>155</v>
      </c>
      <c r="F6558" s="415" t="s">
        <v>155</v>
      </c>
      <c r="G6558" s="415">
        <v>97066</v>
      </c>
      <c r="H6558" s="415" t="s">
        <v>4892</v>
      </c>
      <c r="I6558" s="415" t="s">
        <v>27</v>
      </c>
      <c r="J6558" s="415" t="s">
        <v>273</v>
      </c>
      <c r="K6558" s="416">
        <v>112.74</v>
      </c>
      <c r="L6558" s="415" t="s">
        <v>217</v>
      </c>
    </row>
    <row r="6559" spans="1:12" x14ac:dyDescent="0.25">
      <c r="A6559" s="415" t="s">
        <v>3779</v>
      </c>
      <c r="B6559" s="415" t="s">
        <v>4604</v>
      </c>
      <c r="C6559" s="415" t="s">
        <v>4866</v>
      </c>
      <c r="D6559" s="415" t="s">
        <v>4867</v>
      </c>
      <c r="E6559" s="416" t="s">
        <v>155</v>
      </c>
      <c r="F6559" s="415" t="s">
        <v>155</v>
      </c>
      <c r="G6559" s="415">
        <v>97067</v>
      </c>
      <c r="H6559" s="415" t="s">
        <v>4893</v>
      </c>
      <c r="I6559" s="415" t="s">
        <v>23</v>
      </c>
      <c r="J6559" s="415" t="s">
        <v>273</v>
      </c>
      <c r="K6559" s="416">
        <v>581.38</v>
      </c>
      <c r="L6559" s="415" t="s">
        <v>217</v>
      </c>
    </row>
    <row r="6560" spans="1:12" x14ac:dyDescent="0.25">
      <c r="A6560" s="415" t="s">
        <v>4894</v>
      </c>
      <c r="B6560" s="415" t="s">
        <v>4895</v>
      </c>
      <c r="C6560" s="415" t="s">
        <v>4896</v>
      </c>
      <c r="D6560" s="415" t="s">
        <v>4897</v>
      </c>
      <c r="E6560" s="416" t="s">
        <v>155</v>
      </c>
      <c r="F6560" s="415" t="s">
        <v>155</v>
      </c>
      <c r="G6560" s="415">
        <v>97621</v>
      </c>
      <c r="H6560" s="415" t="s">
        <v>4898</v>
      </c>
      <c r="I6560" s="415" t="s">
        <v>26</v>
      </c>
      <c r="J6560" s="415" t="s">
        <v>611</v>
      </c>
      <c r="K6560" s="416">
        <v>87.68</v>
      </c>
      <c r="L6560" s="415" t="s">
        <v>217</v>
      </c>
    </row>
    <row r="6561" spans="1:12" x14ac:dyDescent="0.25">
      <c r="A6561" s="415" t="s">
        <v>4894</v>
      </c>
      <c r="B6561" s="415" t="s">
        <v>4895</v>
      </c>
      <c r="C6561" s="415" t="s">
        <v>4896</v>
      </c>
      <c r="D6561" s="415" t="s">
        <v>4897</v>
      </c>
      <c r="E6561" s="416" t="s">
        <v>155</v>
      </c>
      <c r="F6561" s="415" t="s">
        <v>155</v>
      </c>
      <c r="G6561" s="415">
        <v>97622</v>
      </c>
      <c r="H6561" s="415" t="s">
        <v>4899</v>
      </c>
      <c r="I6561" s="415" t="s">
        <v>26</v>
      </c>
      <c r="J6561" s="415" t="s">
        <v>611</v>
      </c>
      <c r="K6561" s="416">
        <v>42.73</v>
      </c>
      <c r="L6561" s="415" t="s">
        <v>217</v>
      </c>
    </row>
    <row r="6562" spans="1:12" x14ac:dyDescent="0.25">
      <c r="A6562" s="415" t="s">
        <v>4894</v>
      </c>
      <c r="B6562" s="415" t="s">
        <v>4895</v>
      </c>
      <c r="C6562" s="415" t="s">
        <v>4896</v>
      </c>
      <c r="D6562" s="415" t="s">
        <v>4897</v>
      </c>
      <c r="E6562" s="416" t="s">
        <v>155</v>
      </c>
      <c r="F6562" s="415" t="s">
        <v>155</v>
      </c>
      <c r="G6562" s="415">
        <v>97623</v>
      </c>
      <c r="H6562" s="415" t="s">
        <v>4900</v>
      </c>
      <c r="I6562" s="415" t="s">
        <v>26</v>
      </c>
      <c r="J6562" s="415" t="s">
        <v>611</v>
      </c>
      <c r="K6562" s="416">
        <v>130.91</v>
      </c>
      <c r="L6562" s="415" t="s">
        <v>217</v>
      </c>
    </row>
    <row r="6563" spans="1:12" x14ac:dyDescent="0.25">
      <c r="A6563" s="415" t="s">
        <v>4894</v>
      </c>
      <c r="B6563" s="415" t="s">
        <v>4895</v>
      </c>
      <c r="C6563" s="415" t="s">
        <v>4896</v>
      </c>
      <c r="D6563" s="415" t="s">
        <v>4897</v>
      </c>
      <c r="E6563" s="416" t="s">
        <v>155</v>
      </c>
      <c r="F6563" s="415" t="s">
        <v>155</v>
      </c>
      <c r="G6563" s="415">
        <v>97624</v>
      </c>
      <c r="H6563" s="415" t="s">
        <v>4901</v>
      </c>
      <c r="I6563" s="415" t="s">
        <v>26</v>
      </c>
      <c r="J6563" s="415" t="s">
        <v>611</v>
      </c>
      <c r="K6563" s="416">
        <v>80.34</v>
      </c>
      <c r="L6563" s="415" t="s">
        <v>217</v>
      </c>
    </row>
    <row r="6564" spans="1:12" x14ac:dyDescent="0.25">
      <c r="A6564" s="415" t="s">
        <v>4894</v>
      </c>
      <c r="B6564" s="415" t="s">
        <v>4895</v>
      </c>
      <c r="C6564" s="415" t="s">
        <v>4896</v>
      </c>
      <c r="D6564" s="415" t="s">
        <v>4897</v>
      </c>
      <c r="E6564" s="416" t="s">
        <v>155</v>
      </c>
      <c r="F6564" s="415" t="s">
        <v>155</v>
      </c>
      <c r="G6564" s="415">
        <v>97625</v>
      </c>
      <c r="H6564" s="415" t="s">
        <v>4902</v>
      </c>
      <c r="I6564" s="415" t="s">
        <v>26</v>
      </c>
      <c r="J6564" s="415" t="s">
        <v>273</v>
      </c>
      <c r="K6564" s="416">
        <v>55.72</v>
      </c>
      <c r="L6564" s="415" t="s">
        <v>217</v>
      </c>
    </row>
    <row r="6565" spans="1:12" x14ac:dyDescent="0.25">
      <c r="A6565" s="415" t="s">
        <v>4894</v>
      </c>
      <c r="B6565" s="415" t="s">
        <v>4895</v>
      </c>
      <c r="C6565" s="415" t="s">
        <v>4896</v>
      </c>
      <c r="D6565" s="415" t="s">
        <v>4897</v>
      </c>
      <c r="E6565" s="416" t="s">
        <v>155</v>
      </c>
      <c r="F6565" s="415" t="s">
        <v>155</v>
      </c>
      <c r="G6565" s="415">
        <v>97626</v>
      </c>
      <c r="H6565" s="415" t="s">
        <v>4903</v>
      </c>
      <c r="I6565" s="415" t="s">
        <v>26</v>
      </c>
      <c r="J6565" s="415" t="s">
        <v>273</v>
      </c>
      <c r="K6565" s="416">
        <v>463.99</v>
      </c>
      <c r="L6565" s="415" t="s">
        <v>217</v>
      </c>
    </row>
    <row r="6566" spans="1:12" x14ac:dyDescent="0.25">
      <c r="A6566" s="415" t="s">
        <v>4894</v>
      </c>
      <c r="B6566" s="415" t="s">
        <v>4895</v>
      </c>
      <c r="C6566" s="415" t="s">
        <v>4896</v>
      </c>
      <c r="D6566" s="415" t="s">
        <v>4897</v>
      </c>
      <c r="E6566" s="416" t="s">
        <v>155</v>
      </c>
      <c r="F6566" s="415" t="s">
        <v>155</v>
      </c>
      <c r="G6566" s="415">
        <v>97627</v>
      </c>
      <c r="H6566" s="415" t="s">
        <v>4904</v>
      </c>
      <c r="I6566" s="415" t="s">
        <v>26</v>
      </c>
      <c r="J6566" s="415" t="s">
        <v>216</v>
      </c>
      <c r="K6566" s="416">
        <v>260.77999999999997</v>
      </c>
      <c r="L6566" s="415" t="s">
        <v>217</v>
      </c>
    </row>
    <row r="6567" spans="1:12" x14ac:dyDescent="0.25">
      <c r="A6567" s="415" t="s">
        <v>4894</v>
      </c>
      <c r="B6567" s="415" t="s">
        <v>4895</v>
      </c>
      <c r="C6567" s="415" t="s">
        <v>4896</v>
      </c>
      <c r="D6567" s="415" t="s">
        <v>4897</v>
      </c>
      <c r="E6567" s="416" t="s">
        <v>155</v>
      </c>
      <c r="F6567" s="415" t="s">
        <v>155</v>
      </c>
      <c r="G6567" s="415">
        <v>97628</v>
      </c>
      <c r="H6567" s="415" t="s">
        <v>4905</v>
      </c>
      <c r="I6567" s="415" t="s">
        <v>26</v>
      </c>
      <c r="J6567" s="415" t="s">
        <v>611</v>
      </c>
      <c r="K6567" s="416">
        <v>211.21</v>
      </c>
      <c r="L6567" s="415" t="s">
        <v>217</v>
      </c>
    </row>
    <row r="6568" spans="1:12" x14ac:dyDescent="0.25">
      <c r="A6568" s="415" t="s">
        <v>4894</v>
      </c>
      <c r="B6568" s="415" t="s">
        <v>4895</v>
      </c>
      <c r="C6568" s="415" t="s">
        <v>4896</v>
      </c>
      <c r="D6568" s="415" t="s">
        <v>4897</v>
      </c>
      <c r="E6568" s="416" t="s">
        <v>155</v>
      </c>
      <c r="F6568" s="415" t="s">
        <v>155</v>
      </c>
      <c r="G6568" s="415">
        <v>97629</v>
      </c>
      <c r="H6568" s="415" t="s">
        <v>4906</v>
      </c>
      <c r="I6568" s="415" t="s">
        <v>26</v>
      </c>
      <c r="J6568" s="415" t="s">
        <v>216</v>
      </c>
      <c r="K6568" s="416">
        <v>113.81</v>
      </c>
      <c r="L6568" s="415" t="s">
        <v>217</v>
      </c>
    </row>
    <row r="6569" spans="1:12" x14ac:dyDescent="0.25">
      <c r="A6569" s="415" t="s">
        <v>4894</v>
      </c>
      <c r="B6569" s="415" t="s">
        <v>4895</v>
      </c>
      <c r="C6569" s="415" t="s">
        <v>4896</v>
      </c>
      <c r="D6569" s="415" t="s">
        <v>4897</v>
      </c>
      <c r="E6569" s="416" t="s">
        <v>155</v>
      </c>
      <c r="F6569" s="415" t="s">
        <v>155</v>
      </c>
      <c r="G6569" s="415">
        <v>97631</v>
      </c>
      <c r="H6569" s="415" t="s">
        <v>4907</v>
      </c>
      <c r="I6569" s="415" t="s">
        <v>27</v>
      </c>
      <c r="J6569" s="415" t="s">
        <v>611</v>
      </c>
      <c r="K6569" s="416">
        <v>2.48</v>
      </c>
      <c r="L6569" s="415" t="s">
        <v>217</v>
      </c>
    </row>
    <row r="6570" spans="1:12" x14ac:dyDescent="0.25">
      <c r="A6570" s="415" t="s">
        <v>4894</v>
      </c>
      <c r="B6570" s="415" t="s">
        <v>4895</v>
      </c>
      <c r="C6570" s="415" t="s">
        <v>4896</v>
      </c>
      <c r="D6570" s="415" t="s">
        <v>4897</v>
      </c>
      <c r="E6570" s="416" t="s">
        <v>155</v>
      </c>
      <c r="F6570" s="415" t="s">
        <v>155</v>
      </c>
      <c r="G6570" s="415">
        <v>97632</v>
      </c>
      <c r="H6570" s="415" t="s">
        <v>4908</v>
      </c>
      <c r="I6570" s="415" t="s">
        <v>23</v>
      </c>
      <c r="J6570" s="415" t="s">
        <v>273</v>
      </c>
      <c r="K6570" s="416">
        <v>1.94</v>
      </c>
      <c r="L6570" s="415" t="s">
        <v>217</v>
      </c>
    </row>
    <row r="6571" spans="1:12" x14ac:dyDescent="0.25">
      <c r="A6571" s="415" t="s">
        <v>4894</v>
      </c>
      <c r="B6571" s="415" t="s">
        <v>4895</v>
      </c>
      <c r="C6571" s="415" t="s">
        <v>4896</v>
      </c>
      <c r="D6571" s="415" t="s">
        <v>4897</v>
      </c>
      <c r="E6571" s="416" t="s">
        <v>155</v>
      </c>
      <c r="F6571" s="415" t="s">
        <v>155</v>
      </c>
      <c r="G6571" s="415">
        <v>97633</v>
      </c>
      <c r="H6571" s="415" t="s">
        <v>4909</v>
      </c>
      <c r="I6571" s="415" t="s">
        <v>27</v>
      </c>
      <c r="J6571" s="415" t="s">
        <v>273</v>
      </c>
      <c r="K6571" s="416">
        <v>16.96</v>
      </c>
      <c r="L6571" s="415" t="s">
        <v>217</v>
      </c>
    </row>
    <row r="6572" spans="1:12" x14ac:dyDescent="0.25">
      <c r="A6572" s="415" t="s">
        <v>4894</v>
      </c>
      <c r="B6572" s="415" t="s">
        <v>4895</v>
      </c>
      <c r="C6572" s="415" t="s">
        <v>4896</v>
      </c>
      <c r="D6572" s="415" t="s">
        <v>4897</v>
      </c>
      <c r="E6572" s="416" t="s">
        <v>155</v>
      </c>
      <c r="F6572" s="415" t="s">
        <v>155</v>
      </c>
      <c r="G6572" s="415">
        <v>97634</v>
      </c>
      <c r="H6572" s="415" t="s">
        <v>4910</v>
      </c>
      <c r="I6572" s="415" t="s">
        <v>27</v>
      </c>
      <c r="J6572" s="415" t="s">
        <v>216</v>
      </c>
      <c r="K6572" s="416">
        <v>10.26</v>
      </c>
      <c r="L6572" s="415" t="s">
        <v>217</v>
      </c>
    </row>
    <row r="6573" spans="1:12" x14ac:dyDescent="0.25">
      <c r="A6573" s="415" t="s">
        <v>4894</v>
      </c>
      <c r="B6573" s="415" t="s">
        <v>4895</v>
      </c>
      <c r="C6573" s="415" t="s">
        <v>4896</v>
      </c>
      <c r="D6573" s="415" t="s">
        <v>4897</v>
      </c>
      <c r="E6573" s="416" t="s">
        <v>155</v>
      </c>
      <c r="F6573" s="415" t="s">
        <v>155</v>
      </c>
      <c r="G6573" s="415">
        <v>97635</v>
      </c>
      <c r="H6573" s="415" t="s">
        <v>4911</v>
      </c>
      <c r="I6573" s="415" t="s">
        <v>27</v>
      </c>
      <c r="J6573" s="415" t="s">
        <v>273</v>
      </c>
      <c r="K6573" s="416">
        <v>11.81</v>
      </c>
      <c r="L6573" s="415" t="s">
        <v>217</v>
      </c>
    </row>
    <row r="6574" spans="1:12" x14ac:dyDescent="0.25">
      <c r="A6574" s="415" t="s">
        <v>4894</v>
      </c>
      <c r="B6574" s="415" t="s">
        <v>4895</v>
      </c>
      <c r="C6574" s="415" t="s">
        <v>4896</v>
      </c>
      <c r="D6574" s="415" t="s">
        <v>4897</v>
      </c>
      <c r="E6574" s="416" t="s">
        <v>155</v>
      </c>
      <c r="F6574" s="415" t="s">
        <v>155</v>
      </c>
      <c r="G6574" s="415">
        <v>97636</v>
      </c>
      <c r="H6574" s="415" t="s">
        <v>4912</v>
      </c>
      <c r="I6574" s="415" t="s">
        <v>27</v>
      </c>
      <c r="J6574" s="415" t="s">
        <v>216</v>
      </c>
      <c r="K6574" s="416">
        <v>18.57</v>
      </c>
      <c r="L6574" s="415" t="s">
        <v>217</v>
      </c>
    </row>
    <row r="6575" spans="1:12" x14ac:dyDescent="0.25">
      <c r="A6575" s="415" t="s">
        <v>4894</v>
      </c>
      <c r="B6575" s="415" t="s">
        <v>4895</v>
      </c>
      <c r="C6575" s="415" t="s">
        <v>4896</v>
      </c>
      <c r="D6575" s="415" t="s">
        <v>4897</v>
      </c>
      <c r="E6575" s="416" t="s">
        <v>155</v>
      </c>
      <c r="F6575" s="415" t="s">
        <v>155</v>
      </c>
      <c r="G6575" s="415">
        <v>97637</v>
      </c>
      <c r="H6575" s="415" t="s">
        <v>4913</v>
      </c>
      <c r="I6575" s="415" t="s">
        <v>27</v>
      </c>
      <c r="J6575" s="415" t="s">
        <v>273</v>
      </c>
      <c r="K6575" s="416">
        <v>2.35</v>
      </c>
      <c r="L6575" s="415" t="s">
        <v>217</v>
      </c>
    </row>
    <row r="6576" spans="1:12" x14ac:dyDescent="0.25">
      <c r="A6576" s="415" t="s">
        <v>4894</v>
      </c>
      <c r="B6576" s="415" t="s">
        <v>4895</v>
      </c>
      <c r="C6576" s="415" t="s">
        <v>4896</v>
      </c>
      <c r="D6576" s="415" t="s">
        <v>4897</v>
      </c>
      <c r="E6576" s="416" t="s">
        <v>155</v>
      </c>
      <c r="F6576" s="415" t="s">
        <v>155</v>
      </c>
      <c r="G6576" s="415">
        <v>97638</v>
      </c>
      <c r="H6576" s="415" t="s">
        <v>4914</v>
      </c>
      <c r="I6576" s="415" t="s">
        <v>27</v>
      </c>
      <c r="J6576" s="415" t="s">
        <v>273</v>
      </c>
      <c r="K6576" s="416">
        <v>6.86</v>
      </c>
      <c r="L6576" s="415" t="s">
        <v>217</v>
      </c>
    </row>
    <row r="6577" spans="1:12" x14ac:dyDescent="0.25">
      <c r="A6577" s="415" t="s">
        <v>4894</v>
      </c>
      <c r="B6577" s="415" t="s">
        <v>4895</v>
      </c>
      <c r="C6577" s="415" t="s">
        <v>4896</v>
      </c>
      <c r="D6577" s="415" t="s">
        <v>4897</v>
      </c>
      <c r="E6577" s="416" t="s">
        <v>155</v>
      </c>
      <c r="F6577" s="415" t="s">
        <v>155</v>
      </c>
      <c r="G6577" s="415">
        <v>97639</v>
      </c>
      <c r="H6577" s="415" t="s">
        <v>4915</v>
      </c>
      <c r="I6577" s="415" t="s">
        <v>27</v>
      </c>
      <c r="J6577" s="415" t="s">
        <v>611</v>
      </c>
      <c r="K6577" s="416">
        <v>14.91</v>
      </c>
      <c r="L6577" s="415" t="s">
        <v>217</v>
      </c>
    </row>
    <row r="6578" spans="1:12" x14ac:dyDescent="0.25">
      <c r="A6578" s="415" t="s">
        <v>4894</v>
      </c>
      <c r="B6578" s="415" t="s">
        <v>4895</v>
      </c>
      <c r="C6578" s="415" t="s">
        <v>4896</v>
      </c>
      <c r="D6578" s="415" t="s">
        <v>4897</v>
      </c>
      <c r="E6578" s="416" t="s">
        <v>155</v>
      </c>
      <c r="F6578" s="415" t="s">
        <v>155</v>
      </c>
      <c r="G6578" s="415">
        <v>97640</v>
      </c>
      <c r="H6578" s="415" t="s">
        <v>4916</v>
      </c>
      <c r="I6578" s="415" t="s">
        <v>27</v>
      </c>
      <c r="J6578" s="415" t="s">
        <v>273</v>
      </c>
      <c r="K6578" s="416">
        <v>1.49</v>
      </c>
      <c r="L6578" s="415" t="s">
        <v>217</v>
      </c>
    </row>
    <row r="6579" spans="1:12" x14ac:dyDescent="0.25">
      <c r="A6579" s="415" t="s">
        <v>4894</v>
      </c>
      <c r="B6579" s="415" t="s">
        <v>4895</v>
      </c>
      <c r="C6579" s="415" t="s">
        <v>4896</v>
      </c>
      <c r="D6579" s="415" t="s">
        <v>4897</v>
      </c>
      <c r="E6579" s="416" t="s">
        <v>155</v>
      </c>
      <c r="F6579" s="415" t="s">
        <v>155</v>
      </c>
      <c r="G6579" s="415">
        <v>97641</v>
      </c>
      <c r="H6579" s="415" t="s">
        <v>4917</v>
      </c>
      <c r="I6579" s="415" t="s">
        <v>27</v>
      </c>
      <c r="J6579" s="415" t="s">
        <v>273</v>
      </c>
      <c r="K6579" s="416">
        <v>3.73</v>
      </c>
      <c r="L6579" s="415" t="s">
        <v>217</v>
      </c>
    </row>
    <row r="6580" spans="1:12" x14ac:dyDescent="0.25">
      <c r="A6580" s="415" t="s">
        <v>4894</v>
      </c>
      <c r="B6580" s="415" t="s">
        <v>4895</v>
      </c>
      <c r="C6580" s="415" t="s">
        <v>4896</v>
      </c>
      <c r="D6580" s="415" t="s">
        <v>4897</v>
      </c>
      <c r="E6580" s="416" t="s">
        <v>155</v>
      </c>
      <c r="F6580" s="415" t="s">
        <v>155</v>
      </c>
      <c r="G6580" s="415">
        <v>97642</v>
      </c>
      <c r="H6580" s="415" t="s">
        <v>4918</v>
      </c>
      <c r="I6580" s="415" t="s">
        <v>27</v>
      </c>
      <c r="J6580" s="415" t="s">
        <v>273</v>
      </c>
      <c r="K6580" s="416">
        <v>2.66</v>
      </c>
      <c r="L6580" s="415" t="s">
        <v>217</v>
      </c>
    </row>
    <row r="6581" spans="1:12" x14ac:dyDescent="0.25">
      <c r="A6581" s="415" t="s">
        <v>4894</v>
      </c>
      <c r="B6581" s="415" t="s">
        <v>4895</v>
      </c>
      <c r="C6581" s="415" t="s">
        <v>4896</v>
      </c>
      <c r="D6581" s="415" t="s">
        <v>4897</v>
      </c>
      <c r="E6581" s="416" t="s">
        <v>155</v>
      </c>
      <c r="F6581" s="415" t="s">
        <v>155</v>
      </c>
      <c r="G6581" s="415">
        <v>97643</v>
      </c>
      <c r="H6581" s="415" t="s">
        <v>4919</v>
      </c>
      <c r="I6581" s="415" t="s">
        <v>27</v>
      </c>
      <c r="J6581" s="415" t="s">
        <v>611</v>
      </c>
      <c r="K6581" s="416">
        <v>18.29</v>
      </c>
      <c r="L6581" s="415" t="s">
        <v>217</v>
      </c>
    </row>
    <row r="6582" spans="1:12" x14ac:dyDescent="0.25">
      <c r="A6582" s="415" t="s">
        <v>4894</v>
      </c>
      <c r="B6582" s="415" t="s">
        <v>4895</v>
      </c>
      <c r="C6582" s="415" t="s">
        <v>4896</v>
      </c>
      <c r="D6582" s="415" t="s">
        <v>4897</v>
      </c>
      <c r="E6582" s="416" t="s">
        <v>155</v>
      </c>
      <c r="F6582" s="415" t="s">
        <v>155</v>
      </c>
      <c r="G6582" s="415">
        <v>97644</v>
      </c>
      <c r="H6582" s="415" t="s">
        <v>4920</v>
      </c>
      <c r="I6582" s="415" t="s">
        <v>27</v>
      </c>
      <c r="J6582" s="415" t="s">
        <v>611</v>
      </c>
      <c r="K6582" s="416">
        <v>6.89</v>
      </c>
      <c r="L6582" s="415" t="s">
        <v>217</v>
      </c>
    </row>
    <row r="6583" spans="1:12" x14ac:dyDescent="0.25">
      <c r="A6583" s="415" t="s">
        <v>4894</v>
      </c>
      <c r="B6583" s="415" t="s">
        <v>4895</v>
      </c>
      <c r="C6583" s="415" t="s">
        <v>4896</v>
      </c>
      <c r="D6583" s="415" t="s">
        <v>4897</v>
      </c>
      <c r="E6583" s="416" t="s">
        <v>155</v>
      </c>
      <c r="F6583" s="415" t="s">
        <v>155</v>
      </c>
      <c r="G6583" s="415">
        <v>97645</v>
      </c>
      <c r="H6583" s="415" t="s">
        <v>4921</v>
      </c>
      <c r="I6583" s="415" t="s">
        <v>27</v>
      </c>
      <c r="J6583" s="415" t="s">
        <v>273</v>
      </c>
      <c r="K6583" s="416">
        <v>27.2</v>
      </c>
      <c r="L6583" s="415" t="s">
        <v>217</v>
      </c>
    </row>
    <row r="6584" spans="1:12" x14ac:dyDescent="0.25">
      <c r="A6584" s="415" t="s">
        <v>4894</v>
      </c>
      <c r="B6584" s="415" t="s">
        <v>4895</v>
      </c>
      <c r="C6584" s="415" t="s">
        <v>4896</v>
      </c>
      <c r="D6584" s="415" t="s">
        <v>4897</v>
      </c>
      <c r="E6584" s="416" t="s">
        <v>155</v>
      </c>
      <c r="F6584" s="415" t="s">
        <v>155</v>
      </c>
      <c r="G6584" s="415">
        <v>97647</v>
      </c>
      <c r="H6584" s="415" t="s">
        <v>4922</v>
      </c>
      <c r="I6584" s="415" t="s">
        <v>27</v>
      </c>
      <c r="J6584" s="415" t="s">
        <v>273</v>
      </c>
      <c r="K6584" s="416">
        <v>2.56</v>
      </c>
      <c r="L6584" s="415" t="s">
        <v>217</v>
      </c>
    </row>
    <row r="6585" spans="1:12" x14ac:dyDescent="0.25">
      <c r="A6585" s="415" t="s">
        <v>4894</v>
      </c>
      <c r="B6585" s="415" t="s">
        <v>4895</v>
      </c>
      <c r="C6585" s="415" t="s">
        <v>4896</v>
      </c>
      <c r="D6585" s="415" t="s">
        <v>4897</v>
      </c>
      <c r="E6585" s="416" t="s">
        <v>155</v>
      </c>
      <c r="F6585" s="415" t="s">
        <v>155</v>
      </c>
      <c r="G6585" s="415">
        <v>97648</v>
      </c>
      <c r="H6585" s="415" t="s">
        <v>4923</v>
      </c>
      <c r="I6585" s="415" t="s">
        <v>27</v>
      </c>
      <c r="J6585" s="415" t="s">
        <v>273</v>
      </c>
      <c r="K6585" s="416">
        <v>1.47</v>
      </c>
      <c r="L6585" s="415" t="s">
        <v>217</v>
      </c>
    </row>
    <row r="6586" spans="1:12" x14ac:dyDescent="0.25">
      <c r="A6586" s="415" t="s">
        <v>4894</v>
      </c>
      <c r="B6586" s="415" t="s">
        <v>4895</v>
      </c>
      <c r="C6586" s="415" t="s">
        <v>4896</v>
      </c>
      <c r="D6586" s="415" t="s">
        <v>4897</v>
      </c>
      <c r="E6586" s="416" t="s">
        <v>155</v>
      </c>
      <c r="F6586" s="415" t="s">
        <v>155</v>
      </c>
      <c r="G6586" s="415">
        <v>97649</v>
      </c>
      <c r="H6586" s="415" t="s">
        <v>4924</v>
      </c>
      <c r="I6586" s="415" t="s">
        <v>27</v>
      </c>
      <c r="J6586" s="415" t="s">
        <v>216</v>
      </c>
      <c r="K6586" s="416">
        <v>3.31</v>
      </c>
      <c r="L6586" s="415" t="s">
        <v>217</v>
      </c>
    </row>
    <row r="6587" spans="1:12" x14ac:dyDescent="0.25">
      <c r="A6587" s="415" t="s">
        <v>4894</v>
      </c>
      <c r="B6587" s="415" t="s">
        <v>4895</v>
      </c>
      <c r="C6587" s="415" t="s">
        <v>4896</v>
      </c>
      <c r="D6587" s="415" t="s">
        <v>4897</v>
      </c>
      <c r="E6587" s="416" t="s">
        <v>155</v>
      </c>
      <c r="F6587" s="415" t="s">
        <v>155</v>
      </c>
      <c r="G6587" s="415">
        <v>97650</v>
      </c>
      <c r="H6587" s="415" t="s">
        <v>4925</v>
      </c>
      <c r="I6587" s="415" t="s">
        <v>27</v>
      </c>
      <c r="J6587" s="415" t="s">
        <v>273</v>
      </c>
      <c r="K6587" s="416">
        <v>5.52</v>
      </c>
      <c r="L6587" s="415" t="s">
        <v>217</v>
      </c>
    </row>
    <row r="6588" spans="1:12" x14ac:dyDescent="0.25">
      <c r="A6588" s="415" t="s">
        <v>4894</v>
      </c>
      <c r="B6588" s="415" t="s">
        <v>4895</v>
      </c>
      <c r="C6588" s="415" t="s">
        <v>4896</v>
      </c>
      <c r="D6588" s="415" t="s">
        <v>4897</v>
      </c>
      <c r="E6588" s="416" t="s">
        <v>155</v>
      </c>
      <c r="F6588" s="415" t="s">
        <v>155</v>
      </c>
      <c r="G6588" s="415">
        <v>97651</v>
      </c>
      <c r="H6588" s="415" t="s">
        <v>4926</v>
      </c>
      <c r="I6588" s="415" t="s">
        <v>25</v>
      </c>
      <c r="J6588" s="415" t="s">
        <v>273</v>
      </c>
      <c r="K6588" s="416">
        <v>61.15</v>
      </c>
      <c r="L6588" s="415" t="s">
        <v>217</v>
      </c>
    </row>
    <row r="6589" spans="1:12" x14ac:dyDescent="0.25">
      <c r="A6589" s="415" t="s">
        <v>4894</v>
      </c>
      <c r="B6589" s="415" t="s">
        <v>4895</v>
      </c>
      <c r="C6589" s="415" t="s">
        <v>4896</v>
      </c>
      <c r="D6589" s="415" t="s">
        <v>4897</v>
      </c>
      <c r="E6589" s="416" t="s">
        <v>155</v>
      </c>
      <c r="F6589" s="415" t="s">
        <v>155</v>
      </c>
      <c r="G6589" s="415">
        <v>97652</v>
      </c>
      <c r="H6589" s="415" t="s">
        <v>4927</v>
      </c>
      <c r="I6589" s="415" t="s">
        <v>25</v>
      </c>
      <c r="J6589" s="415" t="s">
        <v>273</v>
      </c>
      <c r="K6589" s="416">
        <v>138.62</v>
      </c>
      <c r="L6589" s="415" t="s">
        <v>217</v>
      </c>
    </row>
    <row r="6590" spans="1:12" x14ac:dyDescent="0.25">
      <c r="A6590" s="415" t="s">
        <v>4894</v>
      </c>
      <c r="B6590" s="415" t="s">
        <v>4895</v>
      </c>
      <c r="C6590" s="415" t="s">
        <v>4896</v>
      </c>
      <c r="D6590" s="415" t="s">
        <v>4897</v>
      </c>
      <c r="E6590" s="416" t="s">
        <v>155</v>
      </c>
      <c r="F6590" s="415" t="s">
        <v>155</v>
      </c>
      <c r="G6590" s="415">
        <v>97653</v>
      </c>
      <c r="H6590" s="415" t="s">
        <v>4928</v>
      </c>
      <c r="I6590" s="415" t="s">
        <v>25</v>
      </c>
      <c r="J6590" s="415" t="s">
        <v>216</v>
      </c>
      <c r="K6590" s="416">
        <v>110.12</v>
      </c>
      <c r="L6590" s="415" t="s">
        <v>217</v>
      </c>
    </row>
    <row r="6591" spans="1:12" x14ac:dyDescent="0.25">
      <c r="A6591" s="415" t="s">
        <v>4894</v>
      </c>
      <c r="B6591" s="415" t="s">
        <v>4895</v>
      </c>
      <c r="C6591" s="415" t="s">
        <v>4896</v>
      </c>
      <c r="D6591" s="415" t="s">
        <v>4897</v>
      </c>
      <c r="E6591" s="416" t="s">
        <v>155</v>
      </c>
      <c r="F6591" s="415" t="s">
        <v>155</v>
      </c>
      <c r="G6591" s="415">
        <v>97654</v>
      </c>
      <c r="H6591" s="415" t="s">
        <v>4929</v>
      </c>
      <c r="I6591" s="415" t="s">
        <v>25</v>
      </c>
      <c r="J6591" s="415" t="s">
        <v>216</v>
      </c>
      <c r="K6591" s="416">
        <v>131.34</v>
      </c>
      <c r="L6591" s="415" t="s">
        <v>217</v>
      </c>
    </row>
    <row r="6592" spans="1:12" x14ac:dyDescent="0.25">
      <c r="A6592" s="415" t="s">
        <v>4894</v>
      </c>
      <c r="B6592" s="415" t="s">
        <v>4895</v>
      </c>
      <c r="C6592" s="415" t="s">
        <v>4896</v>
      </c>
      <c r="D6592" s="415" t="s">
        <v>4897</v>
      </c>
      <c r="E6592" s="416" t="s">
        <v>155</v>
      </c>
      <c r="F6592" s="415" t="s">
        <v>155</v>
      </c>
      <c r="G6592" s="415">
        <v>97655</v>
      </c>
      <c r="H6592" s="415" t="s">
        <v>4930</v>
      </c>
      <c r="I6592" s="415" t="s">
        <v>27</v>
      </c>
      <c r="J6592" s="415" t="s">
        <v>216</v>
      </c>
      <c r="K6592" s="416">
        <v>16.48</v>
      </c>
      <c r="L6592" s="415" t="s">
        <v>217</v>
      </c>
    </row>
    <row r="6593" spans="1:12" x14ac:dyDescent="0.25">
      <c r="A6593" s="415" t="s">
        <v>4894</v>
      </c>
      <c r="B6593" s="415" t="s">
        <v>4895</v>
      </c>
      <c r="C6593" s="415" t="s">
        <v>4896</v>
      </c>
      <c r="D6593" s="415" t="s">
        <v>4897</v>
      </c>
      <c r="E6593" s="416" t="s">
        <v>155</v>
      </c>
      <c r="F6593" s="415" t="s">
        <v>155</v>
      </c>
      <c r="G6593" s="415">
        <v>97656</v>
      </c>
      <c r="H6593" s="415" t="s">
        <v>4931</v>
      </c>
      <c r="I6593" s="415" t="s">
        <v>25</v>
      </c>
      <c r="J6593" s="415" t="s">
        <v>216</v>
      </c>
      <c r="K6593" s="416">
        <v>164.12</v>
      </c>
      <c r="L6593" s="415" t="s">
        <v>217</v>
      </c>
    </row>
    <row r="6594" spans="1:12" x14ac:dyDescent="0.25">
      <c r="A6594" s="415" t="s">
        <v>4894</v>
      </c>
      <c r="B6594" s="415" t="s">
        <v>4895</v>
      </c>
      <c r="C6594" s="415" t="s">
        <v>4896</v>
      </c>
      <c r="D6594" s="415" t="s">
        <v>4897</v>
      </c>
      <c r="E6594" s="416" t="s">
        <v>155</v>
      </c>
      <c r="F6594" s="415" t="s">
        <v>155</v>
      </c>
      <c r="G6594" s="415">
        <v>97657</v>
      </c>
      <c r="H6594" s="415" t="s">
        <v>4932</v>
      </c>
      <c r="I6594" s="415" t="s">
        <v>25</v>
      </c>
      <c r="J6594" s="415" t="s">
        <v>216</v>
      </c>
      <c r="K6594" s="416">
        <v>325.32</v>
      </c>
      <c r="L6594" s="415" t="s">
        <v>217</v>
      </c>
    </row>
    <row r="6595" spans="1:12" x14ac:dyDescent="0.25">
      <c r="A6595" s="415" t="s">
        <v>4894</v>
      </c>
      <c r="B6595" s="415" t="s">
        <v>4895</v>
      </c>
      <c r="C6595" s="415" t="s">
        <v>4896</v>
      </c>
      <c r="D6595" s="415" t="s">
        <v>4897</v>
      </c>
      <c r="E6595" s="416" t="s">
        <v>155</v>
      </c>
      <c r="F6595" s="415" t="s">
        <v>155</v>
      </c>
      <c r="G6595" s="415">
        <v>97658</v>
      </c>
      <c r="H6595" s="415" t="s">
        <v>4933</v>
      </c>
      <c r="I6595" s="415" t="s">
        <v>25</v>
      </c>
      <c r="J6595" s="415" t="s">
        <v>216</v>
      </c>
      <c r="K6595" s="416">
        <v>149.99</v>
      </c>
      <c r="L6595" s="415" t="s">
        <v>217</v>
      </c>
    </row>
    <row r="6596" spans="1:12" x14ac:dyDescent="0.25">
      <c r="A6596" s="415" t="s">
        <v>4894</v>
      </c>
      <c r="B6596" s="415" t="s">
        <v>4895</v>
      </c>
      <c r="C6596" s="415" t="s">
        <v>4896</v>
      </c>
      <c r="D6596" s="415" t="s">
        <v>4897</v>
      </c>
      <c r="E6596" s="416" t="s">
        <v>155</v>
      </c>
      <c r="F6596" s="415" t="s">
        <v>155</v>
      </c>
      <c r="G6596" s="415">
        <v>97659</v>
      </c>
      <c r="H6596" s="415" t="s">
        <v>4934</v>
      </c>
      <c r="I6596" s="415" t="s">
        <v>25</v>
      </c>
      <c r="J6596" s="415" t="s">
        <v>216</v>
      </c>
      <c r="K6596" s="416">
        <v>195.92</v>
      </c>
      <c r="L6596" s="415" t="s">
        <v>217</v>
      </c>
    </row>
    <row r="6597" spans="1:12" x14ac:dyDescent="0.25">
      <c r="A6597" s="415" t="s">
        <v>4894</v>
      </c>
      <c r="B6597" s="415" t="s">
        <v>4895</v>
      </c>
      <c r="C6597" s="415" t="s">
        <v>4896</v>
      </c>
      <c r="D6597" s="415" t="s">
        <v>4897</v>
      </c>
      <c r="E6597" s="416" t="s">
        <v>155</v>
      </c>
      <c r="F6597" s="415" t="s">
        <v>155</v>
      </c>
      <c r="G6597" s="415">
        <v>97660</v>
      </c>
      <c r="H6597" s="415" t="s">
        <v>4935</v>
      </c>
      <c r="I6597" s="415" t="s">
        <v>25</v>
      </c>
      <c r="J6597" s="415" t="s">
        <v>611</v>
      </c>
      <c r="K6597" s="416">
        <v>0.49</v>
      </c>
      <c r="L6597" s="415" t="s">
        <v>217</v>
      </c>
    </row>
    <row r="6598" spans="1:12" x14ac:dyDescent="0.25">
      <c r="A6598" s="415" t="s">
        <v>4894</v>
      </c>
      <c r="B6598" s="415" t="s">
        <v>4895</v>
      </c>
      <c r="C6598" s="415" t="s">
        <v>4896</v>
      </c>
      <c r="D6598" s="415" t="s">
        <v>4897</v>
      </c>
      <c r="E6598" s="416" t="s">
        <v>155</v>
      </c>
      <c r="F6598" s="415" t="s">
        <v>155</v>
      </c>
      <c r="G6598" s="415">
        <v>97661</v>
      </c>
      <c r="H6598" s="415" t="s">
        <v>4936</v>
      </c>
      <c r="I6598" s="415" t="s">
        <v>23</v>
      </c>
      <c r="J6598" s="415" t="s">
        <v>611</v>
      </c>
      <c r="K6598" s="416">
        <v>0.49</v>
      </c>
      <c r="L6598" s="415" t="s">
        <v>217</v>
      </c>
    </row>
    <row r="6599" spans="1:12" x14ac:dyDescent="0.25">
      <c r="A6599" s="415" t="s">
        <v>4894</v>
      </c>
      <c r="B6599" s="415" t="s">
        <v>4895</v>
      </c>
      <c r="C6599" s="415" t="s">
        <v>4896</v>
      </c>
      <c r="D6599" s="415" t="s">
        <v>4897</v>
      </c>
      <c r="E6599" s="416" t="s">
        <v>155</v>
      </c>
      <c r="F6599" s="415" t="s">
        <v>155</v>
      </c>
      <c r="G6599" s="415">
        <v>97662</v>
      </c>
      <c r="H6599" s="415" t="s">
        <v>4937</v>
      </c>
      <c r="I6599" s="415" t="s">
        <v>23</v>
      </c>
      <c r="J6599" s="415" t="s">
        <v>611</v>
      </c>
      <c r="K6599" s="416">
        <v>0.36</v>
      </c>
      <c r="L6599" s="415" t="s">
        <v>217</v>
      </c>
    </row>
    <row r="6600" spans="1:12" x14ac:dyDescent="0.25">
      <c r="A6600" s="415" t="s">
        <v>4894</v>
      </c>
      <c r="B6600" s="415" t="s">
        <v>4895</v>
      </c>
      <c r="C6600" s="415" t="s">
        <v>4896</v>
      </c>
      <c r="D6600" s="415" t="s">
        <v>4897</v>
      </c>
      <c r="E6600" s="416" t="s">
        <v>155</v>
      </c>
      <c r="F6600" s="415" t="s">
        <v>155</v>
      </c>
      <c r="G6600" s="415">
        <v>97663</v>
      </c>
      <c r="H6600" s="415" t="s">
        <v>4938</v>
      </c>
      <c r="I6600" s="415" t="s">
        <v>25</v>
      </c>
      <c r="J6600" s="415" t="s">
        <v>611</v>
      </c>
      <c r="K6600" s="416">
        <v>9.1</v>
      </c>
      <c r="L6600" s="415" t="s">
        <v>217</v>
      </c>
    </row>
    <row r="6601" spans="1:12" x14ac:dyDescent="0.25">
      <c r="A6601" s="415" t="s">
        <v>4894</v>
      </c>
      <c r="B6601" s="415" t="s">
        <v>4895</v>
      </c>
      <c r="C6601" s="415" t="s">
        <v>4896</v>
      </c>
      <c r="D6601" s="415" t="s">
        <v>4897</v>
      </c>
      <c r="E6601" s="416" t="s">
        <v>155</v>
      </c>
      <c r="F6601" s="415" t="s">
        <v>155</v>
      </c>
      <c r="G6601" s="415">
        <v>97664</v>
      </c>
      <c r="H6601" s="415" t="s">
        <v>4939</v>
      </c>
      <c r="I6601" s="415" t="s">
        <v>25</v>
      </c>
      <c r="J6601" s="415" t="s">
        <v>611</v>
      </c>
      <c r="K6601" s="416">
        <v>1.1200000000000001</v>
      </c>
      <c r="L6601" s="415" t="s">
        <v>217</v>
      </c>
    </row>
    <row r="6602" spans="1:12" x14ac:dyDescent="0.25">
      <c r="A6602" s="415" t="s">
        <v>4894</v>
      </c>
      <c r="B6602" s="415" t="s">
        <v>4895</v>
      </c>
      <c r="C6602" s="415" t="s">
        <v>4896</v>
      </c>
      <c r="D6602" s="415" t="s">
        <v>4897</v>
      </c>
      <c r="E6602" s="416" t="s">
        <v>155</v>
      </c>
      <c r="F6602" s="415" t="s">
        <v>155</v>
      </c>
      <c r="G6602" s="415">
        <v>97665</v>
      </c>
      <c r="H6602" s="415" t="s">
        <v>4940</v>
      </c>
      <c r="I6602" s="415" t="s">
        <v>25</v>
      </c>
      <c r="J6602" s="415" t="s">
        <v>611</v>
      </c>
      <c r="K6602" s="416">
        <v>0.95</v>
      </c>
      <c r="L6602" s="415" t="s">
        <v>217</v>
      </c>
    </row>
    <row r="6603" spans="1:12" x14ac:dyDescent="0.25">
      <c r="A6603" s="415" t="s">
        <v>4894</v>
      </c>
      <c r="B6603" s="415" t="s">
        <v>4895</v>
      </c>
      <c r="C6603" s="415" t="s">
        <v>4896</v>
      </c>
      <c r="D6603" s="415" t="s">
        <v>4897</v>
      </c>
      <c r="E6603" s="416" t="s">
        <v>155</v>
      </c>
      <c r="F6603" s="415" t="s">
        <v>155</v>
      </c>
      <c r="G6603" s="415">
        <v>97666</v>
      </c>
      <c r="H6603" s="415" t="s">
        <v>4941</v>
      </c>
      <c r="I6603" s="415" t="s">
        <v>25</v>
      </c>
      <c r="J6603" s="415" t="s">
        <v>611</v>
      </c>
      <c r="K6603" s="416">
        <v>6.64</v>
      </c>
      <c r="L6603" s="415" t="s">
        <v>217</v>
      </c>
    </row>
    <row r="6604" spans="1:12" x14ac:dyDescent="0.25">
      <c r="A6604" s="415" t="s">
        <v>4942</v>
      </c>
      <c r="B6604" s="415" t="s">
        <v>150</v>
      </c>
      <c r="C6604" s="415" t="s">
        <v>4943</v>
      </c>
      <c r="D6604" s="415" t="s">
        <v>4944</v>
      </c>
      <c r="E6604" s="416" t="s">
        <v>155</v>
      </c>
      <c r="F6604" s="415" t="s">
        <v>155</v>
      </c>
      <c r="G6604" s="415">
        <v>95967</v>
      </c>
      <c r="H6604" s="415" t="s">
        <v>4945</v>
      </c>
      <c r="I6604" s="415" t="s">
        <v>24</v>
      </c>
      <c r="J6604" s="415" t="s">
        <v>273</v>
      </c>
      <c r="K6604" s="416">
        <v>125.04</v>
      </c>
      <c r="L6604" s="415" t="s">
        <v>217</v>
      </c>
    </row>
    <row r="6605" spans="1:12" x14ac:dyDescent="0.25">
      <c r="A6605" s="415" t="s">
        <v>4942</v>
      </c>
      <c r="B6605" s="415" t="s">
        <v>150</v>
      </c>
      <c r="C6605" s="415" t="s">
        <v>4946</v>
      </c>
      <c r="D6605" s="415" t="s">
        <v>4947</v>
      </c>
      <c r="E6605" s="416" t="s">
        <v>155</v>
      </c>
      <c r="F6605" s="415" t="s">
        <v>155</v>
      </c>
      <c r="G6605" s="415">
        <v>99058</v>
      </c>
      <c r="H6605" s="415" t="s">
        <v>4948</v>
      </c>
      <c r="I6605" s="415" t="s">
        <v>25</v>
      </c>
      <c r="J6605" s="415" t="s">
        <v>216</v>
      </c>
      <c r="K6605" s="416">
        <v>7.82</v>
      </c>
      <c r="L6605" s="415" t="s">
        <v>217</v>
      </c>
    </row>
    <row r="6606" spans="1:12" x14ac:dyDescent="0.25">
      <c r="A6606" s="415" t="s">
        <v>4942</v>
      </c>
      <c r="B6606" s="415" t="s">
        <v>150</v>
      </c>
      <c r="C6606" s="415" t="s">
        <v>4946</v>
      </c>
      <c r="D6606" s="415" t="s">
        <v>4947</v>
      </c>
      <c r="E6606" s="416" t="s">
        <v>155</v>
      </c>
      <c r="F6606" s="415" t="s">
        <v>155</v>
      </c>
      <c r="G6606" s="415">
        <v>99059</v>
      </c>
      <c r="H6606" s="415" t="s">
        <v>4949</v>
      </c>
      <c r="I6606" s="415" t="s">
        <v>23</v>
      </c>
      <c r="J6606" s="415" t="s">
        <v>273</v>
      </c>
      <c r="K6606" s="416">
        <v>49.07</v>
      </c>
      <c r="L6606" s="415" t="s">
        <v>217</v>
      </c>
    </row>
    <row r="6607" spans="1:12" x14ac:dyDescent="0.25">
      <c r="A6607" s="415" t="s">
        <v>4942</v>
      </c>
      <c r="B6607" s="415" t="s">
        <v>150</v>
      </c>
      <c r="C6607" s="415" t="s">
        <v>4946</v>
      </c>
      <c r="D6607" s="415" t="s">
        <v>4947</v>
      </c>
      <c r="E6607" s="416" t="s">
        <v>155</v>
      </c>
      <c r="F6607" s="415" t="s">
        <v>155</v>
      </c>
      <c r="G6607" s="415">
        <v>99060</v>
      </c>
      <c r="H6607" s="415" t="s">
        <v>4950</v>
      </c>
      <c r="I6607" s="415" t="s">
        <v>25</v>
      </c>
      <c r="J6607" s="415" t="s">
        <v>273</v>
      </c>
      <c r="K6607" s="416">
        <v>126.03</v>
      </c>
      <c r="L6607" s="415" t="s">
        <v>217</v>
      </c>
    </row>
    <row r="6608" spans="1:12" x14ac:dyDescent="0.25">
      <c r="A6608" s="415" t="s">
        <v>4942</v>
      </c>
      <c r="B6608" s="415" t="s">
        <v>150</v>
      </c>
      <c r="C6608" s="415" t="s">
        <v>4946</v>
      </c>
      <c r="D6608" s="415" t="s">
        <v>4947</v>
      </c>
      <c r="E6608" s="416" t="s">
        <v>155</v>
      </c>
      <c r="F6608" s="415" t="s">
        <v>155</v>
      </c>
      <c r="G6608" s="415">
        <v>99061</v>
      </c>
      <c r="H6608" s="415" t="s">
        <v>4951</v>
      </c>
      <c r="I6608" s="415" t="s">
        <v>25</v>
      </c>
      <c r="J6608" s="415" t="s">
        <v>273</v>
      </c>
      <c r="K6608" s="416">
        <v>85.02</v>
      </c>
      <c r="L6608" s="415" t="s">
        <v>217</v>
      </c>
    </row>
    <row r="6609" spans="1:12" x14ac:dyDescent="0.25">
      <c r="A6609" s="415" t="s">
        <v>4942</v>
      </c>
      <c r="B6609" s="415" t="s">
        <v>150</v>
      </c>
      <c r="C6609" s="415" t="s">
        <v>4946</v>
      </c>
      <c r="D6609" s="415" t="s">
        <v>4947</v>
      </c>
      <c r="E6609" s="416" t="s">
        <v>155</v>
      </c>
      <c r="F6609" s="415" t="s">
        <v>155</v>
      </c>
      <c r="G6609" s="415">
        <v>99062</v>
      </c>
      <c r="H6609" s="415" t="s">
        <v>4952</v>
      </c>
      <c r="I6609" s="415" t="s">
        <v>25</v>
      </c>
      <c r="J6609" s="415" t="s">
        <v>273</v>
      </c>
      <c r="K6609" s="416">
        <v>1.88</v>
      </c>
      <c r="L6609" s="415" t="s">
        <v>217</v>
      </c>
    </row>
    <row r="6610" spans="1:12" x14ac:dyDescent="0.25">
      <c r="A6610" s="415" t="s">
        <v>4942</v>
      </c>
      <c r="B6610" s="415" t="s">
        <v>150</v>
      </c>
      <c r="C6610" s="415" t="s">
        <v>4946</v>
      </c>
      <c r="D6610" s="415" t="s">
        <v>4947</v>
      </c>
      <c r="E6610" s="416" t="s">
        <v>155</v>
      </c>
      <c r="F6610" s="415" t="s">
        <v>155</v>
      </c>
      <c r="G6610" s="415">
        <v>99063</v>
      </c>
      <c r="H6610" s="415" t="s">
        <v>4953</v>
      </c>
      <c r="I6610" s="415" t="s">
        <v>23</v>
      </c>
      <c r="J6610" s="415" t="s">
        <v>273</v>
      </c>
      <c r="K6610" s="416">
        <v>4.25</v>
      </c>
      <c r="L6610" s="415" t="s">
        <v>217</v>
      </c>
    </row>
    <row r="6611" spans="1:12" x14ac:dyDescent="0.25">
      <c r="A6611" s="415" t="s">
        <v>4942</v>
      </c>
      <c r="B6611" s="415" t="s">
        <v>150</v>
      </c>
      <c r="C6611" s="415" t="s">
        <v>4946</v>
      </c>
      <c r="D6611" s="415" t="s">
        <v>4947</v>
      </c>
      <c r="E6611" s="416" t="s">
        <v>155</v>
      </c>
      <c r="F6611" s="415" t="s">
        <v>155</v>
      </c>
      <c r="G6611" s="415">
        <v>99064</v>
      </c>
      <c r="H6611" s="415" t="s">
        <v>4954</v>
      </c>
      <c r="I6611" s="415" t="s">
        <v>23</v>
      </c>
      <c r="J6611" s="415" t="s">
        <v>216</v>
      </c>
      <c r="K6611" s="416">
        <v>0.39</v>
      </c>
      <c r="L6611" s="415" t="s">
        <v>217</v>
      </c>
    </row>
    <row r="6612" spans="1:12" x14ac:dyDescent="0.25">
      <c r="A6612" s="415" t="s">
        <v>4955</v>
      </c>
      <c r="B6612" s="415" t="s">
        <v>4956</v>
      </c>
      <c r="C6612" s="415" t="s">
        <v>4957</v>
      </c>
      <c r="D6612" s="415" t="s">
        <v>4958</v>
      </c>
      <c r="E6612" s="416" t="s">
        <v>155</v>
      </c>
      <c r="F6612" s="415" t="s">
        <v>155</v>
      </c>
      <c r="G6612" s="415">
        <v>93588</v>
      </c>
      <c r="H6612" s="415" t="s">
        <v>4959</v>
      </c>
      <c r="I6612" s="415" t="s">
        <v>31</v>
      </c>
      <c r="J6612" s="415" t="s">
        <v>216</v>
      </c>
      <c r="K6612" s="416">
        <v>2.2999999999999998</v>
      </c>
      <c r="L6612" s="415" t="s">
        <v>217</v>
      </c>
    </row>
    <row r="6613" spans="1:12" x14ac:dyDescent="0.25">
      <c r="A6613" s="415" t="s">
        <v>4955</v>
      </c>
      <c r="B6613" s="415" t="s">
        <v>4956</v>
      </c>
      <c r="C6613" s="415" t="s">
        <v>4957</v>
      </c>
      <c r="D6613" s="415" t="s">
        <v>4958</v>
      </c>
      <c r="E6613" s="416" t="s">
        <v>155</v>
      </c>
      <c r="F6613" s="415" t="s">
        <v>155</v>
      </c>
      <c r="G6613" s="415">
        <v>93589</v>
      </c>
      <c r="H6613" s="415" t="s">
        <v>4960</v>
      </c>
      <c r="I6613" s="415" t="s">
        <v>31</v>
      </c>
      <c r="J6613" s="415" t="s">
        <v>216</v>
      </c>
      <c r="K6613" s="416">
        <v>1.97</v>
      </c>
      <c r="L6613" s="415" t="s">
        <v>217</v>
      </c>
    </row>
    <row r="6614" spans="1:12" x14ac:dyDescent="0.25">
      <c r="A6614" s="415" t="s">
        <v>4955</v>
      </c>
      <c r="B6614" s="415" t="s">
        <v>4956</v>
      </c>
      <c r="C6614" s="415" t="s">
        <v>4957</v>
      </c>
      <c r="D6614" s="415" t="s">
        <v>4958</v>
      </c>
      <c r="E6614" s="416" t="s">
        <v>155</v>
      </c>
      <c r="F6614" s="415" t="s">
        <v>155</v>
      </c>
      <c r="G6614" s="415">
        <v>93590</v>
      </c>
      <c r="H6614" s="415" t="s">
        <v>4961</v>
      </c>
      <c r="I6614" s="415" t="s">
        <v>31</v>
      </c>
      <c r="J6614" s="415" t="s">
        <v>216</v>
      </c>
      <c r="K6614" s="416">
        <v>0.71</v>
      </c>
      <c r="L6614" s="415" t="s">
        <v>217</v>
      </c>
    </row>
    <row r="6615" spans="1:12" x14ac:dyDescent="0.25">
      <c r="A6615" s="415" t="s">
        <v>4955</v>
      </c>
      <c r="B6615" s="415" t="s">
        <v>4956</v>
      </c>
      <c r="C6615" s="415" t="s">
        <v>4957</v>
      </c>
      <c r="D6615" s="415" t="s">
        <v>4958</v>
      </c>
      <c r="E6615" s="416" t="s">
        <v>155</v>
      </c>
      <c r="F6615" s="415" t="s">
        <v>155</v>
      </c>
      <c r="G6615" s="415">
        <v>93591</v>
      </c>
      <c r="H6615" s="415" t="s">
        <v>4962</v>
      </c>
      <c r="I6615" s="415" t="s">
        <v>31</v>
      </c>
      <c r="J6615" s="415" t="s">
        <v>216</v>
      </c>
      <c r="K6615" s="416">
        <v>2.46</v>
      </c>
      <c r="L6615" s="415" t="s">
        <v>217</v>
      </c>
    </row>
    <row r="6616" spans="1:12" x14ac:dyDescent="0.25">
      <c r="A6616" s="415" t="s">
        <v>4955</v>
      </c>
      <c r="B6616" s="415" t="s">
        <v>4956</v>
      </c>
      <c r="C6616" s="415" t="s">
        <v>4957</v>
      </c>
      <c r="D6616" s="415" t="s">
        <v>4958</v>
      </c>
      <c r="E6616" s="416" t="s">
        <v>155</v>
      </c>
      <c r="F6616" s="415" t="s">
        <v>155</v>
      </c>
      <c r="G6616" s="415">
        <v>93592</v>
      </c>
      <c r="H6616" s="415" t="s">
        <v>4963</v>
      </c>
      <c r="I6616" s="415" t="s">
        <v>31</v>
      </c>
      <c r="J6616" s="415" t="s">
        <v>216</v>
      </c>
      <c r="K6616" s="416">
        <v>2.13</v>
      </c>
      <c r="L6616" s="415" t="s">
        <v>217</v>
      </c>
    </row>
    <row r="6617" spans="1:12" x14ac:dyDescent="0.25">
      <c r="A6617" s="415" t="s">
        <v>4955</v>
      </c>
      <c r="B6617" s="415" t="s">
        <v>4956</v>
      </c>
      <c r="C6617" s="415" t="s">
        <v>4957</v>
      </c>
      <c r="D6617" s="415" t="s">
        <v>4958</v>
      </c>
      <c r="E6617" s="416" t="s">
        <v>155</v>
      </c>
      <c r="F6617" s="415" t="s">
        <v>155</v>
      </c>
      <c r="G6617" s="415">
        <v>93593</v>
      </c>
      <c r="H6617" s="415" t="s">
        <v>4964</v>
      </c>
      <c r="I6617" s="415" t="s">
        <v>31</v>
      </c>
      <c r="J6617" s="415" t="s">
        <v>216</v>
      </c>
      <c r="K6617" s="416">
        <v>0.77</v>
      </c>
      <c r="L6617" s="415" t="s">
        <v>217</v>
      </c>
    </row>
    <row r="6618" spans="1:12" x14ac:dyDescent="0.25">
      <c r="A6618" s="415" t="s">
        <v>4955</v>
      </c>
      <c r="B6618" s="415" t="s">
        <v>4956</v>
      </c>
      <c r="C6618" s="415" t="s">
        <v>4957</v>
      </c>
      <c r="D6618" s="415" t="s">
        <v>4958</v>
      </c>
      <c r="E6618" s="416" t="s">
        <v>155</v>
      </c>
      <c r="F6618" s="415" t="s">
        <v>155</v>
      </c>
      <c r="G6618" s="415">
        <v>93594</v>
      </c>
      <c r="H6618" s="415" t="s">
        <v>4965</v>
      </c>
      <c r="I6618" s="415" t="s">
        <v>4032</v>
      </c>
      <c r="J6618" s="415" t="s">
        <v>216</v>
      </c>
      <c r="K6618" s="416">
        <v>1.53</v>
      </c>
      <c r="L6618" s="415" t="s">
        <v>217</v>
      </c>
    </row>
    <row r="6619" spans="1:12" x14ac:dyDescent="0.25">
      <c r="A6619" s="415" t="s">
        <v>4955</v>
      </c>
      <c r="B6619" s="415" t="s">
        <v>4956</v>
      </c>
      <c r="C6619" s="415" t="s">
        <v>4957</v>
      </c>
      <c r="D6619" s="415" t="s">
        <v>4958</v>
      </c>
      <c r="E6619" s="416" t="s">
        <v>155</v>
      </c>
      <c r="F6619" s="415" t="s">
        <v>155</v>
      </c>
      <c r="G6619" s="415">
        <v>93595</v>
      </c>
      <c r="H6619" s="415" t="s">
        <v>4966</v>
      </c>
      <c r="I6619" s="415" t="s">
        <v>4032</v>
      </c>
      <c r="J6619" s="415" t="s">
        <v>216</v>
      </c>
      <c r="K6619" s="416">
        <v>1.33</v>
      </c>
      <c r="L6619" s="415" t="s">
        <v>217</v>
      </c>
    </row>
    <row r="6620" spans="1:12" x14ac:dyDescent="0.25">
      <c r="A6620" s="415" t="s">
        <v>4955</v>
      </c>
      <c r="B6620" s="415" t="s">
        <v>4956</v>
      </c>
      <c r="C6620" s="415" t="s">
        <v>4957</v>
      </c>
      <c r="D6620" s="415" t="s">
        <v>4958</v>
      </c>
      <c r="E6620" s="416" t="s">
        <v>155</v>
      </c>
      <c r="F6620" s="415" t="s">
        <v>155</v>
      </c>
      <c r="G6620" s="415">
        <v>93596</v>
      </c>
      <c r="H6620" s="415" t="s">
        <v>4967</v>
      </c>
      <c r="I6620" s="415" t="s">
        <v>4032</v>
      </c>
      <c r="J6620" s="415" t="s">
        <v>216</v>
      </c>
      <c r="K6620" s="416">
        <v>0.48</v>
      </c>
      <c r="L6620" s="415" t="s">
        <v>217</v>
      </c>
    </row>
    <row r="6621" spans="1:12" x14ac:dyDescent="0.25">
      <c r="A6621" s="415" t="s">
        <v>4955</v>
      </c>
      <c r="B6621" s="415" t="s">
        <v>4956</v>
      </c>
      <c r="C6621" s="415" t="s">
        <v>4957</v>
      </c>
      <c r="D6621" s="415" t="s">
        <v>4958</v>
      </c>
      <c r="E6621" s="416" t="s">
        <v>155</v>
      </c>
      <c r="F6621" s="415" t="s">
        <v>155</v>
      </c>
      <c r="G6621" s="415">
        <v>93597</v>
      </c>
      <c r="H6621" s="415" t="s">
        <v>4968</v>
      </c>
      <c r="I6621" s="415" t="s">
        <v>4032</v>
      </c>
      <c r="J6621" s="415" t="s">
        <v>216</v>
      </c>
      <c r="K6621" s="416">
        <v>1.63</v>
      </c>
      <c r="L6621" s="415" t="s">
        <v>217</v>
      </c>
    </row>
    <row r="6622" spans="1:12" x14ac:dyDescent="0.25">
      <c r="A6622" s="415" t="s">
        <v>4955</v>
      </c>
      <c r="B6622" s="415" t="s">
        <v>4956</v>
      </c>
      <c r="C6622" s="415" t="s">
        <v>4957</v>
      </c>
      <c r="D6622" s="415" t="s">
        <v>4958</v>
      </c>
      <c r="E6622" s="416" t="s">
        <v>155</v>
      </c>
      <c r="F6622" s="415" t="s">
        <v>155</v>
      </c>
      <c r="G6622" s="415">
        <v>93598</v>
      </c>
      <c r="H6622" s="415" t="s">
        <v>4969</v>
      </c>
      <c r="I6622" s="415" t="s">
        <v>4032</v>
      </c>
      <c r="J6622" s="415" t="s">
        <v>216</v>
      </c>
      <c r="K6622" s="416">
        <v>1.41</v>
      </c>
      <c r="L6622" s="415" t="s">
        <v>217</v>
      </c>
    </row>
    <row r="6623" spans="1:12" x14ac:dyDescent="0.25">
      <c r="A6623" s="415" t="s">
        <v>4955</v>
      </c>
      <c r="B6623" s="415" t="s">
        <v>4956</v>
      </c>
      <c r="C6623" s="415" t="s">
        <v>4957</v>
      </c>
      <c r="D6623" s="415" t="s">
        <v>4958</v>
      </c>
      <c r="E6623" s="416" t="s">
        <v>155</v>
      </c>
      <c r="F6623" s="415" t="s">
        <v>155</v>
      </c>
      <c r="G6623" s="415">
        <v>93599</v>
      </c>
      <c r="H6623" s="415" t="s">
        <v>4970</v>
      </c>
      <c r="I6623" s="415" t="s">
        <v>4032</v>
      </c>
      <c r="J6623" s="415" t="s">
        <v>216</v>
      </c>
      <c r="K6623" s="416">
        <v>0.51</v>
      </c>
      <c r="L6623" s="415" t="s">
        <v>217</v>
      </c>
    </row>
    <row r="6624" spans="1:12" x14ac:dyDescent="0.25">
      <c r="A6624" s="415" t="s">
        <v>4955</v>
      </c>
      <c r="B6624" s="415" t="s">
        <v>4956</v>
      </c>
      <c r="C6624" s="415" t="s">
        <v>4957</v>
      </c>
      <c r="D6624" s="415" t="s">
        <v>4958</v>
      </c>
      <c r="E6624" s="416" t="s">
        <v>155</v>
      </c>
      <c r="F6624" s="415" t="s">
        <v>155</v>
      </c>
      <c r="G6624" s="415">
        <v>95425</v>
      </c>
      <c r="H6624" s="415" t="s">
        <v>4971</v>
      </c>
      <c r="I6624" s="415" t="s">
        <v>31</v>
      </c>
      <c r="J6624" s="415" t="s">
        <v>216</v>
      </c>
      <c r="K6624" s="416">
        <v>2.1</v>
      </c>
      <c r="L6624" s="415" t="s">
        <v>217</v>
      </c>
    </row>
    <row r="6625" spans="1:12" x14ac:dyDescent="0.25">
      <c r="A6625" s="415" t="s">
        <v>4955</v>
      </c>
      <c r="B6625" s="415" t="s">
        <v>4956</v>
      </c>
      <c r="C6625" s="415" t="s">
        <v>4957</v>
      </c>
      <c r="D6625" s="415" t="s">
        <v>4958</v>
      </c>
      <c r="E6625" s="416" t="s">
        <v>155</v>
      </c>
      <c r="F6625" s="415" t="s">
        <v>155</v>
      </c>
      <c r="G6625" s="415">
        <v>95426</v>
      </c>
      <c r="H6625" s="415" t="s">
        <v>4972</v>
      </c>
      <c r="I6625" s="415" t="s">
        <v>31</v>
      </c>
      <c r="J6625" s="415" t="s">
        <v>216</v>
      </c>
      <c r="K6625" s="416">
        <v>1.81</v>
      </c>
      <c r="L6625" s="415" t="s">
        <v>217</v>
      </c>
    </row>
    <row r="6626" spans="1:12" x14ac:dyDescent="0.25">
      <c r="A6626" s="415" t="s">
        <v>4955</v>
      </c>
      <c r="B6626" s="415" t="s">
        <v>4956</v>
      </c>
      <c r="C6626" s="415" t="s">
        <v>4957</v>
      </c>
      <c r="D6626" s="415" t="s">
        <v>4958</v>
      </c>
      <c r="E6626" s="416" t="s">
        <v>155</v>
      </c>
      <c r="F6626" s="415" t="s">
        <v>155</v>
      </c>
      <c r="G6626" s="415">
        <v>95427</v>
      </c>
      <c r="H6626" s="415" t="s">
        <v>4973</v>
      </c>
      <c r="I6626" s="415" t="s">
        <v>31</v>
      </c>
      <c r="J6626" s="415" t="s">
        <v>216</v>
      </c>
      <c r="K6626" s="416">
        <v>0.68</v>
      </c>
      <c r="L6626" s="415" t="s">
        <v>217</v>
      </c>
    </row>
    <row r="6627" spans="1:12" x14ac:dyDescent="0.25">
      <c r="A6627" s="415" t="s">
        <v>4955</v>
      </c>
      <c r="B6627" s="415" t="s">
        <v>4956</v>
      </c>
      <c r="C6627" s="415" t="s">
        <v>4957</v>
      </c>
      <c r="D6627" s="415" t="s">
        <v>4958</v>
      </c>
      <c r="E6627" s="416" t="s">
        <v>155</v>
      </c>
      <c r="F6627" s="415" t="s">
        <v>155</v>
      </c>
      <c r="G6627" s="415">
        <v>95428</v>
      </c>
      <c r="H6627" s="415" t="s">
        <v>4974</v>
      </c>
      <c r="I6627" s="415" t="s">
        <v>4032</v>
      </c>
      <c r="J6627" s="415" t="s">
        <v>216</v>
      </c>
      <c r="K6627" s="416">
        <v>1.41</v>
      </c>
      <c r="L6627" s="415" t="s">
        <v>217</v>
      </c>
    </row>
    <row r="6628" spans="1:12" x14ac:dyDescent="0.25">
      <c r="A6628" s="415" t="s">
        <v>4955</v>
      </c>
      <c r="B6628" s="415" t="s">
        <v>4956</v>
      </c>
      <c r="C6628" s="415" t="s">
        <v>4957</v>
      </c>
      <c r="D6628" s="415" t="s">
        <v>4958</v>
      </c>
      <c r="E6628" s="416" t="s">
        <v>155</v>
      </c>
      <c r="F6628" s="415" t="s">
        <v>155</v>
      </c>
      <c r="G6628" s="415">
        <v>95429</v>
      </c>
      <c r="H6628" s="415" t="s">
        <v>4975</v>
      </c>
      <c r="I6628" s="415" t="s">
        <v>4032</v>
      </c>
      <c r="J6628" s="415" t="s">
        <v>216</v>
      </c>
      <c r="K6628" s="416">
        <v>1.23</v>
      </c>
      <c r="L6628" s="415" t="s">
        <v>217</v>
      </c>
    </row>
    <row r="6629" spans="1:12" x14ac:dyDescent="0.25">
      <c r="A6629" s="415" t="s">
        <v>4955</v>
      </c>
      <c r="B6629" s="415" t="s">
        <v>4956</v>
      </c>
      <c r="C6629" s="415" t="s">
        <v>4957</v>
      </c>
      <c r="D6629" s="415" t="s">
        <v>4958</v>
      </c>
      <c r="E6629" s="416" t="s">
        <v>155</v>
      </c>
      <c r="F6629" s="415" t="s">
        <v>155</v>
      </c>
      <c r="G6629" s="415">
        <v>95430</v>
      </c>
      <c r="H6629" s="415" t="s">
        <v>4976</v>
      </c>
      <c r="I6629" s="415" t="s">
        <v>4032</v>
      </c>
      <c r="J6629" s="415" t="s">
        <v>216</v>
      </c>
      <c r="K6629" s="416">
        <v>0.42</v>
      </c>
      <c r="L6629" s="415" t="s">
        <v>217</v>
      </c>
    </row>
    <row r="6630" spans="1:12" x14ac:dyDescent="0.25">
      <c r="A6630" s="415" t="s">
        <v>4955</v>
      </c>
      <c r="B6630" s="415" t="s">
        <v>4956</v>
      </c>
      <c r="C6630" s="415" t="s">
        <v>4957</v>
      </c>
      <c r="D6630" s="415" t="s">
        <v>4958</v>
      </c>
      <c r="E6630" s="416" t="s">
        <v>155</v>
      </c>
      <c r="F6630" s="415" t="s">
        <v>155</v>
      </c>
      <c r="G6630" s="415">
        <v>95875</v>
      </c>
      <c r="H6630" s="415" t="s">
        <v>4977</v>
      </c>
      <c r="I6630" s="415" t="s">
        <v>31</v>
      </c>
      <c r="J6630" s="415" t="s">
        <v>216</v>
      </c>
      <c r="K6630" s="416">
        <v>1.82</v>
      </c>
      <c r="L6630" s="415" t="s">
        <v>217</v>
      </c>
    </row>
    <row r="6631" spans="1:12" x14ac:dyDescent="0.25">
      <c r="A6631" s="415" t="s">
        <v>4955</v>
      </c>
      <c r="B6631" s="415" t="s">
        <v>4956</v>
      </c>
      <c r="C6631" s="415" t="s">
        <v>4957</v>
      </c>
      <c r="D6631" s="415" t="s">
        <v>4958</v>
      </c>
      <c r="E6631" s="416" t="s">
        <v>155</v>
      </c>
      <c r="F6631" s="415" t="s">
        <v>155</v>
      </c>
      <c r="G6631" s="415">
        <v>95876</v>
      </c>
      <c r="H6631" s="415" t="s">
        <v>4978</v>
      </c>
      <c r="I6631" s="415" t="s">
        <v>31</v>
      </c>
      <c r="J6631" s="415" t="s">
        <v>216</v>
      </c>
      <c r="K6631" s="416">
        <v>1.93</v>
      </c>
      <c r="L6631" s="415" t="s">
        <v>217</v>
      </c>
    </row>
    <row r="6632" spans="1:12" x14ac:dyDescent="0.25">
      <c r="A6632" s="415" t="s">
        <v>4955</v>
      </c>
      <c r="B6632" s="415" t="s">
        <v>4956</v>
      </c>
      <c r="C6632" s="415" t="s">
        <v>4957</v>
      </c>
      <c r="D6632" s="415" t="s">
        <v>4958</v>
      </c>
      <c r="E6632" s="416" t="s">
        <v>155</v>
      </c>
      <c r="F6632" s="415" t="s">
        <v>155</v>
      </c>
      <c r="G6632" s="415">
        <v>95877</v>
      </c>
      <c r="H6632" s="415" t="s">
        <v>4979</v>
      </c>
      <c r="I6632" s="415" t="s">
        <v>31</v>
      </c>
      <c r="J6632" s="415" t="s">
        <v>216</v>
      </c>
      <c r="K6632" s="416">
        <v>1.67</v>
      </c>
      <c r="L6632" s="415" t="s">
        <v>217</v>
      </c>
    </row>
    <row r="6633" spans="1:12" x14ac:dyDescent="0.25">
      <c r="A6633" s="415" t="s">
        <v>4955</v>
      </c>
      <c r="B6633" s="415" t="s">
        <v>4956</v>
      </c>
      <c r="C6633" s="415" t="s">
        <v>4957</v>
      </c>
      <c r="D6633" s="415" t="s">
        <v>4958</v>
      </c>
      <c r="E6633" s="416" t="s">
        <v>155</v>
      </c>
      <c r="F6633" s="415" t="s">
        <v>155</v>
      </c>
      <c r="G6633" s="415">
        <v>95878</v>
      </c>
      <c r="H6633" s="415" t="s">
        <v>4980</v>
      </c>
      <c r="I6633" s="415" t="s">
        <v>4032</v>
      </c>
      <c r="J6633" s="415" t="s">
        <v>216</v>
      </c>
      <c r="K6633" s="416">
        <v>1.22</v>
      </c>
      <c r="L6633" s="415" t="s">
        <v>217</v>
      </c>
    </row>
    <row r="6634" spans="1:12" x14ac:dyDescent="0.25">
      <c r="A6634" s="415" t="s">
        <v>4955</v>
      </c>
      <c r="B6634" s="415" t="s">
        <v>4956</v>
      </c>
      <c r="C6634" s="415" t="s">
        <v>4957</v>
      </c>
      <c r="D6634" s="415" t="s">
        <v>4958</v>
      </c>
      <c r="E6634" s="416" t="s">
        <v>155</v>
      </c>
      <c r="F6634" s="415" t="s">
        <v>155</v>
      </c>
      <c r="G6634" s="415">
        <v>95879</v>
      </c>
      <c r="H6634" s="415" t="s">
        <v>4981</v>
      </c>
      <c r="I6634" s="415" t="s">
        <v>4032</v>
      </c>
      <c r="J6634" s="415" t="s">
        <v>216</v>
      </c>
      <c r="K6634" s="416">
        <v>1.3</v>
      </c>
      <c r="L6634" s="415" t="s">
        <v>217</v>
      </c>
    </row>
    <row r="6635" spans="1:12" x14ac:dyDescent="0.25">
      <c r="A6635" s="415" t="s">
        <v>4955</v>
      </c>
      <c r="B6635" s="415" t="s">
        <v>4956</v>
      </c>
      <c r="C6635" s="415" t="s">
        <v>4957</v>
      </c>
      <c r="D6635" s="415" t="s">
        <v>4958</v>
      </c>
      <c r="E6635" s="416" t="s">
        <v>155</v>
      </c>
      <c r="F6635" s="415" t="s">
        <v>155</v>
      </c>
      <c r="G6635" s="415">
        <v>95880</v>
      </c>
      <c r="H6635" s="415" t="s">
        <v>4982</v>
      </c>
      <c r="I6635" s="415" t="s">
        <v>4032</v>
      </c>
      <c r="J6635" s="415" t="s">
        <v>216</v>
      </c>
      <c r="K6635" s="416">
        <v>1.1200000000000001</v>
      </c>
      <c r="L6635" s="415" t="s">
        <v>217</v>
      </c>
    </row>
    <row r="6636" spans="1:12" x14ac:dyDescent="0.25">
      <c r="A6636" s="415" t="s">
        <v>4955</v>
      </c>
      <c r="B6636" s="415" t="s">
        <v>4956</v>
      </c>
      <c r="C6636" s="415" t="s">
        <v>4957</v>
      </c>
      <c r="D6636" s="415" t="s">
        <v>4958</v>
      </c>
      <c r="E6636" s="416" t="s">
        <v>155</v>
      </c>
      <c r="F6636" s="415" t="s">
        <v>155</v>
      </c>
      <c r="G6636" s="415">
        <v>97912</v>
      </c>
      <c r="H6636" s="415" t="s">
        <v>4983</v>
      </c>
      <c r="I6636" s="415" t="s">
        <v>31</v>
      </c>
      <c r="J6636" s="415" t="s">
        <v>216</v>
      </c>
      <c r="K6636" s="416">
        <v>3.27</v>
      </c>
      <c r="L6636" s="415" t="s">
        <v>217</v>
      </c>
    </row>
    <row r="6637" spans="1:12" x14ac:dyDescent="0.25">
      <c r="A6637" s="415" t="s">
        <v>4955</v>
      </c>
      <c r="B6637" s="415" t="s">
        <v>4956</v>
      </c>
      <c r="C6637" s="415" t="s">
        <v>4957</v>
      </c>
      <c r="D6637" s="415" t="s">
        <v>4958</v>
      </c>
      <c r="E6637" s="416" t="s">
        <v>155</v>
      </c>
      <c r="F6637" s="415" t="s">
        <v>155</v>
      </c>
      <c r="G6637" s="415">
        <v>97913</v>
      </c>
      <c r="H6637" s="415" t="s">
        <v>4984</v>
      </c>
      <c r="I6637" s="415" t="s">
        <v>31</v>
      </c>
      <c r="J6637" s="415" t="s">
        <v>216</v>
      </c>
      <c r="K6637" s="416">
        <v>2.84</v>
      </c>
      <c r="L6637" s="415" t="s">
        <v>217</v>
      </c>
    </row>
    <row r="6638" spans="1:12" x14ac:dyDescent="0.25">
      <c r="A6638" s="415" t="s">
        <v>4955</v>
      </c>
      <c r="B6638" s="415" t="s">
        <v>4956</v>
      </c>
      <c r="C6638" s="415" t="s">
        <v>4957</v>
      </c>
      <c r="D6638" s="415" t="s">
        <v>4958</v>
      </c>
      <c r="E6638" s="416" t="s">
        <v>155</v>
      </c>
      <c r="F6638" s="415" t="s">
        <v>155</v>
      </c>
      <c r="G6638" s="415">
        <v>97914</v>
      </c>
      <c r="H6638" s="415" t="s">
        <v>4985</v>
      </c>
      <c r="I6638" s="415" t="s">
        <v>31</v>
      </c>
      <c r="J6638" s="415" t="s">
        <v>216</v>
      </c>
      <c r="K6638" s="416">
        <v>2.59</v>
      </c>
      <c r="L6638" s="415" t="s">
        <v>217</v>
      </c>
    </row>
    <row r="6639" spans="1:12" x14ac:dyDescent="0.25">
      <c r="A6639" s="415" t="s">
        <v>4955</v>
      </c>
      <c r="B6639" s="415" t="s">
        <v>4956</v>
      </c>
      <c r="C6639" s="415" t="s">
        <v>4957</v>
      </c>
      <c r="D6639" s="415" t="s">
        <v>4958</v>
      </c>
      <c r="E6639" s="416" t="s">
        <v>155</v>
      </c>
      <c r="F6639" s="415" t="s">
        <v>155</v>
      </c>
      <c r="G6639" s="415">
        <v>97915</v>
      </c>
      <c r="H6639" s="415" t="s">
        <v>4986</v>
      </c>
      <c r="I6639" s="415" t="s">
        <v>31</v>
      </c>
      <c r="J6639" s="415" t="s">
        <v>216</v>
      </c>
      <c r="K6639" s="416">
        <v>1.04</v>
      </c>
      <c r="L6639" s="415" t="s">
        <v>217</v>
      </c>
    </row>
    <row r="6640" spans="1:12" x14ac:dyDescent="0.25">
      <c r="A6640" s="415" t="s">
        <v>4955</v>
      </c>
      <c r="B6640" s="415" t="s">
        <v>4956</v>
      </c>
      <c r="C6640" s="415" t="s">
        <v>4957</v>
      </c>
      <c r="D6640" s="415" t="s">
        <v>4958</v>
      </c>
      <c r="E6640" s="416" t="s">
        <v>155</v>
      </c>
      <c r="F6640" s="415" t="s">
        <v>155</v>
      </c>
      <c r="G6640" s="415">
        <v>100937</v>
      </c>
      <c r="H6640" s="415" t="s">
        <v>4987</v>
      </c>
      <c r="I6640" s="415" t="s">
        <v>31</v>
      </c>
      <c r="J6640" s="415" t="s">
        <v>216</v>
      </c>
      <c r="K6640" s="416">
        <v>7.79</v>
      </c>
      <c r="L6640" s="415" t="s">
        <v>217</v>
      </c>
    </row>
    <row r="6641" spans="1:12" x14ac:dyDescent="0.25">
      <c r="A6641" s="415" t="s">
        <v>4955</v>
      </c>
      <c r="B6641" s="415" t="s">
        <v>4956</v>
      </c>
      <c r="C6641" s="415" t="s">
        <v>4957</v>
      </c>
      <c r="D6641" s="415" t="s">
        <v>4958</v>
      </c>
      <c r="E6641" s="416" t="s">
        <v>155</v>
      </c>
      <c r="F6641" s="415" t="s">
        <v>155</v>
      </c>
      <c r="G6641" s="415">
        <v>100938</v>
      </c>
      <c r="H6641" s="415" t="s">
        <v>4988</v>
      </c>
      <c r="I6641" s="415" t="s">
        <v>31</v>
      </c>
      <c r="J6641" s="415" t="s">
        <v>216</v>
      </c>
      <c r="K6641" s="416">
        <v>5.48</v>
      </c>
      <c r="L6641" s="415" t="s">
        <v>217</v>
      </c>
    </row>
    <row r="6642" spans="1:12" x14ac:dyDescent="0.25">
      <c r="A6642" s="415" t="s">
        <v>4955</v>
      </c>
      <c r="B6642" s="415" t="s">
        <v>4956</v>
      </c>
      <c r="C6642" s="415" t="s">
        <v>4957</v>
      </c>
      <c r="D6642" s="415" t="s">
        <v>4958</v>
      </c>
      <c r="E6642" s="416" t="s">
        <v>155</v>
      </c>
      <c r="F6642" s="415" t="s">
        <v>155</v>
      </c>
      <c r="G6642" s="415">
        <v>100939</v>
      </c>
      <c r="H6642" s="415" t="s">
        <v>4989</v>
      </c>
      <c r="I6642" s="415" t="s">
        <v>31</v>
      </c>
      <c r="J6642" s="415" t="s">
        <v>216</v>
      </c>
      <c r="K6642" s="416">
        <v>5.88</v>
      </c>
      <c r="L6642" s="415" t="s">
        <v>217</v>
      </c>
    </row>
    <row r="6643" spans="1:12" x14ac:dyDescent="0.25">
      <c r="A6643" s="415" t="s">
        <v>4955</v>
      </c>
      <c r="B6643" s="415" t="s">
        <v>4956</v>
      </c>
      <c r="C6643" s="415" t="s">
        <v>4957</v>
      </c>
      <c r="D6643" s="415" t="s">
        <v>4958</v>
      </c>
      <c r="E6643" s="416" t="s">
        <v>155</v>
      </c>
      <c r="F6643" s="415" t="s">
        <v>155</v>
      </c>
      <c r="G6643" s="415">
        <v>100940</v>
      </c>
      <c r="H6643" s="415" t="s">
        <v>4990</v>
      </c>
      <c r="I6643" s="415" t="s">
        <v>31</v>
      </c>
      <c r="J6643" s="415" t="s">
        <v>216</v>
      </c>
      <c r="K6643" s="416">
        <v>5.05</v>
      </c>
      <c r="L6643" s="415" t="s">
        <v>217</v>
      </c>
    </row>
    <row r="6644" spans="1:12" x14ac:dyDescent="0.25">
      <c r="A6644" s="415" t="s">
        <v>4955</v>
      </c>
      <c r="B6644" s="415" t="s">
        <v>4956</v>
      </c>
      <c r="C6644" s="415" t="s">
        <v>4957</v>
      </c>
      <c r="D6644" s="415" t="s">
        <v>4958</v>
      </c>
      <c r="E6644" s="416" t="s">
        <v>155</v>
      </c>
      <c r="F6644" s="415" t="s">
        <v>155</v>
      </c>
      <c r="G6644" s="415">
        <v>100941</v>
      </c>
      <c r="H6644" s="415" t="s">
        <v>4991</v>
      </c>
      <c r="I6644" s="415" t="s">
        <v>4032</v>
      </c>
      <c r="J6644" s="415" t="s">
        <v>216</v>
      </c>
      <c r="K6644" s="416">
        <v>5.19</v>
      </c>
      <c r="L6644" s="415" t="s">
        <v>217</v>
      </c>
    </row>
    <row r="6645" spans="1:12" x14ac:dyDescent="0.25">
      <c r="A6645" s="415" t="s">
        <v>4955</v>
      </c>
      <c r="B6645" s="415" t="s">
        <v>4956</v>
      </c>
      <c r="C6645" s="415" t="s">
        <v>4957</v>
      </c>
      <c r="D6645" s="415" t="s">
        <v>4958</v>
      </c>
      <c r="E6645" s="416" t="s">
        <v>155</v>
      </c>
      <c r="F6645" s="415" t="s">
        <v>155</v>
      </c>
      <c r="G6645" s="415">
        <v>100942</v>
      </c>
      <c r="H6645" s="415" t="s">
        <v>4992</v>
      </c>
      <c r="I6645" s="415" t="s">
        <v>4032</v>
      </c>
      <c r="J6645" s="415" t="s">
        <v>216</v>
      </c>
      <c r="K6645" s="416">
        <v>3.66</v>
      </c>
      <c r="L6645" s="415" t="s">
        <v>217</v>
      </c>
    </row>
    <row r="6646" spans="1:12" x14ac:dyDescent="0.25">
      <c r="A6646" s="415" t="s">
        <v>4955</v>
      </c>
      <c r="B6646" s="415" t="s">
        <v>4956</v>
      </c>
      <c r="C6646" s="415" t="s">
        <v>4957</v>
      </c>
      <c r="D6646" s="415" t="s">
        <v>4958</v>
      </c>
      <c r="E6646" s="416" t="s">
        <v>155</v>
      </c>
      <c r="F6646" s="415" t="s">
        <v>155</v>
      </c>
      <c r="G6646" s="415">
        <v>100943</v>
      </c>
      <c r="H6646" s="415" t="s">
        <v>4993</v>
      </c>
      <c r="I6646" s="415" t="s">
        <v>4032</v>
      </c>
      <c r="J6646" s="415" t="s">
        <v>216</v>
      </c>
      <c r="K6646" s="416">
        <v>3.9</v>
      </c>
      <c r="L6646" s="415" t="s">
        <v>217</v>
      </c>
    </row>
    <row r="6647" spans="1:12" x14ac:dyDescent="0.25">
      <c r="A6647" s="415" t="s">
        <v>4955</v>
      </c>
      <c r="B6647" s="415" t="s">
        <v>4956</v>
      </c>
      <c r="C6647" s="415" t="s">
        <v>4957</v>
      </c>
      <c r="D6647" s="415" t="s">
        <v>4958</v>
      </c>
      <c r="E6647" s="416" t="s">
        <v>155</v>
      </c>
      <c r="F6647" s="415" t="s">
        <v>155</v>
      </c>
      <c r="G6647" s="415">
        <v>100944</v>
      </c>
      <c r="H6647" s="415" t="s">
        <v>4994</v>
      </c>
      <c r="I6647" s="415" t="s">
        <v>4032</v>
      </c>
      <c r="J6647" s="415" t="s">
        <v>216</v>
      </c>
      <c r="K6647" s="416">
        <v>3.37</v>
      </c>
      <c r="L6647" s="415" t="s">
        <v>217</v>
      </c>
    </row>
    <row r="6648" spans="1:12" x14ac:dyDescent="0.25">
      <c r="A6648" s="415" t="s">
        <v>4955</v>
      </c>
      <c r="B6648" s="415" t="s">
        <v>4956</v>
      </c>
      <c r="C6648" s="415" t="s">
        <v>4957</v>
      </c>
      <c r="D6648" s="415" t="s">
        <v>4958</v>
      </c>
      <c r="E6648" s="416" t="s">
        <v>155</v>
      </c>
      <c r="F6648" s="415" t="s">
        <v>155</v>
      </c>
      <c r="G6648" s="415">
        <v>100945</v>
      </c>
      <c r="H6648" s="415" t="s">
        <v>4995</v>
      </c>
      <c r="I6648" s="415" t="s">
        <v>4032</v>
      </c>
      <c r="J6648" s="415" t="s">
        <v>216</v>
      </c>
      <c r="K6648" s="416">
        <v>2.41</v>
      </c>
      <c r="L6648" s="415" t="s">
        <v>217</v>
      </c>
    </row>
    <row r="6649" spans="1:12" x14ac:dyDescent="0.25">
      <c r="A6649" s="415" t="s">
        <v>4955</v>
      </c>
      <c r="B6649" s="415" t="s">
        <v>4956</v>
      </c>
      <c r="C6649" s="415" t="s">
        <v>4957</v>
      </c>
      <c r="D6649" s="415" t="s">
        <v>4958</v>
      </c>
      <c r="E6649" s="416" t="s">
        <v>155</v>
      </c>
      <c r="F6649" s="415" t="s">
        <v>155</v>
      </c>
      <c r="G6649" s="415">
        <v>100946</v>
      </c>
      <c r="H6649" s="415" t="s">
        <v>4996</v>
      </c>
      <c r="I6649" s="415" t="s">
        <v>4032</v>
      </c>
      <c r="J6649" s="415" t="s">
        <v>216</v>
      </c>
      <c r="K6649" s="416">
        <v>2.08</v>
      </c>
      <c r="L6649" s="415" t="s">
        <v>217</v>
      </c>
    </row>
    <row r="6650" spans="1:12" x14ac:dyDescent="0.25">
      <c r="A6650" s="415" t="s">
        <v>4955</v>
      </c>
      <c r="B6650" s="415" t="s">
        <v>4956</v>
      </c>
      <c r="C6650" s="415" t="s">
        <v>4957</v>
      </c>
      <c r="D6650" s="415" t="s">
        <v>4958</v>
      </c>
      <c r="E6650" s="416" t="s">
        <v>155</v>
      </c>
      <c r="F6650" s="415" t="s">
        <v>155</v>
      </c>
      <c r="G6650" s="415">
        <v>100947</v>
      </c>
      <c r="H6650" s="415" t="s">
        <v>4997</v>
      </c>
      <c r="I6650" s="415" t="s">
        <v>4032</v>
      </c>
      <c r="J6650" s="415" t="s">
        <v>216</v>
      </c>
      <c r="K6650" s="416">
        <v>1.92</v>
      </c>
      <c r="L6650" s="415" t="s">
        <v>217</v>
      </c>
    </row>
    <row r="6651" spans="1:12" x14ac:dyDescent="0.25">
      <c r="A6651" s="415" t="s">
        <v>4955</v>
      </c>
      <c r="B6651" s="415" t="s">
        <v>4956</v>
      </c>
      <c r="C6651" s="415" t="s">
        <v>4957</v>
      </c>
      <c r="D6651" s="415" t="s">
        <v>4958</v>
      </c>
      <c r="E6651" s="416" t="s">
        <v>155</v>
      </c>
      <c r="F6651" s="415" t="s">
        <v>155</v>
      </c>
      <c r="G6651" s="415">
        <v>100948</v>
      </c>
      <c r="H6651" s="415" t="s">
        <v>4998</v>
      </c>
      <c r="I6651" s="415" t="s">
        <v>4032</v>
      </c>
      <c r="J6651" s="415" t="s">
        <v>216</v>
      </c>
      <c r="K6651" s="416">
        <v>0.76</v>
      </c>
      <c r="L6651" s="415" t="s">
        <v>217</v>
      </c>
    </row>
    <row r="6652" spans="1:12" x14ac:dyDescent="0.25">
      <c r="A6652" s="415" t="s">
        <v>4955</v>
      </c>
      <c r="B6652" s="415" t="s">
        <v>4956</v>
      </c>
      <c r="C6652" s="415" t="s">
        <v>4957</v>
      </c>
      <c r="D6652" s="415" t="s">
        <v>4958</v>
      </c>
      <c r="E6652" s="416" t="s">
        <v>155</v>
      </c>
      <c r="F6652" s="415" t="s">
        <v>155</v>
      </c>
      <c r="G6652" s="415">
        <v>100949</v>
      </c>
      <c r="H6652" s="415" t="s">
        <v>4999</v>
      </c>
      <c r="I6652" s="415" t="s">
        <v>4032</v>
      </c>
      <c r="J6652" s="415" t="s">
        <v>216</v>
      </c>
      <c r="K6652" s="416">
        <v>5.75</v>
      </c>
      <c r="L6652" s="415" t="s">
        <v>217</v>
      </c>
    </row>
    <row r="6653" spans="1:12" x14ac:dyDescent="0.25">
      <c r="A6653" s="415" t="s">
        <v>4955</v>
      </c>
      <c r="B6653" s="415" t="s">
        <v>4956</v>
      </c>
      <c r="C6653" s="415" t="s">
        <v>4957</v>
      </c>
      <c r="D6653" s="415" t="s">
        <v>4958</v>
      </c>
      <c r="E6653" s="416" t="s">
        <v>155</v>
      </c>
      <c r="F6653" s="415" t="s">
        <v>155</v>
      </c>
      <c r="G6653" s="415">
        <v>100950</v>
      </c>
      <c r="H6653" s="415" t="s">
        <v>5000</v>
      </c>
      <c r="I6653" s="415" t="s">
        <v>4032</v>
      </c>
      <c r="J6653" s="415" t="s">
        <v>216</v>
      </c>
      <c r="K6653" s="416">
        <v>3.11</v>
      </c>
      <c r="L6653" s="415" t="s">
        <v>217</v>
      </c>
    </row>
    <row r="6654" spans="1:12" x14ac:dyDescent="0.25">
      <c r="A6654" s="415" t="s">
        <v>4955</v>
      </c>
      <c r="B6654" s="415" t="s">
        <v>4956</v>
      </c>
      <c r="C6654" s="415" t="s">
        <v>4957</v>
      </c>
      <c r="D6654" s="415" t="s">
        <v>4958</v>
      </c>
      <c r="E6654" s="416" t="s">
        <v>155</v>
      </c>
      <c r="F6654" s="415" t="s">
        <v>155</v>
      </c>
      <c r="G6654" s="415">
        <v>100951</v>
      </c>
      <c r="H6654" s="415" t="s">
        <v>5001</v>
      </c>
      <c r="I6654" s="415" t="s">
        <v>4032</v>
      </c>
      <c r="J6654" s="415" t="s">
        <v>216</v>
      </c>
      <c r="K6654" s="416">
        <v>2.68</v>
      </c>
      <c r="L6654" s="415" t="s">
        <v>217</v>
      </c>
    </row>
    <row r="6655" spans="1:12" x14ac:dyDescent="0.25">
      <c r="A6655" s="415" t="s">
        <v>4955</v>
      </c>
      <c r="B6655" s="415" t="s">
        <v>4956</v>
      </c>
      <c r="C6655" s="415" t="s">
        <v>4957</v>
      </c>
      <c r="D6655" s="415" t="s">
        <v>4958</v>
      </c>
      <c r="E6655" s="416" t="s">
        <v>155</v>
      </c>
      <c r="F6655" s="415" t="s">
        <v>155</v>
      </c>
      <c r="G6655" s="415">
        <v>100952</v>
      </c>
      <c r="H6655" s="415" t="s">
        <v>5002</v>
      </c>
      <c r="I6655" s="415" t="s">
        <v>4032</v>
      </c>
      <c r="J6655" s="415" t="s">
        <v>216</v>
      </c>
      <c r="K6655" s="416">
        <v>2.46</v>
      </c>
      <c r="L6655" s="415" t="s">
        <v>217</v>
      </c>
    </row>
    <row r="6656" spans="1:12" x14ac:dyDescent="0.25">
      <c r="A6656" s="415" t="s">
        <v>4955</v>
      </c>
      <c r="B6656" s="415" t="s">
        <v>4956</v>
      </c>
      <c r="C6656" s="415" t="s">
        <v>4957</v>
      </c>
      <c r="D6656" s="415" t="s">
        <v>4958</v>
      </c>
      <c r="E6656" s="416" t="s">
        <v>155</v>
      </c>
      <c r="F6656" s="415" t="s">
        <v>155</v>
      </c>
      <c r="G6656" s="415">
        <v>100953</v>
      </c>
      <c r="H6656" s="415" t="s">
        <v>5003</v>
      </c>
      <c r="I6656" s="415" t="s">
        <v>4032</v>
      </c>
      <c r="J6656" s="415" t="s">
        <v>216</v>
      </c>
      <c r="K6656" s="416">
        <v>0.97</v>
      </c>
      <c r="L6656" s="415" t="s">
        <v>217</v>
      </c>
    </row>
    <row r="6657" spans="1:12" x14ac:dyDescent="0.25">
      <c r="A6657" s="415" t="s">
        <v>4955</v>
      </c>
      <c r="B6657" s="415" t="s">
        <v>4956</v>
      </c>
      <c r="C6657" s="415" t="s">
        <v>4957</v>
      </c>
      <c r="D6657" s="415" t="s">
        <v>4958</v>
      </c>
      <c r="E6657" s="416" t="s">
        <v>155</v>
      </c>
      <c r="F6657" s="415" t="s">
        <v>155</v>
      </c>
      <c r="G6657" s="415">
        <v>100954</v>
      </c>
      <c r="H6657" s="415" t="s">
        <v>5004</v>
      </c>
      <c r="I6657" s="415" t="s">
        <v>4032</v>
      </c>
      <c r="J6657" s="415" t="s">
        <v>216</v>
      </c>
      <c r="K6657" s="416">
        <v>7.38</v>
      </c>
      <c r="L6657" s="415" t="s">
        <v>217</v>
      </c>
    </row>
    <row r="6658" spans="1:12" x14ac:dyDescent="0.25">
      <c r="A6658" s="415" t="s">
        <v>4955</v>
      </c>
      <c r="B6658" s="415" t="s">
        <v>4956</v>
      </c>
      <c r="C6658" s="415" t="s">
        <v>4957</v>
      </c>
      <c r="D6658" s="415" t="s">
        <v>4958</v>
      </c>
      <c r="E6658" s="416" t="s">
        <v>155</v>
      </c>
      <c r="F6658" s="415" t="s">
        <v>155</v>
      </c>
      <c r="G6658" s="415">
        <v>100955</v>
      </c>
      <c r="H6658" s="415" t="s">
        <v>5005</v>
      </c>
      <c r="I6658" s="415" t="s">
        <v>31</v>
      </c>
      <c r="J6658" s="415" t="s">
        <v>216</v>
      </c>
      <c r="K6658" s="416">
        <v>4.55</v>
      </c>
      <c r="L6658" s="415" t="s">
        <v>217</v>
      </c>
    </row>
    <row r="6659" spans="1:12" x14ac:dyDescent="0.25">
      <c r="A6659" s="415" t="s">
        <v>4955</v>
      </c>
      <c r="B6659" s="415" t="s">
        <v>4956</v>
      </c>
      <c r="C6659" s="415" t="s">
        <v>4957</v>
      </c>
      <c r="D6659" s="415" t="s">
        <v>4958</v>
      </c>
      <c r="E6659" s="416" t="s">
        <v>155</v>
      </c>
      <c r="F6659" s="415" t="s">
        <v>155</v>
      </c>
      <c r="G6659" s="415">
        <v>100956</v>
      </c>
      <c r="H6659" s="415" t="s">
        <v>5006</v>
      </c>
      <c r="I6659" s="415" t="s">
        <v>31</v>
      </c>
      <c r="J6659" s="415" t="s">
        <v>216</v>
      </c>
      <c r="K6659" s="416">
        <v>3.95</v>
      </c>
      <c r="L6659" s="415" t="s">
        <v>217</v>
      </c>
    </row>
    <row r="6660" spans="1:12" x14ac:dyDescent="0.25">
      <c r="A6660" s="415" t="s">
        <v>4955</v>
      </c>
      <c r="B6660" s="415" t="s">
        <v>4956</v>
      </c>
      <c r="C6660" s="415" t="s">
        <v>4957</v>
      </c>
      <c r="D6660" s="415" t="s">
        <v>4958</v>
      </c>
      <c r="E6660" s="416" t="s">
        <v>155</v>
      </c>
      <c r="F6660" s="415" t="s">
        <v>155</v>
      </c>
      <c r="G6660" s="415">
        <v>100957</v>
      </c>
      <c r="H6660" s="415" t="s">
        <v>5007</v>
      </c>
      <c r="I6660" s="415" t="s">
        <v>31</v>
      </c>
      <c r="J6660" s="415" t="s">
        <v>216</v>
      </c>
      <c r="K6660" s="416">
        <v>3.61</v>
      </c>
      <c r="L6660" s="415" t="s">
        <v>217</v>
      </c>
    </row>
    <row r="6661" spans="1:12" x14ac:dyDescent="0.25">
      <c r="A6661" s="415" t="s">
        <v>4955</v>
      </c>
      <c r="B6661" s="415" t="s">
        <v>4956</v>
      </c>
      <c r="C6661" s="415" t="s">
        <v>4957</v>
      </c>
      <c r="D6661" s="415" t="s">
        <v>4958</v>
      </c>
      <c r="E6661" s="416" t="s">
        <v>155</v>
      </c>
      <c r="F6661" s="415" t="s">
        <v>155</v>
      </c>
      <c r="G6661" s="415">
        <v>100958</v>
      </c>
      <c r="H6661" s="415" t="s">
        <v>5008</v>
      </c>
      <c r="I6661" s="415" t="s">
        <v>31</v>
      </c>
      <c r="J6661" s="415" t="s">
        <v>216</v>
      </c>
      <c r="K6661" s="416">
        <v>1.45</v>
      </c>
      <c r="L6661" s="415" t="s">
        <v>217</v>
      </c>
    </row>
    <row r="6662" spans="1:12" x14ac:dyDescent="0.25">
      <c r="A6662" s="415" t="s">
        <v>4955</v>
      </c>
      <c r="B6662" s="415" t="s">
        <v>4956</v>
      </c>
      <c r="C6662" s="415" t="s">
        <v>4957</v>
      </c>
      <c r="D6662" s="415" t="s">
        <v>4958</v>
      </c>
      <c r="E6662" s="416" t="s">
        <v>155</v>
      </c>
      <c r="F6662" s="415" t="s">
        <v>155</v>
      </c>
      <c r="G6662" s="415">
        <v>100959</v>
      </c>
      <c r="H6662" s="415" t="s">
        <v>5009</v>
      </c>
      <c r="I6662" s="415" t="s">
        <v>31</v>
      </c>
      <c r="J6662" s="415" t="s">
        <v>216</v>
      </c>
      <c r="K6662" s="416">
        <v>10.85</v>
      </c>
      <c r="L6662" s="415" t="s">
        <v>217</v>
      </c>
    </row>
    <row r="6663" spans="1:12" x14ac:dyDescent="0.25">
      <c r="A6663" s="415" t="s">
        <v>4955</v>
      </c>
      <c r="B6663" s="415" t="s">
        <v>4956</v>
      </c>
      <c r="C6663" s="415" t="s">
        <v>4957</v>
      </c>
      <c r="D6663" s="415" t="s">
        <v>4958</v>
      </c>
      <c r="E6663" s="416" t="s">
        <v>155</v>
      </c>
      <c r="F6663" s="415" t="s">
        <v>155</v>
      </c>
      <c r="G6663" s="415">
        <v>100960</v>
      </c>
      <c r="H6663" s="415" t="s">
        <v>5010</v>
      </c>
      <c r="I6663" s="415" t="s">
        <v>31</v>
      </c>
      <c r="J6663" s="415" t="s">
        <v>216</v>
      </c>
      <c r="K6663" s="416">
        <v>3.26</v>
      </c>
      <c r="L6663" s="415" t="s">
        <v>217</v>
      </c>
    </row>
    <row r="6664" spans="1:12" x14ac:dyDescent="0.25">
      <c r="A6664" s="415" t="s">
        <v>4955</v>
      </c>
      <c r="B6664" s="415" t="s">
        <v>4956</v>
      </c>
      <c r="C6664" s="415" t="s">
        <v>4957</v>
      </c>
      <c r="D6664" s="415" t="s">
        <v>4958</v>
      </c>
      <c r="E6664" s="416" t="s">
        <v>155</v>
      </c>
      <c r="F6664" s="415" t="s">
        <v>155</v>
      </c>
      <c r="G6664" s="415">
        <v>100961</v>
      </c>
      <c r="H6664" s="415" t="s">
        <v>5011</v>
      </c>
      <c r="I6664" s="415" t="s">
        <v>31</v>
      </c>
      <c r="J6664" s="415" t="s">
        <v>216</v>
      </c>
      <c r="K6664" s="416">
        <v>2.83</v>
      </c>
      <c r="L6664" s="415" t="s">
        <v>217</v>
      </c>
    </row>
    <row r="6665" spans="1:12" x14ac:dyDescent="0.25">
      <c r="A6665" s="415" t="s">
        <v>4955</v>
      </c>
      <c r="B6665" s="415" t="s">
        <v>4956</v>
      </c>
      <c r="C6665" s="415" t="s">
        <v>4957</v>
      </c>
      <c r="D6665" s="415" t="s">
        <v>4958</v>
      </c>
      <c r="E6665" s="416" t="s">
        <v>155</v>
      </c>
      <c r="F6665" s="415" t="s">
        <v>155</v>
      </c>
      <c r="G6665" s="415">
        <v>100962</v>
      </c>
      <c r="H6665" s="415" t="s">
        <v>5012</v>
      </c>
      <c r="I6665" s="415" t="s">
        <v>31</v>
      </c>
      <c r="J6665" s="415" t="s">
        <v>216</v>
      </c>
      <c r="K6665" s="416">
        <v>2.58</v>
      </c>
      <c r="L6665" s="415" t="s">
        <v>217</v>
      </c>
    </row>
    <row r="6666" spans="1:12" x14ac:dyDescent="0.25">
      <c r="A6666" s="415" t="s">
        <v>4955</v>
      </c>
      <c r="B6666" s="415" t="s">
        <v>4956</v>
      </c>
      <c r="C6666" s="415" t="s">
        <v>4957</v>
      </c>
      <c r="D6666" s="415" t="s">
        <v>4958</v>
      </c>
      <c r="E6666" s="416" t="s">
        <v>155</v>
      </c>
      <c r="F6666" s="415" t="s">
        <v>155</v>
      </c>
      <c r="G6666" s="415">
        <v>100963</v>
      </c>
      <c r="H6666" s="415" t="s">
        <v>5013</v>
      </c>
      <c r="I6666" s="415" t="s">
        <v>31</v>
      </c>
      <c r="J6666" s="415" t="s">
        <v>216</v>
      </c>
      <c r="K6666" s="416">
        <v>1.02</v>
      </c>
      <c r="L6666" s="415" t="s">
        <v>217</v>
      </c>
    </row>
    <row r="6667" spans="1:12" x14ac:dyDescent="0.25">
      <c r="A6667" s="415" t="s">
        <v>4955</v>
      </c>
      <c r="B6667" s="415" t="s">
        <v>4956</v>
      </c>
      <c r="C6667" s="415" t="s">
        <v>4957</v>
      </c>
      <c r="D6667" s="415" t="s">
        <v>4958</v>
      </c>
      <c r="E6667" s="416" t="s">
        <v>155</v>
      </c>
      <c r="F6667" s="415" t="s">
        <v>155</v>
      </c>
      <c r="G6667" s="415">
        <v>100964</v>
      </c>
      <c r="H6667" s="415" t="s">
        <v>5014</v>
      </c>
      <c r="I6667" s="415" t="s">
        <v>31</v>
      </c>
      <c r="J6667" s="415" t="s">
        <v>216</v>
      </c>
      <c r="K6667" s="416">
        <v>7.85</v>
      </c>
      <c r="L6667" s="415" t="s">
        <v>217</v>
      </c>
    </row>
    <row r="6668" spans="1:12" x14ac:dyDescent="0.25">
      <c r="A6668" s="415" t="s">
        <v>4955</v>
      </c>
      <c r="B6668" s="415" t="s">
        <v>4956</v>
      </c>
      <c r="C6668" s="415" t="s">
        <v>4957</v>
      </c>
      <c r="D6668" s="415" t="s">
        <v>4958</v>
      </c>
      <c r="E6668" s="416" t="s">
        <v>155</v>
      </c>
      <c r="F6668" s="415" t="s">
        <v>155</v>
      </c>
      <c r="G6668" s="415">
        <v>100973</v>
      </c>
      <c r="H6668" s="415" t="s">
        <v>5015</v>
      </c>
      <c r="I6668" s="415" t="s">
        <v>26</v>
      </c>
      <c r="J6668" s="415" t="s">
        <v>216</v>
      </c>
      <c r="K6668" s="416">
        <v>8.1199999999999992</v>
      </c>
      <c r="L6668" s="415" t="s">
        <v>217</v>
      </c>
    </row>
    <row r="6669" spans="1:12" x14ac:dyDescent="0.25">
      <c r="A6669" s="415" t="s">
        <v>4955</v>
      </c>
      <c r="B6669" s="415" t="s">
        <v>4956</v>
      </c>
      <c r="C6669" s="415" t="s">
        <v>4957</v>
      </c>
      <c r="D6669" s="415" t="s">
        <v>4958</v>
      </c>
      <c r="E6669" s="416" t="s">
        <v>155</v>
      </c>
      <c r="F6669" s="415" t="s">
        <v>155</v>
      </c>
      <c r="G6669" s="415">
        <v>100974</v>
      </c>
      <c r="H6669" s="415" t="s">
        <v>5016</v>
      </c>
      <c r="I6669" s="415" t="s">
        <v>26</v>
      </c>
      <c r="J6669" s="415" t="s">
        <v>216</v>
      </c>
      <c r="K6669" s="416">
        <v>6.99</v>
      </c>
      <c r="L6669" s="415" t="s">
        <v>217</v>
      </c>
    </row>
    <row r="6670" spans="1:12" x14ac:dyDescent="0.25">
      <c r="A6670" s="415" t="s">
        <v>4955</v>
      </c>
      <c r="B6670" s="415" t="s">
        <v>4956</v>
      </c>
      <c r="C6670" s="415" t="s">
        <v>4957</v>
      </c>
      <c r="D6670" s="415" t="s">
        <v>4958</v>
      </c>
      <c r="E6670" s="416" t="s">
        <v>155</v>
      </c>
      <c r="F6670" s="415" t="s">
        <v>155</v>
      </c>
      <c r="G6670" s="415">
        <v>100975</v>
      </c>
      <c r="H6670" s="415" t="s">
        <v>5017</v>
      </c>
      <c r="I6670" s="415" t="s">
        <v>26</v>
      </c>
      <c r="J6670" s="415" t="s">
        <v>216</v>
      </c>
      <c r="K6670" s="416">
        <v>7.99</v>
      </c>
      <c r="L6670" s="415" t="s">
        <v>217</v>
      </c>
    </row>
    <row r="6671" spans="1:12" x14ac:dyDescent="0.25">
      <c r="A6671" s="415" t="s">
        <v>4955</v>
      </c>
      <c r="B6671" s="415" t="s">
        <v>4956</v>
      </c>
      <c r="C6671" s="415" t="s">
        <v>5018</v>
      </c>
      <c r="D6671" s="415" t="s">
        <v>5019</v>
      </c>
      <c r="E6671" s="416" t="s">
        <v>155</v>
      </c>
      <c r="F6671" s="415" t="s">
        <v>155</v>
      </c>
      <c r="G6671" s="415">
        <v>100965</v>
      </c>
      <c r="H6671" s="415" t="s">
        <v>5020</v>
      </c>
      <c r="I6671" s="415" t="s">
        <v>4032</v>
      </c>
      <c r="J6671" s="415" t="s">
        <v>216</v>
      </c>
      <c r="K6671" s="416">
        <v>1.63</v>
      </c>
      <c r="L6671" s="415" t="s">
        <v>217</v>
      </c>
    </row>
    <row r="6672" spans="1:12" x14ac:dyDescent="0.25">
      <c r="A6672" s="415" t="s">
        <v>4955</v>
      </c>
      <c r="B6672" s="415" t="s">
        <v>4956</v>
      </c>
      <c r="C6672" s="415" t="s">
        <v>5018</v>
      </c>
      <c r="D6672" s="415" t="s">
        <v>5019</v>
      </c>
      <c r="E6672" s="416" t="s">
        <v>155</v>
      </c>
      <c r="F6672" s="415" t="s">
        <v>155</v>
      </c>
      <c r="G6672" s="415">
        <v>100966</v>
      </c>
      <c r="H6672" s="415" t="s">
        <v>5021</v>
      </c>
      <c r="I6672" s="415" t="s">
        <v>4032</v>
      </c>
      <c r="J6672" s="415" t="s">
        <v>216</v>
      </c>
      <c r="K6672" s="416">
        <v>1.4</v>
      </c>
      <c r="L6672" s="415" t="s">
        <v>217</v>
      </c>
    </row>
    <row r="6673" spans="1:12" x14ac:dyDescent="0.25">
      <c r="A6673" s="415" t="s">
        <v>4955</v>
      </c>
      <c r="B6673" s="415" t="s">
        <v>4956</v>
      </c>
      <c r="C6673" s="415" t="s">
        <v>5018</v>
      </c>
      <c r="D6673" s="415" t="s">
        <v>5019</v>
      </c>
      <c r="E6673" s="416" t="s">
        <v>155</v>
      </c>
      <c r="F6673" s="415" t="s">
        <v>155</v>
      </c>
      <c r="G6673" s="415">
        <v>100969</v>
      </c>
      <c r="H6673" s="415" t="s">
        <v>5024</v>
      </c>
      <c r="I6673" s="415" t="s">
        <v>4032</v>
      </c>
      <c r="J6673" s="415" t="s">
        <v>216</v>
      </c>
      <c r="K6673" s="416">
        <v>2.1800000000000002</v>
      </c>
      <c r="L6673" s="415" t="s">
        <v>217</v>
      </c>
    </row>
    <row r="6674" spans="1:12" x14ac:dyDescent="0.25">
      <c r="A6674" s="415" t="s">
        <v>4955</v>
      </c>
      <c r="B6674" s="415" t="s">
        <v>4956</v>
      </c>
      <c r="C6674" s="415" t="s">
        <v>5018</v>
      </c>
      <c r="D6674" s="415" t="s">
        <v>5019</v>
      </c>
      <c r="E6674" s="416" t="s">
        <v>155</v>
      </c>
      <c r="F6674" s="415" t="s">
        <v>155</v>
      </c>
      <c r="G6674" s="415">
        <v>100970</v>
      </c>
      <c r="H6674" s="415" t="s">
        <v>5025</v>
      </c>
      <c r="I6674" s="415" t="s">
        <v>4032</v>
      </c>
      <c r="J6674" s="415" t="s">
        <v>216</v>
      </c>
      <c r="K6674" s="416">
        <v>1.84</v>
      </c>
      <c r="L6674" s="415" t="s">
        <v>217</v>
      </c>
    </row>
    <row r="6675" spans="1:12" x14ac:dyDescent="0.25">
      <c r="A6675" s="415" t="s">
        <v>4955</v>
      </c>
      <c r="B6675" s="415" t="s">
        <v>4956</v>
      </c>
      <c r="C6675" s="415" t="s">
        <v>5018</v>
      </c>
      <c r="D6675" s="415" t="s">
        <v>5019</v>
      </c>
      <c r="E6675" s="416" t="s">
        <v>155</v>
      </c>
      <c r="F6675" s="415" t="s">
        <v>155</v>
      </c>
      <c r="G6675" s="415">
        <v>102330</v>
      </c>
      <c r="H6675" s="415" t="s">
        <v>5022</v>
      </c>
      <c r="I6675" s="415" t="s">
        <v>4032</v>
      </c>
      <c r="J6675" s="415" t="s">
        <v>216</v>
      </c>
      <c r="K6675" s="416">
        <v>1.3</v>
      </c>
      <c r="L6675" s="415" t="s">
        <v>217</v>
      </c>
    </row>
    <row r="6676" spans="1:12" x14ac:dyDescent="0.25">
      <c r="A6676" s="415" t="s">
        <v>4955</v>
      </c>
      <c r="B6676" s="415" t="s">
        <v>4956</v>
      </c>
      <c r="C6676" s="415" t="s">
        <v>5018</v>
      </c>
      <c r="D6676" s="415" t="s">
        <v>5019</v>
      </c>
      <c r="E6676" s="416" t="s">
        <v>155</v>
      </c>
      <c r="F6676" s="415" t="s">
        <v>155</v>
      </c>
      <c r="G6676" s="415">
        <v>102331</v>
      </c>
      <c r="H6676" s="415" t="s">
        <v>5023</v>
      </c>
      <c r="I6676" s="415" t="s">
        <v>4032</v>
      </c>
      <c r="J6676" s="415" t="s">
        <v>216</v>
      </c>
      <c r="K6676" s="416">
        <v>0.5</v>
      </c>
      <c r="L6676" s="415" t="s">
        <v>217</v>
      </c>
    </row>
    <row r="6677" spans="1:12" x14ac:dyDescent="0.25">
      <c r="A6677" s="415" t="s">
        <v>4955</v>
      </c>
      <c r="B6677" s="415" t="s">
        <v>4956</v>
      </c>
      <c r="C6677" s="415" t="s">
        <v>5018</v>
      </c>
      <c r="D6677" s="415" t="s">
        <v>5019</v>
      </c>
      <c r="E6677" s="416" t="s">
        <v>155</v>
      </c>
      <c r="F6677" s="415" t="s">
        <v>155</v>
      </c>
      <c r="G6677" s="415">
        <v>102332</v>
      </c>
      <c r="H6677" s="415" t="s">
        <v>5026</v>
      </c>
      <c r="I6677" s="415" t="s">
        <v>4032</v>
      </c>
      <c r="J6677" s="415" t="s">
        <v>216</v>
      </c>
      <c r="K6677" s="416">
        <v>1.72</v>
      </c>
      <c r="L6677" s="415" t="s">
        <v>217</v>
      </c>
    </row>
    <row r="6678" spans="1:12" x14ac:dyDescent="0.25">
      <c r="A6678" s="415" t="s">
        <v>4955</v>
      </c>
      <c r="B6678" s="415" t="s">
        <v>4956</v>
      </c>
      <c r="C6678" s="415" t="s">
        <v>5018</v>
      </c>
      <c r="D6678" s="415" t="s">
        <v>5019</v>
      </c>
      <c r="E6678" s="416" t="s">
        <v>155</v>
      </c>
      <c r="F6678" s="415" t="s">
        <v>155</v>
      </c>
      <c r="G6678" s="415">
        <v>102333</v>
      </c>
      <c r="H6678" s="415" t="s">
        <v>5027</v>
      </c>
      <c r="I6678" s="415" t="s">
        <v>4032</v>
      </c>
      <c r="J6678" s="415" t="s">
        <v>216</v>
      </c>
      <c r="K6678" s="416">
        <v>0.69</v>
      </c>
      <c r="L6678" s="415" t="s">
        <v>217</v>
      </c>
    </row>
    <row r="6679" spans="1:12" x14ac:dyDescent="0.25">
      <c r="A6679" s="415" t="s">
        <v>4955</v>
      </c>
      <c r="B6679" s="415" t="s">
        <v>4956</v>
      </c>
      <c r="C6679" s="415" t="s">
        <v>5028</v>
      </c>
      <c r="D6679" s="415" t="s">
        <v>5029</v>
      </c>
      <c r="E6679" s="416" t="s">
        <v>155</v>
      </c>
      <c r="F6679" s="415" t="s">
        <v>155</v>
      </c>
      <c r="G6679" s="415">
        <v>101019</v>
      </c>
      <c r="H6679" s="415" t="s">
        <v>5030</v>
      </c>
      <c r="I6679" s="415" t="s">
        <v>4030</v>
      </c>
      <c r="J6679" s="415" t="s">
        <v>216</v>
      </c>
      <c r="K6679" s="416">
        <v>476.45</v>
      </c>
      <c r="L6679" s="415" t="s">
        <v>217</v>
      </c>
    </row>
    <row r="6680" spans="1:12" x14ac:dyDescent="0.25">
      <c r="A6680" s="415" t="s">
        <v>4955</v>
      </c>
      <c r="B6680" s="415" t="s">
        <v>4956</v>
      </c>
      <c r="C6680" s="415" t="s">
        <v>5028</v>
      </c>
      <c r="D6680" s="415" t="s">
        <v>5029</v>
      </c>
      <c r="E6680" s="416" t="s">
        <v>155</v>
      </c>
      <c r="F6680" s="415" t="s">
        <v>155</v>
      </c>
      <c r="G6680" s="415">
        <v>101479</v>
      </c>
      <c r="H6680" s="415" t="s">
        <v>5031</v>
      </c>
      <c r="I6680" s="415" t="s">
        <v>4030</v>
      </c>
      <c r="J6680" s="415" t="s">
        <v>216</v>
      </c>
      <c r="K6680" s="416">
        <v>138.81</v>
      </c>
      <c r="L6680" s="415" t="s">
        <v>217</v>
      </c>
    </row>
    <row r="6681" spans="1:12" x14ac:dyDescent="0.25">
      <c r="A6681" s="415" t="s">
        <v>4955</v>
      </c>
      <c r="B6681" s="415" t="s">
        <v>4956</v>
      </c>
      <c r="C6681" s="415" t="s">
        <v>5028</v>
      </c>
      <c r="D6681" s="415" t="s">
        <v>5029</v>
      </c>
      <c r="E6681" s="416" t="s">
        <v>155</v>
      </c>
      <c r="F6681" s="415" t="s">
        <v>155</v>
      </c>
      <c r="G6681" s="415">
        <v>102568</v>
      </c>
      <c r="H6681" s="415" t="s">
        <v>7716</v>
      </c>
      <c r="I6681" s="415" t="s">
        <v>4030</v>
      </c>
      <c r="J6681" s="415" t="s">
        <v>216</v>
      </c>
      <c r="K6681" s="416">
        <v>236.48</v>
      </c>
      <c r="L6681" s="415" t="s">
        <v>217</v>
      </c>
    </row>
    <row r="6682" spans="1:12" x14ac:dyDescent="0.25">
      <c r="A6682" s="415" t="s">
        <v>4955</v>
      </c>
      <c r="B6682" s="415" t="s">
        <v>4956</v>
      </c>
      <c r="C6682" s="415" t="s">
        <v>5032</v>
      </c>
      <c r="D6682" s="415" t="s">
        <v>5033</v>
      </c>
      <c r="E6682" s="416" t="s">
        <v>155</v>
      </c>
      <c r="F6682" s="415" t="s">
        <v>155</v>
      </c>
      <c r="G6682" s="415">
        <v>100976</v>
      </c>
      <c r="H6682" s="415" t="s">
        <v>5034</v>
      </c>
      <c r="I6682" s="415" t="s">
        <v>26</v>
      </c>
      <c r="J6682" s="415" t="s">
        <v>216</v>
      </c>
      <c r="K6682" s="416">
        <v>7.88</v>
      </c>
      <c r="L6682" s="415" t="s">
        <v>217</v>
      </c>
    </row>
    <row r="6683" spans="1:12" x14ac:dyDescent="0.25">
      <c r="A6683" s="415" t="s">
        <v>4955</v>
      </c>
      <c r="B6683" s="415" t="s">
        <v>4956</v>
      </c>
      <c r="C6683" s="415" t="s">
        <v>5032</v>
      </c>
      <c r="D6683" s="415" t="s">
        <v>5033</v>
      </c>
      <c r="E6683" s="416" t="s">
        <v>155</v>
      </c>
      <c r="F6683" s="415" t="s">
        <v>155</v>
      </c>
      <c r="G6683" s="415">
        <v>100977</v>
      </c>
      <c r="H6683" s="415" t="s">
        <v>5035</v>
      </c>
      <c r="I6683" s="415" t="s">
        <v>26</v>
      </c>
      <c r="J6683" s="415" t="s">
        <v>216</v>
      </c>
      <c r="K6683" s="416">
        <v>6.84</v>
      </c>
      <c r="L6683" s="415" t="s">
        <v>217</v>
      </c>
    </row>
    <row r="6684" spans="1:12" x14ac:dyDescent="0.25">
      <c r="A6684" s="415" t="s">
        <v>4955</v>
      </c>
      <c r="B6684" s="415" t="s">
        <v>4956</v>
      </c>
      <c r="C6684" s="415" t="s">
        <v>5032</v>
      </c>
      <c r="D6684" s="415" t="s">
        <v>5033</v>
      </c>
      <c r="E6684" s="416" t="s">
        <v>155</v>
      </c>
      <c r="F6684" s="415" t="s">
        <v>155</v>
      </c>
      <c r="G6684" s="415">
        <v>100978</v>
      </c>
      <c r="H6684" s="415" t="s">
        <v>5036</v>
      </c>
      <c r="I6684" s="415" t="s">
        <v>26</v>
      </c>
      <c r="J6684" s="415" t="s">
        <v>216</v>
      </c>
      <c r="K6684" s="416">
        <v>5.52</v>
      </c>
      <c r="L6684" s="415" t="s">
        <v>217</v>
      </c>
    </row>
    <row r="6685" spans="1:12" x14ac:dyDescent="0.25">
      <c r="A6685" s="415" t="s">
        <v>4955</v>
      </c>
      <c r="B6685" s="415" t="s">
        <v>4956</v>
      </c>
      <c r="C6685" s="415" t="s">
        <v>5032</v>
      </c>
      <c r="D6685" s="415" t="s">
        <v>5033</v>
      </c>
      <c r="E6685" s="416" t="s">
        <v>155</v>
      </c>
      <c r="F6685" s="415" t="s">
        <v>155</v>
      </c>
      <c r="G6685" s="415">
        <v>100979</v>
      </c>
      <c r="H6685" s="415" t="s">
        <v>5037</v>
      </c>
      <c r="I6685" s="415" t="s">
        <v>26</v>
      </c>
      <c r="J6685" s="415" t="s">
        <v>216</v>
      </c>
      <c r="K6685" s="416">
        <v>6.03</v>
      </c>
      <c r="L6685" s="415" t="s">
        <v>217</v>
      </c>
    </row>
    <row r="6686" spans="1:12" x14ac:dyDescent="0.25">
      <c r="A6686" s="415" t="s">
        <v>4955</v>
      </c>
      <c r="B6686" s="415" t="s">
        <v>4956</v>
      </c>
      <c r="C6686" s="415" t="s">
        <v>5032</v>
      </c>
      <c r="D6686" s="415" t="s">
        <v>5033</v>
      </c>
      <c r="E6686" s="416" t="s">
        <v>155</v>
      </c>
      <c r="F6686" s="415" t="s">
        <v>155</v>
      </c>
      <c r="G6686" s="415">
        <v>100980</v>
      </c>
      <c r="H6686" s="415" t="s">
        <v>5038</v>
      </c>
      <c r="I6686" s="415" t="s">
        <v>26</v>
      </c>
      <c r="J6686" s="415" t="s">
        <v>216</v>
      </c>
      <c r="K6686" s="416">
        <v>5.74</v>
      </c>
      <c r="L6686" s="415" t="s">
        <v>217</v>
      </c>
    </row>
    <row r="6687" spans="1:12" x14ac:dyDescent="0.25">
      <c r="A6687" s="415" t="s">
        <v>4955</v>
      </c>
      <c r="B6687" s="415" t="s">
        <v>4956</v>
      </c>
      <c r="C6687" s="415" t="s">
        <v>5032</v>
      </c>
      <c r="D6687" s="415" t="s">
        <v>5033</v>
      </c>
      <c r="E6687" s="416" t="s">
        <v>155</v>
      </c>
      <c r="F6687" s="415" t="s">
        <v>155</v>
      </c>
      <c r="G6687" s="415">
        <v>100981</v>
      </c>
      <c r="H6687" s="415" t="s">
        <v>5039</v>
      </c>
      <c r="I6687" s="415" t="s">
        <v>26</v>
      </c>
      <c r="J6687" s="415" t="s">
        <v>216</v>
      </c>
      <c r="K6687" s="416">
        <v>8.3699999999999992</v>
      </c>
      <c r="L6687" s="415" t="s">
        <v>217</v>
      </c>
    </row>
    <row r="6688" spans="1:12" x14ac:dyDescent="0.25">
      <c r="A6688" s="415" t="s">
        <v>4955</v>
      </c>
      <c r="B6688" s="415" t="s">
        <v>4956</v>
      </c>
      <c r="C6688" s="415" t="s">
        <v>5032</v>
      </c>
      <c r="D6688" s="415" t="s">
        <v>5033</v>
      </c>
      <c r="E6688" s="416" t="s">
        <v>155</v>
      </c>
      <c r="F6688" s="415" t="s">
        <v>155</v>
      </c>
      <c r="G6688" s="415">
        <v>100982</v>
      </c>
      <c r="H6688" s="415" t="s">
        <v>5040</v>
      </c>
      <c r="I6688" s="415" t="s">
        <v>26</v>
      </c>
      <c r="J6688" s="415" t="s">
        <v>216</v>
      </c>
      <c r="K6688" s="416">
        <v>7.2</v>
      </c>
      <c r="L6688" s="415" t="s">
        <v>217</v>
      </c>
    </row>
    <row r="6689" spans="1:12" x14ac:dyDescent="0.25">
      <c r="A6689" s="415" t="s">
        <v>4955</v>
      </c>
      <c r="B6689" s="415" t="s">
        <v>4956</v>
      </c>
      <c r="C6689" s="415" t="s">
        <v>5032</v>
      </c>
      <c r="D6689" s="415" t="s">
        <v>5033</v>
      </c>
      <c r="E6689" s="416" t="s">
        <v>155</v>
      </c>
      <c r="F6689" s="415" t="s">
        <v>155</v>
      </c>
      <c r="G6689" s="415">
        <v>100983</v>
      </c>
      <c r="H6689" s="415" t="s">
        <v>5041</v>
      </c>
      <c r="I6689" s="415" t="s">
        <v>26</v>
      </c>
      <c r="J6689" s="415" t="s">
        <v>216</v>
      </c>
      <c r="K6689" s="416">
        <v>8.18</v>
      </c>
      <c r="L6689" s="415" t="s">
        <v>217</v>
      </c>
    </row>
    <row r="6690" spans="1:12" x14ac:dyDescent="0.25">
      <c r="A6690" s="415" t="s">
        <v>4955</v>
      </c>
      <c r="B6690" s="415" t="s">
        <v>4956</v>
      </c>
      <c r="C6690" s="415" t="s">
        <v>5032</v>
      </c>
      <c r="D6690" s="415" t="s">
        <v>5033</v>
      </c>
      <c r="E6690" s="416" t="s">
        <v>155</v>
      </c>
      <c r="F6690" s="415" t="s">
        <v>155</v>
      </c>
      <c r="G6690" s="415">
        <v>100984</v>
      </c>
      <c r="H6690" s="415" t="s">
        <v>5042</v>
      </c>
      <c r="I6690" s="415" t="s">
        <v>26</v>
      </c>
      <c r="J6690" s="415" t="s">
        <v>216</v>
      </c>
      <c r="K6690" s="416">
        <v>8.06</v>
      </c>
      <c r="L6690" s="415" t="s">
        <v>217</v>
      </c>
    </row>
    <row r="6691" spans="1:12" x14ac:dyDescent="0.25">
      <c r="A6691" s="415" t="s">
        <v>4955</v>
      </c>
      <c r="B6691" s="415" t="s">
        <v>4956</v>
      </c>
      <c r="C6691" s="415" t="s">
        <v>5032</v>
      </c>
      <c r="D6691" s="415" t="s">
        <v>5033</v>
      </c>
      <c r="E6691" s="416" t="s">
        <v>155</v>
      </c>
      <c r="F6691" s="415" t="s">
        <v>155</v>
      </c>
      <c r="G6691" s="415">
        <v>100985</v>
      </c>
      <c r="H6691" s="415" t="s">
        <v>5043</v>
      </c>
      <c r="I6691" s="415" t="s">
        <v>26</v>
      </c>
      <c r="J6691" s="415" t="s">
        <v>216</v>
      </c>
      <c r="K6691" s="416">
        <v>6.52</v>
      </c>
      <c r="L6691" s="415" t="s">
        <v>217</v>
      </c>
    </row>
    <row r="6692" spans="1:12" x14ac:dyDescent="0.25">
      <c r="A6692" s="415" t="s">
        <v>4955</v>
      </c>
      <c r="B6692" s="415" t="s">
        <v>4956</v>
      </c>
      <c r="C6692" s="415" t="s">
        <v>5032</v>
      </c>
      <c r="D6692" s="415" t="s">
        <v>5033</v>
      </c>
      <c r="E6692" s="416" t="s">
        <v>155</v>
      </c>
      <c r="F6692" s="415" t="s">
        <v>155</v>
      </c>
      <c r="G6692" s="415">
        <v>100986</v>
      </c>
      <c r="H6692" s="415" t="s">
        <v>5044</v>
      </c>
      <c r="I6692" s="415" t="s">
        <v>26</v>
      </c>
      <c r="J6692" s="415" t="s">
        <v>216</v>
      </c>
      <c r="K6692" s="416">
        <v>6.66</v>
      </c>
      <c r="L6692" s="415" t="s">
        <v>217</v>
      </c>
    </row>
    <row r="6693" spans="1:12" x14ac:dyDescent="0.25">
      <c r="A6693" s="415" t="s">
        <v>4955</v>
      </c>
      <c r="B6693" s="415" t="s">
        <v>4956</v>
      </c>
      <c r="C6693" s="415" t="s">
        <v>5032</v>
      </c>
      <c r="D6693" s="415" t="s">
        <v>5033</v>
      </c>
      <c r="E6693" s="416" t="s">
        <v>155</v>
      </c>
      <c r="F6693" s="415" t="s">
        <v>155</v>
      </c>
      <c r="G6693" s="415">
        <v>100987</v>
      </c>
      <c r="H6693" s="415" t="s">
        <v>5045</v>
      </c>
      <c r="I6693" s="415" t="s">
        <v>26</v>
      </c>
      <c r="J6693" s="415" t="s">
        <v>216</v>
      </c>
      <c r="K6693" s="416">
        <v>9.2899999999999991</v>
      </c>
      <c r="L6693" s="415" t="s">
        <v>217</v>
      </c>
    </row>
    <row r="6694" spans="1:12" x14ac:dyDescent="0.25">
      <c r="A6694" s="415" t="s">
        <v>4955</v>
      </c>
      <c r="B6694" s="415" t="s">
        <v>4956</v>
      </c>
      <c r="C6694" s="415" t="s">
        <v>5032</v>
      </c>
      <c r="D6694" s="415" t="s">
        <v>5033</v>
      </c>
      <c r="E6694" s="416" t="s">
        <v>155</v>
      </c>
      <c r="F6694" s="415" t="s">
        <v>155</v>
      </c>
      <c r="G6694" s="415">
        <v>100988</v>
      </c>
      <c r="H6694" s="415" t="s">
        <v>5046</v>
      </c>
      <c r="I6694" s="415" t="s">
        <v>26</v>
      </c>
      <c r="J6694" s="415" t="s">
        <v>216</v>
      </c>
      <c r="K6694" s="416">
        <v>9.91</v>
      </c>
      <c r="L6694" s="415" t="s">
        <v>217</v>
      </c>
    </row>
    <row r="6695" spans="1:12" x14ac:dyDescent="0.25">
      <c r="A6695" s="415" t="s">
        <v>4955</v>
      </c>
      <c r="B6695" s="415" t="s">
        <v>4956</v>
      </c>
      <c r="C6695" s="415" t="s">
        <v>5032</v>
      </c>
      <c r="D6695" s="415" t="s">
        <v>5033</v>
      </c>
      <c r="E6695" s="416" t="s">
        <v>155</v>
      </c>
      <c r="F6695" s="415" t="s">
        <v>155</v>
      </c>
      <c r="G6695" s="415">
        <v>100989</v>
      </c>
      <c r="H6695" s="415" t="s">
        <v>5047</v>
      </c>
      <c r="I6695" s="415" t="s">
        <v>4030</v>
      </c>
      <c r="J6695" s="415" t="s">
        <v>216</v>
      </c>
      <c r="K6695" s="416">
        <v>5.41</v>
      </c>
      <c r="L6695" s="415" t="s">
        <v>217</v>
      </c>
    </row>
    <row r="6696" spans="1:12" x14ac:dyDescent="0.25">
      <c r="A6696" s="415" t="s">
        <v>4955</v>
      </c>
      <c r="B6696" s="415" t="s">
        <v>4956</v>
      </c>
      <c r="C6696" s="415" t="s">
        <v>5032</v>
      </c>
      <c r="D6696" s="415" t="s">
        <v>5033</v>
      </c>
      <c r="E6696" s="416" t="s">
        <v>155</v>
      </c>
      <c r="F6696" s="415" t="s">
        <v>155</v>
      </c>
      <c r="G6696" s="415">
        <v>100990</v>
      </c>
      <c r="H6696" s="415" t="s">
        <v>5048</v>
      </c>
      <c r="I6696" s="415" t="s">
        <v>4030</v>
      </c>
      <c r="J6696" s="415" t="s">
        <v>216</v>
      </c>
      <c r="K6696" s="416">
        <v>4.6500000000000004</v>
      </c>
      <c r="L6696" s="415" t="s">
        <v>217</v>
      </c>
    </row>
    <row r="6697" spans="1:12" x14ac:dyDescent="0.25">
      <c r="A6697" s="415" t="s">
        <v>4955</v>
      </c>
      <c r="B6697" s="415" t="s">
        <v>4956</v>
      </c>
      <c r="C6697" s="415" t="s">
        <v>5032</v>
      </c>
      <c r="D6697" s="415" t="s">
        <v>5033</v>
      </c>
      <c r="E6697" s="416" t="s">
        <v>155</v>
      </c>
      <c r="F6697" s="415" t="s">
        <v>155</v>
      </c>
      <c r="G6697" s="415">
        <v>100991</v>
      </c>
      <c r="H6697" s="415" t="s">
        <v>5049</v>
      </c>
      <c r="I6697" s="415" t="s">
        <v>4030</v>
      </c>
      <c r="J6697" s="415" t="s">
        <v>216</v>
      </c>
      <c r="K6697" s="416">
        <v>5.34</v>
      </c>
      <c r="L6697" s="415" t="s">
        <v>217</v>
      </c>
    </row>
    <row r="6698" spans="1:12" x14ac:dyDescent="0.25">
      <c r="A6698" s="415" t="s">
        <v>4955</v>
      </c>
      <c r="B6698" s="415" t="s">
        <v>4956</v>
      </c>
      <c r="C6698" s="415" t="s">
        <v>5032</v>
      </c>
      <c r="D6698" s="415" t="s">
        <v>5033</v>
      </c>
      <c r="E6698" s="416" t="s">
        <v>155</v>
      </c>
      <c r="F6698" s="415" t="s">
        <v>155</v>
      </c>
      <c r="G6698" s="415">
        <v>100992</v>
      </c>
      <c r="H6698" s="415" t="s">
        <v>5050</v>
      </c>
      <c r="I6698" s="415" t="s">
        <v>4030</v>
      </c>
      <c r="J6698" s="415" t="s">
        <v>216</v>
      </c>
      <c r="K6698" s="416">
        <v>5.25</v>
      </c>
      <c r="L6698" s="415" t="s">
        <v>217</v>
      </c>
    </row>
    <row r="6699" spans="1:12" x14ac:dyDescent="0.25">
      <c r="A6699" s="415" t="s">
        <v>4955</v>
      </c>
      <c r="B6699" s="415" t="s">
        <v>4956</v>
      </c>
      <c r="C6699" s="415" t="s">
        <v>5032</v>
      </c>
      <c r="D6699" s="415" t="s">
        <v>5033</v>
      </c>
      <c r="E6699" s="416" t="s">
        <v>155</v>
      </c>
      <c r="F6699" s="415" t="s">
        <v>155</v>
      </c>
      <c r="G6699" s="415">
        <v>100993</v>
      </c>
      <c r="H6699" s="415" t="s">
        <v>5051</v>
      </c>
      <c r="I6699" s="415" t="s">
        <v>4030</v>
      </c>
      <c r="J6699" s="415" t="s">
        <v>216</v>
      </c>
      <c r="K6699" s="416">
        <v>4.55</v>
      </c>
      <c r="L6699" s="415" t="s">
        <v>217</v>
      </c>
    </row>
    <row r="6700" spans="1:12" x14ac:dyDescent="0.25">
      <c r="A6700" s="415" t="s">
        <v>4955</v>
      </c>
      <c r="B6700" s="415" t="s">
        <v>4956</v>
      </c>
      <c r="C6700" s="415" t="s">
        <v>5032</v>
      </c>
      <c r="D6700" s="415" t="s">
        <v>5033</v>
      </c>
      <c r="E6700" s="416" t="s">
        <v>155</v>
      </c>
      <c r="F6700" s="415" t="s">
        <v>155</v>
      </c>
      <c r="G6700" s="415">
        <v>100994</v>
      </c>
      <c r="H6700" s="415" t="s">
        <v>5052</v>
      </c>
      <c r="I6700" s="415" t="s">
        <v>4030</v>
      </c>
      <c r="J6700" s="415" t="s">
        <v>216</v>
      </c>
      <c r="K6700" s="416">
        <v>3.65</v>
      </c>
      <c r="L6700" s="415" t="s">
        <v>217</v>
      </c>
    </row>
    <row r="6701" spans="1:12" x14ac:dyDescent="0.25">
      <c r="A6701" s="415" t="s">
        <v>4955</v>
      </c>
      <c r="B6701" s="415" t="s">
        <v>4956</v>
      </c>
      <c r="C6701" s="415" t="s">
        <v>5032</v>
      </c>
      <c r="D6701" s="415" t="s">
        <v>5033</v>
      </c>
      <c r="E6701" s="416" t="s">
        <v>155</v>
      </c>
      <c r="F6701" s="415" t="s">
        <v>155</v>
      </c>
      <c r="G6701" s="415">
        <v>100995</v>
      </c>
      <c r="H6701" s="415" t="s">
        <v>5053</v>
      </c>
      <c r="I6701" s="415" t="s">
        <v>4030</v>
      </c>
      <c r="J6701" s="415" t="s">
        <v>216</v>
      </c>
      <c r="K6701" s="416">
        <v>4.03</v>
      </c>
      <c r="L6701" s="415" t="s">
        <v>217</v>
      </c>
    </row>
    <row r="6702" spans="1:12" x14ac:dyDescent="0.25">
      <c r="A6702" s="415" t="s">
        <v>4955</v>
      </c>
      <c r="B6702" s="415" t="s">
        <v>4956</v>
      </c>
      <c r="C6702" s="415" t="s">
        <v>5032</v>
      </c>
      <c r="D6702" s="415" t="s">
        <v>5033</v>
      </c>
      <c r="E6702" s="416" t="s">
        <v>155</v>
      </c>
      <c r="F6702" s="415" t="s">
        <v>155</v>
      </c>
      <c r="G6702" s="415">
        <v>100996</v>
      </c>
      <c r="H6702" s="415" t="s">
        <v>5054</v>
      </c>
      <c r="I6702" s="415" t="s">
        <v>4030</v>
      </c>
      <c r="J6702" s="415" t="s">
        <v>216</v>
      </c>
      <c r="K6702" s="416">
        <v>3.81</v>
      </c>
      <c r="L6702" s="415" t="s">
        <v>217</v>
      </c>
    </row>
    <row r="6703" spans="1:12" x14ac:dyDescent="0.25">
      <c r="A6703" s="415" t="s">
        <v>4955</v>
      </c>
      <c r="B6703" s="415" t="s">
        <v>4956</v>
      </c>
      <c r="C6703" s="415" t="s">
        <v>5032</v>
      </c>
      <c r="D6703" s="415" t="s">
        <v>5033</v>
      </c>
      <c r="E6703" s="416" t="s">
        <v>155</v>
      </c>
      <c r="F6703" s="415" t="s">
        <v>155</v>
      </c>
      <c r="G6703" s="415">
        <v>100997</v>
      </c>
      <c r="H6703" s="415" t="s">
        <v>5055</v>
      </c>
      <c r="I6703" s="415" t="s">
        <v>4030</v>
      </c>
      <c r="J6703" s="415" t="s">
        <v>216</v>
      </c>
      <c r="K6703" s="416">
        <v>5.59</v>
      </c>
      <c r="L6703" s="415" t="s">
        <v>217</v>
      </c>
    </row>
    <row r="6704" spans="1:12" x14ac:dyDescent="0.25">
      <c r="A6704" s="415" t="s">
        <v>4955</v>
      </c>
      <c r="B6704" s="415" t="s">
        <v>4956</v>
      </c>
      <c r="C6704" s="415" t="s">
        <v>5032</v>
      </c>
      <c r="D6704" s="415" t="s">
        <v>5033</v>
      </c>
      <c r="E6704" s="416" t="s">
        <v>155</v>
      </c>
      <c r="F6704" s="415" t="s">
        <v>155</v>
      </c>
      <c r="G6704" s="415">
        <v>100998</v>
      </c>
      <c r="H6704" s="415" t="s">
        <v>5056</v>
      </c>
      <c r="I6704" s="415" t="s">
        <v>4030</v>
      </c>
      <c r="J6704" s="415" t="s">
        <v>216</v>
      </c>
      <c r="K6704" s="416">
        <v>4.8</v>
      </c>
      <c r="L6704" s="415" t="s">
        <v>217</v>
      </c>
    </row>
    <row r="6705" spans="1:12" x14ac:dyDescent="0.25">
      <c r="A6705" s="415" t="s">
        <v>4955</v>
      </c>
      <c r="B6705" s="415" t="s">
        <v>4956</v>
      </c>
      <c r="C6705" s="415" t="s">
        <v>5032</v>
      </c>
      <c r="D6705" s="415" t="s">
        <v>5033</v>
      </c>
      <c r="E6705" s="416" t="s">
        <v>155</v>
      </c>
      <c r="F6705" s="415" t="s">
        <v>155</v>
      </c>
      <c r="G6705" s="415">
        <v>100999</v>
      </c>
      <c r="H6705" s="415" t="s">
        <v>5057</v>
      </c>
      <c r="I6705" s="415" t="s">
        <v>4030</v>
      </c>
      <c r="J6705" s="415" t="s">
        <v>216</v>
      </c>
      <c r="K6705" s="416">
        <v>5.47</v>
      </c>
      <c r="L6705" s="415" t="s">
        <v>217</v>
      </c>
    </row>
    <row r="6706" spans="1:12" x14ac:dyDescent="0.25">
      <c r="A6706" s="415" t="s">
        <v>4955</v>
      </c>
      <c r="B6706" s="415" t="s">
        <v>4956</v>
      </c>
      <c r="C6706" s="415" t="s">
        <v>5032</v>
      </c>
      <c r="D6706" s="415" t="s">
        <v>5033</v>
      </c>
      <c r="E6706" s="416" t="s">
        <v>155</v>
      </c>
      <c r="F6706" s="415" t="s">
        <v>155</v>
      </c>
      <c r="G6706" s="415">
        <v>101000</v>
      </c>
      <c r="H6706" s="415" t="s">
        <v>5058</v>
      </c>
      <c r="I6706" s="415" t="s">
        <v>4030</v>
      </c>
      <c r="J6706" s="415" t="s">
        <v>216</v>
      </c>
      <c r="K6706" s="416">
        <v>5.37</v>
      </c>
      <c r="L6706" s="415" t="s">
        <v>217</v>
      </c>
    </row>
    <row r="6707" spans="1:12" x14ac:dyDescent="0.25">
      <c r="A6707" s="415" t="s">
        <v>4955</v>
      </c>
      <c r="B6707" s="415" t="s">
        <v>4956</v>
      </c>
      <c r="C6707" s="415" t="s">
        <v>5032</v>
      </c>
      <c r="D6707" s="415" t="s">
        <v>5033</v>
      </c>
      <c r="E6707" s="416" t="s">
        <v>155</v>
      </c>
      <c r="F6707" s="415" t="s">
        <v>155</v>
      </c>
      <c r="G6707" s="415">
        <v>101001</v>
      </c>
      <c r="H6707" s="415" t="s">
        <v>5059</v>
      </c>
      <c r="I6707" s="415" t="s">
        <v>4030</v>
      </c>
      <c r="J6707" s="415" t="s">
        <v>216</v>
      </c>
      <c r="K6707" s="416">
        <v>4.3499999999999996</v>
      </c>
      <c r="L6707" s="415" t="s">
        <v>217</v>
      </c>
    </row>
    <row r="6708" spans="1:12" x14ac:dyDescent="0.25">
      <c r="A6708" s="415" t="s">
        <v>4955</v>
      </c>
      <c r="B6708" s="415" t="s">
        <v>4956</v>
      </c>
      <c r="C6708" s="415" t="s">
        <v>5032</v>
      </c>
      <c r="D6708" s="415" t="s">
        <v>5033</v>
      </c>
      <c r="E6708" s="416" t="s">
        <v>155</v>
      </c>
      <c r="F6708" s="415" t="s">
        <v>155</v>
      </c>
      <c r="G6708" s="415">
        <v>101002</v>
      </c>
      <c r="H6708" s="415" t="s">
        <v>5060</v>
      </c>
      <c r="I6708" s="415" t="s">
        <v>4030</v>
      </c>
      <c r="J6708" s="415" t="s">
        <v>216</v>
      </c>
      <c r="K6708" s="416">
        <v>4.43</v>
      </c>
      <c r="L6708" s="415" t="s">
        <v>217</v>
      </c>
    </row>
    <row r="6709" spans="1:12" x14ac:dyDescent="0.25">
      <c r="A6709" s="415" t="s">
        <v>4955</v>
      </c>
      <c r="B6709" s="415" t="s">
        <v>4956</v>
      </c>
      <c r="C6709" s="415" t="s">
        <v>5032</v>
      </c>
      <c r="D6709" s="415" t="s">
        <v>5033</v>
      </c>
      <c r="E6709" s="416" t="s">
        <v>155</v>
      </c>
      <c r="F6709" s="415" t="s">
        <v>155</v>
      </c>
      <c r="G6709" s="415">
        <v>101003</v>
      </c>
      <c r="H6709" s="415" t="s">
        <v>5061</v>
      </c>
      <c r="I6709" s="415" t="s">
        <v>4030</v>
      </c>
      <c r="J6709" s="415" t="s">
        <v>216</v>
      </c>
      <c r="K6709" s="416">
        <v>6.18</v>
      </c>
      <c r="L6709" s="415" t="s">
        <v>217</v>
      </c>
    </row>
    <row r="6710" spans="1:12" x14ac:dyDescent="0.25">
      <c r="A6710" s="415" t="s">
        <v>4955</v>
      </c>
      <c r="B6710" s="415" t="s">
        <v>4956</v>
      </c>
      <c r="C6710" s="415" t="s">
        <v>5032</v>
      </c>
      <c r="D6710" s="415" t="s">
        <v>5033</v>
      </c>
      <c r="E6710" s="416" t="s">
        <v>155</v>
      </c>
      <c r="F6710" s="415" t="s">
        <v>155</v>
      </c>
      <c r="G6710" s="415">
        <v>101004</v>
      </c>
      <c r="H6710" s="415" t="s">
        <v>5062</v>
      </c>
      <c r="I6710" s="415" t="s">
        <v>4030</v>
      </c>
      <c r="J6710" s="415" t="s">
        <v>216</v>
      </c>
      <c r="K6710" s="416">
        <v>6.61</v>
      </c>
      <c r="L6710" s="415" t="s">
        <v>217</v>
      </c>
    </row>
    <row r="6711" spans="1:12" x14ac:dyDescent="0.25">
      <c r="A6711" s="415" t="s">
        <v>4955</v>
      </c>
      <c r="B6711" s="415" t="s">
        <v>4956</v>
      </c>
      <c r="C6711" s="415" t="s">
        <v>5032</v>
      </c>
      <c r="D6711" s="415" t="s">
        <v>5033</v>
      </c>
      <c r="E6711" s="416" t="s">
        <v>155</v>
      </c>
      <c r="F6711" s="415" t="s">
        <v>155</v>
      </c>
      <c r="G6711" s="415">
        <v>101005</v>
      </c>
      <c r="H6711" s="415" t="s">
        <v>5063</v>
      </c>
      <c r="I6711" s="415" t="s">
        <v>26</v>
      </c>
      <c r="J6711" s="415" t="s">
        <v>216</v>
      </c>
      <c r="K6711" s="416">
        <v>17.3</v>
      </c>
      <c r="L6711" s="415" t="s">
        <v>217</v>
      </c>
    </row>
    <row r="6712" spans="1:12" x14ac:dyDescent="0.25">
      <c r="A6712" s="415" t="s">
        <v>4955</v>
      </c>
      <c r="B6712" s="415" t="s">
        <v>4956</v>
      </c>
      <c r="C6712" s="415" t="s">
        <v>5032</v>
      </c>
      <c r="D6712" s="415" t="s">
        <v>5033</v>
      </c>
      <c r="E6712" s="416" t="s">
        <v>155</v>
      </c>
      <c r="F6712" s="415" t="s">
        <v>155</v>
      </c>
      <c r="G6712" s="415">
        <v>101006</v>
      </c>
      <c r="H6712" s="415" t="s">
        <v>5064</v>
      </c>
      <c r="I6712" s="415" t="s">
        <v>26</v>
      </c>
      <c r="J6712" s="415" t="s">
        <v>216</v>
      </c>
      <c r="K6712" s="416">
        <v>18.63</v>
      </c>
      <c r="L6712" s="415" t="s">
        <v>217</v>
      </c>
    </row>
    <row r="6713" spans="1:12" x14ac:dyDescent="0.25">
      <c r="A6713" s="415" t="s">
        <v>4955</v>
      </c>
      <c r="B6713" s="415" t="s">
        <v>4956</v>
      </c>
      <c r="C6713" s="415" t="s">
        <v>5032</v>
      </c>
      <c r="D6713" s="415" t="s">
        <v>5033</v>
      </c>
      <c r="E6713" s="416" t="s">
        <v>155</v>
      </c>
      <c r="F6713" s="415" t="s">
        <v>155</v>
      </c>
      <c r="G6713" s="415">
        <v>101007</v>
      </c>
      <c r="H6713" s="415" t="s">
        <v>5065</v>
      </c>
      <c r="I6713" s="415" t="s">
        <v>26</v>
      </c>
      <c r="J6713" s="415" t="s">
        <v>216</v>
      </c>
      <c r="K6713" s="416">
        <v>5.0199999999999996</v>
      </c>
      <c r="L6713" s="415" t="s">
        <v>217</v>
      </c>
    </row>
    <row r="6714" spans="1:12" x14ac:dyDescent="0.25">
      <c r="A6714" s="415" t="s">
        <v>4955</v>
      </c>
      <c r="B6714" s="415" t="s">
        <v>4956</v>
      </c>
      <c r="C6714" s="415" t="s">
        <v>5032</v>
      </c>
      <c r="D6714" s="415" t="s">
        <v>5033</v>
      </c>
      <c r="E6714" s="416" t="s">
        <v>155</v>
      </c>
      <c r="F6714" s="415" t="s">
        <v>155</v>
      </c>
      <c r="G6714" s="415">
        <v>101008</v>
      </c>
      <c r="H6714" s="415" t="s">
        <v>5066</v>
      </c>
      <c r="I6714" s="415" t="s">
        <v>26</v>
      </c>
      <c r="J6714" s="415" t="s">
        <v>216</v>
      </c>
      <c r="K6714" s="416">
        <v>4.93</v>
      </c>
      <c r="L6714" s="415" t="s">
        <v>217</v>
      </c>
    </row>
    <row r="6715" spans="1:12" x14ac:dyDescent="0.25">
      <c r="A6715" s="415" t="s">
        <v>4955</v>
      </c>
      <c r="B6715" s="415" t="s">
        <v>4956</v>
      </c>
      <c r="C6715" s="415" t="s">
        <v>5032</v>
      </c>
      <c r="D6715" s="415" t="s">
        <v>5033</v>
      </c>
      <c r="E6715" s="416" t="s">
        <v>155</v>
      </c>
      <c r="F6715" s="415" t="s">
        <v>155</v>
      </c>
      <c r="G6715" s="415">
        <v>101009</v>
      </c>
      <c r="H6715" s="415" t="s">
        <v>5067</v>
      </c>
      <c r="I6715" s="415" t="s">
        <v>4030</v>
      </c>
      <c r="J6715" s="415" t="s">
        <v>216</v>
      </c>
      <c r="K6715" s="416">
        <v>37.44</v>
      </c>
      <c r="L6715" s="415" t="s">
        <v>217</v>
      </c>
    </row>
    <row r="6716" spans="1:12" x14ac:dyDescent="0.25">
      <c r="A6716" s="415" t="s">
        <v>4955</v>
      </c>
      <c r="B6716" s="415" t="s">
        <v>4956</v>
      </c>
      <c r="C6716" s="415" t="s">
        <v>5032</v>
      </c>
      <c r="D6716" s="415" t="s">
        <v>5033</v>
      </c>
      <c r="E6716" s="416" t="s">
        <v>155</v>
      </c>
      <c r="F6716" s="415" t="s">
        <v>155</v>
      </c>
      <c r="G6716" s="415">
        <v>101010</v>
      </c>
      <c r="H6716" s="415" t="s">
        <v>5068</v>
      </c>
      <c r="I6716" s="415" t="s">
        <v>4030</v>
      </c>
      <c r="J6716" s="415" t="s">
        <v>216</v>
      </c>
      <c r="K6716" s="416">
        <v>23.58</v>
      </c>
      <c r="L6716" s="415" t="s">
        <v>217</v>
      </c>
    </row>
    <row r="6717" spans="1:12" x14ac:dyDescent="0.25">
      <c r="A6717" s="415" t="s">
        <v>4955</v>
      </c>
      <c r="B6717" s="415" t="s">
        <v>4956</v>
      </c>
      <c r="C6717" s="415" t="s">
        <v>5032</v>
      </c>
      <c r="D6717" s="415" t="s">
        <v>5033</v>
      </c>
      <c r="E6717" s="416" t="s">
        <v>155</v>
      </c>
      <c r="F6717" s="415" t="s">
        <v>155</v>
      </c>
      <c r="G6717" s="415">
        <v>101013</v>
      </c>
      <c r="H6717" s="415" t="s">
        <v>5069</v>
      </c>
      <c r="I6717" s="415" t="s">
        <v>4030</v>
      </c>
      <c r="J6717" s="415" t="s">
        <v>216</v>
      </c>
      <c r="K6717" s="416">
        <v>38.47</v>
      </c>
      <c r="L6717" s="415" t="s">
        <v>217</v>
      </c>
    </row>
    <row r="6718" spans="1:12" x14ac:dyDescent="0.25">
      <c r="A6718" s="415" t="s">
        <v>4955</v>
      </c>
      <c r="B6718" s="415" t="s">
        <v>4956</v>
      </c>
      <c r="C6718" s="415" t="s">
        <v>5032</v>
      </c>
      <c r="D6718" s="415" t="s">
        <v>5033</v>
      </c>
      <c r="E6718" s="416" t="s">
        <v>155</v>
      </c>
      <c r="F6718" s="415" t="s">
        <v>155</v>
      </c>
      <c r="G6718" s="415">
        <v>101014</v>
      </c>
      <c r="H6718" s="415" t="s">
        <v>5070</v>
      </c>
      <c r="I6718" s="415" t="s">
        <v>4030</v>
      </c>
      <c r="J6718" s="415" t="s">
        <v>216</v>
      </c>
      <c r="K6718" s="416">
        <v>35.24</v>
      </c>
      <c r="L6718" s="415" t="s">
        <v>217</v>
      </c>
    </row>
    <row r="6719" spans="1:12" x14ac:dyDescent="0.25">
      <c r="A6719" s="415" t="s">
        <v>4955</v>
      </c>
      <c r="B6719" s="415" t="s">
        <v>4956</v>
      </c>
      <c r="C6719" s="415" t="s">
        <v>5032</v>
      </c>
      <c r="D6719" s="415" t="s">
        <v>5033</v>
      </c>
      <c r="E6719" s="416" t="s">
        <v>155</v>
      </c>
      <c r="F6719" s="415" t="s">
        <v>155</v>
      </c>
      <c r="G6719" s="415">
        <v>101015</v>
      </c>
      <c r="H6719" s="415" t="s">
        <v>5071</v>
      </c>
      <c r="I6719" s="415" t="s">
        <v>4030</v>
      </c>
      <c r="J6719" s="415" t="s">
        <v>216</v>
      </c>
      <c r="K6719" s="416">
        <v>28.95</v>
      </c>
      <c r="L6719" s="415" t="s">
        <v>217</v>
      </c>
    </row>
    <row r="6720" spans="1:12" x14ac:dyDescent="0.25">
      <c r="A6720" s="415" t="s">
        <v>4955</v>
      </c>
      <c r="B6720" s="415" t="s">
        <v>4956</v>
      </c>
      <c r="C6720" s="415" t="s">
        <v>5032</v>
      </c>
      <c r="D6720" s="415" t="s">
        <v>5033</v>
      </c>
      <c r="E6720" s="416" t="s">
        <v>155</v>
      </c>
      <c r="F6720" s="415" t="s">
        <v>155</v>
      </c>
      <c r="G6720" s="415">
        <v>101016</v>
      </c>
      <c r="H6720" s="415" t="s">
        <v>5072</v>
      </c>
      <c r="I6720" s="415" t="s">
        <v>4030</v>
      </c>
      <c r="J6720" s="415" t="s">
        <v>216</v>
      </c>
      <c r="K6720" s="416">
        <v>33.520000000000003</v>
      </c>
      <c r="L6720" s="415" t="s">
        <v>217</v>
      </c>
    </row>
    <row r="6721" spans="1:12" x14ac:dyDescent="0.25">
      <c r="A6721" s="415" t="s">
        <v>4955</v>
      </c>
      <c r="B6721" s="415" t="s">
        <v>4956</v>
      </c>
      <c r="C6721" s="415" t="s">
        <v>5032</v>
      </c>
      <c r="D6721" s="415" t="s">
        <v>5033</v>
      </c>
      <c r="E6721" s="416" t="s">
        <v>155</v>
      </c>
      <c r="F6721" s="415" t="s">
        <v>155</v>
      </c>
      <c r="G6721" s="415">
        <v>101017</v>
      </c>
      <c r="H6721" s="415" t="s">
        <v>5073</v>
      </c>
      <c r="I6721" s="415" t="s">
        <v>4030</v>
      </c>
      <c r="J6721" s="415" t="s">
        <v>216</v>
      </c>
      <c r="K6721" s="416">
        <v>25.41</v>
      </c>
      <c r="L6721" s="415" t="s">
        <v>217</v>
      </c>
    </row>
    <row r="6722" spans="1:12" x14ac:dyDescent="0.25">
      <c r="A6722" s="415" t="s">
        <v>4955</v>
      </c>
      <c r="B6722" s="415" t="s">
        <v>4956</v>
      </c>
      <c r="C6722" s="415" t="s">
        <v>5032</v>
      </c>
      <c r="D6722" s="415" t="s">
        <v>5033</v>
      </c>
      <c r="E6722" s="416" t="s">
        <v>155</v>
      </c>
      <c r="F6722" s="415" t="s">
        <v>155</v>
      </c>
      <c r="G6722" s="415">
        <v>101018</v>
      </c>
      <c r="H6722" s="415" t="s">
        <v>5074</v>
      </c>
      <c r="I6722" s="415" t="s">
        <v>4030</v>
      </c>
      <c r="J6722" s="415" t="s">
        <v>216</v>
      </c>
      <c r="K6722" s="416">
        <v>20.88</v>
      </c>
      <c r="L6722" s="415" t="s">
        <v>217</v>
      </c>
    </row>
    <row r="6723" spans="1:12" x14ac:dyDescent="0.25">
      <c r="A6723" s="415" t="s">
        <v>4955</v>
      </c>
      <c r="B6723" s="415" t="s">
        <v>4956</v>
      </c>
      <c r="C6723" s="415" t="s">
        <v>5032</v>
      </c>
      <c r="D6723" s="415" t="s">
        <v>5033</v>
      </c>
      <c r="E6723" s="416" t="s">
        <v>155</v>
      </c>
      <c r="F6723" s="415" t="s">
        <v>155</v>
      </c>
      <c r="G6723" s="415">
        <v>101463</v>
      </c>
      <c r="H6723" s="415" t="s">
        <v>5075</v>
      </c>
      <c r="I6723" s="415" t="s">
        <v>4030</v>
      </c>
      <c r="J6723" s="415" t="s">
        <v>216</v>
      </c>
      <c r="K6723" s="416">
        <v>38.590000000000003</v>
      </c>
      <c r="L6723" s="415" t="s">
        <v>217</v>
      </c>
    </row>
    <row r="6724" spans="1:12" x14ac:dyDescent="0.25">
      <c r="A6724" s="415" t="s">
        <v>4955</v>
      </c>
      <c r="B6724" s="415" t="s">
        <v>4956</v>
      </c>
      <c r="C6724" s="415" t="s">
        <v>5032</v>
      </c>
      <c r="D6724" s="415" t="s">
        <v>5033</v>
      </c>
      <c r="E6724" s="416" t="s">
        <v>155</v>
      </c>
      <c r="F6724" s="415" t="s">
        <v>155</v>
      </c>
      <c r="G6724" s="415">
        <v>101464</v>
      </c>
      <c r="H6724" s="415" t="s">
        <v>5076</v>
      </c>
      <c r="I6724" s="415" t="s">
        <v>4030</v>
      </c>
      <c r="J6724" s="415" t="s">
        <v>216</v>
      </c>
      <c r="K6724" s="416">
        <v>29.64</v>
      </c>
      <c r="L6724" s="415" t="s">
        <v>217</v>
      </c>
    </row>
    <row r="6725" spans="1:12" x14ac:dyDescent="0.25">
      <c r="A6725" s="415" t="s">
        <v>4955</v>
      </c>
      <c r="B6725" s="415" t="s">
        <v>4956</v>
      </c>
      <c r="C6725" s="415" t="s">
        <v>5032</v>
      </c>
      <c r="D6725" s="415" t="s">
        <v>5033</v>
      </c>
      <c r="E6725" s="416" t="s">
        <v>155</v>
      </c>
      <c r="F6725" s="415" t="s">
        <v>155</v>
      </c>
      <c r="G6725" s="415">
        <v>101465</v>
      </c>
      <c r="H6725" s="415" t="s">
        <v>5077</v>
      </c>
      <c r="I6725" s="415" t="s">
        <v>4030</v>
      </c>
      <c r="J6725" s="415" t="s">
        <v>216</v>
      </c>
      <c r="K6725" s="416">
        <v>22.65</v>
      </c>
      <c r="L6725" s="415" t="s">
        <v>217</v>
      </c>
    </row>
    <row r="6726" spans="1:12" x14ac:dyDescent="0.25">
      <c r="A6726" s="415" t="s">
        <v>4955</v>
      </c>
      <c r="B6726" s="415" t="s">
        <v>4956</v>
      </c>
      <c r="C6726" s="415" t="s">
        <v>5032</v>
      </c>
      <c r="D6726" s="415" t="s">
        <v>5033</v>
      </c>
      <c r="E6726" s="416" t="s">
        <v>155</v>
      </c>
      <c r="F6726" s="415" t="s">
        <v>155</v>
      </c>
      <c r="G6726" s="415">
        <v>101466</v>
      </c>
      <c r="H6726" s="415" t="s">
        <v>5078</v>
      </c>
      <c r="I6726" s="415" t="s">
        <v>4030</v>
      </c>
      <c r="J6726" s="415" t="s">
        <v>216</v>
      </c>
      <c r="K6726" s="416">
        <v>18.440000000000001</v>
      </c>
      <c r="L6726" s="415" t="s">
        <v>217</v>
      </c>
    </row>
    <row r="6727" spans="1:12" x14ac:dyDescent="0.25">
      <c r="A6727" s="415" t="s">
        <v>4955</v>
      </c>
      <c r="B6727" s="415" t="s">
        <v>4956</v>
      </c>
      <c r="C6727" s="415" t="s">
        <v>5032</v>
      </c>
      <c r="D6727" s="415" t="s">
        <v>5033</v>
      </c>
      <c r="E6727" s="416" t="s">
        <v>155</v>
      </c>
      <c r="F6727" s="415" t="s">
        <v>155</v>
      </c>
      <c r="G6727" s="415">
        <v>101467</v>
      </c>
      <c r="H6727" s="415" t="s">
        <v>5079</v>
      </c>
      <c r="I6727" s="415" t="s">
        <v>4030</v>
      </c>
      <c r="J6727" s="415" t="s">
        <v>216</v>
      </c>
      <c r="K6727" s="416">
        <v>15.42</v>
      </c>
      <c r="L6727" s="415" t="s">
        <v>217</v>
      </c>
    </row>
    <row r="6728" spans="1:12" x14ac:dyDescent="0.25">
      <c r="A6728" s="415" t="s">
        <v>4955</v>
      </c>
      <c r="B6728" s="415" t="s">
        <v>4956</v>
      </c>
      <c r="C6728" s="415" t="s">
        <v>5032</v>
      </c>
      <c r="D6728" s="415" t="s">
        <v>5033</v>
      </c>
      <c r="E6728" s="416" t="s">
        <v>155</v>
      </c>
      <c r="F6728" s="415" t="s">
        <v>155</v>
      </c>
      <c r="G6728" s="415">
        <v>101468</v>
      </c>
      <c r="H6728" s="415" t="s">
        <v>5080</v>
      </c>
      <c r="I6728" s="415" t="s">
        <v>4030</v>
      </c>
      <c r="J6728" s="415" t="s">
        <v>216</v>
      </c>
      <c r="K6728" s="416">
        <v>14.1</v>
      </c>
      <c r="L6728" s="415" t="s">
        <v>217</v>
      </c>
    </row>
    <row r="6729" spans="1:12" x14ac:dyDescent="0.25">
      <c r="A6729" s="415" t="s">
        <v>4955</v>
      </c>
      <c r="B6729" s="415" t="s">
        <v>4956</v>
      </c>
      <c r="C6729" s="415" t="s">
        <v>5032</v>
      </c>
      <c r="D6729" s="415" t="s">
        <v>5033</v>
      </c>
      <c r="E6729" s="416" t="s">
        <v>155</v>
      </c>
      <c r="F6729" s="415" t="s">
        <v>155</v>
      </c>
      <c r="G6729" s="415">
        <v>101469</v>
      </c>
      <c r="H6729" s="415" t="s">
        <v>5081</v>
      </c>
      <c r="I6729" s="415" t="s">
        <v>4030</v>
      </c>
      <c r="J6729" s="415" t="s">
        <v>216</v>
      </c>
      <c r="K6729" s="416">
        <v>31.57</v>
      </c>
      <c r="L6729" s="415" t="s">
        <v>217</v>
      </c>
    </row>
    <row r="6730" spans="1:12" x14ac:dyDescent="0.25">
      <c r="A6730" s="415" t="s">
        <v>4955</v>
      </c>
      <c r="B6730" s="415" t="s">
        <v>4956</v>
      </c>
      <c r="C6730" s="415" t="s">
        <v>5032</v>
      </c>
      <c r="D6730" s="415" t="s">
        <v>5033</v>
      </c>
      <c r="E6730" s="416" t="s">
        <v>155</v>
      </c>
      <c r="F6730" s="415" t="s">
        <v>155</v>
      </c>
      <c r="G6730" s="415">
        <v>101470</v>
      </c>
      <c r="H6730" s="415" t="s">
        <v>5082</v>
      </c>
      <c r="I6730" s="415" t="s">
        <v>4030</v>
      </c>
      <c r="J6730" s="415" t="s">
        <v>216</v>
      </c>
      <c r="K6730" s="416">
        <v>25.07</v>
      </c>
      <c r="L6730" s="415" t="s">
        <v>217</v>
      </c>
    </row>
    <row r="6731" spans="1:12" x14ac:dyDescent="0.25">
      <c r="A6731" s="415" t="s">
        <v>4955</v>
      </c>
      <c r="B6731" s="415" t="s">
        <v>4956</v>
      </c>
      <c r="C6731" s="415" t="s">
        <v>5032</v>
      </c>
      <c r="D6731" s="415" t="s">
        <v>5033</v>
      </c>
      <c r="E6731" s="416" t="s">
        <v>155</v>
      </c>
      <c r="F6731" s="415" t="s">
        <v>155</v>
      </c>
      <c r="G6731" s="415">
        <v>101471</v>
      </c>
      <c r="H6731" s="415" t="s">
        <v>5083</v>
      </c>
      <c r="I6731" s="415" t="s">
        <v>4030</v>
      </c>
      <c r="J6731" s="415" t="s">
        <v>216</v>
      </c>
      <c r="K6731" s="416">
        <v>21.49</v>
      </c>
      <c r="L6731" s="415" t="s">
        <v>217</v>
      </c>
    </row>
    <row r="6732" spans="1:12" x14ac:dyDescent="0.25">
      <c r="A6732" s="415" t="s">
        <v>4955</v>
      </c>
      <c r="B6732" s="415" t="s">
        <v>4956</v>
      </c>
      <c r="C6732" s="415" t="s">
        <v>5032</v>
      </c>
      <c r="D6732" s="415" t="s">
        <v>5033</v>
      </c>
      <c r="E6732" s="416" t="s">
        <v>155</v>
      </c>
      <c r="F6732" s="415" t="s">
        <v>155</v>
      </c>
      <c r="G6732" s="415">
        <v>101472</v>
      </c>
      <c r="H6732" s="415" t="s">
        <v>5084</v>
      </c>
      <c r="I6732" s="415" t="s">
        <v>4030</v>
      </c>
      <c r="J6732" s="415" t="s">
        <v>216</v>
      </c>
      <c r="K6732" s="416">
        <v>16.73</v>
      </c>
      <c r="L6732" s="415" t="s">
        <v>217</v>
      </c>
    </row>
    <row r="6733" spans="1:12" x14ac:dyDescent="0.25">
      <c r="A6733" s="415" t="s">
        <v>4955</v>
      </c>
      <c r="B6733" s="415" t="s">
        <v>4956</v>
      </c>
      <c r="C6733" s="415" t="s">
        <v>5032</v>
      </c>
      <c r="D6733" s="415" t="s">
        <v>5033</v>
      </c>
      <c r="E6733" s="416" t="s">
        <v>155</v>
      </c>
      <c r="F6733" s="415" t="s">
        <v>155</v>
      </c>
      <c r="G6733" s="415">
        <v>101473</v>
      </c>
      <c r="H6733" s="415" t="s">
        <v>5085</v>
      </c>
      <c r="I6733" s="415" t="s">
        <v>4030</v>
      </c>
      <c r="J6733" s="415" t="s">
        <v>216</v>
      </c>
      <c r="K6733" s="416">
        <v>24.1</v>
      </c>
      <c r="L6733" s="415" t="s">
        <v>217</v>
      </c>
    </row>
    <row r="6734" spans="1:12" x14ac:dyDescent="0.25">
      <c r="A6734" s="415" t="s">
        <v>4955</v>
      </c>
      <c r="B6734" s="415" t="s">
        <v>4956</v>
      </c>
      <c r="C6734" s="415" t="s">
        <v>5032</v>
      </c>
      <c r="D6734" s="415" t="s">
        <v>5033</v>
      </c>
      <c r="E6734" s="416" t="s">
        <v>155</v>
      </c>
      <c r="F6734" s="415" t="s">
        <v>155</v>
      </c>
      <c r="G6734" s="415">
        <v>101474</v>
      </c>
      <c r="H6734" s="415" t="s">
        <v>5086</v>
      </c>
      <c r="I6734" s="415" t="s">
        <v>4030</v>
      </c>
      <c r="J6734" s="415" t="s">
        <v>216</v>
      </c>
      <c r="K6734" s="416">
        <v>17.23</v>
      </c>
      <c r="L6734" s="415" t="s">
        <v>217</v>
      </c>
    </row>
    <row r="6735" spans="1:12" x14ac:dyDescent="0.25">
      <c r="A6735" s="415" t="s">
        <v>4955</v>
      </c>
      <c r="B6735" s="415" t="s">
        <v>4956</v>
      </c>
      <c r="C6735" s="415" t="s">
        <v>5032</v>
      </c>
      <c r="D6735" s="415" t="s">
        <v>5033</v>
      </c>
      <c r="E6735" s="416" t="s">
        <v>155</v>
      </c>
      <c r="F6735" s="415" t="s">
        <v>155</v>
      </c>
      <c r="G6735" s="415">
        <v>101475</v>
      </c>
      <c r="H6735" s="415" t="s">
        <v>5087</v>
      </c>
      <c r="I6735" s="415" t="s">
        <v>4030</v>
      </c>
      <c r="J6735" s="415" t="s">
        <v>216</v>
      </c>
      <c r="K6735" s="416">
        <v>15.3</v>
      </c>
      <c r="L6735" s="415" t="s">
        <v>217</v>
      </c>
    </row>
    <row r="6736" spans="1:12" x14ac:dyDescent="0.25">
      <c r="A6736" s="415" t="s">
        <v>4955</v>
      </c>
      <c r="B6736" s="415" t="s">
        <v>4956</v>
      </c>
      <c r="C6736" s="415" t="s">
        <v>5032</v>
      </c>
      <c r="D6736" s="415" t="s">
        <v>5033</v>
      </c>
      <c r="E6736" s="416" t="s">
        <v>155</v>
      </c>
      <c r="F6736" s="415" t="s">
        <v>155</v>
      </c>
      <c r="G6736" s="415">
        <v>101476</v>
      </c>
      <c r="H6736" s="415" t="s">
        <v>5088</v>
      </c>
      <c r="I6736" s="415" t="s">
        <v>4030</v>
      </c>
      <c r="J6736" s="415" t="s">
        <v>216</v>
      </c>
      <c r="K6736" s="416">
        <v>13.64</v>
      </c>
      <c r="L6736" s="415" t="s">
        <v>217</v>
      </c>
    </row>
    <row r="6737" spans="1:12" x14ac:dyDescent="0.25">
      <c r="A6737" s="415" t="s">
        <v>4955</v>
      </c>
      <c r="B6737" s="415" t="s">
        <v>4956</v>
      </c>
      <c r="C6737" s="415" t="s">
        <v>5032</v>
      </c>
      <c r="D6737" s="415" t="s">
        <v>5033</v>
      </c>
      <c r="E6737" s="416" t="s">
        <v>155</v>
      </c>
      <c r="F6737" s="415" t="s">
        <v>155</v>
      </c>
      <c r="G6737" s="415">
        <v>101477</v>
      </c>
      <c r="H6737" s="415" t="s">
        <v>5089</v>
      </c>
      <c r="I6737" s="415" t="s">
        <v>4030</v>
      </c>
      <c r="J6737" s="415" t="s">
        <v>216</v>
      </c>
      <c r="K6737" s="416">
        <v>11.16</v>
      </c>
      <c r="L6737" s="415" t="s">
        <v>217</v>
      </c>
    </row>
    <row r="6738" spans="1:12" x14ac:dyDescent="0.25">
      <c r="A6738" s="415" t="s">
        <v>4955</v>
      </c>
      <c r="B6738" s="415" t="s">
        <v>4956</v>
      </c>
      <c r="C6738" s="415" t="s">
        <v>5032</v>
      </c>
      <c r="D6738" s="415" t="s">
        <v>5033</v>
      </c>
      <c r="E6738" s="416" t="s">
        <v>155</v>
      </c>
      <c r="F6738" s="415" t="s">
        <v>155</v>
      </c>
      <c r="G6738" s="415">
        <v>101478</v>
      </c>
      <c r="H6738" s="415" t="s">
        <v>5090</v>
      </c>
      <c r="I6738" s="415" t="s">
        <v>4030</v>
      </c>
      <c r="J6738" s="415" t="s">
        <v>216</v>
      </c>
      <c r="K6738" s="416">
        <v>9.5</v>
      </c>
      <c r="L6738" s="415" t="s">
        <v>217</v>
      </c>
    </row>
    <row r="6739" spans="1:12" x14ac:dyDescent="0.25">
      <c r="A6739" s="415" t="s">
        <v>4955</v>
      </c>
      <c r="B6739" s="415" t="s">
        <v>4956</v>
      </c>
      <c r="C6739" s="415" t="s">
        <v>5032</v>
      </c>
      <c r="D6739" s="415" t="s">
        <v>5033</v>
      </c>
      <c r="E6739" s="416" t="s">
        <v>155</v>
      </c>
      <c r="F6739" s="415" t="s">
        <v>155</v>
      </c>
      <c r="G6739" s="415">
        <v>101480</v>
      </c>
      <c r="H6739" s="415" t="s">
        <v>5091</v>
      </c>
      <c r="I6739" s="415" t="s">
        <v>4030</v>
      </c>
      <c r="J6739" s="415" t="s">
        <v>216</v>
      </c>
      <c r="K6739" s="416">
        <v>56.47</v>
      </c>
      <c r="L6739" s="415" t="s">
        <v>217</v>
      </c>
    </row>
    <row r="6740" spans="1:12" x14ac:dyDescent="0.25">
      <c r="A6740" s="415" t="s">
        <v>4955</v>
      </c>
      <c r="B6740" s="415" t="s">
        <v>4956</v>
      </c>
      <c r="C6740" s="415" t="s">
        <v>5032</v>
      </c>
      <c r="D6740" s="415" t="s">
        <v>5033</v>
      </c>
      <c r="E6740" s="416" t="s">
        <v>155</v>
      </c>
      <c r="F6740" s="415" t="s">
        <v>155</v>
      </c>
      <c r="G6740" s="415">
        <v>101481</v>
      </c>
      <c r="H6740" s="415" t="s">
        <v>5092</v>
      </c>
      <c r="I6740" s="415" t="s">
        <v>4030</v>
      </c>
      <c r="J6740" s="415" t="s">
        <v>216</v>
      </c>
      <c r="K6740" s="416">
        <v>40.78</v>
      </c>
      <c r="L6740" s="415" t="s">
        <v>217</v>
      </c>
    </row>
    <row r="6741" spans="1:12" x14ac:dyDescent="0.25">
      <c r="A6741" s="415" t="s">
        <v>4955</v>
      </c>
      <c r="B6741" s="415" t="s">
        <v>4956</v>
      </c>
      <c r="C6741" s="415" t="s">
        <v>5032</v>
      </c>
      <c r="D6741" s="415" t="s">
        <v>5033</v>
      </c>
      <c r="E6741" s="416" t="s">
        <v>155</v>
      </c>
      <c r="F6741" s="415" t="s">
        <v>155</v>
      </c>
      <c r="G6741" s="415">
        <v>101482</v>
      </c>
      <c r="H6741" s="415" t="s">
        <v>7717</v>
      </c>
      <c r="I6741" s="415" t="s">
        <v>4030</v>
      </c>
      <c r="J6741" s="415" t="s">
        <v>216</v>
      </c>
      <c r="K6741" s="416">
        <v>30.49</v>
      </c>
      <c r="L6741" s="415" t="s">
        <v>217</v>
      </c>
    </row>
    <row r="6742" spans="1:12" x14ac:dyDescent="0.25">
      <c r="A6742" s="415" t="s">
        <v>4955</v>
      </c>
      <c r="B6742" s="415" t="s">
        <v>4956</v>
      </c>
      <c r="C6742" s="415" t="s">
        <v>5032</v>
      </c>
      <c r="D6742" s="415" t="s">
        <v>5033</v>
      </c>
      <c r="E6742" s="416" t="s">
        <v>155</v>
      </c>
      <c r="F6742" s="415" t="s">
        <v>155</v>
      </c>
      <c r="G6742" s="415">
        <v>101483</v>
      </c>
      <c r="H6742" s="415" t="s">
        <v>5093</v>
      </c>
      <c r="I6742" s="415" t="s">
        <v>4030</v>
      </c>
      <c r="J6742" s="415" t="s">
        <v>216</v>
      </c>
      <c r="K6742" s="416">
        <v>31.64</v>
      </c>
      <c r="L6742" s="415" t="s">
        <v>217</v>
      </c>
    </row>
    <row r="6743" spans="1:12" x14ac:dyDescent="0.25">
      <c r="A6743" s="415" t="s">
        <v>4955</v>
      </c>
      <c r="B6743" s="415" t="s">
        <v>4956</v>
      </c>
      <c r="C6743" s="415" t="s">
        <v>5032</v>
      </c>
      <c r="D6743" s="415" t="s">
        <v>5033</v>
      </c>
      <c r="E6743" s="416" t="s">
        <v>155</v>
      </c>
      <c r="F6743" s="415" t="s">
        <v>155</v>
      </c>
      <c r="G6743" s="415">
        <v>101484</v>
      </c>
      <c r="H6743" s="415" t="s">
        <v>5094</v>
      </c>
      <c r="I6743" s="415" t="s">
        <v>4030</v>
      </c>
      <c r="J6743" s="415" t="s">
        <v>216</v>
      </c>
      <c r="K6743" s="416">
        <v>163.99</v>
      </c>
      <c r="L6743" s="415" t="s">
        <v>217</v>
      </c>
    </row>
    <row r="6744" spans="1:12" x14ac:dyDescent="0.25">
      <c r="A6744" s="415" t="s">
        <v>4955</v>
      </c>
      <c r="B6744" s="415" t="s">
        <v>4956</v>
      </c>
      <c r="C6744" s="415" t="s">
        <v>5032</v>
      </c>
      <c r="D6744" s="415" t="s">
        <v>5033</v>
      </c>
      <c r="E6744" s="416" t="s">
        <v>155</v>
      </c>
      <c r="F6744" s="415" t="s">
        <v>155</v>
      </c>
      <c r="G6744" s="415">
        <v>101485</v>
      </c>
      <c r="H6744" s="415" t="s">
        <v>5095</v>
      </c>
      <c r="I6744" s="415" t="s">
        <v>4030</v>
      </c>
      <c r="J6744" s="415" t="s">
        <v>216</v>
      </c>
      <c r="K6744" s="416">
        <v>125.88</v>
      </c>
      <c r="L6744" s="415" t="s">
        <v>217</v>
      </c>
    </row>
    <row r="6745" spans="1:12" x14ac:dyDescent="0.25">
      <c r="A6745" s="415" t="s">
        <v>4955</v>
      </c>
      <c r="B6745" s="415" t="s">
        <v>4956</v>
      </c>
      <c r="C6745" s="415" t="s">
        <v>5032</v>
      </c>
      <c r="D6745" s="415" t="s">
        <v>5033</v>
      </c>
      <c r="E6745" s="416" t="s">
        <v>155</v>
      </c>
      <c r="F6745" s="415" t="s">
        <v>155</v>
      </c>
      <c r="G6745" s="415">
        <v>101486</v>
      </c>
      <c r="H6745" s="415" t="s">
        <v>5096</v>
      </c>
      <c r="I6745" s="415" t="s">
        <v>4030</v>
      </c>
      <c r="J6745" s="415" t="s">
        <v>216</v>
      </c>
      <c r="K6745" s="416">
        <v>113.39</v>
      </c>
      <c r="L6745" s="415" t="s">
        <v>217</v>
      </c>
    </row>
    <row r="6746" spans="1:12" x14ac:dyDescent="0.25">
      <c r="A6746" s="415" t="s">
        <v>4955</v>
      </c>
      <c r="B6746" s="415" t="s">
        <v>4956</v>
      </c>
      <c r="C6746" s="415" t="s">
        <v>5032</v>
      </c>
      <c r="D6746" s="415" t="s">
        <v>5033</v>
      </c>
      <c r="E6746" s="416" t="s">
        <v>155</v>
      </c>
      <c r="F6746" s="415" t="s">
        <v>155</v>
      </c>
      <c r="G6746" s="415">
        <v>101487</v>
      </c>
      <c r="H6746" s="415" t="s">
        <v>5097</v>
      </c>
      <c r="I6746" s="415" t="s">
        <v>4030</v>
      </c>
      <c r="J6746" s="415" t="s">
        <v>216</v>
      </c>
      <c r="K6746" s="416">
        <v>83.02</v>
      </c>
      <c r="L6746" s="415" t="s">
        <v>217</v>
      </c>
    </row>
    <row r="6747" spans="1:12" x14ac:dyDescent="0.25">
      <c r="A6747" s="415" t="s">
        <v>4955</v>
      </c>
      <c r="B6747" s="415" t="s">
        <v>4956</v>
      </c>
      <c r="C6747" s="415" t="s">
        <v>5032</v>
      </c>
      <c r="D6747" s="415" t="s">
        <v>5033</v>
      </c>
      <c r="E6747" s="416" t="s">
        <v>155</v>
      </c>
      <c r="F6747" s="415" t="s">
        <v>155</v>
      </c>
      <c r="G6747" s="415">
        <v>101488</v>
      </c>
      <c r="H6747" s="415" t="s">
        <v>5098</v>
      </c>
      <c r="I6747" s="415" t="s">
        <v>4030</v>
      </c>
      <c r="J6747" s="415" t="s">
        <v>216</v>
      </c>
      <c r="K6747" s="416">
        <v>71.849999999999994</v>
      </c>
      <c r="L6747" s="415" t="s">
        <v>217</v>
      </c>
    </row>
    <row r="6748" spans="1:12" x14ac:dyDescent="0.25">
      <c r="A6748" s="415" t="s">
        <v>5099</v>
      </c>
      <c r="B6748" s="415" t="s">
        <v>5100</v>
      </c>
      <c r="C6748" s="415" t="s">
        <v>5101</v>
      </c>
      <c r="D6748" s="415" t="s">
        <v>5102</v>
      </c>
      <c r="E6748" s="416" t="s">
        <v>155</v>
      </c>
      <c r="F6748" s="415" t="s">
        <v>155</v>
      </c>
      <c r="G6748" s="415">
        <v>101188</v>
      </c>
      <c r="H6748" s="415" t="s">
        <v>5103</v>
      </c>
      <c r="I6748" s="415" t="s">
        <v>23</v>
      </c>
      <c r="J6748" s="415" t="s">
        <v>273</v>
      </c>
      <c r="K6748" s="416">
        <v>5.16</v>
      </c>
      <c r="L6748" s="415" t="s">
        <v>217</v>
      </c>
    </row>
    <row r="6749" spans="1:12" x14ac:dyDescent="0.25">
      <c r="A6749" s="415" t="s">
        <v>5099</v>
      </c>
      <c r="B6749" s="415" t="s">
        <v>5100</v>
      </c>
      <c r="C6749" s="415" t="s">
        <v>5101</v>
      </c>
      <c r="D6749" s="415" t="s">
        <v>5102</v>
      </c>
      <c r="E6749" s="416" t="s">
        <v>155</v>
      </c>
      <c r="F6749" s="415" t="s">
        <v>155</v>
      </c>
      <c r="G6749" s="415">
        <v>101189</v>
      </c>
      <c r="H6749" s="415" t="s">
        <v>5104</v>
      </c>
      <c r="I6749" s="415" t="s">
        <v>23</v>
      </c>
      <c r="J6749" s="415" t="s">
        <v>216</v>
      </c>
      <c r="K6749" s="416">
        <v>59.38</v>
      </c>
      <c r="L6749" s="415" t="s">
        <v>217</v>
      </c>
    </row>
    <row r="6750" spans="1:12" x14ac:dyDescent="0.25">
      <c r="A6750" s="415" t="s">
        <v>5099</v>
      </c>
      <c r="B6750" s="415" t="s">
        <v>5100</v>
      </c>
      <c r="C6750" s="415" t="s">
        <v>5101</v>
      </c>
      <c r="D6750" s="415" t="s">
        <v>5102</v>
      </c>
      <c r="E6750" s="416" t="s">
        <v>155</v>
      </c>
      <c r="F6750" s="415" t="s">
        <v>155</v>
      </c>
      <c r="G6750" s="415">
        <v>101190</v>
      </c>
      <c r="H6750" s="415" t="s">
        <v>5105</v>
      </c>
      <c r="I6750" s="415" t="s">
        <v>23</v>
      </c>
      <c r="J6750" s="415" t="s">
        <v>216</v>
      </c>
      <c r="K6750" s="416">
        <v>58.56</v>
      </c>
      <c r="L6750" s="415" t="s">
        <v>217</v>
      </c>
    </row>
    <row r="6751" spans="1:12" x14ac:dyDescent="0.25">
      <c r="A6751" s="415" t="s">
        <v>5099</v>
      </c>
      <c r="B6751" s="415" t="s">
        <v>5100</v>
      </c>
      <c r="C6751" s="415" t="s">
        <v>5101</v>
      </c>
      <c r="D6751" s="415" t="s">
        <v>5102</v>
      </c>
      <c r="E6751" s="416" t="s">
        <v>155</v>
      </c>
      <c r="F6751" s="415" t="s">
        <v>155</v>
      </c>
      <c r="G6751" s="415">
        <v>101191</v>
      </c>
      <c r="H6751" s="415" t="s">
        <v>5106</v>
      </c>
      <c r="I6751" s="415" t="s">
        <v>23</v>
      </c>
      <c r="J6751" s="415" t="s">
        <v>216</v>
      </c>
      <c r="K6751" s="416">
        <v>58.97</v>
      </c>
      <c r="L6751" s="415" t="s">
        <v>217</v>
      </c>
    </row>
    <row r="6752" spans="1:12" x14ac:dyDescent="0.25">
      <c r="A6752" s="415" t="s">
        <v>5099</v>
      </c>
      <c r="B6752" s="415" t="s">
        <v>5100</v>
      </c>
      <c r="C6752" s="415" t="s">
        <v>5101</v>
      </c>
      <c r="D6752" s="415" t="s">
        <v>5102</v>
      </c>
      <c r="E6752" s="416" t="s">
        <v>155</v>
      </c>
      <c r="F6752" s="415" t="s">
        <v>155</v>
      </c>
      <c r="G6752" s="415">
        <v>101192</v>
      </c>
      <c r="H6752" s="415" t="s">
        <v>5107</v>
      </c>
      <c r="I6752" s="415" t="s">
        <v>23</v>
      </c>
      <c r="J6752" s="415" t="s">
        <v>216</v>
      </c>
      <c r="K6752" s="416">
        <v>60.67</v>
      </c>
      <c r="L6752" s="415" t="s">
        <v>217</v>
      </c>
    </row>
    <row r="6753" spans="1:12" x14ac:dyDescent="0.25">
      <c r="A6753" s="415" t="s">
        <v>5099</v>
      </c>
      <c r="B6753" s="415" t="s">
        <v>5100</v>
      </c>
      <c r="C6753" s="415" t="s">
        <v>5101</v>
      </c>
      <c r="D6753" s="415" t="s">
        <v>5102</v>
      </c>
      <c r="E6753" s="416" t="s">
        <v>155</v>
      </c>
      <c r="F6753" s="415" t="s">
        <v>155</v>
      </c>
      <c r="G6753" s="415">
        <v>101193</v>
      </c>
      <c r="H6753" s="415" t="s">
        <v>5108</v>
      </c>
      <c r="I6753" s="415" t="s">
        <v>23</v>
      </c>
      <c r="J6753" s="415" t="s">
        <v>216</v>
      </c>
      <c r="K6753" s="416">
        <v>53.13</v>
      </c>
      <c r="L6753" s="415" t="s">
        <v>217</v>
      </c>
    </row>
    <row r="6754" spans="1:12" x14ac:dyDescent="0.25">
      <c r="A6754" s="415" t="s">
        <v>5099</v>
      </c>
      <c r="B6754" s="415" t="s">
        <v>5100</v>
      </c>
      <c r="C6754" s="415" t="s">
        <v>5101</v>
      </c>
      <c r="D6754" s="415" t="s">
        <v>5102</v>
      </c>
      <c r="E6754" s="416" t="s">
        <v>155</v>
      </c>
      <c r="F6754" s="415" t="s">
        <v>155</v>
      </c>
      <c r="G6754" s="415">
        <v>101194</v>
      </c>
      <c r="H6754" s="415" t="s">
        <v>5109</v>
      </c>
      <c r="I6754" s="415" t="s">
        <v>23</v>
      </c>
      <c r="J6754" s="415" t="s">
        <v>216</v>
      </c>
      <c r="K6754" s="416">
        <v>53.54</v>
      </c>
      <c r="L6754" s="415" t="s">
        <v>217</v>
      </c>
    </row>
    <row r="6755" spans="1:12" x14ac:dyDescent="0.25">
      <c r="A6755" s="415" t="s">
        <v>5099</v>
      </c>
      <c r="B6755" s="415" t="s">
        <v>5100</v>
      </c>
      <c r="C6755" s="415" t="s">
        <v>5101</v>
      </c>
      <c r="D6755" s="415" t="s">
        <v>5102</v>
      </c>
      <c r="E6755" s="416" t="s">
        <v>155</v>
      </c>
      <c r="F6755" s="415" t="s">
        <v>155</v>
      </c>
      <c r="G6755" s="415">
        <v>101197</v>
      </c>
      <c r="H6755" s="415" t="s">
        <v>5110</v>
      </c>
      <c r="I6755" s="415" t="s">
        <v>23</v>
      </c>
      <c r="J6755" s="415" t="s">
        <v>216</v>
      </c>
      <c r="K6755" s="416">
        <v>109.49</v>
      </c>
      <c r="L6755" s="415" t="s">
        <v>217</v>
      </c>
    </row>
    <row r="6756" spans="1:12" x14ac:dyDescent="0.25">
      <c r="A6756" s="415" t="s">
        <v>5099</v>
      </c>
      <c r="B6756" s="415" t="s">
        <v>5100</v>
      </c>
      <c r="C6756" s="415" t="s">
        <v>5101</v>
      </c>
      <c r="D6756" s="415" t="s">
        <v>5102</v>
      </c>
      <c r="E6756" s="416" t="s">
        <v>155</v>
      </c>
      <c r="F6756" s="415" t="s">
        <v>155</v>
      </c>
      <c r="G6756" s="415">
        <v>101198</v>
      </c>
      <c r="H6756" s="415" t="s">
        <v>5111</v>
      </c>
      <c r="I6756" s="415" t="s">
        <v>23</v>
      </c>
      <c r="J6756" s="415" t="s">
        <v>216</v>
      </c>
      <c r="K6756" s="416">
        <v>80.7</v>
      </c>
      <c r="L6756" s="415" t="s">
        <v>217</v>
      </c>
    </row>
    <row r="6757" spans="1:12" x14ac:dyDescent="0.25">
      <c r="A6757" s="415" t="s">
        <v>5099</v>
      </c>
      <c r="B6757" s="415" t="s">
        <v>5100</v>
      </c>
      <c r="C6757" s="415" t="s">
        <v>5101</v>
      </c>
      <c r="D6757" s="415" t="s">
        <v>5102</v>
      </c>
      <c r="E6757" s="416" t="s">
        <v>155</v>
      </c>
      <c r="F6757" s="415" t="s">
        <v>155</v>
      </c>
      <c r="G6757" s="415">
        <v>101199</v>
      </c>
      <c r="H6757" s="415" t="s">
        <v>5112</v>
      </c>
      <c r="I6757" s="415" t="s">
        <v>23</v>
      </c>
      <c r="J6757" s="415" t="s">
        <v>216</v>
      </c>
      <c r="K6757" s="416">
        <v>81.72</v>
      </c>
      <c r="L6757" s="415" t="s">
        <v>217</v>
      </c>
    </row>
    <row r="6758" spans="1:12" x14ac:dyDescent="0.25">
      <c r="A6758" s="415" t="s">
        <v>5099</v>
      </c>
      <c r="B6758" s="415" t="s">
        <v>5100</v>
      </c>
      <c r="C6758" s="415" t="s">
        <v>5101</v>
      </c>
      <c r="D6758" s="415" t="s">
        <v>5102</v>
      </c>
      <c r="E6758" s="416" t="s">
        <v>155</v>
      </c>
      <c r="F6758" s="415" t="s">
        <v>155</v>
      </c>
      <c r="G6758" s="415">
        <v>101200</v>
      </c>
      <c r="H6758" s="415" t="s">
        <v>5113</v>
      </c>
      <c r="I6758" s="415" t="s">
        <v>23</v>
      </c>
      <c r="J6758" s="415" t="s">
        <v>273</v>
      </c>
      <c r="K6758" s="416">
        <v>46.55</v>
      </c>
      <c r="L6758" s="415" t="s">
        <v>217</v>
      </c>
    </row>
    <row r="6759" spans="1:12" x14ac:dyDescent="0.25">
      <c r="A6759" s="415" t="s">
        <v>5099</v>
      </c>
      <c r="B6759" s="415" t="s">
        <v>5100</v>
      </c>
      <c r="C6759" s="415" t="s">
        <v>5101</v>
      </c>
      <c r="D6759" s="415" t="s">
        <v>5102</v>
      </c>
      <c r="E6759" s="416" t="s">
        <v>155</v>
      </c>
      <c r="F6759" s="415" t="s">
        <v>155</v>
      </c>
      <c r="G6759" s="415">
        <v>101201</v>
      </c>
      <c r="H6759" s="415" t="s">
        <v>5114</v>
      </c>
      <c r="I6759" s="415" t="s">
        <v>23</v>
      </c>
      <c r="J6759" s="415" t="s">
        <v>273</v>
      </c>
      <c r="K6759" s="416">
        <v>58.5</v>
      </c>
      <c r="L6759" s="415" t="s">
        <v>217</v>
      </c>
    </row>
    <row r="6760" spans="1:12" x14ac:dyDescent="0.25">
      <c r="A6760" s="415" t="s">
        <v>5099</v>
      </c>
      <c r="B6760" s="415" t="s">
        <v>5100</v>
      </c>
      <c r="C6760" s="415" t="s">
        <v>5101</v>
      </c>
      <c r="D6760" s="415" t="s">
        <v>5102</v>
      </c>
      <c r="E6760" s="416" t="s">
        <v>155</v>
      </c>
      <c r="F6760" s="415" t="s">
        <v>155</v>
      </c>
      <c r="G6760" s="415">
        <v>101202</v>
      </c>
      <c r="H6760" s="415" t="s">
        <v>5115</v>
      </c>
      <c r="I6760" s="415" t="s">
        <v>23</v>
      </c>
      <c r="J6760" s="415" t="s">
        <v>273</v>
      </c>
      <c r="K6760" s="416">
        <v>35.53</v>
      </c>
      <c r="L6760" s="415" t="s">
        <v>217</v>
      </c>
    </row>
    <row r="6761" spans="1:12" x14ac:dyDescent="0.25">
      <c r="A6761" s="415" t="s">
        <v>5099</v>
      </c>
      <c r="B6761" s="415" t="s">
        <v>5100</v>
      </c>
      <c r="C6761" s="415" t="s">
        <v>5101</v>
      </c>
      <c r="D6761" s="415" t="s">
        <v>5102</v>
      </c>
      <c r="E6761" s="416" t="s">
        <v>155</v>
      </c>
      <c r="F6761" s="415" t="s">
        <v>155</v>
      </c>
      <c r="G6761" s="415">
        <v>101203</v>
      </c>
      <c r="H6761" s="415" t="s">
        <v>5116</v>
      </c>
      <c r="I6761" s="415" t="s">
        <v>23</v>
      </c>
      <c r="J6761" s="415" t="s">
        <v>273</v>
      </c>
      <c r="K6761" s="416">
        <v>34.51</v>
      </c>
      <c r="L6761" s="415" t="s">
        <v>217</v>
      </c>
    </row>
    <row r="6762" spans="1:12" x14ac:dyDescent="0.25">
      <c r="A6762" s="415" t="s">
        <v>5099</v>
      </c>
      <c r="B6762" s="415" t="s">
        <v>5100</v>
      </c>
      <c r="C6762" s="415" t="s">
        <v>5101</v>
      </c>
      <c r="D6762" s="415" t="s">
        <v>5102</v>
      </c>
      <c r="E6762" s="416" t="s">
        <v>155</v>
      </c>
      <c r="F6762" s="415" t="s">
        <v>155</v>
      </c>
      <c r="G6762" s="415">
        <v>101204</v>
      </c>
      <c r="H6762" s="415" t="s">
        <v>5117</v>
      </c>
      <c r="I6762" s="415" t="s">
        <v>23</v>
      </c>
      <c r="J6762" s="415" t="s">
        <v>273</v>
      </c>
      <c r="K6762" s="416">
        <v>34.909999999999997</v>
      </c>
      <c r="L6762" s="415" t="s">
        <v>217</v>
      </c>
    </row>
    <row r="6763" spans="1:12" x14ac:dyDescent="0.25">
      <c r="A6763" s="415" t="s">
        <v>5099</v>
      </c>
      <c r="B6763" s="415" t="s">
        <v>5100</v>
      </c>
      <c r="C6763" s="415" t="s">
        <v>5101</v>
      </c>
      <c r="D6763" s="415" t="s">
        <v>5102</v>
      </c>
      <c r="E6763" s="416" t="s">
        <v>155</v>
      </c>
      <c r="F6763" s="415" t="s">
        <v>155</v>
      </c>
      <c r="G6763" s="415">
        <v>101205</v>
      </c>
      <c r="H6763" s="415" t="s">
        <v>5118</v>
      </c>
      <c r="I6763" s="415" t="s">
        <v>23</v>
      </c>
      <c r="J6763" s="415" t="s">
        <v>273</v>
      </c>
      <c r="K6763" s="416">
        <v>35.53</v>
      </c>
      <c r="L6763" s="415" t="s">
        <v>217</v>
      </c>
    </row>
    <row r="6764" spans="1:12" x14ac:dyDescent="0.25">
      <c r="A6764" s="415" t="s">
        <v>5099</v>
      </c>
      <c r="B6764" s="415" t="s">
        <v>5100</v>
      </c>
      <c r="C6764" s="415" t="s">
        <v>5119</v>
      </c>
      <c r="D6764" s="415" t="s">
        <v>5120</v>
      </c>
      <c r="E6764" s="416" t="s">
        <v>155</v>
      </c>
      <c r="F6764" s="415" t="s">
        <v>155</v>
      </c>
      <c r="G6764" s="415">
        <v>102362</v>
      </c>
      <c r="H6764" s="415" t="s">
        <v>7718</v>
      </c>
      <c r="I6764" s="415" t="s">
        <v>27</v>
      </c>
      <c r="J6764" s="415" t="s">
        <v>216</v>
      </c>
      <c r="K6764" s="416">
        <v>164.59</v>
      </c>
      <c r="L6764" s="415" t="s">
        <v>217</v>
      </c>
    </row>
    <row r="6765" spans="1:12" x14ac:dyDescent="0.25">
      <c r="A6765" s="415" t="s">
        <v>5099</v>
      </c>
      <c r="B6765" s="415" t="s">
        <v>5100</v>
      </c>
      <c r="C6765" s="415" t="s">
        <v>5119</v>
      </c>
      <c r="D6765" s="415" t="s">
        <v>5120</v>
      </c>
      <c r="E6765" s="416" t="s">
        <v>155</v>
      </c>
      <c r="F6765" s="415" t="s">
        <v>155</v>
      </c>
      <c r="G6765" s="415">
        <v>102363</v>
      </c>
      <c r="H6765" s="415" t="s">
        <v>7719</v>
      </c>
      <c r="I6765" s="415" t="s">
        <v>27</v>
      </c>
      <c r="J6765" s="415" t="s">
        <v>216</v>
      </c>
      <c r="K6765" s="416">
        <v>180.17</v>
      </c>
      <c r="L6765" s="415" t="s">
        <v>217</v>
      </c>
    </row>
    <row r="6766" spans="1:12" x14ac:dyDescent="0.25">
      <c r="A6766" s="415" t="s">
        <v>5099</v>
      </c>
      <c r="B6766" s="415" t="s">
        <v>5100</v>
      </c>
      <c r="C6766" s="415" t="s">
        <v>5119</v>
      </c>
      <c r="D6766" s="415" t="s">
        <v>5120</v>
      </c>
      <c r="E6766" s="416" t="s">
        <v>155</v>
      </c>
      <c r="F6766" s="415" t="s">
        <v>155</v>
      </c>
      <c r="G6766" s="415">
        <v>102364</v>
      </c>
      <c r="H6766" s="415" t="s">
        <v>7720</v>
      </c>
      <c r="I6766" s="415" t="s">
        <v>27</v>
      </c>
      <c r="J6766" s="415" t="s">
        <v>216</v>
      </c>
      <c r="K6766" s="416">
        <v>208.27</v>
      </c>
      <c r="L6766" s="415" t="s">
        <v>217</v>
      </c>
    </row>
    <row r="6767" spans="1:12" x14ac:dyDescent="0.25">
      <c r="A6767" s="415" t="s">
        <v>5099</v>
      </c>
      <c r="B6767" s="415" t="s">
        <v>5100</v>
      </c>
      <c r="C6767" s="415" t="s">
        <v>5121</v>
      </c>
      <c r="D6767" s="415" t="s">
        <v>5122</v>
      </c>
      <c r="E6767" s="416" t="s">
        <v>155</v>
      </c>
      <c r="F6767" s="415" t="s">
        <v>155</v>
      </c>
      <c r="G6767" s="415">
        <v>98509</v>
      </c>
      <c r="H6767" s="415" t="s">
        <v>5123</v>
      </c>
      <c r="I6767" s="415" t="s">
        <v>25</v>
      </c>
      <c r="J6767" s="415" t="s">
        <v>273</v>
      </c>
      <c r="K6767" s="416">
        <v>64.48</v>
      </c>
      <c r="L6767" s="415" t="s">
        <v>217</v>
      </c>
    </row>
    <row r="6768" spans="1:12" x14ac:dyDescent="0.25">
      <c r="A6768" s="415" t="s">
        <v>5099</v>
      </c>
      <c r="B6768" s="415" t="s">
        <v>5100</v>
      </c>
      <c r="C6768" s="415" t="s">
        <v>5121</v>
      </c>
      <c r="D6768" s="415" t="s">
        <v>5122</v>
      </c>
      <c r="E6768" s="416" t="s">
        <v>155</v>
      </c>
      <c r="F6768" s="415" t="s">
        <v>155</v>
      </c>
      <c r="G6768" s="415">
        <v>98510</v>
      </c>
      <c r="H6768" s="415" t="s">
        <v>5124</v>
      </c>
      <c r="I6768" s="415" t="s">
        <v>25</v>
      </c>
      <c r="J6768" s="415" t="s">
        <v>273</v>
      </c>
      <c r="K6768" s="416">
        <v>89.68</v>
      </c>
      <c r="L6768" s="415" t="s">
        <v>217</v>
      </c>
    </row>
    <row r="6769" spans="1:12" x14ac:dyDescent="0.25">
      <c r="A6769" s="415" t="s">
        <v>5099</v>
      </c>
      <c r="B6769" s="415" t="s">
        <v>5100</v>
      </c>
      <c r="C6769" s="415" t="s">
        <v>5121</v>
      </c>
      <c r="D6769" s="415" t="s">
        <v>5122</v>
      </c>
      <c r="E6769" s="416" t="s">
        <v>155</v>
      </c>
      <c r="F6769" s="415" t="s">
        <v>155</v>
      </c>
      <c r="G6769" s="415">
        <v>98511</v>
      </c>
      <c r="H6769" s="415" t="s">
        <v>5125</v>
      </c>
      <c r="I6769" s="415" t="s">
        <v>25</v>
      </c>
      <c r="J6769" s="415" t="s">
        <v>273</v>
      </c>
      <c r="K6769" s="416">
        <v>174.7</v>
      </c>
      <c r="L6769" s="415" t="s">
        <v>217</v>
      </c>
    </row>
    <row r="6770" spans="1:12" x14ac:dyDescent="0.25">
      <c r="A6770" s="415" t="s">
        <v>5099</v>
      </c>
      <c r="B6770" s="415" t="s">
        <v>5100</v>
      </c>
      <c r="C6770" s="415" t="s">
        <v>5121</v>
      </c>
      <c r="D6770" s="415" t="s">
        <v>5122</v>
      </c>
      <c r="E6770" s="416" t="s">
        <v>155</v>
      </c>
      <c r="F6770" s="415" t="s">
        <v>155</v>
      </c>
      <c r="G6770" s="415">
        <v>98516</v>
      </c>
      <c r="H6770" s="415" t="s">
        <v>5126</v>
      </c>
      <c r="I6770" s="415" t="s">
        <v>25</v>
      </c>
      <c r="J6770" s="415" t="s">
        <v>216</v>
      </c>
      <c r="K6770" s="416">
        <v>370.28</v>
      </c>
      <c r="L6770" s="415" t="s">
        <v>217</v>
      </c>
    </row>
    <row r="6771" spans="1:12" x14ac:dyDescent="0.25">
      <c r="A6771" s="415" t="s">
        <v>5099</v>
      </c>
      <c r="B6771" s="415" t="s">
        <v>5100</v>
      </c>
      <c r="C6771" s="415" t="s">
        <v>5121</v>
      </c>
      <c r="D6771" s="415" t="s">
        <v>5122</v>
      </c>
      <c r="E6771" s="416" t="s">
        <v>155</v>
      </c>
      <c r="F6771" s="415" t="s">
        <v>155</v>
      </c>
      <c r="G6771" s="415">
        <v>98519</v>
      </c>
      <c r="H6771" s="415" t="s">
        <v>5127</v>
      </c>
      <c r="I6771" s="415" t="s">
        <v>27</v>
      </c>
      <c r="J6771" s="415" t="s">
        <v>273</v>
      </c>
      <c r="K6771" s="416">
        <v>1.58</v>
      </c>
      <c r="L6771" s="415" t="s">
        <v>217</v>
      </c>
    </row>
    <row r="6772" spans="1:12" x14ac:dyDescent="0.25">
      <c r="A6772" s="415" t="s">
        <v>5099</v>
      </c>
      <c r="B6772" s="415" t="s">
        <v>5100</v>
      </c>
      <c r="C6772" s="415" t="s">
        <v>5121</v>
      </c>
      <c r="D6772" s="415" t="s">
        <v>5122</v>
      </c>
      <c r="E6772" s="416" t="s">
        <v>155</v>
      </c>
      <c r="F6772" s="415" t="s">
        <v>155</v>
      </c>
      <c r="G6772" s="415">
        <v>98520</v>
      </c>
      <c r="H6772" s="415" t="s">
        <v>5128</v>
      </c>
      <c r="I6772" s="415" t="s">
        <v>27</v>
      </c>
      <c r="J6772" s="415" t="s">
        <v>216</v>
      </c>
      <c r="K6772" s="416">
        <v>3.6</v>
      </c>
      <c r="L6772" s="415" t="s">
        <v>217</v>
      </c>
    </row>
    <row r="6773" spans="1:12" x14ac:dyDescent="0.25">
      <c r="A6773" s="415" t="s">
        <v>5099</v>
      </c>
      <c r="B6773" s="415" t="s">
        <v>5100</v>
      </c>
      <c r="C6773" s="415" t="s">
        <v>5121</v>
      </c>
      <c r="D6773" s="415" t="s">
        <v>5122</v>
      </c>
      <c r="E6773" s="416" t="s">
        <v>155</v>
      </c>
      <c r="F6773" s="415" t="s">
        <v>155</v>
      </c>
      <c r="G6773" s="415">
        <v>98521</v>
      </c>
      <c r="H6773" s="415" t="s">
        <v>5129</v>
      </c>
      <c r="I6773" s="415" t="s">
        <v>27</v>
      </c>
      <c r="J6773" s="415" t="s">
        <v>273</v>
      </c>
      <c r="K6773" s="416">
        <v>0.28000000000000003</v>
      </c>
      <c r="L6773" s="415" t="s">
        <v>217</v>
      </c>
    </row>
    <row r="6774" spans="1:12" x14ac:dyDescent="0.25">
      <c r="A6774" s="415" t="s">
        <v>5099</v>
      </c>
      <c r="B6774" s="415" t="s">
        <v>5100</v>
      </c>
      <c r="C6774" s="415" t="s">
        <v>5121</v>
      </c>
      <c r="D6774" s="415" t="s">
        <v>5122</v>
      </c>
      <c r="E6774" s="416" t="s">
        <v>155</v>
      </c>
      <c r="F6774" s="415" t="s">
        <v>155</v>
      </c>
      <c r="G6774" s="415">
        <v>98522</v>
      </c>
      <c r="H6774" s="415" t="s">
        <v>5130</v>
      </c>
      <c r="I6774" s="415" t="s">
        <v>23</v>
      </c>
      <c r="J6774" s="415" t="s">
        <v>273</v>
      </c>
      <c r="K6774" s="416">
        <v>155.13999999999999</v>
      </c>
      <c r="L6774" s="415" t="s">
        <v>217</v>
      </c>
    </row>
    <row r="6775" spans="1:12" x14ac:dyDescent="0.25">
      <c r="A6775" s="415" t="s">
        <v>5099</v>
      </c>
      <c r="B6775" s="415" t="s">
        <v>5100</v>
      </c>
      <c r="C6775" s="415" t="s">
        <v>5121</v>
      </c>
      <c r="D6775" s="415" t="s">
        <v>5122</v>
      </c>
      <c r="E6775" s="416" t="s">
        <v>155</v>
      </c>
      <c r="F6775" s="415" t="s">
        <v>155</v>
      </c>
      <c r="G6775" s="415">
        <v>98524</v>
      </c>
      <c r="H6775" s="415" t="s">
        <v>5131</v>
      </c>
      <c r="I6775" s="415" t="s">
        <v>27</v>
      </c>
      <c r="J6775" s="415" t="s">
        <v>273</v>
      </c>
      <c r="K6775" s="416">
        <v>2.48</v>
      </c>
      <c r="L6775" s="415" t="s">
        <v>217</v>
      </c>
    </row>
    <row r="6776" spans="1:12" x14ac:dyDescent="0.25">
      <c r="A6776" s="415" t="s">
        <v>5099</v>
      </c>
      <c r="B6776" s="415" t="s">
        <v>5100</v>
      </c>
      <c r="C6776" s="415" t="s">
        <v>5132</v>
      </c>
      <c r="D6776" s="415" t="s">
        <v>5133</v>
      </c>
      <c r="E6776" s="416" t="s">
        <v>155</v>
      </c>
      <c r="F6776" s="415" t="s">
        <v>155</v>
      </c>
      <c r="G6776" s="415">
        <v>98503</v>
      </c>
      <c r="H6776" s="415" t="s">
        <v>5134</v>
      </c>
      <c r="I6776" s="415" t="s">
        <v>27</v>
      </c>
      <c r="J6776" s="415" t="s">
        <v>216</v>
      </c>
      <c r="K6776" s="416">
        <v>17.11</v>
      </c>
      <c r="L6776" s="415" t="s">
        <v>217</v>
      </c>
    </row>
    <row r="6777" spans="1:12" x14ac:dyDescent="0.25">
      <c r="A6777" s="415" t="s">
        <v>5099</v>
      </c>
      <c r="B6777" s="415" t="s">
        <v>5100</v>
      </c>
      <c r="C6777" s="415" t="s">
        <v>5132</v>
      </c>
      <c r="D6777" s="415" t="s">
        <v>5133</v>
      </c>
      <c r="E6777" s="416" t="s">
        <v>155</v>
      </c>
      <c r="F6777" s="415" t="s">
        <v>155</v>
      </c>
      <c r="G6777" s="415">
        <v>98504</v>
      </c>
      <c r="H6777" s="415" t="s">
        <v>5135</v>
      </c>
      <c r="I6777" s="415" t="s">
        <v>27</v>
      </c>
      <c r="J6777" s="415" t="s">
        <v>216</v>
      </c>
      <c r="K6777" s="416">
        <v>13.12</v>
      </c>
      <c r="L6777" s="415" t="s">
        <v>217</v>
      </c>
    </row>
    <row r="6778" spans="1:12" x14ac:dyDescent="0.25">
      <c r="A6778" s="415" t="s">
        <v>5099</v>
      </c>
      <c r="B6778" s="415" t="s">
        <v>5100</v>
      </c>
      <c r="C6778" s="415" t="s">
        <v>5132</v>
      </c>
      <c r="D6778" s="415" t="s">
        <v>5133</v>
      </c>
      <c r="E6778" s="416" t="s">
        <v>155</v>
      </c>
      <c r="F6778" s="415" t="s">
        <v>155</v>
      </c>
      <c r="G6778" s="415">
        <v>98505</v>
      </c>
      <c r="H6778" s="415" t="s">
        <v>5136</v>
      </c>
      <c r="I6778" s="415" t="s">
        <v>27</v>
      </c>
      <c r="J6778" s="415" t="s">
        <v>273</v>
      </c>
      <c r="K6778" s="416">
        <v>91.92</v>
      </c>
      <c r="L6778" s="415" t="s">
        <v>217</v>
      </c>
    </row>
    <row r="6779" spans="1:12" x14ac:dyDescent="0.25">
      <c r="A6779" s="415" t="s">
        <v>5099</v>
      </c>
      <c r="B6779" s="415" t="s">
        <v>5100</v>
      </c>
      <c r="C6779" s="415" t="s">
        <v>7721</v>
      </c>
      <c r="D6779" s="415" t="s">
        <v>7722</v>
      </c>
      <c r="E6779" s="416" t="s">
        <v>155</v>
      </c>
      <c r="F6779" s="415" t="s">
        <v>155</v>
      </c>
      <c r="G6779" s="415">
        <v>103185</v>
      </c>
      <c r="H6779" s="415" t="s">
        <v>7723</v>
      </c>
      <c r="I6779" s="415" t="s">
        <v>25</v>
      </c>
      <c r="J6779" s="415" t="s">
        <v>216</v>
      </c>
      <c r="K6779" s="417">
        <v>6011.62</v>
      </c>
      <c r="L6779" s="415" t="s">
        <v>217</v>
      </c>
    </row>
    <row r="6780" spans="1:12" x14ac:dyDescent="0.25">
      <c r="A6780" s="415" t="s">
        <v>5099</v>
      </c>
      <c r="B6780" s="415" t="s">
        <v>5100</v>
      </c>
      <c r="C6780" s="415" t="s">
        <v>7721</v>
      </c>
      <c r="D6780" s="415" t="s">
        <v>7722</v>
      </c>
      <c r="E6780" s="416" t="s">
        <v>155</v>
      </c>
      <c r="F6780" s="415" t="s">
        <v>155</v>
      </c>
      <c r="G6780" s="415">
        <v>103186</v>
      </c>
      <c r="H6780" s="415" t="s">
        <v>7724</v>
      </c>
      <c r="I6780" s="415" t="s">
        <v>25</v>
      </c>
      <c r="J6780" s="415" t="s">
        <v>216</v>
      </c>
      <c r="K6780" s="417">
        <v>6357.1</v>
      </c>
      <c r="L6780" s="415" t="s">
        <v>217</v>
      </c>
    </row>
    <row r="6781" spans="1:12" x14ac:dyDescent="0.25">
      <c r="A6781" s="415" t="s">
        <v>5099</v>
      </c>
      <c r="B6781" s="415" t="s">
        <v>5100</v>
      </c>
      <c r="C6781" s="415" t="s">
        <v>7721</v>
      </c>
      <c r="D6781" s="415" t="s">
        <v>7722</v>
      </c>
      <c r="E6781" s="416" t="s">
        <v>155</v>
      </c>
      <c r="F6781" s="415" t="s">
        <v>155</v>
      </c>
      <c r="G6781" s="415">
        <v>103187</v>
      </c>
      <c r="H6781" s="415" t="s">
        <v>7725</v>
      </c>
      <c r="I6781" s="415" t="s">
        <v>25</v>
      </c>
      <c r="J6781" s="415" t="s">
        <v>216</v>
      </c>
      <c r="K6781" s="417">
        <v>4767.91</v>
      </c>
      <c r="L6781" s="415" t="s">
        <v>217</v>
      </c>
    </row>
    <row r="6782" spans="1:12" x14ac:dyDescent="0.25">
      <c r="A6782" s="415" t="s">
        <v>5099</v>
      </c>
      <c r="B6782" s="415" t="s">
        <v>5100</v>
      </c>
      <c r="C6782" s="415" t="s">
        <v>7721</v>
      </c>
      <c r="D6782" s="415" t="s">
        <v>7722</v>
      </c>
      <c r="E6782" s="416" t="s">
        <v>155</v>
      </c>
      <c r="F6782" s="415" t="s">
        <v>155</v>
      </c>
      <c r="G6782" s="415">
        <v>103188</v>
      </c>
      <c r="H6782" s="415" t="s">
        <v>7726</v>
      </c>
      <c r="I6782" s="415" t="s">
        <v>25</v>
      </c>
      <c r="J6782" s="415" t="s">
        <v>216</v>
      </c>
      <c r="K6782" s="417">
        <v>5132.09</v>
      </c>
      <c r="L6782" s="415" t="s">
        <v>217</v>
      </c>
    </row>
    <row r="6783" spans="1:12" x14ac:dyDescent="0.25">
      <c r="A6783" s="415" t="s">
        <v>5099</v>
      </c>
      <c r="B6783" s="415" t="s">
        <v>5100</v>
      </c>
      <c r="C6783" s="415" t="s">
        <v>7721</v>
      </c>
      <c r="D6783" s="415" t="s">
        <v>7722</v>
      </c>
      <c r="E6783" s="416" t="s">
        <v>155</v>
      </c>
      <c r="F6783" s="415" t="s">
        <v>155</v>
      </c>
      <c r="G6783" s="415">
        <v>103189</v>
      </c>
      <c r="H6783" s="415" t="s">
        <v>7727</v>
      </c>
      <c r="I6783" s="415" t="s">
        <v>25</v>
      </c>
      <c r="J6783" s="415" t="s">
        <v>216</v>
      </c>
      <c r="K6783" s="417">
        <v>2569.2600000000002</v>
      </c>
      <c r="L6783" s="415" t="s">
        <v>217</v>
      </c>
    </row>
    <row r="6784" spans="1:12" x14ac:dyDescent="0.25">
      <c r="A6784" s="415" t="s">
        <v>5099</v>
      </c>
      <c r="B6784" s="415" t="s">
        <v>5100</v>
      </c>
      <c r="C6784" s="415" t="s">
        <v>7721</v>
      </c>
      <c r="D6784" s="415" t="s">
        <v>7722</v>
      </c>
      <c r="E6784" s="416" t="s">
        <v>155</v>
      </c>
      <c r="F6784" s="415" t="s">
        <v>155</v>
      </c>
      <c r="G6784" s="415">
        <v>103190</v>
      </c>
      <c r="H6784" s="415" t="s">
        <v>7728</v>
      </c>
      <c r="I6784" s="415" t="s">
        <v>25</v>
      </c>
      <c r="J6784" s="415" t="s">
        <v>216</v>
      </c>
      <c r="K6784" s="417">
        <v>3983.05</v>
      </c>
      <c r="L6784" s="415" t="s">
        <v>217</v>
      </c>
    </row>
    <row r="6785" spans="1:12" x14ac:dyDescent="0.25">
      <c r="A6785" s="415" t="s">
        <v>5099</v>
      </c>
      <c r="B6785" s="415" t="s">
        <v>5100</v>
      </c>
      <c r="C6785" s="415" t="s">
        <v>7721</v>
      </c>
      <c r="D6785" s="415" t="s">
        <v>7722</v>
      </c>
      <c r="E6785" s="416" t="s">
        <v>155</v>
      </c>
      <c r="F6785" s="415" t="s">
        <v>155</v>
      </c>
      <c r="G6785" s="415">
        <v>103191</v>
      </c>
      <c r="H6785" s="415" t="s">
        <v>7729</v>
      </c>
      <c r="I6785" s="415" t="s">
        <v>25</v>
      </c>
      <c r="J6785" s="415" t="s">
        <v>216</v>
      </c>
      <c r="K6785" s="417">
        <v>2314.77</v>
      </c>
      <c r="L6785" s="415" t="s">
        <v>217</v>
      </c>
    </row>
    <row r="6786" spans="1:12" x14ac:dyDescent="0.25">
      <c r="A6786" s="415" t="s">
        <v>5099</v>
      </c>
      <c r="B6786" s="415" t="s">
        <v>5100</v>
      </c>
      <c r="C6786" s="415" t="s">
        <v>7721</v>
      </c>
      <c r="D6786" s="415" t="s">
        <v>7722</v>
      </c>
      <c r="E6786" s="416" t="s">
        <v>155</v>
      </c>
      <c r="F6786" s="415" t="s">
        <v>155</v>
      </c>
      <c r="G6786" s="415">
        <v>103192</v>
      </c>
      <c r="H6786" s="415" t="s">
        <v>7730</v>
      </c>
      <c r="I6786" s="415" t="s">
        <v>25</v>
      </c>
      <c r="J6786" s="415" t="s">
        <v>216</v>
      </c>
      <c r="K6786" s="417">
        <v>2465.63</v>
      </c>
      <c r="L6786" s="415" t="s">
        <v>217</v>
      </c>
    </row>
    <row r="6787" spans="1:12" x14ac:dyDescent="0.25">
      <c r="A6787" s="415" t="s">
        <v>5099</v>
      </c>
      <c r="B6787" s="415" t="s">
        <v>5100</v>
      </c>
      <c r="C6787" s="415" t="s">
        <v>7721</v>
      </c>
      <c r="D6787" s="415" t="s">
        <v>7722</v>
      </c>
      <c r="E6787" s="416" t="s">
        <v>155</v>
      </c>
      <c r="F6787" s="415" t="s">
        <v>155</v>
      </c>
      <c r="G6787" s="415">
        <v>103193</v>
      </c>
      <c r="H6787" s="415" t="s">
        <v>7731</v>
      </c>
      <c r="I6787" s="415" t="s">
        <v>25</v>
      </c>
      <c r="J6787" s="415" t="s">
        <v>216</v>
      </c>
      <c r="K6787" s="417">
        <v>1894.86</v>
      </c>
      <c r="L6787" s="415" t="s">
        <v>217</v>
      </c>
    </row>
    <row r="6788" spans="1:12" x14ac:dyDescent="0.25">
      <c r="A6788" s="415" t="s">
        <v>5099</v>
      </c>
      <c r="B6788" s="415" t="s">
        <v>5100</v>
      </c>
      <c r="C6788" s="415" t="s">
        <v>7721</v>
      </c>
      <c r="D6788" s="415" t="s">
        <v>7722</v>
      </c>
      <c r="E6788" s="416" t="s">
        <v>155</v>
      </c>
      <c r="F6788" s="415" t="s">
        <v>155</v>
      </c>
      <c r="G6788" s="415">
        <v>103194</v>
      </c>
      <c r="H6788" s="415" t="s">
        <v>7732</v>
      </c>
      <c r="I6788" s="415" t="s">
        <v>25</v>
      </c>
      <c r="J6788" s="415" t="s">
        <v>216</v>
      </c>
      <c r="K6788" s="417">
        <v>2737.34</v>
      </c>
      <c r="L6788" s="415" t="s">
        <v>217</v>
      </c>
    </row>
    <row r="6789" spans="1:12" x14ac:dyDescent="0.25">
      <c r="A6789" s="415" t="s">
        <v>5099</v>
      </c>
      <c r="B6789" s="415" t="s">
        <v>5100</v>
      </c>
      <c r="C6789" s="415" t="s">
        <v>7721</v>
      </c>
      <c r="D6789" s="415" t="s">
        <v>7722</v>
      </c>
      <c r="E6789" s="416" t="s">
        <v>155</v>
      </c>
      <c r="F6789" s="415" t="s">
        <v>155</v>
      </c>
      <c r="G6789" s="415">
        <v>103195</v>
      </c>
      <c r="H6789" s="415" t="s">
        <v>7733</v>
      </c>
      <c r="I6789" s="415" t="s">
        <v>25</v>
      </c>
      <c r="J6789" s="415" t="s">
        <v>216</v>
      </c>
      <c r="K6789" s="417">
        <v>2131.64</v>
      </c>
      <c r="L6789" s="415" t="s">
        <v>217</v>
      </c>
    </row>
    <row r="6790" spans="1:12" x14ac:dyDescent="0.25">
      <c r="A6790" s="415" t="s">
        <v>5099</v>
      </c>
      <c r="B6790" s="415" t="s">
        <v>5100</v>
      </c>
      <c r="C6790" s="415" t="s">
        <v>7721</v>
      </c>
      <c r="D6790" s="415" t="s">
        <v>7722</v>
      </c>
      <c r="E6790" s="416" t="s">
        <v>155</v>
      </c>
      <c r="F6790" s="415" t="s">
        <v>155</v>
      </c>
      <c r="G6790" s="415">
        <v>103205</v>
      </c>
      <c r="H6790" s="415" t="s">
        <v>7734</v>
      </c>
      <c r="I6790" s="415" t="s">
        <v>25</v>
      </c>
      <c r="J6790" s="415" t="s">
        <v>216</v>
      </c>
      <c r="K6790" s="417">
        <v>3996.73</v>
      </c>
      <c r="L6790" s="415" t="s">
        <v>217</v>
      </c>
    </row>
    <row r="6791" spans="1:12" x14ac:dyDescent="0.25">
      <c r="A6791" s="415" t="s">
        <v>5099</v>
      </c>
      <c r="B6791" s="415" t="s">
        <v>5100</v>
      </c>
      <c r="C6791" s="415" t="s">
        <v>7721</v>
      </c>
      <c r="D6791" s="415" t="s">
        <v>7722</v>
      </c>
      <c r="E6791" s="416" t="s">
        <v>155</v>
      </c>
      <c r="F6791" s="415" t="s">
        <v>155</v>
      </c>
      <c r="G6791" s="415">
        <v>103206</v>
      </c>
      <c r="H6791" s="415" t="s">
        <v>7735</v>
      </c>
      <c r="I6791" s="415" t="s">
        <v>25</v>
      </c>
      <c r="J6791" s="415" t="s">
        <v>216</v>
      </c>
      <c r="K6791" s="417">
        <v>2328.44</v>
      </c>
      <c r="L6791" s="415" t="s">
        <v>217</v>
      </c>
    </row>
    <row r="6792" spans="1:12" x14ac:dyDescent="0.25">
      <c r="A6792" s="415" t="s">
        <v>5099</v>
      </c>
      <c r="B6792" s="415" t="s">
        <v>5100</v>
      </c>
      <c r="C6792" s="415" t="s">
        <v>7721</v>
      </c>
      <c r="D6792" s="415" t="s">
        <v>7722</v>
      </c>
      <c r="E6792" s="416" t="s">
        <v>155</v>
      </c>
      <c r="F6792" s="415" t="s">
        <v>155</v>
      </c>
      <c r="G6792" s="415">
        <v>103207</v>
      </c>
      <c r="H6792" s="415" t="s">
        <v>7736</v>
      </c>
      <c r="I6792" s="415" t="s">
        <v>25</v>
      </c>
      <c r="J6792" s="415" t="s">
        <v>216</v>
      </c>
      <c r="K6792" s="417">
        <v>2479.3000000000002</v>
      </c>
      <c r="L6792" s="415" t="s">
        <v>217</v>
      </c>
    </row>
    <row r="6793" spans="1:12" x14ac:dyDescent="0.25">
      <c r="A6793" s="415" t="s">
        <v>5099</v>
      </c>
      <c r="B6793" s="415" t="s">
        <v>5100</v>
      </c>
      <c r="C6793" s="415" t="s">
        <v>7721</v>
      </c>
      <c r="D6793" s="415" t="s">
        <v>7722</v>
      </c>
      <c r="E6793" s="416" t="s">
        <v>155</v>
      </c>
      <c r="F6793" s="415" t="s">
        <v>155</v>
      </c>
      <c r="G6793" s="415">
        <v>103208</v>
      </c>
      <c r="H6793" s="415" t="s">
        <v>7737</v>
      </c>
      <c r="I6793" s="415" t="s">
        <v>25</v>
      </c>
      <c r="J6793" s="415" t="s">
        <v>216</v>
      </c>
      <c r="K6793" s="417">
        <v>1908.53</v>
      </c>
      <c r="L6793" s="415" t="s">
        <v>217</v>
      </c>
    </row>
    <row r="6794" spans="1:12" x14ac:dyDescent="0.25">
      <c r="A6794" s="415" t="s">
        <v>5099</v>
      </c>
      <c r="B6794" s="415" t="s">
        <v>5100</v>
      </c>
      <c r="C6794" s="415" t="s">
        <v>7721</v>
      </c>
      <c r="D6794" s="415" t="s">
        <v>7722</v>
      </c>
      <c r="E6794" s="416" t="s">
        <v>155</v>
      </c>
      <c r="F6794" s="415" t="s">
        <v>155</v>
      </c>
      <c r="G6794" s="415">
        <v>103209</v>
      </c>
      <c r="H6794" s="415" t="s">
        <v>7738</v>
      </c>
      <c r="I6794" s="415" t="s">
        <v>25</v>
      </c>
      <c r="J6794" s="415" t="s">
        <v>216</v>
      </c>
      <c r="K6794" s="417">
        <v>2751.01</v>
      </c>
      <c r="L6794" s="415" t="s">
        <v>217</v>
      </c>
    </row>
    <row r="6795" spans="1:12" x14ac:dyDescent="0.25">
      <c r="A6795" s="415" t="s">
        <v>5099</v>
      </c>
      <c r="B6795" s="415" t="s">
        <v>5100</v>
      </c>
      <c r="C6795" s="415" t="s">
        <v>7721</v>
      </c>
      <c r="D6795" s="415" t="s">
        <v>7722</v>
      </c>
      <c r="E6795" s="416" t="s">
        <v>155</v>
      </c>
      <c r="F6795" s="415" t="s">
        <v>155</v>
      </c>
      <c r="G6795" s="415">
        <v>103210</v>
      </c>
      <c r="H6795" s="415" t="s">
        <v>7739</v>
      </c>
      <c r="I6795" s="415" t="s">
        <v>25</v>
      </c>
      <c r="J6795" s="415" t="s">
        <v>216</v>
      </c>
      <c r="K6795" s="417">
        <v>2220.11</v>
      </c>
      <c r="L6795" s="415" t="s">
        <v>217</v>
      </c>
    </row>
    <row r="6796" spans="1:12" x14ac:dyDescent="0.25">
      <c r="A6796" s="415" t="s">
        <v>5099</v>
      </c>
      <c r="B6796" s="415" t="s">
        <v>5100</v>
      </c>
      <c r="C6796" s="415" t="s">
        <v>7721</v>
      </c>
      <c r="D6796" s="415" t="s">
        <v>7722</v>
      </c>
      <c r="E6796" s="416" t="s">
        <v>155</v>
      </c>
      <c r="F6796" s="415" t="s">
        <v>155</v>
      </c>
      <c r="G6796" s="415">
        <v>103304</v>
      </c>
      <c r="H6796" s="415" t="s">
        <v>7740</v>
      </c>
      <c r="I6796" s="415" t="s">
        <v>25</v>
      </c>
      <c r="J6796" s="415" t="s">
        <v>216</v>
      </c>
      <c r="K6796" s="417">
        <v>1216.25</v>
      </c>
      <c r="L6796" s="415" t="s">
        <v>217</v>
      </c>
    </row>
    <row r="6797" spans="1:12" x14ac:dyDescent="0.25">
      <c r="A6797" s="415" t="s">
        <v>5099</v>
      </c>
      <c r="B6797" s="415" t="s">
        <v>5100</v>
      </c>
      <c r="C6797" s="415" t="s">
        <v>7721</v>
      </c>
      <c r="D6797" s="415" t="s">
        <v>7722</v>
      </c>
      <c r="E6797" s="416" t="s">
        <v>155</v>
      </c>
      <c r="F6797" s="415" t="s">
        <v>155</v>
      </c>
      <c r="G6797" s="415">
        <v>103307</v>
      </c>
      <c r="H6797" s="415" t="s">
        <v>7741</v>
      </c>
      <c r="I6797" s="415" t="s">
        <v>25</v>
      </c>
      <c r="J6797" s="415" t="s">
        <v>216</v>
      </c>
      <c r="K6797" s="417">
        <v>1292.17</v>
      </c>
      <c r="L6797" s="415" t="s">
        <v>217</v>
      </c>
    </row>
    <row r="6798" spans="1:12" x14ac:dyDescent="0.25">
      <c r="A6798" s="415" t="s">
        <v>5099</v>
      </c>
      <c r="B6798" s="415" t="s">
        <v>5100</v>
      </c>
      <c r="C6798" s="415" t="s">
        <v>7721</v>
      </c>
      <c r="D6798" s="415" t="s">
        <v>7722</v>
      </c>
      <c r="E6798" s="416" t="s">
        <v>155</v>
      </c>
      <c r="F6798" s="415" t="s">
        <v>155</v>
      </c>
      <c r="G6798" s="415">
        <v>103310</v>
      </c>
      <c r="H6798" s="415" t="s">
        <v>7742</v>
      </c>
      <c r="I6798" s="415" t="s">
        <v>25</v>
      </c>
      <c r="J6798" s="415" t="s">
        <v>216</v>
      </c>
      <c r="K6798" s="417">
        <v>1251.67</v>
      </c>
      <c r="L6798" s="415" t="s">
        <v>217</v>
      </c>
    </row>
    <row r="6799" spans="1:12" x14ac:dyDescent="0.25">
      <c r="A6799" s="415" t="s">
        <v>5099</v>
      </c>
      <c r="B6799" s="415" t="s">
        <v>5100</v>
      </c>
      <c r="C6799" s="415" t="s">
        <v>7721</v>
      </c>
      <c r="D6799" s="415" t="s">
        <v>7722</v>
      </c>
      <c r="E6799" s="416" t="s">
        <v>155</v>
      </c>
      <c r="F6799" s="415" t="s">
        <v>155</v>
      </c>
      <c r="G6799" s="415">
        <v>103314</v>
      </c>
      <c r="H6799" s="415" t="s">
        <v>7743</v>
      </c>
      <c r="I6799" s="415" t="s">
        <v>27</v>
      </c>
      <c r="J6799" s="415" t="s">
        <v>216</v>
      </c>
      <c r="K6799" s="416">
        <v>219.3</v>
      </c>
      <c r="L6799" s="415" t="s">
        <v>217</v>
      </c>
    </row>
    <row r="6800" spans="1:12" x14ac:dyDescent="0.25">
      <c r="A6800" s="415" t="s">
        <v>5099</v>
      </c>
      <c r="B6800" s="415" t="s">
        <v>5100</v>
      </c>
      <c r="C6800" s="415" t="s">
        <v>7721</v>
      </c>
      <c r="D6800" s="415" t="s">
        <v>7722</v>
      </c>
      <c r="E6800" s="416" t="s">
        <v>155</v>
      </c>
      <c r="F6800" s="415" t="s">
        <v>155</v>
      </c>
      <c r="G6800" s="415">
        <v>103315</v>
      </c>
      <c r="H6800" s="415" t="s">
        <v>7744</v>
      </c>
      <c r="I6800" s="415" t="s">
        <v>27</v>
      </c>
      <c r="J6800" s="415" t="s">
        <v>273</v>
      </c>
      <c r="K6800" s="416">
        <v>212.4</v>
      </c>
      <c r="L6800" s="415" t="s">
        <v>217</v>
      </c>
    </row>
    <row r="6801" spans="1:12" x14ac:dyDescent="0.25">
      <c r="A6801" s="415" t="s">
        <v>5099</v>
      </c>
      <c r="B6801" s="415" t="s">
        <v>5100</v>
      </c>
      <c r="C6801" s="415" t="s">
        <v>5137</v>
      </c>
      <c r="D6801" s="415" t="s">
        <v>5138</v>
      </c>
      <c r="E6801" s="416" t="s">
        <v>155</v>
      </c>
      <c r="F6801" s="415" t="s">
        <v>155</v>
      </c>
      <c r="G6801" s="415">
        <v>98525</v>
      </c>
      <c r="H6801" s="415" t="s">
        <v>5139</v>
      </c>
      <c r="I6801" s="415" t="s">
        <v>27</v>
      </c>
      <c r="J6801" s="415" t="s">
        <v>216</v>
      </c>
      <c r="K6801" s="416">
        <v>0.33</v>
      </c>
      <c r="L6801" s="415" t="s">
        <v>217</v>
      </c>
    </row>
    <row r="6802" spans="1:12" x14ac:dyDescent="0.25">
      <c r="A6802" s="415" t="s">
        <v>5099</v>
      </c>
      <c r="B6802" s="415" t="s">
        <v>5100</v>
      </c>
      <c r="C6802" s="415" t="s">
        <v>5137</v>
      </c>
      <c r="D6802" s="415" t="s">
        <v>5138</v>
      </c>
      <c r="E6802" s="416" t="s">
        <v>155</v>
      </c>
      <c r="F6802" s="415" t="s">
        <v>155</v>
      </c>
      <c r="G6802" s="415">
        <v>98526</v>
      </c>
      <c r="H6802" s="415" t="s">
        <v>5140</v>
      </c>
      <c r="I6802" s="415" t="s">
        <v>25</v>
      </c>
      <c r="J6802" s="415" t="s">
        <v>273</v>
      </c>
      <c r="K6802" s="416">
        <v>79.42</v>
      </c>
      <c r="L6802" s="415" t="s">
        <v>217</v>
      </c>
    </row>
    <row r="6803" spans="1:12" x14ac:dyDescent="0.25">
      <c r="A6803" s="415" t="s">
        <v>5099</v>
      </c>
      <c r="B6803" s="415" t="s">
        <v>5100</v>
      </c>
      <c r="C6803" s="415" t="s">
        <v>5137</v>
      </c>
      <c r="D6803" s="415" t="s">
        <v>5138</v>
      </c>
      <c r="E6803" s="416" t="s">
        <v>155</v>
      </c>
      <c r="F6803" s="415" t="s">
        <v>155</v>
      </c>
      <c r="G6803" s="415">
        <v>98527</v>
      </c>
      <c r="H6803" s="415" t="s">
        <v>5141</v>
      </c>
      <c r="I6803" s="415" t="s">
        <v>25</v>
      </c>
      <c r="J6803" s="415" t="s">
        <v>273</v>
      </c>
      <c r="K6803" s="416">
        <v>170.99</v>
      </c>
      <c r="L6803" s="415" t="s">
        <v>217</v>
      </c>
    </row>
    <row r="6804" spans="1:12" x14ac:dyDescent="0.25">
      <c r="A6804" s="415" t="s">
        <v>5099</v>
      </c>
      <c r="B6804" s="415" t="s">
        <v>5100</v>
      </c>
      <c r="C6804" s="415" t="s">
        <v>5137</v>
      </c>
      <c r="D6804" s="415" t="s">
        <v>5138</v>
      </c>
      <c r="E6804" s="416" t="s">
        <v>155</v>
      </c>
      <c r="F6804" s="415" t="s">
        <v>155</v>
      </c>
      <c r="G6804" s="415">
        <v>98528</v>
      </c>
      <c r="H6804" s="415" t="s">
        <v>5142</v>
      </c>
      <c r="I6804" s="415" t="s">
        <v>25</v>
      </c>
      <c r="J6804" s="415" t="s">
        <v>273</v>
      </c>
      <c r="K6804" s="416">
        <v>250.05</v>
      </c>
      <c r="L6804" s="415" t="s">
        <v>217</v>
      </c>
    </row>
    <row r="6805" spans="1:12" x14ac:dyDescent="0.25">
      <c r="A6805" s="415" t="s">
        <v>5099</v>
      </c>
      <c r="B6805" s="415" t="s">
        <v>5100</v>
      </c>
      <c r="C6805" s="415" t="s">
        <v>5137</v>
      </c>
      <c r="D6805" s="415" t="s">
        <v>5138</v>
      </c>
      <c r="E6805" s="416" t="s">
        <v>155</v>
      </c>
      <c r="F6805" s="415" t="s">
        <v>155</v>
      </c>
      <c r="G6805" s="415">
        <v>98529</v>
      </c>
      <c r="H6805" s="415" t="s">
        <v>5143</v>
      </c>
      <c r="I6805" s="415" t="s">
        <v>25</v>
      </c>
      <c r="J6805" s="415" t="s">
        <v>273</v>
      </c>
      <c r="K6805" s="416">
        <v>53.58</v>
      </c>
      <c r="L6805" s="415" t="s">
        <v>217</v>
      </c>
    </row>
    <row r="6806" spans="1:12" x14ac:dyDescent="0.25">
      <c r="A6806" s="415" t="s">
        <v>5099</v>
      </c>
      <c r="B6806" s="415" t="s">
        <v>5100</v>
      </c>
      <c r="C6806" s="415" t="s">
        <v>5137</v>
      </c>
      <c r="D6806" s="415" t="s">
        <v>5138</v>
      </c>
      <c r="E6806" s="416" t="s">
        <v>155</v>
      </c>
      <c r="F6806" s="415" t="s">
        <v>155</v>
      </c>
      <c r="G6806" s="415">
        <v>98530</v>
      </c>
      <c r="H6806" s="415" t="s">
        <v>5144</v>
      </c>
      <c r="I6806" s="415" t="s">
        <v>25</v>
      </c>
      <c r="J6806" s="415" t="s">
        <v>273</v>
      </c>
      <c r="K6806" s="416">
        <v>95.46</v>
      </c>
      <c r="L6806" s="415" t="s">
        <v>217</v>
      </c>
    </row>
    <row r="6807" spans="1:12" x14ac:dyDescent="0.25">
      <c r="A6807" s="415" t="s">
        <v>5099</v>
      </c>
      <c r="B6807" s="415" t="s">
        <v>5100</v>
      </c>
      <c r="C6807" s="415" t="s">
        <v>5137</v>
      </c>
      <c r="D6807" s="415" t="s">
        <v>5138</v>
      </c>
      <c r="E6807" s="416" t="s">
        <v>155</v>
      </c>
      <c r="F6807" s="415" t="s">
        <v>155</v>
      </c>
      <c r="G6807" s="415">
        <v>98531</v>
      </c>
      <c r="H6807" s="415" t="s">
        <v>5145</v>
      </c>
      <c r="I6807" s="415" t="s">
        <v>25</v>
      </c>
      <c r="J6807" s="415" t="s">
        <v>216</v>
      </c>
      <c r="K6807" s="416">
        <v>231.67</v>
      </c>
      <c r="L6807" s="415" t="s">
        <v>217</v>
      </c>
    </row>
    <row r="6808" spans="1:12" x14ac:dyDescent="0.25">
      <c r="A6808" s="415" t="s">
        <v>5099</v>
      </c>
      <c r="B6808" s="415" t="s">
        <v>5100</v>
      </c>
      <c r="C6808" s="415" t="s">
        <v>5137</v>
      </c>
      <c r="D6808" s="415" t="s">
        <v>5138</v>
      </c>
      <c r="E6808" s="416" t="s">
        <v>155</v>
      </c>
      <c r="F6808" s="415" t="s">
        <v>155</v>
      </c>
      <c r="G6808" s="415">
        <v>98532</v>
      </c>
      <c r="H6808" s="415" t="s">
        <v>5146</v>
      </c>
      <c r="I6808" s="415" t="s">
        <v>25</v>
      </c>
      <c r="J6808" s="415" t="s">
        <v>216</v>
      </c>
      <c r="K6808" s="416">
        <v>100.31</v>
      </c>
      <c r="L6808" s="415" t="s">
        <v>217</v>
      </c>
    </row>
    <row r="6809" spans="1:12" x14ac:dyDescent="0.25">
      <c r="A6809" s="415" t="s">
        <v>5099</v>
      </c>
      <c r="B6809" s="415" t="s">
        <v>5100</v>
      </c>
      <c r="C6809" s="415" t="s">
        <v>5137</v>
      </c>
      <c r="D6809" s="415" t="s">
        <v>5138</v>
      </c>
      <c r="E6809" s="416" t="s">
        <v>155</v>
      </c>
      <c r="F6809" s="415" t="s">
        <v>155</v>
      </c>
      <c r="G6809" s="415">
        <v>98533</v>
      </c>
      <c r="H6809" s="415" t="s">
        <v>5147</v>
      </c>
      <c r="I6809" s="415" t="s">
        <v>25</v>
      </c>
      <c r="J6809" s="415" t="s">
        <v>216</v>
      </c>
      <c r="K6809" s="416">
        <v>269.83999999999997</v>
      </c>
      <c r="L6809" s="415" t="s">
        <v>217</v>
      </c>
    </row>
    <row r="6810" spans="1:12" x14ac:dyDescent="0.25">
      <c r="A6810" s="415" t="s">
        <v>5099</v>
      </c>
      <c r="B6810" s="415" t="s">
        <v>5100</v>
      </c>
      <c r="C6810" s="415" t="s">
        <v>5137</v>
      </c>
      <c r="D6810" s="415" t="s">
        <v>5138</v>
      </c>
      <c r="E6810" s="416" t="s">
        <v>155</v>
      </c>
      <c r="F6810" s="415" t="s">
        <v>155</v>
      </c>
      <c r="G6810" s="415">
        <v>98534</v>
      </c>
      <c r="H6810" s="415" t="s">
        <v>5148</v>
      </c>
      <c r="I6810" s="415" t="s">
        <v>25</v>
      </c>
      <c r="J6810" s="415" t="s">
        <v>216</v>
      </c>
      <c r="K6810" s="416">
        <v>697.09</v>
      </c>
      <c r="L6810" s="415" t="s">
        <v>217</v>
      </c>
    </row>
    <row r="6811" spans="1:12" x14ac:dyDescent="0.25">
      <c r="A6811" s="415" t="s">
        <v>5099</v>
      </c>
      <c r="B6811" s="415" t="s">
        <v>5100</v>
      </c>
      <c r="C6811" s="415" t="s">
        <v>5137</v>
      </c>
      <c r="D6811" s="415" t="s">
        <v>5138</v>
      </c>
      <c r="E6811" s="416" t="s">
        <v>155</v>
      </c>
      <c r="F6811" s="415" t="s">
        <v>155</v>
      </c>
      <c r="G6811" s="415">
        <v>98535</v>
      </c>
      <c r="H6811" s="415" t="s">
        <v>5149</v>
      </c>
      <c r="I6811" s="415" t="s">
        <v>25</v>
      </c>
      <c r="J6811" s="415" t="s">
        <v>216</v>
      </c>
      <c r="K6811" s="417">
        <v>1093.48</v>
      </c>
      <c r="L6811" s="415" t="s">
        <v>217</v>
      </c>
    </row>
    <row r="6812" spans="1:12" x14ac:dyDescent="0.25">
      <c r="A6812" s="415" t="s">
        <v>3779</v>
      </c>
      <c r="B6812" s="415" t="s">
        <v>4604</v>
      </c>
      <c r="C6812" s="415" t="s">
        <v>4866</v>
      </c>
      <c r="D6812" s="415" t="s">
        <v>4867</v>
      </c>
      <c r="E6812" s="416" t="s">
        <v>155</v>
      </c>
      <c r="F6812" s="415" t="s">
        <v>155</v>
      </c>
      <c r="G6812" s="415">
        <v>88238</v>
      </c>
      <c r="H6812" s="415" t="s">
        <v>5150</v>
      </c>
      <c r="I6812" s="415" t="s">
        <v>24</v>
      </c>
      <c r="J6812" s="415" t="s">
        <v>273</v>
      </c>
      <c r="K6812" s="416">
        <v>16.47</v>
      </c>
      <c r="L6812" s="415" t="s">
        <v>5151</v>
      </c>
    </row>
    <row r="6813" spans="1:12" x14ac:dyDescent="0.25">
      <c r="A6813" s="415" t="s">
        <v>3779</v>
      </c>
      <c r="B6813" s="415" t="s">
        <v>4604</v>
      </c>
      <c r="C6813" s="415" t="s">
        <v>4866</v>
      </c>
      <c r="D6813" s="415" t="s">
        <v>4867</v>
      </c>
      <c r="E6813" s="416" t="s">
        <v>155</v>
      </c>
      <c r="F6813" s="415" t="s">
        <v>155</v>
      </c>
      <c r="G6813" s="415">
        <v>88239</v>
      </c>
      <c r="H6813" s="415" t="s">
        <v>5152</v>
      </c>
      <c r="I6813" s="415" t="s">
        <v>24</v>
      </c>
      <c r="J6813" s="415" t="s">
        <v>273</v>
      </c>
      <c r="K6813" s="416">
        <v>16.38</v>
      </c>
      <c r="L6813" s="415" t="s">
        <v>5151</v>
      </c>
    </row>
    <row r="6814" spans="1:12" x14ac:dyDescent="0.25">
      <c r="A6814" s="415" t="s">
        <v>3779</v>
      </c>
      <c r="B6814" s="415" t="s">
        <v>4604</v>
      </c>
      <c r="C6814" s="415" t="s">
        <v>4866</v>
      </c>
      <c r="D6814" s="415" t="s">
        <v>4867</v>
      </c>
      <c r="E6814" s="416" t="s">
        <v>155</v>
      </c>
      <c r="F6814" s="415" t="s">
        <v>155</v>
      </c>
      <c r="G6814" s="415">
        <v>88240</v>
      </c>
      <c r="H6814" s="415" t="s">
        <v>5153</v>
      </c>
      <c r="I6814" s="415" t="s">
        <v>24</v>
      </c>
      <c r="J6814" s="415" t="s">
        <v>273</v>
      </c>
      <c r="K6814" s="416">
        <v>19.98</v>
      </c>
      <c r="L6814" s="415" t="s">
        <v>5151</v>
      </c>
    </row>
    <row r="6815" spans="1:12" x14ac:dyDescent="0.25">
      <c r="A6815" s="415" t="s">
        <v>3779</v>
      </c>
      <c r="B6815" s="415" t="s">
        <v>4604</v>
      </c>
      <c r="C6815" s="415" t="s">
        <v>4866</v>
      </c>
      <c r="D6815" s="415" t="s">
        <v>4867</v>
      </c>
      <c r="E6815" s="416" t="s">
        <v>155</v>
      </c>
      <c r="F6815" s="415" t="s">
        <v>155</v>
      </c>
      <c r="G6815" s="415">
        <v>88241</v>
      </c>
      <c r="H6815" s="415" t="s">
        <v>5154</v>
      </c>
      <c r="I6815" s="415" t="s">
        <v>24</v>
      </c>
      <c r="J6815" s="415" t="s">
        <v>273</v>
      </c>
      <c r="K6815" s="416">
        <v>18.329999999999998</v>
      </c>
      <c r="L6815" s="415" t="s">
        <v>5151</v>
      </c>
    </row>
    <row r="6816" spans="1:12" x14ac:dyDescent="0.25">
      <c r="A6816" s="415" t="s">
        <v>3779</v>
      </c>
      <c r="B6816" s="415" t="s">
        <v>4604</v>
      </c>
      <c r="C6816" s="415" t="s">
        <v>4866</v>
      </c>
      <c r="D6816" s="415" t="s">
        <v>4867</v>
      </c>
      <c r="E6816" s="416" t="s">
        <v>155</v>
      </c>
      <c r="F6816" s="415" t="s">
        <v>155</v>
      </c>
      <c r="G6816" s="415">
        <v>88242</v>
      </c>
      <c r="H6816" s="415" t="s">
        <v>5155</v>
      </c>
      <c r="I6816" s="415" t="s">
        <v>24</v>
      </c>
      <c r="J6816" s="415" t="s">
        <v>273</v>
      </c>
      <c r="K6816" s="416">
        <v>16.5</v>
      </c>
      <c r="L6816" s="415" t="s">
        <v>5151</v>
      </c>
    </row>
    <row r="6817" spans="1:12" x14ac:dyDescent="0.25">
      <c r="A6817" s="415" t="s">
        <v>3779</v>
      </c>
      <c r="B6817" s="415" t="s">
        <v>4604</v>
      </c>
      <c r="C6817" s="415" t="s">
        <v>4866</v>
      </c>
      <c r="D6817" s="415" t="s">
        <v>4867</v>
      </c>
      <c r="E6817" s="416" t="s">
        <v>155</v>
      </c>
      <c r="F6817" s="415" t="s">
        <v>155</v>
      </c>
      <c r="G6817" s="415">
        <v>88243</v>
      </c>
      <c r="H6817" s="415" t="s">
        <v>5156</v>
      </c>
      <c r="I6817" s="415" t="s">
        <v>24</v>
      </c>
      <c r="J6817" s="415" t="s">
        <v>273</v>
      </c>
      <c r="K6817" s="416">
        <v>18.149999999999999</v>
      </c>
      <c r="L6817" s="415" t="s">
        <v>5151</v>
      </c>
    </row>
    <row r="6818" spans="1:12" x14ac:dyDescent="0.25">
      <c r="A6818" s="415" t="s">
        <v>3779</v>
      </c>
      <c r="B6818" s="415" t="s">
        <v>4604</v>
      </c>
      <c r="C6818" s="415" t="s">
        <v>4866</v>
      </c>
      <c r="D6818" s="415" t="s">
        <v>4867</v>
      </c>
      <c r="E6818" s="416" t="s">
        <v>155</v>
      </c>
      <c r="F6818" s="415" t="s">
        <v>155</v>
      </c>
      <c r="G6818" s="415">
        <v>88245</v>
      </c>
      <c r="H6818" s="415" t="s">
        <v>5157</v>
      </c>
      <c r="I6818" s="415" t="s">
        <v>24</v>
      </c>
      <c r="J6818" s="415" t="s">
        <v>273</v>
      </c>
      <c r="K6818" s="416">
        <v>20.100000000000001</v>
      </c>
      <c r="L6818" s="415" t="s">
        <v>5151</v>
      </c>
    </row>
    <row r="6819" spans="1:12" x14ac:dyDescent="0.25">
      <c r="A6819" s="415" t="s">
        <v>3779</v>
      </c>
      <c r="B6819" s="415" t="s">
        <v>4604</v>
      </c>
      <c r="C6819" s="415" t="s">
        <v>4866</v>
      </c>
      <c r="D6819" s="415" t="s">
        <v>4867</v>
      </c>
      <c r="E6819" s="416" t="s">
        <v>155</v>
      </c>
      <c r="F6819" s="415" t="s">
        <v>155</v>
      </c>
      <c r="G6819" s="415">
        <v>88246</v>
      </c>
      <c r="H6819" s="415" t="s">
        <v>5158</v>
      </c>
      <c r="I6819" s="415" t="s">
        <v>24</v>
      </c>
      <c r="J6819" s="415" t="s">
        <v>273</v>
      </c>
      <c r="K6819" s="416">
        <v>25.72</v>
      </c>
      <c r="L6819" s="415" t="s">
        <v>5151</v>
      </c>
    </row>
    <row r="6820" spans="1:12" x14ac:dyDescent="0.25">
      <c r="A6820" s="415" t="s">
        <v>3779</v>
      </c>
      <c r="B6820" s="415" t="s">
        <v>4604</v>
      </c>
      <c r="C6820" s="415" t="s">
        <v>4866</v>
      </c>
      <c r="D6820" s="415" t="s">
        <v>4867</v>
      </c>
      <c r="E6820" s="416" t="s">
        <v>155</v>
      </c>
      <c r="F6820" s="415" t="s">
        <v>155</v>
      </c>
      <c r="G6820" s="415">
        <v>88247</v>
      </c>
      <c r="H6820" s="415" t="s">
        <v>5159</v>
      </c>
      <c r="I6820" s="415" t="s">
        <v>24</v>
      </c>
      <c r="J6820" s="415" t="s">
        <v>273</v>
      </c>
      <c r="K6820" s="416">
        <v>15.99</v>
      </c>
      <c r="L6820" s="415" t="s">
        <v>5151</v>
      </c>
    </row>
    <row r="6821" spans="1:12" x14ac:dyDescent="0.25">
      <c r="A6821" s="415" t="s">
        <v>3779</v>
      </c>
      <c r="B6821" s="415" t="s">
        <v>4604</v>
      </c>
      <c r="C6821" s="415" t="s">
        <v>4866</v>
      </c>
      <c r="D6821" s="415" t="s">
        <v>4867</v>
      </c>
      <c r="E6821" s="416" t="s">
        <v>155</v>
      </c>
      <c r="F6821" s="415" t="s">
        <v>155</v>
      </c>
      <c r="G6821" s="415">
        <v>88248</v>
      </c>
      <c r="H6821" s="415" t="s">
        <v>5160</v>
      </c>
      <c r="I6821" s="415" t="s">
        <v>24</v>
      </c>
      <c r="J6821" s="415" t="s">
        <v>273</v>
      </c>
      <c r="K6821" s="416">
        <v>15.95</v>
      </c>
      <c r="L6821" s="415" t="s">
        <v>5151</v>
      </c>
    </row>
    <row r="6822" spans="1:12" x14ac:dyDescent="0.25">
      <c r="A6822" s="415" t="s">
        <v>3779</v>
      </c>
      <c r="B6822" s="415" t="s">
        <v>4604</v>
      </c>
      <c r="C6822" s="415" t="s">
        <v>4866</v>
      </c>
      <c r="D6822" s="415" t="s">
        <v>4867</v>
      </c>
      <c r="E6822" s="416" t="s">
        <v>155</v>
      </c>
      <c r="F6822" s="415" t="s">
        <v>155</v>
      </c>
      <c r="G6822" s="415">
        <v>88249</v>
      </c>
      <c r="H6822" s="415" t="s">
        <v>5161</v>
      </c>
      <c r="I6822" s="415" t="s">
        <v>24</v>
      </c>
      <c r="J6822" s="415" t="s">
        <v>273</v>
      </c>
      <c r="K6822" s="416">
        <v>18.98</v>
      </c>
      <c r="L6822" s="415" t="s">
        <v>5151</v>
      </c>
    </row>
    <row r="6823" spans="1:12" x14ac:dyDescent="0.25">
      <c r="A6823" s="415" t="s">
        <v>3779</v>
      </c>
      <c r="B6823" s="415" t="s">
        <v>4604</v>
      </c>
      <c r="C6823" s="415" t="s">
        <v>4866</v>
      </c>
      <c r="D6823" s="415" t="s">
        <v>4867</v>
      </c>
      <c r="E6823" s="416" t="s">
        <v>155</v>
      </c>
      <c r="F6823" s="415" t="s">
        <v>155</v>
      </c>
      <c r="G6823" s="415">
        <v>88250</v>
      </c>
      <c r="H6823" s="415" t="s">
        <v>5162</v>
      </c>
      <c r="I6823" s="415" t="s">
        <v>24</v>
      </c>
      <c r="J6823" s="415" t="s">
        <v>273</v>
      </c>
      <c r="K6823" s="416">
        <v>22.58</v>
      </c>
      <c r="L6823" s="415" t="s">
        <v>5151</v>
      </c>
    </row>
    <row r="6824" spans="1:12" x14ac:dyDescent="0.25">
      <c r="A6824" s="415" t="s">
        <v>3779</v>
      </c>
      <c r="B6824" s="415" t="s">
        <v>4604</v>
      </c>
      <c r="C6824" s="415" t="s">
        <v>4866</v>
      </c>
      <c r="D6824" s="415" t="s">
        <v>4867</v>
      </c>
      <c r="E6824" s="416" t="s">
        <v>155</v>
      </c>
      <c r="F6824" s="415" t="s">
        <v>155</v>
      </c>
      <c r="G6824" s="415">
        <v>88251</v>
      </c>
      <c r="H6824" s="415" t="s">
        <v>5163</v>
      </c>
      <c r="I6824" s="415" t="s">
        <v>24</v>
      </c>
      <c r="J6824" s="415" t="s">
        <v>273</v>
      </c>
      <c r="K6824" s="416">
        <v>18.329999999999998</v>
      </c>
      <c r="L6824" s="415" t="s">
        <v>5151</v>
      </c>
    </row>
    <row r="6825" spans="1:12" x14ac:dyDescent="0.25">
      <c r="A6825" s="415" t="s">
        <v>3779</v>
      </c>
      <c r="B6825" s="415" t="s">
        <v>4604</v>
      </c>
      <c r="C6825" s="415" t="s">
        <v>4866</v>
      </c>
      <c r="D6825" s="415" t="s">
        <v>4867</v>
      </c>
      <c r="E6825" s="416" t="s">
        <v>155</v>
      </c>
      <c r="F6825" s="415" t="s">
        <v>155</v>
      </c>
      <c r="G6825" s="415">
        <v>88252</v>
      </c>
      <c r="H6825" s="415" t="s">
        <v>5164</v>
      </c>
      <c r="I6825" s="415" t="s">
        <v>24</v>
      </c>
      <c r="J6825" s="415" t="s">
        <v>273</v>
      </c>
      <c r="K6825" s="416">
        <v>16.350000000000001</v>
      </c>
      <c r="L6825" s="415" t="s">
        <v>5151</v>
      </c>
    </row>
    <row r="6826" spans="1:12" x14ac:dyDescent="0.25">
      <c r="A6826" s="415" t="s">
        <v>3779</v>
      </c>
      <c r="B6826" s="415" t="s">
        <v>4604</v>
      </c>
      <c r="C6826" s="415" t="s">
        <v>4866</v>
      </c>
      <c r="D6826" s="415" t="s">
        <v>4867</v>
      </c>
      <c r="E6826" s="416" t="s">
        <v>155</v>
      </c>
      <c r="F6826" s="415" t="s">
        <v>155</v>
      </c>
      <c r="G6826" s="415">
        <v>88253</v>
      </c>
      <c r="H6826" s="415" t="s">
        <v>5165</v>
      </c>
      <c r="I6826" s="415" t="s">
        <v>24</v>
      </c>
      <c r="J6826" s="415" t="s">
        <v>273</v>
      </c>
      <c r="K6826" s="416">
        <v>10.23</v>
      </c>
      <c r="L6826" s="415" t="s">
        <v>5151</v>
      </c>
    </row>
    <row r="6827" spans="1:12" x14ac:dyDescent="0.25">
      <c r="A6827" s="415" t="s">
        <v>3779</v>
      </c>
      <c r="B6827" s="415" t="s">
        <v>4604</v>
      </c>
      <c r="C6827" s="415" t="s">
        <v>4866</v>
      </c>
      <c r="D6827" s="415" t="s">
        <v>4867</v>
      </c>
      <c r="E6827" s="416" t="s">
        <v>155</v>
      </c>
      <c r="F6827" s="415" t="s">
        <v>155</v>
      </c>
      <c r="G6827" s="415">
        <v>88255</v>
      </c>
      <c r="H6827" s="415" t="s">
        <v>5166</v>
      </c>
      <c r="I6827" s="415" t="s">
        <v>24</v>
      </c>
      <c r="J6827" s="415" t="s">
        <v>273</v>
      </c>
      <c r="K6827" s="416">
        <v>25.52</v>
      </c>
      <c r="L6827" s="415" t="s">
        <v>5151</v>
      </c>
    </row>
    <row r="6828" spans="1:12" x14ac:dyDescent="0.25">
      <c r="A6828" s="415" t="s">
        <v>3779</v>
      </c>
      <c r="B6828" s="415" t="s">
        <v>4604</v>
      </c>
      <c r="C6828" s="415" t="s">
        <v>4866</v>
      </c>
      <c r="D6828" s="415" t="s">
        <v>4867</v>
      </c>
      <c r="E6828" s="416" t="s">
        <v>155</v>
      </c>
      <c r="F6828" s="415" t="s">
        <v>155</v>
      </c>
      <c r="G6828" s="415">
        <v>88256</v>
      </c>
      <c r="H6828" s="415" t="s">
        <v>5167</v>
      </c>
      <c r="I6828" s="415" t="s">
        <v>24</v>
      </c>
      <c r="J6828" s="415" t="s">
        <v>273</v>
      </c>
      <c r="K6828" s="416">
        <v>20.14</v>
      </c>
      <c r="L6828" s="415" t="s">
        <v>5151</v>
      </c>
    </row>
    <row r="6829" spans="1:12" x14ac:dyDescent="0.25">
      <c r="A6829" s="415" t="s">
        <v>3779</v>
      </c>
      <c r="B6829" s="415" t="s">
        <v>4604</v>
      </c>
      <c r="C6829" s="415" t="s">
        <v>4866</v>
      </c>
      <c r="D6829" s="415" t="s">
        <v>4867</v>
      </c>
      <c r="E6829" s="416" t="s">
        <v>155</v>
      </c>
      <c r="F6829" s="415" t="s">
        <v>155</v>
      </c>
      <c r="G6829" s="415">
        <v>88257</v>
      </c>
      <c r="H6829" s="415" t="s">
        <v>5168</v>
      </c>
      <c r="I6829" s="415" t="s">
        <v>24</v>
      </c>
      <c r="J6829" s="415" t="s">
        <v>273</v>
      </c>
      <c r="K6829" s="416">
        <v>24.98</v>
      </c>
      <c r="L6829" s="415" t="s">
        <v>5151</v>
      </c>
    </row>
    <row r="6830" spans="1:12" x14ac:dyDescent="0.25">
      <c r="A6830" s="415" t="s">
        <v>3779</v>
      </c>
      <c r="B6830" s="415" t="s">
        <v>4604</v>
      </c>
      <c r="C6830" s="415" t="s">
        <v>4866</v>
      </c>
      <c r="D6830" s="415" t="s">
        <v>4867</v>
      </c>
      <c r="E6830" s="416" t="s">
        <v>155</v>
      </c>
      <c r="F6830" s="415" t="s">
        <v>155</v>
      </c>
      <c r="G6830" s="415">
        <v>88258</v>
      </c>
      <c r="H6830" s="415" t="s">
        <v>5169</v>
      </c>
      <c r="I6830" s="415" t="s">
        <v>24</v>
      </c>
      <c r="J6830" s="415" t="s">
        <v>273</v>
      </c>
      <c r="K6830" s="416">
        <v>10.96</v>
      </c>
      <c r="L6830" s="415" t="s">
        <v>5151</v>
      </c>
    </row>
    <row r="6831" spans="1:12" x14ac:dyDescent="0.25">
      <c r="A6831" s="415" t="s">
        <v>3779</v>
      </c>
      <c r="B6831" s="415" t="s">
        <v>4604</v>
      </c>
      <c r="C6831" s="415" t="s">
        <v>4866</v>
      </c>
      <c r="D6831" s="415" t="s">
        <v>4867</v>
      </c>
      <c r="E6831" s="416" t="s">
        <v>155</v>
      </c>
      <c r="F6831" s="415" t="s">
        <v>155</v>
      </c>
      <c r="G6831" s="415">
        <v>88260</v>
      </c>
      <c r="H6831" s="415" t="s">
        <v>5170</v>
      </c>
      <c r="I6831" s="415" t="s">
        <v>24</v>
      </c>
      <c r="J6831" s="415" t="s">
        <v>273</v>
      </c>
      <c r="K6831" s="416">
        <v>20.100000000000001</v>
      </c>
      <c r="L6831" s="415" t="s">
        <v>5151</v>
      </c>
    </row>
    <row r="6832" spans="1:12" x14ac:dyDescent="0.25">
      <c r="A6832" s="415" t="s">
        <v>3779</v>
      </c>
      <c r="B6832" s="415" t="s">
        <v>4604</v>
      </c>
      <c r="C6832" s="415" t="s">
        <v>4866</v>
      </c>
      <c r="D6832" s="415" t="s">
        <v>4867</v>
      </c>
      <c r="E6832" s="416" t="s">
        <v>155</v>
      </c>
      <c r="F6832" s="415" t="s">
        <v>155</v>
      </c>
      <c r="G6832" s="415">
        <v>88261</v>
      </c>
      <c r="H6832" s="415" t="s">
        <v>5171</v>
      </c>
      <c r="I6832" s="415" t="s">
        <v>24</v>
      </c>
      <c r="J6832" s="415" t="s">
        <v>273</v>
      </c>
      <c r="K6832" s="416">
        <v>19.309999999999999</v>
      </c>
      <c r="L6832" s="415" t="s">
        <v>5151</v>
      </c>
    </row>
    <row r="6833" spans="1:12" x14ac:dyDescent="0.25">
      <c r="A6833" s="415" t="s">
        <v>3779</v>
      </c>
      <c r="B6833" s="415" t="s">
        <v>4604</v>
      </c>
      <c r="C6833" s="415" t="s">
        <v>4866</v>
      </c>
      <c r="D6833" s="415" t="s">
        <v>4867</v>
      </c>
      <c r="E6833" s="416" t="s">
        <v>155</v>
      </c>
      <c r="F6833" s="415" t="s">
        <v>155</v>
      </c>
      <c r="G6833" s="415">
        <v>88262</v>
      </c>
      <c r="H6833" s="415" t="s">
        <v>5172</v>
      </c>
      <c r="I6833" s="415" t="s">
        <v>24</v>
      </c>
      <c r="J6833" s="415" t="s">
        <v>611</v>
      </c>
      <c r="K6833" s="416">
        <v>19.98</v>
      </c>
      <c r="L6833" s="415" t="s">
        <v>5151</v>
      </c>
    </row>
    <row r="6834" spans="1:12" x14ac:dyDescent="0.25">
      <c r="A6834" s="415" t="s">
        <v>3779</v>
      </c>
      <c r="B6834" s="415" t="s">
        <v>4604</v>
      </c>
      <c r="C6834" s="415" t="s">
        <v>4866</v>
      </c>
      <c r="D6834" s="415" t="s">
        <v>4867</v>
      </c>
      <c r="E6834" s="416" t="s">
        <v>155</v>
      </c>
      <c r="F6834" s="415" t="s">
        <v>155</v>
      </c>
      <c r="G6834" s="415">
        <v>88263</v>
      </c>
      <c r="H6834" s="415" t="s">
        <v>5173</v>
      </c>
      <c r="I6834" s="415" t="s">
        <v>24</v>
      </c>
      <c r="J6834" s="415" t="s">
        <v>273</v>
      </c>
      <c r="K6834" s="416">
        <v>23.02</v>
      </c>
      <c r="L6834" s="415" t="s">
        <v>5151</v>
      </c>
    </row>
    <row r="6835" spans="1:12" x14ac:dyDescent="0.25">
      <c r="A6835" s="415" t="s">
        <v>3779</v>
      </c>
      <c r="B6835" s="415" t="s">
        <v>4604</v>
      </c>
      <c r="C6835" s="415" t="s">
        <v>4866</v>
      </c>
      <c r="D6835" s="415" t="s">
        <v>4867</v>
      </c>
      <c r="E6835" s="416" t="s">
        <v>155</v>
      </c>
      <c r="F6835" s="415" t="s">
        <v>155</v>
      </c>
      <c r="G6835" s="415">
        <v>88264</v>
      </c>
      <c r="H6835" s="415" t="s">
        <v>5174</v>
      </c>
      <c r="I6835" s="415" t="s">
        <v>24</v>
      </c>
      <c r="J6835" s="415" t="s">
        <v>611</v>
      </c>
      <c r="K6835" s="416">
        <v>20.420000000000002</v>
      </c>
      <c r="L6835" s="415" t="s">
        <v>5151</v>
      </c>
    </row>
    <row r="6836" spans="1:12" x14ac:dyDescent="0.25">
      <c r="A6836" s="415" t="s">
        <v>3779</v>
      </c>
      <c r="B6836" s="415" t="s">
        <v>4604</v>
      </c>
      <c r="C6836" s="415" t="s">
        <v>4866</v>
      </c>
      <c r="D6836" s="415" t="s">
        <v>4867</v>
      </c>
      <c r="E6836" s="416" t="s">
        <v>155</v>
      </c>
      <c r="F6836" s="415" t="s">
        <v>155</v>
      </c>
      <c r="G6836" s="415">
        <v>88265</v>
      </c>
      <c r="H6836" s="415" t="s">
        <v>5175</v>
      </c>
      <c r="I6836" s="415" t="s">
        <v>24</v>
      </c>
      <c r="J6836" s="415" t="s">
        <v>273</v>
      </c>
      <c r="K6836" s="416">
        <v>20.420000000000002</v>
      </c>
      <c r="L6836" s="415" t="s">
        <v>5151</v>
      </c>
    </row>
    <row r="6837" spans="1:12" x14ac:dyDescent="0.25">
      <c r="A6837" s="415" t="s">
        <v>3779</v>
      </c>
      <c r="B6837" s="415" t="s">
        <v>4604</v>
      </c>
      <c r="C6837" s="415" t="s">
        <v>4866</v>
      </c>
      <c r="D6837" s="415" t="s">
        <v>4867</v>
      </c>
      <c r="E6837" s="416" t="s">
        <v>155</v>
      </c>
      <c r="F6837" s="415" t="s">
        <v>155</v>
      </c>
      <c r="G6837" s="415">
        <v>88266</v>
      </c>
      <c r="H6837" s="415" t="s">
        <v>5176</v>
      </c>
      <c r="I6837" s="415" t="s">
        <v>24</v>
      </c>
      <c r="J6837" s="415" t="s">
        <v>273</v>
      </c>
      <c r="K6837" s="416">
        <v>21.94</v>
      </c>
      <c r="L6837" s="415" t="s">
        <v>5151</v>
      </c>
    </row>
    <row r="6838" spans="1:12" x14ac:dyDescent="0.25">
      <c r="A6838" s="415" t="s">
        <v>3779</v>
      </c>
      <c r="B6838" s="415" t="s">
        <v>4604</v>
      </c>
      <c r="C6838" s="415" t="s">
        <v>4866</v>
      </c>
      <c r="D6838" s="415" t="s">
        <v>4867</v>
      </c>
      <c r="E6838" s="416" t="s">
        <v>155</v>
      </c>
      <c r="F6838" s="415" t="s">
        <v>155</v>
      </c>
      <c r="G6838" s="415">
        <v>88267</v>
      </c>
      <c r="H6838" s="415" t="s">
        <v>5177</v>
      </c>
      <c r="I6838" s="415" t="s">
        <v>24</v>
      </c>
      <c r="J6838" s="415" t="s">
        <v>611</v>
      </c>
      <c r="K6838" s="416">
        <v>19.61</v>
      </c>
      <c r="L6838" s="415" t="s">
        <v>5151</v>
      </c>
    </row>
    <row r="6839" spans="1:12" x14ac:dyDescent="0.25">
      <c r="A6839" s="415" t="s">
        <v>3779</v>
      </c>
      <c r="B6839" s="415" t="s">
        <v>4604</v>
      </c>
      <c r="C6839" s="415" t="s">
        <v>4866</v>
      </c>
      <c r="D6839" s="415" t="s">
        <v>4867</v>
      </c>
      <c r="E6839" s="416" t="s">
        <v>155</v>
      </c>
      <c r="F6839" s="415" t="s">
        <v>155</v>
      </c>
      <c r="G6839" s="415">
        <v>88269</v>
      </c>
      <c r="H6839" s="415" t="s">
        <v>5178</v>
      </c>
      <c r="I6839" s="415" t="s">
        <v>24</v>
      </c>
      <c r="J6839" s="415" t="s">
        <v>273</v>
      </c>
      <c r="K6839" s="416">
        <v>20.100000000000001</v>
      </c>
      <c r="L6839" s="415" t="s">
        <v>5151</v>
      </c>
    </row>
    <row r="6840" spans="1:12" x14ac:dyDescent="0.25">
      <c r="A6840" s="415" t="s">
        <v>3779</v>
      </c>
      <c r="B6840" s="415" t="s">
        <v>4604</v>
      </c>
      <c r="C6840" s="415" t="s">
        <v>4866</v>
      </c>
      <c r="D6840" s="415" t="s">
        <v>4867</v>
      </c>
      <c r="E6840" s="416" t="s">
        <v>155</v>
      </c>
      <c r="F6840" s="415" t="s">
        <v>155</v>
      </c>
      <c r="G6840" s="415">
        <v>88270</v>
      </c>
      <c r="H6840" s="415" t="s">
        <v>5179</v>
      </c>
      <c r="I6840" s="415" t="s">
        <v>24</v>
      </c>
      <c r="J6840" s="415" t="s">
        <v>273</v>
      </c>
      <c r="K6840" s="416">
        <v>20.21</v>
      </c>
      <c r="L6840" s="415" t="s">
        <v>5151</v>
      </c>
    </row>
    <row r="6841" spans="1:12" x14ac:dyDescent="0.25">
      <c r="A6841" s="415" t="s">
        <v>3779</v>
      </c>
      <c r="B6841" s="415" t="s">
        <v>4604</v>
      </c>
      <c r="C6841" s="415" t="s">
        <v>4866</v>
      </c>
      <c r="D6841" s="415" t="s">
        <v>4867</v>
      </c>
      <c r="E6841" s="416" t="s">
        <v>155</v>
      </c>
      <c r="F6841" s="415" t="s">
        <v>155</v>
      </c>
      <c r="G6841" s="415">
        <v>88272</v>
      </c>
      <c r="H6841" s="415" t="s">
        <v>5180</v>
      </c>
      <c r="I6841" s="415" t="s">
        <v>24</v>
      </c>
      <c r="J6841" s="415" t="s">
        <v>273</v>
      </c>
      <c r="K6841" s="416">
        <v>16.899999999999999</v>
      </c>
      <c r="L6841" s="415" t="s">
        <v>5151</v>
      </c>
    </row>
    <row r="6842" spans="1:12" x14ac:dyDescent="0.25">
      <c r="A6842" s="415" t="s">
        <v>3779</v>
      </c>
      <c r="B6842" s="415" t="s">
        <v>4604</v>
      </c>
      <c r="C6842" s="415" t="s">
        <v>4866</v>
      </c>
      <c r="D6842" s="415" t="s">
        <v>4867</v>
      </c>
      <c r="E6842" s="416" t="s">
        <v>155</v>
      </c>
      <c r="F6842" s="415" t="s">
        <v>155</v>
      </c>
      <c r="G6842" s="415">
        <v>88273</v>
      </c>
      <c r="H6842" s="415" t="s">
        <v>5181</v>
      </c>
      <c r="I6842" s="415" t="s">
        <v>24</v>
      </c>
      <c r="J6842" s="415" t="s">
        <v>273</v>
      </c>
      <c r="K6842" s="416">
        <v>20.02</v>
      </c>
      <c r="L6842" s="415" t="s">
        <v>5151</v>
      </c>
    </row>
    <row r="6843" spans="1:12" x14ac:dyDescent="0.25">
      <c r="A6843" s="415" t="s">
        <v>3779</v>
      </c>
      <c r="B6843" s="415" t="s">
        <v>4604</v>
      </c>
      <c r="C6843" s="415" t="s">
        <v>4866</v>
      </c>
      <c r="D6843" s="415" t="s">
        <v>4867</v>
      </c>
      <c r="E6843" s="416" t="s">
        <v>155</v>
      </c>
      <c r="F6843" s="415" t="s">
        <v>155</v>
      </c>
      <c r="G6843" s="415">
        <v>88274</v>
      </c>
      <c r="H6843" s="415" t="s">
        <v>5182</v>
      </c>
      <c r="I6843" s="415" t="s">
        <v>24</v>
      </c>
      <c r="J6843" s="415" t="s">
        <v>273</v>
      </c>
      <c r="K6843" s="416">
        <v>20.14</v>
      </c>
      <c r="L6843" s="415" t="s">
        <v>5151</v>
      </c>
    </row>
    <row r="6844" spans="1:12" x14ac:dyDescent="0.25">
      <c r="A6844" s="415" t="s">
        <v>3779</v>
      </c>
      <c r="B6844" s="415" t="s">
        <v>4604</v>
      </c>
      <c r="C6844" s="415" t="s">
        <v>4866</v>
      </c>
      <c r="D6844" s="415" t="s">
        <v>4867</v>
      </c>
      <c r="E6844" s="416" t="s">
        <v>155</v>
      </c>
      <c r="F6844" s="415" t="s">
        <v>155</v>
      </c>
      <c r="G6844" s="415">
        <v>88275</v>
      </c>
      <c r="H6844" s="415" t="s">
        <v>5183</v>
      </c>
      <c r="I6844" s="415" t="s">
        <v>24</v>
      </c>
      <c r="J6844" s="415" t="s">
        <v>273</v>
      </c>
      <c r="K6844" s="416">
        <v>36.06</v>
      </c>
      <c r="L6844" s="415" t="s">
        <v>5151</v>
      </c>
    </row>
    <row r="6845" spans="1:12" x14ac:dyDescent="0.25">
      <c r="A6845" s="415" t="s">
        <v>3779</v>
      </c>
      <c r="B6845" s="415" t="s">
        <v>4604</v>
      </c>
      <c r="C6845" s="415" t="s">
        <v>4866</v>
      </c>
      <c r="D6845" s="415" t="s">
        <v>4867</v>
      </c>
      <c r="E6845" s="416" t="s">
        <v>155</v>
      </c>
      <c r="F6845" s="415" t="s">
        <v>155</v>
      </c>
      <c r="G6845" s="415">
        <v>88277</v>
      </c>
      <c r="H6845" s="415" t="s">
        <v>5184</v>
      </c>
      <c r="I6845" s="415" t="s">
        <v>24</v>
      </c>
      <c r="J6845" s="415" t="s">
        <v>273</v>
      </c>
      <c r="K6845" s="416">
        <v>42.53</v>
      </c>
      <c r="L6845" s="415" t="s">
        <v>5151</v>
      </c>
    </row>
    <row r="6846" spans="1:12" x14ac:dyDescent="0.25">
      <c r="A6846" s="415" t="s">
        <v>3779</v>
      </c>
      <c r="B6846" s="415" t="s">
        <v>4604</v>
      </c>
      <c r="C6846" s="415" t="s">
        <v>4866</v>
      </c>
      <c r="D6846" s="415" t="s">
        <v>4867</v>
      </c>
      <c r="E6846" s="416" t="s">
        <v>155</v>
      </c>
      <c r="F6846" s="415" t="s">
        <v>155</v>
      </c>
      <c r="G6846" s="415">
        <v>88278</v>
      </c>
      <c r="H6846" s="415" t="s">
        <v>5185</v>
      </c>
      <c r="I6846" s="415" t="s">
        <v>24</v>
      </c>
      <c r="J6846" s="415" t="s">
        <v>273</v>
      </c>
      <c r="K6846" s="416">
        <v>25.66</v>
      </c>
      <c r="L6846" s="415" t="s">
        <v>5151</v>
      </c>
    </row>
    <row r="6847" spans="1:12" x14ac:dyDescent="0.25">
      <c r="A6847" s="415" t="s">
        <v>3779</v>
      </c>
      <c r="B6847" s="415" t="s">
        <v>4604</v>
      </c>
      <c r="C6847" s="415" t="s">
        <v>4866</v>
      </c>
      <c r="D6847" s="415" t="s">
        <v>4867</v>
      </c>
      <c r="E6847" s="416" t="s">
        <v>155</v>
      </c>
      <c r="F6847" s="415" t="s">
        <v>155</v>
      </c>
      <c r="G6847" s="415">
        <v>88279</v>
      </c>
      <c r="H6847" s="415" t="s">
        <v>5186</v>
      </c>
      <c r="I6847" s="415" t="s">
        <v>24</v>
      </c>
      <c r="J6847" s="415" t="s">
        <v>273</v>
      </c>
      <c r="K6847" s="416">
        <v>28.49</v>
      </c>
      <c r="L6847" s="415" t="s">
        <v>5151</v>
      </c>
    </row>
    <row r="6848" spans="1:12" x14ac:dyDescent="0.25">
      <c r="A6848" s="415" t="s">
        <v>3779</v>
      </c>
      <c r="B6848" s="415" t="s">
        <v>4604</v>
      </c>
      <c r="C6848" s="415" t="s">
        <v>4866</v>
      </c>
      <c r="D6848" s="415" t="s">
        <v>4867</v>
      </c>
      <c r="E6848" s="416" t="s">
        <v>155</v>
      </c>
      <c r="F6848" s="415" t="s">
        <v>155</v>
      </c>
      <c r="G6848" s="415">
        <v>88281</v>
      </c>
      <c r="H6848" s="415" t="s">
        <v>5187</v>
      </c>
      <c r="I6848" s="415" t="s">
        <v>24</v>
      </c>
      <c r="J6848" s="415" t="s">
        <v>273</v>
      </c>
      <c r="K6848" s="416">
        <v>26.04</v>
      </c>
      <c r="L6848" s="415" t="s">
        <v>5151</v>
      </c>
    </row>
    <row r="6849" spans="1:12" x14ac:dyDescent="0.25">
      <c r="A6849" s="415" t="s">
        <v>3779</v>
      </c>
      <c r="B6849" s="415" t="s">
        <v>4604</v>
      </c>
      <c r="C6849" s="415" t="s">
        <v>4866</v>
      </c>
      <c r="D6849" s="415" t="s">
        <v>4867</v>
      </c>
      <c r="E6849" s="416" t="s">
        <v>155</v>
      </c>
      <c r="F6849" s="415" t="s">
        <v>155</v>
      </c>
      <c r="G6849" s="415">
        <v>88282</v>
      </c>
      <c r="H6849" s="415" t="s">
        <v>5188</v>
      </c>
      <c r="I6849" s="415" t="s">
        <v>24</v>
      </c>
      <c r="J6849" s="415" t="s">
        <v>273</v>
      </c>
      <c r="K6849" s="416">
        <v>27.35</v>
      </c>
      <c r="L6849" s="415" t="s">
        <v>5151</v>
      </c>
    </row>
    <row r="6850" spans="1:12" x14ac:dyDescent="0.25">
      <c r="A6850" s="415" t="s">
        <v>3779</v>
      </c>
      <c r="B6850" s="415" t="s">
        <v>4604</v>
      </c>
      <c r="C6850" s="415" t="s">
        <v>4866</v>
      </c>
      <c r="D6850" s="415" t="s">
        <v>4867</v>
      </c>
      <c r="E6850" s="416" t="s">
        <v>155</v>
      </c>
      <c r="F6850" s="415" t="s">
        <v>155</v>
      </c>
      <c r="G6850" s="415">
        <v>88283</v>
      </c>
      <c r="H6850" s="415" t="s">
        <v>5189</v>
      </c>
      <c r="I6850" s="415" t="s">
        <v>24</v>
      </c>
      <c r="J6850" s="415" t="s">
        <v>273</v>
      </c>
      <c r="K6850" s="416">
        <v>35.04</v>
      </c>
      <c r="L6850" s="415" t="s">
        <v>5151</v>
      </c>
    </row>
    <row r="6851" spans="1:12" x14ac:dyDescent="0.25">
      <c r="A6851" s="415" t="s">
        <v>3779</v>
      </c>
      <c r="B6851" s="415" t="s">
        <v>4604</v>
      </c>
      <c r="C6851" s="415" t="s">
        <v>4866</v>
      </c>
      <c r="D6851" s="415" t="s">
        <v>4867</v>
      </c>
      <c r="E6851" s="416" t="s">
        <v>155</v>
      </c>
      <c r="F6851" s="415" t="s">
        <v>155</v>
      </c>
      <c r="G6851" s="415">
        <v>88284</v>
      </c>
      <c r="H6851" s="415" t="s">
        <v>5190</v>
      </c>
      <c r="I6851" s="415" t="s">
        <v>24</v>
      </c>
      <c r="J6851" s="415" t="s">
        <v>273</v>
      </c>
      <c r="K6851" s="416">
        <v>26.55</v>
      </c>
      <c r="L6851" s="415" t="s">
        <v>5151</v>
      </c>
    </row>
    <row r="6852" spans="1:12" x14ac:dyDescent="0.25">
      <c r="A6852" s="415" t="s">
        <v>3779</v>
      </c>
      <c r="B6852" s="415" t="s">
        <v>4604</v>
      </c>
      <c r="C6852" s="415" t="s">
        <v>4866</v>
      </c>
      <c r="D6852" s="415" t="s">
        <v>4867</v>
      </c>
      <c r="E6852" s="416" t="s">
        <v>155</v>
      </c>
      <c r="F6852" s="415" t="s">
        <v>155</v>
      </c>
      <c r="G6852" s="415">
        <v>88285</v>
      </c>
      <c r="H6852" s="415" t="s">
        <v>5191</v>
      </c>
      <c r="I6852" s="415" t="s">
        <v>24</v>
      </c>
      <c r="J6852" s="415" t="s">
        <v>273</v>
      </c>
      <c r="K6852" s="416">
        <v>32.770000000000003</v>
      </c>
      <c r="L6852" s="415" t="s">
        <v>5151</v>
      </c>
    </row>
    <row r="6853" spans="1:12" x14ac:dyDescent="0.25">
      <c r="A6853" s="415" t="s">
        <v>3779</v>
      </c>
      <c r="B6853" s="415" t="s">
        <v>4604</v>
      </c>
      <c r="C6853" s="415" t="s">
        <v>4866</v>
      </c>
      <c r="D6853" s="415" t="s">
        <v>4867</v>
      </c>
      <c r="E6853" s="416" t="s">
        <v>155</v>
      </c>
      <c r="F6853" s="415" t="s">
        <v>155</v>
      </c>
      <c r="G6853" s="415">
        <v>88286</v>
      </c>
      <c r="H6853" s="415" t="s">
        <v>5192</v>
      </c>
      <c r="I6853" s="415" t="s">
        <v>24</v>
      </c>
      <c r="J6853" s="415" t="s">
        <v>273</v>
      </c>
      <c r="K6853" s="416">
        <v>29.4</v>
      </c>
      <c r="L6853" s="415" t="s">
        <v>5151</v>
      </c>
    </row>
    <row r="6854" spans="1:12" x14ac:dyDescent="0.25">
      <c r="A6854" s="415" t="s">
        <v>3779</v>
      </c>
      <c r="B6854" s="415" t="s">
        <v>4604</v>
      </c>
      <c r="C6854" s="415" t="s">
        <v>4866</v>
      </c>
      <c r="D6854" s="415" t="s">
        <v>4867</v>
      </c>
      <c r="E6854" s="416" t="s">
        <v>155</v>
      </c>
      <c r="F6854" s="415" t="s">
        <v>155</v>
      </c>
      <c r="G6854" s="415">
        <v>88288</v>
      </c>
      <c r="H6854" s="415" t="s">
        <v>5193</v>
      </c>
      <c r="I6854" s="415" t="s">
        <v>24</v>
      </c>
      <c r="J6854" s="415" t="s">
        <v>273</v>
      </c>
      <c r="K6854" s="416">
        <v>12.5</v>
      </c>
      <c r="L6854" s="415" t="s">
        <v>5151</v>
      </c>
    </row>
    <row r="6855" spans="1:12" x14ac:dyDescent="0.25">
      <c r="A6855" s="415" t="s">
        <v>3779</v>
      </c>
      <c r="B6855" s="415" t="s">
        <v>4604</v>
      </c>
      <c r="C6855" s="415" t="s">
        <v>4866</v>
      </c>
      <c r="D6855" s="415" t="s">
        <v>4867</v>
      </c>
      <c r="E6855" s="416" t="s">
        <v>155</v>
      </c>
      <c r="F6855" s="415" t="s">
        <v>155</v>
      </c>
      <c r="G6855" s="415">
        <v>88291</v>
      </c>
      <c r="H6855" s="415" t="s">
        <v>5194</v>
      </c>
      <c r="I6855" s="415" t="s">
        <v>24</v>
      </c>
      <c r="J6855" s="415" t="s">
        <v>273</v>
      </c>
      <c r="K6855" s="416">
        <v>25.13</v>
      </c>
      <c r="L6855" s="415" t="s">
        <v>5151</v>
      </c>
    </row>
    <row r="6856" spans="1:12" x14ac:dyDescent="0.25">
      <c r="A6856" s="415" t="s">
        <v>3779</v>
      </c>
      <c r="B6856" s="415" t="s">
        <v>4604</v>
      </c>
      <c r="C6856" s="415" t="s">
        <v>4866</v>
      </c>
      <c r="D6856" s="415" t="s">
        <v>4867</v>
      </c>
      <c r="E6856" s="416" t="s">
        <v>155</v>
      </c>
      <c r="F6856" s="415" t="s">
        <v>155</v>
      </c>
      <c r="G6856" s="415">
        <v>88292</v>
      </c>
      <c r="H6856" s="415" t="s">
        <v>5195</v>
      </c>
      <c r="I6856" s="415" t="s">
        <v>24</v>
      </c>
      <c r="J6856" s="415" t="s">
        <v>273</v>
      </c>
      <c r="K6856" s="416">
        <v>27.94</v>
      </c>
      <c r="L6856" s="415" t="s">
        <v>5151</v>
      </c>
    </row>
    <row r="6857" spans="1:12" x14ac:dyDescent="0.25">
      <c r="A6857" s="415" t="s">
        <v>3779</v>
      </c>
      <c r="B6857" s="415" t="s">
        <v>4604</v>
      </c>
      <c r="C6857" s="415" t="s">
        <v>4866</v>
      </c>
      <c r="D6857" s="415" t="s">
        <v>4867</v>
      </c>
      <c r="E6857" s="416" t="s">
        <v>155</v>
      </c>
      <c r="F6857" s="415" t="s">
        <v>155</v>
      </c>
      <c r="G6857" s="415">
        <v>88293</v>
      </c>
      <c r="H6857" s="415" t="s">
        <v>5196</v>
      </c>
      <c r="I6857" s="415" t="s">
        <v>24</v>
      </c>
      <c r="J6857" s="415" t="s">
        <v>273</v>
      </c>
      <c r="K6857" s="416">
        <v>29.91</v>
      </c>
      <c r="L6857" s="415" t="s">
        <v>5151</v>
      </c>
    </row>
    <row r="6858" spans="1:12" x14ac:dyDescent="0.25">
      <c r="A6858" s="415" t="s">
        <v>3779</v>
      </c>
      <c r="B6858" s="415" t="s">
        <v>4604</v>
      </c>
      <c r="C6858" s="415" t="s">
        <v>4866</v>
      </c>
      <c r="D6858" s="415" t="s">
        <v>4867</v>
      </c>
      <c r="E6858" s="416" t="s">
        <v>155</v>
      </c>
      <c r="F6858" s="415" t="s">
        <v>155</v>
      </c>
      <c r="G6858" s="415">
        <v>88294</v>
      </c>
      <c r="H6858" s="415" t="s">
        <v>5197</v>
      </c>
      <c r="I6858" s="415" t="s">
        <v>24</v>
      </c>
      <c r="J6858" s="415" t="s">
        <v>611</v>
      </c>
      <c r="K6858" s="416">
        <v>32.44</v>
      </c>
      <c r="L6858" s="415" t="s">
        <v>5151</v>
      </c>
    </row>
    <row r="6859" spans="1:12" x14ac:dyDescent="0.25">
      <c r="A6859" s="415" t="s">
        <v>3779</v>
      </c>
      <c r="B6859" s="415" t="s">
        <v>4604</v>
      </c>
      <c r="C6859" s="415" t="s">
        <v>4866</v>
      </c>
      <c r="D6859" s="415" t="s">
        <v>4867</v>
      </c>
      <c r="E6859" s="416" t="s">
        <v>155</v>
      </c>
      <c r="F6859" s="415" t="s">
        <v>155</v>
      </c>
      <c r="G6859" s="415">
        <v>88295</v>
      </c>
      <c r="H6859" s="415" t="s">
        <v>5198</v>
      </c>
      <c r="I6859" s="415" t="s">
        <v>24</v>
      </c>
      <c r="J6859" s="415" t="s">
        <v>273</v>
      </c>
      <c r="K6859" s="416">
        <v>25.74</v>
      </c>
      <c r="L6859" s="415" t="s">
        <v>5151</v>
      </c>
    </row>
    <row r="6860" spans="1:12" x14ac:dyDescent="0.25">
      <c r="A6860" s="415" t="s">
        <v>3779</v>
      </c>
      <c r="B6860" s="415" t="s">
        <v>4604</v>
      </c>
      <c r="C6860" s="415" t="s">
        <v>4866</v>
      </c>
      <c r="D6860" s="415" t="s">
        <v>4867</v>
      </c>
      <c r="E6860" s="416" t="s">
        <v>155</v>
      </c>
      <c r="F6860" s="415" t="s">
        <v>155</v>
      </c>
      <c r="G6860" s="415">
        <v>88296</v>
      </c>
      <c r="H6860" s="415" t="s">
        <v>5199</v>
      </c>
      <c r="I6860" s="415" t="s">
        <v>24</v>
      </c>
      <c r="J6860" s="415" t="s">
        <v>273</v>
      </c>
      <c r="K6860" s="416">
        <v>25.74</v>
      </c>
      <c r="L6860" s="415" t="s">
        <v>5151</v>
      </c>
    </row>
    <row r="6861" spans="1:12" x14ac:dyDescent="0.25">
      <c r="A6861" s="415" t="s">
        <v>3779</v>
      </c>
      <c r="B6861" s="415" t="s">
        <v>4604</v>
      </c>
      <c r="C6861" s="415" t="s">
        <v>4866</v>
      </c>
      <c r="D6861" s="415" t="s">
        <v>4867</v>
      </c>
      <c r="E6861" s="416" t="s">
        <v>155</v>
      </c>
      <c r="F6861" s="415" t="s">
        <v>155</v>
      </c>
      <c r="G6861" s="415">
        <v>88297</v>
      </c>
      <c r="H6861" s="415" t="s">
        <v>5200</v>
      </c>
      <c r="I6861" s="415" t="s">
        <v>24</v>
      </c>
      <c r="J6861" s="415" t="s">
        <v>273</v>
      </c>
      <c r="K6861" s="416">
        <v>28.55</v>
      </c>
      <c r="L6861" s="415" t="s">
        <v>5151</v>
      </c>
    </row>
    <row r="6862" spans="1:12" x14ac:dyDescent="0.25">
      <c r="A6862" s="415" t="s">
        <v>3779</v>
      </c>
      <c r="B6862" s="415" t="s">
        <v>4604</v>
      </c>
      <c r="C6862" s="415" t="s">
        <v>4866</v>
      </c>
      <c r="D6862" s="415" t="s">
        <v>4867</v>
      </c>
      <c r="E6862" s="416" t="s">
        <v>155</v>
      </c>
      <c r="F6862" s="415" t="s">
        <v>155</v>
      </c>
      <c r="G6862" s="415">
        <v>88298</v>
      </c>
      <c r="H6862" s="415" t="s">
        <v>5201</v>
      </c>
      <c r="I6862" s="415" t="s">
        <v>24</v>
      </c>
      <c r="J6862" s="415" t="s">
        <v>273</v>
      </c>
      <c r="K6862" s="416">
        <v>25.61</v>
      </c>
      <c r="L6862" s="415" t="s">
        <v>5151</v>
      </c>
    </row>
    <row r="6863" spans="1:12" x14ac:dyDescent="0.25">
      <c r="A6863" s="415" t="s">
        <v>3779</v>
      </c>
      <c r="B6863" s="415" t="s">
        <v>4604</v>
      </c>
      <c r="C6863" s="415" t="s">
        <v>4866</v>
      </c>
      <c r="D6863" s="415" t="s">
        <v>4867</v>
      </c>
      <c r="E6863" s="416" t="s">
        <v>155</v>
      </c>
      <c r="F6863" s="415" t="s">
        <v>155</v>
      </c>
      <c r="G6863" s="415">
        <v>88299</v>
      </c>
      <c r="H6863" s="415" t="s">
        <v>5202</v>
      </c>
      <c r="I6863" s="415" t="s">
        <v>24</v>
      </c>
      <c r="J6863" s="415" t="s">
        <v>273</v>
      </c>
      <c r="K6863" s="416">
        <v>30.36</v>
      </c>
      <c r="L6863" s="415" t="s">
        <v>5151</v>
      </c>
    </row>
    <row r="6864" spans="1:12" x14ac:dyDescent="0.25">
      <c r="A6864" s="415" t="s">
        <v>3779</v>
      </c>
      <c r="B6864" s="415" t="s">
        <v>4604</v>
      </c>
      <c r="C6864" s="415" t="s">
        <v>4866</v>
      </c>
      <c r="D6864" s="415" t="s">
        <v>4867</v>
      </c>
      <c r="E6864" s="416" t="s">
        <v>155</v>
      </c>
      <c r="F6864" s="415" t="s">
        <v>155</v>
      </c>
      <c r="G6864" s="415">
        <v>88300</v>
      </c>
      <c r="H6864" s="415" t="s">
        <v>5203</v>
      </c>
      <c r="I6864" s="415" t="s">
        <v>24</v>
      </c>
      <c r="J6864" s="415" t="s">
        <v>273</v>
      </c>
      <c r="K6864" s="416">
        <v>36.25</v>
      </c>
      <c r="L6864" s="415" t="s">
        <v>5151</v>
      </c>
    </row>
    <row r="6865" spans="1:12" x14ac:dyDescent="0.25">
      <c r="A6865" s="415" t="s">
        <v>3779</v>
      </c>
      <c r="B6865" s="415" t="s">
        <v>4604</v>
      </c>
      <c r="C6865" s="415" t="s">
        <v>4866</v>
      </c>
      <c r="D6865" s="415" t="s">
        <v>4867</v>
      </c>
      <c r="E6865" s="416" t="s">
        <v>155</v>
      </c>
      <c r="F6865" s="415" t="s">
        <v>155</v>
      </c>
      <c r="G6865" s="415">
        <v>88301</v>
      </c>
      <c r="H6865" s="415" t="s">
        <v>5204</v>
      </c>
      <c r="I6865" s="415" t="s">
        <v>24</v>
      </c>
      <c r="J6865" s="415" t="s">
        <v>273</v>
      </c>
      <c r="K6865" s="416">
        <v>29.37</v>
      </c>
      <c r="L6865" s="415" t="s">
        <v>5151</v>
      </c>
    </row>
    <row r="6866" spans="1:12" x14ac:dyDescent="0.25">
      <c r="A6866" s="415" t="s">
        <v>3779</v>
      </c>
      <c r="B6866" s="415" t="s">
        <v>4604</v>
      </c>
      <c r="C6866" s="415" t="s">
        <v>4866</v>
      </c>
      <c r="D6866" s="415" t="s">
        <v>4867</v>
      </c>
      <c r="E6866" s="416" t="s">
        <v>155</v>
      </c>
      <c r="F6866" s="415" t="s">
        <v>155</v>
      </c>
      <c r="G6866" s="415">
        <v>88302</v>
      </c>
      <c r="H6866" s="415" t="s">
        <v>5205</v>
      </c>
      <c r="I6866" s="415" t="s">
        <v>24</v>
      </c>
      <c r="J6866" s="415" t="s">
        <v>273</v>
      </c>
      <c r="K6866" s="416">
        <v>31.19</v>
      </c>
      <c r="L6866" s="415" t="s">
        <v>5151</v>
      </c>
    </row>
    <row r="6867" spans="1:12" x14ac:dyDescent="0.25">
      <c r="A6867" s="415" t="s">
        <v>3779</v>
      </c>
      <c r="B6867" s="415" t="s">
        <v>4604</v>
      </c>
      <c r="C6867" s="415" t="s">
        <v>4866</v>
      </c>
      <c r="D6867" s="415" t="s">
        <v>4867</v>
      </c>
      <c r="E6867" s="416" t="s">
        <v>155</v>
      </c>
      <c r="F6867" s="415" t="s">
        <v>155</v>
      </c>
      <c r="G6867" s="415">
        <v>88303</v>
      </c>
      <c r="H6867" s="415" t="s">
        <v>5206</v>
      </c>
      <c r="I6867" s="415" t="s">
        <v>24</v>
      </c>
      <c r="J6867" s="415" t="s">
        <v>273</v>
      </c>
      <c r="K6867" s="416">
        <v>32.24</v>
      </c>
      <c r="L6867" s="415" t="s">
        <v>5151</v>
      </c>
    </row>
    <row r="6868" spans="1:12" x14ac:dyDescent="0.25">
      <c r="A6868" s="415" t="s">
        <v>3779</v>
      </c>
      <c r="B6868" s="415" t="s">
        <v>4604</v>
      </c>
      <c r="C6868" s="415" t="s">
        <v>4866</v>
      </c>
      <c r="D6868" s="415" t="s">
        <v>4867</v>
      </c>
      <c r="E6868" s="416" t="s">
        <v>155</v>
      </c>
      <c r="F6868" s="415" t="s">
        <v>155</v>
      </c>
      <c r="G6868" s="415">
        <v>88304</v>
      </c>
      <c r="H6868" s="415" t="s">
        <v>5207</v>
      </c>
      <c r="I6868" s="415" t="s">
        <v>24</v>
      </c>
      <c r="J6868" s="415" t="s">
        <v>273</v>
      </c>
      <c r="K6868" s="416">
        <v>27.41</v>
      </c>
      <c r="L6868" s="415" t="s">
        <v>5151</v>
      </c>
    </row>
    <row r="6869" spans="1:12" x14ac:dyDescent="0.25">
      <c r="A6869" s="415" t="s">
        <v>3779</v>
      </c>
      <c r="B6869" s="415" t="s">
        <v>4604</v>
      </c>
      <c r="C6869" s="415" t="s">
        <v>4866</v>
      </c>
      <c r="D6869" s="415" t="s">
        <v>4867</v>
      </c>
      <c r="E6869" s="416" t="s">
        <v>155</v>
      </c>
      <c r="F6869" s="415" t="s">
        <v>155</v>
      </c>
      <c r="G6869" s="415">
        <v>88306</v>
      </c>
      <c r="H6869" s="415" t="s">
        <v>5208</v>
      </c>
      <c r="I6869" s="415" t="s">
        <v>24</v>
      </c>
      <c r="J6869" s="415" t="s">
        <v>273</v>
      </c>
      <c r="K6869" s="416">
        <v>29.5</v>
      </c>
      <c r="L6869" s="415" t="s">
        <v>5151</v>
      </c>
    </row>
    <row r="6870" spans="1:12" x14ac:dyDescent="0.25">
      <c r="A6870" s="415" t="s">
        <v>3779</v>
      </c>
      <c r="B6870" s="415" t="s">
        <v>4604</v>
      </c>
      <c r="C6870" s="415" t="s">
        <v>4866</v>
      </c>
      <c r="D6870" s="415" t="s">
        <v>4867</v>
      </c>
      <c r="E6870" s="416" t="s">
        <v>155</v>
      </c>
      <c r="F6870" s="415" t="s">
        <v>155</v>
      </c>
      <c r="G6870" s="415">
        <v>88307</v>
      </c>
      <c r="H6870" s="415" t="s">
        <v>5209</v>
      </c>
      <c r="I6870" s="415" t="s">
        <v>24</v>
      </c>
      <c r="J6870" s="415" t="s">
        <v>273</v>
      </c>
      <c r="K6870" s="416">
        <v>30.49</v>
      </c>
      <c r="L6870" s="415" t="s">
        <v>5151</v>
      </c>
    </row>
    <row r="6871" spans="1:12" x14ac:dyDescent="0.25">
      <c r="A6871" s="415" t="s">
        <v>3779</v>
      </c>
      <c r="B6871" s="415" t="s">
        <v>4604</v>
      </c>
      <c r="C6871" s="415" t="s">
        <v>4866</v>
      </c>
      <c r="D6871" s="415" t="s">
        <v>4867</v>
      </c>
      <c r="E6871" s="416" t="s">
        <v>155</v>
      </c>
      <c r="F6871" s="415" t="s">
        <v>155</v>
      </c>
      <c r="G6871" s="415">
        <v>88308</v>
      </c>
      <c r="H6871" s="415" t="s">
        <v>5210</v>
      </c>
      <c r="I6871" s="415" t="s">
        <v>24</v>
      </c>
      <c r="J6871" s="415" t="s">
        <v>273</v>
      </c>
      <c r="K6871" s="416">
        <v>20.14</v>
      </c>
      <c r="L6871" s="415" t="s">
        <v>5151</v>
      </c>
    </row>
    <row r="6872" spans="1:12" x14ac:dyDescent="0.25">
      <c r="A6872" s="415" t="s">
        <v>3779</v>
      </c>
      <c r="B6872" s="415" t="s">
        <v>4604</v>
      </c>
      <c r="C6872" s="415" t="s">
        <v>4866</v>
      </c>
      <c r="D6872" s="415" t="s">
        <v>4867</v>
      </c>
      <c r="E6872" s="416" t="s">
        <v>155</v>
      </c>
      <c r="F6872" s="415" t="s">
        <v>155</v>
      </c>
      <c r="G6872" s="415">
        <v>88309</v>
      </c>
      <c r="H6872" s="415" t="s">
        <v>161</v>
      </c>
      <c r="I6872" s="415" t="s">
        <v>24</v>
      </c>
      <c r="J6872" s="415" t="s">
        <v>611</v>
      </c>
      <c r="K6872" s="416">
        <v>20.21</v>
      </c>
      <c r="L6872" s="415" t="s">
        <v>5151</v>
      </c>
    </row>
    <row r="6873" spans="1:12" x14ac:dyDescent="0.25">
      <c r="A6873" s="415" t="s">
        <v>3779</v>
      </c>
      <c r="B6873" s="415" t="s">
        <v>4604</v>
      </c>
      <c r="C6873" s="415" t="s">
        <v>4866</v>
      </c>
      <c r="D6873" s="415" t="s">
        <v>4867</v>
      </c>
      <c r="E6873" s="416" t="s">
        <v>155</v>
      </c>
      <c r="F6873" s="415" t="s">
        <v>155</v>
      </c>
      <c r="G6873" s="415">
        <v>88310</v>
      </c>
      <c r="H6873" s="415" t="s">
        <v>5211</v>
      </c>
      <c r="I6873" s="415" t="s">
        <v>24</v>
      </c>
      <c r="J6873" s="415" t="s">
        <v>611</v>
      </c>
      <c r="K6873" s="416">
        <v>21.29</v>
      </c>
      <c r="L6873" s="415" t="s">
        <v>5151</v>
      </c>
    </row>
    <row r="6874" spans="1:12" x14ac:dyDescent="0.25">
      <c r="A6874" s="415" t="s">
        <v>3779</v>
      </c>
      <c r="B6874" s="415" t="s">
        <v>4604</v>
      </c>
      <c r="C6874" s="415" t="s">
        <v>4866</v>
      </c>
      <c r="D6874" s="415" t="s">
        <v>4867</v>
      </c>
      <c r="E6874" s="416" t="s">
        <v>155</v>
      </c>
      <c r="F6874" s="415" t="s">
        <v>155</v>
      </c>
      <c r="G6874" s="415">
        <v>88311</v>
      </c>
      <c r="H6874" s="415" t="s">
        <v>5212</v>
      </c>
      <c r="I6874" s="415" t="s">
        <v>24</v>
      </c>
      <c r="J6874" s="415" t="s">
        <v>273</v>
      </c>
      <c r="K6874" s="416">
        <v>20.86</v>
      </c>
      <c r="L6874" s="415" t="s">
        <v>5151</v>
      </c>
    </row>
    <row r="6875" spans="1:12" x14ac:dyDescent="0.25">
      <c r="A6875" s="415" t="s">
        <v>3779</v>
      </c>
      <c r="B6875" s="415" t="s">
        <v>4604</v>
      </c>
      <c r="C6875" s="415" t="s">
        <v>4866</v>
      </c>
      <c r="D6875" s="415" t="s">
        <v>4867</v>
      </c>
      <c r="E6875" s="416" t="s">
        <v>155</v>
      </c>
      <c r="F6875" s="415" t="s">
        <v>155</v>
      </c>
      <c r="G6875" s="415">
        <v>88312</v>
      </c>
      <c r="H6875" s="415" t="s">
        <v>5213</v>
      </c>
      <c r="I6875" s="415" t="s">
        <v>24</v>
      </c>
      <c r="J6875" s="415" t="s">
        <v>273</v>
      </c>
      <c r="K6875" s="416">
        <v>21.29</v>
      </c>
      <c r="L6875" s="415" t="s">
        <v>5151</v>
      </c>
    </row>
    <row r="6876" spans="1:12" x14ac:dyDescent="0.25">
      <c r="A6876" s="415" t="s">
        <v>3779</v>
      </c>
      <c r="B6876" s="415" t="s">
        <v>4604</v>
      </c>
      <c r="C6876" s="415" t="s">
        <v>4866</v>
      </c>
      <c r="D6876" s="415" t="s">
        <v>4867</v>
      </c>
      <c r="E6876" s="416" t="s">
        <v>155</v>
      </c>
      <c r="F6876" s="415" t="s">
        <v>155</v>
      </c>
      <c r="G6876" s="415">
        <v>88313</v>
      </c>
      <c r="H6876" s="415" t="s">
        <v>5214</v>
      </c>
      <c r="I6876" s="415" t="s">
        <v>24</v>
      </c>
      <c r="J6876" s="415" t="s">
        <v>273</v>
      </c>
      <c r="K6876" s="416">
        <v>19.22</v>
      </c>
      <c r="L6876" s="415" t="s">
        <v>5151</v>
      </c>
    </row>
    <row r="6877" spans="1:12" x14ac:dyDescent="0.25">
      <c r="A6877" s="415" t="s">
        <v>3779</v>
      </c>
      <c r="B6877" s="415" t="s">
        <v>4604</v>
      </c>
      <c r="C6877" s="415" t="s">
        <v>4866</v>
      </c>
      <c r="D6877" s="415" t="s">
        <v>4867</v>
      </c>
      <c r="E6877" s="416" t="s">
        <v>155</v>
      </c>
      <c r="F6877" s="415" t="s">
        <v>155</v>
      </c>
      <c r="G6877" s="415">
        <v>88314</v>
      </c>
      <c r="H6877" s="415" t="s">
        <v>5215</v>
      </c>
      <c r="I6877" s="415" t="s">
        <v>24</v>
      </c>
      <c r="J6877" s="415" t="s">
        <v>273</v>
      </c>
      <c r="K6877" s="416">
        <v>22.49</v>
      </c>
      <c r="L6877" s="415" t="s">
        <v>5151</v>
      </c>
    </row>
    <row r="6878" spans="1:12" x14ac:dyDescent="0.25">
      <c r="A6878" s="415" t="s">
        <v>3779</v>
      </c>
      <c r="B6878" s="415" t="s">
        <v>4604</v>
      </c>
      <c r="C6878" s="415" t="s">
        <v>4866</v>
      </c>
      <c r="D6878" s="415" t="s">
        <v>4867</v>
      </c>
      <c r="E6878" s="416" t="s">
        <v>155</v>
      </c>
      <c r="F6878" s="415" t="s">
        <v>155</v>
      </c>
      <c r="G6878" s="415">
        <v>88315</v>
      </c>
      <c r="H6878" s="415" t="s">
        <v>5216</v>
      </c>
      <c r="I6878" s="415" t="s">
        <v>24</v>
      </c>
      <c r="J6878" s="415" t="s">
        <v>273</v>
      </c>
      <c r="K6878" s="416">
        <v>20.100000000000001</v>
      </c>
      <c r="L6878" s="415" t="s">
        <v>5151</v>
      </c>
    </row>
    <row r="6879" spans="1:12" x14ac:dyDescent="0.25">
      <c r="A6879" s="415" t="s">
        <v>3779</v>
      </c>
      <c r="B6879" s="415" t="s">
        <v>4604</v>
      </c>
      <c r="C6879" s="415" t="s">
        <v>4866</v>
      </c>
      <c r="D6879" s="415" t="s">
        <v>4867</v>
      </c>
      <c r="E6879" s="416" t="s">
        <v>155</v>
      </c>
      <c r="F6879" s="415" t="s">
        <v>155</v>
      </c>
      <c r="G6879" s="415">
        <v>88316</v>
      </c>
      <c r="H6879" s="415" t="s">
        <v>162</v>
      </c>
      <c r="I6879" s="415" t="s">
        <v>24</v>
      </c>
      <c r="J6879" s="415" t="s">
        <v>611</v>
      </c>
      <c r="K6879" s="416">
        <v>16.43</v>
      </c>
      <c r="L6879" s="415" t="s">
        <v>5151</v>
      </c>
    </row>
    <row r="6880" spans="1:12" x14ac:dyDescent="0.25">
      <c r="A6880" s="415" t="s">
        <v>3779</v>
      </c>
      <c r="B6880" s="415" t="s">
        <v>4604</v>
      </c>
      <c r="C6880" s="415" t="s">
        <v>4866</v>
      </c>
      <c r="D6880" s="415" t="s">
        <v>4867</v>
      </c>
      <c r="E6880" s="416" t="s">
        <v>155</v>
      </c>
      <c r="F6880" s="415" t="s">
        <v>155</v>
      </c>
      <c r="G6880" s="415">
        <v>88317</v>
      </c>
      <c r="H6880" s="415" t="s">
        <v>5217</v>
      </c>
      <c r="I6880" s="415" t="s">
        <v>24</v>
      </c>
      <c r="J6880" s="415" t="s">
        <v>611</v>
      </c>
      <c r="K6880" s="416">
        <v>20.92</v>
      </c>
      <c r="L6880" s="415" t="s">
        <v>5151</v>
      </c>
    </row>
    <row r="6881" spans="1:12" x14ac:dyDescent="0.25">
      <c r="A6881" s="415" t="s">
        <v>3779</v>
      </c>
      <c r="B6881" s="415" t="s">
        <v>4604</v>
      </c>
      <c r="C6881" s="415" t="s">
        <v>4866</v>
      </c>
      <c r="D6881" s="415" t="s">
        <v>4867</v>
      </c>
      <c r="E6881" s="416" t="s">
        <v>155</v>
      </c>
      <c r="F6881" s="415" t="s">
        <v>155</v>
      </c>
      <c r="G6881" s="415">
        <v>88318</v>
      </c>
      <c r="H6881" s="415" t="s">
        <v>5218</v>
      </c>
      <c r="I6881" s="415" t="s">
        <v>24</v>
      </c>
      <c r="J6881" s="415" t="s">
        <v>273</v>
      </c>
      <c r="K6881" s="416">
        <v>19.489999999999998</v>
      </c>
      <c r="L6881" s="415" t="s">
        <v>5151</v>
      </c>
    </row>
    <row r="6882" spans="1:12" x14ac:dyDescent="0.25">
      <c r="A6882" s="415" t="s">
        <v>3779</v>
      </c>
      <c r="B6882" s="415" t="s">
        <v>4604</v>
      </c>
      <c r="C6882" s="415" t="s">
        <v>4866</v>
      </c>
      <c r="D6882" s="415" t="s">
        <v>4867</v>
      </c>
      <c r="E6882" s="416" t="s">
        <v>155</v>
      </c>
      <c r="F6882" s="415" t="s">
        <v>155</v>
      </c>
      <c r="G6882" s="415">
        <v>88320</v>
      </c>
      <c r="H6882" s="415" t="s">
        <v>5219</v>
      </c>
      <c r="I6882" s="415" t="s">
        <v>24</v>
      </c>
      <c r="J6882" s="415" t="s">
        <v>273</v>
      </c>
      <c r="K6882" s="416">
        <v>19.98</v>
      </c>
      <c r="L6882" s="415" t="s">
        <v>5151</v>
      </c>
    </row>
    <row r="6883" spans="1:12" x14ac:dyDescent="0.25">
      <c r="A6883" s="415" t="s">
        <v>3779</v>
      </c>
      <c r="B6883" s="415" t="s">
        <v>4604</v>
      </c>
      <c r="C6883" s="415" t="s">
        <v>4866</v>
      </c>
      <c r="D6883" s="415" t="s">
        <v>4867</v>
      </c>
      <c r="E6883" s="416" t="s">
        <v>155</v>
      </c>
      <c r="F6883" s="415" t="s">
        <v>155</v>
      </c>
      <c r="G6883" s="415">
        <v>88321</v>
      </c>
      <c r="H6883" s="415" t="s">
        <v>5220</v>
      </c>
      <c r="I6883" s="415" t="s">
        <v>24</v>
      </c>
      <c r="J6883" s="415" t="s">
        <v>273</v>
      </c>
      <c r="K6883" s="416">
        <v>23.68</v>
      </c>
      <c r="L6883" s="415" t="s">
        <v>5151</v>
      </c>
    </row>
    <row r="6884" spans="1:12" x14ac:dyDescent="0.25">
      <c r="A6884" s="415" t="s">
        <v>3779</v>
      </c>
      <c r="B6884" s="415" t="s">
        <v>4604</v>
      </c>
      <c r="C6884" s="415" t="s">
        <v>4866</v>
      </c>
      <c r="D6884" s="415" t="s">
        <v>4867</v>
      </c>
      <c r="E6884" s="416" t="s">
        <v>155</v>
      </c>
      <c r="F6884" s="415" t="s">
        <v>155</v>
      </c>
      <c r="G6884" s="415">
        <v>88322</v>
      </c>
      <c r="H6884" s="415" t="s">
        <v>5221</v>
      </c>
      <c r="I6884" s="415" t="s">
        <v>24</v>
      </c>
      <c r="J6884" s="415" t="s">
        <v>273</v>
      </c>
      <c r="K6884" s="416">
        <v>33.71</v>
      </c>
      <c r="L6884" s="415" t="s">
        <v>5151</v>
      </c>
    </row>
    <row r="6885" spans="1:12" x14ac:dyDescent="0.25">
      <c r="A6885" s="415" t="s">
        <v>3779</v>
      </c>
      <c r="B6885" s="415" t="s">
        <v>4604</v>
      </c>
      <c r="C6885" s="415" t="s">
        <v>4866</v>
      </c>
      <c r="D6885" s="415" t="s">
        <v>4867</v>
      </c>
      <c r="E6885" s="416" t="s">
        <v>155</v>
      </c>
      <c r="F6885" s="415" t="s">
        <v>155</v>
      </c>
      <c r="G6885" s="415">
        <v>88323</v>
      </c>
      <c r="H6885" s="415" t="s">
        <v>5222</v>
      </c>
      <c r="I6885" s="415" t="s">
        <v>24</v>
      </c>
      <c r="J6885" s="415" t="s">
        <v>273</v>
      </c>
      <c r="K6885" s="416">
        <v>19.8</v>
      </c>
      <c r="L6885" s="415" t="s">
        <v>5151</v>
      </c>
    </row>
    <row r="6886" spans="1:12" x14ac:dyDescent="0.25">
      <c r="A6886" s="415" t="s">
        <v>3779</v>
      </c>
      <c r="B6886" s="415" t="s">
        <v>4604</v>
      </c>
      <c r="C6886" s="415" t="s">
        <v>4866</v>
      </c>
      <c r="D6886" s="415" t="s">
        <v>4867</v>
      </c>
      <c r="E6886" s="416" t="s">
        <v>155</v>
      </c>
      <c r="F6886" s="415" t="s">
        <v>155</v>
      </c>
      <c r="G6886" s="415">
        <v>88324</v>
      </c>
      <c r="H6886" s="415" t="s">
        <v>5223</v>
      </c>
      <c r="I6886" s="415" t="s">
        <v>24</v>
      </c>
      <c r="J6886" s="415" t="s">
        <v>273</v>
      </c>
      <c r="K6886" s="416">
        <v>29.57</v>
      </c>
      <c r="L6886" s="415" t="s">
        <v>5151</v>
      </c>
    </row>
    <row r="6887" spans="1:12" x14ac:dyDescent="0.25">
      <c r="A6887" s="415" t="s">
        <v>3779</v>
      </c>
      <c r="B6887" s="415" t="s">
        <v>4604</v>
      </c>
      <c r="C6887" s="415" t="s">
        <v>4866</v>
      </c>
      <c r="D6887" s="415" t="s">
        <v>4867</v>
      </c>
      <c r="E6887" s="416" t="s">
        <v>155</v>
      </c>
      <c r="F6887" s="415" t="s">
        <v>155</v>
      </c>
      <c r="G6887" s="415">
        <v>88325</v>
      </c>
      <c r="H6887" s="415" t="s">
        <v>5224</v>
      </c>
      <c r="I6887" s="415" t="s">
        <v>24</v>
      </c>
      <c r="J6887" s="415" t="s">
        <v>273</v>
      </c>
      <c r="K6887" s="416">
        <v>16.63</v>
      </c>
      <c r="L6887" s="415" t="s">
        <v>5151</v>
      </c>
    </row>
    <row r="6888" spans="1:12" x14ac:dyDescent="0.25">
      <c r="A6888" s="415" t="s">
        <v>3779</v>
      </c>
      <c r="B6888" s="415" t="s">
        <v>4604</v>
      </c>
      <c r="C6888" s="415" t="s">
        <v>4866</v>
      </c>
      <c r="D6888" s="415" t="s">
        <v>4867</v>
      </c>
      <c r="E6888" s="416" t="s">
        <v>155</v>
      </c>
      <c r="F6888" s="415" t="s">
        <v>155</v>
      </c>
      <c r="G6888" s="415">
        <v>88326</v>
      </c>
      <c r="H6888" s="415" t="s">
        <v>5225</v>
      </c>
      <c r="I6888" s="415" t="s">
        <v>24</v>
      </c>
      <c r="J6888" s="415" t="s">
        <v>273</v>
      </c>
      <c r="K6888" s="416">
        <v>20.36</v>
      </c>
      <c r="L6888" s="415" t="s">
        <v>5151</v>
      </c>
    </row>
    <row r="6889" spans="1:12" x14ac:dyDescent="0.25">
      <c r="A6889" s="415" t="s">
        <v>3779</v>
      </c>
      <c r="B6889" s="415" t="s">
        <v>4604</v>
      </c>
      <c r="C6889" s="415" t="s">
        <v>4866</v>
      </c>
      <c r="D6889" s="415" t="s">
        <v>4867</v>
      </c>
      <c r="E6889" s="416" t="s">
        <v>155</v>
      </c>
      <c r="F6889" s="415" t="s">
        <v>155</v>
      </c>
      <c r="G6889" s="415">
        <v>88377</v>
      </c>
      <c r="H6889" s="415" t="s">
        <v>5226</v>
      </c>
      <c r="I6889" s="415" t="s">
        <v>24</v>
      </c>
      <c r="J6889" s="415" t="s">
        <v>273</v>
      </c>
      <c r="K6889" s="416">
        <v>24.41</v>
      </c>
      <c r="L6889" s="415" t="s">
        <v>5151</v>
      </c>
    </row>
    <row r="6890" spans="1:12" x14ac:dyDescent="0.25">
      <c r="A6890" s="415" t="s">
        <v>3779</v>
      </c>
      <c r="B6890" s="415" t="s">
        <v>4604</v>
      </c>
      <c r="C6890" s="415" t="s">
        <v>4866</v>
      </c>
      <c r="D6890" s="415" t="s">
        <v>4867</v>
      </c>
      <c r="E6890" s="416" t="s">
        <v>155</v>
      </c>
      <c r="F6890" s="415" t="s">
        <v>155</v>
      </c>
      <c r="G6890" s="415">
        <v>88441</v>
      </c>
      <c r="H6890" s="415" t="s">
        <v>5227</v>
      </c>
      <c r="I6890" s="415" t="s">
        <v>24</v>
      </c>
      <c r="J6890" s="415" t="s">
        <v>273</v>
      </c>
      <c r="K6890" s="416">
        <v>18.27</v>
      </c>
      <c r="L6890" s="415" t="s">
        <v>5151</v>
      </c>
    </row>
    <row r="6891" spans="1:12" x14ac:dyDescent="0.25">
      <c r="A6891" s="415" t="s">
        <v>3779</v>
      </c>
      <c r="B6891" s="415" t="s">
        <v>4604</v>
      </c>
      <c r="C6891" s="415" t="s">
        <v>4866</v>
      </c>
      <c r="D6891" s="415" t="s">
        <v>4867</v>
      </c>
      <c r="E6891" s="416" t="s">
        <v>155</v>
      </c>
      <c r="F6891" s="415" t="s">
        <v>155</v>
      </c>
      <c r="G6891" s="415">
        <v>88597</v>
      </c>
      <c r="H6891" s="415" t="s">
        <v>5228</v>
      </c>
      <c r="I6891" s="415" t="s">
        <v>24</v>
      </c>
      <c r="J6891" s="415" t="s">
        <v>273</v>
      </c>
      <c r="K6891" s="416">
        <v>31.3</v>
      </c>
      <c r="L6891" s="415" t="s">
        <v>5151</v>
      </c>
    </row>
    <row r="6892" spans="1:12" x14ac:dyDescent="0.25">
      <c r="A6892" s="415" t="s">
        <v>3779</v>
      </c>
      <c r="B6892" s="415" t="s">
        <v>4604</v>
      </c>
      <c r="C6892" s="415" t="s">
        <v>4866</v>
      </c>
      <c r="D6892" s="415" t="s">
        <v>4867</v>
      </c>
      <c r="E6892" s="416" t="s">
        <v>155</v>
      </c>
      <c r="F6892" s="415" t="s">
        <v>155</v>
      </c>
      <c r="G6892" s="415">
        <v>90766</v>
      </c>
      <c r="H6892" s="415" t="s">
        <v>5229</v>
      </c>
      <c r="I6892" s="415" t="s">
        <v>24</v>
      </c>
      <c r="J6892" s="415" t="s">
        <v>611</v>
      </c>
      <c r="K6892" s="416">
        <v>16.09</v>
      </c>
      <c r="L6892" s="415" t="s">
        <v>5151</v>
      </c>
    </row>
    <row r="6893" spans="1:12" x14ac:dyDescent="0.25">
      <c r="A6893" s="415" t="s">
        <v>3779</v>
      </c>
      <c r="B6893" s="415" t="s">
        <v>4604</v>
      </c>
      <c r="C6893" s="415" t="s">
        <v>4866</v>
      </c>
      <c r="D6893" s="415" t="s">
        <v>4867</v>
      </c>
      <c r="E6893" s="416" t="s">
        <v>155</v>
      </c>
      <c r="F6893" s="415" t="s">
        <v>155</v>
      </c>
      <c r="G6893" s="415">
        <v>90767</v>
      </c>
      <c r="H6893" s="415" t="s">
        <v>5230</v>
      </c>
      <c r="I6893" s="415" t="s">
        <v>24</v>
      </c>
      <c r="J6893" s="415" t="s">
        <v>273</v>
      </c>
      <c r="K6893" s="416">
        <v>16.28</v>
      </c>
      <c r="L6893" s="415" t="s">
        <v>5151</v>
      </c>
    </row>
    <row r="6894" spans="1:12" x14ac:dyDescent="0.25">
      <c r="A6894" s="415" t="s">
        <v>3779</v>
      </c>
      <c r="B6894" s="415" t="s">
        <v>4604</v>
      </c>
      <c r="C6894" s="415" t="s">
        <v>4866</v>
      </c>
      <c r="D6894" s="415" t="s">
        <v>4867</v>
      </c>
      <c r="E6894" s="416" t="s">
        <v>155</v>
      </c>
      <c r="F6894" s="415" t="s">
        <v>155</v>
      </c>
      <c r="G6894" s="415">
        <v>90768</v>
      </c>
      <c r="H6894" s="415" t="s">
        <v>5231</v>
      </c>
      <c r="I6894" s="415" t="s">
        <v>24</v>
      </c>
      <c r="J6894" s="415" t="s">
        <v>273</v>
      </c>
      <c r="K6894" s="416">
        <v>59.67</v>
      </c>
      <c r="L6894" s="415" t="s">
        <v>5151</v>
      </c>
    </row>
    <row r="6895" spans="1:12" x14ac:dyDescent="0.25">
      <c r="A6895" s="415" t="s">
        <v>3779</v>
      </c>
      <c r="B6895" s="415" t="s">
        <v>4604</v>
      </c>
      <c r="C6895" s="415" t="s">
        <v>4866</v>
      </c>
      <c r="D6895" s="415" t="s">
        <v>4867</v>
      </c>
      <c r="E6895" s="416" t="s">
        <v>155</v>
      </c>
      <c r="F6895" s="415" t="s">
        <v>155</v>
      </c>
      <c r="G6895" s="415">
        <v>90769</v>
      </c>
      <c r="H6895" s="415" t="s">
        <v>5232</v>
      </c>
      <c r="I6895" s="415" t="s">
        <v>24</v>
      </c>
      <c r="J6895" s="415" t="s">
        <v>273</v>
      </c>
      <c r="K6895" s="416">
        <v>84.15</v>
      </c>
      <c r="L6895" s="415" t="s">
        <v>5151</v>
      </c>
    </row>
    <row r="6896" spans="1:12" x14ac:dyDescent="0.25">
      <c r="A6896" s="415" t="s">
        <v>3779</v>
      </c>
      <c r="B6896" s="415" t="s">
        <v>4604</v>
      </c>
      <c r="C6896" s="415" t="s">
        <v>4866</v>
      </c>
      <c r="D6896" s="415" t="s">
        <v>4867</v>
      </c>
      <c r="E6896" s="416" t="s">
        <v>155</v>
      </c>
      <c r="F6896" s="415" t="s">
        <v>155</v>
      </c>
      <c r="G6896" s="415">
        <v>90770</v>
      </c>
      <c r="H6896" s="415" t="s">
        <v>5233</v>
      </c>
      <c r="I6896" s="415" t="s">
        <v>24</v>
      </c>
      <c r="J6896" s="415" t="s">
        <v>273</v>
      </c>
      <c r="K6896" s="416">
        <v>110.77</v>
      </c>
      <c r="L6896" s="415" t="s">
        <v>5151</v>
      </c>
    </row>
    <row r="6897" spans="1:12" x14ac:dyDescent="0.25">
      <c r="A6897" s="415" t="s">
        <v>3779</v>
      </c>
      <c r="B6897" s="415" t="s">
        <v>4604</v>
      </c>
      <c r="C6897" s="415" t="s">
        <v>4866</v>
      </c>
      <c r="D6897" s="415" t="s">
        <v>4867</v>
      </c>
      <c r="E6897" s="416" t="s">
        <v>155</v>
      </c>
      <c r="F6897" s="415" t="s">
        <v>155</v>
      </c>
      <c r="G6897" s="415">
        <v>90771</v>
      </c>
      <c r="H6897" s="415" t="s">
        <v>5234</v>
      </c>
      <c r="I6897" s="415" t="s">
        <v>24</v>
      </c>
      <c r="J6897" s="415" t="s">
        <v>273</v>
      </c>
      <c r="K6897" s="416">
        <v>22.24</v>
      </c>
      <c r="L6897" s="415" t="s">
        <v>5151</v>
      </c>
    </row>
    <row r="6898" spans="1:12" x14ac:dyDescent="0.25">
      <c r="A6898" s="415" t="s">
        <v>3779</v>
      </c>
      <c r="B6898" s="415" t="s">
        <v>4604</v>
      </c>
      <c r="C6898" s="415" t="s">
        <v>4866</v>
      </c>
      <c r="D6898" s="415" t="s">
        <v>4867</v>
      </c>
      <c r="E6898" s="416" t="s">
        <v>155</v>
      </c>
      <c r="F6898" s="415" t="s">
        <v>155</v>
      </c>
      <c r="G6898" s="415">
        <v>90772</v>
      </c>
      <c r="H6898" s="415" t="s">
        <v>5235</v>
      </c>
      <c r="I6898" s="415" t="s">
        <v>24</v>
      </c>
      <c r="J6898" s="415" t="s">
        <v>273</v>
      </c>
      <c r="K6898" s="416">
        <v>16.09</v>
      </c>
      <c r="L6898" s="415" t="s">
        <v>5151</v>
      </c>
    </row>
    <row r="6899" spans="1:12" x14ac:dyDescent="0.25">
      <c r="A6899" s="415" t="s">
        <v>3779</v>
      </c>
      <c r="B6899" s="415" t="s">
        <v>4604</v>
      </c>
      <c r="C6899" s="415" t="s">
        <v>4866</v>
      </c>
      <c r="D6899" s="415" t="s">
        <v>4867</v>
      </c>
      <c r="E6899" s="416" t="s">
        <v>155</v>
      </c>
      <c r="F6899" s="415" t="s">
        <v>155</v>
      </c>
      <c r="G6899" s="415">
        <v>90773</v>
      </c>
      <c r="H6899" s="415" t="s">
        <v>5236</v>
      </c>
      <c r="I6899" s="415" t="s">
        <v>24</v>
      </c>
      <c r="J6899" s="415" t="s">
        <v>273</v>
      </c>
      <c r="K6899" s="416">
        <v>23</v>
      </c>
      <c r="L6899" s="415" t="s">
        <v>5151</v>
      </c>
    </row>
    <row r="6900" spans="1:12" x14ac:dyDescent="0.25">
      <c r="A6900" s="415" t="s">
        <v>3779</v>
      </c>
      <c r="B6900" s="415" t="s">
        <v>4604</v>
      </c>
      <c r="C6900" s="415" t="s">
        <v>4866</v>
      </c>
      <c r="D6900" s="415" t="s">
        <v>4867</v>
      </c>
      <c r="E6900" s="416" t="s">
        <v>155</v>
      </c>
      <c r="F6900" s="415" t="s">
        <v>155</v>
      </c>
      <c r="G6900" s="415">
        <v>90775</v>
      </c>
      <c r="H6900" s="415" t="s">
        <v>5237</v>
      </c>
      <c r="I6900" s="415" t="s">
        <v>24</v>
      </c>
      <c r="J6900" s="415" t="s">
        <v>273</v>
      </c>
      <c r="K6900" s="416">
        <v>26.25</v>
      </c>
      <c r="L6900" s="415" t="s">
        <v>5151</v>
      </c>
    </row>
    <row r="6901" spans="1:12" x14ac:dyDescent="0.25">
      <c r="A6901" s="415" t="s">
        <v>3779</v>
      </c>
      <c r="B6901" s="415" t="s">
        <v>4604</v>
      </c>
      <c r="C6901" s="415" t="s">
        <v>4866</v>
      </c>
      <c r="D6901" s="415" t="s">
        <v>4867</v>
      </c>
      <c r="E6901" s="416" t="s">
        <v>155</v>
      </c>
      <c r="F6901" s="415" t="s">
        <v>155</v>
      </c>
      <c r="G6901" s="415">
        <v>90776</v>
      </c>
      <c r="H6901" s="415" t="s">
        <v>33</v>
      </c>
      <c r="I6901" s="415" t="s">
        <v>24</v>
      </c>
      <c r="J6901" s="415" t="s">
        <v>611</v>
      </c>
      <c r="K6901" s="416">
        <v>33.21</v>
      </c>
      <c r="L6901" s="415" t="s">
        <v>5151</v>
      </c>
    </row>
    <row r="6902" spans="1:12" x14ac:dyDescent="0.25">
      <c r="A6902" s="415" t="s">
        <v>3779</v>
      </c>
      <c r="B6902" s="415" t="s">
        <v>4604</v>
      </c>
      <c r="C6902" s="415" t="s">
        <v>4866</v>
      </c>
      <c r="D6902" s="415" t="s">
        <v>4867</v>
      </c>
      <c r="E6902" s="416" t="s">
        <v>155</v>
      </c>
      <c r="F6902" s="415" t="s">
        <v>155</v>
      </c>
      <c r="G6902" s="415">
        <v>90777</v>
      </c>
      <c r="H6902" s="415" t="s">
        <v>34</v>
      </c>
      <c r="I6902" s="415" t="s">
        <v>24</v>
      </c>
      <c r="J6902" s="415" t="s">
        <v>611</v>
      </c>
      <c r="K6902" s="416">
        <v>80.87</v>
      </c>
      <c r="L6902" s="415" t="s">
        <v>5151</v>
      </c>
    </row>
    <row r="6903" spans="1:12" x14ac:dyDescent="0.25">
      <c r="A6903" s="415" t="s">
        <v>3779</v>
      </c>
      <c r="B6903" s="415" t="s">
        <v>4604</v>
      </c>
      <c r="C6903" s="415" t="s">
        <v>4866</v>
      </c>
      <c r="D6903" s="415" t="s">
        <v>4867</v>
      </c>
      <c r="E6903" s="416" t="s">
        <v>155</v>
      </c>
      <c r="F6903" s="415" t="s">
        <v>155</v>
      </c>
      <c r="G6903" s="415">
        <v>90778</v>
      </c>
      <c r="H6903" s="415" t="s">
        <v>5238</v>
      </c>
      <c r="I6903" s="415" t="s">
        <v>24</v>
      </c>
      <c r="J6903" s="415" t="s">
        <v>273</v>
      </c>
      <c r="K6903" s="416">
        <v>91.83</v>
      </c>
      <c r="L6903" s="415" t="s">
        <v>5151</v>
      </c>
    </row>
    <row r="6904" spans="1:12" x14ac:dyDescent="0.25">
      <c r="A6904" s="415" t="s">
        <v>3779</v>
      </c>
      <c r="B6904" s="415" t="s">
        <v>4604</v>
      </c>
      <c r="C6904" s="415" t="s">
        <v>4866</v>
      </c>
      <c r="D6904" s="415" t="s">
        <v>4867</v>
      </c>
      <c r="E6904" s="416" t="s">
        <v>155</v>
      </c>
      <c r="F6904" s="415" t="s">
        <v>155</v>
      </c>
      <c r="G6904" s="415">
        <v>90779</v>
      </c>
      <c r="H6904" s="415" t="s">
        <v>5239</v>
      </c>
      <c r="I6904" s="415" t="s">
        <v>24</v>
      </c>
      <c r="J6904" s="415" t="s">
        <v>273</v>
      </c>
      <c r="K6904" s="416">
        <v>124.98</v>
      </c>
      <c r="L6904" s="415" t="s">
        <v>5151</v>
      </c>
    </row>
    <row r="6905" spans="1:12" x14ac:dyDescent="0.25">
      <c r="A6905" s="415" t="s">
        <v>3779</v>
      </c>
      <c r="B6905" s="415" t="s">
        <v>4604</v>
      </c>
      <c r="C6905" s="415" t="s">
        <v>4866</v>
      </c>
      <c r="D6905" s="415" t="s">
        <v>4867</v>
      </c>
      <c r="E6905" s="416" t="s">
        <v>155</v>
      </c>
      <c r="F6905" s="415" t="s">
        <v>155</v>
      </c>
      <c r="G6905" s="415">
        <v>90780</v>
      </c>
      <c r="H6905" s="415" t="s">
        <v>5240</v>
      </c>
      <c r="I6905" s="415" t="s">
        <v>24</v>
      </c>
      <c r="J6905" s="415" t="s">
        <v>273</v>
      </c>
      <c r="K6905" s="416">
        <v>49.38</v>
      </c>
      <c r="L6905" s="415" t="s">
        <v>5151</v>
      </c>
    </row>
    <row r="6906" spans="1:12" x14ac:dyDescent="0.25">
      <c r="A6906" s="415" t="s">
        <v>3779</v>
      </c>
      <c r="B6906" s="415" t="s">
        <v>4604</v>
      </c>
      <c r="C6906" s="415" t="s">
        <v>4866</v>
      </c>
      <c r="D6906" s="415" t="s">
        <v>4867</v>
      </c>
      <c r="E6906" s="416" t="s">
        <v>155</v>
      </c>
      <c r="F6906" s="415" t="s">
        <v>155</v>
      </c>
      <c r="G6906" s="415">
        <v>90781</v>
      </c>
      <c r="H6906" s="415" t="s">
        <v>5241</v>
      </c>
      <c r="I6906" s="415" t="s">
        <v>24</v>
      </c>
      <c r="J6906" s="415" t="s">
        <v>611</v>
      </c>
      <c r="K6906" s="416">
        <v>22.89</v>
      </c>
      <c r="L6906" s="415" t="s">
        <v>5151</v>
      </c>
    </row>
    <row r="6907" spans="1:12" x14ac:dyDescent="0.25">
      <c r="A6907" s="415" t="s">
        <v>3779</v>
      </c>
      <c r="B6907" s="415" t="s">
        <v>4604</v>
      </c>
      <c r="C6907" s="415" t="s">
        <v>4866</v>
      </c>
      <c r="D6907" s="415" t="s">
        <v>4867</v>
      </c>
      <c r="E6907" s="416" t="s">
        <v>155</v>
      </c>
      <c r="F6907" s="415" t="s">
        <v>155</v>
      </c>
      <c r="G6907" s="415">
        <v>91677</v>
      </c>
      <c r="H6907" s="415" t="s">
        <v>5242</v>
      </c>
      <c r="I6907" s="415" t="s">
        <v>24</v>
      </c>
      <c r="J6907" s="415" t="s">
        <v>273</v>
      </c>
      <c r="K6907" s="416">
        <v>90.64</v>
      </c>
      <c r="L6907" s="415" t="s">
        <v>5151</v>
      </c>
    </row>
    <row r="6908" spans="1:12" x14ac:dyDescent="0.25">
      <c r="A6908" s="415" t="s">
        <v>3779</v>
      </c>
      <c r="B6908" s="415" t="s">
        <v>4604</v>
      </c>
      <c r="C6908" s="415" t="s">
        <v>4866</v>
      </c>
      <c r="D6908" s="415" t="s">
        <v>4867</v>
      </c>
      <c r="E6908" s="416" t="s">
        <v>155</v>
      </c>
      <c r="F6908" s="415" t="s">
        <v>155</v>
      </c>
      <c r="G6908" s="415">
        <v>91678</v>
      </c>
      <c r="H6908" s="415" t="s">
        <v>5243</v>
      </c>
      <c r="I6908" s="415" t="s">
        <v>24</v>
      </c>
      <c r="J6908" s="415" t="s">
        <v>273</v>
      </c>
      <c r="K6908" s="416">
        <v>86.58</v>
      </c>
      <c r="L6908" s="415" t="s">
        <v>5151</v>
      </c>
    </row>
    <row r="6909" spans="1:12" x14ac:dyDescent="0.25">
      <c r="A6909" s="415" t="s">
        <v>3779</v>
      </c>
      <c r="B6909" s="415" t="s">
        <v>4604</v>
      </c>
      <c r="C6909" s="415" t="s">
        <v>4866</v>
      </c>
      <c r="D6909" s="415" t="s">
        <v>4867</v>
      </c>
      <c r="E6909" s="416" t="s">
        <v>155</v>
      </c>
      <c r="F6909" s="415" t="s">
        <v>155</v>
      </c>
      <c r="G6909" s="415">
        <v>93558</v>
      </c>
      <c r="H6909" s="415" t="s">
        <v>5244</v>
      </c>
      <c r="I6909" s="415" t="s">
        <v>5245</v>
      </c>
      <c r="J6909" s="415" t="s">
        <v>273</v>
      </c>
      <c r="K6909" s="417">
        <v>4833.37</v>
      </c>
      <c r="L6909" s="415" t="s">
        <v>5151</v>
      </c>
    </row>
    <row r="6910" spans="1:12" x14ac:dyDescent="0.25">
      <c r="A6910" s="415" t="s">
        <v>3779</v>
      </c>
      <c r="B6910" s="415" t="s">
        <v>4604</v>
      </c>
      <c r="C6910" s="415" t="s">
        <v>4866</v>
      </c>
      <c r="D6910" s="415" t="s">
        <v>4867</v>
      </c>
      <c r="E6910" s="416" t="s">
        <v>155</v>
      </c>
      <c r="F6910" s="415" t="s">
        <v>155</v>
      </c>
      <c r="G6910" s="415">
        <v>93559</v>
      </c>
      <c r="H6910" s="415" t="s">
        <v>5228</v>
      </c>
      <c r="I6910" s="415" t="s">
        <v>5245</v>
      </c>
      <c r="J6910" s="415" t="s">
        <v>273</v>
      </c>
      <c r="K6910" s="417">
        <v>5487.31</v>
      </c>
      <c r="L6910" s="415" t="s">
        <v>5151</v>
      </c>
    </row>
    <row r="6911" spans="1:12" x14ac:dyDescent="0.25">
      <c r="A6911" s="415" t="s">
        <v>3779</v>
      </c>
      <c r="B6911" s="415" t="s">
        <v>4604</v>
      </c>
      <c r="C6911" s="415" t="s">
        <v>4866</v>
      </c>
      <c r="D6911" s="415" t="s">
        <v>4867</v>
      </c>
      <c r="E6911" s="416" t="s">
        <v>155</v>
      </c>
      <c r="F6911" s="415" t="s">
        <v>155</v>
      </c>
      <c r="G6911" s="415">
        <v>93560</v>
      </c>
      <c r="H6911" s="415" t="s">
        <v>5236</v>
      </c>
      <c r="I6911" s="415" t="s">
        <v>5245</v>
      </c>
      <c r="J6911" s="415" t="s">
        <v>273</v>
      </c>
      <c r="K6911" s="417">
        <v>4037.37</v>
      </c>
      <c r="L6911" s="415" t="s">
        <v>5151</v>
      </c>
    </row>
    <row r="6912" spans="1:12" x14ac:dyDescent="0.25">
      <c r="A6912" s="415" t="s">
        <v>3779</v>
      </c>
      <c r="B6912" s="415" t="s">
        <v>4604</v>
      </c>
      <c r="C6912" s="415" t="s">
        <v>4866</v>
      </c>
      <c r="D6912" s="415" t="s">
        <v>4867</v>
      </c>
      <c r="E6912" s="416" t="s">
        <v>155</v>
      </c>
      <c r="F6912" s="415" t="s">
        <v>155</v>
      </c>
      <c r="G6912" s="415">
        <v>93561</v>
      </c>
      <c r="H6912" s="415" t="s">
        <v>5237</v>
      </c>
      <c r="I6912" s="415" t="s">
        <v>5245</v>
      </c>
      <c r="J6912" s="415" t="s">
        <v>273</v>
      </c>
      <c r="K6912" s="417">
        <v>4604.62</v>
      </c>
      <c r="L6912" s="415" t="s">
        <v>5151</v>
      </c>
    </row>
    <row r="6913" spans="1:12" x14ac:dyDescent="0.25">
      <c r="A6913" s="415" t="s">
        <v>3779</v>
      </c>
      <c r="B6913" s="415" t="s">
        <v>4604</v>
      </c>
      <c r="C6913" s="415" t="s">
        <v>4866</v>
      </c>
      <c r="D6913" s="415" t="s">
        <v>4867</v>
      </c>
      <c r="E6913" s="416" t="s">
        <v>155</v>
      </c>
      <c r="F6913" s="415" t="s">
        <v>155</v>
      </c>
      <c r="G6913" s="415">
        <v>93562</v>
      </c>
      <c r="H6913" s="415" t="s">
        <v>5234</v>
      </c>
      <c r="I6913" s="415" t="s">
        <v>5245</v>
      </c>
      <c r="J6913" s="415" t="s">
        <v>273</v>
      </c>
      <c r="K6913" s="417">
        <v>3904.26</v>
      </c>
      <c r="L6913" s="415" t="s">
        <v>5151</v>
      </c>
    </row>
    <row r="6914" spans="1:12" x14ac:dyDescent="0.25">
      <c r="A6914" s="415" t="s">
        <v>3779</v>
      </c>
      <c r="B6914" s="415" t="s">
        <v>4604</v>
      </c>
      <c r="C6914" s="415" t="s">
        <v>4866</v>
      </c>
      <c r="D6914" s="415" t="s">
        <v>4867</v>
      </c>
      <c r="E6914" s="416" t="s">
        <v>155</v>
      </c>
      <c r="F6914" s="415" t="s">
        <v>155</v>
      </c>
      <c r="G6914" s="415">
        <v>93563</v>
      </c>
      <c r="H6914" s="415" t="s">
        <v>5229</v>
      </c>
      <c r="I6914" s="415" t="s">
        <v>5245</v>
      </c>
      <c r="J6914" s="415" t="s">
        <v>273</v>
      </c>
      <c r="K6914" s="417">
        <v>2831.79</v>
      </c>
      <c r="L6914" s="415" t="s">
        <v>5151</v>
      </c>
    </row>
    <row r="6915" spans="1:12" x14ac:dyDescent="0.25">
      <c r="A6915" s="415" t="s">
        <v>3779</v>
      </c>
      <c r="B6915" s="415" t="s">
        <v>4604</v>
      </c>
      <c r="C6915" s="415" t="s">
        <v>4866</v>
      </c>
      <c r="D6915" s="415" t="s">
        <v>4867</v>
      </c>
      <c r="E6915" s="416" t="s">
        <v>155</v>
      </c>
      <c r="F6915" s="415" t="s">
        <v>155</v>
      </c>
      <c r="G6915" s="415">
        <v>93564</v>
      </c>
      <c r="H6915" s="415" t="s">
        <v>5230</v>
      </c>
      <c r="I6915" s="415" t="s">
        <v>5245</v>
      </c>
      <c r="J6915" s="415" t="s">
        <v>273</v>
      </c>
      <c r="K6915" s="417">
        <v>2857.11</v>
      </c>
      <c r="L6915" s="415" t="s">
        <v>5151</v>
      </c>
    </row>
    <row r="6916" spans="1:12" x14ac:dyDescent="0.25">
      <c r="A6916" s="415" t="s">
        <v>3779</v>
      </c>
      <c r="B6916" s="415" t="s">
        <v>4604</v>
      </c>
      <c r="C6916" s="415" t="s">
        <v>4866</v>
      </c>
      <c r="D6916" s="415" t="s">
        <v>4867</v>
      </c>
      <c r="E6916" s="416" t="s">
        <v>155</v>
      </c>
      <c r="F6916" s="415" t="s">
        <v>155</v>
      </c>
      <c r="G6916" s="415">
        <v>93565</v>
      </c>
      <c r="H6916" s="415" t="s">
        <v>34</v>
      </c>
      <c r="I6916" s="415" t="s">
        <v>5245</v>
      </c>
      <c r="J6916" s="415" t="s">
        <v>273</v>
      </c>
      <c r="K6916" s="417">
        <v>14110.57</v>
      </c>
      <c r="L6916" s="415" t="s">
        <v>5151</v>
      </c>
    </row>
    <row r="6917" spans="1:12" x14ac:dyDescent="0.25">
      <c r="A6917" s="415" t="s">
        <v>3779</v>
      </c>
      <c r="B6917" s="415" t="s">
        <v>4604</v>
      </c>
      <c r="C6917" s="415" t="s">
        <v>4866</v>
      </c>
      <c r="D6917" s="415" t="s">
        <v>4867</v>
      </c>
      <c r="E6917" s="416" t="s">
        <v>155</v>
      </c>
      <c r="F6917" s="415" t="s">
        <v>155</v>
      </c>
      <c r="G6917" s="415">
        <v>93566</v>
      </c>
      <c r="H6917" s="415" t="s">
        <v>5235</v>
      </c>
      <c r="I6917" s="415" t="s">
        <v>5245</v>
      </c>
      <c r="J6917" s="415" t="s">
        <v>273</v>
      </c>
      <c r="K6917" s="417">
        <v>2831.79</v>
      </c>
      <c r="L6917" s="415" t="s">
        <v>5151</v>
      </c>
    </row>
    <row r="6918" spans="1:12" x14ac:dyDescent="0.25">
      <c r="A6918" s="415" t="s">
        <v>3779</v>
      </c>
      <c r="B6918" s="415" t="s">
        <v>4604</v>
      </c>
      <c r="C6918" s="415" t="s">
        <v>4866</v>
      </c>
      <c r="D6918" s="415" t="s">
        <v>4867</v>
      </c>
      <c r="E6918" s="416" t="s">
        <v>155</v>
      </c>
      <c r="F6918" s="415" t="s">
        <v>155</v>
      </c>
      <c r="G6918" s="415">
        <v>93567</v>
      </c>
      <c r="H6918" s="415" t="s">
        <v>5238</v>
      </c>
      <c r="I6918" s="415" t="s">
        <v>5245</v>
      </c>
      <c r="J6918" s="415" t="s">
        <v>273</v>
      </c>
      <c r="K6918" s="417">
        <v>16022.33</v>
      </c>
      <c r="L6918" s="415" t="s">
        <v>5151</v>
      </c>
    </row>
    <row r="6919" spans="1:12" x14ac:dyDescent="0.25">
      <c r="A6919" s="415" t="s">
        <v>3779</v>
      </c>
      <c r="B6919" s="415" t="s">
        <v>4604</v>
      </c>
      <c r="C6919" s="415" t="s">
        <v>4866</v>
      </c>
      <c r="D6919" s="415" t="s">
        <v>4867</v>
      </c>
      <c r="E6919" s="416" t="s">
        <v>155</v>
      </c>
      <c r="F6919" s="415" t="s">
        <v>155</v>
      </c>
      <c r="G6919" s="415">
        <v>93568</v>
      </c>
      <c r="H6919" s="415" t="s">
        <v>5239</v>
      </c>
      <c r="I6919" s="415" t="s">
        <v>5245</v>
      </c>
      <c r="J6919" s="415" t="s">
        <v>273</v>
      </c>
      <c r="K6919" s="417">
        <v>21800.16</v>
      </c>
      <c r="L6919" s="415" t="s">
        <v>5151</v>
      </c>
    </row>
    <row r="6920" spans="1:12" x14ac:dyDescent="0.25">
      <c r="A6920" s="415" t="s">
        <v>3779</v>
      </c>
      <c r="B6920" s="415" t="s">
        <v>4604</v>
      </c>
      <c r="C6920" s="415" t="s">
        <v>4866</v>
      </c>
      <c r="D6920" s="415" t="s">
        <v>4867</v>
      </c>
      <c r="E6920" s="416" t="s">
        <v>155</v>
      </c>
      <c r="F6920" s="415" t="s">
        <v>155</v>
      </c>
      <c r="G6920" s="415">
        <v>93569</v>
      </c>
      <c r="H6920" s="415" t="s">
        <v>5246</v>
      </c>
      <c r="I6920" s="415" t="s">
        <v>5245</v>
      </c>
      <c r="J6920" s="415" t="s">
        <v>273</v>
      </c>
      <c r="K6920" s="417">
        <v>10433.52</v>
      </c>
      <c r="L6920" s="415" t="s">
        <v>5151</v>
      </c>
    </row>
    <row r="6921" spans="1:12" x14ac:dyDescent="0.25">
      <c r="A6921" s="415" t="s">
        <v>3779</v>
      </c>
      <c r="B6921" s="415" t="s">
        <v>4604</v>
      </c>
      <c r="C6921" s="415" t="s">
        <v>4866</v>
      </c>
      <c r="D6921" s="415" t="s">
        <v>4867</v>
      </c>
      <c r="E6921" s="416" t="s">
        <v>155</v>
      </c>
      <c r="F6921" s="415" t="s">
        <v>155</v>
      </c>
      <c r="G6921" s="415">
        <v>93570</v>
      </c>
      <c r="H6921" s="415" t="s">
        <v>5247</v>
      </c>
      <c r="I6921" s="415" t="s">
        <v>5245</v>
      </c>
      <c r="J6921" s="415" t="s">
        <v>273</v>
      </c>
      <c r="K6921" s="417">
        <v>14703.15</v>
      </c>
      <c r="L6921" s="415" t="s">
        <v>5151</v>
      </c>
    </row>
    <row r="6922" spans="1:12" x14ac:dyDescent="0.25">
      <c r="A6922" s="415" t="s">
        <v>3779</v>
      </c>
      <c r="B6922" s="415" t="s">
        <v>4604</v>
      </c>
      <c r="C6922" s="415" t="s">
        <v>4866</v>
      </c>
      <c r="D6922" s="415" t="s">
        <v>4867</v>
      </c>
      <c r="E6922" s="416" t="s">
        <v>155</v>
      </c>
      <c r="F6922" s="415" t="s">
        <v>155</v>
      </c>
      <c r="G6922" s="415">
        <v>93571</v>
      </c>
      <c r="H6922" s="415" t="s">
        <v>5248</v>
      </c>
      <c r="I6922" s="415" t="s">
        <v>5245</v>
      </c>
      <c r="J6922" s="415" t="s">
        <v>273</v>
      </c>
      <c r="K6922" s="417">
        <v>19349.400000000001</v>
      </c>
      <c r="L6922" s="415" t="s">
        <v>5151</v>
      </c>
    </row>
    <row r="6923" spans="1:12" x14ac:dyDescent="0.25">
      <c r="A6923" s="415" t="s">
        <v>3779</v>
      </c>
      <c r="B6923" s="415" t="s">
        <v>4604</v>
      </c>
      <c r="C6923" s="415" t="s">
        <v>4866</v>
      </c>
      <c r="D6923" s="415" t="s">
        <v>4867</v>
      </c>
      <c r="E6923" s="416" t="s">
        <v>155</v>
      </c>
      <c r="F6923" s="415" t="s">
        <v>155</v>
      </c>
      <c r="G6923" s="415">
        <v>93572</v>
      </c>
      <c r="H6923" s="415" t="s">
        <v>5249</v>
      </c>
      <c r="I6923" s="415" t="s">
        <v>5245</v>
      </c>
      <c r="J6923" s="415" t="s">
        <v>273</v>
      </c>
      <c r="K6923" s="417">
        <v>5808.01</v>
      </c>
      <c r="L6923" s="415" t="s">
        <v>5151</v>
      </c>
    </row>
    <row r="6924" spans="1:12" x14ac:dyDescent="0.25">
      <c r="A6924" s="415" t="s">
        <v>3779</v>
      </c>
      <c r="B6924" s="415" t="s">
        <v>4604</v>
      </c>
      <c r="C6924" s="415" t="s">
        <v>4866</v>
      </c>
      <c r="D6924" s="415" t="s">
        <v>4867</v>
      </c>
      <c r="E6924" s="416" t="s">
        <v>155</v>
      </c>
      <c r="F6924" s="415" t="s">
        <v>155</v>
      </c>
      <c r="G6924" s="415">
        <v>94295</v>
      </c>
      <c r="H6924" s="415" t="s">
        <v>5240</v>
      </c>
      <c r="I6924" s="415" t="s">
        <v>5245</v>
      </c>
      <c r="J6924" s="415" t="s">
        <v>273</v>
      </c>
      <c r="K6924" s="417">
        <v>8621.52</v>
      </c>
      <c r="L6924" s="415" t="s">
        <v>5151</v>
      </c>
    </row>
    <row r="6925" spans="1:12" x14ac:dyDescent="0.25">
      <c r="A6925" s="415" t="s">
        <v>3779</v>
      </c>
      <c r="B6925" s="415" t="s">
        <v>4604</v>
      </c>
      <c r="C6925" s="415" t="s">
        <v>4866</v>
      </c>
      <c r="D6925" s="415" t="s">
        <v>4867</v>
      </c>
      <c r="E6925" s="416" t="s">
        <v>155</v>
      </c>
      <c r="F6925" s="415" t="s">
        <v>155</v>
      </c>
      <c r="G6925" s="415">
        <v>94296</v>
      </c>
      <c r="H6925" s="415" t="s">
        <v>5241</v>
      </c>
      <c r="I6925" s="415" t="s">
        <v>5245</v>
      </c>
      <c r="J6925" s="415" t="s">
        <v>273</v>
      </c>
      <c r="K6925" s="417">
        <v>4014.07</v>
      </c>
      <c r="L6925" s="415" t="s">
        <v>5151</v>
      </c>
    </row>
    <row r="6926" spans="1:12" x14ac:dyDescent="0.25">
      <c r="A6926" s="415" t="s">
        <v>3779</v>
      </c>
      <c r="B6926" s="415" t="s">
        <v>4604</v>
      </c>
      <c r="C6926" s="415" t="s">
        <v>4866</v>
      </c>
      <c r="D6926" s="415" t="s">
        <v>4867</v>
      </c>
      <c r="E6926" s="416" t="s">
        <v>155</v>
      </c>
      <c r="F6926" s="415" t="s">
        <v>155</v>
      </c>
      <c r="G6926" s="415">
        <v>95308</v>
      </c>
      <c r="H6926" s="415" t="s">
        <v>5250</v>
      </c>
      <c r="I6926" s="415" t="s">
        <v>24</v>
      </c>
      <c r="J6926" s="415" t="s">
        <v>273</v>
      </c>
      <c r="K6926" s="416">
        <v>0.1</v>
      </c>
      <c r="L6926" s="415" t="s">
        <v>5151</v>
      </c>
    </row>
    <row r="6927" spans="1:12" x14ac:dyDescent="0.25">
      <c r="A6927" s="415" t="s">
        <v>3779</v>
      </c>
      <c r="B6927" s="415" t="s">
        <v>4604</v>
      </c>
      <c r="C6927" s="415" t="s">
        <v>4866</v>
      </c>
      <c r="D6927" s="415" t="s">
        <v>4867</v>
      </c>
      <c r="E6927" s="416" t="s">
        <v>155</v>
      </c>
      <c r="F6927" s="415" t="s">
        <v>155</v>
      </c>
      <c r="G6927" s="415">
        <v>95309</v>
      </c>
      <c r="H6927" s="415" t="s">
        <v>5251</v>
      </c>
      <c r="I6927" s="415" t="s">
        <v>24</v>
      </c>
      <c r="J6927" s="415" t="s">
        <v>273</v>
      </c>
      <c r="K6927" s="416">
        <v>0.13</v>
      </c>
      <c r="L6927" s="415" t="s">
        <v>5151</v>
      </c>
    </row>
    <row r="6928" spans="1:12" x14ac:dyDescent="0.25">
      <c r="A6928" s="415" t="s">
        <v>3779</v>
      </c>
      <c r="B6928" s="415" t="s">
        <v>4604</v>
      </c>
      <c r="C6928" s="415" t="s">
        <v>4866</v>
      </c>
      <c r="D6928" s="415" t="s">
        <v>4867</v>
      </c>
      <c r="E6928" s="416" t="s">
        <v>155</v>
      </c>
      <c r="F6928" s="415" t="s">
        <v>155</v>
      </c>
      <c r="G6928" s="415">
        <v>95310</v>
      </c>
      <c r="H6928" s="415" t="s">
        <v>5252</v>
      </c>
      <c r="I6928" s="415" t="s">
        <v>24</v>
      </c>
      <c r="J6928" s="415" t="s">
        <v>273</v>
      </c>
      <c r="K6928" s="416">
        <v>0.14000000000000001</v>
      </c>
      <c r="L6928" s="415" t="s">
        <v>5151</v>
      </c>
    </row>
    <row r="6929" spans="1:12" x14ac:dyDescent="0.25">
      <c r="A6929" s="415" t="s">
        <v>3779</v>
      </c>
      <c r="B6929" s="415" t="s">
        <v>4604</v>
      </c>
      <c r="C6929" s="415" t="s">
        <v>4866</v>
      </c>
      <c r="D6929" s="415" t="s">
        <v>4867</v>
      </c>
      <c r="E6929" s="416" t="s">
        <v>155</v>
      </c>
      <c r="F6929" s="415" t="s">
        <v>155</v>
      </c>
      <c r="G6929" s="415">
        <v>95311</v>
      </c>
      <c r="H6929" s="415" t="s">
        <v>5253</v>
      </c>
      <c r="I6929" s="415" t="s">
        <v>24</v>
      </c>
      <c r="J6929" s="415" t="s">
        <v>273</v>
      </c>
      <c r="K6929" s="416">
        <v>0.11</v>
      </c>
      <c r="L6929" s="415" t="s">
        <v>5151</v>
      </c>
    </row>
    <row r="6930" spans="1:12" x14ac:dyDescent="0.25">
      <c r="A6930" s="415" t="s">
        <v>3779</v>
      </c>
      <c r="B6930" s="415" t="s">
        <v>4604</v>
      </c>
      <c r="C6930" s="415" t="s">
        <v>4866</v>
      </c>
      <c r="D6930" s="415" t="s">
        <v>4867</v>
      </c>
      <c r="E6930" s="416" t="s">
        <v>155</v>
      </c>
      <c r="F6930" s="415" t="s">
        <v>155</v>
      </c>
      <c r="G6930" s="415">
        <v>95312</v>
      </c>
      <c r="H6930" s="415" t="s">
        <v>5254</v>
      </c>
      <c r="I6930" s="415" t="s">
        <v>24</v>
      </c>
      <c r="J6930" s="415" t="s">
        <v>273</v>
      </c>
      <c r="K6930" s="416">
        <v>0.13</v>
      </c>
      <c r="L6930" s="415" t="s">
        <v>5151</v>
      </c>
    </row>
    <row r="6931" spans="1:12" x14ac:dyDescent="0.25">
      <c r="A6931" s="415" t="s">
        <v>3779</v>
      </c>
      <c r="B6931" s="415" t="s">
        <v>4604</v>
      </c>
      <c r="C6931" s="415" t="s">
        <v>4866</v>
      </c>
      <c r="D6931" s="415" t="s">
        <v>4867</v>
      </c>
      <c r="E6931" s="416" t="s">
        <v>155</v>
      </c>
      <c r="F6931" s="415" t="s">
        <v>155</v>
      </c>
      <c r="G6931" s="415">
        <v>95313</v>
      </c>
      <c r="H6931" s="415" t="s">
        <v>5255</v>
      </c>
      <c r="I6931" s="415" t="s">
        <v>24</v>
      </c>
      <c r="J6931" s="415" t="s">
        <v>273</v>
      </c>
      <c r="K6931" s="416">
        <v>0.11</v>
      </c>
      <c r="L6931" s="415" t="s">
        <v>5151</v>
      </c>
    </row>
    <row r="6932" spans="1:12" x14ac:dyDescent="0.25">
      <c r="A6932" s="415" t="s">
        <v>3779</v>
      </c>
      <c r="B6932" s="415" t="s">
        <v>4604</v>
      </c>
      <c r="C6932" s="415" t="s">
        <v>4866</v>
      </c>
      <c r="D6932" s="415" t="s">
        <v>4867</v>
      </c>
      <c r="E6932" s="416" t="s">
        <v>155</v>
      </c>
      <c r="F6932" s="415" t="s">
        <v>155</v>
      </c>
      <c r="G6932" s="415">
        <v>95314</v>
      </c>
      <c r="H6932" s="415" t="s">
        <v>5256</v>
      </c>
      <c r="I6932" s="415" t="s">
        <v>24</v>
      </c>
      <c r="J6932" s="415" t="s">
        <v>273</v>
      </c>
      <c r="K6932" s="416">
        <v>0.13</v>
      </c>
      <c r="L6932" s="415" t="s">
        <v>5151</v>
      </c>
    </row>
    <row r="6933" spans="1:12" x14ac:dyDescent="0.25">
      <c r="A6933" s="415" t="s">
        <v>3779</v>
      </c>
      <c r="B6933" s="415" t="s">
        <v>4604</v>
      </c>
      <c r="C6933" s="415" t="s">
        <v>4866</v>
      </c>
      <c r="D6933" s="415" t="s">
        <v>4867</v>
      </c>
      <c r="E6933" s="416" t="s">
        <v>155</v>
      </c>
      <c r="F6933" s="415" t="s">
        <v>155</v>
      </c>
      <c r="G6933" s="415">
        <v>95315</v>
      </c>
      <c r="H6933" s="415" t="s">
        <v>5257</v>
      </c>
      <c r="I6933" s="415" t="s">
        <v>24</v>
      </c>
      <c r="J6933" s="415" t="s">
        <v>273</v>
      </c>
      <c r="K6933" s="416">
        <v>0.25</v>
      </c>
      <c r="L6933" s="415" t="s">
        <v>5151</v>
      </c>
    </row>
    <row r="6934" spans="1:12" x14ac:dyDescent="0.25">
      <c r="A6934" s="415" t="s">
        <v>3779</v>
      </c>
      <c r="B6934" s="415" t="s">
        <v>4604</v>
      </c>
      <c r="C6934" s="415" t="s">
        <v>4866</v>
      </c>
      <c r="D6934" s="415" t="s">
        <v>4867</v>
      </c>
      <c r="E6934" s="416" t="s">
        <v>155</v>
      </c>
      <c r="F6934" s="415" t="s">
        <v>155</v>
      </c>
      <c r="G6934" s="415">
        <v>95316</v>
      </c>
      <c r="H6934" s="415" t="s">
        <v>5258</v>
      </c>
      <c r="I6934" s="415" t="s">
        <v>24</v>
      </c>
      <c r="J6934" s="415" t="s">
        <v>273</v>
      </c>
      <c r="K6934" s="416">
        <v>0.3</v>
      </c>
      <c r="L6934" s="415" t="s">
        <v>5151</v>
      </c>
    </row>
    <row r="6935" spans="1:12" x14ac:dyDescent="0.25">
      <c r="A6935" s="415" t="s">
        <v>3779</v>
      </c>
      <c r="B6935" s="415" t="s">
        <v>4604</v>
      </c>
      <c r="C6935" s="415" t="s">
        <v>4866</v>
      </c>
      <c r="D6935" s="415" t="s">
        <v>4867</v>
      </c>
      <c r="E6935" s="416" t="s">
        <v>155</v>
      </c>
      <c r="F6935" s="415" t="s">
        <v>155</v>
      </c>
      <c r="G6935" s="415">
        <v>95317</v>
      </c>
      <c r="H6935" s="415" t="s">
        <v>5259</v>
      </c>
      <c r="I6935" s="415" t="s">
        <v>24</v>
      </c>
      <c r="J6935" s="415" t="s">
        <v>273</v>
      </c>
      <c r="K6935" s="416">
        <v>0.15</v>
      </c>
      <c r="L6935" s="415" t="s">
        <v>5151</v>
      </c>
    </row>
    <row r="6936" spans="1:12" x14ac:dyDescent="0.25">
      <c r="A6936" s="415" t="s">
        <v>3779</v>
      </c>
      <c r="B6936" s="415" t="s">
        <v>4604</v>
      </c>
      <c r="C6936" s="415" t="s">
        <v>4866</v>
      </c>
      <c r="D6936" s="415" t="s">
        <v>4867</v>
      </c>
      <c r="E6936" s="416" t="s">
        <v>155</v>
      </c>
      <c r="F6936" s="415" t="s">
        <v>155</v>
      </c>
      <c r="G6936" s="415">
        <v>95318</v>
      </c>
      <c r="H6936" s="415" t="s">
        <v>5260</v>
      </c>
      <c r="I6936" s="415" t="s">
        <v>24</v>
      </c>
      <c r="J6936" s="415" t="s">
        <v>273</v>
      </c>
      <c r="K6936" s="416">
        <v>0.11</v>
      </c>
      <c r="L6936" s="415" t="s">
        <v>5151</v>
      </c>
    </row>
    <row r="6937" spans="1:12" x14ac:dyDescent="0.25">
      <c r="A6937" s="415" t="s">
        <v>3779</v>
      </c>
      <c r="B6937" s="415" t="s">
        <v>4604</v>
      </c>
      <c r="C6937" s="415" t="s">
        <v>4866</v>
      </c>
      <c r="D6937" s="415" t="s">
        <v>4867</v>
      </c>
      <c r="E6937" s="416" t="s">
        <v>155</v>
      </c>
      <c r="F6937" s="415" t="s">
        <v>155</v>
      </c>
      <c r="G6937" s="415">
        <v>95319</v>
      </c>
      <c r="H6937" s="415" t="s">
        <v>5261</v>
      </c>
      <c r="I6937" s="415" t="s">
        <v>24</v>
      </c>
      <c r="J6937" s="415" t="s">
        <v>273</v>
      </c>
      <c r="K6937" s="416">
        <v>0.16</v>
      </c>
      <c r="L6937" s="415" t="s">
        <v>5151</v>
      </c>
    </row>
    <row r="6938" spans="1:12" x14ac:dyDescent="0.25">
      <c r="A6938" s="415" t="s">
        <v>3779</v>
      </c>
      <c r="B6938" s="415" t="s">
        <v>4604</v>
      </c>
      <c r="C6938" s="415" t="s">
        <v>4866</v>
      </c>
      <c r="D6938" s="415" t="s">
        <v>4867</v>
      </c>
      <c r="E6938" s="416" t="s">
        <v>155</v>
      </c>
      <c r="F6938" s="415" t="s">
        <v>155</v>
      </c>
      <c r="G6938" s="415">
        <v>95320</v>
      </c>
      <c r="H6938" s="415" t="s">
        <v>5262</v>
      </c>
      <c r="I6938" s="415" t="s">
        <v>24</v>
      </c>
      <c r="J6938" s="415" t="s">
        <v>273</v>
      </c>
      <c r="K6938" s="416">
        <v>0.11</v>
      </c>
      <c r="L6938" s="415" t="s">
        <v>5151</v>
      </c>
    </row>
    <row r="6939" spans="1:12" x14ac:dyDescent="0.25">
      <c r="A6939" s="415" t="s">
        <v>3779</v>
      </c>
      <c r="B6939" s="415" t="s">
        <v>4604</v>
      </c>
      <c r="C6939" s="415" t="s">
        <v>4866</v>
      </c>
      <c r="D6939" s="415" t="s">
        <v>4867</v>
      </c>
      <c r="E6939" s="416" t="s">
        <v>155</v>
      </c>
      <c r="F6939" s="415" t="s">
        <v>155</v>
      </c>
      <c r="G6939" s="415">
        <v>95321</v>
      </c>
      <c r="H6939" s="415" t="s">
        <v>5263</v>
      </c>
      <c r="I6939" s="415" t="s">
        <v>24</v>
      </c>
      <c r="J6939" s="415" t="s">
        <v>273</v>
      </c>
      <c r="K6939" s="416">
        <v>0.1</v>
      </c>
      <c r="L6939" s="415" t="s">
        <v>5151</v>
      </c>
    </row>
    <row r="6940" spans="1:12" x14ac:dyDescent="0.25">
      <c r="A6940" s="415" t="s">
        <v>3779</v>
      </c>
      <c r="B6940" s="415" t="s">
        <v>4604</v>
      </c>
      <c r="C6940" s="415" t="s">
        <v>4866</v>
      </c>
      <c r="D6940" s="415" t="s">
        <v>4867</v>
      </c>
      <c r="E6940" s="416" t="s">
        <v>155</v>
      </c>
      <c r="F6940" s="415" t="s">
        <v>155</v>
      </c>
      <c r="G6940" s="415">
        <v>95322</v>
      </c>
      <c r="H6940" s="415" t="s">
        <v>5264</v>
      </c>
      <c r="I6940" s="415" t="s">
        <v>24</v>
      </c>
      <c r="J6940" s="415" t="s">
        <v>273</v>
      </c>
      <c r="K6940" s="416">
        <v>0.05</v>
      </c>
      <c r="L6940" s="415" t="s">
        <v>5151</v>
      </c>
    </row>
    <row r="6941" spans="1:12" x14ac:dyDescent="0.25">
      <c r="A6941" s="415" t="s">
        <v>3779</v>
      </c>
      <c r="B6941" s="415" t="s">
        <v>4604</v>
      </c>
      <c r="C6941" s="415" t="s">
        <v>4866</v>
      </c>
      <c r="D6941" s="415" t="s">
        <v>4867</v>
      </c>
      <c r="E6941" s="416" t="s">
        <v>155</v>
      </c>
      <c r="F6941" s="415" t="s">
        <v>155</v>
      </c>
      <c r="G6941" s="415">
        <v>95323</v>
      </c>
      <c r="H6941" s="415" t="s">
        <v>5265</v>
      </c>
      <c r="I6941" s="415" t="s">
        <v>24</v>
      </c>
      <c r="J6941" s="415" t="s">
        <v>273</v>
      </c>
      <c r="K6941" s="416">
        <v>0.15</v>
      </c>
      <c r="L6941" s="415" t="s">
        <v>5151</v>
      </c>
    </row>
    <row r="6942" spans="1:12" x14ac:dyDescent="0.25">
      <c r="A6942" s="415" t="s">
        <v>3779</v>
      </c>
      <c r="B6942" s="415" t="s">
        <v>4604</v>
      </c>
      <c r="C6942" s="415" t="s">
        <v>4866</v>
      </c>
      <c r="D6942" s="415" t="s">
        <v>4867</v>
      </c>
      <c r="E6942" s="416" t="s">
        <v>155</v>
      </c>
      <c r="F6942" s="415" t="s">
        <v>155</v>
      </c>
      <c r="G6942" s="415">
        <v>95324</v>
      </c>
      <c r="H6942" s="415" t="s">
        <v>5266</v>
      </c>
      <c r="I6942" s="415" t="s">
        <v>24</v>
      </c>
      <c r="J6942" s="415" t="s">
        <v>273</v>
      </c>
      <c r="K6942" s="416">
        <v>0.17</v>
      </c>
      <c r="L6942" s="415" t="s">
        <v>5151</v>
      </c>
    </row>
    <row r="6943" spans="1:12" x14ac:dyDescent="0.25">
      <c r="A6943" s="415" t="s">
        <v>3779</v>
      </c>
      <c r="B6943" s="415" t="s">
        <v>4604</v>
      </c>
      <c r="C6943" s="415" t="s">
        <v>4866</v>
      </c>
      <c r="D6943" s="415" t="s">
        <v>4867</v>
      </c>
      <c r="E6943" s="416" t="s">
        <v>155</v>
      </c>
      <c r="F6943" s="415" t="s">
        <v>155</v>
      </c>
      <c r="G6943" s="415">
        <v>95325</v>
      </c>
      <c r="H6943" s="415" t="s">
        <v>5267</v>
      </c>
      <c r="I6943" s="415" t="s">
        <v>24</v>
      </c>
      <c r="J6943" s="415" t="s">
        <v>273</v>
      </c>
      <c r="K6943" s="416">
        <v>0.28999999999999998</v>
      </c>
      <c r="L6943" s="415" t="s">
        <v>5151</v>
      </c>
    </row>
    <row r="6944" spans="1:12" x14ac:dyDescent="0.25">
      <c r="A6944" s="415" t="s">
        <v>3779</v>
      </c>
      <c r="B6944" s="415" t="s">
        <v>4604</v>
      </c>
      <c r="C6944" s="415" t="s">
        <v>4866</v>
      </c>
      <c r="D6944" s="415" t="s">
        <v>4867</v>
      </c>
      <c r="E6944" s="416" t="s">
        <v>155</v>
      </c>
      <c r="F6944" s="415" t="s">
        <v>155</v>
      </c>
      <c r="G6944" s="415">
        <v>95326</v>
      </c>
      <c r="H6944" s="415" t="s">
        <v>5268</v>
      </c>
      <c r="I6944" s="415" t="s">
        <v>24</v>
      </c>
      <c r="J6944" s="415" t="s">
        <v>273</v>
      </c>
      <c r="K6944" s="416">
        <v>0.03</v>
      </c>
      <c r="L6944" s="415" t="s">
        <v>5151</v>
      </c>
    </row>
    <row r="6945" spans="1:12" x14ac:dyDescent="0.25">
      <c r="A6945" s="415" t="s">
        <v>3779</v>
      </c>
      <c r="B6945" s="415" t="s">
        <v>4604</v>
      </c>
      <c r="C6945" s="415" t="s">
        <v>4866</v>
      </c>
      <c r="D6945" s="415" t="s">
        <v>4867</v>
      </c>
      <c r="E6945" s="416" t="s">
        <v>155</v>
      </c>
      <c r="F6945" s="415" t="s">
        <v>155</v>
      </c>
      <c r="G6945" s="415">
        <v>95328</v>
      </c>
      <c r="H6945" s="415" t="s">
        <v>5269</v>
      </c>
      <c r="I6945" s="415" t="s">
        <v>24</v>
      </c>
      <c r="J6945" s="415" t="s">
        <v>273</v>
      </c>
      <c r="K6945" s="416">
        <v>0.13</v>
      </c>
      <c r="L6945" s="415" t="s">
        <v>5151</v>
      </c>
    </row>
    <row r="6946" spans="1:12" x14ac:dyDescent="0.25">
      <c r="A6946" s="415" t="s">
        <v>3779</v>
      </c>
      <c r="B6946" s="415" t="s">
        <v>4604</v>
      </c>
      <c r="C6946" s="415" t="s">
        <v>4866</v>
      </c>
      <c r="D6946" s="415" t="s">
        <v>4867</v>
      </c>
      <c r="E6946" s="416" t="s">
        <v>155</v>
      </c>
      <c r="F6946" s="415" t="s">
        <v>155</v>
      </c>
      <c r="G6946" s="415">
        <v>95329</v>
      </c>
      <c r="H6946" s="415" t="s">
        <v>5270</v>
      </c>
      <c r="I6946" s="415" t="s">
        <v>24</v>
      </c>
      <c r="J6946" s="415" t="s">
        <v>273</v>
      </c>
      <c r="K6946" s="416">
        <v>0.16</v>
      </c>
      <c r="L6946" s="415" t="s">
        <v>5151</v>
      </c>
    </row>
    <row r="6947" spans="1:12" x14ac:dyDescent="0.25">
      <c r="A6947" s="415" t="s">
        <v>3779</v>
      </c>
      <c r="B6947" s="415" t="s">
        <v>4604</v>
      </c>
      <c r="C6947" s="415" t="s">
        <v>4866</v>
      </c>
      <c r="D6947" s="415" t="s">
        <v>4867</v>
      </c>
      <c r="E6947" s="416" t="s">
        <v>155</v>
      </c>
      <c r="F6947" s="415" t="s">
        <v>155</v>
      </c>
      <c r="G6947" s="415">
        <v>95330</v>
      </c>
      <c r="H6947" s="415" t="s">
        <v>5271</v>
      </c>
      <c r="I6947" s="415" t="s">
        <v>24</v>
      </c>
      <c r="J6947" s="415" t="s">
        <v>611</v>
      </c>
      <c r="K6947" s="416">
        <v>0.13</v>
      </c>
      <c r="L6947" s="415" t="s">
        <v>5151</v>
      </c>
    </row>
    <row r="6948" spans="1:12" x14ac:dyDescent="0.25">
      <c r="A6948" s="415" t="s">
        <v>3779</v>
      </c>
      <c r="B6948" s="415" t="s">
        <v>4604</v>
      </c>
      <c r="C6948" s="415" t="s">
        <v>4866</v>
      </c>
      <c r="D6948" s="415" t="s">
        <v>4867</v>
      </c>
      <c r="E6948" s="416" t="s">
        <v>155</v>
      </c>
      <c r="F6948" s="415" t="s">
        <v>155</v>
      </c>
      <c r="G6948" s="415">
        <v>95331</v>
      </c>
      <c r="H6948" s="415" t="s">
        <v>5272</v>
      </c>
      <c r="I6948" s="415" t="s">
        <v>24</v>
      </c>
      <c r="J6948" s="415" t="s">
        <v>273</v>
      </c>
      <c r="K6948" s="416">
        <v>0.17</v>
      </c>
      <c r="L6948" s="415" t="s">
        <v>5151</v>
      </c>
    </row>
    <row r="6949" spans="1:12" x14ac:dyDescent="0.25">
      <c r="A6949" s="415" t="s">
        <v>3779</v>
      </c>
      <c r="B6949" s="415" t="s">
        <v>4604</v>
      </c>
      <c r="C6949" s="415" t="s">
        <v>4866</v>
      </c>
      <c r="D6949" s="415" t="s">
        <v>4867</v>
      </c>
      <c r="E6949" s="416" t="s">
        <v>155</v>
      </c>
      <c r="F6949" s="415" t="s">
        <v>155</v>
      </c>
      <c r="G6949" s="415">
        <v>95332</v>
      </c>
      <c r="H6949" s="415" t="s">
        <v>5273</v>
      </c>
      <c r="I6949" s="415" t="s">
        <v>24</v>
      </c>
      <c r="J6949" s="415" t="s">
        <v>611</v>
      </c>
      <c r="K6949" s="416">
        <v>0.43</v>
      </c>
      <c r="L6949" s="415" t="s">
        <v>5151</v>
      </c>
    </row>
    <row r="6950" spans="1:12" x14ac:dyDescent="0.25">
      <c r="A6950" s="415" t="s">
        <v>3779</v>
      </c>
      <c r="B6950" s="415" t="s">
        <v>4604</v>
      </c>
      <c r="C6950" s="415" t="s">
        <v>4866</v>
      </c>
      <c r="D6950" s="415" t="s">
        <v>4867</v>
      </c>
      <c r="E6950" s="416" t="s">
        <v>155</v>
      </c>
      <c r="F6950" s="415" t="s">
        <v>155</v>
      </c>
      <c r="G6950" s="415">
        <v>95333</v>
      </c>
      <c r="H6950" s="415" t="s">
        <v>5274</v>
      </c>
      <c r="I6950" s="415" t="s">
        <v>24</v>
      </c>
      <c r="J6950" s="415" t="s">
        <v>273</v>
      </c>
      <c r="K6950" s="416">
        <v>0.43</v>
      </c>
      <c r="L6950" s="415" t="s">
        <v>5151</v>
      </c>
    </row>
    <row r="6951" spans="1:12" x14ac:dyDescent="0.25">
      <c r="A6951" s="415" t="s">
        <v>3779</v>
      </c>
      <c r="B6951" s="415" t="s">
        <v>4604</v>
      </c>
      <c r="C6951" s="415" t="s">
        <v>4866</v>
      </c>
      <c r="D6951" s="415" t="s">
        <v>4867</v>
      </c>
      <c r="E6951" s="416" t="s">
        <v>155</v>
      </c>
      <c r="F6951" s="415" t="s">
        <v>155</v>
      </c>
      <c r="G6951" s="415">
        <v>95334</v>
      </c>
      <c r="H6951" s="415" t="s">
        <v>5275</v>
      </c>
      <c r="I6951" s="415" t="s">
        <v>24</v>
      </c>
      <c r="J6951" s="415" t="s">
        <v>273</v>
      </c>
      <c r="K6951" s="416">
        <v>0.4</v>
      </c>
      <c r="L6951" s="415" t="s">
        <v>5151</v>
      </c>
    </row>
    <row r="6952" spans="1:12" x14ac:dyDescent="0.25">
      <c r="A6952" s="415" t="s">
        <v>3779</v>
      </c>
      <c r="B6952" s="415" t="s">
        <v>4604</v>
      </c>
      <c r="C6952" s="415" t="s">
        <v>4866</v>
      </c>
      <c r="D6952" s="415" t="s">
        <v>4867</v>
      </c>
      <c r="E6952" s="416" t="s">
        <v>155</v>
      </c>
      <c r="F6952" s="415" t="s">
        <v>155</v>
      </c>
      <c r="G6952" s="415">
        <v>95335</v>
      </c>
      <c r="H6952" s="415" t="s">
        <v>5276</v>
      </c>
      <c r="I6952" s="415" t="s">
        <v>24</v>
      </c>
      <c r="J6952" s="415" t="s">
        <v>611</v>
      </c>
      <c r="K6952" s="416">
        <v>0.21</v>
      </c>
      <c r="L6952" s="415" t="s">
        <v>5151</v>
      </c>
    </row>
    <row r="6953" spans="1:12" x14ac:dyDescent="0.25">
      <c r="A6953" s="415" t="s">
        <v>3779</v>
      </c>
      <c r="B6953" s="415" t="s">
        <v>4604</v>
      </c>
      <c r="C6953" s="415" t="s">
        <v>4866</v>
      </c>
      <c r="D6953" s="415" t="s">
        <v>4867</v>
      </c>
      <c r="E6953" s="416" t="s">
        <v>155</v>
      </c>
      <c r="F6953" s="415" t="s">
        <v>155</v>
      </c>
      <c r="G6953" s="415">
        <v>95337</v>
      </c>
      <c r="H6953" s="415" t="s">
        <v>5277</v>
      </c>
      <c r="I6953" s="415" t="s">
        <v>24</v>
      </c>
      <c r="J6953" s="415" t="s">
        <v>273</v>
      </c>
      <c r="K6953" s="416">
        <v>0.13</v>
      </c>
      <c r="L6953" s="415" t="s">
        <v>5151</v>
      </c>
    </row>
    <row r="6954" spans="1:12" x14ac:dyDescent="0.25">
      <c r="A6954" s="415" t="s">
        <v>3779</v>
      </c>
      <c r="B6954" s="415" t="s">
        <v>4604</v>
      </c>
      <c r="C6954" s="415" t="s">
        <v>4866</v>
      </c>
      <c r="D6954" s="415" t="s">
        <v>4867</v>
      </c>
      <c r="E6954" s="416" t="s">
        <v>155</v>
      </c>
      <c r="F6954" s="415" t="s">
        <v>155</v>
      </c>
      <c r="G6954" s="415">
        <v>95338</v>
      </c>
      <c r="H6954" s="415" t="s">
        <v>5278</v>
      </c>
      <c r="I6954" s="415" t="s">
        <v>24</v>
      </c>
      <c r="J6954" s="415" t="s">
        <v>273</v>
      </c>
      <c r="K6954" s="416">
        <v>0.24</v>
      </c>
      <c r="L6954" s="415" t="s">
        <v>5151</v>
      </c>
    </row>
    <row r="6955" spans="1:12" x14ac:dyDescent="0.25">
      <c r="A6955" s="415" t="s">
        <v>3779</v>
      </c>
      <c r="B6955" s="415" t="s">
        <v>4604</v>
      </c>
      <c r="C6955" s="415" t="s">
        <v>4866</v>
      </c>
      <c r="D6955" s="415" t="s">
        <v>4867</v>
      </c>
      <c r="E6955" s="416" t="s">
        <v>155</v>
      </c>
      <c r="F6955" s="415" t="s">
        <v>155</v>
      </c>
      <c r="G6955" s="415">
        <v>95339</v>
      </c>
      <c r="H6955" s="415" t="s">
        <v>5279</v>
      </c>
      <c r="I6955" s="415" t="s">
        <v>24</v>
      </c>
      <c r="J6955" s="415" t="s">
        <v>273</v>
      </c>
      <c r="K6955" s="416">
        <v>0.15</v>
      </c>
      <c r="L6955" s="415" t="s">
        <v>5151</v>
      </c>
    </row>
    <row r="6956" spans="1:12" x14ac:dyDescent="0.25">
      <c r="A6956" s="415" t="s">
        <v>3779</v>
      </c>
      <c r="B6956" s="415" t="s">
        <v>4604</v>
      </c>
      <c r="C6956" s="415" t="s">
        <v>4866</v>
      </c>
      <c r="D6956" s="415" t="s">
        <v>4867</v>
      </c>
      <c r="E6956" s="416" t="s">
        <v>155</v>
      </c>
      <c r="F6956" s="415" t="s">
        <v>155</v>
      </c>
      <c r="G6956" s="415">
        <v>95340</v>
      </c>
      <c r="H6956" s="415" t="s">
        <v>5280</v>
      </c>
      <c r="I6956" s="415" t="s">
        <v>24</v>
      </c>
      <c r="J6956" s="415" t="s">
        <v>273</v>
      </c>
      <c r="K6956" s="416">
        <v>0.17</v>
      </c>
      <c r="L6956" s="415" t="s">
        <v>5151</v>
      </c>
    </row>
    <row r="6957" spans="1:12" x14ac:dyDescent="0.25">
      <c r="A6957" s="415" t="s">
        <v>3779</v>
      </c>
      <c r="B6957" s="415" t="s">
        <v>4604</v>
      </c>
      <c r="C6957" s="415" t="s">
        <v>4866</v>
      </c>
      <c r="D6957" s="415" t="s">
        <v>4867</v>
      </c>
      <c r="E6957" s="416" t="s">
        <v>155</v>
      </c>
      <c r="F6957" s="415" t="s">
        <v>155</v>
      </c>
      <c r="G6957" s="415">
        <v>95341</v>
      </c>
      <c r="H6957" s="415" t="s">
        <v>5281</v>
      </c>
      <c r="I6957" s="415" t="s">
        <v>24</v>
      </c>
      <c r="J6957" s="415" t="s">
        <v>273</v>
      </c>
      <c r="K6957" s="416">
        <v>0.17</v>
      </c>
      <c r="L6957" s="415" t="s">
        <v>5151</v>
      </c>
    </row>
    <row r="6958" spans="1:12" x14ac:dyDescent="0.25">
      <c r="A6958" s="415" t="s">
        <v>3779</v>
      </c>
      <c r="B6958" s="415" t="s">
        <v>4604</v>
      </c>
      <c r="C6958" s="415" t="s">
        <v>4866</v>
      </c>
      <c r="D6958" s="415" t="s">
        <v>4867</v>
      </c>
      <c r="E6958" s="416" t="s">
        <v>155</v>
      </c>
      <c r="F6958" s="415" t="s">
        <v>155</v>
      </c>
      <c r="G6958" s="415">
        <v>95342</v>
      </c>
      <c r="H6958" s="415" t="s">
        <v>5282</v>
      </c>
      <c r="I6958" s="415" t="s">
        <v>24</v>
      </c>
      <c r="J6958" s="415" t="s">
        <v>273</v>
      </c>
      <c r="K6958" s="416">
        <v>0.18</v>
      </c>
      <c r="L6958" s="415" t="s">
        <v>5151</v>
      </c>
    </row>
    <row r="6959" spans="1:12" x14ac:dyDescent="0.25">
      <c r="A6959" s="415" t="s">
        <v>3779</v>
      </c>
      <c r="B6959" s="415" t="s">
        <v>4604</v>
      </c>
      <c r="C6959" s="415" t="s">
        <v>4866</v>
      </c>
      <c r="D6959" s="415" t="s">
        <v>4867</v>
      </c>
      <c r="E6959" s="416" t="s">
        <v>155</v>
      </c>
      <c r="F6959" s="415" t="s">
        <v>155</v>
      </c>
      <c r="G6959" s="415">
        <v>95343</v>
      </c>
      <c r="H6959" s="415" t="s">
        <v>5283</v>
      </c>
      <c r="I6959" s="415" t="s">
        <v>24</v>
      </c>
      <c r="J6959" s="415" t="s">
        <v>273</v>
      </c>
      <c r="K6959" s="416">
        <v>0.45</v>
      </c>
      <c r="L6959" s="415" t="s">
        <v>5151</v>
      </c>
    </row>
    <row r="6960" spans="1:12" x14ac:dyDescent="0.25">
      <c r="A6960" s="415" t="s">
        <v>3779</v>
      </c>
      <c r="B6960" s="415" t="s">
        <v>4604</v>
      </c>
      <c r="C6960" s="415" t="s">
        <v>4866</v>
      </c>
      <c r="D6960" s="415" t="s">
        <v>4867</v>
      </c>
      <c r="E6960" s="416" t="s">
        <v>155</v>
      </c>
      <c r="F6960" s="415" t="s">
        <v>155</v>
      </c>
      <c r="G6960" s="415">
        <v>95344</v>
      </c>
      <c r="H6960" s="415" t="s">
        <v>5284</v>
      </c>
      <c r="I6960" s="415" t="s">
        <v>24</v>
      </c>
      <c r="J6960" s="415" t="s">
        <v>273</v>
      </c>
      <c r="K6960" s="416">
        <v>0.19</v>
      </c>
      <c r="L6960" s="415" t="s">
        <v>5151</v>
      </c>
    </row>
    <row r="6961" spans="1:12" x14ac:dyDescent="0.25">
      <c r="A6961" s="415" t="s">
        <v>3779</v>
      </c>
      <c r="B6961" s="415" t="s">
        <v>4604</v>
      </c>
      <c r="C6961" s="415" t="s">
        <v>4866</v>
      </c>
      <c r="D6961" s="415" t="s">
        <v>4867</v>
      </c>
      <c r="E6961" s="416" t="s">
        <v>155</v>
      </c>
      <c r="F6961" s="415" t="s">
        <v>155</v>
      </c>
      <c r="G6961" s="415">
        <v>95345</v>
      </c>
      <c r="H6961" s="415" t="s">
        <v>5285</v>
      </c>
      <c r="I6961" s="415" t="s">
        <v>24</v>
      </c>
      <c r="J6961" s="415" t="s">
        <v>273</v>
      </c>
      <c r="K6961" s="416">
        <v>0.56000000000000005</v>
      </c>
      <c r="L6961" s="415" t="s">
        <v>5151</v>
      </c>
    </row>
    <row r="6962" spans="1:12" x14ac:dyDescent="0.25">
      <c r="A6962" s="415" t="s">
        <v>3779</v>
      </c>
      <c r="B6962" s="415" t="s">
        <v>4604</v>
      </c>
      <c r="C6962" s="415" t="s">
        <v>4866</v>
      </c>
      <c r="D6962" s="415" t="s">
        <v>4867</v>
      </c>
      <c r="E6962" s="416" t="s">
        <v>155</v>
      </c>
      <c r="F6962" s="415" t="s">
        <v>155</v>
      </c>
      <c r="G6962" s="415">
        <v>95346</v>
      </c>
      <c r="H6962" s="415" t="s">
        <v>5286</v>
      </c>
      <c r="I6962" s="415" t="s">
        <v>24</v>
      </c>
      <c r="J6962" s="415" t="s">
        <v>273</v>
      </c>
      <c r="K6962" s="416">
        <v>0.08</v>
      </c>
      <c r="L6962" s="415" t="s">
        <v>5151</v>
      </c>
    </row>
    <row r="6963" spans="1:12" x14ac:dyDescent="0.25">
      <c r="A6963" s="415" t="s">
        <v>3779</v>
      </c>
      <c r="B6963" s="415" t="s">
        <v>4604</v>
      </c>
      <c r="C6963" s="415" t="s">
        <v>4866</v>
      </c>
      <c r="D6963" s="415" t="s">
        <v>4867</v>
      </c>
      <c r="E6963" s="416" t="s">
        <v>155</v>
      </c>
      <c r="F6963" s="415" t="s">
        <v>155</v>
      </c>
      <c r="G6963" s="415">
        <v>95347</v>
      </c>
      <c r="H6963" s="415" t="s">
        <v>5287</v>
      </c>
      <c r="I6963" s="415" t="s">
        <v>24</v>
      </c>
      <c r="J6963" s="415" t="s">
        <v>273</v>
      </c>
      <c r="K6963" s="416">
        <v>0.09</v>
      </c>
      <c r="L6963" s="415" t="s">
        <v>5151</v>
      </c>
    </row>
    <row r="6964" spans="1:12" x14ac:dyDescent="0.25">
      <c r="A6964" s="415" t="s">
        <v>3779</v>
      </c>
      <c r="B6964" s="415" t="s">
        <v>4604</v>
      </c>
      <c r="C6964" s="415" t="s">
        <v>4866</v>
      </c>
      <c r="D6964" s="415" t="s">
        <v>4867</v>
      </c>
      <c r="E6964" s="416" t="s">
        <v>155</v>
      </c>
      <c r="F6964" s="415" t="s">
        <v>155</v>
      </c>
      <c r="G6964" s="415">
        <v>95348</v>
      </c>
      <c r="H6964" s="415" t="s">
        <v>5288</v>
      </c>
      <c r="I6964" s="415" t="s">
        <v>24</v>
      </c>
      <c r="J6964" s="415" t="s">
        <v>273</v>
      </c>
      <c r="K6964" s="416">
        <v>0.12</v>
      </c>
      <c r="L6964" s="415" t="s">
        <v>5151</v>
      </c>
    </row>
    <row r="6965" spans="1:12" x14ac:dyDescent="0.25">
      <c r="A6965" s="415" t="s">
        <v>3779</v>
      </c>
      <c r="B6965" s="415" t="s">
        <v>4604</v>
      </c>
      <c r="C6965" s="415" t="s">
        <v>4866</v>
      </c>
      <c r="D6965" s="415" t="s">
        <v>4867</v>
      </c>
      <c r="E6965" s="416" t="s">
        <v>155</v>
      </c>
      <c r="F6965" s="415" t="s">
        <v>155</v>
      </c>
      <c r="G6965" s="415">
        <v>95349</v>
      </c>
      <c r="H6965" s="415" t="s">
        <v>5289</v>
      </c>
      <c r="I6965" s="415" t="s">
        <v>24</v>
      </c>
      <c r="J6965" s="415" t="s">
        <v>273</v>
      </c>
      <c r="K6965" s="416">
        <v>0.09</v>
      </c>
      <c r="L6965" s="415" t="s">
        <v>5151</v>
      </c>
    </row>
    <row r="6966" spans="1:12" x14ac:dyDescent="0.25">
      <c r="A6966" s="415" t="s">
        <v>3779</v>
      </c>
      <c r="B6966" s="415" t="s">
        <v>4604</v>
      </c>
      <c r="C6966" s="415" t="s">
        <v>4866</v>
      </c>
      <c r="D6966" s="415" t="s">
        <v>4867</v>
      </c>
      <c r="E6966" s="416" t="s">
        <v>155</v>
      </c>
      <c r="F6966" s="415" t="s">
        <v>155</v>
      </c>
      <c r="G6966" s="415">
        <v>95350</v>
      </c>
      <c r="H6966" s="415" t="s">
        <v>5290</v>
      </c>
      <c r="I6966" s="415" t="s">
        <v>24</v>
      </c>
      <c r="J6966" s="415" t="s">
        <v>273</v>
      </c>
      <c r="K6966" s="416">
        <v>0.11</v>
      </c>
      <c r="L6966" s="415" t="s">
        <v>5151</v>
      </c>
    </row>
    <row r="6967" spans="1:12" x14ac:dyDescent="0.25">
      <c r="A6967" s="415" t="s">
        <v>3779</v>
      </c>
      <c r="B6967" s="415" t="s">
        <v>4604</v>
      </c>
      <c r="C6967" s="415" t="s">
        <v>4866</v>
      </c>
      <c r="D6967" s="415" t="s">
        <v>4867</v>
      </c>
      <c r="E6967" s="416" t="s">
        <v>155</v>
      </c>
      <c r="F6967" s="415" t="s">
        <v>155</v>
      </c>
      <c r="G6967" s="415">
        <v>95351</v>
      </c>
      <c r="H6967" s="415" t="s">
        <v>5291</v>
      </c>
      <c r="I6967" s="415" t="s">
        <v>24</v>
      </c>
      <c r="J6967" s="415" t="s">
        <v>273</v>
      </c>
      <c r="K6967" s="416">
        <v>0.32</v>
      </c>
      <c r="L6967" s="415" t="s">
        <v>5151</v>
      </c>
    </row>
    <row r="6968" spans="1:12" x14ac:dyDescent="0.25">
      <c r="A6968" s="415" t="s">
        <v>3779</v>
      </c>
      <c r="B6968" s="415" t="s">
        <v>4604</v>
      </c>
      <c r="C6968" s="415" t="s">
        <v>4866</v>
      </c>
      <c r="D6968" s="415" t="s">
        <v>4867</v>
      </c>
      <c r="E6968" s="416" t="s">
        <v>155</v>
      </c>
      <c r="F6968" s="415" t="s">
        <v>155</v>
      </c>
      <c r="G6968" s="415">
        <v>95352</v>
      </c>
      <c r="H6968" s="415" t="s">
        <v>5292</v>
      </c>
      <c r="I6968" s="415" t="s">
        <v>24</v>
      </c>
      <c r="J6968" s="415" t="s">
        <v>273</v>
      </c>
      <c r="K6968" s="416">
        <v>7.0000000000000007E-2</v>
      </c>
      <c r="L6968" s="415" t="s">
        <v>5151</v>
      </c>
    </row>
    <row r="6969" spans="1:12" x14ac:dyDescent="0.25">
      <c r="A6969" s="415" t="s">
        <v>3779</v>
      </c>
      <c r="B6969" s="415" t="s">
        <v>4604</v>
      </c>
      <c r="C6969" s="415" t="s">
        <v>4866</v>
      </c>
      <c r="D6969" s="415" t="s">
        <v>4867</v>
      </c>
      <c r="E6969" s="416" t="s">
        <v>155</v>
      </c>
      <c r="F6969" s="415" t="s">
        <v>155</v>
      </c>
      <c r="G6969" s="415">
        <v>95354</v>
      </c>
      <c r="H6969" s="415" t="s">
        <v>5293</v>
      </c>
      <c r="I6969" s="415" t="s">
        <v>24</v>
      </c>
      <c r="J6969" s="415" t="s">
        <v>273</v>
      </c>
      <c r="K6969" s="416">
        <v>0.13</v>
      </c>
      <c r="L6969" s="415" t="s">
        <v>5151</v>
      </c>
    </row>
    <row r="6970" spans="1:12" x14ac:dyDescent="0.25">
      <c r="A6970" s="415" t="s">
        <v>3779</v>
      </c>
      <c r="B6970" s="415" t="s">
        <v>4604</v>
      </c>
      <c r="C6970" s="415" t="s">
        <v>4866</v>
      </c>
      <c r="D6970" s="415" t="s">
        <v>4867</v>
      </c>
      <c r="E6970" s="416" t="s">
        <v>155</v>
      </c>
      <c r="F6970" s="415" t="s">
        <v>155</v>
      </c>
      <c r="G6970" s="415">
        <v>95355</v>
      </c>
      <c r="H6970" s="415" t="s">
        <v>5294</v>
      </c>
      <c r="I6970" s="415" t="s">
        <v>24</v>
      </c>
      <c r="J6970" s="415" t="s">
        <v>273</v>
      </c>
      <c r="K6970" s="416">
        <v>0.15</v>
      </c>
      <c r="L6970" s="415" t="s">
        <v>5151</v>
      </c>
    </row>
    <row r="6971" spans="1:12" x14ac:dyDescent="0.25">
      <c r="A6971" s="415" t="s">
        <v>3779</v>
      </c>
      <c r="B6971" s="415" t="s">
        <v>4604</v>
      </c>
      <c r="C6971" s="415" t="s">
        <v>4866</v>
      </c>
      <c r="D6971" s="415" t="s">
        <v>4867</v>
      </c>
      <c r="E6971" s="416" t="s">
        <v>155</v>
      </c>
      <c r="F6971" s="415" t="s">
        <v>155</v>
      </c>
      <c r="G6971" s="415">
        <v>95356</v>
      </c>
      <c r="H6971" s="415" t="s">
        <v>5295</v>
      </c>
      <c r="I6971" s="415" t="s">
        <v>24</v>
      </c>
      <c r="J6971" s="415" t="s">
        <v>273</v>
      </c>
      <c r="K6971" s="416">
        <v>0.16</v>
      </c>
      <c r="L6971" s="415" t="s">
        <v>5151</v>
      </c>
    </row>
    <row r="6972" spans="1:12" x14ac:dyDescent="0.25">
      <c r="A6972" s="415" t="s">
        <v>3779</v>
      </c>
      <c r="B6972" s="415" t="s">
        <v>4604</v>
      </c>
      <c r="C6972" s="415" t="s">
        <v>4866</v>
      </c>
      <c r="D6972" s="415" t="s">
        <v>4867</v>
      </c>
      <c r="E6972" s="416" t="s">
        <v>155</v>
      </c>
      <c r="F6972" s="415" t="s">
        <v>155</v>
      </c>
      <c r="G6972" s="415">
        <v>95357</v>
      </c>
      <c r="H6972" s="415" t="s">
        <v>5296</v>
      </c>
      <c r="I6972" s="415" t="s">
        <v>24</v>
      </c>
      <c r="J6972" s="415" t="s">
        <v>611</v>
      </c>
      <c r="K6972" s="416">
        <v>0.26</v>
      </c>
      <c r="L6972" s="415" t="s">
        <v>5151</v>
      </c>
    </row>
    <row r="6973" spans="1:12" x14ac:dyDescent="0.25">
      <c r="A6973" s="415" t="s">
        <v>3779</v>
      </c>
      <c r="B6973" s="415" t="s">
        <v>4604</v>
      </c>
      <c r="C6973" s="415" t="s">
        <v>4866</v>
      </c>
      <c r="D6973" s="415" t="s">
        <v>4867</v>
      </c>
      <c r="E6973" s="416" t="s">
        <v>155</v>
      </c>
      <c r="F6973" s="415" t="s">
        <v>155</v>
      </c>
      <c r="G6973" s="415">
        <v>95358</v>
      </c>
      <c r="H6973" s="415" t="s">
        <v>5297</v>
      </c>
      <c r="I6973" s="415" t="s">
        <v>24</v>
      </c>
      <c r="J6973" s="415" t="s">
        <v>273</v>
      </c>
      <c r="K6973" s="416">
        <v>0.27</v>
      </c>
      <c r="L6973" s="415" t="s">
        <v>5151</v>
      </c>
    </row>
    <row r="6974" spans="1:12" x14ac:dyDescent="0.25">
      <c r="A6974" s="415" t="s">
        <v>3779</v>
      </c>
      <c r="B6974" s="415" t="s">
        <v>4604</v>
      </c>
      <c r="C6974" s="415" t="s">
        <v>4866</v>
      </c>
      <c r="D6974" s="415" t="s">
        <v>4867</v>
      </c>
      <c r="E6974" s="416" t="s">
        <v>155</v>
      </c>
      <c r="F6974" s="415" t="s">
        <v>155</v>
      </c>
      <c r="G6974" s="415">
        <v>95359</v>
      </c>
      <c r="H6974" s="415" t="s">
        <v>5298</v>
      </c>
      <c r="I6974" s="415" t="s">
        <v>24</v>
      </c>
      <c r="J6974" s="415" t="s">
        <v>273</v>
      </c>
      <c r="K6974" s="416">
        <v>0.27</v>
      </c>
      <c r="L6974" s="415" t="s">
        <v>5151</v>
      </c>
    </row>
    <row r="6975" spans="1:12" x14ac:dyDescent="0.25">
      <c r="A6975" s="415" t="s">
        <v>3779</v>
      </c>
      <c r="B6975" s="415" t="s">
        <v>4604</v>
      </c>
      <c r="C6975" s="415" t="s">
        <v>4866</v>
      </c>
      <c r="D6975" s="415" t="s">
        <v>4867</v>
      </c>
      <c r="E6975" s="416" t="s">
        <v>155</v>
      </c>
      <c r="F6975" s="415" t="s">
        <v>155</v>
      </c>
      <c r="G6975" s="415">
        <v>95360</v>
      </c>
      <c r="H6975" s="415" t="s">
        <v>5299</v>
      </c>
      <c r="I6975" s="415" t="s">
        <v>24</v>
      </c>
      <c r="J6975" s="415" t="s">
        <v>273</v>
      </c>
      <c r="K6975" s="416">
        <v>0.22</v>
      </c>
      <c r="L6975" s="415" t="s">
        <v>5151</v>
      </c>
    </row>
    <row r="6976" spans="1:12" x14ac:dyDescent="0.25">
      <c r="A6976" s="415" t="s">
        <v>3779</v>
      </c>
      <c r="B6976" s="415" t="s">
        <v>4604</v>
      </c>
      <c r="C6976" s="415" t="s">
        <v>4866</v>
      </c>
      <c r="D6976" s="415" t="s">
        <v>4867</v>
      </c>
      <c r="E6976" s="416" t="s">
        <v>155</v>
      </c>
      <c r="F6976" s="415" t="s">
        <v>155</v>
      </c>
      <c r="G6976" s="415">
        <v>95361</v>
      </c>
      <c r="H6976" s="415" t="s">
        <v>5300</v>
      </c>
      <c r="I6976" s="415" t="s">
        <v>24</v>
      </c>
      <c r="J6976" s="415" t="s">
        <v>273</v>
      </c>
      <c r="K6976" s="416">
        <v>0.14000000000000001</v>
      </c>
      <c r="L6976" s="415" t="s">
        <v>5151</v>
      </c>
    </row>
    <row r="6977" spans="1:12" x14ac:dyDescent="0.25">
      <c r="A6977" s="415" t="s">
        <v>3779</v>
      </c>
      <c r="B6977" s="415" t="s">
        <v>4604</v>
      </c>
      <c r="C6977" s="415" t="s">
        <v>4866</v>
      </c>
      <c r="D6977" s="415" t="s">
        <v>4867</v>
      </c>
      <c r="E6977" s="416" t="s">
        <v>155</v>
      </c>
      <c r="F6977" s="415" t="s">
        <v>155</v>
      </c>
      <c r="G6977" s="415">
        <v>95362</v>
      </c>
      <c r="H6977" s="415" t="s">
        <v>5301</v>
      </c>
      <c r="I6977" s="415" t="s">
        <v>24</v>
      </c>
      <c r="J6977" s="415" t="s">
        <v>273</v>
      </c>
      <c r="K6977" s="416">
        <v>0.17</v>
      </c>
      <c r="L6977" s="415" t="s">
        <v>5151</v>
      </c>
    </row>
    <row r="6978" spans="1:12" x14ac:dyDescent="0.25">
      <c r="A6978" s="415" t="s">
        <v>3779</v>
      </c>
      <c r="B6978" s="415" t="s">
        <v>4604</v>
      </c>
      <c r="C6978" s="415" t="s">
        <v>4866</v>
      </c>
      <c r="D6978" s="415" t="s">
        <v>4867</v>
      </c>
      <c r="E6978" s="416" t="s">
        <v>155</v>
      </c>
      <c r="F6978" s="415" t="s">
        <v>155</v>
      </c>
      <c r="G6978" s="415">
        <v>95363</v>
      </c>
      <c r="H6978" s="415" t="s">
        <v>5302</v>
      </c>
      <c r="I6978" s="415" t="s">
        <v>24</v>
      </c>
      <c r="J6978" s="415" t="s">
        <v>273</v>
      </c>
      <c r="K6978" s="416">
        <v>0.21</v>
      </c>
      <c r="L6978" s="415" t="s">
        <v>5151</v>
      </c>
    </row>
    <row r="6979" spans="1:12" x14ac:dyDescent="0.25">
      <c r="A6979" s="415" t="s">
        <v>3779</v>
      </c>
      <c r="B6979" s="415" t="s">
        <v>4604</v>
      </c>
      <c r="C6979" s="415" t="s">
        <v>4866</v>
      </c>
      <c r="D6979" s="415" t="s">
        <v>4867</v>
      </c>
      <c r="E6979" s="416" t="s">
        <v>155</v>
      </c>
      <c r="F6979" s="415" t="s">
        <v>155</v>
      </c>
      <c r="G6979" s="415">
        <v>95364</v>
      </c>
      <c r="H6979" s="415" t="s">
        <v>5303</v>
      </c>
      <c r="I6979" s="415" t="s">
        <v>24</v>
      </c>
      <c r="J6979" s="415" t="s">
        <v>273</v>
      </c>
      <c r="K6979" s="416">
        <v>0.16</v>
      </c>
      <c r="L6979" s="415" t="s">
        <v>5151</v>
      </c>
    </row>
    <row r="6980" spans="1:12" x14ac:dyDescent="0.25">
      <c r="A6980" s="415" t="s">
        <v>3779</v>
      </c>
      <c r="B6980" s="415" t="s">
        <v>4604</v>
      </c>
      <c r="C6980" s="415" t="s">
        <v>4866</v>
      </c>
      <c r="D6980" s="415" t="s">
        <v>4867</v>
      </c>
      <c r="E6980" s="416" t="s">
        <v>155</v>
      </c>
      <c r="F6980" s="415" t="s">
        <v>155</v>
      </c>
      <c r="G6980" s="415">
        <v>95365</v>
      </c>
      <c r="H6980" s="415" t="s">
        <v>5304</v>
      </c>
      <c r="I6980" s="415" t="s">
        <v>24</v>
      </c>
      <c r="J6980" s="415" t="s">
        <v>273</v>
      </c>
      <c r="K6980" s="416">
        <v>0.17</v>
      </c>
      <c r="L6980" s="415" t="s">
        <v>5151</v>
      </c>
    </row>
    <row r="6981" spans="1:12" x14ac:dyDescent="0.25">
      <c r="A6981" s="415" t="s">
        <v>3779</v>
      </c>
      <c r="B6981" s="415" t="s">
        <v>4604</v>
      </c>
      <c r="C6981" s="415" t="s">
        <v>4866</v>
      </c>
      <c r="D6981" s="415" t="s">
        <v>4867</v>
      </c>
      <c r="E6981" s="416" t="s">
        <v>155</v>
      </c>
      <c r="F6981" s="415" t="s">
        <v>155</v>
      </c>
      <c r="G6981" s="415">
        <v>95366</v>
      </c>
      <c r="H6981" s="415" t="s">
        <v>5305</v>
      </c>
      <c r="I6981" s="415" t="s">
        <v>24</v>
      </c>
      <c r="J6981" s="415" t="s">
        <v>273</v>
      </c>
      <c r="K6981" s="416">
        <v>0.18</v>
      </c>
      <c r="L6981" s="415" t="s">
        <v>5151</v>
      </c>
    </row>
    <row r="6982" spans="1:12" x14ac:dyDescent="0.25">
      <c r="A6982" s="415" t="s">
        <v>3779</v>
      </c>
      <c r="B6982" s="415" t="s">
        <v>4604</v>
      </c>
      <c r="C6982" s="415" t="s">
        <v>4866</v>
      </c>
      <c r="D6982" s="415" t="s">
        <v>4867</v>
      </c>
      <c r="E6982" s="416" t="s">
        <v>155</v>
      </c>
      <c r="F6982" s="415" t="s">
        <v>155</v>
      </c>
      <c r="G6982" s="415">
        <v>95367</v>
      </c>
      <c r="H6982" s="415" t="s">
        <v>5306</v>
      </c>
      <c r="I6982" s="415" t="s">
        <v>24</v>
      </c>
      <c r="J6982" s="415" t="s">
        <v>273</v>
      </c>
      <c r="K6982" s="416">
        <v>0.15</v>
      </c>
      <c r="L6982" s="415" t="s">
        <v>5151</v>
      </c>
    </row>
    <row r="6983" spans="1:12" x14ac:dyDescent="0.25">
      <c r="A6983" s="415" t="s">
        <v>3779</v>
      </c>
      <c r="B6983" s="415" t="s">
        <v>4604</v>
      </c>
      <c r="C6983" s="415" t="s">
        <v>4866</v>
      </c>
      <c r="D6983" s="415" t="s">
        <v>4867</v>
      </c>
      <c r="E6983" s="416" t="s">
        <v>155</v>
      </c>
      <c r="F6983" s="415" t="s">
        <v>155</v>
      </c>
      <c r="G6983" s="415">
        <v>95368</v>
      </c>
      <c r="H6983" s="415" t="s">
        <v>5307</v>
      </c>
      <c r="I6983" s="415" t="s">
        <v>24</v>
      </c>
      <c r="J6983" s="415" t="s">
        <v>273</v>
      </c>
      <c r="K6983" s="416">
        <v>0.23</v>
      </c>
      <c r="L6983" s="415" t="s">
        <v>5151</v>
      </c>
    </row>
    <row r="6984" spans="1:12" x14ac:dyDescent="0.25">
      <c r="A6984" s="415" t="s">
        <v>3779</v>
      </c>
      <c r="B6984" s="415" t="s">
        <v>4604</v>
      </c>
      <c r="C6984" s="415" t="s">
        <v>4866</v>
      </c>
      <c r="D6984" s="415" t="s">
        <v>4867</v>
      </c>
      <c r="E6984" s="416" t="s">
        <v>155</v>
      </c>
      <c r="F6984" s="415" t="s">
        <v>155</v>
      </c>
      <c r="G6984" s="415">
        <v>95369</v>
      </c>
      <c r="H6984" s="415" t="s">
        <v>5308</v>
      </c>
      <c r="I6984" s="415" t="s">
        <v>24</v>
      </c>
      <c r="J6984" s="415" t="s">
        <v>273</v>
      </c>
      <c r="K6984" s="416">
        <v>0.17</v>
      </c>
      <c r="L6984" s="415" t="s">
        <v>5151</v>
      </c>
    </row>
    <row r="6985" spans="1:12" x14ac:dyDescent="0.25">
      <c r="A6985" s="415" t="s">
        <v>3779</v>
      </c>
      <c r="B6985" s="415" t="s">
        <v>4604</v>
      </c>
      <c r="C6985" s="415" t="s">
        <v>4866</v>
      </c>
      <c r="D6985" s="415" t="s">
        <v>4867</v>
      </c>
      <c r="E6985" s="416" t="s">
        <v>155</v>
      </c>
      <c r="F6985" s="415" t="s">
        <v>155</v>
      </c>
      <c r="G6985" s="415">
        <v>95370</v>
      </c>
      <c r="H6985" s="415" t="s">
        <v>5309</v>
      </c>
      <c r="I6985" s="415" t="s">
        <v>24</v>
      </c>
      <c r="J6985" s="415" t="s">
        <v>273</v>
      </c>
      <c r="K6985" s="416">
        <v>0.17</v>
      </c>
      <c r="L6985" s="415" t="s">
        <v>5151</v>
      </c>
    </row>
    <row r="6986" spans="1:12" x14ac:dyDescent="0.25">
      <c r="A6986" s="415" t="s">
        <v>3779</v>
      </c>
      <c r="B6986" s="415" t="s">
        <v>4604</v>
      </c>
      <c r="C6986" s="415" t="s">
        <v>4866</v>
      </c>
      <c r="D6986" s="415" t="s">
        <v>4867</v>
      </c>
      <c r="E6986" s="416" t="s">
        <v>155</v>
      </c>
      <c r="F6986" s="415" t="s">
        <v>155</v>
      </c>
      <c r="G6986" s="415">
        <v>95371</v>
      </c>
      <c r="H6986" s="415" t="s">
        <v>5310</v>
      </c>
      <c r="I6986" s="415" t="s">
        <v>24</v>
      </c>
      <c r="J6986" s="415" t="s">
        <v>611</v>
      </c>
      <c r="K6986" s="416">
        <v>0.24</v>
      </c>
      <c r="L6986" s="415" t="s">
        <v>5151</v>
      </c>
    </row>
    <row r="6987" spans="1:12" x14ac:dyDescent="0.25">
      <c r="A6987" s="415" t="s">
        <v>3779</v>
      </c>
      <c r="B6987" s="415" t="s">
        <v>4604</v>
      </c>
      <c r="C6987" s="415" t="s">
        <v>4866</v>
      </c>
      <c r="D6987" s="415" t="s">
        <v>4867</v>
      </c>
      <c r="E6987" s="416" t="s">
        <v>155</v>
      </c>
      <c r="F6987" s="415" t="s">
        <v>155</v>
      </c>
      <c r="G6987" s="415">
        <v>95372</v>
      </c>
      <c r="H6987" s="415" t="s">
        <v>5311</v>
      </c>
      <c r="I6987" s="415" t="s">
        <v>24</v>
      </c>
      <c r="J6987" s="415" t="s">
        <v>611</v>
      </c>
      <c r="K6987" s="416">
        <v>0.17</v>
      </c>
      <c r="L6987" s="415" t="s">
        <v>5151</v>
      </c>
    </row>
    <row r="6988" spans="1:12" x14ac:dyDescent="0.25">
      <c r="A6988" s="415" t="s">
        <v>3779</v>
      </c>
      <c r="B6988" s="415" t="s">
        <v>4604</v>
      </c>
      <c r="C6988" s="415" t="s">
        <v>4866</v>
      </c>
      <c r="D6988" s="415" t="s">
        <v>4867</v>
      </c>
      <c r="E6988" s="416" t="s">
        <v>155</v>
      </c>
      <c r="F6988" s="415" t="s">
        <v>155</v>
      </c>
      <c r="G6988" s="415">
        <v>95373</v>
      </c>
      <c r="H6988" s="415" t="s">
        <v>5312</v>
      </c>
      <c r="I6988" s="415" t="s">
        <v>24</v>
      </c>
      <c r="J6988" s="415" t="s">
        <v>273</v>
      </c>
      <c r="K6988" s="416">
        <v>0.16</v>
      </c>
      <c r="L6988" s="415" t="s">
        <v>5151</v>
      </c>
    </row>
    <row r="6989" spans="1:12" x14ac:dyDescent="0.25">
      <c r="A6989" s="415" t="s">
        <v>3779</v>
      </c>
      <c r="B6989" s="415" t="s">
        <v>4604</v>
      </c>
      <c r="C6989" s="415" t="s">
        <v>4866</v>
      </c>
      <c r="D6989" s="415" t="s">
        <v>4867</v>
      </c>
      <c r="E6989" s="416" t="s">
        <v>155</v>
      </c>
      <c r="F6989" s="415" t="s">
        <v>155</v>
      </c>
      <c r="G6989" s="415">
        <v>95374</v>
      </c>
      <c r="H6989" s="415" t="s">
        <v>5313</v>
      </c>
      <c r="I6989" s="415" t="s">
        <v>24</v>
      </c>
      <c r="J6989" s="415" t="s">
        <v>273</v>
      </c>
      <c r="K6989" s="416">
        <v>0.17</v>
      </c>
      <c r="L6989" s="415" t="s">
        <v>5151</v>
      </c>
    </row>
    <row r="6990" spans="1:12" x14ac:dyDescent="0.25">
      <c r="A6990" s="415" t="s">
        <v>3779</v>
      </c>
      <c r="B6990" s="415" t="s">
        <v>4604</v>
      </c>
      <c r="C6990" s="415" t="s">
        <v>4866</v>
      </c>
      <c r="D6990" s="415" t="s">
        <v>4867</v>
      </c>
      <c r="E6990" s="416" t="s">
        <v>155</v>
      </c>
      <c r="F6990" s="415" t="s">
        <v>155</v>
      </c>
      <c r="G6990" s="415">
        <v>95375</v>
      </c>
      <c r="H6990" s="415" t="s">
        <v>5314</v>
      </c>
      <c r="I6990" s="415" t="s">
        <v>24</v>
      </c>
      <c r="J6990" s="415" t="s">
        <v>273</v>
      </c>
      <c r="K6990" s="416">
        <v>0.25</v>
      </c>
      <c r="L6990" s="415" t="s">
        <v>5151</v>
      </c>
    </row>
    <row r="6991" spans="1:12" x14ac:dyDescent="0.25">
      <c r="A6991" s="415" t="s">
        <v>3779</v>
      </c>
      <c r="B6991" s="415" t="s">
        <v>4604</v>
      </c>
      <c r="C6991" s="415" t="s">
        <v>4866</v>
      </c>
      <c r="D6991" s="415" t="s">
        <v>4867</v>
      </c>
      <c r="E6991" s="416" t="s">
        <v>155</v>
      </c>
      <c r="F6991" s="415" t="s">
        <v>155</v>
      </c>
      <c r="G6991" s="415">
        <v>95376</v>
      </c>
      <c r="H6991" s="415" t="s">
        <v>5315</v>
      </c>
      <c r="I6991" s="415" t="s">
        <v>24</v>
      </c>
      <c r="J6991" s="415" t="s">
        <v>273</v>
      </c>
      <c r="K6991" s="416">
        <v>7.0000000000000007E-2</v>
      </c>
      <c r="L6991" s="415" t="s">
        <v>5151</v>
      </c>
    </row>
    <row r="6992" spans="1:12" x14ac:dyDescent="0.25">
      <c r="A6992" s="415" t="s">
        <v>3779</v>
      </c>
      <c r="B6992" s="415" t="s">
        <v>4604</v>
      </c>
      <c r="C6992" s="415" t="s">
        <v>4866</v>
      </c>
      <c r="D6992" s="415" t="s">
        <v>4867</v>
      </c>
      <c r="E6992" s="416" t="s">
        <v>155</v>
      </c>
      <c r="F6992" s="415" t="s">
        <v>155</v>
      </c>
      <c r="G6992" s="415">
        <v>95377</v>
      </c>
      <c r="H6992" s="415" t="s">
        <v>5316</v>
      </c>
      <c r="I6992" s="415" t="s">
        <v>24</v>
      </c>
      <c r="J6992" s="415" t="s">
        <v>273</v>
      </c>
      <c r="K6992" s="416">
        <v>0.13</v>
      </c>
      <c r="L6992" s="415" t="s">
        <v>5151</v>
      </c>
    </row>
    <row r="6993" spans="1:12" x14ac:dyDescent="0.25">
      <c r="A6993" s="415" t="s">
        <v>3779</v>
      </c>
      <c r="B6993" s="415" t="s">
        <v>4604</v>
      </c>
      <c r="C6993" s="415" t="s">
        <v>4866</v>
      </c>
      <c r="D6993" s="415" t="s">
        <v>4867</v>
      </c>
      <c r="E6993" s="416" t="s">
        <v>155</v>
      </c>
      <c r="F6993" s="415" t="s">
        <v>155</v>
      </c>
      <c r="G6993" s="415">
        <v>95378</v>
      </c>
      <c r="H6993" s="415" t="s">
        <v>5317</v>
      </c>
      <c r="I6993" s="415" t="s">
        <v>24</v>
      </c>
      <c r="J6993" s="415" t="s">
        <v>611</v>
      </c>
      <c r="K6993" s="416">
        <v>0.18</v>
      </c>
      <c r="L6993" s="415" t="s">
        <v>5151</v>
      </c>
    </row>
    <row r="6994" spans="1:12" x14ac:dyDescent="0.25">
      <c r="A6994" s="415" t="s">
        <v>3779</v>
      </c>
      <c r="B6994" s="415" t="s">
        <v>4604</v>
      </c>
      <c r="C6994" s="415" t="s">
        <v>4866</v>
      </c>
      <c r="D6994" s="415" t="s">
        <v>4867</v>
      </c>
      <c r="E6994" s="416" t="s">
        <v>155</v>
      </c>
      <c r="F6994" s="415" t="s">
        <v>155</v>
      </c>
      <c r="G6994" s="415">
        <v>95379</v>
      </c>
      <c r="H6994" s="415" t="s">
        <v>5318</v>
      </c>
      <c r="I6994" s="415" t="s">
        <v>24</v>
      </c>
      <c r="J6994" s="415" t="s">
        <v>611</v>
      </c>
      <c r="K6994" s="416">
        <v>0.13</v>
      </c>
      <c r="L6994" s="415" t="s">
        <v>5151</v>
      </c>
    </row>
    <row r="6995" spans="1:12" x14ac:dyDescent="0.25">
      <c r="A6995" s="415" t="s">
        <v>3779</v>
      </c>
      <c r="B6995" s="415" t="s">
        <v>4604</v>
      </c>
      <c r="C6995" s="415" t="s">
        <v>4866</v>
      </c>
      <c r="D6995" s="415" t="s">
        <v>4867</v>
      </c>
      <c r="E6995" s="416" t="s">
        <v>155</v>
      </c>
      <c r="F6995" s="415" t="s">
        <v>155</v>
      </c>
      <c r="G6995" s="415">
        <v>95380</v>
      </c>
      <c r="H6995" s="415" t="s">
        <v>5319</v>
      </c>
      <c r="I6995" s="415" t="s">
        <v>24</v>
      </c>
      <c r="J6995" s="415" t="s">
        <v>273</v>
      </c>
      <c r="K6995" s="416">
        <v>0.12</v>
      </c>
      <c r="L6995" s="415" t="s">
        <v>5151</v>
      </c>
    </row>
    <row r="6996" spans="1:12" x14ac:dyDescent="0.25">
      <c r="A6996" s="415" t="s">
        <v>3779</v>
      </c>
      <c r="B6996" s="415" t="s">
        <v>4604</v>
      </c>
      <c r="C6996" s="415" t="s">
        <v>4866</v>
      </c>
      <c r="D6996" s="415" t="s">
        <v>4867</v>
      </c>
      <c r="E6996" s="416" t="s">
        <v>155</v>
      </c>
      <c r="F6996" s="415" t="s">
        <v>155</v>
      </c>
      <c r="G6996" s="415">
        <v>95382</v>
      </c>
      <c r="H6996" s="415" t="s">
        <v>5320</v>
      </c>
      <c r="I6996" s="415" t="s">
        <v>24</v>
      </c>
      <c r="J6996" s="415" t="s">
        <v>273</v>
      </c>
      <c r="K6996" s="416">
        <v>0.13</v>
      </c>
      <c r="L6996" s="415" t="s">
        <v>5151</v>
      </c>
    </row>
    <row r="6997" spans="1:12" x14ac:dyDescent="0.25">
      <c r="A6997" s="415" t="s">
        <v>3779</v>
      </c>
      <c r="B6997" s="415" t="s">
        <v>4604</v>
      </c>
      <c r="C6997" s="415" t="s">
        <v>4866</v>
      </c>
      <c r="D6997" s="415" t="s">
        <v>4867</v>
      </c>
      <c r="E6997" s="416" t="s">
        <v>155</v>
      </c>
      <c r="F6997" s="415" t="s">
        <v>155</v>
      </c>
      <c r="G6997" s="415">
        <v>95383</v>
      </c>
      <c r="H6997" s="415" t="s">
        <v>5321</v>
      </c>
      <c r="I6997" s="415" t="s">
        <v>24</v>
      </c>
      <c r="J6997" s="415" t="s">
        <v>273</v>
      </c>
      <c r="K6997" s="416">
        <v>0.14000000000000001</v>
      </c>
      <c r="L6997" s="415" t="s">
        <v>5151</v>
      </c>
    </row>
    <row r="6998" spans="1:12" x14ac:dyDescent="0.25">
      <c r="A6998" s="415" t="s">
        <v>3779</v>
      </c>
      <c r="B6998" s="415" t="s">
        <v>4604</v>
      </c>
      <c r="C6998" s="415" t="s">
        <v>4866</v>
      </c>
      <c r="D6998" s="415" t="s">
        <v>4867</v>
      </c>
      <c r="E6998" s="416" t="s">
        <v>155</v>
      </c>
      <c r="F6998" s="415" t="s">
        <v>155</v>
      </c>
      <c r="G6998" s="415">
        <v>95384</v>
      </c>
      <c r="H6998" s="415" t="s">
        <v>5322</v>
      </c>
      <c r="I6998" s="415" t="s">
        <v>24</v>
      </c>
      <c r="J6998" s="415" t="s">
        <v>273</v>
      </c>
      <c r="K6998" s="416">
        <v>0.28999999999999998</v>
      </c>
      <c r="L6998" s="415" t="s">
        <v>5151</v>
      </c>
    </row>
    <row r="6999" spans="1:12" x14ac:dyDescent="0.25">
      <c r="A6999" s="415" t="s">
        <v>3779</v>
      </c>
      <c r="B6999" s="415" t="s">
        <v>4604</v>
      </c>
      <c r="C6999" s="415" t="s">
        <v>4866</v>
      </c>
      <c r="D6999" s="415" t="s">
        <v>4867</v>
      </c>
      <c r="E6999" s="416" t="s">
        <v>155</v>
      </c>
      <c r="F6999" s="415" t="s">
        <v>155</v>
      </c>
      <c r="G6999" s="415">
        <v>95385</v>
      </c>
      <c r="H6999" s="415" t="s">
        <v>5323</v>
      </c>
      <c r="I6999" s="415" t="s">
        <v>24</v>
      </c>
      <c r="J6999" s="415" t="s">
        <v>273</v>
      </c>
      <c r="K6999" s="416">
        <v>0.13</v>
      </c>
      <c r="L6999" s="415" t="s">
        <v>5151</v>
      </c>
    </row>
    <row r="7000" spans="1:12" x14ac:dyDescent="0.25">
      <c r="A7000" s="415" t="s">
        <v>3779</v>
      </c>
      <c r="B7000" s="415" t="s">
        <v>4604</v>
      </c>
      <c r="C7000" s="415" t="s">
        <v>4866</v>
      </c>
      <c r="D7000" s="415" t="s">
        <v>4867</v>
      </c>
      <c r="E7000" s="416" t="s">
        <v>155</v>
      </c>
      <c r="F7000" s="415" t="s">
        <v>155</v>
      </c>
      <c r="G7000" s="415">
        <v>95386</v>
      </c>
      <c r="H7000" s="415" t="s">
        <v>5324</v>
      </c>
      <c r="I7000" s="415" t="s">
        <v>24</v>
      </c>
      <c r="J7000" s="415" t="s">
        <v>273</v>
      </c>
      <c r="K7000" s="416">
        <v>0.23</v>
      </c>
      <c r="L7000" s="415" t="s">
        <v>5151</v>
      </c>
    </row>
    <row r="7001" spans="1:12" x14ac:dyDescent="0.25">
      <c r="A7001" s="415" t="s">
        <v>3779</v>
      </c>
      <c r="B7001" s="415" t="s">
        <v>4604</v>
      </c>
      <c r="C7001" s="415" t="s">
        <v>4866</v>
      </c>
      <c r="D7001" s="415" t="s">
        <v>4867</v>
      </c>
      <c r="E7001" s="416" t="s">
        <v>155</v>
      </c>
      <c r="F7001" s="415" t="s">
        <v>155</v>
      </c>
      <c r="G7001" s="415">
        <v>95387</v>
      </c>
      <c r="H7001" s="415" t="s">
        <v>5325</v>
      </c>
      <c r="I7001" s="415" t="s">
        <v>24</v>
      </c>
      <c r="J7001" s="415" t="s">
        <v>273</v>
      </c>
      <c r="K7001" s="416">
        <v>0.13</v>
      </c>
      <c r="L7001" s="415" t="s">
        <v>5151</v>
      </c>
    </row>
    <row r="7002" spans="1:12" x14ac:dyDescent="0.25">
      <c r="A7002" s="415" t="s">
        <v>3779</v>
      </c>
      <c r="B7002" s="415" t="s">
        <v>4604</v>
      </c>
      <c r="C7002" s="415" t="s">
        <v>4866</v>
      </c>
      <c r="D7002" s="415" t="s">
        <v>4867</v>
      </c>
      <c r="E7002" s="416" t="s">
        <v>155</v>
      </c>
      <c r="F7002" s="415" t="s">
        <v>155</v>
      </c>
      <c r="G7002" s="415">
        <v>95388</v>
      </c>
      <c r="H7002" s="415" t="s">
        <v>5326</v>
      </c>
      <c r="I7002" s="415" t="s">
        <v>24</v>
      </c>
      <c r="J7002" s="415" t="s">
        <v>273</v>
      </c>
      <c r="K7002" s="416">
        <v>0.06</v>
      </c>
      <c r="L7002" s="415" t="s">
        <v>5151</v>
      </c>
    </row>
    <row r="7003" spans="1:12" x14ac:dyDescent="0.25">
      <c r="A7003" s="415" t="s">
        <v>3779</v>
      </c>
      <c r="B7003" s="415" t="s">
        <v>4604</v>
      </c>
      <c r="C7003" s="415" t="s">
        <v>4866</v>
      </c>
      <c r="D7003" s="415" t="s">
        <v>4867</v>
      </c>
      <c r="E7003" s="416" t="s">
        <v>155</v>
      </c>
      <c r="F7003" s="415" t="s">
        <v>155</v>
      </c>
      <c r="G7003" s="415">
        <v>95389</v>
      </c>
      <c r="H7003" s="415" t="s">
        <v>5327</v>
      </c>
      <c r="I7003" s="415" t="s">
        <v>24</v>
      </c>
      <c r="J7003" s="415" t="s">
        <v>273</v>
      </c>
      <c r="K7003" s="416">
        <v>0.13</v>
      </c>
      <c r="L7003" s="415" t="s">
        <v>5151</v>
      </c>
    </row>
    <row r="7004" spans="1:12" x14ac:dyDescent="0.25">
      <c r="A7004" s="415" t="s">
        <v>3779</v>
      </c>
      <c r="B7004" s="415" t="s">
        <v>4604</v>
      </c>
      <c r="C7004" s="415" t="s">
        <v>4866</v>
      </c>
      <c r="D7004" s="415" t="s">
        <v>4867</v>
      </c>
      <c r="E7004" s="416" t="s">
        <v>155</v>
      </c>
      <c r="F7004" s="415" t="s">
        <v>155</v>
      </c>
      <c r="G7004" s="415">
        <v>95390</v>
      </c>
      <c r="H7004" s="415" t="s">
        <v>5328</v>
      </c>
      <c r="I7004" s="415" t="s">
        <v>24</v>
      </c>
      <c r="J7004" s="415" t="s">
        <v>273</v>
      </c>
      <c r="K7004" s="416">
        <v>0.05</v>
      </c>
      <c r="L7004" s="415" t="s">
        <v>5151</v>
      </c>
    </row>
    <row r="7005" spans="1:12" x14ac:dyDescent="0.25">
      <c r="A7005" s="415" t="s">
        <v>3779</v>
      </c>
      <c r="B7005" s="415" t="s">
        <v>4604</v>
      </c>
      <c r="C7005" s="415" t="s">
        <v>4866</v>
      </c>
      <c r="D7005" s="415" t="s">
        <v>4867</v>
      </c>
      <c r="E7005" s="416" t="s">
        <v>155</v>
      </c>
      <c r="F7005" s="415" t="s">
        <v>155</v>
      </c>
      <c r="G7005" s="415">
        <v>95391</v>
      </c>
      <c r="H7005" s="415" t="s">
        <v>5329</v>
      </c>
      <c r="I7005" s="415" t="s">
        <v>24</v>
      </c>
      <c r="J7005" s="415" t="s">
        <v>273</v>
      </c>
      <c r="K7005" s="416">
        <v>0.12</v>
      </c>
      <c r="L7005" s="415" t="s">
        <v>5151</v>
      </c>
    </row>
    <row r="7006" spans="1:12" x14ac:dyDescent="0.25">
      <c r="A7006" s="415" t="s">
        <v>3779</v>
      </c>
      <c r="B7006" s="415" t="s">
        <v>4604</v>
      </c>
      <c r="C7006" s="415" t="s">
        <v>4866</v>
      </c>
      <c r="D7006" s="415" t="s">
        <v>4867</v>
      </c>
      <c r="E7006" s="416" t="s">
        <v>155</v>
      </c>
      <c r="F7006" s="415" t="s">
        <v>155</v>
      </c>
      <c r="G7006" s="415">
        <v>95392</v>
      </c>
      <c r="H7006" s="415" t="s">
        <v>5330</v>
      </c>
      <c r="I7006" s="415" t="s">
        <v>24</v>
      </c>
      <c r="J7006" s="415" t="s">
        <v>611</v>
      </c>
      <c r="K7006" s="416">
        <v>0.05</v>
      </c>
      <c r="L7006" s="415" t="s">
        <v>5151</v>
      </c>
    </row>
    <row r="7007" spans="1:12" x14ac:dyDescent="0.25">
      <c r="A7007" s="415" t="s">
        <v>3779</v>
      </c>
      <c r="B7007" s="415" t="s">
        <v>4604</v>
      </c>
      <c r="C7007" s="415" t="s">
        <v>4866</v>
      </c>
      <c r="D7007" s="415" t="s">
        <v>4867</v>
      </c>
      <c r="E7007" s="416" t="s">
        <v>155</v>
      </c>
      <c r="F7007" s="415" t="s">
        <v>155</v>
      </c>
      <c r="G7007" s="415">
        <v>95393</v>
      </c>
      <c r="H7007" s="415" t="s">
        <v>5331</v>
      </c>
      <c r="I7007" s="415" t="s">
        <v>24</v>
      </c>
      <c r="J7007" s="415" t="s">
        <v>273</v>
      </c>
      <c r="K7007" s="416">
        <v>0.24</v>
      </c>
      <c r="L7007" s="415" t="s">
        <v>5151</v>
      </c>
    </row>
    <row r="7008" spans="1:12" x14ac:dyDescent="0.25">
      <c r="A7008" s="415" t="s">
        <v>3779</v>
      </c>
      <c r="B7008" s="415" t="s">
        <v>4604</v>
      </c>
      <c r="C7008" s="415" t="s">
        <v>4866</v>
      </c>
      <c r="D7008" s="415" t="s">
        <v>4867</v>
      </c>
      <c r="E7008" s="416" t="s">
        <v>155</v>
      </c>
      <c r="F7008" s="415" t="s">
        <v>155</v>
      </c>
      <c r="G7008" s="415">
        <v>95394</v>
      </c>
      <c r="H7008" s="415" t="s">
        <v>5332</v>
      </c>
      <c r="I7008" s="415" t="s">
        <v>24</v>
      </c>
      <c r="J7008" s="415" t="s">
        <v>273</v>
      </c>
      <c r="K7008" s="416">
        <v>0.38</v>
      </c>
      <c r="L7008" s="415" t="s">
        <v>5151</v>
      </c>
    </row>
    <row r="7009" spans="1:12" x14ac:dyDescent="0.25">
      <c r="A7009" s="415" t="s">
        <v>3779</v>
      </c>
      <c r="B7009" s="415" t="s">
        <v>4604</v>
      </c>
      <c r="C7009" s="415" t="s">
        <v>4866</v>
      </c>
      <c r="D7009" s="415" t="s">
        <v>4867</v>
      </c>
      <c r="E7009" s="416" t="s">
        <v>155</v>
      </c>
      <c r="F7009" s="415" t="s">
        <v>155</v>
      </c>
      <c r="G7009" s="415">
        <v>95395</v>
      </c>
      <c r="H7009" s="415" t="s">
        <v>5333</v>
      </c>
      <c r="I7009" s="415" t="s">
        <v>24</v>
      </c>
      <c r="J7009" s="415" t="s">
        <v>273</v>
      </c>
      <c r="K7009" s="416">
        <v>0.55000000000000004</v>
      </c>
      <c r="L7009" s="415" t="s">
        <v>5151</v>
      </c>
    </row>
    <row r="7010" spans="1:12" x14ac:dyDescent="0.25">
      <c r="A7010" s="415" t="s">
        <v>3779</v>
      </c>
      <c r="B7010" s="415" t="s">
        <v>4604</v>
      </c>
      <c r="C7010" s="415" t="s">
        <v>4866</v>
      </c>
      <c r="D7010" s="415" t="s">
        <v>4867</v>
      </c>
      <c r="E7010" s="416" t="s">
        <v>155</v>
      </c>
      <c r="F7010" s="415" t="s">
        <v>155</v>
      </c>
      <c r="G7010" s="415">
        <v>95396</v>
      </c>
      <c r="H7010" s="415" t="s">
        <v>5334</v>
      </c>
      <c r="I7010" s="415" t="s">
        <v>24</v>
      </c>
      <c r="J7010" s="415" t="s">
        <v>273</v>
      </c>
      <c r="K7010" s="416">
        <v>0.72</v>
      </c>
      <c r="L7010" s="415" t="s">
        <v>5151</v>
      </c>
    </row>
    <row r="7011" spans="1:12" x14ac:dyDescent="0.25">
      <c r="A7011" s="415" t="s">
        <v>3779</v>
      </c>
      <c r="B7011" s="415" t="s">
        <v>4604</v>
      </c>
      <c r="C7011" s="415" t="s">
        <v>4866</v>
      </c>
      <c r="D7011" s="415" t="s">
        <v>4867</v>
      </c>
      <c r="E7011" s="416" t="s">
        <v>155</v>
      </c>
      <c r="F7011" s="415" t="s">
        <v>155</v>
      </c>
      <c r="G7011" s="415">
        <v>95397</v>
      </c>
      <c r="H7011" s="415" t="s">
        <v>5335</v>
      </c>
      <c r="I7011" s="415" t="s">
        <v>24</v>
      </c>
      <c r="J7011" s="415" t="s">
        <v>273</v>
      </c>
      <c r="K7011" s="416">
        <v>0.08</v>
      </c>
      <c r="L7011" s="415" t="s">
        <v>5151</v>
      </c>
    </row>
    <row r="7012" spans="1:12" x14ac:dyDescent="0.25">
      <c r="A7012" s="415" t="s">
        <v>3779</v>
      </c>
      <c r="B7012" s="415" t="s">
        <v>4604</v>
      </c>
      <c r="C7012" s="415" t="s">
        <v>4866</v>
      </c>
      <c r="D7012" s="415" t="s">
        <v>4867</v>
      </c>
      <c r="E7012" s="416" t="s">
        <v>155</v>
      </c>
      <c r="F7012" s="415" t="s">
        <v>155</v>
      </c>
      <c r="G7012" s="415">
        <v>95398</v>
      </c>
      <c r="H7012" s="415" t="s">
        <v>5336</v>
      </c>
      <c r="I7012" s="415" t="s">
        <v>24</v>
      </c>
      <c r="J7012" s="415" t="s">
        <v>273</v>
      </c>
      <c r="K7012" s="416">
        <v>0.05</v>
      </c>
      <c r="L7012" s="415" t="s">
        <v>5151</v>
      </c>
    </row>
    <row r="7013" spans="1:12" x14ac:dyDescent="0.25">
      <c r="A7013" s="415" t="s">
        <v>3779</v>
      </c>
      <c r="B7013" s="415" t="s">
        <v>4604</v>
      </c>
      <c r="C7013" s="415" t="s">
        <v>4866</v>
      </c>
      <c r="D7013" s="415" t="s">
        <v>4867</v>
      </c>
      <c r="E7013" s="416" t="s">
        <v>155</v>
      </c>
      <c r="F7013" s="415" t="s">
        <v>155</v>
      </c>
      <c r="G7013" s="415">
        <v>95399</v>
      </c>
      <c r="H7013" s="415" t="s">
        <v>5337</v>
      </c>
      <c r="I7013" s="415" t="s">
        <v>24</v>
      </c>
      <c r="J7013" s="415" t="s">
        <v>273</v>
      </c>
      <c r="K7013" s="416">
        <v>0.08</v>
      </c>
      <c r="L7013" s="415" t="s">
        <v>5151</v>
      </c>
    </row>
    <row r="7014" spans="1:12" x14ac:dyDescent="0.25">
      <c r="A7014" s="415" t="s">
        <v>3779</v>
      </c>
      <c r="B7014" s="415" t="s">
        <v>4604</v>
      </c>
      <c r="C7014" s="415" t="s">
        <v>4866</v>
      </c>
      <c r="D7014" s="415" t="s">
        <v>4867</v>
      </c>
      <c r="E7014" s="416" t="s">
        <v>155</v>
      </c>
      <c r="F7014" s="415" t="s">
        <v>155</v>
      </c>
      <c r="G7014" s="415">
        <v>95400</v>
      </c>
      <c r="H7014" s="415" t="s">
        <v>5338</v>
      </c>
      <c r="I7014" s="415" t="s">
        <v>24</v>
      </c>
      <c r="J7014" s="415" t="s">
        <v>273</v>
      </c>
      <c r="K7014" s="416">
        <v>0.1</v>
      </c>
      <c r="L7014" s="415" t="s">
        <v>5151</v>
      </c>
    </row>
    <row r="7015" spans="1:12" x14ac:dyDescent="0.25">
      <c r="A7015" s="415" t="s">
        <v>3779</v>
      </c>
      <c r="B7015" s="415" t="s">
        <v>4604</v>
      </c>
      <c r="C7015" s="415" t="s">
        <v>4866</v>
      </c>
      <c r="D7015" s="415" t="s">
        <v>4867</v>
      </c>
      <c r="E7015" s="416" t="s">
        <v>155</v>
      </c>
      <c r="F7015" s="415" t="s">
        <v>155</v>
      </c>
      <c r="G7015" s="415">
        <v>95401</v>
      </c>
      <c r="H7015" s="415" t="s">
        <v>5339</v>
      </c>
      <c r="I7015" s="415" t="s">
        <v>24</v>
      </c>
      <c r="J7015" s="415" t="s">
        <v>611</v>
      </c>
      <c r="K7015" s="416">
        <v>0.52</v>
      </c>
      <c r="L7015" s="415" t="s">
        <v>5151</v>
      </c>
    </row>
    <row r="7016" spans="1:12" x14ac:dyDescent="0.25">
      <c r="A7016" s="415" t="s">
        <v>3779</v>
      </c>
      <c r="B7016" s="415" t="s">
        <v>4604</v>
      </c>
      <c r="C7016" s="415" t="s">
        <v>4866</v>
      </c>
      <c r="D7016" s="415" t="s">
        <v>4867</v>
      </c>
      <c r="E7016" s="416" t="s">
        <v>155</v>
      </c>
      <c r="F7016" s="415" t="s">
        <v>155</v>
      </c>
      <c r="G7016" s="415">
        <v>95402</v>
      </c>
      <c r="H7016" s="415" t="s">
        <v>5340</v>
      </c>
      <c r="I7016" s="415" t="s">
        <v>24</v>
      </c>
      <c r="J7016" s="415" t="s">
        <v>611</v>
      </c>
      <c r="K7016" s="416">
        <v>0.94</v>
      </c>
      <c r="L7016" s="415" t="s">
        <v>5151</v>
      </c>
    </row>
    <row r="7017" spans="1:12" x14ac:dyDescent="0.25">
      <c r="A7017" s="415" t="s">
        <v>3779</v>
      </c>
      <c r="B7017" s="415" t="s">
        <v>4604</v>
      </c>
      <c r="C7017" s="415" t="s">
        <v>4866</v>
      </c>
      <c r="D7017" s="415" t="s">
        <v>4867</v>
      </c>
      <c r="E7017" s="416" t="s">
        <v>155</v>
      </c>
      <c r="F7017" s="415" t="s">
        <v>155</v>
      </c>
      <c r="G7017" s="415">
        <v>95403</v>
      </c>
      <c r="H7017" s="415" t="s">
        <v>5341</v>
      </c>
      <c r="I7017" s="415" t="s">
        <v>24</v>
      </c>
      <c r="J7017" s="415" t="s">
        <v>273</v>
      </c>
      <c r="K7017" s="416">
        <v>1.07</v>
      </c>
      <c r="L7017" s="415" t="s">
        <v>5151</v>
      </c>
    </row>
    <row r="7018" spans="1:12" x14ac:dyDescent="0.25">
      <c r="A7018" s="415" t="s">
        <v>3779</v>
      </c>
      <c r="B7018" s="415" t="s">
        <v>4604</v>
      </c>
      <c r="C7018" s="415" t="s">
        <v>4866</v>
      </c>
      <c r="D7018" s="415" t="s">
        <v>4867</v>
      </c>
      <c r="E7018" s="416" t="s">
        <v>155</v>
      </c>
      <c r="F7018" s="415" t="s">
        <v>155</v>
      </c>
      <c r="G7018" s="415">
        <v>95404</v>
      </c>
      <c r="H7018" s="415" t="s">
        <v>5342</v>
      </c>
      <c r="I7018" s="415" t="s">
        <v>24</v>
      </c>
      <c r="J7018" s="415" t="s">
        <v>273</v>
      </c>
      <c r="K7018" s="416">
        <v>1.46</v>
      </c>
      <c r="L7018" s="415" t="s">
        <v>5151</v>
      </c>
    </row>
    <row r="7019" spans="1:12" x14ac:dyDescent="0.25">
      <c r="A7019" s="415" t="s">
        <v>3779</v>
      </c>
      <c r="B7019" s="415" t="s">
        <v>4604</v>
      </c>
      <c r="C7019" s="415" t="s">
        <v>4866</v>
      </c>
      <c r="D7019" s="415" t="s">
        <v>4867</v>
      </c>
      <c r="E7019" s="416" t="s">
        <v>155</v>
      </c>
      <c r="F7019" s="415" t="s">
        <v>155</v>
      </c>
      <c r="G7019" s="415">
        <v>95405</v>
      </c>
      <c r="H7019" s="415" t="s">
        <v>5343</v>
      </c>
      <c r="I7019" s="415" t="s">
        <v>24</v>
      </c>
      <c r="J7019" s="415" t="s">
        <v>273</v>
      </c>
      <c r="K7019" s="416">
        <v>0.8</v>
      </c>
      <c r="L7019" s="415" t="s">
        <v>5151</v>
      </c>
    </row>
    <row r="7020" spans="1:12" x14ac:dyDescent="0.25">
      <c r="A7020" s="415" t="s">
        <v>3779</v>
      </c>
      <c r="B7020" s="415" t="s">
        <v>4604</v>
      </c>
      <c r="C7020" s="415" t="s">
        <v>4866</v>
      </c>
      <c r="D7020" s="415" t="s">
        <v>4867</v>
      </c>
      <c r="E7020" s="416" t="s">
        <v>155</v>
      </c>
      <c r="F7020" s="415" t="s">
        <v>155</v>
      </c>
      <c r="G7020" s="415">
        <v>95406</v>
      </c>
      <c r="H7020" s="415" t="s">
        <v>5344</v>
      </c>
      <c r="I7020" s="415" t="s">
        <v>24</v>
      </c>
      <c r="J7020" s="415" t="s">
        <v>611</v>
      </c>
      <c r="K7020" s="416">
        <v>0.14000000000000001</v>
      </c>
      <c r="L7020" s="415" t="s">
        <v>5151</v>
      </c>
    </row>
    <row r="7021" spans="1:12" x14ac:dyDescent="0.25">
      <c r="A7021" s="415" t="s">
        <v>3779</v>
      </c>
      <c r="B7021" s="415" t="s">
        <v>4604</v>
      </c>
      <c r="C7021" s="415" t="s">
        <v>4866</v>
      </c>
      <c r="D7021" s="415" t="s">
        <v>4867</v>
      </c>
      <c r="E7021" s="416" t="s">
        <v>155</v>
      </c>
      <c r="F7021" s="415" t="s">
        <v>155</v>
      </c>
      <c r="G7021" s="415">
        <v>95407</v>
      </c>
      <c r="H7021" s="415" t="s">
        <v>5345</v>
      </c>
      <c r="I7021" s="415" t="s">
        <v>24</v>
      </c>
      <c r="J7021" s="415" t="s">
        <v>273</v>
      </c>
      <c r="K7021" s="416">
        <v>2.39</v>
      </c>
      <c r="L7021" s="415" t="s">
        <v>5151</v>
      </c>
    </row>
    <row r="7022" spans="1:12" x14ac:dyDescent="0.25">
      <c r="A7022" s="415" t="s">
        <v>3779</v>
      </c>
      <c r="B7022" s="415" t="s">
        <v>4604</v>
      </c>
      <c r="C7022" s="415" t="s">
        <v>4866</v>
      </c>
      <c r="D7022" s="415" t="s">
        <v>4867</v>
      </c>
      <c r="E7022" s="416" t="s">
        <v>155</v>
      </c>
      <c r="F7022" s="415" t="s">
        <v>155</v>
      </c>
      <c r="G7022" s="415">
        <v>95408</v>
      </c>
      <c r="H7022" s="415" t="s">
        <v>5346</v>
      </c>
      <c r="I7022" s="415" t="s">
        <v>5245</v>
      </c>
      <c r="J7022" s="415" t="s">
        <v>273</v>
      </c>
      <c r="K7022" s="416">
        <v>12.37</v>
      </c>
      <c r="L7022" s="415" t="s">
        <v>5151</v>
      </c>
    </row>
    <row r="7023" spans="1:12" x14ac:dyDescent="0.25">
      <c r="A7023" s="415" t="s">
        <v>3779</v>
      </c>
      <c r="B7023" s="415" t="s">
        <v>4604</v>
      </c>
      <c r="C7023" s="415" t="s">
        <v>4866</v>
      </c>
      <c r="D7023" s="415" t="s">
        <v>4867</v>
      </c>
      <c r="E7023" s="416" t="s">
        <v>155</v>
      </c>
      <c r="F7023" s="415" t="s">
        <v>155</v>
      </c>
      <c r="G7023" s="415">
        <v>95409</v>
      </c>
      <c r="H7023" s="415" t="s">
        <v>5347</v>
      </c>
      <c r="I7023" s="415" t="s">
        <v>5245</v>
      </c>
      <c r="J7023" s="415" t="s">
        <v>273</v>
      </c>
      <c r="K7023" s="416">
        <v>16.079999999999998</v>
      </c>
      <c r="L7023" s="415" t="s">
        <v>5151</v>
      </c>
    </row>
    <row r="7024" spans="1:12" x14ac:dyDescent="0.25">
      <c r="A7024" s="415" t="s">
        <v>3779</v>
      </c>
      <c r="B7024" s="415" t="s">
        <v>4604</v>
      </c>
      <c r="C7024" s="415" t="s">
        <v>4866</v>
      </c>
      <c r="D7024" s="415" t="s">
        <v>4867</v>
      </c>
      <c r="E7024" s="416" t="s">
        <v>155</v>
      </c>
      <c r="F7024" s="415" t="s">
        <v>155</v>
      </c>
      <c r="G7024" s="415">
        <v>95410</v>
      </c>
      <c r="H7024" s="415" t="s">
        <v>5348</v>
      </c>
      <c r="I7024" s="415" t="s">
        <v>5245</v>
      </c>
      <c r="J7024" s="415" t="s">
        <v>273</v>
      </c>
      <c r="K7024" s="416">
        <v>11.6</v>
      </c>
      <c r="L7024" s="415" t="s">
        <v>5151</v>
      </c>
    </row>
    <row r="7025" spans="1:12" x14ac:dyDescent="0.25">
      <c r="A7025" s="415" t="s">
        <v>3779</v>
      </c>
      <c r="B7025" s="415" t="s">
        <v>4604</v>
      </c>
      <c r="C7025" s="415" t="s">
        <v>4866</v>
      </c>
      <c r="D7025" s="415" t="s">
        <v>4867</v>
      </c>
      <c r="E7025" s="416" t="s">
        <v>155</v>
      </c>
      <c r="F7025" s="415" t="s">
        <v>155</v>
      </c>
      <c r="G7025" s="415">
        <v>95411</v>
      </c>
      <c r="H7025" s="415" t="s">
        <v>5349</v>
      </c>
      <c r="I7025" s="415" t="s">
        <v>5245</v>
      </c>
      <c r="J7025" s="415" t="s">
        <v>273</v>
      </c>
      <c r="K7025" s="416">
        <v>13.35</v>
      </c>
      <c r="L7025" s="415" t="s">
        <v>5151</v>
      </c>
    </row>
    <row r="7026" spans="1:12" x14ac:dyDescent="0.25">
      <c r="A7026" s="415" t="s">
        <v>3779</v>
      </c>
      <c r="B7026" s="415" t="s">
        <v>4604</v>
      </c>
      <c r="C7026" s="415" t="s">
        <v>4866</v>
      </c>
      <c r="D7026" s="415" t="s">
        <v>4867</v>
      </c>
      <c r="E7026" s="416" t="s">
        <v>155</v>
      </c>
      <c r="F7026" s="415" t="s">
        <v>155</v>
      </c>
      <c r="G7026" s="415">
        <v>95412</v>
      </c>
      <c r="H7026" s="415" t="s">
        <v>5350</v>
      </c>
      <c r="I7026" s="415" t="s">
        <v>5245</v>
      </c>
      <c r="J7026" s="415" t="s">
        <v>273</v>
      </c>
      <c r="K7026" s="416">
        <v>11.19</v>
      </c>
      <c r="L7026" s="415" t="s">
        <v>5151</v>
      </c>
    </row>
    <row r="7027" spans="1:12" x14ac:dyDescent="0.25">
      <c r="A7027" s="415" t="s">
        <v>3779</v>
      </c>
      <c r="B7027" s="415" t="s">
        <v>4604</v>
      </c>
      <c r="C7027" s="415" t="s">
        <v>4866</v>
      </c>
      <c r="D7027" s="415" t="s">
        <v>4867</v>
      </c>
      <c r="E7027" s="416" t="s">
        <v>155</v>
      </c>
      <c r="F7027" s="415" t="s">
        <v>155</v>
      </c>
      <c r="G7027" s="415">
        <v>95413</v>
      </c>
      <c r="H7027" s="415" t="s">
        <v>5351</v>
      </c>
      <c r="I7027" s="415" t="s">
        <v>5245</v>
      </c>
      <c r="J7027" s="415" t="s">
        <v>273</v>
      </c>
      <c r="K7027" s="416">
        <v>7.84</v>
      </c>
      <c r="L7027" s="415" t="s">
        <v>5151</v>
      </c>
    </row>
    <row r="7028" spans="1:12" x14ac:dyDescent="0.25">
      <c r="A7028" s="415" t="s">
        <v>3779</v>
      </c>
      <c r="B7028" s="415" t="s">
        <v>4604</v>
      </c>
      <c r="C7028" s="415" t="s">
        <v>4866</v>
      </c>
      <c r="D7028" s="415" t="s">
        <v>4867</v>
      </c>
      <c r="E7028" s="416" t="s">
        <v>155</v>
      </c>
      <c r="F7028" s="415" t="s">
        <v>155</v>
      </c>
      <c r="G7028" s="415">
        <v>95414</v>
      </c>
      <c r="H7028" s="415" t="s">
        <v>5352</v>
      </c>
      <c r="I7028" s="415" t="s">
        <v>5245</v>
      </c>
      <c r="J7028" s="415" t="s">
        <v>273</v>
      </c>
      <c r="K7028" s="416">
        <v>33.159999999999997</v>
      </c>
      <c r="L7028" s="415" t="s">
        <v>5151</v>
      </c>
    </row>
    <row r="7029" spans="1:12" x14ac:dyDescent="0.25">
      <c r="A7029" s="415" t="s">
        <v>3779</v>
      </c>
      <c r="B7029" s="415" t="s">
        <v>4604</v>
      </c>
      <c r="C7029" s="415" t="s">
        <v>4866</v>
      </c>
      <c r="D7029" s="415" t="s">
        <v>4867</v>
      </c>
      <c r="E7029" s="416" t="s">
        <v>155</v>
      </c>
      <c r="F7029" s="415" t="s">
        <v>155</v>
      </c>
      <c r="G7029" s="415">
        <v>95415</v>
      </c>
      <c r="H7029" s="415" t="s">
        <v>5353</v>
      </c>
      <c r="I7029" s="415" t="s">
        <v>5245</v>
      </c>
      <c r="J7029" s="415" t="s">
        <v>273</v>
      </c>
      <c r="K7029" s="416">
        <v>124.74</v>
      </c>
      <c r="L7029" s="415" t="s">
        <v>5151</v>
      </c>
    </row>
    <row r="7030" spans="1:12" x14ac:dyDescent="0.25">
      <c r="A7030" s="415" t="s">
        <v>3779</v>
      </c>
      <c r="B7030" s="415" t="s">
        <v>4604</v>
      </c>
      <c r="C7030" s="415" t="s">
        <v>4866</v>
      </c>
      <c r="D7030" s="415" t="s">
        <v>4867</v>
      </c>
      <c r="E7030" s="416" t="s">
        <v>155</v>
      </c>
      <c r="F7030" s="415" t="s">
        <v>155</v>
      </c>
      <c r="G7030" s="415">
        <v>95416</v>
      </c>
      <c r="H7030" s="415" t="s">
        <v>5354</v>
      </c>
      <c r="I7030" s="415" t="s">
        <v>5245</v>
      </c>
      <c r="J7030" s="415" t="s">
        <v>273</v>
      </c>
      <c r="K7030" s="416">
        <v>7.84</v>
      </c>
      <c r="L7030" s="415" t="s">
        <v>5151</v>
      </c>
    </row>
    <row r="7031" spans="1:12" x14ac:dyDescent="0.25">
      <c r="A7031" s="415" t="s">
        <v>3779</v>
      </c>
      <c r="B7031" s="415" t="s">
        <v>4604</v>
      </c>
      <c r="C7031" s="415" t="s">
        <v>4866</v>
      </c>
      <c r="D7031" s="415" t="s">
        <v>4867</v>
      </c>
      <c r="E7031" s="416" t="s">
        <v>155</v>
      </c>
      <c r="F7031" s="415" t="s">
        <v>155</v>
      </c>
      <c r="G7031" s="415">
        <v>95417</v>
      </c>
      <c r="H7031" s="415" t="s">
        <v>5355</v>
      </c>
      <c r="I7031" s="415" t="s">
        <v>5245</v>
      </c>
      <c r="J7031" s="415" t="s">
        <v>273</v>
      </c>
      <c r="K7031" s="416">
        <v>141.97999999999999</v>
      </c>
      <c r="L7031" s="415" t="s">
        <v>5151</v>
      </c>
    </row>
    <row r="7032" spans="1:12" x14ac:dyDescent="0.25">
      <c r="A7032" s="415" t="s">
        <v>3779</v>
      </c>
      <c r="B7032" s="415" t="s">
        <v>4604</v>
      </c>
      <c r="C7032" s="415" t="s">
        <v>4866</v>
      </c>
      <c r="D7032" s="415" t="s">
        <v>4867</v>
      </c>
      <c r="E7032" s="416" t="s">
        <v>155</v>
      </c>
      <c r="F7032" s="415" t="s">
        <v>155</v>
      </c>
      <c r="G7032" s="415">
        <v>95418</v>
      </c>
      <c r="H7032" s="415" t="s">
        <v>5356</v>
      </c>
      <c r="I7032" s="415" t="s">
        <v>5245</v>
      </c>
      <c r="J7032" s="415" t="s">
        <v>273</v>
      </c>
      <c r="K7032" s="416">
        <v>194.08</v>
      </c>
      <c r="L7032" s="415" t="s">
        <v>5151</v>
      </c>
    </row>
    <row r="7033" spans="1:12" x14ac:dyDescent="0.25">
      <c r="A7033" s="415" t="s">
        <v>3779</v>
      </c>
      <c r="B7033" s="415" t="s">
        <v>4604</v>
      </c>
      <c r="C7033" s="415" t="s">
        <v>4866</v>
      </c>
      <c r="D7033" s="415" t="s">
        <v>4867</v>
      </c>
      <c r="E7033" s="416" t="s">
        <v>155</v>
      </c>
      <c r="F7033" s="415" t="s">
        <v>155</v>
      </c>
      <c r="G7033" s="415">
        <v>95419</v>
      </c>
      <c r="H7033" s="415" t="s">
        <v>5357</v>
      </c>
      <c r="I7033" s="415" t="s">
        <v>5245</v>
      </c>
      <c r="J7033" s="415" t="s">
        <v>273</v>
      </c>
      <c r="K7033" s="416">
        <v>51.53</v>
      </c>
      <c r="L7033" s="415" t="s">
        <v>5151</v>
      </c>
    </row>
    <row r="7034" spans="1:12" x14ac:dyDescent="0.25">
      <c r="A7034" s="415" t="s">
        <v>3779</v>
      </c>
      <c r="B7034" s="415" t="s">
        <v>4604</v>
      </c>
      <c r="C7034" s="415" t="s">
        <v>4866</v>
      </c>
      <c r="D7034" s="415" t="s">
        <v>4867</v>
      </c>
      <c r="E7034" s="416" t="s">
        <v>155</v>
      </c>
      <c r="F7034" s="415" t="s">
        <v>155</v>
      </c>
      <c r="G7034" s="415">
        <v>95420</v>
      </c>
      <c r="H7034" s="415" t="s">
        <v>5358</v>
      </c>
      <c r="I7034" s="415" t="s">
        <v>5245</v>
      </c>
      <c r="J7034" s="415" t="s">
        <v>273</v>
      </c>
      <c r="K7034" s="416">
        <v>73.19</v>
      </c>
      <c r="L7034" s="415" t="s">
        <v>5151</v>
      </c>
    </row>
    <row r="7035" spans="1:12" x14ac:dyDescent="0.25">
      <c r="A7035" s="415" t="s">
        <v>3779</v>
      </c>
      <c r="B7035" s="415" t="s">
        <v>4604</v>
      </c>
      <c r="C7035" s="415" t="s">
        <v>4866</v>
      </c>
      <c r="D7035" s="415" t="s">
        <v>4867</v>
      </c>
      <c r="E7035" s="416" t="s">
        <v>155</v>
      </c>
      <c r="F7035" s="415" t="s">
        <v>155</v>
      </c>
      <c r="G7035" s="415">
        <v>95421</v>
      </c>
      <c r="H7035" s="415" t="s">
        <v>5359</v>
      </c>
      <c r="I7035" s="415" t="s">
        <v>5245</v>
      </c>
      <c r="J7035" s="415" t="s">
        <v>273</v>
      </c>
      <c r="K7035" s="416">
        <v>96.77</v>
      </c>
      <c r="L7035" s="415" t="s">
        <v>5151</v>
      </c>
    </row>
    <row r="7036" spans="1:12" x14ac:dyDescent="0.25">
      <c r="A7036" s="415" t="s">
        <v>3779</v>
      </c>
      <c r="B7036" s="415" t="s">
        <v>4604</v>
      </c>
      <c r="C7036" s="415" t="s">
        <v>4866</v>
      </c>
      <c r="D7036" s="415" t="s">
        <v>4867</v>
      </c>
      <c r="E7036" s="416" t="s">
        <v>155</v>
      </c>
      <c r="F7036" s="415" t="s">
        <v>155</v>
      </c>
      <c r="G7036" s="415">
        <v>95422</v>
      </c>
      <c r="H7036" s="415" t="s">
        <v>5360</v>
      </c>
      <c r="I7036" s="415" t="s">
        <v>5245</v>
      </c>
      <c r="J7036" s="415" t="s">
        <v>273</v>
      </c>
      <c r="K7036" s="416">
        <v>70.260000000000005</v>
      </c>
      <c r="L7036" s="415" t="s">
        <v>5151</v>
      </c>
    </row>
    <row r="7037" spans="1:12" x14ac:dyDescent="0.25">
      <c r="A7037" s="415" t="s">
        <v>3779</v>
      </c>
      <c r="B7037" s="415" t="s">
        <v>4604</v>
      </c>
      <c r="C7037" s="415" t="s">
        <v>4866</v>
      </c>
      <c r="D7037" s="415" t="s">
        <v>4867</v>
      </c>
      <c r="E7037" s="416" t="s">
        <v>155</v>
      </c>
      <c r="F7037" s="415" t="s">
        <v>155</v>
      </c>
      <c r="G7037" s="415">
        <v>95423</v>
      </c>
      <c r="H7037" s="415" t="s">
        <v>5361</v>
      </c>
      <c r="I7037" s="415" t="s">
        <v>5245</v>
      </c>
      <c r="J7037" s="415" t="s">
        <v>273</v>
      </c>
      <c r="K7037" s="416">
        <v>106.64</v>
      </c>
      <c r="L7037" s="415" t="s">
        <v>5151</v>
      </c>
    </row>
    <row r="7038" spans="1:12" x14ac:dyDescent="0.25">
      <c r="A7038" s="415" t="s">
        <v>3779</v>
      </c>
      <c r="B7038" s="415" t="s">
        <v>4604</v>
      </c>
      <c r="C7038" s="415" t="s">
        <v>4866</v>
      </c>
      <c r="D7038" s="415" t="s">
        <v>4867</v>
      </c>
      <c r="E7038" s="416" t="s">
        <v>155</v>
      </c>
      <c r="F7038" s="415" t="s">
        <v>155</v>
      </c>
      <c r="G7038" s="415">
        <v>95424</v>
      </c>
      <c r="H7038" s="415" t="s">
        <v>5362</v>
      </c>
      <c r="I7038" s="415" t="s">
        <v>5245</v>
      </c>
      <c r="J7038" s="415" t="s">
        <v>273</v>
      </c>
      <c r="K7038" s="416">
        <v>18.93</v>
      </c>
      <c r="L7038" s="415" t="s">
        <v>5151</v>
      </c>
    </row>
    <row r="7039" spans="1:12" x14ac:dyDescent="0.25">
      <c r="A7039" s="415" t="s">
        <v>3779</v>
      </c>
      <c r="B7039" s="415" t="s">
        <v>4604</v>
      </c>
      <c r="C7039" s="415" t="s">
        <v>4866</v>
      </c>
      <c r="D7039" s="415" t="s">
        <v>4867</v>
      </c>
      <c r="E7039" s="416" t="s">
        <v>155</v>
      </c>
      <c r="F7039" s="415" t="s">
        <v>155</v>
      </c>
      <c r="G7039" s="415">
        <v>100288</v>
      </c>
      <c r="H7039" s="415" t="s">
        <v>5363</v>
      </c>
      <c r="I7039" s="415" t="s">
        <v>24</v>
      </c>
      <c r="J7039" s="415" t="s">
        <v>273</v>
      </c>
      <c r="K7039" s="416">
        <v>0.04</v>
      </c>
      <c r="L7039" s="415" t="s">
        <v>5151</v>
      </c>
    </row>
    <row r="7040" spans="1:12" x14ac:dyDescent="0.25">
      <c r="A7040" s="415" t="s">
        <v>3779</v>
      </c>
      <c r="B7040" s="415" t="s">
        <v>4604</v>
      </c>
      <c r="C7040" s="415" t="s">
        <v>4866</v>
      </c>
      <c r="D7040" s="415" t="s">
        <v>4867</v>
      </c>
      <c r="E7040" s="416" t="s">
        <v>155</v>
      </c>
      <c r="F7040" s="415" t="s">
        <v>155</v>
      </c>
      <c r="G7040" s="415">
        <v>100289</v>
      </c>
      <c r="H7040" s="415" t="s">
        <v>5364</v>
      </c>
      <c r="I7040" s="415" t="s">
        <v>24</v>
      </c>
      <c r="J7040" s="415" t="s">
        <v>273</v>
      </c>
      <c r="K7040" s="416">
        <v>16.29</v>
      </c>
      <c r="L7040" s="415" t="s">
        <v>5151</v>
      </c>
    </row>
    <row r="7041" spans="1:12" x14ac:dyDescent="0.25">
      <c r="A7041" s="415" t="s">
        <v>3779</v>
      </c>
      <c r="B7041" s="415" t="s">
        <v>4604</v>
      </c>
      <c r="C7041" s="415" t="s">
        <v>4866</v>
      </c>
      <c r="D7041" s="415" t="s">
        <v>4867</v>
      </c>
      <c r="E7041" s="416" t="s">
        <v>155</v>
      </c>
      <c r="F7041" s="415" t="s">
        <v>155</v>
      </c>
      <c r="G7041" s="415">
        <v>100290</v>
      </c>
      <c r="H7041" s="415" t="s">
        <v>5365</v>
      </c>
      <c r="I7041" s="415" t="s">
        <v>24</v>
      </c>
      <c r="J7041" s="415" t="s">
        <v>273</v>
      </c>
      <c r="K7041" s="416">
        <v>0.04</v>
      </c>
      <c r="L7041" s="415" t="s">
        <v>5151</v>
      </c>
    </row>
    <row r="7042" spans="1:12" x14ac:dyDescent="0.25">
      <c r="A7042" s="415" t="s">
        <v>3779</v>
      </c>
      <c r="B7042" s="415" t="s">
        <v>4604</v>
      </c>
      <c r="C7042" s="415" t="s">
        <v>4866</v>
      </c>
      <c r="D7042" s="415" t="s">
        <v>4867</v>
      </c>
      <c r="E7042" s="416" t="s">
        <v>155</v>
      </c>
      <c r="F7042" s="415" t="s">
        <v>155</v>
      </c>
      <c r="G7042" s="415">
        <v>100291</v>
      </c>
      <c r="H7042" s="415" t="s">
        <v>5366</v>
      </c>
      <c r="I7042" s="415" t="s">
        <v>24</v>
      </c>
      <c r="J7042" s="415" t="s">
        <v>273</v>
      </c>
      <c r="K7042" s="416">
        <v>0.13</v>
      </c>
      <c r="L7042" s="415" t="s">
        <v>5151</v>
      </c>
    </row>
    <row r="7043" spans="1:12" x14ac:dyDescent="0.25">
      <c r="A7043" s="415" t="s">
        <v>3779</v>
      </c>
      <c r="B7043" s="415" t="s">
        <v>4604</v>
      </c>
      <c r="C7043" s="415" t="s">
        <v>4866</v>
      </c>
      <c r="D7043" s="415" t="s">
        <v>4867</v>
      </c>
      <c r="E7043" s="416" t="s">
        <v>155</v>
      </c>
      <c r="F7043" s="415" t="s">
        <v>155</v>
      </c>
      <c r="G7043" s="415">
        <v>100292</v>
      </c>
      <c r="H7043" s="415" t="s">
        <v>5367</v>
      </c>
      <c r="I7043" s="415" t="s">
        <v>24</v>
      </c>
      <c r="J7043" s="415" t="s">
        <v>273</v>
      </c>
      <c r="K7043" s="416">
        <v>0.47</v>
      </c>
      <c r="L7043" s="415" t="s">
        <v>5151</v>
      </c>
    </row>
    <row r="7044" spans="1:12" x14ac:dyDescent="0.25">
      <c r="A7044" s="415" t="s">
        <v>3779</v>
      </c>
      <c r="B7044" s="415" t="s">
        <v>4604</v>
      </c>
      <c r="C7044" s="415" t="s">
        <v>4866</v>
      </c>
      <c r="D7044" s="415" t="s">
        <v>4867</v>
      </c>
      <c r="E7044" s="416" t="s">
        <v>155</v>
      </c>
      <c r="F7044" s="415" t="s">
        <v>155</v>
      </c>
      <c r="G7044" s="415">
        <v>100293</v>
      </c>
      <c r="H7044" s="415" t="s">
        <v>5368</v>
      </c>
      <c r="I7044" s="415" t="s">
        <v>24</v>
      </c>
      <c r="J7044" s="415" t="s">
        <v>273</v>
      </c>
      <c r="K7044" s="416">
        <v>0.13</v>
      </c>
      <c r="L7044" s="415" t="s">
        <v>5151</v>
      </c>
    </row>
    <row r="7045" spans="1:12" x14ac:dyDescent="0.25">
      <c r="A7045" s="415" t="s">
        <v>3779</v>
      </c>
      <c r="B7045" s="415" t="s">
        <v>4604</v>
      </c>
      <c r="C7045" s="415" t="s">
        <v>4866</v>
      </c>
      <c r="D7045" s="415" t="s">
        <v>4867</v>
      </c>
      <c r="E7045" s="416" t="s">
        <v>155</v>
      </c>
      <c r="F7045" s="415" t="s">
        <v>155</v>
      </c>
      <c r="G7045" s="415">
        <v>100294</v>
      </c>
      <c r="H7045" s="415" t="s">
        <v>5369</v>
      </c>
      <c r="I7045" s="415" t="s">
        <v>24</v>
      </c>
      <c r="J7045" s="415" t="s">
        <v>273</v>
      </c>
      <c r="K7045" s="416">
        <v>0.25</v>
      </c>
      <c r="L7045" s="415" t="s">
        <v>5151</v>
      </c>
    </row>
    <row r="7046" spans="1:12" x14ac:dyDescent="0.25">
      <c r="A7046" s="415" t="s">
        <v>3779</v>
      </c>
      <c r="B7046" s="415" t="s">
        <v>4604</v>
      </c>
      <c r="C7046" s="415" t="s">
        <v>4866</v>
      </c>
      <c r="D7046" s="415" t="s">
        <v>4867</v>
      </c>
      <c r="E7046" s="416" t="s">
        <v>155</v>
      </c>
      <c r="F7046" s="415" t="s">
        <v>155</v>
      </c>
      <c r="G7046" s="415">
        <v>100295</v>
      </c>
      <c r="H7046" s="415" t="s">
        <v>5370</v>
      </c>
      <c r="I7046" s="415" t="s">
        <v>24</v>
      </c>
      <c r="J7046" s="415" t="s">
        <v>273</v>
      </c>
      <c r="K7046" s="416">
        <v>0.31</v>
      </c>
      <c r="L7046" s="415" t="s">
        <v>5151</v>
      </c>
    </row>
    <row r="7047" spans="1:12" x14ac:dyDescent="0.25">
      <c r="A7047" s="415" t="s">
        <v>3779</v>
      </c>
      <c r="B7047" s="415" t="s">
        <v>4604</v>
      </c>
      <c r="C7047" s="415" t="s">
        <v>4866</v>
      </c>
      <c r="D7047" s="415" t="s">
        <v>4867</v>
      </c>
      <c r="E7047" s="416" t="s">
        <v>155</v>
      </c>
      <c r="F7047" s="415" t="s">
        <v>155</v>
      </c>
      <c r="G7047" s="415">
        <v>100296</v>
      </c>
      <c r="H7047" s="415" t="s">
        <v>5371</v>
      </c>
      <c r="I7047" s="415" t="s">
        <v>24</v>
      </c>
      <c r="J7047" s="415" t="s">
        <v>273</v>
      </c>
      <c r="K7047" s="416">
        <v>0.74</v>
      </c>
      <c r="L7047" s="415" t="s">
        <v>5151</v>
      </c>
    </row>
    <row r="7048" spans="1:12" x14ac:dyDescent="0.25">
      <c r="A7048" s="415" t="s">
        <v>3779</v>
      </c>
      <c r="B7048" s="415" t="s">
        <v>4604</v>
      </c>
      <c r="C7048" s="415" t="s">
        <v>4866</v>
      </c>
      <c r="D7048" s="415" t="s">
        <v>4867</v>
      </c>
      <c r="E7048" s="416" t="s">
        <v>155</v>
      </c>
      <c r="F7048" s="415" t="s">
        <v>155</v>
      </c>
      <c r="G7048" s="415">
        <v>100297</v>
      </c>
      <c r="H7048" s="415" t="s">
        <v>5372</v>
      </c>
      <c r="I7048" s="415" t="s">
        <v>24</v>
      </c>
      <c r="J7048" s="415" t="s">
        <v>273</v>
      </c>
      <c r="K7048" s="416">
        <v>0.84</v>
      </c>
      <c r="L7048" s="415" t="s">
        <v>5151</v>
      </c>
    </row>
    <row r="7049" spans="1:12" x14ac:dyDescent="0.25">
      <c r="A7049" s="415" t="s">
        <v>3779</v>
      </c>
      <c r="B7049" s="415" t="s">
        <v>4604</v>
      </c>
      <c r="C7049" s="415" t="s">
        <v>4866</v>
      </c>
      <c r="D7049" s="415" t="s">
        <v>4867</v>
      </c>
      <c r="E7049" s="416" t="s">
        <v>155</v>
      </c>
      <c r="F7049" s="415" t="s">
        <v>155</v>
      </c>
      <c r="G7049" s="415">
        <v>100298</v>
      </c>
      <c r="H7049" s="415" t="s">
        <v>5373</v>
      </c>
      <c r="I7049" s="415" t="s">
        <v>24</v>
      </c>
      <c r="J7049" s="415" t="s">
        <v>273</v>
      </c>
      <c r="K7049" s="416">
        <v>0.33</v>
      </c>
      <c r="L7049" s="415" t="s">
        <v>5151</v>
      </c>
    </row>
    <row r="7050" spans="1:12" x14ac:dyDescent="0.25">
      <c r="A7050" s="415" t="s">
        <v>3779</v>
      </c>
      <c r="B7050" s="415" t="s">
        <v>4604</v>
      </c>
      <c r="C7050" s="415" t="s">
        <v>4866</v>
      </c>
      <c r="D7050" s="415" t="s">
        <v>4867</v>
      </c>
      <c r="E7050" s="416" t="s">
        <v>155</v>
      </c>
      <c r="F7050" s="415" t="s">
        <v>155</v>
      </c>
      <c r="G7050" s="415">
        <v>100299</v>
      </c>
      <c r="H7050" s="415" t="s">
        <v>5374</v>
      </c>
      <c r="I7050" s="415" t="s">
        <v>24</v>
      </c>
      <c r="J7050" s="415" t="s">
        <v>273</v>
      </c>
      <c r="K7050" s="416">
        <v>0.28000000000000003</v>
      </c>
      <c r="L7050" s="415" t="s">
        <v>5151</v>
      </c>
    </row>
    <row r="7051" spans="1:12" x14ac:dyDescent="0.25">
      <c r="A7051" s="415" t="s">
        <v>3779</v>
      </c>
      <c r="B7051" s="415" t="s">
        <v>4604</v>
      </c>
      <c r="C7051" s="415" t="s">
        <v>4866</v>
      </c>
      <c r="D7051" s="415" t="s">
        <v>4867</v>
      </c>
      <c r="E7051" s="416" t="s">
        <v>155</v>
      </c>
      <c r="F7051" s="415" t="s">
        <v>155</v>
      </c>
      <c r="G7051" s="415">
        <v>100300</v>
      </c>
      <c r="H7051" s="415" t="s">
        <v>5375</v>
      </c>
      <c r="I7051" s="415" t="s">
        <v>24</v>
      </c>
      <c r="J7051" s="415" t="s">
        <v>273</v>
      </c>
      <c r="K7051" s="416">
        <v>12.69</v>
      </c>
      <c r="L7051" s="415" t="s">
        <v>5151</v>
      </c>
    </row>
    <row r="7052" spans="1:12" x14ac:dyDescent="0.25">
      <c r="A7052" s="415" t="s">
        <v>3779</v>
      </c>
      <c r="B7052" s="415" t="s">
        <v>4604</v>
      </c>
      <c r="C7052" s="415" t="s">
        <v>4866</v>
      </c>
      <c r="D7052" s="415" t="s">
        <v>4867</v>
      </c>
      <c r="E7052" s="416" t="s">
        <v>155</v>
      </c>
      <c r="F7052" s="415" t="s">
        <v>155</v>
      </c>
      <c r="G7052" s="415">
        <v>100301</v>
      </c>
      <c r="H7052" s="415" t="s">
        <v>5376</v>
      </c>
      <c r="I7052" s="415" t="s">
        <v>24</v>
      </c>
      <c r="J7052" s="415" t="s">
        <v>273</v>
      </c>
      <c r="K7052" s="416">
        <v>17.649999999999999</v>
      </c>
      <c r="L7052" s="415" t="s">
        <v>5151</v>
      </c>
    </row>
    <row r="7053" spans="1:12" x14ac:dyDescent="0.25">
      <c r="A7053" s="415" t="s">
        <v>3779</v>
      </c>
      <c r="B7053" s="415" t="s">
        <v>4604</v>
      </c>
      <c r="C7053" s="415" t="s">
        <v>4866</v>
      </c>
      <c r="D7053" s="415" t="s">
        <v>4867</v>
      </c>
      <c r="E7053" s="416" t="s">
        <v>155</v>
      </c>
      <c r="F7053" s="415" t="s">
        <v>155</v>
      </c>
      <c r="G7053" s="415">
        <v>100302</v>
      </c>
      <c r="H7053" s="415" t="s">
        <v>5377</v>
      </c>
      <c r="I7053" s="415" t="s">
        <v>24</v>
      </c>
      <c r="J7053" s="415" t="s">
        <v>273</v>
      </c>
      <c r="K7053" s="416">
        <v>116.94</v>
      </c>
      <c r="L7053" s="415" t="s">
        <v>5151</v>
      </c>
    </row>
    <row r="7054" spans="1:12" x14ac:dyDescent="0.25">
      <c r="A7054" s="415" t="s">
        <v>3779</v>
      </c>
      <c r="B7054" s="415" t="s">
        <v>4604</v>
      </c>
      <c r="C7054" s="415" t="s">
        <v>4866</v>
      </c>
      <c r="D7054" s="415" t="s">
        <v>4867</v>
      </c>
      <c r="E7054" s="416" t="s">
        <v>155</v>
      </c>
      <c r="F7054" s="415" t="s">
        <v>155</v>
      </c>
      <c r="G7054" s="415">
        <v>100303</v>
      </c>
      <c r="H7054" s="415" t="s">
        <v>5378</v>
      </c>
      <c r="I7054" s="415" t="s">
        <v>24</v>
      </c>
      <c r="J7054" s="415" t="s">
        <v>273</v>
      </c>
      <c r="K7054" s="416">
        <v>16.5</v>
      </c>
      <c r="L7054" s="415" t="s">
        <v>5151</v>
      </c>
    </row>
    <row r="7055" spans="1:12" x14ac:dyDescent="0.25">
      <c r="A7055" s="415" t="s">
        <v>3779</v>
      </c>
      <c r="B7055" s="415" t="s">
        <v>4604</v>
      </c>
      <c r="C7055" s="415" t="s">
        <v>4866</v>
      </c>
      <c r="D7055" s="415" t="s">
        <v>4867</v>
      </c>
      <c r="E7055" s="416" t="s">
        <v>155</v>
      </c>
      <c r="F7055" s="415" t="s">
        <v>155</v>
      </c>
      <c r="G7055" s="415">
        <v>100304</v>
      </c>
      <c r="H7055" s="415" t="s">
        <v>5379</v>
      </c>
      <c r="I7055" s="415" t="s">
        <v>24</v>
      </c>
      <c r="J7055" s="415" t="s">
        <v>273</v>
      </c>
      <c r="K7055" s="416">
        <v>64.19</v>
      </c>
      <c r="L7055" s="415" t="s">
        <v>5151</v>
      </c>
    </row>
    <row r="7056" spans="1:12" x14ac:dyDescent="0.25">
      <c r="A7056" s="415" t="s">
        <v>3779</v>
      </c>
      <c r="B7056" s="415" t="s">
        <v>4604</v>
      </c>
      <c r="C7056" s="415" t="s">
        <v>4866</v>
      </c>
      <c r="D7056" s="415" t="s">
        <v>4867</v>
      </c>
      <c r="E7056" s="416" t="s">
        <v>155</v>
      </c>
      <c r="F7056" s="415" t="s">
        <v>155</v>
      </c>
      <c r="G7056" s="415">
        <v>100305</v>
      </c>
      <c r="H7056" s="415" t="s">
        <v>5380</v>
      </c>
      <c r="I7056" s="415" t="s">
        <v>24</v>
      </c>
      <c r="J7056" s="415" t="s">
        <v>273</v>
      </c>
      <c r="K7056" s="416">
        <v>81.81</v>
      </c>
      <c r="L7056" s="415" t="s">
        <v>5151</v>
      </c>
    </row>
    <row r="7057" spans="1:12" x14ac:dyDescent="0.25">
      <c r="A7057" s="415" t="s">
        <v>3779</v>
      </c>
      <c r="B7057" s="415" t="s">
        <v>4604</v>
      </c>
      <c r="C7057" s="415" t="s">
        <v>4866</v>
      </c>
      <c r="D7057" s="415" t="s">
        <v>4867</v>
      </c>
      <c r="E7057" s="416" t="s">
        <v>155</v>
      </c>
      <c r="F7057" s="415" t="s">
        <v>155</v>
      </c>
      <c r="G7057" s="415">
        <v>100306</v>
      </c>
      <c r="H7057" s="415" t="s">
        <v>5381</v>
      </c>
      <c r="I7057" s="415" t="s">
        <v>24</v>
      </c>
      <c r="J7057" s="415" t="s">
        <v>273</v>
      </c>
      <c r="K7057" s="416">
        <v>92.1</v>
      </c>
      <c r="L7057" s="415" t="s">
        <v>5151</v>
      </c>
    </row>
    <row r="7058" spans="1:12" x14ac:dyDescent="0.25">
      <c r="A7058" s="415" t="s">
        <v>3779</v>
      </c>
      <c r="B7058" s="415" t="s">
        <v>4604</v>
      </c>
      <c r="C7058" s="415" t="s">
        <v>4866</v>
      </c>
      <c r="D7058" s="415" t="s">
        <v>4867</v>
      </c>
      <c r="E7058" s="416" t="s">
        <v>155</v>
      </c>
      <c r="F7058" s="415" t="s">
        <v>155</v>
      </c>
      <c r="G7058" s="415">
        <v>100307</v>
      </c>
      <c r="H7058" s="415" t="s">
        <v>5382</v>
      </c>
      <c r="I7058" s="415" t="s">
        <v>24</v>
      </c>
      <c r="J7058" s="415" t="s">
        <v>273</v>
      </c>
      <c r="K7058" s="416">
        <v>18.37</v>
      </c>
      <c r="L7058" s="415" t="s">
        <v>5151</v>
      </c>
    </row>
    <row r="7059" spans="1:12" x14ac:dyDescent="0.25">
      <c r="A7059" s="415" t="s">
        <v>3779</v>
      </c>
      <c r="B7059" s="415" t="s">
        <v>4604</v>
      </c>
      <c r="C7059" s="415" t="s">
        <v>4866</v>
      </c>
      <c r="D7059" s="415" t="s">
        <v>4867</v>
      </c>
      <c r="E7059" s="416" t="s">
        <v>155</v>
      </c>
      <c r="F7059" s="415" t="s">
        <v>155</v>
      </c>
      <c r="G7059" s="415">
        <v>100308</v>
      </c>
      <c r="H7059" s="415" t="s">
        <v>5383</v>
      </c>
      <c r="I7059" s="415" t="s">
        <v>24</v>
      </c>
      <c r="J7059" s="415" t="s">
        <v>273</v>
      </c>
      <c r="K7059" s="416">
        <v>20.77</v>
      </c>
      <c r="L7059" s="415" t="s">
        <v>5151</v>
      </c>
    </row>
    <row r="7060" spans="1:12" x14ac:dyDescent="0.25">
      <c r="A7060" s="415" t="s">
        <v>3779</v>
      </c>
      <c r="B7060" s="415" t="s">
        <v>4604</v>
      </c>
      <c r="C7060" s="415" t="s">
        <v>4866</v>
      </c>
      <c r="D7060" s="415" t="s">
        <v>4867</v>
      </c>
      <c r="E7060" s="416" t="s">
        <v>155</v>
      </c>
      <c r="F7060" s="415" t="s">
        <v>155</v>
      </c>
      <c r="G7060" s="415">
        <v>100309</v>
      </c>
      <c r="H7060" s="415" t="s">
        <v>5384</v>
      </c>
      <c r="I7060" s="415" t="s">
        <v>24</v>
      </c>
      <c r="J7060" s="415" t="s">
        <v>273</v>
      </c>
      <c r="K7060" s="416">
        <v>21.42</v>
      </c>
      <c r="L7060" s="415" t="s">
        <v>5151</v>
      </c>
    </row>
    <row r="7061" spans="1:12" x14ac:dyDescent="0.25">
      <c r="A7061" s="415" t="s">
        <v>3779</v>
      </c>
      <c r="B7061" s="415" t="s">
        <v>4604</v>
      </c>
      <c r="C7061" s="415" t="s">
        <v>4866</v>
      </c>
      <c r="D7061" s="415" t="s">
        <v>4867</v>
      </c>
      <c r="E7061" s="416" t="s">
        <v>155</v>
      </c>
      <c r="F7061" s="415" t="s">
        <v>155</v>
      </c>
      <c r="G7061" s="415">
        <v>100310</v>
      </c>
      <c r="H7061" s="415" t="s">
        <v>5385</v>
      </c>
      <c r="I7061" s="415" t="s">
        <v>5245</v>
      </c>
      <c r="J7061" s="415" t="s">
        <v>273</v>
      </c>
      <c r="K7061" s="416">
        <v>6.01</v>
      </c>
      <c r="L7061" s="415" t="s">
        <v>5151</v>
      </c>
    </row>
    <row r="7062" spans="1:12" x14ac:dyDescent="0.25">
      <c r="A7062" s="415" t="s">
        <v>3779</v>
      </c>
      <c r="B7062" s="415" t="s">
        <v>4604</v>
      </c>
      <c r="C7062" s="415" t="s">
        <v>4866</v>
      </c>
      <c r="D7062" s="415" t="s">
        <v>4867</v>
      </c>
      <c r="E7062" s="416" t="s">
        <v>155</v>
      </c>
      <c r="F7062" s="415" t="s">
        <v>155</v>
      </c>
      <c r="G7062" s="415">
        <v>100311</v>
      </c>
      <c r="H7062" s="415" t="s">
        <v>5386</v>
      </c>
      <c r="I7062" s="415" t="s">
        <v>5245</v>
      </c>
      <c r="J7062" s="415" t="s">
        <v>273</v>
      </c>
      <c r="K7062" s="416">
        <v>62.29</v>
      </c>
      <c r="L7062" s="415" t="s">
        <v>5151</v>
      </c>
    </row>
    <row r="7063" spans="1:12" x14ac:dyDescent="0.25">
      <c r="A7063" s="415" t="s">
        <v>3779</v>
      </c>
      <c r="B7063" s="415" t="s">
        <v>4604</v>
      </c>
      <c r="C7063" s="415" t="s">
        <v>4866</v>
      </c>
      <c r="D7063" s="415" t="s">
        <v>4867</v>
      </c>
      <c r="E7063" s="416" t="s">
        <v>155</v>
      </c>
      <c r="F7063" s="415" t="s">
        <v>155</v>
      </c>
      <c r="G7063" s="415">
        <v>100312</v>
      </c>
      <c r="H7063" s="415" t="s">
        <v>5387</v>
      </c>
      <c r="I7063" s="415" t="s">
        <v>5245</v>
      </c>
      <c r="J7063" s="415" t="s">
        <v>273</v>
      </c>
      <c r="K7063" s="416">
        <v>88.41</v>
      </c>
      <c r="L7063" s="415" t="s">
        <v>5151</v>
      </c>
    </row>
    <row r="7064" spans="1:12" x14ac:dyDescent="0.25">
      <c r="A7064" s="415" t="s">
        <v>3779</v>
      </c>
      <c r="B7064" s="415" t="s">
        <v>4604</v>
      </c>
      <c r="C7064" s="415" t="s">
        <v>4866</v>
      </c>
      <c r="D7064" s="415" t="s">
        <v>4867</v>
      </c>
      <c r="E7064" s="416" t="s">
        <v>155</v>
      </c>
      <c r="F7064" s="415" t="s">
        <v>155</v>
      </c>
      <c r="G7064" s="415">
        <v>100313</v>
      </c>
      <c r="H7064" s="415" t="s">
        <v>5388</v>
      </c>
      <c r="I7064" s="415" t="s">
        <v>5245</v>
      </c>
      <c r="J7064" s="415" t="s">
        <v>273</v>
      </c>
      <c r="K7064" s="416">
        <v>98.74</v>
      </c>
      <c r="L7064" s="415" t="s">
        <v>5151</v>
      </c>
    </row>
    <row r="7065" spans="1:12" x14ac:dyDescent="0.25">
      <c r="A7065" s="415" t="s">
        <v>3779</v>
      </c>
      <c r="B7065" s="415" t="s">
        <v>4604</v>
      </c>
      <c r="C7065" s="415" t="s">
        <v>4866</v>
      </c>
      <c r="D7065" s="415" t="s">
        <v>4867</v>
      </c>
      <c r="E7065" s="416" t="s">
        <v>155</v>
      </c>
      <c r="F7065" s="415" t="s">
        <v>155</v>
      </c>
      <c r="G7065" s="415">
        <v>100314</v>
      </c>
      <c r="H7065" s="415" t="s">
        <v>5389</v>
      </c>
      <c r="I7065" s="415" t="s">
        <v>5245</v>
      </c>
      <c r="J7065" s="415" t="s">
        <v>273</v>
      </c>
      <c r="K7065" s="416">
        <v>111.4</v>
      </c>
      <c r="L7065" s="415" t="s">
        <v>5151</v>
      </c>
    </row>
    <row r="7066" spans="1:12" x14ac:dyDescent="0.25">
      <c r="A7066" s="415" t="s">
        <v>3779</v>
      </c>
      <c r="B7066" s="415" t="s">
        <v>4604</v>
      </c>
      <c r="C7066" s="415" t="s">
        <v>4866</v>
      </c>
      <c r="D7066" s="415" t="s">
        <v>4867</v>
      </c>
      <c r="E7066" s="416" t="s">
        <v>155</v>
      </c>
      <c r="F7066" s="415" t="s">
        <v>155</v>
      </c>
      <c r="G7066" s="415">
        <v>100315</v>
      </c>
      <c r="H7066" s="415" t="s">
        <v>5390</v>
      </c>
      <c r="I7066" s="415" t="s">
        <v>5245</v>
      </c>
      <c r="J7066" s="415" t="s">
        <v>273</v>
      </c>
      <c r="K7066" s="416">
        <v>38</v>
      </c>
      <c r="L7066" s="415" t="s">
        <v>5151</v>
      </c>
    </row>
    <row r="7067" spans="1:12" x14ac:dyDescent="0.25">
      <c r="A7067" s="415" t="s">
        <v>3779</v>
      </c>
      <c r="B7067" s="415" t="s">
        <v>4604</v>
      </c>
      <c r="C7067" s="415" t="s">
        <v>4866</v>
      </c>
      <c r="D7067" s="415" t="s">
        <v>4867</v>
      </c>
      <c r="E7067" s="416" t="s">
        <v>155</v>
      </c>
      <c r="F7067" s="415" t="s">
        <v>155</v>
      </c>
      <c r="G7067" s="415">
        <v>100316</v>
      </c>
      <c r="H7067" s="415" t="s">
        <v>5375</v>
      </c>
      <c r="I7067" s="415" t="s">
        <v>5245</v>
      </c>
      <c r="J7067" s="415" t="s">
        <v>273</v>
      </c>
      <c r="K7067" s="417">
        <v>2238.11</v>
      </c>
      <c r="L7067" s="415" t="s">
        <v>5151</v>
      </c>
    </row>
    <row r="7068" spans="1:12" x14ac:dyDescent="0.25">
      <c r="A7068" s="415" t="s">
        <v>3779</v>
      </c>
      <c r="B7068" s="415" t="s">
        <v>4604</v>
      </c>
      <c r="C7068" s="415" t="s">
        <v>4866</v>
      </c>
      <c r="D7068" s="415" t="s">
        <v>4867</v>
      </c>
      <c r="E7068" s="416" t="s">
        <v>155</v>
      </c>
      <c r="F7068" s="415" t="s">
        <v>155</v>
      </c>
      <c r="G7068" s="415">
        <v>100317</v>
      </c>
      <c r="H7068" s="415" t="s">
        <v>5391</v>
      </c>
      <c r="I7068" s="415" t="s">
        <v>5245</v>
      </c>
      <c r="J7068" s="415" t="s">
        <v>273</v>
      </c>
      <c r="K7068" s="417">
        <v>20434.82</v>
      </c>
      <c r="L7068" s="415" t="s">
        <v>5151</v>
      </c>
    </row>
    <row r="7069" spans="1:12" x14ac:dyDescent="0.25">
      <c r="A7069" s="415" t="s">
        <v>3779</v>
      </c>
      <c r="B7069" s="415" t="s">
        <v>4604</v>
      </c>
      <c r="C7069" s="415" t="s">
        <v>4866</v>
      </c>
      <c r="D7069" s="415" t="s">
        <v>4867</v>
      </c>
      <c r="E7069" s="416" t="s">
        <v>155</v>
      </c>
      <c r="F7069" s="415" t="s">
        <v>155</v>
      </c>
      <c r="G7069" s="415">
        <v>100318</v>
      </c>
      <c r="H7069" s="415" t="s">
        <v>5379</v>
      </c>
      <c r="I7069" s="415" t="s">
        <v>5245</v>
      </c>
      <c r="J7069" s="415" t="s">
        <v>273</v>
      </c>
      <c r="K7069" s="417">
        <v>11281.61</v>
      </c>
      <c r="L7069" s="415" t="s">
        <v>5151</v>
      </c>
    </row>
    <row r="7070" spans="1:12" x14ac:dyDescent="0.25">
      <c r="A7070" s="415" t="s">
        <v>3779</v>
      </c>
      <c r="B7070" s="415" t="s">
        <v>4604</v>
      </c>
      <c r="C7070" s="415" t="s">
        <v>4866</v>
      </c>
      <c r="D7070" s="415" t="s">
        <v>4867</v>
      </c>
      <c r="E7070" s="416" t="s">
        <v>155</v>
      </c>
      <c r="F7070" s="415" t="s">
        <v>155</v>
      </c>
      <c r="G7070" s="415">
        <v>100319</v>
      </c>
      <c r="H7070" s="415" t="s">
        <v>5380</v>
      </c>
      <c r="I7070" s="415" t="s">
        <v>5245</v>
      </c>
      <c r="J7070" s="415" t="s">
        <v>273</v>
      </c>
      <c r="K7070" s="417">
        <v>14284.55</v>
      </c>
      <c r="L7070" s="415" t="s">
        <v>5151</v>
      </c>
    </row>
    <row r="7071" spans="1:12" x14ac:dyDescent="0.25">
      <c r="A7071" s="415" t="s">
        <v>3779</v>
      </c>
      <c r="B7071" s="415" t="s">
        <v>4604</v>
      </c>
      <c r="C7071" s="415" t="s">
        <v>4866</v>
      </c>
      <c r="D7071" s="415" t="s">
        <v>4867</v>
      </c>
      <c r="E7071" s="416" t="s">
        <v>155</v>
      </c>
      <c r="F7071" s="415" t="s">
        <v>155</v>
      </c>
      <c r="G7071" s="415">
        <v>100320</v>
      </c>
      <c r="H7071" s="415" t="s">
        <v>5381</v>
      </c>
      <c r="I7071" s="415" t="s">
        <v>5245</v>
      </c>
      <c r="J7071" s="415" t="s">
        <v>273</v>
      </c>
      <c r="K7071" s="417">
        <v>16080.17</v>
      </c>
      <c r="L7071" s="415" t="s">
        <v>5151</v>
      </c>
    </row>
    <row r="7072" spans="1:12" x14ac:dyDescent="0.25">
      <c r="A7072" s="415" t="s">
        <v>3779</v>
      </c>
      <c r="B7072" s="415" t="s">
        <v>4604</v>
      </c>
      <c r="C7072" s="415" t="s">
        <v>4866</v>
      </c>
      <c r="D7072" s="415" t="s">
        <v>4867</v>
      </c>
      <c r="E7072" s="416" t="s">
        <v>155</v>
      </c>
      <c r="F7072" s="415" t="s">
        <v>155</v>
      </c>
      <c r="G7072" s="415">
        <v>100321</v>
      </c>
      <c r="H7072" s="415" t="s">
        <v>5384</v>
      </c>
      <c r="I7072" s="415" t="s">
        <v>5245</v>
      </c>
      <c r="J7072" s="415" t="s">
        <v>273</v>
      </c>
      <c r="K7072" s="417">
        <v>3753.68</v>
      </c>
      <c r="L7072" s="415" t="s">
        <v>5151</v>
      </c>
    </row>
    <row r="7073" spans="1:12" x14ac:dyDescent="0.25">
      <c r="A7073" s="415" t="s">
        <v>3779</v>
      </c>
      <c r="B7073" s="415" t="s">
        <v>4604</v>
      </c>
      <c r="C7073" s="415" t="s">
        <v>4866</v>
      </c>
      <c r="D7073" s="415" t="s">
        <v>4867</v>
      </c>
      <c r="E7073" s="416" t="s">
        <v>155</v>
      </c>
      <c r="F7073" s="415" t="s">
        <v>155</v>
      </c>
      <c r="G7073" s="415">
        <v>100533</v>
      </c>
      <c r="H7073" s="415" t="s">
        <v>5392</v>
      </c>
      <c r="I7073" s="415" t="s">
        <v>24</v>
      </c>
      <c r="J7073" s="415" t="s">
        <v>273</v>
      </c>
      <c r="K7073" s="416">
        <v>22.04</v>
      </c>
      <c r="L7073" s="415" t="s">
        <v>5151</v>
      </c>
    </row>
    <row r="7074" spans="1:12" x14ac:dyDescent="0.25">
      <c r="A7074" s="415" t="s">
        <v>3779</v>
      </c>
      <c r="B7074" s="415" t="s">
        <v>4604</v>
      </c>
      <c r="C7074" s="415" t="s">
        <v>4866</v>
      </c>
      <c r="D7074" s="415" t="s">
        <v>4867</v>
      </c>
      <c r="E7074" s="416" t="s">
        <v>155</v>
      </c>
      <c r="F7074" s="415" t="s">
        <v>155</v>
      </c>
      <c r="G7074" s="415">
        <v>100534</v>
      </c>
      <c r="H7074" s="415" t="s">
        <v>5392</v>
      </c>
      <c r="I7074" s="415" t="s">
        <v>5245</v>
      </c>
      <c r="J7074" s="415" t="s">
        <v>273</v>
      </c>
      <c r="K7074" s="417">
        <v>3872.64</v>
      </c>
      <c r="L7074" s="415" t="s">
        <v>5151</v>
      </c>
    </row>
    <row r="7075" spans="1:12" x14ac:dyDescent="0.25">
      <c r="A7075" s="415" t="s">
        <v>3779</v>
      </c>
      <c r="B7075" s="415" t="s">
        <v>4604</v>
      </c>
      <c r="C7075" s="415" t="s">
        <v>4866</v>
      </c>
      <c r="D7075" s="415" t="s">
        <v>4867</v>
      </c>
      <c r="E7075" s="416" t="s">
        <v>155</v>
      </c>
      <c r="F7075" s="415" t="s">
        <v>155</v>
      </c>
      <c r="G7075" s="415">
        <v>100535</v>
      </c>
      <c r="H7075" s="415" t="s">
        <v>5393</v>
      </c>
      <c r="I7075" s="415" t="s">
        <v>24</v>
      </c>
      <c r="J7075" s="415" t="s">
        <v>273</v>
      </c>
      <c r="K7075" s="416">
        <v>0.28999999999999998</v>
      </c>
      <c r="L7075" s="415" t="s">
        <v>5151</v>
      </c>
    </row>
    <row r="7076" spans="1:12" x14ac:dyDescent="0.25">
      <c r="A7076" s="415" t="s">
        <v>3779</v>
      </c>
      <c r="B7076" s="415" t="s">
        <v>4604</v>
      </c>
      <c r="C7076" s="415" t="s">
        <v>4866</v>
      </c>
      <c r="D7076" s="415" t="s">
        <v>4867</v>
      </c>
      <c r="E7076" s="416" t="s">
        <v>155</v>
      </c>
      <c r="F7076" s="415" t="s">
        <v>155</v>
      </c>
      <c r="G7076" s="415">
        <v>100536</v>
      </c>
      <c r="H7076" s="415" t="s">
        <v>5394</v>
      </c>
      <c r="I7076" s="415" t="s">
        <v>5245</v>
      </c>
      <c r="J7076" s="415" t="s">
        <v>273</v>
      </c>
      <c r="K7076" s="416">
        <v>39.299999999999997</v>
      </c>
      <c r="L7076" s="415" t="s">
        <v>5151</v>
      </c>
    </row>
    <row r="7077" spans="1:12" x14ac:dyDescent="0.25">
      <c r="A7077" s="415" t="s">
        <v>3779</v>
      </c>
      <c r="B7077" s="415" t="s">
        <v>4604</v>
      </c>
      <c r="C7077" s="415" t="s">
        <v>4866</v>
      </c>
      <c r="D7077" s="415" t="s">
        <v>4867</v>
      </c>
      <c r="E7077" s="416" t="s">
        <v>155</v>
      </c>
      <c r="F7077" s="415" t="s">
        <v>155</v>
      </c>
      <c r="G7077" s="415">
        <v>101284</v>
      </c>
      <c r="H7077" s="415" t="s">
        <v>5395</v>
      </c>
      <c r="I7077" s="415" t="s">
        <v>24</v>
      </c>
      <c r="J7077" s="415" t="s">
        <v>273</v>
      </c>
      <c r="K7077" s="416">
        <v>1.1499999999999999</v>
      </c>
      <c r="L7077" s="415" t="s">
        <v>5151</v>
      </c>
    </row>
    <row r="7078" spans="1:12" x14ac:dyDescent="0.25">
      <c r="A7078" s="415" t="s">
        <v>3779</v>
      </c>
      <c r="B7078" s="415" t="s">
        <v>4604</v>
      </c>
      <c r="C7078" s="415" t="s">
        <v>4866</v>
      </c>
      <c r="D7078" s="415" t="s">
        <v>4867</v>
      </c>
      <c r="E7078" s="416" t="s">
        <v>155</v>
      </c>
      <c r="F7078" s="415" t="s">
        <v>155</v>
      </c>
      <c r="G7078" s="415">
        <v>101285</v>
      </c>
      <c r="H7078" s="415" t="s">
        <v>5396</v>
      </c>
      <c r="I7078" s="415" t="s">
        <v>24</v>
      </c>
      <c r="J7078" s="415" t="s">
        <v>273</v>
      </c>
      <c r="K7078" s="416">
        <v>0.34</v>
      </c>
      <c r="L7078" s="415" t="s">
        <v>5151</v>
      </c>
    </row>
    <row r="7079" spans="1:12" x14ac:dyDescent="0.25">
      <c r="A7079" s="415" t="s">
        <v>3779</v>
      </c>
      <c r="B7079" s="415" t="s">
        <v>4604</v>
      </c>
      <c r="C7079" s="415" t="s">
        <v>4866</v>
      </c>
      <c r="D7079" s="415" t="s">
        <v>4867</v>
      </c>
      <c r="E7079" s="416" t="s">
        <v>155</v>
      </c>
      <c r="F7079" s="415" t="s">
        <v>155</v>
      </c>
      <c r="G7079" s="415">
        <v>101286</v>
      </c>
      <c r="H7079" s="415" t="s">
        <v>5397</v>
      </c>
      <c r="I7079" s="415" t="s">
        <v>5245</v>
      </c>
      <c r="J7079" s="415" t="s">
        <v>273</v>
      </c>
      <c r="K7079" s="416">
        <v>13.51</v>
      </c>
      <c r="L7079" s="415" t="s">
        <v>5151</v>
      </c>
    </row>
    <row r="7080" spans="1:12" x14ac:dyDescent="0.25">
      <c r="A7080" s="415" t="s">
        <v>3779</v>
      </c>
      <c r="B7080" s="415" t="s">
        <v>4604</v>
      </c>
      <c r="C7080" s="415" t="s">
        <v>4866</v>
      </c>
      <c r="D7080" s="415" t="s">
        <v>4867</v>
      </c>
      <c r="E7080" s="416" t="s">
        <v>155</v>
      </c>
      <c r="F7080" s="415" t="s">
        <v>155</v>
      </c>
      <c r="G7080" s="415">
        <v>101287</v>
      </c>
      <c r="H7080" s="415" t="s">
        <v>5398</v>
      </c>
      <c r="I7080" s="415" t="s">
        <v>5245</v>
      </c>
      <c r="J7080" s="415" t="s">
        <v>273</v>
      </c>
      <c r="K7080" s="416">
        <v>41.14</v>
      </c>
      <c r="L7080" s="415" t="s">
        <v>5151</v>
      </c>
    </row>
    <row r="7081" spans="1:12" x14ac:dyDescent="0.25">
      <c r="A7081" s="415" t="s">
        <v>3779</v>
      </c>
      <c r="B7081" s="415" t="s">
        <v>4604</v>
      </c>
      <c r="C7081" s="415" t="s">
        <v>4866</v>
      </c>
      <c r="D7081" s="415" t="s">
        <v>4867</v>
      </c>
      <c r="E7081" s="416" t="s">
        <v>155</v>
      </c>
      <c r="F7081" s="415" t="s">
        <v>155</v>
      </c>
      <c r="G7081" s="415">
        <v>101288</v>
      </c>
      <c r="H7081" s="415" t="s">
        <v>5399</v>
      </c>
      <c r="I7081" s="415" t="s">
        <v>5245</v>
      </c>
      <c r="J7081" s="415" t="s">
        <v>273</v>
      </c>
      <c r="K7081" s="416">
        <v>19.12</v>
      </c>
      <c r="L7081" s="415" t="s">
        <v>5151</v>
      </c>
    </row>
    <row r="7082" spans="1:12" x14ac:dyDescent="0.25">
      <c r="A7082" s="415" t="s">
        <v>3779</v>
      </c>
      <c r="B7082" s="415" t="s">
        <v>4604</v>
      </c>
      <c r="C7082" s="415" t="s">
        <v>4866</v>
      </c>
      <c r="D7082" s="415" t="s">
        <v>4867</v>
      </c>
      <c r="E7082" s="416" t="s">
        <v>155</v>
      </c>
      <c r="F7082" s="415" t="s">
        <v>155</v>
      </c>
      <c r="G7082" s="415">
        <v>101289</v>
      </c>
      <c r="H7082" s="415" t="s">
        <v>5400</v>
      </c>
      <c r="I7082" s="415" t="s">
        <v>5245</v>
      </c>
      <c r="J7082" s="415" t="s">
        <v>273</v>
      </c>
      <c r="K7082" s="416">
        <v>15.8</v>
      </c>
      <c r="L7082" s="415" t="s">
        <v>5151</v>
      </c>
    </row>
    <row r="7083" spans="1:12" x14ac:dyDescent="0.25">
      <c r="A7083" s="415" t="s">
        <v>3779</v>
      </c>
      <c r="B7083" s="415" t="s">
        <v>4604</v>
      </c>
      <c r="C7083" s="415" t="s">
        <v>4866</v>
      </c>
      <c r="D7083" s="415" t="s">
        <v>4867</v>
      </c>
      <c r="E7083" s="416" t="s">
        <v>155</v>
      </c>
      <c r="F7083" s="415" t="s">
        <v>155</v>
      </c>
      <c r="G7083" s="415">
        <v>101290</v>
      </c>
      <c r="H7083" s="415" t="s">
        <v>5401</v>
      </c>
      <c r="I7083" s="415" t="s">
        <v>5245</v>
      </c>
      <c r="J7083" s="415" t="s">
        <v>273</v>
      </c>
      <c r="K7083" s="416">
        <v>17.309999999999999</v>
      </c>
      <c r="L7083" s="415" t="s">
        <v>5151</v>
      </c>
    </row>
    <row r="7084" spans="1:12" x14ac:dyDescent="0.25">
      <c r="A7084" s="415" t="s">
        <v>3779</v>
      </c>
      <c r="B7084" s="415" t="s">
        <v>4604</v>
      </c>
      <c r="C7084" s="415" t="s">
        <v>4866</v>
      </c>
      <c r="D7084" s="415" t="s">
        <v>4867</v>
      </c>
      <c r="E7084" s="416" t="s">
        <v>155</v>
      </c>
      <c r="F7084" s="415" t="s">
        <v>155</v>
      </c>
      <c r="G7084" s="415">
        <v>101291</v>
      </c>
      <c r="H7084" s="415" t="s">
        <v>5402</v>
      </c>
      <c r="I7084" s="415" t="s">
        <v>5245</v>
      </c>
      <c r="J7084" s="415" t="s">
        <v>273</v>
      </c>
      <c r="K7084" s="416">
        <v>15.8</v>
      </c>
      <c r="L7084" s="415" t="s">
        <v>5151</v>
      </c>
    </row>
    <row r="7085" spans="1:12" x14ac:dyDescent="0.25">
      <c r="A7085" s="415" t="s">
        <v>3779</v>
      </c>
      <c r="B7085" s="415" t="s">
        <v>4604</v>
      </c>
      <c r="C7085" s="415" t="s">
        <v>4866</v>
      </c>
      <c r="D7085" s="415" t="s">
        <v>4867</v>
      </c>
      <c r="E7085" s="416" t="s">
        <v>155</v>
      </c>
      <c r="F7085" s="415" t="s">
        <v>155</v>
      </c>
      <c r="G7085" s="415">
        <v>101292</v>
      </c>
      <c r="H7085" s="415" t="s">
        <v>5403</v>
      </c>
      <c r="I7085" s="415" t="s">
        <v>5245</v>
      </c>
      <c r="J7085" s="415" t="s">
        <v>273</v>
      </c>
      <c r="K7085" s="416">
        <v>15.74</v>
      </c>
      <c r="L7085" s="415" t="s">
        <v>5151</v>
      </c>
    </row>
    <row r="7086" spans="1:12" x14ac:dyDescent="0.25">
      <c r="A7086" s="415" t="s">
        <v>3779</v>
      </c>
      <c r="B7086" s="415" t="s">
        <v>4604</v>
      </c>
      <c r="C7086" s="415" t="s">
        <v>4866</v>
      </c>
      <c r="D7086" s="415" t="s">
        <v>4867</v>
      </c>
      <c r="E7086" s="416" t="s">
        <v>155</v>
      </c>
      <c r="F7086" s="415" t="s">
        <v>155</v>
      </c>
      <c r="G7086" s="415">
        <v>101293</v>
      </c>
      <c r="H7086" s="415" t="s">
        <v>5404</v>
      </c>
      <c r="I7086" s="415" t="s">
        <v>5245</v>
      </c>
      <c r="J7086" s="415" t="s">
        <v>273</v>
      </c>
      <c r="K7086" s="416">
        <v>17.97</v>
      </c>
      <c r="L7086" s="415" t="s">
        <v>5151</v>
      </c>
    </row>
    <row r="7087" spans="1:12" x14ac:dyDescent="0.25">
      <c r="A7087" s="415" t="s">
        <v>3779</v>
      </c>
      <c r="B7087" s="415" t="s">
        <v>4604</v>
      </c>
      <c r="C7087" s="415" t="s">
        <v>4866</v>
      </c>
      <c r="D7087" s="415" t="s">
        <v>4867</v>
      </c>
      <c r="E7087" s="416" t="s">
        <v>155</v>
      </c>
      <c r="F7087" s="415" t="s">
        <v>155</v>
      </c>
      <c r="G7087" s="415">
        <v>101294</v>
      </c>
      <c r="H7087" s="415" t="s">
        <v>5405</v>
      </c>
      <c r="I7087" s="415" t="s">
        <v>5245</v>
      </c>
      <c r="J7087" s="415" t="s">
        <v>273</v>
      </c>
      <c r="K7087" s="416">
        <v>33.47</v>
      </c>
      <c r="L7087" s="415" t="s">
        <v>5151</v>
      </c>
    </row>
    <row r="7088" spans="1:12" x14ac:dyDescent="0.25">
      <c r="A7088" s="415" t="s">
        <v>3779</v>
      </c>
      <c r="B7088" s="415" t="s">
        <v>4604</v>
      </c>
      <c r="C7088" s="415" t="s">
        <v>4866</v>
      </c>
      <c r="D7088" s="415" t="s">
        <v>4867</v>
      </c>
      <c r="E7088" s="416" t="s">
        <v>155</v>
      </c>
      <c r="F7088" s="415" t="s">
        <v>155</v>
      </c>
      <c r="G7088" s="415">
        <v>101295</v>
      </c>
      <c r="H7088" s="415" t="s">
        <v>5406</v>
      </c>
      <c r="I7088" s="415" t="s">
        <v>5245</v>
      </c>
      <c r="J7088" s="415" t="s">
        <v>273</v>
      </c>
      <c r="K7088" s="416">
        <v>17.32</v>
      </c>
      <c r="L7088" s="415" t="s">
        <v>5151</v>
      </c>
    </row>
    <row r="7089" spans="1:12" x14ac:dyDescent="0.25">
      <c r="A7089" s="415" t="s">
        <v>3779</v>
      </c>
      <c r="B7089" s="415" t="s">
        <v>4604</v>
      </c>
      <c r="C7089" s="415" t="s">
        <v>4866</v>
      </c>
      <c r="D7089" s="415" t="s">
        <v>4867</v>
      </c>
      <c r="E7089" s="416" t="s">
        <v>155</v>
      </c>
      <c r="F7089" s="415" t="s">
        <v>155</v>
      </c>
      <c r="G7089" s="415">
        <v>101296</v>
      </c>
      <c r="H7089" s="415" t="s">
        <v>5407</v>
      </c>
      <c r="I7089" s="415" t="s">
        <v>5245</v>
      </c>
      <c r="J7089" s="415" t="s">
        <v>273</v>
      </c>
      <c r="K7089" s="416">
        <v>21.12</v>
      </c>
      <c r="L7089" s="415" t="s">
        <v>5151</v>
      </c>
    </row>
    <row r="7090" spans="1:12" x14ac:dyDescent="0.25">
      <c r="A7090" s="415" t="s">
        <v>3779</v>
      </c>
      <c r="B7090" s="415" t="s">
        <v>4604</v>
      </c>
      <c r="C7090" s="415" t="s">
        <v>4866</v>
      </c>
      <c r="D7090" s="415" t="s">
        <v>4867</v>
      </c>
      <c r="E7090" s="416" t="s">
        <v>155</v>
      </c>
      <c r="F7090" s="415" t="s">
        <v>155</v>
      </c>
      <c r="G7090" s="415">
        <v>101297</v>
      </c>
      <c r="H7090" s="415" t="s">
        <v>5408</v>
      </c>
      <c r="I7090" s="415" t="s">
        <v>5245</v>
      </c>
      <c r="J7090" s="415" t="s">
        <v>273</v>
      </c>
      <c r="K7090" s="416">
        <v>15.44</v>
      </c>
      <c r="L7090" s="415" t="s">
        <v>5151</v>
      </c>
    </row>
    <row r="7091" spans="1:12" x14ac:dyDescent="0.25">
      <c r="A7091" s="415" t="s">
        <v>3779</v>
      </c>
      <c r="B7091" s="415" t="s">
        <v>4604</v>
      </c>
      <c r="C7091" s="415" t="s">
        <v>4866</v>
      </c>
      <c r="D7091" s="415" t="s">
        <v>4867</v>
      </c>
      <c r="E7091" s="416" t="s">
        <v>155</v>
      </c>
      <c r="F7091" s="415" t="s">
        <v>155</v>
      </c>
      <c r="G7091" s="415">
        <v>101298</v>
      </c>
      <c r="H7091" s="415" t="s">
        <v>5409</v>
      </c>
      <c r="I7091" s="415" t="s">
        <v>5245</v>
      </c>
      <c r="J7091" s="415" t="s">
        <v>273</v>
      </c>
      <c r="K7091" s="416">
        <v>22.33</v>
      </c>
      <c r="L7091" s="415" t="s">
        <v>5151</v>
      </c>
    </row>
    <row r="7092" spans="1:12" x14ac:dyDescent="0.25">
      <c r="A7092" s="415" t="s">
        <v>3779</v>
      </c>
      <c r="B7092" s="415" t="s">
        <v>4604</v>
      </c>
      <c r="C7092" s="415" t="s">
        <v>4866</v>
      </c>
      <c r="D7092" s="415" t="s">
        <v>4867</v>
      </c>
      <c r="E7092" s="416" t="s">
        <v>155</v>
      </c>
      <c r="F7092" s="415" t="s">
        <v>155</v>
      </c>
      <c r="G7092" s="415">
        <v>101299</v>
      </c>
      <c r="H7092" s="415" t="s">
        <v>5410</v>
      </c>
      <c r="I7092" s="415" t="s">
        <v>5245</v>
      </c>
      <c r="J7092" s="415" t="s">
        <v>273</v>
      </c>
      <c r="K7092" s="416">
        <v>17.32</v>
      </c>
      <c r="L7092" s="415" t="s">
        <v>5151</v>
      </c>
    </row>
    <row r="7093" spans="1:12" x14ac:dyDescent="0.25">
      <c r="A7093" s="415" t="s">
        <v>3779</v>
      </c>
      <c r="B7093" s="415" t="s">
        <v>4604</v>
      </c>
      <c r="C7093" s="415" t="s">
        <v>4866</v>
      </c>
      <c r="D7093" s="415" t="s">
        <v>4867</v>
      </c>
      <c r="E7093" s="416" t="s">
        <v>155</v>
      </c>
      <c r="F7093" s="415" t="s">
        <v>155</v>
      </c>
      <c r="G7093" s="415">
        <v>101300</v>
      </c>
      <c r="H7093" s="415" t="s">
        <v>5411</v>
      </c>
      <c r="I7093" s="415" t="s">
        <v>5245</v>
      </c>
      <c r="J7093" s="415" t="s">
        <v>273</v>
      </c>
      <c r="K7093" s="416">
        <v>13.51</v>
      </c>
      <c r="L7093" s="415" t="s">
        <v>5151</v>
      </c>
    </row>
    <row r="7094" spans="1:12" x14ac:dyDescent="0.25">
      <c r="A7094" s="415" t="s">
        <v>3779</v>
      </c>
      <c r="B7094" s="415" t="s">
        <v>4604</v>
      </c>
      <c r="C7094" s="415" t="s">
        <v>4866</v>
      </c>
      <c r="D7094" s="415" t="s">
        <v>4867</v>
      </c>
      <c r="E7094" s="416" t="s">
        <v>155</v>
      </c>
      <c r="F7094" s="415" t="s">
        <v>155</v>
      </c>
      <c r="G7094" s="415">
        <v>101301</v>
      </c>
      <c r="H7094" s="415" t="s">
        <v>5412</v>
      </c>
      <c r="I7094" s="415" t="s">
        <v>5245</v>
      </c>
      <c r="J7094" s="415" t="s">
        <v>273</v>
      </c>
      <c r="K7094" s="416">
        <v>7.73</v>
      </c>
      <c r="L7094" s="415" t="s">
        <v>5151</v>
      </c>
    </row>
    <row r="7095" spans="1:12" x14ac:dyDescent="0.25">
      <c r="A7095" s="415" t="s">
        <v>3779</v>
      </c>
      <c r="B7095" s="415" t="s">
        <v>4604</v>
      </c>
      <c r="C7095" s="415" t="s">
        <v>4866</v>
      </c>
      <c r="D7095" s="415" t="s">
        <v>4867</v>
      </c>
      <c r="E7095" s="416" t="s">
        <v>155</v>
      </c>
      <c r="F7095" s="415" t="s">
        <v>155</v>
      </c>
      <c r="G7095" s="415">
        <v>101302</v>
      </c>
      <c r="H7095" s="415" t="s">
        <v>5413</v>
      </c>
      <c r="I7095" s="415" t="s">
        <v>5245</v>
      </c>
      <c r="J7095" s="415" t="s">
        <v>273</v>
      </c>
      <c r="K7095" s="416">
        <v>21.28</v>
      </c>
      <c r="L7095" s="415" t="s">
        <v>5151</v>
      </c>
    </row>
    <row r="7096" spans="1:12" x14ac:dyDescent="0.25">
      <c r="A7096" s="415" t="s">
        <v>3779</v>
      </c>
      <c r="B7096" s="415" t="s">
        <v>4604</v>
      </c>
      <c r="C7096" s="415" t="s">
        <v>4866</v>
      </c>
      <c r="D7096" s="415" t="s">
        <v>4867</v>
      </c>
      <c r="E7096" s="416" t="s">
        <v>155</v>
      </c>
      <c r="F7096" s="415" t="s">
        <v>155</v>
      </c>
      <c r="G7096" s="415">
        <v>101303</v>
      </c>
      <c r="H7096" s="415" t="s">
        <v>5414</v>
      </c>
      <c r="I7096" s="415" t="s">
        <v>5245</v>
      </c>
      <c r="J7096" s="415" t="s">
        <v>273</v>
      </c>
      <c r="K7096" s="416">
        <v>41.92</v>
      </c>
      <c r="L7096" s="415" t="s">
        <v>5151</v>
      </c>
    </row>
    <row r="7097" spans="1:12" x14ac:dyDescent="0.25">
      <c r="A7097" s="415" t="s">
        <v>3779</v>
      </c>
      <c r="B7097" s="415" t="s">
        <v>4604</v>
      </c>
      <c r="C7097" s="415" t="s">
        <v>4866</v>
      </c>
      <c r="D7097" s="415" t="s">
        <v>4867</v>
      </c>
      <c r="E7097" s="416" t="s">
        <v>155</v>
      </c>
      <c r="F7097" s="415" t="s">
        <v>155</v>
      </c>
      <c r="G7097" s="415">
        <v>101304</v>
      </c>
      <c r="H7097" s="415" t="s">
        <v>5415</v>
      </c>
      <c r="I7097" s="415" t="s">
        <v>5245</v>
      </c>
      <c r="J7097" s="415" t="s">
        <v>273</v>
      </c>
      <c r="K7097" s="416">
        <v>23.04</v>
      </c>
      <c r="L7097" s="415" t="s">
        <v>5151</v>
      </c>
    </row>
    <row r="7098" spans="1:12" x14ac:dyDescent="0.25">
      <c r="A7098" s="415" t="s">
        <v>3779</v>
      </c>
      <c r="B7098" s="415" t="s">
        <v>4604</v>
      </c>
      <c r="C7098" s="415" t="s">
        <v>4866</v>
      </c>
      <c r="D7098" s="415" t="s">
        <v>4867</v>
      </c>
      <c r="E7098" s="416" t="s">
        <v>155</v>
      </c>
      <c r="F7098" s="415" t="s">
        <v>155</v>
      </c>
      <c r="G7098" s="415">
        <v>101305</v>
      </c>
      <c r="H7098" s="415" t="s">
        <v>5416</v>
      </c>
      <c r="I7098" s="415" t="s">
        <v>5245</v>
      </c>
      <c r="J7098" s="415" t="s">
        <v>273</v>
      </c>
      <c r="K7098" s="416">
        <v>39.33</v>
      </c>
      <c r="L7098" s="415" t="s">
        <v>5151</v>
      </c>
    </row>
    <row r="7099" spans="1:12" x14ac:dyDescent="0.25">
      <c r="A7099" s="415" t="s">
        <v>3779</v>
      </c>
      <c r="B7099" s="415" t="s">
        <v>4604</v>
      </c>
      <c r="C7099" s="415" t="s">
        <v>4866</v>
      </c>
      <c r="D7099" s="415" t="s">
        <v>4867</v>
      </c>
      <c r="E7099" s="416" t="s">
        <v>155</v>
      </c>
      <c r="F7099" s="415" t="s">
        <v>155</v>
      </c>
      <c r="G7099" s="415">
        <v>101307</v>
      </c>
      <c r="H7099" s="415" t="s">
        <v>5417</v>
      </c>
      <c r="I7099" s="415" t="s">
        <v>5245</v>
      </c>
      <c r="J7099" s="415" t="s">
        <v>273</v>
      </c>
      <c r="K7099" s="416">
        <v>17.98</v>
      </c>
      <c r="L7099" s="415" t="s">
        <v>5151</v>
      </c>
    </row>
    <row r="7100" spans="1:12" x14ac:dyDescent="0.25">
      <c r="A7100" s="415" t="s">
        <v>3779</v>
      </c>
      <c r="B7100" s="415" t="s">
        <v>4604</v>
      </c>
      <c r="C7100" s="415" t="s">
        <v>4866</v>
      </c>
      <c r="D7100" s="415" t="s">
        <v>4867</v>
      </c>
      <c r="E7100" s="416" t="s">
        <v>155</v>
      </c>
      <c r="F7100" s="415" t="s">
        <v>155</v>
      </c>
      <c r="G7100" s="415">
        <v>101308</v>
      </c>
      <c r="H7100" s="415" t="s">
        <v>5418</v>
      </c>
      <c r="I7100" s="415" t="s">
        <v>5245</v>
      </c>
      <c r="J7100" s="415" t="s">
        <v>273</v>
      </c>
      <c r="K7100" s="416">
        <v>26.11</v>
      </c>
      <c r="L7100" s="415" t="s">
        <v>5151</v>
      </c>
    </row>
    <row r="7101" spans="1:12" x14ac:dyDescent="0.25">
      <c r="A7101" s="415" t="s">
        <v>3779</v>
      </c>
      <c r="B7101" s="415" t="s">
        <v>4604</v>
      </c>
      <c r="C7101" s="415" t="s">
        <v>4866</v>
      </c>
      <c r="D7101" s="415" t="s">
        <v>4867</v>
      </c>
      <c r="E7101" s="416" t="s">
        <v>155</v>
      </c>
      <c r="F7101" s="415" t="s">
        <v>155</v>
      </c>
      <c r="G7101" s="415">
        <v>101309</v>
      </c>
      <c r="H7101" s="415" t="s">
        <v>5419</v>
      </c>
      <c r="I7101" s="415" t="s">
        <v>5245</v>
      </c>
      <c r="J7101" s="415" t="s">
        <v>273</v>
      </c>
      <c r="K7101" s="416">
        <v>17.309999999999999</v>
      </c>
      <c r="L7101" s="415" t="s">
        <v>5151</v>
      </c>
    </row>
    <row r="7102" spans="1:12" x14ac:dyDescent="0.25">
      <c r="A7102" s="415" t="s">
        <v>3779</v>
      </c>
      <c r="B7102" s="415" t="s">
        <v>4604</v>
      </c>
      <c r="C7102" s="415" t="s">
        <v>4866</v>
      </c>
      <c r="D7102" s="415" t="s">
        <v>4867</v>
      </c>
      <c r="E7102" s="416" t="s">
        <v>155</v>
      </c>
      <c r="F7102" s="415" t="s">
        <v>155</v>
      </c>
      <c r="G7102" s="415">
        <v>101310</v>
      </c>
      <c r="H7102" s="415" t="s">
        <v>5420</v>
      </c>
      <c r="I7102" s="415" t="s">
        <v>5245</v>
      </c>
      <c r="J7102" s="415" t="s">
        <v>273</v>
      </c>
      <c r="K7102" s="416">
        <v>21.95</v>
      </c>
      <c r="L7102" s="415" t="s">
        <v>5151</v>
      </c>
    </row>
    <row r="7103" spans="1:12" x14ac:dyDescent="0.25">
      <c r="A7103" s="415" t="s">
        <v>3779</v>
      </c>
      <c r="B7103" s="415" t="s">
        <v>4604</v>
      </c>
      <c r="C7103" s="415" t="s">
        <v>4866</v>
      </c>
      <c r="D7103" s="415" t="s">
        <v>4867</v>
      </c>
      <c r="E7103" s="416" t="s">
        <v>155</v>
      </c>
      <c r="F7103" s="415" t="s">
        <v>155</v>
      </c>
      <c r="G7103" s="415">
        <v>101311</v>
      </c>
      <c r="H7103" s="415" t="s">
        <v>5421</v>
      </c>
      <c r="I7103" s="415" t="s">
        <v>5245</v>
      </c>
      <c r="J7103" s="415" t="s">
        <v>273</v>
      </c>
      <c r="K7103" s="416">
        <v>17.97</v>
      </c>
      <c r="L7103" s="415" t="s">
        <v>5151</v>
      </c>
    </row>
    <row r="7104" spans="1:12" x14ac:dyDescent="0.25">
      <c r="A7104" s="415" t="s">
        <v>3779</v>
      </c>
      <c r="B7104" s="415" t="s">
        <v>4604</v>
      </c>
      <c r="C7104" s="415" t="s">
        <v>4866</v>
      </c>
      <c r="D7104" s="415" t="s">
        <v>4867</v>
      </c>
      <c r="E7104" s="416" t="s">
        <v>155</v>
      </c>
      <c r="F7104" s="415" t="s">
        <v>155</v>
      </c>
      <c r="G7104" s="415">
        <v>101312</v>
      </c>
      <c r="H7104" s="415" t="s">
        <v>5422</v>
      </c>
      <c r="I7104" s="415" t="s">
        <v>5245</v>
      </c>
      <c r="J7104" s="415" t="s">
        <v>273</v>
      </c>
      <c r="K7104" s="416">
        <v>22.87</v>
      </c>
      <c r="L7104" s="415" t="s">
        <v>5151</v>
      </c>
    </row>
    <row r="7105" spans="1:12" x14ac:dyDescent="0.25">
      <c r="A7105" s="415" t="s">
        <v>3779</v>
      </c>
      <c r="B7105" s="415" t="s">
        <v>4604</v>
      </c>
      <c r="C7105" s="415" t="s">
        <v>4866</v>
      </c>
      <c r="D7105" s="415" t="s">
        <v>4867</v>
      </c>
      <c r="E7105" s="416" t="s">
        <v>155</v>
      </c>
      <c r="F7105" s="415" t="s">
        <v>155</v>
      </c>
      <c r="G7105" s="415">
        <v>101313</v>
      </c>
      <c r="H7105" s="415" t="s">
        <v>5423</v>
      </c>
      <c r="I7105" s="415" t="s">
        <v>5245</v>
      </c>
      <c r="J7105" s="415" t="s">
        <v>273</v>
      </c>
      <c r="K7105" s="416">
        <v>58.48</v>
      </c>
      <c r="L7105" s="415" t="s">
        <v>5151</v>
      </c>
    </row>
    <row r="7106" spans="1:12" x14ac:dyDescent="0.25">
      <c r="A7106" s="415" t="s">
        <v>3779</v>
      </c>
      <c r="B7106" s="415" t="s">
        <v>4604</v>
      </c>
      <c r="C7106" s="415" t="s">
        <v>4866</v>
      </c>
      <c r="D7106" s="415" t="s">
        <v>4867</v>
      </c>
      <c r="E7106" s="416" t="s">
        <v>155</v>
      </c>
      <c r="F7106" s="415" t="s">
        <v>155</v>
      </c>
      <c r="G7106" s="415">
        <v>101314</v>
      </c>
      <c r="H7106" s="415" t="s">
        <v>5424</v>
      </c>
      <c r="I7106" s="415" t="s">
        <v>5245</v>
      </c>
      <c r="J7106" s="415" t="s">
        <v>273</v>
      </c>
      <c r="K7106" s="416">
        <v>58.48</v>
      </c>
      <c r="L7106" s="415" t="s">
        <v>5151</v>
      </c>
    </row>
    <row r="7107" spans="1:12" x14ac:dyDescent="0.25">
      <c r="A7107" s="415" t="s">
        <v>3779</v>
      </c>
      <c r="B7107" s="415" t="s">
        <v>4604</v>
      </c>
      <c r="C7107" s="415" t="s">
        <v>4866</v>
      </c>
      <c r="D7107" s="415" t="s">
        <v>4867</v>
      </c>
      <c r="E7107" s="416" t="s">
        <v>155</v>
      </c>
      <c r="F7107" s="415" t="s">
        <v>155</v>
      </c>
      <c r="G7107" s="415">
        <v>101315</v>
      </c>
      <c r="H7107" s="415" t="s">
        <v>5425</v>
      </c>
      <c r="I7107" s="415" t="s">
        <v>5245</v>
      </c>
      <c r="J7107" s="415" t="s">
        <v>273</v>
      </c>
      <c r="K7107" s="416">
        <v>53.53</v>
      </c>
      <c r="L7107" s="415" t="s">
        <v>5151</v>
      </c>
    </row>
    <row r="7108" spans="1:12" x14ac:dyDescent="0.25">
      <c r="A7108" s="415" t="s">
        <v>3779</v>
      </c>
      <c r="B7108" s="415" t="s">
        <v>4604</v>
      </c>
      <c r="C7108" s="415" t="s">
        <v>4866</v>
      </c>
      <c r="D7108" s="415" t="s">
        <v>4867</v>
      </c>
      <c r="E7108" s="416" t="s">
        <v>155</v>
      </c>
      <c r="F7108" s="415" t="s">
        <v>155</v>
      </c>
      <c r="G7108" s="415">
        <v>101316</v>
      </c>
      <c r="H7108" s="415" t="s">
        <v>5426</v>
      </c>
      <c r="I7108" s="415" t="s">
        <v>5245</v>
      </c>
      <c r="J7108" s="415" t="s">
        <v>273</v>
      </c>
      <c r="K7108" s="416">
        <v>28.1</v>
      </c>
      <c r="L7108" s="415" t="s">
        <v>5151</v>
      </c>
    </row>
    <row r="7109" spans="1:12" x14ac:dyDescent="0.25">
      <c r="A7109" s="415" t="s">
        <v>3779</v>
      </c>
      <c r="B7109" s="415" t="s">
        <v>4604</v>
      </c>
      <c r="C7109" s="415" t="s">
        <v>4866</v>
      </c>
      <c r="D7109" s="415" t="s">
        <v>4867</v>
      </c>
      <c r="E7109" s="416" t="s">
        <v>155</v>
      </c>
      <c r="F7109" s="415" t="s">
        <v>155</v>
      </c>
      <c r="G7109" s="415">
        <v>101317</v>
      </c>
      <c r="H7109" s="415" t="s">
        <v>5427</v>
      </c>
      <c r="I7109" s="415" t="s">
        <v>5245</v>
      </c>
      <c r="J7109" s="415" t="s">
        <v>273</v>
      </c>
      <c r="K7109" s="416">
        <v>152.66999999999999</v>
      </c>
      <c r="L7109" s="415" t="s">
        <v>5151</v>
      </c>
    </row>
    <row r="7110" spans="1:12" x14ac:dyDescent="0.25">
      <c r="A7110" s="415" t="s">
        <v>3779</v>
      </c>
      <c r="B7110" s="415" t="s">
        <v>4604</v>
      </c>
      <c r="C7110" s="415" t="s">
        <v>4866</v>
      </c>
      <c r="D7110" s="415" t="s">
        <v>4867</v>
      </c>
      <c r="E7110" s="416" t="s">
        <v>155</v>
      </c>
      <c r="F7110" s="415" t="s">
        <v>155</v>
      </c>
      <c r="G7110" s="415">
        <v>101318</v>
      </c>
      <c r="H7110" s="415" t="s">
        <v>5428</v>
      </c>
      <c r="I7110" s="415" t="s">
        <v>5245</v>
      </c>
      <c r="J7110" s="415" t="s">
        <v>273</v>
      </c>
      <c r="K7110" s="416">
        <v>318.44</v>
      </c>
      <c r="L7110" s="415" t="s">
        <v>5151</v>
      </c>
    </row>
    <row r="7111" spans="1:12" x14ac:dyDescent="0.25">
      <c r="A7111" s="415" t="s">
        <v>3779</v>
      </c>
      <c r="B7111" s="415" t="s">
        <v>4604</v>
      </c>
      <c r="C7111" s="415" t="s">
        <v>4866</v>
      </c>
      <c r="D7111" s="415" t="s">
        <v>4867</v>
      </c>
      <c r="E7111" s="416" t="s">
        <v>155</v>
      </c>
      <c r="F7111" s="415" t="s">
        <v>155</v>
      </c>
      <c r="G7111" s="415">
        <v>101319</v>
      </c>
      <c r="H7111" s="415" t="s">
        <v>5429</v>
      </c>
      <c r="I7111" s="415" t="s">
        <v>5245</v>
      </c>
      <c r="J7111" s="415" t="s">
        <v>273</v>
      </c>
      <c r="K7111" s="416">
        <v>45.91</v>
      </c>
      <c r="L7111" s="415" t="s">
        <v>5151</v>
      </c>
    </row>
    <row r="7112" spans="1:12" x14ac:dyDescent="0.25">
      <c r="A7112" s="415" t="s">
        <v>3779</v>
      </c>
      <c r="B7112" s="415" t="s">
        <v>4604</v>
      </c>
      <c r="C7112" s="415" t="s">
        <v>4866</v>
      </c>
      <c r="D7112" s="415" t="s">
        <v>4867</v>
      </c>
      <c r="E7112" s="416" t="s">
        <v>155</v>
      </c>
      <c r="F7112" s="415" t="s">
        <v>155</v>
      </c>
      <c r="G7112" s="415">
        <v>101320</v>
      </c>
      <c r="H7112" s="415" t="s">
        <v>5430</v>
      </c>
      <c r="I7112" s="415" t="s">
        <v>5245</v>
      </c>
      <c r="J7112" s="415" t="s">
        <v>273</v>
      </c>
      <c r="K7112" s="416">
        <v>19.989999999999998</v>
      </c>
      <c r="L7112" s="415" t="s">
        <v>5151</v>
      </c>
    </row>
    <row r="7113" spans="1:12" x14ac:dyDescent="0.25">
      <c r="A7113" s="415" t="s">
        <v>3779</v>
      </c>
      <c r="B7113" s="415" t="s">
        <v>4604</v>
      </c>
      <c r="C7113" s="415" t="s">
        <v>4866</v>
      </c>
      <c r="D7113" s="415" t="s">
        <v>4867</v>
      </c>
      <c r="E7113" s="416" t="s">
        <v>155</v>
      </c>
      <c r="F7113" s="415" t="s">
        <v>155</v>
      </c>
      <c r="G7113" s="415">
        <v>101322</v>
      </c>
      <c r="H7113" s="415" t="s">
        <v>5431</v>
      </c>
      <c r="I7113" s="415" t="s">
        <v>5245</v>
      </c>
      <c r="J7113" s="415" t="s">
        <v>273</v>
      </c>
      <c r="K7113" s="416">
        <v>17.97</v>
      </c>
      <c r="L7113" s="415" t="s">
        <v>5151</v>
      </c>
    </row>
    <row r="7114" spans="1:12" x14ac:dyDescent="0.25">
      <c r="A7114" s="415" t="s">
        <v>3779</v>
      </c>
      <c r="B7114" s="415" t="s">
        <v>4604</v>
      </c>
      <c r="C7114" s="415" t="s">
        <v>4866</v>
      </c>
      <c r="D7114" s="415" t="s">
        <v>4867</v>
      </c>
      <c r="E7114" s="416" t="s">
        <v>155</v>
      </c>
      <c r="F7114" s="415" t="s">
        <v>155</v>
      </c>
      <c r="G7114" s="415">
        <v>101323</v>
      </c>
      <c r="H7114" s="415" t="s">
        <v>5432</v>
      </c>
      <c r="I7114" s="415" t="s">
        <v>5245</v>
      </c>
      <c r="J7114" s="415" t="s">
        <v>273</v>
      </c>
      <c r="K7114" s="416">
        <v>33.159999999999997</v>
      </c>
      <c r="L7114" s="415" t="s">
        <v>5151</v>
      </c>
    </row>
    <row r="7115" spans="1:12" x14ac:dyDescent="0.25">
      <c r="A7115" s="415" t="s">
        <v>3779</v>
      </c>
      <c r="B7115" s="415" t="s">
        <v>4604</v>
      </c>
      <c r="C7115" s="415" t="s">
        <v>4866</v>
      </c>
      <c r="D7115" s="415" t="s">
        <v>4867</v>
      </c>
      <c r="E7115" s="416" t="s">
        <v>155</v>
      </c>
      <c r="F7115" s="415" t="s">
        <v>155</v>
      </c>
      <c r="G7115" s="415">
        <v>101324</v>
      </c>
      <c r="H7115" s="415" t="s">
        <v>5433</v>
      </c>
      <c r="I7115" s="415" t="s">
        <v>5245</v>
      </c>
      <c r="J7115" s="415" t="s">
        <v>273</v>
      </c>
      <c r="K7115" s="416">
        <v>11.66</v>
      </c>
      <c r="L7115" s="415" t="s">
        <v>5151</v>
      </c>
    </row>
    <row r="7116" spans="1:12" x14ac:dyDescent="0.25">
      <c r="A7116" s="415" t="s">
        <v>3779</v>
      </c>
      <c r="B7116" s="415" t="s">
        <v>4604</v>
      </c>
      <c r="C7116" s="415" t="s">
        <v>4866</v>
      </c>
      <c r="D7116" s="415" t="s">
        <v>4867</v>
      </c>
      <c r="E7116" s="416" t="s">
        <v>155</v>
      </c>
      <c r="F7116" s="415" t="s">
        <v>155</v>
      </c>
      <c r="G7116" s="415">
        <v>101325</v>
      </c>
      <c r="H7116" s="415" t="s">
        <v>5434</v>
      </c>
      <c r="I7116" s="415" t="s">
        <v>5245</v>
      </c>
      <c r="J7116" s="415" t="s">
        <v>273</v>
      </c>
      <c r="K7116" s="416">
        <v>59.89</v>
      </c>
      <c r="L7116" s="415" t="s">
        <v>5151</v>
      </c>
    </row>
    <row r="7117" spans="1:12" x14ac:dyDescent="0.25">
      <c r="A7117" s="415" t="s">
        <v>3779</v>
      </c>
      <c r="B7117" s="415" t="s">
        <v>4604</v>
      </c>
      <c r="C7117" s="415" t="s">
        <v>4866</v>
      </c>
      <c r="D7117" s="415" t="s">
        <v>4867</v>
      </c>
      <c r="E7117" s="416" t="s">
        <v>155</v>
      </c>
      <c r="F7117" s="415" t="s">
        <v>155</v>
      </c>
      <c r="G7117" s="415">
        <v>101326</v>
      </c>
      <c r="H7117" s="415" t="s">
        <v>5435</v>
      </c>
      <c r="I7117" s="415" t="s">
        <v>5245</v>
      </c>
      <c r="J7117" s="415" t="s">
        <v>273</v>
      </c>
      <c r="K7117" s="416">
        <v>6.89</v>
      </c>
      <c r="L7117" s="415" t="s">
        <v>5151</v>
      </c>
    </row>
    <row r="7118" spans="1:12" x14ac:dyDescent="0.25">
      <c r="A7118" s="415" t="s">
        <v>3779</v>
      </c>
      <c r="B7118" s="415" t="s">
        <v>4604</v>
      </c>
      <c r="C7118" s="415" t="s">
        <v>4866</v>
      </c>
      <c r="D7118" s="415" t="s">
        <v>4867</v>
      </c>
      <c r="E7118" s="416" t="s">
        <v>155</v>
      </c>
      <c r="F7118" s="415" t="s">
        <v>155</v>
      </c>
      <c r="G7118" s="415">
        <v>101327</v>
      </c>
      <c r="H7118" s="415" t="s">
        <v>5436</v>
      </c>
      <c r="I7118" s="415" t="s">
        <v>5245</v>
      </c>
      <c r="J7118" s="415" t="s">
        <v>273</v>
      </c>
      <c r="K7118" s="416">
        <v>5.08</v>
      </c>
      <c r="L7118" s="415" t="s">
        <v>5151</v>
      </c>
    </row>
    <row r="7119" spans="1:12" x14ac:dyDescent="0.25">
      <c r="A7119" s="415" t="s">
        <v>3779</v>
      </c>
      <c r="B7119" s="415" t="s">
        <v>4604</v>
      </c>
      <c r="C7119" s="415" t="s">
        <v>4866</v>
      </c>
      <c r="D7119" s="415" t="s">
        <v>4867</v>
      </c>
      <c r="E7119" s="416" t="s">
        <v>155</v>
      </c>
      <c r="F7119" s="415" t="s">
        <v>155</v>
      </c>
      <c r="G7119" s="415">
        <v>101328</v>
      </c>
      <c r="H7119" s="415" t="s">
        <v>5437</v>
      </c>
      <c r="I7119" s="415" t="s">
        <v>5245</v>
      </c>
      <c r="J7119" s="415" t="s">
        <v>273</v>
      </c>
      <c r="K7119" s="416">
        <v>16.52</v>
      </c>
      <c r="L7119" s="415" t="s">
        <v>5151</v>
      </c>
    </row>
    <row r="7120" spans="1:12" x14ac:dyDescent="0.25">
      <c r="A7120" s="415" t="s">
        <v>3779</v>
      </c>
      <c r="B7120" s="415" t="s">
        <v>4604</v>
      </c>
      <c r="C7120" s="415" t="s">
        <v>4866</v>
      </c>
      <c r="D7120" s="415" t="s">
        <v>4867</v>
      </c>
      <c r="E7120" s="416" t="s">
        <v>155</v>
      </c>
      <c r="F7120" s="415" t="s">
        <v>155</v>
      </c>
      <c r="G7120" s="415">
        <v>101329</v>
      </c>
      <c r="H7120" s="415" t="s">
        <v>5438</v>
      </c>
      <c r="I7120" s="415" t="s">
        <v>5245</v>
      </c>
      <c r="J7120" s="415" t="s">
        <v>273</v>
      </c>
      <c r="K7120" s="416">
        <v>20.28</v>
      </c>
      <c r="L7120" s="415" t="s">
        <v>5151</v>
      </c>
    </row>
    <row r="7121" spans="1:12" x14ac:dyDescent="0.25">
      <c r="A7121" s="415" t="s">
        <v>3779</v>
      </c>
      <c r="B7121" s="415" t="s">
        <v>4604</v>
      </c>
      <c r="C7121" s="415" t="s">
        <v>4866</v>
      </c>
      <c r="D7121" s="415" t="s">
        <v>4867</v>
      </c>
      <c r="E7121" s="416" t="s">
        <v>155</v>
      </c>
      <c r="F7121" s="415" t="s">
        <v>155</v>
      </c>
      <c r="G7121" s="415">
        <v>101330</v>
      </c>
      <c r="H7121" s="415" t="s">
        <v>5439</v>
      </c>
      <c r="I7121" s="415" t="s">
        <v>5245</v>
      </c>
      <c r="J7121" s="415" t="s">
        <v>273</v>
      </c>
      <c r="K7121" s="416">
        <v>23.04</v>
      </c>
      <c r="L7121" s="415" t="s">
        <v>5151</v>
      </c>
    </row>
    <row r="7122" spans="1:12" x14ac:dyDescent="0.25">
      <c r="A7122" s="415" t="s">
        <v>3779</v>
      </c>
      <c r="B7122" s="415" t="s">
        <v>4604</v>
      </c>
      <c r="C7122" s="415" t="s">
        <v>4866</v>
      </c>
      <c r="D7122" s="415" t="s">
        <v>4867</v>
      </c>
      <c r="E7122" s="416" t="s">
        <v>155</v>
      </c>
      <c r="F7122" s="415" t="s">
        <v>155</v>
      </c>
      <c r="G7122" s="415">
        <v>101331</v>
      </c>
      <c r="H7122" s="415" t="s">
        <v>5440</v>
      </c>
      <c r="I7122" s="415" t="s">
        <v>5245</v>
      </c>
      <c r="J7122" s="415" t="s">
        <v>273</v>
      </c>
      <c r="K7122" s="416">
        <v>23.04</v>
      </c>
      <c r="L7122" s="415" t="s">
        <v>5151</v>
      </c>
    </row>
    <row r="7123" spans="1:12" x14ac:dyDescent="0.25">
      <c r="A7123" s="415" t="s">
        <v>3779</v>
      </c>
      <c r="B7123" s="415" t="s">
        <v>4604</v>
      </c>
      <c r="C7123" s="415" t="s">
        <v>4866</v>
      </c>
      <c r="D7123" s="415" t="s">
        <v>4867</v>
      </c>
      <c r="E7123" s="416" t="s">
        <v>155</v>
      </c>
      <c r="F7123" s="415" t="s">
        <v>155</v>
      </c>
      <c r="G7123" s="415">
        <v>101332</v>
      </c>
      <c r="H7123" s="415" t="s">
        <v>5441</v>
      </c>
      <c r="I7123" s="415" t="s">
        <v>5245</v>
      </c>
      <c r="J7123" s="415" t="s">
        <v>273</v>
      </c>
      <c r="K7123" s="416">
        <v>11.94</v>
      </c>
      <c r="L7123" s="415" t="s">
        <v>5151</v>
      </c>
    </row>
    <row r="7124" spans="1:12" x14ac:dyDescent="0.25">
      <c r="A7124" s="415" t="s">
        <v>3779</v>
      </c>
      <c r="B7124" s="415" t="s">
        <v>4604</v>
      </c>
      <c r="C7124" s="415" t="s">
        <v>4866</v>
      </c>
      <c r="D7124" s="415" t="s">
        <v>4867</v>
      </c>
      <c r="E7124" s="416" t="s">
        <v>155</v>
      </c>
      <c r="F7124" s="415" t="s">
        <v>155</v>
      </c>
      <c r="G7124" s="415">
        <v>101333</v>
      </c>
      <c r="H7124" s="415" t="s">
        <v>5442</v>
      </c>
      <c r="I7124" s="415" t="s">
        <v>5245</v>
      </c>
      <c r="J7124" s="415" t="s">
        <v>273</v>
      </c>
      <c r="K7124" s="416">
        <v>28.03</v>
      </c>
      <c r="L7124" s="415" t="s">
        <v>5151</v>
      </c>
    </row>
    <row r="7125" spans="1:12" x14ac:dyDescent="0.25">
      <c r="A7125" s="415" t="s">
        <v>3779</v>
      </c>
      <c r="B7125" s="415" t="s">
        <v>4604</v>
      </c>
      <c r="C7125" s="415" t="s">
        <v>4866</v>
      </c>
      <c r="D7125" s="415" t="s">
        <v>4867</v>
      </c>
      <c r="E7125" s="416" t="s">
        <v>155</v>
      </c>
      <c r="F7125" s="415" t="s">
        <v>155</v>
      </c>
      <c r="G7125" s="415">
        <v>101334</v>
      </c>
      <c r="H7125" s="415" t="s">
        <v>5443</v>
      </c>
      <c r="I7125" s="415" t="s">
        <v>5245</v>
      </c>
      <c r="J7125" s="415" t="s">
        <v>273</v>
      </c>
      <c r="K7125" s="416">
        <v>44.62</v>
      </c>
      <c r="L7125" s="415" t="s">
        <v>5151</v>
      </c>
    </row>
    <row r="7126" spans="1:12" x14ac:dyDescent="0.25">
      <c r="A7126" s="415" t="s">
        <v>3779</v>
      </c>
      <c r="B7126" s="415" t="s">
        <v>4604</v>
      </c>
      <c r="C7126" s="415" t="s">
        <v>4866</v>
      </c>
      <c r="D7126" s="415" t="s">
        <v>4867</v>
      </c>
      <c r="E7126" s="416" t="s">
        <v>155</v>
      </c>
      <c r="F7126" s="415" t="s">
        <v>155</v>
      </c>
      <c r="G7126" s="415">
        <v>101335</v>
      </c>
      <c r="H7126" s="415" t="s">
        <v>5444</v>
      </c>
      <c r="I7126" s="415" t="s">
        <v>5245</v>
      </c>
      <c r="J7126" s="415" t="s">
        <v>273</v>
      </c>
      <c r="K7126" s="416">
        <v>15.3</v>
      </c>
      <c r="L7126" s="415" t="s">
        <v>5151</v>
      </c>
    </row>
    <row r="7127" spans="1:12" x14ac:dyDescent="0.25">
      <c r="A7127" s="415" t="s">
        <v>3779</v>
      </c>
      <c r="B7127" s="415" t="s">
        <v>4604</v>
      </c>
      <c r="C7127" s="415" t="s">
        <v>4866</v>
      </c>
      <c r="D7127" s="415" t="s">
        <v>4867</v>
      </c>
      <c r="E7127" s="416" t="s">
        <v>155</v>
      </c>
      <c r="F7127" s="415" t="s">
        <v>155</v>
      </c>
      <c r="G7127" s="415">
        <v>101336</v>
      </c>
      <c r="H7127" s="415" t="s">
        <v>5445</v>
      </c>
      <c r="I7127" s="415" t="s">
        <v>5245</v>
      </c>
      <c r="J7127" s="415" t="s">
        <v>273</v>
      </c>
      <c r="K7127" s="416">
        <v>43.55</v>
      </c>
      <c r="L7127" s="415" t="s">
        <v>5151</v>
      </c>
    </row>
    <row r="7128" spans="1:12" x14ac:dyDescent="0.25">
      <c r="A7128" s="415" t="s">
        <v>3779</v>
      </c>
      <c r="B7128" s="415" t="s">
        <v>4604</v>
      </c>
      <c r="C7128" s="415" t="s">
        <v>4866</v>
      </c>
      <c r="D7128" s="415" t="s">
        <v>4867</v>
      </c>
      <c r="E7128" s="416" t="s">
        <v>155</v>
      </c>
      <c r="F7128" s="415" t="s">
        <v>155</v>
      </c>
      <c r="G7128" s="415">
        <v>101337</v>
      </c>
      <c r="H7128" s="415" t="s">
        <v>5446</v>
      </c>
      <c r="I7128" s="415" t="s">
        <v>5245</v>
      </c>
      <c r="J7128" s="415" t="s">
        <v>273</v>
      </c>
      <c r="K7128" s="416">
        <v>9.74</v>
      </c>
      <c r="L7128" s="415" t="s">
        <v>5151</v>
      </c>
    </row>
    <row r="7129" spans="1:12" x14ac:dyDescent="0.25">
      <c r="A7129" s="415" t="s">
        <v>3779</v>
      </c>
      <c r="B7129" s="415" t="s">
        <v>4604</v>
      </c>
      <c r="C7129" s="415" t="s">
        <v>4866</v>
      </c>
      <c r="D7129" s="415" t="s">
        <v>4867</v>
      </c>
      <c r="E7129" s="416" t="s">
        <v>155</v>
      </c>
      <c r="F7129" s="415" t="s">
        <v>155</v>
      </c>
      <c r="G7129" s="415">
        <v>101338</v>
      </c>
      <c r="H7129" s="415" t="s">
        <v>5447</v>
      </c>
      <c r="I7129" s="415" t="s">
        <v>5245</v>
      </c>
      <c r="J7129" s="415" t="s">
        <v>273</v>
      </c>
      <c r="K7129" s="416">
        <v>23.09</v>
      </c>
      <c r="L7129" s="415" t="s">
        <v>5151</v>
      </c>
    </row>
    <row r="7130" spans="1:12" x14ac:dyDescent="0.25">
      <c r="A7130" s="415" t="s">
        <v>3779</v>
      </c>
      <c r="B7130" s="415" t="s">
        <v>4604</v>
      </c>
      <c r="C7130" s="415" t="s">
        <v>4866</v>
      </c>
      <c r="D7130" s="415" t="s">
        <v>4867</v>
      </c>
      <c r="E7130" s="416" t="s">
        <v>155</v>
      </c>
      <c r="F7130" s="415" t="s">
        <v>155</v>
      </c>
      <c r="G7130" s="415">
        <v>101339</v>
      </c>
      <c r="H7130" s="415" t="s">
        <v>5448</v>
      </c>
      <c r="I7130" s="415" t="s">
        <v>5245</v>
      </c>
      <c r="J7130" s="415" t="s">
        <v>273</v>
      </c>
      <c r="K7130" s="416">
        <v>18.34</v>
      </c>
      <c r="L7130" s="415" t="s">
        <v>5151</v>
      </c>
    </row>
    <row r="7131" spans="1:12" x14ac:dyDescent="0.25">
      <c r="A7131" s="415" t="s">
        <v>3779</v>
      </c>
      <c r="B7131" s="415" t="s">
        <v>4604</v>
      </c>
      <c r="C7131" s="415" t="s">
        <v>4866</v>
      </c>
      <c r="D7131" s="415" t="s">
        <v>4867</v>
      </c>
      <c r="E7131" s="416" t="s">
        <v>155</v>
      </c>
      <c r="F7131" s="415" t="s">
        <v>155</v>
      </c>
      <c r="G7131" s="415">
        <v>101340</v>
      </c>
      <c r="H7131" s="415" t="s">
        <v>5449</v>
      </c>
      <c r="I7131" s="415" t="s">
        <v>5245</v>
      </c>
      <c r="J7131" s="415" t="s">
        <v>273</v>
      </c>
      <c r="K7131" s="416">
        <v>17.7</v>
      </c>
      <c r="L7131" s="415" t="s">
        <v>5151</v>
      </c>
    </row>
    <row r="7132" spans="1:12" x14ac:dyDescent="0.25">
      <c r="A7132" s="415" t="s">
        <v>3779</v>
      </c>
      <c r="B7132" s="415" t="s">
        <v>4604</v>
      </c>
      <c r="C7132" s="415" t="s">
        <v>4866</v>
      </c>
      <c r="D7132" s="415" t="s">
        <v>4867</v>
      </c>
      <c r="E7132" s="416" t="s">
        <v>155</v>
      </c>
      <c r="F7132" s="415" t="s">
        <v>155</v>
      </c>
      <c r="G7132" s="415">
        <v>101341</v>
      </c>
      <c r="H7132" s="415" t="s">
        <v>5450</v>
      </c>
      <c r="I7132" s="415" t="s">
        <v>5245</v>
      </c>
      <c r="J7132" s="415" t="s">
        <v>273</v>
      </c>
      <c r="K7132" s="416">
        <v>20.82</v>
      </c>
      <c r="L7132" s="415" t="s">
        <v>5151</v>
      </c>
    </row>
    <row r="7133" spans="1:12" x14ac:dyDescent="0.25">
      <c r="A7133" s="415" t="s">
        <v>3779</v>
      </c>
      <c r="B7133" s="415" t="s">
        <v>4604</v>
      </c>
      <c r="C7133" s="415" t="s">
        <v>4866</v>
      </c>
      <c r="D7133" s="415" t="s">
        <v>4867</v>
      </c>
      <c r="E7133" s="416" t="s">
        <v>155</v>
      </c>
      <c r="F7133" s="415" t="s">
        <v>155</v>
      </c>
      <c r="G7133" s="415">
        <v>101342</v>
      </c>
      <c r="H7133" s="415" t="s">
        <v>5451</v>
      </c>
      <c r="I7133" s="415" t="s">
        <v>5245</v>
      </c>
      <c r="J7133" s="415" t="s">
        <v>273</v>
      </c>
      <c r="K7133" s="416">
        <v>22.58</v>
      </c>
      <c r="L7133" s="415" t="s">
        <v>5151</v>
      </c>
    </row>
    <row r="7134" spans="1:12" x14ac:dyDescent="0.25">
      <c r="A7134" s="415" t="s">
        <v>3779</v>
      </c>
      <c r="B7134" s="415" t="s">
        <v>4604</v>
      </c>
      <c r="C7134" s="415" t="s">
        <v>4866</v>
      </c>
      <c r="D7134" s="415" t="s">
        <v>4867</v>
      </c>
      <c r="E7134" s="416" t="s">
        <v>155</v>
      </c>
      <c r="F7134" s="415" t="s">
        <v>155</v>
      </c>
      <c r="G7134" s="415">
        <v>101343</v>
      </c>
      <c r="H7134" s="415" t="s">
        <v>5452</v>
      </c>
      <c r="I7134" s="415" t="s">
        <v>5245</v>
      </c>
      <c r="J7134" s="415" t="s">
        <v>273</v>
      </c>
      <c r="K7134" s="416">
        <v>34.44</v>
      </c>
      <c r="L7134" s="415" t="s">
        <v>5151</v>
      </c>
    </row>
    <row r="7135" spans="1:12" x14ac:dyDescent="0.25">
      <c r="A7135" s="415" t="s">
        <v>3779</v>
      </c>
      <c r="B7135" s="415" t="s">
        <v>4604</v>
      </c>
      <c r="C7135" s="415" t="s">
        <v>4866</v>
      </c>
      <c r="D7135" s="415" t="s">
        <v>4867</v>
      </c>
      <c r="E7135" s="416" t="s">
        <v>155</v>
      </c>
      <c r="F7135" s="415" t="s">
        <v>155</v>
      </c>
      <c r="G7135" s="415">
        <v>101344</v>
      </c>
      <c r="H7135" s="415" t="s">
        <v>5453</v>
      </c>
      <c r="I7135" s="415" t="s">
        <v>5245</v>
      </c>
      <c r="J7135" s="415" t="s">
        <v>273</v>
      </c>
      <c r="K7135" s="416">
        <v>37.15</v>
      </c>
      <c r="L7135" s="415" t="s">
        <v>5151</v>
      </c>
    </row>
    <row r="7136" spans="1:12" x14ac:dyDescent="0.25">
      <c r="A7136" s="415" t="s">
        <v>3779</v>
      </c>
      <c r="B7136" s="415" t="s">
        <v>4604</v>
      </c>
      <c r="C7136" s="415" t="s">
        <v>4866</v>
      </c>
      <c r="D7136" s="415" t="s">
        <v>4867</v>
      </c>
      <c r="E7136" s="416" t="s">
        <v>155</v>
      </c>
      <c r="F7136" s="415" t="s">
        <v>155</v>
      </c>
      <c r="G7136" s="415">
        <v>101345</v>
      </c>
      <c r="H7136" s="415" t="s">
        <v>5454</v>
      </c>
      <c r="I7136" s="415" t="s">
        <v>5245</v>
      </c>
      <c r="J7136" s="415" t="s">
        <v>273</v>
      </c>
      <c r="K7136" s="416">
        <v>37.15</v>
      </c>
      <c r="L7136" s="415" t="s">
        <v>5151</v>
      </c>
    </row>
    <row r="7137" spans="1:12" x14ac:dyDescent="0.25">
      <c r="A7137" s="415" t="s">
        <v>3779</v>
      </c>
      <c r="B7137" s="415" t="s">
        <v>4604</v>
      </c>
      <c r="C7137" s="415" t="s">
        <v>4866</v>
      </c>
      <c r="D7137" s="415" t="s">
        <v>4867</v>
      </c>
      <c r="E7137" s="416" t="s">
        <v>155</v>
      </c>
      <c r="F7137" s="415" t="s">
        <v>155</v>
      </c>
      <c r="G7137" s="415">
        <v>101346</v>
      </c>
      <c r="H7137" s="415" t="s">
        <v>5455</v>
      </c>
      <c r="I7137" s="415" t="s">
        <v>5245</v>
      </c>
      <c r="J7137" s="415" t="s">
        <v>273</v>
      </c>
      <c r="K7137" s="416">
        <v>30.83</v>
      </c>
      <c r="L7137" s="415" t="s">
        <v>5151</v>
      </c>
    </row>
    <row r="7138" spans="1:12" x14ac:dyDescent="0.25">
      <c r="A7138" s="415" t="s">
        <v>3779</v>
      </c>
      <c r="B7138" s="415" t="s">
        <v>4604</v>
      </c>
      <c r="C7138" s="415" t="s">
        <v>4866</v>
      </c>
      <c r="D7138" s="415" t="s">
        <v>4867</v>
      </c>
      <c r="E7138" s="416" t="s">
        <v>155</v>
      </c>
      <c r="F7138" s="415" t="s">
        <v>155</v>
      </c>
      <c r="G7138" s="415">
        <v>101347</v>
      </c>
      <c r="H7138" s="415" t="s">
        <v>5456</v>
      </c>
      <c r="I7138" s="415" t="s">
        <v>5245</v>
      </c>
      <c r="J7138" s="415" t="s">
        <v>273</v>
      </c>
      <c r="K7138" s="416">
        <v>29.65</v>
      </c>
      <c r="L7138" s="415" t="s">
        <v>5151</v>
      </c>
    </row>
    <row r="7139" spans="1:12" x14ac:dyDescent="0.25">
      <c r="A7139" s="415" t="s">
        <v>3779</v>
      </c>
      <c r="B7139" s="415" t="s">
        <v>4604</v>
      </c>
      <c r="C7139" s="415" t="s">
        <v>4866</v>
      </c>
      <c r="D7139" s="415" t="s">
        <v>4867</v>
      </c>
      <c r="E7139" s="416" t="s">
        <v>155</v>
      </c>
      <c r="F7139" s="415" t="s">
        <v>155</v>
      </c>
      <c r="G7139" s="415">
        <v>101348</v>
      </c>
      <c r="H7139" s="415" t="s">
        <v>5457</v>
      </c>
      <c r="I7139" s="415" t="s">
        <v>5245</v>
      </c>
      <c r="J7139" s="415" t="s">
        <v>273</v>
      </c>
      <c r="K7139" s="416">
        <v>18.75</v>
      </c>
      <c r="L7139" s="415" t="s">
        <v>5151</v>
      </c>
    </row>
    <row r="7140" spans="1:12" x14ac:dyDescent="0.25">
      <c r="A7140" s="415" t="s">
        <v>3779</v>
      </c>
      <c r="B7140" s="415" t="s">
        <v>4604</v>
      </c>
      <c r="C7140" s="415" t="s">
        <v>4866</v>
      </c>
      <c r="D7140" s="415" t="s">
        <v>4867</v>
      </c>
      <c r="E7140" s="416" t="s">
        <v>155</v>
      </c>
      <c r="F7140" s="415" t="s">
        <v>155</v>
      </c>
      <c r="G7140" s="415">
        <v>101349</v>
      </c>
      <c r="H7140" s="415" t="s">
        <v>5458</v>
      </c>
      <c r="I7140" s="415" t="s">
        <v>5245</v>
      </c>
      <c r="J7140" s="415" t="s">
        <v>273</v>
      </c>
      <c r="K7140" s="416">
        <v>22.96</v>
      </c>
      <c r="L7140" s="415" t="s">
        <v>5151</v>
      </c>
    </row>
    <row r="7141" spans="1:12" x14ac:dyDescent="0.25">
      <c r="A7141" s="415" t="s">
        <v>3779</v>
      </c>
      <c r="B7141" s="415" t="s">
        <v>4604</v>
      </c>
      <c r="C7141" s="415" t="s">
        <v>4866</v>
      </c>
      <c r="D7141" s="415" t="s">
        <v>4867</v>
      </c>
      <c r="E7141" s="416" t="s">
        <v>155</v>
      </c>
      <c r="F7141" s="415" t="s">
        <v>155</v>
      </c>
      <c r="G7141" s="415">
        <v>101350</v>
      </c>
      <c r="H7141" s="415" t="s">
        <v>5459</v>
      </c>
      <c r="I7141" s="415" t="s">
        <v>5245</v>
      </c>
      <c r="J7141" s="415" t="s">
        <v>273</v>
      </c>
      <c r="K7141" s="416">
        <v>28.17</v>
      </c>
      <c r="L7141" s="415" t="s">
        <v>5151</v>
      </c>
    </row>
    <row r="7142" spans="1:12" x14ac:dyDescent="0.25">
      <c r="A7142" s="415" t="s">
        <v>3779</v>
      </c>
      <c r="B7142" s="415" t="s">
        <v>4604</v>
      </c>
      <c r="C7142" s="415" t="s">
        <v>4866</v>
      </c>
      <c r="D7142" s="415" t="s">
        <v>4867</v>
      </c>
      <c r="E7142" s="416" t="s">
        <v>155</v>
      </c>
      <c r="F7142" s="415" t="s">
        <v>155</v>
      </c>
      <c r="G7142" s="415">
        <v>101351</v>
      </c>
      <c r="H7142" s="415" t="s">
        <v>5460</v>
      </c>
      <c r="I7142" s="415" t="s">
        <v>5245</v>
      </c>
      <c r="J7142" s="415" t="s">
        <v>273</v>
      </c>
      <c r="K7142" s="416">
        <v>22.09</v>
      </c>
      <c r="L7142" s="415" t="s">
        <v>5151</v>
      </c>
    </row>
    <row r="7143" spans="1:12" x14ac:dyDescent="0.25">
      <c r="A7143" s="415" t="s">
        <v>3779</v>
      </c>
      <c r="B7143" s="415" t="s">
        <v>4604</v>
      </c>
      <c r="C7143" s="415" t="s">
        <v>4866</v>
      </c>
      <c r="D7143" s="415" t="s">
        <v>4867</v>
      </c>
      <c r="E7143" s="416" t="s">
        <v>155</v>
      </c>
      <c r="F7143" s="415" t="s">
        <v>155</v>
      </c>
      <c r="G7143" s="415">
        <v>101352</v>
      </c>
      <c r="H7143" s="415" t="s">
        <v>5461</v>
      </c>
      <c r="I7143" s="415" t="s">
        <v>5245</v>
      </c>
      <c r="J7143" s="415" t="s">
        <v>273</v>
      </c>
      <c r="K7143" s="416">
        <v>23.71</v>
      </c>
      <c r="L7143" s="415" t="s">
        <v>5151</v>
      </c>
    </row>
    <row r="7144" spans="1:12" x14ac:dyDescent="0.25">
      <c r="A7144" s="415" t="s">
        <v>3779</v>
      </c>
      <c r="B7144" s="415" t="s">
        <v>4604</v>
      </c>
      <c r="C7144" s="415" t="s">
        <v>4866</v>
      </c>
      <c r="D7144" s="415" t="s">
        <v>4867</v>
      </c>
      <c r="E7144" s="416" t="s">
        <v>155</v>
      </c>
      <c r="F7144" s="415" t="s">
        <v>155</v>
      </c>
      <c r="G7144" s="415">
        <v>101353</v>
      </c>
      <c r="H7144" s="415" t="s">
        <v>5462</v>
      </c>
      <c r="I7144" s="415" t="s">
        <v>5245</v>
      </c>
      <c r="J7144" s="415" t="s">
        <v>273</v>
      </c>
      <c r="K7144" s="416">
        <v>24.62</v>
      </c>
      <c r="L7144" s="415" t="s">
        <v>5151</v>
      </c>
    </row>
    <row r="7145" spans="1:12" x14ac:dyDescent="0.25">
      <c r="A7145" s="415" t="s">
        <v>3779</v>
      </c>
      <c r="B7145" s="415" t="s">
        <v>4604</v>
      </c>
      <c r="C7145" s="415" t="s">
        <v>4866</v>
      </c>
      <c r="D7145" s="415" t="s">
        <v>4867</v>
      </c>
      <c r="E7145" s="416" t="s">
        <v>155</v>
      </c>
      <c r="F7145" s="415" t="s">
        <v>155</v>
      </c>
      <c r="G7145" s="415">
        <v>101354</v>
      </c>
      <c r="H7145" s="415" t="s">
        <v>5463</v>
      </c>
      <c r="I7145" s="415" t="s">
        <v>5245</v>
      </c>
      <c r="J7145" s="415" t="s">
        <v>273</v>
      </c>
      <c r="K7145" s="416">
        <v>30.91</v>
      </c>
      <c r="L7145" s="415" t="s">
        <v>5151</v>
      </c>
    </row>
    <row r="7146" spans="1:12" x14ac:dyDescent="0.25">
      <c r="A7146" s="415" t="s">
        <v>3779</v>
      </c>
      <c r="B7146" s="415" t="s">
        <v>4604</v>
      </c>
      <c r="C7146" s="415" t="s">
        <v>4866</v>
      </c>
      <c r="D7146" s="415" t="s">
        <v>4867</v>
      </c>
      <c r="E7146" s="416" t="s">
        <v>155</v>
      </c>
      <c r="F7146" s="415" t="s">
        <v>155</v>
      </c>
      <c r="G7146" s="415">
        <v>101355</v>
      </c>
      <c r="H7146" s="415" t="s">
        <v>5464</v>
      </c>
      <c r="I7146" s="415" t="s">
        <v>5245</v>
      </c>
      <c r="J7146" s="415" t="s">
        <v>273</v>
      </c>
      <c r="K7146" s="416">
        <v>20.36</v>
      </c>
      <c r="L7146" s="415" t="s">
        <v>5151</v>
      </c>
    </row>
    <row r="7147" spans="1:12" x14ac:dyDescent="0.25">
      <c r="A7147" s="415" t="s">
        <v>3779</v>
      </c>
      <c r="B7147" s="415" t="s">
        <v>4604</v>
      </c>
      <c r="C7147" s="415" t="s">
        <v>4866</v>
      </c>
      <c r="D7147" s="415" t="s">
        <v>4867</v>
      </c>
      <c r="E7147" s="416" t="s">
        <v>155</v>
      </c>
      <c r="F7147" s="415" t="s">
        <v>155</v>
      </c>
      <c r="G7147" s="415">
        <v>101356</v>
      </c>
      <c r="H7147" s="415" t="s">
        <v>5465</v>
      </c>
      <c r="I7147" s="415" t="s">
        <v>5245</v>
      </c>
      <c r="J7147" s="415" t="s">
        <v>273</v>
      </c>
      <c r="K7147" s="416">
        <v>23.04</v>
      </c>
      <c r="L7147" s="415" t="s">
        <v>5151</v>
      </c>
    </row>
    <row r="7148" spans="1:12" x14ac:dyDescent="0.25">
      <c r="A7148" s="415" t="s">
        <v>3779</v>
      </c>
      <c r="B7148" s="415" t="s">
        <v>4604</v>
      </c>
      <c r="C7148" s="415" t="s">
        <v>4866</v>
      </c>
      <c r="D7148" s="415" t="s">
        <v>4867</v>
      </c>
      <c r="E7148" s="416" t="s">
        <v>155</v>
      </c>
      <c r="F7148" s="415" t="s">
        <v>155</v>
      </c>
      <c r="G7148" s="415">
        <v>101357</v>
      </c>
      <c r="H7148" s="415" t="s">
        <v>5466</v>
      </c>
      <c r="I7148" s="415" t="s">
        <v>5245</v>
      </c>
      <c r="J7148" s="415" t="s">
        <v>273</v>
      </c>
      <c r="K7148" s="416">
        <v>33.159999999999997</v>
      </c>
      <c r="L7148" s="415" t="s">
        <v>5151</v>
      </c>
    </row>
    <row r="7149" spans="1:12" x14ac:dyDescent="0.25">
      <c r="A7149" s="415" t="s">
        <v>3779</v>
      </c>
      <c r="B7149" s="415" t="s">
        <v>4604</v>
      </c>
      <c r="C7149" s="415" t="s">
        <v>4866</v>
      </c>
      <c r="D7149" s="415" t="s">
        <v>4867</v>
      </c>
      <c r="E7149" s="416" t="s">
        <v>155</v>
      </c>
      <c r="F7149" s="415" t="s">
        <v>155</v>
      </c>
      <c r="G7149" s="415">
        <v>101358</v>
      </c>
      <c r="H7149" s="415" t="s">
        <v>5467</v>
      </c>
      <c r="I7149" s="415" t="s">
        <v>5245</v>
      </c>
      <c r="J7149" s="415" t="s">
        <v>273</v>
      </c>
      <c r="K7149" s="416">
        <v>23.04</v>
      </c>
      <c r="L7149" s="415" t="s">
        <v>5151</v>
      </c>
    </row>
    <row r="7150" spans="1:12" x14ac:dyDescent="0.25">
      <c r="A7150" s="415" t="s">
        <v>3779</v>
      </c>
      <c r="B7150" s="415" t="s">
        <v>4604</v>
      </c>
      <c r="C7150" s="415" t="s">
        <v>4866</v>
      </c>
      <c r="D7150" s="415" t="s">
        <v>4867</v>
      </c>
      <c r="E7150" s="416" t="s">
        <v>155</v>
      </c>
      <c r="F7150" s="415" t="s">
        <v>155</v>
      </c>
      <c r="G7150" s="415">
        <v>101359</v>
      </c>
      <c r="H7150" s="415" t="s">
        <v>5468</v>
      </c>
      <c r="I7150" s="415" t="s">
        <v>5245</v>
      </c>
      <c r="J7150" s="415" t="s">
        <v>273</v>
      </c>
      <c r="K7150" s="416">
        <v>22.37</v>
      </c>
      <c r="L7150" s="415" t="s">
        <v>5151</v>
      </c>
    </row>
    <row r="7151" spans="1:12" x14ac:dyDescent="0.25">
      <c r="A7151" s="415" t="s">
        <v>3779</v>
      </c>
      <c r="B7151" s="415" t="s">
        <v>4604</v>
      </c>
      <c r="C7151" s="415" t="s">
        <v>4866</v>
      </c>
      <c r="D7151" s="415" t="s">
        <v>4867</v>
      </c>
      <c r="E7151" s="416" t="s">
        <v>155</v>
      </c>
      <c r="F7151" s="415" t="s">
        <v>155</v>
      </c>
      <c r="G7151" s="415">
        <v>101360</v>
      </c>
      <c r="H7151" s="415" t="s">
        <v>5469</v>
      </c>
      <c r="I7151" s="415" t="s">
        <v>5245</v>
      </c>
      <c r="J7151" s="415" t="s">
        <v>273</v>
      </c>
      <c r="K7151" s="416">
        <v>23.04</v>
      </c>
      <c r="L7151" s="415" t="s">
        <v>5151</v>
      </c>
    </row>
    <row r="7152" spans="1:12" x14ac:dyDescent="0.25">
      <c r="A7152" s="415" t="s">
        <v>3779</v>
      </c>
      <c r="B7152" s="415" t="s">
        <v>4604</v>
      </c>
      <c r="C7152" s="415" t="s">
        <v>4866</v>
      </c>
      <c r="D7152" s="415" t="s">
        <v>4867</v>
      </c>
      <c r="E7152" s="416" t="s">
        <v>155</v>
      </c>
      <c r="F7152" s="415" t="s">
        <v>155</v>
      </c>
      <c r="G7152" s="415">
        <v>101361</v>
      </c>
      <c r="H7152" s="415" t="s">
        <v>5470</v>
      </c>
      <c r="I7152" s="415" t="s">
        <v>5245</v>
      </c>
      <c r="J7152" s="415" t="s">
        <v>273</v>
      </c>
      <c r="K7152" s="416">
        <v>33.299999999999997</v>
      </c>
      <c r="L7152" s="415" t="s">
        <v>5151</v>
      </c>
    </row>
    <row r="7153" spans="1:12" x14ac:dyDescent="0.25">
      <c r="A7153" s="415" t="s">
        <v>3779</v>
      </c>
      <c r="B7153" s="415" t="s">
        <v>4604</v>
      </c>
      <c r="C7153" s="415" t="s">
        <v>4866</v>
      </c>
      <c r="D7153" s="415" t="s">
        <v>4867</v>
      </c>
      <c r="E7153" s="416" t="s">
        <v>155</v>
      </c>
      <c r="F7153" s="415" t="s">
        <v>155</v>
      </c>
      <c r="G7153" s="415">
        <v>101362</v>
      </c>
      <c r="H7153" s="415" t="s">
        <v>5471</v>
      </c>
      <c r="I7153" s="415" t="s">
        <v>5245</v>
      </c>
      <c r="J7153" s="415" t="s">
        <v>273</v>
      </c>
      <c r="K7153" s="416">
        <v>9.74</v>
      </c>
      <c r="L7153" s="415" t="s">
        <v>5151</v>
      </c>
    </row>
    <row r="7154" spans="1:12" x14ac:dyDescent="0.25">
      <c r="A7154" s="415" t="s">
        <v>3779</v>
      </c>
      <c r="B7154" s="415" t="s">
        <v>4604</v>
      </c>
      <c r="C7154" s="415" t="s">
        <v>4866</v>
      </c>
      <c r="D7154" s="415" t="s">
        <v>4867</v>
      </c>
      <c r="E7154" s="416" t="s">
        <v>155</v>
      </c>
      <c r="F7154" s="415" t="s">
        <v>155</v>
      </c>
      <c r="G7154" s="415">
        <v>101363</v>
      </c>
      <c r="H7154" s="415" t="s">
        <v>5472</v>
      </c>
      <c r="I7154" s="415" t="s">
        <v>5245</v>
      </c>
      <c r="J7154" s="415" t="s">
        <v>273</v>
      </c>
      <c r="K7154" s="416">
        <v>17.97</v>
      </c>
      <c r="L7154" s="415" t="s">
        <v>5151</v>
      </c>
    </row>
    <row r="7155" spans="1:12" x14ac:dyDescent="0.25">
      <c r="A7155" s="415" t="s">
        <v>3779</v>
      </c>
      <c r="B7155" s="415" t="s">
        <v>4604</v>
      </c>
      <c r="C7155" s="415" t="s">
        <v>4866</v>
      </c>
      <c r="D7155" s="415" t="s">
        <v>4867</v>
      </c>
      <c r="E7155" s="416" t="s">
        <v>155</v>
      </c>
      <c r="F7155" s="415" t="s">
        <v>155</v>
      </c>
      <c r="G7155" s="415">
        <v>101364</v>
      </c>
      <c r="H7155" s="415" t="s">
        <v>5473</v>
      </c>
      <c r="I7155" s="415" t="s">
        <v>5245</v>
      </c>
      <c r="J7155" s="415" t="s">
        <v>273</v>
      </c>
      <c r="K7155" s="416">
        <v>24.92</v>
      </c>
      <c r="L7155" s="415" t="s">
        <v>5151</v>
      </c>
    </row>
    <row r="7156" spans="1:12" x14ac:dyDescent="0.25">
      <c r="A7156" s="415" t="s">
        <v>3779</v>
      </c>
      <c r="B7156" s="415" t="s">
        <v>4604</v>
      </c>
      <c r="C7156" s="415" t="s">
        <v>4866</v>
      </c>
      <c r="D7156" s="415" t="s">
        <v>4867</v>
      </c>
      <c r="E7156" s="416" t="s">
        <v>155</v>
      </c>
      <c r="F7156" s="415" t="s">
        <v>155</v>
      </c>
      <c r="G7156" s="415">
        <v>101365</v>
      </c>
      <c r="H7156" s="415" t="s">
        <v>5474</v>
      </c>
      <c r="I7156" s="415" t="s">
        <v>5245</v>
      </c>
      <c r="J7156" s="415" t="s">
        <v>273</v>
      </c>
      <c r="K7156" s="416">
        <v>17.97</v>
      </c>
      <c r="L7156" s="415" t="s">
        <v>5151</v>
      </c>
    </row>
    <row r="7157" spans="1:12" x14ac:dyDescent="0.25">
      <c r="A7157" s="415" t="s">
        <v>3779</v>
      </c>
      <c r="B7157" s="415" t="s">
        <v>4604</v>
      </c>
      <c r="C7157" s="415" t="s">
        <v>4866</v>
      </c>
      <c r="D7157" s="415" t="s">
        <v>4867</v>
      </c>
      <c r="E7157" s="416" t="s">
        <v>155</v>
      </c>
      <c r="F7157" s="415" t="s">
        <v>155</v>
      </c>
      <c r="G7157" s="415">
        <v>101366</v>
      </c>
      <c r="H7157" s="415" t="s">
        <v>5475</v>
      </c>
      <c r="I7157" s="415" t="s">
        <v>5245</v>
      </c>
      <c r="J7157" s="415" t="s">
        <v>273</v>
      </c>
      <c r="K7157" s="416">
        <v>16.22</v>
      </c>
      <c r="L7157" s="415" t="s">
        <v>5151</v>
      </c>
    </row>
    <row r="7158" spans="1:12" x14ac:dyDescent="0.25">
      <c r="A7158" s="415" t="s">
        <v>3779</v>
      </c>
      <c r="B7158" s="415" t="s">
        <v>4604</v>
      </c>
      <c r="C7158" s="415" t="s">
        <v>4866</v>
      </c>
      <c r="D7158" s="415" t="s">
        <v>4867</v>
      </c>
      <c r="E7158" s="416" t="s">
        <v>155</v>
      </c>
      <c r="F7158" s="415" t="s">
        <v>155</v>
      </c>
      <c r="G7158" s="415">
        <v>101367</v>
      </c>
      <c r="H7158" s="415" t="s">
        <v>5476</v>
      </c>
      <c r="I7158" s="415" t="s">
        <v>5245</v>
      </c>
      <c r="J7158" s="415" t="s">
        <v>273</v>
      </c>
      <c r="K7158" s="416">
        <v>17.97</v>
      </c>
      <c r="L7158" s="415" t="s">
        <v>5151</v>
      </c>
    </row>
    <row r="7159" spans="1:12" x14ac:dyDescent="0.25">
      <c r="A7159" s="415" t="s">
        <v>3779</v>
      </c>
      <c r="B7159" s="415" t="s">
        <v>4604</v>
      </c>
      <c r="C7159" s="415" t="s">
        <v>4866</v>
      </c>
      <c r="D7159" s="415" t="s">
        <v>4867</v>
      </c>
      <c r="E7159" s="416" t="s">
        <v>155</v>
      </c>
      <c r="F7159" s="415" t="s">
        <v>155</v>
      </c>
      <c r="G7159" s="415">
        <v>101368</v>
      </c>
      <c r="H7159" s="415" t="s">
        <v>5477</v>
      </c>
      <c r="I7159" s="415" t="s">
        <v>5245</v>
      </c>
      <c r="J7159" s="415" t="s">
        <v>273</v>
      </c>
      <c r="K7159" s="416">
        <v>19.600000000000001</v>
      </c>
      <c r="L7159" s="415" t="s">
        <v>5151</v>
      </c>
    </row>
    <row r="7160" spans="1:12" x14ac:dyDescent="0.25">
      <c r="A7160" s="415" t="s">
        <v>3779</v>
      </c>
      <c r="B7160" s="415" t="s">
        <v>4604</v>
      </c>
      <c r="C7160" s="415" t="s">
        <v>4866</v>
      </c>
      <c r="D7160" s="415" t="s">
        <v>4867</v>
      </c>
      <c r="E7160" s="416" t="s">
        <v>155</v>
      </c>
      <c r="F7160" s="415" t="s">
        <v>155</v>
      </c>
      <c r="G7160" s="415">
        <v>101369</v>
      </c>
      <c r="H7160" s="415" t="s">
        <v>5478</v>
      </c>
      <c r="I7160" s="415" t="s">
        <v>5245</v>
      </c>
      <c r="J7160" s="415" t="s">
        <v>273</v>
      </c>
      <c r="K7160" s="416">
        <v>39.5</v>
      </c>
      <c r="L7160" s="415" t="s">
        <v>5151</v>
      </c>
    </row>
    <row r="7161" spans="1:12" x14ac:dyDescent="0.25">
      <c r="A7161" s="415" t="s">
        <v>3779</v>
      </c>
      <c r="B7161" s="415" t="s">
        <v>4604</v>
      </c>
      <c r="C7161" s="415" t="s">
        <v>4866</v>
      </c>
      <c r="D7161" s="415" t="s">
        <v>4867</v>
      </c>
      <c r="E7161" s="416" t="s">
        <v>155</v>
      </c>
      <c r="F7161" s="415" t="s">
        <v>155</v>
      </c>
      <c r="G7161" s="415">
        <v>101370</v>
      </c>
      <c r="H7161" s="415" t="s">
        <v>5479</v>
      </c>
      <c r="I7161" s="415" t="s">
        <v>5245</v>
      </c>
      <c r="J7161" s="415" t="s">
        <v>273</v>
      </c>
      <c r="K7161" s="416">
        <v>17.760000000000002</v>
      </c>
      <c r="L7161" s="415" t="s">
        <v>5151</v>
      </c>
    </row>
    <row r="7162" spans="1:12" x14ac:dyDescent="0.25">
      <c r="A7162" s="415" t="s">
        <v>3779</v>
      </c>
      <c r="B7162" s="415" t="s">
        <v>4604</v>
      </c>
      <c r="C7162" s="415" t="s">
        <v>4866</v>
      </c>
      <c r="D7162" s="415" t="s">
        <v>4867</v>
      </c>
      <c r="E7162" s="416" t="s">
        <v>155</v>
      </c>
      <c r="F7162" s="415" t="s">
        <v>155</v>
      </c>
      <c r="G7162" s="415">
        <v>101371</v>
      </c>
      <c r="H7162" s="415" t="s">
        <v>5480</v>
      </c>
      <c r="I7162" s="415" t="s">
        <v>5245</v>
      </c>
      <c r="J7162" s="415" t="s">
        <v>273</v>
      </c>
      <c r="K7162" s="416">
        <v>17.53</v>
      </c>
      <c r="L7162" s="415" t="s">
        <v>5151</v>
      </c>
    </row>
    <row r="7163" spans="1:12" x14ac:dyDescent="0.25">
      <c r="A7163" s="415" t="s">
        <v>3779</v>
      </c>
      <c r="B7163" s="415" t="s">
        <v>4604</v>
      </c>
      <c r="C7163" s="415" t="s">
        <v>4866</v>
      </c>
      <c r="D7163" s="415" t="s">
        <v>4867</v>
      </c>
      <c r="E7163" s="416" t="s">
        <v>155</v>
      </c>
      <c r="F7163" s="415" t="s">
        <v>155</v>
      </c>
      <c r="G7163" s="415">
        <v>101372</v>
      </c>
      <c r="H7163" s="415" t="s">
        <v>5481</v>
      </c>
      <c r="I7163" s="415" t="s">
        <v>5245</v>
      </c>
      <c r="J7163" s="415" t="s">
        <v>273</v>
      </c>
      <c r="K7163" s="416">
        <v>5.89</v>
      </c>
      <c r="L7163" s="415" t="s">
        <v>5151</v>
      </c>
    </row>
    <row r="7164" spans="1:12" x14ac:dyDescent="0.25">
      <c r="A7164" s="415" t="s">
        <v>3779</v>
      </c>
      <c r="B7164" s="415" t="s">
        <v>4604</v>
      </c>
      <c r="C7164" s="415" t="s">
        <v>4866</v>
      </c>
      <c r="D7164" s="415" t="s">
        <v>4867</v>
      </c>
      <c r="E7164" s="416" t="s">
        <v>155</v>
      </c>
      <c r="F7164" s="415" t="s">
        <v>155</v>
      </c>
      <c r="G7164" s="415">
        <v>101373</v>
      </c>
      <c r="H7164" s="415" t="s">
        <v>5482</v>
      </c>
      <c r="I7164" s="415" t="s">
        <v>24</v>
      </c>
      <c r="J7164" s="415" t="s">
        <v>273</v>
      </c>
      <c r="K7164" s="416">
        <v>125.67</v>
      </c>
      <c r="L7164" s="415" t="s">
        <v>5151</v>
      </c>
    </row>
    <row r="7165" spans="1:12" x14ac:dyDescent="0.25">
      <c r="A7165" s="415" t="s">
        <v>3779</v>
      </c>
      <c r="B7165" s="415" t="s">
        <v>4604</v>
      </c>
      <c r="C7165" s="415" t="s">
        <v>4866</v>
      </c>
      <c r="D7165" s="415" t="s">
        <v>4867</v>
      </c>
      <c r="E7165" s="416" t="s">
        <v>155</v>
      </c>
      <c r="F7165" s="415" t="s">
        <v>155</v>
      </c>
      <c r="G7165" s="415">
        <v>101374</v>
      </c>
      <c r="H7165" s="415" t="s">
        <v>5150</v>
      </c>
      <c r="I7165" s="415" t="s">
        <v>5245</v>
      </c>
      <c r="J7165" s="415" t="s">
        <v>273</v>
      </c>
      <c r="K7165" s="417">
        <v>2948.18</v>
      </c>
      <c r="L7165" s="415" t="s">
        <v>5151</v>
      </c>
    </row>
    <row r="7166" spans="1:12" x14ac:dyDescent="0.25">
      <c r="A7166" s="415" t="s">
        <v>3779</v>
      </c>
      <c r="B7166" s="415" t="s">
        <v>4604</v>
      </c>
      <c r="C7166" s="415" t="s">
        <v>4866</v>
      </c>
      <c r="D7166" s="415" t="s">
        <v>4867</v>
      </c>
      <c r="E7166" s="416" t="s">
        <v>155</v>
      </c>
      <c r="F7166" s="415" t="s">
        <v>155</v>
      </c>
      <c r="G7166" s="415">
        <v>101375</v>
      </c>
      <c r="H7166" s="415" t="s">
        <v>5483</v>
      </c>
      <c r="I7166" s="415" t="s">
        <v>5245</v>
      </c>
      <c r="J7166" s="415" t="s">
        <v>273</v>
      </c>
      <c r="K7166" s="417">
        <v>2858</v>
      </c>
      <c r="L7166" s="415" t="s">
        <v>5151</v>
      </c>
    </row>
    <row r="7167" spans="1:12" x14ac:dyDescent="0.25">
      <c r="A7167" s="415" t="s">
        <v>3779</v>
      </c>
      <c r="B7167" s="415" t="s">
        <v>4604</v>
      </c>
      <c r="C7167" s="415" t="s">
        <v>4866</v>
      </c>
      <c r="D7167" s="415" t="s">
        <v>4867</v>
      </c>
      <c r="E7167" s="416" t="s">
        <v>155</v>
      </c>
      <c r="F7167" s="415" t="s">
        <v>155</v>
      </c>
      <c r="G7167" s="415">
        <v>101376</v>
      </c>
      <c r="H7167" s="415" t="s">
        <v>5484</v>
      </c>
      <c r="I7167" s="415" t="s">
        <v>5245</v>
      </c>
      <c r="J7167" s="415" t="s">
        <v>273</v>
      </c>
      <c r="K7167" s="417">
        <v>3543.37</v>
      </c>
      <c r="L7167" s="415" t="s">
        <v>5151</v>
      </c>
    </row>
    <row r="7168" spans="1:12" x14ac:dyDescent="0.25">
      <c r="A7168" s="415" t="s">
        <v>3779</v>
      </c>
      <c r="B7168" s="415" t="s">
        <v>4604</v>
      </c>
      <c r="C7168" s="415" t="s">
        <v>4866</v>
      </c>
      <c r="D7168" s="415" t="s">
        <v>4867</v>
      </c>
      <c r="E7168" s="416" t="s">
        <v>155</v>
      </c>
      <c r="F7168" s="415" t="s">
        <v>155</v>
      </c>
      <c r="G7168" s="415">
        <v>101377</v>
      </c>
      <c r="H7168" s="415" t="s">
        <v>5154</v>
      </c>
      <c r="I7168" s="415" t="s">
        <v>5245</v>
      </c>
      <c r="J7168" s="415" t="s">
        <v>273</v>
      </c>
      <c r="K7168" s="417">
        <v>3272.61</v>
      </c>
      <c r="L7168" s="415" t="s">
        <v>5151</v>
      </c>
    </row>
    <row r="7169" spans="1:12" x14ac:dyDescent="0.25">
      <c r="A7169" s="415" t="s">
        <v>3779</v>
      </c>
      <c r="B7169" s="415" t="s">
        <v>4604</v>
      </c>
      <c r="C7169" s="415" t="s">
        <v>4866</v>
      </c>
      <c r="D7169" s="415" t="s">
        <v>4867</v>
      </c>
      <c r="E7169" s="416" t="s">
        <v>155</v>
      </c>
      <c r="F7169" s="415" t="s">
        <v>155</v>
      </c>
      <c r="G7169" s="415">
        <v>101378</v>
      </c>
      <c r="H7169" s="415" t="s">
        <v>5376</v>
      </c>
      <c r="I7169" s="415" t="s">
        <v>5245</v>
      </c>
      <c r="J7169" s="415" t="s">
        <v>273</v>
      </c>
      <c r="K7169" s="417">
        <v>3169.43</v>
      </c>
      <c r="L7169" s="415" t="s">
        <v>5151</v>
      </c>
    </row>
    <row r="7170" spans="1:12" x14ac:dyDescent="0.25">
      <c r="A7170" s="415" t="s">
        <v>3779</v>
      </c>
      <c r="B7170" s="415" t="s">
        <v>4604</v>
      </c>
      <c r="C7170" s="415" t="s">
        <v>4866</v>
      </c>
      <c r="D7170" s="415" t="s">
        <v>4867</v>
      </c>
      <c r="E7170" s="416" t="s">
        <v>155</v>
      </c>
      <c r="F7170" s="415" t="s">
        <v>155</v>
      </c>
      <c r="G7170" s="415">
        <v>101379</v>
      </c>
      <c r="H7170" s="415" t="s">
        <v>5485</v>
      </c>
      <c r="I7170" s="415" t="s">
        <v>5245</v>
      </c>
      <c r="J7170" s="415" t="s">
        <v>273</v>
      </c>
      <c r="K7170" s="417">
        <v>3272.61</v>
      </c>
      <c r="L7170" s="415" t="s">
        <v>5151</v>
      </c>
    </row>
    <row r="7171" spans="1:12" x14ac:dyDescent="0.25">
      <c r="A7171" s="415" t="s">
        <v>3779</v>
      </c>
      <c r="B7171" s="415" t="s">
        <v>4604</v>
      </c>
      <c r="C7171" s="415" t="s">
        <v>4866</v>
      </c>
      <c r="D7171" s="415" t="s">
        <v>4867</v>
      </c>
      <c r="E7171" s="416" t="s">
        <v>155</v>
      </c>
      <c r="F7171" s="415" t="s">
        <v>155</v>
      </c>
      <c r="G7171" s="415">
        <v>101380</v>
      </c>
      <c r="H7171" s="415" t="s">
        <v>5156</v>
      </c>
      <c r="I7171" s="415" t="s">
        <v>5245</v>
      </c>
      <c r="J7171" s="415" t="s">
        <v>273</v>
      </c>
      <c r="K7171" s="417">
        <v>3243.02</v>
      </c>
      <c r="L7171" s="415" t="s">
        <v>5151</v>
      </c>
    </row>
    <row r="7172" spans="1:12" x14ac:dyDescent="0.25">
      <c r="A7172" s="415" t="s">
        <v>3779</v>
      </c>
      <c r="B7172" s="415" t="s">
        <v>4604</v>
      </c>
      <c r="C7172" s="415" t="s">
        <v>4866</v>
      </c>
      <c r="D7172" s="415" t="s">
        <v>4867</v>
      </c>
      <c r="E7172" s="416" t="s">
        <v>155</v>
      </c>
      <c r="F7172" s="415" t="s">
        <v>155</v>
      </c>
      <c r="G7172" s="415">
        <v>101381</v>
      </c>
      <c r="H7172" s="415" t="s">
        <v>5157</v>
      </c>
      <c r="I7172" s="415" t="s">
        <v>5245</v>
      </c>
      <c r="J7172" s="415" t="s">
        <v>273</v>
      </c>
      <c r="K7172" s="417">
        <v>3581.2</v>
      </c>
      <c r="L7172" s="415" t="s">
        <v>5151</v>
      </c>
    </row>
    <row r="7173" spans="1:12" x14ac:dyDescent="0.25">
      <c r="A7173" s="415" t="s">
        <v>3779</v>
      </c>
      <c r="B7173" s="415" t="s">
        <v>4604</v>
      </c>
      <c r="C7173" s="415" t="s">
        <v>4866</v>
      </c>
      <c r="D7173" s="415" t="s">
        <v>4867</v>
      </c>
      <c r="E7173" s="416" t="s">
        <v>155</v>
      </c>
      <c r="F7173" s="415" t="s">
        <v>155</v>
      </c>
      <c r="G7173" s="415">
        <v>101382</v>
      </c>
      <c r="H7173" s="415" t="s">
        <v>5486</v>
      </c>
      <c r="I7173" s="415" t="s">
        <v>5245</v>
      </c>
      <c r="J7173" s="415" t="s">
        <v>273</v>
      </c>
      <c r="K7173" s="417">
        <v>4542.24</v>
      </c>
      <c r="L7173" s="415" t="s">
        <v>5151</v>
      </c>
    </row>
    <row r="7174" spans="1:12" x14ac:dyDescent="0.25">
      <c r="A7174" s="415" t="s">
        <v>3779</v>
      </c>
      <c r="B7174" s="415" t="s">
        <v>4604</v>
      </c>
      <c r="C7174" s="415" t="s">
        <v>4866</v>
      </c>
      <c r="D7174" s="415" t="s">
        <v>4867</v>
      </c>
      <c r="E7174" s="416" t="s">
        <v>155</v>
      </c>
      <c r="F7174" s="415" t="s">
        <v>155</v>
      </c>
      <c r="G7174" s="415">
        <v>101383</v>
      </c>
      <c r="H7174" s="415" t="s">
        <v>5378</v>
      </c>
      <c r="I7174" s="415" t="s">
        <v>5245</v>
      </c>
      <c r="J7174" s="415" t="s">
        <v>273</v>
      </c>
      <c r="K7174" s="417">
        <v>2951.99</v>
      </c>
      <c r="L7174" s="415" t="s">
        <v>5151</v>
      </c>
    </row>
    <row r="7175" spans="1:12" x14ac:dyDescent="0.25">
      <c r="A7175" s="415" t="s">
        <v>3779</v>
      </c>
      <c r="B7175" s="415" t="s">
        <v>4604</v>
      </c>
      <c r="C7175" s="415" t="s">
        <v>4866</v>
      </c>
      <c r="D7175" s="415" t="s">
        <v>4867</v>
      </c>
      <c r="E7175" s="416" t="s">
        <v>155</v>
      </c>
      <c r="F7175" s="415" t="s">
        <v>155</v>
      </c>
      <c r="G7175" s="415">
        <v>101384</v>
      </c>
      <c r="H7175" s="415" t="s">
        <v>5160</v>
      </c>
      <c r="I7175" s="415" t="s">
        <v>5245</v>
      </c>
      <c r="J7175" s="415" t="s">
        <v>273</v>
      </c>
      <c r="K7175" s="417">
        <v>2849.36</v>
      </c>
      <c r="L7175" s="415" t="s">
        <v>5151</v>
      </c>
    </row>
    <row r="7176" spans="1:12" x14ac:dyDescent="0.25">
      <c r="A7176" s="415" t="s">
        <v>3779</v>
      </c>
      <c r="B7176" s="415" t="s">
        <v>4604</v>
      </c>
      <c r="C7176" s="415" t="s">
        <v>4866</v>
      </c>
      <c r="D7176" s="415" t="s">
        <v>4867</v>
      </c>
      <c r="E7176" s="416" t="s">
        <v>155</v>
      </c>
      <c r="F7176" s="415" t="s">
        <v>155</v>
      </c>
      <c r="G7176" s="415">
        <v>101385</v>
      </c>
      <c r="H7176" s="415" t="s">
        <v>5487</v>
      </c>
      <c r="I7176" s="415" t="s">
        <v>5245</v>
      </c>
      <c r="J7176" s="415" t="s">
        <v>273</v>
      </c>
      <c r="K7176" s="417">
        <v>3335.12</v>
      </c>
      <c r="L7176" s="415" t="s">
        <v>5151</v>
      </c>
    </row>
    <row r="7177" spans="1:12" x14ac:dyDescent="0.25">
      <c r="A7177" s="415" t="s">
        <v>3779</v>
      </c>
      <c r="B7177" s="415" t="s">
        <v>4604</v>
      </c>
      <c r="C7177" s="415" t="s">
        <v>4866</v>
      </c>
      <c r="D7177" s="415" t="s">
        <v>4867</v>
      </c>
      <c r="E7177" s="416" t="s">
        <v>155</v>
      </c>
      <c r="F7177" s="415" t="s">
        <v>155</v>
      </c>
      <c r="G7177" s="415">
        <v>101386</v>
      </c>
      <c r="H7177" s="415" t="s">
        <v>5162</v>
      </c>
      <c r="I7177" s="415" t="s">
        <v>5245</v>
      </c>
      <c r="J7177" s="415" t="s">
        <v>273</v>
      </c>
      <c r="K7177" s="417">
        <v>3997.92</v>
      </c>
      <c r="L7177" s="415" t="s">
        <v>5151</v>
      </c>
    </row>
    <row r="7178" spans="1:12" x14ac:dyDescent="0.25">
      <c r="A7178" s="415" t="s">
        <v>3779</v>
      </c>
      <c r="B7178" s="415" t="s">
        <v>4604</v>
      </c>
      <c r="C7178" s="415" t="s">
        <v>4866</v>
      </c>
      <c r="D7178" s="415" t="s">
        <v>4867</v>
      </c>
      <c r="E7178" s="416" t="s">
        <v>155</v>
      </c>
      <c r="F7178" s="415" t="s">
        <v>155</v>
      </c>
      <c r="G7178" s="415">
        <v>101387</v>
      </c>
      <c r="H7178" s="415" t="s">
        <v>5488</v>
      </c>
      <c r="I7178" s="415" t="s">
        <v>5245</v>
      </c>
      <c r="J7178" s="415" t="s">
        <v>273</v>
      </c>
      <c r="K7178" s="417">
        <v>2951.99</v>
      </c>
      <c r="L7178" s="415" t="s">
        <v>5151</v>
      </c>
    </row>
    <row r="7179" spans="1:12" x14ac:dyDescent="0.25">
      <c r="A7179" s="415" t="s">
        <v>3779</v>
      </c>
      <c r="B7179" s="415" t="s">
        <v>4604</v>
      </c>
      <c r="C7179" s="415" t="s">
        <v>4866</v>
      </c>
      <c r="D7179" s="415" t="s">
        <v>4867</v>
      </c>
      <c r="E7179" s="416" t="s">
        <v>155</v>
      </c>
      <c r="F7179" s="415" t="s">
        <v>155</v>
      </c>
      <c r="G7179" s="415">
        <v>101388</v>
      </c>
      <c r="H7179" s="415" t="s">
        <v>5164</v>
      </c>
      <c r="I7179" s="415" t="s">
        <v>5245</v>
      </c>
      <c r="J7179" s="415" t="s">
        <v>273</v>
      </c>
      <c r="K7179" s="417">
        <v>2926.32</v>
      </c>
      <c r="L7179" s="415" t="s">
        <v>5151</v>
      </c>
    </row>
    <row r="7180" spans="1:12" x14ac:dyDescent="0.25">
      <c r="A7180" s="415" t="s">
        <v>3779</v>
      </c>
      <c r="B7180" s="415" t="s">
        <v>4604</v>
      </c>
      <c r="C7180" s="415" t="s">
        <v>4866</v>
      </c>
      <c r="D7180" s="415" t="s">
        <v>4867</v>
      </c>
      <c r="E7180" s="416" t="s">
        <v>155</v>
      </c>
      <c r="F7180" s="415" t="s">
        <v>155</v>
      </c>
      <c r="G7180" s="415">
        <v>101389</v>
      </c>
      <c r="H7180" s="415" t="s">
        <v>5165</v>
      </c>
      <c r="I7180" s="415" t="s">
        <v>5245</v>
      </c>
      <c r="J7180" s="415" t="s">
        <v>273</v>
      </c>
      <c r="K7180" s="417">
        <v>1806.9</v>
      </c>
      <c r="L7180" s="415" t="s">
        <v>5151</v>
      </c>
    </row>
    <row r="7181" spans="1:12" x14ac:dyDescent="0.25">
      <c r="A7181" s="415" t="s">
        <v>3779</v>
      </c>
      <c r="B7181" s="415" t="s">
        <v>4604</v>
      </c>
      <c r="C7181" s="415" t="s">
        <v>4866</v>
      </c>
      <c r="D7181" s="415" t="s">
        <v>4867</v>
      </c>
      <c r="E7181" s="416" t="s">
        <v>155</v>
      </c>
      <c r="F7181" s="415" t="s">
        <v>155</v>
      </c>
      <c r="G7181" s="415">
        <v>101390</v>
      </c>
      <c r="H7181" s="415" t="s">
        <v>5489</v>
      </c>
      <c r="I7181" s="415" t="s">
        <v>5245</v>
      </c>
      <c r="J7181" s="415" t="s">
        <v>273</v>
      </c>
      <c r="K7181" s="417">
        <v>4473.09</v>
      </c>
      <c r="L7181" s="415" t="s">
        <v>5151</v>
      </c>
    </row>
    <row r="7182" spans="1:12" x14ac:dyDescent="0.25">
      <c r="A7182" s="415" t="s">
        <v>3779</v>
      </c>
      <c r="B7182" s="415" t="s">
        <v>4604</v>
      </c>
      <c r="C7182" s="415" t="s">
        <v>4866</v>
      </c>
      <c r="D7182" s="415" t="s">
        <v>4867</v>
      </c>
      <c r="E7182" s="416" t="s">
        <v>155</v>
      </c>
      <c r="F7182" s="415" t="s">
        <v>155</v>
      </c>
      <c r="G7182" s="415">
        <v>101391</v>
      </c>
      <c r="H7182" s="415" t="s">
        <v>5490</v>
      </c>
      <c r="I7182" s="415" t="s">
        <v>5245</v>
      </c>
      <c r="J7182" s="415" t="s">
        <v>273</v>
      </c>
      <c r="K7182" s="417">
        <v>3586.27</v>
      </c>
      <c r="L7182" s="415" t="s">
        <v>5151</v>
      </c>
    </row>
    <row r="7183" spans="1:12" x14ac:dyDescent="0.25">
      <c r="A7183" s="415" t="s">
        <v>3779</v>
      </c>
      <c r="B7183" s="415" t="s">
        <v>4604</v>
      </c>
      <c r="C7183" s="415" t="s">
        <v>4866</v>
      </c>
      <c r="D7183" s="415" t="s">
        <v>4867</v>
      </c>
      <c r="E7183" s="416" t="s">
        <v>155</v>
      </c>
      <c r="F7183" s="415" t="s">
        <v>155</v>
      </c>
      <c r="G7183" s="415">
        <v>101392</v>
      </c>
      <c r="H7183" s="415" t="s">
        <v>5491</v>
      </c>
      <c r="I7183" s="415" t="s">
        <v>5245</v>
      </c>
      <c r="J7183" s="415" t="s">
        <v>273</v>
      </c>
      <c r="K7183" s="417">
        <v>4413.17</v>
      </c>
      <c r="L7183" s="415" t="s">
        <v>5151</v>
      </c>
    </row>
    <row r="7184" spans="1:12" x14ac:dyDescent="0.25">
      <c r="A7184" s="415" t="s">
        <v>3779</v>
      </c>
      <c r="B7184" s="415" t="s">
        <v>4604</v>
      </c>
      <c r="C7184" s="415" t="s">
        <v>4866</v>
      </c>
      <c r="D7184" s="415" t="s">
        <v>4867</v>
      </c>
      <c r="E7184" s="416" t="s">
        <v>155</v>
      </c>
      <c r="F7184" s="415" t="s">
        <v>155</v>
      </c>
      <c r="G7184" s="415">
        <v>101394</v>
      </c>
      <c r="H7184" s="415" t="s">
        <v>5170</v>
      </c>
      <c r="I7184" s="415" t="s">
        <v>5245</v>
      </c>
      <c r="J7184" s="415" t="s">
        <v>273</v>
      </c>
      <c r="K7184" s="417">
        <v>3582.85</v>
      </c>
      <c r="L7184" s="415" t="s">
        <v>5151</v>
      </c>
    </row>
    <row r="7185" spans="1:12" x14ac:dyDescent="0.25">
      <c r="A7185" s="415" t="s">
        <v>3779</v>
      </c>
      <c r="B7185" s="415" t="s">
        <v>4604</v>
      </c>
      <c r="C7185" s="415" t="s">
        <v>4866</v>
      </c>
      <c r="D7185" s="415" t="s">
        <v>4867</v>
      </c>
      <c r="E7185" s="416" t="s">
        <v>155</v>
      </c>
      <c r="F7185" s="415" t="s">
        <v>155</v>
      </c>
      <c r="G7185" s="415">
        <v>101395</v>
      </c>
      <c r="H7185" s="415" t="s">
        <v>5492</v>
      </c>
      <c r="I7185" s="415" t="s">
        <v>5245</v>
      </c>
      <c r="J7185" s="415" t="s">
        <v>273</v>
      </c>
      <c r="K7185" s="417">
        <v>2929.82</v>
      </c>
      <c r="L7185" s="415" t="s">
        <v>5151</v>
      </c>
    </row>
    <row r="7186" spans="1:12" x14ac:dyDescent="0.25">
      <c r="A7186" s="415" t="s">
        <v>3779</v>
      </c>
      <c r="B7186" s="415" t="s">
        <v>4604</v>
      </c>
      <c r="C7186" s="415" t="s">
        <v>4866</v>
      </c>
      <c r="D7186" s="415" t="s">
        <v>4867</v>
      </c>
      <c r="E7186" s="416" t="s">
        <v>155</v>
      </c>
      <c r="F7186" s="415" t="s">
        <v>155</v>
      </c>
      <c r="G7186" s="415">
        <v>101396</v>
      </c>
      <c r="H7186" s="415" t="s">
        <v>5493</v>
      </c>
      <c r="I7186" s="415" t="s">
        <v>5245</v>
      </c>
      <c r="J7186" s="415" t="s">
        <v>273</v>
      </c>
      <c r="K7186" s="417">
        <v>3443.76</v>
      </c>
      <c r="L7186" s="415" t="s">
        <v>5151</v>
      </c>
    </row>
    <row r="7187" spans="1:12" x14ac:dyDescent="0.25">
      <c r="A7187" s="415" t="s">
        <v>3779</v>
      </c>
      <c r="B7187" s="415" t="s">
        <v>4604</v>
      </c>
      <c r="C7187" s="415" t="s">
        <v>4866</v>
      </c>
      <c r="D7187" s="415" t="s">
        <v>4867</v>
      </c>
      <c r="E7187" s="416" t="s">
        <v>155</v>
      </c>
      <c r="F7187" s="415" t="s">
        <v>155</v>
      </c>
      <c r="G7187" s="415">
        <v>101397</v>
      </c>
      <c r="H7187" s="415" t="s">
        <v>5172</v>
      </c>
      <c r="I7187" s="415" t="s">
        <v>5245</v>
      </c>
      <c r="J7187" s="415" t="s">
        <v>273</v>
      </c>
      <c r="K7187" s="417">
        <v>3559.44</v>
      </c>
      <c r="L7187" s="415" t="s">
        <v>5151</v>
      </c>
    </row>
    <row r="7188" spans="1:12" x14ac:dyDescent="0.25">
      <c r="A7188" s="415" t="s">
        <v>3779</v>
      </c>
      <c r="B7188" s="415" t="s">
        <v>4604</v>
      </c>
      <c r="C7188" s="415" t="s">
        <v>4866</v>
      </c>
      <c r="D7188" s="415" t="s">
        <v>4867</v>
      </c>
      <c r="E7188" s="416" t="s">
        <v>155</v>
      </c>
      <c r="F7188" s="415" t="s">
        <v>155</v>
      </c>
      <c r="G7188" s="415">
        <v>101398</v>
      </c>
      <c r="H7188" s="415" t="s">
        <v>5494</v>
      </c>
      <c r="I7188" s="415" t="s">
        <v>5245</v>
      </c>
      <c r="J7188" s="415" t="s">
        <v>273</v>
      </c>
      <c r="K7188" s="417">
        <v>4075.3</v>
      </c>
      <c r="L7188" s="415" t="s">
        <v>5151</v>
      </c>
    </row>
    <row r="7189" spans="1:12" x14ac:dyDescent="0.25">
      <c r="A7189" s="415" t="s">
        <v>3779</v>
      </c>
      <c r="B7189" s="415" t="s">
        <v>4604</v>
      </c>
      <c r="C7189" s="415" t="s">
        <v>4866</v>
      </c>
      <c r="D7189" s="415" t="s">
        <v>4867</v>
      </c>
      <c r="E7189" s="416" t="s">
        <v>155</v>
      </c>
      <c r="F7189" s="415" t="s">
        <v>155</v>
      </c>
      <c r="G7189" s="415">
        <v>101399</v>
      </c>
      <c r="H7189" s="415" t="s">
        <v>5174</v>
      </c>
      <c r="I7189" s="415" t="s">
        <v>5245</v>
      </c>
      <c r="J7189" s="415" t="s">
        <v>273</v>
      </c>
      <c r="K7189" s="417">
        <v>3626.2</v>
      </c>
      <c r="L7189" s="415" t="s">
        <v>5151</v>
      </c>
    </row>
    <row r="7190" spans="1:12" x14ac:dyDescent="0.25">
      <c r="A7190" s="415" t="s">
        <v>3779</v>
      </c>
      <c r="B7190" s="415" t="s">
        <v>4604</v>
      </c>
      <c r="C7190" s="415" t="s">
        <v>4866</v>
      </c>
      <c r="D7190" s="415" t="s">
        <v>4867</v>
      </c>
      <c r="E7190" s="416" t="s">
        <v>155</v>
      </c>
      <c r="F7190" s="415" t="s">
        <v>155</v>
      </c>
      <c r="G7190" s="415">
        <v>101400</v>
      </c>
      <c r="H7190" s="415" t="s">
        <v>5495</v>
      </c>
      <c r="I7190" s="415" t="s">
        <v>5245</v>
      </c>
      <c r="J7190" s="415" t="s">
        <v>273</v>
      </c>
      <c r="K7190" s="417">
        <v>3626.2</v>
      </c>
      <c r="L7190" s="415" t="s">
        <v>5151</v>
      </c>
    </row>
    <row r="7191" spans="1:12" x14ac:dyDescent="0.25">
      <c r="A7191" s="415" t="s">
        <v>3779</v>
      </c>
      <c r="B7191" s="415" t="s">
        <v>4604</v>
      </c>
      <c r="C7191" s="415" t="s">
        <v>4866</v>
      </c>
      <c r="D7191" s="415" t="s">
        <v>4867</v>
      </c>
      <c r="E7191" s="416" t="s">
        <v>155</v>
      </c>
      <c r="F7191" s="415" t="s">
        <v>155</v>
      </c>
      <c r="G7191" s="415">
        <v>101401</v>
      </c>
      <c r="H7191" s="415" t="s">
        <v>5176</v>
      </c>
      <c r="I7191" s="415" t="s">
        <v>5245</v>
      </c>
      <c r="J7191" s="415" t="s">
        <v>273</v>
      </c>
      <c r="K7191" s="417">
        <v>3892.21</v>
      </c>
      <c r="L7191" s="415" t="s">
        <v>5151</v>
      </c>
    </row>
    <row r="7192" spans="1:12" x14ac:dyDescent="0.25">
      <c r="A7192" s="415" t="s">
        <v>3779</v>
      </c>
      <c r="B7192" s="415" t="s">
        <v>4604</v>
      </c>
      <c r="C7192" s="415" t="s">
        <v>4866</v>
      </c>
      <c r="D7192" s="415" t="s">
        <v>4867</v>
      </c>
      <c r="E7192" s="416" t="s">
        <v>155</v>
      </c>
      <c r="F7192" s="415" t="s">
        <v>155</v>
      </c>
      <c r="G7192" s="415">
        <v>101402</v>
      </c>
      <c r="H7192" s="415" t="s">
        <v>5177</v>
      </c>
      <c r="I7192" s="415" t="s">
        <v>5245</v>
      </c>
      <c r="J7192" s="415" t="s">
        <v>273</v>
      </c>
      <c r="K7192" s="417">
        <v>3485.3</v>
      </c>
      <c r="L7192" s="415" t="s">
        <v>5151</v>
      </c>
    </row>
    <row r="7193" spans="1:12" x14ac:dyDescent="0.25">
      <c r="A7193" s="415" t="s">
        <v>3779</v>
      </c>
      <c r="B7193" s="415" t="s">
        <v>4604</v>
      </c>
      <c r="C7193" s="415" t="s">
        <v>4866</v>
      </c>
      <c r="D7193" s="415" t="s">
        <v>4867</v>
      </c>
      <c r="E7193" s="416" t="s">
        <v>155</v>
      </c>
      <c r="F7193" s="415" t="s">
        <v>155</v>
      </c>
      <c r="G7193" s="415">
        <v>101403</v>
      </c>
      <c r="H7193" s="415" t="s">
        <v>5482</v>
      </c>
      <c r="I7193" s="415" t="s">
        <v>5245</v>
      </c>
      <c r="J7193" s="415" t="s">
        <v>273</v>
      </c>
      <c r="K7193" s="417">
        <v>21933.46</v>
      </c>
      <c r="L7193" s="415" t="s">
        <v>5151</v>
      </c>
    </row>
    <row r="7194" spans="1:12" x14ac:dyDescent="0.25">
      <c r="A7194" s="415" t="s">
        <v>3779</v>
      </c>
      <c r="B7194" s="415" t="s">
        <v>4604</v>
      </c>
      <c r="C7194" s="415" t="s">
        <v>4866</v>
      </c>
      <c r="D7194" s="415" t="s">
        <v>4867</v>
      </c>
      <c r="E7194" s="416" t="s">
        <v>155</v>
      </c>
      <c r="F7194" s="415" t="s">
        <v>155</v>
      </c>
      <c r="G7194" s="415">
        <v>101404</v>
      </c>
      <c r="H7194" s="415" t="s">
        <v>5242</v>
      </c>
      <c r="I7194" s="415" t="s">
        <v>5245</v>
      </c>
      <c r="J7194" s="415" t="s">
        <v>273</v>
      </c>
      <c r="K7194" s="417">
        <v>15760.43</v>
      </c>
      <c r="L7194" s="415" t="s">
        <v>5151</v>
      </c>
    </row>
    <row r="7195" spans="1:12" x14ac:dyDescent="0.25">
      <c r="A7195" s="415" t="s">
        <v>3779</v>
      </c>
      <c r="B7195" s="415" t="s">
        <v>4604</v>
      </c>
      <c r="C7195" s="415" t="s">
        <v>4866</v>
      </c>
      <c r="D7195" s="415" t="s">
        <v>4867</v>
      </c>
      <c r="E7195" s="416" t="s">
        <v>155</v>
      </c>
      <c r="F7195" s="415" t="s">
        <v>155</v>
      </c>
      <c r="G7195" s="415">
        <v>101405</v>
      </c>
      <c r="H7195" s="415" t="s">
        <v>5243</v>
      </c>
      <c r="I7195" s="415" t="s">
        <v>5245</v>
      </c>
      <c r="J7195" s="415" t="s">
        <v>273</v>
      </c>
      <c r="K7195" s="417">
        <v>15135.43</v>
      </c>
      <c r="L7195" s="415" t="s">
        <v>5151</v>
      </c>
    </row>
    <row r="7196" spans="1:12" x14ac:dyDescent="0.25">
      <c r="A7196" s="415" t="s">
        <v>3779</v>
      </c>
      <c r="B7196" s="415" t="s">
        <v>4604</v>
      </c>
      <c r="C7196" s="415" t="s">
        <v>4866</v>
      </c>
      <c r="D7196" s="415" t="s">
        <v>4867</v>
      </c>
      <c r="E7196" s="416" t="s">
        <v>155</v>
      </c>
      <c r="F7196" s="415" t="s">
        <v>155</v>
      </c>
      <c r="G7196" s="415">
        <v>101407</v>
      </c>
      <c r="H7196" s="415" t="s">
        <v>5178</v>
      </c>
      <c r="I7196" s="415" t="s">
        <v>5245</v>
      </c>
      <c r="J7196" s="415" t="s">
        <v>273</v>
      </c>
      <c r="K7196" s="417">
        <v>3581.2</v>
      </c>
      <c r="L7196" s="415" t="s">
        <v>5151</v>
      </c>
    </row>
    <row r="7197" spans="1:12" x14ac:dyDescent="0.25">
      <c r="A7197" s="415" t="s">
        <v>3779</v>
      </c>
      <c r="B7197" s="415" t="s">
        <v>4604</v>
      </c>
      <c r="C7197" s="415" t="s">
        <v>4866</v>
      </c>
      <c r="D7197" s="415" t="s">
        <v>4867</v>
      </c>
      <c r="E7197" s="416" t="s">
        <v>155</v>
      </c>
      <c r="F7197" s="415" t="s">
        <v>155</v>
      </c>
      <c r="G7197" s="415">
        <v>101408</v>
      </c>
      <c r="H7197" s="415" t="s">
        <v>5179</v>
      </c>
      <c r="I7197" s="415" t="s">
        <v>5245</v>
      </c>
      <c r="J7197" s="415" t="s">
        <v>273</v>
      </c>
      <c r="K7197" s="417">
        <v>3596.39</v>
      </c>
      <c r="L7197" s="415" t="s">
        <v>5151</v>
      </c>
    </row>
    <row r="7198" spans="1:12" x14ac:dyDescent="0.25">
      <c r="A7198" s="415" t="s">
        <v>3779</v>
      </c>
      <c r="B7198" s="415" t="s">
        <v>4604</v>
      </c>
      <c r="C7198" s="415" t="s">
        <v>4866</v>
      </c>
      <c r="D7198" s="415" t="s">
        <v>4867</v>
      </c>
      <c r="E7198" s="416" t="s">
        <v>155</v>
      </c>
      <c r="F7198" s="415" t="s">
        <v>155</v>
      </c>
      <c r="G7198" s="415">
        <v>101409</v>
      </c>
      <c r="H7198" s="415" t="s">
        <v>5496</v>
      </c>
      <c r="I7198" s="415" t="s">
        <v>5245</v>
      </c>
      <c r="J7198" s="415" t="s">
        <v>273</v>
      </c>
      <c r="K7198" s="417">
        <v>7472.17</v>
      </c>
      <c r="L7198" s="415" t="s">
        <v>5151</v>
      </c>
    </row>
    <row r="7199" spans="1:12" x14ac:dyDescent="0.25">
      <c r="A7199" s="415" t="s">
        <v>3779</v>
      </c>
      <c r="B7199" s="415" t="s">
        <v>4604</v>
      </c>
      <c r="C7199" s="415" t="s">
        <v>4866</v>
      </c>
      <c r="D7199" s="415" t="s">
        <v>4867</v>
      </c>
      <c r="E7199" s="416" t="s">
        <v>155</v>
      </c>
      <c r="F7199" s="415" t="s">
        <v>155</v>
      </c>
      <c r="G7199" s="415">
        <v>101410</v>
      </c>
      <c r="H7199" s="415" t="s">
        <v>5227</v>
      </c>
      <c r="I7199" s="415" t="s">
        <v>5245</v>
      </c>
      <c r="J7199" s="415" t="s">
        <v>273</v>
      </c>
      <c r="K7199" s="417">
        <v>3263.7</v>
      </c>
      <c r="L7199" s="415" t="s">
        <v>5151</v>
      </c>
    </row>
    <row r="7200" spans="1:12" x14ac:dyDescent="0.25">
      <c r="A7200" s="415" t="s">
        <v>3779</v>
      </c>
      <c r="B7200" s="415" t="s">
        <v>4604</v>
      </c>
      <c r="C7200" s="415" t="s">
        <v>4866</v>
      </c>
      <c r="D7200" s="415" t="s">
        <v>4867</v>
      </c>
      <c r="E7200" s="416" t="s">
        <v>155</v>
      </c>
      <c r="F7200" s="415" t="s">
        <v>155</v>
      </c>
      <c r="G7200" s="415">
        <v>101411</v>
      </c>
      <c r="H7200" s="415" t="s">
        <v>5497</v>
      </c>
      <c r="I7200" s="415" t="s">
        <v>5245</v>
      </c>
      <c r="J7200" s="415" t="s">
        <v>273</v>
      </c>
      <c r="K7200" s="417">
        <v>1938.7</v>
      </c>
      <c r="L7200" s="415" t="s">
        <v>5151</v>
      </c>
    </row>
    <row r="7201" spans="1:12" x14ac:dyDescent="0.25">
      <c r="A7201" s="415" t="s">
        <v>3779</v>
      </c>
      <c r="B7201" s="415" t="s">
        <v>4604</v>
      </c>
      <c r="C7201" s="415" t="s">
        <v>4866</v>
      </c>
      <c r="D7201" s="415" t="s">
        <v>4867</v>
      </c>
      <c r="E7201" s="416" t="s">
        <v>155</v>
      </c>
      <c r="F7201" s="415" t="s">
        <v>155</v>
      </c>
      <c r="G7201" s="415">
        <v>101412</v>
      </c>
      <c r="H7201" s="415" t="s">
        <v>5498</v>
      </c>
      <c r="I7201" s="415" t="s">
        <v>5245</v>
      </c>
      <c r="J7201" s="415" t="s">
        <v>273</v>
      </c>
      <c r="K7201" s="417">
        <v>3034.08</v>
      </c>
      <c r="L7201" s="415" t="s">
        <v>5151</v>
      </c>
    </row>
    <row r="7202" spans="1:12" x14ac:dyDescent="0.25">
      <c r="A7202" s="415" t="s">
        <v>3779</v>
      </c>
      <c r="B7202" s="415" t="s">
        <v>4604</v>
      </c>
      <c r="C7202" s="415" t="s">
        <v>4866</v>
      </c>
      <c r="D7202" s="415" t="s">
        <v>4867</v>
      </c>
      <c r="E7202" s="416" t="s">
        <v>155</v>
      </c>
      <c r="F7202" s="415" t="s">
        <v>155</v>
      </c>
      <c r="G7202" s="415">
        <v>101413</v>
      </c>
      <c r="H7202" s="415" t="s">
        <v>5181</v>
      </c>
      <c r="I7202" s="415" t="s">
        <v>5245</v>
      </c>
      <c r="J7202" s="415" t="s">
        <v>273</v>
      </c>
      <c r="K7202" s="417">
        <v>3564.51</v>
      </c>
      <c r="L7202" s="415" t="s">
        <v>5151</v>
      </c>
    </row>
    <row r="7203" spans="1:12" x14ac:dyDescent="0.25">
      <c r="A7203" s="415" t="s">
        <v>3779</v>
      </c>
      <c r="B7203" s="415" t="s">
        <v>4604</v>
      </c>
      <c r="C7203" s="415" t="s">
        <v>4866</v>
      </c>
      <c r="D7203" s="415" t="s">
        <v>4867</v>
      </c>
      <c r="E7203" s="416" t="s">
        <v>155</v>
      </c>
      <c r="F7203" s="415" t="s">
        <v>155</v>
      </c>
      <c r="G7203" s="415">
        <v>101414</v>
      </c>
      <c r="H7203" s="415" t="s">
        <v>5499</v>
      </c>
      <c r="I7203" s="415" t="s">
        <v>5245</v>
      </c>
      <c r="J7203" s="415" t="s">
        <v>273</v>
      </c>
      <c r="K7203" s="417">
        <v>3586.27</v>
      </c>
      <c r="L7203" s="415" t="s">
        <v>5151</v>
      </c>
    </row>
    <row r="7204" spans="1:12" x14ac:dyDescent="0.25">
      <c r="A7204" s="415" t="s">
        <v>3779</v>
      </c>
      <c r="B7204" s="415" t="s">
        <v>4604</v>
      </c>
      <c r="C7204" s="415" t="s">
        <v>4866</v>
      </c>
      <c r="D7204" s="415" t="s">
        <v>4867</v>
      </c>
      <c r="E7204" s="416" t="s">
        <v>155</v>
      </c>
      <c r="F7204" s="415" t="s">
        <v>155</v>
      </c>
      <c r="G7204" s="415">
        <v>101415</v>
      </c>
      <c r="H7204" s="415" t="s">
        <v>5500</v>
      </c>
      <c r="I7204" s="415" t="s">
        <v>5245</v>
      </c>
      <c r="J7204" s="415" t="s">
        <v>273</v>
      </c>
      <c r="K7204" s="417">
        <v>6356.17</v>
      </c>
      <c r="L7204" s="415" t="s">
        <v>5151</v>
      </c>
    </row>
    <row r="7205" spans="1:12" x14ac:dyDescent="0.25">
      <c r="A7205" s="415" t="s">
        <v>3779</v>
      </c>
      <c r="B7205" s="415" t="s">
        <v>4604</v>
      </c>
      <c r="C7205" s="415" t="s">
        <v>4866</v>
      </c>
      <c r="D7205" s="415" t="s">
        <v>4867</v>
      </c>
      <c r="E7205" s="416" t="s">
        <v>155</v>
      </c>
      <c r="F7205" s="415" t="s">
        <v>155</v>
      </c>
      <c r="G7205" s="415">
        <v>101416</v>
      </c>
      <c r="H7205" s="415" t="s">
        <v>5383</v>
      </c>
      <c r="I7205" s="415" t="s">
        <v>5245</v>
      </c>
      <c r="J7205" s="415" t="s">
        <v>273</v>
      </c>
      <c r="K7205" s="417">
        <v>3690.09</v>
      </c>
      <c r="L7205" s="415" t="s">
        <v>5151</v>
      </c>
    </row>
    <row r="7206" spans="1:12" x14ac:dyDescent="0.25">
      <c r="A7206" s="415" t="s">
        <v>3779</v>
      </c>
      <c r="B7206" s="415" t="s">
        <v>4604</v>
      </c>
      <c r="C7206" s="415" t="s">
        <v>4866</v>
      </c>
      <c r="D7206" s="415" t="s">
        <v>4867</v>
      </c>
      <c r="E7206" s="416" t="s">
        <v>155</v>
      </c>
      <c r="F7206" s="415" t="s">
        <v>155</v>
      </c>
      <c r="G7206" s="415">
        <v>101417</v>
      </c>
      <c r="H7206" s="415" t="s">
        <v>5501</v>
      </c>
      <c r="I7206" s="415" t="s">
        <v>5245</v>
      </c>
      <c r="J7206" s="415" t="s">
        <v>273</v>
      </c>
      <c r="K7206" s="417">
        <v>3272.57</v>
      </c>
      <c r="L7206" s="415" t="s">
        <v>5151</v>
      </c>
    </row>
    <row r="7207" spans="1:12" x14ac:dyDescent="0.25">
      <c r="A7207" s="415" t="s">
        <v>3779</v>
      </c>
      <c r="B7207" s="415" t="s">
        <v>4604</v>
      </c>
      <c r="C7207" s="415" t="s">
        <v>4866</v>
      </c>
      <c r="D7207" s="415" t="s">
        <v>4867</v>
      </c>
      <c r="E7207" s="416" t="s">
        <v>155</v>
      </c>
      <c r="F7207" s="415" t="s">
        <v>155</v>
      </c>
      <c r="G7207" s="415">
        <v>101418</v>
      </c>
      <c r="H7207" s="415" t="s">
        <v>5502</v>
      </c>
      <c r="I7207" s="415" t="s">
        <v>5245</v>
      </c>
      <c r="J7207" s="415" t="s">
        <v>273</v>
      </c>
      <c r="K7207" s="417">
        <v>4534.88</v>
      </c>
      <c r="L7207" s="415" t="s">
        <v>5151</v>
      </c>
    </row>
    <row r="7208" spans="1:12" x14ac:dyDescent="0.25">
      <c r="A7208" s="415" t="s">
        <v>3779</v>
      </c>
      <c r="B7208" s="415" t="s">
        <v>4604</v>
      </c>
      <c r="C7208" s="415" t="s">
        <v>4866</v>
      </c>
      <c r="D7208" s="415" t="s">
        <v>4867</v>
      </c>
      <c r="E7208" s="416" t="s">
        <v>155</v>
      </c>
      <c r="F7208" s="415" t="s">
        <v>155</v>
      </c>
      <c r="G7208" s="415">
        <v>101419</v>
      </c>
      <c r="H7208" s="415" t="s">
        <v>5503</v>
      </c>
      <c r="I7208" s="415" t="s">
        <v>5245</v>
      </c>
      <c r="J7208" s="415" t="s">
        <v>273</v>
      </c>
      <c r="K7208" s="417">
        <v>4976.0600000000004</v>
      </c>
      <c r="L7208" s="415" t="s">
        <v>5151</v>
      </c>
    </row>
    <row r="7209" spans="1:12" x14ac:dyDescent="0.25">
      <c r="A7209" s="415" t="s">
        <v>3779</v>
      </c>
      <c r="B7209" s="415" t="s">
        <v>4604</v>
      </c>
      <c r="C7209" s="415" t="s">
        <v>4866</v>
      </c>
      <c r="D7209" s="415" t="s">
        <v>4867</v>
      </c>
      <c r="E7209" s="416" t="s">
        <v>155</v>
      </c>
      <c r="F7209" s="415" t="s">
        <v>155</v>
      </c>
      <c r="G7209" s="415">
        <v>101420</v>
      </c>
      <c r="H7209" s="415" t="s">
        <v>5504</v>
      </c>
      <c r="I7209" s="415" t="s">
        <v>5245</v>
      </c>
      <c r="J7209" s="415" t="s">
        <v>273</v>
      </c>
      <c r="K7209" s="417">
        <v>4606.21</v>
      </c>
      <c r="L7209" s="415" t="s">
        <v>5151</v>
      </c>
    </row>
    <row r="7210" spans="1:12" x14ac:dyDescent="0.25">
      <c r="A7210" s="415" t="s">
        <v>3779</v>
      </c>
      <c r="B7210" s="415" t="s">
        <v>4604</v>
      </c>
      <c r="C7210" s="415" t="s">
        <v>4866</v>
      </c>
      <c r="D7210" s="415" t="s">
        <v>4867</v>
      </c>
      <c r="E7210" s="416" t="s">
        <v>155</v>
      </c>
      <c r="F7210" s="415" t="s">
        <v>155</v>
      </c>
      <c r="G7210" s="415">
        <v>101421</v>
      </c>
      <c r="H7210" s="415" t="s">
        <v>5505</v>
      </c>
      <c r="I7210" s="415" t="s">
        <v>5245</v>
      </c>
      <c r="J7210" s="415" t="s">
        <v>273</v>
      </c>
      <c r="K7210" s="417">
        <v>6176.09</v>
      </c>
      <c r="L7210" s="415" t="s">
        <v>5151</v>
      </c>
    </row>
    <row r="7211" spans="1:12" x14ac:dyDescent="0.25">
      <c r="A7211" s="415" t="s">
        <v>3779</v>
      </c>
      <c r="B7211" s="415" t="s">
        <v>4604</v>
      </c>
      <c r="C7211" s="415" t="s">
        <v>4866</v>
      </c>
      <c r="D7211" s="415" t="s">
        <v>4867</v>
      </c>
      <c r="E7211" s="416" t="s">
        <v>155</v>
      </c>
      <c r="F7211" s="415" t="s">
        <v>155</v>
      </c>
      <c r="G7211" s="415">
        <v>101422</v>
      </c>
      <c r="H7211" s="415" t="s">
        <v>5506</v>
      </c>
      <c r="I7211" s="415" t="s">
        <v>5245</v>
      </c>
      <c r="J7211" s="415" t="s">
        <v>273</v>
      </c>
      <c r="K7211" s="417">
        <v>4695</v>
      </c>
      <c r="L7211" s="415" t="s">
        <v>5151</v>
      </c>
    </row>
    <row r="7212" spans="1:12" x14ac:dyDescent="0.25">
      <c r="A7212" s="415" t="s">
        <v>3779</v>
      </c>
      <c r="B7212" s="415" t="s">
        <v>4604</v>
      </c>
      <c r="C7212" s="415" t="s">
        <v>4866</v>
      </c>
      <c r="D7212" s="415" t="s">
        <v>4867</v>
      </c>
      <c r="E7212" s="416" t="s">
        <v>155</v>
      </c>
      <c r="F7212" s="415" t="s">
        <v>155</v>
      </c>
      <c r="G7212" s="415">
        <v>101423</v>
      </c>
      <c r="H7212" s="415" t="s">
        <v>5507</v>
      </c>
      <c r="I7212" s="415" t="s">
        <v>5245</v>
      </c>
      <c r="J7212" s="415" t="s">
        <v>273</v>
      </c>
      <c r="K7212" s="417">
        <v>5783.18</v>
      </c>
      <c r="L7212" s="415" t="s">
        <v>5151</v>
      </c>
    </row>
    <row r="7213" spans="1:12" x14ac:dyDescent="0.25">
      <c r="A7213" s="415" t="s">
        <v>3779</v>
      </c>
      <c r="B7213" s="415" t="s">
        <v>4604</v>
      </c>
      <c r="C7213" s="415" t="s">
        <v>4866</v>
      </c>
      <c r="D7213" s="415" t="s">
        <v>4867</v>
      </c>
      <c r="E7213" s="416" t="s">
        <v>155</v>
      </c>
      <c r="F7213" s="415" t="s">
        <v>155</v>
      </c>
      <c r="G7213" s="415">
        <v>101424</v>
      </c>
      <c r="H7213" s="415" t="s">
        <v>5508</v>
      </c>
      <c r="I7213" s="415" t="s">
        <v>5245</v>
      </c>
      <c r="J7213" s="415" t="s">
        <v>273</v>
      </c>
      <c r="K7213" s="417">
        <v>5186.38</v>
      </c>
      <c r="L7213" s="415" t="s">
        <v>5151</v>
      </c>
    </row>
    <row r="7214" spans="1:12" x14ac:dyDescent="0.25">
      <c r="A7214" s="415" t="s">
        <v>3779</v>
      </c>
      <c r="B7214" s="415" t="s">
        <v>4604</v>
      </c>
      <c r="C7214" s="415" t="s">
        <v>4866</v>
      </c>
      <c r="D7214" s="415" t="s">
        <v>4867</v>
      </c>
      <c r="E7214" s="416" t="s">
        <v>155</v>
      </c>
      <c r="F7214" s="415" t="s">
        <v>155</v>
      </c>
      <c r="G7214" s="415">
        <v>101425</v>
      </c>
      <c r="H7214" s="415" t="s">
        <v>5509</v>
      </c>
      <c r="I7214" s="415" t="s">
        <v>5245</v>
      </c>
      <c r="J7214" s="415" t="s">
        <v>273</v>
      </c>
      <c r="K7214" s="417">
        <v>2202.81</v>
      </c>
      <c r="L7214" s="415" t="s">
        <v>5151</v>
      </c>
    </row>
    <row r="7215" spans="1:12" x14ac:dyDescent="0.25">
      <c r="A7215" s="415" t="s">
        <v>3779</v>
      </c>
      <c r="B7215" s="415" t="s">
        <v>4604</v>
      </c>
      <c r="C7215" s="415" t="s">
        <v>4866</v>
      </c>
      <c r="D7215" s="415" t="s">
        <v>4867</v>
      </c>
      <c r="E7215" s="416" t="s">
        <v>155</v>
      </c>
      <c r="F7215" s="415" t="s">
        <v>155</v>
      </c>
      <c r="G7215" s="415">
        <v>101426</v>
      </c>
      <c r="H7215" s="415" t="s">
        <v>5510</v>
      </c>
      <c r="I7215" s="415" t="s">
        <v>5245</v>
      </c>
      <c r="J7215" s="415" t="s">
        <v>273</v>
      </c>
      <c r="K7215" s="417">
        <v>5381.19</v>
      </c>
      <c r="L7215" s="415" t="s">
        <v>5151</v>
      </c>
    </row>
    <row r="7216" spans="1:12" x14ac:dyDescent="0.25">
      <c r="A7216" s="415" t="s">
        <v>3779</v>
      </c>
      <c r="B7216" s="415" t="s">
        <v>4604</v>
      </c>
      <c r="C7216" s="415" t="s">
        <v>4866</v>
      </c>
      <c r="D7216" s="415" t="s">
        <v>4867</v>
      </c>
      <c r="E7216" s="416" t="s">
        <v>155</v>
      </c>
      <c r="F7216" s="415" t="s">
        <v>155</v>
      </c>
      <c r="G7216" s="415">
        <v>101427</v>
      </c>
      <c r="H7216" s="415" t="s">
        <v>5194</v>
      </c>
      <c r="I7216" s="415" t="s">
        <v>5245</v>
      </c>
      <c r="J7216" s="415" t="s">
        <v>273</v>
      </c>
      <c r="K7216" s="417">
        <v>4446.84</v>
      </c>
      <c r="L7216" s="415" t="s">
        <v>5151</v>
      </c>
    </row>
    <row r="7217" spans="1:12" x14ac:dyDescent="0.25">
      <c r="A7217" s="415" t="s">
        <v>3779</v>
      </c>
      <c r="B7217" s="415" t="s">
        <v>4604</v>
      </c>
      <c r="C7217" s="415" t="s">
        <v>4866</v>
      </c>
      <c r="D7217" s="415" t="s">
        <v>4867</v>
      </c>
      <c r="E7217" s="416" t="s">
        <v>155</v>
      </c>
      <c r="F7217" s="415" t="s">
        <v>155</v>
      </c>
      <c r="G7217" s="415">
        <v>101428</v>
      </c>
      <c r="H7217" s="415" t="s">
        <v>5511</v>
      </c>
      <c r="I7217" s="415" t="s">
        <v>5245</v>
      </c>
      <c r="J7217" s="415" t="s">
        <v>273</v>
      </c>
      <c r="K7217" s="417">
        <v>4320.3900000000003</v>
      </c>
      <c r="L7217" s="415" t="s">
        <v>5151</v>
      </c>
    </row>
    <row r="7218" spans="1:12" x14ac:dyDescent="0.25">
      <c r="A7218" s="415" t="s">
        <v>3779</v>
      </c>
      <c r="B7218" s="415" t="s">
        <v>4604</v>
      </c>
      <c r="C7218" s="415" t="s">
        <v>4866</v>
      </c>
      <c r="D7218" s="415" t="s">
        <v>4867</v>
      </c>
      <c r="E7218" s="416" t="s">
        <v>155</v>
      </c>
      <c r="F7218" s="415" t="s">
        <v>155</v>
      </c>
      <c r="G7218" s="415">
        <v>101429</v>
      </c>
      <c r="H7218" s="415" t="s">
        <v>5512</v>
      </c>
      <c r="I7218" s="415" t="s">
        <v>5245</v>
      </c>
      <c r="J7218" s="415" t="s">
        <v>273</v>
      </c>
      <c r="K7218" s="417">
        <v>4935.2</v>
      </c>
      <c r="L7218" s="415" t="s">
        <v>5151</v>
      </c>
    </row>
    <row r="7219" spans="1:12" x14ac:dyDescent="0.25">
      <c r="A7219" s="415" t="s">
        <v>3779</v>
      </c>
      <c r="B7219" s="415" t="s">
        <v>4604</v>
      </c>
      <c r="C7219" s="415" t="s">
        <v>4866</v>
      </c>
      <c r="D7219" s="415" t="s">
        <v>4867</v>
      </c>
      <c r="E7219" s="416" t="s">
        <v>155</v>
      </c>
      <c r="F7219" s="415" t="s">
        <v>155</v>
      </c>
      <c r="G7219" s="415">
        <v>101430</v>
      </c>
      <c r="H7219" s="415" t="s">
        <v>5513</v>
      </c>
      <c r="I7219" s="415" t="s">
        <v>5245</v>
      </c>
      <c r="J7219" s="415" t="s">
        <v>273</v>
      </c>
      <c r="K7219" s="417">
        <v>5281.39</v>
      </c>
      <c r="L7219" s="415" t="s">
        <v>5151</v>
      </c>
    </row>
    <row r="7220" spans="1:12" x14ac:dyDescent="0.25">
      <c r="A7220" s="415" t="s">
        <v>3779</v>
      </c>
      <c r="B7220" s="415" t="s">
        <v>4604</v>
      </c>
      <c r="C7220" s="415" t="s">
        <v>4866</v>
      </c>
      <c r="D7220" s="415" t="s">
        <v>4867</v>
      </c>
      <c r="E7220" s="416" t="s">
        <v>155</v>
      </c>
      <c r="F7220" s="415" t="s">
        <v>155</v>
      </c>
      <c r="G7220" s="415">
        <v>101431</v>
      </c>
      <c r="H7220" s="415" t="s">
        <v>5197</v>
      </c>
      <c r="I7220" s="415" t="s">
        <v>5245</v>
      </c>
      <c r="J7220" s="415" t="s">
        <v>273</v>
      </c>
      <c r="K7220" s="417">
        <v>5715.96</v>
      </c>
      <c r="L7220" s="415" t="s">
        <v>5151</v>
      </c>
    </row>
    <row r="7221" spans="1:12" x14ac:dyDescent="0.25">
      <c r="A7221" s="415" t="s">
        <v>3779</v>
      </c>
      <c r="B7221" s="415" t="s">
        <v>4604</v>
      </c>
      <c r="C7221" s="415" t="s">
        <v>4866</v>
      </c>
      <c r="D7221" s="415" t="s">
        <v>4867</v>
      </c>
      <c r="E7221" s="416" t="s">
        <v>155</v>
      </c>
      <c r="F7221" s="415" t="s">
        <v>155</v>
      </c>
      <c r="G7221" s="415">
        <v>101432</v>
      </c>
      <c r="H7221" s="415" t="s">
        <v>5514</v>
      </c>
      <c r="I7221" s="415" t="s">
        <v>5245</v>
      </c>
      <c r="J7221" s="415" t="s">
        <v>273</v>
      </c>
      <c r="K7221" s="417">
        <v>4545.92</v>
      </c>
      <c r="L7221" s="415" t="s">
        <v>5151</v>
      </c>
    </row>
    <row r="7222" spans="1:12" x14ac:dyDescent="0.25">
      <c r="A7222" s="415" t="s">
        <v>3779</v>
      </c>
      <c r="B7222" s="415" t="s">
        <v>4604</v>
      </c>
      <c r="C7222" s="415" t="s">
        <v>4866</v>
      </c>
      <c r="D7222" s="415" t="s">
        <v>4867</v>
      </c>
      <c r="E7222" s="416" t="s">
        <v>155</v>
      </c>
      <c r="F7222" s="415" t="s">
        <v>155</v>
      </c>
      <c r="G7222" s="415">
        <v>101433</v>
      </c>
      <c r="H7222" s="415" t="s">
        <v>5199</v>
      </c>
      <c r="I7222" s="415" t="s">
        <v>5245</v>
      </c>
      <c r="J7222" s="415" t="s">
        <v>273</v>
      </c>
      <c r="K7222" s="417">
        <v>4545.92</v>
      </c>
      <c r="L7222" s="415" t="s">
        <v>5151</v>
      </c>
    </row>
    <row r="7223" spans="1:12" x14ac:dyDescent="0.25">
      <c r="A7223" s="415" t="s">
        <v>3779</v>
      </c>
      <c r="B7223" s="415" t="s">
        <v>4604</v>
      </c>
      <c r="C7223" s="415" t="s">
        <v>4866</v>
      </c>
      <c r="D7223" s="415" t="s">
        <v>4867</v>
      </c>
      <c r="E7223" s="416" t="s">
        <v>155</v>
      </c>
      <c r="F7223" s="415" t="s">
        <v>155</v>
      </c>
      <c r="G7223" s="415">
        <v>101434</v>
      </c>
      <c r="H7223" s="415" t="s">
        <v>5515</v>
      </c>
      <c r="I7223" s="415" t="s">
        <v>5245</v>
      </c>
      <c r="J7223" s="415" t="s">
        <v>273</v>
      </c>
      <c r="K7223" s="417">
        <v>5204.09</v>
      </c>
      <c r="L7223" s="415" t="s">
        <v>5151</v>
      </c>
    </row>
    <row r="7224" spans="1:12" x14ac:dyDescent="0.25">
      <c r="A7224" s="415" t="s">
        <v>3779</v>
      </c>
      <c r="B7224" s="415" t="s">
        <v>4604</v>
      </c>
      <c r="C7224" s="415" t="s">
        <v>4866</v>
      </c>
      <c r="D7224" s="415" t="s">
        <v>4867</v>
      </c>
      <c r="E7224" s="416" t="s">
        <v>155</v>
      </c>
      <c r="F7224" s="415" t="s">
        <v>155</v>
      </c>
      <c r="G7224" s="415">
        <v>101435</v>
      </c>
      <c r="H7224" s="415" t="s">
        <v>5516</v>
      </c>
      <c r="I7224" s="415" t="s">
        <v>5245</v>
      </c>
      <c r="J7224" s="415" t="s">
        <v>273</v>
      </c>
      <c r="K7224" s="417">
        <v>5037.16</v>
      </c>
      <c r="L7224" s="415" t="s">
        <v>5151</v>
      </c>
    </row>
    <row r="7225" spans="1:12" x14ac:dyDescent="0.25">
      <c r="A7225" s="415" t="s">
        <v>3779</v>
      </c>
      <c r="B7225" s="415" t="s">
        <v>4604</v>
      </c>
      <c r="C7225" s="415" t="s">
        <v>4866</v>
      </c>
      <c r="D7225" s="415" t="s">
        <v>4867</v>
      </c>
      <c r="E7225" s="416" t="s">
        <v>155</v>
      </c>
      <c r="F7225" s="415" t="s">
        <v>155</v>
      </c>
      <c r="G7225" s="415">
        <v>101436</v>
      </c>
      <c r="H7225" s="415" t="s">
        <v>5201</v>
      </c>
      <c r="I7225" s="415" t="s">
        <v>5245</v>
      </c>
      <c r="J7225" s="415" t="s">
        <v>273</v>
      </c>
      <c r="K7225" s="417">
        <v>4527.5200000000004</v>
      </c>
      <c r="L7225" s="415" t="s">
        <v>5151</v>
      </c>
    </row>
    <row r="7226" spans="1:12" x14ac:dyDescent="0.25">
      <c r="A7226" s="415" t="s">
        <v>3779</v>
      </c>
      <c r="B7226" s="415" t="s">
        <v>4604</v>
      </c>
      <c r="C7226" s="415" t="s">
        <v>4866</v>
      </c>
      <c r="D7226" s="415" t="s">
        <v>4867</v>
      </c>
      <c r="E7226" s="416" t="s">
        <v>155</v>
      </c>
      <c r="F7226" s="415" t="s">
        <v>155</v>
      </c>
      <c r="G7226" s="415">
        <v>101437</v>
      </c>
      <c r="H7226" s="415" t="s">
        <v>5517</v>
      </c>
      <c r="I7226" s="415" t="s">
        <v>5245</v>
      </c>
      <c r="J7226" s="415" t="s">
        <v>273</v>
      </c>
      <c r="K7226" s="417">
        <v>5357.25</v>
      </c>
      <c r="L7226" s="415" t="s">
        <v>5151</v>
      </c>
    </row>
    <row r="7227" spans="1:12" x14ac:dyDescent="0.25">
      <c r="A7227" s="415" t="s">
        <v>3779</v>
      </c>
      <c r="B7227" s="415" t="s">
        <v>4604</v>
      </c>
      <c r="C7227" s="415" t="s">
        <v>4866</v>
      </c>
      <c r="D7227" s="415" t="s">
        <v>4867</v>
      </c>
      <c r="E7227" s="416" t="s">
        <v>155</v>
      </c>
      <c r="F7227" s="415" t="s">
        <v>155</v>
      </c>
      <c r="G7227" s="415">
        <v>101438</v>
      </c>
      <c r="H7227" s="415" t="s">
        <v>5203</v>
      </c>
      <c r="I7227" s="415" t="s">
        <v>5245</v>
      </c>
      <c r="J7227" s="415" t="s">
        <v>273</v>
      </c>
      <c r="K7227" s="417">
        <v>6383.99</v>
      </c>
      <c r="L7227" s="415" t="s">
        <v>5151</v>
      </c>
    </row>
    <row r="7228" spans="1:12" x14ac:dyDescent="0.25">
      <c r="A7228" s="415" t="s">
        <v>3779</v>
      </c>
      <c r="B7228" s="415" t="s">
        <v>4604</v>
      </c>
      <c r="C7228" s="415" t="s">
        <v>4866</v>
      </c>
      <c r="D7228" s="415" t="s">
        <v>4867</v>
      </c>
      <c r="E7228" s="416" t="s">
        <v>155</v>
      </c>
      <c r="F7228" s="415" t="s">
        <v>155</v>
      </c>
      <c r="G7228" s="415">
        <v>101439</v>
      </c>
      <c r="H7228" s="415" t="s">
        <v>5204</v>
      </c>
      <c r="I7228" s="415" t="s">
        <v>5245</v>
      </c>
      <c r="J7228" s="415" t="s">
        <v>273</v>
      </c>
      <c r="K7228" s="417">
        <v>5184.8</v>
      </c>
      <c r="L7228" s="415" t="s">
        <v>5151</v>
      </c>
    </row>
    <row r="7229" spans="1:12" x14ac:dyDescent="0.25">
      <c r="A7229" s="415" t="s">
        <v>3779</v>
      </c>
      <c r="B7229" s="415" t="s">
        <v>4604</v>
      </c>
      <c r="C7229" s="415" t="s">
        <v>4866</v>
      </c>
      <c r="D7229" s="415" t="s">
        <v>4867</v>
      </c>
      <c r="E7229" s="416" t="s">
        <v>155</v>
      </c>
      <c r="F7229" s="415" t="s">
        <v>155</v>
      </c>
      <c r="G7229" s="415">
        <v>101440</v>
      </c>
      <c r="H7229" s="415" t="s">
        <v>5518</v>
      </c>
      <c r="I7229" s="415" t="s">
        <v>5245</v>
      </c>
      <c r="J7229" s="415" t="s">
        <v>273</v>
      </c>
      <c r="K7229" s="417">
        <v>5503.93</v>
      </c>
      <c r="L7229" s="415" t="s">
        <v>5151</v>
      </c>
    </row>
    <row r="7230" spans="1:12" x14ac:dyDescent="0.25">
      <c r="A7230" s="415" t="s">
        <v>3779</v>
      </c>
      <c r="B7230" s="415" t="s">
        <v>4604</v>
      </c>
      <c r="C7230" s="415" t="s">
        <v>4866</v>
      </c>
      <c r="D7230" s="415" t="s">
        <v>4867</v>
      </c>
      <c r="E7230" s="416" t="s">
        <v>155</v>
      </c>
      <c r="F7230" s="415" t="s">
        <v>155</v>
      </c>
      <c r="G7230" s="415">
        <v>101441</v>
      </c>
      <c r="H7230" s="415" t="s">
        <v>5206</v>
      </c>
      <c r="I7230" s="415" t="s">
        <v>5245</v>
      </c>
      <c r="J7230" s="415" t="s">
        <v>273</v>
      </c>
      <c r="K7230" s="417">
        <v>5684.38</v>
      </c>
      <c r="L7230" s="415" t="s">
        <v>5151</v>
      </c>
    </row>
    <row r="7231" spans="1:12" x14ac:dyDescent="0.25">
      <c r="A7231" s="415" t="s">
        <v>3779</v>
      </c>
      <c r="B7231" s="415" t="s">
        <v>4604</v>
      </c>
      <c r="C7231" s="415" t="s">
        <v>4866</v>
      </c>
      <c r="D7231" s="415" t="s">
        <v>4867</v>
      </c>
      <c r="E7231" s="416" t="s">
        <v>155</v>
      </c>
      <c r="F7231" s="415" t="s">
        <v>155</v>
      </c>
      <c r="G7231" s="415">
        <v>101442</v>
      </c>
      <c r="H7231" s="415" t="s">
        <v>5519</v>
      </c>
      <c r="I7231" s="415" t="s">
        <v>5245</v>
      </c>
      <c r="J7231" s="415" t="s">
        <v>273</v>
      </c>
      <c r="K7231" s="417">
        <v>5215.87</v>
      </c>
      <c r="L7231" s="415" t="s">
        <v>5151</v>
      </c>
    </row>
    <row r="7232" spans="1:12" x14ac:dyDescent="0.25">
      <c r="A7232" s="415" t="s">
        <v>3779</v>
      </c>
      <c r="B7232" s="415" t="s">
        <v>4604</v>
      </c>
      <c r="C7232" s="415" t="s">
        <v>4866</v>
      </c>
      <c r="D7232" s="415" t="s">
        <v>4867</v>
      </c>
      <c r="E7232" s="416" t="s">
        <v>155</v>
      </c>
      <c r="F7232" s="415" t="s">
        <v>155</v>
      </c>
      <c r="G7232" s="415">
        <v>101443</v>
      </c>
      <c r="H7232" s="415" t="s">
        <v>5207</v>
      </c>
      <c r="I7232" s="415" t="s">
        <v>5245</v>
      </c>
      <c r="J7232" s="415" t="s">
        <v>273</v>
      </c>
      <c r="K7232" s="417">
        <v>4843.8900000000003</v>
      </c>
      <c r="L7232" s="415" t="s">
        <v>5151</v>
      </c>
    </row>
    <row r="7233" spans="1:12" x14ac:dyDescent="0.25">
      <c r="A7233" s="415" t="s">
        <v>3779</v>
      </c>
      <c r="B7233" s="415" t="s">
        <v>4604</v>
      </c>
      <c r="C7233" s="415" t="s">
        <v>4866</v>
      </c>
      <c r="D7233" s="415" t="s">
        <v>4867</v>
      </c>
      <c r="E7233" s="416" t="s">
        <v>155</v>
      </c>
      <c r="F7233" s="415" t="s">
        <v>155</v>
      </c>
      <c r="G7233" s="415">
        <v>101444</v>
      </c>
      <c r="H7233" s="415" t="s">
        <v>5210</v>
      </c>
      <c r="I7233" s="415" t="s">
        <v>5245</v>
      </c>
      <c r="J7233" s="415" t="s">
        <v>273</v>
      </c>
      <c r="K7233" s="417">
        <v>3586.27</v>
      </c>
      <c r="L7233" s="415" t="s">
        <v>5151</v>
      </c>
    </row>
    <row r="7234" spans="1:12" x14ac:dyDescent="0.25">
      <c r="A7234" s="415" t="s">
        <v>3779</v>
      </c>
      <c r="B7234" s="415" t="s">
        <v>4604</v>
      </c>
      <c r="C7234" s="415" t="s">
        <v>4866</v>
      </c>
      <c r="D7234" s="415" t="s">
        <v>4867</v>
      </c>
      <c r="E7234" s="416" t="s">
        <v>155</v>
      </c>
      <c r="F7234" s="415" t="s">
        <v>155</v>
      </c>
      <c r="G7234" s="415">
        <v>101445</v>
      </c>
      <c r="H7234" s="415" t="s">
        <v>161</v>
      </c>
      <c r="I7234" s="415" t="s">
        <v>5245</v>
      </c>
      <c r="J7234" s="415" t="s">
        <v>273</v>
      </c>
      <c r="K7234" s="417">
        <v>3596.39</v>
      </c>
      <c r="L7234" s="415" t="s">
        <v>5151</v>
      </c>
    </row>
    <row r="7235" spans="1:12" x14ac:dyDescent="0.25">
      <c r="A7235" s="415" t="s">
        <v>3779</v>
      </c>
      <c r="B7235" s="415" t="s">
        <v>4604</v>
      </c>
      <c r="C7235" s="415" t="s">
        <v>4866</v>
      </c>
      <c r="D7235" s="415" t="s">
        <v>4867</v>
      </c>
      <c r="E7235" s="416" t="s">
        <v>155</v>
      </c>
      <c r="F7235" s="415" t="s">
        <v>155</v>
      </c>
      <c r="G7235" s="415">
        <v>101446</v>
      </c>
      <c r="H7235" s="415" t="s">
        <v>5211</v>
      </c>
      <c r="I7235" s="415" t="s">
        <v>5245</v>
      </c>
      <c r="J7235" s="415" t="s">
        <v>273</v>
      </c>
      <c r="K7235" s="417">
        <v>3804.12</v>
      </c>
      <c r="L7235" s="415" t="s">
        <v>5151</v>
      </c>
    </row>
    <row r="7236" spans="1:12" x14ac:dyDescent="0.25">
      <c r="A7236" s="415" t="s">
        <v>3779</v>
      </c>
      <c r="B7236" s="415" t="s">
        <v>4604</v>
      </c>
      <c r="C7236" s="415" t="s">
        <v>4866</v>
      </c>
      <c r="D7236" s="415" t="s">
        <v>4867</v>
      </c>
      <c r="E7236" s="416" t="s">
        <v>155</v>
      </c>
      <c r="F7236" s="415" t="s">
        <v>155</v>
      </c>
      <c r="G7236" s="415">
        <v>101447</v>
      </c>
      <c r="H7236" s="415" t="s">
        <v>5212</v>
      </c>
      <c r="I7236" s="415" t="s">
        <v>5245</v>
      </c>
      <c r="J7236" s="415" t="s">
        <v>273</v>
      </c>
      <c r="K7236" s="417">
        <v>3730.19</v>
      </c>
      <c r="L7236" s="415" t="s">
        <v>5151</v>
      </c>
    </row>
    <row r="7237" spans="1:12" x14ac:dyDescent="0.25">
      <c r="A7237" s="415" t="s">
        <v>3779</v>
      </c>
      <c r="B7237" s="415" t="s">
        <v>4604</v>
      </c>
      <c r="C7237" s="415" t="s">
        <v>4866</v>
      </c>
      <c r="D7237" s="415" t="s">
        <v>4867</v>
      </c>
      <c r="E7237" s="416" t="s">
        <v>155</v>
      </c>
      <c r="F7237" s="415" t="s">
        <v>155</v>
      </c>
      <c r="G7237" s="415">
        <v>101448</v>
      </c>
      <c r="H7237" s="415" t="s">
        <v>5213</v>
      </c>
      <c r="I7237" s="415" t="s">
        <v>5245</v>
      </c>
      <c r="J7237" s="415" t="s">
        <v>273</v>
      </c>
      <c r="K7237" s="417">
        <v>3804.12</v>
      </c>
      <c r="L7237" s="415" t="s">
        <v>5151</v>
      </c>
    </row>
    <row r="7238" spans="1:12" x14ac:dyDescent="0.25">
      <c r="A7238" s="415" t="s">
        <v>3779</v>
      </c>
      <c r="B7238" s="415" t="s">
        <v>4604</v>
      </c>
      <c r="C7238" s="415" t="s">
        <v>4866</v>
      </c>
      <c r="D7238" s="415" t="s">
        <v>4867</v>
      </c>
      <c r="E7238" s="416" t="s">
        <v>155</v>
      </c>
      <c r="F7238" s="415" t="s">
        <v>155</v>
      </c>
      <c r="G7238" s="415">
        <v>101449</v>
      </c>
      <c r="H7238" s="415" t="s">
        <v>5520</v>
      </c>
      <c r="I7238" s="415" t="s">
        <v>5245</v>
      </c>
      <c r="J7238" s="415" t="s">
        <v>273</v>
      </c>
      <c r="K7238" s="417">
        <v>3406.02</v>
      </c>
      <c r="L7238" s="415" t="s">
        <v>5151</v>
      </c>
    </row>
    <row r="7239" spans="1:12" x14ac:dyDescent="0.25">
      <c r="A7239" s="415" t="s">
        <v>3779</v>
      </c>
      <c r="B7239" s="415" t="s">
        <v>4604</v>
      </c>
      <c r="C7239" s="415" t="s">
        <v>4866</v>
      </c>
      <c r="D7239" s="415" t="s">
        <v>4867</v>
      </c>
      <c r="E7239" s="416" t="s">
        <v>155</v>
      </c>
      <c r="F7239" s="415" t="s">
        <v>155</v>
      </c>
      <c r="G7239" s="415">
        <v>101450</v>
      </c>
      <c r="H7239" s="415" t="s">
        <v>5215</v>
      </c>
      <c r="I7239" s="415" t="s">
        <v>5245</v>
      </c>
      <c r="J7239" s="415" t="s">
        <v>273</v>
      </c>
      <c r="K7239" s="417">
        <v>3985.33</v>
      </c>
      <c r="L7239" s="415" t="s">
        <v>5151</v>
      </c>
    </row>
    <row r="7240" spans="1:12" x14ac:dyDescent="0.25">
      <c r="A7240" s="415" t="s">
        <v>3779</v>
      </c>
      <c r="B7240" s="415" t="s">
        <v>4604</v>
      </c>
      <c r="C7240" s="415" t="s">
        <v>4866</v>
      </c>
      <c r="D7240" s="415" t="s">
        <v>4867</v>
      </c>
      <c r="E7240" s="416" t="s">
        <v>155</v>
      </c>
      <c r="F7240" s="415" t="s">
        <v>155</v>
      </c>
      <c r="G7240" s="415">
        <v>101451</v>
      </c>
      <c r="H7240" s="415" t="s">
        <v>5216</v>
      </c>
      <c r="I7240" s="415" t="s">
        <v>5245</v>
      </c>
      <c r="J7240" s="415" t="s">
        <v>273</v>
      </c>
      <c r="K7240" s="417">
        <v>3581.2</v>
      </c>
      <c r="L7240" s="415" t="s">
        <v>5151</v>
      </c>
    </row>
    <row r="7241" spans="1:12" x14ac:dyDescent="0.25">
      <c r="A7241" s="415" t="s">
        <v>3779</v>
      </c>
      <c r="B7241" s="415" t="s">
        <v>4604</v>
      </c>
      <c r="C7241" s="415" t="s">
        <v>4866</v>
      </c>
      <c r="D7241" s="415" t="s">
        <v>4867</v>
      </c>
      <c r="E7241" s="416" t="s">
        <v>155</v>
      </c>
      <c r="F7241" s="415" t="s">
        <v>155</v>
      </c>
      <c r="G7241" s="415">
        <v>101452</v>
      </c>
      <c r="H7241" s="415" t="s">
        <v>5521</v>
      </c>
      <c r="I7241" s="415" t="s">
        <v>5245</v>
      </c>
      <c r="J7241" s="415" t="s">
        <v>273</v>
      </c>
      <c r="K7241" s="417">
        <v>2937.73</v>
      </c>
      <c r="L7241" s="415" t="s">
        <v>5151</v>
      </c>
    </row>
    <row r="7242" spans="1:12" x14ac:dyDescent="0.25">
      <c r="A7242" s="415" t="s">
        <v>3779</v>
      </c>
      <c r="B7242" s="415" t="s">
        <v>4604</v>
      </c>
      <c r="C7242" s="415" t="s">
        <v>4866</v>
      </c>
      <c r="D7242" s="415" t="s">
        <v>4867</v>
      </c>
      <c r="E7242" s="416" t="s">
        <v>155</v>
      </c>
      <c r="F7242" s="415" t="s">
        <v>155</v>
      </c>
      <c r="G7242" s="415">
        <v>101453</v>
      </c>
      <c r="H7242" s="415" t="s">
        <v>5217</v>
      </c>
      <c r="I7242" s="415" t="s">
        <v>5245</v>
      </c>
      <c r="J7242" s="415" t="s">
        <v>273</v>
      </c>
      <c r="K7242" s="417">
        <v>3736.07</v>
      </c>
      <c r="L7242" s="415" t="s">
        <v>5151</v>
      </c>
    </row>
    <row r="7243" spans="1:12" x14ac:dyDescent="0.25">
      <c r="A7243" s="415" t="s">
        <v>3779</v>
      </c>
      <c r="B7243" s="415" t="s">
        <v>4604</v>
      </c>
      <c r="C7243" s="415" t="s">
        <v>4866</v>
      </c>
      <c r="D7243" s="415" t="s">
        <v>4867</v>
      </c>
      <c r="E7243" s="416" t="s">
        <v>155</v>
      </c>
      <c r="F7243" s="415" t="s">
        <v>155</v>
      </c>
      <c r="G7243" s="415">
        <v>101454</v>
      </c>
      <c r="H7243" s="415" t="s">
        <v>5522</v>
      </c>
      <c r="I7243" s="415" t="s">
        <v>5245</v>
      </c>
      <c r="J7243" s="415" t="s">
        <v>273</v>
      </c>
      <c r="K7243" s="417">
        <v>3487.4</v>
      </c>
      <c r="L7243" s="415" t="s">
        <v>5151</v>
      </c>
    </row>
    <row r="7244" spans="1:12" x14ac:dyDescent="0.25">
      <c r="A7244" s="415" t="s">
        <v>3779</v>
      </c>
      <c r="B7244" s="415" t="s">
        <v>4604</v>
      </c>
      <c r="C7244" s="415" t="s">
        <v>4866</v>
      </c>
      <c r="D7244" s="415" t="s">
        <v>4867</v>
      </c>
      <c r="E7244" s="416" t="s">
        <v>155</v>
      </c>
      <c r="F7244" s="415" t="s">
        <v>155</v>
      </c>
      <c r="G7244" s="415">
        <v>101455</v>
      </c>
      <c r="H7244" s="415" t="s">
        <v>5219</v>
      </c>
      <c r="I7244" s="415" t="s">
        <v>5245</v>
      </c>
      <c r="J7244" s="415" t="s">
        <v>273</v>
      </c>
      <c r="K7244" s="417">
        <v>3559.44</v>
      </c>
      <c r="L7244" s="415" t="s">
        <v>5151</v>
      </c>
    </row>
    <row r="7245" spans="1:12" x14ac:dyDescent="0.25">
      <c r="A7245" s="415" t="s">
        <v>3779</v>
      </c>
      <c r="B7245" s="415" t="s">
        <v>4604</v>
      </c>
      <c r="C7245" s="415" t="s">
        <v>4866</v>
      </c>
      <c r="D7245" s="415" t="s">
        <v>4867</v>
      </c>
      <c r="E7245" s="416" t="s">
        <v>155</v>
      </c>
      <c r="F7245" s="415" t="s">
        <v>155</v>
      </c>
      <c r="G7245" s="415">
        <v>101456</v>
      </c>
      <c r="H7245" s="415" t="s">
        <v>5523</v>
      </c>
      <c r="I7245" s="415" t="s">
        <v>5245</v>
      </c>
      <c r="J7245" s="415" t="s">
        <v>273</v>
      </c>
      <c r="K7245" s="417">
        <v>4156.21</v>
      </c>
      <c r="L7245" s="415" t="s">
        <v>5151</v>
      </c>
    </row>
    <row r="7246" spans="1:12" x14ac:dyDescent="0.25">
      <c r="A7246" s="415" t="s">
        <v>3779</v>
      </c>
      <c r="B7246" s="415" t="s">
        <v>4604</v>
      </c>
      <c r="C7246" s="415" t="s">
        <v>4866</v>
      </c>
      <c r="D7246" s="415" t="s">
        <v>4867</v>
      </c>
      <c r="E7246" s="416" t="s">
        <v>155</v>
      </c>
      <c r="F7246" s="415" t="s">
        <v>155</v>
      </c>
      <c r="G7246" s="415">
        <v>101457</v>
      </c>
      <c r="H7246" s="415" t="s">
        <v>5524</v>
      </c>
      <c r="I7246" s="415" t="s">
        <v>5245</v>
      </c>
      <c r="J7246" s="415" t="s">
        <v>273</v>
      </c>
      <c r="K7246" s="417">
        <v>6434.3</v>
      </c>
      <c r="L7246" s="415" t="s">
        <v>5151</v>
      </c>
    </row>
    <row r="7247" spans="1:12" x14ac:dyDescent="0.25">
      <c r="A7247" s="415" t="s">
        <v>3779</v>
      </c>
      <c r="B7247" s="415" t="s">
        <v>4604</v>
      </c>
      <c r="C7247" s="415" t="s">
        <v>4866</v>
      </c>
      <c r="D7247" s="415" t="s">
        <v>4867</v>
      </c>
      <c r="E7247" s="416" t="s">
        <v>155</v>
      </c>
      <c r="F7247" s="415" t="s">
        <v>155</v>
      </c>
      <c r="G7247" s="415">
        <v>101458</v>
      </c>
      <c r="H7247" s="415" t="s">
        <v>5525</v>
      </c>
      <c r="I7247" s="415" t="s">
        <v>5245</v>
      </c>
      <c r="J7247" s="415" t="s">
        <v>273</v>
      </c>
      <c r="K7247" s="417">
        <v>3529.13</v>
      </c>
      <c r="L7247" s="415" t="s">
        <v>5151</v>
      </c>
    </row>
    <row r="7248" spans="1:12" x14ac:dyDescent="0.25">
      <c r="A7248" s="415" t="s">
        <v>3779</v>
      </c>
      <c r="B7248" s="415" t="s">
        <v>4604</v>
      </c>
      <c r="C7248" s="415" t="s">
        <v>4866</v>
      </c>
      <c r="D7248" s="415" t="s">
        <v>4867</v>
      </c>
      <c r="E7248" s="416" t="s">
        <v>155</v>
      </c>
      <c r="F7248" s="415" t="s">
        <v>155</v>
      </c>
      <c r="G7248" s="415">
        <v>101459</v>
      </c>
      <c r="H7248" s="415" t="s">
        <v>5224</v>
      </c>
      <c r="I7248" s="415" t="s">
        <v>5245</v>
      </c>
      <c r="J7248" s="415" t="s">
        <v>273</v>
      </c>
      <c r="K7248" s="417">
        <v>2975.29</v>
      </c>
      <c r="L7248" s="415" t="s">
        <v>5151</v>
      </c>
    </row>
    <row r="7249" spans="1:12" x14ac:dyDescent="0.25">
      <c r="A7249" s="415" t="s">
        <v>3779</v>
      </c>
      <c r="B7249" s="415" t="s">
        <v>4604</v>
      </c>
      <c r="C7249" s="415" t="s">
        <v>4866</v>
      </c>
      <c r="D7249" s="415" t="s">
        <v>4867</v>
      </c>
      <c r="E7249" s="416" t="s">
        <v>155</v>
      </c>
      <c r="F7249" s="415" t="s">
        <v>155</v>
      </c>
      <c r="G7249" s="415">
        <v>101460</v>
      </c>
      <c r="H7249" s="415" t="s">
        <v>5364</v>
      </c>
      <c r="I7249" s="415" t="s">
        <v>5245</v>
      </c>
      <c r="J7249" s="415" t="s">
        <v>273</v>
      </c>
      <c r="K7249" s="417">
        <v>2918.7</v>
      </c>
      <c r="L7249" s="415" t="s">
        <v>5151</v>
      </c>
    </row>
  </sheetData>
  <autoFilter ref="G1:G7249" xr:uid="{00000000-0009-0000-0000-00000C000000}"/>
  <mergeCells count="3">
    <mergeCell ref="A1:M1"/>
    <mergeCell ref="A2:M2"/>
    <mergeCell ref="A3:M3"/>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M7261"/>
  <sheetViews>
    <sheetView topLeftCell="F37" workbookViewId="0">
      <selection activeCell="G47" sqref="G47"/>
    </sheetView>
  </sheetViews>
  <sheetFormatPr defaultColWidth="9.140625"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19.28515625" customWidth="1"/>
    <col min="8" max="8" width="48.7109375" customWidth="1"/>
    <col min="9" max="9" width="8.140625" customWidth="1"/>
    <col min="10" max="10" width="38.7109375" customWidth="1"/>
    <col min="11" max="11" width="21.140625" customWidth="1"/>
    <col min="12" max="12" width="82" customWidth="1"/>
  </cols>
  <sheetData>
    <row r="1" spans="1:13" x14ac:dyDescent="0.25">
      <c r="A1" s="838" t="s">
        <v>6752</v>
      </c>
      <c r="B1" s="839"/>
      <c r="C1" s="839"/>
      <c r="D1" s="839"/>
      <c r="E1" s="839"/>
      <c r="F1" s="839"/>
      <c r="G1" s="839"/>
      <c r="H1" s="839"/>
      <c r="I1" s="839"/>
      <c r="J1" s="839"/>
      <c r="K1" s="839"/>
      <c r="L1" s="839"/>
      <c r="M1" s="839"/>
    </row>
    <row r="2" spans="1:13" x14ac:dyDescent="0.25">
      <c r="A2" s="838" t="s">
        <v>6609</v>
      </c>
      <c r="B2" s="839"/>
      <c r="C2" s="839"/>
      <c r="D2" s="839"/>
      <c r="E2" s="839"/>
      <c r="F2" s="839"/>
      <c r="G2" s="839"/>
      <c r="H2" s="839"/>
      <c r="I2" s="839"/>
      <c r="J2" s="839"/>
      <c r="K2" s="839"/>
      <c r="L2" s="839"/>
      <c r="M2" s="839"/>
    </row>
    <row r="3" spans="1:13" x14ac:dyDescent="0.25">
      <c r="A3" s="838" t="s">
        <v>6742</v>
      </c>
      <c r="B3" s="839"/>
      <c r="C3" s="839"/>
      <c r="D3" s="839"/>
      <c r="E3" s="839"/>
      <c r="F3" s="839"/>
      <c r="G3" s="839"/>
      <c r="H3" s="839"/>
      <c r="I3" s="839"/>
      <c r="J3" s="839"/>
      <c r="K3" s="839"/>
      <c r="L3" s="839"/>
      <c r="M3" s="839"/>
    </row>
    <row r="5" spans="1:13" x14ac:dyDescent="0.25">
      <c r="A5" s="108" t="s">
        <v>199</v>
      </c>
      <c r="B5" s="108" t="s">
        <v>200</v>
      </c>
      <c r="C5" s="108" t="s">
        <v>201</v>
      </c>
      <c r="D5" s="108" t="s">
        <v>202</v>
      </c>
      <c r="E5" s="108" t="s">
        <v>203</v>
      </c>
      <c r="F5" s="108" t="s">
        <v>204</v>
      </c>
      <c r="G5" s="108" t="s">
        <v>205</v>
      </c>
      <c r="H5" s="108" t="s">
        <v>206</v>
      </c>
      <c r="I5" s="108" t="s">
        <v>207</v>
      </c>
      <c r="J5" s="108" t="s">
        <v>208</v>
      </c>
      <c r="K5" s="108" t="s">
        <v>209</v>
      </c>
      <c r="L5" s="108" t="s">
        <v>210</v>
      </c>
    </row>
    <row r="7" spans="1:13" s="10" customFormat="1" x14ac:dyDescent="0.25">
      <c r="G7" s="482" t="s">
        <v>13133</v>
      </c>
      <c r="H7" s="253" t="str">
        <f>VLOOKUP(G7,CPU´S!$A$8:$N$68,5,0)</f>
        <v>DEMOLIÇÃO DE CALÇADA EM PEDRA PORTUGUESA/MINEIRA (MOSAICO PORTUQUES)</v>
      </c>
      <c r="I7" s="254" t="str">
        <f>VLOOKUP(G7,CPU´S!$A$8:$N$68,12,0)</f>
        <v>M2</v>
      </c>
      <c r="J7" s="255"/>
      <c r="K7" s="256">
        <f>VLOOKUP(G7,CPU´S!$A$8:$N$68,14,0)</f>
        <v>13.77</v>
      </c>
      <c r="L7" s="108" t="s">
        <v>6761</v>
      </c>
    </row>
    <row r="8" spans="1:13" s="10" customFormat="1" x14ac:dyDescent="0.25">
      <c r="G8" s="483" t="s">
        <v>13145</v>
      </c>
      <c r="H8" s="253" t="e">
        <f>VLOOKUP(G8,CPU´S!$A$8:$N$68,5,0)</f>
        <v>#N/A</v>
      </c>
      <c r="I8" s="254" t="e">
        <f>VLOOKUP(G8,CPU´S!$A$8:$N$68,12,0)</f>
        <v>#N/A</v>
      </c>
      <c r="J8" s="255"/>
      <c r="K8" s="256" t="e">
        <f>VLOOKUP(G8,CPU´S!$A$8:$N$68,14,0)</f>
        <v>#N/A</v>
      </c>
      <c r="L8" s="108" t="s">
        <v>6761</v>
      </c>
    </row>
    <row r="9" spans="1:13" s="10" customFormat="1" x14ac:dyDescent="0.25">
      <c r="G9" s="253" t="s">
        <v>13147</v>
      </c>
      <c r="H9" s="253" t="e">
        <f>VLOOKUP(G9,CPU´S!$A$8:$N$68,5,0)</f>
        <v>#N/A</v>
      </c>
      <c r="I9" s="254" t="e">
        <f>VLOOKUP(G9,CPU´S!$A$8:$N$68,12,0)</f>
        <v>#N/A</v>
      </c>
      <c r="J9" s="255"/>
      <c r="K9" s="256" t="e">
        <f>VLOOKUP(G9,CPU´S!$A$8:$N$68,14,0)</f>
        <v>#N/A</v>
      </c>
      <c r="L9" s="108" t="s">
        <v>6761</v>
      </c>
    </row>
    <row r="10" spans="1:13" s="10" customFormat="1" x14ac:dyDescent="0.25">
      <c r="G10" s="253" t="s">
        <v>13150</v>
      </c>
      <c r="H10" s="253" t="e">
        <f>VLOOKUP(G10,CPU´S!$A$8:$N$68,5,0)</f>
        <v>#N/A</v>
      </c>
      <c r="I10" s="254" t="e">
        <f>VLOOKUP(G10,CPU´S!$A$8:$N$68,12,0)</f>
        <v>#N/A</v>
      </c>
      <c r="J10" s="255"/>
      <c r="K10" s="256" t="e">
        <f>VLOOKUP(G10,CPU´S!$A$8:$N$68,14,0)</f>
        <v>#N/A</v>
      </c>
      <c r="L10" s="108" t="s">
        <v>6761</v>
      </c>
    </row>
    <row r="11" spans="1:13" s="10" customFormat="1" x14ac:dyDescent="0.25">
      <c r="G11" s="253" t="s">
        <v>13152</v>
      </c>
      <c r="H11" s="253" t="e">
        <f>VLOOKUP(G11,CPU´S!$A$8:$N$68,5,0)</f>
        <v>#N/A</v>
      </c>
      <c r="I11" s="254" t="e">
        <f>VLOOKUP(G11,CPU´S!$A$8:$N$68,12,0)</f>
        <v>#N/A</v>
      </c>
      <c r="J11" s="255"/>
      <c r="K11" s="256" t="e">
        <f>VLOOKUP(G11,CPU´S!$A$8:$N$68,14,0)</f>
        <v>#N/A</v>
      </c>
      <c r="L11" s="108" t="s">
        <v>6761</v>
      </c>
    </row>
    <row r="12" spans="1:13" s="10" customFormat="1" x14ac:dyDescent="0.25">
      <c r="G12" s="253" t="s">
        <v>13153</v>
      </c>
      <c r="H12" s="253" t="e">
        <f>VLOOKUP(G12,CPU´S!$A$8:$N$68,5,0)</f>
        <v>#N/A</v>
      </c>
      <c r="I12" s="254" t="e">
        <f>VLOOKUP(G12,CPU´S!$A$8:$N$68,12,0)</f>
        <v>#N/A</v>
      </c>
      <c r="J12" s="255"/>
      <c r="K12" s="256" t="e">
        <f>VLOOKUP(G12,CPU´S!$A$8:$N$68,14,0)</f>
        <v>#N/A</v>
      </c>
      <c r="L12" s="108" t="s">
        <v>6761</v>
      </c>
    </row>
    <row r="13" spans="1:13" s="10" customFormat="1" x14ac:dyDescent="0.25">
      <c r="G13" s="253" t="s">
        <v>13156</v>
      </c>
      <c r="H13" s="253" t="e">
        <f>VLOOKUP(G13,CPU´S!$A$8:$N$68,5,0)</f>
        <v>#N/A</v>
      </c>
      <c r="I13" s="254" t="e">
        <f>VLOOKUP(G13,CPU´S!$A$8:$N$68,12,0)</f>
        <v>#N/A</v>
      </c>
      <c r="J13" s="255"/>
      <c r="K13" s="256" t="e">
        <f>VLOOKUP(G13,CPU´S!$A$8:$N$68,14,0)</f>
        <v>#N/A</v>
      </c>
      <c r="L13" s="108" t="s">
        <v>6761</v>
      </c>
    </row>
    <row r="14" spans="1:13" s="10" customFormat="1" x14ac:dyDescent="0.25">
      <c r="G14" s="253" t="s">
        <v>13161</v>
      </c>
      <c r="H14" s="253" t="e">
        <f>VLOOKUP(G14,CPU´S!$A$8:$N$68,5,0)</f>
        <v>#N/A</v>
      </c>
      <c r="I14" s="254" t="e">
        <f>VLOOKUP(G14,CPU´S!$A$8:$N$68,12,0)</f>
        <v>#N/A</v>
      </c>
      <c r="J14" s="255"/>
      <c r="K14" s="256" t="e">
        <f>VLOOKUP(G14,CPU´S!$A$8:$N$68,14,0)</f>
        <v>#N/A</v>
      </c>
      <c r="L14" s="108" t="s">
        <v>6761</v>
      </c>
    </row>
    <row r="15" spans="1:13" s="10" customFormat="1" x14ac:dyDescent="0.25">
      <c r="G15" s="253" t="s">
        <v>13162</v>
      </c>
      <c r="H15" s="253" t="e">
        <f>VLOOKUP(G15,CPU´S!$A$8:$N$68,5,0)</f>
        <v>#N/A</v>
      </c>
      <c r="I15" s="254" t="e">
        <f>VLOOKUP(G15,CPU´S!$A$8:$N$68,12,0)</f>
        <v>#N/A</v>
      </c>
      <c r="J15" s="255"/>
      <c r="K15" s="256" t="e">
        <f>VLOOKUP(G15,CPU´S!$A$8:$N$68,14,0)</f>
        <v>#N/A</v>
      </c>
      <c r="L15" s="108" t="s">
        <v>6761</v>
      </c>
    </row>
    <row r="16" spans="1:13" s="10" customFormat="1" x14ac:dyDescent="0.25">
      <c r="G16" s="253" t="s">
        <v>13158</v>
      </c>
      <c r="H16" s="253" t="str">
        <f>VLOOKUP(G16,CPU´S!$A$8:$N$68,5,0)</f>
        <v>CORTE E RELIGACAO DE TUBULACAO DOMICILIAR DE AGUA, INCLUINDO REMANEJAMENTO.</v>
      </c>
      <c r="I16" s="254" t="str">
        <f>VLOOKUP(G16,CPU´S!$A$8:$N$68,12,0)</f>
        <v xml:space="preserve">UN    </v>
      </c>
      <c r="J16" s="255"/>
      <c r="K16" s="256">
        <f>VLOOKUP(G16,CPU´S!$A$8:$N$68,14,0)</f>
        <v>117.38</v>
      </c>
      <c r="L16" s="108" t="s">
        <v>6761</v>
      </c>
    </row>
    <row r="17" spans="1:13" s="10" customFormat="1" x14ac:dyDescent="0.25">
      <c r="G17" s="253" t="s">
        <v>13168</v>
      </c>
      <c r="H17" s="253" t="e">
        <f>VLOOKUP(G17,CPU´S!$A$8:$N$68,5,0)</f>
        <v>#N/A</v>
      </c>
      <c r="I17" s="254" t="e">
        <f>VLOOKUP(G17,CPU´S!$A$8:$N$68,12,0)</f>
        <v>#N/A</v>
      </c>
      <c r="J17" s="255"/>
      <c r="K17" s="256" t="e">
        <f>VLOOKUP(G17,CPU´S!$A$8:$N$68,14,0)</f>
        <v>#N/A</v>
      </c>
      <c r="L17" s="108" t="s">
        <v>6761</v>
      </c>
    </row>
    <row r="18" spans="1:13" s="10" customFormat="1" x14ac:dyDescent="0.25">
      <c r="G18" s="253" t="s">
        <v>13171</v>
      </c>
      <c r="H18" s="253" t="str">
        <f>VLOOKUP(G18,CPU´S!$A$8:$N$68,5,0)</f>
        <v>FORNECIMENTO E ESPALHAMENTO DE PO DE PEDRA INCLUSIVE CARGA, DESCARGA E TRANSPORTE(POSTO OBRA).</v>
      </c>
      <c r="I18" s="254" t="str">
        <f>VLOOKUP(G18,CPU´S!$A$8:$N$68,12,0)</f>
        <v>M3</v>
      </c>
      <c r="J18" s="255"/>
      <c r="K18" s="256">
        <f>VLOOKUP(G18,CPU´S!$A$8:$N$68,14,0)</f>
        <v>116.35</v>
      </c>
      <c r="L18" s="108" t="s">
        <v>6761</v>
      </c>
    </row>
    <row r="19" spans="1:13" s="10" customFormat="1" x14ac:dyDescent="0.25">
      <c r="G19" s="253" t="s">
        <v>13190</v>
      </c>
      <c r="H19" s="253" t="e">
        <f>VLOOKUP(G19,CPU´S!$A$8:$N$68,5,0)</f>
        <v>#N/A</v>
      </c>
      <c r="I19" s="254" t="e">
        <f>VLOOKUP(G19,CPU´S!$A$8:$N$68,12,0)</f>
        <v>#N/A</v>
      </c>
      <c r="J19" s="255"/>
      <c r="K19" s="256" t="e">
        <f>VLOOKUP(G19,CPU´S!$A$8:$N$68,14,0)</f>
        <v>#N/A</v>
      </c>
      <c r="L19" s="108" t="s">
        <v>6761</v>
      </c>
    </row>
    <row r="20" spans="1:13" s="10" customFormat="1" x14ac:dyDescent="0.25">
      <c r="G20" s="253" t="s">
        <v>13192</v>
      </c>
      <c r="H20" s="253" t="str">
        <f>VLOOKUP(G20,CPU´S!$A$8:$N$68,5,0)</f>
        <v>CONSTRUCAO DE LINHA D'AGUA COM PARALELEPIPEDOS GRANITICOS ASSENTADOS SOBRE MISTURA DE CIMENTO E AREIA NO TRACO 1 6 COM 6 CM DE ESPESSURA E REJUNTADOS COM ARGAMASSA DE CIMENTO E AREIA 1 2,INCLUSIVE BASE DE CONCRETO 1 4 8 COM 10 CM DE ESPESSURA.</v>
      </c>
      <c r="I20" s="254" t="str">
        <f>VLOOKUP(G20,CPU´S!$A$8:$N$68,12,0)</f>
        <v>M</v>
      </c>
      <c r="J20" s="255"/>
      <c r="K20" s="256">
        <f>VLOOKUP(G20,CPU´S!$A$8:$N$68,14,0)</f>
        <v>107.95</v>
      </c>
      <c r="L20" s="108" t="s">
        <v>6761</v>
      </c>
    </row>
    <row r="21" spans="1:13" s="10" customFormat="1" x14ac:dyDescent="0.25">
      <c r="G21" s="253" t="s">
        <v>13204</v>
      </c>
      <c r="H21" s="253" t="e">
        <f>VLOOKUP(G21,CPU´S!$A$8:$N$68,5,0)</f>
        <v>#N/A</v>
      </c>
      <c r="I21" s="254" t="e">
        <f>VLOOKUP(G21,CPU´S!$A$8:$N$68,12,0)</f>
        <v>#N/A</v>
      </c>
      <c r="J21" s="255"/>
      <c r="K21" s="256" t="e">
        <f>VLOOKUP(G21,CPU´S!$A$8:$N$68,14,0)</f>
        <v>#N/A</v>
      </c>
      <c r="L21" s="108" t="s">
        <v>6761</v>
      </c>
    </row>
    <row r="22" spans="1:13" s="10" customFormat="1" x14ac:dyDescent="0.25">
      <c r="G22" s="253" t="s">
        <v>13209</v>
      </c>
      <c r="H22" s="253" t="e">
        <f>VLOOKUP(G22,CPU´S!$A$8:$N$68,5,0)</f>
        <v>#N/A</v>
      </c>
      <c r="I22" s="254" t="e">
        <f>VLOOKUP(G22,CPU´S!$A$8:$N$68,12,0)</f>
        <v>#N/A</v>
      </c>
      <c r="J22" s="255"/>
      <c r="K22" s="256" t="e">
        <f>VLOOKUP(G22,CPU´S!$A$8:$N$68,14,0)</f>
        <v>#N/A</v>
      </c>
      <c r="L22" s="108" t="s">
        <v>6761</v>
      </c>
    </row>
    <row r="23" spans="1:13" s="10" customFormat="1" x14ac:dyDescent="0.25">
      <c r="G23" s="253" t="s">
        <v>13223</v>
      </c>
      <c r="H23" s="253" t="e">
        <f>VLOOKUP(G23,CPU´S!$A$8:$N$68,5,0)</f>
        <v>#N/A</v>
      </c>
      <c r="I23" s="254" t="e">
        <f>VLOOKUP(G23,CPU´S!$A$8:$N$68,12,0)</f>
        <v>#N/A</v>
      </c>
      <c r="J23" s="255"/>
      <c r="K23" s="256" t="e">
        <f>VLOOKUP(G23,CPU´S!$A$8:$N$68,14,0)</f>
        <v>#N/A</v>
      </c>
      <c r="L23" s="108" t="s">
        <v>6761</v>
      </c>
    </row>
    <row r="24" spans="1:13" s="10" customFormat="1" x14ac:dyDescent="0.25">
      <c r="G24" s="253" t="s">
        <v>13224</v>
      </c>
      <c r="H24" s="253" t="e">
        <f>VLOOKUP(G24,CPU´S!$A$8:$N$68,5,0)</f>
        <v>#N/A</v>
      </c>
      <c r="I24" s="254" t="e">
        <f>VLOOKUP(G24,CPU´S!$A$8:$N$68,12,0)</f>
        <v>#N/A</v>
      </c>
      <c r="J24" s="255"/>
      <c r="K24" s="256" t="e">
        <f>VLOOKUP(G24,CPU´S!$A$8:$N$68,14,0)</f>
        <v>#N/A</v>
      </c>
      <c r="L24" s="108" t="s">
        <v>6761</v>
      </c>
    </row>
    <row r="25" spans="1:13" s="10" customFormat="1" x14ac:dyDescent="0.25">
      <c r="G25" s="253" t="s">
        <v>13210</v>
      </c>
      <c r="H25" s="253" t="e">
        <f>VLOOKUP(G25,CPU´S!$A$8:$N$68,5,0)</f>
        <v>#N/A</v>
      </c>
      <c r="I25" s="254" t="e">
        <f>VLOOKUP(G25,CPU´S!$A$8:$N$68,12,0)</f>
        <v>#N/A</v>
      </c>
      <c r="J25" s="255"/>
      <c r="K25" s="256" t="e">
        <f>VLOOKUP(G25,CPU´S!$A$8:$N$68,14,0)</f>
        <v>#N/A</v>
      </c>
      <c r="L25" s="108" t="s">
        <v>6761</v>
      </c>
    </row>
    <row r="26" spans="1:13" s="10" customFormat="1" x14ac:dyDescent="0.25">
      <c r="G26" s="253" t="s">
        <v>13211</v>
      </c>
      <c r="H26" s="253" t="e">
        <f>VLOOKUP(G26,CPU´S!$A$8:$N$68,5,0)</f>
        <v>#N/A</v>
      </c>
      <c r="I26" s="254" t="e">
        <f>VLOOKUP(G26,CPU´S!$A$8:$N$68,12,0)</f>
        <v>#N/A</v>
      </c>
      <c r="J26" s="255"/>
      <c r="K26" s="256" t="e">
        <f>VLOOKUP(G26,CPU´S!$A$8:$N$68,14,0)</f>
        <v>#N/A</v>
      </c>
      <c r="L26" s="108" t="s">
        <v>6761</v>
      </c>
    </row>
    <row r="27" spans="1:13" s="10" customFormat="1" x14ac:dyDescent="0.25">
      <c r="G27" s="253" t="s">
        <v>7874</v>
      </c>
      <c r="H27" s="253" t="s">
        <v>7875</v>
      </c>
      <c r="I27" s="254" t="s">
        <v>5530</v>
      </c>
      <c r="J27" s="255"/>
      <c r="K27" s="256">
        <v>8.58</v>
      </c>
      <c r="L27" s="108" t="s">
        <v>7873</v>
      </c>
    </row>
    <row r="28" spans="1:13" s="10" customFormat="1" x14ac:dyDescent="0.25">
      <c r="G28" s="253" t="s">
        <v>13189</v>
      </c>
      <c r="H28" s="253" t="str">
        <f>VLOOKUP(G28,CPU´S!$A$8:$N$68,5,0)</f>
        <v>PAVIMENTO COM PARALELEPIPEDOS GRANITICOS (TAPA BURACO ),ASSENTADOS SOBRE COLCHAO DE AREIA DE 6 CM DE ESPESSURA,E REJUNTADOS COM ARGAMASSA DE CIMENTO E AREIA 1 2 ( AREA TOTAL POR RUA INFERIOR OU IGUAL A 30 M2 ).</v>
      </c>
      <c r="I28" s="254" t="str">
        <f>VLOOKUP(G28,CPU´S!$A$8:$N$68,12,0)</f>
        <v>M2</v>
      </c>
      <c r="J28" s="255"/>
      <c r="K28" s="256">
        <f>VLOOKUP(G28,CPU´S!$A$8:$N$68,14,0)</f>
        <v>124.55</v>
      </c>
      <c r="L28" s="108"/>
    </row>
    <row r="29" spans="1:13" ht="30" x14ac:dyDescent="0.25">
      <c r="A29" s="108" t="s">
        <v>211</v>
      </c>
      <c r="B29" s="108" t="s">
        <v>212</v>
      </c>
      <c r="C29" s="108" t="s">
        <v>213</v>
      </c>
      <c r="D29" s="108" t="s">
        <v>214</v>
      </c>
      <c r="F29" s="406"/>
      <c r="G29" s="481">
        <v>3</v>
      </c>
      <c r="H29" s="407" t="s">
        <v>13963</v>
      </c>
      <c r="I29" s="406" t="s">
        <v>115</v>
      </c>
      <c r="J29" s="255"/>
      <c r="K29" s="256">
        <v>10</v>
      </c>
      <c r="L29" s="108" t="s">
        <v>217</v>
      </c>
    </row>
    <row r="30" spans="1:13" ht="45" x14ac:dyDescent="0.25">
      <c r="A30" s="108" t="s">
        <v>211</v>
      </c>
      <c r="B30" s="108" t="s">
        <v>212</v>
      </c>
      <c r="C30" s="108" t="s">
        <v>213</v>
      </c>
      <c r="D30" s="108" t="s">
        <v>214</v>
      </c>
      <c r="F30" s="406"/>
      <c r="G30" s="481" t="s">
        <v>7876</v>
      </c>
      <c r="H30" s="407" t="s">
        <v>7877</v>
      </c>
      <c r="I30" s="406" t="s">
        <v>26</v>
      </c>
      <c r="J30" s="255"/>
      <c r="K30" s="256">
        <v>4.7300000000000004</v>
      </c>
      <c r="L30" s="108" t="s">
        <v>217</v>
      </c>
    </row>
    <row r="31" spans="1:13" ht="30" x14ac:dyDescent="0.25">
      <c r="A31" s="108" t="s">
        <v>211</v>
      </c>
      <c r="B31" s="108" t="s">
        <v>212</v>
      </c>
      <c r="C31" s="108" t="s">
        <v>213</v>
      </c>
      <c r="D31" s="108" t="s">
        <v>214</v>
      </c>
      <c r="E31" s="408" t="s">
        <v>155</v>
      </c>
      <c r="F31" s="108" t="s">
        <v>155</v>
      </c>
      <c r="G31" s="481" t="s">
        <v>7878</v>
      </c>
      <c r="H31" s="409" t="s">
        <v>7879</v>
      </c>
      <c r="I31" s="406" t="s">
        <v>26</v>
      </c>
      <c r="K31" s="256">
        <v>4.2699999999999996</v>
      </c>
      <c r="L31" s="108" t="s">
        <v>217</v>
      </c>
    </row>
    <row r="32" spans="1:13" ht="45" x14ac:dyDescent="0.25">
      <c r="A32" s="108" t="s">
        <v>211</v>
      </c>
      <c r="B32" s="108" t="s">
        <v>212</v>
      </c>
      <c r="C32" s="108" t="s">
        <v>213</v>
      </c>
      <c r="D32" s="108" t="s">
        <v>214</v>
      </c>
      <c r="E32" s="408" t="s">
        <v>155</v>
      </c>
      <c r="F32" s="108" t="s">
        <v>155</v>
      </c>
      <c r="G32" s="481" t="s">
        <v>13118</v>
      </c>
      <c r="H32" s="409" t="s">
        <v>13119</v>
      </c>
      <c r="I32" s="406" t="s">
        <v>27</v>
      </c>
      <c r="K32" s="441">
        <v>295.48</v>
      </c>
      <c r="L32" s="442" t="s">
        <v>7873</v>
      </c>
      <c r="M32" s="440"/>
    </row>
    <row r="33" spans="1:13" ht="45" x14ac:dyDescent="0.25">
      <c r="A33" s="108" t="s">
        <v>211</v>
      </c>
      <c r="B33" s="108" t="s">
        <v>212</v>
      </c>
      <c r="C33" s="108" t="s">
        <v>213</v>
      </c>
      <c r="D33" s="108" t="s">
        <v>214</v>
      </c>
      <c r="E33" s="408" t="s">
        <v>155</v>
      </c>
      <c r="F33" s="108" t="s">
        <v>155</v>
      </c>
      <c r="G33" s="481" t="s">
        <v>13120</v>
      </c>
      <c r="H33" s="409" t="s">
        <v>13121</v>
      </c>
      <c r="I33" s="406" t="s">
        <v>23</v>
      </c>
      <c r="K33" s="441">
        <v>2.38</v>
      </c>
      <c r="L33" s="442" t="s">
        <v>7873</v>
      </c>
      <c r="M33" s="440"/>
    </row>
    <row r="34" spans="1:13" ht="75" x14ac:dyDescent="0.25">
      <c r="A34" s="108" t="s">
        <v>211</v>
      </c>
      <c r="B34" s="108" t="s">
        <v>212</v>
      </c>
      <c r="C34" s="108" t="s">
        <v>213</v>
      </c>
      <c r="D34" s="108" t="s">
        <v>214</v>
      </c>
      <c r="E34" s="408" t="s">
        <v>155</v>
      </c>
      <c r="F34" s="108" t="s">
        <v>155</v>
      </c>
      <c r="G34" s="481" t="s">
        <v>13124</v>
      </c>
      <c r="H34" s="409" t="s">
        <v>13125</v>
      </c>
      <c r="I34" s="406" t="s">
        <v>25</v>
      </c>
      <c r="K34" s="441">
        <v>9.06</v>
      </c>
      <c r="L34" s="442" t="s">
        <v>7873</v>
      </c>
      <c r="M34" s="440"/>
    </row>
    <row r="35" spans="1:13" ht="60" x14ac:dyDescent="0.25">
      <c r="A35" s="108" t="s">
        <v>211</v>
      </c>
      <c r="B35" s="108" t="s">
        <v>212</v>
      </c>
      <c r="C35" s="108" t="s">
        <v>213</v>
      </c>
      <c r="D35" s="108" t="s">
        <v>214</v>
      </c>
      <c r="E35" s="408" t="s">
        <v>155</v>
      </c>
      <c r="F35" s="108" t="s">
        <v>155</v>
      </c>
      <c r="G35" s="481" t="s">
        <v>13126</v>
      </c>
      <c r="H35" s="409" t="s">
        <v>13127</v>
      </c>
      <c r="I35" s="406" t="s">
        <v>13115</v>
      </c>
      <c r="K35" s="441">
        <v>1068.3700000000001</v>
      </c>
      <c r="L35" s="440"/>
      <c r="M35" s="440"/>
    </row>
    <row r="36" spans="1:13" x14ac:dyDescent="0.25">
      <c r="A36" s="108" t="s">
        <v>211</v>
      </c>
      <c r="B36" s="108" t="s">
        <v>212</v>
      </c>
      <c r="C36" s="108" t="s">
        <v>213</v>
      </c>
      <c r="D36" s="108" t="s">
        <v>214</v>
      </c>
      <c r="E36" s="408" t="s">
        <v>155</v>
      </c>
      <c r="F36" s="108" t="s">
        <v>155</v>
      </c>
      <c r="G36" s="481" t="s">
        <v>13128</v>
      </c>
      <c r="H36" s="407" t="s">
        <v>13129</v>
      </c>
      <c r="I36" s="406" t="s">
        <v>26</v>
      </c>
      <c r="K36" s="441">
        <v>265.77999999999997</v>
      </c>
      <c r="L36" s="108" t="s">
        <v>7873</v>
      </c>
      <c r="M36" s="440"/>
    </row>
    <row r="37" spans="1:13" x14ac:dyDescent="0.25">
      <c r="A37" s="108" t="s">
        <v>211</v>
      </c>
      <c r="B37" s="108" t="s">
        <v>212</v>
      </c>
      <c r="C37" s="108" t="s">
        <v>213</v>
      </c>
      <c r="D37" s="108" t="s">
        <v>214</v>
      </c>
      <c r="E37" s="408" t="s">
        <v>155</v>
      </c>
      <c r="F37" s="108" t="s">
        <v>155</v>
      </c>
      <c r="G37" s="481" t="s">
        <v>13136</v>
      </c>
      <c r="H37" s="407" t="s">
        <v>13137</v>
      </c>
      <c r="I37" s="406" t="s">
        <v>26</v>
      </c>
      <c r="J37" s="439"/>
      <c r="K37" s="441">
        <v>306.67</v>
      </c>
      <c r="L37" s="108" t="s">
        <v>7873</v>
      </c>
    </row>
    <row r="38" spans="1:13" x14ac:dyDescent="0.25">
      <c r="A38" s="108" t="s">
        <v>211</v>
      </c>
      <c r="B38" s="108" t="s">
        <v>212</v>
      </c>
      <c r="C38" s="108" t="s">
        <v>213</v>
      </c>
      <c r="D38" s="108" t="s">
        <v>214</v>
      </c>
      <c r="E38" s="408" t="s">
        <v>155</v>
      </c>
      <c r="F38" s="108" t="s">
        <v>155</v>
      </c>
      <c r="G38" s="481" t="s">
        <v>13138</v>
      </c>
      <c r="H38" s="407" t="s">
        <v>13139</v>
      </c>
      <c r="I38" s="443" t="s">
        <v>23</v>
      </c>
      <c r="J38" s="439"/>
      <c r="K38" s="441">
        <v>4.08</v>
      </c>
      <c r="L38" s="108" t="s">
        <v>7873</v>
      </c>
    </row>
    <row r="39" spans="1:13" ht="30" x14ac:dyDescent="0.25">
      <c r="A39" s="108" t="s">
        <v>211</v>
      </c>
      <c r="B39" s="108" t="s">
        <v>212</v>
      </c>
      <c r="C39" s="108" t="s">
        <v>213</v>
      </c>
      <c r="D39" s="108" t="s">
        <v>214</v>
      </c>
      <c r="E39" s="408" t="s">
        <v>155</v>
      </c>
      <c r="F39" s="108" t="s">
        <v>155</v>
      </c>
      <c r="G39" s="481" t="s">
        <v>13143</v>
      </c>
      <c r="H39" s="407" t="s">
        <v>13144</v>
      </c>
      <c r="I39" s="406" t="s">
        <v>27</v>
      </c>
      <c r="J39" s="439"/>
      <c r="K39" s="441">
        <v>16.350000000000001</v>
      </c>
      <c r="L39" s="108" t="s">
        <v>7873</v>
      </c>
    </row>
    <row r="40" spans="1:13" ht="30" x14ac:dyDescent="0.25">
      <c r="A40" s="108" t="s">
        <v>211</v>
      </c>
      <c r="B40" s="108" t="s">
        <v>212</v>
      </c>
      <c r="C40" s="108" t="s">
        <v>213</v>
      </c>
      <c r="D40" s="108" t="s">
        <v>214</v>
      </c>
      <c r="E40" s="408" t="s">
        <v>155</v>
      </c>
      <c r="F40" s="108" t="s">
        <v>155</v>
      </c>
      <c r="G40" s="481" t="s">
        <v>13227</v>
      </c>
      <c r="H40" s="407" t="s">
        <v>13228</v>
      </c>
      <c r="I40" s="406" t="s">
        <v>26</v>
      </c>
      <c r="K40" s="441">
        <v>466.78</v>
      </c>
      <c r="L40" s="108" t="s">
        <v>7873</v>
      </c>
    </row>
    <row r="41" spans="1:13" s="10" customFormat="1" x14ac:dyDescent="0.25">
      <c r="G41" s="278" t="s">
        <v>13212</v>
      </c>
      <c r="H41" s="253" t="e">
        <f>VLOOKUP(G41,CPU´S!$A$8:$N$68,5,0)</f>
        <v>#N/A</v>
      </c>
      <c r="I41" s="254" t="e">
        <f>VLOOKUP(G41,CPU´S!$A$8:$N$68,12,0)</f>
        <v>#N/A</v>
      </c>
      <c r="J41" s="255"/>
      <c r="K41" s="256" t="e">
        <f>#REF!</f>
        <v>#REF!</v>
      </c>
      <c r="L41" s="108" t="s">
        <v>6761</v>
      </c>
    </row>
    <row r="42" spans="1:13" s="10" customFormat="1" ht="30" x14ac:dyDescent="0.25">
      <c r="G42" s="481" t="s">
        <v>13172</v>
      </c>
      <c r="H42" s="409" t="s">
        <v>13173</v>
      </c>
      <c r="I42" s="406" t="s">
        <v>26</v>
      </c>
      <c r="J42" s="439"/>
      <c r="K42" s="441">
        <v>2.72</v>
      </c>
      <c r="L42" s="108" t="s">
        <v>7873</v>
      </c>
    </row>
    <row r="43" spans="1:13" s="10" customFormat="1" x14ac:dyDescent="0.25">
      <c r="G43" s="278" t="s">
        <v>13212</v>
      </c>
      <c r="H43" s="253" t="e">
        <f>VLOOKUP(G43,CPU´S!$A$8:$N$68,5,0)</f>
        <v>#N/A</v>
      </c>
      <c r="I43" s="254" t="e">
        <f>VLOOKUP(G43,CPU´S!$A$8:$N$68,12,0)</f>
        <v>#N/A</v>
      </c>
      <c r="J43" s="255"/>
      <c r="K43" s="256" t="e">
        <f>VLOOKUP(G43,CPU´S!$A$8:$N$68,14,0)</f>
        <v>#N/A</v>
      </c>
      <c r="L43" s="108" t="s">
        <v>6761</v>
      </c>
    </row>
    <row r="44" spans="1:13" s="10" customFormat="1" x14ac:dyDescent="0.25">
      <c r="G44" s="278" t="s">
        <v>13183</v>
      </c>
      <c r="H44" s="253" t="e">
        <f>VLOOKUP(G44,CPU´S!$A$8:$N$68,5,0)</f>
        <v>#N/A</v>
      </c>
      <c r="I44" s="254" t="e">
        <f>VLOOKUP(G44,CPU´S!$A$8:$N$68,12,0)</f>
        <v>#N/A</v>
      </c>
      <c r="J44" s="255"/>
      <c r="K44" s="256" t="e">
        <f>VLOOKUP(G44,CPU´S!$A$8:$N$68,14,0)</f>
        <v>#N/A</v>
      </c>
      <c r="L44" s="108" t="s">
        <v>6761</v>
      </c>
    </row>
    <row r="45" spans="1:13" s="10" customFormat="1" ht="45" x14ac:dyDescent="0.25">
      <c r="G45" s="481" t="s">
        <v>13177</v>
      </c>
      <c r="H45" s="470" t="s">
        <v>13178</v>
      </c>
      <c r="I45" s="469" t="s">
        <v>26</v>
      </c>
      <c r="J45" s="471"/>
      <c r="K45" s="440">
        <v>246.89999999999998</v>
      </c>
      <c r="L45" s="442" t="s">
        <v>7873</v>
      </c>
      <c r="M45" s="440"/>
    </row>
    <row r="46" spans="1:13" s="10" customFormat="1" ht="45" x14ac:dyDescent="0.25">
      <c r="G46" s="481" t="s">
        <v>13185</v>
      </c>
      <c r="H46" s="407" t="s">
        <v>13186</v>
      </c>
      <c r="I46" s="443" t="s">
        <v>23</v>
      </c>
      <c r="K46" s="440">
        <v>13.19</v>
      </c>
      <c r="L46" s="440" t="s">
        <v>7873</v>
      </c>
      <c r="M46" s="440"/>
    </row>
    <row r="47" spans="1:13" s="10" customFormat="1" x14ac:dyDescent="0.25">
      <c r="G47" s="483" t="s">
        <v>13969</v>
      </c>
      <c r="H47" s="253" t="s">
        <v>13251</v>
      </c>
      <c r="I47" s="254" t="s">
        <v>13231</v>
      </c>
      <c r="J47" s="255"/>
      <c r="K47" s="256" t="e">
        <f>#REF!</f>
        <v>#REF!</v>
      </c>
      <c r="L47" s="108" t="s">
        <v>6761</v>
      </c>
    </row>
    <row r="48" spans="1:13" x14ac:dyDescent="0.25">
      <c r="A48" s="258" t="s">
        <v>211</v>
      </c>
      <c r="B48" s="258" t="s">
        <v>212</v>
      </c>
      <c r="C48" s="258" t="s">
        <v>213</v>
      </c>
      <c r="D48" s="258" t="s">
        <v>214</v>
      </c>
      <c r="E48" s="259" t="s">
        <v>155</v>
      </c>
      <c r="F48" s="258" t="s">
        <v>155</v>
      </c>
      <c r="G48" s="108">
        <v>1</v>
      </c>
      <c r="H48" s="108" t="s">
        <v>13265</v>
      </c>
      <c r="I48" s="108" t="s">
        <v>13115</v>
      </c>
      <c r="J48" s="258"/>
      <c r="K48" s="510">
        <v>2092.42</v>
      </c>
      <c r="L48" s="258" t="s">
        <v>217</v>
      </c>
    </row>
    <row r="49" spans="1:12" x14ac:dyDescent="0.25">
      <c r="A49" s="258" t="s">
        <v>211</v>
      </c>
      <c r="B49" s="258" t="s">
        <v>212</v>
      </c>
      <c r="C49" s="258" t="s">
        <v>213</v>
      </c>
      <c r="D49" s="258" t="s">
        <v>214</v>
      </c>
      <c r="E49" s="259" t="s">
        <v>155</v>
      </c>
      <c r="F49" s="258" t="s">
        <v>155</v>
      </c>
      <c r="G49" s="258">
        <v>20213</v>
      </c>
      <c r="H49" s="108" t="s">
        <v>7812</v>
      </c>
      <c r="I49" s="258" t="s">
        <v>23</v>
      </c>
      <c r="J49" s="258" t="s">
        <v>216</v>
      </c>
      <c r="K49" s="259">
        <v>20.29</v>
      </c>
      <c r="L49" s="258" t="s">
        <v>217</v>
      </c>
    </row>
    <row r="50" spans="1:12" x14ac:dyDescent="0.25">
      <c r="A50" s="415" t="s">
        <v>211</v>
      </c>
      <c r="B50" s="415" t="s">
        <v>212</v>
      </c>
      <c r="C50" s="415" t="s">
        <v>213</v>
      </c>
      <c r="D50" s="415" t="s">
        <v>214</v>
      </c>
      <c r="E50" s="416" t="s">
        <v>155</v>
      </c>
      <c r="F50" s="415" t="s">
        <v>155</v>
      </c>
      <c r="G50" s="415">
        <v>97141</v>
      </c>
      <c r="H50" s="415" t="s">
        <v>215</v>
      </c>
      <c r="I50" s="415" t="s">
        <v>23</v>
      </c>
      <c r="J50" s="415" t="s">
        <v>273</v>
      </c>
      <c r="K50" s="416">
        <v>8.39</v>
      </c>
      <c r="L50" s="415" t="s">
        <v>217</v>
      </c>
    </row>
    <row r="51" spans="1:12" x14ac:dyDescent="0.25">
      <c r="A51" s="415" t="s">
        <v>211</v>
      </c>
      <c r="B51" s="415" t="s">
        <v>212</v>
      </c>
      <c r="C51" s="415" t="s">
        <v>213</v>
      </c>
      <c r="D51" s="415" t="s">
        <v>214</v>
      </c>
      <c r="E51" s="416" t="s">
        <v>155</v>
      </c>
      <c r="F51" s="415" t="s">
        <v>155</v>
      </c>
      <c r="G51" s="415">
        <v>97142</v>
      </c>
      <c r="H51" s="415" t="s">
        <v>218</v>
      </c>
      <c r="I51" s="415" t="s">
        <v>23</v>
      </c>
      <c r="J51" s="415" t="s">
        <v>273</v>
      </c>
      <c r="K51" s="416">
        <v>9.31</v>
      </c>
      <c r="L51" s="415" t="s">
        <v>217</v>
      </c>
    </row>
    <row r="52" spans="1:12" x14ac:dyDescent="0.25">
      <c r="A52" s="415" t="s">
        <v>211</v>
      </c>
      <c r="B52" s="415" t="s">
        <v>212</v>
      </c>
      <c r="C52" s="415" t="s">
        <v>213</v>
      </c>
      <c r="D52" s="415" t="s">
        <v>214</v>
      </c>
      <c r="E52" s="416" t="s">
        <v>155</v>
      </c>
      <c r="F52" s="415" t="s">
        <v>155</v>
      </c>
      <c r="G52" s="415">
        <v>97143</v>
      </c>
      <c r="H52" s="415" t="s">
        <v>219</v>
      </c>
      <c r="I52" s="415" t="s">
        <v>23</v>
      </c>
      <c r="J52" s="415" t="s">
        <v>273</v>
      </c>
      <c r="K52" s="416">
        <v>11.63</v>
      </c>
      <c r="L52" s="415" t="s">
        <v>217</v>
      </c>
    </row>
    <row r="53" spans="1:12" x14ac:dyDescent="0.25">
      <c r="A53" s="415" t="s">
        <v>211</v>
      </c>
      <c r="B53" s="415" t="s">
        <v>212</v>
      </c>
      <c r="C53" s="415" t="s">
        <v>213</v>
      </c>
      <c r="D53" s="415" t="s">
        <v>214</v>
      </c>
      <c r="E53" s="416" t="s">
        <v>155</v>
      </c>
      <c r="F53" s="415" t="s">
        <v>155</v>
      </c>
      <c r="G53" s="415">
        <v>97144</v>
      </c>
      <c r="H53" s="415" t="s">
        <v>220</v>
      </c>
      <c r="I53" s="415" t="s">
        <v>23</v>
      </c>
      <c r="J53" s="415" t="s">
        <v>273</v>
      </c>
      <c r="K53" s="416">
        <v>13.94</v>
      </c>
      <c r="L53" s="415" t="s">
        <v>217</v>
      </c>
    </row>
    <row r="54" spans="1:12" x14ac:dyDescent="0.25">
      <c r="A54" s="415" t="s">
        <v>211</v>
      </c>
      <c r="B54" s="415" t="s">
        <v>212</v>
      </c>
      <c r="C54" s="415" t="s">
        <v>213</v>
      </c>
      <c r="D54" s="415" t="s">
        <v>214</v>
      </c>
      <c r="E54" s="416" t="s">
        <v>155</v>
      </c>
      <c r="F54" s="415" t="s">
        <v>155</v>
      </c>
      <c r="G54" s="415">
        <v>97145</v>
      </c>
      <c r="H54" s="415" t="s">
        <v>221</v>
      </c>
      <c r="I54" s="415" t="s">
        <v>23</v>
      </c>
      <c r="J54" s="415" t="s">
        <v>273</v>
      </c>
      <c r="K54" s="416">
        <v>16.28</v>
      </c>
      <c r="L54" s="415" t="s">
        <v>217</v>
      </c>
    </row>
    <row r="55" spans="1:12" x14ac:dyDescent="0.25">
      <c r="A55" s="415" t="s">
        <v>211</v>
      </c>
      <c r="B55" s="415" t="s">
        <v>212</v>
      </c>
      <c r="C55" s="415" t="s">
        <v>213</v>
      </c>
      <c r="D55" s="415" t="s">
        <v>214</v>
      </c>
      <c r="E55" s="416" t="s">
        <v>155</v>
      </c>
      <c r="F55" s="415" t="s">
        <v>155</v>
      </c>
      <c r="G55" s="415">
        <v>97146</v>
      </c>
      <c r="H55" s="415" t="s">
        <v>222</v>
      </c>
      <c r="I55" s="415" t="s">
        <v>23</v>
      </c>
      <c r="J55" s="415" t="s">
        <v>273</v>
      </c>
      <c r="K55" s="416">
        <v>18.59</v>
      </c>
      <c r="L55" s="415" t="s">
        <v>217</v>
      </c>
    </row>
    <row r="56" spans="1:12" x14ac:dyDescent="0.25">
      <c r="A56" s="415" t="s">
        <v>211</v>
      </c>
      <c r="B56" s="415" t="s">
        <v>212</v>
      </c>
      <c r="C56" s="415" t="s">
        <v>213</v>
      </c>
      <c r="D56" s="415" t="s">
        <v>214</v>
      </c>
      <c r="E56" s="416" t="s">
        <v>155</v>
      </c>
      <c r="F56" s="415" t="s">
        <v>155</v>
      </c>
      <c r="G56" s="415">
        <v>97147</v>
      </c>
      <c r="H56" s="415" t="s">
        <v>223</v>
      </c>
      <c r="I56" s="415" t="s">
        <v>23</v>
      </c>
      <c r="J56" s="415" t="s">
        <v>273</v>
      </c>
      <c r="K56" s="416">
        <v>20.93</v>
      </c>
      <c r="L56" s="415" t="s">
        <v>217</v>
      </c>
    </row>
    <row r="57" spans="1:12" x14ac:dyDescent="0.25">
      <c r="A57" s="415" t="s">
        <v>211</v>
      </c>
      <c r="B57" s="415" t="s">
        <v>212</v>
      </c>
      <c r="C57" s="415" t="s">
        <v>213</v>
      </c>
      <c r="D57" s="415" t="s">
        <v>214</v>
      </c>
      <c r="E57" s="416" t="s">
        <v>155</v>
      </c>
      <c r="F57" s="415" t="s">
        <v>155</v>
      </c>
      <c r="G57" s="415">
        <v>97148</v>
      </c>
      <c r="H57" s="415" t="s">
        <v>224</v>
      </c>
      <c r="I57" s="415" t="s">
        <v>23</v>
      </c>
      <c r="J57" s="415" t="s">
        <v>273</v>
      </c>
      <c r="K57" s="416">
        <v>23.27</v>
      </c>
      <c r="L57" s="415" t="s">
        <v>217</v>
      </c>
    </row>
    <row r="58" spans="1:12" x14ac:dyDescent="0.25">
      <c r="A58" s="415" t="s">
        <v>211</v>
      </c>
      <c r="B58" s="415" t="s">
        <v>212</v>
      </c>
      <c r="C58" s="415" t="s">
        <v>213</v>
      </c>
      <c r="D58" s="415" t="s">
        <v>214</v>
      </c>
      <c r="E58" s="416" t="s">
        <v>155</v>
      </c>
      <c r="F58" s="415" t="s">
        <v>155</v>
      </c>
      <c r="G58" s="415">
        <v>97149</v>
      </c>
      <c r="H58" s="415" t="s">
        <v>225</v>
      </c>
      <c r="I58" s="415" t="s">
        <v>23</v>
      </c>
      <c r="J58" s="415" t="s">
        <v>273</v>
      </c>
      <c r="K58" s="416">
        <v>25.63</v>
      </c>
      <c r="L58" s="415" t="s">
        <v>217</v>
      </c>
    </row>
    <row r="59" spans="1:12" x14ac:dyDescent="0.25">
      <c r="A59" s="415" t="s">
        <v>211</v>
      </c>
      <c r="B59" s="415" t="s">
        <v>212</v>
      </c>
      <c r="C59" s="415" t="s">
        <v>213</v>
      </c>
      <c r="D59" s="415" t="s">
        <v>214</v>
      </c>
      <c r="E59" s="416" t="s">
        <v>155</v>
      </c>
      <c r="F59" s="415" t="s">
        <v>155</v>
      </c>
      <c r="G59" s="415">
        <v>97150</v>
      </c>
      <c r="H59" s="415" t="s">
        <v>226</v>
      </c>
      <c r="I59" s="415" t="s">
        <v>23</v>
      </c>
      <c r="J59" s="415" t="s">
        <v>216</v>
      </c>
      <c r="K59" s="416">
        <v>32.22</v>
      </c>
      <c r="L59" s="415" t="s">
        <v>217</v>
      </c>
    </row>
    <row r="60" spans="1:12" x14ac:dyDescent="0.25">
      <c r="A60" s="415" t="s">
        <v>211</v>
      </c>
      <c r="B60" s="415" t="s">
        <v>212</v>
      </c>
      <c r="C60" s="415" t="s">
        <v>213</v>
      </c>
      <c r="D60" s="415" t="s">
        <v>214</v>
      </c>
      <c r="E60" s="416" t="s">
        <v>155</v>
      </c>
      <c r="F60" s="415" t="s">
        <v>155</v>
      </c>
      <c r="G60" s="415">
        <v>97151</v>
      </c>
      <c r="H60" s="415" t="s">
        <v>227</v>
      </c>
      <c r="I60" s="415" t="s">
        <v>23</v>
      </c>
      <c r="J60" s="415" t="s">
        <v>216</v>
      </c>
      <c r="K60" s="416">
        <v>37.549999999999997</v>
      </c>
      <c r="L60" s="415" t="s">
        <v>217</v>
      </c>
    </row>
    <row r="61" spans="1:12" x14ac:dyDescent="0.25">
      <c r="A61" s="415" t="s">
        <v>211</v>
      </c>
      <c r="B61" s="415" t="s">
        <v>212</v>
      </c>
      <c r="C61" s="415" t="s">
        <v>213</v>
      </c>
      <c r="D61" s="415" t="s">
        <v>214</v>
      </c>
      <c r="E61" s="416" t="s">
        <v>155</v>
      </c>
      <c r="F61" s="415" t="s">
        <v>155</v>
      </c>
      <c r="G61" s="415">
        <v>97152</v>
      </c>
      <c r="H61" s="415" t="s">
        <v>228</v>
      </c>
      <c r="I61" s="415" t="s">
        <v>23</v>
      </c>
      <c r="J61" s="415" t="s">
        <v>216</v>
      </c>
      <c r="K61" s="416">
        <v>42.62</v>
      </c>
      <c r="L61" s="415" t="s">
        <v>217</v>
      </c>
    </row>
    <row r="62" spans="1:12" x14ac:dyDescent="0.25">
      <c r="A62" s="415" t="s">
        <v>211</v>
      </c>
      <c r="B62" s="415" t="s">
        <v>212</v>
      </c>
      <c r="C62" s="415" t="s">
        <v>213</v>
      </c>
      <c r="D62" s="415" t="s">
        <v>214</v>
      </c>
      <c r="E62" s="416" t="s">
        <v>155</v>
      </c>
      <c r="F62" s="415" t="s">
        <v>155</v>
      </c>
      <c r="G62" s="415">
        <v>97153</v>
      </c>
      <c r="H62" s="415" t="s">
        <v>229</v>
      </c>
      <c r="I62" s="415" t="s">
        <v>23</v>
      </c>
      <c r="J62" s="415" t="s">
        <v>216</v>
      </c>
      <c r="K62" s="416">
        <v>47.82</v>
      </c>
      <c r="L62" s="415" t="s">
        <v>217</v>
      </c>
    </row>
    <row r="63" spans="1:12" x14ac:dyDescent="0.25">
      <c r="A63" s="415" t="s">
        <v>211</v>
      </c>
      <c r="B63" s="415" t="s">
        <v>212</v>
      </c>
      <c r="C63" s="415" t="s">
        <v>213</v>
      </c>
      <c r="D63" s="415" t="s">
        <v>214</v>
      </c>
      <c r="E63" s="416" t="s">
        <v>155</v>
      </c>
      <c r="F63" s="415" t="s">
        <v>155</v>
      </c>
      <c r="G63" s="415">
        <v>97154</v>
      </c>
      <c r="H63" s="415" t="s">
        <v>230</v>
      </c>
      <c r="I63" s="415" t="s">
        <v>23</v>
      </c>
      <c r="J63" s="415" t="s">
        <v>216</v>
      </c>
      <c r="K63" s="416">
        <v>53.08</v>
      </c>
      <c r="L63" s="415" t="s">
        <v>217</v>
      </c>
    </row>
    <row r="64" spans="1:12" x14ac:dyDescent="0.25">
      <c r="A64" s="415" t="s">
        <v>211</v>
      </c>
      <c r="B64" s="415" t="s">
        <v>212</v>
      </c>
      <c r="C64" s="415" t="s">
        <v>213</v>
      </c>
      <c r="D64" s="415" t="s">
        <v>214</v>
      </c>
      <c r="E64" s="416" t="s">
        <v>155</v>
      </c>
      <c r="F64" s="415" t="s">
        <v>155</v>
      </c>
      <c r="G64" s="415">
        <v>97155</v>
      </c>
      <c r="H64" s="415" t="s">
        <v>231</v>
      </c>
      <c r="I64" s="415" t="s">
        <v>23</v>
      </c>
      <c r="J64" s="415" t="s">
        <v>216</v>
      </c>
      <c r="K64" s="416">
        <v>58.35</v>
      </c>
      <c r="L64" s="415" t="s">
        <v>217</v>
      </c>
    </row>
    <row r="65" spans="1:12" x14ac:dyDescent="0.25">
      <c r="A65" s="415" t="s">
        <v>211</v>
      </c>
      <c r="B65" s="415" t="s">
        <v>212</v>
      </c>
      <c r="C65" s="415" t="s">
        <v>213</v>
      </c>
      <c r="D65" s="415" t="s">
        <v>214</v>
      </c>
      <c r="E65" s="416" t="s">
        <v>155</v>
      </c>
      <c r="F65" s="415" t="s">
        <v>155</v>
      </c>
      <c r="G65" s="415">
        <v>97156</v>
      </c>
      <c r="H65" s="415" t="s">
        <v>232</v>
      </c>
      <c r="I65" s="415" t="s">
        <v>23</v>
      </c>
      <c r="J65" s="415" t="s">
        <v>216</v>
      </c>
      <c r="K65" s="416">
        <v>69.239999999999995</v>
      </c>
      <c r="L65" s="415" t="s">
        <v>217</v>
      </c>
    </row>
    <row r="66" spans="1:12" x14ac:dyDescent="0.25">
      <c r="A66" s="415" t="s">
        <v>211</v>
      </c>
      <c r="B66" s="415" t="s">
        <v>212</v>
      </c>
      <c r="C66" s="415" t="s">
        <v>213</v>
      </c>
      <c r="D66" s="415" t="s">
        <v>214</v>
      </c>
      <c r="E66" s="416" t="s">
        <v>155</v>
      </c>
      <c r="F66" s="415" t="s">
        <v>155</v>
      </c>
      <c r="G66" s="415">
        <v>97157</v>
      </c>
      <c r="H66" s="415" t="s">
        <v>233</v>
      </c>
      <c r="I66" s="415" t="s">
        <v>23</v>
      </c>
      <c r="J66" s="415" t="s">
        <v>273</v>
      </c>
      <c r="K66" s="416">
        <v>5.09</v>
      </c>
      <c r="L66" s="415" t="s">
        <v>217</v>
      </c>
    </row>
    <row r="67" spans="1:12" x14ac:dyDescent="0.25">
      <c r="A67" s="415" t="s">
        <v>211</v>
      </c>
      <c r="B67" s="415" t="s">
        <v>212</v>
      </c>
      <c r="C67" s="415" t="s">
        <v>213</v>
      </c>
      <c r="D67" s="415" t="s">
        <v>214</v>
      </c>
      <c r="E67" s="416" t="s">
        <v>155</v>
      </c>
      <c r="F67" s="415" t="s">
        <v>155</v>
      </c>
      <c r="G67" s="415">
        <v>97158</v>
      </c>
      <c r="H67" s="415" t="s">
        <v>234</v>
      </c>
      <c r="I67" s="415" t="s">
        <v>23</v>
      </c>
      <c r="J67" s="415" t="s">
        <v>273</v>
      </c>
      <c r="K67" s="416">
        <v>5.66</v>
      </c>
      <c r="L67" s="415" t="s">
        <v>217</v>
      </c>
    </row>
    <row r="68" spans="1:12" x14ac:dyDescent="0.25">
      <c r="A68" s="415" t="s">
        <v>211</v>
      </c>
      <c r="B68" s="415" t="s">
        <v>212</v>
      </c>
      <c r="C68" s="415" t="s">
        <v>213</v>
      </c>
      <c r="D68" s="415" t="s">
        <v>214</v>
      </c>
      <c r="E68" s="416" t="s">
        <v>155</v>
      </c>
      <c r="F68" s="415" t="s">
        <v>155</v>
      </c>
      <c r="G68" s="415">
        <v>97159</v>
      </c>
      <c r="H68" s="415" t="s">
        <v>235</v>
      </c>
      <c r="I68" s="415" t="s">
        <v>23</v>
      </c>
      <c r="J68" s="415" t="s">
        <v>273</v>
      </c>
      <c r="K68" s="416">
        <v>7.06</v>
      </c>
      <c r="L68" s="415" t="s">
        <v>217</v>
      </c>
    </row>
    <row r="69" spans="1:12" x14ac:dyDescent="0.25">
      <c r="A69" s="415" t="s">
        <v>211</v>
      </c>
      <c r="B69" s="415" t="s">
        <v>212</v>
      </c>
      <c r="C69" s="415" t="s">
        <v>213</v>
      </c>
      <c r="D69" s="415" t="s">
        <v>214</v>
      </c>
      <c r="E69" s="416" t="s">
        <v>155</v>
      </c>
      <c r="F69" s="415" t="s">
        <v>155</v>
      </c>
      <c r="G69" s="415">
        <v>97160</v>
      </c>
      <c r="H69" s="415" t="s">
        <v>236</v>
      </c>
      <c r="I69" s="415" t="s">
        <v>23</v>
      </c>
      <c r="J69" s="415" t="s">
        <v>273</v>
      </c>
      <c r="K69" s="416">
        <v>8.4600000000000009</v>
      </c>
      <c r="L69" s="415" t="s">
        <v>217</v>
      </c>
    </row>
    <row r="70" spans="1:12" x14ac:dyDescent="0.25">
      <c r="A70" s="415" t="s">
        <v>211</v>
      </c>
      <c r="B70" s="415" t="s">
        <v>212</v>
      </c>
      <c r="C70" s="415" t="s">
        <v>213</v>
      </c>
      <c r="D70" s="415" t="s">
        <v>214</v>
      </c>
      <c r="E70" s="416" t="s">
        <v>155</v>
      </c>
      <c r="F70" s="415" t="s">
        <v>155</v>
      </c>
      <c r="G70" s="415">
        <v>97161</v>
      </c>
      <c r="H70" s="415" t="s">
        <v>237</v>
      </c>
      <c r="I70" s="415" t="s">
        <v>23</v>
      </c>
      <c r="J70" s="415" t="s">
        <v>273</v>
      </c>
      <c r="K70" s="416">
        <v>9.91</v>
      </c>
      <c r="L70" s="415" t="s">
        <v>217</v>
      </c>
    </row>
    <row r="71" spans="1:12" x14ac:dyDescent="0.25">
      <c r="A71" s="415" t="s">
        <v>211</v>
      </c>
      <c r="B71" s="415" t="s">
        <v>212</v>
      </c>
      <c r="C71" s="415" t="s">
        <v>213</v>
      </c>
      <c r="D71" s="415" t="s">
        <v>214</v>
      </c>
      <c r="E71" s="416" t="s">
        <v>155</v>
      </c>
      <c r="F71" s="415" t="s">
        <v>155</v>
      </c>
      <c r="G71" s="415">
        <v>97162</v>
      </c>
      <c r="H71" s="415" t="s">
        <v>238</v>
      </c>
      <c r="I71" s="415" t="s">
        <v>23</v>
      </c>
      <c r="J71" s="415" t="s">
        <v>273</v>
      </c>
      <c r="K71" s="416">
        <v>11.33</v>
      </c>
      <c r="L71" s="415" t="s">
        <v>217</v>
      </c>
    </row>
    <row r="72" spans="1:12" x14ac:dyDescent="0.25">
      <c r="A72" s="415" t="s">
        <v>211</v>
      </c>
      <c r="B72" s="415" t="s">
        <v>212</v>
      </c>
      <c r="C72" s="415" t="s">
        <v>213</v>
      </c>
      <c r="D72" s="415" t="s">
        <v>214</v>
      </c>
      <c r="E72" s="416" t="s">
        <v>155</v>
      </c>
      <c r="F72" s="415" t="s">
        <v>155</v>
      </c>
      <c r="G72" s="415">
        <v>97163</v>
      </c>
      <c r="H72" s="415" t="s">
        <v>239</v>
      </c>
      <c r="I72" s="415" t="s">
        <v>23</v>
      </c>
      <c r="J72" s="415" t="s">
        <v>273</v>
      </c>
      <c r="K72" s="416">
        <v>12.77</v>
      </c>
      <c r="L72" s="415" t="s">
        <v>217</v>
      </c>
    </row>
    <row r="73" spans="1:12" x14ac:dyDescent="0.25">
      <c r="A73" s="415" t="s">
        <v>211</v>
      </c>
      <c r="B73" s="415" t="s">
        <v>212</v>
      </c>
      <c r="C73" s="415" t="s">
        <v>213</v>
      </c>
      <c r="D73" s="415" t="s">
        <v>214</v>
      </c>
      <c r="E73" s="416" t="s">
        <v>155</v>
      </c>
      <c r="F73" s="415" t="s">
        <v>155</v>
      </c>
      <c r="G73" s="415">
        <v>97164</v>
      </c>
      <c r="H73" s="415" t="s">
        <v>240</v>
      </c>
      <c r="I73" s="415" t="s">
        <v>23</v>
      </c>
      <c r="J73" s="415" t="s">
        <v>273</v>
      </c>
      <c r="K73" s="416">
        <v>14.2</v>
      </c>
      <c r="L73" s="415" t="s">
        <v>217</v>
      </c>
    </row>
    <row r="74" spans="1:12" x14ac:dyDescent="0.25">
      <c r="A74" s="415" t="s">
        <v>211</v>
      </c>
      <c r="B74" s="415" t="s">
        <v>212</v>
      </c>
      <c r="C74" s="415" t="s">
        <v>213</v>
      </c>
      <c r="D74" s="415" t="s">
        <v>214</v>
      </c>
      <c r="E74" s="416" t="s">
        <v>155</v>
      </c>
      <c r="F74" s="415" t="s">
        <v>155</v>
      </c>
      <c r="G74" s="415">
        <v>97165</v>
      </c>
      <c r="H74" s="415" t="s">
        <v>241</v>
      </c>
      <c r="I74" s="415" t="s">
        <v>23</v>
      </c>
      <c r="J74" s="415" t="s">
        <v>273</v>
      </c>
      <c r="K74" s="416">
        <v>15.66</v>
      </c>
      <c r="L74" s="415" t="s">
        <v>217</v>
      </c>
    </row>
    <row r="75" spans="1:12" x14ac:dyDescent="0.25">
      <c r="A75" s="415" t="s">
        <v>211</v>
      </c>
      <c r="B75" s="415" t="s">
        <v>212</v>
      </c>
      <c r="C75" s="415" t="s">
        <v>213</v>
      </c>
      <c r="D75" s="415" t="s">
        <v>214</v>
      </c>
      <c r="E75" s="416" t="s">
        <v>155</v>
      </c>
      <c r="F75" s="415" t="s">
        <v>155</v>
      </c>
      <c r="G75" s="415">
        <v>97166</v>
      </c>
      <c r="H75" s="415" t="s">
        <v>242</v>
      </c>
      <c r="I75" s="415" t="s">
        <v>23</v>
      </c>
      <c r="J75" s="415" t="s">
        <v>216</v>
      </c>
      <c r="K75" s="416">
        <v>19.71</v>
      </c>
      <c r="L75" s="415" t="s">
        <v>217</v>
      </c>
    </row>
    <row r="76" spans="1:12" x14ac:dyDescent="0.25">
      <c r="A76" s="415" t="s">
        <v>211</v>
      </c>
      <c r="B76" s="415" t="s">
        <v>212</v>
      </c>
      <c r="C76" s="415" t="s">
        <v>213</v>
      </c>
      <c r="D76" s="415" t="s">
        <v>214</v>
      </c>
      <c r="E76" s="416" t="s">
        <v>155</v>
      </c>
      <c r="F76" s="415" t="s">
        <v>155</v>
      </c>
      <c r="G76" s="415">
        <v>97167</v>
      </c>
      <c r="H76" s="415" t="s">
        <v>243</v>
      </c>
      <c r="I76" s="415" t="s">
        <v>23</v>
      </c>
      <c r="J76" s="415" t="s">
        <v>216</v>
      </c>
      <c r="K76" s="416">
        <v>22.98</v>
      </c>
      <c r="L76" s="415" t="s">
        <v>217</v>
      </c>
    </row>
    <row r="77" spans="1:12" x14ac:dyDescent="0.25">
      <c r="A77" s="415" t="s">
        <v>211</v>
      </c>
      <c r="B77" s="415" t="s">
        <v>212</v>
      </c>
      <c r="C77" s="415" t="s">
        <v>213</v>
      </c>
      <c r="D77" s="415" t="s">
        <v>214</v>
      </c>
      <c r="E77" s="416" t="s">
        <v>155</v>
      </c>
      <c r="F77" s="415" t="s">
        <v>155</v>
      </c>
      <c r="G77" s="415">
        <v>97168</v>
      </c>
      <c r="H77" s="415" t="s">
        <v>244</v>
      </c>
      <c r="I77" s="415" t="s">
        <v>23</v>
      </c>
      <c r="J77" s="415" t="s">
        <v>216</v>
      </c>
      <c r="K77" s="416">
        <v>26.04</v>
      </c>
      <c r="L77" s="415" t="s">
        <v>217</v>
      </c>
    </row>
    <row r="78" spans="1:12" x14ac:dyDescent="0.25">
      <c r="A78" s="415" t="s">
        <v>211</v>
      </c>
      <c r="B78" s="415" t="s">
        <v>212</v>
      </c>
      <c r="C78" s="415" t="s">
        <v>213</v>
      </c>
      <c r="D78" s="415" t="s">
        <v>214</v>
      </c>
      <c r="E78" s="416" t="s">
        <v>155</v>
      </c>
      <c r="F78" s="415" t="s">
        <v>155</v>
      </c>
      <c r="G78" s="415">
        <v>97169</v>
      </c>
      <c r="H78" s="415" t="s">
        <v>245</v>
      </c>
      <c r="I78" s="415" t="s">
        <v>23</v>
      </c>
      <c r="J78" s="415" t="s">
        <v>216</v>
      </c>
      <c r="K78" s="416">
        <v>29.21</v>
      </c>
      <c r="L78" s="415" t="s">
        <v>217</v>
      </c>
    </row>
    <row r="79" spans="1:12" x14ac:dyDescent="0.25">
      <c r="A79" s="415" t="s">
        <v>211</v>
      </c>
      <c r="B79" s="415" t="s">
        <v>212</v>
      </c>
      <c r="C79" s="415" t="s">
        <v>213</v>
      </c>
      <c r="D79" s="415" t="s">
        <v>214</v>
      </c>
      <c r="E79" s="416" t="s">
        <v>155</v>
      </c>
      <c r="F79" s="415" t="s">
        <v>155</v>
      </c>
      <c r="G79" s="415">
        <v>97170</v>
      </c>
      <c r="H79" s="415" t="s">
        <v>246</v>
      </c>
      <c r="I79" s="415" t="s">
        <v>23</v>
      </c>
      <c r="J79" s="415" t="s">
        <v>216</v>
      </c>
      <c r="K79" s="416">
        <v>32.44</v>
      </c>
      <c r="L79" s="415" t="s">
        <v>217</v>
      </c>
    </row>
    <row r="80" spans="1:12" x14ac:dyDescent="0.25">
      <c r="A80" s="415" t="s">
        <v>211</v>
      </c>
      <c r="B80" s="415" t="s">
        <v>212</v>
      </c>
      <c r="C80" s="415" t="s">
        <v>213</v>
      </c>
      <c r="D80" s="415" t="s">
        <v>214</v>
      </c>
      <c r="E80" s="416" t="s">
        <v>155</v>
      </c>
      <c r="F80" s="415" t="s">
        <v>155</v>
      </c>
      <c r="G80" s="415">
        <v>97171</v>
      </c>
      <c r="H80" s="415" t="s">
        <v>247</v>
      </c>
      <c r="I80" s="415" t="s">
        <v>23</v>
      </c>
      <c r="J80" s="415" t="s">
        <v>216</v>
      </c>
      <c r="K80" s="416">
        <v>35.67</v>
      </c>
      <c r="L80" s="415" t="s">
        <v>217</v>
      </c>
    </row>
    <row r="81" spans="1:12" x14ac:dyDescent="0.25">
      <c r="A81" s="415" t="s">
        <v>211</v>
      </c>
      <c r="B81" s="415" t="s">
        <v>212</v>
      </c>
      <c r="C81" s="415" t="s">
        <v>213</v>
      </c>
      <c r="D81" s="415" t="s">
        <v>214</v>
      </c>
      <c r="E81" s="416" t="s">
        <v>155</v>
      </c>
      <c r="F81" s="415" t="s">
        <v>155</v>
      </c>
      <c r="G81" s="415">
        <v>97172</v>
      </c>
      <c r="H81" s="415" t="s">
        <v>248</v>
      </c>
      <c r="I81" s="415" t="s">
        <v>23</v>
      </c>
      <c r="J81" s="415" t="s">
        <v>216</v>
      </c>
      <c r="K81" s="416">
        <v>42.51</v>
      </c>
      <c r="L81" s="415" t="s">
        <v>217</v>
      </c>
    </row>
    <row r="82" spans="1:12" x14ac:dyDescent="0.25">
      <c r="A82" s="415" t="s">
        <v>211</v>
      </c>
      <c r="B82" s="415" t="s">
        <v>212</v>
      </c>
      <c r="C82" s="415" t="s">
        <v>249</v>
      </c>
      <c r="D82" s="415" t="s">
        <v>250</v>
      </c>
      <c r="E82" s="416" t="s">
        <v>155</v>
      </c>
      <c r="F82" s="415" t="s">
        <v>155</v>
      </c>
      <c r="G82" s="415">
        <v>97173</v>
      </c>
      <c r="H82" s="415" t="s">
        <v>251</v>
      </c>
      <c r="I82" s="415" t="s">
        <v>23</v>
      </c>
      <c r="J82" s="415" t="s">
        <v>216</v>
      </c>
      <c r="K82" s="416">
        <v>34.950000000000003</v>
      </c>
      <c r="L82" s="415" t="s">
        <v>217</v>
      </c>
    </row>
    <row r="83" spans="1:12" x14ac:dyDescent="0.25">
      <c r="A83" s="415" t="s">
        <v>211</v>
      </c>
      <c r="B83" s="415" t="s">
        <v>212</v>
      </c>
      <c r="C83" s="415" t="s">
        <v>249</v>
      </c>
      <c r="D83" s="415" t="s">
        <v>250</v>
      </c>
      <c r="E83" s="416" t="s">
        <v>155</v>
      </c>
      <c r="F83" s="415" t="s">
        <v>155</v>
      </c>
      <c r="G83" s="415">
        <v>97174</v>
      </c>
      <c r="H83" s="415" t="s">
        <v>252</v>
      </c>
      <c r="I83" s="415" t="s">
        <v>23</v>
      </c>
      <c r="J83" s="415" t="s">
        <v>216</v>
      </c>
      <c r="K83" s="416">
        <v>40.450000000000003</v>
      </c>
      <c r="L83" s="415" t="s">
        <v>217</v>
      </c>
    </row>
    <row r="84" spans="1:12" x14ac:dyDescent="0.25">
      <c r="A84" s="415" t="s">
        <v>211</v>
      </c>
      <c r="B84" s="415" t="s">
        <v>212</v>
      </c>
      <c r="C84" s="415" t="s">
        <v>249</v>
      </c>
      <c r="D84" s="415" t="s">
        <v>250</v>
      </c>
      <c r="E84" s="416" t="s">
        <v>155</v>
      </c>
      <c r="F84" s="415" t="s">
        <v>155</v>
      </c>
      <c r="G84" s="415">
        <v>97175</v>
      </c>
      <c r="H84" s="415" t="s">
        <v>253</v>
      </c>
      <c r="I84" s="415" t="s">
        <v>23</v>
      </c>
      <c r="J84" s="415" t="s">
        <v>216</v>
      </c>
      <c r="K84" s="416">
        <v>45.96</v>
      </c>
      <c r="L84" s="415" t="s">
        <v>217</v>
      </c>
    </row>
    <row r="85" spans="1:12" x14ac:dyDescent="0.25">
      <c r="A85" s="415" t="s">
        <v>211</v>
      </c>
      <c r="B85" s="415" t="s">
        <v>212</v>
      </c>
      <c r="C85" s="415" t="s">
        <v>249</v>
      </c>
      <c r="D85" s="415" t="s">
        <v>250</v>
      </c>
      <c r="E85" s="416" t="s">
        <v>155</v>
      </c>
      <c r="F85" s="415" t="s">
        <v>155</v>
      </c>
      <c r="G85" s="415">
        <v>97176</v>
      </c>
      <c r="H85" s="415" t="s">
        <v>254</v>
      </c>
      <c r="I85" s="415" t="s">
        <v>23</v>
      </c>
      <c r="J85" s="415" t="s">
        <v>216</v>
      </c>
      <c r="K85" s="416">
        <v>51.47</v>
      </c>
      <c r="L85" s="415" t="s">
        <v>217</v>
      </c>
    </row>
    <row r="86" spans="1:12" x14ac:dyDescent="0.25">
      <c r="A86" s="415" t="s">
        <v>211</v>
      </c>
      <c r="B86" s="415" t="s">
        <v>212</v>
      </c>
      <c r="C86" s="415" t="s">
        <v>249</v>
      </c>
      <c r="D86" s="415" t="s">
        <v>250</v>
      </c>
      <c r="E86" s="416" t="s">
        <v>155</v>
      </c>
      <c r="F86" s="415" t="s">
        <v>155</v>
      </c>
      <c r="G86" s="415">
        <v>97177</v>
      </c>
      <c r="H86" s="415" t="s">
        <v>255</v>
      </c>
      <c r="I86" s="415" t="s">
        <v>23</v>
      </c>
      <c r="J86" s="415" t="s">
        <v>216</v>
      </c>
      <c r="K86" s="416">
        <v>62.48</v>
      </c>
      <c r="L86" s="415" t="s">
        <v>217</v>
      </c>
    </row>
    <row r="87" spans="1:12" x14ac:dyDescent="0.25">
      <c r="A87" s="415" t="s">
        <v>211</v>
      </c>
      <c r="B87" s="415" t="s">
        <v>212</v>
      </c>
      <c r="C87" s="415" t="s">
        <v>249</v>
      </c>
      <c r="D87" s="415" t="s">
        <v>250</v>
      </c>
      <c r="E87" s="416" t="s">
        <v>155</v>
      </c>
      <c r="F87" s="415" t="s">
        <v>155</v>
      </c>
      <c r="G87" s="415">
        <v>97178</v>
      </c>
      <c r="H87" s="415" t="s">
        <v>256</v>
      </c>
      <c r="I87" s="415" t="s">
        <v>23</v>
      </c>
      <c r="J87" s="415" t="s">
        <v>216</v>
      </c>
      <c r="K87" s="416">
        <v>73.48</v>
      </c>
      <c r="L87" s="415" t="s">
        <v>217</v>
      </c>
    </row>
    <row r="88" spans="1:12" x14ac:dyDescent="0.25">
      <c r="A88" s="415" t="s">
        <v>211</v>
      </c>
      <c r="B88" s="415" t="s">
        <v>212</v>
      </c>
      <c r="C88" s="415" t="s">
        <v>249</v>
      </c>
      <c r="D88" s="415" t="s">
        <v>250</v>
      </c>
      <c r="E88" s="416" t="s">
        <v>155</v>
      </c>
      <c r="F88" s="415" t="s">
        <v>155</v>
      </c>
      <c r="G88" s="415">
        <v>97179</v>
      </c>
      <c r="H88" s="415" t="s">
        <v>257</v>
      </c>
      <c r="I88" s="415" t="s">
        <v>23</v>
      </c>
      <c r="J88" s="415" t="s">
        <v>216</v>
      </c>
      <c r="K88" s="416">
        <v>84.52</v>
      </c>
      <c r="L88" s="415" t="s">
        <v>217</v>
      </c>
    </row>
    <row r="89" spans="1:12" x14ac:dyDescent="0.25">
      <c r="A89" s="415" t="s">
        <v>211</v>
      </c>
      <c r="B89" s="415" t="s">
        <v>212</v>
      </c>
      <c r="C89" s="415" t="s">
        <v>249</v>
      </c>
      <c r="D89" s="415" t="s">
        <v>250</v>
      </c>
      <c r="E89" s="416" t="s">
        <v>155</v>
      </c>
      <c r="F89" s="415" t="s">
        <v>155</v>
      </c>
      <c r="G89" s="415">
        <v>97180</v>
      </c>
      <c r="H89" s="415" t="s">
        <v>258</v>
      </c>
      <c r="I89" s="415" t="s">
        <v>23</v>
      </c>
      <c r="J89" s="415" t="s">
        <v>216</v>
      </c>
      <c r="K89" s="416">
        <v>95.53</v>
      </c>
      <c r="L89" s="415" t="s">
        <v>217</v>
      </c>
    </row>
    <row r="90" spans="1:12" x14ac:dyDescent="0.25">
      <c r="A90" s="415" t="s">
        <v>211</v>
      </c>
      <c r="B90" s="415" t="s">
        <v>212</v>
      </c>
      <c r="C90" s="415" t="s">
        <v>249</v>
      </c>
      <c r="D90" s="415" t="s">
        <v>250</v>
      </c>
      <c r="E90" s="416" t="s">
        <v>155</v>
      </c>
      <c r="F90" s="415" t="s">
        <v>155</v>
      </c>
      <c r="G90" s="415">
        <v>97181</v>
      </c>
      <c r="H90" s="415" t="s">
        <v>259</v>
      </c>
      <c r="I90" s="415" t="s">
        <v>23</v>
      </c>
      <c r="J90" s="415" t="s">
        <v>216</v>
      </c>
      <c r="K90" s="416">
        <v>111.11</v>
      </c>
      <c r="L90" s="415" t="s">
        <v>217</v>
      </c>
    </row>
    <row r="91" spans="1:12" x14ac:dyDescent="0.25">
      <c r="A91" s="415" t="s">
        <v>211</v>
      </c>
      <c r="B91" s="415" t="s">
        <v>212</v>
      </c>
      <c r="C91" s="415" t="s">
        <v>249</v>
      </c>
      <c r="D91" s="415" t="s">
        <v>250</v>
      </c>
      <c r="E91" s="416" t="s">
        <v>155</v>
      </c>
      <c r="F91" s="415" t="s">
        <v>155</v>
      </c>
      <c r="G91" s="415">
        <v>97182</v>
      </c>
      <c r="H91" s="415" t="s">
        <v>260</v>
      </c>
      <c r="I91" s="415" t="s">
        <v>23</v>
      </c>
      <c r="J91" s="415" t="s">
        <v>216</v>
      </c>
      <c r="K91" s="416">
        <v>122.61</v>
      </c>
      <c r="L91" s="415" t="s">
        <v>217</v>
      </c>
    </row>
    <row r="92" spans="1:12" x14ac:dyDescent="0.25">
      <c r="A92" s="415" t="s">
        <v>211</v>
      </c>
      <c r="B92" s="415" t="s">
        <v>212</v>
      </c>
      <c r="C92" s="415" t="s">
        <v>249</v>
      </c>
      <c r="D92" s="415" t="s">
        <v>250</v>
      </c>
      <c r="E92" s="416" t="s">
        <v>155</v>
      </c>
      <c r="F92" s="415" t="s">
        <v>155</v>
      </c>
      <c r="G92" s="415">
        <v>97183</v>
      </c>
      <c r="H92" s="415" t="s">
        <v>261</v>
      </c>
      <c r="I92" s="415" t="s">
        <v>23</v>
      </c>
      <c r="J92" s="415" t="s">
        <v>216</v>
      </c>
      <c r="K92" s="416">
        <v>27.93</v>
      </c>
      <c r="L92" s="415" t="s">
        <v>217</v>
      </c>
    </row>
    <row r="93" spans="1:12" x14ac:dyDescent="0.25">
      <c r="A93" s="415" t="s">
        <v>211</v>
      </c>
      <c r="B93" s="415" t="s">
        <v>212</v>
      </c>
      <c r="C93" s="415" t="s">
        <v>249</v>
      </c>
      <c r="D93" s="415" t="s">
        <v>250</v>
      </c>
      <c r="E93" s="416" t="s">
        <v>155</v>
      </c>
      <c r="F93" s="415" t="s">
        <v>155</v>
      </c>
      <c r="G93" s="415">
        <v>97184</v>
      </c>
      <c r="H93" s="415" t="s">
        <v>262</v>
      </c>
      <c r="I93" s="415" t="s">
        <v>23</v>
      </c>
      <c r="J93" s="415" t="s">
        <v>216</v>
      </c>
      <c r="K93" s="416">
        <v>32.39</v>
      </c>
      <c r="L93" s="415" t="s">
        <v>217</v>
      </c>
    </row>
    <row r="94" spans="1:12" x14ac:dyDescent="0.25">
      <c r="A94" s="415" t="s">
        <v>211</v>
      </c>
      <c r="B94" s="415" t="s">
        <v>212</v>
      </c>
      <c r="C94" s="415" t="s">
        <v>249</v>
      </c>
      <c r="D94" s="415" t="s">
        <v>250</v>
      </c>
      <c r="E94" s="416" t="s">
        <v>155</v>
      </c>
      <c r="F94" s="415" t="s">
        <v>155</v>
      </c>
      <c r="G94" s="415">
        <v>97185</v>
      </c>
      <c r="H94" s="415" t="s">
        <v>263</v>
      </c>
      <c r="I94" s="415" t="s">
        <v>23</v>
      </c>
      <c r="J94" s="415" t="s">
        <v>216</v>
      </c>
      <c r="K94" s="416">
        <v>36.85</v>
      </c>
      <c r="L94" s="415" t="s">
        <v>217</v>
      </c>
    </row>
    <row r="95" spans="1:12" x14ac:dyDescent="0.25">
      <c r="A95" s="415" t="s">
        <v>211</v>
      </c>
      <c r="B95" s="415" t="s">
        <v>212</v>
      </c>
      <c r="C95" s="415" t="s">
        <v>249</v>
      </c>
      <c r="D95" s="415" t="s">
        <v>250</v>
      </c>
      <c r="E95" s="416" t="s">
        <v>155</v>
      </c>
      <c r="F95" s="415" t="s">
        <v>155</v>
      </c>
      <c r="G95" s="415">
        <v>97186</v>
      </c>
      <c r="H95" s="415" t="s">
        <v>264</v>
      </c>
      <c r="I95" s="415" t="s">
        <v>23</v>
      </c>
      <c r="J95" s="415" t="s">
        <v>216</v>
      </c>
      <c r="K95" s="416">
        <v>41.33</v>
      </c>
      <c r="L95" s="415" t="s">
        <v>217</v>
      </c>
    </row>
    <row r="96" spans="1:12" x14ac:dyDescent="0.25">
      <c r="A96" s="415" t="s">
        <v>211</v>
      </c>
      <c r="B96" s="415" t="s">
        <v>212</v>
      </c>
      <c r="C96" s="415" t="s">
        <v>249</v>
      </c>
      <c r="D96" s="415" t="s">
        <v>250</v>
      </c>
      <c r="E96" s="416" t="s">
        <v>155</v>
      </c>
      <c r="F96" s="415" t="s">
        <v>155</v>
      </c>
      <c r="G96" s="415">
        <v>97187</v>
      </c>
      <c r="H96" s="415" t="s">
        <v>265</v>
      </c>
      <c r="I96" s="415" t="s">
        <v>23</v>
      </c>
      <c r="J96" s="415" t="s">
        <v>216</v>
      </c>
      <c r="K96" s="416">
        <v>50.25</v>
      </c>
      <c r="L96" s="415" t="s">
        <v>217</v>
      </c>
    </row>
    <row r="97" spans="1:12" x14ac:dyDescent="0.25">
      <c r="A97" s="415" t="s">
        <v>211</v>
      </c>
      <c r="B97" s="415" t="s">
        <v>212</v>
      </c>
      <c r="C97" s="415" t="s">
        <v>249</v>
      </c>
      <c r="D97" s="415" t="s">
        <v>250</v>
      </c>
      <c r="E97" s="416" t="s">
        <v>155</v>
      </c>
      <c r="F97" s="415" t="s">
        <v>155</v>
      </c>
      <c r="G97" s="415">
        <v>97188</v>
      </c>
      <c r="H97" s="415" t="s">
        <v>266</v>
      </c>
      <c r="I97" s="415" t="s">
        <v>23</v>
      </c>
      <c r="J97" s="415" t="s">
        <v>216</v>
      </c>
      <c r="K97" s="416">
        <v>59.16</v>
      </c>
      <c r="L97" s="415" t="s">
        <v>217</v>
      </c>
    </row>
    <row r="98" spans="1:12" x14ac:dyDescent="0.25">
      <c r="A98" s="415" t="s">
        <v>211</v>
      </c>
      <c r="B98" s="415" t="s">
        <v>212</v>
      </c>
      <c r="C98" s="415" t="s">
        <v>249</v>
      </c>
      <c r="D98" s="415" t="s">
        <v>250</v>
      </c>
      <c r="E98" s="416" t="s">
        <v>155</v>
      </c>
      <c r="F98" s="415" t="s">
        <v>155</v>
      </c>
      <c r="G98" s="415">
        <v>97189</v>
      </c>
      <c r="H98" s="415" t="s">
        <v>267</v>
      </c>
      <c r="I98" s="415" t="s">
        <v>23</v>
      </c>
      <c r="J98" s="415" t="s">
        <v>216</v>
      </c>
      <c r="K98" s="416">
        <v>68.11</v>
      </c>
      <c r="L98" s="415" t="s">
        <v>217</v>
      </c>
    </row>
    <row r="99" spans="1:12" x14ac:dyDescent="0.25">
      <c r="A99" s="415" t="s">
        <v>211</v>
      </c>
      <c r="B99" s="415" t="s">
        <v>212</v>
      </c>
      <c r="C99" s="415" t="s">
        <v>249</v>
      </c>
      <c r="D99" s="415" t="s">
        <v>250</v>
      </c>
      <c r="E99" s="416" t="s">
        <v>155</v>
      </c>
      <c r="F99" s="415" t="s">
        <v>155</v>
      </c>
      <c r="G99" s="415">
        <v>97190</v>
      </c>
      <c r="H99" s="415" t="s">
        <v>268</v>
      </c>
      <c r="I99" s="415" t="s">
        <v>23</v>
      </c>
      <c r="J99" s="415" t="s">
        <v>216</v>
      </c>
      <c r="K99" s="416">
        <v>77.03</v>
      </c>
      <c r="L99" s="415" t="s">
        <v>217</v>
      </c>
    </row>
    <row r="100" spans="1:12" x14ac:dyDescent="0.25">
      <c r="A100" s="415" t="s">
        <v>211</v>
      </c>
      <c r="B100" s="415" t="s">
        <v>212</v>
      </c>
      <c r="C100" s="415" t="s">
        <v>249</v>
      </c>
      <c r="D100" s="415" t="s">
        <v>250</v>
      </c>
      <c r="E100" s="416" t="s">
        <v>155</v>
      </c>
      <c r="F100" s="415" t="s">
        <v>155</v>
      </c>
      <c r="G100" s="415">
        <v>97191</v>
      </c>
      <c r="H100" s="415" t="s">
        <v>269</v>
      </c>
      <c r="I100" s="415" t="s">
        <v>23</v>
      </c>
      <c r="J100" s="415" t="s">
        <v>216</v>
      </c>
      <c r="K100" s="416">
        <v>89.37</v>
      </c>
      <c r="L100" s="415" t="s">
        <v>217</v>
      </c>
    </row>
    <row r="101" spans="1:12" x14ac:dyDescent="0.25">
      <c r="A101" s="415" t="s">
        <v>211</v>
      </c>
      <c r="B101" s="415" t="s">
        <v>212</v>
      </c>
      <c r="C101" s="415" t="s">
        <v>249</v>
      </c>
      <c r="D101" s="415" t="s">
        <v>250</v>
      </c>
      <c r="E101" s="416" t="s">
        <v>155</v>
      </c>
      <c r="F101" s="415" t="s">
        <v>155</v>
      </c>
      <c r="G101" s="415">
        <v>97192</v>
      </c>
      <c r="H101" s="415" t="s">
        <v>270</v>
      </c>
      <c r="I101" s="415" t="s">
        <v>23</v>
      </c>
      <c r="J101" s="415" t="s">
        <v>216</v>
      </c>
      <c r="K101" s="416">
        <v>98.65</v>
      </c>
      <c r="L101" s="415" t="s">
        <v>217</v>
      </c>
    </row>
    <row r="102" spans="1:12" x14ac:dyDescent="0.25">
      <c r="A102" s="415" t="s">
        <v>211</v>
      </c>
      <c r="B102" s="415" t="s">
        <v>212</v>
      </c>
      <c r="C102" s="415" t="s">
        <v>271</v>
      </c>
      <c r="D102" s="415" t="s">
        <v>272</v>
      </c>
      <c r="E102" s="416" t="s">
        <v>155</v>
      </c>
      <c r="F102" s="415" t="s">
        <v>155</v>
      </c>
      <c r="G102" s="415">
        <v>90694</v>
      </c>
      <c r="H102" s="415" t="s">
        <v>6610</v>
      </c>
      <c r="I102" s="415" t="s">
        <v>23</v>
      </c>
      <c r="J102" s="415" t="s">
        <v>216</v>
      </c>
      <c r="K102" s="416">
        <v>44.83</v>
      </c>
      <c r="L102" s="415" t="s">
        <v>217</v>
      </c>
    </row>
    <row r="103" spans="1:12" x14ac:dyDescent="0.25">
      <c r="A103" s="415" t="s">
        <v>211</v>
      </c>
      <c r="B103" s="415" t="s">
        <v>212</v>
      </c>
      <c r="C103" s="415" t="s">
        <v>271</v>
      </c>
      <c r="D103" s="415" t="s">
        <v>272</v>
      </c>
      <c r="E103" s="416" t="s">
        <v>155</v>
      </c>
      <c r="F103" s="415" t="s">
        <v>155</v>
      </c>
      <c r="G103" s="415">
        <v>90695</v>
      </c>
      <c r="H103" s="415" t="s">
        <v>6611</v>
      </c>
      <c r="I103" s="415" t="s">
        <v>23</v>
      </c>
      <c r="J103" s="415" t="s">
        <v>216</v>
      </c>
      <c r="K103" s="416">
        <v>93.41</v>
      </c>
      <c r="L103" s="415" t="s">
        <v>217</v>
      </c>
    </row>
    <row r="104" spans="1:12" x14ac:dyDescent="0.25">
      <c r="A104" s="415" t="s">
        <v>211</v>
      </c>
      <c r="B104" s="415" t="s">
        <v>212</v>
      </c>
      <c r="C104" s="415" t="s">
        <v>271</v>
      </c>
      <c r="D104" s="415" t="s">
        <v>272</v>
      </c>
      <c r="E104" s="416" t="s">
        <v>155</v>
      </c>
      <c r="F104" s="415" t="s">
        <v>155</v>
      </c>
      <c r="G104" s="415">
        <v>90696</v>
      </c>
      <c r="H104" s="415" t="s">
        <v>6612</v>
      </c>
      <c r="I104" s="415" t="s">
        <v>23</v>
      </c>
      <c r="J104" s="415" t="s">
        <v>216</v>
      </c>
      <c r="K104" s="416">
        <v>138.79</v>
      </c>
      <c r="L104" s="415" t="s">
        <v>217</v>
      </c>
    </row>
    <row r="105" spans="1:12" x14ac:dyDescent="0.25">
      <c r="A105" s="415" t="s">
        <v>211</v>
      </c>
      <c r="B105" s="415" t="s">
        <v>212</v>
      </c>
      <c r="C105" s="415" t="s">
        <v>271</v>
      </c>
      <c r="D105" s="415" t="s">
        <v>272</v>
      </c>
      <c r="E105" s="416" t="s">
        <v>155</v>
      </c>
      <c r="F105" s="415" t="s">
        <v>155</v>
      </c>
      <c r="G105" s="415">
        <v>90697</v>
      </c>
      <c r="H105" s="415" t="s">
        <v>6613</v>
      </c>
      <c r="I105" s="415" t="s">
        <v>23</v>
      </c>
      <c r="J105" s="415" t="s">
        <v>216</v>
      </c>
      <c r="K105" s="416">
        <v>234.03</v>
      </c>
      <c r="L105" s="415" t="s">
        <v>217</v>
      </c>
    </row>
    <row r="106" spans="1:12" x14ac:dyDescent="0.25">
      <c r="A106" s="415" t="s">
        <v>211</v>
      </c>
      <c r="B106" s="415" t="s">
        <v>212</v>
      </c>
      <c r="C106" s="415" t="s">
        <v>271</v>
      </c>
      <c r="D106" s="415" t="s">
        <v>272</v>
      </c>
      <c r="E106" s="416" t="s">
        <v>155</v>
      </c>
      <c r="F106" s="415" t="s">
        <v>155</v>
      </c>
      <c r="G106" s="415">
        <v>90698</v>
      </c>
      <c r="H106" s="415" t="s">
        <v>6614</v>
      </c>
      <c r="I106" s="415" t="s">
        <v>23</v>
      </c>
      <c r="J106" s="415" t="s">
        <v>216</v>
      </c>
      <c r="K106" s="416">
        <v>375.34</v>
      </c>
      <c r="L106" s="415" t="s">
        <v>217</v>
      </c>
    </row>
    <row r="107" spans="1:12" x14ac:dyDescent="0.25">
      <c r="A107" s="415" t="s">
        <v>211</v>
      </c>
      <c r="B107" s="415" t="s">
        <v>212</v>
      </c>
      <c r="C107" s="415" t="s">
        <v>271</v>
      </c>
      <c r="D107" s="415" t="s">
        <v>272</v>
      </c>
      <c r="E107" s="416" t="s">
        <v>155</v>
      </c>
      <c r="F107" s="415" t="s">
        <v>155</v>
      </c>
      <c r="G107" s="415">
        <v>90699</v>
      </c>
      <c r="H107" s="415" t="s">
        <v>6615</v>
      </c>
      <c r="I107" s="415" t="s">
        <v>23</v>
      </c>
      <c r="J107" s="415" t="s">
        <v>216</v>
      </c>
      <c r="K107" s="416">
        <v>464.1</v>
      </c>
      <c r="L107" s="415" t="s">
        <v>217</v>
      </c>
    </row>
    <row r="108" spans="1:12" x14ac:dyDescent="0.25">
      <c r="A108" s="415" t="s">
        <v>211</v>
      </c>
      <c r="B108" s="415" t="s">
        <v>212</v>
      </c>
      <c r="C108" s="415" t="s">
        <v>271</v>
      </c>
      <c r="D108" s="415" t="s">
        <v>272</v>
      </c>
      <c r="E108" s="416" t="s">
        <v>155</v>
      </c>
      <c r="F108" s="415" t="s">
        <v>155</v>
      </c>
      <c r="G108" s="415">
        <v>90700</v>
      </c>
      <c r="H108" s="415" t="s">
        <v>6616</v>
      </c>
      <c r="I108" s="415" t="s">
        <v>23</v>
      </c>
      <c r="J108" s="415" t="s">
        <v>216</v>
      </c>
      <c r="K108" s="416">
        <v>602.15</v>
      </c>
      <c r="L108" s="415" t="s">
        <v>217</v>
      </c>
    </row>
    <row r="109" spans="1:12" x14ac:dyDescent="0.25">
      <c r="A109" s="415" t="s">
        <v>211</v>
      </c>
      <c r="B109" s="415" t="s">
        <v>212</v>
      </c>
      <c r="C109" s="415" t="s">
        <v>271</v>
      </c>
      <c r="D109" s="415" t="s">
        <v>272</v>
      </c>
      <c r="E109" s="416" t="s">
        <v>155</v>
      </c>
      <c r="F109" s="415" t="s">
        <v>155</v>
      </c>
      <c r="G109" s="415">
        <v>90701</v>
      </c>
      <c r="H109" s="415" t="s">
        <v>6617</v>
      </c>
      <c r="I109" s="415" t="s">
        <v>23</v>
      </c>
      <c r="J109" s="415" t="s">
        <v>216</v>
      </c>
      <c r="K109" s="416">
        <v>76.38</v>
      </c>
      <c r="L109" s="415" t="s">
        <v>217</v>
      </c>
    </row>
    <row r="110" spans="1:12" x14ac:dyDescent="0.25">
      <c r="A110" s="415" t="s">
        <v>211</v>
      </c>
      <c r="B110" s="415" t="s">
        <v>212</v>
      </c>
      <c r="C110" s="415" t="s">
        <v>271</v>
      </c>
      <c r="D110" s="415" t="s">
        <v>272</v>
      </c>
      <c r="E110" s="416" t="s">
        <v>155</v>
      </c>
      <c r="F110" s="415" t="s">
        <v>155</v>
      </c>
      <c r="G110" s="415">
        <v>90702</v>
      </c>
      <c r="H110" s="415" t="s">
        <v>6618</v>
      </c>
      <c r="I110" s="415" t="s">
        <v>23</v>
      </c>
      <c r="J110" s="415" t="s">
        <v>216</v>
      </c>
      <c r="K110" s="416">
        <v>122.43</v>
      </c>
      <c r="L110" s="415" t="s">
        <v>217</v>
      </c>
    </row>
    <row r="111" spans="1:12" x14ac:dyDescent="0.25">
      <c r="A111" s="415" t="s">
        <v>211</v>
      </c>
      <c r="B111" s="415" t="s">
        <v>212</v>
      </c>
      <c r="C111" s="415" t="s">
        <v>271</v>
      </c>
      <c r="D111" s="415" t="s">
        <v>272</v>
      </c>
      <c r="E111" s="416" t="s">
        <v>155</v>
      </c>
      <c r="F111" s="415" t="s">
        <v>155</v>
      </c>
      <c r="G111" s="415">
        <v>90703</v>
      </c>
      <c r="H111" s="415" t="s">
        <v>6619</v>
      </c>
      <c r="I111" s="415" t="s">
        <v>23</v>
      </c>
      <c r="J111" s="415" t="s">
        <v>216</v>
      </c>
      <c r="K111" s="416">
        <v>203.25</v>
      </c>
      <c r="L111" s="415" t="s">
        <v>217</v>
      </c>
    </row>
    <row r="112" spans="1:12" x14ac:dyDescent="0.25">
      <c r="A112" s="415" t="s">
        <v>211</v>
      </c>
      <c r="B112" s="415" t="s">
        <v>212</v>
      </c>
      <c r="C112" s="415" t="s">
        <v>271</v>
      </c>
      <c r="D112" s="415" t="s">
        <v>272</v>
      </c>
      <c r="E112" s="416" t="s">
        <v>155</v>
      </c>
      <c r="F112" s="415" t="s">
        <v>155</v>
      </c>
      <c r="G112" s="415">
        <v>90704</v>
      </c>
      <c r="H112" s="415" t="s">
        <v>6620</v>
      </c>
      <c r="I112" s="415" t="s">
        <v>23</v>
      </c>
      <c r="J112" s="415" t="s">
        <v>216</v>
      </c>
      <c r="K112" s="416">
        <v>289.98</v>
      </c>
      <c r="L112" s="415" t="s">
        <v>217</v>
      </c>
    </row>
    <row r="113" spans="1:12" x14ac:dyDescent="0.25">
      <c r="A113" s="415" t="s">
        <v>211</v>
      </c>
      <c r="B113" s="415" t="s">
        <v>212</v>
      </c>
      <c r="C113" s="415" t="s">
        <v>271</v>
      </c>
      <c r="D113" s="415" t="s">
        <v>272</v>
      </c>
      <c r="E113" s="416" t="s">
        <v>155</v>
      </c>
      <c r="F113" s="415" t="s">
        <v>155</v>
      </c>
      <c r="G113" s="415">
        <v>90705</v>
      </c>
      <c r="H113" s="415" t="s">
        <v>6621</v>
      </c>
      <c r="I113" s="415" t="s">
        <v>23</v>
      </c>
      <c r="J113" s="415" t="s">
        <v>216</v>
      </c>
      <c r="K113" s="416">
        <v>392.02</v>
      </c>
      <c r="L113" s="415" t="s">
        <v>217</v>
      </c>
    </row>
    <row r="114" spans="1:12" x14ac:dyDescent="0.25">
      <c r="A114" s="415" t="s">
        <v>211</v>
      </c>
      <c r="B114" s="415" t="s">
        <v>212</v>
      </c>
      <c r="C114" s="415" t="s">
        <v>271</v>
      </c>
      <c r="D114" s="415" t="s">
        <v>272</v>
      </c>
      <c r="E114" s="416" t="s">
        <v>155</v>
      </c>
      <c r="F114" s="415" t="s">
        <v>155</v>
      </c>
      <c r="G114" s="415">
        <v>90706</v>
      </c>
      <c r="H114" s="415" t="s">
        <v>6622</v>
      </c>
      <c r="I114" s="415" t="s">
        <v>23</v>
      </c>
      <c r="J114" s="415" t="s">
        <v>216</v>
      </c>
      <c r="K114" s="416">
        <v>460.76</v>
      </c>
      <c r="L114" s="415" t="s">
        <v>217</v>
      </c>
    </row>
    <row r="115" spans="1:12" x14ac:dyDescent="0.25">
      <c r="A115" s="415" t="s">
        <v>211</v>
      </c>
      <c r="B115" s="415" t="s">
        <v>212</v>
      </c>
      <c r="C115" s="415" t="s">
        <v>271</v>
      </c>
      <c r="D115" s="415" t="s">
        <v>272</v>
      </c>
      <c r="E115" s="416" t="s">
        <v>155</v>
      </c>
      <c r="F115" s="415" t="s">
        <v>155</v>
      </c>
      <c r="G115" s="415">
        <v>90708</v>
      </c>
      <c r="H115" s="415" t="s">
        <v>6623</v>
      </c>
      <c r="I115" s="415" t="s">
        <v>23</v>
      </c>
      <c r="J115" s="415" t="s">
        <v>216</v>
      </c>
      <c r="K115" s="417">
        <v>1374.1</v>
      </c>
      <c r="L115" s="415" t="s">
        <v>217</v>
      </c>
    </row>
    <row r="116" spans="1:12" x14ac:dyDescent="0.25">
      <c r="A116" s="415" t="s">
        <v>211</v>
      </c>
      <c r="B116" s="415" t="s">
        <v>212</v>
      </c>
      <c r="C116" s="415" t="s">
        <v>271</v>
      </c>
      <c r="D116" s="415" t="s">
        <v>272</v>
      </c>
      <c r="E116" s="416" t="s">
        <v>155</v>
      </c>
      <c r="F116" s="415" t="s">
        <v>155</v>
      </c>
      <c r="G116" s="415">
        <v>90724</v>
      </c>
      <c r="H116" s="415" t="s">
        <v>6624</v>
      </c>
      <c r="I116" s="415" t="s">
        <v>25</v>
      </c>
      <c r="J116" s="415" t="s">
        <v>273</v>
      </c>
      <c r="K116" s="416">
        <v>22.38</v>
      </c>
      <c r="L116" s="415" t="s">
        <v>217</v>
      </c>
    </row>
    <row r="117" spans="1:12" x14ac:dyDescent="0.25">
      <c r="A117" s="415" t="s">
        <v>211</v>
      </c>
      <c r="B117" s="415" t="s">
        <v>212</v>
      </c>
      <c r="C117" s="415" t="s">
        <v>271</v>
      </c>
      <c r="D117" s="415" t="s">
        <v>272</v>
      </c>
      <c r="E117" s="416" t="s">
        <v>155</v>
      </c>
      <c r="F117" s="415" t="s">
        <v>155</v>
      </c>
      <c r="G117" s="415">
        <v>90725</v>
      </c>
      <c r="H117" s="415" t="s">
        <v>6625</v>
      </c>
      <c r="I117" s="415" t="s">
        <v>25</v>
      </c>
      <c r="J117" s="415" t="s">
        <v>273</v>
      </c>
      <c r="K117" s="416">
        <v>27.52</v>
      </c>
      <c r="L117" s="415" t="s">
        <v>217</v>
      </c>
    </row>
    <row r="118" spans="1:12" x14ac:dyDescent="0.25">
      <c r="A118" s="415" t="s">
        <v>211</v>
      </c>
      <c r="B118" s="415" t="s">
        <v>212</v>
      </c>
      <c r="C118" s="415" t="s">
        <v>271</v>
      </c>
      <c r="D118" s="415" t="s">
        <v>272</v>
      </c>
      <c r="E118" s="416" t="s">
        <v>155</v>
      </c>
      <c r="F118" s="415" t="s">
        <v>155</v>
      </c>
      <c r="G118" s="415">
        <v>90726</v>
      </c>
      <c r="H118" s="415" t="s">
        <v>6626</v>
      </c>
      <c r="I118" s="415" t="s">
        <v>25</v>
      </c>
      <c r="J118" s="415" t="s">
        <v>273</v>
      </c>
      <c r="K118" s="416">
        <v>32.700000000000003</v>
      </c>
      <c r="L118" s="415" t="s">
        <v>217</v>
      </c>
    </row>
    <row r="119" spans="1:12" x14ac:dyDescent="0.25">
      <c r="A119" s="415" t="s">
        <v>211</v>
      </c>
      <c r="B119" s="415" t="s">
        <v>212</v>
      </c>
      <c r="C119" s="415" t="s">
        <v>271</v>
      </c>
      <c r="D119" s="415" t="s">
        <v>272</v>
      </c>
      <c r="E119" s="416" t="s">
        <v>155</v>
      </c>
      <c r="F119" s="415" t="s">
        <v>155</v>
      </c>
      <c r="G119" s="415">
        <v>90727</v>
      </c>
      <c r="H119" s="415" t="s">
        <v>6627</v>
      </c>
      <c r="I119" s="415" t="s">
        <v>25</v>
      </c>
      <c r="J119" s="415" t="s">
        <v>273</v>
      </c>
      <c r="K119" s="416">
        <v>37.840000000000003</v>
      </c>
      <c r="L119" s="415" t="s">
        <v>217</v>
      </c>
    </row>
    <row r="120" spans="1:12" x14ac:dyDescent="0.25">
      <c r="A120" s="415" t="s">
        <v>211</v>
      </c>
      <c r="B120" s="415" t="s">
        <v>212</v>
      </c>
      <c r="C120" s="415" t="s">
        <v>271</v>
      </c>
      <c r="D120" s="415" t="s">
        <v>272</v>
      </c>
      <c r="E120" s="416" t="s">
        <v>155</v>
      </c>
      <c r="F120" s="415" t="s">
        <v>155</v>
      </c>
      <c r="G120" s="415">
        <v>90728</v>
      </c>
      <c r="H120" s="415" t="s">
        <v>6628</v>
      </c>
      <c r="I120" s="415" t="s">
        <v>25</v>
      </c>
      <c r="J120" s="415" t="s">
        <v>273</v>
      </c>
      <c r="K120" s="416">
        <v>42.97</v>
      </c>
      <c r="L120" s="415" t="s">
        <v>217</v>
      </c>
    </row>
    <row r="121" spans="1:12" x14ac:dyDescent="0.25">
      <c r="A121" s="415" t="s">
        <v>211</v>
      </c>
      <c r="B121" s="415" t="s">
        <v>212</v>
      </c>
      <c r="C121" s="415" t="s">
        <v>271</v>
      </c>
      <c r="D121" s="415" t="s">
        <v>272</v>
      </c>
      <c r="E121" s="416" t="s">
        <v>155</v>
      </c>
      <c r="F121" s="415" t="s">
        <v>155</v>
      </c>
      <c r="G121" s="415">
        <v>90729</v>
      </c>
      <c r="H121" s="415" t="s">
        <v>6629</v>
      </c>
      <c r="I121" s="415" t="s">
        <v>25</v>
      </c>
      <c r="J121" s="415" t="s">
        <v>273</v>
      </c>
      <c r="K121" s="416">
        <v>48.11</v>
      </c>
      <c r="L121" s="415" t="s">
        <v>217</v>
      </c>
    </row>
    <row r="122" spans="1:12" x14ac:dyDescent="0.25">
      <c r="A122" s="415" t="s">
        <v>211</v>
      </c>
      <c r="B122" s="415" t="s">
        <v>212</v>
      </c>
      <c r="C122" s="415" t="s">
        <v>271</v>
      </c>
      <c r="D122" s="415" t="s">
        <v>272</v>
      </c>
      <c r="E122" s="416" t="s">
        <v>155</v>
      </c>
      <c r="F122" s="415" t="s">
        <v>155</v>
      </c>
      <c r="G122" s="415">
        <v>90730</v>
      </c>
      <c r="H122" s="415" t="s">
        <v>6630</v>
      </c>
      <c r="I122" s="415" t="s">
        <v>25</v>
      </c>
      <c r="J122" s="415" t="s">
        <v>273</v>
      </c>
      <c r="K122" s="416">
        <v>53.25</v>
      </c>
      <c r="L122" s="415" t="s">
        <v>217</v>
      </c>
    </row>
    <row r="123" spans="1:12" x14ac:dyDescent="0.25">
      <c r="A123" s="415" t="s">
        <v>211</v>
      </c>
      <c r="B123" s="415" t="s">
        <v>212</v>
      </c>
      <c r="C123" s="415" t="s">
        <v>271</v>
      </c>
      <c r="D123" s="415" t="s">
        <v>272</v>
      </c>
      <c r="E123" s="416" t="s">
        <v>155</v>
      </c>
      <c r="F123" s="415" t="s">
        <v>155</v>
      </c>
      <c r="G123" s="415">
        <v>90731</v>
      </c>
      <c r="H123" s="415" t="s">
        <v>6631</v>
      </c>
      <c r="I123" s="415" t="s">
        <v>25</v>
      </c>
      <c r="J123" s="415" t="s">
        <v>273</v>
      </c>
      <c r="K123" s="416">
        <v>58.39</v>
      </c>
      <c r="L123" s="415" t="s">
        <v>217</v>
      </c>
    </row>
    <row r="124" spans="1:12" x14ac:dyDescent="0.25">
      <c r="A124" s="415" t="s">
        <v>211</v>
      </c>
      <c r="B124" s="415" t="s">
        <v>212</v>
      </c>
      <c r="C124" s="415" t="s">
        <v>271</v>
      </c>
      <c r="D124" s="415" t="s">
        <v>272</v>
      </c>
      <c r="E124" s="416" t="s">
        <v>155</v>
      </c>
      <c r="F124" s="415" t="s">
        <v>155</v>
      </c>
      <c r="G124" s="415">
        <v>90732</v>
      </c>
      <c r="H124" s="415" t="s">
        <v>6632</v>
      </c>
      <c r="I124" s="415" t="s">
        <v>25</v>
      </c>
      <c r="J124" s="415" t="s">
        <v>273</v>
      </c>
      <c r="K124" s="416">
        <v>73.8</v>
      </c>
      <c r="L124" s="415" t="s">
        <v>217</v>
      </c>
    </row>
    <row r="125" spans="1:12" x14ac:dyDescent="0.25">
      <c r="A125" s="415" t="s">
        <v>211</v>
      </c>
      <c r="B125" s="415" t="s">
        <v>212</v>
      </c>
      <c r="C125" s="415" t="s">
        <v>271</v>
      </c>
      <c r="D125" s="415" t="s">
        <v>272</v>
      </c>
      <c r="E125" s="416" t="s">
        <v>155</v>
      </c>
      <c r="F125" s="415" t="s">
        <v>155</v>
      </c>
      <c r="G125" s="415">
        <v>90733</v>
      </c>
      <c r="H125" s="415" t="s">
        <v>6633</v>
      </c>
      <c r="I125" s="415" t="s">
        <v>23</v>
      </c>
      <c r="J125" s="415" t="s">
        <v>273</v>
      </c>
      <c r="K125" s="416">
        <v>3.16</v>
      </c>
      <c r="L125" s="415" t="s">
        <v>217</v>
      </c>
    </row>
    <row r="126" spans="1:12" x14ac:dyDescent="0.25">
      <c r="A126" s="415" t="s">
        <v>211</v>
      </c>
      <c r="B126" s="415" t="s">
        <v>212</v>
      </c>
      <c r="C126" s="415" t="s">
        <v>271</v>
      </c>
      <c r="D126" s="415" t="s">
        <v>272</v>
      </c>
      <c r="E126" s="416" t="s">
        <v>155</v>
      </c>
      <c r="F126" s="415" t="s">
        <v>155</v>
      </c>
      <c r="G126" s="415">
        <v>90734</v>
      </c>
      <c r="H126" s="415" t="s">
        <v>6634</v>
      </c>
      <c r="I126" s="415" t="s">
        <v>23</v>
      </c>
      <c r="J126" s="415" t="s">
        <v>273</v>
      </c>
      <c r="K126" s="416">
        <v>3.75</v>
      </c>
      <c r="L126" s="415" t="s">
        <v>217</v>
      </c>
    </row>
    <row r="127" spans="1:12" x14ac:dyDescent="0.25">
      <c r="A127" s="415" t="s">
        <v>211</v>
      </c>
      <c r="B127" s="415" t="s">
        <v>212</v>
      </c>
      <c r="C127" s="415" t="s">
        <v>271</v>
      </c>
      <c r="D127" s="415" t="s">
        <v>272</v>
      </c>
      <c r="E127" s="416" t="s">
        <v>155</v>
      </c>
      <c r="F127" s="415" t="s">
        <v>155</v>
      </c>
      <c r="G127" s="415">
        <v>90735</v>
      </c>
      <c r="H127" s="415" t="s">
        <v>6635</v>
      </c>
      <c r="I127" s="415" t="s">
        <v>23</v>
      </c>
      <c r="J127" s="415" t="s">
        <v>273</v>
      </c>
      <c r="K127" s="416">
        <v>4.33</v>
      </c>
      <c r="L127" s="415" t="s">
        <v>217</v>
      </c>
    </row>
    <row r="128" spans="1:12" x14ac:dyDescent="0.25">
      <c r="A128" s="415" t="s">
        <v>211</v>
      </c>
      <c r="B128" s="415" t="s">
        <v>212</v>
      </c>
      <c r="C128" s="415" t="s">
        <v>271</v>
      </c>
      <c r="D128" s="415" t="s">
        <v>272</v>
      </c>
      <c r="E128" s="416" t="s">
        <v>155</v>
      </c>
      <c r="F128" s="415" t="s">
        <v>155</v>
      </c>
      <c r="G128" s="415">
        <v>90736</v>
      </c>
      <c r="H128" s="415" t="s">
        <v>6636</v>
      </c>
      <c r="I128" s="415" t="s">
        <v>23</v>
      </c>
      <c r="J128" s="415" t="s">
        <v>273</v>
      </c>
      <c r="K128" s="416">
        <v>4.92</v>
      </c>
      <c r="L128" s="415" t="s">
        <v>217</v>
      </c>
    </row>
    <row r="129" spans="1:12" x14ac:dyDescent="0.25">
      <c r="A129" s="415" t="s">
        <v>211</v>
      </c>
      <c r="B129" s="415" t="s">
        <v>212</v>
      </c>
      <c r="C129" s="415" t="s">
        <v>271</v>
      </c>
      <c r="D129" s="415" t="s">
        <v>272</v>
      </c>
      <c r="E129" s="416" t="s">
        <v>155</v>
      </c>
      <c r="F129" s="415" t="s">
        <v>155</v>
      </c>
      <c r="G129" s="415">
        <v>90737</v>
      </c>
      <c r="H129" s="415" t="s">
        <v>6637</v>
      </c>
      <c r="I129" s="415" t="s">
        <v>23</v>
      </c>
      <c r="J129" s="415" t="s">
        <v>273</v>
      </c>
      <c r="K129" s="416">
        <v>5.5</v>
      </c>
      <c r="L129" s="415" t="s">
        <v>217</v>
      </c>
    </row>
    <row r="130" spans="1:12" x14ac:dyDescent="0.25">
      <c r="A130" s="415" t="s">
        <v>211</v>
      </c>
      <c r="B130" s="415" t="s">
        <v>212</v>
      </c>
      <c r="C130" s="415" t="s">
        <v>271</v>
      </c>
      <c r="D130" s="415" t="s">
        <v>272</v>
      </c>
      <c r="E130" s="416" t="s">
        <v>155</v>
      </c>
      <c r="F130" s="415" t="s">
        <v>155</v>
      </c>
      <c r="G130" s="415">
        <v>90738</v>
      </c>
      <c r="H130" s="415" t="s">
        <v>6638</v>
      </c>
      <c r="I130" s="415" t="s">
        <v>23</v>
      </c>
      <c r="J130" s="415" t="s">
        <v>273</v>
      </c>
      <c r="K130" s="416">
        <v>6.09</v>
      </c>
      <c r="L130" s="415" t="s">
        <v>217</v>
      </c>
    </row>
    <row r="131" spans="1:12" x14ac:dyDescent="0.25">
      <c r="A131" s="415" t="s">
        <v>211</v>
      </c>
      <c r="B131" s="415" t="s">
        <v>212</v>
      </c>
      <c r="C131" s="415" t="s">
        <v>271</v>
      </c>
      <c r="D131" s="415" t="s">
        <v>272</v>
      </c>
      <c r="E131" s="416" t="s">
        <v>155</v>
      </c>
      <c r="F131" s="415" t="s">
        <v>155</v>
      </c>
      <c r="G131" s="415">
        <v>90739</v>
      </c>
      <c r="H131" s="415" t="s">
        <v>6639</v>
      </c>
      <c r="I131" s="415" t="s">
        <v>23</v>
      </c>
      <c r="J131" s="415" t="s">
        <v>273</v>
      </c>
      <c r="K131" s="416">
        <v>9.0299999999999994</v>
      </c>
      <c r="L131" s="415" t="s">
        <v>217</v>
      </c>
    </row>
    <row r="132" spans="1:12" x14ac:dyDescent="0.25">
      <c r="A132" s="415" t="s">
        <v>211</v>
      </c>
      <c r="B132" s="415" t="s">
        <v>212</v>
      </c>
      <c r="C132" s="415" t="s">
        <v>271</v>
      </c>
      <c r="D132" s="415" t="s">
        <v>272</v>
      </c>
      <c r="E132" s="416" t="s">
        <v>155</v>
      </c>
      <c r="F132" s="415" t="s">
        <v>155</v>
      </c>
      <c r="G132" s="415">
        <v>90740</v>
      </c>
      <c r="H132" s="415" t="s">
        <v>6640</v>
      </c>
      <c r="I132" s="415" t="s">
        <v>23</v>
      </c>
      <c r="J132" s="415" t="s">
        <v>273</v>
      </c>
      <c r="K132" s="416">
        <v>4.18</v>
      </c>
      <c r="L132" s="415" t="s">
        <v>217</v>
      </c>
    </row>
    <row r="133" spans="1:12" x14ac:dyDescent="0.25">
      <c r="A133" s="415" t="s">
        <v>211</v>
      </c>
      <c r="B133" s="415" t="s">
        <v>212</v>
      </c>
      <c r="C133" s="415" t="s">
        <v>271</v>
      </c>
      <c r="D133" s="415" t="s">
        <v>272</v>
      </c>
      <c r="E133" s="416" t="s">
        <v>155</v>
      </c>
      <c r="F133" s="415" t="s">
        <v>155</v>
      </c>
      <c r="G133" s="415">
        <v>90741</v>
      </c>
      <c r="H133" s="415" t="s">
        <v>6641</v>
      </c>
      <c r="I133" s="415" t="s">
        <v>23</v>
      </c>
      <c r="J133" s="415" t="s">
        <v>273</v>
      </c>
      <c r="K133" s="416">
        <v>4.76</v>
      </c>
      <c r="L133" s="415" t="s">
        <v>217</v>
      </c>
    </row>
    <row r="134" spans="1:12" x14ac:dyDescent="0.25">
      <c r="A134" s="415" t="s">
        <v>211</v>
      </c>
      <c r="B134" s="415" t="s">
        <v>212</v>
      </c>
      <c r="C134" s="415" t="s">
        <v>271</v>
      </c>
      <c r="D134" s="415" t="s">
        <v>272</v>
      </c>
      <c r="E134" s="416" t="s">
        <v>155</v>
      </c>
      <c r="F134" s="415" t="s">
        <v>155</v>
      </c>
      <c r="G134" s="415">
        <v>90742</v>
      </c>
      <c r="H134" s="415" t="s">
        <v>6642</v>
      </c>
      <c r="I134" s="415" t="s">
        <v>23</v>
      </c>
      <c r="J134" s="415" t="s">
        <v>273</v>
      </c>
      <c r="K134" s="416">
        <v>5.34</v>
      </c>
      <c r="L134" s="415" t="s">
        <v>217</v>
      </c>
    </row>
    <row r="135" spans="1:12" x14ac:dyDescent="0.25">
      <c r="A135" s="415" t="s">
        <v>211</v>
      </c>
      <c r="B135" s="415" t="s">
        <v>212</v>
      </c>
      <c r="C135" s="415" t="s">
        <v>271</v>
      </c>
      <c r="D135" s="415" t="s">
        <v>272</v>
      </c>
      <c r="E135" s="416" t="s">
        <v>155</v>
      </c>
      <c r="F135" s="415" t="s">
        <v>155</v>
      </c>
      <c r="G135" s="415">
        <v>90743</v>
      </c>
      <c r="H135" s="415" t="s">
        <v>6643</v>
      </c>
      <c r="I135" s="415" t="s">
        <v>23</v>
      </c>
      <c r="J135" s="415" t="s">
        <v>273</v>
      </c>
      <c r="K135" s="416">
        <v>5.93</v>
      </c>
      <c r="L135" s="415" t="s">
        <v>217</v>
      </c>
    </row>
    <row r="136" spans="1:12" x14ac:dyDescent="0.25">
      <c r="A136" s="415" t="s">
        <v>211</v>
      </c>
      <c r="B136" s="415" t="s">
        <v>212</v>
      </c>
      <c r="C136" s="415" t="s">
        <v>271</v>
      </c>
      <c r="D136" s="415" t="s">
        <v>272</v>
      </c>
      <c r="E136" s="416" t="s">
        <v>155</v>
      </c>
      <c r="F136" s="415" t="s">
        <v>155</v>
      </c>
      <c r="G136" s="415">
        <v>90744</v>
      </c>
      <c r="H136" s="415" t="s">
        <v>6644</v>
      </c>
      <c r="I136" s="415" t="s">
        <v>23</v>
      </c>
      <c r="J136" s="415" t="s">
        <v>273</v>
      </c>
      <c r="K136" s="416">
        <v>6.52</v>
      </c>
      <c r="L136" s="415" t="s">
        <v>217</v>
      </c>
    </row>
    <row r="137" spans="1:12" x14ac:dyDescent="0.25">
      <c r="A137" s="415" t="s">
        <v>211</v>
      </c>
      <c r="B137" s="415" t="s">
        <v>212</v>
      </c>
      <c r="C137" s="415" t="s">
        <v>271</v>
      </c>
      <c r="D137" s="415" t="s">
        <v>272</v>
      </c>
      <c r="E137" s="416" t="s">
        <v>155</v>
      </c>
      <c r="F137" s="415" t="s">
        <v>155</v>
      </c>
      <c r="G137" s="415">
        <v>90745</v>
      </c>
      <c r="H137" s="415" t="s">
        <v>6645</v>
      </c>
      <c r="I137" s="415" t="s">
        <v>23</v>
      </c>
      <c r="J137" s="415" t="s">
        <v>273</v>
      </c>
      <c r="K137" s="416">
        <v>10.08</v>
      </c>
      <c r="L137" s="415" t="s">
        <v>217</v>
      </c>
    </row>
    <row r="138" spans="1:12" x14ac:dyDescent="0.25">
      <c r="A138" s="415" t="s">
        <v>211</v>
      </c>
      <c r="B138" s="415" t="s">
        <v>212</v>
      </c>
      <c r="C138" s="415" t="s">
        <v>271</v>
      </c>
      <c r="D138" s="415" t="s">
        <v>272</v>
      </c>
      <c r="E138" s="416" t="s">
        <v>155</v>
      </c>
      <c r="F138" s="415" t="s">
        <v>155</v>
      </c>
      <c r="G138" s="415">
        <v>90746</v>
      </c>
      <c r="H138" s="415" t="s">
        <v>6646</v>
      </c>
      <c r="I138" s="415" t="s">
        <v>23</v>
      </c>
      <c r="J138" s="415" t="s">
        <v>273</v>
      </c>
      <c r="K138" s="416">
        <v>3.42</v>
      </c>
      <c r="L138" s="415" t="s">
        <v>217</v>
      </c>
    </row>
    <row r="139" spans="1:12" x14ac:dyDescent="0.25">
      <c r="A139" s="415" t="s">
        <v>211</v>
      </c>
      <c r="B139" s="415" t="s">
        <v>212</v>
      </c>
      <c r="C139" s="415" t="s">
        <v>271</v>
      </c>
      <c r="D139" s="415" t="s">
        <v>272</v>
      </c>
      <c r="E139" s="416" t="s">
        <v>155</v>
      </c>
      <c r="F139" s="415" t="s">
        <v>155</v>
      </c>
      <c r="G139" s="415">
        <v>90747</v>
      </c>
      <c r="H139" s="415" t="s">
        <v>6647</v>
      </c>
      <c r="I139" s="415" t="s">
        <v>23</v>
      </c>
      <c r="J139" s="415" t="s">
        <v>216</v>
      </c>
      <c r="K139" s="416">
        <v>16.71</v>
      </c>
      <c r="L139" s="415" t="s">
        <v>217</v>
      </c>
    </row>
    <row r="140" spans="1:12" x14ac:dyDescent="0.25">
      <c r="A140" s="415" t="s">
        <v>211</v>
      </c>
      <c r="B140" s="415" t="s">
        <v>212</v>
      </c>
      <c r="C140" s="415" t="s">
        <v>271</v>
      </c>
      <c r="D140" s="415" t="s">
        <v>272</v>
      </c>
      <c r="E140" s="416" t="s">
        <v>155</v>
      </c>
      <c r="F140" s="415" t="s">
        <v>155</v>
      </c>
      <c r="G140" s="415">
        <v>94869</v>
      </c>
      <c r="H140" s="415" t="s">
        <v>6648</v>
      </c>
      <c r="I140" s="415" t="s">
        <v>23</v>
      </c>
      <c r="J140" s="415" t="s">
        <v>273</v>
      </c>
      <c r="K140" s="416">
        <v>243.33</v>
      </c>
      <c r="L140" s="415" t="s">
        <v>217</v>
      </c>
    </row>
    <row r="141" spans="1:12" x14ac:dyDescent="0.25">
      <c r="A141" s="415" t="s">
        <v>211</v>
      </c>
      <c r="B141" s="415" t="s">
        <v>212</v>
      </c>
      <c r="C141" s="415" t="s">
        <v>271</v>
      </c>
      <c r="D141" s="415" t="s">
        <v>272</v>
      </c>
      <c r="E141" s="416" t="s">
        <v>155</v>
      </c>
      <c r="F141" s="415" t="s">
        <v>155</v>
      </c>
      <c r="G141" s="415">
        <v>94870</v>
      </c>
      <c r="H141" s="415" t="s">
        <v>6649</v>
      </c>
      <c r="I141" s="415" t="s">
        <v>23</v>
      </c>
      <c r="J141" s="415" t="s">
        <v>273</v>
      </c>
      <c r="K141" s="416">
        <v>1.78</v>
      </c>
      <c r="L141" s="415" t="s">
        <v>217</v>
      </c>
    </row>
    <row r="142" spans="1:12" x14ac:dyDescent="0.25">
      <c r="A142" s="415" t="s">
        <v>211</v>
      </c>
      <c r="B142" s="415" t="s">
        <v>212</v>
      </c>
      <c r="C142" s="415" t="s">
        <v>271</v>
      </c>
      <c r="D142" s="415" t="s">
        <v>272</v>
      </c>
      <c r="E142" s="416" t="s">
        <v>155</v>
      </c>
      <c r="F142" s="415" t="s">
        <v>155</v>
      </c>
      <c r="G142" s="415">
        <v>94871</v>
      </c>
      <c r="H142" s="415" t="s">
        <v>6650</v>
      </c>
      <c r="I142" s="415" t="s">
        <v>23</v>
      </c>
      <c r="J142" s="415" t="s">
        <v>273</v>
      </c>
      <c r="K142" s="416">
        <v>380.94</v>
      </c>
      <c r="L142" s="415" t="s">
        <v>217</v>
      </c>
    </row>
    <row r="143" spans="1:12" x14ac:dyDescent="0.25">
      <c r="A143" s="415" t="s">
        <v>211</v>
      </c>
      <c r="B143" s="415" t="s">
        <v>212</v>
      </c>
      <c r="C143" s="415" t="s">
        <v>271</v>
      </c>
      <c r="D143" s="415" t="s">
        <v>272</v>
      </c>
      <c r="E143" s="416" t="s">
        <v>155</v>
      </c>
      <c r="F143" s="415" t="s">
        <v>155</v>
      </c>
      <c r="G143" s="415">
        <v>94872</v>
      </c>
      <c r="H143" s="415" t="s">
        <v>6651</v>
      </c>
      <c r="I143" s="415" t="s">
        <v>23</v>
      </c>
      <c r="J143" s="415" t="s">
        <v>273</v>
      </c>
      <c r="K143" s="416">
        <v>2.5</v>
      </c>
      <c r="L143" s="415" t="s">
        <v>217</v>
      </c>
    </row>
    <row r="144" spans="1:12" x14ac:dyDescent="0.25">
      <c r="A144" s="415" t="s">
        <v>211</v>
      </c>
      <c r="B144" s="415" t="s">
        <v>212</v>
      </c>
      <c r="C144" s="415" t="s">
        <v>271</v>
      </c>
      <c r="D144" s="415" t="s">
        <v>272</v>
      </c>
      <c r="E144" s="416" t="s">
        <v>155</v>
      </c>
      <c r="F144" s="415" t="s">
        <v>155</v>
      </c>
      <c r="G144" s="415">
        <v>94875</v>
      </c>
      <c r="H144" s="415" t="s">
        <v>6652</v>
      </c>
      <c r="I144" s="415" t="s">
        <v>23</v>
      </c>
      <c r="J144" s="415" t="s">
        <v>216</v>
      </c>
      <c r="K144" s="417">
        <v>2232.92</v>
      </c>
      <c r="L144" s="415" t="s">
        <v>217</v>
      </c>
    </row>
    <row r="145" spans="1:12" x14ac:dyDescent="0.25">
      <c r="A145" s="415" t="s">
        <v>211</v>
      </c>
      <c r="B145" s="415" t="s">
        <v>212</v>
      </c>
      <c r="C145" s="415" t="s">
        <v>271</v>
      </c>
      <c r="D145" s="415" t="s">
        <v>272</v>
      </c>
      <c r="E145" s="416" t="s">
        <v>155</v>
      </c>
      <c r="F145" s="415" t="s">
        <v>155</v>
      </c>
      <c r="G145" s="415">
        <v>94876</v>
      </c>
      <c r="H145" s="415" t="s">
        <v>6653</v>
      </c>
      <c r="I145" s="415" t="s">
        <v>23</v>
      </c>
      <c r="J145" s="415" t="s">
        <v>216</v>
      </c>
      <c r="K145" s="416">
        <v>27.91</v>
      </c>
      <c r="L145" s="415" t="s">
        <v>217</v>
      </c>
    </row>
    <row r="146" spans="1:12" x14ac:dyDescent="0.25">
      <c r="A146" s="415" t="s">
        <v>211</v>
      </c>
      <c r="B146" s="415" t="s">
        <v>212</v>
      </c>
      <c r="C146" s="415" t="s">
        <v>271</v>
      </c>
      <c r="D146" s="415" t="s">
        <v>272</v>
      </c>
      <c r="E146" s="416" t="s">
        <v>155</v>
      </c>
      <c r="F146" s="415" t="s">
        <v>155</v>
      </c>
      <c r="G146" s="415">
        <v>94878</v>
      </c>
      <c r="H146" s="415" t="s">
        <v>6770</v>
      </c>
      <c r="I146" s="415" t="s">
        <v>23</v>
      </c>
      <c r="J146" s="415" t="s">
        <v>216</v>
      </c>
      <c r="K146" s="416">
        <v>32.32</v>
      </c>
      <c r="L146" s="415" t="s">
        <v>217</v>
      </c>
    </row>
    <row r="147" spans="1:12" x14ac:dyDescent="0.25">
      <c r="A147" s="415" t="s">
        <v>211</v>
      </c>
      <c r="B147" s="415" t="s">
        <v>212</v>
      </c>
      <c r="C147" s="415" t="s">
        <v>271</v>
      </c>
      <c r="D147" s="415" t="s">
        <v>272</v>
      </c>
      <c r="E147" s="416" t="s">
        <v>155</v>
      </c>
      <c r="F147" s="415" t="s">
        <v>155</v>
      </c>
      <c r="G147" s="415">
        <v>94879</v>
      </c>
      <c r="H147" s="415" t="s">
        <v>6771</v>
      </c>
      <c r="I147" s="415" t="s">
        <v>23</v>
      </c>
      <c r="J147" s="415" t="s">
        <v>216</v>
      </c>
      <c r="K147" s="417">
        <v>3438.35</v>
      </c>
      <c r="L147" s="415" t="s">
        <v>217</v>
      </c>
    </row>
    <row r="148" spans="1:12" x14ac:dyDescent="0.25">
      <c r="A148" s="415" t="s">
        <v>211</v>
      </c>
      <c r="B148" s="415" t="s">
        <v>212</v>
      </c>
      <c r="C148" s="415" t="s">
        <v>271</v>
      </c>
      <c r="D148" s="415" t="s">
        <v>272</v>
      </c>
      <c r="E148" s="416" t="s">
        <v>155</v>
      </c>
      <c r="F148" s="415" t="s">
        <v>155</v>
      </c>
      <c r="G148" s="415">
        <v>94880</v>
      </c>
      <c r="H148" s="415" t="s">
        <v>6772</v>
      </c>
      <c r="I148" s="415" t="s">
        <v>23</v>
      </c>
      <c r="J148" s="415" t="s">
        <v>216</v>
      </c>
      <c r="K148" s="416">
        <v>41.58</v>
      </c>
      <c r="L148" s="415" t="s">
        <v>217</v>
      </c>
    </row>
    <row r="149" spans="1:12" x14ac:dyDescent="0.25">
      <c r="A149" s="415" t="s">
        <v>211</v>
      </c>
      <c r="B149" s="415" t="s">
        <v>212</v>
      </c>
      <c r="C149" s="415" t="s">
        <v>271</v>
      </c>
      <c r="D149" s="415" t="s">
        <v>272</v>
      </c>
      <c r="E149" s="416" t="s">
        <v>155</v>
      </c>
      <c r="F149" s="415" t="s">
        <v>155</v>
      </c>
      <c r="G149" s="415">
        <v>94881</v>
      </c>
      <c r="H149" s="415" t="s">
        <v>6773</v>
      </c>
      <c r="I149" s="415" t="s">
        <v>23</v>
      </c>
      <c r="J149" s="415" t="s">
        <v>216</v>
      </c>
      <c r="K149" s="417">
        <v>4742.91</v>
      </c>
      <c r="L149" s="415" t="s">
        <v>217</v>
      </c>
    </row>
    <row r="150" spans="1:12" x14ac:dyDescent="0.25">
      <c r="A150" s="415" t="s">
        <v>211</v>
      </c>
      <c r="B150" s="415" t="s">
        <v>212</v>
      </c>
      <c r="C150" s="415" t="s">
        <v>271</v>
      </c>
      <c r="D150" s="415" t="s">
        <v>272</v>
      </c>
      <c r="E150" s="416" t="s">
        <v>155</v>
      </c>
      <c r="F150" s="415" t="s">
        <v>155</v>
      </c>
      <c r="G150" s="415">
        <v>94882</v>
      </c>
      <c r="H150" s="415" t="s">
        <v>6774</v>
      </c>
      <c r="I150" s="415" t="s">
        <v>23</v>
      </c>
      <c r="J150" s="415" t="s">
        <v>216</v>
      </c>
      <c r="K150" s="416">
        <v>48.36</v>
      </c>
      <c r="L150" s="415" t="s">
        <v>217</v>
      </c>
    </row>
    <row r="151" spans="1:12" x14ac:dyDescent="0.25">
      <c r="A151" s="415" t="s">
        <v>211</v>
      </c>
      <c r="B151" s="415" t="s">
        <v>212</v>
      </c>
      <c r="C151" s="415" t="s">
        <v>271</v>
      </c>
      <c r="D151" s="415" t="s">
        <v>272</v>
      </c>
      <c r="E151" s="416" t="s">
        <v>155</v>
      </c>
      <c r="F151" s="415" t="s">
        <v>155</v>
      </c>
      <c r="G151" s="415">
        <v>94884</v>
      </c>
      <c r="H151" s="415" t="s">
        <v>6775</v>
      </c>
      <c r="I151" s="415" t="s">
        <v>23</v>
      </c>
      <c r="J151" s="415" t="s">
        <v>216</v>
      </c>
      <c r="K151" s="416">
        <v>62.09</v>
      </c>
      <c r="L151" s="415" t="s">
        <v>217</v>
      </c>
    </row>
    <row r="152" spans="1:12" x14ac:dyDescent="0.25">
      <c r="A152" s="415" t="s">
        <v>211</v>
      </c>
      <c r="B152" s="415" t="s">
        <v>212</v>
      </c>
      <c r="C152" s="415" t="s">
        <v>271</v>
      </c>
      <c r="D152" s="415" t="s">
        <v>272</v>
      </c>
      <c r="E152" s="416" t="s">
        <v>155</v>
      </c>
      <c r="F152" s="415" t="s">
        <v>155</v>
      </c>
      <c r="G152" s="415">
        <v>97121</v>
      </c>
      <c r="H152" s="415" t="s">
        <v>274</v>
      </c>
      <c r="I152" s="415" t="s">
        <v>23</v>
      </c>
      <c r="J152" s="415" t="s">
        <v>273</v>
      </c>
      <c r="K152" s="416">
        <v>1.88</v>
      </c>
      <c r="L152" s="415" t="s">
        <v>217</v>
      </c>
    </row>
    <row r="153" spans="1:12" x14ac:dyDescent="0.25">
      <c r="A153" s="415" t="s">
        <v>211</v>
      </c>
      <c r="B153" s="415" t="s">
        <v>212</v>
      </c>
      <c r="C153" s="415" t="s">
        <v>271</v>
      </c>
      <c r="D153" s="415" t="s">
        <v>272</v>
      </c>
      <c r="E153" s="416" t="s">
        <v>155</v>
      </c>
      <c r="F153" s="415" t="s">
        <v>155</v>
      </c>
      <c r="G153" s="415">
        <v>97122</v>
      </c>
      <c r="H153" s="415" t="s">
        <v>275</v>
      </c>
      <c r="I153" s="415" t="s">
        <v>23</v>
      </c>
      <c r="J153" s="415" t="s">
        <v>273</v>
      </c>
      <c r="K153" s="416">
        <v>2.62</v>
      </c>
      <c r="L153" s="415" t="s">
        <v>217</v>
      </c>
    </row>
    <row r="154" spans="1:12" x14ac:dyDescent="0.25">
      <c r="A154" s="415" t="s">
        <v>211</v>
      </c>
      <c r="B154" s="415" t="s">
        <v>212</v>
      </c>
      <c r="C154" s="415" t="s">
        <v>271</v>
      </c>
      <c r="D154" s="415" t="s">
        <v>272</v>
      </c>
      <c r="E154" s="416" t="s">
        <v>155</v>
      </c>
      <c r="F154" s="415" t="s">
        <v>155</v>
      </c>
      <c r="G154" s="415">
        <v>97123</v>
      </c>
      <c r="H154" s="415" t="s">
        <v>276</v>
      </c>
      <c r="I154" s="415" t="s">
        <v>23</v>
      </c>
      <c r="J154" s="415" t="s">
        <v>273</v>
      </c>
      <c r="K154" s="416">
        <v>3.34</v>
      </c>
      <c r="L154" s="415" t="s">
        <v>217</v>
      </c>
    </row>
    <row r="155" spans="1:12" x14ac:dyDescent="0.25">
      <c r="A155" s="415" t="s">
        <v>211</v>
      </c>
      <c r="B155" s="415" t="s">
        <v>212</v>
      </c>
      <c r="C155" s="415" t="s">
        <v>271</v>
      </c>
      <c r="D155" s="415" t="s">
        <v>272</v>
      </c>
      <c r="E155" s="416" t="s">
        <v>155</v>
      </c>
      <c r="F155" s="415" t="s">
        <v>155</v>
      </c>
      <c r="G155" s="415">
        <v>97124</v>
      </c>
      <c r="H155" s="415" t="s">
        <v>277</v>
      </c>
      <c r="I155" s="415" t="s">
        <v>23</v>
      </c>
      <c r="J155" s="415" t="s">
        <v>273</v>
      </c>
      <c r="K155" s="416">
        <v>0.83</v>
      </c>
      <c r="L155" s="415" t="s">
        <v>217</v>
      </c>
    </row>
    <row r="156" spans="1:12" x14ac:dyDescent="0.25">
      <c r="A156" s="415" t="s">
        <v>211</v>
      </c>
      <c r="B156" s="415" t="s">
        <v>212</v>
      </c>
      <c r="C156" s="415" t="s">
        <v>271</v>
      </c>
      <c r="D156" s="415" t="s">
        <v>272</v>
      </c>
      <c r="E156" s="416" t="s">
        <v>155</v>
      </c>
      <c r="F156" s="415" t="s">
        <v>155</v>
      </c>
      <c r="G156" s="415">
        <v>97125</v>
      </c>
      <c r="H156" s="415" t="s">
        <v>278</v>
      </c>
      <c r="I156" s="415" t="s">
        <v>23</v>
      </c>
      <c r="J156" s="415" t="s">
        <v>273</v>
      </c>
      <c r="K156" s="416">
        <v>1.18</v>
      </c>
      <c r="L156" s="415" t="s">
        <v>217</v>
      </c>
    </row>
    <row r="157" spans="1:12" x14ac:dyDescent="0.25">
      <c r="A157" s="415" t="s">
        <v>211</v>
      </c>
      <c r="B157" s="415" t="s">
        <v>212</v>
      </c>
      <c r="C157" s="415" t="s">
        <v>271</v>
      </c>
      <c r="D157" s="415" t="s">
        <v>272</v>
      </c>
      <c r="E157" s="416" t="s">
        <v>155</v>
      </c>
      <c r="F157" s="415" t="s">
        <v>155</v>
      </c>
      <c r="G157" s="415">
        <v>97126</v>
      </c>
      <c r="H157" s="415" t="s">
        <v>279</v>
      </c>
      <c r="I157" s="415" t="s">
        <v>23</v>
      </c>
      <c r="J157" s="415" t="s">
        <v>273</v>
      </c>
      <c r="K157" s="416">
        <v>1.52</v>
      </c>
      <c r="L157" s="415" t="s">
        <v>217</v>
      </c>
    </row>
    <row r="158" spans="1:12" x14ac:dyDescent="0.25">
      <c r="A158" s="415" t="s">
        <v>211</v>
      </c>
      <c r="B158" s="415" t="s">
        <v>212</v>
      </c>
      <c r="C158" s="415" t="s">
        <v>271</v>
      </c>
      <c r="D158" s="415" t="s">
        <v>272</v>
      </c>
      <c r="E158" s="416" t="s">
        <v>155</v>
      </c>
      <c r="F158" s="415" t="s">
        <v>155</v>
      </c>
      <c r="G158" s="415">
        <v>102264</v>
      </c>
      <c r="H158" s="415" t="s">
        <v>6654</v>
      </c>
      <c r="I158" s="415" t="s">
        <v>23</v>
      </c>
      <c r="J158" s="415" t="s">
        <v>273</v>
      </c>
      <c r="K158" s="416">
        <v>22.62</v>
      </c>
      <c r="L158" s="415" t="s">
        <v>217</v>
      </c>
    </row>
    <row r="159" spans="1:12" x14ac:dyDescent="0.25">
      <c r="A159" s="415" t="s">
        <v>211</v>
      </c>
      <c r="B159" s="415" t="s">
        <v>212</v>
      </c>
      <c r="C159" s="415" t="s">
        <v>271</v>
      </c>
      <c r="D159" s="415" t="s">
        <v>272</v>
      </c>
      <c r="E159" s="416" t="s">
        <v>155</v>
      </c>
      <c r="F159" s="415" t="s">
        <v>155</v>
      </c>
      <c r="G159" s="415">
        <v>102265</v>
      </c>
      <c r="H159" s="415" t="s">
        <v>6655</v>
      </c>
      <c r="I159" s="415" t="s">
        <v>25</v>
      </c>
      <c r="J159" s="415" t="s">
        <v>273</v>
      </c>
      <c r="K159" s="416">
        <v>94.35</v>
      </c>
      <c r="L159" s="415" t="s">
        <v>217</v>
      </c>
    </row>
    <row r="160" spans="1:12" x14ac:dyDescent="0.25">
      <c r="A160" s="415" t="s">
        <v>211</v>
      </c>
      <c r="B160" s="415" t="s">
        <v>212</v>
      </c>
      <c r="C160" s="415" t="s">
        <v>271</v>
      </c>
      <c r="D160" s="415" t="s">
        <v>272</v>
      </c>
      <c r="E160" s="416" t="s">
        <v>155</v>
      </c>
      <c r="F160" s="415" t="s">
        <v>155</v>
      </c>
      <c r="G160" s="415">
        <v>102266</v>
      </c>
      <c r="H160" s="415" t="s">
        <v>6656</v>
      </c>
      <c r="I160" s="415" t="s">
        <v>25</v>
      </c>
      <c r="J160" s="415" t="s">
        <v>273</v>
      </c>
      <c r="K160" s="416">
        <v>104.62</v>
      </c>
      <c r="L160" s="415" t="s">
        <v>217</v>
      </c>
    </row>
    <row r="161" spans="1:12" x14ac:dyDescent="0.25">
      <c r="A161" s="415" t="s">
        <v>211</v>
      </c>
      <c r="B161" s="415" t="s">
        <v>212</v>
      </c>
      <c r="C161" s="415" t="s">
        <v>271</v>
      </c>
      <c r="D161" s="415" t="s">
        <v>272</v>
      </c>
      <c r="E161" s="416" t="s">
        <v>155</v>
      </c>
      <c r="F161" s="415" t="s">
        <v>155</v>
      </c>
      <c r="G161" s="415">
        <v>102267</v>
      </c>
      <c r="H161" s="415" t="s">
        <v>6657</v>
      </c>
      <c r="I161" s="415" t="s">
        <v>25</v>
      </c>
      <c r="J161" s="415" t="s">
        <v>273</v>
      </c>
      <c r="K161" s="416">
        <v>120.1</v>
      </c>
      <c r="L161" s="415" t="s">
        <v>217</v>
      </c>
    </row>
    <row r="162" spans="1:12" x14ac:dyDescent="0.25">
      <c r="A162" s="415" t="s">
        <v>211</v>
      </c>
      <c r="B162" s="415" t="s">
        <v>212</v>
      </c>
      <c r="C162" s="415" t="s">
        <v>271</v>
      </c>
      <c r="D162" s="415" t="s">
        <v>272</v>
      </c>
      <c r="E162" s="416" t="s">
        <v>155</v>
      </c>
      <c r="F162" s="415" t="s">
        <v>155</v>
      </c>
      <c r="G162" s="415">
        <v>102268</v>
      </c>
      <c r="H162" s="415" t="s">
        <v>6658</v>
      </c>
      <c r="I162" s="415" t="s">
        <v>25</v>
      </c>
      <c r="J162" s="415" t="s">
        <v>273</v>
      </c>
      <c r="K162" s="416">
        <v>135.5</v>
      </c>
      <c r="L162" s="415" t="s">
        <v>217</v>
      </c>
    </row>
    <row r="163" spans="1:12" x14ac:dyDescent="0.25">
      <c r="A163" s="415" t="s">
        <v>211</v>
      </c>
      <c r="B163" s="415" t="s">
        <v>212</v>
      </c>
      <c r="C163" s="415" t="s">
        <v>271</v>
      </c>
      <c r="D163" s="415" t="s">
        <v>272</v>
      </c>
      <c r="E163" s="416" t="s">
        <v>155</v>
      </c>
      <c r="F163" s="415" t="s">
        <v>155</v>
      </c>
      <c r="G163" s="415">
        <v>102269</v>
      </c>
      <c r="H163" s="415" t="s">
        <v>6659</v>
      </c>
      <c r="I163" s="415" t="s">
        <v>25</v>
      </c>
      <c r="J163" s="415" t="s">
        <v>273</v>
      </c>
      <c r="K163" s="416">
        <v>166.33</v>
      </c>
      <c r="L163" s="415" t="s">
        <v>217</v>
      </c>
    </row>
    <row r="164" spans="1:12" x14ac:dyDescent="0.25">
      <c r="A164" s="415" t="s">
        <v>211</v>
      </c>
      <c r="B164" s="415" t="s">
        <v>212</v>
      </c>
      <c r="C164" s="415" t="s">
        <v>280</v>
      </c>
      <c r="D164" s="415" t="s">
        <v>281</v>
      </c>
      <c r="E164" s="416" t="s">
        <v>155</v>
      </c>
      <c r="F164" s="415" t="s">
        <v>155</v>
      </c>
      <c r="G164" s="415">
        <v>92833</v>
      </c>
      <c r="H164" s="415" t="s">
        <v>282</v>
      </c>
      <c r="I164" s="415" t="s">
        <v>23</v>
      </c>
      <c r="J164" s="415" t="s">
        <v>216</v>
      </c>
      <c r="K164" s="416">
        <v>189.85</v>
      </c>
      <c r="L164" s="415" t="s">
        <v>217</v>
      </c>
    </row>
    <row r="165" spans="1:12" x14ac:dyDescent="0.25">
      <c r="A165" s="415" t="s">
        <v>211</v>
      </c>
      <c r="B165" s="415" t="s">
        <v>212</v>
      </c>
      <c r="C165" s="415" t="s">
        <v>280</v>
      </c>
      <c r="D165" s="415" t="s">
        <v>281</v>
      </c>
      <c r="E165" s="416" t="s">
        <v>155</v>
      </c>
      <c r="F165" s="415" t="s">
        <v>155</v>
      </c>
      <c r="G165" s="415">
        <v>92834</v>
      </c>
      <c r="H165" s="415" t="s">
        <v>283</v>
      </c>
      <c r="I165" s="415" t="s">
        <v>23</v>
      </c>
      <c r="J165" s="415" t="s">
        <v>216</v>
      </c>
      <c r="K165" s="416">
        <v>8.75</v>
      </c>
      <c r="L165" s="415" t="s">
        <v>217</v>
      </c>
    </row>
    <row r="166" spans="1:12" x14ac:dyDescent="0.25">
      <c r="A166" s="415" t="s">
        <v>211</v>
      </c>
      <c r="B166" s="415" t="s">
        <v>212</v>
      </c>
      <c r="C166" s="415" t="s">
        <v>280</v>
      </c>
      <c r="D166" s="415" t="s">
        <v>281</v>
      </c>
      <c r="E166" s="416" t="s">
        <v>155</v>
      </c>
      <c r="F166" s="415" t="s">
        <v>155</v>
      </c>
      <c r="G166" s="415">
        <v>92835</v>
      </c>
      <c r="H166" s="415" t="s">
        <v>284</v>
      </c>
      <c r="I166" s="415" t="s">
        <v>23</v>
      </c>
      <c r="J166" s="415" t="s">
        <v>216</v>
      </c>
      <c r="K166" s="416">
        <v>199.7</v>
      </c>
      <c r="L166" s="415" t="s">
        <v>217</v>
      </c>
    </row>
    <row r="167" spans="1:12" x14ac:dyDescent="0.25">
      <c r="A167" s="415" t="s">
        <v>211</v>
      </c>
      <c r="B167" s="415" t="s">
        <v>212</v>
      </c>
      <c r="C167" s="415" t="s">
        <v>280</v>
      </c>
      <c r="D167" s="415" t="s">
        <v>281</v>
      </c>
      <c r="E167" s="416" t="s">
        <v>155</v>
      </c>
      <c r="F167" s="415" t="s">
        <v>155</v>
      </c>
      <c r="G167" s="415">
        <v>92836</v>
      </c>
      <c r="H167" s="415" t="s">
        <v>285</v>
      </c>
      <c r="I167" s="415" t="s">
        <v>23</v>
      </c>
      <c r="J167" s="415" t="s">
        <v>216</v>
      </c>
      <c r="K167" s="416">
        <v>11.18</v>
      </c>
      <c r="L167" s="415" t="s">
        <v>217</v>
      </c>
    </row>
    <row r="168" spans="1:12" x14ac:dyDescent="0.25">
      <c r="A168" s="415" t="s">
        <v>211</v>
      </c>
      <c r="B168" s="415" t="s">
        <v>212</v>
      </c>
      <c r="C168" s="415" t="s">
        <v>280</v>
      </c>
      <c r="D168" s="415" t="s">
        <v>281</v>
      </c>
      <c r="E168" s="416" t="s">
        <v>155</v>
      </c>
      <c r="F168" s="415" t="s">
        <v>155</v>
      </c>
      <c r="G168" s="415">
        <v>92837</v>
      </c>
      <c r="H168" s="415" t="s">
        <v>286</v>
      </c>
      <c r="I168" s="415" t="s">
        <v>23</v>
      </c>
      <c r="J168" s="415" t="s">
        <v>216</v>
      </c>
      <c r="K168" s="416">
        <v>349.2</v>
      </c>
      <c r="L168" s="415" t="s">
        <v>217</v>
      </c>
    </row>
    <row r="169" spans="1:12" x14ac:dyDescent="0.25">
      <c r="A169" s="415" t="s">
        <v>211</v>
      </c>
      <c r="B169" s="415" t="s">
        <v>212</v>
      </c>
      <c r="C169" s="415" t="s">
        <v>280</v>
      </c>
      <c r="D169" s="415" t="s">
        <v>281</v>
      </c>
      <c r="E169" s="416" t="s">
        <v>155</v>
      </c>
      <c r="F169" s="415" t="s">
        <v>155</v>
      </c>
      <c r="G169" s="415">
        <v>92838</v>
      </c>
      <c r="H169" s="415" t="s">
        <v>287</v>
      </c>
      <c r="I169" s="415" t="s">
        <v>23</v>
      </c>
      <c r="J169" s="415" t="s">
        <v>216</v>
      </c>
      <c r="K169" s="416">
        <v>13.4</v>
      </c>
      <c r="L169" s="415" t="s">
        <v>217</v>
      </c>
    </row>
    <row r="170" spans="1:12" x14ac:dyDescent="0.25">
      <c r="A170" s="415" t="s">
        <v>211</v>
      </c>
      <c r="B170" s="415" t="s">
        <v>212</v>
      </c>
      <c r="C170" s="415" t="s">
        <v>280</v>
      </c>
      <c r="D170" s="415" t="s">
        <v>281</v>
      </c>
      <c r="E170" s="416" t="s">
        <v>155</v>
      </c>
      <c r="F170" s="415" t="s">
        <v>155</v>
      </c>
      <c r="G170" s="415">
        <v>92839</v>
      </c>
      <c r="H170" s="415" t="s">
        <v>288</v>
      </c>
      <c r="I170" s="415" t="s">
        <v>23</v>
      </c>
      <c r="J170" s="415" t="s">
        <v>216</v>
      </c>
      <c r="K170" s="416">
        <v>426.96</v>
      </c>
      <c r="L170" s="415" t="s">
        <v>217</v>
      </c>
    </row>
    <row r="171" spans="1:12" x14ac:dyDescent="0.25">
      <c r="A171" s="415" t="s">
        <v>211</v>
      </c>
      <c r="B171" s="415" t="s">
        <v>212</v>
      </c>
      <c r="C171" s="415" t="s">
        <v>280</v>
      </c>
      <c r="D171" s="415" t="s">
        <v>281</v>
      </c>
      <c r="E171" s="416" t="s">
        <v>155</v>
      </c>
      <c r="F171" s="415" t="s">
        <v>155</v>
      </c>
      <c r="G171" s="415">
        <v>92840</v>
      </c>
      <c r="H171" s="415" t="s">
        <v>289</v>
      </c>
      <c r="I171" s="415" t="s">
        <v>23</v>
      </c>
      <c r="J171" s="415" t="s">
        <v>216</v>
      </c>
      <c r="K171" s="416">
        <v>15.9</v>
      </c>
      <c r="L171" s="415" t="s">
        <v>217</v>
      </c>
    </row>
    <row r="172" spans="1:12" x14ac:dyDescent="0.25">
      <c r="A172" s="415" t="s">
        <v>211</v>
      </c>
      <c r="B172" s="415" t="s">
        <v>212</v>
      </c>
      <c r="C172" s="415" t="s">
        <v>280</v>
      </c>
      <c r="D172" s="415" t="s">
        <v>281</v>
      </c>
      <c r="E172" s="416" t="s">
        <v>155</v>
      </c>
      <c r="F172" s="415" t="s">
        <v>155</v>
      </c>
      <c r="G172" s="415">
        <v>92841</v>
      </c>
      <c r="H172" s="415" t="s">
        <v>290</v>
      </c>
      <c r="I172" s="415" t="s">
        <v>23</v>
      </c>
      <c r="J172" s="415" t="s">
        <v>216</v>
      </c>
      <c r="K172" s="416">
        <v>556.66</v>
      </c>
      <c r="L172" s="415" t="s">
        <v>217</v>
      </c>
    </row>
    <row r="173" spans="1:12" x14ac:dyDescent="0.25">
      <c r="A173" s="415" t="s">
        <v>211</v>
      </c>
      <c r="B173" s="415" t="s">
        <v>212</v>
      </c>
      <c r="C173" s="415" t="s">
        <v>280</v>
      </c>
      <c r="D173" s="415" t="s">
        <v>281</v>
      </c>
      <c r="E173" s="416" t="s">
        <v>155</v>
      </c>
      <c r="F173" s="415" t="s">
        <v>155</v>
      </c>
      <c r="G173" s="415">
        <v>92842</v>
      </c>
      <c r="H173" s="415" t="s">
        <v>291</v>
      </c>
      <c r="I173" s="415" t="s">
        <v>23</v>
      </c>
      <c r="J173" s="415" t="s">
        <v>216</v>
      </c>
      <c r="K173" s="416">
        <v>18.14</v>
      </c>
      <c r="L173" s="415" t="s">
        <v>217</v>
      </c>
    </row>
    <row r="174" spans="1:12" x14ac:dyDescent="0.25">
      <c r="A174" s="415" t="s">
        <v>211</v>
      </c>
      <c r="B174" s="415" t="s">
        <v>212</v>
      </c>
      <c r="C174" s="415" t="s">
        <v>280</v>
      </c>
      <c r="D174" s="415" t="s">
        <v>281</v>
      </c>
      <c r="E174" s="416" t="s">
        <v>155</v>
      </c>
      <c r="F174" s="415" t="s">
        <v>155</v>
      </c>
      <c r="G174" s="415">
        <v>92843</v>
      </c>
      <c r="H174" s="415" t="s">
        <v>292</v>
      </c>
      <c r="I174" s="415" t="s">
        <v>23</v>
      </c>
      <c r="J174" s="415" t="s">
        <v>216</v>
      </c>
      <c r="K174" s="416">
        <v>579.04999999999995</v>
      </c>
      <c r="L174" s="415" t="s">
        <v>217</v>
      </c>
    </row>
    <row r="175" spans="1:12" x14ac:dyDescent="0.25">
      <c r="A175" s="415" t="s">
        <v>211</v>
      </c>
      <c r="B175" s="415" t="s">
        <v>212</v>
      </c>
      <c r="C175" s="415" t="s">
        <v>280</v>
      </c>
      <c r="D175" s="415" t="s">
        <v>281</v>
      </c>
      <c r="E175" s="416" t="s">
        <v>155</v>
      </c>
      <c r="F175" s="415" t="s">
        <v>155</v>
      </c>
      <c r="G175" s="415">
        <v>92844</v>
      </c>
      <c r="H175" s="415" t="s">
        <v>293</v>
      </c>
      <c r="I175" s="415" t="s">
        <v>23</v>
      </c>
      <c r="J175" s="415" t="s">
        <v>216</v>
      </c>
      <c r="K175" s="416">
        <v>20.63</v>
      </c>
      <c r="L175" s="415" t="s">
        <v>217</v>
      </c>
    </row>
    <row r="176" spans="1:12" x14ac:dyDescent="0.25">
      <c r="A176" s="415" t="s">
        <v>211</v>
      </c>
      <c r="B176" s="415" t="s">
        <v>212</v>
      </c>
      <c r="C176" s="415" t="s">
        <v>280</v>
      </c>
      <c r="D176" s="415" t="s">
        <v>281</v>
      </c>
      <c r="E176" s="416" t="s">
        <v>155</v>
      </c>
      <c r="F176" s="415" t="s">
        <v>155</v>
      </c>
      <c r="G176" s="415">
        <v>92845</v>
      </c>
      <c r="H176" s="415" t="s">
        <v>294</v>
      </c>
      <c r="I176" s="415" t="s">
        <v>23</v>
      </c>
      <c r="J176" s="415" t="s">
        <v>216</v>
      </c>
      <c r="K176" s="416">
        <v>852.85</v>
      </c>
      <c r="L176" s="415" t="s">
        <v>217</v>
      </c>
    </row>
    <row r="177" spans="1:12" x14ac:dyDescent="0.25">
      <c r="A177" s="415" t="s">
        <v>211</v>
      </c>
      <c r="B177" s="415" t="s">
        <v>212</v>
      </c>
      <c r="C177" s="415" t="s">
        <v>280</v>
      </c>
      <c r="D177" s="415" t="s">
        <v>281</v>
      </c>
      <c r="E177" s="416" t="s">
        <v>155</v>
      </c>
      <c r="F177" s="415" t="s">
        <v>155</v>
      </c>
      <c r="G177" s="415">
        <v>92846</v>
      </c>
      <c r="H177" s="415" t="s">
        <v>295</v>
      </c>
      <c r="I177" s="415" t="s">
        <v>23</v>
      </c>
      <c r="J177" s="415" t="s">
        <v>216</v>
      </c>
      <c r="K177" s="416">
        <v>22.86</v>
      </c>
      <c r="L177" s="415" t="s">
        <v>217</v>
      </c>
    </row>
    <row r="178" spans="1:12" x14ac:dyDescent="0.25">
      <c r="A178" s="415" t="s">
        <v>211</v>
      </c>
      <c r="B178" s="415" t="s">
        <v>212</v>
      </c>
      <c r="C178" s="415" t="s">
        <v>280</v>
      </c>
      <c r="D178" s="415" t="s">
        <v>281</v>
      </c>
      <c r="E178" s="416" t="s">
        <v>155</v>
      </c>
      <c r="F178" s="415" t="s">
        <v>155</v>
      </c>
      <c r="G178" s="415">
        <v>92847</v>
      </c>
      <c r="H178" s="415" t="s">
        <v>296</v>
      </c>
      <c r="I178" s="415" t="s">
        <v>23</v>
      </c>
      <c r="J178" s="415" t="s">
        <v>216</v>
      </c>
      <c r="K178" s="416">
        <v>880.28</v>
      </c>
      <c r="L178" s="415" t="s">
        <v>217</v>
      </c>
    </row>
    <row r="179" spans="1:12" x14ac:dyDescent="0.25">
      <c r="A179" s="415" t="s">
        <v>211</v>
      </c>
      <c r="B179" s="415" t="s">
        <v>212</v>
      </c>
      <c r="C179" s="415" t="s">
        <v>280</v>
      </c>
      <c r="D179" s="415" t="s">
        <v>281</v>
      </c>
      <c r="E179" s="416" t="s">
        <v>155</v>
      </c>
      <c r="F179" s="415" t="s">
        <v>155</v>
      </c>
      <c r="G179" s="415">
        <v>92848</v>
      </c>
      <c r="H179" s="415" t="s">
        <v>297</v>
      </c>
      <c r="I179" s="415" t="s">
        <v>23</v>
      </c>
      <c r="J179" s="415" t="s">
        <v>216</v>
      </c>
      <c r="K179" s="416">
        <v>25.36</v>
      </c>
      <c r="L179" s="415" t="s">
        <v>217</v>
      </c>
    </row>
    <row r="180" spans="1:12" x14ac:dyDescent="0.25">
      <c r="A180" s="415" t="s">
        <v>211</v>
      </c>
      <c r="B180" s="415" t="s">
        <v>212</v>
      </c>
      <c r="C180" s="415" t="s">
        <v>280</v>
      </c>
      <c r="D180" s="415" t="s">
        <v>281</v>
      </c>
      <c r="E180" s="416" t="s">
        <v>155</v>
      </c>
      <c r="F180" s="415" t="s">
        <v>155</v>
      </c>
      <c r="G180" s="415">
        <v>92849</v>
      </c>
      <c r="H180" s="415" t="s">
        <v>298</v>
      </c>
      <c r="I180" s="415" t="s">
        <v>23</v>
      </c>
      <c r="J180" s="415" t="s">
        <v>216</v>
      </c>
      <c r="K180" s="416">
        <v>197.66</v>
      </c>
      <c r="L180" s="415" t="s">
        <v>217</v>
      </c>
    </row>
    <row r="181" spans="1:12" x14ac:dyDescent="0.25">
      <c r="A181" s="415" t="s">
        <v>211</v>
      </c>
      <c r="B181" s="415" t="s">
        <v>212</v>
      </c>
      <c r="C181" s="415" t="s">
        <v>280</v>
      </c>
      <c r="D181" s="415" t="s">
        <v>281</v>
      </c>
      <c r="E181" s="416" t="s">
        <v>155</v>
      </c>
      <c r="F181" s="415" t="s">
        <v>155</v>
      </c>
      <c r="G181" s="415">
        <v>92850</v>
      </c>
      <c r="H181" s="415" t="s">
        <v>299</v>
      </c>
      <c r="I181" s="415" t="s">
        <v>23</v>
      </c>
      <c r="J181" s="415" t="s">
        <v>216</v>
      </c>
      <c r="K181" s="416">
        <v>16.559999999999999</v>
      </c>
      <c r="L181" s="415" t="s">
        <v>217</v>
      </c>
    </row>
    <row r="182" spans="1:12" x14ac:dyDescent="0.25">
      <c r="A182" s="415" t="s">
        <v>211</v>
      </c>
      <c r="B182" s="415" t="s">
        <v>212</v>
      </c>
      <c r="C182" s="415" t="s">
        <v>280</v>
      </c>
      <c r="D182" s="415" t="s">
        <v>281</v>
      </c>
      <c r="E182" s="416" t="s">
        <v>155</v>
      </c>
      <c r="F182" s="415" t="s">
        <v>155</v>
      </c>
      <c r="G182" s="415">
        <v>92851</v>
      </c>
      <c r="H182" s="415" t="s">
        <v>300</v>
      </c>
      <c r="I182" s="415" t="s">
        <v>23</v>
      </c>
      <c r="J182" s="415" t="s">
        <v>216</v>
      </c>
      <c r="K182" s="416">
        <v>209.41</v>
      </c>
      <c r="L182" s="415" t="s">
        <v>217</v>
      </c>
    </row>
    <row r="183" spans="1:12" x14ac:dyDescent="0.25">
      <c r="A183" s="415" t="s">
        <v>211</v>
      </c>
      <c r="B183" s="415" t="s">
        <v>212</v>
      </c>
      <c r="C183" s="415" t="s">
        <v>280</v>
      </c>
      <c r="D183" s="415" t="s">
        <v>281</v>
      </c>
      <c r="E183" s="416" t="s">
        <v>155</v>
      </c>
      <c r="F183" s="415" t="s">
        <v>155</v>
      </c>
      <c r="G183" s="415">
        <v>92852</v>
      </c>
      <c r="H183" s="415" t="s">
        <v>301</v>
      </c>
      <c r="I183" s="415" t="s">
        <v>23</v>
      </c>
      <c r="J183" s="415" t="s">
        <v>216</v>
      </c>
      <c r="K183" s="416">
        <v>20.89</v>
      </c>
      <c r="L183" s="415" t="s">
        <v>217</v>
      </c>
    </row>
    <row r="184" spans="1:12" x14ac:dyDescent="0.25">
      <c r="A184" s="415" t="s">
        <v>211</v>
      </c>
      <c r="B184" s="415" t="s">
        <v>212</v>
      </c>
      <c r="C184" s="415" t="s">
        <v>280</v>
      </c>
      <c r="D184" s="415" t="s">
        <v>281</v>
      </c>
      <c r="E184" s="416" t="s">
        <v>155</v>
      </c>
      <c r="F184" s="415" t="s">
        <v>155</v>
      </c>
      <c r="G184" s="415">
        <v>92853</v>
      </c>
      <c r="H184" s="415" t="s">
        <v>302</v>
      </c>
      <c r="I184" s="415" t="s">
        <v>23</v>
      </c>
      <c r="J184" s="415" t="s">
        <v>216</v>
      </c>
      <c r="K184" s="416">
        <v>361.24</v>
      </c>
      <c r="L184" s="415" t="s">
        <v>217</v>
      </c>
    </row>
    <row r="185" spans="1:12" x14ac:dyDescent="0.25">
      <c r="A185" s="415" t="s">
        <v>211</v>
      </c>
      <c r="B185" s="415" t="s">
        <v>212</v>
      </c>
      <c r="C185" s="415" t="s">
        <v>280</v>
      </c>
      <c r="D185" s="415" t="s">
        <v>281</v>
      </c>
      <c r="E185" s="416" t="s">
        <v>155</v>
      </c>
      <c r="F185" s="415" t="s">
        <v>155</v>
      </c>
      <c r="G185" s="415">
        <v>92854</v>
      </c>
      <c r="H185" s="415" t="s">
        <v>303</v>
      </c>
      <c r="I185" s="415" t="s">
        <v>23</v>
      </c>
      <c r="J185" s="415" t="s">
        <v>216</v>
      </c>
      <c r="K185" s="416">
        <v>25.44</v>
      </c>
      <c r="L185" s="415" t="s">
        <v>217</v>
      </c>
    </row>
    <row r="186" spans="1:12" x14ac:dyDescent="0.25">
      <c r="A186" s="415" t="s">
        <v>211</v>
      </c>
      <c r="B186" s="415" t="s">
        <v>212</v>
      </c>
      <c r="C186" s="415" t="s">
        <v>280</v>
      </c>
      <c r="D186" s="415" t="s">
        <v>281</v>
      </c>
      <c r="E186" s="416" t="s">
        <v>155</v>
      </c>
      <c r="F186" s="415" t="s">
        <v>155</v>
      </c>
      <c r="G186" s="415">
        <v>92855</v>
      </c>
      <c r="H186" s="415" t="s">
        <v>304</v>
      </c>
      <c r="I186" s="415" t="s">
        <v>23</v>
      </c>
      <c r="J186" s="415" t="s">
        <v>216</v>
      </c>
      <c r="K186" s="416">
        <v>441.06</v>
      </c>
      <c r="L186" s="415" t="s">
        <v>217</v>
      </c>
    </row>
    <row r="187" spans="1:12" x14ac:dyDescent="0.25">
      <c r="A187" s="415" t="s">
        <v>211</v>
      </c>
      <c r="B187" s="415" t="s">
        <v>212</v>
      </c>
      <c r="C187" s="415" t="s">
        <v>280</v>
      </c>
      <c r="D187" s="415" t="s">
        <v>281</v>
      </c>
      <c r="E187" s="416" t="s">
        <v>155</v>
      </c>
      <c r="F187" s="415" t="s">
        <v>155</v>
      </c>
      <c r="G187" s="415">
        <v>92856</v>
      </c>
      <c r="H187" s="415" t="s">
        <v>305</v>
      </c>
      <c r="I187" s="415" t="s">
        <v>23</v>
      </c>
      <c r="J187" s="415" t="s">
        <v>216</v>
      </c>
      <c r="K187" s="416">
        <v>30</v>
      </c>
      <c r="L187" s="415" t="s">
        <v>217</v>
      </c>
    </row>
    <row r="188" spans="1:12" x14ac:dyDescent="0.25">
      <c r="A188" s="415" t="s">
        <v>211</v>
      </c>
      <c r="B188" s="415" t="s">
        <v>212</v>
      </c>
      <c r="C188" s="415" t="s">
        <v>280</v>
      </c>
      <c r="D188" s="415" t="s">
        <v>281</v>
      </c>
      <c r="E188" s="416" t="s">
        <v>155</v>
      </c>
      <c r="F188" s="415" t="s">
        <v>155</v>
      </c>
      <c r="G188" s="415">
        <v>92857</v>
      </c>
      <c r="H188" s="415" t="s">
        <v>306</v>
      </c>
      <c r="I188" s="415" t="s">
        <v>23</v>
      </c>
      <c r="J188" s="415" t="s">
        <v>216</v>
      </c>
      <c r="K188" s="416">
        <v>572.84</v>
      </c>
      <c r="L188" s="415" t="s">
        <v>217</v>
      </c>
    </row>
    <row r="189" spans="1:12" x14ac:dyDescent="0.25">
      <c r="A189" s="415" t="s">
        <v>211</v>
      </c>
      <c r="B189" s="415" t="s">
        <v>212</v>
      </c>
      <c r="C189" s="415" t="s">
        <v>280</v>
      </c>
      <c r="D189" s="415" t="s">
        <v>281</v>
      </c>
      <c r="E189" s="416" t="s">
        <v>155</v>
      </c>
      <c r="F189" s="415" t="s">
        <v>155</v>
      </c>
      <c r="G189" s="415">
        <v>92858</v>
      </c>
      <c r="H189" s="415" t="s">
        <v>307</v>
      </c>
      <c r="I189" s="415" t="s">
        <v>23</v>
      </c>
      <c r="J189" s="415" t="s">
        <v>216</v>
      </c>
      <c r="K189" s="416">
        <v>34.32</v>
      </c>
      <c r="L189" s="415" t="s">
        <v>217</v>
      </c>
    </row>
    <row r="190" spans="1:12" x14ac:dyDescent="0.25">
      <c r="A190" s="415" t="s">
        <v>211</v>
      </c>
      <c r="B190" s="415" t="s">
        <v>212</v>
      </c>
      <c r="C190" s="415" t="s">
        <v>280</v>
      </c>
      <c r="D190" s="415" t="s">
        <v>281</v>
      </c>
      <c r="E190" s="416" t="s">
        <v>155</v>
      </c>
      <c r="F190" s="415" t="s">
        <v>155</v>
      </c>
      <c r="G190" s="415">
        <v>92859</v>
      </c>
      <c r="H190" s="415" t="s">
        <v>308</v>
      </c>
      <c r="I190" s="415" t="s">
        <v>23</v>
      </c>
      <c r="J190" s="415" t="s">
        <v>216</v>
      </c>
      <c r="K190" s="416">
        <v>597.39</v>
      </c>
      <c r="L190" s="415" t="s">
        <v>217</v>
      </c>
    </row>
    <row r="191" spans="1:12" x14ac:dyDescent="0.25">
      <c r="A191" s="415" t="s">
        <v>211</v>
      </c>
      <c r="B191" s="415" t="s">
        <v>212</v>
      </c>
      <c r="C191" s="415" t="s">
        <v>280</v>
      </c>
      <c r="D191" s="415" t="s">
        <v>281</v>
      </c>
      <c r="E191" s="416" t="s">
        <v>155</v>
      </c>
      <c r="F191" s="415" t="s">
        <v>155</v>
      </c>
      <c r="G191" s="415">
        <v>92860</v>
      </c>
      <c r="H191" s="415" t="s">
        <v>309</v>
      </c>
      <c r="I191" s="415" t="s">
        <v>23</v>
      </c>
      <c r="J191" s="415" t="s">
        <v>216</v>
      </c>
      <c r="K191" s="416">
        <v>38.97</v>
      </c>
      <c r="L191" s="415" t="s">
        <v>217</v>
      </c>
    </row>
    <row r="192" spans="1:12" x14ac:dyDescent="0.25">
      <c r="A192" s="415" t="s">
        <v>211</v>
      </c>
      <c r="B192" s="415" t="s">
        <v>212</v>
      </c>
      <c r="C192" s="415" t="s">
        <v>280</v>
      </c>
      <c r="D192" s="415" t="s">
        <v>281</v>
      </c>
      <c r="E192" s="416" t="s">
        <v>155</v>
      </c>
      <c r="F192" s="415" t="s">
        <v>155</v>
      </c>
      <c r="G192" s="415">
        <v>92861</v>
      </c>
      <c r="H192" s="415" t="s">
        <v>310</v>
      </c>
      <c r="I192" s="415" t="s">
        <v>23</v>
      </c>
      <c r="J192" s="415" t="s">
        <v>216</v>
      </c>
      <c r="K192" s="416">
        <v>873.48</v>
      </c>
      <c r="L192" s="415" t="s">
        <v>217</v>
      </c>
    </row>
    <row r="193" spans="1:12" x14ac:dyDescent="0.25">
      <c r="A193" s="415" t="s">
        <v>211</v>
      </c>
      <c r="B193" s="415" t="s">
        <v>212</v>
      </c>
      <c r="C193" s="415" t="s">
        <v>280</v>
      </c>
      <c r="D193" s="415" t="s">
        <v>281</v>
      </c>
      <c r="E193" s="416" t="s">
        <v>155</v>
      </c>
      <c r="F193" s="415" t="s">
        <v>155</v>
      </c>
      <c r="G193" s="415">
        <v>92862</v>
      </c>
      <c r="H193" s="415" t="s">
        <v>311</v>
      </c>
      <c r="I193" s="415" t="s">
        <v>23</v>
      </c>
      <c r="J193" s="415" t="s">
        <v>216</v>
      </c>
      <c r="K193" s="416">
        <v>43.49</v>
      </c>
      <c r="L193" s="415" t="s">
        <v>217</v>
      </c>
    </row>
    <row r="194" spans="1:12" x14ac:dyDescent="0.25">
      <c r="A194" s="415" t="s">
        <v>211</v>
      </c>
      <c r="B194" s="415" t="s">
        <v>212</v>
      </c>
      <c r="C194" s="415" t="s">
        <v>280</v>
      </c>
      <c r="D194" s="415" t="s">
        <v>281</v>
      </c>
      <c r="E194" s="416" t="s">
        <v>155</v>
      </c>
      <c r="F194" s="415" t="s">
        <v>155</v>
      </c>
      <c r="G194" s="415">
        <v>92863</v>
      </c>
      <c r="H194" s="415" t="s">
        <v>312</v>
      </c>
      <c r="I194" s="415" t="s">
        <v>23</v>
      </c>
      <c r="J194" s="415" t="s">
        <v>216</v>
      </c>
      <c r="K194" s="416">
        <v>902.97</v>
      </c>
      <c r="L194" s="415" t="s">
        <v>217</v>
      </c>
    </row>
    <row r="195" spans="1:12" x14ac:dyDescent="0.25">
      <c r="A195" s="415" t="s">
        <v>211</v>
      </c>
      <c r="B195" s="415" t="s">
        <v>212</v>
      </c>
      <c r="C195" s="415" t="s">
        <v>280</v>
      </c>
      <c r="D195" s="415" t="s">
        <v>281</v>
      </c>
      <c r="E195" s="416" t="s">
        <v>155</v>
      </c>
      <c r="F195" s="415" t="s">
        <v>155</v>
      </c>
      <c r="G195" s="415">
        <v>92864</v>
      </c>
      <c r="H195" s="415" t="s">
        <v>313</v>
      </c>
      <c r="I195" s="415" t="s">
        <v>23</v>
      </c>
      <c r="J195" s="415" t="s">
        <v>216</v>
      </c>
      <c r="K195" s="416">
        <v>48.05</v>
      </c>
      <c r="L195" s="415" t="s">
        <v>217</v>
      </c>
    </row>
    <row r="196" spans="1:12" x14ac:dyDescent="0.25">
      <c r="A196" s="415" t="s">
        <v>211</v>
      </c>
      <c r="B196" s="415" t="s">
        <v>212</v>
      </c>
      <c r="C196" s="415" t="s">
        <v>314</v>
      </c>
      <c r="D196" s="415" t="s">
        <v>315</v>
      </c>
      <c r="E196" s="416" t="s">
        <v>155</v>
      </c>
      <c r="F196" s="415" t="s">
        <v>155</v>
      </c>
      <c r="G196" s="415">
        <v>92210</v>
      </c>
      <c r="H196" s="415" t="s">
        <v>316</v>
      </c>
      <c r="I196" s="415" t="s">
        <v>23</v>
      </c>
      <c r="J196" s="415" t="s">
        <v>216</v>
      </c>
      <c r="K196" s="416">
        <v>154.16999999999999</v>
      </c>
      <c r="L196" s="415" t="s">
        <v>217</v>
      </c>
    </row>
    <row r="197" spans="1:12" x14ac:dyDescent="0.25">
      <c r="A197" s="415" t="s">
        <v>211</v>
      </c>
      <c r="B197" s="415" t="s">
        <v>212</v>
      </c>
      <c r="C197" s="415" t="s">
        <v>314</v>
      </c>
      <c r="D197" s="415" t="s">
        <v>315</v>
      </c>
      <c r="E197" s="416" t="s">
        <v>155</v>
      </c>
      <c r="F197" s="415" t="s">
        <v>155</v>
      </c>
      <c r="G197" s="415">
        <v>92211</v>
      </c>
      <c r="H197" s="415" t="s">
        <v>317</v>
      </c>
      <c r="I197" s="415" t="s">
        <v>23</v>
      </c>
      <c r="J197" s="415" t="s">
        <v>216</v>
      </c>
      <c r="K197" s="416">
        <v>185.33</v>
      </c>
      <c r="L197" s="415" t="s">
        <v>217</v>
      </c>
    </row>
    <row r="198" spans="1:12" x14ac:dyDescent="0.25">
      <c r="A198" s="415" t="s">
        <v>211</v>
      </c>
      <c r="B198" s="415" t="s">
        <v>212</v>
      </c>
      <c r="C198" s="415" t="s">
        <v>314</v>
      </c>
      <c r="D198" s="415" t="s">
        <v>315</v>
      </c>
      <c r="E198" s="416" t="s">
        <v>155</v>
      </c>
      <c r="F198" s="415" t="s">
        <v>155</v>
      </c>
      <c r="G198" s="415">
        <v>92212</v>
      </c>
      <c r="H198" s="415" t="s">
        <v>318</v>
      </c>
      <c r="I198" s="415" t="s">
        <v>23</v>
      </c>
      <c r="J198" s="415" t="s">
        <v>216</v>
      </c>
      <c r="K198" s="416">
        <v>273.72000000000003</v>
      </c>
      <c r="L198" s="415" t="s">
        <v>217</v>
      </c>
    </row>
    <row r="199" spans="1:12" x14ac:dyDescent="0.25">
      <c r="A199" s="415" t="s">
        <v>211</v>
      </c>
      <c r="B199" s="415" t="s">
        <v>212</v>
      </c>
      <c r="C199" s="415" t="s">
        <v>314</v>
      </c>
      <c r="D199" s="415" t="s">
        <v>315</v>
      </c>
      <c r="E199" s="416" t="s">
        <v>155</v>
      </c>
      <c r="F199" s="415" t="s">
        <v>155</v>
      </c>
      <c r="G199" s="415">
        <v>92213</v>
      </c>
      <c r="H199" s="415" t="s">
        <v>319</v>
      </c>
      <c r="I199" s="415" t="s">
        <v>23</v>
      </c>
      <c r="J199" s="415" t="s">
        <v>216</v>
      </c>
      <c r="K199" s="416">
        <v>358.04</v>
      </c>
      <c r="L199" s="415" t="s">
        <v>217</v>
      </c>
    </row>
    <row r="200" spans="1:12" x14ac:dyDescent="0.25">
      <c r="A200" s="415" t="s">
        <v>211</v>
      </c>
      <c r="B200" s="415" t="s">
        <v>212</v>
      </c>
      <c r="C200" s="415" t="s">
        <v>314</v>
      </c>
      <c r="D200" s="415" t="s">
        <v>315</v>
      </c>
      <c r="E200" s="416" t="s">
        <v>155</v>
      </c>
      <c r="F200" s="415" t="s">
        <v>155</v>
      </c>
      <c r="G200" s="415">
        <v>92214</v>
      </c>
      <c r="H200" s="415" t="s">
        <v>320</v>
      </c>
      <c r="I200" s="415" t="s">
        <v>23</v>
      </c>
      <c r="J200" s="415" t="s">
        <v>216</v>
      </c>
      <c r="K200" s="416">
        <v>431.66</v>
      </c>
      <c r="L200" s="415" t="s">
        <v>217</v>
      </c>
    </row>
    <row r="201" spans="1:12" x14ac:dyDescent="0.25">
      <c r="A201" s="415" t="s">
        <v>211</v>
      </c>
      <c r="B201" s="415" t="s">
        <v>212</v>
      </c>
      <c r="C201" s="415" t="s">
        <v>314</v>
      </c>
      <c r="D201" s="415" t="s">
        <v>315</v>
      </c>
      <c r="E201" s="416" t="s">
        <v>155</v>
      </c>
      <c r="F201" s="415" t="s">
        <v>155</v>
      </c>
      <c r="G201" s="415">
        <v>92215</v>
      </c>
      <c r="H201" s="415" t="s">
        <v>321</v>
      </c>
      <c r="I201" s="415" t="s">
        <v>23</v>
      </c>
      <c r="J201" s="415" t="s">
        <v>216</v>
      </c>
      <c r="K201" s="416">
        <v>495.19</v>
      </c>
      <c r="L201" s="415" t="s">
        <v>217</v>
      </c>
    </row>
    <row r="202" spans="1:12" x14ac:dyDescent="0.25">
      <c r="A202" s="415" t="s">
        <v>211</v>
      </c>
      <c r="B202" s="415" t="s">
        <v>212</v>
      </c>
      <c r="C202" s="415" t="s">
        <v>314</v>
      </c>
      <c r="D202" s="415" t="s">
        <v>315</v>
      </c>
      <c r="E202" s="416" t="s">
        <v>155</v>
      </c>
      <c r="F202" s="415" t="s">
        <v>155</v>
      </c>
      <c r="G202" s="415">
        <v>92216</v>
      </c>
      <c r="H202" s="415" t="s">
        <v>322</v>
      </c>
      <c r="I202" s="415" t="s">
        <v>23</v>
      </c>
      <c r="J202" s="415" t="s">
        <v>216</v>
      </c>
      <c r="K202" s="416">
        <v>518.32000000000005</v>
      </c>
      <c r="L202" s="415" t="s">
        <v>217</v>
      </c>
    </row>
    <row r="203" spans="1:12" x14ac:dyDescent="0.25">
      <c r="A203" s="415" t="s">
        <v>211</v>
      </c>
      <c r="B203" s="415" t="s">
        <v>212</v>
      </c>
      <c r="C203" s="415" t="s">
        <v>314</v>
      </c>
      <c r="D203" s="415" t="s">
        <v>315</v>
      </c>
      <c r="E203" s="416" t="s">
        <v>155</v>
      </c>
      <c r="F203" s="415" t="s">
        <v>155</v>
      </c>
      <c r="G203" s="415">
        <v>92219</v>
      </c>
      <c r="H203" s="415" t="s">
        <v>154</v>
      </c>
      <c r="I203" s="415" t="s">
        <v>23</v>
      </c>
      <c r="J203" s="415" t="s">
        <v>216</v>
      </c>
      <c r="K203" s="416">
        <v>163.89</v>
      </c>
      <c r="L203" s="415" t="s">
        <v>217</v>
      </c>
    </row>
    <row r="204" spans="1:12" x14ac:dyDescent="0.25">
      <c r="A204" s="415" t="s">
        <v>211</v>
      </c>
      <c r="B204" s="415" t="s">
        <v>212</v>
      </c>
      <c r="C204" s="415" t="s">
        <v>314</v>
      </c>
      <c r="D204" s="415" t="s">
        <v>315</v>
      </c>
      <c r="E204" s="416" t="s">
        <v>155</v>
      </c>
      <c r="F204" s="415" t="s">
        <v>155</v>
      </c>
      <c r="G204" s="415">
        <v>92220</v>
      </c>
      <c r="H204" s="415" t="s">
        <v>323</v>
      </c>
      <c r="I204" s="415" t="s">
        <v>23</v>
      </c>
      <c r="J204" s="415" t="s">
        <v>216</v>
      </c>
      <c r="K204" s="416">
        <v>197.38</v>
      </c>
      <c r="L204" s="415" t="s">
        <v>217</v>
      </c>
    </row>
    <row r="205" spans="1:12" x14ac:dyDescent="0.25">
      <c r="A205" s="415" t="s">
        <v>211</v>
      </c>
      <c r="B205" s="415" t="s">
        <v>212</v>
      </c>
      <c r="C205" s="415" t="s">
        <v>314</v>
      </c>
      <c r="D205" s="415" t="s">
        <v>315</v>
      </c>
      <c r="E205" s="416" t="s">
        <v>155</v>
      </c>
      <c r="F205" s="415" t="s">
        <v>155</v>
      </c>
      <c r="G205" s="415">
        <v>92221</v>
      </c>
      <c r="H205" s="415" t="s">
        <v>143</v>
      </c>
      <c r="I205" s="415" t="s">
        <v>23</v>
      </c>
      <c r="J205" s="415" t="s">
        <v>216</v>
      </c>
      <c r="K205" s="416">
        <v>287.83</v>
      </c>
      <c r="L205" s="415" t="s">
        <v>217</v>
      </c>
    </row>
    <row r="206" spans="1:12" x14ac:dyDescent="0.25">
      <c r="A206" s="415" t="s">
        <v>211</v>
      </c>
      <c r="B206" s="415" t="s">
        <v>212</v>
      </c>
      <c r="C206" s="415" t="s">
        <v>314</v>
      </c>
      <c r="D206" s="415" t="s">
        <v>315</v>
      </c>
      <c r="E206" s="416" t="s">
        <v>155</v>
      </c>
      <c r="F206" s="415" t="s">
        <v>155</v>
      </c>
      <c r="G206" s="415">
        <v>92222</v>
      </c>
      <c r="H206" s="415" t="s">
        <v>324</v>
      </c>
      <c r="I206" s="415" t="s">
        <v>23</v>
      </c>
      <c r="J206" s="415" t="s">
        <v>216</v>
      </c>
      <c r="K206" s="416">
        <v>374.44</v>
      </c>
      <c r="L206" s="415" t="s">
        <v>217</v>
      </c>
    </row>
    <row r="207" spans="1:12" x14ac:dyDescent="0.25">
      <c r="A207" s="415" t="s">
        <v>211</v>
      </c>
      <c r="B207" s="415" t="s">
        <v>212</v>
      </c>
      <c r="C207" s="415" t="s">
        <v>314</v>
      </c>
      <c r="D207" s="415" t="s">
        <v>315</v>
      </c>
      <c r="E207" s="416" t="s">
        <v>155</v>
      </c>
      <c r="F207" s="415" t="s">
        <v>155</v>
      </c>
      <c r="G207" s="415">
        <v>92223</v>
      </c>
      <c r="H207" s="415" t="s">
        <v>325</v>
      </c>
      <c r="I207" s="415" t="s">
        <v>23</v>
      </c>
      <c r="J207" s="415" t="s">
        <v>216</v>
      </c>
      <c r="K207" s="416">
        <v>449.99</v>
      </c>
      <c r="L207" s="415" t="s">
        <v>217</v>
      </c>
    </row>
    <row r="208" spans="1:12" x14ac:dyDescent="0.25">
      <c r="A208" s="415" t="s">
        <v>211</v>
      </c>
      <c r="B208" s="415" t="s">
        <v>212</v>
      </c>
      <c r="C208" s="415" t="s">
        <v>314</v>
      </c>
      <c r="D208" s="415" t="s">
        <v>315</v>
      </c>
      <c r="E208" s="416" t="s">
        <v>155</v>
      </c>
      <c r="F208" s="415" t="s">
        <v>155</v>
      </c>
      <c r="G208" s="415">
        <v>92224</v>
      </c>
      <c r="H208" s="415" t="s">
        <v>326</v>
      </c>
      <c r="I208" s="415" t="s">
        <v>23</v>
      </c>
      <c r="J208" s="415" t="s">
        <v>216</v>
      </c>
      <c r="K208" s="416">
        <v>515.54</v>
      </c>
      <c r="L208" s="415" t="s">
        <v>217</v>
      </c>
    </row>
    <row r="209" spans="1:12" x14ac:dyDescent="0.25">
      <c r="A209" s="415" t="s">
        <v>211</v>
      </c>
      <c r="B209" s="415" t="s">
        <v>212</v>
      </c>
      <c r="C209" s="415" t="s">
        <v>314</v>
      </c>
      <c r="D209" s="415" t="s">
        <v>315</v>
      </c>
      <c r="E209" s="416" t="s">
        <v>155</v>
      </c>
      <c r="F209" s="415" t="s">
        <v>155</v>
      </c>
      <c r="G209" s="415">
        <v>92226</v>
      </c>
      <c r="H209" s="415" t="s">
        <v>327</v>
      </c>
      <c r="I209" s="415" t="s">
        <v>23</v>
      </c>
      <c r="J209" s="415" t="s">
        <v>216</v>
      </c>
      <c r="K209" s="416">
        <v>541.1</v>
      </c>
      <c r="L209" s="415" t="s">
        <v>217</v>
      </c>
    </row>
    <row r="210" spans="1:12" x14ac:dyDescent="0.25">
      <c r="A210" s="415" t="s">
        <v>211</v>
      </c>
      <c r="B210" s="415" t="s">
        <v>212</v>
      </c>
      <c r="C210" s="415" t="s">
        <v>314</v>
      </c>
      <c r="D210" s="415" t="s">
        <v>315</v>
      </c>
      <c r="E210" s="416" t="s">
        <v>155</v>
      </c>
      <c r="F210" s="415" t="s">
        <v>155</v>
      </c>
      <c r="G210" s="415">
        <v>92808</v>
      </c>
      <c r="H210" s="415" t="s">
        <v>328</v>
      </c>
      <c r="I210" s="415" t="s">
        <v>23</v>
      </c>
      <c r="J210" s="415" t="s">
        <v>216</v>
      </c>
      <c r="K210" s="416">
        <v>39.33</v>
      </c>
      <c r="L210" s="415" t="s">
        <v>217</v>
      </c>
    </row>
    <row r="211" spans="1:12" x14ac:dyDescent="0.25">
      <c r="A211" s="415" t="s">
        <v>211</v>
      </c>
      <c r="B211" s="415" t="s">
        <v>212</v>
      </c>
      <c r="C211" s="415" t="s">
        <v>314</v>
      </c>
      <c r="D211" s="415" t="s">
        <v>315</v>
      </c>
      <c r="E211" s="416" t="s">
        <v>155</v>
      </c>
      <c r="F211" s="415" t="s">
        <v>155</v>
      </c>
      <c r="G211" s="415">
        <v>92809</v>
      </c>
      <c r="H211" s="415" t="s">
        <v>329</v>
      </c>
      <c r="I211" s="415" t="s">
        <v>23</v>
      </c>
      <c r="J211" s="415" t="s">
        <v>216</v>
      </c>
      <c r="K211" s="416">
        <v>50.38</v>
      </c>
      <c r="L211" s="415" t="s">
        <v>217</v>
      </c>
    </row>
    <row r="212" spans="1:12" x14ac:dyDescent="0.25">
      <c r="A212" s="415" t="s">
        <v>211</v>
      </c>
      <c r="B212" s="415" t="s">
        <v>212</v>
      </c>
      <c r="C212" s="415" t="s">
        <v>314</v>
      </c>
      <c r="D212" s="415" t="s">
        <v>315</v>
      </c>
      <c r="E212" s="416" t="s">
        <v>155</v>
      </c>
      <c r="F212" s="415" t="s">
        <v>155</v>
      </c>
      <c r="G212" s="415">
        <v>92810</v>
      </c>
      <c r="H212" s="415" t="s">
        <v>330</v>
      </c>
      <c r="I212" s="415" t="s">
        <v>23</v>
      </c>
      <c r="J212" s="415" t="s">
        <v>216</v>
      </c>
      <c r="K212" s="416">
        <v>61.28</v>
      </c>
      <c r="L212" s="415" t="s">
        <v>217</v>
      </c>
    </row>
    <row r="213" spans="1:12" x14ac:dyDescent="0.25">
      <c r="A213" s="415" t="s">
        <v>211</v>
      </c>
      <c r="B213" s="415" t="s">
        <v>212</v>
      </c>
      <c r="C213" s="415" t="s">
        <v>314</v>
      </c>
      <c r="D213" s="415" t="s">
        <v>315</v>
      </c>
      <c r="E213" s="416" t="s">
        <v>155</v>
      </c>
      <c r="F213" s="415" t="s">
        <v>155</v>
      </c>
      <c r="G213" s="415">
        <v>92811</v>
      </c>
      <c r="H213" s="415" t="s">
        <v>331</v>
      </c>
      <c r="I213" s="415" t="s">
        <v>23</v>
      </c>
      <c r="J213" s="415" t="s">
        <v>216</v>
      </c>
      <c r="K213" s="416">
        <v>72.87</v>
      </c>
      <c r="L213" s="415" t="s">
        <v>217</v>
      </c>
    </row>
    <row r="214" spans="1:12" x14ac:dyDescent="0.25">
      <c r="A214" s="415" t="s">
        <v>211</v>
      </c>
      <c r="B214" s="415" t="s">
        <v>212</v>
      </c>
      <c r="C214" s="415" t="s">
        <v>314</v>
      </c>
      <c r="D214" s="415" t="s">
        <v>315</v>
      </c>
      <c r="E214" s="416" t="s">
        <v>155</v>
      </c>
      <c r="F214" s="415" t="s">
        <v>155</v>
      </c>
      <c r="G214" s="415">
        <v>92812</v>
      </c>
      <c r="H214" s="415" t="s">
        <v>332</v>
      </c>
      <c r="I214" s="415" t="s">
        <v>23</v>
      </c>
      <c r="J214" s="415" t="s">
        <v>216</v>
      </c>
      <c r="K214" s="416">
        <v>84.29</v>
      </c>
      <c r="L214" s="415" t="s">
        <v>217</v>
      </c>
    </row>
    <row r="215" spans="1:12" x14ac:dyDescent="0.25">
      <c r="A215" s="415" t="s">
        <v>211</v>
      </c>
      <c r="B215" s="415" t="s">
        <v>212</v>
      </c>
      <c r="C215" s="415" t="s">
        <v>314</v>
      </c>
      <c r="D215" s="415" t="s">
        <v>315</v>
      </c>
      <c r="E215" s="416" t="s">
        <v>155</v>
      </c>
      <c r="F215" s="415" t="s">
        <v>155</v>
      </c>
      <c r="G215" s="415">
        <v>92813</v>
      </c>
      <c r="H215" s="415" t="s">
        <v>333</v>
      </c>
      <c r="I215" s="415" t="s">
        <v>23</v>
      </c>
      <c r="J215" s="415" t="s">
        <v>216</v>
      </c>
      <c r="K215" s="416">
        <v>97.48</v>
      </c>
      <c r="L215" s="415" t="s">
        <v>217</v>
      </c>
    </row>
    <row r="216" spans="1:12" x14ac:dyDescent="0.25">
      <c r="A216" s="415" t="s">
        <v>211</v>
      </c>
      <c r="B216" s="415" t="s">
        <v>212</v>
      </c>
      <c r="C216" s="415" t="s">
        <v>314</v>
      </c>
      <c r="D216" s="415" t="s">
        <v>315</v>
      </c>
      <c r="E216" s="416" t="s">
        <v>155</v>
      </c>
      <c r="F216" s="415" t="s">
        <v>155</v>
      </c>
      <c r="G216" s="415">
        <v>92814</v>
      </c>
      <c r="H216" s="415" t="s">
        <v>334</v>
      </c>
      <c r="I216" s="415" t="s">
        <v>23</v>
      </c>
      <c r="J216" s="415" t="s">
        <v>216</v>
      </c>
      <c r="K216" s="416">
        <v>111.22</v>
      </c>
      <c r="L216" s="415" t="s">
        <v>217</v>
      </c>
    </row>
    <row r="217" spans="1:12" x14ac:dyDescent="0.25">
      <c r="A217" s="415" t="s">
        <v>211</v>
      </c>
      <c r="B217" s="415" t="s">
        <v>212</v>
      </c>
      <c r="C217" s="415" t="s">
        <v>314</v>
      </c>
      <c r="D217" s="415" t="s">
        <v>315</v>
      </c>
      <c r="E217" s="416" t="s">
        <v>155</v>
      </c>
      <c r="F217" s="415" t="s">
        <v>155</v>
      </c>
      <c r="G217" s="415">
        <v>92815</v>
      </c>
      <c r="H217" s="415" t="s">
        <v>335</v>
      </c>
      <c r="I217" s="415" t="s">
        <v>23</v>
      </c>
      <c r="J217" s="415" t="s">
        <v>216</v>
      </c>
      <c r="K217" s="416">
        <v>126.76</v>
      </c>
      <c r="L217" s="415" t="s">
        <v>217</v>
      </c>
    </row>
    <row r="218" spans="1:12" x14ac:dyDescent="0.25">
      <c r="A218" s="415" t="s">
        <v>211</v>
      </c>
      <c r="B218" s="415" t="s">
        <v>212</v>
      </c>
      <c r="C218" s="415" t="s">
        <v>314</v>
      </c>
      <c r="D218" s="415" t="s">
        <v>315</v>
      </c>
      <c r="E218" s="416" t="s">
        <v>155</v>
      </c>
      <c r="F218" s="415" t="s">
        <v>155</v>
      </c>
      <c r="G218" s="415">
        <v>92816</v>
      </c>
      <c r="H218" s="415" t="s">
        <v>336</v>
      </c>
      <c r="I218" s="415" t="s">
        <v>23</v>
      </c>
      <c r="J218" s="415" t="s">
        <v>216</v>
      </c>
      <c r="K218" s="416">
        <v>743.43</v>
      </c>
      <c r="L218" s="415" t="s">
        <v>217</v>
      </c>
    </row>
    <row r="219" spans="1:12" x14ac:dyDescent="0.25">
      <c r="A219" s="415" t="s">
        <v>211</v>
      </c>
      <c r="B219" s="415" t="s">
        <v>212</v>
      </c>
      <c r="C219" s="415" t="s">
        <v>314</v>
      </c>
      <c r="D219" s="415" t="s">
        <v>315</v>
      </c>
      <c r="E219" s="416" t="s">
        <v>155</v>
      </c>
      <c r="F219" s="415" t="s">
        <v>155</v>
      </c>
      <c r="G219" s="415">
        <v>92817</v>
      </c>
      <c r="H219" s="415" t="s">
        <v>337</v>
      </c>
      <c r="I219" s="415" t="s">
        <v>23</v>
      </c>
      <c r="J219" s="415" t="s">
        <v>216</v>
      </c>
      <c r="K219" s="416">
        <v>158.61000000000001</v>
      </c>
      <c r="L219" s="415" t="s">
        <v>217</v>
      </c>
    </row>
    <row r="220" spans="1:12" x14ac:dyDescent="0.25">
      <c r="A220" s="415" t="s">
        <v>211</v>
      </c>
      <c r="B220" s="415" t="s">
        <v>212</v>
      </c>
      <c r="C220" s="415" t="s">
        <v>314</v>
      </c>
      <c r="D220" s="415" t="s">
        <v>315</v>
      </c>
      <c r="E220" s="416" t="s">
        <v>155</v>
      </c>
      <c r="F220" s="415" t="s">
        <v>155</v>
      </c>
      <c r="G220" s="415">
        <v>92818</v>
      </c>
      <c r="H220" s="415" t="s">
        <v>338</v>
      </c>
      <c r="I220" s="415" t="s">
        <v>23</v>
      </c>
      <c r="J220" s="415" t="s">
        <v>216</v>
      </c>
      <c r="K220" s="417">
        <v>1060.74</v>
      </c>
      <c r="L220" s="415" t="s">
        <v>217</v>
      </c>
    </row>
    <row r="221" spans="1:12" x14ac:dyDescent="0.25">
      <c r="A221" s="415" t="s">
        <v>211</v>
      </c>
      <c r="B221" s="415" t="s">
        <v>212</v>
      </c>
      <c r="C221" s="415" t="s">
        <v>314</v>
      </c>
      <c r="D221" s="415" t="s">
        <v>315</v>
      </c>
      <c r="E221" s="416" t="s">
        <v>155</v>
      </c>
      <c r="F221" s="415" t="s">
        <v>155</v>
      </c>
      <c r="G221" s="415">
        <v>92819</v>
      </c>
      <c r="H221" s="415" t="s">
        <v>339</v>
      </c>
      <c r="I221" s="415" t="s">
        <v>23</v>
      </c>
      <c r="J221" s="415" t="s">
        <v>216</v>
      </c>
      <c r="K221" s="416">
        <v>213.47</v>
      </c>
      <c r="L221" s="415" t="s">
        <v>217</v>
      </c>
    </row>
    <row r="222" spans="1:12" x14ac:dyDescent="0.25">
      <c r="A222" s="415" t="s">
        <v>211</v>
      </c>
      <c r="B222" s="415" t="s">
        <v>212</v>
      </c>
      <c r="C222" s="415" t="s">
        <v>314</v>
      </c>
      <c r="D222" s="415" t="s">
        <v>315</v>
      </c>
      <c r="E222" s="416" t="s">
        <v>155</v>
      </c>
      <c r="F222" s="415" t="s">
        <v>155</v>
      </c>
      <c r="G222" s="415">
        <v>92820</v>
      </c>
      <c r="H222" s="415" t="s">
        <v>340</v>
      </c>
      <c r="I222" s="415" t="s">
        <v>23</v>
      </c>
      <c r="J222" s="415" t="s">
        <v>216</v>
      </c>
      <c r="K222" s="416">
        <v>46.92</v>
      </c>
      <c r="L222" s="415" t="s">
        <v>217</v>
      </c>
    </row>
    <row r="223" spans="1:12" x14ac:dyDescent="0.25">
      <c r="A223" s="415" t="s">
        <v>211</v>
      </c>
      <c r="B223" s="415" t="s">
        <v>212</v>
      </c>
      <c r="C223" s="415" t="s">
        <v>314</v>
      </c>
      <c r="D223" s="415" t="s">
        <v>315</v>
      </c>
      <c r="E223" s="416" t="s">
        <v>155</v>
      </c>
      <c r="F223" s="415" t="s">
        <v>155</v>
      </c>
      <c r="G223" s="415">
        <v>92821</v>
      </c>
      <c r="H223" s="415" t="s">
        <v>341</v>
      </c>
      <c r="I223" s="415" t="s">
        <v>23</v>
      </c>
      <c r="J223" s="415" t="s">
        <v>216</v>
      </c>
      <c r="K223" s="416">
        <v>60.1</v>
      </c>
      <c r="L223" s="415" t="s">
        <v>217</v>
      </c>
    </row>
    <row r="224" spans="1:12" x14ac:dyDescent="0.25">
      <c r="A224" s="415" t="s">
        <v>211</v>
      </c>
      <c r="B224" s="415" t="s">
        <v>212</v>
      </c>
      <c r="C224" s="415" t="s">
        <v>314</v>
      </c>
      <c r="D224" s="415" t="s">
        <v>315</v>
      </c>
      <c r="E224" s="416" t="s">
        <v>155</v>
      </c>
      <c r="F224" s="415" t="s">
        <v>155</v>
      </c>
      <c r="G224" s="415">
        <v>92822</v>
      </c>
      <c r="H224" s="415" t="s">
        <v>342</v>
      </c>
      <c r="I224" s="415" t="s">
        <v>23</v>
      </c>
      <c r="J224" s="415" t="s">
        <v>216</v>
      </c>
      <c r="K224" s="416">
        <v>73.33</v>
      </c>
      <c r="L224" s="415" t="s">
        <v>217</v>
      </c>
    </row>
    <row r="225" spans="1:12" x14ac:dyDescent="0.25">
      <c r="A225" s="415" t="s">
        <v>211</v>
      </c>
      <c r="B225" s="415" t="s">
        <v>212</v>
      </c>
      <c r="C225" s="415" t="s">
        <v>314</v>
      </c>
      <c r="D225" s="415" t="s">
        <v>315</v>
      </c>
      <c r="E225" s="416" t="s">
        <v>155</v>
      </c>
      <c r="F225" s="415" t="s">
        <v>155</v>
      </c>
      <c r="G225" s="415">
        <v>92824</v>
      </c>
      <c r="H225" s="415" t="s">
        <v>343</v>
      </c>
      <c r="I225" s="415" t="s">
        <v>23</v>
      </c>
      <c r="J225" s="415" t="s">
        <v>216</v>
      </c>
      <c r="K225" s="416">
        <v>86.98</v>
      </c>
      <c r="L225" s="415" t="s">
        <v>217</v>
      </c>
    </row>
    <row r="226" spans="1:12" x14ac:dyDescent="0.25">
      <c r="A226" s="415" t="s">
        <v>211</v>
      </c>
      <c r="B226" s="415" t="s">
        <v>212</v>
      </c>
      <c r="C226" s="415" t="s">
        <v>314</v>
      </c>
      <c r="D226" s="415" t="s">
        <v>315</v>
      </c>
      <c r="E226" s="416" t="s">
        <v>155</v>
      </c>
      <c r="F226" s="415" t="s">
        <v>155</v>
      </c>
      <c r="G226" s="415">
        <v>92825</v>
      </c>
      <c r="H226" s="415" t="s">
        <v>344</v>
      </c>
      <c r="I226" s="415" t="s">
        <v>23</v>
      </c>
      <c r="J226" s="415" t="s">
        <v>216</v>
      </c>
      <c r="K226" s="416">
        <v>100.69</v>
      </c>
      <c r="L226" s="415" t="s">
        <v>217</v>
      </c>
    </row>
    <row r="227" spans="1:12" x14ac:dyDescent="0.25">
      <c r="A227" s="415" t="s">
        <v>211</v>
      </c>
      <c r="B227" s="415" t="s">
        <v>212</v>
      </c>
      <c r="C227" s="415" t="s">
        <v>314</v>
      </c>
      <c r="D227" s="415" t="s">
        <v>315</v>
      </c>
      <c r="E227" s="416" t="s">
        <v>155</v>
      </c>
      <c r="F227" s="415" t="s">
        <v>155</v>
      </c>
      <c r="G227" s="415">
        <v>92826</v>
      </c>
      <c r="H227" s="415" t="s">
        <v>345</v>
      </c>
      <c r="I227" s="415" t="s">
        <v>23</v>
      </c>
      <c r="J227" s="415" t="s">
        <v>216</v>
      </c>
      <c r="K227" s="416">
        <v>115.81</v>
      </c>
      <c r="L227" s="415" t="s">
        <v>217</v>
      </c>
    </row>
    <row r="228" spans="1:12" x14ac:dyDescent="0.25">
      <c r="A228" s="415" t="s">
        <v>211</v>
      </c>
      <c r="B228" s="415" t="s">
        <v>212</v>
      </c>
      <c r="C228" s="415" t="s">
        <v>314</v>
      </c>
      <c r="D228" s="415" t="s">
        <v>315</v>
      </c>
      <c r="E228" s="416" t="s">
        <v>155</v>
      </c>
      <c r="F228" s="415" t="s">
        <v>155</v>
      </c>
      <c r="G228" s="415">
        <v>92827</v>
      </c>
      <c r="H228" s="415" t="s">
        <v>346</v>
      </c>
      <c r="I228" s="415" t="s">
        <v>23</v>
      </c>
      <c r="J228" s="415" t="s">
        <v>216</v>
      </c>
      <c r="K228" s="416">
        <v>131.57</v>
      </c>
      <c r="L228" s="415" t="s">
        <v>217</v>
      </c>
    </row>
    <row r="229" spans="1:12" x14ac:dyDescent="0.25">
      <c r="A229" s="415" t="s">
        <v>211</v>
      </c>
      <c r="B229" s="415" t="s">
        <v>212</v>
      </c>
      <c r="C229" s="415" t="s">
        <v>314</v>
      </c>
      <c r="D229" s="415" t="s">
        <v>315</v>
      </c>
      <c r="E229" s="416" t="s">
        <v>155</v>
      </c>
      <c r="F229" s="415" t="s">
        <v>155</v>
      </c>
      <c r="G229" s="415">
        <v>92828</v>
      </c>
      <c r="H229" s="415" t="s">
        <v>347</v>
      </c>
      <c r="I229" s="415" t="s">
        <v>23</v>
      </c>
      <c r="J229" s="415" t="s">
        <v>216</v>
      </c>
      <c r="K229" s="416">
        <v>149.54</v>
      </c>
      <c r="L229" s="415" t="s">
        <v>217</v>
      </c>
    </row>
    <row r="230" spans="1:12" x14ac:dyDescent="0.25">
      <c r="A230" s="415" t="s">
        <v>211</v>
      </c>
      <c r="B230" s="415" t="s">
        <v>212</v>
      </c>
      <c r="C230" s="415" t="s">
        <v>314</v>
      </c>
      <c r="D230" s="415" t="s">
        <v>315</v>
      </c>
      <c r="E230" s="416" t="s">
        <v>155</v>
      </c>
      <c r="F230" s="415" t="s">
        <v>155</v>
      </c>
      <c r="G230" s="415">
        <v>92829</v>
      </c>
      <c r="H230" s="415" t="s">
        <v>348</v>
      </c>
      <c r="I230" s="415" t="s">
        <v>23</v>
      </c>
      <c r="J230" s="415" t="s">
        <v>216</v>
      </c>
      <c r="K230" s="416">
        <v>770.33</v>
      </c>
      <c r="L230" s="415" t="s">
        <v>217</v>
      </c>
    </row>
    <row r="231" spans="1:12" x14ac:dyDescent="0.25">
      <c r="A231" s="415" t="s">
        <v>211</v>
      </c>
      <c r="B231" s="415" t="s">
        <v>212</v>
      </c>
      <c r="C231" s="415" t="s">
        <v>314</v>
      </c>
      <c r="D231" s="415" t="s">
        <v>315</v>
      </c>
      <c r="E231" s="416" t="s">
        <v>155</v>
      </c>
      <c r="F231" s="415" t="s">
        <v>155</v>
      </c>
      <c r="G231" s="415">
        <v>92830</v>
      </c>
      <c r="H231" s="415" t="s">
        <v>349</v>
      </c>
      <c r="I231" s="415" t="s">
        <v>23</v>
      </c>
      <c r="J231" s="415" t="s">
        <v>216</v>
      </c>
      <c r="K231" s="416">
        <v>185.51</v>
      </c>
      <c r="L231" s="415" t="s">
        <v>217</v>
      </c>
    </row>
    <row r="232" spans="1:12" x14ac:dyDescent="0.25">
      <c r="A232" s="415" t="s">
        <v>211</v>
      </c>
      <c r="B232" s="415" t="s">
        <v>212</v>
      </c>
      <c r="C232" s="415" t="s">
        <v>314</v>
      </c>
      <c r="D232" s="415" t="s">
        <v>315</v>
      </c>
      <c r="E232" s="416" t="s">
        <v>155</v>
      </c>
      <c r="F232" s="415" t="s">
        <v>155</v>
      </c>
      <c r="G232" s="415">
        <v>92831</v>
      </c>
      <c r="H232" s="415" t="s">
        <v>350</v>
      </c>
      <c r="I232" s="415" t="s">
        <v>23</v>
      </c>
      <c r="J232" s="415" t="s">
        <v>216</v>
      </c>
      <c r="K232" s="417">
        <v>1093.8699999999999</v>
      </c>
      <c r="L232" s="415" t="s">
        <v>217</v>
      </c>
    </row>
    <row r="233" spans="1:12" x14ac:dyDescent="0.25">
      <c r="A233" s="415" t="s">
        <v>211</v>
      </c>
      <c r="B233" s="415" t="s">
        <v>212</v>
      </c>
      <c r="C233" s="415" t="s">
        <v>314</v>
      </c>
      <c r="D233" s="415" t="s">
        <v>315</v>
      </c>
      <c r="E233" s="416" t="s">
        <v>155</v>
      </c>
      <c r="F233" s="415" t="s">
        <v>155</v>
      </c>
      <c r="G233" s="415">
        <v>92832</v>
      </c>
      <c r="H233" s="415" t="s">
        <v>351</v>
      </c>
      <c r="I233" s="415" t="s">
        <v>23</v>
      </c>
      <c r="J233" s="415" t="s">
        <v>216</v>
      </c>
      <c r="K233" s="416">
        <v>246.6</v>
      </c>
      <c r="L233" s="415" t="s">
        <v>217</v>
      </c>
    </row>
    <row r="234" spans="1:12" x14ac:dyDescent="0.25">
      <c r="A234" s="415" t="s">
        <v>211</v>
      </c>
      <c r="B234" s="415" t="s">
        <v>212</v>
      </c>
      <c r="C234" s="415" t="s">
        <v>314</v>
      </c>
      <c r="D234" s="415" t="s">
        <v>315</v>
      </c>
      <c r="E234" s="416" t="s">
        <v>155</v>
      </c>
      <c r="F234" s="415" t="s">
        <v>155</v>
      </c>
      <c r="G234" s="415">
        <v>95565</v>
      </c>
      <c r="H234" s="415" t="s">
        <v>352</v>
      </c>
      <c r="I234" s="415" t="s">
        <v>23</v>
      </c>
      <c r="J234" s="415" t="s">
        <v>216</v>
      </c>
      <c r="K234" s="416">
        <v>131.30000000000001</v>
      </c>
      <c r="L234" s="415" t="s">
        <v>217</v>
      </c>
    </row>
    <row r="235" spans="1:12" x14ac:dyDescent="0.25">
      <c r="A235" s="415" t="s">
        <v>211</v>
      </c>
      <c r="B235" s="415" t="s">
        <v>212</v>
      </c>
      <c r="C235" s="415" t="s">
        <v>314</v>
      </c>
      <c r="D235" s="415" t="s">
        <v>315</v>
      </c>
      <c r="E235" s="416" t="s">
        <v>155</v>
      </c>
      <c r="F235" s="415" t="s">
        <v>155</v>
      </c>
      <c r="G235" s="415">
        <v>95566</v>
      </c>
      <c r="H235" s="415" t="s">
        <v>353</v>
      </c>
      <c r="I235" s="415" t="s">
        <v>23</v>
      </c>
      <c r="J235" s="415" t="s">
        <v>216</v>
      </c>
      <c r="K235" s="416">
        <v>138.88999999999999</v>
      </c>
      <c r="L235" s="415" t="s">
        <v>217</v>
      </c>
    </row>
    <row r="236" spans="1:12" x14ac:dyDescent="0.25">
      <c r="A236" s="415" t="s">
        <v>211</v>
      </c>
      <c r="B236" s="415" t="s">
        <v>212</v>
      </c>
      <c r="C236" s="415" t="s">
        <v>314</v>
      </c>
      <c r="D236" s="415" t="s">
        <v>315</v>
      </c>
      <c r="E236" s="416" t="s">
        <v>155</v>
      </c>
      <c r="F236" s="415" t="s">
        <v>155</v>
      </c>
      <c r="G236" s="415">
        <v>95567</v>
      </c>
      <c r="H236" s="415" t="s">
        <v>354</v>
      </c>
      <c r="I236" s="415" t="s">
        <v>23</v>
      </c>
      <c r="J236" s="415" t="s">
        <v>216</v>
      </c>
      <c r="K236" s="416">
        <v>82.57</v>
      </c>
      <c r="L236" s="415" t="s">
        <v>217</v>
      </c>
    </row>
    <row r="237" spans="1:12" x14ac:dyDescent="0.25">
      <c r="A237" s="415" t="s">
        <v>211</v>
      </c>
      <c r="B237" s="415" t="s">
        <v>212</v>
      </c>
      <c r="C237" s="415" t="s">
        <v>314</v>
      </c>
      <c r="D237" s="415" t="s">
        <v>315</v>
      </c>
      <c r="E237" s="416" t="s">
        <v>155</v>
      </c>
      <c r="F237" s="415" t="s">
        <v>155</v>
      </c>
      <c r="G237" s="415">
        <v>95568</v>
      </c>
      <c r="H237" s="415" t="s">
        <v>355</v>
      </c>
      <c r="I237" s="415" t="s">
        <v>23</v>
      </c>
      <c r="J237" s="415" t="s">
        <v>216</v>
      </c>
      <c r="K237" s="416">
        <v>101.48</v>
      </c>
      <c r="L237" s="415" t="s">
        <v>217</v>
      </c>
    </row>
    <row r="238" spans="1:12" x14ac:dyDescent="0.25">
      <c r="A238" s="415" t="s">
        <v>211</v>
      </c>
      <c r="B238" s="415" t="s">
        <v>212</v>
      </c>
      <c r="C238" s="415" t="s">
        <v>314</v>
      </c>
      <c r="D238" s="415" t="s">
        <v>315</v>
      </c>
      <c r="E238" s="416" t="s">
        <v>155</v>
      </c>
      <c r="F238" s="415" t="s">
        <v>155</v>
      </c>
      <c r="G238" s="415">
        <v>95569</v>
      </c>
      <c r="H238" s="415" t="s">
        <v>356</v>
      </c>
      <c r="I238" s="415" t="s">
        <v>23</v>
      </c>
      <c r="J238" s="415" t="s">
        <v>216</v>
      </c>
      <c r="K238" s="416">
        <v>137.34</v>
      </c>
      <c r="L238" s="415" t="s">
        <v>217</v>
      </c>
    </row>
    <row r="239" spans="1:12" x14ac:dyDescent="0.25">
      <c r="A239" s="415" t="s">
        <v>211</v>
      </c>
      <c r="B239" s="415" t="s">
        <v>212</v>
      </c>
      <c r="C239" s="415" t="s">
        <v>314</v>
      </c>
      <c r="D239" s="415" t="s">
        <v>315</v>
      </c>
      <c r="E239" s="416" t="s">
        <v>155</v>
      </c>
      <c r="F239" s="415" t="s">
        <v>155</v>
      </c>
      <c r="G239" s="415">
        <v>95570</v>
      </c>
      <c r="H239" s="415" t="s">
        <v>357</v>
      </c>
      <c r="I239" s="415" t="s">
        <v>23</v>
      </c>
      <c r="J239" s="415" t="s">
        <v>216</v>
      </c>
      <c r="K239" s="416">
        <v>90.16</v>
      </c>
      <c r="L239" s="415" t="s">
        <v>217</v>
      </c>
    </row>
    <row r="240" spans="1:12" x14ac:dyDescent="0.25">
      <c r="A240" s="415" t="s">
        <v>211</v>
      </c>
      <c r="B240" s="415" t="s">
        <v>212</v>
      </c>
      <c r="C240" s="415" t="s">
        <v>314</v>
      </c>
      <c r="D240" s="415" t="s">
        <v>315</v>
      </c>
      <c r="E240" s="416" t="s">
        <v>155</v>
      </c>
      <c r="F240" s="415" t="s">
        <v>155</v>
      </c>
      <c r="G240" s="415">
        <v>95571</v>
      </c>
      <c r="H240" s="415" t="s">
        <v>358</v>
      </c>
      <c r="I240" s="415" t="s">
        <v>23</v>
      </c>
      <c r="J240" s="415" t="s">
        <v>216</v>
      </c>
      <c r="K240" s="416">
        <v>111.2</v>
      </c>
      <c r="L240" s="415" t="s">
        <v>217</v>
      </c>
    </row>
    <row r="241" spans="1:12" x14ac:dyDescent="0.25">
      <c r="A241" s="415" t="s">
        <v>211</v>
      </c>
      <c r="B241" s="415" t="s">
        <v>212</v>
      </c>
      <c r="C241" s="415" t="s">
        <v>314</v>
      </c>
      <c r="D241" s="415" t="s">
        <v>315</v>
      </c>
      <c r="E241" s="416" t="s">
        <v>155</v>
      </c>
      <c r="F241" s="415" t="s">
        <v>155</v>
      </c>
      <c r="G241" s="415">
        <v>95572</v>
      </c>
      <c r="H241" s="415" t="s">
        <v>359</v>
      </c>
      <c r="I241" s="415" t="s">
        <v>23</v>
      </c>
      <c r="J241" s="415" t="s">
        <v>216</v>
      </c>
      <c r="K241" s="416">
        <v>149.38999999999999</v>
      </c>
      <c r="L241" s="415" t="s">
        <v>217</v>
      </c>
    </row>
    <row r="242" spans="1:12" x14ac:dyDescent="0.25">
      <c r="A242" s="415" t="s">
        <v>211</v>
      </c>
      <c r="B242" s="415" t="s">
        <v>212</v>
      </c>
      <c r="C242" s="415" t="s">
        <v>360</v>
      </c>
      <c r="D242" s="415" t="s">
        <v>361</v>
      </c>
      <c r="E242" s="416" t="s">
        <v>155</v>
      </c>
      <c r="F242" s="415" t="s">
        <v>155</v>
      </c>
      <c r="G242" s="415">
        <v>97127</v>
      </c>
      <c r="H242" s="415" t="s">
        <v>362</v>
      </c>
      <c r="I242" s="415" t="s">
        <v>23</v>
      </c>
      <c r="J242" s="415" t="s">
        <v>273</v>
      </c>
      <c r="K242" s="416">
        <v>4.78</v>
      </c>
      <c r="L242" s="415" t="s">
        <v>217</v>
      </c>
    </row>
    <row r="243" spans="1:12" x14ac:dyDescent="0.25">
      <c r="A243" s="415" t="s">
        <v>211</v>
      </c>
      <c r="B243" s="415" t="s">
        <v>212</v>
      </c>
      <c r="C243" s="415" t="s">
        <v>360</v>
      </c>
      <c r="D243" s="415" t="s">
        <v>361</v>
      </c>
      <c r="E243" s="416" t="s">
        <v>155</v>
      </c>
      <c r="F243" s="415" t="s">
        <v>155</v>
      </c>
      <c r="G243" s="415">
        <v>97128</v>
      </c>
      <c r="H243" s="415" t="s">
        <v>363</v>
      </c>
      <c r="I243" s="415" t="s">
        <v>23</v>
      </c>
      <c r="J243" s="415" t="s">
        <v>273</v>
      </c>
      <c r="K243" s="416">
        <v>10.08</v>
      </c>
      <c r="L243" s="415" t="s">
        <v>217</v>
      </c>
    </row>
    <row r="244" spans="1:12" x14ac:dyDescent="0.25">
      <c r="A244" s="415" t="s">
        <v>211</v>
      </c>
      <c r="B244" s="415" t="s">
        <v>212</v>
      </c>
      <c r="C244" s="415" t="s">
        <v>360</v>
      </c>
      <c r="D244" s="415" t="s">
        <v>361</v>
      </c>
      <c r="E244" s="416" t="s">
        <v>155</v>
      </c>
      <c r="F244" s="415" t="s">
        <v>155</v>
      </c>
      <c r="G244" s="415">
        <v>97129</v>
      </c>
      <c r="H244" s="415" t="s">
        <v>364</v>
      </c>
      <c r="I244" s="415" t="s">
        <v>23</v>
      </c>
      <c r="J244" s="415" t="s">
        <v>273</v>
      </c>
      <c r="K244" s="416">
        <v>12.41</v>
      </c>
      <c r="L244" s="415" t="s">
        <v>217</v>
      </c>
    </row>
    <row r="245" spans="1:12" x14ac:dyDescent="0.25">
      <c r="A245" s="415" t="s">
        <v>211</v>
      </c>
      <c r="B245" s="415" t="s">
        <v>212</v>
      </c>
      <c r="C245" s="415" t="s">
        <v>360</v>
      </c>
      <c r="D245" s="415" t="s">
        <v>361</v>
      </c>
      <c r="E245" s="416" t="s">
        <v>155</v>
      </c>
      <c r="F245" s="415" t="s">
        <v>155</v>
      </c>
      <c r="G245" s="415">
        <v>97130</v>
      </c>
      <c r="H245" s="415" t="s">
        <v>365</v>
      </c>
      <c r="I245" s="415" t="s">
        <v>23</v>
      </c>
      <c r="J245" s="415" t="s">
        <v>273</v>
      </c>
      <c r="K245" s="416">
        <v>14.73</v>
      </c>
      <c r="L245" s="415" t="s">
        <v>217</v>
      </c>
    </row>
    <row r="246" spans="1:12" x14ac:dyDescent="0.25">
      <c r="A246" s="415" t="s">
        <v>211</v>
      </c>
      <c r="B246" s="415" t="s">
        <v>212</v>
      </c>
      <c r="C246" s="415" t="s">
        <v>360</v>
      </c>
      <c r="D246" s="415" t="s">
        <v>361</v>
      </c>
      <c r="E246" s="416" t="s">
        <v>155</v>
      </c>
      <c r="F246" s="415" t="s">
        <v>155</v>
      </c>
      <c r="G246" s="415">
        <v>97131</v>
      </c>
      <c r="H246" s="415" t="s">
        <v>366</v>
      </c>
      <c r="I246" s="415" t="s">
        <v>23</v>
      </c>
      <c r="J246" s="415" t="s">
        <v>273</v>
      </c>
      <c r="K246" s="416">
        <v>17.04</v>
      </c>
      <c r="L246" s="415" t="s">
        <v>217</v>
      </c>
    </row>
    <row r="247" spans="1:12" x14ac:dyDescent="0.25">
      <c r="A247" s="415" t="s">
        <v>211</v>
      </c>
      <c r="B247" s="415" t="s">
        <v>212</v>
      </c>
      <c r="C247" s="415" t="s">
        <v>360</v>
      </c>
      <c r="D247" s="415" t="s">
        <v>361</v>
      </c>
      <c r="E247" s="416" t="s">
        <v>155</v>
      </c>
      <c r="F247" s="415" t="s">
        <v>155</v>
      </c>
      <c r="G247" s="415">
        <v>97132</v>
      </c>
      <c r="H247" s="415" t="s">
        <v>367</v>
      </c>
      <c r="I247" s="415" t="s">
        <v>23</v>
      </c>
      <c r="J247" s="415" t="s">
        <v>273</v>
      </c>
      <c r="K247" s="416">
        <v>19.34</v>
      </c>
      <c r="L247" s="415" t="s">
        <v>217</v>
      </c>
    </row>
    <row r="248" spans="1:12" x14ac:dyDescent="0.25">
      <c r="A248" s="415" t="s">
        <v>211</v>
      </c>
      <c r="B248" s="415" t="s">
        <v>212</v>
      </c>
      <c r="C248" s="415" t="s">
        <v>360</v>
      </c>
      <c r="D248" s="415" t="s">
        <v>361</v>
      </c>
      <c r="E248" s="416" t="s">
        <v>155</v>
      </c>
      <c r="F248" s="415" t="s">
        <v>155</v>
      </c>
      <c r="G248" s="415">
        <v>97133</v>
      </c>
      <c r="H248" s="415" t="s">
        <v>368</v>
      </c>
      <c r="I248" s="415" t="s">
        <v>23</v>
      </c>
      <c r="J248" s="415" t="s">
        <v>273</v>
      </c>
      <c r="K248" s="416">
        <v>23.97</v>
      </c>
      <c r="L248" s="415" t="s">
        <v>217</v>
      </c>
    </row>
    <row r="249" spans="1:12" x14ac:dyDescent="0.25">
      <c r="A249" s="415" t="s">
        <v>211</v>
      </c>
      <c r="B249" s="415" t="s">
        <v>212</v>
      </c>
      <c r="C249" s="415" t="s">
        <v>360</v>
      </c>
      <c r="D249" s="415" t="s">
        <v>361</v>
      </c>
      <c r="E249" s="416" t="s">
        <v>155</v>
      </c>
      <c r="F249" s="415" t="s">
        <v>155</v>
      </c>
      <c r="G249" s="415">
        <v>97134</v>
      </c>
      <c r="H249" s="415" t="s">
        <v>369</v>
      </c>
      <c r="I249" s="415" t="s">
        <v>23</v>
      </c>
      <c r="J249" s="415" t="s">
        <v>273</v>
      </c>
      <c r="K249" s="416">
        <v>2.19</v>
      </c>
      <c r="L249" s="415" t="s">
        <v>217</v>
      </c>
    </row>
    <row r="250" spans="1:12" x14ac:dyDescent="0.25">
      <c r="A250" s="415" t="s">
        <v>211</v>
      </c>
      <c r="B250" s="415" t="s">
        <v>212</v>
      </c>
      <c r="C250" s="415" t="s">
        <v>360</v>
      </c>
      <c r="D250" s="415" t="s">
        <v>361</v>
      </c>
      <c r="E250" s="416" t="s">
        <v>155</v>
      </c>
      <c r="F250" s="415" t="s">
        <v>155</v>
      </c>
      <c r="G250" s="415">
        <v>97135</v>
      </c>
      <c r="H250" s="415" t="s">
        <v>370</v>
      </c>
      <c r="I250" s="415" t="s">
        <v>23</v>
      </c>
      <c r="J250" s="415" t="s">
        <v>273</v>
      </c>
      <c r="K250" s="416">
        <v>5.16</v>
      </c>
      <c r="L250" s="415" t="s">
        <v>217</v>
      </c>
    </row>
    <row r="251" spans="1:12" x14ac:dyDescent="0.25">
      <c r="A251" s="415" t="s">
        <v>211</v>
      </c>
      <c r="B251" s="415" t="s">
        <v>212</v>
      </c>
      <c r="C251" s="415" t="s">
        <v>360</v>
      </c>
      <c r="D251" s="415" t="s">
        <v>361</v>
      </c>
      <c r="E251" s="416" t="s">
        <v>155</v>
      </c>
      <c r="F251" s="415" t="s">
        <v>155</v>
      </c>
      <c r="G251" s="415">
        <v>97136</v>
      </c>
      <c r="H251" s="415" t="s">
        <v>371</v>
      </c>
      <c r="I251" s="415" t="s">
        <v>23</v>
      </c>
      <c r="J251" s="415" t="s">
        <v>273</v>
      </c>
      <c r="K251" s="416">
        <v>6.36</v>
      </c>
      <c r="L251" s="415" t="s">
        <v>217</v>
      </c>
    </row>
    <row r="252" spans="1:12" x14ac:dyDescent="0.25">
      <c r="A252" s="415" t="s">
        <v>211</v>
      </c>
      <c r="B252" s="415" t="s">
        <v>212</v>
      </c>
      <c r="C252" s="415" t="s">
        <v>360</v>
      </c>
      <c r="D252" s="415" t="s">
        <v>361</v>
      </c>
      <c r="E252" s="416" t="s">
        <v>155</v>
      </c>
      <c r="F252" s="415" t="s">
        <v>155</v>
      </c>
      <c r="G252" s="415">
        <v>97137</v>
      </c>
      <c r="H252" s="415" t="s">
        <v>372</v>
      </c>
      <c r="I252" s="415" t="s">
        <v>23</v>
      </c>
      <c r="J252" s="415" t="s">
        <v>273</v>
      </c>
      <c r="K252" s="416">
        <v>7.55</v>
      </c>
      <c r="L252" s="415" t="s">
        <v>217</v>
      </c>
    </row>
    <row r="253" spans="1:12" x14ac:dyDescent="0.25">
      <c r="A253" s="415" t="s">
        <v>211</v>
      </c>
      <c r="B253" s="415" t="s">
        <v>212</v>
      </c>
      <c r="C253" s="415" t="s">
        <v>360</v>
      </c>
      <c r="D253" s="415" t="s">
        <v>361</v>
      </c>
      <c r="E253" s="416" t="s">
        <v>155</v>
      </c>
      <c r="F253" s="415" t="s">
        <v>155</v>
      </c>
      <c r="G253" s="415">
        <v>97138</v>
      </c>
      <c r="H253" s="415" t="s">
        <v>373</v>
      </c>
      <c r="I253" s="415" t="s">
        <v>23</v>
      </c>
      <c r="J253" s="415" t="s">
        <v>273</v>
      </c>
      <c r="K253" s="416">
        <v>8.73</v>
      </c>
      <c r="L253" s="415" t="s">
        <v>217</v>
      </c>
    </row>
    <row r="254" spans="1:12" x14ac:dyDescent="0.25">
      <c r="A254" s="415" t="s">
        <v>211</v>
      </c>
      <c r="B254" s="415" t="s">
        <v>212</v>
      </c>
      <c r="C254" s="415" t="s">
        <v>360</v>
      </c>
      <c r="D254" s="415" t="s">
        <v>361</v>
      </c>
      <c r="E254" s="416" t="s">
        <v>155</v>
      </c>
      <c r="F254" s="415" t="s">
        <v>155</v>
      </c>
      <c r="G254" s="415">
        <v>97139</v>
      </c>
      <c r="H254" s="415" t="s">
        <v>374</v>
      </c>
      <c r="I254" s="415" t="s">
        <v>23</v>
      </c>
      <c r="J254" s="415" t="s">
        <v>273</v>
      </c>
      <c r="K254" s="416">
        <v>9.91</v>
      </c>
      <c r="L254" s="415" t="s">
        <v>217</v>
      </c>
    </row>
    <row r="255" spans="1:12" x14ac:dyDescent="0.25">
      <c r="A255" s="415" t="s">
        <v>211</v>
      </c>
      <c r="B255" s="415" t="s">
        <v>212</v>
      </c>
      <c r="C255" s="415" t="s">
        <v>360</v>
      </c>
      <c r="D255" s="415" t="s">
        <v>361</v>
      </c>
      <c r="E255" s="416" t="s">
        <v>155</v>
      </c>
      <c r="F255" s="415" t="s">
        <v>155</v>
      </c>
      <c r="G255" s="415">
        <v>97140</v>
      </c>
      <c r="H255" s="415" t="s">
        <v>375</v>
      </c>
      <c r="I255" s="415" t="s">
        <v>23</v>
      </c>
      <c r="J255" s="415" t="s">
        <v>273</v>
      </c>
      <c r="K255" s="416">
        <v>12.3</v>
      </c>
      <c r="L255" s="415" t="s">
        <v>217</v>
      </c>
    </row>
    <row r="256" spans="1:12" x14ac:dyDescent="0.25">
      <c r="A256" s="415" t="s">
        <v>211</v>
      </c>
      <c r="B256" s="415" t="s">
        <v>212</v>
      </c>
      <c r="C256" s="415" t="s">
        <v>6776</v>
      </c>
      <c r="D256" s="415" t="s">
        <v>6777</v>
      </c>
      <c r="E256" s="416" t="s">
        <v>155</v>
      </c>
      <c r="F256" s="415" t="s">
        <v>155</v>
      </c>
      <c r="G256" s="415">
        <v>103089</v>
      </c>
      <c r="H256" s="415" t="s">
        <v>6778</v>
      </c>
      <c r="I256" s="415" t="s">
        <v>23</v>
      </c>
      <c r="J256" s="415" t="s">
        <v>216</v>
      </c>
      <c r="K256" s="416">
        <v>9.5</v>
      </c>
      <c r="L256" s="415" t="s">
        <v>217</v>
      </c>
    </row>
    <row r="257" spans="1:12" x14ac:dyDescent="0.25">
      <c r="A257" s="415" t="s">
        <v>211</v>
      </c>
      <c r="B257" s="415" t="s">
        <v>212</v>
      </c>
      <c r="C257" s="415" t="s">
        <v>6776</v>
      </c>
      <c r="D257" s="415" t="s">
        <v>6777</v>
      </c>
      <c r="E257" s="416" t="s">
        <v>155</v>
      </c>
      <c r="F257" s="415" t="s">
        <v>155</v>
      </c>
      <c r="G257" s="415">
        <v>103090</v>
      </c>
      <c r="H257" s="415" t="s">
        <v>6779</v>
      </c>
      <c r="I257" s="415" t="s">
        <v>23</v>
      </c>
      <c r="J257" s="415" t="s">
        <v>216</v>
      </c>
      <c r="K257" s="416">
        <v>11.34</v>
      </c>
      <c r="L257" s="415" t="s">
        <v>217</v>
      </c>
    </row>
    <row r="258" spans="1:12" x14ac:dyDescent="0.25">
      <c r="A258" s="415" t="s">
        <v>211</v>
      </c>
      <c r="B258" s="415" t="s">
        <v>212</v>
      </c>
      <c r="C258" s="415" t="s">
        <v>6776</v>
      </c>
      <c r="D258" s="415" t="s">
        <v>6777</v>
      </c>
      <c r="E258" s="416" t="s">
        <v>155</v>
      </c>
      <c r="F258" s="415" t="s">
        <v>155</v>
      </c>
      <c r="G258" s="415">
        <v>103091</v>
      </c>
      <c r="H258" s="415" t="s">
        <v>6780</v>
      </c>
      <c r="I258" s="415" t="s">
        <v>23</v>
      </c>
      <c r="J258" s="415" t="s">
        <v>216</v>
      </c>
      <c r="K258" s="416">
        <v>15.89</v>
      </c>
      <c r="L258" s="415" t="s">
        <v>217</v>
      </c>
    </row>
    <row r="259" spans="1:12" x14ac:dyDescent="0.25">
      <c r="A259" s="415" t="s">
        <v>211</v>
      </c>
      <c r="B259" s="415" t="s">
        <v>212</v>
      </c>
      <c r="C259" s="415" t="s">
        <v>6776</v>
      </c>
      <c r="D259" s="415" t="s">
        <v>6777</v>
      </c>
      <c r="E259" s="416" t="s">
        <v>155</v>
      </c>
      <c r="F259" s="415" t="s">
        <v>155</v>
      </c>
      <c r="G259" s="415">
        <v>103092</v>
      </c>
      <c r="H259" s="415" t="s">
        <v>6781</v>
      </c>
      <c r="I259" s="415" t="s">
        <v>23</v>
      </c>
      <c r="J259" s="415" t="s">
        <v>216</v>
      </c>
      <c r="K259" s="416">
        <v>20.45</v>
      </c>
      <c r="L259" s="415" t="s">
        <v>217</v>
      </c>
    </row>
    <row r="260" spans="1:12" x14ac:dyDescent="0.25">
      <c r="A260" s="415" t="s">
        <v>211</v>
      </c>
      <c r="B260" s="415" t="s">
        <v>212</v>
      </c>
      <c r="C260" s="415" t="s">
        <v>6776</v>
      </c>
      <c r="D260" s="415" t="s">
        <v>6777</v>
      </c>
      <c r="E260" s="416" t="s">
        <v>155</v>
      </c>
      <c r="F260" s="415" t="s">
        <v>155</v>
      </c>
      <c r="G260" s="415">
        <v>103093</v>
      </c>
      <c r="H260" s="415" t="s">
        <v>6782</v>
      </c>
      <c r="I260" s="415" t="s">
        <v>23</v>
      </c>
      <c r="J260" s="415" t="s">
        <v>216</v>
      </c>
      <c r="K260" s="416">
        <v>31.27</v>
      </c>
      <c r="L260" s="415" t="s">
        <v>217</v>
      </c>
    </row>
    <row r="261" spans="1:12" x14ac:dyDescent="0.25">
      <c r="A261" s="415" t="s">
        <v>211</v>
      </c>
      <c r="B261" s="415" t="s">
        <v>212</v>
      </c>
      <c r="C261" s="415" t="s">
        <v>6776</v>
      </c>
      <c r="D261" s="415" t="s">
        <v>6777</v>
      </c>
      <c r="E261" s="416" t="s">
        <v>155</v>
      </c>
      <c r="F261" s="415" t="s">
        <v>155</v>
      </c>
      <c r="G261" s="415">
        <v>103094</v>
      </c>
      <c r="H261" s="415" t="s">
        <v>6783</v>
      </c>
      <c r="I261" s="415" t="s">
        <v>23</v>
      </c>
      <c r="J261" s="415" t="s">
        <v>216</v>
      </c>
      <c r="K261" s="416">
        <v>35.86</v>
      </c>
      <c r="L261" s="415" t="s">
        <v>217</v>
      </c>
    </row>
    <row r="262" spans="1:12" x14ac:dyDescent="0.25">
      <c r="A262" s="415" t="s">
        <v>211</v>
      </c>
      <c r="B262" s="415" t="s">
        <v>212</v>
      </c>
      <c r="C262" s="415" t="s">
        <v>6776</v>
      </c>
      <c r="D262" s="415" t="s">
        <v>6777</v>
      </c>
      <c r="E262" s="416" t="s">
        <v>155</v>
      </c>
      <c r="F262" s="415" t="s">
        <v>155</v>
      </c>
      <c r="G262" s="415">
        <v>103095</v>
      </c>
      <c r="H262" s="415" t="s">
        <v>6784</v>
      </c>
      <c r="I262" s="415" t="s">
        <v>23</v>
      </c>
      <c r="J262" s="415" t="s">
        <v>216</v>
      </c>
      <c r="K262" s="416">
        <v>46.64</v>
      </c>
      <c r="L262" s="415" t="s">
        <v>217</v>
      </c>
    </row>
    <row r="263" spans="1:12" x14ac:dyDescent="0.25">
      <c r="A263" s="415" t="s">
        <v>211</v>
      </c>
      <c r="B263" s="415" t="s">
        <v>212</v>
      </c>
      <c r="C263" s="415" t="s">
        <v>6776</v>
      </c>
      <c r="D263" s="415" t="s">
        <v>6777</v>
      </c>
      <c r="E263" s="416" t="s">
        <v>155</v>
      </c>
      <c r="F263" s="415" t="s">
        <v>155</v>
      </c>
      <c r="G263" s="415">
        <v>103096</v>
      </c>
      <c r="H263" s="415" t="s">
        <v>6785</v>
      </c>
      <c r="I263" s="415" t="s">
        <v>23</v>
      </c>
      <c r="J263" s="415" t="s">
        <v>216</v>
      </c>
      <c r="K263" s="416">
        <v>51.22</v>
      </c>
      <c r="L263" s="415" t="s">
        <v>217</v>
      </c>
    </row>
    <row r="264" spans="1:12" x14ac:dyDescent="0.25">
      <c r="A264" s="415" t="s">
        <v>211</v>
      </c>
      <c r="B264" s="415" t="s">
        <v>212</v>
      </c>
      <c r="C264" s="415" t="s">
        <v>6776</v>
      </c>
      <c r="D264" s="415" t="s">
        <v>6777</v>
      </c>
      <c r="E264" s="416" t="s">
        <v>155</v>
      </c>
      <c r="F264" s="415" t="s">
        <v>155</v>
      </c>
      <c r="G264" s="415">
        <v>103097</v>
      </c>
      <c r="H264" s="415" t="s">
        <v>6786</v>
      </c>
      <c r="I264" s="415" t="s">
        <v>23</v>
      </c>
      <c r="J264" s="415" t="s">
        <v>216</v>
      </c>
      <c r="K264" s="416">
        <v>62.02</v>
      </c>
      <c r="L264" s="415" t="s">
        <v>217</v>
      </c>
    </row>
    <row r="265" spans="1:12" x14ac:dyDescent="0.25">
      <c r="A265" s="415" t="s">
        <v>211</v>
      </c>
      <c r="B265" s="415" t="s">
        <v>212</v>
      </c>
      <c r="C265" s="415" t="s">
        <v>6776</v>
      </c>
      <c r="D265" s="415" t="s">
        <v>6777</v>
      </c>
      <c r="E265" s="416" t="s">
        <v>155</v>
      </c>
      <c r="F265" s="415" t="s">
        <v>155</v>
      </c>
      <c r="G265" s="415">
        <v>103098</v>
      </c>
      <c r="H265" s="415" t="s">
        <v>6787</v>
      </c>
      <c r="I265" s="415" t="s">
        <v>23</v>
      </c>
      <c r="J265" s="415" t="s">
        <v>216</v>
      </c>
      <c r="K265" s="416">
        <v>66.599999999999994</v>
      </c>
      <c r="L265" s="415" t="s">
        <v>217</v>
      </c>
    </row>
    <row r="266" spans="1:12" x14ac:dyDescent="0.25">
      <c r="A266" s="415" t="s">
        <v>211</v>
      </c>
      <c r="B266" s="415" t="s">
        <v>212</v>
      </c>
      <c r="C266" s="415" t="s">
        <v>6776</v>
      </c>
      <c r="D266" s="415" t="s">
        <v>6777</v>
      </c>
      <c r="E266" s="416" t="s">
        <v>155</v>
      </c>
      <c r="F266" s="415" t="s">
        <v>155</v>
      </c>
      <c r="G266" s="415">
        <v>103099</v>
      </c>
      <c r="H266" s="415" t="s">
        <v>6788</v>
      </c>
      <c r="I266" s="415" t="s">
        <v>23</v>
      </c>
      <c r="J266" s="415" t="s">
        <v>216</v>
      </c>
      <c r="K266" s="416">
        <v>75.73</v>
      </c>
      <c r="L266" s="415" t="s">
        <v>217</v>
      </c>
    </row>
    <row r="267" spans="1:12" x14ac:dyDescent="0.25">
      <c r="A267" s="415" t="s">
        <v>211</v>
      </c>
      <c r="B267" s="415" t="s">
        <v>212</v>
      </c>
      <c r="C267" s="415" t="s">
        <v>6776</v>
      </c>
      <c r="D267" s="415" t="s">
        <v>6777</v>
      </c>
      <c r="E267" s="416" t="s">
        <v>155</v>
      </c>
      <c r="F267" s="415" t="s">
        <v>155</v>
      </c>
      <c r="G267" s="415">
        <v>103100</v>
      </c>
      <c r="H267" s="415" t="s">
        <v>6789</v>
      </c>
      <c r="I267" s="415" t="s">
        <v>23</v>
      </c>
      <c r="J267" s="415" t="s">
        <v>216</v>
      </c>
      <c r="K267" s="416">
        <v>80.760000000000005</v>
      </c>
      <c r="L267" s="415" t="s">
        <v>217</v>
      </c>
    </row>
    <row r="268" spans="1:12" x14ac:dyDescent="0.25">
      <c r="A268" s="415" t="s">
        <v>211</v>
      </c>
      <c r="B268" s="415" t="s">
        <v>212</v>
      </c>
      <c r="C268" s="415" t="s">
        <v>6776</v>
      </c>
      <c r="D268" s="415" t="s">
        <v>6777</v>
      </c>
      <c r="E268" s="416" t="s">
        <v>155</v>
      </c>
      <c r="F268" s="415" t="s">
        <v>155</v>
      </c>
      <c r="G268" s="415">
        <v>103101</v>
      </c>
      <c r="H268" s="415" t="s">
        <v>6790</v>
      </c>
      <c r="I268" s="415" t="s">
        <v>23</v>
      </c>
      <c r="J268" s="415" t="s">
        <v>216</v>
      </c>
      <c r="K268" s="416">
        <v>88.93</v>
      </c>
      <c r="L268" s="415" t="s">
        <v>217</v>
      </c>
    </row>
    <row r="269" spans="1:12" x14ac:dyDescent="0.25">
      <c r="A269" s="415" t="s">
        <v>211</v>
      </c>
      <c r="B269" s="415" t="s">
        <v>212</v>
      </c>
      <c r="C269" s="415" t="s">
        <v>6776</v>
      </c>
      <c r="D269" s="415" t="s">
        <v>6777</v>
      </c>
      <c r="E269" s="416" t="s">
        <v>155</v>
      </c>
      <c r="F269" s="415" t="s">
        <v>155</v>
      </c>
      <c r="G269" s="415">
        <v>103102</v>
      </c>
      <c r="H269" s="415" t="s">
        <v>6791</v>
      </c>
      <c r="I269" s="415" t="s">
        <v>23</v>
      </c>
      <c r="J269" s="415" t="s">
        <v>216</v>
      </c>
      <c r="K269" s="416">
        <v>102.41</v>
      </c>
      <c r="L269" s="415" t="s">
        <v>217</v>
      </c>
    </row>
    <row r="270" spans="1:12" x14ac:dyDescent="0.25">
      <c r="A270" s="415" t="s">
        <v>211</v>
      </c>
      <c r="B270" s="415" t="s">
        <v>212</v>
      </c>
      <c r="C270" s="415" t="s">
        <v>6776</v>
      </c>
      <c r="D270" s="415" t="s">
        <v>6777</v>
      </c>
      <c r="E270" s="416" t="s">
        <v>155</v>
      </c>
      <c r="F270" s="415" t="s">
        <v>155</v>
      </c>
      <c r="G270" s="415">
        <v>103103</v>
      </c>
      <c r="H270" s="415" t="s">
        <v>6792</v>
      </c>
      <c r="I270" s="415" t="s">
        <v>23</v>
      </c>
      <c r="J270" s="415" t="s">
        <v>216</v>
      </c>
      <c r="K270" s="416">
        <v>110.57</v>
      </c>
      <c r="L270" s="415" t="s">
        <v>217</v>
      </c>
    </row>
    <row r="271" spans="1:12" x14ac:dyDescent="0.25">
      <c r="A271" s="415" t="s">
        <v>211</v>
      </c>
      <c r="B271" s="415" t="s">
        <v>212</v>
      </c>
      <c r="C271" s="415" t="s">
        <v>6776</v>
      </c>
      <c r="D271" s="415" t="s">
        <v>6777</v>
      </c>
      <c r="E271" s="416" t="s">
        <v>155</v>
      </c>
      <c r="F271" s="415" t="s">
        <v>155</v>
      </c>
      <c r="G271" s="415">
        <v>103104</v>
      </c>
      <c r="H271" s="415" t="s">
        <v>6793</v>
      </c>
      <c r="I271" s="415" t="s">
        <v>23</v>
      </c>
      <c r="J271" s="415" t="s">
        <v>216</v>
      </c>
      <c r="K271" s="416">
        <v>132.19999999999999</v>
      </c>
      <c r="L271" s="415" t="s">
        <v>217</v>
      </c>
    </row>
    <row r="272" spans="1:12" x14ac:dyDescent="0.25">
      <c r="A272" s="415" t="s">
        <v>211</v>
      </c>
      <c r="B272" s="415" t="s">
        <v>212</v>
      </c>
      <c r="C272" s="415" t="s">
        <v>6776</v>
      </c>
      <c r="D272" s="415" t="s">
        <v>6777</v>
      </c>
      <c r="E272" s="416" t="s">
        <v>155</v>
      </c>
      <c r="F272" s="415" t="s">
        <v>155</v>
      </c>
      <c r="G272" s="415">
        <v>103105</v>
      </c>
      <c r="H272" s="415" t="s">
        <v>6794</v>
      </c>
      <c r="I272" s="415" t="s">
        <v>25</v>
      </c>
      <c r="J272" s="415" t="s">
        <v>216</v>
      </c>
      <c r="K272" s="416">
        <v>40.9</v>
      </c>
      <c r="L272" s="415" t="s">
        <v>217</v>
      </c>
    </row>
    <row r="273" spans="1:12" x14ac:dyDescent="0.25">
      <c r="A273" s="415" t="s">
        <v>211</v>
      </c>
      <c r="B273" s="415" t="s">
        <v>212</v>
      </c>
      <c r="C273" s="415" t="s">
        <v>6776</v>
      </c>
      <c r="D273" s="415" t="s">
        <v>6777</v>
      </c>
      <c r="E273" s="416" t="s">
        <v>155</v>
      </c>
      <c r="F273" s="415" t="s">
        <v>155</v>
      </c>
      <c r="G273" s="415">
        <v>103106</v>
      </c>
      <c r="H273" s="415" t="s">
        <v>6795</v>
      </c>
      <c r="I273" s="415" t="s">
        <v>25</v>
      </c>
      <c r="J273" s="415" t="s">
        <v>216</v>
      </c>
      <c r="K273" s="416">
        <v>48.61</v>
      </c>
      <c r="L273" s="415" t="s">
        <v>217</v>
      </c>
    </row>
    <row r="274" spans="1:12" x14ac:dyDescent="0.25">
      <c r="A274" s="415" t="s">
        <v>211</v>
      </c>
      <c r="B274" s="415" t="s">
        <v>212</v>
      </c>
      <c r="C274" s="415" t="s">
        <v>6776</v>
      </c>
      <c r="D274" s="415" t="s">
        <v>6777</v>
      </c>
      <c r="E274" s="416" t="s">
        <v>155</v>
      </c>
      <c r="F274" s="415" t="s">
        <v>155</v>
      </c>
      <c r="G274" s="415">
        <v>103107</v>
      </c>
      <c r="H274" s="415" t="s">
        <v>6796</v>
      </c>
      <c r="I274" s="415" t="s">
        <v>25</v>
      </c>
      <c r="J274" s="415" t="s">
        <v>216</v>
      </c>
      <c r="K274" s="416">
        <v>67.88</v>
      </c>
      <c r="L274" s="415" t="s">
        <v>217</v>
      </c>
    </row>
    <row r="275" spans="1:12" x14ac:dyDescent="0.25">
      <c r="A275" s="415" t="s">
        <v>211</v>
      </c>
      <c r="B275" s="415" t="s">
        <v>212</v>
      </c>
      <c r="C275" s="415" t="s">
        <v>6776</v>
      </c>
      <c r="D275" s="415" t="s">
        <v>6777</v>
      </c>
      <c r="E275" s="416" t="s">
        <v>155</v>
      </c>
      <c r="F275" s="415" t="s">
        <v>155</v>
      </c>
      <c r="G275" s="415">
        <v>103108</v>
      </c>
      <c r="H275" s="415" t="s">
        <v>6797</v>
      </c>
      <c r="I275" s="415" t="s">
        <v>25</v>
      </c>
      <c r="J275" s="415" t="s">
        <v>216</v>
      </c>
      <c r="K275" s="416">
        <v>87.14</v>
      </c>
      <c r="L275" s="415" t="s">
        <v>217</v>
      </c>
    </row>
    <row r="276" spans="1:12" x14ac:dyDescent="0.25">
      <c r="A276" s="415" t="s">
        <v>211</v>
      </c>
      <c r="B276" s="415" t="s">
        <v>212</v>
      </c>
      <c r="C276" s="415" t="s">
        <v>6776</v>
      </c>
      <c r="D276" s="415" t="s">
        <v>6777</v>
      </c>
      <c r="E276" s="416" t="s">
        <v>155</v>
      </c>
      <c r="F276" s="415" t="s">
        <v>155</v>
      </c>
      <c r="G276" s="415">
        <v>103109</v>
      </c>
      <c r="H276" s="415" t="s">
        <v>6798</v>
      </c>
      <c r="I276" s="415" t="s">
        <v>25</v>
      </c>
      <c r="J276" s="415" t="s">
        <v>216</v>
      </c>
      <c r="K276" s="416">
        <v>142.6</v>
      </c>
      <c r="L276" s="415" t="s">
        <v>217</v>
      </c>
    </row>
    <row r="277" spans="1:12" x14ac:dyDescent="0.25">
      <c r="A277" s="415" t="s">
        <v>211</v>
      </c>
      <c r="B277" s="415" t="s">
        <v>212</v>
      </c>
      <c r="C277" s="415" t="s">
        <v>6776</v>
      </c>
      <c r="D277" s="415" t="s">
        <v>6777</v>
      </c>
      <c r="E277" s="416" t="s">
        <v>155</v>
      </c>
      <c r="F277" s="415" t="s">
        <v>155</v>
      </c>
      <c r="G277" s="415">
        <v>103110</v>
      </c>
      <c r="H277" s="415" t="s">
        <v>6799</v>
      </c>
      <c r="I277" s="415" t="s">
        <v>25</v>
      </c>
      <c r="J277" s="415" t="s">
        <v>216</v>
      </c>
      <c r="K277" s="416">
        <v>161.86000000000001</v>
      </c>
      <c r="L277" s="415" t="s">
        <v>217</v>
      </c>
    </row>
    <row r="278" spans="1:12" x14ac:dyDescent="0.25">
      <c r="A278" s="415" t="s">
        <v>211</v>
      </c>
      <c r="B278" s="415" t="s">
        <v>212</v>
      </c>
      <c r="C278" s="415" t="s">
        <v>6776</v>
      </c>
      <c r="D278" s="415" t="s">
        <v>6777</v>
      </c>
      <c r="E278" s="416" t="s">
        <v>155</v>
      </c>
      <c r="F278" s="415" t="s">
        <v>155</v>
      </c>
      <c r="G278" s="415">
        <v>103111</v>
      </c>
      <c r="H278" s="415" t="s">
        <v>6800</v>
      </c>
      <c r="I278" s="415" t="s">
        <v>25</v>
      </c>
      <c r="J278" s="415" t="s">
        <v>216</v>
      </c>
      <c r="K278" s="416">
        <v>217.31</v>
      </c>
      <c r="L278" s="415" t="s">
        <v>217</v>
      </c>
    </row>
    <row r="279" spans="1:12" x14ac:dyDescent="0.25">
      <c r="A279" s="415" t="s">
        <v>211</v>
      </c>
      <c r="B279" s="415" t="s">
        <v>212</v>
      </c>
      <c r="C279" s="415" t="s">
        <v>6776</v>
      </c>
      <c r="D279" s="415" t="s">
        <v>6777</v>
      </c>
      <c r="E279" s="416" t="s">
        <v>155</v>
      </c>
      <c r="F279" s="415" t="s">
        <v>155</v>
      </c>
      <c r="G279" s="415">
        <v>103112</v>
      </c>
      <c r="H279" s="415" t="s">
        <v>6801</v>
      </c>
      <c r="I279" s="415" t="s">
        <v>25</v>
      </c>
      <c r="J279" s="415" t="s">
        <v>216</v>
      </c>
      <c r="K279" s="416">
        <v>236.58</v>
      </c>
      <c r="L279" s="415" t="s">
        <v>217</v>
      </c>
    </row>
    <row r="280" spans="1:12" x14ac:dyDescent="0.25">
      <c r="A280" s="415" t="s">
        <v>211</v>
      </c>
      <c r="B280" s="415" t="s">
        <v>212</v>
      </c>
      <c r="C280" s="415" t="s">
        <v>6776</v>
      </c>
      <c r="D280" s="415" t="s">
        <v>6777</v>
      </c>
      <c r="E280" s="416" t="s">
        <v>155</v>
      </c>
      <c r="F280" s="415" t="s">
        <v>155</v>
      </c>
      <c r="G280" s="415">
        <v>103113</v>
      </c>
      <c r="H280" s="415" t="s">
        <v>6802</v>
      </c>
      <c r="I280" s="415" t="s">
        <v>25</v>
      </c>
      <c r="J280" s="415" t="s">
        <v>216</v>
      </c>
      <c r="K280" s="416">
        <v>292.04000000000002</v>
      </c>
      <c r="L280" s="415" t="s">
        <v>217</v>
      </c>
    </row>
    <row r="281" spans="1:12" x14ac:dyDescent="0.25">
      <c r="A281" s="415" t="s">
        <v>211</v>
      </c>
      <c r="B281" s="415" t="s">
        <v>212</v>
      </c>
      <c r="C281" s="415" t="s">
        <v>6776</v>
      </c>
      <c r="D281" s="415" t="s">
        <v>6777</v>
      </c>
      <c r="E281" s="416" t="s">
        <v>155</v>
      </c>
      <c r="F281" s="415" t="s">
        <v>155</v>
      </c>
      <c r="G281" s="415">
        <v>103114</v>
      </c>
      <c r="H281" s="415" t="s">
        <v>6803</v>
      </c>
      <c r="I281" s="415" t="s">
        <v>25</v>
      </c>
      <c r="J281" s="415" t="s">
        <v>216</v>
      </c>
      <c r="K281" s="416">
        <v>311.31</v>
      </c>
      <c r="L281" s="415" t="s">
        <v>217</v>
      </c>
    </row>
    <row r="282" spans="1:12" x14ac:dyDescent="0.25">
      <c r="A282" s="415" t="s">
        <v>211</v>
      </c>
      <c r="B282" s="415" t="s">
        <v>212</v>
      </c>
      <c r="C282" s="415" t="s">
        <v>6776</v>
      </c>
      <c r="D282" s="415" t="s">
        <v>6777</v>
      </c>
      <c r="E282" s="416" t="s">
        <v>155</v>
      </c>
      <c r="F282" s="415" t="s">
        <v>155</v>
      </c>
      <c r="G282" s="415">
        <v>103115</v>
      </c>
      <c r="H282" s="415" t="s">
        <v>6804</v>
      </c>
      <c r="I282" s="415" t="s">
        <v>25</v>
      </c>
      <c r="J282" s="415" t="s">
        <v>216</v>
      </c>
      <c r="K282" s="416">
        <v>349.83</v>
      </c>
      <c r="L282" s="415" t="s">
        <v>217</v>
      </c>
    </row>
    <row r="283" spans="1:12" x14ac:dyDescent="0.25">
      <c r="A283" s="415" t="s">
        <v>211</v>
      </c>
      <c r="B283" s="415" t="s">
        <v>212</v>
      </c>
      <c r="C283" s="415" t="s">
        <v>6776</v>
      </c>
      <c r="D283" s="415" t="s">
        <v>6777</v>
      </c>
      <c r="E283" s="416" t="s">
        <v>155</v>
      </c>
      <c r="F283" s="415" t="s">
        <v>155</v>
      </c>
      <c r="G283" s="415">
        <v>103116</v>
      </c>
      <c r="H283" s="415" t="s">
        <v>6805</v>
      </c>
      <c r="I283" s="415" t="s">
        <v>25</v>
      </c>
      <c r="J283" s="415" t="s">
        <v>216</v>
      </c>
      <c r="K283" s="416">
        <v>424.56</v>
      </c>
      <c r="L283" s="415" t="s">
        <v>217</v>
      </c>
    </row>
    <row r="284" spans="1:12" x14ac:dyDescent="0.25">
      <c r="A284" s="415" t="s">
        <v>211</v>
      </c>
      <c r="B284" s="415" t="s">
        <v>212</v>
      </c>
      <c r="C284" s="415" t="s">
        <v>6776</v>
      </c>
      <c r="D284" s="415" t="s">
        <v>6777</v>
      </c>
      <c r="E284" s="416" t="s">
        <v>155</v>
      </c>
      <c r="F284" s="415" t="s">
        <v>155</v>
      </c>
      <c r="G284" s="415">
        <v>103117</v>
      </c>
      <c r="H284" s="415" t="s">
        <v>6806</v>
      </c>
      <c r="I284" s="415" t="s">
        <v>25</v>
      </c>
      <c r="J284" s="415" t="s">
        <v>216</v>
      </c>
      <c r="K284" s="416">
        <v>463.08</v>
      </c>
      <c r="L284" s="415" t="s">
        <v>217</v>
      </c>
    </row>
    <row r="285" spans="1:12" x14ac:dyDescent="0.25">
      <c r="A285" s="415" t="s">
        <v>211</v>
      </c>
      <c r="B285" s="415" t="s">
        <v>212</v>
      </c>
      <c r="C285" s="415" t="s">
        <v>6776</v>
      </c>
      <c r="D285" s="415" t="s">
        <v>6777</v>
      </c>
      <c r="E285" s="416" t="s">
        <v>155</v>
      </c>
      <c r="F285" s="415" t="s">
        <v>155</v>
      </c>
      <c r="G285" s="415">
        <v>103118</v>
      </c>
      <c r="H285" s="415" t="s">
        <v>6807</v>
      </c>
      <c r="I285" s="415" t="s">
        <v>25</v>
      </c>
      <c r="J285" s="415" t="s">
        <v>216</v>
      </c>
      <c r="K285" s="416">
        <v>537.79999999999995</v>
      </c>
      <c r="L285" s="415" t="s">
        <v>217</v>
      </c>
    </row>
    <row r="286" spans="1:12" x14ac:dyDescent="0.25">
      <c r="A286" s="415" t="s">
        <v>211</v>
      </c>
      <c r="B286" s="415" t="s">
        <v>212</v>
      </c>
      <c r="C286" s="415" t="s">
        <v>6776</v>
      </c>
      <c r="D286" s="415" t="s">
        <v>6777</v>
      </c>
      <c r="E286" s="416" t="s">
        <v>155</v>
      </c>
      <c r="F286" s="415" t="s">
        <v>155</v>
      </c>
      <c r="G286" s="415">
        <v>103119</v>
      </c>
      <c r="H286" s="415" t="s">
        <v>6808</v>
      </c>
      <c r="I286" s="415" t="s">
        <v>25</v>
      </c>
      <c r="J286" s="415" t="s">
        <v>216</v>
      </c>
      <c r="K286" s="416">
        <v>576.34</v>
      </c>
      <c r="L286" s="415" t="s">
        <v>217</v>
      </c>
    </row>
    <row r="287" spans="1:12" x14ac:dyDescent="0.25">
      <c r="A287" s="415" t="s">
        <v>211</v>
      </c>
      <c r="B287" s="415" t="s">
        <v>212</v>
      </c>
      <c r="C287" s="415" t="s">
        <v>6776</v>
      </c>
      <c r="D287" s="415" t="s">
        <v>6777</v>
      </c>
      <c r="E287" s="416" t="s">
        <v>155</v>
      </c>
      <c r="F287" s="415" t="s">
        <v>155</v>
      </c>
      <c r="G287" s="415">
        <v>103120</v>
      </c>
      <c r="H287" s="415" t="s">
        <v>6809</v>
      </c>
      <c r="I287" s="415" t="s">
        <v>25</v>
      </c>
      <c r="J287" s="415" t="s">
        <v>216</v>
      </c>
      <c r="K287" s="416">
        <v>689.59</v>
      </c>
      <c r="L287" s="415" t="s">
        <v>217</v>
      </c>
    </row>
    <row r="288" spans="1:12" x14ac:dyDescent="0.25">
      <c r="A288" s="415" t="s">
        <v>211</v>
      </c>
      <c r="B288" s="415" t="s">
        <v>212</v>
      </c>
      <c r="C288" s="415" t="s">
        <v>6776</v>
      </c>
      <c r="D288" s="415" t="s">
        <v>6777</v>
      </c>
      <c r="E288" s="416" t="s">
        <v>155</v>
      </c>
      <c r="F288" s="415" t="s">
        <v>155</v>
      </c>
      <c r="G288" s="415">
        <v>103121</v>
      </c>
      <c r="H288" s="415" t="s">
        <v>6810</v>
      </c>
      <c r="I288" s="415" t="s">
        <v>25</v>
      </c>
      <c r="J288" s="415" t="s">
        <v>216</v>
      </c>
      <c r="K288" s="416">
        <v>53.38</v>
      </c>
      <c r="L288" s="415" t="s">
        <v>217</v>
      </c>
    </row>
    <row r="289" spans="1:12" x14ac:dyDescent="0.25">
      <c r="A289" s="415" t="s">
        <v>211</v>
      </c>
      <c r="B289" s="415" t="s">
        <v>212</v>
      </c>
      <c r="C289" s="415" t="s">
        <v>6776</v>
      </c>
      <c r="D289" s="415" t="s">
        <v>6777</v>
      </c>
      <c r="E289" s="416" t="s">
        <v>155</v>
      </c>
      <c r="F289" s="415" t="s">
        <v>155</v>
      </c>
      <c r="G289" s="415">
        <v>103122</v>
      </c>
      <c r="H289" s="415" t="s">
        <v>6811</v>
      </c>
      <c r="I289" s="415" t="s">
        <v>25</v>
      </c>
      <c r="J289" s="415" t="s">
        <v>216</v>
      </c>
      <c r="K289" s="416">
        <v>64.94</v>
      </c>
      <c r="L289" s="415" t="s">
        <v>217</v>
      </c>
    </row>
    <row r="290" spans="1:12" x14ac:dyDescent="0.25">
      <c r="A290" s="415" t="s">
        <v>211</v>
      </c>
      <c r="B290" s="415" t="s">
        <v>212</v>
      </c>
      <c r="C290" s="415" t="s">
        <v>6776</v>
      </c>
      <c r="D290" s="415" t="s">
        <v>6777</v>
      </c>
      <c r="E290" s="416" t="s">
        <v>155</v>
      </c>
      <c r="F290" s="415" t="s">
        <v>155</v>
      </c>
      <c r="G290" s="415">
        <v>103123</v>
      </c>
      <c r="H290" s="415" t="s">
        <v>6812</v>
      </c>
      <c r="I290" s="415" t="s">
        <v>25</v>
      </c>
      <c r="J290" s="415" t="s">
        <v>216</v>
      </c>
      <c r="K290" s="416">
        <v>93.83</v>
      </c>
      <c r="L290" s="415" t="s">
        <v>217</v>
      </c>
    </row>
    <row r="291" spans="1:12" x14ac:dyDescent="0.25">
      <c r="A291" s="415" t="s">
        <v>211</v>
      </c>
      <c r="B291" s="415" t="s">
        <v>212</v>
      </c>
      <c r="C291" s="415" t="s">
        <v>6776</v>
      </c>
      <c r="D291" s="415" t="s">
        <v>6777</v>
      </c>
      <c r="E291" s="416" t="s">
        <v>155</v>
      </c>
      <c r="F291" s="415" t="s">
        <v>155</v>
      </c>
      <c r="G291" s="415">
        <v>103124</v>
      </c>
      <c r="H291" s="415" t="s">
        <v>6813</v>
      </c>
      <c r="I291" s="415" t="s">
        <v>25</v>
      </c>
      <c r="J291" s="415" t="s">
        <v>216</v>
      </c>
      <c r="K291" s="416">
        <v>122.72</v>
      </c>
      <c r="L291" s="415" t="s">
        <v>217</v>
      </c>
    </row>
    <row r="292" spans="1:12" x14ac:dyDescent="0.25">
      <c r="A292" s="415" t="s">
        <v>211</v>
      </c>
      <c r="B292" s="415" t="s">
        <v>212</v>
      </c>
      <c r="C292" s="415" t="s">
        <v>6776</v>
      </c>
      <c r="D292" s="415" t="s">
        <v>6777</v>
      </c>
      <c r="E292" s="416" t="s">
        <v>155</v>
      </c>
      <c r="F292" s="415" t="s">
        <v>155</v>
      </c>
      <c r="G292" s="415">
        <v>103125</v>
      </c>
      <c r="H292" s="415" t="s">
        <v>6814</v>
      </c>
      <c r="I292" s="415" t="s">
        <v>25</v>
      </c>
      <c r="J292" s="415" t="s">
        <v>216</v>
      </c>
      <c r="K292" s="416">
        <v>205.94</v>
      </c>
      <c r="L292" s="415" t="s">
        <v>217</v>
      </c>
    </row>
    <row r="293" spans="1:12" x14ac:dyDescent="0.25">
      <c r="A293" s="415" t="s">
        <v>211</v>
      </c>
      <c r="B293" s="415" t="s">
        <v>212</v>
      </c>
      <c r="C293" s="415" t="s">
        <v>6776</v>
      </c>
      <c r="D293" s="415" t="s">
        <v>6777</v>
      </c>
      <c r="E293" s="416" t="s">
        <v>155</v>
      </c>
      <c r="F293" s="415" t="s">
        <v>155</v>
      </c>
      <c r="G293" s="415">
        <v>103126</v>
      </c>
      <c r="H293" s="415" t="s">
        <v>6815</v>
      </c>
      <c r="I293" s="415" t="s">
        <v>25</v>
      </c>
      <c r="J293" s="415" t="s">
        <v>216</v>
      </c>
      <c r="K293" s="416">
        <v>234.81</v>
      </c>
      <c r="L293" s="415" t="s">
        <v>217</v>
      </c>
    </row>
    <row r="294" spans="1:12" x14ac:dyDescent="0.25">
      <c r="A294" s="415" t="s">
        <v>211</v>
      </c>
      <c r="B294" s="415" t="s">
        <v>212</v>
      </c>
      <c r="C294" s="415" t="s">
        <v>6776</v>
      </c>
      <c r="D294" s="415" t="s">
        <v>6777</v>
      </c>
      <c r="E294" s="416" t="s">
        <v>155</v>
      </c>
      <c r="F294" s="415" t="s">
        <v>155</v>
      </c>
      <c r="G294" s="415">
        <v>103127</v>
      </c>
      <c r="H294" s="415" t="s">
        <v>6816</v>
      </c>
      <c r="I294" s="415" t="s">
        <v>25</v>
      </c>
      <c r="J294" s="415" t="s">
        <v>216</v>
      </c>
      <c r="K294" s="416">
        <v>318.01</v>
      </c>
      <c r="L294" s="415" t="s">
        <v>217</v>
      </c>
    </row>
    <row r="295" spans="1:12" x14ac:dyDescent="0.25">
      <c r="A295" s="415" t="s">
        <v>211</v>
      </c>
      <c r="B295" s="415" t="s">
        <v>212</v>
      </c>
      <c r="C295" s="415" t="s">
        <v>6776</v>
      </c>
      <c r="D295" s="415" t="s">
        <v>6777</v>
      </c>
      <c r="E295" s="416" t="s">
        <v>155</v>
      </c>
      <c r="F295" s="415" t="s">
        <v>155</v>
      </c>
      <c r="G295" s="415">
        <v>103128</v>
      </c>
      <c r="H295" s="415" t="s">
        <v>6817</v>
      </c>
      <c r="I295" s="415" t="s">
        <v>25</v>
      </c>
      <c r="J295" s="415" t="s">
        <v>216</v>
      </c>
      <c r="K295" s="416">
        <v>346.9</v>
      </c>
      <c r="L295" s="415" t="s">
        <v>217</v>
      </c>
    </row>
    <row r="296" spans="1:12" x14ac:dyDescent="0.25">
      <c r="A296" s="415" t="s">
        <v>211</v>
      </c>
      <c r="B296" s="415" t="s">
        <v>212</v>
      </c>
      <c r="C296" s="415" t="s">
        <v>6776</v>
      </c>
      <c r="D296" s="415" t="s">
        <v>6777</v>
      </c>
      <c r="E296" s="416" t="s">
        <v>155</v>
      </c>
      <c r="F296" s="415" t="s">
        <v>155</v>
      </c>
      <c r="G296" s="415">
        <v>103129</v>
      </c>
      <c r="H296" s="415" t="s">
        <v>6818</v>
      </c>
      <c r="I296" s="415" t="s">
        <v>25</v>
      </c>
      <c r="J296" s="415" t="s">
        <v>216</v>
      </c>
      <c r="K296" s="416">
        <v>430.1</v>
      </c>
      <c r="L296" s="415" t="s">
        <v>217</v>
      </c>
    </row>
    <row r="297" spans="1:12" x14ac:dyDescent="0.25">
      <c r="A297" s="415" t="s">
        <v>211</v>
      </c>
      <c r="B297" s="415" t="s">
        <v>212</v>
      </c>
      <c r="C297" s="415" t="s">
        <v>6776</v>
      </c>
      <c r="D297" s="415" t="s">
        <v>6777</v>
      </c>
      <c r="E297" s="416" t="s">
        <v>155</v>
      </c>
      <c r="F297" s="415" t="s">
        <v>155</v>
      </c>
      <c r="G297" s="415">
        <v>103130</v>
      </c>
      <c r="H297" s="415" t="s">
        <v>6819</v>
      </c>
      <c r="I297" s="415" t="s">
        <v>25</v>
      </c>
      <c r="J297" s="415" t="s">
        <v>216</v>
      </c>
      <c r="K297" s="416">
        <v>458.98</v>
      </c>
      <c r="L297" s="415" t="s">
        <v>217</v>
      </c>
    </row>
    <row r="298" spans="1:12" x14ac:dyDescent="0.25">
      <c r="A298" s="415" t="s">
        <v>211</v>
      </c>
      <c r="B298" s="415" t="s">
        <v>212</v>
      </c>
      <c r="C298" s="415" t="s">
        <v>6776</v>
      </c>
      <c r="D298" s="415" t="s">
        <v>6777</v>
      </c>
      <c r="E298" s="416" t="s">
        <v>155</v>
      </c>
      <c r="F298" s="415" t="s">
        <v>155</v>
      </c>
      <c r="G298" s="415">
        <v>103131</v>
      </c>
      <c r="H298" s="415" t="s">
        <v>6820</v>
      </c>
      <c r="I298" s="415" t="s">
        <v>25</v>
      </c>
      <c r="J298" s="415" t="s">
        <v>216</v>
      </c>
      <c r="K298" s="416">
        <v>516.77</v>
      </c>
      <c r="L298" s="415" t="s">
        <v>217</v>
      </c>
    </row>
    <row r="299" spans="1:12" x14ac:dyDescent="0.25">
      <c r="A299" s="415" t="s">
        <v>211</v>
      </c>
      <c r="B299" s="415" t="s">
        <v>212</v>
      </c>
      <c r="C299" s="415" t="s">
        <v>6776</v>
      </c>
      <c r="D299" s="415" t="s">
        <v>6777</v>
      </c>
      <c r="E299" s="416" t="s">
        <v>155</v>
      </c>
      <c r="F299" s="415" t="s">
        <v>155</v>
      </c>
      <c r="G299" s="415">
        <v>103132</v>
      </c>
      <c r="H299" s="415" t="s">
        <v>6821</v>
      </c>
      <c r="I299" s="415" t="s">
        <v>25</v>
      </c>
      <c r="J299" s="415" t="s">
        <v>216</v>
      </c>
      <c r="K299" s="416">
        <v>628.86</v>
      </c>
      <c r="L299" s="415" t="s">
        <v>217</v>
      </c>
    </row>
    <row r="300" spans="1:12" x14ac:dyDescent="0.25">
      <c r="A300" s="415" t="s">
        <v>211</v>
      </c>
      <c r="B300" s="415" t="s">
        <v>212</v>
      </c>
      <c r="C300" s="415" t="s">
        <v>6776</v>
      </c>
      <c r="D300" s="415" t="s">
        <v>6777</v>
      </c>
      <c r="E300" s="416" t="s">
        <v>155</v>
      </c>
      <c r="F300" s="415" t="s">
        <v>155</v>
      </c>
      <c r="G300" s="415">
        <v>103133</v>
      </c>
      <c r="H300" s="415" t="s">
        <v>6822</v>
      </c>
      <c r="I300" s="415" t="s">
        <v>25</v>
      </c>
      <c r="J300" s="415" t="s">
        <v>216</v>
      </c>
      <c r="K300" s="416">
        <v>686.64</v>
      </c>
      <c r="L300" s="415" t="s">
        <v>217</v>
      </c>
    </row>
    <row r="301" spans="1:12" x14ac:dyDescent="0.25">
      <c r="A301" s="415" t="s">
        <v>211</v>
      </c>
      <c r="B301" s="415" t="s">
        <v>212</v>
      </c>
      <c r="C301" s="415" t="s">
        <v>6776</v>
      </c>
      <c r="D301" s="415" t="s">
        <v>6777</v>
      </c>
      <c r="E301" s="416" t="s">
        <v>155</v>
      </c>
      <c r="F301" s="415" t="s">
        <v>155</v>
      </c>
      <c r="G301" s="415">
        <v>103134</v>
      </c>
      <c r="H301" s="415" t="s">
        <v>6823</v>
      </c>
      <c r="I301" s="415" t="s">
        <v>25</v>
      </c>
      <c r="J301" s="415" t="s">
        <v>216</v>
      </c>
      <c r="K301" s="416">
        <v>798.73</v>
      </c>
      <c r="L301" s="415" t="s">
        <v>217</v>
      </c>
    </row>
    <row r="302" spans="1:12" x14ac:dyDescent="0.25">
      <c r="A302" s="415" t="s">
        <v>211</v>
      </c>
      <c r="B302" s="415" t="s">
        <v>212</v>
      </c>
      <c r="C302" s="415" t="s">
        <v>6776</v>
      </c>
      <c r="D302" s="415" t="s">
        <v>6777</v>
      </c>
      <c r="E302" s="416" t="s">
        <v>155</v>
      </c>
      <c r="F302" s="415" t="s">
        <v>155</v>
      </c>
      <c r="G302" s="415">
        <v>103135</v>
      </c>
      <c r="H302" s="415" t="s">
        <v>6824</v>
      </c>
      <c r="I302" s="415" t="s">
        <v>25</v>
      </c>
      <c r="J302" s="415" t="s">
        <v>216</v>
      </c>
      <c r="K302" s="416">
        <v>856.53</v>
      </c>
      <c r="L302" s="415" t="s">
        <v>217</v>
      </c>
    </row>
    <row r="303" spans="1:12" x14ac:dyDescent="0.25">
      <c r="A303" s="415" t="s">
        <v>211</v>
      </c>
      <c r="B303" s="415" t="s">
        <v>212</v>
      </c>
      <c r="C303" s="415" t="s">
        <v>6776</v>
      </c>
      <c r="D303" s="415" t="s">
        <v>6777</v>
      </c>
      <c r="E303" s="416" t="s">
        <v>155</v>
      </c>
      <c r="F303" s="415" t="s">
        <v>155</v>
      </c>
      <c r="G303" s="415">
        <v>103136</v>
      </c>
      <c r="H303" s="415" t="s">
        <v>6825</v>
      </c>
      <c r="I303" s="415" t="s">
        <v>25</v>
      </c>
      <c r="J303" s="415" t="s">
        <v>216</v>
      </c>
      <c r="K303" s="417">
        <v>1026.4000000000001</v>
      </c>
      <c r="L303" s="415" t="s">
        <v>217</v>
      </c>
    </row>
    <row r="304" spans="1:12" x14ac:dyDescent="0.25">
      <c r="A304" s="415" t="s">
        <v>211</v>
      </c>
      <c r="B304" s="415" t="s">
        <v>212</v>
      </c>
      <c r="C304" s="415" t="s">
        <v>6776</v>
      </c>
      <c r="D304" s="415" t="s">
        <v>6777</v>
      </c>
      <c r="E304" s="416" t="s">
        <v>155</v>
      </c>
      <c r="F304" s="415" t="s">
        <v>155</v>
      </c>
      <c r="G304" s="415">
        <v>103137</v>
      </c>
      <c r="H304" s="415" t="s">
        <v>6826</v>
      </c>
      <c r="I304" s="415" t="s">
        <v>25</v>
      </c>
      <c r="J304" s="415" t="s">
        <v>216</v>
      </c>
      <c r="K304" s="416">
        <v>28.45</v>
      </c>
      <c r="L304" s="415" t="s">
        <v>217</v>
      </c>
    </row>
    <row r="305" spans="1:12" x14ac:dyDescent="0.25">
      <c r="A305" s="415" t="s">
        <v>211</v>
      </c>
      <c r="B305" s="415" t="s">
        <v>212</v>
      </c>
      <c r="C305" s="415" t="s">
        <v>6776</v>
      </c>
      <c r="D305" s="415" t="s">
        <v>6777</v>
      </c>
      <c r="E305" s="416" t="s">
        <v>155</v>
      </c>
      <c r="F305" s="415" t="s">
        <v>155</v>
      </c>
      <c r="G305" s="415">
        <v>103138</v>
      </c>
      <c r="H305" s="415" t="s">
        <v>6827</v>
      </c>
      <c r="I305" s="415" t="s">
        <v>25</v>
      </c>
      <c r="J305" s="415" t="s">
        <v>216</v>
      </c>
      <c r="K305" s="416">
        <v>32.29</v>
      </c>
      <c r="L305" s="415" t="s">
        <v>217</v>
      </c>
    </row>
    <row r="306" spans="1:12" x14ac:dyDescent="0.25">
      <c r="A306" s="415" t="s">
        <v>211</v>
      </c>
      <c r="B306" s="415" t="s">
        <v>212</v>
      </c>
      <c r="C306" s="415" t="s">
        <v>6776</v>
      </c>
      <c r="D306" s="415" t="s">
        <v>6777</v>
      </c>
      <c r="E306" s="416" t="s">
        <v>155</v>
      </c>
      <c r="F306" s="415" t="s">
        <v>155</v>
      </c>
      <c r="G306" s="415">
        <v>103139</v>
      </c>
      <c r="H306" s="415" t="s">
        <v>6828</v>
      </c>
      <c r="I306" s="415" t="s">
        <v>25</v>
      </c>
      <c r="J306" s="415" t="s">
        <v>216</v>
      </c>
      <c r="K306" s="416">
        <v>41.94</v>
      </c>
      <c r="L306" s="415" t="s">
        <v>217</v>
      </c>
    </row>
    <row r="307" spans="1:12" x14ac:dyDescent="0.25">
      <c r="A307" s="415" t="s">
        <v>211</v>
      </c>
      <c r="B307" s="415" t="s">
        <v>212</v>
      </c>
      <c r="C307" s="415" t="s">
        <v>6776</v>
      </c>
      <c r="D307" s="415" t="s">
        <v>6777</v>
      </c>
      <c r="E307" s="416" t="s">
        <v>155</v>
      </c>
      <c r="F307" s="415" t="s">
        <v>155</v>
      </c>
      <c r="G307" s="415">
        <v>103140</v>
      </c>
      <c r="H307" s="415" t="s">
        <v>6829</v>
      </c>
      <c r="I307" s="415" t="s">
        <v>25</v>
      </c>
      <c r="J307" s="415" t="s">
        <v>216</v>
      </c>
      <c r="K307" s="416">
        <v>51.55</v>
      </c>
      <c r="L307" s="415" t="s">
        <v>217</v>
      </c>
    </row>
    <row r="308" spans="1:12" x14ac:dyDescent="0.25">
      <c r="A308" s="415" t="s">
        <v>211</v>
      </c>
      <c r="B308" s="415" t="s">
        <v>212</v>
      </c>
      <c r="C308" s="415" t="s">
        <v>6776</v>
      </c>
      <c r="D308" s="415" t="s">
        <v>6777</v>
      </c>
      <c r="E308" s="416" t="s">
        <v>155</v>
      </c>
      <c r="F308" s="415" t="s">
        <v>155</v>
      </c>
      <c r="G308" s="415">
        <v>103141</v>
      </c>
      <c r="H308" s="415" t="s">
        <v>6830</v>
      </c>
      <c r="I308" s="415" t="s">
        <v>25</v>
      </c>
      <c r="J308" s="415" t="s">
        <v>216</v>
      </c>
      <c r="K308" s="416">
        <v>79.3</v>
      </c>
      <c r="L308" s="415" t="s">
        <v>217</v>
      </c>
    </row>
    <row r="309" spans="1:12" x14ac:dyDescent="0.25">
      <c r="A309" s="415" t="s">
        <v>211</v>
      </c>
      <c r="B309" s="415" t="s">
        <v>212</v>
      </c>
      <c r="C309" s="415" t="s">
        <v>6776</v>
      </c>
      <c r="D309" s="415" t="s">
        <v>6777</v>
      </c>
      <c r="E309" s="416" t="s">
        <v>155</v>
      </c>
      <c r="F309" s="415" t="s">
        <v>155</v>
      </c>
      <c r="G309" s="415">
        <v>103142</v>
      </c>
      <c r="H309" s="415" t="s">
        <v>6831</v>
      </c>
      <c r="I309" s="415" t="s">
        <v>25</v>
      </c>
      <c r="J309" s="415" t="s">
        <v>216</v>
      </c>
      <c r="K309" s="416">
        <v>88.91</v>
      </c>
      <c r="L309" s="415" t="s">
        <v>217</v>
      </c>
    </row>
    <row r="310" spans="1:12" x14ac:dyDescent="0.25">
      <c r="A310" s="415" t="s">
        <v>211</v>
      </c>
      <c r="B310" s="415" t="s">
        <v>212</v>
      </c>
      <c r="C310" s="415" t="s">
        <v>6776</v>
      </c>
      <c r="D310" s="415" t="s">
        <v>6777</v>
      </c>
      <c r="E310" s="416" t="s">
        <v>155</v>
      </c>
      <c r="F310" s="415" t="s">
        <v>155</v>
      </c>
      <c r="G310" s="415">
        <v>103143</v>
      </c>
      <c r="H310" s="415" t="s">
        <v>6832</v>
      </c>
      <c r="I310" s="415" t="s">
        <v>25</v>
      </c>
      <c r="J310" s="415" t="s">
        <v>216</v>
      </c>
      <c r="K310" s="416">
        <v>116.66</v>
      </c>
      <c r="L310" s="415" t="s">
        <v>217</v>
      </c>
    </row>
    <row r="311" spans="1:12" x14ac:dyDescent="0.25">
      <c r="A311" s="415" t="s">
        <v>211</v>
      </c>
      <c r="B311" s="415" t="s">
        <v>212</v>
      </c>
      <c r="C311" s="415" t="s">
        <v>6776</v>
      </c>
      <c r="D311" s="415" t="s">
        <v>6777</v>
      </c>
      <c r="E311" s="416" t="s">
        <v>155</v>
      </c>
      <c r="F311" s="415" t="s">
        <v>155</v>
      </c>
      <c r="G311" s="415">
        <v>103144</v>
      </c>
      <c r="H311" s="415" t="s">
        <v>6833</v>
      </c>
      <c r="I311" s="415" t="s">
        <v>25</v>
      </c>
      <c r="J311" s="415" t="s">
        <v>216</v>
      </c>
      <c r="K311" s="416">
        <v>126.27</v>
      </c>
      <c r="L311" s="415" t="s">
        <v>217</v>
      </c>
    </row>
    <row r="312" spans="1:12" x14ac:dyDescent="0.25">
      <c r="A312" s="415" t="s">
        <v>211</v>
      </c>
      <c r="B312" s="415" t="s">
        <v>212</v>
      </c>
      <c r="C312" s="415" t="s">
        <v>6776</v>
      </c>
      <c r="D312" s="415" t="s">
        <v>6777</v>
      </c>
      <c r="E312" s="416" t="s">
        <v>155</v>
      </c>
      <c r="F312" s="415" t="s">
        <v>155</v>
      </c>
      <c r="G312" s="415">
        <v>103145</v>
      </c>
      <c r="H312" s="415" t="s">
        <v>6834</v>
      </c>
      <c r="I312" s="415" t="s">
        <v>25</v>
      </c>
      <c r="J312" s="415" t="s">
        <v>216</v>
      </c>
      <c r="K312" s="416">
        <v>154.02000000000001</v>
      </c>
      <c r="L312" s="415" t="s">
        <v>217</v>
      </c>
    </row>
    <row r="313" spans="1:12" x14ac:dyDescent="0.25">
      <c r="A313" s="415" t="s">
        <v>211</v>
      </c>
      <c r="B313" s="415" t="s">
        <v>212</v>
      </c>
      <c r="C313" s="415" t="s">
        <v>6776</v>
      </c>
      <c r="D313" s="415" t="s">
        <v>6777</v>
      </c>
      <c r="E313" s="416" t="s">
        <v>155</v>
      </c>
      <c r="F313" s="415" t="s">
        <v>155</v>
      </c>
      <c r="G313" s="415">
        <v>103146</v>
      </c>
      <c r="H313" s="415" t="s">
        <v>6835</v>
      </c>
      <c r="I313" s="415" t="s">
        <v>25</v>
      </c>
      <c r="J313" s="415" t="s">
        <v>216</v>
      </c>
      <c r="K313" s="416">
        <v>163.63</v>
      </c>
      <c r="L313" s="415" t="s">
        <v>217</v>
      </c>
    </row>
    <row r="314" spans="1:12" x14ac:dyDescent="0.25">
      <c r="A314" s="415" t="s">
        <v>211</v>
      </c>
      <c r="B314" s="415" t="s">
        <v>212</v>
      </c>
      <c r="C314" s="415" t="s">
        <v>6776</v>
      </c>
      <c r="D314" s="415" t="s">
        <v>6777</v>
      </c>
      <c r="E314" s="416" t="s">
        <v>155</v>
      </c>
      <c r="F314" s="415" t="s">
        <v>155</v>
      </c>
      <c r="G314" s="415">
        <v>103147</v>
      </c>
      <c r="H314" s="415" t="s">
        <v>6836</v>
      </c>
      <c r="I314" s="415" t="s">
        <v>25</v>
      </c>
      <c r="J314" s="415" t="s">
        <v>216</v>
      </c>
      <c r="K314" s="416">
        <v>182.91</v>
      </c>
      <c r="L314" s="415" t="s">
        <v>217</v>
      </c>
    </row>
    <row r="315" spans="1:12" x14ac:dyDescent="0.25">
      <c r="A315" s="415" t="s">
        <v>211</v>
      </c>
      <c r="B315" s="415" t="s">
        <v>212</v>
      </c>
      <c r="C315" s="415" t="s">
        <v>6776</v>
      </c>
      <c r="D315" s="415" t="s">
        <v>6777</v>
      </c>
      <c r="E315" s="416" t="s">
        <v>155</v>
      </c>
      <c r="F315" s="415" t="s">
        <v>155</v>
      </c>
      <c r="G315" s="415">
        <v>103148</v>
      </c>
      <c r="H315" s="415" t="s">
        <v>6837</v>
      </c>
      <c r="I315" s="415" t="s">
        <v>25</v>
      </c>
      <c r="J315" s="415" t="s">
        <v>216</v>
      </c>
      <c r="K315" s="416">
        <v>220.27</v>
      </c>
      <c r="L315" s="415" t="s">
        <v>217</v>
      </c>
    </row>
    <row r="316" spans="1:12" x14ac:dyDescent="0.25">
      <c r="A316" s="415" t="s">
        <v>211</v>
      </c>
      <c r="B316" s="415" t="s">
        <v>212</v>
      </c>
      <c r="C316" s="415" t="s">
        <v>6776</v>
      </c>
      <c r="D316" s="415" t="s">
        <v>6777</v>
      </c>
      <c r="E316" s="416" t="s">
        <v>155</v>
      </c>
      <c r="F316" s="415" t="s">
        <v>155</v>
      </c>
      <c r="G316" s="415">
        <v>103149</v>
      </c>
      <c r="H316" s="415" t="s">
        <v>6838</v>
      </c>
      <c r="I316" s="415" t="s">
        <v>25</v>
      </c>
      <c r="J316" s="415" t="s">
        <v>216</v>
      </c>
      <c r="K316" s="416">
        <v>239.52</v>
      </c>
      <c r="L316" s="415" t="s">
        <v>217</v>
      </c>
    </row>
    <row r="317" spans="1:12" x14ac:dyDescent="0.25">
      <c r="A317" s="415" t="s">
        <v>211</v>
      </c>
      <c r="B317" s="415" t="s">
        <v>212</v>
      </c>
      <c r="C317" s="415" t="s">
        <v>6776</v>
      </c>
      <c r="D317" s="415" t="s">
        <v>6777</v>
      </c>
      <c r="E317" s="416" t="s">
        <v>155</v>
      </c>
      <c r="F317" s="415" t="s">
        <v>155</v>
      </c>
      <c r="G317" s="415">
        <v>103150</v>
      </c>
      <c r="H317" s="415" t="s">
        <v>6839</v>
      </c>
      <c r="I317" s="415" t="s">
        <v>25</v>
      </c>
      <c r="J317" s="415" t="s">
        <v>216</v>
      </c>
      <c r="K317" s="416">
        <v>276.83999999999997</v>
      </c>
      <c r="L317" s="415" t="s">
        <v>217</v>
      </c>
    </row>
    <row r="318" spans="1:12" x14ac:dyDescent="0.25">
      <c r="A318" s="415" t="s">
        <v>211</v>
      </c>
      <c r="B318" s="415" t="s">
        <v>212</v>
      </c>
      <c r="C318" s="415" t="s">
        <v>6776</v>
      </c>
      <c r="D318" s="415" t="s">
        <v>6777</v>
      </c>
      <c r="E318" s="416" t="s">
        <v>155</v>
      </c>
      <c r="F318" s="415" t="s">
        <v>155</v>
      </c>
      <c r="G318" s="415">
        <v>103151</v>
      </c>
      <c r="H318" s="415" t="s">
        <v>6840</v>
      </c>
      <c r="I318" s="415" t="s">
        <v>25</v>
      </c>
      <c r="J318" s="415" t="s">
        <v>216</v>
      </c>
      <c r="K318" s="416">
        <v>296.14999999999998</v>
      </c>
      <c r="L318" s="415" t="s">
        <v>217</v>
      </c>
    </row>
    <row r="319" spans="1:12" x14ac:dyDescent="0.25">
      <c r="A319" s="415" t="s">
        <v>211</v>
      </c>
      <c r="B319" s="415" t="s">
        <v>212</v>
      </c>
      <c r="C319" s="415" t="s">
        <v>6776</v>
      </c>
      <c r="D319" s="415" t="s">
        <v>6777</v>
      </c>
      <c r="E319" s="416" t="s">
        <v>155</v>
      </c>
      <c r="F319" s="415" t="s">
        <v>155</v>
      </c>
      <c r="G319" s="415">
        <v>103152</v>
      </c>
      <c r="H319" s="415" t="s">
        <v>6841</v>
      </c>
      <c r="I319" s="415" t="s">
        <v>25</v>
      </c>
      <c r="J319" s="415" t="s">
        <v>216</v>
      </c>
      <c r="K319" s="416">
        <v>352.78</v>
      </c>
      <c r="L319" s="415" t="s">
        <v>217</v>
      </c>
    </row>
    <row r="320" spans="1:12" x14ac:dyDescent="0.25">
      <c r="A320" s="415" t="s">
        <v>211</v>
      </c>
      <c r="B320" s="415" t="s">
        <v>212</v>
      </c>
      <c r="C320" s="415" t="s">
        <v>6842</v>
      </c>
      <c r="D320" s="415" t="s">
        <v>6843</v>
      </c>
      <c r="E320" s="416" t="s">
        <v>155</v>
      </c>
      <c r="F320" s="415" t="s">
        <v>155</v>
      </c>
      <c r="G320" s="415">
        <v>103372</v>
      </c>
      <c r="H320" s="415" t="s">
        <v>6844</v>
      </c>
      <c r="I320" s="415" t="s">
        <v>23</v>
      </c>
      <c r="J320" s="415" t="s">
        <v>216</v>
      </c>
      <c r="K320" s="416">
        <v>5.9</v>
      </c>
      <c r="L320" s="415" t="s">
        <v>217</v>
      </c>
    </row>
    <row r="321" spans="1:12" x14ac:dyDescent="0.25">
      <c r="A321" s="415" t="s">
        <v>211</v>
      </c>
      <c r="B321" s="415" t="s">
        <v>212</v>
      </c>
      <c r="C321" s="415" t="s">
        <v>6842</v>
      </c>
      <c r="D321" s="415" t="s">
        <v>6843</v>
      </c>
      <c r="E321" s="416" t="s">
        <v>155</v>
      </c>
      <c r="F321" s="415" t="s">
        <v>155</v>
      </c>
      <c r="G321" s="415">
        <v>103373</v>
      </c>
      <c r="H321" s="415" t="s">
        <v>6845</v>
      </c>
      <c r="I321" s="415" t="s">
        <v>23</v>
      </c>
      <c r="J321" s="415" t="s">
        <v>216</v>
      </c>
      <c r="K321" s="416">
        <v>11.57</v>
      </c>
      <c r="L321" s="415" t="s">
        <v>217</v>
      </c>
    </row>
    <row r="322" spans="1:12" x14ac:dyDescent="0.25">
      <c r="A322" s="415" t="s">
        <v>211</v>
      </c>
      <c r="B322" s="415" t="s">
        <v>212</v>
      </c>
      <c r="C322" s="415" t="s">
        <v>6842</v>
      </c>
      <c r="D322" s="415" t="s">
        <v>6843</v>
      </c>
      <c r="E322" s="416" t="s">
        <v>155</v>
      </c>
      <c r="F322" s="415" t="s">
        <v>155</v>
      </c>
      <c r="G322" s="415">
        <v>103376</v>
      </c>
      <c r="H322" s="415" t="s">
        <v>6846</v>
      </c>
      <c r="I322" s="415" t="s">
        <v>23</v>
      </c>
      <c r="J322" s="415" t="s">
        <v>216</v>
      </c>
      <c r="K322" s="416">
        <v>138.59</v>
      </c>
      <c r="L322" s="415" t="s">
        <v>217</v>
      </c>
    </row>
    <row r="323" spans="1:12" x14ac:dyDescent="0.25">
      <c r="A323" s="415" t="s">
        <v>211</v>
      </c>
      <c r="B323" s="415" t="s">
        <v>212</v>
      </c>
      <c r="C323" s="415" t="s">
        <v>6842</v>
      </c>
      <c r="D323" s="415" t="s">
        <v>6843</v>
      </c>
      <c r="E323" s="416" t="s">
        <v>155</v>
      </c>
      <c r="F323" s="415" t="s">
        <v>155</v>
      </c>
      <c r="G323" s="415">
        <v>103377</v>
      </c>
      <c r="H323" s="415" t="s">
        <v>6847</v>
      </c>
      <c r="I323" s="415" t="s">
        <v>23</v>
      </c>
      <c r="J323" s="415" t="s">
        <v>216</v>
      </c>
      <c r="K323" s="417">
        <v>1319.88</v>
      </c>
      <c r="L323" s="415" t="s">
        <v>217</v>
      </c>
    </row>
    <row r="324" spans="1:12" x14ac:dyDescent="0.25">
      <c r="A324" s="415" t="s">
        <v>211</v>
      </c>
      <c r="B324" s="415" t="s">
        <v>212</v>
      </c>
      <c r="C324" s="415" t="s">
        <v>6842</v>
      </c>
      <c r="D324" s="415" t="s">
        <v>6843</v>
      </c>
      <c r="E324" s="416" t="s">
        <v>155</v>
      </c>
      <c r="F324" s="415" t="s">
        <v>155</v>
      </c>
      <c r="G324" s="415">
        <v>103379</v>
      </c>
      <c r="H324" s="415" t="s">
        <v>6848</v>
      </c>
      <c r="I324" s="415" t="s">
        <v>23</v>
      </c>
      <c r="J324" s="415" t="s">
        <v>216</v>
      </c>
      <c r="K324" s="416">
        <v>462.11</v>
      </c>
      <c r="L324" s="415" t="s">
        <v>217</v>
      </c>
    </row>
    <row r="325" spans="1:12" x14ac:dyDescent="0.25">
      <c r="A325" s="415" t="s">
        <v>211</v>
      </c>
      <c r="B325" s="415" t="s">
        <v>212</v>
      </c>
      <c r="C325" s="415" t="s">
        <v>6842</v>
      </c>
      <c r="D325" s="415" t="s">
        <v>6843</v>
      </c>
      <c r="E325" s="416" t="s">
        <v>155</v>
      </c>
      <c r="F325" s="415" t="s">
        <v>155</v>
      </c>
      <c r="G325" s="415">
        <v>103383</v>
      </c>
      <c r="H325" s="415" t="s">
        <v>6849</v>
      </c>
      <c r="I325" s="415" t="s">
        <v>23</v>
      </c>
      <c r="J325" s="415" t="s">
        <v>216</v>
      </c>
      <c r="K325" s="417">
        <v>1132.81</v>
      </c>
      <c r="L325" s="415" t="s">
        <v>217</v>
      </c>
    </row>
    <row r="326" spans="1:12" x14ac:dyDescent="0.25">
      <c r="A326" s="415" t="s">
        <v>211</v>
      </c>
      <c r="B326" s="415" t="s">
        <v>212</v>
      </c>
      <c r="C326" s="415" t="s">
        <v>6842</v>
      </c>
      <c r="D326" s="415" t="s">
        <v>6843</v>
      </c>
      <c r="E326" s="416" t="s">
        <v>155</v>
      </c>
      <c r="F326" s="415" t="s">
        <v>155</v>
      </c>
      <c r="G326" s="415">
        <v>103385</v>
      </c>
      <c r="H326" s="415" t="s">
        <v>6850</v>
      </c>
      <c r="I326" s="415" t="s">
        <v>23</v>
      </c>
      <c r="J326" s="415" t="s">
        <v>216</v>
      </c>
      <c r="K326" s="417">
        <v>1826.15</v>
      </c>
      <c r="L326" s="415" t="s">
        <v>217</v>
      </c>
    </row>
    <row r="327" spans="1:12" x14ac:dyDescent="0.25">
      <c r="A327" s="415" t="s">
        <v>211</v>
      </c>
      <c r="B327" s="415" t="s">
        <v>212</v>
      </c>
      <c r="C327" s="415" t="s">
        <v>6842</v>
      </c>
      <c r="D327" s="415" t="s">
        <v>6843</v>
      </c>
      <c r="E327" s="416" t="s">
        <v>155</v>
      </c>
      <c r="F327" s="415" t="s">
        <v>155</v>
      </c>
      <c r="G327" s="415">
        <v>103387</v>
      </c>
      <c r="H327" s="415" t="s">
        <v>6851</v>
      </c>
      <c r="I327" s="415" t="s">
        <v>23</v>
      </c>
      <c r="J327" s="415" t="s">
        <v>216</v>
      </c>
      <c r="K327" s="417">
        <v>3204.09</v>
      </c>
      <c r="L327" s="415" t="s">
        <v>217</v>
      </c>
    </row>
    <row r="328" spans="1:12" x14ac:dyDescent="0.25">
      <c r="A328" s="415" t="s">
        <v>211</v>
      </c>
      <c r="B328" s="415" t="s">
        <v>212</v>
      </c>
      <c r="C328" s="415" t="s">
        <v>6842</v>
      </c>
      <c r="D328" s="415" t="s">
        <v>6843</v>
      </c>
      <c r="E328" s="416" t="s">
        <v>155</v>
      </c>
      <c r="F328" s="415" t="s">
        <v>155</v>
      </c>
      <c r="G328" s="415">
        <v>103389</v>
      </c>
      <c r="H328" s="415" t="s">
        <v>6852</v>
      </c>
      <c r="I328" s="415" t="s">
        <v>23</v>
      </c>
      <c r="J328" s="415" t="s">
        <v>216</v>
      </c>
      <c r="K328" s="417">
        <v>4765.07</v>
      </c>
      <c r="L328" s="415" t="s">
        <v>217</v>
      </c>
    </row>
    <row r="329" spans="1:12" x14ac:dyDescent="0.25">
      <c r="A329" s="415" t="s">
        <v>211</v>
      </c>
      <c r="B329" s="415" t="s">
        <v>212</v>
      </c>
      <c r="C329" s="415" t="s">
        <v>6842</v>
      </c>
      <c r="D329" s="415" t="s">
        <v>6843</v>
      </c>
      <c r="E329" s="416" t="s">
        <v>155</v>
      </c>
      <c r="F329" s="415" t="s">
        <v>155</v>
      </c>
      <c r="G329" s="415">
        <v>103391</v>
      </c>
      <c r="H329" s="415" t="s">
        <v>6853</v>
      </c>
      <c r="I329" s="415" t="s">
        <v>23</v>
      </c>
      <c r="J329" s="415" t="s">
        <v>216</v>
      </c>
      <c r="K329" s="417">
        <v>3135.37</v>
      </c>
      <c r="L329" s="415" t="s">
        <v>217</v>
      </c>
    </row>
    <row r="330" spans="1:12" x14ac:dyDescent="0.25">
      <c r="A330" s="415" t="s">
        <v>211</v>
      </c>
      <c r="B330" s="415" t="s">
        <v>212</v>
      </c>
      <c r="C330" s="415" t="s">
        <v>6842</v>
      </c>
      <c r="D330" s="415" t="s">
        <v>6843</v>
      </c>
      <c r="E330" s="416" t="s">
        <v>155</v>
      </c>
      <c r="F330" s="415" t="s">
        <v>155</v>
      </c>
      <c r="G330" s="415">
        <v>103392</v>
      </c>
      <c r="H330" s="415" t="s">
        <v>6854</v>
      </c>
      <c r="I330" s="415" t="s">
        <v>23</v>
      </c>
      <c r="J330" s="415" t="s">
        <v>216</v>
      </c>
      <c r="K330" s="417">
        <v>5127.8900000000003</v>
      </c>
      <c r="L330" s="415" t="s">
        <v>217</v>
      </c>
    </row>
    <row r="331" spans="1:12" x14ac:dyDescent="0.25">
      <c r="A331" s="415" t="s">
        <v>211</v>
      </c>
      <c r="B331" s="415" t="s">
        <v>212</v>
      </c>
      <c r="C331" s="415" t="s">
        <v>6842</v>
      </c>
      <c r="D331" s="415" t="s">
        <v>6843</v>
      </c>
      <c r="E331" s="416" t="s">
        <v>155</v>
      </c>
      <c r="F331" s="415" t="s">
        <v>155</v>
      </c>
      <c r="G331" s="415">
        <v>103393</v>
      </c>
      <c r="H331" s="415" t="s">
        <v>6855</v>
      </c>
      <c r="I331" s="415" t="s">
        <v>23</v>
      </c>
      <c r="J331" s="415" t="s">
        <v>216</v>
      </c>
      <c r="K331" s="417">
        <v>5655.47</v>
      </c>
      <c r="L331" s="415" t="s">
        <v>217</v>
      </c>
    </row>
    <row r="332" spans="1:12" x14ac:dyDescent="0.25">
      <c r="A332" s="415" t="s">
        <v>211</v>
      </c>
      <c r="B332" s="415" t="s">
        <v>212</v>
      </c>
      <c r="C332" s="415" t="s">
        <v>6842</v>
      </c>
      <c r="D332" s="415" t="s">
        <v>6843</v>
      </c>
      <c r="E332" s="416" t="s">
        <v>155</v>
      </c>
      <c r="F332" s="415" t="s">
        <v>155</v>
      </c>
      <c r="G332" s="415">
        <v>103394</v>
      </c>
      <c r="H332" s="415" t="s">
        <v>6856</v>
      </c>
      <c r="I332" s="415" t="s">
        <v>23</v>
      </c>
      <c r="J332" s="415" t="s">
        <v>216</v>
      </c>
      <c r="K332" s="417">
        <v>4186.7700000000004</v>
      </c>
      <c r="L332" s="415" t="s">
        <v>217</v>
      </c>
    </row>
    <row r="333" spans="1:12" x14ac:dyDescent="0.25">
      <c r="A333" s="415" t="s">
        <v>211</v>
      </c>
      <c r="B333" s="415" t="s">
        <v>212</v>
      </c>
      <c r="C333" s="415" t="s">
        <v>6842</v>
      </c>
      <c r="D333" s="415" t="s">
        <v>6843</v>
      </c>
      <c r="E333" s="416" t="s">
        <v>155</v>
      </c>
      <c r="F333" s="415" t="s">
        <v>155</v>
      </c>
      <c r="G333" s="415">
        <v>103395</v>
      </c>
      <c r="H333" s="415" t="s">
        <v>6857</v>
      </c>
      <c r="I333" s="415" t="s">
        <v>23</v>
      </c>
      <c r="J333" s="415" t="s">
        <v>216</v>
      </c>
      <c r="K333" s="417">
        <v>2075.58</v>
      </c>
      <c r="L333" s="415" t="s">
        <v>217</v>
      </c>
    </row>
    <row r="334" spans="1:12" x14ac:dyDescent="0.25">
      <c r="A334" s="415" t="s">
        <v>211</v>
      </c>
      <c r="B334" s="415" t="s">
        <v>212</v>
      </c>
      <c r="C334" s="415" t="s">
        <v>6842</v>
      </c>
      <c r="D334" s="415" t="s">
        <v>6843</v>
      </c>
      <c r="E334" s="416" t="s">
        <v>155</v>
      </c>
      <c r="F334" s="415" t="s">
        <v>155</v>
      </c>
      <c r="G334" s="415">
        <v>103396</v>
      </c>
      <c r="H334" s="415" t="s">
        <v>6858</v>
      </c>
      <c r="I334" s="415" t="s">
        <v>23</v>
      </c>
      <c r="J334" s="415" t="s">
        <v>216</v>
      </c>
      <c r="K334" s="417">
        <v>1397.07</v>
      </c>
      <c r="L334" s="415" t="s">
        <v>217</v>
      </c>
    </row>
    <row r="335" spans="1:12" x14ac:dyDescent="0.25">
      <c r="A335" s="415" t="s">
        <v>211</v>
      </c>
      <c r="B335" s="415" t="s">
        <v>212</v>
      </c>
      <c r="C335" s="415" t="s">
        <v>6842</v>
      </c>
      <c r="D335" s="415" t="s">
        <v>6843</v>
      </c>
      <c r="E335" s="416" t="s">
        <v>155</v>
      </c>
      <c r="F335" s="415" t="s">
        <v>155</v>
      </c>
      <c r="G335" s="415">
        <v>103397</v>
      </c>
      <c r="H335" s="415" t="s">
        <v>6859</v>
      </c>
      <c r="I335" s="415" t="s">
        <v>25</v>
      </c>
      <c r="J335" s="415" t="s">
        <v>273</v>
      </c>
      <c r="K335" s="416">
        <v>3.37</v>
      </c>
      <c r="L335" s="415" t="s">
        <v>217</v>
      </c>
    </row>
    <row r="336" spans="1:12" x14ac:dyDescent="0.25">
      <c r="A336" s="415" t="s">
        <v>211</v>
      </c>
      <c r="B336" s="415" t="s">
        <v>212</v>
      </c>
      <c r="C336" s="415" t="s">
        <v>6842</v>
      </c>
      <c r="D336" s="415" t="s">
        <v>6843</v>
      </c>
      <c r="E336" s="416" t="s">
        <v>155</v>
      </c>
      <c r="F336" s="415" t="s">
        <v>155</v>
      </c>
      <c r="G336" s="415">
        <v>103398</v>
      </c>
      <c r="H336" s="415" t="s">
        <v>6860</v>
      </c>
      <c r="I336" s="415" t="s">
        <v>25</v>
      </c>
      <c r="J336" s="415" t="s">
        <v>273</v>
      </c>
      <c r="K336" s="416">
        <v>5.4</v>
      </c>
      <c r="L336" s="415" t="s">
        <v>217</v>
      </c>
    </row>
    <row r="337" spans="1:12" x14ac:dyDescent="0.25">
      <c r="A337" s="415" t="s">
        <v>211</v>
      </c>
      <c r="B337" s="415" t="s">
        <v>212</v>
      </c>
      <c r="C337" s="415" t="s">
        <v>6842</v>
      </c>
      <c r="D337" s="415" t="s">
        <v>6843</v>
      </c>
      <c r="E337" s="416" t="s">
        <v>155</v>
      </c>
      <c r="F337" s="415" t="s">
        <v>155</v>
      </c>
      <c r="G337" s="415">
        <v>103399</v>
      </c>
      <c r="H337" s="415" t="s">
        <v>6861</v>
      </c>
      <c r="I337" s="415" t="s">
        <v>25</v>
      </c>
      <c r="J337" s="415" t="s">
        <v>273</v>
      </c>
      <c r="K337" s="416">
        <v>10.64</v>
      </c>
      <c r="L337" s="415" t="s">
        <v>217</v>
      </c>
    </row>
    <row r="338" spans="1:12" x14ac:dyDescent="0.25">
      <c r="A338" s="415" t="s">
        <v>211</v>
      </c>
      <c r="B338" s="415" t="s">
        <v>212</v>
      </c>
      <c r="C338" s="415" t="s">
        <v>6842</v>
      </c>
      <c r="D338" s="415" t="s">
        <v>6843</v>
      </c>
      <c r="E338" s="416" t="s">
        <v>155</v>
      </c>
      <c r="F338" s="415" t="s">
        <v>155</v>
      </c>
      <c r="G338" s="415">
        <v>103400</v>
      </c>
      <c r="H338" s="415" t="s">
        <v>6862</v>
      </c>
      <c r="I338" s="415" t="s">
        <v>25</v>
      </c>
      <c r="J338" s="415" t="s">
        <v>273</v>
      </c>
      <c r="K338" s="416">
        <v>15.21</v>
      </c>
      <c r="L338" s="415" t="s">
        <v>217</v>
      </c>
    </row>
    <row r="339" spans="1:12" x14ac:dyDescent="0.25">
      <c r="A339" s="415" t="s">
        <v>211</v>
      </c>
      <c r="B339" s="415" t="s">
        <v>212</v>
      </c>
      <c r="C339" s="415" t="s">
        <v>6842</v>
      </c>
      <c r="D339" s="415" t="s">
        <v>6843</v>
      </c>
      <c r="E339" s="416" t="s">
        <v>155</v>
      </c>
      <c r="F339" s="415" t="s">
        <v>155</v>
      </c>
      <c r="G339" s="415">
        <v>103401</v>
      </c>
      <c r="H339" s="415" t="s">
        <v>6863</v>
      </c>
      <c r="I339" s="415" t="s">
        <v>25</v>
      </c>
      <c r="J339" s="415" t="s">
        <v>273</v>
      </c>
      <c r="K339" s="416">
        <v>18.59</v>
      </c>
      <c r="L339" s="415" t="s">
        <v>217</v>
      </c>
    </row>
    <row r="340" spans="1:12" x14ac:dyDescent="0.25">
      <c r="A340" s="415" t="s">
        <v>211</v>
      </c>
      <c r="B340" s="415" t="s">
        <v>212</v>
      </c>
      <c r="C340" s="415" t="s">
        <v>6842</v>
      </c>
      <c r="D340" s="415" t="s">
        <v>6843</v>
      </c>
      <c r="E340" s="416" t="s">
        <v>155</v>
      </c>
      <c r="F340" s="415" t="s">
        <v>155</v>
      </c>
      <c r="G340" s="415">
        <v>103402</v>
      </c>
      <c r="H340" s="415" t="s">
        <v>6864</v>
      </c>
      <c r="I340" s="415" t="s">
        <v>25</v>
      </c>
      <c r="J340" s="415" t="s">
        <v>273</v>
      </c>
      <c r="K340" s="416">
        <v>27.05</v>
      </c>
      <c r="L340" s="415" t="s">
        <v>217</v>
      </c>
    </row>
    <row r="341" spans="1:12" x14ac:dyDescent="0.25">
      <c r="A341" s="415" t="s">
        <v>211</v>
      </c>
      <c r="B341" s="415" t="s">
        <v>212</v>
      </c>
      <c r="C341" s="415" t="s">
        <v>6842</v>
      </c>
      <c r="D341" s="415" t="s">
        <v>6843</v>
      </c>
      <c r="E341" s="416" t="s">
        <v>155</v>
      </c>
      <c r="F341" s="415" t="s">
        <v>155</v>
      </c>
      <c r="G341" s="415">
        <v>103403</v>
      </c>
      <c r="H341" s="415" t="s">
        <v>6865</v>
      </c>
      <c r="I341" s="415" t="s">
        <v>25</v>
      </c>
      <c r="J341" s="415" t="s">
        <v>273</v>
      </c>
      <c r="K341" s="416">
        <v>30.43</v>
      </c>
      <c r="L341" s="415" t="s">
        <v>217</v>
      </c>
    </row>
    <row r="342" spans="1:12" x14ac:dyDescent="0.25">
      <c r="A342" s="415" t="s">
        <v>211</v>
      </c>
      <c r="B342" s="415" t="s">
        <v>212</v>
      </c>
      <c r="C342" s="415" t="s">
        <v>6842</v>
      </c>
      <c r="D342" s="415" t="s">
        <v>6843</v>
      </c>
      <c r="E342" s="416" t="s">
        <v>155</v>
      </c>
      <c r="F342" s="415" t="s">
        <v>155</v>
      </c>
      <c r="G342" s="415">
        <v>103404</v>
      </c>
      <c r="H342" s="415" t="s">
        <v>6866</v>
      </c>
      <c r="I342" s="415" t="s">
        <v>25</v>
      </c>
      <c r="J342" s="415" t="s">
        <v>273</v>
      </c>
      <c r="K342" s="416">
        <v>33.82</v>
      </c>
      <c r="L342" s="415" t="s">
        <v>217</v>
      </c>
    </row>
    <row r="343" spans="1:12" x14ac:dyDescent="0.25">
      <c r="A343" s="415" t="s">
        <v>211</v>
      </c>
      <c r="B343" s="415" t="s">
        <v>212</v>
      </c>
      <c r="C343" s="415" t="s">
        <v>6842</v>
      </c>
      <c r="D343" s="415" t="s">
        <v>6843</v>
      </c>
      <c r="E343" s="416" t="s">
        <v>155</v>
      </c>
      <c r="F343" s="415" t="s">
        <v>155</v>
      </c>
      <c r="G343" s="415">
        <v>103405</v>
      </c>
      <c r="H343" s="415" t="s">
        <v>6867</v>
      </c>
      <c r="I343" s="415" t="s">
        <v>25</v>
      </c>
      <c r="J343" s="415" t="s">
        <v>273</v>
      </c>
      <c r="K343" s="416">
        <v>38.04</v>
      </c>
      <c r="L343" s="415" t="s">
        <v>217</v>
      </c>
    </row>
    <row r="344" spans="1:12" x14ac:dyDescent="0.25">
      <c r="A344" s="415" t="s">
        <v>211</v>
      </c>
      <c r="B344" s="415" t="s">
        <v>212</v>
      </c>
      <c r="C344" s="415" t="s">
        <v>6842</v>
      </c>
      <c r="D344" s="415" t="s">
        <v>6843</v>
      </c>
      <c r="E344" s="416" t="s">
        <v>155</v>
      </c>
      <c r="F344" s="415" t="s">
        <v>155</v>
      </c>
      <c r="G344" s="415">
        <v>103406</v>
      </c>
      <c r="H344" s="415" t="s">
        <v>6868</v>
      </c>
      <c r="I344" s="415" t="s">
        <v>25</v>
      </c>
      <c r="J344" s="415" t="s">
        <v>273</v>
      </c>
      <c r="K344" s="416">
        <v>42.27</v>
      </c>
      <c r="L344" s="415" t="s">
        <v>217</v>
      </c>
    </row>
    <row r="345" spans="1:12" x14ac:dyDescent="0.25">
      <c r="A345" s="415" t="s">
        <v>211</v>
      </c>
      <c r="B345" s="415" t="s">
        <v>212</v>
      </c>
      <c r="C345" s="415" t="s">
        <v>6842</v>
      </c>
      <c r="D345" s="415" t="s">
        <v>6843</v>
      </c>
      <c r="E345" s="416" t="s">
        <v>155</v>
      </c>
      <c r="F345" s="415" t="s">
        <v>155</v>
      </c>
      <c r="G345" s="415">
        <v>103407</v>
      </c>
      <c r="H345" s="415" t="s">
        <v>6869</v>
      </c>
      <c r="I345" s="415" t="s">
        <v>25</v>
      </c>
      <c r="J345" s="415" t="s">
        <v>273</v>
      </c>
      <c r="K345" s="416">
        <v>47.34</v>
      </c>
      <c r="L345" s="415" t="s">
        <v>217</v>
      </c>
    </row>
    <row r="346" spans="1:12" x14ac:dyDescent="0.25">
      <c r="A346" s="415" t="s">
        <v>211</v>
      </c>
      <c r="B346" s="415" t="s">
        <v>212</v>
      </c>
      <c r="C346" s="415" t="s">
        <v>6842</v>
      </c>
      <c r="D346" s="415" t="s">
        <v>6843</v>
      </c>
      <c r="E346" s="416" t="s">
        <v>155</v>
      </c>
      <c r="F346" s="415" t="s">
        <v>155</v>
      </c>
      <c r="G346" s="415">
        <v>103408</v>
      </c>
      <c r="H346" s="415" t="s">
        <v>6870</v>
      </c>
      <c r="I346" s="415" t="s">
        <v>25</v>
      </c>
      <c r="J346" s="415" t="s">
        <v>273</v>
      </c>
      <c r="K346" s="416">
        <v>53.26</v>
      </c>
      <c r="L346" s="415" t="s">
        <v>217</v>
      </c>
    </row>
    <row r="347" spans="1:12" x14ac:dyDescent="0.25">
      <c r="A347" s="415" t="s">
        <v>211</v>
      </c>
      <c r="B347" s="415" t="s">
        <v>212</v>
      </c>
      <c r="C347" s="415" t="s">
        <v>6842</v>
      </c>
      <c r="D347" s="415" t="s">
        <v>6843</v>
      </c>
      <c r="E347" s="416" t="s">
        <v>155</v>
      </c>
      <c r="F347" s="415" t="s">
        <v>155</v>
      </c>
      <c r="G347" s="415">
        <v>103409</v>
      </c>
      <c r="H347" s="415" t="s">
        <v>6871</v>
      </c>
      <c r="I347" s="415" t="s">
        <v>25</v>
      </c>
      <c r="J347" s="415" t="s">
        <v>273</v>
      </c>
      <c r="K347" s="416">
        <v>60.02</v>
      </c>
      <c r="L347" s="415" t="s">
        <v>217</v>
      </c>
    </row>
    <row r="348" spans="1:12" x14ac:dyDescent="0.25">
      <c r="A348" s="415" t="s">
        <v>211</v>
      </c>
      <c r="B348" s="415" t="s">
        <v>212</v>
      </c>
      <c r="C348" s="415" t="s">
        <v>6842</v>
      </c>
      <c r="D348" s="415" t="s">
        <v>6843</v>
      </c>
      <c r="E348" s="416" t="s">
        <v>155</v>
      </c>
      <c r="F348" s="415" t="s">
        <v>155</v>
      </c>
      <c r="G348" s="415">
        <v>103410</v>
      </c>
      <c r="H348" s="415" t="s">
        <v>6872</v>
      </c>
      <c r="I348" s="415" t="s">
        <v>25</v>
      </c>
      <c r="J348" s="415" t="s">
        <v>273</v>
      </c>
      <c r="K348" s="416">
        <v>67.63</v>
      </c>
      <c r="L348" s="415" t="s">
        <v>217</v>
      </c>
    </row>
    <row r="349" spans="1:12" x14ac:dyDescent="0.25">
      <c r="A349" s="415" t="s">
        <v>211</v>
      </c>
      <c r="B349" s="415" t="s">
        <v>212</v>
      </c>
      <c r="C349" s="415" t="s">
        <v>6842</v>
      </c>
      <c r="D349" s="415" t="s">
        <v>6843</v>
      </c>
      <c r="E349" s="416" t="s">
        <v>155</v>
      </c>
      <c r="F349" s="415" t="s">
        <v>155</v>
      </c>
      <c r="G349" s="415">
        <v>103411</v>
      </c>
      <c r="H349" s="415" t="s">
        <v>6873</v>
      </c>
      <c r="I349" s="415" t="s">
        <v>25</v>
      </c>
      <c r="J349" s="415" t="s">
        <v>273</v>
      </c>
      <c r="K349" s="416">
        <v>6.76</v>
      </c>
      <c r="L349" s="415" t="s">
        <v>217</v>
      </c>
    </row>
    <row r="350" spans="1:12" x14ac:dyDescent="0.25">
      <c r="A350" s="415" t="s">
        <v>211</v>
      </c>
      <c r="B350" s="415" t="s">
        <v>212</v>
      </c>
      <c r="C350" s="415" t="s">
        <v>6842</v>
      </c>
      <c r="D350" s="415" t="s">
        <v>6843</v>
      </c>
      <c r="E350" s="416" t="s">
        <v>155</v>
      </c>
      <c r="F350" s="415" t="s">
        <v>155</v>
      </c>
      <c r="G350" s="415">
        <v>103412</v>
      </c>
      <c r="H350" s="415" t="s">
        <v>6874</v>
      </c>
      <c r="I350" s="415" t="s">
        <v>25</v>
      </c>
      <c r="J350" s="415" t="s">
        <v>273</v>
      </c>
      <c r="K350" s="416">
        <v>10.82</v>
      </c>
      <c r="L350" s="415" t="s">
        <v>217</v>
      </c>
    </row>
    <row r="351" spans="1:12" x14ac:dyDescent="0.25">
      <c r="A351" s="415" t="s">
        <v>211</v>
      </c>
      <c r="B351" s="415" t="s">
        <v>212</v>
      </c>
      <c r="C351" s="415" t="s">
        <v>6842</v>
      </c>
      <c r="D351" s="415" t="s">
        <v>6843</v>
      </c>
      <c r="E351" s="416" t="s">
        <v>155</v>
      </c>
      <c r="F351" s="415" t="s">
        <v>155</v>
      </c>
      <c r="G351" s="415">
        <v>103413</v>
      </c>
      <c r="H351" s="415" t="s">
        <v>6875</v>
      </c>
      <c r="I351" s="415" t="s">
        <v>25</v>
      </c>
      <c r="J351" s="415" t="s">
        <v>273</v>
      </c>
      <c r="K351" s="416">
        <v>21.3</v>
      </c>
      <c r="L351" s="415" t="s">
        <v>217</v>
      </c>
    </row>
    <row r="352" spans="1:12" x14ac:dyDescent="0.25">
      <c r="A352" s="415" t="s">
        <v>211</v>
      </c>
      <c r="B352" s="415" t="s">
        <v>212</v>
      </c>
      <c r="C352" s="415" t="s">
        <v>6842</v>
      </c>
      <c r="D352" s="415" t="s">
        <v>6843</v>
      </c>
      <c r="E352" s="416" t="s">
        <v>155</v>
      </c>
      <c r="F352" s="415" t="s">
        <v>155</v>
      </c>
      <c r="G352" s="415">
        <v>103414</v>
      </c>
      <c r="H352" s="415" t="s">
        <v>6876</v>
      </c>
      <c r="I352" s="415" t="s">
        <v>25</v>
      </c>
      <c r="J352" s="415" t="s">
        <v>273</v>
      </c>
      <c r="K352" s="416">
        <v>30.43</v>
      </c>
      <c r="L352" s="415" t="s">
        <v>217</v>
      </c>
    </row>
    <row r="353" spans="1:12" x14ac:dyDescent="0.25">
      <c r="A353" s="415" t="s">
        <v>211</v>
      </c>
      <c r="B353" s="415" t="s">
        <v>212</v>
      </c>
      <c r="C353" s="415" t="s">
        <v>6842</v>
      </c>
      <c r="D353" s="415" t="s">
        <v>6843</v>
      </c>
      <c r="E353" s="416" t="s">
        <v>155</v>
      </c>
      <c r="F353" s="415" t="s">
        <v>155</v>
      </c>
      <c r="G353" s="415">
        <v>103415</v>
      </c>
      <c r="H353" s="415" t="s">
        <v>6877</v>
      </c>
      <c r="I353" s="415" t="s">
        <v>25</v>
      </c>
      <c r="J353" s="415" t="s">
        <v>273</v>
      </c>
      <c r="K353" s="416">
        <v>37.19</v>
      </c>
      <c r="L353" s="415" t="s">
        <v>217</v>
      </c>
    </row>
    <row r="354" spans="1:12" x14ac:dyDescent="0.25">
      <c r="A354" s="415" t="s">
        <v>211</v>
      </c>
      <c r="B354" s="415" t="s">
        <v>212</v>
      </c>
      <c r="C354" s="415" t="s">
        <v>6842</v>
      </c>
      <c r="D354" s="415" t="s">
        <v>6843</v>
      </c>
      <c r="E354" s="416" t="s">
        <v>155</v>
      </c>
      <c r="F354" s="415" t="s">
        <v>155</v>
      </c>
      <c r="G354" s="415">
        <v>103416</v>
      </c>
      <c r="H354" s="415" t="s">
        <v>6878</v>
      </c>
      <c r="I354" s="415" t="s">
        <v>25</v>
      </c>
      <c r="J354" s="415" t="s">
        <v>273</v>
      </c>
      <c r="K354" s="416">
        <v>54.11</v>
      </c>
      <c r="L354" s="415" t="s">
        <v>217</v>
      </c>
    </row>
    <row r="355" spans="1:12" x14ac:dyDescent="0.25">
      <c r="A355" s="415" t="s">
        <v>211</v>
      </c>
      <c r="B355" s="415" t="s">
        <v>212</v>
      </c>
      <c r="C355" s="415" t="s">
        <v>6842</v>
      </c>
      <c r="D355" s="415" t="s">
        <v>6843</v>
      </c>
      <c r="E355" s="416" t="s">
        <v>155</v>
      </c>
      <c r="F355" s="415" t="s">
        <v>155</v>
      </c>
      <c r="G355" s="415">
        <v>103417</v>
      </c>
      <c r="H355" s="415" t="s">
        <v>6879</v>
      </c>
      <c r="I355" s="415" t="s">
        <v>25</v>
      </c>
      <c r="J355" s="415" t="s">
        <v>273</v>
      </c>
      <c r="K355" s="416">
        <v>60.87</v>
      </c>
      <c r="L355" s="415" t="s">
        <v>217</v>
      </c>
    </row>
    <row r="356" spans="1:12" x14ac:dyDescent="0.25">
      <c r="A356" s="415" t="s">
        <v>211</v>
      </c>
      <c r="B356" s="415" t="s">
        <v>212</v>
      </c>
      <c r="C356" s="415" t="s">
        <v>6842</v>
      </c>
      <c r="D356" s="415" t="s">
        <v>6843</v>
      </c>
      <c r="E356" s="416" t="s">
        <v>155</v>
      </c>
      <c r="F356" s="415" t="s">
        <v>155</v>
      </c>
      <c r="G356" s="415">
        <v>103418</v>
      </c>
      <c r="H356" s="415" t="s">
        <v>6880</v>
      </c>
      <c r="I356" s="415" t="s">
        <v>25</v>
      </c>
      <c r="J356" s="415" t="s">
        <v>273</v>
      </c>
      <c r="K356" s="416">
        <v>67.63</v>
      </c>
      <c r="L356" s="415" t="s">
        <v>217</v>
      </c>
    </row>
    <row r="357" spans="1:12" x14ac:dyDescent="0.25">
      <c r="A357" s="415" t="s">
        <v>211</v>
      </c>
      <c r="B357" s="415" t="s">
        <v>212</v>
      </c>
      <c r="C357" s="415" t="s">
        <v>6842</v>
      </c>
      <c r="D357" s="415" t="s">
        <v>6843</v>
      </c>
      <c r="E357" s="416" t="s">
        <v>155</v>
      </c>
      <c r="F357" s="415" t="s">
        <v>155</v>
      </c>
      <c r="G357" s="415">
        <v>103419</v>
      </c>
      <c r="H357" s="415" t="s">
        <v>6881</v>
      </c>
      <c r="I357" s="415" t="s">
        <v>25</v>
      </c>
      <c r="J357" s="415" t="s">
        <v>273</v>
      </c>
      <c r="K357" s="416">
        <v>76.09</v>
      </c>
      <c r="L357" s="415" t="s">
        <v>217</v>
      </c>
    </row>
    <row r="358" spans="1:12" x14ac:dyDescent="0.25">
      <c r="A358" s="415" t="s">
        <v>211</v>
      </c>
      <c r="B358" s="415" t="s">
        <v>212</v>
      </c>
      <c r="C358" s="415" t="s">
        <v>6842</v>
      </c>
      <c r="D358" s="415" t="s">
        <v>6843</v>
      </c>
      <c r="E358" s="416" t="s">
        <v>155</v>
      </c>
      <c r="F358" s="415" t="s">
        <v>155</v>
      </c>
      <c r="G358" s="415">
        <v>103420</v>
      </c>
      <c r="H358" s="415" t="s">
        <v>6882</v>
      </c>
      <c r="I358" s="415" t="s">
        <v>25</v>
      </c>
      <c r="J358" s="415" t="s">
        <v>273</v>
      </c>
      <c r="K358" s="416">
        <v>84.55</v>
      </c>
      <c r="L358" s="415" t="s">
        <v>217</v>
      </c>
    </row>
    <row r="359" spans="1:12" x14ac:dyDescent="0.25">
      <c r="A359" s="415" t="s">
        <v>211</v>
      </c>
      <c r="B359" s="415" t="s">
        <v>212</v>
      </c>
      <c r="C359" s="415" t="s">
        <v>6842</v>
      </c>
      <c r="D359" s="415" t="s">
        <v>6843</v>
      </c>
      <c r="E359" s="416" t="s">
        <v>155</v>
      </c>
      <c r="F359" s="415" t="s">
        <v>155</v>
      </c>
      <c r="G359" s="415">
        <v>103421</v>
      </c>
      <c r="H359" s="415" t="s">
        <v>6883</v>
      </c>
      <c r="I359" s="415" t="s">
        <v>25</v>
      </c>
      <c r="J359" s="415" t="s">
        <v>273</v>
      </c>
      <c r="K359" s="416">
        <v>94.69</v>
      </c>
      <c r="L359" s="415" t="s">
        <v>217</v>
      </c>
    </row>
    <row r="360" spans="1:12" x14ac:dyDescent="0.25">
      <c r="A360" s="415" t="s">
        <v>211</v>
      </c>
      <c r="B360" s="415" t="s">
        <v>212</v>
      </c>
      <c r="C360" s="415" t="s">
        <v>6842</v>
      </c>
      <c r="D360" s="415" t="s">
        <v>6843</v>
      </c>
      <c r="E360" s="416" t="s">
        <v>155</v>
      </c>
      <c r="F360" s="415" t="s">
        <v>155</v>
      </c>
      <c r="G360" s="415">
        <v>103422</v>
      </c>
      <c r="H360" s="415" t="s">
        <v>6884</v>
      </c>
      <c r="I360" s="415" t="s">
        <v>25</v>
      </c>
      <c r="J360" s="415" t="s">
        <v>273</v>
      </c>
      <c r="K360" s="416">
        <v>106.53</v>
      </c>
      <c r="L360" s="415" t="s">
        <v>217</v>
      </c>
    </row>
    <row r="361" spans="1:12" x14ac:dyDescent="0.25">
      <c r="A361" s="415" t="s">
        <v>211</v>
      </c>
      <c r="B361" s="415" t="s">
        <v>212</v>
      </c>
      <c r="C361" s="415" t="s">
        <v>6842</v>
      </c>
      <c r="D361" s="415" t="s">
        <v>6843</v>
      </c>
      <c r="E361" s="416" t="s">
        <v>155</v>
      </c>
      <c r="F361" s="415" t="s">
        <v>155</v>
      </c>
      <c r="G361" s="415">
        <v>103423</v>
      </c>
      <c r="H361" s="415" t="s">
        <v>6885</v>
      </c>
      <c r="I361" s="415" t="s">
        <v>25</v>
      </c>
      <c r="J361" s="415" t="s">
        <v>273</v>
      </c>
      <c r="K361" s="416">
        <v>120.06</v>
      </c>
      <c r="L361" s="415" t="s">
        <v>217</v>
      </c>
    </row>
    <row r="362" spans="1:12" x14ac:dyDescent="0.25">
      <c r="A362" s="415" t="s">
        <v>211</v>
      </c>
      <c r="B362" s="415" t="s">
        <v>212</v>
      </c>
      <c r="C362" s="415" t="s">
        <v>6842</v>
      </c>
      <c r="D362" s="415" t="s">
        <v>6843</v>
      </c>
      <c r="E362" s="416" t="s">
        <v>155</v>
      </c>
      <c r="F362" s="415" t="s">
        <v>155</v>
      </c>
      <c r="G362" s="415">
        <v>103424</v>
      </c>
      <c r="H362" s="415" t="s">
        <v>6886</v>
      </c>
      <c r="I362" s="415" t="s">
        <v>25</v>
      </c>
      <c r="J362" s="415" t="s">
        <v>273</v>
      </c>
      <c r="K362" s="416">
        <v>135.28</v>
      </c>
      <c r="L362" s="415" t="s">
        <v>217</v>
      </c>
    </row>
    <row r="363" spans="1:12" x14ac:dyDescent="0.25">
      <c r="A363" s="415" t="s">
        <v>211</v>
      </c>
      <c r="B363" s="415" t="s">
        <v>212</v>
      </c>
      <c r="C363" s="415" t="s">
        <v>6842</v>
      </c>
      <c r="D363" s="415" t="s">
        <v>6843</v>
      </c>
      <c r="E363" s="416" t="s">
        <v>155</v>
      </c>
      <c r="F363" s="415" t="s">
        <v>155</v>
      </c>
      <c r="G363" s="415">
        <v>103425</v>
      </c>
      <c r="H363" s="415" t="s">
        <v>6887</v>
      </c>
      <c r="I363" s="415" t="s">
        <v>25</v>
      </c>
      <c r="J363" s="415" t="s">
        <v>216</v>
      </c>
      <c r="K363" s="416">
        <v>16.309999999999999</v>
      </c>
      <c r="L363" s="415" t="s">
        <v>217</v>
      </c>
    </row>
    <row r="364" spans="1:12" x14ac:dyDescent="0.25">
      <c r="A364" s="415" t="s">
        <v>211</v>
      </c>
      <c r="B364" s="415" t="s">
        <v>212</v>
      </c>
      <c r="C364" s="415" t="s">
        <v>6842</v>
      </c>
      <c r="D364" s="415" t="s">
        <v>6843</v>
      </c>
      <c r="E364" s="416" t="s">
        <v>155</v>
      </c>
      <c r="F364" s="415" t="s">
        <v>155</v>
      </c>
      <c r="G364" s="415">
        <v>103426</v>
      </c>
      <c r="H364" s="415" t="s">
        <v>6888</v>
      </c>
      <c r="I364" s="415" t="s">
        <v>25</v>
      </c>
      <c r="J364" s="415" t="s">
        <v>216</v>
      </c>
      <c r="K364" s="416">
        <v>19.350000000000001</v>
      </c>
      <c r="L364" s="415" t="s">
        <v>217</v>
      </c>
    </row>
    <row r="365" spans="1:12" x14ac:dyDescent="0.25">
      <c r="A365" s="415" t="s">
        <v>211</v>
      </c>
      <c r="B365" s="415" t="s">
        <v>212</v>
      </c>
      <c r="C365" s="415" t="s">
        <v>6842</v>
      </c>
      <c r="D365" s="415" t="s">
        <v>6843</v>
      </c>
      <c r="E365" s="416" t="s">
        <v>155</v>
      </c>
      <c r="F365" s="415" t="s">
        <v>155</v>
      </c>
      <c r="G365" s="415">
        <v>103427</v>
      </c>
      <c r="H365" s="415" t="s">
        <v>6889</v>
      </c>
      <c r="I365" s="415" t="s">
        <v>25</v>
      </c>
      <c r="J365" s="415" t="s">
        <v>216</v>
      </c>
      <c r="K365" s="416">
        <v>38.799999999999997</v>
      </c>
      <c r="L365" s="415" t="s">
        <v>217</v>
      </c>
    </row>
    <row r="366" spans="1:12" x14ac:dyDescent="0.25">
      <c r="A366" s="415" t="s">
        <v>211</v>
      </c>
      <c r="B366" s="415" t="s">
        <v>212</v>
      </c>
      <c r="C366" s="415" t="s">
        <v>6842</v>
      </c>
      <c r="D366" s="415" t="s">
        <v>6843</v>
      </c>
      <c r="E366" s="416" t="s">
        <v>155</v>
      </c>
      <c r="F366" s="415" t="s">
        <v>155</v>
      </c>
      <c r="G366" s="415">
        <v>103428</v>
      </c>
      <c r="H366" s="415" t="s">
        <v>6890</v>
      </c>
      <c r="I366" s="415" t="s">
        <v>25</v>
      </c>
      <c r="J366" s="415" t="s">
        <v>216</v>
      </c>
      <c r="K366" s="416">
        <v>265.32</v>
      </c>
      <c r="L366" s="415" t="s">
        <v>217</v>
      </c>
    </row>
    <row r="367" spans="1:12" x14ac:dyDescent="0.25">
      <c r="A367" s="415" t="s">
        <v>211</v>
      </c>
      <c r="B367" s="415" t="s">
        <v>212</v>
      </c>
      <c r="C367" s="415" t="s">
        <v>6842</v>
      </c>
      <c r="D367" s="415" t="s">
        <v>6843</v>
      </c>
      <c r="E367" s="416" t="s">
        <v>155</v>
      </c>
      <c r="F367" s="415" t="s">
        <v>155</v>
      </c>
      <c r="G367" s="415">
        <v>103429</v>
      </c>
      <c r="H367" s="415" t="s">
        <v>6891</v>
      </c>
      <c r="I367" s="415" t="s">
        <v>25</v>
      </c>
      <c r="J367" s="415" t="s">
        <v>216</v>
      </c>
      <c r="K367" s="417">
        <v>2995.06</v>
      </c>
      <c r="L367" s="415" t="s">
        <v>217</v>
      </c>
    </row>
    <row r="368" spans="1:12" x14ac:dyDescent="0.25">
      <c r="A368" s="415" t="s">
        <v>211</v>
      </c>
      <c r="B368" s="415" t="s">
        <v>212</v>
      </c>
      <c r="C368" s="415" t="s">
        <v>6842</v>
      </c>
      <c r="D368" s="415" t="s">
        <v>6843</v>
      </c>
      <c r="E368" s="416" t="s">
        <v>155</v>
      </c>
      <c r="F368" s="415" t="s">
        <v>155</v>
      </c>
      <c r="G368" s="415">
        <v>103430</v>
      </c>
      <c r="H368" s="415" t="s">
        <v>6892</v>
      </c>
      <c r="I368" s="415" t="s">
        <v>25</v>
      </c>
      <c r="J368" s="415" t="s">
        <v>216</v>
      </c>
      <c r="K368" s="416">
        <v>35.369999999999997</v>
      </c>
      <c r="L368" s="415" t="s">
        <v>217</v>
      </c>
    </row>
    <row r="369" spans="1:12" x14ac:dyDescent="0.25">
      <c r="A369" s="415" t="s">
        <v>211</v>
      </c>
      <c r="B369" s="415" t="s">
        <v>212</v>
      </c>
      <c r="C369" s="415" t="s">
        <v>6842</v>
      </c>
      <c r="D369" s="415" t="s">
        <v>6843</v>
      </c>
      <c r="E369" s="416" t="s">
        <v>155</v>
      </c>
      <c r="F369" s="415" t="s">
        <v>155</v>
      </c>
      <c r="G369" s="415">
        <v>103431</v>
      </c>
      <c r="H369" s="415" t="s">
        <v>6893</v>
      </c>
      <c r="I369" s="415" t="s">
        <v>25</v>
      </c>
      <c r="J369" s="415" t="s">
        <v>216</v>
      </c>
      <c r="K369" s="416">
        <v>61.79</v>
      </c>
      <c r="L369" s="415" t="s">
        <v>217</v>
      </c>
    </row>
    <row r="370" spans="1:12" x14ac:dyDescent="0.25">
      <c r="A370" s="415" t="s">
        <v>211</v>
      </c>
      <c r="B370" s="415" t="s">
        <v>212</v>
      </c>
      <c r="C370" s="415" t="s">
        <v>6842</v>
      </c>
      <c r="D370" s="415" t="s">
        <v>6843</v>
      </c>
      <c r="E370" s="416" t="s">
        <v>155</v>
      </c>
      <c r="F370" s="415" t="s">
        <v>155</v>
      </c>
      <c r="G370" s="415">
        <v>103432</v>
      </c>
      <c r="H370" s="415" t="s">
        <v>6894</v>
      </c>
      <c r="I370" s="415" t="s">
        <v>25</v>
      </c>
      <c r="J370" s="415" t="s">
        <v>216</v>
      </c>
      <c r="K370" s="417">
        <v>1701.06</v>
      </c>
      <c r="L370" s="415" t="s">
        <v>217</v>
      </c>
    </row>
    <row r="371" spans="1:12" x14ac:dyDescent="0.25">
      <c r="A371" s="415" t="s">
        <v>211</v>
      </c>
      <c r="B371" s="415" t="s">
        <v>212</v>
      </c>
      <c r="C371" s="415" t="s">
        <v>6842</v>
      </c>
      <c r="D371" s="415" t="s">
        <v>6843</v>
      </c>
      <c r="E371" s="416" t="s">
        <v>155</v>
      </c>
      <c r="F371" s="415" t="s">
        <v>155</v>
      </c>
      <c r="G371" s="415">
        <v>103433</v>
      </c>
      <c r="H371" s="415" t="s">
        <v>6895</v>
      </c>
      <c r="I371" s="415" t="s">
        <v>25</v>
      </c>
      <c r="J371" s="415" t="s">
        <v>216</v>
      </c>
      <c r="K371" s="416">
        <v>35.33</v>
      </c>
      <c r="L371" s="415" t="s">
        <v>217</v>
      </c>
    </row>
    <row r="372" spans="1:12" x14ac:dyDescent="0.25">
      <c r="A372" s="415" t="s">
        <v>211</v>
      </c>
      <c r="B372" s="415" t="s">
        <v>212</v>
      </c>
      <c r="C372" s="415" t="s">
        <v>6842</v>
      </c>
      <c r="D372" s="415" t="s">
        <v>6843</v>
      </c>
      <c r="E372" s="416" t="s">
        <v>155</v>
      </c>
      <c r="F372" s="415" t="s">
        <v>155</v>
      </c>
      <c r="G372" s="415">
        <v>103434</v>
      </c>
      <c r="H372" s="415" t="s">
        <v>6896</v>
      </c>
      <c r="I372" s="415" t="s">
        <v>25</v>
      </c>
      <c r="J372" s="415" t="s">
        <v>216</v>
      </c>
      <c r="K372" s="416">
        <v>48.75</v>
      </c>
      <c r="L372" s="415" t="s">
        <v>217</v>
      </c>
    </row>
    <row r="373" spans="1:12" x14ac:dyDescent="0.25">
      <c r="A373" s="415" t="s">
        <v>211</v>
      </c>
      <c r="B373" s="415" t="s">
        <v>212</v>
      </c>
      <c r="C373" s="415" t="s">
        <v>6842</v>
      </c>
      <c r="D373" s="415" t="s">
        <v>6843</v>
      </c>
      <c r="E373" s="416" t="s">
        <v>155</v>
      </c>
      <c r="F373" s="415" t="s">
        <v>155</v>
      </c>
      <c r="G373" s="415">
        <v>103435</v>
      </c>
      <c r="H373" s="415" t="s">
        <v>6897</v>
      </c>
      <c r="I373" s="415" t="s">
        <v>25</v>
      </c>
      <c r="J373" s="415" t="s">
        <v>216</v>
      </c>
      <c r="K373" s="416">
        <v>90.6</v>
      </c>
      <c r="L373" s="415" t="s">
        <v>217</v>
      </c>
    </row>
    <row r="374" spans="1:12" x14ac:dyDescent="0.25">
      <c r="A374" s="415" t="s">
        <v>211</v>
      </c>
      <c r="B374" s="415" t="s">
        <v>212</v>
      </c>
      <c r="C374" s="415" t="s">
        <v>6842</v>
      </c>
      <c r="D374" s="415" t="s">
        <v>6843</v>
      </c>
      <c r="E374" s="416" t="s">
        <v>155</v>
      </c>
      <c r="F374" s="415" t="s">
        <v>155</v>
      </c>
      <c r="G374" s="415">
        <v>103436</v>
      </c>
      <c r="H374" s="415" t="s">
        <v>6898</v>
      </c>
      <c r="I374" s="415" t="s">
        <v>25</v>
      </c>
      <c r="J374" s="415" t="s">
        <v>216</v>
      </c>
      <c r="K374" s="417">
        <v>2411.5300000000002</v>
      </c>
      <c r="L374" s="415" t="s">
        <v>217</v>
      </c>
    </row>
    <row r="375" spans="1:12" x14ac:dyDescent="0.25">
      <c r="A375" s="415" t="s">
        <v>211</v>
      </c>
      <c r="B375" s="415" t="s">
        <v>212</v>
      </c>
      <c r="C375" s="415" t="s">
        <v>6842</v>
      </c>
      <c r="D375" s="415" t="s">
        <v>6843</v>
      </c>
      <c r="E375" s="416" t="s">
        <v>155</v>
      </c>
      <c r="F375" s="415" t="s">
        <v>155</v>
      </c>
      <c r="G375" s="415">
        <v>103437</v>
      </c>
      <c r="H375" s="415" t="s">
        <v>6899</v>
      </c>
      <c r="I375" s="415" t="s">
        <v>25</v>
      </c>
      <c r="J375" s="415" t="s">
        <v>216</v>
      </c>
      <c r="K375" s="416">
        <v>188.13</v>
      </c>
      <c r="L375" s="415" t="s">
        <v>217</v>
      </c>
    </row>
    <row r="376" spans="1:12" x14ac:dyDescent="0.25">
      <c r="A376" s="415" t="s">
        <v>211</v>
      </c>
      <c r="B376" s="415" t="s">
        <v>212</v>
      </c>
      <c r="C376" s="415" t="s">
        <v>6842</v>
      </c>
      <c r="D376" s="415" t="s">
        <v>6843</v>
      </c>
      <c r="E376" s="416" t="s">
        <v>155</v>
      </c>
      <c r="F376" s="415" t="s">
        <v>155</v>
      </c>
      <c r="G376" s="415">
        <v>103438</v>
      </c>
      <c r="H376" s="415" t="s">
        <v>6900</v>
      </c>
      <c r="I376" s="415" t="s">
        <v>25</v>
      </c>
      <c r="J376" s="415" t="s">
        <v>216</v>
      </c>
      <c r="K376" s="416">
        <v>188.13</v>
      </c>
      <c r="L376" s="415" t="s">
        <v>217</v>
      </c>
    </row>
    <row r="377" spans="1:12" x14ac:dyDescent="0.25">
      <c r="A377" s="415" t="s">
        <v>211</v>
      </c>
      <c r="B377" s="415" t="s">
        <v>212</v>
      </c>
      <c r="C377" s="415" t="s">
        <v>6842</v>
      </c>
      <c r="D377" s="415" t="s">
        <v>6843</v>
      </c>
      <c r="E377" s="416" t="s">
        <v>155</v>
      </c>
      <c r="F377" s="415" t="s">
        <v>155</v>
      </c>
      <c r="G377" s="415">
        <v>103439</v>
      </c>
      <c r="H377" s="415" t="s">
        <v>6901</v>
      </c>
      <c r="I377" s="415" t="s">
        <v>25</v>
      </c>
      <c r="J377" s="415" t="s">
        <v>216</v>
      </c>
      <c r="K377" s="416">
        <v>222.23</v>
      </c>
      <c r="L377" s="415" t="s">
        <v>217</v>
      </c>
    </row>
    <row r="378" spans="1:12" x14ac:dyDescent="0.25">
      <c r="A378" s="415" t="s">
        <v>211</v>
      </c>
      <c r="B378" s="415" t="s">
        <v>212</v>
      </c>
      <c r="C378" s="415" t="s">
        <v>6842</v>
      </c>
      <c r="D378" s="415" t="s">
        <v>6843</v>
      </c>
      <c r="E378" s="416" t="s">
        <v>155</v>
      </c>
      <c r="F378" s="415" t="s">
        <v>155</v>
      </c>
      <c r="G378" s="415">
        <v>103440</v>
      </c>
      <c r="H378" s="415" t="s">
        <v>6902</v>
      </c>
      <c r="I378" s="415" t="s">
        <v>25</v>
      </c>
      <c r="J378" s="415" t="s">
        <v>216</v>
      </c>
      <c r="K378" s="416">
        <v>420.82</v>
      </c>
      <c r="L378" s="415" t="s">
        <v>217</v>
      </c>
    </row>
    <row r="379" spans="1:12" x14ac:dyDescent="0.25">
      <c r="A379" s="415" t="s">
        <v>211</v>
      </c>
      <c r="B379" s="415" t="s">
        <v>212</v>
      </c>
      <c r="C379" s="415" t="s">
        <v>6842</v>
      </c>
      <c r="D379" s="415" t="s">
        <v>6843</v>
      </c>
      <c r="E379" s="416" t="s">
        <v>155</v>
      </c>
      <c r="F379" s="415" t="s">
        <v>155</v>
      </c>
      <c r="G379" s="415">
        <v>103441</v>
      </c>
      <c r="H379" s="415" t="s">
        <v>6903</v>
      </c>
      <c r="I379" s="415" t="s">
        <v>25</v>
      </c>
      <c r="J379" s="415" t="s">
        <v>216</v>
      </c>
      <c r="K379" s="416">
        <v>426.35</v>
      </c>
      <c r="L379" s="415" t="s">
        <v>217</v>
      </c>
    </row>
    <row r="380" spans="1:12" x14ac:dyDescent="0.25">
      <c r="A380" s="415" t="s">
        <v>211</v>
      </c>
      <c r="B380" s="415" t="s">
        <v>212</v>
      </c>
      <c r="C380" s="415" t="s">
        <v>6842</v>
      </c>
      <c r="D380" s="415" t="s">
        <v>6843</v>
      </c>
      <c r="E380" s="416" t="s">
        <v>155</v>
      </c>
      <c r="F380" s="415" t="s">
        <v>155</v>
      </c>
      <c r="G380" s="415">
        <v>103442</v>
      </c>
      <c r="H380" s="415" t="s">
        <v>6904</v>
      </c>
      <c r="I380" s="415" t="s">
        <v>25</v>
      </c>
      <c r="J380" s="415" t="s">
        <v>216</v>
      </c>
      <c r="K380" s="416">
        <v>559.66999999999996</v>
      </c>
      <c r="L380" s="415" t="s">
        <v>217</v>
      </c>
    </row>
    <row r="381" spans="1:12" x14ac:dyDescent="0.25">
      <c r="A381" s="415" t="s">
        <v>376</v>
      </c>
      <c r="B381" s="415" t="s">
        <v>377</v>
      </c>
      <c r="C381" s="415" t="s">
        <v>378</v>
      </c>
      <c r="D381" s="415" t="s">
        <v>379</v>
      </c>
      <c r="E381" s="416" t="s">
        <v>155</v>
      </c>
      <c r="F381" s="415" t="s">
        <v>155</v>
      </c>
      <c r="G381" s="415">
        <v>93206</v>
      </c>
      <c r="H381" s="415" t="s">
        <v>380</v>
      </c>
      <c r="I381" s="415" t="s">
        <v>27</v>
      </c>
      <c r="J381" s="415" t="s">
        <v>216</v>
      </c>
      <c r="K381" s="417">
        <v>1056.3399999999999</v>
      </c>
      <c r="L381" s="415" t="s">
        <v>217</v>
      </c>
    </row>
    <row r="382" spans="1:12" x14ac:dyDescent="0.25">
      <c r="A382" s="415" t="s">
        <v>376</v>
      </c>
      <c r="B382" s="415" t="s">
        <v>377</v>
      </c>
      <c r="C382" s="415" t="s">
        <v>378</v>
      </c>
      <c r="D382" s="415" t="s">
        <v>379</v>
      </c>
      <c r="E382" s="416" t="s">
        <v>155</v>
      </c>
      <c r="F382" s="415" t="s">
        <v>155</v>
      </c>
      <c r="G382" s="415">
        <v>93207</v>
      </c>
      <c r="H382" s="415" t="s">
        <v>381</v>
      </c>
      <c r="I382" s="415" t="s">
        <v>27</v>
      </c>
      <c r="J382" s="415" t="s">
        <v>216</v>
      </c>
      <c r="K382" s="417">
        <v>1072.6400000000001</v>
      </c>
      <c r="L382" s="415" t="s">
        <v>217</v>
      </c>
    </row>
    <row r="383" spans="1:12" x14ac:dyDescent="0.25">
      <c r="A383" s="415" t="s">
        <v>376</v>
      </c>
      <c r="B383" s="415" t="s">
        <v>377</v>
      </c>
      <c r="C383" s="415" t="s">
        <v>378</v>
      </c>
      <c r="D383" s="415" t="s">
        <v>379</v>
      </c>
      <c r="E383" s="416" t="s">
        <v>155</v>
      </c>
      <c r="F383" s="415" t="s">
        <v>155</v>
      </c>
      <c r="G383" s="415">
        <v>93208</v>
      </c>
      <c r="H383" s="415" t="s">
        <v>28</v>
      </c>
      <c r="I383" s="415" t="s">
        <v>27</v>
      </c>
      <c r="J383" s="415" t="s">
        <v>216</v>
      </c>
      <c r="K383" s="416">
        <v>854.66</v>
      </c>
      <c r="L383" s="415" t="s">
        <v>217</v>
      </c>
    </row>
    <row r="384" spans="1:12" x14ac:dyDescent="0.25">
      <c r="A384" s="415" t="s">
        <v>376</v>
      </c>
      <c r="B384" s="415" t="s">
        <v>377</v>
      </c>
      <c r="C384" s="415" t="s">
        <v>378</v>
      </c>
      <c r="D384" s="415" t="s">
        <v>379</v>
      </c>
      <c r="E384" s="416" t="s">
        <v>155</v>
      </c>
      <c r="F384" s="415" t="s">
        <v>155</v>
      </c>
      <c r="G384" s="415">
        <v>93209</v>
      </c>
      <c r="H384" s="415" t="s">
        <v>382</v>
      </c>
      <c r="I384" s="415" t="s">
        <v>27</v>
      </c>
      <c r="J384" s="415" t="s">
        <v>216</v>
      </c>
      <c r="K384" s="416">
        <v>867.43</v>
      </c>
      <c r="L384" s="415" t="s">
        <v>217</v>
      </c>
    </row>
    <row r="385" spans="1:12" x14ac:dyDescent="0.25">
      <c r="A385" s="415" t="s">
        <v>376</v>
      </c>
      <c r="B385" s="415" t="s">
        <v>377</v>
      </c>
      <c r="C385" s="415" t="s">
        <v>378</v>
      </c>
      <c r="D385" s="415" t="s">
        <v>379</v>
      </c>
      <c r="E385" s="416" t="s">
        <v>155</v>
      </c>
      <c r="F385" s="415" t="s">
        <v>155</v>
      </c>
      <c r="G385" s="415">
        <v>93210</v>
      </c>
      <c r="H385" s="415" t="s">
        <v>383</v>
      </c>
      <c r="I385" s="415" t="s">
        <v>27</v>
      </c>
      <c r="J385" s="415" t="s">
        <v>216</v>
      </c>
      <c r="K385" s="416">
        <v>564.29999999999995</v>
      </c>
      <c r="L385" s="415" t="s">
        <v>217</v>
      </c>
    </row>
    <row r="386" spans="1:12" x14ac:dyDescent="0.25">
      <c r="A386" s="415" t="s">
        <v>376</v>
      </c>
      <c r="B386" s="415" t="s">
        <v>377</v>
      </c>
      <c r="C386" s="415" t="s">
        <v>378</v>
      </c>
      <c r="D386" s="415" t="s">
        <v>379</v>
      </c>
      <c r="E386" s="416" t="s">
        <v>155</v>
      </c>
      <c r="F386" s="415" t="s">
        <v>155</v>
      </c>
      <c r="G386" s="415">
        <v>93211</v>
      </c>
      <c r="H386" s="415" t="s">
        <v>384</v>
      </c>
      <c r="I386" s="415" t="s">
        <v>27</v>
      </c>
      <c r="J386" s="415" t="s">
        <v>216</v>
      </c>
      <c r="K386" s="416">
        <v>549.26</v>
      </c>
      <c r="L386" s="415" t="s">
        <v>217</v>
      </c>
    </row>
    <row r="387" spans="1:12" x14ac:dyDescent="0.25">
      <c r="A387" s="415" t="s">
        <v>376</v>
      </c>
      <c r="B387" s="415" t="s">
        <v>377</v>
      </c>
      <c r="C387" s="415" t="s">
        <v>378</v>
      </c>
      <c r="D387" s="415" t="s">
        <v>379</v>
      </c>
      <c r="E387" s="416" t="s">
        <v>155</v>
      </c>
      <c r="F387" s="415" t="s">
        <v>155</v>
      </c>
      <c r="G387" s="415">
        <v>93212</v>
      </c>
      <c r="H387" s="415" t="s">
        <v>385</v>
      </c>
      <c r="I387" s="415" t="s">
        <v>27</v>
      </c>
      <c r="J387" s="415" t="s">
        <v>216</v>
      </c>
      <c r="K387" s="416">
        <v>937.71</v>
      </c>
      <c r="L387" s="415" t="s">
        <v>217</v>
      </c>
    </row>
    <row r="388" spans="1:12" x14ac:dyDescent="0.25">
      <c r="A388" s="415" t="s">
        <v>376</v>
      </c>
      <c r="B388" s="415" t="s">
        <v>377</v>
      </c>
      <c r="C388" s="415" t="s">
        <v>378</v>
      </c>
      <c r="D388" s="415" t="s">
        <v>379</v>
      </c>
      <c r="E388" s="416" t="s">
        <v>155</v>
      </c>
      <c r="F388" s="415" t="s">
        <v>155</v>
      </c>
      <c r="G388" s="415">
        <v>93213</v>
      </c>
      <c r="H388" s="415" t="s">
        <v>386</v>
      </c>
      <c r="I388" s="415" t="s">
        <v>27</v>
      </c>
      <c r="J388" s="415" t="s">
        <v>216</v>
      </c>
      <c r="K388" s="416">
        <v>936.5</v>
      </c>
      <c r="L388" s="415" t="s">
        <v>217</v>
      </c>
    </row>
    <row r="389" spans="1:12" x14ac:dyDescent="0.25">
      <c r="A389" s="415" t="s">
        <v>376</v>
      </c>
      <c r="B389" s="415" t="s">
        <v>377</v>
      </c>
      <c r="C389" s="415" t="s">
        <v>378</v>
      </c>
      <c r="D389" s="415" t="s">
        <v>379</v>
      </c>
      <c r="E389" s="416" t="s">
        <v>155</v>
      </c>
      <c r="F389" s="415" t="s">
        <v>155</v>
      </c>
      <c r="G389" s="415">
        <v>93214</v>
      </c>
      <c r="H389" s="415" t="s">
        <v>387</v>
      </c>
      <c r="I389" s="415" t="s">
        <v>25</v>
      </c>
      <c r="J389" s="415" t="s">
        <v>273</v>
      </c>
      <c r="K389" s="417">
        <v>5389.45</v>
      </c>
      <c r="L389" s="415" t="s">
        <v>217</v>
      </c>
    </row>
    <row r="390" spans="1:12" x14ac:dyDescent="0.25">
      <c r="A390" s="415" t="s">
        <v>376</v>
      </c>
      <c r="B390" s="415" t="s">
        <v>377</v>
      </c>
      <c r="C390" s="415" t="s">
        <v>378</v>
      </c>
      <c r="D390" s="415" t="s">
        <v>379</v>
      </c>
      <c r="E390" s="416" t="s">
        <v>155</v>
      </c>
      <c r="F390" s="415" t="s">
        <v>155</v>
      </c>
      <c r="G390" s="415">
        <v>93243</v>
      </c>
      <c r="H390" s="415" t="s">
        <v>388</v>
      </c>
      <c r="I390" s="415" t="s">
        <v>25</v>
      </c>
      <c r="J390" s="415" t="s">
        <v>273</v>
      </c>
      <c r="K390" s="417">
        <v>8330.44</v>
      </c>
      <c r="L390" s="415" t="s">
        <v>217</v>
      </c>
    </row>
    <row r="391" spans="1:12" x14ac:dyDescent="0.25">
      <c r="A391" s="415" t="s">
        <v>376</v>
      </c>
      <c r="B391" s="415" t="s">
        <v>377</v>
      </c>
      <c r="C391" s="415" t="s">
        <v>378</v>
      </c>
      <c r="D391" s="415" t="s">
        <v>379</v>
      </c>
      <c r="E391" s="416" t="s">
        <v>155</v>
      </c>
      <c r="F391" s="415" t="s">
        <v>155</v>
      </c>
      <c r="G391" s="415">
        <v>93582</v>
      </c>
      <c r="H391" s="415" t="s">
        <v>389</v>
      </c>
      <c r="I391" s="415" t="s">
        <v>27</v>
      </c>
      <c r="J391" s="415" t="s">
        <v>216</v>
      </c>
      <c r="K391" s="416">
        <v>267.24</v>
      </c>
      <c r="L391" s="415" t="s">
        <v>217</v>
      </c>
    </row>
    <row r="392" spans="1:12" x14ac:dyDescent="0.25">
      <c r="A392" s="415" t="s">
        <v>376</v>
      </c>
      <c r="B392" s="415" t="s">
        <v>377</v>
      </c>
      <c r="C392" s="415" t="s">
        <v>378</v>
      </c>
      <c r="D392" s="415" t="s">
        <v>379</v>
      </c>
      <c r="E392" s="416" t="s">
        <v>155</v>
      </c>
      <c r="F392" s="415" t="s">
        <v>155</v>
      </c>
      <c r="G392" s="415">
        <v>93583</v>
      </c>
      <c r="H392" s="415" t="s">
        <v>390</v>
      </c>
      <c r="I392" s="415" t="s">
        <v>27</v>
      </c>
      <c r="J392" s="415" t="s">
        <v>216</v>
      </c>
      <c r="K392" s="416">
        <v>445.48</v>
      </c>
      <c r="L392" s="415" t="s">
        <v>217</v>
      </c>
    </row>
    <row r="393" spans="1:12" x14ac:dyDescent="0.25">
      <c r="A393" s="415" t="s">
        <v>376</v>
      </c>
      <c r="B393" s="415" t="s">
        <v>377</v>
      </c>
      <c r="C393" s="415" t="s">
        <v>378</v>
      </c>
      <c r="D393" s="415" t="s">
        <v>379</v>
      </c>
      <c r="E393" s="416" t="s">
        <v>155</v>
      </c>
      <c r="F393" s="415" t="s">
        <v>155</v>
      </c>
      <c r="G393" s="415">
        <v>93584</v>
      </c>
      <c r="H393" s="415" t="s">
        <v>391</v>
      </c>
      <c r="I393" s="415" t="s">
        <v>27</v>
      </c>
      <c r="J393" s="415" t="s">
        <v>216</v>
      </c>
      <c r="K393" s="416">
        <v>832.79</v>
      </c>
      <c r="L393" s="415" t="s">
        <v>217</v>
      </c>
    </row>
    <row r="394" spans="1:12" x14ac:dyDescent="0.25">
      <c r="A394" s="415" t="s">
        <v>376</v>
      </c>
      <c r="B394" s="415" t="s">
        <v>377</v>
      </c>
      <c r="C394" s="415" t="s">
        <v>378</v>
      </c>
      <c r="D394" s="415" t="s">
        <v>379</v>
      </c>
      <c r="E394" s="416" t="s">
        <v>155</v>
      </c>
      <c r="F394" s="415" t="s">
        <v>155</v>
      </c>
      <c r="G394" s="415">
        <v>93585</v>
      </c>
      <c r="H394" s="415" t="s">
        <v>392</v>
      </c>
      <c r="I394" s="415" t="s">
        <v>27</v>
      </c>
      <c r="J394" s="415" t="s">
        <v>216</v>
      </c>
      <c r="K394" s="417">
        <v>1140.0899999999999</v>
      </c>
      <c r="L394" s="415" t="s">
        <v>217</v>
      </c>
    </row>
    <row r="395" spans="1:12" x14ac:dyDescent="0.25">
      <c r="A395" s="415" t="s">
        <v>376</v>
      </c>
      <c r="B395" s="415" t="s">
        <v>377</v>
      </c>
      <c r="C395" s="415" t="s">
        <v>378</v>
      </c>
      <c r="D395" s="415" t="s">
        <v>379</v>
      </c>
      <c r="E395" s="416" t="s">
        <v>155</v>
      </c>
      <c r="F395" s="415" t="s">
        <v>155</v>
      </c>
      <c r="G395" s="415">
        <v>98441</v>
      </c>
      <c r="H395" s="415" t="s">
        <v>393</v>
      </c>
      <c r="I395" s="415" t="s">
        <v>27</v>
      </c>
      <c r="J395" s="415" t="s">
        <v>273</v>
      </c>
      <c r="K395" s="416">
        <v>132.06</v>
      </c>
      <c r="L395" s="415" t="s">
        <v>217</v>
      </c>
    </row>
    <row r="396" spans="1:12" x14ac:dyDescent="0.25">
      <c r="A396" s="415" t="s">
        <v>376</v>
      </c>
      <c r="B396" s="415" t="s">
        <v>377</v>
      </c>
      <c r="C396" s="415" t="s">
        <v>378</v>
      </c>
      <c r="D396" s="415" t="s">
        <v>379</v>
      </c>
      <c r="E396" s="416" t="s">
        <v>155</v>
      </c>
      <c r="F396" s="415" t="s">
        <v>155</v>
      </c>
      <c r="G396" s="415">
        <v>98442</v>
      </c>
      <c r="H396" s="415" t="s">
        <v>394</v>
      </c>
      <c r="I396" s="415" t="s">
        <v>27</v>
      </c>
      <c r="J396" s="415" t="s">
        <v>273</v>
      </c>
      <c r="K396" s="416">
        <v>134.49</v>
      </c>
      <c r="L396" s="415" t="s">
        <v>217</v>
      </c>
    </row>
    <row r="397" spans="1:12" x14ac:dyDescent="0.25">
      <c r="A397" s="415" t="s">
        <v>376</v>
      </c>
      <c r="B397" s="415" t="s">
        <v>377</v>
      </c>
      <c r="C397" s="415" t="s">
        <v>378</v>
      </c>
      <c r="D397" s="415" t="s">
        <v>379</v>
      </c>
      <c r="E397" s="416" t="s">
        <v>155</v>
      </c>
      <c r="F397" s="415" t="s">
        <v>155</v>
      </c>
      <c r="G397" s="415">
        <v>98443</v>
      </c>
      <c r="H397" s="415" t="s">
        <v>395</v>
      </c>
      <c r="I397" s="415" t="s">
        <v>27</v>
      </c>
      <c r="J397" s="415" t="s">
        <v>273</v>
      </c>
      <c r="K397" s="416">
        <v>117.27</v>
      </c>
      <c r="L397" s="415" t="s">
        <v>217</v>
      </c>
    </row>
    <row r="398" spans="1:12" x14ac:dyDescent="0.25">
      <c r="A398" s="415" t="s">
        <v>376</v>
      </c>
      <c r="B398" s="415" t="s">
        <v>377</v>
      </c>
      <c r="C398" s="415" t="s">
        <v>378</v>
      </c>
      <c r="D398" s="415" t="s">
        <v>379</v>
      </c>
      <c r="E398" s="416" t="s">
        <v>155</v>
      </c>
      <c r="F398" s="415" t="s">
        <v>155</v>
      </c>
      <c r="G398" s="415">
        <v>98444</v>
      </c>
      <c r="H398" s="415" t="s">
        <v>396</v>
      </c>
      <c r="I398" s="415" t="s">
        <v>27</v>
      </c>
      <c r="J398" s="415" t="s">
        <v>273</v>
      </c>
      <c r="K398" s="416">
        <v>118.99</v>
      </c>
      <c r="L398" s="415" t="s">
        <v>217</v>
      </c>
    </row>
    <row r="399" spans="1:12" x14ac:dyDescent="0.25">
      <c r="A399" s="415" t="s">
        <v>376</v>
      </c>
      <c r="B399" s="415" t="s">
        <v>377</v>
      </c>
      <c r="C399" s="415" t="s">
        <v>378</v>
      </c>
      <c r="D399" s="415" t="s">
        <v>379</v>
      </c>
      <c r="E399" s="416" t="s">
        <v>155</v>
      </c>
      <c r="F399" s="415" t="s">
        <v>155</v>
      </c>
      <c r="G399" s="415">
        <v>98445</v>
      </c>
      <c r="H399" s="415" t="s">
        <v>397</v>
      </c>
      <c r="I399" s="415" t="s">
        <v>27</v>
      </c>
      <c r="J399" s="415" t="s">
        <v>273</v>
      </c>
      <c r="K399" s="416">
        <v>157.30000000000001</v>
      </c>
      <c r="L399" s="415" t="s">
        <v>217</v>
      </c>
    </row>
    <row r="400" spans="1:12" x14ac:dyDescent="0.25">
      <c r="A400" s="415" t="s">
        <v>376</v>
      </c>
      <c r="B400" s="415" t="s">
        <v>377</v>
      </c>
      <c r="C400" s="415" t="s">
        <v>378</v>
      </c>
      <c r="D400" s="415" t="s">
        <v>379</v>
      </c>
      <c r="E400" s="416" t="s">
        <v>155</v>
      </c>
      <c r="F400" s="415" t="s">
        <v>155</v>
      </c>
      <c r="G400" s="415">
        <v>98446</v>
      </c>
      <c r="H400" s="415" t="s">
        <v>398</v>
      </c>
      <c r="I400" s="415" t="s">
        <v>27</v>
      </c>
      <c r="J400" s="415" t="s">
        <v>273</v>
      </c>
      <c r="K400" s="416">
        <v>198.87</v>
      </c>
      <c r="L400" s="415" t="s">
        <v>217</v>
      </c>
    </row>
    <row r="401" spans="1:12" x14ac:dyDescent="0.25">
      <c r="A401" s="415" t="s">
        <v>376</v>
      </c>
      <c r="B401" s="415" t="s">
        <v>377</v>
      </c>
      <c r="C401" s="415" t="s">
        <v>378</v>
      </c>
      <c r="D401" s="415" t="s">
        <v>379</v>
      </c>
      <c r="E401" s="416" t="s">
        <v>155</v>
      </c>
      <c r="F401" s="415" t="s">
        <v>155</v>
      </c>
      <c r="G401" s="415">
        <v>98447</v>
      </c>
      <c r="H401" s="415" t="s">
        <v>399</v>
      </c>
      <c r="I401" s="415" t="s">
        <v>27</v>
      </c>
      <c r="J401" s="415" t="s">
        <v>273</v>
      </c>
      <c r="K401" s="416">
        <v>136.63</v>
      </c>
      <c r="L401" s="415" t="s">
        <v>217</v>
      </c>
    </row>
    <row r="402" spans="1:12" x14ac:dyDescent="0.25">
      <c r="A402" s="415" t="s">
        <v>376</v>
      </c>
      <c r="B402" s="415" t="s">
        <v>377</v>
      </c>
      <c r="C402" s="415" t="s">
        <v>378</v>
      </c>
      <c r="D402" s="415" t="s">
        <v>379</v>
      </c>
      <c r="E402" s="416" t="s">
        <v>155</v>
      </c>
      <c r="F402" s="415" t="s">
        <v>155</v>
      </c>
      <c r="G402" s="415">
        <v>98448</v>
      </c>
      <c r="H402" s="415" t="s">
        <v>400</v>
      </c>
      <c r="I402" s="415" t="s">
        <v>27</v>
      </c>
      <c r="J402" s="415" t="s">
        <v>273</v>
      </c>
      <c r="K402" s="416">
        <v>169.15</v>
      </c>
      <c r="L402" s="415" t="s">
        <v>217</v>
      </c>
    </row>
    <row r="403" spans="1:12" x14ac:dyDescent="0.25">
      <c r="A403" s="415" t="s">
        <v>376</v>
      </c>
      <c r="B403" s="415" t="s">
        <v>377</v>
      </c>
      <c r="C403" s="415" t="s">
        <v>378</v>
      </c>
      <c r="D403" s="415" t="s">
        <v>379</v>
      </c>
      <c r="E403" s="416" t="s">
        <v>155</v>
      </c>
      <c r="F403" s="415" t="s">
        <v>155</v>
      </c>
      <c r="G403" s="415">
        <v>98449</v>
      </c>
      <c r="H403" s="415" t="s">
        <v>401</v>
      </c>
      <c r="I403" s="415" t="s">
        <v>27</v>
      </c>
      <c r="J403" s="415" t="s">
        <v>273</v>
      </c>
      <c r="K403" s="416">
        <v>175.67</v>
      </c>
      <c r="L403" s="415" t="s">
        <v>217</v>
      </c>
    </row>
    <row r="404" spans="1:12" x14ac:dyDescent="0.25">
      <c r="A404" s="415" t="s">
        <v>376</v>
      </c>
      <c r="B404" s="415" t="s">
        <v>377</v>
      </c>
      <c r="C404" s="415" t="s">
        <v>378</v>
      </c>
      <c r="D404" s="415" t="s">
        <v>379</v>
      </c>
      <c r="E404" s="416" t="s">
        <v>155</v>
      </c>
      <c r="F404" s="415" t="s">
        <v>155</v>
      </c>
      <c r="G404" s="415">
        <v>98450</v>
      </c>
      <c r="H404" s="415" t="s">
        <v>402</v>
      </c>
      <c r="I404" s="415" t="s">
        <v>27</v>
      </c>
      <c r="J404" s="415" t="s">
        <v>273</v>
      </c>
      <c r="K404" s="416">
        <v>179.24</v>
      </c>
      <c r="L404" s="415" t="s">
        <v>217</v>
      </c>
    </row>
    <row r="405" spans="1:12" x14ac:dyDescent="0.25">
      <c r="A405" s="415" t="s">
        <v>376</v>
      </c>
      <c r="B405" s="415" t="s">
        <v>377</v>
      </c>
      <c r="C405" s="415" t="s">
        <v>378</v>
      </c>
      <c r="D405" s="415" t="s">
        <v>379</v>
      </c>
      <c r="E405" s="416" t="s">
        <v>155</v>
      </c>
      <c r="F405" s="415" t="s">
        <v>155</v>
      </c>
      <c r="G405" s="415">
        <v>98451</v>
      </c>
      <c r="H405" s="415" t="s">
        <v>403</v>
      </c>
      <c r="I405" s="415" t="s">
        <v>27</v>
      </c>
      <c r="J405" s="415" t="s">
        <v>273</v>
      </c>
      <c r="K405" s="416">
        <v>158.74</v>
      </c>
      <c r="L405" s="415" t="s">
        <v>217</v>
      </c>
    </row>
    <row r="406" spans="1:12" x14ac:dyDescent="0.25">
      <c r="A406" s="415" t="s">
        <v>376</v>
      </c>
      <c r="B406" s="415" t="s">
        <v>377</v>
      </c>
      <c r="C406" s="415" t="s">
        <v>378</v>
      </c>
      <c r="D406" s="415" t="s">
        <v>379</v>
      </c>
      <c r="E406" s="416" t="s">
        <v>155</v>
      </c>
      <c r="F406" s="415" t="s">
        <v>155</v>
      </c>
      <c r="G406" s="415">
        <v>98452</v>
      </c>
      <c r="H406" s="415" t="s">
        <v>404</v>
      </c>
      <c r="I406" s="415" t="s">
        <v>27</v>
      </c>
      <c r="J406" s="415" t="s">
        <v>273</v>
      </c>
      <c r="K406" s="416">
        <v>160.9</v>
      </c>
      <c r="L406" s="415" t="s">
        <v>217</v>
      </c>
    </row>
    <row r="407" spans="1:12" x14ac:dyDescent="0.25">
      <c r="A407" s="415" t="s">
        <v>376</v>
      </c>
      <c r="B407" s="415" t="s">
        <v>377</v>
      </c>
      <c r="C407" s="415" t="s">
        <v>378</v>
      </c>
      <c r="D407" s="415" t="s">
        <v>379</v>
      </c>
      <c r="E407" s="416" t="s">
        <v>155</v>
      </c>
      <c r="F407" s="415" t="s">
        <v>155</v>
      </c>
      <c r="G407" s="415">
        <v>98453</v>
      </c>
      <c r="H407" s="415" t="s">
        <v>405</v>
      </c>
      <c r="I407" s="415" t="s">
        <v>27</v>
      </c>
      <c r="J407" s="415" t="s">
        <v>273</v>
      </c>
      <c r="K407" s="416">
        <v>205.33</v>
      </c>
      <c r="L407" s="415" t="s">
        <v>217</v>
      </c>
    </row>
    <row r="408" spans="1:12" x14ac:dyDescent="0.25">
      <c r="A408" s="415" t="s">
        <v>376</v>
      </c>
      <c r="B408" s="415" t="s">
        <v>377</v>
      </c>
      <c r="C408" s="415" t="s">
        <v>378</v>
      </c>
      <c r="D408" s="415" t="s">
        <v>379</v>
      </c>
      <c r="E408" s="416" t="s">
        <v>155</v>
      </c>
      <c r="F408" s="415" t="s">
        <v>155</v>
      </c>
      <c r="G408" s="415">
        <v>98454</v>
      </c>
      <c r="H408" s="415" t="s">
        <v>406</v>
      </c>
      <c r="I408" s="415" t="s">
        <v>27</v>
      </c>
      <c r="J408" s="415" t="s">
        <v>273</v>
      </c>
      <c r="K408" s="416">
        <v>257.5</v>
      </c>
      <c r="L408" s="415" t="s">
        <v>217</v>
      </c>
    </row>
    <row r="409" spans="1:12" x14ac:dyDescent="0.25">
      <c r="A409" s="415" t="s">
        <v>376</v>
      </c>
      <c r="B409" s="415" t="s">
        <v>377</v>
      </c>
      <c r="C409" s="415" t="s">
        <v>378</v>
      </c>
      <c r="D409" s="415" t="s">
        <v>379</v>
      </c>
      <c r="E409" s="416" t="s">
        <v>155</v>
      </c>
      <c r="F409" s="415" t="s">
        <v>155</v>
      </c>
      <c r="G409" s="415">
        <v>98455</v>
      </c>
      <c r="H409" s="415" t="s">
        <v>407</v>
      </c>
      <c r="I409" s="415" t="s">
        <v>27</v>
      </c>
      <c r="J409" s="415" t="s">
        <v>273</v>
      </c>
      <c r="K409" s="416">
        <v>182.54</v>
      </c>
      <c r="L409" s="415" t="s">
        <v>217</v>
      </c>
    </row>
    <row r="410" spans="1:12" x14ac:dyDescent="0.25">
      <c r="A410" s="415" t="s">
        <v>376</v>
      </c>
      <c r="B410" s="415" t="s">
        <v>377</v>
      </c>
      <c r="C410" s="415" t="s">
        <v>378</v>
      </c>
      <c r="D410" s="415" t="s">
        <v>379</v>
      </c>
      <c r="E410" s="416" t="s">
        <v>155</v>
      </c>
      <c r="F410" s="415" t="s">
        <v>155</v>
      </c>
      <c r="G410" s="415">
        <v>98456</v>
      </c>
      <c r="H410" s="415" t="s">
        <v>408</v>
      </c>
      <c r="I410" s="415" t="s">
        <v>27</v>
      </c>
      <c r="J410" s="415" t="s">
        <v>273</v>
      </c>
      <c r="K410" s="416">
        <v>224.94</v>
      </c>
      <c r="L410" s="415" t="s">
        <v>217</v>
      </c>
    </row>
    <row r="411" spans="1:12" x14ac:dyDescent="0.25">
      <c r="A411" s="415" t="s">
        <v>376</v>
      </c>
      <c r="B411" s="415" t="s">
        <v>377</v>
      </c>
      <c r="C411" s="415" t="s">
        <v>378</v>
      </c>
      <c r="D411" s="415" t="s">
        <v>379</v>
      </c>
      <c r="E411" s="416" t="s">
        <v>155</v>
      </c>
      <c r="F411" s="415" t="s">
        <v>155</v>
      </c>
      <c r="G411" s="415">
        <v>98458</v>
      </c>
      <c r="H411" s="415" t="s">
        <v>409</v>
      </c>
      <c r="I411" s="415" t="s">
        <v>27</v>
      </c>
      <c r="J411" s="415" t="s">
        <v>273</v>
      </c>
      <c r="K411" s="416">
        <v>127.6</v>
      </c>
      <c r="L411" s="415" t="s">
        <v>217</v>
      </c>
    </row>
    <row r="412" spans="1:12" x14ac:dyDescent="0.25">
      <c r="A412" s="415" t="s">
        <v>376</v>
      </c>
      <c r="B412" s="415" t="s">
        <v>377</v>
      </c>
      <c r="C412" s="415" t="s">
        <v>378</v>
      </c>
      <c r="D412" s="415" t="s">
        <v>379</v>
      </c>
      <c r="E412" s="416" t="s">
        <v>155</v>
      </c>
      <c r="F412" s="415" t="s">
        <v>155</v>
      </c>
      <c r="G412" s="415">
        <v>98459</v>
      </c>
      <c r="H412" s="415" t="s">
        <v>410</v>
      </c>
      <c r="I412" s="415" t="s">
        <v>27</v>
      </c>
      <c r="J412" s="415" t="s">
        <v>273</v>
      </c>
      <c r="K412" s="416">
        <v>108.25</v>
      </c>
      <c r="L412" s="415" t="s">
        <v>217</v>
      </c>
    </row>
    <row r="413" spans="1:12" x14ac:dyDescent="0.25">
      <c r="A413" s="415" t="s">
        <v>376</v>
      </c>
      <c r="B413" s="415" t="s">
        <v>377</v>
      </c>
      <c r="C413" s="415" t="s">
        <v>378</v>
      </c>
      <c r="D413" s="415" t="s">
        <v>379</v>
      </c>
      <c r="E413" s="416" t="s">
        <v>155</v>
      </c>
      <c r="F413" s="415" t="s">
        <v>155</v>
      </c>
      <c r="G413" s="415">
        <v>98460</v>
      </c>
      <c r="H413" s="415" t="s">
        <v>411</v>
      </c>
      <c r="I413" s="415" t="s">
        <v>27</v>
      </c>
      <c r="J413" s="415" t="s">
        <v>273</v>
      </c>
      <c r="K413" s="416">
        <v>164.69</v>
      </c>
      <c r="L413" s="415" t="s">
        <v>217</v>
      </c>
    </row>
    <row r="414" spans="1:12" x14ac:dyDescent="0.25">
      <c r="A414" s="415" t="s">
        <v>376</v>
      </c>
      <c r="B414" s="415" t="s">
        <v>377</v>
      </c>
      <c r="C414" s="415" t="s">
        <v>378</v>
      </c>
      <c r="D414" s="415" t="s">
        <v>379</v>
      </c>
      <c r="E414" s="416" t="s">
        <v>155</v>
      </c>
      <c r="F414" s="415" t="s">
        <v>155</v>
      </c>
      <c r="G414" s="415">
        <v>98461</v>
      </c>
      <c r="H414" s="415" t="s">
        <v>412</v>
      </c>
      <c r="I414" s="415" t="s">
        <v>25</v>
      </c>
      <c r="J414" s="415" t="s">
        <v>273</v>
      </c>
      <c r="K414" s="417">
        <v>4659.8100000000004</v>
      </c>
      <c r="L414" s="415" t="s">
        <v>217</v>
      </c>
    </row>
    <row r="415" spans="1:12" x14ac:dyDescent="0.25">
      <c r="A415" s="415" t="s">
        <v>376</v>
      </c>
      <c r="B415" s="415" t="s">
        <v>377</v>
      </c>
      <c r="C415" s="415" t="s">
        <v>378</v>
      </c>
      <c r="D415" s="415" t="s">
        <v>379</v>
      </c>
      <c r="E415" s="416" t="s">
        <v>155</v>
      </c>
      <c r="F415" s="415" t="s">
        <v>155</v>
      </c>
      <c r="G415" s="415">
        <v>98462</v>
      </c>
      <c r="H415" s="415" t="s">
        <v>413</v>
      </c>
      <c r="I415" s="415" t="s">
        <v>25</v>
      </c>
      <c r="J415" s="415" t="s">
        <v>273</v>
      </c>
      <c r="K415" s="417">
        <v>7079.67</v>
      </c>
      <c r="L415" s="415" t="s">
        <v>217</v>
      </c>
    </row>
    <row r="416" spans="1:12" x14ac:dyDescent="0.25">
      <c r="A416" s="415" t="s">
        <v>414</v>
      </c>
      <c r="B416" s="415" t="s">
        <v>415</v>
      </c>
      <c r="C416" s="415" t="s">
        <v>416</v>
      </c>
      <c r="D416" s="415" t="s">
        <v>417</v>
      </c>
      <c r="E416" s="416" t="s">
        <v>155</v>
      </c>
      <c r="F416" s="415" t="s">
        <v>155</v>
      </c>
      <c r="G416" s="415">
        <v>5631</v>
      </c>
      <c r="H416" s="415" t="s">
        <v>418</v>
      </c>
      <c r="I416" s="415" t="s">
        <v>419</v>
      </c>
      <c r="J416" s="415" t="s">
        <v>216</v>
      </c>
      <c r="K416" s="416">
        <v>213.37</v>
      </c>
      <c r="L416" s="415" t="s">
        <v>217</v>
      </c>
    </row>
    <row r="417" spans="1:12" x14ac:dyDescent="0.25">
      <c r="A417" s="415" t="s">
        <v>414</v>
      </c>
      <c r="B417" s="415" t="s">
        <v>415</v>
      </c>
      <c r="C417" s="415" t="s">
        <v>416</v>
      </c>
      <c r="D417" s="415" t="s">
        <v>417</v>
      </c>
      <c r="E417" s="416" t="s">
        <v>155</v>
      </c>
      <c r="F417" s="415" t="s">
        <v>155</v>
      </c>
      <c r="G417" s="415">
        <v>5678</v>
      </c>
      <c r="H417" s="415" t="s">
        <v>420</v>
      </c>
      <c r="I417" s="415" t="s">
        <v>419</v>
      </c>
      <c r="J417" s="415" t="s">
        <v>273</v>
      </c>
      <c r="K417" s="416">
        <v>150.55000000000001</v>
      </c>
      <c r="L417" s="415" t="s">
        <v>217</v>
      </c>
    </row>
    <row r="418" spans="1:12" x14ac:dyDescent="0.25">
      <c r="A418" s="415" t="s">
        <v>414</v>
      </c>
      <c r="B418" s="415" t="s">
        <v>415</v>
      </c>
      <c r="C418" s="415" t="s">
        <v>416</v>
      </c>
      <c r="D418" s="415" t="s">
        <v>417</v>
      </c>
      <c r="E418" s="416" t="s">
        <v>155</v>
      </c>
      <c r="F418" s="415" t="s">
        <v>155</v>
      </c>
      <c r="G418" s="415">
        <v>5680</v>
      </c>
      <c r="H418" s="415" t="s">
        <v>421</v>
      </c>
      <c r="I418" s="415" t="s">
        <v>419</v>
      </c>
      <c r="J418" s="415" t="s">
        <v>273</v>
      </c>
      <c r="K418" s="416">
        <v>137.94999999999999</v>
      </c>
      <c r="L418" s="415" t="s">
        <v>217</v>
      </c>
    </row>
    <row r="419" spans="1:12" x14ac:dyDescent="0.25">
      <c r="A419" s="415" t="s">
        <v>414</v>
      </c>
      <c r="B419" s="415" t="s">
        <v>415</v>
      </c>
      <c r="C419" s="415" t="s">
        <v>416</v>
      </c>
      <c r="D419" s="415" t="s">
        <v>417</v>
      </c>
      <c r="E419" s="416" t="s">
        <v>155</v>
      </c>
      <c r="F419" s="415" t="s">
        <v>155</v>
      </c>
      <c r="G419" s="415">
        <v>5684</v>
      </c>
      <c r="H419" s="415" t="s">
        <v>422</v>
      </c>
      <c r="I419" s="415" t="s">
        <v>419</v>
      </c>
      <c r="J419" s="415" t="s">
        <v>216</v>
      </c>
      <c r="K419" s="416">
        <v>169.43</v>
      </c>
      <c r="L419" s="415" t="s">
        <v>217</v>
      </c>
    </row>
    <row r="420" spans="1:12" x14ac:dyDescent="0.25">
      <c r="A420" s="415" t="s">
        <v>414</v>
      </c>
      <c r="B420" s="415" t="s">
        <v>415</v>
      </c>
      <c r="C420" s="415" t="s">
        <v>416</v>
      </c>
      <c r="D420" s="415" t="s">
        <v>417</v>
      </c>
      <c r="E420" s="416" t="s">
        <v>155</v>
      </c>
      <c r="F420" s="415" t="s">
        <v>155</v>
      </c>
      <c r="G420" s="415">
        <v>5689</v>
      </c>
      <c r="H420" s="415" t="s">
        <v>423</v>
      </c>
      <c r="I420" s="415" t="s">
        <v>419</v>
      </c>
      <c r="J420" s="415" t="s">
        <v>216</v>
      </c>
      <c r="K420" s="416">
        <v>7.39</v>
      </c>
      <c r="L420" s="415" t="s">
        <v>217</v>
      </c>
    </row>
    <row r="421" spans="1:12" x14ac:dyDescent="0.25">
      <c r="A421" s="415" t="s">
        <v>414</v>
      </c>
      <c r="B421" s="415" t="s">
        <v>415</v>
      </c>
      <c r="C421" s="415" t="s">
        <v>416</v>
      </c>
      <c r="D421" s="415" t="s">
        <v>417</v>
      </c>
      <c r="E421" s="416" t="s">
        <v>155</v>
      </c>
      <c r="F421" s="415" t="s">
        <v>155</v>
      </c>
      <c r="G421" s="415">
        <v>5795</v>
      </c>
      <c r="H421" s="415" t="s">
        <v>424</v>
      </c>
      <c r="I421" s="415" t="s">
        <v>419</v>
      </c>
      <c r="J421" s="415" t="s">
        <v>216</v>
      </c>
      <c r="K421" s="416">
        <v>28.02</v>
      </c>
      <c r="L421" s="415" t="s">
        <v>217</v>
      </c>
    </row>
    <row r="422" spans="1:12" x14ac:dyDescent="0.25">
      <c r="A422" s="415" t="s">
        <v>414</v>
      </c>
      <c r="B422" s="415" t="s">
        <v>415</v>
      </c>
      <c r="C422" s="415" t="s">
        <v>416</v>
      </c>
      <c r="D422" s="415" t="s">
        <v>417</v>
      </c>
      <c r="E422" s="416" t="s">
        <v>155</v>
      </c>
      <c r="F422" s="415" t="s">
        <v>155</v>
      </c>
      <c r="G422" s="415">
        <v>5811</v>
      </c>
      <c r="H422" s="415" t="s">
        <v>425</v>
      </c>
      <c r="I422" s="415" t="s">
        <v>419</v>
      </c>
      <c r="J422" s="415" t="s">
        <v>216</v>
      </c>
      <c r="K422" s="416">
        <v>208.06</v>
      </c>
      <c r="L422" s="415" t="s">
        <v>217</v>
      </c>
    </row>
    <row r="423" spans="1:12" x14ac:dyDescent="0.25">
      <c r="A423" s="415" t="s">
        <v>414</v>
      </c>
      <c r="B423" s="415" t="s">
        <v>415</v>
      </c>
      <c r="C423" s="415" t="s">
        <v>416</v>
      </c>
      <c r="D423" s="415" t="s">
        <v>417</v>
      </c>
      <c r="E423" s="416" t="s">
        <v>155</v>
      </c>
      <c r="F423" s="415" t="s">
        <v>155</v>
      </c>
      <c r="G423" s="415">
        <v>5823</v>
      </c>
      <c r="H423" s="415" t="s">
        <v>426</v>
      </c>
      <c r="I423" s="415" t="s">
        <v>419</v>
      </c>
      <c r="J423" s="415" t="s">
        <v>216</v>
      </c>
      <c r="K423" s="416">
        <v>189.91</v>
      </c>
      <c r="L423" s="415" t="s">
        <v>217</v>
      </c>
    </row>
    <row r="424" spans="1:12" x14ac:dyDescent="0.25">
      <c r="A424" s="415" t="s">
        <v>414</v>
      </c>
      <c r="B424" s="415" t="s">
        <v>415</v>
      </c>
      <c r="C424" s="415" t="s">
        <v>416</v>
      </c>
      <c r="D424" s="415" t="s">
        <v>417</v>
      </c>
      <c r="E424" s="416" t="s">
        <v>155</v>
      </c>
      <c r="F424" s="415" t="s">
        <v>155</v>
      </c>
      <c r="G424" s="415">
        <v>5824</v>
      </c>
      <c r="H424" s="415" t="s">
        <v>427</v>
      </c>
      <c r="I424" s="415" t="s">
        <v>419</v>
      </c>
      <c r="J424" s="415" t="s">
        <v>216</v>
      </c>
      <c r="K424" s="416">
        <v>199.2</v>
      </c>
      <c r="L424" s="415" t="s">
        <v>217</v>
      </c>
    </row>
    <row r="425" spans="1:12" x14ac:dyDescent="0.25">
      <c r="A425" s="415" t="s">
        <v>414</v>
      </c>
      <c r="B425" s="415" t="s">
        <v>415</v>
      </c>
      <c r="C425" s="415" t="s">
        <v>416</v>
      </c>
      <c r="D425" s="415" t="s">
        <v>417</v>
      </c>
      <c r="E425" s="416" t="s">
        <v>155</v>
      </c>
      <c r="F425" s="415" t="s">
        <v>155</v>
      </c>
      <c r="G425" s="415">
        <v>5835</v>
      </c>
      <c r="H425" s="415" t="s">
        <v>428</v>
      </c>
      <c r="I425" s="415" t="s">
        <v>419</v>
      </c>
      <c r="J425" s="415" t="s">
        <v>216</v>
      </c>
      <c r="K425" s="416">
        <v>398.71</v>
      </c>
      <c r="L425" s="415" t="s">
        <v>217</v>
      </c>
    </row>
    <row r="426" spans="1:12" x14ac:dyDescent="0.25">
      <c r="A426" s="415" t="s">
        <v>414</v>
      </c>
      <c r="B426" s="415" t="s">
        <v>415</v>
      </c>
      <c r="C426" s="415" t="s">
        <v>416</v>
      </c>
      <c r="D426" s="415" t="s">
        <v>417</v>
      </c>
      <c r="E426" s="416" t="s">
        <v>155</v>
      </c>
      <c r="F426" s="415" t="s">
        <v>155</v>
      </c>
      <c r="G426" s="415">
        <v>5839</v>
      </c>
      <c r="H426" s="415" t="s">
        <v>429</v>
      </c>
      <c r="I426" s="415" t="s">
        <v>419</v>
      </c>
      <c r="J426" s="415" t="s">
        <v>216</v>
      </c>
      <c r="K426" s="416">
        <v>11.1</v>
      </c>
      <c r="L426" s="415" t="s">
        <v>217</v>
      </c>
    </row>
    <row r="427" spans="1:12" x14ac:dyDescent="0.25">
      <c r="A427" s="415" t="s">
        <v>414</v>
      </c>
      <c r="B427" s="415" t="s">
        <v>415</v>
      </c>
      <c r="C427" s="415" t="s">
        <v>416</v>
      </c>
      <c r="D427" s="415" t="s">
        <v>417</v>
      </c>
      <c r="E427" s="416" t="s">
        <v>155</v>
      </c>
      <c r="F427" s="415" t="s">
        <v>155</v>
      </c>
      <c r="G427" s="415">
        <v>5843</v>
      </c>
      <c r="H427" s="415" t="s">
        <v>430</v>
      </c>
      <c r="I427" s="415" t="s">
        <v>419</v>
      </c>
      <c r="J427" s="415" t="s">
        <v>216</v>
      </c>
      <c r="K427" s="416">
        <v>173.25</v>
      </c>
      <c r="L427" s="415" t="s">
        <v>217</v>
      </c>
    </row>
    <row r="428" spans="1:12" x14ac:dyDescent="0.25">
      <c r="A428" s="415" t="s">
        <v>414</v>
      </c>
      <c r="B428" s="415" t="s">
        <v>415</v>
      </c>
      <c r="C428" s="415" t="s">
        <v>416</v>
      </c>
      <c r="D428" s="415" t="s">
        <v>417</v>
      </c>
      <c r="E428" s="416" t="s">
        <v>155</v>
      </c>
      <c r="F428" s="415" t="s">
        <v>155</v>
      </c>
      <c r="G428" s="415">
        <v>5847</v>
      </c>
      <c r="H428" s="415" t="s">
        <v>431</v>
      </c>
      <c r="I428" s="415" t="s">
        <v>419</v>
      </c>
      <c r="J428" s="415" t="s">
        <v>216</v>
      </c>
      <c r="K428" s="416">
        <v>245.86</v>
      </c>
      <c r="L428" s="415" t="s">
        <v>217</v>
      </c>
    </row>
    <row r="429" spans="1:12" x14ac:dyDescent="0.25">
      <c r="A429" s="415" t="s">
        <v>414</v>
      </c>
      <c r="B429" s="415" t="s">
        <v>415</v>
      </c>
      <c r="C429" s="415" t="s">
        <v>416</v>
      </c>
      <c r="D429" s="415" t="s">
        <v>417</v>
      </c>
      <c r="E429" s="416" t="s">
        <v>155</v>
      </c>
      <c r="F429" s="415" t="s">
        <v>155</v>
      </c>
      <c r="G429" s="415">
        <v>5851</v>
      </c>
      <c r="H429" s="415" t="s">
        <v>432</v>
      </c>
      <c r="I429" s="415" t="s">
        <v>419</v>
      </c>
      <c r="J429" s="415" t="s">
        <v>216</v>
      </c>
      <c r="K429" s="416">
        <v>233.16</v>
      </c>
      <c r="L429" s="415" t="s">
        <v>217</v>
      </c>
    </row>
    <row r="430" spans="1:12" x14ac:dyDescent="0.25">
      <c r="A430" s="415" t="s">
        <v>414</v>
      </c>
      <c r="B430" s="415" t="s">
        <v>415</v>
      </c>
      <c r="C430" s="415" t="s">
        <v>416</v>
      </c>
      <c r="D430" s="415" t="s">
        <v>417</v>
      </c>
      <c r="E430" s="416" t="s">
        <v>155</v>
      </c>
      <c r="F430" s="415" t="s">
        <v>155</v>
      </c>
      <c r="G430" s="415">
        <v>5855</v>
      </c>
      <c r="H430" s="415" t="s">
        <v>433</v>
      </c>
      <c r="I430" s="415" t="s">
        <v>419</v>
      </c>
      <c r="J430" s="415" t="s">
        <v>216</v>
      </c>
      <c r="K430" s="416">
        <v>600.24</v>
      </c>
      <c r="L430" s="415" t="s">
        <v>217</v>
      </c>
    </row>
    <row r="431" spans="1:12" x14ac:dyDescent="0.25">
      <c r="A431" s="415" t="s">
        <v>414</v>
      </c>
      <c r="B431" s="415" t="s">
        <v>415</v>
      </c>
      <c r="C431" s="415" t="s">
        <v>416</v>
      </c>
      <c r="D431" s="415" t="s">
        <v>417</v>
      </c>
      <c r="E431" s="416" t="s">
        <v>155</v>
      </c>
      <c r="F431" s="415" t="s">
        <v>155</v>
      </c>
      <c r="G431" s="415">
        <v>5863</v>
      </c>
      <c r="H431" s="415" t="s">
        <v>434</v>
      </c>
      <c r="I431" s="415" t="s">
        <v>419</v>
      </c>
      <c r="J431" s="415" t="s">
        <v>216</v>
      </c>
      <c r="K431" s="416">
        <v>23.01</v>
      </c>
      <c r="L431" s="415" t="s">
        <v>217</v>
      </c>
    </row>
    <row r="432" spans="1:12" x14ac:dyDescent="0.25">
      <c r="A432" s="415" t="s">
        <v>414</v>
      </c>
      <c r="B432" s="415" t="s">
        <v>415</v>
      </c>
      <c r="C432" s="415" t="s">
        <v>416</v>
      </c>
      <c r="D432" s="415" t="s">
        <v>417</v>
      </c>
      <c r="E432" s="416" t="s">
        <v>155</v>
      </c>
      <c r="F432" s="415" t="s">
        <v>155</v>
      </c>
      <c r="G432" s="415">
        <v>5867</v>
      </c>
      <c r="H432" s="415" t="s">
        <v>435</v>
      </c>
      <c r="I432" s="415" t="s">
        <v>419</v>
      </c>
      <c r="J432" s="415" t="s">
        <v>216</v>
      </c>
      <c r="K432" s="416">
        <v>169.46</v>
      </c>
      <c r="L432" s="415" t="s">
        <v>217</v>
      </c>
    </row>
    <row r="433" spans="1:12" x14ac:dyDescent="0.25">
      <c r="A433" s="415" t="s">
        <v>414</v>
      </c>
      <c r="B433" s="415" t="s">
        <v>415</v>
      </c>
      <c r="C433" s="415" t="s">
        <v>416</v>
      </c>
      <c r="D433" s="415" t="s">
        <v>417</v>
      </c>
      <c r="E433" s="416" t="s">
        <v>155</v>
      </c>
      <c r="F433" s="415" t="s">
        <v>155</v>
      </c>
      <c r="G433" s="415">
        <v>5875</v>
      </c>
      <c r="H433" s="415" t="s">
        <v>436</v>
      </c>
      <c r="I433" s="415" t="s">
        <v>419</v>
      </c>
      <c r="J433" s="415" t="s">
        <v>611</v>
      </c>
      <c r="K433" s="416">
        <v>138.41999999999999</v>
      </c>
      <c r="L433" s="415" t="s">
        <v>217</v>
      </c>
    </row>
    <row r="434" spans="1:12" x14ac:dyDescent="0.25">
      <c r="A434" s="415" t="s">
        <v>414</v>
      </c>
      <c r="B434" s="415" t="s">
        <v>415</v>
      </c>
      <c r="C434" s="415" t="s">
        <v>416</v>
      </c>
      <c r="D434" s="415" t="s">
        <v>417</v>
      </c>
      <c r="E434" s="416" t="s">
        <v>155</v>
      </c>
      <c r="F434" s="415" t="s">
        <v>155</v>
      </c>
      <c r="G434" s="415">
        <v>5879</v>
      </c>
      <c r="H434" s="415" t="s">
        <v>437</v>
      </c>
      <c r="I434" s="415" t="s">
        <v>419</v>
      </c>
      <c r="J434" s="415" t="s">
        <v>216</v>
      </c>
      <c r="K434" s="416">
        <v>149.21</v>
      </c>
      <c r="L434" s="415" t="s">
        <v>217</v>
      </c>
    </row>
    <row r="435" spans="1:12" x14ac:dyDescent="0.25">
      <c r="A435" s="415" t="s">
        <v>414</v>
      </c>
      <c r="B435" s="415" t="s">
        <v>415</v>
      </c>
      <c r="C435" s="415" t="s">
        <v>416</v>
      </c>
      <c r="D435" s="415" t="s">
        <v>417</v>
      </c>
      <c r="E435" s="416" t="s">
        <v>155</v>
      </c>
      <c r="F435" s="415" t="s">
        <v>155</v>
      </c>
      <c r="G435" s="415">
        <v>5882</v>
      </c>
      <c r="H435" s="415" t="s">
        <v>438</v>
      </c>
      <c r="I435" s="415" t="s">
        <v>419</v>
      </c>
      <c r="J435" s="415" t="s">
        <v>216</v>
      </c>
      <c r="K435" s="416">
        <v>110.02</v>
      </c>
      <c r="L435" s="415" t="s">
        <v>217</v>
      </c>
    </row>
    <row r="436" spans="1:12" x14ac:dyDescent="0.25">
      <c r="A436" s="415" t="s">
        <v>414</v>
      </c>
      <c r="B436" s="415" t="s">
        <v>415</v>
      </c>
      <c r="C436" s="415" t="s">
        <v>416</v>
      </c>
      <c r="D436" s="415" t="s">
        <v>417</v>
      </c>
      <c r="E436" s="416" t="s">
        <v>155</v>
      </c>
      <c r="F436" s="415" t="s">
        <v>155</v>
      </c>
      <c r="G436" s="415">
        <v>5890</v>
      </c>
      <c r="H436" s="415" t="s">
        <v>439</v>
      </c>
      <c r="I436" s="415" t="s">
        <v>419</v>
      </c>
      <c r="J436" s="415" t="s">
        <v>273</v>
      </c>
      <c r="K436" s="416">
        <v>199</v>
      </c>
      <c r="L436" s="415" t="s">
        <v>217</v>
      </c>
    </row>
    <row r="437" spans="1:12" x14ac:dyDescent="0.25">
      <c r="A437" s="415" t="s">
        <v>414</v>
      </c>
      <c r="B437" s="415" t="s">
        <v>415</v>
      </c>
      <c r="C437" s="415" t="s">
        <v>416</v>
      </c>
      <c r="D437" s="415" t="s">
        <v>417</v>
      </c>
      <c r="E437" s="416" t="s">
        <v>155</v>
      </c>
      <c r="F437" s="415" t="s">
        <v>155</v>
      </c>
      <c r="G437" s="415">
        <v>5894</v>
      </c>
      <c r="H437" s="415" t="s">
        <v>440</v>
      </c>
      <c r="I437" s="415" t="s">
        <v>419</v>
      </c>
      <c r="J437" s="415" t="s">
        <v>273</v>
      </c>
      <c r="K437" s="416">
        <v>193.72</v>
      </c>
      <c r="L437" s="415" t="s">
        <v>217</v>
      </c>
    </row>
    <row r="438" spans="1:12" x14ac:dyDescent="0.25">
      <c r="A438" s="415" t="s">
        <v>414</v>
      </c>
      <c r="B438" s="415" t="s">
        <v>415</v>
      </c>
      <c r="C438" s="415" t="s">
        <v>416</v>
      </c>
      <c r="D438" s="415" t="s">
        <v>417</v>
      </c>
      <c r="E438" s="416" t="s">
        <v>155</v>
      </c>
      <c r="F438" s="415" t="s">
        <v>155</v>
      </c>
      <c r="G438" s="415">
        <v>5901</v>
      </c>
      <c r="H438" s="415" t="s">
        <v>441</v>
      </c>
      <c r="I438" s="415" t="s">
        <v>419</v>
      </c>
      <c r="J438" s="415" t="s">
        <v>216</v>
      </c>
      <c r="K438" s="416">
        <v>306.29000000000002</v>
      </c>
      <c r="L438" s="415" t="s">
        <v>217</v>
      </c>
    </row>
    <row r="439" spans="1:12" x14ac:dyDescent="0.25">
      <c r="A439" s="415" t="s">
        <v>414</v>
      </c>
      <c r="B439" s="415" t="s">
        <v>415</v>
      </c>
      <c r="C439" s="415" t="s">
        <v>416</v>
      </c>
      <c r="D439" s="415" t="s">
        <v>417</v>
      </c>
      <c r="E439" s="416" t="s">
        <v>155</v>
      </c>
      <c r="F439" s="415" t="s">
        <v>155</v>
      </c>
      <c r="G439" s="415">
        <v>5909</v>
      </c>
      <c r="H439" s="415" t="s">
        <v>442</v>
      </c>
      <c r="I439" s="415" t="s">
        <v>419</v>
      </c>
      <c r="J439" s="415" t="s">
        <v>216</v>
      </c>
      <c r="K439" s="416">
        <v>30.94</v>
      </c>
      <c r="L439" s="415" t="s">
        <v>217</v>
      </c>
    </row>
    <row r="440" spans="1:12" x14ac:dyDescent="0.25">
      <c r="A440" s="415" t="s">
        <v>414</v>
      </c>
      <c r="B440" s="415" t="s">
        <v>415</v>
      </c>
      <c r="C440" s="415" t="s">
        <v>416</v>
      </c>
      <c r="D440" s="415" t="s">
        <v>417</v>
      </c>
      <c r="E440" s="416" t="s">
        <v>155</v>
      </c>
      <c r="F440" s="415" t="s">
        <v>155</v>
      </c>
      <c r="G440" s="415">
        <v>5921</v>
      </c>
      <c r="H440" s="415" t="s">
        <v>443</v>
      </c>
      <c r="I440" s="415" t="s">
        <v>419</v>
      </c>
      <c r="J440" s="415" t="s">
        <v>216</v>
      </c>
      <c r="K440" s="416">
        <v>5.79</v>
      </c>
      <c r="L440" s="415" t="s">
        <v>217</v>
      </c>
    </row>
    <row r="441" spans="1:12" x14ac:dyDescent="0.25">
      <c r="A441" s="415" t="s">
        <v>414</v>
      </c>
      <c r="B441" s="415" t="s">
        <v>415</v>
      </c>
      <c r="C441" s="415" t="s">
        <v>416</v>
      </c>
      <c r="D441" s="415" t="s">
        <v>417</v>
      </c>
      <c r="E441" s="416" t="s">
        <v>155</v>
      </c>
      <c r="F441" s="415" t="s">
        <v>155</v>
      </c>
      <c r="G441" s="415">
        <v>5928</v>
      </c>
      <c r="H441" s="415" t="s">
        <v>444</v>
      </c>
      <c r="I441" s="415" t="s">
        <v>419</v>
      </c>
      <c r="J441" s="415" t="s">
        <v>216</v>
      </c>
      <c r="K441" s="416">
        <v>257.51</v>
      </c>
      <c r="L441" s="415" t="s">
        <v>217</v>
      </c>
    </row>
    <row r="442" spans="1:12" x14ac:dyDescent="0.25">
      <c r="A442" s="415" t="s">
        <v>414</v>
      </c>
      <c r="B442" s="415" t="s">
        <v>415</v>
      </c>
      <c r="C442" s="415" t="s">
        <v>416</v>
      </c>
      <c r="D442" s="415" t="s">
        <v>417</v>
      </c>
      <c r="E442" s="416" t="s">
        <v>155</v>
      </c>
      <c r="F442" s="415" t="s">
        <v>155</v>
      </c>
      <c r="G442" s="415">
        <v>5932</v>
      </c>
      <c r="H442" s="415" t="s">
        <v>445</v>
      </c>
      <c r="I442" s="415" t="s">
        <v>419</v>
      </c>
      <c r="J442" s="415" t="s">
        <v>273</v>
      </c>
      <c r="K442" s="416">
        <v>267.66000000000003</v>
      </c>
      <c r="L442" s="415" t="s">
        <v>217</v>
      </c>
    </row>
    <row r="443" spans="1:12" x14ac:dyDescent="0.25">
      <c r="A443" s="415" t="s">
        <v>414</v>
      </c>
      <c r="B443" s="415" t="s">
        <v>415</v>
      </c>
      <c r="C443" s="415" t="s">
        <v>416</v>
      </c>
      <c r="D443" s="415" t="s">
        <v>417</v>
      </c>
      <c r="E443" s="416" t="s">
        <v>155</v>
      </c>
      <c r="F443" s="415" t="s">
        <v>155</v>
      </c>
      <c r="G443" s="415">
        <v>5940</v>
      </c>
      <c r="H443" s="415" t="s">
        <v>446</v>
      </c>
      <c r="I443" s="415" t="s">
        <v>419</v>
      </c>
      <c r="J443" s="415" t="s">
        <v>273</v>
      </c>
      <c r="K443" s="416">
        <v>184.45</v>
      </c>
      <c r="L443" s="415" t="s">
        <v>217</v>
      </c>
    </row>
    <row r="444" spans="1:12" x14ac:dyDescent="0.25">
      <c r="A444" s="415" t="s">
        <v>414</v>
      </c>
      <c r="B444" s="415" t="s">
        <v>415</v>
      </c>
      <c r="C444" s="415" t="s">
        <v>416</v>
      </c>
      <c r="D444" s="415" t="s">
        <v>417</v>
      </c>
      <c r="E444" s="416" t="s">
        <v>155</v>
      </c>
      <c r="F444" s="415" t="s">
        <v>155</v>
      </c>
      <c r="G444" s="415">
        <v>5944</v>
      </c>
      <c r="H444" s="415" t="s">
        <v>447</v>
      </c>
      <c r="I444" s="415" t="s">
        <v>419</v>
      </c>
      <c r="J444" s="415" t="s">
        <v>273</v>
      </c>
      <c r="K444" s="416">
        <v>224.8</v>
      </c>
      <c r="L444" s="415" t="s">
        <v>217</v>
      </c>
    </row>
    <row r="445" spans="1:12" x14ac:dyDescent="0.25">
      <c r="A445" s="415" t="s">
        <v>414</v>
      </c>
      <c r="B445" s="415" t="s">
        <v>415</v>
      </c>
      <c r="C445" s="415" t="s">
        <v>416</v>
      </c>
      <c r="D445" s="415" t="s">
        <v>417</v>
      </c>
      <c r="E445" s="416" t="s">
        <v>155</v>
      </c>
      <c r="F445" s="415" t="s">
        <v>155</v>
      </c>
      <c r="G445" s="415">
        <v>5953</v>
      </c>
      <c r="H445" s="415" t="s">
        <v>448</v>
      </c>
      <c r="I445" s="415" t="s">
        <v>419</v>
      </c>
      <c r="J445" s="415" t="s">
        <v>216</v>
      </c>
      <c r="K445" s="416">
        <v>60.47</v>
      </c>
      <c r="L445" s="415" t="s">
        <v>217</v>
      </c>
    </row>
    <row r="446" spans="1:12" x14ac:dyDescent="0.25">
      <c r="A446" s="415" t="s">
        <v>414</v>
      </c>
      <c r="B446" s="415" t="s">
        <v>415</v>
      </c>
      <c r="C446" s="415" t="s">
        <v>416</v>
      </c>
      <c r="D446" s="415" t="s">
        <v>417</v>
      </c>
      <c r="E446" s="416" t="s">
        <v>155</v>
      </c>
      <c r="F446" s="415" t="s">
        <v>155</v>
      </c>
      <c r="G446" s="415">
        <v>6259</v>
      </c>
      <c r="H446" s="415" t="s">
        <v>449</v>
      </c>
      <c r="I446" s="415" t="s">
        <v>419</v>
      </c>
      <c r="J446" s="415" t="s">
        <v>216</v>
      </c>
      <c r="K446" s="416">
        <v>253.51</v>
      </c>
      <c r="L446" s="415" t="s">
        <v>217</v>
      </c>
    </row>
    <row r="447" spans="1:12" x14ac:dyDescent="0.25">
      <c r="A447" s="415" t="s">
        <v>414</v>
      </c>
      <c r="B447" s="415" t="s">
        <v>415</v>
      </c>
      <c r="C447" s="415" t="s">
        <v>416</v>
      </c>
      <c r="D447" s="415" t="s">
        <v>417</v>
      </c>
      <c r="E447" s="416" t="s">
        <v>155</v>
      </c>
      <c r="F447" s="415" t="s">
        <v>155</v>
      </c>
      <c r="G447" s="415">
        <v>6879</v>
      </c>
      <c r="H447" s="415" t="s">
        <v>450</v>
      </c>
      <c r="I447" s="415" t="s">
        <v>419</v>
      </c>
      <c r="J447" s="415" t="s">
        <v>216</v>
      </c>
      <c r="K447" s="416">
        <v>220.15</v>
      </c>
      <c r="L447" s="415" t="s">
        <v>217</v>
      </c>
    </row>
    <row r="448" spans="1:12" x14ac:dyDescent="0.25">
      <c r="A448" s="415" t="s">
        <v>414</v>
      </c>
      <c r="B448" s="415" t="s">
        <v>415</v>
      </c>
      <c r="C448" s="415" t="s">
        <v>416</v>
      </c>
      <c r="D448" s="415" t="s">
        <v>417</v>
      </c>
      <c r="E448" s="416" t="s">
        <v>155</v>
      </c>
      <c r="F448" s="415" t="s">
        <v>155</v>
      </c>
      <c r="G448" s="415">
        <v>7030</v>
      </c>
      <c r="H448" s="415" t="s">
        <v>451</v>
      </c>
      <c r="I448" s="415" t="s">
        <v>419</v>
      </c>
      <c r="J448" s="415" t="s">
        <v>216</v>
      </c>
      <c r="K448" s="416">
        <v>283.77</v>
      </c>
      <c r="L448" s="415" t="s">
        <v>217</v>
      </c>
    </row>
    <row r="449" spans="1:12" x14ac:dyDescent="0.25">
      <c r="A449" s="415" t="s">
        <v>414</v>
      </c>
      <c r="B449" s="415" t="s">
        <v>415</v>
      </c>
      <c r="C449" s="415" t="s">
        <v>416</v>
      </c>
      <c r="D449" s="415" t="s">
        <v>417</v>
      </c>
      <c r="E449" s="416" t="s">
        <v>155</v>
      </c>
      <c r="F449" s="415" t="s">
        <v>155</v>
      </c>
      <c r="G449" s="415">
        <v>7042</v>
      </c>
      <c r="H449" s="415" t="s">
        <v>452</v>
      </c>
      <c r="I449" s="415" t="s">
        <v>419</v>
      </c>
      <c r="J449" s="415" t="s">
        <v>273</v>
      </c>
      <c r="K449" s="416">
        <v>28.93</v>
      </c>
      <c r="L449" s="415" t="s">
        <v>217</v>
      </c>
    </row>
    <row r="450" spans="1:12" x14ac:dyDescent="0.25">
      <c r="A450" s="415" t="s">
        <v>414</v>
      </c>
      <c r="B450" s="415" t="s">
        <v>415</v>
      </c>
      <c r="C450" s="415" t="s">
        <v>416</v>
      </c>
      <c r="D450" s="415" t="s">
        <v>417</v>
      </c>
      <c r="E450" s="416" t="s">
        <v>155</v>
      </c>
      <c r="F450" s="415" t="s">
        <v>155</v>
      </c>
      <c r="G450" s="415">
        <v>7049</v>
      </c>
      <c r="H450" s="415" t="s">
        <v>453</v>
      </c>
      <c r="I450" s="415" t="s">
        <v>419</v>
      </c>
      <c r="J450" s="415" t="s">
        <v>216</v>
      </c>
      <c r="K450" s="416">
        <v>233.15</v>
      </c>
      <c r="L450" s="415" t="s">
        <v>217</v>
      </c>
    </row>
    <row r="451" spans="1:12" x14ac:dyDescent="0.25">
      <c r="A451" s="415" t="s">
        <v>414</v>
      </c>
      <c r="B451" s="415" t="s">
        <v>415</v>
      </c>
      <c r="C451" s="415" t="s">
        <v>416</v>
      </c>
      <c r="D451" s="415" t="s">
        <v>417</v>
      </c>
      <c r="E451" s="416" t="s">
        <v>155</v>
      </c>
      <c r="F451" s="415" t="s">
        <v>155</v>
      </c>
      <c r="G451" s="415">
        <v>67826</v>
      </c>
      <c r="H451" s="415" t="s">
        <v>454</v>
      </c>
      <c r="I451" s="415" t="s">
        <v>419</v>
      </c>
      <c r="J451" s="415" t="s">
        <v>216</v>
      </c>
      <c r="K451" s="416">
        <v>174.78</v>
      </c>
      <c r="L451" s="415" t="s">
        <v>217</v>
      </c>
    </row>
    <row r="452" spans="1:12" x14ac:dyDescent="0.25">
      <c r="A452" s="415" t="s">
        <v>414</v>
      </c>
      <c r="B452" s="415" t="s">
        <v>415</v>
      </c>
      <c r="C452" s="415" t="s">
        <v>416</v>
      </c>
      <c r="D452" s="415" t="s">
        <v>417</v>
      </c>
      <c r="E452" s="416" t="s">
        <v>155</v>
      </c>
      <c r="F452" s="415" t="s">
        <v>155</v>
      </c>
      <c r="G452" s="415">
        <v>73417</v>
      </c>
      <c r="H452" s="415" t="s">
        <v>455</v>
      </c>
      <c r="I452" s="415" t="s">
        <v>419</v>
      </c>
      <c r="J452" s="415" t="s">
        <v>216</v>
      </c>
      <c r="K452" s="416">
        <v>200.42</v>
      </c>
      <c r="L452" s="415" t="s">
        <v>217</v>
      </c>
    </row>
    <row r="453" spans="1:12" x14ac:dyDescent="0.25">
      <c r="A453" s="415" t="s">
        <v>414</v>
      </c>
      <c r="B453" s="415" t="s">
        <v>415</v>
      </c>
      <c r="C453" s="415" t="s">
        <v>416</v>
      </c>
      <c r="D453" s="415" t="s">
        <v>417</v>
      </c>
      <c r="E453" s="416" t="s">
        <v>155</v>
      </c>
      <c r="F453" s="415" t="s">
        <v>155</v>
      </c>
      <c r="G453" s="415">
        <v>73436</v>
      </c>
      <c r="H453" s="415" t="s">
        <v>456</v>
      </c>
      <c r="I453" s="415" t="s">
        <v>419</v>
      </c>
      <c r="J453" s="415" t="s">
        <v>216</v>
      </c>
      <c r="K453" s="416">
        <v>236.94</v>
      </c>
      <c r="L453" s="415" t="s">
        <v>217</v>
      </c>
    </row>
    <row r="454" spans="1:12" x14ac:dyDescent="0.25">
      <c r="A454" s="415" t="s">
        <v>414</v>
      </c>
      <c r="B454" s="415" t="s">
        <v>415</v>
      </c>
      <c r="C454" s="415" t="s">
        <v>416</v>
      </c>
      <c r="D454" s="415" t="s">
        <v>417</v>
      </c>
      <c r="E454" s="416" t="s">
        <v>155</v>
      </c>
      <c r="F454" s="415" t="s">
        <v>155</v>
      </c>
      <c r="G454" s="415">
        <v>73467</v>
      </c>
      <c r="H454" s="415" t="s">
        <v>457</v>
      </c>
      <c r="I454" s="415" t="s">
        <v>419</v>
      </c>
      <c r="J454" s="415" t="s">
        <v>216</v>
      </c>
      <c r="K454" s="416">
        <v>167.9</v>
      </c>
      <c r="L454" s="415" t="s">
        <v>217</v>
      </c>
    </row>
    <row r="455" spans="1:12" x14ac:dyDescent="0.25">
      <c r="A455" s="415" t="s">
        <v>414</v>
      </c>
      <c r="B455" s="415" t="s">
        <v>415</v>
      </c>
      <c r="C455" s="415" t="s">
        <v>416</v>
      </c>
      <c r="D455" s="415" t="s">
        <v>417</v>
      </c>
      <c r="E455" s="416" t="s">
        <v>155</v>
      </c>
      <c r="F455" s="415" t="s">
        <v>155</v>
      </c>
      <c r="G455" s="415">
        <v>73536</v>
      </c>
      <c r="H455" s="415" t="s">
        <v>458</v>
      </c>
      <c r="I455" s="415" t="s">
        <v>419</v>
      </c>
      <c r="J455" s="415" t="s">
        <v>273</v>
      </c>
      <c r="K455" s="416">
        <v>24.49</v>
      </c>
      <c r="L455" s="415" t="s">
        <v>217</v>
      </c>
    </row>
    <row r="456" spans="1:12" x14ac:dyDescent="0.25">
      <c r="A456" s="415" t="s">
        <v>414</v>
      </c>
      <c r="B456" s="415" t="s">
        <v>415</v>
      </c>
      <c r="C456" s="415" t="s">
        <v>416</v>
      </c>
      <c r="D456" s="415" t="s">
        <v>417</v>
      </c>
      <c r="E456" s="416" t="s">
        <v>155</v>
      </c>
      <c r="F456" s="415" t="s">
        <v>155</v>
      </c>
      <c r="G456" s="415">
        <v>83362</v>
      </c>
      <c r="H456" s="415" t="s">
        <v>459</v>
      </c>
      <c r="I456" s="415" t="s">
        <v>419</v>
      </c>
      <c r="J456" s="415" t="s">
        <v>216</v>
      </c>
      <c r="K456" s="416">
        <v>260.77</v>
      </c>
      <c r="L456" s="415" t="s">
        <v>217</v>
      </c>
    </row>
    <row r="457" spans="1:12" x14ac:dyDescent="0.25">
      <c r="A457" s="415" t="s">
        <v>414</v>
      </c>
      <c r="B457" s="415" t="s">
        <v>415</v>
      </c>
      <c r="C457" s="415" t="s">
        <v>416</v>
      </c>
      <c r="D457" s="415" t="s">
        <v>417</v>
      </c>
      <c r="E457" s="416" t="s">
        <v>155</v>
      </c>
      <c r="F457" s="415" t="s">
        <v>155</v>
      </c>
      <c r="G457" s="415">
        <v>83765</v>
      </c>
      <c r="H457" s="415" t="s">
        <v>460</v>
      </c>
      <c r="I457" s="415" t="s">
        <v>419</v>
      </c>
      <c r="J457" s="415" t="s">
        <v>216</v>
      </c>
      <c r="K457" s="416">
        <v>89.75</v>
      </c>
      <c r="L457" s="415" t="s">
        <v>217</v>
      </c>
    </row>
    <row r="458" spans="1:12" x14ac:dyDescent="0.25">
      <c r="A458" s="415" t="s">
        <v>414</v>
      </c>
      <c r="B458" s="415" t="s">
        <v>415</v>
      </c>
      <c r="C458" s="415" t="s">
        <v>416</v>
      </c>
      <c r="D458" s="415" t="s">
        <v>417</v>
      </c>
      <c r="E458" s="416" t="s">
        <v>155</v>
      </c>
      <c r="F458" s="415" t="s">
        <v>155</v>
      </c>
      <c r="G458" s="415">
        <v>87445</v>
      </c>
      <c r="H458" s="415" t="s">
        <v>461</v>
      </c>
      <c r="I458" s="415" t="s">
        <v>419</v>
      </c>
      <c r="J458" s="415" t="s">
        <v>216</v>
      </c>
      <c r="K458" s="416">
        <v>5.46</v>
      </c>
      <c r="L458" s="415" t="s">
        <v>217</v>
      </c>
    </row>
    <row r="459" spans="1:12" x14ac:dyDescent="0.25">
      <c r="A459" s="415" t="s">
        <v>414</v>
      </c>
      <c r="B459" s="415" t="s">
        <v>415</v>
      </c>
      <c r="C459" s="415" t="s">
        <v>416</v>
      </c>
      <c r="D459" s="415" t="s">
        <v>417</v>
      </c>
      <c r="E459" s="416" t="s">
        <v>155</v>
      </c>
      <c r="F459" s="415" t="s">
        <v>155</v>
      </c>
      <c r="G459" s="415">
        <v>88386</v>
      </c>
      <c r="H459" s="415" t="s">
        <v>462</v>
      </c>
      <c r="I459" s="415" t="s">
        <v>419</v>
      </c>
      <c r="J459" s="415" t="s">
        <v>216</v>
      </c>
      <c r="K459" s="416">
        <v>5.08</v>
      </c>
      <c r="L459" s="415" t="s">
        <v>217</v>
      </c>
    </row>
    <row r="460" spans="1:12" x14ac:dyDescent="0.25">
      <c r="A460" s="415" t="s">
        <v>414</v>
      </c>
      <c r="B460" s="415" t="s">
        <v>415</v>
      </c>
      <c r="C460" s="415" t="s">
        <v>416</v>
      </c>
      <c r="D460" s="415" t="s">
        <v>417</v>
      </c>
      <c r="E460" s="416" t="s">
        <v>155</v>
      </c>
      <c r="F460" s="415" t="s">
        <v>155</v>
      </c>
      <c r="G460" s="415">
        <v>88393</v>
      </c>
      <c r="H460" s="415" t="s">
        <v>463</v>
      </c>
      <c r="I460" s="415" t="s">
        <v>419</v>
      </c>
      <c r="J460" s="415" t="s">
        <v>216</v>
      </c>
      <c r="K460" s="416">
        <v>7.05</v>
      </c>
      <c r="L460" s="415" t="s">
        <v>217</v>
      </c>
    </row>
    <row r="461" spans="1:12" x14ac:dyDescent="0.25">
      <c r="A461" s="415" t="s">
        <v>414</v>
      </c>
      <c r="B461" s="415" t="s">
        <v>415</v>
      </c>
      <c r="C461" s="415" t="s">
        <v>416</v>
      </c>
      <c r="D461" s="415" t="s">
        <v>417</v>
      </c>
      <c r="E461" s="416" t="s">
        <v>155</v>
      </c>
      <c r="F461" s="415" t="s">
        <v>155</v>
      </c>
      <c r="G461" s="415">
        <v>88399</v>
      </c>
      <c r="H461" s="415" t="s">
        <v>464</v>
      </c>
      <c r="I461" s="415" t="s">
        <v>419</v>
      </c>
      <c r="J461" s="415" t="s">
        <v>216</v>
      </c>
      <c r="K461" s="416">
        <v>3.68</v>
      </c>
      <c r="L461" s="415" t="s">
        <v>217</v>
      </c>
    </row>
    <row r="462" spans="1:12" x14ac:dyDescent="0.25">
      <c r="A462" s="415" t="s">
        <v>414</v>
      </c>
      <c r="B462" s="415" t="s">
        <v>415</v>
      </c>
      <c r="C462" s="415" t="s">
        <v>416</v>
      </c>
      <c r="D462" s="415" t="s">
        <v>417</v>
      </c>
      <c r="E462" s="416" t="s">
        <v>155</v>
      </c>
      <c r="F462" s="415" t="s">
        <v>155</v>
      </c>
      <c r="G462" s="415">
        <v>88418</v>
      </c>
      <c r="H462" s="415" t="s">
        <v>465</v>
      </c>
      <c r="I462" s="415" t="s">
        <v>419</v>
      </c>
      <c r="J462" s="415" t="s">
        <v>216</v>
      </c>
      <c r="K462" s="416">
        <v>13.24</v>
      </c>
      <c r="L462" s="415" t="s">
        <v>217</v>
      </c>
    </row>
    <row r="463" spans="1:12" x14ac:dyDescent="0.25">
      <c r="A463" s="415" t="s">
        <v>414</v>
      </c>
      <c r="B463" s="415" t="s">
        <v>415</v>
      </c>
      <c r="C463" s="415" t="s">
        <v>416</v>
      </c>
      <c r="D463" s="415" t="s">
        <v>417</v>
      </c>
      <c r="E463" s="416" t="s">
        <v>155</v>
      </c>
      <c r="F463" s="415" t="s">
        <v>155</v>
      </c>
      <c r="G463" s="415">
        <v>88433</v>
      </c>
      <c r="H463" s="415" t="s">
        <v>466</v>
      </c>
      <c r="I463" s="415" t="s">
        <v>419</v>
      </c>
      <c r="J463" s="415" t="s">
        <v>216</v>
      </c>
      <c r="K463" s="416">
        <v>17.2</v>
      </c>
      <c r="L463" s="415" t="s">
        <v>217</v>
      </c>
    </row>
    <row r="464" spans="1:12" x14ac:dyDescent="0.25">
      <c r="A464" s="415" t="s">
        <v>414</v>
      </c>
      <c r="B464" s="415" t="s">
        <v>415</v>
      </c>
      <c r="C464" s="415" t="s">
        <v>416</v>
      </c>
      <c r="D464" s="415" t="s">
        <v>417</v>
      </c>
      <c r="E464" s="416" t="s">
        <v>155</v>
      </c>
      <c r="F464" s="415" t="s">
        <v>155</v>
      </c>
      <c r="G464" s="415">
        <v>88830</v>
      </c>
      <c r="H464" s="415" t="s">
        <v>467</v>
      </c>
      <c r="I464" s="415" t="s">
        <v>419</v>
      </c>
      <c r="J464" s="415" t="s">
        <v>216</v>
      </c>
      <c r="K464" s="416">
        <v>1.98</v>
      </c>
      <c r="L464" s="415" t="s">
        <v>217</v>
      </c>
    </row>
    <row r="465" spans="1:12" x14ac:dyDescent="0.25">
      <c r="A465" s="415" t="s">
        <v>414</v>
      </c>
      <c r="B465" s="415" t="s">
        <v>415</v>
      </c>
      <c r="C465" s="415" t="s">
        <v>416</v>
      </c>
      <c r="D465" s="415" t="s">
        <v>417</v>
      </c>
      <c r="E465" s="416" t="s">
        <v>155</v>
      </c>
      <c r="F465" s="415" t="s">
        <v>155</v>
      </c>
      <c r="G465" s="415">
        <v>88843</v>
      </c>
      <c r="H465" s="415" t="s">
        <v>468</v>
      </c>
      <c r="I465" s="415" t="s">
        <v>419</v>
      </c>
      <c r="J465" s="415" t="s">
        <v>216</v>
      </c>
      <c r="K465" s="416">
        <v>196.55</v>
      </c>
      <c r="L465" s="415" t="s">
        <v>217</v>
      </c>
    </row>
    <row r="466" spans="1:12" x14ac:dyDescent="0.25">
      <c r="A466" s="415" t="s">
        <v>414</v>
      </c>
      <c r="B466" s="415" t="s">
        <v>415</v>
      </c>
      <c r="C466" s="415" t="s">
        <v>416</v>
      </c>
      <c r="D466" s="415" t="s">
        <v>417</v>
      </c>
      <c r="E466" s="416" t="s">
        <v>155</v>
      </c>
      <c r="F466" s="415" t="s">
        <v>155</v>
      </c>
      <c r="G466" s="415">
        <v>88907</v>
      </c>
      <c r="H466" s="415" t="s">
        <v>469</v>
      </c>
      <c r="I466" s="415" t="s">
        <v>419</v>
      </c>
      <c r="J466" s="415" t="s">
        <v>216</v>
      </c>
      <c r="K466" s="416">
        <v>253.17</v>
      </c>
      <c r="L466" s="415" t="s">
        <v>217</v>
      </c>
    </row>
    <row r="467" spans="1:12" x14ac:dyDescent="0.25">
      <c r="A467" s="415" t="s">
        <v>414</v>
      </c>
      <c r="B467" s="415" t="s">
        <v>415</v>
      </c>
      <c r="C467" s="415" t="s">
        <v>416</v>
      </c>
      <c r="D467" s="415" t="s">
        <v>417</v>
      </c>
      <c r="E467" s="416" t="s">
        <v>155</v>
      </c>
      <c r="F467" s="415" t="s">
        <v>155</v>
      </c>
      <c r="G467" s="415">
        <v>89021</v>
      </c>
      <c r="H467" s="415" t="s">
        <v>470</v>
      </c>
      <c r="I467" s="415" t="s">
        <v>419</v>
      </c>
      <c r="J467" s="415" t="s">
        <v>216</v>
      </c>
      <c r="K467" s="416">
        <v>2.61</v>
      </c>
      <c r="L467" s="415" t="s">
        <v>217</v>
      </c>
    </row>
    <row r="468" spans="1:12" x14ac:dyDescent="0.25">
      <c r="A468" s="415" t="s">
        <v>414</v>
      </c>
      <c r="B468" s="415" t="s">
        <v>415</v>
      </c>
      <c r="C468" s="415" t="s">
        <v>416</v>
      </c>
      <c r="D468" s="415" t="s">
        <v>417</v>
      </c>
      <c r="E468" s="416" t="s">
        <v>155</v>
      </c>
      <c r="F468" s="415" t="s">
        <v>155</v>
      </c>
      <c r="G468" s="415">
        <v>89028</v>
      </c>
      <c r="H468" s="415" t="s">
        <v>471</v>
      </c>
      <c r="I468" s="415" t="s">
        <v>419</v>
      </c>
      <c r="J468" s="415" t="s">
        <v>216</v>
      </c>
      <c r="K468" s="416">
        <v>263.19</v>
      </c>
      <c r="L468" s="415" t="s">
        <v>217</v>
      </c>
    </row>
    <row r="469" spans="1:12" x14ac:dyDescent="0.25">
      <c r="A469" s="415" t="s">
        <v>414</v>
      </c>
      <c r="B469" s="415" t="s">
        <v>415</v>
      </c>
      <c r="C469" s="415" t="s">
        <v>416</v>
      </c>
      <c r="D469" s="415" t="s">
        <v>417</v>
      </c>
      <c r="E469" s="416" t="s">
        <v>155</v>
      </c>
      <c r="F469" s="415" t="s">
        <v>155</v>
      </c>
      <c r="G469" s="415">
        <v>89032</v>
      </c>
      <c r="H469" s="415" t="s">
        <v>472</v>
      </c>
      <c r="I469" s="415" t="s">
        <v>419</v>
      </c>
      <c r="J469" s="415" t="s">
        <v>216</v>
      </c>
      <c r="K469" s="416">
        <v>176.1</v>
      </c>
      <c r="L469" s="415" t="s">
        <v>217</v>
      </c>
    </row>
    <row r="470" spans="1:12" x14ac:dyDescent="0.25">
      <c r="A470" s="415" t="s">
        <v>414</v>
      </c>
      <c r="B470" s="415" t="s">
        <v>415</v>
      </c>
      <c r="C470" s="415" t="s">
        <v>416</v>
      </c>
      <c r="D470" s="415" t="s">
        <v>417</v>
      </c>
      <c r="E470" s="416" t="s">
        <v>155</v>
      </c>
      <c r="F470" s="415" t="s">
        <v>155</v>
      </c>
      <c r="G470" s="415">
        <v>89035</v>
      </c>
      <c r="H470" s="415" t="s">
        <v>473</v>
      </c>
      <c r="I470" s="415" t="s">
        <v>419</v>
      </c>
      <c r="J470" s="415" t="s">
        <v>216</v>
      </c>
      <c r="K470" s="416">
        <v>131.13999999999999</v>
      </c>
      <c r="L470" s="415" t="s">
        <v>217</v>
      </c>
    </row>
    <row r="471" spans="1:12" x14ac:dyDescent="0.25">
      <c r="A471" s="415" t="s">
        <v>414</v>
      </c>
      <c r="B471" s="415" t="s">
        <v>415</v>
      </c>
      <c r="C471" s="415" t="s">
        <v>416</v>
      </c>
      <c r="D471" s="415" t="s">
        <v>417</v>
      </c>
      <c r="E471" s="416" t="s">
        <v>155</v>
      </c>
      <c r="F471" s="415" t="s">
        <v>155</v>
      </c>
      <c r="G471" s="415">
        <v>89225</v>
      </c>
      <c r="H471" s="415" t="s">
        <v>474</v>
      </c>
      <c r="I471" s="415" t="s">
        <v>419</v>
      </c>
      <c r="J471" s="415" t="s">
        <v>216</v>
      </c>
      <c r="K471" s="416">
        <v>5.43</v>
      </c>
      <c r="L471" s="415" t="s">
        <v>217</v>
      </c>
    </row>
    <row r="472" spans="1:12" x14ac:dyDescent="0.25">
      <c r="A472" s="415" t="s">
        <v>414</v>
      </c>
      <c r="B472" s="415" t="s">
        <v>415</v>
      </c>
      <c r="C472" s="415" t="s">
        <v>416</v>
      </c>
      <c r="D472" s="415" t="s">
        <v>417</v>
      </c>
      <c r="E472" s="416" t="s">
        <v>155</v>
      </c>
      <c r="F472" s="415" t="s">
        <v>155</v>
      </c>
      <c r="G472" s="415">
        <v>89234</v>
      </c>
      <c r="H472" s="415" t="s">
        <v>475</v>
      </c>
      <c r="I472" s="415" t="s">
        <v>419</v>
      </c>
      <c r="J472" s="415" t="s">
        <v>216</v>
      </c>
      <c r="K472" s="416">
        <v>610.71</v>
      </c>
      <c r="L472" s="415" t="s">
        <v>217</v>
      </c>
    </row>
    <row r="473" spans="1:12" x14ac:dyDescent="0.25">
      <c r="A473" s="415" t="s">
        <v>414</v>
      </c>
      <c r="B473" s="415" t="s">
        <v>415</v>
      </c>
      <c r="C473" s="415" t="s">
        <v>416</v>
      </c>
      <c r="D473" s="415" t="s">
        <v>417</v>
      </c>
      <c r="E473" s="416" t="s">
        <v>155</v>
      </c>
      <c r="F473" s="415" t="s">
        <v>155</v>
      </c>
      <c r="G473" s="415">
        <v>89242</v>
      </c>
      <c r="H473" s="415" t="s">
        <v>476</v>
      </c>
      <c r="I473" s="415" t="s">
        <v>419</v>
      </c>
      <c r="J473" s="415" t="s">
        <v>216</v>
      </c>
      <c r="K473" s="417">
        <v>1439.93</v>
      </c>
      <c r="L473" s="415" t="s">
        <v>217</v>
      </c>
    </row>
    <row r="474" spans="1:12" x14ac:dyDescent="0.25">
      <c r="A474" s="415" t="s">
        <v>414</v>
      </c>
      <c r="B474" s="415" t="s">
        <v>415</v>
      </c>
      <c r="C474" s="415" t="s">
        <v>416</v>
      </c>
      <c r="D474" s="415" t="s">
        <v>417</v>
      </c>
      <c r="E474" s="416" t="s">
        <v>155</v>
      </c>
      <c r="F474" s="415" t="s">
        <v>155</v>
      </c>
      <c r="G474" s="415">
        <v>89250</v>
      </c>
      <c r="H474" s="415" t="s">
        <v>477</v>
      </c>
      <c r="I474" s="415" t="s">
        <v>419</v>
      </c>
      <c r="J474" s="415" t="s">
        <v>216</v>
      </c>
      <c r="K474" s="417">
        <v>1247.51</v>
      </c>
      <c r="L474" s="415" t="s">
        <v>217</v>
      </c>
    </row>
    <row r="475" spans="1:12" x14ac:dyDescent="0.25">
      <c r="A475" s="415" t="s">
        <v>414</v>
      </c>
      <c r="B475" s="415" t="s">
        <v>415</v>
      </c>
      <c r="C475" s="415" t="s">
        <v>416</v>
      </c>
      <c r="D475" s="415" t="s">
        <v>417</v>
      </c>
      <c r="E475" s="416" t="s">
        <v>155</v>
      </c>
      <c r="F475" s="415" t="s">
        <v>155</v>
      </c>
      <c r="G475" s="415">
        <v>89257</v>
      </c>
      <c r="H475" s="415" t="s">
        <v>478</v>
      </c>
      <c r="I475" s="415" t="s">
        <v>419</v>
      </c>
      <c r="J475" s="415" t="s">
        <v>216</v>
      </c>
      <c r="K475" s="416">
        <v>344.96</v>
      </c>
      <c r="L475" s="415" t="s">
        <v>217</v>
      </c>
    </row>
    <row r="476" spans="1:12" x14ac:dyDescent="0.25">
      <c r="A476" s="415" t="s">
        <v>414</v>
      </c>
      <c r="B476" s="415" t="s">
        <v>415</v>
      </c>
      <c r="C476" s="415" t="s">
        <v>416</v>
      </c>
      <c r="D476" s="415" t="s">
        <v>417</v>
      </c>
      <c r="E476" s="416" t="s">
        <v>155</v>
      </c>
      <c r="F476" s="415" t="s">
        <v>155</v>
      </c>
      <c r="G476" s="415">
        <v>89272</v>
      </c>
      <c r="H476" s="415" t="s">
        <v>479</v>
      </c>
      <c r="I476" s="415" t="s">
        <v>419</v>
      </c>
      <c r="J476" s="415" t="s">
        <v>216</v>
      </c>
      <c r="K476" s="416">
        <v>190.25</v>
      </c>
      <c r="L476" s="415" t="s">
        <v>217</v>
      </c>
    </row>
    <row r="477" spans="1:12" x14ac:dyDescent="0.25">
      <c r="A477" s="415" t="s">
        <v>414</v>
      </c>
      <c r="B477" s="415" t="s">
        <v>415</v>
      </c>
      <c r="C477" s="415" t="s">
        <v>416</v>
      </c>
      <c r="D477" s="415" t="s">
        <v>417</v>
      </c>
      <c r="E477" s="416" t="s">
        <v>155</v>
      </c>
      <c r="F477" s="415" t="s">
        <v>155</v>
      </c>
      <c r="G477" s="415">
        <v>89278</v>
      </c>
      <c r="H477" s="415" t="s">
        <v>480</v>
      </c>
      <c r="I477" s="415" t="s">
        <v>419</v>
      </c>
      <c r="J477" s="415" t="s">
        <v>216</v>
      </c>
      <c r="K477" s="416">
        <v>12.6</v>
      </c>
      <c r="L477" s="415" t="s">
        <v>217</v>
      </c>
    </row>
    <row r="478" spans="1:12" x14ac:dyDescent="0.25">
      <c r="A478" s="415" t="s">
        <v>414</v>
      </c>
      <c r="B478" s="415" t="s">
        <v>415</v>
      </c>
      <c r="C478" s="415" t="s">
        <v>416</v>
      </c>
      <c r="D478" s="415" t="s">
        <v>417</v>
      </c>
      <c r="E478" s="416" t="s">
        <v>155</v>
      </c>
      <c r="F478" s="415" t="s">
        <v>155</v>
      </c>
      <c r="G478" s="415">
        <v>89843</v>
      </c>
      <c r="H478" s="415" t="s">
        <v>481</v>
      </c>
      <c r="I478" s="415" t="s">
        <v>419</v>
      </c>
      <c r="J478" s="415" t="s">
        <v>216</v>
      </c>
      <c r="K478" s="416">
        <v>214.89</v>
      </c>
      <c r="L478" s="415" t="s">
        <v>217</v>
      </c>
    </row>
    <row r="479" spans="1:12" x14ac:dyDescent="0.25">
      <c r="A479" s="415" t="s">
        <v>414</v>
      </c>
      <c r="B479" s="415" t="s">
        <v>415</v>
      </c>
      <c r="C479" s="415" t="s">
        <v>416</v>
      </c>
      <c r="D479" s="415" t="s">
        <v>417</v>
      </c>
      <c r="E479" s="416" t="s">
        <v>155</v>
      </c>
      <c r="F479" s="415" t="s">
        <v>155</v>
      </c>
      <c r="G479" s="415">
        <v>89876</v>
      </c>
      <c r="H479" s="415" t="s">
        <v>482</v>
      </c>
      <c r="I479" s="415" t="s">
        <v>419</v>
      </c>
      <c r="J479" s="415" t="s">
        <v>216</v>
      </c>
      <c r="K479" s="416">
        <v>310.43</v>
      </c>
      <c r="L479" s="415" t="s">
        <v>217</v>
      </c>
    </row>
    <row r="480" spans="1:12" x14ac:dyDescent="0.25">
      <c r="A480" s="415" t="s">
        <v>414</v>
      </c>
      <c r="B480" s="415" t="s">
        <v>415</v>
      </c>
      <c r="C480" s="415" t="s">
        <v>416</v>
      </c>
      <c r="D480" s="415" t="s">
        <v>417</v>
      </c>
      <c r="E480" s="416" t="s">
        <v>155</v>
      </c>
      <c r="F480" s="415" t="s">
        <v>155</v>
      </c>
      <c r="G480" s="415">
        <v>89883</v>
      </c>
      <c r="H480" s="415" t="s">
        <v>483</v>
      </c>
      <c r="I480" s="415" t="s">
        <v>419</v>
      </c>
      <c r="J480" s="415" t="s">
        <v>216</v>
      </c>
      <c r="K480" s="416">
        <v>345.95</v>
      </c>
      <c r="L480" s="415" t="s">
        <v>217</v>
      </c>
    </row>
    <row r="481" spans="1:12" x14ac:dyDescent="0.25">
      <c r="A481" s="415" t="s">
        <v>414</v>
      </c>
      <c r="B481" s="415" t="s">
        <v>415</v>
      </c>
      <c r="C481" s="415" t="s">
        <v>416</v>
      </c>
      <c r="D481" s="415" t="s">
        <v>417</v>
      </c>
      <c r="E481" s="416" t="s">
        <v>155</v>
      </c>
      <c r="F481" s="415" t="s">
        <v>155</v>
      </c>
      <c r="G481" s="415">
        <v>90586</v>
      </c>
      <c r="H481" s="415" t="s">
        <v>484</v>
      </c>
      <c r="I481" s="415" t="s">
        <v>419</v>
      </c>
      <c r="J481" s="415" t="s">
        <v>216</v>
      </c>
      <c r="K481" s="416">
        <v>1.37</v>
      </c>
      <c r="L481" s="415" t="s">
        <v>217</v>
      </c>
    </row>
    <row r="482" spans="1:12" x14ac:dyDescent="0.25">
      <c r="A482" s="415" t="s">
        <v>414</v>
      </c>
      <c r="B482" s="415" t="s">
        <v>415</v>
      </c>
      <c r="C482" s="415" t="s">
        <v>416</v>
      </c>
      <c r="D482" s="415" t="s">
        <v>417</v>
      </c>
      <c r="E482" s="416" t="s">
        <v>155</v>
      </c>
      <c r="F482" s="415" t="s">
        <v>155</v>
      </c>
      <c r="G482" s="415">
        <v>90625</v>
      </c>
      <c r="H482" s="415" t="s">
        <v>485</v>
      </c>
      <c r="I482" s="415" t="s">
        <v>419</v>
      </c>
      <c r="J482" s="415" t="s">
        <v>216</v>
      </c>
      <c r="K482" s="416">
        <v>6.47</v>
      </c>
      <c r="L482" s="415" t="s">
        <v>217</v>
      </c>
    </row>
    <row r="483" spans="1:12" x14ac:dyDescent="0.25">
      <c r="A483" s="415" t="s">
        <v>414</v>
      </c>
      <c r="B483" s="415" t="s">
        <v>415</v>
      </c>
      <c r="C483" s="415" t="s">
        <v>416</v>
      </c>
      <c r="D483" s="415" t="s">
        <v>417</v>
      </c>
      <c r="E483" s="416" t="s">
        <v>155</v>
      </c>
      <c r="F483" s="415" t="s">
        <v>155</v>
      </c>
      <c r="G483" s="415">
        <v>90631</v>
      </c>
      <c r="H483" s="415" t="s">
        <v>486</v>
      </c>
      <c r="I483" s="415" t="s">
        <v>419</v>
      </c>
      <c r="J483" s="415" t="s">
        <v>216</v>
      </c>
      <c r="K483" s="416">
        <v>144.43</v>
      </c>
      <c r="L483" s="415" t="s">
        <v>217</v>
      </c>
    </row>
    <row r="484" spans="1:12" x14ac:dyDescent="0.25">
      <c r="A484" s="415" t="s">
        <v>414</v>
      </c>
      <c r="B484" s="415" t="s">
        <v>415</v>
      </c>
      <c r="C484" s="415" t="s">
        <v>416</v>
      </c>
      <c r="D484" s="415" t="s">
        <v>417</v>
      </c>
      <c r="E484" s="416" t="s">
        <v>155</v>
      </c>
      <c r="F484" s="415" t="s">
        <v>155</v>
      </c>
      <c r="G484" s="415">
        <v>90637</v>
      </c>
      <c r="H484" s="415" t="s">
        <v>487</v>
      </c>
      <c r="I484" s="415" t="s">
        <v>419</v>
      </c>
      <c r="J484" s="415" t="s">
        <v>216</v>
      </c>
      <c r="K484" s="416">
        <v>15.22</v>
      </c>
      <c r="L484" s="415" t="s">
        <v>217</v>
      </c>
    </row>
    <row r="485" spans="1:12" x14ac:dyDescent="0.25">
      <c r="A485" s="415" t="s">
        <v>414</v>
      </c>
      <c r="B485" s="415" t="s">
        <v>415</v>
      </c>
      <c r="C485" s="415" t="s">
        <v>416</v>
      </c>
      <c r="D485" s="415" t="s">
        <v>417</v>
      </c>
      <c r="E485" s="416" t="s">
        <v>155</v>
      </c>
      <c r="F485" s="415" t="s">
        <v>155</v>
      </c>
      <c r="G485" s="415">
        <v>90643</v>
      </c>
      <c r="H485" s="415" t="s">
        <v>488</v>
      </c>
      <c r="I485" s="415" t="s">
        <v>419</v>
      </c>
      <c r="J485" s="415" t="s">
        <v>216</v>
      </c>
      <c r="K485" s="416">
        <v>26.42</v>
      </c>
      <c r="L485" s="415" t="s">
        <v>217</v>
      </c>
    </row>
    <row r="486" spans="1:12" x14ac:dyDescent="0.25">
      <c r="A486" s="415" t="s">
        <v>414</v>
      </c>
      <c r="B486" s="415" t="s">
        <v>415</v>
      </c>
      <c r="C486" s="415" t="s">
        <v>416</v>
      </c>
      <c r="D486" s="415" t="s">
        <v>417</v>
      </c>
      <c r="E486" s="416" t="s">
        <v>155</v>
      </c>
      <c r="F486" s="415" t="s">
        <v>155</v>
      </c>
      <c r="G486" s="415">
        <v>90650</v>
      </c>
      <c r="H486" s="415" t="s">
        <v>489</v>
      </c>
      <c r="I486" s="415" t="s">
        <v>419</v>
      </c>
      <c r="J486" s="415" t="s">
        <v>273</v>
      </c>
      <c r="K486" s="416">
        <v>11.79</v>
      </c>
      <c r="L486" s="415" t="s">
        <v>217</v>
      </c>
    </row>
    <row r="487" spans="1:12" x14ac:dyDescent="0.25">
      <c r="A487" s="415" t="s">
        <v>414</v>
      </c>
      <c r="B487" s="415" t="s">
        <v>415</v>
      </c>
      <c r="C487" s="415" t="s">
        <v>416</v>
      </c>
      <c r="D487" s="415" t="s">
        <v>417</v>
      </c>
      <c r="E487" s="416" t="s">
        <v>155</v>
      </c>
      <c r="F487" s="415" t="s">
        <v>155</v>
      </c>
      <c r="G487" s="415">
        <v>90656</v>
      </c>
      <c r="H487" s="415" t="s">
        <v>490</v>
      </c>
      <c r="I487" s="415" t="s">
        <v>419</v>
      </c>
      <c r="J487" s="415" t="s">
        <v>216</v>
      </c>
      <c r="K487" s="416">
        <v>15.1</v>
      </c>
      <c r="L487" s="415" t="s">
        <v>217</v>
      </c>
    </row>
    <row r="488" spans="1:12" x14ac:dyDescent="0.25">
      <c r="A488" s="415" t="s">
        <v>414</v>
      </c>
      <c r="B488" s="415" t="s">
        <v>415</v>
      </c>
      <c r="C488" s="415" t="s">
        <v>416</v>
      </c>
      <c r="D488" s="415" t="s">
        <v>417</v>
      </c>
      <c r="E488" s="416" t="s">
        <v>155</v>
      </c>
      <c r="F488" s="415" t="s">
        <v>155</v>
      </c>
      <c r="G488" s="415">
        <v>90662</v>
      </c>
      <c r="H488" s="415" t="s">
        <v>491</v>
      </c>
      <c r="I488" s="415" t="s">
        <v>419</v>
      </c>
      <c r="J488" s="415" t="s">
        <v>216</v>
      </c>
      <c r="K488" s="416">
        <v>15.71</v>
      </c>
      <c r="L488" s="415" t="s">
        <v>217</v>
      </c>
    </row>
    <row r="489" spans="1:12" x14ac:dyDescent="0.25">
      <c r="A489" s="415" t="s">
        <v>414</v>
      </c>
      <c r="B489" s="415" t="s">
        <v>415</v>
      </c>
      <c r="C489" s="415" t="s">
        <v>416</v>
      </c>
      <c r="D489" s="415" t="s">
        <v>417</v>
      </c>
      <c r="E489" s="416" t="s">
        <v>155</v>
      </c>
      <c r="F489" s="415" t="s">
        <v>155</v>
      </c>
      <c r="G489" s="415">
        <v>90668</v>
      </c>
      <c r="H489" s="415" t="s">
        <v>492</v>
      </c>
      <c r="I489" s="415" t="s">
        <v>419</v>
      </c>
      <c r="J489" s="415" t="s">
        <v>216</v>
      </c>
      <c r="K489" s="416">
        <v>29.64</v>
      </c>
      <c r="L489" s="415" t="s">
        <v>217</v>
      </c>
    </row>
    <row r="490" spans="1:12" x14ac:dyDescent="0.25">
      <c r="A490" s="415" t="s">
        <v>414</v>
      </c>
      <c r="B490" s="415" t="s">
        <v>415</v>
      </c>
      <c r="C490" s="415" t="s">
        <v>416</v>
      </c>
      <c r="D490" s="415" t="s">
        <v>417</v>
      </c>
      <c r="E490" s="416" t="s">
        <v>155</v>
      </c>
      <c r="F490" s="415" t="s">
        <v>155</v>
      </c>
      <c r="G490" s="415">
        <v>90674</v>
      </c>
      <c r="H490" s="415" t="s">
        <v>493</v>
      </c>
      <c r="I490" s="415" t="s">
        <v>419</v>
      </c>
      <c r="J490" s="415" t="s">
        <v>216</v>
      </c>
      <c r="K490" s="416">
        <v>681.28</v>
      </c>
      <c r="L490" s="415" t="s">
        <v>217</v>
      </c>
    </row>
    <row r="491" spans="1:12" x14ac:dyDescent="0.25">
      <c r="A491" s="415" t="s">
        <v>414</v>
      </c>
      <c r="B491" s="415" t="s">
        <v>415</v>
      </c>
      <c r="C491" s="415" t="s">
        <v>416</v>
      </c>
      <c r="D491" s="415" t="s">
        <v>417</v>
      </c>
      <c r="E491" s="416" t="s">
        <v>155</v>
      </c>
      <c r="F491" s="415" t="s">
        <v>155</v>
      </c>
      <c r="G491" s="415">
        <v>90680</v>
      </c>
      <c r="H491" s="415" t="s">
        <v>494</v>
      </c>
      <c r="I491" s="415" t="s">
        <v>419</v>
      </c>
      <c r="J491" s="415" t="s">
        <v>216</v>
      </c>
      <c r="K491" s="416">
        <v>396.56</v>
      </c>
      <c r="L491" s="415" t="s">
        <v>217</v>
      </c>
    </row>
    <row r="492" spans="1:12" x14ac:dyDescent="0.25">
      <c r="A492" s="415" t="s">
        <v>414</v>
      </c>
      <c r="B492" s="415" t="s">
        <v>415</v>
      </c>
      <c r="C492" s="415" t="s">
        <v>416</v>
      </c>
      <c r="D492" s="415" t="s">
        <v>417</v>
      </c>
      <c r="E492" s="416" t="s">
        <v>155</v>
      </c>
      <c r="F492" s="415" t="s">
        <v>155</v>
      </c>
      <c r="G492" s="415">
        <v>90686</v>
      </c>
      <c r="H492" s="415" t="s">
        <v>495</v>
      </c>
      <c r="I492" s="415" t="s">
        <v>419</v>
      </c>
      <c r="J492" s="415" t="s">
        <v>216</v>
      </c>
      <c r="K492" s="416">
        <v>161.96</v>
      </c>
      <c r="L492" s="415" t="s">
        <v>217</v>
      </c>
    </row>
    <row r="493" spans="1:12" x14ac:dyDescent="0.25">
      <c r="A493" s="415" t="s">
        <v>414</v>
      </c>
      <c r="B493" s="415" t="s">
        <v>415</v>
      </c>
      <c r="C493" s="415" t="s">
        <v>416</v>
      </c>
      <c r="D493" s="415" t="s">
        <v>417</v>
      </c>
      <c r="E493" s="416" t="s">
        <v>155</v>
      </c>
      <c r="F493" s="415" t="s">
        <v>155</v>
      </c>
      <c r="G493" s="415">
        <v>90692</v>
      </c>
      <c r="H493" s="415" t="s">
        <v>496</v>
      </c>
      <c r="I493" s="415" t="s">
        <v>419</v>
      </c>
      <c r="J493" s="415" t="s">
        <v>273</v>
      </c>
      <c r="K493" s="416">
        <v>132.05000000000001</v>
      </c>
      <c r="L493" s="415" t="s">
        <v>217</v>
      </c>
    </row>
    <row r="494" spans="1:12" x14ac:dyDescent="0.25">
      <c r="A494" s="415" t="s">
        <v>414</v>
      </c>
      <c r="B494" s="415" t="s">
        <v>415</v>
      </c>
      <c r="C494" s="415" t="s">
        <v>416</v>
      </c>
      <c r="D494" s="415" t="s">
        <v>417</v>
      </c>
      <c r="E494" s="416" t="s">
        <v>155</v>
      </c>
      <c r="F494" s="415" t="s">
        <v>155</v>
      </c>
      <c r="G494" s="415">
        <v>90964</v>
      </c>
      <c r="H494" s="415" t="s">
        <v>497</v>
      </c>
      <c r="I494" s="415" t="s">
        <v>419</v>
      </c>
      <c r="J494" s="415" t="s">
        <v>216</v>
      </c>
      <c r="K494" s="416">
        <v>29.58</v>
      </c>
      <c r="L494" s="415" t="s">
        <v>217</v>
      </c>
    </row>
    <row r="495" spans="1:12" x14ac:dyDescent="0.25">
      <c r="A495" s="415" t="s">
        <v>414</v>
      </c>
      <c r="B495" s="415" t="s">
        <v>415</v>
      </c>
      <c r="C495" s="415" t="s">
        <v>416</v>
      </c>
      <c r="D495" s="415" t="s">
        <v>417</v>
      </c>
      <c r="E495" s="416" t="s">
        <v>155</v>
      </c>
      <c r="F495" s="415" t="s">
        <v>155</v>
      </c>
      <c r="G495" s="415">
        <v>90972</v>
      </c>
      <c r="H495" s="415" t="s">
        <v>498</v>
      </c>
      <c r="I495" s="415" t="s">
        <v>419</v>
      </c>
      <c r="J495" s="415" t="s">
        <v>216</v>
      </c>
      <c r="K495" s="416">
        <v>78.290000000000006</v>
      </c>
      <c r="L495" s="415" t="s">
        <v>217</v>
      </c>
    </row>
    <row r="496" spans="1:12" x14ac:dyDescent="0.25">
      <c r="A496" s="415" t="s">
        <v>414</v>
      </c>
      <c r="B496" s="415" t="s">
        <v>415</v>
      </c>
      <c r="C496" s="415" t="s">
        <v>416</v>
      </c>
      <c r="D496" s="415" t="s">
        <v>417</v>
      </c>
      <c r="E496" s="416" t="s">
        <v>155</v>
      </c>
      <c r="F496" s="415" t="s">
        <v>155</v>
      </c>
      <c r="G496" s="415">
        <v>90979</v>
      </c>
      <c r="H496" s="415" t="s">
        <v>499</v>
      </c>
      <c r="I496" s="415" t="s">
        <v>419</v>
      </c>
      <c r="J496" s="415" t="s">
        <v>216</v>
      </c>
      <c r="K496" s="416">
        <v>202.38</v>
      </c>
      <c r="L496" s="415" t="s">
        <v>217</v>
      </c>
    </row>
    <row r="497" spans="1:12" x14ac:dyDescent="0.25">
      <c r="A497" s="415" t="s">
        <v>414</v>
      </c>
      <c r="B497" s="415" t="s">
        <v>415</v>
      </c>
      <c r="C497" s="415" t="s">
        <v>416</v>
      </c>
      <c r="D497" s="415" t="s">
        <v>417</v>
      </c>
      <c r="E497" s="416" t="s">
        <v>155</v>
      </c>
      <c r="F497" s="415" t="s">
        <v>155</v>
      </c>
      <c r="G497" s="415">
        <v>90991</v>
      </c>
      <c r="H497" s="415" t="s">
        <v>500</v>
      </c>
      <c r="I497" s="415" t="s">
        <v>419</v>
      </c>
      <c r="J497" s="415" t="s">
        <v>216</v>
      </c>
      <c r="K497" s="416">
        <v>207.58</v>
      </c>
      <c r="L497" s="415" t="s">
        <v>217</v>
      </c>
    </row>
    <row r="498" spans="1:12" x14ac:dyDescent="0.25">
      <c r="A498" s="415" t="s">
        <v>414</v>
      </c>
      <c r="B498" s="415" t="s">
        <v>415</v>
      </c>
      <c r="C498" s="415" t="s">
        <v>416</v>
      </c>
      <c r="D498" s="415" t="s">
        <v>417</v>
      </c>
      <c r="E498" s="416" t="s">
        <v>155</v>
      </c>
      <c r="F498" s="415" t="s">
        <v>155</v>
      </c>
      <c r="G498" s="415">
        <v>90999</v>
      </c>
      <c r="H498" s="415" t="s">
        <v>501</v>
      </c>
      <c r="I498" s="415" t="s">
        <v>419</v>
      </c>
      <c r="J498" s="415" t="s">
        <v>216</v>
      </c>
      <c r="K498" s="416">
        <v>103.99</v>
      </c>
      <c r="L498" s="415" t="s">
        <v>217</v>
      </c>
    </row>
    <row r="499" spans="1:12" x14ac:dyDescent="0.25">
      <c r="A499" s="415" t="s">
        <v>414</v>
      </c>
      <c r="B499" s="415" t="s">
        <v>415</v>
      </c>
      <c r="C499" s="415" t="s">
        <v>416</v>
      </c>
      <c r="D499" s="415" t="s">
        <v>417</v>
      </c>
      <c r="E499" s="416" t="s">
        <v>155</v>
      </c>
      <c r="F499" s="415" t="s">
        <v>155</v>
      </c>
      <c r="G499" s="415">
        <v>91031</v>
      </c>
      <c r="H499" s="415" t="s">
        <v>502</v>
      </c>
      <c r="I499" s="415" t="s">
        <v>419</v>
      </c>
      <c r="J499" s="415" t="s">
        <v>216</v>
      </c>
      <c r="K499" s="416">
        <v>248.66</v>
      </c>
      <c r="L499" s="415" t="s">
        <v>217</v>
      </c>
    </row>
    <row r="500" spans="1:12" x14ac:dyDescent="0.25">
      <c r="A500" s="415" t="s">
        <v>414</v>
      </c>
      <c r="B500" s="415" t="s">
        <v>415</v>
      </c>
      <c r="C500" s="415" t="s">
        <v>416</v>
      </c>
      <c r="D500" s="415" t="s">
        <v>417</v>
      </c>
      <c r="E500" s="416" t="s">
        <v>155</v>
      </c>
      <c r="F500" s="415" t="s">
        <v>155</v>
      </c>
      <c r="G500" s="415">
        <v>91277</v>
      </c>
      <c r="H500" s="415" t="s">
        <v>503</v>
      </c>
      <c r="I500" s="415" t="s">
        <v>419</v>
      </c>
      <c r="J500" s="415" t="s">
        <v>216</v>
      </c>
      <c r="K500" s="416">
        <v>11.33</v>
      </c>
      <c r="L500" s="415" t="s">
        <v>217</v>
      </c>
    </row>
    <row r="501" spans="1:12" x14ac:dyDescent="0.25">
      <c r="A501" s="415" t="s">
        <v>414</v>
      </c>
      <c r="B501" s="415" t="s">
        <v>415</v>
      </c>
      <c r="C501" s="415" t="s">
        <v>416</v>
      </c>
      <c r="D501" s="415" t="s">
        <v>417</v>
      </c>
      <c r="E501" s="416" t="s">
        <v>155</v>
      </c>
      <c r="F501" s="415" t="s">
        <v>155</v>
      </c>
      <c r="G501" s="415">
        <v>91283</v>
      </c>
      <c r="H501" s="415" t="s">
        <v>504</v>
      </c>
      <c r="I501" s="415" t="s">
        <v>419</v>
      </c>
      <c r="J501" s="415" t="s">
        <v>273</v>
      </c>
      <c r="K501" s="416">
        <v>11.53</v>
      </c>
      <c r="L501" s="415" t="s">
        <v>217</v>
      </c>
    </row>
    <row r="502" spans="1:12" x14ac:dyDescent="0.25">
      <c r="A502" s="415" t="s">
        <v>414</v>
      </c>
      <c r="B502" s="415" t="s">
        <v>415</v>
      </c>
      <c r="C502" s="415" t="s">
        <v>416</v>
      </c>
      <c r="D502" s="415" t="s">
        <v>417</v>
      </c>
      <c r="E502" s="416" t="s">
        <v>155</v>
      </c>
      <c r="F502" s="415" t="s">
        <v>155</v>
      </c>
      <c r="G502" s="415">
        <v>91386</v>
      </c>
      <c r="H502" s="415" t="s">
        <v>505</v>
      </c>
      <c r="I502" s="415" t="s">
        <v>419</v>
      </c>
      <c r="J502" s="415" t="s">
        <v>216</v>
      </c>
      <c r="K502" s="416">
        <v>250.74</v>
      </c>
      <c r="L502" s="415" t="s">
        <v>217</v>
      </c>
    </row>
    <row r="503" spans="1:12" x14ac:dyDescent="0.25">
      <c r="A503" s="415" t="s">
        <v>414</v>
      </c>
      <c r="B503" s="415" t="s">
        <v>415</v>
      </c>
      <c r="C503" s="415" t="s">
        <v>416</v>
      </c>
      <c r="D503" s="415" t="s">
        <v>417</v>
      </c>
      <c r="E503" s="416" t="s">
        <v>155</v>
      </c>
      <c r="F503" s="415" t="s">
        <v>155</v>
      </c>
      <c r="G503" s="415">
        <v>91533</v>
      </c>
      <c r="H503" s="415" t="s">
        <v>506</v>
      </c>
      <c r="I503" s="415" t="s">
        <v>419</v>
      </c>
      <c r="J503" s="415" t="s">
        <v>216</v>
      </c>
      <c r="K503" s="416">
        <v>37.619999999999997</v>
      </c>
      <c r="L503" s="415" t="s">
        <v>217</v>
      </c>
    </row>
    <row r="504" spans="1:12" x14ac:dyDescent="0.25">
      <c r="A504" s="415" t="s">
        <v>414</v>
      </c>
      <c r="B504" s="415" t="s">
        <v>415</v>
      </c>
      <c r="C504" s="415" t="s">
        <v>416</v>
      </c>
      <c r="D504" s="415" t="s">
        <v>417</v>
      </c>
      <c r="E504" s="416" t="s">
        <v>155</v>
      </c>
      <c r="F504" s="415" t="s">
        <v>155</v>
      </c>
      <c r="G504" s="415">
        <v>91634</v>
      </c>
      <c r="H504" s="415" t="s">
        <v>507</v>
      </c>
      <c r="I504" s="415" t="s">
        <v>419</v>
      </c>
      <c r="J504" s="415" t="s">
        <v>216</v>
      </c>
      <c r="K504" s="416">
        <v>226.59</v>
      </c>
      <c r="L504" s="415" t="s">
        <v>217</v>
      </c>
    </row>
    <row r="505" spans="1:12" x14ac:dyDescent="0.25">
      <c r="A505" s="415" t="s">
        <v>414</v>
      </c>
      <c r="B505" s="415" t="s">
        <v>415</v>
      </c>
      <c r="C505" s="415" t="s">
        <v>416</v>
      </c>
      <c r="D505" s="415" t="s">
        <v>417</v>
      </c>
      <c r="E505" s="416" t="s">
        <v>155</v>
      </c>
      <c r="F505" s="415" t="s">
        <v>155</v>
      </c>
      <c r="G505" s="415">
        <v>91645</v>
      </c>
      <c r="H505" s="415" t="s">
        <v>508</v>
      </c>
      <c r="I505" s="415" t="s">
        <v>419</v>
      </c>
      <c r="J505" s="415" t="s">
        <v>216</v>
      </c>
      <c r="K505" s="416">
        <v>457.41</v>
      </c>
      <c r="L505" s="415" t="s">
        <v>217</v>
      </c>
    </row>
    <row r="506" spans="1:12" x14ac:dyDescent="0.25">
      <c r="A506" s="415" t="s">
        <v>414</v>
      </c>
      <c r="B506" s="415" t="s">
        <v>415</v>
      </c>
      <c r="C506" s="415" t="s">
        <v>416</v>
      </c>
      <c r="D506" s="415" t="s">
        <v>417</v>
      </c>
      <c r="E506" s="416" t="s">
        <v>155</v>
      </c>
      <c r="F506" s="415" t="s">
        <v>155</v>
      </c>
      <c r="G506" s="415">
        <v>91692</v>
      </c>
      <c r="H506" s="415" t="s">
        <v>509</v>
      </c>
      <c r="I506" s="415" t="s">
        <v>419</v>
      </c>
      <c r="J506" s="415" t="s">
        <v>273</v>
      </c>
      <c r="K506" s="416">
        <v>30.06</v>
      </c>
      <c r="L506" s="415" t="s">
        <v>217</v>
      </c>
    </row>
    <row r="507" spans="1:12" x14ac:dyDescent="0.25">
      <c r="A507" s="415" t="s">
        <v>414</v>
      </c>
      <c r="B507" s="415" t="s">
        <v>415</v>
      </c>
      <c r="C507" s="415" t="s">
        <v>416</v>
      </c>
      <c r="D507" s="415" t="s">
        <v>417</v>
      </c>
      <c r="E507" s="416" t="s">
        <v>155</v>
      </c>
      <c r="F507" s="415" t="s">
        <v>155</v>
      </c>
      <c r="G507" s="415">
        <v>92043</v>
      </c>
      <c r="H507" s="415" t="s">
        <v>510</v>
      </c>
      <c r="I507" s="415" t="s">
        <v>419</v>
      </c>
      <c r="J507" s="415" t="s">
        <v>216</v>
      </c>
      <c r="K507" s="416">
        <v>11.44</v>
      </c>
      <c r="L507" s="415" t="s">
        <v>217</v>
      </c>
    </row>
    <row r="508" spans="1:12" x14ac:dyDescent="0.25">
      <c r="A508" s="415" t="s">
        <v>414</v>
      </c>
      <c r="B508" s="415" t="s">
        <v>415</v>
      </c>
      <c r="C508" s="415" t="s">
        <v>416</v>
      </c>
      <c r="D508" s="415" t="s">
        <v>417</v>
      </c>
      <c r="E508" s="416" t="s">
        <v>155</v>
      </c>
      <c r="F508" s="415" t="s">
        <v>155</v>
      </c>
      <c r="G508" s="415">
        <v>92106</v>
      </c>
      <c r="H508" s="415" t="s">
        <v>511</v>
      </c>
      <c r="I508" s="415" t="s">
        <v>419</v>
      </c>
      <c r="J508" s="415" t="s">
        <v>216</v>
      </c>
      <c r="K508" s="416">
        <v>325.11</v>
      </c>
      <c r="L508" s="415" t="s">
        <v>217</v>
      </c>
    </row>
    <row r="509" spans="1:12" x14ac:dyDescent="0.25">
      <c r="A509" s="415" t="s">
        <v>414</v>
      </c>
      <c r="B509" s="415" t="s">
        <v>415</v>
      </c>
      <c r="C509" s="415" t="s">
        <v>416</v>
      </c>
      <c r="D509" s="415" t="s">
        <v>417</v>
      </c>
      <c r="E509" s="416" t="s">
        <v>155</v>
      </c>
      <c r="F509" s="415" t="s">
        <v>155</v>
      </c>
      <c r="G509" s="415">
        <v>92112</v>
      </c>
      <c r="H509" s="415" t="s">
        <v>512</v>
      </c>
      <c r="I509" s="415" t="s">
        <v>419</v>
      </c>
      <c r="J509" s="415" t="s">
        <v>216</v>
      </c>
      <c r="K509" s="416">
        <v>3.04</v>
      </c>
      <c r="L509" s="415" t="s">
        <v>217</v>
      </c>
    </row>
    <row r="510" spans="1:12" x14ac:dyDescent="0.25">
      <c r="A510" s="415" t="s">
        <v>414</v>
      </c>
      <c r="B510" s="415" t="s">
        <v>415</v>
      </c>
      <c r="C510" s="415" t="s">
        <v>416</v>
      </c>
      <c r="D510" s="415" t="s">
        <v>417</v>
      </c>
      <c r="E510" s="416" t="s">
        <v>155</v>
      </c>
      <c r="F510" s="415" t="s">
        <v>155</v>
      </c>
      <c r="G510" s="415">
        <v>92118</v>
      </c>
      <c r="H510" s="415" t="s">
        <v>513</v>
      </c>
      <c r="I510" s="415" t="s">
        <v>419</v>
      </c>
      <c r="J510" s="415" t="s">
        <v>216</v>
      </c>
      <c r="K510" s="416">
        <v>0.24</v>
      </c>
      <c r="L510" s="415" t="s">
        <v>217</v>
      </c>
    </row>
    <row r="511" spans="1:12" x14ac:dyDescent="0.25">
      <c r="A511" s="415" t="s">
        <v>414</v>
      </c>
      <c r="B511" s="415" t="s">
        <v>415</v>
      </c>
      <c r="C511" s="415" t="s">
        <v>416</v>
      </c>
      <c r="D511" s="415" t="s">
        <v>417</v>
      </c>
      <c r="E511" s="416" t="s">
        <v>155</v>
      </c>
      <c r="F511" s="415" t="s">
        <v>155</v>
      </c>
      <c r="G511" s="415">
        <v>92138</v>
      </c>
      <c r="H511" s="415" t="s">
        <v>514</v>
      </c>
      <c r="I511" s="415" t="s">
        <v>419</v>
      </c>
      <c r="J511" s="415" t="s">
        <v>273</v>
      </c>
      <c r="K511" s="416">
        <v>93.17</v>
      </c>
      <c r="L511" s="415" t="s">
        <v>217</v>
      </c>
    </row>
    <row r="512" spans="1:12" x14ac:dyDescent="0.25">
      <c r="A512" s="415" t="s">
        <v>414</v>
      </c>
      <c r="B512" s="415" t="s">
        <v>415</v>
      </c>
      <c r="C512" s="415" t="s">
        <v>416</v>
      </c>
      <c r="D512" s="415" t="s">
        <v>417</v>
      </c>
      <c r="E512" s="416" t="s">
        <v>155</v>
      </c>
      <c r="F512" s="415" t="s">
        <v>155</v>
      </c>
      <c r="G512" s="415">
        <v>92145</v>
      </c>
      <c r="H512" s="415" t="s">
        <v>515</v>
      </c>
      <c r="I512" s="415" t="s">
        <v>419</v>
      </c>
      <c r="J512" s="415" t="s">
        <v>273</v>
      </c>
      <c r="K512" s="416">
        <v>83.87</v>
      </c>
      <c r="L512" s="415" t="s">
        <v>217</v>
      </c>
    </row>
    <row r="513" spans="1:12" x14ac:dyDescent="0.25">
      <c r="A513" s="415" t="s">
        <v>414</v>
      </c>
      <c r="B513" s="415" t="s">
        <v>415</v>
      </c>
      <c r="C513" s="415" t="s">
        <v>416</v>
      </c>
      <c r="D513" s="415" t="s">
        <v>417</v>
      </c>
      <c r="E513" s="416" t="s">
        <v>155</v>
      </c>
      <c r="F513" s="415" t="s">
        <v>155</v>
      </c>
      <c r="G513" s="415">
        <v>92242</v>
      </c>
      <c r="H513" s="415" t="s">
        <v>516</v>
      </c>
      <c r="I513" s="415" t="s">
        <v>419</v>
      </c>
      <c r="J513" s="415" t="s">
        <v>216</v>
      </c>
      <c r="K513" s="416">
        <v>403.2</v>
      </c>
      <c r="L513" s="415" t="s">
        <v>217</v>
      </c>
    </row>
    <row r="514" spans="1:12" x14ac:dyDescent="0.25">
      <c r="A514" s="415" t="s">
        <v>414</v>
      </c>
      <c r="B514" s="415" t="s">
        <v>415</v>
      </c>
      <c r="C514" s="415" t="s">
        <v>416</v>
      </c>
      <c r="D514" s="415" t="s">
        <v>417</v>
      </c>
      <c r="E514" s="416" t="s">
        <v>155</v>
      </c>
      <c r="F514" s="415" t="s">
        <v>155</v>
      </c>
      <c r="G514" s="415">
        <v>92716</v>
      </c>
      <c r="H514" s="415" t="s">
        <v>517</v>
      </c>
      <c r="I514" s="415" t="s">
        <v>419</v>
      </c>
      <c r="J514" s="415" t="s">
        <v>216</v>
      </c>
      <c r="K514" s="416">
        <v>21.14</v>
      </c>
      <c r="L514" s="415" t="s">
        <v>217</v>
      </c>
    </row>
    <row r="515" spans="1:12" x14ac:dyDescent="0.25">
      <c r="A515" s="415" t="s">
        <v>414</v>
      </c>
      <c r="B515" s="415" t="s">
        <v>415</v>
      </c>
      <c r="C515" s="415" t="s">
        <v>416</v>
      </c>
      <c r="D515" s="415" t="s">
        <v>417</v>
      </c>
      <c r="E515" s="416" t="s">
        <v>155</v>
      </c>
      <c r="F515" s="415" t="s">
        <v>155</v>
      </c>
      <c r="G515" s="415">
        <v>92960</v>
      </c>
      <c r="H515" s="415" t="s">
        <v>518</v>
      </c>
      <c r="I515" s="415" t="s">
        <v>419</v>
      </c>
      <c r="J515" s="415" t="s">
        <v>216</v>
      </c>
      <c r="K515" s="416">
        <v>19.850000000000001</v>
      </c>
      <c r="L515" s="415" t="s">
        <v>217</v>
      </c>
    </row>
    <row r="516" spans="1:12" x14ac:dyDescent="0.25">
      <c r="A516" s="415" t="s">
        <v>414</v>
      </c>
      <c r="B516" s="415" t="s">
        <v>415</v>
      </c>
      <c r="C516" s="415" t="s">
        <v>416</v>
      </c>
      <c r="D516" s="415" t="s">
        <v>417</v>
      </c>
      <c r="E516" s="416" t="s">
        <v>155</v>
      </c>
      <c r="F516" s="415" t="s">
        <v>155</v>
      </c>
      <c r="G516" s="415">
        <v>92966</v>
      </c>
      <c r="H516" s="415" t="s">
        <v>519</v>
      </c>
      <c r="I516" s="415" t="s">
        <v>419</v>
      </c>
      <c r="J516" s="415" t="s">
        <v>216</v>
      </c>
      <c r="K516" s="416">
        <v>28.09</v>
      </c>
      <c r="L516" s="415" t="s">
        <v>217</v>
      </c>
    </row>
    <row r="517" spans="1:12" x14ac:dyDescent="0.25">
      <c r="A517" s="415" t="s">
        <v>414</v>
      </c>
      <c r="B517" s="415" t="s">
        <v>415</v>
      </c>
      <c r="C517" s="415" t="s">
        <v>416</v>
      </c>
      <c r="D517" s="415" t="s">
        <v>417</v>
      </c>
      <c r="E517" s="416" t="s">
        <v>155</v>
      </c>
      <c r="F517" s="415" t="s">
        <v>155</v>
      </c>
      <c r="G517" s="415">
        <v>93224</v>
      </c>
      <c r="H517" s="415" t="s">
        <v>520</v>
      </c>
      <c r="I517" s="415" t="s">
        <v>419</v>
      </c>
      <c r="J517" s="415" t="s">
        <v>216</v>
      </c>
      <c r="K517" s="417">
        <v>1011.82</v>
      </c>
      <c r="L517" s="415" t="s">
        <v>217</v>
      </c>
    </row>
    <row r="518" spans="1:12" x14ac:dyDescent="0.25">
      <c r="A518" s="415" t="s">
        <v>414</v>
      </c>
      <c r="B518" s="415" t="s">
        <v>415</v>
      </c>
      <c r="C518" s="415" t="s">
        <v>416</v>
      </c>
      <c r="D518" s="415" t="s">
        <v>417</v>
      </c>
      <c r="E518" s="416" t="s">
        <v>155</v>
      </c>
      <c r="F518" s="415" t="s">
        <v>155</v>
      </c>
      <c r="G518" s="415">
        <v>93233</v>
      </c>
      <c r="H518" s="415" t="s">
        <v>521</v>
      </c>
      <c r="I518" s="415" t="s">
        <v>419</v>
      </c>
      <c r="J518" s="415" t="s">
        <v>216</v>
      </c>
      <c r="K518" s="416">
        <v>10.84</v>
      </c>
      <c r="L518" s="415" t="s">
        <v>217</v>
      </c>
    </row>
    <row r="519" spans="1:12" x14ac:dyDescent="0.25">
      <c r="A519" s="415" t="s">
        <v>414</v>
      </c>
      <c r="B519" s="415" t="s">
        <v>415</v>
      </c>
      <c r="C519" s="415" t="s">
        <v>416</v>
      </c>
      <c r="D519" s="415" t="s">
        <v>417</v>
      </c>
      <c r="E519" s="416" t="s">
        <v>155</v>
      </c>
      <c r="F519" s="415" t="s">
        <v>155</v>
      </c>
      <c r="G519" s="415">
        <v>93272</v>
      </c>
      <c r="H519" s="415" t="s">
        <v>522</v>
      </c>
      <c r="I519" s="415" t="s">
        <v>419</v>
      </c>
      <c r="J519" s="415" t="s">
        <v>216</v>
      </c>
      <c r="K519" s="416">
        <v>127.75</v>
      </c>
      <c r="L519" s="415" t="s">
        <v>217</v>
      </c>
    </row>
    <row r="520" spans="1:12" x14ac:dyDescent="0.25">
      <c r="A520" s="415" t="s">
        <v>414</v>
      </c>
      <c r="B520" s="415" t="s">
        <v>415</v>
      </c>
      <c r="C520" s="415" t="s">
        <v>416</v>
      </c>
      <c r="D520" s="415" t="s">
        <v>417</v>
      </c>
      <c r="E520" s="416" t="s">
        <v>155</v>
      </c>
      <c r="F520" s="415" t="s">
        <v>155</v>
      </c>
      <c r="G520" s="415">
        <v>93281</v>
      </c>
      <c r="H520" s="415" t="s">
        <v>523</v>
      </c>
      <c r="I520" s="415" t="s">
        <v>419</v>
      </c>
      <c r="J520" s="415" t="s">
        <v>216</v>
      </c>
      <c r="K520" s="416">
        <v>27.16</v>
      </c>
      <c r="L520" s="415" t="s">
        <v>217</v>
      </c>
    </row>
    <row r="521" spans="1:12" x14ac:dyDescent="0.25">
      <c r="A521" s="415" t="s">
        <v>414</v>
      </c>
      <c r="B521" s="415" t="s">
        <v>415</v>
      </c>
      <c r="C521" s="415" t="s">
        <v>416</v>
      </c>
      <c r="D521" s="415" t="s">
        <v>417</v>
      </c>
      <c r="E521" s="416" t="s">
        <v>155</v>
      </c>
      <c r="F521" s="415" t="s">
        <v>155</v>
      </c>
      <c r="G521" s="415">
        <v>93287</v>
      </c>
      <c r="H521" s="415" t="s">
        <v>524</v>
      </c>
      <c r="I521" s="415" t="s">
        <v>419</v>
      </c>
      <c r="J521" s="415" t="s">
        <v>216</v>
      </c>
      <c r="K521" s="416">
        <v>296.16000000000003</v>
      </c>
      <c r="L521" s="415" t="s">
        <v>217</v>
      </c>
    </row>
    <row r="522" spans="1:12" x14ac:dyDescent="0.25">
      <c r="A522" s="415" t="s">
        <v>414</v>
      </c>
      <c r="B522" s="415" t="s">
        <v>415</v>
      </c>
      <c r="C522" s="415" t="s">
        <v>416</v>
      </c>
      <c r="D522" s="415" t="s">
        <v>417</v>
      </c>
      <c r="E522" s="416" t="s">
        <v>155</v>
      </c>
      <c r="F522" s="415" t="s">
        <v>155</v>
      </c>
      <c r="G522" s="415">
        <v>93402</v>
      </c>
      <c r="H522" s="415" t="s">
        <v>525</v>
      </c>
      <c r="I522" s="415" t="s">
        <v>419</v>
      </c>
      <c r="J522" s="415" t="s">
        <v>216</v>
      </c>
      <c r="K522" s="416">
        <v>252.49</v>
      </c>
      <c r="L522" s="415" t="s">
        <v>217</v>
      </c>
    </row>
    <row r="523" spans="1:12" x14ac:dyDescent="0.25">
      <c r="A523" s="415" t="s">
        <v>414</v>
      </c>
      <c r="B523" s="415" t="s">
        <v>415</v>
      </c>
      <c r="C523" s="415" t="s">
        <v>416</v>
      </c>
      <c r="D523" s="415" t="s">
        <v>417</v>
      </c>
      <c r="E523" s="416" t="s">
        <v>155</v>
      </c>
      <c r="F523" s="415" t="s">
        <v>155</v>
      </c>
      <c r="G523" s="415">
        <v>93408</v>
      </c>
      <c r="H523" s="415" t="s">
        <v>526</v>
      </c>
      <c r="I523" s="415" t="s">
        <v>419</v>
      </c>
      <c r="J523" s="415" t="s">
        <v>216</v>
      </c>
      <c r="K523" s="416">
        <v>93.98</v>
      </c>
      <c r="L523" s="415" t="s">
        <v>217</v>
      </c>
    </row>
    <row r="524" spans="1:12" x14ac:dyDescent="0.25">
      <c r="A524" s="415" t="s">
        <v>414</v>
      </c>
      <c r="B524" s="415" t="s">
        <v>415</v>
      </c>
      <c r="C524" s="415" t="s">
        <v>416</v>
      </c>
      <c r="D524" s="415" t="s">
        <v>417</v>
      </c>
      <c r="E524" s="416" t="s">
        <v>155</v>
      </c>
      <c r="F524" s="415" t="s">
        <v>155</v>
      </c>
      <c r="G524" s="415">
        <v>93415</v>
      </c>
      <c r="H524" s="415" t="s">
        <v>527</v>
      </c>
      <c r="I524" s="415" t="s">
        <v>419</v>
      </c>
      <c r="J524" s="415" t="s">
        <v>216</v>
      </c>
      <c r="K524" s="416">
        <v>17.91</v>
      </c>
      <c r="L524" s="415" t="s">
        <v>217</v>
      </c>
    </row>
    <row r="525" spans="1:12" x14ac:dyDescent="0.25">
      <c r="A525" s="415" t="s">
        <v>414</v>
      </c>
      <c r="B525" s="415" t="s">
        <v>415</v>
      </c>
      <c r="C525" s="415" t="s">
        <v>416</v>
      </c>
      <c r="D525" s="415" t="s">
        <v>417</v>
      </c>
      <c r="E525" s="416" t="s">
        <v>155</v>
      </c>
      <c r="F525" s="415" t="s">
        <v>155</v>
      </c>
      <c r="G525" s="415">
        <v>93421</v>
      </c>
      <c r="H525" s="415" t="s">
        <v>528</v>
      </c>
      <c r="I525" s="415" t="s">
        <v>419</v>
      </c>
      <c r="J525" s="415" t="s">
        <v>216</v>
      </c>
      <c r="K525" s="416">
        <v>78.73</v>
      </c>
      <c r="L525" s="415" t="s">
        <v>217</v>
      </c>
    </row>
    <row r="526" spans="1:12" x14ac:dyDescent="0.25">
      <c r="A526" s="415" t="s">
        <v>414</v>
      </c>
      <c r="B526" s="415" t="s">
        <v>415</v>
      </c>
      <c r="C526" s="415" t="s">
        <v>416</v>
      </c>
      <c r="D526" s="415" t="s">
        <v>417</v>
      </c>
      <c r="E526" s="416" t="s">
        <v>155</v>
      </c>
      <c r="F526" s="415" t="s">
        <v>155</v>
      </c>
      <c r="G526" s="415">
        <v>93427</v>
      </c>
      <c r="H526" s="415" t="s">
        <v>529</v>
      </c>
      <c r="I526" s="415" t="s">
        <v>419</v>
      </c>
      <c r="J526" s="415" t="s">
        <v>216</v>
      </c>
      <c r="K526" s="416">
        <v>181.13</v>
      </c>
      <c r="L526" s="415" t="s">
        <v>217</v>
      </c>
    </row>
    <row r="527" spans="1:12" x14ac:dyDescent="0.25">
      <c r="A527" s="415" t="s">
        <v>414</v>
      </c>
      <c r="B527" s="415" t="s">
        <v>415</v>
      </c>
      <c r="C527" s="415" t="s">
        <v>416</v>
      </c>
      <c r="D527" s="415" t="s">
        <v>417</v>
      </c>
      <c r="E527" s="416" t="s">
        <v>155</v>
      </c>
      <c r="F527" s="415" t="s">
        <v>155</v>
      </c>
      <c r="G527" s="415">
        <v>93433</v>
      </c>
      <c r="H527" s="415" t="s">
        <v>530</v>
      </c>
      <c r="I527" s="415" t="s">
        <v>419</v>
      </c>
      <c r="J527" s="415" t="s">
        <v>216</v>
      </c>
      <c r="K527" s="417">
        <v>3457.13</v>
      </c>
      <c r="L527" s="415" t="s">
        <v>217</v>
      </c>
    </row>
    <row r="528" spans="1:12" x14ac:dyDescent="0.25">
      <c r="A528" s="415" t="s">
        <v>414</v>
      </c>
      <c r="B528" s="415" t="s">
        <v>415</v>
      </c>
      <c r="C528" s="415" t="s">
        <v>416</v>
      </c>
      <c r="D528" s="415" t="s">
        <v>417</v>
      </c>
      <c r="E528" s="416" t="s">
        <v>155</v>
      </c>
      <c r="F528" s="415" t="s">
        <v>155</v>
      </c>
      <c r="G528" s="415">
        <v>93439</v>
      </c>
      <c r="H528" s="415" t="s">
        <v>531</v>
      </c>
      <c r="I528" s="415" t="s">
        <v>419</v>
      </c>
      <c r="J528" s="415" t="s">
        <v>216</v>
      </c>
      <c r="K528" s="416">
        <v>137.97</v>
      </c>
      <c r="L528" s="415" t="s">
        <v>217</v>
      </c>
    </row>
    <row r="529" spans="1:12" x14ac:dyDescent="0.25">
      <c r="A529" s="415" t="s">
        <v>414</v>
      </c>
      <c r="B529" s="415" t="s">
        <v>415</v>
      </c>
      <c r="C529" s="415" t="s">
        <v>416</v>
      </c>
      <c r="D529" s="415" t="s">
        <v>417</v>
      </c>
      <c r="E529" s="416" t="s">
        <v>155</v>
      </c>
      <c r="F529" s="415" t="s">
        <v>155</v>
      </c>
      <c r="G529" s="415">
        <v>95121</v>
      </c>
      <c r="H529" s="415" t="s">
        <v>532</v>
      </c>
      <c r="I529" s="415" t="s">
        <v>419</v>
      </c>
      <c r="J529" s="415" t="s">
        <v>216</v>
      </c>
      <c r="K529" s="416">
        <v>302.99</v>
      </c>
      <c r="L529" s="415" t="s">
        <v>217</v>
      </c>
    </row>
    <row r="530" spans="1:12" x14ac:dyDescent="0.25">
      <c r="A530" s="415" t="s">
        <v>414</v>
      </c>
      <c r="B530" s="415" t="s">
        <v>415</v>
      </c>
      <c r="C530" s="415" t="s">
        <v>416</v>
      </c>
      <c r="D530" s="415" t="s">
        <v>417</v>
      </c>
      <c r="E530" s="416" t="s">
        <v>155</v>
      </c>
      <c r="F530" s="415" t="s">
        <v>155</v>
      </c>
      <c r="G530" s="415">
        <v>95127</v>
      </c>
      <c r="H530" s="415" t="s">
        <v>533</v>
      </c>
      <c r="I530" s="415" t="s">
        <v>419</v>
      </c>
      <c r="J530" s="415" t="s">
        <v>216</v>
      </c>
      <c r="K530" s="416">
        <v>222.26</v>
      </c>
      <c r="L530" s="415" t="s">
        <v>217</v>
      </c>
    </row>
    <row r="531" spans="1:12" x14ac:dyDescent="0.25">
      <c r="A531" s="415" t="s">
        <v>414</v>
      </c>
      <c r="B531" s="415" t="s">
        <v>415</v>
      </c>
      <c r="C531" s="415" t="s">
        <v>416</v>
      </c>
      <c r="D531" s="415" t="s">
        <v>417</v>
      </c>
      <c r="E531" s="416" t="s">
        <v>155</v>
      </c>
      <c r="F531" s="415" t="s">
        <v>155</v>
      </c>
      <c r="G531" s="415">
        <v>95133</v>
      </c>
      <c r="H531" s="415" t="s">
        <v>534</v>
      </c>
      <c r="I531" s="415" t="s">
        <v>419</v>
      </c>
      <c r="J531" s="415" t="s">
        <v>216</v>
      </c>
      <c r="K531" s="416">
        <v>140.65</v>
      </c>
      <c r="L531" s="415" t="s">
        <v>217</v>
      </c>
    </row>
    <row r="532" spans="1:12" x14ac:dyDescent="0.25">
      <c r="A532" s="415" t="s">
        <v>414</v>
      </c>
      <c r="B532" s="415" t="s">
        <v>415</v>
      </c>
      <c r="C532" s="415" t="s">
        <v>416</v>
      </c>
      <c r="D532" s="415" t="s">
        <v>417</v>
      </c>
      <c r="E532" s="416" t="s">
        <v>155</v>
      </c>
      <c r="F532" s="415" t="s">
        <v>155</v>
      </c>
      <c r="G532" s="415">
        <v>95139</v>
      </c>
      <c r="H532" s="415" t="s">
        <v>535</v>
      </c>
      <c r="I532" s="415" t="s">
        <v>419</v>
      </c>
      <c r="J532" s="415" t="s">
        <v>216</v>
      </c>
      <c r="K532" s="416">
        <v>0.05</v>
      </c>
      <c r="L532" s="415" t="s">
        <v>217</v>
      </c>
    </row>
    <row r="533" spans="1:12" x14ac:dyDescent="0.25">
      <c r="A533" s="415" t="s">
        <v>414</v>
      </c>
      <c r="B533" s="415" t="s">
        <v>415</v>
      </c>
      <c r="C533" s="415" t="s">
        <v>416</v>
      </c>
      <c r="D533" s="415" t="s">
        <v>417</v>
      </c>
      <c r="E533" s="416" t="s">
        <v>155</v>
      </c>
      <c r="F533" s="415" t="s">
        <v>155</v>
      </c>
      <c r="G533" s="415">
        <v>95212</v>
      </c>
      <c r="H533" s="415" t="s">
        <v>536</v>
      </c>
      <c r="I533" s="415" t="s">
        <v>419</v>
      </c>
      <c r="J533" s="415" t="s">
        <v>216</v>
      </c>
      <c r="K533" s="416">
        <v>140.02000000000001</v>
      </c>
      <c r="L533" s="415" t="s">
        <v>217</v>
      </c>
    </row>
    <row r="534" spans="1:12" x14ac:dyDescent="0.25">
      <c r="A534" s="415" t="s">
        <v>414</v>
      </c>
      <c r="B534" s="415" t="s">
        <v>415</v>
      </c>
      <c r="C534" s="415" t="s">
        <v>416</v>
      </c>
      <c r="D534" s="415" t="s">
        <v>417</v>
      </c>
      <c r="E534" s="416" t="s">
        <v>155</v>
      </c>
      <c r="F534" s="415" t="s">
        <v>155</v>
      </c>
      <c r="G534" s="415">
        <v>95258</v>
      </c>
      <c r="H534" s="415" t="s">
        <v>537</v>
      </c>
      <c r="I534" s="415" t="s">
        <v>419</v>
      </c>
      <c r="J534" s="415" t="s">
        <v>216</v>
      </c>
      <c r="K534" s="416">
        <v>27.74</v>
      </c>
      <c r="L534" s="415" t="s">
        <v>217</v>
      </c>
    </row>
    <row r="535" spans="1:12" x14ac:dyDescent="0.25">
      <c r="A535" s="415" t="s">
        <v>414</v>
      </c>
      <c r="B535" s="415" t="s">
        <v>415</v>
      </c>
      <c r="C535" s="415" t="s">
        <v>416</v>
      </c>
      <c r="D535" s="415" t="s">
        <v>417</v>
      </c>
      <c r="E535" s="416" t="s">
        <v>155</v>
      </c>
      <c r="F535" s="415" t="s">
        <v>155</v>
      </c>
      <c r="G535" s="415">
        <v>95264</v>
      </c>
      <c r="H535" s="415" t="s">
        <v>538</v>
      </c>
      <c r="I535" s="415" t="s">
        <v>419</v>
      </c>
      <c r="J535" s="415" t="s">
        <v>216</v>
      </c>
      <c r="K535" s="416">
        <v>7.12</v>
      </c>
      <c r="L535" s="415" t="s">
        <v>217</v>
      </c>
    </row>
    <row r="536" spans="1:12" x14ac:dyDescent="0.25">
      <c r="A536" s="415" t="s">
        <v>414</v>
      </c>
      <c r="B536" s="415" t="s">
        <v>415</v>
      </c>
      <c r="C536" s="415" t="s">
        <v>416</v>
      </c>
      <c r="D536" s="415" t="s">
        <v>417</v>
      </c>
      <c r="E536" s="416" t="s">
        <v>155</v>
      </c>
      <c r="F536" s="415" t="s">
        <v>155</v>
      </c>
      <c r="G536" s="415">
        <v>95270</v>
      </c>
      <c r="H536" s="415" t="s">
        <v>539</v>
      </c>
      <c r="I536" s="415" t="s">
        <v>419</v>
      </c>
      <c r="J536" s="415" t="s">
        <v>216</v>
      </c>
      <c r="K536" s="416">
        <v>10.95</v>
      </c>
      <c r="L536" s="415" t="s">
        <v>217</v>
      </c>
    </row>
    <row r="537" spans="1:12" x14ac:dyDescent="0.25">
      <c r="A537" s="415" t="s">
        <v>414</v>
      </c>
      <c r="B537" s="415" t="s">
        <v>415</v>
      </c>
      <c r="C537" s="415" t="s">
        <v>416</v>
      </c>
      <c r="D537" s="415" t="s">
        <v>417</v>
      </c>
      <c r="E537" s="416" t="s">
        <v>155</v>
      </c>
      <c r="F537" s="415" t="s">
        <v>155</v>
      </c>
      <c r="G537" s="415">
        <v>95276</v>
      </c>
      <c r="H537" s="415" t="s">
        <v>540</v>
      </c>
      <c r="I537" s="415" t="s">
        <v>419</v>
      </c>
      <c r="J537" s="415" t="s">
        <v>216</v>
      </c>
      <c r="K537" s="416">
        <v>3.45</v>
      </c>
      <c r="L537" s="415" t="s">
        <v>217</v>
      </c>
    </row>
    <row r="538" spans="1:12" x14ac:dyDescent="0.25">
      <c r="A538" s="415" t="s">
        <v>414</v>
      </c>
      <c r="B538" s="415" t="s">
        <v>415</v>
      </c>
      <c r="C538" s="415" t="s">
        <v>416</v>
      </c>
      <c r="D538" s="415" t="s">
        <v>417</v>
      </c>
      <c r="E538" s="416" t="s">
        <v>155</v>
      </c>
      <c r="F538" s="415" t="s">
        <v>155</v>
      </c>
      <c r="G538" s="415">
        <v>95282</v>
      </c>
      <c r="H538" s="415" t="s">
        <v>541</v>
      </c>
      <c r="I538" s="415" t="s">
        <v>419</v>
      </c>
      <c r="J538" s="415" t="s">
        <v>216</v>
      </c>
      <c r="K538" s="416">
        <v>11.13</v>
      </c>
      <c r="L538" s="415" t="s">
        <v>217</v>
      </c>
    </row>
    <row r="539" spans="1:12" x14ac:dyDescent="0.25">
      <c r="A539" s="415" t="s">
        <v>414</v>
      </c>
      <c r="B539" s="415" t="s">
        <v>415</v>
      </c>
      <c r="C539" s="415" t="s">
        <v>416</v>
      </c>
      <c r="D539" s="415" t="s">
        <v>417</v>
      </c>
      <c r="E539" s="416" t="s">
        <v>155</v>
      </c>
      <c r="F539" s="415" t="s">
        <v>155</v>
      </c>
      <c r="G539" s="415">
        <v>95620</v>
      </c>
      <c r="H539" s="415" t="s">
        <v>542</v>
      </c>
      <c r="I539" s="415" t="s">
        <v>419</v>
      </c>
      <c r="J539" s="415" t="s">
        <v>216</v>
      </c>
      <c r="K539" s="416">
        <v>27.36</v>
      </c>
      <c r="L539" s="415" t="s">
        <v>217</v>
      </c>
    </row>
    <row r="540" spans="1:12" x14ac:dyDescent="0.25">
      <c r="A540" s="415" t="s">
        <v>414</v>
      </c>
      <c r="B540" s="415" t="s">
        <v>415</v>
      </c>
      <c r="C540" s="415" t="s">
        <v>416</v>
      </c>
      <c r="D540" s="415" t="s">
        <v>417</v>
      </c>
      <c r="E540" s="416" t="s">
        <v>155</v>
      </c>
      <c r="F540" s="415" t="s">
        <v>155</v>
      </c>
      <c r="G540" s="415">
        <v>95631</v>
      </c>
      <c r="H540" s="415" t="s">
        <v>543</v>
      </c>
      <c r="I540" s="415" t="s">
        <v>419</v>
      </c>
      <c r="J540" s="415" t="s">
        <v>216</v>
      </c>
      <c r="K540" s="416">
        <v>241.5</v>
      </c>
      <c r="L540" s="415" t="s">
        <v>217</v>
      </c>
    </row>
    <row r="541" spans="1:12" x14ac:dyDescent="0.25">
      <c r="A541" s="415" t="s">
        <v>414</v>
      </c>
      <c r="B541" s="415" t="s">
        <v>415</v>
      </c>
      <c r="C541" s="415" t="s">
        <v>416</v>
      </c>
      <c r="D541" s="415" t="s">
        <v>417</v>
      </c>
      <c r="E541" s="416" t="s">
        <v>155</v>
      </c>
      <c r="F541" s="415" t="s">
        <v>155</v>
      </c>
      <c r="G541" s="415">
        <v>95702</v>
      </c>
      <c r="H541" s="415" t="s">
        <v>544</v>
      </c>
      <c r="I541" s="415" t="s">
        <v>419</v>
      </c>
      <c r="J541" s="415" t="s">
        <v>216</v>
      </c>
      <c r="K541" s="416">
        <v>38.93</v>
      </c>
      <c r="L541" s="415" t="s">
        <v>217</v>
      </c>
    </row>
    <row r="542" spans="1:12" x14ac:dyDescent="0.25">
      <c r="A542" s="415" t="s">
        <v>414</v>
      </c>
      <c r="B542" s="415" t="s">
        <v>415</v>
      </c>
      <c r="C542" s="415" t="s">
        <v>416</v>
      </c>
      <c r="D542" s="415" t="s">
        <v>417</v>
      </c>
      <c r="E542" s="416" t="s">
        <v>155</v>
      </c>
      <c r="F542" s="415" t="s">
        <v>155</v>
      </c>
      <c r="G542" s="415">
        <v>95708</v>
      </c>
      <c r="H542" s="415" t="s">
        <v>545</v>
      </c>
      <c r="I542" s="415" t="s">
        <v>419</v>
      </c>
      <c r="J542" s="415" t="s">
        <v>216</v>
      </c>
      <c r="K542" s="416">
        <v>142.4</v>
      </c>
      <c r="L542" s="415" t="s">
        <v>217</v>
      </c>
    </row>
    <row r="543" spans="1:12" x14ac:dyDescent="0.25">
      <c r="A543" s="415" t="s">
        <v>414</v>
      </c>
      <c r="B543" s="415" t="s">
        <v>415</v>
      </c>
      <c r="C543" s="415" t="s">
        <v>416</v>
      </c>
      <c r="D543" s="415" t="s">
        <v>417</v>
      </c>
      <c r="E543" s="416" t="s">
        <v>155</v>
      </c>
      <c r="F543" s="415" t="s">
        <v>155</v>
      </c>
      <c r="G543" s="415">
        <v>95714</v>
      </c>
      <c r="H543" s="415" t="s">
        <v>546</v>
      </c>
      <c r="I543" s="415" t="s">
        <v>419</v>
      </c>
      <c r="J543" s="415" t="s">
        <v>216</v>
      </c>
      <c r="K543" s="416">
        <v>259.89999999999998</v>
      </c>
      <c r="L543" s="415" t="s">
        <v>217</v>
      </c>
    </row>
    <row r="544" spans="1:12" x14ac:dyDescent="0.25">
      <c r="A544" s="415" t="s">
        <v>414</v>
      </c>
      <c r="B544" s="415" t="s">
        <v>415</v>
      </c>
      <c r="C544" s="415" t="s">
        <v>416</v>
      </c>
      <c r="D544" s="415" t="s">
        <v>417</v>
      </c>
      <c r="E544" s="416" t="s">
        <v>155</v>
      </c>
      <c r="F544" s="415" t="s">
        <v>155</v>
      </c>
      <c r="G544" s="415">
        <v>95720</v>
      </c>
      <c r="H544" s="415" t="s">
        <v>547</v>
      </c>
      <c r="I544" s="415" t="s">
        <v>419</v>
      </c>
      <c r="J544" s="415" t="s">
        <v>216</v>
      </c>
      <c r="K544" s="416">
        <v>254.99</v>
      </c>
      <c r="L544" s="415" t="s">
        <v>217</v>
      </c>
    </row>
    <row r="545" spans="1:12" x14ac:dyDescent="0.25">
      <c r="A545" s="415" t="s">
        <v>414</v>
      </c>
      <c r="B545" s="415" t="s">
        <v>415</v>
      </c>
      <c r="C545" s="415" t="s">
        <v>416</v>
      </c>
      <c r="D545" s="415" t="s">
        <v>417</v>
      </c>
      <c r="E545" s="416" t="s">
        <v>155</v>
      </c>
      <c r="F545" s="415" t="s">
        <v>155</v>
      </c>
      <c r="G545" s="415">
        <v>95872</v>
      </c>
      <c r="H545" s="415" t="s">
        <v>548</v>
      </c>
      <c r="I545" s="415" t="s">
        <v>419</v>
      </c>
      <c r="J545" s="415" t="s">
        <v>216</v>
      </c>
      <c r="K545" s="416">
        <v>307.52999999999997</v>
      </c>
      <c r="L545" s="415" t="s">
        <v>217</v>
      </c>
    </row>
    <row r="546" spans="1:12" x14ac:dyDescent="0.25">
      <c r="A546" s="415" t="s">
        <v>414</v>
      </c>
      <c r="B546" s="415" t="s">
        <v>415</v>
      </c>
      <c r="C546" s="415" t="s">
        <v>416</v>
      </c>
      <c r="D546" s="415" t="s">
        <v>417</v>
      </c>
      <c r="E546" s="416" t="s">
        <v>155</v>
      </c>
      <c r="F546" s="415" t="s">
        <v>155</v>
      </c>
      <c r="G546" s="415">
        <v>96013</v>
      </c>
      <c r="H546" s="415" t="s">
        <v>549</v>
      </c>
      <c r="I546" s="415" t="s">
        <v>419</v>
      </c>
      <c r="J546" s="415" t="s">
        <v>216</v>
      </c>
      <c r="K546" s="416">
        <v>183.13</v>
      </c>
      <c r="L546" s="415" t="s">
        <v>217</v>
      </c>
    </row>
    <row r="547" spans="1:12" x14ac:dyDescent="0.25">
      <c r="A547" s="415" t="s">
        <v>414</v>
      </c>
      <c r="B547" s="415" t="s">
        <v>415</v>
      </c>
      <c r="C547" s="415" t="s">
        <v>416</v>
      </c>
      <c r="D547" s="415" t="s">
        <v>417</v>
      </c>
      <c r="E547" s="416" t="s">
        <v>155</v>
      </c>
      <c r="F547" s="415" t="s">
        <v>155</v>
      </c>
      <c r="G547" s="415">
        <v>96020</v>
      </c>
      <c r="H547" s="415" t="s">
        <v>550</v>
      </c>
      <c r="I547" s="415" t="s">
        <v>419</v>
      </c>
      <c r="J547" s="415" t="s">
        <v>216</v>
      </c>
      <c r="K547" s="416">
        <v>262.77</v>
      </c>
      <c r="L547" s="415" t="s">
        <v>217</v>
      </c>
    </row>
    <row r="548" spans="1:12" x14ac:dyDescent="0.25">
      <c r="A548" s="415" t="s">
        <v>414</v>
      </c>
      <c r="B548" s="415" t="s">
        <v>415</v>
      </c>
      <c r="C548" s="415" t="s">
        <v>416</v>
      </c>
      <c r="D548" s="415" t="s">
        <v>417</v>
      </c>
      <c r="E548" s="416" t="s">
        <v>155</v>
      </c>
      <c r="F548" s="415" t="s">
        <v>155</v>
      </c>
      <c r="G548" s="415">
        <v>96028</v>
      </c>
      <c r="H548" s="415" t="s">
        <v>551</v>
      </c>
      <c r="I548" s="415" t="s">
        <v>419</v>
      </c>
      <c r="J548" s="415" t="s">
        <v>216</v>
      </c>
      <c r="K548" s="416">
        <v>196.36</v>
      </c>
      <c r="L548" s="415" t="s">
        <v>217</v>
      </c>
    </row>
    <row r="549" spans="1:12" x14ac:dyDescent="0.25">
      <c r="A549" s="415" t="s">
        <v>414</v>
      </c>
      <c r="B549" s="415" t="s">
        <v>415</v>
      </c>
      <c r="C549" s="415" t="s">
        <v>416</v>
      </c>
      <c r="D549" s="415" t="s">
        <v>417</v>
      </c>
      <c r="E549" s="416" t="s">
        <v>155</v>
      </c>
      <c r="F549" s="415" t="s">
        <v>155</v>
      </c>
      <c r="G549" s="415">
        <v>96035</v>
      </c>
      <c r="H549" s="415" t="s">
        <v>552</v>
      </c>
      <c r="I549" s="415" t="s">
        <v>419</v>
      </c>
      <c r="J549" s="415" t="s">
        <v>216</v>
      </c>
      <c r="K549" s="416">
        <v>259.64</v>
      </c>
      <c r="L549" s="415" t="s">
        <v>217</v>
      </c>
    </row>
    <row r="550" spans="1:12" x14ac:dyDescent="0.25">
      <c r="A550" s="415" t="s">
        <v>414</v>
      </c>
      <c r="B550" s="415" t="s">
        <v>415</v>
      </c>
      <c r="C550" s="415" t="s">
        <v>416</v>
      </c>
      <c r="D550" s="415" t="s">
        <v>417</v>
      </c>
      <c r="E550" s="416" t="s">
        <v>155</v>
      </c>
      <c r="F550" s="415" t="s">
        <v>155</v>
      </c>
      <c r="G550" s="415">
        <v>96157</v>
      </c>
      <c r="H550" s="415" t="s">
        <v>553</v>
      </c>
      <c r="I550" s="415" t="s">
        <v>419</v>
      </c>
      <c r="J550" s="415" t="s">
        <v>216</v>
      </c>
      <c r="K550" s="416">
        <v>141.02000000000001</v>
      </c>
      <c r="L550" s="415" t="s">
        <v>217</v>
      </c>
    </row>
    <row r="551" spans="1:12" x14ac:dyDescent="0.25">
      <c r="A551" s="415" t="s">
        <v>414</v>
      </c>
      <c r="B551" s="415" t="s">
        <v>415</v>
      </c>
      <c r="C551" s="415" t="s">
        <v>416</v>
      </c>
      <c r="D551" s="415" t="s">
        <v>417</v>
      </c>
      <c r="E551" s="416" t="s">
        <v>155</v>
      </c>
      <c r="F551" s="415" t="s">
        <v>155</v>
      </c>
      <c r="G551" s="415">
        <v>96158</v>
      </c>
      <c r="H551" s="415" t="s">
        <v>554</v>
      </c>
      <c r="I551" s="415" t="s">
        <v>419</v>
      </c>
      <c r="J551" s="415" t="s">
        <v>216</v>
      </c>
      <c r="K551" s="416">
        <v>147.68</v>
      </c>
      <c r="L551" s="415" t="s">
        <v>217</v>
      </c>
    </row>
    <row r="552" spans="1:12" x14ac:dyDescent="0.25">
      <c r="A552" s="415" t="s">
        <v>414</v>
      </c>
      <c r="B552" s="415" t="s">
        <v>415</v>
      </c>
      <c r="C552" s="415" t="s">
        <v>416</v>
      </c>
      <c r="D552" s="415" t="s">
        <v>417</v>
      </c>
      <c r="E552" s="416" t="s">
        <v>155</v>
      </c>
      <c r="F552" s="415" t="s">
        <v>155</v>
      </c>
      <c r="G552" s="415">
        <v>96245</v>
      </c>
      <c r="H552" s="415" t="s">
        <v>555</v>
      </c>
      <c r="I552" s="415" t="s">
        <v>419</v>
      </c>
      <c r="J552" s="415" t="s">
        <v>273</v>
      </c>
      <c r="K552" s="416">
        <v>115.89</v>
      </c>
      <c r="L552" s="415" t="s">
        <v>217</v>
      </c>
    </row>
    <row r="553" spans="1:12" x14ac:dyDescent="0.25">
      <c r="A553" s="415" t="s">
        <v>414</v>
      </c>
      <c r="B553" s="415" t="s">
        <v>415</v>
      </c>
      <c r="C553" s="415" t="s">
        <v>416</v>
      </c>
      <c r="D553" s="415" t="s">
        <v>417</v>
      </c>
      <c r="E553" s="416" t="s">
        <v>155</v>
      </c>
      <c r="F553" s="415" t="s">
        <v>155</v>
      </c>
      <c r="G553" s="415">
        <v>96463</v>
      </c>
      <c r="H553" s="415" t="s">
        <v>556</v>
      </c>
      <c r="I553" s="415" t="s">
        <v>419</v>
      </c>
      <c r="J553" s="415" t="s">
        <v>216</v>
      </c>
      <c r="K553" s="416">
        <v>226.85</v>
      </c>
      <c r="L553" s="415" t="s">
        <v>217</v>
      </c>
    </row>
    <row r="554" spans="1:12" x14ac:dyDescent="0.25">
      <c r="A554" s="415" t="s">
        <v>414</v>
      </c>
      <c r="B554" s="415" t="s">
        <v>415</v>
      </c>
      <c r="C554" s="415" t="s">
        <v>416</v>
      </c>
      <c r="D554" s="415" t="s">
        <v>417</v>
      </c>
      <c r="E554" s="416" t="s">
        <v>155</v>
      </c>
      <c r="F554" s="415" t="s">
        <v>155</v>
      </c>
      <c r="G554" s="415">
        <v>98764</v>
      </c>
      <c r="H554" s="415" t="s">
        <v>557</v>
      </c>
      <c r="I554" s="415" t="s">
        <v>419</v>
      </c>
      <c r="J554" s="415" t="s">
        <v>273</v>
      </c>
      <c r="K554" s="416">
        <v>4.91</v>
      </c>
      <c r="L554" s="415" t="s">
        <v>217</v>
      </c>
    </row>
    <row r="555" spans="1:12" x14ac:dyDescent="0.25">
      <c r="A555" s="415" t="s">
        <v>414</v>
      </c>
      <c r="B555" s="415" t="s">
        <v>415</v>
      </c>
      <c r="C555" s="415" t="s">
        <v>416</v>
      </c>
      <c r="D555" s="415" t="s">
        <v>417</v>
      </c>
      <c r="E555" s="416" t="s">
        <v>155</v>
      </c>
      <c r="F555" s="415" t="s">
        <v>155</v>
      </c>
      <c r="G555" s="415">
        <v>99833</v>
      </c>
      <c r="H555" s="415" t="s">
        <v>558</v>
      </c>
      <c r="I555" s="415" t="s">
        <v>419</v>
      </c>
      <c r="J555" s="415" t="s">
        <v>273</v>
      </c>
      <c r="K555" s="416">
        <v>4.96</v>
      </c>
      <c r="L555" s="415" t="s">
        <v>217</v>
      </c>
    </row>
    <row r="556" spans="1:12" x14ac:dyDescent="0.25">
      <c r="A556" s="415" t="s">
        <v>414</v>
      </c>
      <c r="B556" s="415" t="s">
        <v>415</v>
      </c>
      <c r="C556" s="415" t="s">
        <v>416</v>
      </c>
      <c r="D556" s="415" t="s">
        <v>417</v>
      </c>
      <c r="E556" s="416" t="s">
        <v>155</v>
      </c>
      <c r="F556" s="415" t="s">
        <v>155</v>
      </c>
      <c r="G556" s="415">
        <v>100641</v>
      </c>
      <c r="H556" s="415" t="s">
        <v>559</v>
      </c>
      <c r="I556" s="415" t="s">
        <v>419</v>
      </c>
      <c r="J556" s="415" t="s">
        <v>216</v>
      </c>
      <c r="K556" s="416">
        <v>645.39</v>
      </c>
      <c r="L556" s="415" t="s">
        <v>217</v>
      </c>
    </row>
    <row r="557" spans="1:12" x14ac:dyDescent="0.25">
      <c r="A557" s="415" t="s">
        <v>414</v>
      </c>
      <c r="B557" s="415" t="s">
        <v>415</v>
      </c>
      <c r="C557" s="415" t="s">
        <v>416</v>
      </c>
      <c r="D557" s="415" t="s">
        <v>417</v>
      </c>
      <c r="E557" s="416" t="s">
        <v>155</v>
      </c>
      <c r="F557" s="415" t="s">
        <v>155</v>
      </c>
      <c r="G557" s="415">
        <v>100647</v>
      </c>
      <c r="H557" s="415" t="s">
        <v>560</v>
      </c>
      <c r="I557" s="415" t="s">
        <v>419</v>
      </c>
      <c r="J557" s="415" t="s">
        <v>216</v>
      </c>
      <c r="K557" s="417">
        <v>1356.44</v>
      </c>
      <c r="L557" s="415" t="s">
        <v>217</v>
      </c>
    </row>
    <row r="558" spans="1:12" x14ac:dyDescent="0.25">
      <c r="A558" s="415" t="s">
        <v>414</v>
      </c>
      <c r="B558" s="415" t="s">
        <v>415</v>
      </c>
      <c r="C558" s="415" t="s">
        <v>416</v>
      </c>
      <c r="D558" s="415" t="s">
        <v>417</v>
      </c>
      <c r="E558" s="416" t="s">
        <v>155</v>
      </c>
      <c r="F558" s="415" t="s">
        <v>155</v>
      </c>
      <c r="G558" s="415">
        <v>102275</v>
      </c>
      <c r="H558" s="415" t="s">
        <v>6660</v>
      </c>
      <c r="I558" s="415" t="s">
        <v>419</v>
      </c>
      <c r="J558" s="415" t="s">
        <v>216</v>
      </c>
      <c r="K558" s="416">
        <v>28.42</v>
      </c>
      <c r="L558" s="415" t="s">
        <v>217</v>
      </c>
    </row>
    <row r="559" spans="1:12" x14ac:dyDescent="0.25">
      <c r="A559" s="415" t="s">
        <v>414</v>
      </c>
      <c r="B559" s="415" t="s">
        <v>415</v>
      </c>
      <c r="C559" s="415" t="s">
        <v>561</v>
      </c>
      <c r="D559" s="415" t="s">
        <v>562</v>
      </c>
      <c r="E559" s="416" t="s">
        <v>155</v>
      </c>
      <c r="F559" s="415" t="s">
        <v>155</v>
      </c>
      <c r="G559" s="415">
        <v>5632</v>
      </c>
      <c r="H559" s="415" t="s">
        <v>563</v>
      </c>
      <c r="I559" s="415" t="s">
        <v>564</v>
      </c>
      <c r="J559" s="415" t="s">
        <v>216</v>
      </c>
      <c r="K559" s="416">
        <v>85.86</v>
      </c>
      <c r="L559" s="415" t="s">
        <v>217</v>
      </c>
    </row>
    <row r="560" spans="1:12" x14ac:dyDescent="0.25">
      <c r="A560" s="415" t="s">
        <v>414</v>
      </c>
      <c r="B560" s="415" t="s">
        <v>415</v>
      </c>
      <c r="C560" s="415" t="s">
        <v>561</v>
      </c>
      <c r="D560" s="415" t="s">
        <v>562</v>
      </c>
      <c r="E560" s="416" t="s">
        <v>155</v>
      </c>
      <c r="F560" s="415" t="s">
        <v>155</v>
      </c>
      <c r="G560" s="415">
        <v>5679</v>
      </c>
      <c r="H560" s="415" t="s">
        <v>565</v>
      </c>
      <c r="I560" s="415" t="s">
        <v>564</v>
      </c>
      <c r="J560" s="415" t="s">
        <v>273</v>
      </c>
      <c r="K560" s="416">
        <v>62.76</v>
      </c>
      <c r="L560" s="415" t="s">
        <v>217</v>
      </c>
    </row>
    <row r="561" spans="1:12" x14ac:dyDescent="0.25">
      <c r="A561" s="415" t="s">
        <v>414</v>
      </c>
      <c r="B561" s="415" t="s">
        <v>415</v>
      </c>
      <c r="C561" s="415" t="s">
        <v>561</v>
      </c>
      <c r="D561" s="415" t="s">
        <v>562</v>
      </c>
      <c r="E561" s="416" t="s">
        <v>155</v>
      </c>
      <c r="F561" s="415" t="s">
        <v>155</v>
      </c>
      <c r="G561" s="415">
        <v>5681</v>
      </c>
      <c r="H561" s="415" t="s">
        <v>566</v>
      </c>
      <c r="I561" s="415" t="s">
        <v>564</v>
      </c>
      <c r="J561" s="415" t="s">
        <v>273</v>
      </c>
      <c r="K561" s="416">
        <v>59.4</v>
      </c>
      <c r="L561" s="415" t="s">
        <v>217</v>
      </c>
    </row>
    <row r="562" spans="1:12" x14ac:dyDescent="0.25">
      <c r="A562" s="415" t="s">
        <v>414</v>
      </c>
      <c r="B562" s="415" t="s">
        <v>415</v>
      </c>
      <c r="C562" s="415" t="s">
        <v>561</v>
      </c>
      <c r="D562" s="415" t="s">
        <v>562</v>
      </c>
      <c r="E562" s="416" t="s">
        <v>155</v>
      </c>
      <c r="F562" s="415" t="s">
        <v>155</v>
      </c>
      <c r="G562" s="415">
        <v>5685</v>
      </c>
      <c r="H562" s="415" t="s">
        <v>567</v>
      </c>
      <c r="I562" s="415" t="s">
        <v>564</v>
      </c>
      <c r="J562" s="415" t="s">
        <v>216</v>
      </c>
      <c r="K562" s="416">
        <v>68.58</v>
      </c>
      <c r="L562" s="415" t="s">
        <v>217</v>
      </c>
    </row>
    <row r="563" spans="1:12" x14ac:dyDescent="0.25">
      <c r="A563" s="415" t="s">
        <v>414</v>
      </c>
      <c r="B563" s="415" t="s">
        <v>415</v>
      </c>
      <c r="C563" s="415" t="s">
        <v>561</v>
      </c>
      <c r="D563" s="415" t="s">
        <v>562</v>
      </c>
      <c r="E563" s="416" t="s">
        <v>155</v>
      </c>
      <c r="F563" s="415" t="s">
        <v>155</v>
      </c>
      <c r="G563" s="415">
        <v>5690</v>
      </c>
      <c r="H563" s="415" t="s">
        <v>568</v>
      </c>
      <c r="I563" s="415" t="s">
        <v>564</v>
      </c>
      <c r="J563" s="415" t="s">
        <v>216</v>
      </c>
      <c r="K563" s="416">
        <v>4.59</v>
      </c>
      <c r="L563" s="415" t="s">
        <v>217</v>
      </c>
    </row>
    <row r="564" spans="1:12" x14ac:dyDescent="0.25">
      <c r="A564" s="415" t="s">
        <v>414</v>
      </c>
      <c r="B564" s="415" t="s">
        <v>415</v>
      </c>
      <c r="C564" s="415" t="s">
        <v>561</v>
      </c>
      <c r="D564" s="415" t="s">
        <v>562</v>
      </c>
      <c r="E564" s="416" t="s">
        <v>155</v>
      </c>
      <c r="F564" s="415" t="s">
        <v>155</v>
      </c>
      <c r="G564" s="415">
        <v>5806</v>
      </c>
      <c r="H564" s="415" t="s">
        <v>569</v>
      </c>
      <c r="I564" s="415" t="s">
        <v>564</v>
      </c>
      <c r="J564" s="415" t="s">
        <v>273</v>
      </c>
      <c r="K564" s="416">
        <v>0.24</v>
      </c>
      <c r="L564" s="415" t="s">
        <v>217</v>
      </c>
    </row>
    <row r="565" spans="1:12" x14ac:dyDescent="0.25">
      <c r="A565" s="415" t="s">
        <v>414</v>
      </c>
      <c r="B565" s="415" t="s">
        <v>415</v>
      </c>
      <c r="C565" s="415" t="s">
        <v>561</v>
      </c>
      <c r="D565" s="415" t="s">
        <v>562</v>
      </c>
      <c r="E565" s="416" t="s">
        <v>155</v>
      </c>
      <c r="F565" s="415" t="s">
        <v>155</v>
      </c>
      <c r="G565" s="415">
        <v>5826</v>
      </c>
      <c r="H565" s="415" t="s">
        <v>570</v>
      </c>
      <c r="I565" s="415" t="s">
        <v>564</v>
      </c>
      <c r="J565" s="415" t="s">
        <v>216</v>
      </c>
      <c r="K565" s="416">
        <v>47.11</v>
      </c>
      <c r="L565" s="415" t="s">
        <v>217</v>
      </c>
    </row>
    <row r="566" spans="1:12" x14ac:dyDescent="0.25">
      <c r="A566" s="415" t="s">
        <v>414</v>
      </c>
      <c r="B566" s="415" t="s">
        <v>415</v>
      </c>
      <c r="C566" s="415" t="s">
        <v>561</v>
      </c>
      <c r="D566" s="415" t="s">
        <v>562</v>
      </c>
      <c r="E566" s="416" t="s">
        <v>155</v>
      </c>
      <c r="F566" s="415" t="s">
        <v>155</v>
      </c>
      <c r="G566" s="415">
        <v>5829</v>
      </c>
      <c r="H566" s="415" t="s">
        <v>571</v>
      </c>
      <c r="I566" s="415" t="s">
        <v>564</v>
      </c>
      <c r="J566" s="415" t="s">
        <v>216</v>
      </c>
      <c r="K566" s="416">
        <v>130.16</v>
      </c>
      <c r="L566" s="415" t="s">
        <v>217</v>
      </c>
    </row>
    <row r="567" spans="1:12" x14ac:dyDescent="0.25">
      <c r="A567" s="415" t="s">
        <v>414</v>
      </c>
      <c r="B567" s="415" t="s">
        <v>415</v>
      </c>
      <c r="C567" s="415" t="s">
        <v>561</v>
      </c>
      <c r="D567" s="415" t="s">
        <v>562</v>
      </c>
      <c r="E567" s="416" t="s">
        <v>155</v>
      </c>
      <c r="F567" s="415" t="s">
        <v>155</v>
      </c>
      <c r="G567" s="415">
        <v>5837</v>
      </c>
      <c r="H567" s="415" t="s">
        <v>572</v>
      </c>
      <c r="I567" s="415" t="s">
        <v>564</v>
      </c>
      <c r="J567" s="415" t="s">
        <v>216</v>
      </c>
      <c r="K567" s="416">
        <v>146.58000000000001</v>
      </c>
      <c r="L567" s="415" t="s">
        <v>217</v>
      </c>
    </row>
    <row r="568" spans="1:12" x14ac:dyDescent="0.25">
      <c r="A568" s="415" t="s">
        <v>414</v>
      </c>
      <c r="B568" s="415" t="s">
        <v>415</v>
      </c>
      <c r="C568" s="415" t="s">
        <v>561</v>
      </c>
      <c r="D568" s="415" t="s">
        <v>562</v>
      </c>
      <c r="E568" s="416" t="s">
        <v>155</v>
      </c>
      <c r="F568" s="415" t="s">
        <v>155</v>
      </c>
      <c r="G568" s="415">
        <v>5841</v>
      </c>
      <c r="H568" s="415" t="s">
        <v>573</v>
      </c>
      <c r="I568" s="415" t="s">
        <v>564</v>
      </c>
      <c r="J568" s="415" t="s">
        <v>216</v>
      </c>
      <c r="K568" s="416">
        <v>5.28</v>
      </c>
      <c r="L568" s="415" t="s">
        <v>217</v>
      </c>
    </row>
    <row r="569" spans="1:12" x14ac:dyDescent="0.25">
      <c r="A569" s="415" t="s">
        <v>414</v>
      </c>
      <c r="B569" s="415" t="s">
        <v>415</v>
      </c>
      <c r="C569" s="415" t="s">
        <v>561</v>
      </c>
      <c r="D569" s="415" t="s">
        <v>562</v>
      </c>
      <c r="E569" s="416" t="s">
        <v>155</v>
      </c>
      <c r="F569" s="415" t="s">
        <v>155</v>
      </c>
      <c r="G569" s="415">
        <v>5845</v>
      </c>
      <c r="H569" s="415" t="s">
        <v>574</v>
      </c>
      <c r="I569" s="415" t="s">
        <v>564</v>
      </c>
      <c r="J569" s="415" t="s">
        <v>216</v>
      </c>
      <c r="K569" s="416">
        <v>50.27</v>
      </c>
      <c r="L569" s="415" t="s">
        <v>217</v>
      </c>
    </row>
    <row r="570" spans="1:12" x14ac:dyDescent="0.25">
      <c r="A570" s="415" t="s">
        <v>414</v>
      </c>
      <c r="B570" s="415" t="s">
        <v>415</v>
      </c>
      <c r="C570" s="415" t="s">
        <v>561</v>
      </c>
      <c r="D570" s="415" t="s">
        <v>562</v>
      </c>
      <c r="E570" s="416" t="s">
        <v>155</v>
      </c>
      <c r="F570" s="415" t="s">
        <v>155</v>
      </c>
      <c r="G570" s="415">
        <v>5849</v>
      </c>
      <c r="H570" s="415" t="s">
        <v>575</v>
      </c>
      <c r="I570" s="415" t="s">
        <v>564</v>
      </c>
      <c r="J570" s="415" t="s">
        <v>216</v>
      </c>
      <c r="K570" s="416">
        <v>71.44</v>
      </c>
      <c r="L570" s="415" t="s">
        <v>217</v>
      </c>
    </row>
    <row r="571" spans="1:12" x14ac:dyDescent="0.25">
      <c r="A571" s="415" t="s">
        <v>414</v>
      </c>
      <c r="B571" s="415" t="s">
        <v>415</v>
      </c>
      <c r="C571" s="415" t="s">
        <v>561</v>
      </c>
      <c r="D571" s="415" t="s">
        <v>562</v>
      </c>
      <c r="E571" s="416" t="s">
        <v>155</v>
      </c>
      <c r="F571" s="415" t="s">
        <v>155</v>
      </c>
      <c r="G571" s="415">
        <v>5853</v>
      </c>
      <c r="H571" s="415" t="s">
        <v>576</v>
      </c>
      <c r="I571" s="415" t="s">
        <v>564</v>
      </c>
      <c r="J571" s="415" t="s">
        <v>216</v>
      </c>
      <c r="K571" s="416">
        <v>71.7</v>
      </c>
      <c r="L571" s="415" t="s">
        <v>217</v>
      </c>
    </row>
    <row r="572" spans="1:12" x14ac:dyDescent="0.25">
      <c r="A572" s="415" t="s">
        <v>414</v>
      </c>
      <c r="B572" s="415" t="s">
        <v>415</v>
      </c>
      <c r="C572" s="415" t="s">
        <v>561</v>
      </c>
      <c r="D572" s="415" t="s">
        <v>562</v>
      </c>
      <c r="E572" s="416" t="s">
        <v>155</v>
      </c>
      <c r="F572" s="415" t="s">
        <v>155</v>
      </c>
      <c r="G572" s="415">
        <v>5857</v>
      </c>
      <c r="H572" s="415" t="s">
        <v>577</v>
      </c>
      <c r="I572" s="415" t="s">
        <v>564</v>
      </c>
      <c r="J572" s="415" t="s">
        <v>216</v>
      </c>
      <c r="K572" s="416">
        <v>167.6</v>
      </c>
      <c r="L572" s="415" t="s">
        <v>217</v>
      </c>
    </row>
    <row r="573" spans="1:12" x14ac:dyDescent="0.25">
      <c r="A573" s="415" t="s">
        <v>414</v>
      </c>
      <c r="B573" s="415" t="s">
        <v>415</v>
      </c>
      <c r="C573" s="415" t="s">
        <v>561</v>
      </c>
      <c r="D573" s="415" t="s">
        <v>562</v>
      </c>
      <c r="E573" s="416" t="s">
        <v>155</v>
      </c>
      <c r="F573" s="415" t="s">
        <v>155</v>
      </c>
      <c r="G573" s="415">
        <v>5865</v>
      </c>
      <c r="H573" s="415" t="s">
        <v>578</v>
      </c>
      <c r="I573" s="415" t="s">
        <v>564</v>
      </c>
      <c r="J573" s="415" t="s">
        <v>216</v>
      </c>
      <c r="K573" s="416">
        <v>10.96</v>
      </c>
      <c r="L573" s="415" t="s">
        <v>217</v>
      </c>
    </row>
    <row r="574" spans="1:12" x14ac:dyDescent="0.25">
      <c r="A574" s="415" t="s">
        <v>414</v>
      </c>
      <c r="B574" s="415" t="s">
        <v>415</v>
      </c>
      <c r="C574" s="415" t="s">
        <v>561</v>
      </c>
      <c r="D574" s="415" t="s">
        <v>562</v>
      </c>
      <c r="E574" s="416" t="s">
        <v>155</v>
      </c>
      <c r="F574" s="415" t="s">
        <v>155</v>
      </c>
      <c r="G574" s="415">
        <v>5869</v>
      </c>
      <c r="H574" s="415" t="s">
        <v>579</v>
      </c>
      <c r="I574" s="415" t="s">
        <v>564</v>
      </c>
      <c r="J574" s="415" t="s">
        <v>216</v>
      </c>
      <c r="K574" s="416">
        <v>76.86</v>
      </c>
      <c r="L574" s="415" t="s">
        <v>217</v>
      </c>
    </row>
    <row r="575" spans="1:12" x14ac:dyDescent="0.25">
      <c r="A575" s="415" t="s">
        <v>414</v>
      </c>
      <c r="B575" s="415" t="s">
        <v>415</v>
      </c>
      <c r="C575" s="415" t="s">
        <v>561</v>
      </c>
      <c r="D575" s="415" t="s">
        <v>562</v>
      </c>
      <c r="E575" s="416" t="s">
        <v>155</v>
      </c>
      <c r="F575" s="415" t="s">
        <v>155</v>
      </c>
      <c r="G575" s="415">
        <v>5877</v>
      </c>
      <c r="H575" s="415" t="s">
        <v>580</v>
      </c>
      <c r="I575" s="415" t="s">
        <v>564</v>
      </c>
      <c r="J575" s="415" t="s">
        <v>611</v>
      </c>
      <c r="K575" s="416">
        <v>61.69</v>
      </c>
      <c r="L575" s="415" t="s">
        <v>217</v>
      </c>
    </row>
    <row r="576" spans="1:12" x14ac:dyDescent="0.25">
      <c r="A576" s="415" t="s">
        <v>414</v>
      </c>
      <c r="B576" s="415" t="s">
        <v>415</v>
      </c>
      <c r="C576" s="415" t="s">
        <v>561</v>
      </c>
      <c r="D576" s="415" t="s">
        <v>562</v>
      </c>
      <c r="E576" s="416" t="s">
        <v>155</v>
      </c>
      <c r="F576" s="415" t="s">
        <v>155</v>
      </c>
      <c r="G576" s="415">
        <v>5881</v>
      </c>
      <c r="H576" s="415" t="s">
        <v>581</v>
      </c>
      <c r="I576" s="415" t="s">
        <v>564</v>
      </c>
      <c r="J576" s="415" t="s">
        <v>216</v>
      </c>
      <c r="K576" s="416">
        <v>81.89</v>
      </c>
      <c r="L576" s="415" t="s">
        <v>217</v>
      </c>
    </row>
    <row r="577" spans="1:12" x14ac:dyDescent="0.25">
      <c r="A577" s="415" t="s">
        <v>414</v>
      </c>
      <c r="B577" s="415" t="s">
        <v>415</v>
      </c>
      <c r="C577" s="415" t="s">
        <v>561</v>
      </c>
      <c r="D577" s="415" t="s">
        <v>562</v>
      </c>
      <c r="E577" s="416" t="s">
        <v>155</v>
      </c>
      <c r="F577" s="415" t="s">
        <v>155</v>
      </c>
      <c r="G577" s="415">
        <v>5884</v>
      </c>
      <c r="H577" s="415" t="s">
        <v>582</v>
      </c>
      <c r="I577" s="415" t="s">
        <v>564</v>
      </c>
      <c r="J577" s="415" t="s">
        <v>216</v>
      </c>
      <c r="K577" s="416">
        <v>41.6</v>
      </c>
      <c r="L577" s="415" t="s">
        <v>217</v>
      </c>
    </row>
    <row r="578" spans="1:12" x14ac:dyDescent="0.25">
      <c r="A578" s="415" t="s">
        <v>414</v>
      </c>
      <c r="B578" s="415" t="s">
        <v>415</v>
      </c>
      <c r="C578" s="415" t="s">
        <v>561</v>
      </c>
      <c r="D578" s="415" t="s">
        <v>562</v>
      </c>
      <c r="E578" s="416" t="s">
        <v>155</v>
      </c>
      <c r="F578" s="415" t="s">
        <v>155</v>
      </c>
      <c r="G578" s="415">
        <v>5892</v>
      </c>
      <c r="H578" s="415" t="s">
        <v>583</v>
      </c>
      <c r="I578" s="415" t="s">
        <v>564</v>
      </c>
      <c r="J578" s="415" t="s">
        <v>273</v>
      </c>
      <c r="K578" s="416">
        <v>48.53</v>
      </c>
      <c r="L578" s="415" t="s">
        <v>217</v>
      </c>
    </row>
    <row r="579" spans="1:12" x14ac:dyDescent="0.25">
      <c r="A579" s="415" t="s">
        <v>414</v>
      </c>
      <c r="B579" s="415" t="s">
        <v>415</v>
      </c>
      <c r="C579" s="415" t="s">
        <v>561</v>
      </c>
      <c r="D579" s="415" t="s">
        <v>562</v>
      </c>
      <c r="E579" s="416" t="s">
        <v>155</v>
      </c>
      <c r="F579" s="415" t="s">
        <v>155</v>
      </c>
      <c r="G579" s="415">
        <v>5896</v>
      </c>
      <c r="H579" s="415" t="s">
        <v>584</v>
      </c>
      <c r="I579" s="415" t="s">
        <v>564</v>
      </c>
      <c r="J579" s="415" t="s">
        <v>273</v>
      </c>
      <c r="K579" s="416">
        <v>45.19</v>
      </c>
      <c r="L579" s="415" t="s">
        <v>217</v>
      </c>
    </row>
    <row r="580" spans="1:12" x14ac:dyDescent="0.25">
      <c r="A580" s="415" t="s">
        <v>414</v>
      </c>
      <c r="B580" s="415" t="s">
        <v>415</v>
      </c>
      <c r="C580" s="415" t="s">
        <v>561</v>
      </c>
      <c r="D580" s="415" t="s">
        <v>562</v>
      </c>
      <c r="E580" s="416" t="s">
        <v>155</v>
      </c>
      <c r="F580" s="415" t="s">
        <v>155</v>
      </c>
      <c r="G580" s="415">
        <v>5903</v>
      </c>
      <c r="H580" s="415" t="s">
        <v>585</v>
      </c>
      <c r="I580" s="415" t="s">
        <v>564</v>
      </c>
      <c r="J580" s="415" t="s">
        <v>216</v>
      </c>
      <c r="K580" s="416">
        <v>59.42</v>
      </c>
      <c r="L580" s="415" t="s">
        <v>217</v>
      </c>
    </row>
    <row r="581" spans="1:12" x14ac:dyDescent="0.25">
      <c r="A581" s="415" t="s">
        <v>414</v>
      </c>
      <c r="B581" s="415" t="s">
        <v>415</v>
      </c>
      <c r="C581" s="415" t="s">
        <v>561</v>
      </c>
      <c r="D581" s="415" t="s">
        <v>562</v>
      </c>
      <c r="E581" s="416" t="s">
        <v>155</v>
      </c>
      <c r="F581" s="415" t="s">
        <v>155</v>
      </c>
      <c r="G581" s="415">
        <v>5911</v>
      </c>
      <c r="H581" s="415" t="s">
        <v>586</v>
      </c>
      <c r="I581" s="415" t="s">
        <v>564</v>
      </c>
      <c r="J581" s="415" t="s">
        <v>216</v>
      </c>
      <c r="K581" s="416">
        <v>20.8</v>
      </c>
      <c r="L581" s="415" t="s">
        <v>217</v>
      </c>
    </row>
    <row r="582" spans="1:12" x14ac:dyDescent="0.25">
      <c r="A582" s="415" t="s">
        <v>414</v>
      </c>
      <c r="B582" s="415" t="s">
        <v>415</v>
      </c>
      <c r="C582" s="415" t="s">
        <v>561</v>
      </c>
      <c r="D582" s="415" t="s">
        <v>562</v>
      </c>
      <c r="E582" s="416" t="s">
        <v>155</v>
      </c>
      <c r="F582" s="415" t="s">
        <v>155</v>
      </c>
      <c r="G582" s="415">
        <v>5923</v>
      </c>
      <c r="H582" s="415" t="s">
        <v>587</v>
      </c>
      <c r="I582" s="415" t="s">
        <v>564</v>
      </c>
      <c r="J582" s="415" t="s">
        <v>216</v>
      </c>
      <c r="K582" s="416">
        <v>3.6</v>
      </c>
      <c r="L582" s="415" t="s">
        <v>217</v>
      </c>
    </row>
    <row r="583" spans="1:12" x14ac:dyDescent="0.25">
      <c r="A583" s="415" t="s">
        <v>414</v>
      </c>
      <c r="B583" s="415" t="s">
        <v>415</v>
      </c>
      <c r="C583" s="415" t="s">
        <v>561</v>
      </c>
      <c r="D583" s="415" t="s">
        <v>562</v>
      </c>
      <c r="E583" s="416" t="s">
        <v>155</v>
      </c>
      <c r="F583" s="415" t="s">
        <v>155</v>
      </c>
      <c r="G583" s="415">
        <v>5930</v>
      </c>
      <c r="H583" s="415" t="s">
        <v>588</v>
      </c>
      <c r="I583" s="415" t="s">
        <v>564</v>
      </c>
      <c r="J583" s="415" t="s">
        <v>216</v>
      </c>
      <c r="K583" s="416">
        <v>55.86</v>
      </c>
      <c r="L583" s="415" t="s">
        <v>217</v>
      </c>
    </row>
    <row r="584" spans="1:12" x14ac:dyDescent="0.25">
      <c r="A584" s="415" t="s">
        <v>414</v>
      </c>
      <c r="B584" s="415" t="s">
        <v>415</v>
      </c>
      <c r="C584" s="415" t="s">
        <v>561</v>
      </c>
      <c r="D584" s="415" t="s">
        <v>562</v>
      </c>
      <c r="E584" s="416" t="s">
        <v>155</v>
      </c>
      <c r="F584" s="415" t="s">
        <v>155</v>
      </c>
      <c r="G584" s="415">
        <v>5934</v>
      </c>
      <c r="H584" s="415" t="s">
        <v>589</v>
      </c>
      <c r="I584" s="415" t="s">
        <v>564</v>
      </c>
      <c r="J584" s="415" t="s">
        <v>273</v>
      </c>
      <c r="K584" s="416">
        <v>96.43</v>
      </c>
      <c r="L584" s="415" t="s">
        <v>217</v>
      </c>
    </row>
    <row r="585" spans="1:12" x14ac:dyDescent="0.25">
      <c r="A585" s="415" t="s">
        <v>414</v>
      </c>
      <c r="B585" s="415" t="s">
        <v>415</v>
      </c>
      <c r="C585" s="415" t="s">
        <v>561</v>
      </c>
      <c r="D585" s="415" t="s">
        <v>562</v>
      </c>
      <c r="E585" s="416" t="s">
        <v>155</v>
      </c>
      <c r="F585" s="415" t="s">
        <v>155</v>
      </c>
      <c r="G585" s="415">
        <v>5942</v>
      </c>
      <c r="H585" s="415" t="s">
        <v>590</v>
      </c>
      <c r="I585" s="415" t="s">
        <v>564</v>
      </c>
      <c r="J585" s="415" t="s">
        <v>273</v>
      </c>
      <c r="K585" s="416">
        <v>70.709999999999994</v>
      </c>
      <c r="L585" s="415" t="s">
        <v>217</v>
      </c>
    </row>
    <row r="586" spans="1:12" x14ac:dyDescent="0.25">
      <c r="A586" s="415" t="s">
        <v>414</v>
      </c>
      <c r="B586" s="415" t="s">
        <v>415</v>
      </c>
      <c r="C586" s="415" t="s">
        <v>561</v>
      </c>
      <c r="D586" s="415" t="s">
        <v>562</v>
      </c>
      <c r="E586" s="416" t="s">
        <v>155</v>
      </c>
      <c r="F586" s="415" t="s">
        <v>155</v>
      </c>
      <c r="G586" s="415">
        <v>5946</v>
      </c>
      <c r="H586" s="415" t="s">
        <v>591</v>
      </c>
      <c r="I586" s="415" t="s">
        <v>564</v>
      </c>
      <c r="J586" s="415" t="s">
        <v>273</v>
      </c>
      <c r="K586" s="416">
        <v>86.69</v>
      </c>
      <c r="L586" s="415" t="s">
        <v>217</v>
      </c>
    </row>
    <row r="587" spans="1:12" x14ac:dyDescent="0.25">
      <c r="A587" s="415" t="s">
        <v>414</v>
      </c>
      <c r="B587" s="415" t="s">
        <v>415</v>
      </c>
      <c r="C587" s="415" t="s">
        <v>561</v>
      </c>
      <c r="D587" s="415" t="s">
        <v>562</v>
      </c>
      <c r="E587" s="416" t="s">
        <v>155</v>
      </c>
      <c r="F587" s="415" t="s">
        <v>155</v>
      </c>
      <c r="G587" s="415">
        <v>5952</v>
      </c>
      <c r="H587" s="415" t="s">
        <v>592</v>
      </c>
      <c r="I587" s="415" t="s">
        <v>564</v>
      </c>
      <c r="J587" s="415" t="s">
        <v>216</v>
      </c>
      <c r="K587" s="416">
        <v>26.75</v>
      </c>
      <c r="L587" s="415" t="s">
        <v>217</v>
      </c>
    </row>
    <row r="588" spans="1:12" x14ac:dyDescent="0.25">
      <c r="A588" s="415" t="s">
        <v>414</v>
      </c>
      <c r="B588" s="415" t="s">
        <v>415</v>
      </c>
      <c r="C588" s="415" t="s">
        <v>561</v>
      </c>
      <c r="D588" s="415" t="s">
        <v>562</v>
      </c>
      <c r="E588" s="416" t="s">
        <v>155</v>
      </c>
      <c r="F588" s="415" t="s">
        <v>155</v>
      </c>
      <c r="G588" s="415">
        <v>5954</v>
      </c>
      <c r="H588" s="415" t="s">
        <v>593</v>
      </c>
      <c r="I588" s="415" t="s">
        <v>564</v>
      </c>
      <c r="J588" s="415" t="s">
        <v>216</v>
      </c>
      <c r="K588" s="416">
        <v>4.8600000000000003</v>
      </c>
      <c r="L588" s="415" t="s">
        <v>217</v>
      </c>
    </row>
    <row r="589" spans="1:12" x14ac:dyDescent="0.25">
      <c r="A589" s="415" t="s">
        <v>414</v>
      </c>
      <c r="B589" s="415" t="s">
        <v>415</v>
      </c>
      <c r="C589" s="415" t="s">
        <v>561</v>
      </c>
      <c r="D589" s="415" t="s">
        <v>562</v>
      </c>
      <c r="E589" s="416" t="s">
        <v>155</v>
      </c>
      <c r="F589" s="415" t="s">
        <v>155</v>
      </c>
      <c r="G589" s="415">
        <v>5961</v>
      </c>
      <c r="H589" s="415" t="s">
        <v>594</v>
      </c>
      <c r="I589" s="415" t="s">
        <v>564</v>
      </c>
      <c r="J589" s="415" t="s">
        <v>216</v>
      </c>
      <c r="K589" s="416">
        <v>53.74</v>
      </c>
      <c r="L589" s="415" t="s">
        <v>217</v>
      </c>
    </row>
    <row r="590" spans="1:12" x14ac:dyDescent="0.25">
      <c r="A590" s="415" t="s">
        <v>414</v>
      </c>
      <c r="B590" s="415" t="s">
        <v>415</v>
      </c>
      <c r="C590" s="415" t="s">
        <v>561</v>
      </c>
      <c r="D590" s="415" t="s">
        <v>562</v>
      </c>
      <c r="E590" s="416" t="s">
        <v>155</v>
      </c>
      <c r="F590" s="415" t="s">
        <v>155</v>
      </c>
      <c r="G590" s="415">
        <v>6260</v>
      </c>
      <c r="H590" s="415" t="s">
        <v>595</v>
      </c>
      <c r="I590" s="415" t="s">
        <v>564</v>
      </c>
      <c r="J590" s="415" t="s">
        <v>216</v>
      </c>
      <c r="K590" s="416">
        <v>52.41</v>
      </c>
      <c r="L590" s="415" t="s">
        <v>217</v>
      </c>
    </row>
    <row r="591" spans="1:12" x14ac:dyDescent="0.25">
      <c r="A591" s="415" t="s">
        <v>414</v>
      </c>
      <c r="B591" s="415" t="s">
        <v>415</v>
      </c>
      <c r="C591" s="415" t="s">
        <v>561</v>
      </c>
      <c r="D591" s="415" t="s">
        <v>562</v>
      </c>
      <c r="E591" s="416" t="s">
        <v>155</v>
      </c>
      <c r="F591" s="415" t="s">
        <v>155</v>
      </c>
      <c r="G591" s="415">
        <v>6880</v>
      </c>
      <c r="H591" s="415" t="s">
        <v>596</v>
      </c>
      <c r="I591" s="415" t="s">
        <v>564</v>
      </c>
      <c r="J591" s="415" t="s">
        <v>216</v>
      </c>
      <c r="K591" s="416">
        <v>89.03</v>
      </c>
      <c r="L591" s="415" t="s">
        <v>217</v>
      </c>
    </row>
    <row r="592" spans="1:12" x14ac:dyDescent="0.25">
      <c r="A592" s="415" t="s">
        <v>414</v>
      </c>
      <c r="B592" s="415" t="s">
        <v>415</v>
      </c>
      <c r="C592" s="415" t="s">
        <v>561</v>
      </c>
      <c r="D592" s="415" t="s">
        <v>562</v>
      </c>
      <c r="E592" s="416" t="s">
        <v>155</v>
      </c>
      <c r="F592" s="415" t="s">
        <v>155</v>
      </c>
      <c r="G592" s="415">
        <v>7031</v>
      </c>
      <c r="H592" s="415" t="s">
        <v>597</v>
      </c>
      <c r="I592" s="415" t="s">
        <v>564</v>
      </c>
      <c r="J592" s="415" t="s">
        <v>216</v>
      </c>
      <c r="K592" s="416">
        <v>6.01</v>
      </c>
      <c r="L592" s="415" t="s">
        <v>217</v>
      </c>
    </row>
    <row r="593" spans="1:12" x14ac:dyDescent="0.25">
      <c r="A593" s="415" t="s">
        <v>414</v>
      </c>
      <c r="B593" s="415" t="s">
        <v>415</v>
      </c>
      <c r="C593" s="415" t="s">
        <v>561</v>
      </c>
      <c r="D593" s="415" t="s">
        <v>562</v>
      </c>
      <c r="E593" s="416" t="s">
        <v>155</v>
      </c>
      <c r="F593" s="415" t="s">
        <v>155</v>
      </c>
      <c r="G593" s="415">
        <v>7043</v>
      </c>
      <c r="H593" s="415" t="s">
        <v>598</v>
      </c>
      <c r="I593" s="415" t="s">
        <v>564</v>
      </c>
      <c r="J593" s="415" t="s">
        <v>273</v>
      </c>
      <c r="K593" s="416">
        <v>0.3</v>
      </c>
      <c r="L593" s="415" t="s">
        <v>217</v>
      </c>
    </row>
    <row r="594" spans="1:12" x14ac:dyDescent="0.25">
      <c r="A594" s="415" t="s">
        <v>414</v>
      </c>
      <c r="B594" s="415" t="s">
        <v>415</v>
      </c>
      <c r="C594" s="415" t="s">
        <v>561</v>
      </c>
      <c r="D594" s="415" t="s">
        <v>562</v>
      </c>
      <c r="E594" s="416" t="s">
        <v>155</v>
      </c>
      <c r="F594" s="415" t="s">
        <v>155</v>
      </c>
      <c r="G594" s="415">
        <v>7050</v>
      </c>
      <c r="H594" s="415" t="s">
        <v>599</v>
      </c>
      <c r="I594" s="415" t="s">
        <v>564</v>
      </c>
      <c r="J594" s="415" t="s">
        <v>216</v>
      </c>
      <c r="K594" s="416">
        <v>82.61</v>
      </c>
      <c r="L594" s="415" t="s">
        <v>217</v>
      </c>
    </row>
    <row r="595" spans="1:12" x14ac:dyDescent="0.25">
      <c r="A595" s="415" t="s">
        <v>414</v>
      </c>
      <c r="B595" s="415" t="s">
        <v>415</v>
      </c>
      <c r="C595" s="415" t="s">
        <v>561</v>
      </c>
      <c r="D595" s="415" t="s">
        <v>562</v>
      </c>
      <c r="E595" s="416" t="s">
        <v>155</v>
      </c>
      <c r="F595" s="415" t="s">
        <v>155</v>
      </c>
      <c r="G595" s="415">
        <v>67827</v>
      </c>
      <c r="H595" s="415" t="s">
        <v>600</v>
      </c>
      <c r="I595" s="415" t="s">
        <v>564</v>
      </c>
      <c r="J595" s="415" t="s">
        <v>216</v>
      </c>
      <c r="K595" s="416">
        <v>52.55</v>
      </c>
      <c r="L595" s="415" t="s">
        <v>217</v>
      </c>
    </row>
    <row r="596" spans="1:12" x14ac:dyDescent="0.25">
      <c r="A596" s="415" t="s">
        <v>414</v>
      </c>
      <c r="B596" s="415" t="s">
        <v>415</v>
      </c>
      <c r="C596" s="415" t="s">
        <v>561</v>
      </c>
      <c r="D596" s="415" t="s">
        <v>562</v>
      </c>
      <c r="E596" s="416" t="s">
        <v>155</v>
      </c>
      <c r="F596" s="415" t="s">
        <v>155</v>
      </c>
      <c r="G596" s="415">
        <v>73395</v>
      </c>
      <c r="H596" s="415" t="s">
        <v>601</v>
      </c>
      <c r="I596" s="415" t="s">
        <v>564</v>
      </c>
      <c r="J596" s="415" t="s">
        <v>216</v>
      </c>
      <c r="K596" s="416">
        <v>6.53</v>
      </c>
      <c r="L596" s="415" t="s">
        <v>217</v>
      </c>
    </row>
    <row r="597" spans="1:12" x14ac:dyDescent="0.25">
      <c r="A597" s="415" t="s">
        <v>414</v>
      </c>
      <c r="B597" s="415" t="s">
        <v>415</v>
      </c>
      <c r="C597" s="415" t="s">
        <v>561</v>
      </c>
      <c r="D597" s="415" t="s">
        <v>562</v>
      </c>
      <c r="E597" s="416" t="s">
        <v>155</v>
      </c>
      <c r="F597" s="415" t="s">
        <v>155</v>
      </c>
      <c r="G597" s="415">
        <v>83766</v>
      </c>
      <c r="H597" s="415" t="s">
        <v>602</v>
      </c>
      <c r="I597" s="415" t="s">
        <v>564</v>
      </c>
      <c r="J597" s="415" t="s">
        <v>216</v>
      </c>
      <c r="K597" s="416">
        <v>29.64</v>
      </c>
      <c r="L597" s="415" t="s">
        <v>217</v>
      </c>
    </row>
    <row r="598" spans="1:12" x14ac:dyDescent="0.25">
      <c r="A598" s="415" t="s">
        <v>414</v>
      </c>
      <c r="B598" s="415" t="s">
        <v>415</v>
      </c>
      <c r="C598" s="415" t="s">
        <v>561</v>
      </c>
      <c r="D598" s="415" t="s">
        <v>562</v>
      </c>
      <c r="E598" s="416" t="s">
        <v>155</v>
      </c>
      <c r="F598" s="415" t="s">
        <v>155</v>
      </c>
      <c r="G598" s="415">
        <v>84013</v>
      </c>
      <c r="H598" s="415" t="s">
        <v>603</v>
      </c>
      <c r="I598" s="415" t="s">
        <v>564</v>
      </c>
      <c r="J598" s="415" t="s">
        <v>216</v>
      </c>
      <c r="K598" s="416">
        <v>83.41</v>
      </c>
      <c r="L598" s="415" t="s">
        <v>217</v>
      </c>
    </row>
    <row r="599" spans="1:12" x14ac:dyDescent="0.25">
      <c r="A599" s="415" t="s">
        <v>414</v>
      </c>
      <c r="B599" s="415" t="s">
        <v>415</v>
      </c>
      <c r="C599" s="415" t="s">
        <v>561</v>
      </c>
      <c r="D599" s="415" t="s">
        <v>562</v>
      </c>
      <c r="E599" s="416" t="s">
        <v>155</v>
      </c>
      <c r="F599" s="415" t="s">
        <v>155</v>
      </c>
      <c r="G599" s="415">
        <v>87446</v>
      </c>
      <c r="H599" s="415" t="s">
        <v>604</v>
      </c>
      <c r="I599" s="415" t="s">
        <v>564</v>
      </c>
      <c r="J599" s="415" t="s">
        <v>216</v>
      </c>
      <c r="K599" s="416">
        <v>0.47</v>
      </c>
      <c r="L599" s="415" t="s">
        <v>217</v>
      </c>
    </row>
    <row r="600" spans="1:12" x14ac:dyDescent="0.25">
      <c r="A600" s="415" t="s">
        <v>414</v>
      </c>
      <c r="B600" s="415" t="s">
        <v>415</v>
      </c>
      <c r="C600" s="415" t="s">
        <v>561</v>
      </c>
      <c r="D600" s="415" t="s">
        <v>562</v>
      </c>
      <c r="E600" s="416" t="s">
        <v>155</v>
      </c>
      <c r="F600" s="415" t="s">
        <v>155</v>
      </c>
      <c r="G600" s="415">
        <v>88392</v>
      </c>
      <c r="H600" s="415" t="s">
        <v>605</v>
      </c>
      <c r="I600" s="415" t="s">
        <v>564</v>
      </c>
      <c r="J600" s="415" t="s">
        <v>216</v>
      </c>
      <c r="K600" s="416">
        <v>0.92</v>
      </c>
      <c r="L600" s="415" t="s">
        <v>217</v>
      </c>
    </row>
    <row r="601" spans="1:12" x14ac:dyDescent="0.25">
      <c r="A601" s="415" t="s">
        <v>414</v>
      </c>
      <c r="B601" s="415" t="s">
        <v>415</v>
      </c>
      <c r="C601" s="415" t="s">
        <v>561</v>
      </c>
      <c r="D601" s="415" t="s">
        <v>562</v>
      </c>
      <c r="E601" s="416" t="s">
        <v>155</v>
      </c>
      <c r="F601" s="415" t="s">
        <v>155</v>
      </c>
      <c r="G601" s="415">
        <v>88398</v>
      </c>
      <c r="H601" s="415" t="s">
        <v>606</v>
      </c>
      <c r="I601" s="415" t="s">
        <v>564</v>
      </c>
      <c r="J601" s="415" t="s">
        <v>216</v>
      </c>
      <c r="K601" s="416">
        <v>1.1000000000000001</v>
      </c>
      <c r="L601" s="415" t="s">
        <v>217</v>
      </c>
    </row>
    <row r="602" spans="1:12" x14ac:dyDescent="0.25">
      <c r="A602" s="415" t="s">
        <v>414</v>
      </c>
      <c r="B602" s="415" t="s">
        <v>415</v>
      </c>
      <c r="C602" s="415" t="s">
        <v>561</v>
      </c>
      <c r="D602" s="415" t="s">
        <v>562</v>
      </c>
      <c r="E602" s="416" t="s">
        <v>155</v>
      </c>
      <c r="F602" s="415" t="s">
        <v>155</v>
      </c>
      <c r="G602" s="415">
        <v>88404</v>
      </c>
      <c r="H602" s="415" t="s">
        <v>607</v>
      </c>
      <c r="I602" s="415" t="s">
        <v>564</v>
      </c>
      <c r="J602" s="415" t="s">
        <v>216</v>
      </c>
      <c r="K602" s="416">
        <v>0.87</v>
      </c>
      <c r="L602" s="415" t="s">
        <v>217</v>
      </c>
    </row>
    <row r="603" spans="1:12" x14ac:dyDescent="0.25">
      <c r="A603" s="415" t="s">
        <v>414</v>
      </c>
      <c r="B603" s="415" t="s">
        <v>415</v>
      </c>
      <c r="C603" s="415" t="s">
        <v>561</v>
      </c>
      <c r="D603" s="415" t="s">
        <v>562</v>
      </c>
      <c r="E603" s="416" t="s">
        <v>155</v>
      </c>
      <c r="F603" s="415" t="s">
        <v>155</v>
      </c>
      <c r="G603" s="415">
        <v>88430</v>
      </c>
      <c r="H603" s="415" t="s">
        <v>608</v>
      </c>
      <c r="I603" s="415" t="s">
        <v>564</v>
      </c>
      <c r="J603" s="415" t="s">
        <v>216</v>
      </c>
      <c r="K603" s="416">
        <v>5.73</v>
      </c>
      <c r="L603" s="415" t="s">
        <v>217</v>
      </c>
    </row>
    <row r="604" spans="1:12" x14ac:dyDescent="0.25">
      <c r="A604" s="415" t="s">
        <v>414</v>
      </c>
      <c r="B604" s="415" t="s">
        <v>415</v>
      </c>
      <c r="C604" s="415" t="s">
        <v>561</v>
      </c>
      <c r="D604" s="415" t="s">
        <v>562</v>
      </c>
      <c r="E604" s="416" t="s">
        <v>155</v>
      </c>
      <c r="F604" s="415" t="s">
        <v>155</v>
      </c>
      <c r="G604" s="415">
        <v>88438</v>
      </c>
      <c r="H604" s="415" t="s">
        <v>609</v>
      </c>
      <c r="I604" s="415" t="s">
        <v>564</v>
      </c>
      <c r="J604" s="415" t="s">
        <v>216</v>
      </c>
      <c r="K604" s="416">
        <v>7.6</v>
      </c>
      <c r="L604" s="415" t="s">
        <v>217</v>
      </c>
    </row>
    <row r="605" spans="1:12" x14ac:dyDescent="0.25">
      <c r="A605" s="415" t="s">
        <v>414</v>
      </c>
      <c r="B605" s="415" t="s">
        <v>415</v>
      </c>
      <c r="C605" s="415" t="s">
        <v>561</v>
      </c>
      <c r="D605" s="415" t="s">
        <v>562</v>
      </c>
      <c r="E605" s="416" t="s">
        <v>155</v>
      </c>
      <c r="F605" s="415" t="s">
        <v>155</v>
      </c>
      <c r="G605" s="415">
        <v>88831</v>
      </c>
      <c r="H605" s="415" t="s">
        <v>610</v>
      </c>
      <c r="I605" s="415" t="s">
        <v>564</v>
      </c>
      <c r="J605" s="415" t="s">
        <v>216</v>
      </c>
      <c r="K605" s="416">
        <v>0.34</v>
      </c>
      <c r="L605" s="415" t="s">
        <v>217</v>
      </c>
    </row>
    <row r="606" spans="1:12" x14ac:dyDescent="0.25">
      <c r="A606" s="415" t="s">
        <v>414</v>
      </c>
      <c r="B606" s="415" t="s">
        <v>415</v>
      </c>
      <c r="C606" s="415" t="s">
        <v>561</v>
      </c>
      <c r="D606" s="415" t="s">
        <v>562</v>
      </c>
      <c r="E606" s="416" t="s">
        <v>155</v>
      </c>
      <c r="F606" s="415" t="s">
        <v>155</v>
      </c>
      <c r="G606" s="415">
        <v>88844</v>
      </c>
      <c r="H606" s="415" t="s">
        <v>612</v>
      </c>
      <c r="I606" s="415" t="s">
        <v>564</v>
      </c>
      <c r="J606" s="415" t="s">
        <v>216</v>
      </c>
      <c r="K606" s="416">
        <v>63.59</v>
      </c>
      <c r="L606" s="415" t="s">
        <v>217</v>
      </c>
    </row>
    <row r="607" spans="1:12" x14ac:dyDescent="0.25">
      <c r="A607" s="415" t="s">
        <v>414</v>
      </c>
      <c r="B607" s="415" t="s">
        <v>415</v>
      </c>
      <c r="C607" s="415" t="s">
        <v>561</v>
      </c>
      <c r="D607" s="415" t="s">
        <v>562</v>
      </c>
      <c r="E607" s="416" t="s">
        <v>155</v>
      </c>
      <c r="F607" s="415" t="s">
        <v>155</v>
      </c>
      <c r="G607" s="415">
        <v>88908</v>
      </c>
      <c r="H607" s="415" t="s">
        <v>613</v>
      </c>
      <c r="I607" s="415" t="s">
        <v>564</v>
      </c>
      <c r="J607" s="415" t="s">
        <v>216</v>
      </c>
      <c r="K607" s="416">
        <v>91.87</v>
      </c>
      <c r="L607" s="415" t="s">
        <v>217</v>
      </c>
    </row>
    <row r="608" spans="1:12" x14ac:dyDescent="0.25">
      <c r="A608" s="415" t="s">
        <v>414</v>
      </c>
      <c r="B608" s="415" t="s">
        <v>415</v>
      </c>
      <c r="C608" s="415" t="s">
        <v>561</v>
      </c>
      <c r="D608" s="415" t="s">
        <v>562</v>
      </c>
      <c r="E608" s="416" t="s">
        <v>155</v>
      </c>
      <c r="F608" s="415" t="s">
        <v>155</v>
      </c>
      <c r="G608" s="415">
        <v>89022</v>
      </c>
      <c r="H608" s="415" t="s">
        <v>614</v>
      </c>
      <c r="I608" s="415" t="s">
        <v>564</v>
      </c>
      <c r="J608" s="415" t="s">
        <v>216</v>
      </c>
      <c r="K608" s="416">
        <v>0.31</v>
      </c>
      <c r="L608" s="415" t="s">
        <v>217</v>
      </c>
    </row>
    <row r="609" spans="1:12" x14ac:dyDescent="0.25">
      <c r="A609" s="415" t="s">
        <v>414</v>
      </c>
      <c r="B609" s="415" t="s">
        <v>415</v>
      </c>
      <c r="C609" s="415" t="s">
        <v>561</v>
      </c>
      <c r="D609" s="415" t="s">
        <v>562</v>
      </c>
      <c r="E609" s="416" t="s">
        <v>155</v>
      </c>
      <c r="F609" s="415" t="s">
        <v>155</v>
      </c>
      <c r="G609" s="415">
        <v>89027</v>
      </c>
      <c r="H609" s="415" t="s">
        <v>615</v>
      </c>
      <c r="I609" s="415" t="s">
        <v>564</v>
      </c>
      <c r="J609" s="415" t="s">
        <v>216</v>
      </c>
      <c r="K609" s="416">
        <v>4.87</v>
      </c>
      <c r="L609" s="415" t="s">
        <v>217</v>
      </c>
    </row>
    <row r="610" spans="1:12" x14ac:dyDescent="0.25">
      <c r="A610" s="415" t="s">
        <v>414</v>
      </c>
      <c r="B610" s="415" t="s">
        <v>415</v>
      </c>
      <c r="C610" s="415" t="s">
        <v>561</v>
      </c>
      <c r="D610" s="415" t="s">
        <v>562</v>
      </c>
      <c r="E610" s="416" t="s">
        <v>155</v>
      </c>
      <c r="F610" s="415" t="s">
        <v>155</v>
      </c>
      <c r="G610" s="415">
        <v>89031</v>
      </c>
      <c r="H610" s="415" t="s">
        <v>616</v>
      </c>
      <c r="I610" s="415" t="s">
        <v>564</v>
      </c>
      <c r="J610" s="415" t="s">
        <v>216</v>
      </c>
      <c r="K610" s="416">
        <v>62.07</v>
      </c>
      <c r="L610" s="415" t="s">
        <v>217</v>
      </c>
    </row>
    <row r="611" spans="1:12" x14ac:dyDescent="0.25">
      <c r="A611" s="415" t="s">
        <v>414</v>
      </c>
      <c r="B611" s="415" t="s">
        <v>415</v>
      </c>
      <c r="C611" s="415" t="s">
        <v>561</v>
      </c>
      <c r="D611" s="415" t="s">
        <v>562</v>
      </c>
      <c r="E611" s="416" t="s">
        <v>155</v>
      </c>
      <c r="F611" s="415" t="s">
        <v>155</v>
      </c>
      <c r="G611" s="415">
        <v>89036</v>
      </c>
      <c r="H611" s="415" t="s">
        <v>617</v>
      </c>
      <c r="I611" s="415" t="s">
        <v>564</v>
      </c>
      <c r="J611" s="415" t="s">
        <v>216</v>
      </c>
      <c r="K611" s="416">
        <v>44.74</v>
      </c>
      <c r="L611" s="415" t="s">
        <v>217</v>
      </c>
    </row>
    <row r="612" spans="1:12" x14ac:dyDescent="0.25">
      <c r="A612" s="415" t="s">
        <v>414</v>
      </c>
      <c r="B612" s="415" t="s">
        <v>415</v>
      </c>
      <c r="C612" s="415" t="s">
        <v>561</v>
      </c>
      <c r="D612" s="415" t="s">
        <v>562</v>
      </c>
      <c r="E612" s="416" t="s">
        <v>155</v>
      </c>
      <c r="F612" s="415" t="s">
        <v>155</v>
      </c>
      <c r="G612" s="415">
        <v>89218</v>
      </c>
      <c r="H612" s="415" t="s">
        <v>618</v>
      </c>
      <c r="I612" s="415" t="s">
        <v>564</v>
      </c>
      <c r="J612" s="415" t="s">
        <v>216</v>
      </c>
      <c r="K612" s="416">
        <v>91.29</v>
      </c>
      <c r="L612" s="415" t="s">
        <v>217</v>
      </c>
    </row>
    <row r="613" spans="1:12" x14ac:dyDescent="0.25">
      <c r="A613" s="415" t="s">
        <v>414</v>
      </c>
      <c r="B613" s="415" t="s">
        <v>415</v>
      </c>
      <c r="C613" s="415" t="s">
        <v>561</v>
      </c>
      <c r="D613" s="415" t="s">
        <v>562</v>
      </c>
      <c r="E613" s="416" t="s">
        <v>155</v>
      </c>
      <c r="F613" s="415" t="s">
        <v>155</v>
      </c>
      <c r="G613" s="415">
        <v>89226</v>
      </c>
      <c r="H613" s="415" t="s">
        <v>619</v>
      </c>
      <c r="I613" s="415" t="s">
        <v>564</v>
      </c>
      <c r="J613" s="415" t="s">
        <v>216</v>
      </c>
      <c r="K613" s="416">
        <v>1.43</v>
      </c>
      <c r="L613" s="415" t="s">
        <v>217</v>
      </c>
    </row>
    <row r="614" spans="1:12" x14ac:dyDescent="0.25">
      <c r="A614" s="415" t="s">
        <v>414</v>
      </c>
      <c r="B614" s="415" t="s">
        <v>415</v>
      </c>
      <c r="C614" s="415" t="s">
        <v>561</v>
      </c>
      <c r="D614" s="415" t="s">
        <v>562</v>
      </c>
      <c r="E614" s="416" t="s">
        <v>155</v>
      </c>
      <c r="F614" s="415" t="s">
        <v>155</v>
      </c>
      <c r="G614" s="415">
        <v>89235</v>
      </c>
      <c r="H614" s="415" t="s">
        <v>620</v>
      </c>
      <c r="I614" s="415" t="s">
        <v>564</v>
      </c>
      <c r="J614" s="415" t="s">
        <v>216</v>
      </c>
      <c r="K614" s="416">
        <v>189.21</v>
      </c>
      <c r="L614" s="415" t="s">
        <v>217</v>
      </c>
    </row>
    <row r="615" spans="1:12" x14ac:dyDescent="0.25">
      <c r="A615" s="415" t="s">
        <v>414</v>
      </c>
      <c r="B615" s="415" t="s">
        <v>415</v>
      </c>
      <c r="C615" s="415" t="s">
        <v>561</v>
      </c>
      <c r="D615" s="415" t="s">
        <v>562</v>
      </c>
      <c r="E615" s="416" t="s">
        <v>155</v>
      </c>
      <c r="F615" s="415" t="s">
        <v>155</v>
      </c>
      <c r="G615" s="415">
        <v>89243</v>
      </c>
      <c r="H615" s="415" t="s">
        <v>621</v>
      </c>
      <c r="I615" s="415" t="s">
        <v>564</v>
      </c>
      <c r="J615" s="415" t="s">
        <v>216</v>
      </c>
      <c r="K615" s="416">
        <v>400.33</v>
      </c>
      <c r="L615" s="415" t="s">
        <v>217</v>
      </c>
    </row>
    <row r="616" spans="1:12" x14ac:dyDescent="0.25">
      <c r="A616" s="415" t="s">
        <v>414</v>
      </c>
      <c r="B616" s="415" t="s">
        <v>415</v>
      </c>
      <c r="C616" s="415" t="s">
        <v>561</v>
      </c>
      <c r="D616" s="415" t="s">
        <v>562</v>
      </c>
      <c r="E616" s="416" t="s">
        <v>155</v>
      </c>
      <c r="F616" s="415" t="s">
        <v>155</v>
      </c>
      <c r="G616" s="415">
        <v>89251</v>
      </c>
      <c r="H616" s="415" t="s">
        <v>622</v>
      </c>
      <c r="I616" s="415" t="s">
        <v>564</v>
      </c>
      <c r="J616" s="415" t="s">
        <v>216</v>
      </c>
      <c r="K616" s="416">
        <v>351.94</v>
      </c>
      <c r="L616" s="415" t="s">
        <v>217</v>
      </c>
    </row>
    <row r="617" spans="1:12" x14ac:dyDescent="0.25">
      <c r="A617" s="415" t="s">
        <v>414</v>
      </c>
      <c r="B617" s="415" t="s">
        <v>415</v>
      </c>
      <c r="C617" s="415" t="s">
        <v>561</v>
      </c>
      <c r="D617" s="415" t="s">
        <v>562</v>
      </c>
      <c r="E617" s="416" t="s">
        <v>155</v>
      </c>
      <c r="F617" s="415" t="s">
        <v>155</v>
      </c>
      <c r="G617" s="415">
        <v>89258</v>
      </c>
      <c r="H617" s="415" t="s">
        <v>623</v>
      </c>
      <c r="I617" s="415" t="s">
        <v>564</v>
      </c>
      <c r="J617" s="415" t="s">
        <v>216</v>
      </c>
      <c r="K617" s="416">
        <v>125.74</v>
      </c>
      <c r="L617" s="415" t="s">
        <v>217</v>
      </c>
    </row>
    <row r="618" spans="1:12" x14ac:dyDescent="0.25">
      <c r="A618" s="415" t="s">
        <v>414</v>
      </c>
      <c r="B618" s="415" t="s">
        <v>415</v>
      </c>
      <c r="C618" s="415" t="s">
        <v>561</v>
      </c>
      <c r="D618" s="415" t="s">
        <v>562</v>
      </c>
      <c r="E618" s="416" t="s">
        <v>155</v>
      </c>
      <c r="F618" s="415" t="s">
        <v>155</v>
      </c>
      <c r="G618" s="415">
        <v>89273</v>
      </c>
      <c r="H618" s="415" t="s">
        <v>624</v>
      </c>
      <c r="I618" s="415" t="s">
        <v>564</v>
      </c>
      <c r="J618" s="415" t="s">
        <v>216</v>
      </c>
      <c r="K618" s="416">
        <v>86.02</v>
      </c>
      <c r="L618" s="415" t="s">
        <v>217</v>
      </c>
    </row>
    <row r="619" spans="1:12" x14ac:dyDescent="0.25">
      <c r="A619" s="415" t="s">
        <v>414</v>
      </c>
      <c r="B619" s="415" t="s">
        <v>415</v>
      </c>
      <c r="C619" s="415" t="s">
        <v>561</v>
      </c>
      <c r="D619" s="415" t="s">
        <v>562</v>
      </c>
      <c r="E619" s="416" t="s">
        <v>155</v>
      </c>
      <c r="F619" s="415" t="s">
        <v>155</v>
      </c>
      <c r="G619" s="415">
        <v>89279</v>
      </c>
      <c r="H619" s="415" t="s">
        <v>625</v>
      </c>
      <c r="I619" s="415" t="s">
        <v>564</v>
      </c>
      <c r="J619" s="415" t="s">
        <v>216</v>
      </c>
      <c r="K619" s="416">
        <v>1.73</v>
      </c>
      <c r="L619" s="415" t="s">
        <v>217</v>
      </c>
    </row>
    <row r="620" spans="1:12" x14ac:dyDescent="0.25">
      <c r="A620" s="415" t="s">
        <v>414</v>
      </c>
      <c r="B620" s="415" t="s">
        <v>415</v>
      </c>
      <c r="C620" s="415" t="s">
        <v>561</v>
      </c>
      <c r="D620" s="415" t="s">
        <v>562</v>
      </c>
      <c r="E620" s="416" t="s">
        <v>155</v>
      </c>
      <c r="F620" s="415" t="s">
        <v>155</v>
      </c>
      <c r="G620" s="415">
        <v>89877</v>
      </c>
      <c r="H620" s="415" t="s">
        <v>626</v>
      </c>
      <c r="I620" s="415" t="s">
        <v>564</v>
      </c>
      <c r="J620" s="415" t="s">
        <v>216</v>
      </c>
      <c r="K620" s="416">
        <v>68.17</v>
      </c>
      <c r="L620" s="415" t="s">
        <v>217</v>
      </c>
    </row>
    <row r="621" spans="1:12" x14ac:dyDescent="0.25">
      <c r="A621" s="415" t="s">
        <v>414</v>
      </c>
      <c r="B621" s="415" t="s">
        <v>415</v>
      </c>
      <c r="C621" s="415" t="s">
        <v>561</v>
      </c>
      <c r="D621" s="415" t="s">
        <v>562</v>
      </c>
      <c r="E621" s="416" t="s">
        <v>155</v>
      </c>
      <c r="F621" s="415" t="s">
        <v>155</v>
      </c>
      <c r="G621" s="415">
        <v>89884</v>
      </c>
      <c r="H621" s="415" t="s">
        <v>627</v>
      </c>
      <c r="I621" s="415" t="s">
        <v>564</v>
      </c>
      <c r="J621" s="415" t="s">
        <v>216</v>
      </c>
      <c r="K621" s="416">
        <v>71.22</v>
      </c>
      <c r="L621" s="415" t="s">
        <v>217</v>
      </c>
    </row>
    <row r="622" spans="1:12" x14ac:dyDescent="0.25">
      <c r="A622" s="415" t="s">
        <v>414</v>
      </c>
      <c r="B622" s="415" t="s">
        <v>415</v>
      </c>
      <c r="C622" s="415" t="s">
        <v>561</v>
      </c>
      <c r="D622" s="415" t="s">
        <v>562</v>
      </c>
      <c r="E622" s="416" t="s">
        <v>155</v>
      </c>
      <c r="F622" s="415" t="s">
        <v>155</v>
      </c>
      <c r="G622" s="415">
        <v>90587</v>
      </c>
      <c r="H622" s="415" t="s">
        <v>628</v>
      </c>
      <c r="I622" s="415" t="s">
        <v>564</v>
      </c>
      <c r="J622" s="415" t="s">
        <v>216</v>
      </c>
      <c r="K622" s="416">
        <v>0.49</v>
      </c>
      <c r="L622" s="415" t="s">
        <v>217</v>
      </c>
    </row>
    <row r="623" spans="1:12" x14ac:dyDescent="0.25">
      <c r="A623" s="415" t="s">
        <v>414</v>
      </c>
      <c r="B623" s="415" t="s">
        <v>415</v>
      </c>
      <c r="C623" s="415" t="s">
        <v>561</v>
      </c>
      <c r="D623" s="415" t="s">
        <v>562</v>
      </c>
      <c r="E623" s="416" t="s">
        <v>155</v>
      </c>
      <c r="F623" s="415" t="s">
        <v>155</v>
      </c>
      <c r="G623" s="415">
        <v>90626</v>
      </c>
      <c r="H623" s="415" t="s">
        <v>629</v>
      </c>
      <c r="I623" s="415" t="s">
        <v>564</v>
      </c>
      <c r="J623" s="415" t="s">
        <v>216</v>
      </c>
      <c r="K623" s="416">
        <v>1.52</v>
      </c>
      <c r="L623" s="415" t="s">
        <v>217</v>
      </c>
    </row>
    <row r="624" spans="1:12" x14ac:dyDescent="0.25">
      <c r="A624" s="415" t="s">
        <v>414</v>
      </c>
      <c r="B624" s="415" t="s">
        <v>415</v>
      </c>
      <c r="C624" s="415" t="s">
        <v>561</v>
      </c>
      <c r="D624" s="415" t="s">
        <v>562</v>
      </c>
      <c r="E624" s="416" t="s">
        <v>155</v>
      </c>
      <c r="F624" s="415" t="s">
        <v>155</v>
      </c>
      <c r="G624" s="415">
        <v>90632</v>
      </c>
      <c r="H624" s="415" t="s">
        <v>630</v>
      </c>
      <c r="I624" s="415" t="s">
        <v>564</v>
      </c>
      <c r="J624" s="415" t="s">
        <v>216</v>
      </c>
      <c r="K624" s="416">
        <v>82.98</v>
      </c>
      <c r="L624" s="415" t="s">
        <v>217</v>
      </c>
    </row>
    <row r="625" spans="1:12" x14ac:dyDescent="0.25">
      <c r="A625" s="415" t="s">
        <v>414</v>
      </c>
      <c r="B625" s="415" t="s">
        <v>415</v>
      </c>
      <c r="C625" s="415" t="s">
        <v>561</v>
      </c>
      <c r="D625" s="415" t="s">
        <v>562</v>
      </c>
      <c r="E625" s="416" t="s">
        <v>155</v>
      </c>
      <c r="F625" s="415" t="s">
        <v>155</v>
      </c>
      <c r="G625" s="415">
        <v>90638</v>
      </c>
      <c r="H625" s="415" t="s">
        <v>631</v>
      </c>
      <c r="I625" s="415" t="s">
        <v>564</v>
      </c>
      <c r="J625" s="415" t="s">
        <v>216</v>
      </c>
      <c r="K625" s="416">
        <v>4.4000000000000004</v>
      </c>
      <c r="L625" s="415" t="s">
        <v>217</v>
      </c>
    </row>
    <row r="626" spans="1:12" x14ac:dyDescent="0.25">
      <c r="A626" s="415" t="s">
        <v>414</v>
      </c>
      <c r="B626" s="415" t="s">
        <v>415</v>
      </c>
      <c r="C626" s="415" t="s">
        <v>561</v>
      </c>
      <c r="D626" s="415" t="s">
        <v>562</v>
      </c>
      <c r="E626" s="416" t="s">
        <v>155</v>
      </c>
      <c r="F626" s="415" t="s">
        <v>155</v>
      </c>
      <c r="G626" s="415">
        <v>90644</v>
      </c>
      <c r="H626" s="415" t="s">
        <v>632</v>
      </c>
      <c r="I626" s="415" t="s">
        <v>564</v>
      </c>
      <c r="J626" s="415" t="s">
        <v>216</v>
      </c>
      <c r="K626" s="416">
        <v>6.59</v>
      </c>
      <c r="L626" s="415" t="s">
        <v>217</v>
      </c>
    </row>
    <row r="627" spans="1:12" x14ac:dyDescent="0.25">
      <c r="A627" s="415" t="s">
        <v>414</v>
      </c>
      <c r="B627" s="415" t="s">
        <v>415</v>
      </c>
      <c r="C627" s="415" t="s">
        <v>561</v>
      </c>
      <c r="D627" s="415" t="s">
        <v>562</v>
      </c>
      <c r="E627" s="416" t="s">
        <v>155</v>
      </c>
      <c r="F627" s="415" t="s">
        <v>155</v>
      </c>
      <c r="G627" s="415">
        <v>90651</v>
      </c>
      <c r="H627" s="415" t="s">
        <v>633</v>
      </c>
      <c r="I627" s="415" t="s">
        <v>564</v>
      </c>
      <c r="J627" s="415" t="s">
        <v>273</v>
      </c>
      <c r="K627" s="416">
        <v>0.86</v>
      </c>
      <c r="L627" s="415" t="s">
        <v>217</v>
      </c>
    </row>
    <row r="628" spans="1:12" x14ac:dyDescent="0.25">
      <c r="A628" s="415" t="s">
        <v>414</v>
      </c>
      <c r="B628" s="415" t="s">
        <v>415</v>
      </c>
      <c r="C628" s="415" t="s">
        <v>561</v>
      </c>
      <c r="D628" s="415" t="s">
        <v>562</v>
      </c>
      <c r="E628" s="416" t="s">
        <v>155</v>
      </c>
      <c r="F628" s="415" t="s">
        <v>155</v>
      </c>
      <c r="G628" s="415">
        <v>90657</v>
      </c>
      <c r="H628" s="415" t="s">
        <v>634</v>
      </c>
      <c r="I628" s="415" t="s">
        <v>564</v>
      </c>
      <c r="J628" s="415" t="s">
        <v>216</v>
      </c>
      <c r="K628" s="416">
        <v>4.28</v>
      </c>
      <c r="L628" s="415" t="s">
        <v>217</v>
      </c>
    </row>
    <row r="629" spans="1:12" x14ac:dyDescent="0.25">
      <c r="A629" s="415" t="s">
        <v>414</v>
      </c>
      <c r="B629" s="415" t="s">
        <v>415</v>
      </c>
      <c r="C629" s="415" t="s">
        <v>561</v>
      </c>
      <c r="D629" s="415" t="s">
        <v>562</v>
      </c>
      <c r="E629" s="416" t="s">
        <v>155</v>
      </c>
      <c r="F629" s="415" t="s">
        <v>155</v>
      </c>
      <c r="G629" s="415">
        <v>90663</v>
      </c>
      <c r="H629" s="415" t="s">
        <v>635</v>
      </c>
      <c r="I629" s="415" t="s">
        <v>564</v>
      </c>
      <c r="J629" s="415" t="s">
        <v>216</v>
      </c>
      <c r="K629" s="416">
        <v>4.59</v>
      </c>
      <c r="L629" s="415" t="s">
        <v>217</v>
      </c>
    </row>
    <row r="630" spans="1:12" x14ac:dyDescent="0.25">
      <c r="A630" s="415" t="s">
        <v>414</v>
      </c>
      <c r="B630" s="415" t="s">
        <v>415</v>
      </c>
      <c r="C630" s="415" t="s">
        <v>561</v>
      </c>
      <c r="D630" s="415" t="s">
        <v>562</v>
      </c>
      <c r="E630" s="416" t="s">
        <v>155</v>
      </c>
      <c r="F630" s="415" t="s">
        <v>155</v>
      </c>
      <c r="G630" s="415">
        <v>90669</v>
      </c>
      <c r="H630" s="415" t="s">
        <v>636</v>
      </c>
      <c r="I630" s="415" t="s">
        <v>564</v>
      </c>
      <c r="J630" s="415" t="s">
        <v>216</v>
      </c>
      <c r="K630" s="416">
        <v>6.52</v>
      </c>
      <c r="L630" s="415" t="s">
        <v>217</v>
      </c>
    </row>
    <row r="631" spans="1:12" x14ac:dyDescent="0.25">
      <c r="A631" s="415" t="s">
        <v>414</v>
      </c>
      <c r="B631" s="415" t="s">
        <v>415</v>
      </c>
      <c r="C631" s="415" t="s">
        <v>561</v>
      </c>
      <c r="D631" s="415" t="s">
        <v>562</v>
      </c>
      <c r="E631" s="416" t="s">
        <v>155</v>
      </c>
      <c r="F631" s="415" t="s">
        <v>155</v>
      </c>
      <c r="G631" s="415">
        <v>90675</v>
      </c>
      <c r="H631" s="415" t="s">
        <v>637</v>
      </c>
      <c r="I631" s="415" t="s">
        <v>564</v>
      </c>
      <c r="J631" s="415" t="s">
        <v>216</v>
      </c>
      <c r="K631" s="416">
        <v>278.77999999999997</v>
      </c>
      <c r="L631" s="415" t="s">
        <v>217</v>
      </c>
    </row>
    <row r="632" spans="1:12" x14ac:dyDescent="0.25">
      <c r="A632" s="415" t="s">
        <v>414</v>
      </c>
      <c r="B632" s="415" t="s">
        <v>415</v>
      </c>
      <c r="C632" s="415" t="s">
        <v>561</v>
      </c>
      <c r="D632" s="415" t="s">
        <v>562</v>
      </c>
      <c r="E632" s="416" t="s">
        <v>155</v>
      </c>
      <c r="F632" s="415" t="s">
        <v>155</v>
      </c>
      <c r="G632" s="415">
        <v>90681</v>
      </c>
      <c r="H632" s="415" t="s">
        <v>638</v>
      </c>
      <c r="I632" s="415" t="s">
        <v>564</v>
      </c>
      <c r="J632" s="415" t="s">
        <v>216</v>
      </c>
      <c r="K632" s="416">
        <v>158.79</v>
      </c>
      <c r="L632" s="415" t="s">
        <v>217</v>
      </c>
    </row>
    <row r="633" spans="1:12" x14ac:dyDescent="0.25">
      <c r="A633" s="415" t="s">
        <v>414</v>
      </c>
      <c r="B633" s="415" t="s">
        <v>415</v>
      </c>
      <c r="C633" s="415" t="s">
        <v>561</v>
      </c>
      <c r="D633" s="415" t="s">
        <v>562</v>
      </c>
      <c r="E633" s="416" t="s">
        <v>155</v>
      </c>
      <c r="F633" s="415" t="s">
        <v>155</v>
      </c>
      <c r="G633" s="415">
        <v>90687</v>
      </c>
      <c r="H633" s="415" t="s">
        <v>639</v>
      </c>
      <c r="I633" s="415" t="s">
        <v>564</v>
      </c>
      <c r="J633" s="415" t="s">
        <v>216</v>
      </c>
      <c r="K633" s="416">
        <v>65.739999999999995</v>
      </c>
      <c r="L633" s="415" t="s">
        <v>217</v>
      </c>
    </row>
    <row r="634" spans="1:12" x14ac:dyDescent="0.25">
      <c r="A634" s="415" t="s">
        <v>414</v>
      </c>
      <c r="B634" s="415" t="s">
        <v>415</v>
      </c>
      <c r="C634" s="415" t="s">
        <v>561</v>
      </c>
      <c r="D634" s="415" t="s">
        <v>562</v>
      </c>
      <c r="E634" s="416" t="s">
        <v>155</v>
      </c>
      <c r="F634" s="415" t="s">
        <v>155</v>
      </c>
      <c r="G634" s="415">
        <v>90693</v>
      </c>
      <c r="H634" s="415" t="s">
        <v>640</v>
      </c>
      <c r="I634" s="415" t="s">
        <v>564</v>
      </c>
      <c r="J634" s="415" t="s">
        <v>273</v>
      </c>
      <c r="K634" s="416">
        <v>57.56</v>
      </c>
      <c r="L634" s="415" t="s">
        <v>217</v>
      </c>
    </row>
    <row r="635" spans="1:12" x14ac:dyDescent="0.25">
      <c r="A635" s="415" t="s">
        <v>414</v>
      </c>
      <c r="B635" s="415" t="s">
        <v>415</v>
      </c>
      <c r="C635" s="415" t="s">
        <v>561</v>
      </c>
      <c r="D635" s="415" t="s">
        <v>562</v>
      </c>
      <c r="E635" s="416" t="s">
        <v>155</v>
      </c>
      <c r="F635" s="415" t="s">
        <v>155</v>
      </c>
      <c r="G635" s="415">
        <v>90965</v>
      </c>
      <c r="H635" s="415" t="s">
        <v>641</v>
      </c>
      <c r="I635" s="415" t="s">
        <v>564</v>
      </c>
      <c r="J635" s="415" t="s">
        <v>216</v>
      </c>
      <c r="K635" s="416">
        <v>6.49</v>
      </c>
      <c r="L635" s="415" t="s">
        <v>217</v>
      </c>
    </row>
    <row r="636" spans="1:12" x14ac:dyDescent="0.25">
      <c r="A636" s="415" t="s">
        <v>414</v>
      </c>
      <c r="B636" s="415" t="s">
        <v>415</v>
      </c>
      <c r="C636" s="415" t="s">
        <v>561</v>
      </c>
      <c r="D636" s="415" t="s">
        <v>562</v>
      </c>
      <c r="E636" s="416" t="s">
        <v>155</v>
      </c>
      <c r="F636" s="415" t="s">
        <v>155</v>
      </c>
      <c r="G636" s="415">
        <v>90973</v>
      </c>
      <c r="H636" s="415" t="s">
        <v>642</v>
      </c>
      <c r="I636" s="415" t="s">
        <v>564</v>
      </c>
      <c r="J636" s="415" t="s">
        <v>216</v>
      </c>
      <c r="K636" s="416">
        <v>6.51</v>
      </c>
      <c r="L636" s="415" t="s">
        <v>217</v>
      </c>
    </row>
    <row r="637" spans="1:12" x14ac:dyDescent="0.25">
      <c r="A637" s="415" t="s">
        <v>414</v>
      </c>
      <c r="B637" s="415" t="s">
        <v>415</v>
      </c>
      <c r="C637" s="415" t="s">
        <v>561</v>
      </c>
      <c r="D637" s="415" t="s">
        <v>562</v>
      </c>
      <c r="E637" s="416" t="s">
        <v>155</v>
      </c>
      <c r="F637" s="415" t="s">
        <v>155</v>
      </c>
      <c r="G637" s="415">
        <v>90982</v>
      </c>
      <c r="H637" s="415" t="s">
        <v>643</v>
      </c>
      <c r="I637" s="415" t="s">
        <v>564</v>
      </c>
      <c r="J637" s="415" t="s">
        <v>216</v>
      </c>
      <c r="K637" s="416">
        <v>16.54</v>
      </c>
      <c r="L637" s="415" t="s">
        <v>217</v>
      </c>
    </row>
    <row r="638" spans="1:12" x14ac:dyDescent="0.25">
      <c r="A638" s="415" t="s">
        <v>414</v>
      </c>
      <c r="B638" s="415" t="s">
        <v>415</v>
      </c>
      <c r="C638" s="415" t="s">
        <v>561</v>
      </c>
      <c r="D638" s="415" t="s">
        <v>562</v>
      </c>
      <c r="E638" s="416" t="s">
        <v>155</v>
      </c>
      <c r="F638" s="415" t="s">
        <v>155</v>
      </c>
      <c r="G638" s="415">
        <v>91001</v>
      </c>
      <c r="H638" s="415" t="s">
        <v>644</v>
      </c>
      <c r="I638" s="415" t="s">
        <v>564</v>
      </c>
      <c r="J638" s="415" t="s">
        <v>216</v>
      </c>
      <c r="K638" s="416">
        <v>7.72</v>
      </c>
      <c r="L638" s="415" t="s">
        <v>217</v>
      </c>
    </row>
    <row r="639" spans="1:12" x14ac:dyDescent="0.25">
      <c r="A639" s="415" t="s">
        <v>414</v>
      </c>
      <c r="B639" s="415" t="s">
        <v>415</v>
      </c>
      <c r="C639" s="415" t="s">
        <v>561</v>
      </c>
      <c r="D639" s="415" t="s">
        <v>562</v>
      </c>
      <c r="E639" s="416" t="s">
        <v>155</v>
      </c>
      <c r="F639" s="415" t="s">
        <v>155</v>
      </c>
      <c r="G639" s="415">
        <v>91032</v>
      </c>
      <c r="H639" s="415" t="s">
        <v>645</v>
      </c>
      <c r="I639" s="415" t="s">
        <v>564</v>
      </c>
      <c r="J639" s="415" t="s">
        <v>216</v>
      </c>
      <c r="K639" s="416">
        <v>55.07</v>
      </c>
      <c r="L639" s="415" t="s">
        <v>217</v>
      </c>
    </row>
    <row r="640" spans="1:12" x14ac:dyDescent="0.25">
      <c r="A640" s="415" t="s">
        <v>414</v>
      </c>
      <c r="B640" s="415" t="s">
        <v>415</v>
      </c>
      <c r="C640" s="415" t="s">
        <v>561</v>
      </c>
      <c r="D640" s="415" t="s">
        <v>562</v>
      </c>
      <c r="E640" s="416" t="s">
        <v>155</v>
      </c>
      <c r="F640" s="415" t="s">
        <v>155</v>
      </c>
      <c r="G640" s="415">
        <v>91278</v>
      </c>
      <c r="H640" s="415" t="s">
        <v>646</v>
      </c>
      <c r="I640" s="415" t="s">
        <v>564</v>
      </c>
      <c r="J640" s="415" t="s">
        <v>216</v>
      </c>
      <c r="K640" s="416">
        <v>0.61</v>
      </c>
      <c r="L640" s="415" t="s">
        <v>217</v>
      </c>
    </row>
    <row r="641" spans="1:12" x14ac:dyDescent="0.25">
      <c r="A641" s="415" t="s">
        <v>414</v>
      </c>
      <c r="B641" s="415" t="s">
        <v>415</v>
      </c>
      <c r="C641" s="415" t="s">
        <v>561</v>
      </c>
      <c r="D641" s="415" t="s">
        <v>562</v>
      </c>
      <c r="E641" s="416" t="s">
        <v>155</v>
      </c>
      <c r="F641" s="415" t="s">
        <v>155</v>
      </c>
      <c r="G641" s="415">
        <v>91285</v>
      </c>
      <c r="H641" s="415" t="s">
        <v>647</v>
      </c>
      <c r="I641" s="415" t="s">
        <v>564</v>
      </c>
      <c r="J641" s="415" t="s">
        <v>273</v>
      </c>
      <c r="K641" s="416">
        <v>0.66</v>
      </c>
      <c r="L641" s="415" t="s">
        <v>217</v>
      </c>
    </row>
    <row r="642" spans="1:12" x14ac:dyDescent="0.25">
      <c r="A642" s="415" t="s">
        <v>414</v>
      </c>
      <c r="B642" s="415" t="s">
        <v>415</v>
      </c>
      <c r="C642" s="415" t="s">
        <v>561</v>
      </c>
      <c r="D642" s="415" t="s">
        <v>562</v>
      </c>
      <c r="E642" s="416" t="s">
        <v>155</v>
      </c>
      <c r="F642" s="415" t="s">
        <v>155</v>
      </c>
      <c r="G642" s="415">
        <v>91387</v>
      </c>
      <c r="H642" s="415" t="s">
        <v>648</v>
      </c>
      <c r="I642" s="415" t="s">
        <v>564</v>
      </c>
      <c r="J642" s="415" t="s">
        <v>216</v>
      </c>
      <c r="K642" s="416">
        <v>57.6</v>
      </c>
      <c r="L642" s="415" t="s">
        <v>217</v>
      </c>
    </row>
    <row r="643" spans="1:12" x14ac:dyDescent="0.25">
      <c r="A643" s="415" t="s">
        <v>414</v>
      </c>
      <c r="B643" s="415" t="s">
        <v>415</v>
      </c>
      <c r="C643" s="415" t="s">
        <v>561</v>
      </c>
      <c r="D643" s="415" t="s">
        <v>562</v>
      </c>
      <c r="E643" s="416" t="s">
        <v>155</v>
      </c>
      <c r="F643" s="415" t="s">
        <v>155</v>
      </c>
      <c r="G643" s="415">
        <v>91395</v>
      </c>
      <c r="H643" s="415" t="s">
        <v>649</v>
      </c>
      <c r="I643" s="415" t="s">
        <v>564</v>
      </c>
      <c r="J643" s="415" t="s">
        <v>216</v>
      </c>
      <c r="K643" s="416">
        <v>50.32</v>
      </c>
      <c r="L643" s="415" t="s">
        <v>217</v>
      </c>
    </row>
    <row r="644" spans="1:12" x14ac:dyDescent="0.25">
      <c r="A644" s="415" t="s">
        <v>414</v>
      </c>
      <c r="B644" s="415" t="s">
        <v>415</v>
      </c>
      <c r="C644" s="415" t="s">
        <v>561</v>
      </c>
      <c r="D644" s="415" t="s">
        <v>562</v>
      </c>
      <c r="E644" s="416" t="s">
        <v>155</v>
      </c>
      <c r="F644" s="415" t="s">
        <v>155</v>
      </c>
      <c r="G644" s="415">
        <v>91486</v>
      </c>
      <c r="H644" s="415" t="s">
        <v>650</v>
      </c>
      <c r="I644" s="415" t="s">
        <v>564</v>
      </c>
      <c r="J644" s="415" t="s">
        <v>216</v>
      </c>
      <c r="K644" s="416">
        <v>57.92</v>
      </c>
      <c r="L644" s="415" t="s">
        <v>217</v>
      </c>
    </row>
    <row r="645" spans="1:12" x14ac:dyDescent="0.25">
      <c r="A645" s="415" t="s">
        <v>414</v>
      </c>
      <c r="B645" s="415" t="s">
        <v>415</v>
      </c>
      <c r="C645" s="415" t="s">
        <v>561</v>
      </c>
      <c r="D645" s="415" t="s">
        <v>562</v>
      </c>
      <c r="E645" s="416" t="s">
        <v>155</v>
      </c>
      <c r="F645" s="415" t="s">
        <v>155</v>
      </c>
      <c r="G645" s="415">
        <v>91534</v>
      </c>
      <c r="H645" s="415" t="s">
        <v>651</v>
      </c>
      <c r="I645" s="415" t="s">
        <v>564</v>
      </c>
      <c r="J645" s="415" t="s">
        <v>216</v>
      </c>
      <c r="K645" s="416">
        <v>29.45</v>
      </c>
      <c r="L645" s="415" t="s">
        <v>217</v>
      </c>
    </row>
    <row r="646" spans="1:12" x14ac:dyDescent="0.25">
      <c r="A646" s="415" t="s">
        <v>414</v>
      </c>
      <c r="B646" s="415" t="s">
        <v>415</v>
      </c>
      <c r="C646" s="415" t="s">
        <v>561</v>
      </c>
      <c r="D646" s="415" t="s">
        <v>562</v>
      </c>
      <c r="E646" s="416" t="s">
        <v>155</v>
      </c>
      <c r="F646" s="415" t="s">
        <v>155</v>
      </c>
      <c r="G646" s="415">
        <v>91635</v>
      </c>
      <c r="H646" s="415" t="s">
        <v>652</v>
      </c>
      <c r="I646" s="415" t="s">
        <v>564</v>
      </c>
      <c r="J646" s="415" t="s">
        <v>216</v>
      </c>
      <c r="K646" s="416">
        <v>53.36</v>
      </c>
      <c r="L646" s="415" t="s">
        <v>217</v>
      </c>
    </row>
    <row r="647" spans="1:12" x14ac:dyDescent="0.25">
      <c r="A647" s="415" t="s">
        <v>414</v>
      </c>
      <c r="B647" s="415" t="s">
        <v>415</v>
      </c>
      <c r="C647" s="415" t="s">
        <v>561</v>
      </c>
      <c r="D647" s="415" t="s">
        <v>562</v>
      </c>
      <c r="E647" s="416" t="s">
        <v>155</v>
      </c>
      <c r="F647" s="415" t="s">
        <v>155</v>
      </c>
      <c r="G647" s="415">
        <v>91646</v>
      </c>
      <c r="H647" s="415" t="s">
        <v>653</v>
      </c>
      <c r="I647" s="415" t="s">
        <v>564</v>
      </c>
      <c r="J647" s="415" t="s">
        <v>216</v>
      </c>
      <c r="K647" s="416">
        <v>78.930000000000007</v>
      </c>
      <c r="L647" s="415" t="s">
        <v>217</v>
      </c>
    </row>
    <row r="648" spans="1:12" x14ac:dyDescent="0.25">
      <c r="A648" s="415" t="s">
        <v>414</v>
      </c>
      <c r="B648" s="415" t="s">
        <v>415</v>
      </c>
      <c r="C648" s="415" t="s">
        <v>561</v>
      </c>
      <c r="D648" s="415" t="s">
        <v>562</v>
      </c>
      <c r="E648" s="416" t="s">
        <v>155</v>
      </c>
      <c r="F648" s="415" t="s">
        <v>155</v>
      </c>
      <c r="G648" s="415">
        <v>91693</v>
      </c>
      <c r="H648" s="415" t="s">
        <v>654</v>
      </c>
      <c r="I648" s="415" t="s">
        <v>564</v>
      </c>
      <c r="J648" s="415" t="s">
        <v>273</v>
      </c>
      <c r="K648" s="416">
        <v>28.61</v>
      </c>
      <c r="L648" s="415" t="s">
        <v>217</v>
      </c>
    </row>
    <row r="649" spans="1:12" x14ac:dyDescent="0.25">
      <c r="A649" s="415" t="s">
        <v>414</v>
      </c>
      <c r="B649" s="415" t="s">
        <v>415</v>
      </c>
      <c r="C649" s="415" t="s">
        <v>561</v>
      </c>
      <c r="D649" s="415" t="s">
        <v>562</v>
      </c>
      <c r="E649" s="416" t="s">
        <v>155</v>
      </c>
      <c r="F649" s="415" t="s">
        <v>155</v>
      </c>
      <c r="G649" s="415">
        <v>92044</v>
      </c>
      <c r="H649" s="415" t="s">
        <v>655</v>
      </c>
      <c r="I649" s="415" t="s">
        <v>564</v>
      </c>
      <c r="J649" s="415" t="s">
        <v>216</v>
      </c>
      <c r="K649" s="416">
        <v>6.52</v>
      </c>
      <c r="L649" s="415" t="s">
        <v>217</v>
      </c>
    </row>
    <row r="650" spans="1:12" x14ac:dyDescent="0.25">
      <c r="A650" s="415" t="s">
        <v>414</v>
      </c>
      <c r="B650" s="415" t="s">
        <v>415</v>
      </c>
      <c r="C650" s="415" t="s">
        <v>561</v>
      </c>
      <c r="D650" s="415" t="s">
        <v>562</v>
      </c>
      <c r="E650" s="416" t="s">
        <v>155</v>
      </c>
      <c r="F650" s="415" t="s">
        <v>155</v>
      </c>
      <c r="G650" s="415">
        <v>92107</v>
      </c>
      <c r="H650" s="415" t="s">
        <v>656</v>
      </c>
      <c r="I650" s="415" t="s">
        <v>564</v>
      </c>
      <c r="J650" s="415" t="s">
        <v>216</v>
      </c>
      <c r="K650" s="416">
        <v>68.78</v>
      </c>
      <c r="L650" s="415" t="s">
        <v>217</v>
      </c>
    </row>
    <row r="651" spans="1:12" x14ac:dyDescent="0.25">
      <c r="A651" s="415" t="s">
        <v>414</v>
      </c>
      <c r="B651" s="415" t="s">
        <v>415</v>
      </c>
      <c r="C651" s="415" t="s">
        <v>561</v>
      </c>
      <c r="D651" s="415" t="s">
        <v>562</v>
      </c>
      <c r="E651" s="416" t="s">
        <v>155</v>
      </c>
      <c r="F651" s="415" t="s">
        <v>155</v>
      </c>
      <c r="G651" s="415">
        <v>92113</v>
      </c>
      <c r="H651" s="415" t="s">
        <v>657</v>
      </c>
      <c r="I651" s="415" t="s">
        <v>564</v>
      </c>
      <c r="J651" s="415" t="s">
        <v>216</v>
      </c>
      <c r="K651" s="416">
        <v>1.02</v>
      </c>
      <c r="L651" s="415" t="s">
        <v>217</v>
      </c>
    </row>
    <row r="652" spans="1:12" x14ac:dyDescent="0.25">
      <c r="A652" s="415" t="s">
        <v>414</v>
      </c>
      <c r="B652" s="415" t="s">
        <v>415</v>
      </c>
      <c r="C652" s="415" t="s">
        <v>561</v>
      </c>
      <c r="D652" s="415" t="s">
        <v>562</v>
      </c>
      <c r="E652" s="416" t="s">
        <v>155</v>
      </c>
      <c r="F652" s="415" t="s">
        <v>155</v>
      </c>
      <c r="G652" s="415">
        <v>92119</v>
      </c>
      <c r="H652" s="415" t="s">
        <v>658</v>
      </c>
      <c r="I652" s="415" t="s">
        <v>564</v>
      </c>
      <c r="J652" s="415" t="s">
        <v>216</v>
      </c>
      <c r="K652" s="416">
        <v>0.11</v>
      </c>
      <c r="L652" s="415" t="s">
        <v>217</v>
      </c>
    </row>
    <row r="653" spans="1:12" x14ac:dyDescent="0.25">
      <c r="A653" s="415" t="s">
        <v>414</v>
      </c>
      <c r="B653" s="415" t="s">
        <v>415</v>
      </c>
      <c r="C653" s="415" t="s">
        <v>561</v>
      </c>
      <c r="D653" s="415" t="s">
        <v>562</v>
      </c>
      <c r="E653" s="416" t="s">
        <v>155</v>
      </c>
      <c r="F653" s="415" t="s">
        <v>155</v>
      </c>
      <c r="G653" s="415">
        <v>92139</v>
      </c>
      <c r="H653" s="415" t="s">
        <v>659</v>
      </c>
      <c r="I653" s="415" t="s">
        <v>564</v>
      </c>
      <c r="J653" s="415" t="s">
        <v>273</v>
      </c>
      <c r="K653" s="416">
        <v>41.26</v>
      </c>
      <c r="L653" s="415" t="s">
        <v>217</v>
      </c>
    </row>
    <row r="654" spans="1:12" x14ac:dyDescent="0.25">
      <c r="A654" s="415" t="s">
        <v>414</v>
      </c>
      <c r="B654" s="415" t="s">
        <v>415</v>
      </c>
      <c r="C654" s="415" t="s">
        <v>561</v>
      </c>
      <c r="D654" s="415" t="s">
        <v>562</v>
      </c>
      <c r="E654" s="416" t="s">
        <v>155</v>
      </c>
      <c r="F654" s="415" t="s">
        <v>155</v>
      </c>
      <c r="G654" s="415">
        <v>92146</v>
      </c>
      <c r="H654" s="415" t="s">
        <v>660</v>
      </c>
      <c r="I654" s="415" t="s">
        <v>564</v>
      </c>
      <c r="J654" s="415" t="s">
        <v>273</v>
      </c>
      <c r="K654" s="416">
        <v>31.93</v>
      </c>
      <c r="L654" s="415" t="s">
        <v>217</v>
      </c>
    </row>
    <row r="655" spans="1:12" x14ac:dyDescent="0.25">
      <c r="A655" s="415" t="s">
        <v>414</v>
      </c>
      <c r="B655" s="415" t="s">
        <v>415</v>
      </c>
      <c r="C655" s="415" t="s">
        <v>561</v>
      </c>
      <c r="D655" s="415" t="s">
        <v>562</v>
      </c>
      <c r="E655" s="416" t="s">
        <v>155</v>
      </c>
      <c r="F655" s="415" t="s">
        <v>155</v>
      </c>
      <c r="G655" s="415">
        <v>92243</v>
      </c>
      <c r="H655" s="415" t="s">
        <v>661</v>
      </c>
      <c r="I655" s="415" t="s">
        <v>564</v>
      </c>
      <c r="J655" s="415" t="s">
        <v>216</v>
      </c>
      <c r="K655" s="416">
        <v>67.099999999999994</v>
      </c>
      <c r="L655" s="415" t="s">
        <v>217</v>
      </c>
    </row>
    <row r="656" spans="1:12" x14ac:dyDescent="0.25">
      <c r="A656" s="415" t="s">
        <v>414</v>
      </c>
      <c r="B656" s="415" t="s">
        <v>415</v>
      </c>
      <c r="C656" s="415" t="s">
        <v>561</v>
      </c>
      <c r="D656" s="415" t="s">
        <v>562</v>
      </c>
      <c r="E656" s="416" t="s">
        <v>155</v>
      </c>
      <c r="F656" s="415" t="s">
        <v>155</v>
      </c>
      <c r="G656" s="415">
        <v>92717</v>
      </c>
      <c r="H656" s="415" t="s">
        <v>662</v>
      </c>
      <c r="I656" s="415" t="s">
        <v>564</v>
      </c>
      <c r="J656" s="415" t="s">
        <v>273</v>
      </c>
      <c r="K656" s="416">
        <v>0.19</v>
      </c>
      <c r="L656" s="415" t="s">
        <v>217</v>
      </c>
    </row>
    <row r="657" spans="1:12" x14ac:dyDescent="0.25">
      <c r="A657" s="415" t="s">
        <v>414</v>
      </c>
      <c r="B657" s="415" t="s">
        <v>415</v>
      </c>
      <c r="C657" s="415" t="s">
        <v>561</v>
      </c>
      <c r="D657" s="415" t="s">
        <v>562</v>
      </c>
      <c r="E657" s="416" t="s">
        <v>155</v>
      </c>
      <c r="F657" s="415" t="s">
        <v>155</v>
      </c>
      <c r="G657" s="415">
        <v>92961</v>
      </c>
      <c r="H657" s="415" t="s">
        <v>663</v>
      </c>
      <c r="I657" s="415" t="s">
        <v>564</v>
      </c>
      <c r="J657" s="415" t="s">
        <v>216</v>
      </c>
      <c r="K657" s="416">
        <v>5.04</v>
      </c>
      <c r="L657" s="415" t="s">
        <v>217</v>
      </c>
    </row>
    <row r="658" spans="1:12" x14ac:dyDescent="0.25">
      <c r="A658" s="415" t="s">
        <v>414</v>
      </c>
      <c r="B658" s="415" t="s">
        <v>415</v>
      </c>
      <c r="C658" s="415" t="s">
        <v>561</v>
      </c>
      <c r="D658" s="415" t="s">
        <v>562</v>
      </c>
      <c r="E658" s="416" t="s">
        <v>155</v>
      </c>
      <c r="F658" s="415" t="s">
        <v>155</v>
      </c>
      <c r="G658" s="415">
        <v>92967</v>
      </c>
      <c r="H658" s="415" t="s">
        <v>664</v>
      </c>
      <c r="I658" s="415" t="s">
        <v>564</v>
      </c>
      <c r="J658" s="415" t="s">
        <v>216</v>
      </c>
      <c r="K658" s="416">
        <v>26.78</v>
      </c>
      <c r="L658" s="415" t="s">
        <v>217</v>
      </c>
    </row>
    <row r="659" spans="1:12" x14ac:dyDescent="0.25">
      <c r="A659" s="415" t="s">
        <v>414</v>
      </c>
      <c r="B659" s="415" t="s">
        <v>415</v>
      </c>
      <c r="C659" s="415" t="s">
        <v>561</v>
      </c>
      <c r="D659" s="415" t="s">
        <v>562</v>
      </c>
      <c r="E659" s="416" t="s">
        <v>155</v>
      </c>
      <c r="F659" s="415" t="s">
        <v>155</v>
      </c>
      <c r="G659" s="415">
        <v>93225</v>
      </c>
      <c r="H659" s="415" t="s">
        <v>665</v>
      </c>
      <c r="I659" s="415" t="s">
        <v>564</v>
      </c>
      <c r="J659" s="415" t="s">
        <v>216</v>
      </c>
      <c r="K659" s="416">
        <v>417.66</v>
      </c>
      <c r="L659" s="415" t="s">
        <v>217</v>
      </c>
    </row>
    <row r="660" spans="1:12" x14ac:dyDescent="0.25">
      <c r="A660" s="415" t="s">
        <v>414</v>
      </c>
      <c r="B660" s="415" t="s">
        <v>415</v>
      </c>
      <c r="C660" s="415" t="s">
        <v>561</v>
      </c>
      <c r="D660" s="415" t="s">
        <v>562</v>
      </c>
      <c r="E660" s="416" t="s">
        <v>155</v>
      </c>
      <c r="F660" s="415" t="s">
        <v>155</v>
      </c>
      <c r="G660" s="415">
        <v>93234</v>
      </c>
      <c r="H660" s="415" t="s">
        <v>666</v>
      </c>
      <c r="I660" s="415" t="s">
        <v>564</v>
      </c>
      <c r="J660" s="415" t="s">
        <v>216</v>
      </c>
      <c r="K660" s="416">
        <v>0.43</v>
      </c>
      <c r="L660" s="415" t="s">
        <v>217</v>
      </c>
    </row>
    <row r="661" spans="1:12" x14ac:dyDescent="0.25">
      <c r="A661" s="415" t="s">
        <v>414</v>
      </c>
      <c r="B661" s="415" t="s">
        <v>415</v>
      </c>
      <c r="C661" s="415" t="s">
        <v>561</v>
      </c>
      <c r="D661" s="415" t="s">
        <v>562</v>
      </c>
      <c r="E661" s="416" t="s">
        <v>155</v>
      </c>
      <c r="F661" s="415" t="s">
        <v>155</v>
      </c>
      <c r="G661" s="415">
        <v>93244</v>
      </c>
      <c r="H661" s="415" t="s">
        <v>667</v>
      </c>
      <c r="I661" s="415" t="s">
        <v>564</v>
      </c>
      <c r="J661" s="415" t="s">
        <v>216</v>
      </c>
      <c r="K661" s="416">
        <v>70.02</v>
      </c>
      <c r="L661" s="415" t="s">
        <v>217</v>
      </c>
    </row>
    <row r="662" spans="1:12" x14ac:dyDescent="0.25">
      <c r="A662" s="415" t="s">
        <v>414</v>
      </c>
      <c r="B662" s="415" t="s">
        <v>415</v>
      </c>
      <c r="C662" s="415" t="s">
        <v>561</v>
      </c>
      <c r="D662" s="415" t="s">
        <v>562</v>
      </c>
      <c r="E662" s="416" t="s">
        <v>155</v>
      </c>
      <c r="F662" s="415" t="s">
        <v>155</v>
      </c>
      <c r="G662" s="415">
        <v>93274</v>
      </c>
      <c r="H662" s="415" t="s">
        <v>668</v>
      </c>
      <c r="I662" s="415" t="s">
        <v>564</v>
      </c>
      <c r="J662" s="415" t="s">
        <v>216</v>
      </c>
      <c r="K662" s="416">
        <v>72.400000000000006</v>
      </c>
      <c r="L662" s="415" t="s">
        <v>217</v>
      </c>
    </row>
    <row r="663" spans="1:12" x14ac:dyDescent="0.25">
      <c r="A663" s="415" t="s">
        <v>414</v>
      </c>
      <c r="B663" s="415" t="s">
        <v>415</v>
      </c>
      <c r="C663" s="415" t="s">
        <v>561</v>
      </c>
      <c r="D663" s="415" t="s">
        <v>562</v>
      </c>
      <c r="E663" s="416" t="s">
        <v>155</v>
      </c>
      <c r="F663" s="415" t="s">
        <v>155</v>
      </c>
      <c r="G663" s="415">
        <v>93282</v>
      </c>
      <c r="H663" s="415" t="s">
        <v>669</v>
      </c>
      <c r="I663" s="415" t="s">
        <v>564</v>
      </c>
      <c r="J663" s="415" t="s">
        <v>216</v>
      </c>
      <c r="K663" s="416">
        <v>26.07</v>
      </c>
      <c r="L663" s="415" t="s">
        <v>217</v>
      </c>
    </row>
    <row r="664" spans="1:12" x14ac:dyDescent="0.25">
      <c r="A664" s="415" t="s">
        <v>414</v>
      </c>
      <c r="B664" s="415" t="s">
        <v>415</v>
      </c>
      <c r="C664" s="415" t="s">
        <v>561</v>
      </c>
      <c r="D664" s="415" t="s">
        <v>562</v>
      </c>
      <c r="E664" s="416" t="s">
        <v>155</v>
      </c>
      <c r="F664" s="415" t="s">
        <v>155</v>
      </c>
      <c r="G664" s="415">
        <v>93288</v>
      </c>
      <c r="H664" s="415" t="s">
        <v>670</v>
      </c>
      <c r="I664" s="415" t="s">
        <v>564</v>
      </c>
      <c r="J664" s="415" t="s">
        <v>216</v>
      </c>
      <c r="K664" s="416">
        <v>141.69</v>
      </c>
      <c r="L664" s="415" t="s">
        <v>217</v>
      </c>
    </row>
    <row r="665" spans="1:12" x14ac:dyDescent="0.25">
      <c r="A665" s="415" t="s">
        <v>414</v>
      </c>
      <c r="B665" s="415" t="s">
        <v>415</v>
      </c>
      <c r="C665" s="415" t="s">
        <v>561</v>
      </c>
      <c r="D665" s="415" t="s">
        <v>562</v>
      </c>
      <c r="E665" s="416" t="s">
        <v>155</v>
      </c>
      <c r="F665" s="415" t="s">
        <v>155</v>
      </c>
      <c r="G665" s="415">
        <v>93403</v>
      </c>
      <c r="H665" s="415" t="s">
        <v>671</v>
      </c>
      <c r="I665" s="415" t="s">
        <v>564</v>
      </c>
      <c r="J665" s="415" t="s">
        <v>216</v>
      </c>
      <c r="K665" s="416">
        <v>53.36</v>
      </c>
      <c r="L665" s="415" t="s">
        <v>217</v>
      </c>
    </row>
    <row r="666" spans="1:12" x14ac:dyDescent="0.25">
      <c r="A666" s="415" t="s">
        <v>414</v>
      </c>
      <c r="B666" s="415" t="s">
        <v>415</v>
      </c>
      <c r="C666" s="415" t="s">
        <v>561</v>
      </c>
      <c r="D666" s="415" t="s">
        <v>562</v>
      </c>
      <c r="E666" s="416" t="s">
        <v>155</v>
      </c>
      <c r="F666" s="415" t="s">
        <v>155</v>
      </c>
      <c r="G666" s="415">
        <v>93409</v>
      </c>
      <c r="H666" s="415" t="s">
        <v>672</v>
      </c>
      <c r="I666" s="415" t="s">
        <v>564</v>
      </c>
      <c r="J666" s="415" t="s">
        <v>216</v>
      </c>
      <c r="K666" s="416">
        <v>36.270000000000003</v>
      </c>
      <c r="L666" s="415" t="s">
        <v>217</v>
      </c>
    </row>
    <row r="667" spans="1:12" x14ac:dyDescent="0.25">
      <c r="A667" s="415" t="s">
        <v>414</v>
      </c>
      <c r="B667" s="415" t="s">
        <v>415</v>
      </c>
      <c r="C667" s="415" t="s">
        <v>561</v>
      </c>
      <c r="D667" s="415" t="s">
        <v>562</v>
      </c>
      <c r="E667" s="416" t="s">
        <v>155</v>
      </c>
      <c r="F667" s="415" t="s">
        <v>155</v>
      </c>
      <c r="G667" s="415">
        <v>93416</v>
      </c>
      <c r="H667" s="415" t="s">
        <v>673</v>
      </c>
      <c r="I667" s="415" t="s">
        <v>564</v>
      </c>
      <c r="J667" s="415" t="s">
        <v>216</v>
      </c>
      <c r="K667" s="416">
        <v>0.3</v>
      </c>
      <c r="L667" s="415" t="s">
        <v>217</v>
      </c>
    </row>
    <row r="668" spans="1:12" x14ac:dyDescent="0.25">
      <c r="A668" s="415" t="s">
        <v>414</v>
      </c>
      <c r="B668" s="415" t="s">
        <v>415</v>
      </c>
      <c r="C668" s="415" t="s">
        <v>561</v>
      </c>
      <c r="D668" s="415" t="s">
        <v>562</v>
      </c>
      <c r="E668" s="416" t="s">
        <v>155</v>
      </c>
      <c r="F668" s="415" t="s">
        <v>155</v>
      </c>
      <c r="G668" s="415">
        <v>93422</v>
      </c>
      <c r="H668" s="415" t="s">
        <v>674</v>
      </c>
      <c r="I668" s="415" t="s">
        <v>564</v>
      </c>
      <c r="J668" s="415" t="s">
        <v>216</v>
      </c>
      <c r="K668" s="416">
        <v>4.1100000000000003</v>
      </c>
      <c r="L668" s="415" t="s">
        <v>217</v>
      </c>
    </row>
    <row r="669" spans="1:12" x14ac:dyDescent="0.25">
      <c r="A669" s="415" t="s">
        <v>414</v>
      </c>
      <c r="B669" s="415" t="s">
        <v>415</v>
      </c>
      <c r="C669" s="415" t="s">
        <v>561</v>
      </c>
      <c r="D669" s="415" t="s">
        <v>562</v>
      </c>
      <c r="E669" s="416" t="s">
        <v>155</v>
      </c>
      <c r="F669" s="415" t="s">
        <v>155</v>
      </c>
      <c r="G669" s="415">
        <v>93428</v>
      </c>
      <c r="H669" s="415" t="s">
        <v>675</v>
      </c>
      <c r="I669" s="415" t="s">
        <v>564</v>
      </c>
      <c r="J669" s="415" t="s">
        <v>216</v>
      </c>
      <c r="K669" s="416">
        <v>5.81</v>
      </c>
      <c r="L669" s="415" t="s">
        <v>217</v>
      </c>
    </row>
    <row r="670" spans="1:12" x14ac:dyDescent="0.25">
      <c r="A670" s="415" t="s">
        <v>414</v>
      </c>
      <c r="B670" s="415" t="s">
        <v>415</v>
      </c>
      <c r="C670" s="415" t="s">
        <v>561</v>
      </c>
      <c r="D670" s="415" t="s">
        <v>562</v>
      </c>
      <c r="E670" s="416" t="s">
        <v>155</v>
      </c>
      <c r="F670" s="415" t="s">
        <v>155</v>
      </c>
      <c r="G670" s="415">
        <v>93434</v>
      </c>
      <c r="H670" s="415" t="s">
        <v>676</v>
      </c>
      <c r="I670" s="415" t="s">
        <v>564</v>
      </c>
      <c r="J670" s="415" t="s">
        <v>216</v>
      </c>
      <c r="K670" s="416">
        <v>220.8</v>
      </c>
      <c r="L670" s="415" t="s">
        <v>217</v>
      </c>
    </row>
    <row r="671" spans="1:12" x14ac:dyDescent="0.25">
      <c r="A671" s="415" t="s">
        <v>414</v>
      </c>
      <c r="B671" s="415" t="s">
        <v>415</v>
      </c>
      <c r="C671" s="415" t="s">
        <v>561</v>
      </c>
      <c r="D671" s="415" t="s">
        <v>562</v>
      </c>
      <c r="E671" s="416" t="s">
        <v>155</v>
      </c>
      <c r="F671" s="415" t="s">
        <v>155</v>
      </c>
      <c r="G671" s="415">
        <v>93440</v>
      </c>
      <c r="H671" s="415" t="s">
        <v>677</v>
      </c>
      <c r="I671" s="415" t="s">
        <v>564</v>
      </c>
      <c r="J671" s="415" t="s">
        <v>216</v>
      </c>
      <c r="K671" s="416">
        <v>100.2</v>
      </c>
      <c r="L671" s="415" t="s">
        <v>217</v>
      </c>
    </row>
    <row r="672" spans="1:12" x14ac:dyDescent="0.25">
      <c r="A672" s="415" t="s">
        <v>414</v>
      </c>
      <c r="B672" s="415" t="s">
        <v>415</v>
      </c>
      <c r="C672" s="415" t="s">
        <v>561</v>
      </c>
      <c r="D672" s="415" t="s">
        <v>562</v>
      </c>
      <c r="E672" s="416" t="s">
        <v>155</v>
      </c>
      <c r="F672" s="415" t="s">
        <v>155</v>
      </c>
      <c r="G672" s="415">
        <v>95122</v>
      </c>
      <c r="H672" s="415" t="s">
        <v>678</v>
      </c>
      <c r="I672" s="415" t="s">
        <v>564</v>
      </c>
      <c r="J672" s="415" t="s">
        <v>216</v>
      </c>
      <c r="K672" s="416">
        <v>166.93</v>
      </c>
      <c r="L672" s="415" t="s">
        <v>217</v>
      </c>
    </row>
    <row r="673" spans="1:12" x14ac:dyDescent="0.25">
      <c r="A673" s="415" t="s">
        <v>414</v>
      </c>
      <c r="B673" s="415" t="s">
        <v>415</v>
      </c>
      <c r="C673" s="415" t="s">
        <v>561</v>
      </c>
      <c r="D673" s="415" t="s">
        <v>562</v>
      </c>
      <c r="E673" s="416" t="s">
        <v>155</v>
      </c>
      <c r="F673" s="415" t="s">
        <v>155</v>
      </c>
      <c r="G673" s="415">
        <v>95128</v>
      </c>
      <c r="H673" s="415" t="s">
        <v>679</v>
      </c>
      <c r="I673" s="415" t="s">
        <v>564</v>
      </c>
      <c r="J673" s="415" t="s">
        <v>216</v>
      </c>
      <c r="K673" s="416">
        <v>47.41</v>
      </c>
      <c r="L673" s="415" t="s">
        <v>217</v>
      </c>
    </row>
    <row r="674" spans="1:12" x14ac:dyDescent="0.25">
      <c r="A674" s="415" t="s">
        <v>414</v>
      </c>
      <c r="B674" s="415" t="s">
        <v>415</v>
      </c>
      <c r="C674" s="415" t="s">
        <v>561</v>
      </c>
      <c r="D674" s="415" t="s">
        <v>562</v>
      </c>
      <c r="E674" s="416" t="s">
        <v>155</v>
      </c>
      <c r="F674" s="415" t="s">
        <v>155</v>
      </c>
      <c r="G674" s="415">
        <v>95140</v>
      </c>
      <c r="H674" s="415" t="s">
        <v>680</v>
      </c>
      <c r="I674" s="415" t="s">
        <v>564</v>
      </c>
      <c r="J674" s="415" t="s">
        <v>216</v>
      </c>
      <c r="K674" s="416">
        <v>0.03</v>
      </c>
      <c r="L674" s="415" t="s">
        <v>217</v>
      </c>
    </row>
    <row r="675" spans="1:12" x14ac:dyDescent="0.25">
      <c r="A675" s="415" t="s">
        <v>414</v>
      </c>
      <c r="B675" s="415" t="s">
        <v>415</v>
      </c>
      <c r="C675" s="415" t="s">
        <v>561</v>
      </c>
      <c r="D675" s="415" t="s">
        <v>562</v>
      </c>
      <c r="E675" s="416" t="s">
        <v>155</v>
      </c>
      <c r="F675" s="415" t="s">
        <v>155</v>
      </c>
      <c r="G675" s="415">
        <v>95213</v>
      </c>
      <c r="H675" s="415" t="s">
        <v>681</v>
      </c>
      <c r="I675" s="415" t="s">
        <v>564</v>
      </c>
      <c r="J675" s="415" t="s">
        <v>216</v>
      </c>
      <c r="K675" s="416">
        <v>78.61</v>
      </c>
      <c r="L675" s="415" t="s">
        <v>217</v>
      </c>
    </row>
    <row r="676" spans="1:12" x14ac:dyDescent="0.25">
      <c r="A676" s="415" t="s">
        <v>414</v>
      </c>
      <c r="B676" s="415" t="s">
        <v>415</v>
      </c>
      <c r="C676" s="415" t="s">
        <v>561</v>
      </c>
      <c r="D676" s="415" t="s">
        <v>562</v>
      </c>
      <c r="E676" s="416" t="s">
        <v>155</v>
      </c>
      <c r="F676" s="415" t="s">
        <v>155</v>
      </c>
      <c r="G676" s="415">
        <v>95259</v>
      </c>
      <c r="H676" s="415" t="s">
        <v>682</v>
      </c>
      <c r="I676" s="415" t="s">
        <v>564</v>
      </c>
      <c r="J676" s="415" t="s">
        <v>216</v>
      </c>
      <c r="K676" s="416">
        <v>26.61</v>
      </c>
      <c r="L676" s="415" t="s">
        <v>217</v>
      </c>
    </row>
    <row r="677" spans="1:12" x14ac:dyDescent="0.25">
      <c r="A677" s="415" t="s">
        <v>414</v>
      </c>
      <c r="B677" s="415" t="s">
        <v>415</v>
      </c>
      <c r="C677" s="415" t="s">
        <v>561</v>
      </c>
      <c r="D677" s="415" t="s">
        <v>562</v>
      </c>
      <c r="E677" s="416" t="s">
        <v>155</v>
      </c>
      <c r="F677" s="415" t="s">
        <v>155</v>
      </c>
      <c r="G677" s="415">
        <v>95265</v>
      </c>
      <c r="H677" s="415" t="s">
        <v>683</v>
      </c>
      <c r="I677" s="415" t="s">
        <v>564</v>
      </c>
      <c r="J677" s="415" t="s">
        <v>216</v>
      </c>
      <c r="K677" s="416">
        <v>0.74</v>
      </c>
      <c r="L677" s="415" t="s">
        <v>217</v>
      </c>
    </row>
    <row r="678" spans="1:12" x14ac:dyDescent="0.25">
      <c r="A678" s="415" t="s">
        <v>414</v>
      </c>
      <c r="B678" s="415" t="s">
        <v>415</v>
      </c>
      <c r="C678" s="415" t="s">
        <v>561</v>
      </c>
      <c r="D678" s="415" t="s">
        <v>562</v>
      </c>
      <c r="E678" s="416" t="s">
        <v>155</v>
      </c>
      <c r="F678" s="415" t="s">
        <v>155</v>
      </c>
      <c r="G678" s="415">
        <v>95271</v>
      </c>
      <c r="H678" s="415" t="s">
        <v>684</v>
      </c>
      <c r="I678" s="415" t="s">
        <v>564</v>
      </c>
      <c r="J678" s="415" t="s">
        <v>216</v>
      </c>
      <c r="K678" s="416">
        <v>0.48</v>
      </c>
      <c r="L678" s="415" t="s">
        <v>217</v>
      </c>
    </row>
    <row r="679" spans="1:12" x14ac:dyDescent="0.25">
      <c r="A679" s="415" t="s">
        <v>414</v>
      </c>
      <c r="B679" s="415" t="s">
        <v>415</v>
      </c>
      <c r="C679" s="415" t="s">
        <v>561</v>
      </c>
      <c r="D679" s="415" t="s">
        <v>562</v>
      </c>
      <c r="E679" s="416" t="s">
        <v>155</v>
      </c>
      <c r="F679" s="415" t="s">
        <v>155</v>
      </c>
      <c r="G679" s="415">
        <v>95277</v>
      </c>
      <c r="H679" s="415" t="s">
        <v>685</v>
      </c>
      <c r="I679" s="415" t="s">
        <v>564</v>
      </c>
      <c r="J679" s="415" t="s">
        <v>216</v>
      </c>
      <c r="K679" s="416">
        <v>0.48</v>
      </c>
      <c r="L679" s="415" t="s">
        <v>217</v>
      </c>
    </row>
    <row r="680" spans="1:12" x14ac:dyDescent="0.25">
      <c r="A680" s="415" t="s">
        <v>414</v>
      </c>
      <c r="B680" s="415" t="s">
        <v>415</v>
      </c>
      <c r="C680" s="415" t="s">
        <v>561</v>
      </c>
      <c r="D680" s="415" t="s">
        <v>562</v>
      </c>
      <c r="E680" s="416" t="s">
        <v>155</v>
      </c>
      <c r="F680" s="415" t="s">
        <v>155</v>
      </c>
      <c r="G680" s="415">
        <v>95283</v>
      </c>
      <c r="H680" s="415" t="s">
        <v>686</v>
      </c>
      <c r="I680" s="415" t="s">
        <v>564</v>
      </c>
      <c r="J680" s="415" t="s">
        <v>216</v>
      </c>
      <c r="K680" s="416">
        <v>0.56999999999999995</v>
      </c>
      <c r="L680" s="415" t="s">
        <v>217</v>
      </c>
    </row>
    <row r="681" spans="1:12" x14ac:dyDescent="0.25">
      <c r="A681" s="415" t="s">
        <v>414</v>
      </c>
      <c r="B681" s="415" t="s">
        <v>415</v>
      </c>
      <c r="C681" s="415" t="s">
        <v>561</v>
      </c>
      <c r="D681" s="415" t="s">
        <v>562</v>
      </c>
      <c r="E681" s="416" t="s">
        <v>155</v>
      </c>
      <c r="F681" s="415" t="s">
        <v>155</v>
      </c>
      <c r="G681" s="415">
        <v>95621</v>
      </c>
      <c r="H681" s="415" t="s">
        <v>687</v>
      </c>
      <c r="I681" s="415" t="s">
        <v>564</v>
      </c>
      <c r="J681" s="415" t="s">
        <v>216</v>
      </c>
      <c r="K681" s="416">
        <v>26.43</v>
      </c>
      <c r="L681" s="415" t="s">
        <v>217</v>
      </c>
    </row>
    <row r="682" spans="1:12" x14ac:dyDescent="0.25">
      <c r="A682" s="415" t="s">
        <v>414</v>
      </c>
      <c r="B682" s="415" t="s">
        <v>415</v>
      </c>
      <c r="C682" s="415" t="s">
        <v>561</v>
      </c>
      <c r="D682" s="415" t="s">
        <v>562</v>
      </c>
      <c r="E682" s="416" t="s">
        <v>155</v>
      </c>
      <c r="F682" s="415" t="s">
        <v>155</v>
      </c>
      <c r="G682" s="415">
        <v>95632</v>
      </c>
      <c r="H682" s="415" t="s">
        <v>688</v>
      </c>
      <c r="I682" s="415" t="s">
        <v>564</v>
      </c>
      <c r="J682" s="415" t="s">
        <v>216</v>
      </c>
      <c r="K682" s="416">
        <v>86.59</v>
      </c>
      <c r="L682" s="415" t="s">
        <v>217</v>
      </c>
    </row>
    <row r="683" spans="1:12" x14ac:dyDescent="0.25">
      <c r="A683" s="415" t="s">
        <v>414</v>
      </c>
      <c r="B683" s="415" t="s">
        <v>415</v>
      </c>
      <c r="C683" s="415" t="s">
        <v>561</v>
      </c>
      <c r="D683" s="415" t="s">
        <v>562</v>
      </c>
      <c r="E683" s="416" t="s">
        <v>155</v>
      </c>
      <c r="F683" s="415" t="s">
        <v>155</v>
      </c>
      <c r="G683" s="415">
        <v>95703</v>
      </c>
      <c r="H683" s="415" t="s">
        <v>689</v>
      </c>
      <c r="I683" s="415" t="s">
        <v>564</v>
      </c>
      <c r="J683" s="415" t="s">
        <v>216</v>
      </c>
      <c r="K683" s="416">
        <v>31.91</v>
      </c>
      <c r="L683" s="415" t="s">
        <v>217</v>
      </c>
    </row>
    <row r="684" spans="1:12" x14ac:dyDescent="0.25">
      <c r="A684" s="415" t="s">
        <v>414</v>
      </c>
      <c r="B684" s="415" t="s">
        <v>415</v>
      </c>
      <c r="C684" s="415" t="s">
        <v>561</v>
      </c>
      <c r="D684" s="415" t="s">
        <v>562</v>
      </c>
      <c r="E684" s="416" t="s">
        <v>155</v>
      </c>
      <c r="F684" s="415" t="s">
        <v>155</v>
      </c>
      <c r="G684" s="415">
        <v>95709</v>
      </c>
      <c r="H684" s="415" t="s">
        <v>690</v>
      </c>
      <c r="I684" s="415" t="s">
        <v>564</v>
      </c>
      <c r="J684" s="415" t="s">
        <v>216</v>
      </c>
      <c r="K684" s="416">
        <v>80.72</v>
      </c>
      <c r="L684" s="415" t="s">
        <v>217</v>
      </c>
    </row>
    <row r="685" spans="1:12" x14ac:dyDescent="0.25">
      <c r="A685" s="415" t="s">
        <v>414</v>
      </c>
      <c r="B685" s="415" t="s">
        <v>415</v>
      </c>
      <c r="C685" s="415" t="s">
        <v>561</v>
      </c>
      <c r="D685" s="415" t="s">
        <v>562</v>
      </c>
      <c r="E685" s="416" t="s">
        <v>155</v>
      </c>
      <c r="F685" s="415" t="s">
        <v>155</v>
      </c>
      <c r="G685" s="415">
        <v>95715</v>
      </c>
      <c r="H685" s="415" t="s">
        <v>691</v>
      </c>
      <c r="I685" s="415" t="s">
        <v>564</v>
      </c>
      <c r="J685" s="415" t="s">
        <v>216</v>
      </c>
      <c r="K685" s="416">
        <v>95.07</v>
      </c>
      <c r="L685" s="415" t="s">
        <v>217</v>
      </c>
    </row>
    <row r="686" spans="1:12" x14ac:dyDescent="0.25">
      <c r="A686" s="415" t="s">
        <v>414</v>
      </c>
      <c r="B686" s="415" t="s">
        <v>415</v>
      </c>
      <c r="C686" s="415" t="s">
        <v>561</v>
      </c>
      <c r="D686" s="415" t="s">
        <v>562</v>
      </c>
      <c r="E686" s="416" t="s">
        <v>155</v>
      </c>
      <c r="F686" s="415" t="s">
        <v>155</v>
      </c>
      <c r="G686" s="415">
        <v>95721</v>
      </c>
      <c r="H686" s="415" t="s">
        <v>692</v>
      </c>
      <c r="I686" s="415" t="s">
        <v>564</v>
      </c>
      <c r="J686" s="415" t="s">
        <v>216</v>
      </c>
      <c r="K686" s="416">
        <v>92.73</v>
      </c>
      <c r="L686" s="415" t="s">
        <v>217</v>
      </c>
    </row>
    <row r="687" spans="1:12" x14ac:dyDescent="0.25">
      <c r="A687" s="415" t="s">
        <v>414</v>
      </c>
      <c r="B687" s="415" t="s">
        <v>415</v>
      </c>
      <c r="C687" s="415" t="s">
        <v>561</v>
      </c>
      <c r="D687" s="415" t="s">
        <v>562</v>
      </c>
      <c r="E687" s="416" t="s">
        <v>155</v>
      </c>
      <c r="F687" s="415" t="s">
        <v>155</v>
      </c>
      <c r="G687" s="415">
        <v>95873</v>
      </c>
      <c r="H687" s="415" t="s">
        <v>693</v>
      </c>
      <c r="I687" s="415" t="s">
        <v>564</v>
      </c>
      <c r="J687" s="415" t="s">
        <v>216</v>
      </c>
      <c r="K687" s="416">
        <v>9.31</v>
      </c>
      <c r="L687" s="415" t="s">
        <v>217</v>
      </c>
    </row>
    <row r="688" spans="1:12" x14ac:dyDescent="0.25">
      <c r="A688" s="415" t="s">
        <v>414</v>
      </c>
      <c r="B688" s="415" t="s">
        <v>415</v>
      </c>
      <c r="C688" s="415" t="s">
        <v>561</v>
      </c>
      <c r="D688" s="415" t="s">
        <v>562</v>
      </c>
      <c r="E688" s="416" t="s">
        <v>155</v>
      </c>
      <c r="F688" s="415" t="s">
        <v>155</v>
      </c>
      <c r="G688" s="415">
        <v>96014</v>
      </c>
      <c r="H688" s="415" t="s">
        <v>694</v>
      </c>
      <c r="I688" s="415" t="s">
        <v>564</v>
      </c>
      <c r="J688" s="415" t="s">
        <v>216</v>
      </c>
      <c r="K688" s="416">
        <v>55.31</v>
      </c>
      <c r="L688" s="415" t="s">
        <v>217</v>
      </c>
    </row>
    <row r="689" spans="1:12" x14ac:dyDescent="0.25">
      <c r="A689" s="415" t="s">
        <v>414</v>
      </c>
      <c r="B689" s="415" t="s">
        <v>415</v>
      </c>
      <c r="C689" s="415" t="s">
        <v>561</v>
      </c>
      <c r="D689" s="415" t="s">
        <v>562</v>
      </c>
      <c r="E689" s="416" t="s">
        <v>155</v>
      </c>
      <c r="F689" s="415" t="s">
        <v>155</v>
      </c>
      <c r="G689" s="415">
        <v>96021</v>
      </c>
      <c r="H689" s="415" t="s">
        <v>695</v>
      </c>
      <c r="I689" s="415" t="s">
        <v>564</v>
      </c>
      <c r="J689" s="415" t="s">
        <v>216</v>
      </c>
      <c r="K689" s="416">
        <v>55.03</v>
      </c>
      <c r="L689" s="415" t="s">
        <v>217</v>
      </c>
    </row>
    <row r="690" spans="1:12" x14ac:dyDescent="0.25">
      <c r="A690" s="415" t="s">
        <v>414</v>
      </c>
      <c r="B690" s="415" t="s">
        <v>415</v>
      </c>
      <c r="C690" s="415" t="s">
        <v>561</v>
      </c>
      <c r="D690" s="415" t="s">
        <v>562</v>
      </c>
      <c r="E690" s="416" t="s">
        <v>155</v>
      </c>
      <c r="F690" s="415" t="s">
        <v>155</v>
      </c>
      <c r="G690" s="415">
        <v>96029</v>
      </c>
      <c r="H690" s="415" t="s">
        <v>696</v>
      </c>
      <c r="I690" s="415" t="s">
        <v>564</v>
      </c>
      <c r="J690" s="415" t="s">
        <v>216</v>
      </c>
      <c r="K690" s="416">
        <v>49.5</v>
      </c>
      <c r="L690" s="415" t="s">
        <v>217</v>
      </c>
    </row>
    <row r="691" spans="1:12" x14ac:dyDescent="0.25">
      <c r="A691" s="415" t="s">
        <v>414</v>
      </c>
      <c r="B691" s="415" t="s">
        <v>415</v>
      </c>
      <c r="C691" s="415" t="s">
        <v>561</v>
      </c>
      <c r="D691" s="415" t="s">
        <v>562</v>
      </c>
      <c r="E691" s="416" t="s">
        <v>155</v>
      </c>
      <c r="F691" s="415" t="s">
        <v>155</v>
      </c>
      <c r="G691" s="415">
        <v>96036</v>
      </c>
      <c r="H691" s="415" t="s">
        <v>697</v>
      </c>
      <c r="I691" s="415" t="s">
        <v>564</v>
      </c>
      <c r="J691" s="415" t="s">
        <v>216</v>
      </c>
      <c r="K691" s="416">
        <v>62.4</v>
      </c>
      <c r="L691" s="415" t="s">
        <v>217</v>
      </c>
    </row>
    <row r="692" spans="1:12" x14ac:dyDescent="0.25">
      <c r="A692" s="415" t="s">
        <v>414</v>
      </c>
      <c r="B692" s="415" t="s">
        <v>415</v>
      </c>
      <c r="C692" s="415" t="s">
        <v>561</v>
      </c>
      <c r="D692" s="415" t="s">
        <v>562</v>
      </c>
      <c r="E692" s="416" t="s">
        <v>155</v>
      </c>
      <c r="F692" s="415" t="s">
        <v>155</v>
      </c>
      <c r="G692" s="415">
        <v>96155</v>
      </c>
      <c r="H692" s="415" t="s">
        <v>698</v>
      </c>
      <c r="I692" s="415" t="s">
        <v>564</v>
      </c>
      <c r="J692" s="415" t="s">
        <v>216</v>
      </c>
      <c r="K692" s="416">
        <v>49.78</v>
      </c>
      <c r="L692" s="415" t="s">
        <v>217</v>
      </c>
    </row>
    <row r="693" spans="1:12" x14ac:dyDescent="0.25">
      <c r="A693" s="415" t="s">
        <v>414</v>
      </c>
      <c r="B693" s="415" t="s">
        <v>415</v>
      </c>
      <c r="C693" s="415" t="s">
        <v>561</v>
      </c>
      <c r="D693" s="415" t="s">
        <v>562</v>
      </c>
      <c r="E693" s="416" t="s">
        <v>155</v>
      </c>
      <c r="F693" s="415" t="s">
        <v>155</v>
      </c>
      <c r="G693" s="415">
        <v>96156</v>
      </c>
      <c r="H693" s="415" t="s">
        <v>699</v>
      </c>
      <c r="I693" s="415" t="s">
        <v>564</v>
      </c>
      <c r="J693" s="415" t="s">
        <v>216</v>
      </c>
      <c r="K693" s="416">
        <v>64.88</v>
      </c>
      <c r="L693" s="415" t="s">
        <v>217</v>
      </c>
    </row>
    <row r="694" spans="1:12" x14ac:dyDescent="0.25">
      <c r="A694" s="415" t="s">
        <v>414</v>
      </c>
      <c r="B694" s="415" t="s">
        <v>415</v>
      </c>
      <c r="C694" s="415" t="s">
        <v>561</v>
      </c>
      <c r="D694" s="415" t="s">
        <v>562</v>
      </c>
      <c r="E694" s="416" t="s">
        <v>155</v>
      </c>
      <c r="F694" s="415" t="s">
        <v>155</v>
      </c>
      <c r="G694" s="415">
        <v>96159</v>
      </c>
      <c r="H694" s="415" t="s">
        <v>700</v>
      </c>
      <c r="I694" s="415" t="s">
        <v>564</v>
      </c>
      <c r="J694" s="415" t="s">
        <v>216</v>
      </c>
      <c r="K694" s="416">
        <v>59.84</v>
      </c>
      <c r="L694" s="415" t="s">
        <v>217</v>
      </c>
    </row>
    <row r="695" spans="1:12" x14ac:dyDescent="0.25">
      <c r="A695" s="415" t="s">
        <v>414</v>
      </c>
      <c r="B695" s="415" t="s">
        <v>415</v>
      </c>
      <c r="C695" s="415" t="s">
        <v>561</v>
      </c>
      <c r="D695" s="415" t="s">
        <v>562</v>
      </c>
      <c r="E695" s="416" t="s">
        <v>155</v>
      </c>
      <c r="F695" s="415" t="s">
        <v>155</v>
      </c>
      <c r="G695" s="415">
        <v>96246</v>
      </c>
      <c r="H695" s="415" t="s">
        <v>701</v>
      </c>
      <c r="I695" s="415" t="s">
        <v>564</v>
      </c>
      <c r="J695" s="415" t="s">
        <v>273</v>
      </c>
      <c r="K695" s="416">
        <v>63.33</v>
      </c>
      <c r="L695" s="415" t="s">
        <v>217</v>
      </c>
    </row>
    <row r="696" spans="1:12" x14ac:dyDescent="0.25">
      <c r="A696" s="415" t="s">
        <v>414</v>
      </c>
      <c r="B696" s="415" t="s">
        <v>415</v>
      </c>
      <c r="C696" s="415" t="s">
        <v>561</v>
      </c>
      <c r="D696" s="415" t="s">
        <v>562</v>
      </c>
      <c r="E696" s="416" t="s">
        <v>155</v>
      </c>
      <c r="F696" s="415" t="s">
        <v>155</v>
      </c>
      <c r="G696" s="415">
        <v>96464</v>
      </c>
      <c r="H696" s="415" t="s">
        <v>702</v>
      </c>
      <c r="I696" s="415" t="s">
        <v>564</v>
      </c>
      <c r="J696" s="415" t="s">
        <v>216</v>
      </c>
      <c r="K696" s="416">
        <v>92.53</v>
      </c>
      <c r="L696" s="415" t="s">
        <v>217</v>
      </c>
    </row>
    <row r="697" spans="1:12" x14ac:dyDescent="0.25">
      <c r="A697" s="415" t="s">
        <v>414</v>
      </c>
      <c r="B697" s="415" t="s">
        <v>415</v>
      </c>
      <c r="C697" s="415" t="s">
        <v>561</v>
      </c>
      <c r="D697" s="415" t="s">
        <v>562</v>
      </c>
      <c r="E697" s="416" t="s">
        <v>155</v>
      </c>
      <c r="F697" s="415" t="s">
        <v>155</v>
      </c>
      <c r="G697" s="415">
        <v>98765</v>
      </c>
      <c r="H697" s="415" t="s">
        <v>703</v>
      </c>
      <c r="I697" s="415" t="s">
        <v>564</v>
      </c>
      <c r="J697" s="415" t="s">
        <v>611</v>
      </c>
      <c r="K697" s="416">
        <v>0.06</v>
      </c>
      <c r="L697" s="415" t="s">
        <v>217</v>
      </c>
    </row>
    <row r="698" spans="1:12" x14ac:dyDescent="0.25">
      <c r="A698" s="415" t="s">
        <v>414</v>
      </c>
      <c r="B698" s="415" t="s">
        <v>415</v>
      </c>
      <c r="C698" s="415" t="s">
        <v>561</v>
      </c>
      <c r="D698" s="415" t="s">
        <v>562</v>
      </c>
      <c r="E698" s="416" t="s">
        <v>155</v>
      </c>
      <c r="F698" s="415" t="s">
        <v>155</v>
      </c>
      <c r="G698" s="415">
        <v>99834</v>
      </c>
      <c r="H698" s="415" t="s">
        <v>704</v>
      </c>
      <c r="I698" s="415" t="s">
        <v>564</v>
      </c>
      <c r="J698" s="415" t="s">
        <v>611</v>
      </c>
      <c r="K698" s="416">
        <v>0.17</v>
      </c>
      <c r="L698" s="415" t="s">
        <v>217</v>
      </c>
    </row>
    <row r="699" spans="1:12" x14ac:dyDescent="0.25">
      <c r="A699" s="415" t="s">
        <v>414</v>
      </c>
      <c r="B699" s="415" t="s">
        <v>415</v>
      </c>
      <c r="C699" s="415" t="s">
        <v>561</v>
      </c>
      <c r="D699" s="415" t="s">
        <v>562</v>
      </c>
      <c r="E699" s="416" t="s">
        <v>155</v>
      </c>
      <c r="F699" s="415" t="s">
        <v>155</v>
      </c>
      <c r="G699" s="415">
        <v>100642</v>
      </c>
      <c r="H699" s="415" t="s">
        <v>705</v>
      </c>
      <c r="I699" s="415" t="s">
        <v>564</v>
      </c>
      <c r="J699" s="415" t="s">
        <v>216</v>
      </c>
      <c r="K699" s="416">
        <v>184.23</v>
      </c>
      <c r="L699" s="415" t="s">
        <v>217</v>
      </c>
    </row>
    <row r="700" spans="1:12" x14ac:dyDescent="0.25">
      <c r="A700" s="415" t="s">
        <v>414</v>
      </c>
      <c r="B700" s="415" t="s">
        <v>415</v>
      </c>
      <c r="C700" s="415" t="s">
        <v>561</v>
      </c>
      <c r="D700" s="415" t="s">
        <v>562</v>
      </c>
      <c r="E700" s="416" t="s">
        <v>155</v>
      </c>
      <c r="F700" s="415" t="s">
        <v>155</v>
      </c>
      <c r="G700" s="415">
        <v>100648</v>
      </c>
      <c r="H700" s="415" t="s">
        <v>706</v>
      </c>
      <c r="I700" s="415" t="s">
        <v>564</v>
      </c>
      <c r="J700" s="415" t="s">
        <v>216</v>
      </c>
      <c r="K700" s="416">
        <v>440.32</v>
      </c>
      <c r="L700" s="415" t="s">
        <v>217</v>
      </c>
    </row>
    <row r="701" spans="1:12" x14ac:dyDescent="0.25">
      <c r="A701" s="415" t="s">
        <v>414</v>
      </c>
      <c r="B701" s="415" t="s">
        <v>415</v>
      </c>
      <c r="C701" s="415" t="s">
        <v>561</v>
      </c>
      <c r="D701" s="415" t="s">
        <v>562</v>
      </c>
      <c r="E701" s="416" t="s">
        <v>155</v>
      </c>
      <c r="F701" s="415" t="s">
        <v>155</v>
      </c>
      <c r="G701" s="415">
        <v>102274</v>
      </c>
      <c r="H701" s="415" t="s">
        <v>6661</v>
      </c>
      <c r="I701" s="415" t="s">
        <v>564</v>
      </c>
      <c r="J701" s="415" t="s">
        <v>216</v>
      </c>
      <c r="K701" s="416">
        <v>26.1</v>
      </c>
      <c r="L701" s="415" t="s">
        <v>217</v>
      </c>
    </row>
    <row r="702" spans="1:12" x14ac:dyDescent="0.25">
      <c r="A702" s="415" t="s">
        <v>414</v>
      </c>
      <c r="B702" s="415" t="s">
        <v>415</v>
      </c>
      <c r="C702" s="415" t="s">
        <v>707</v>
      </c>
      <c r="D702" s="415" t="s">
        <v>708</v>
      </c>
      <c r="E702" s="416" t="s">
        <v>155</v>
      </c>
      <c r="F702" s="415" t="s">
        <v>155</v>
      </c>
      <c r="G702" s="415">
        <v>5089</v>
      </c>
      <c r="H702" s="415" t="s">
        <v>709</v>
      </c>
      <c r="I702" s="415" t="s">
        <v>24</v>
      </c>
      <c r="J702" s="415" t="s">
        <v>216</v>
      </c>
      <c r="K702" s="416">
        <v>41.52</v>
      </c>
      <c r="L702" s="415" t="s">
        <v>217</v>
      </c>
    </row>
    <row r="703" spans="1:12" x14ac:dyDescent="0.25">
      <c r="A703" s="415" t="s">
        <v>414</v>
      </c>
      <c r="B703" s="415" t="s">
        <v>415</v>
      </c>
      <c r="C703" s="415" t="s">
        <v>707</v>
      </c>
      <c r="D703" s="415" t="s">
        <v>708</v>
      </c>
      <c r="E703" s="416" t="s">
        <v>155</v>
      </c>
      <c r="F703" s="415" t="s">
        <v>155</v>
      </c>
      <c r="G703" s="415">
        <v>5627</v>
      </c>
      <c r="H703" s="415" t="s">
        <v>710</v>
      </c>
      <c r="I703" s="415" t="s">
        <v>24</v>
      </c>
      <c r="J703" s="415" t="s">
        <v>216</v>
      </c>
      <c r="K703" s="416">
        <v>47.04</v>
      </c>
      <c r="L703" s="415" t="s">
        <v>217</v>
      </c>
    </row>
    <row r="704" spans="1:12" x14ac:dyDescent="0.25">
      <c r="A704" s="415" t="s">
        <v>414</v>
      </c>
      <c r="B704" s="415" t="s">
        <v>415</v>
      </c>
      <c r="C704" s="415" t="s">
        <v>707</v>
      </c>
      <c r="D704" s="415" t="s">
        <v>708</v>
      </c>
      <c r="E704" s="416" t="s">
        <v>155</v>
      </c>
      <c r="F704" s="415" t="s">
        <v>155</v>
      </c>
      <c r="G704" s="415">
        <v>5628</v>
      </c>
      <c r="H704" s="415" t="s">
        <v>711</v>
      </c>
      <c r="I704" s="415" t="s">
        <v>24</v>
      </c>
      <c r="J704" s="415" t="s">
        <v>216</v>
      </c>
      <c r="K704" s="416">
        <v>6.38</v>
      </c>
      <c r="L704" s="415" t="s">
        <v>217</v>
      </c>
    </row>
    <row r="705" spans="1:12" x14ac:dyDescent="0.25">
      <c r="A705" s="415" t="s">
        <v>414</v>
      </c>
      <c r="B705" s="415" t="s">
        <v>415</v>
      </c>
      <c r="C705" s="415" t="s">
        <v>707</v>
      </c>
      <c r="D705" s="415" t="s">
        <v>708</v>
      </c>
      <c r="E705" s="416" t="s">
        <v>155</v>
      </c>
      <c r="F705" s="415" t="s">
        <v>155</v>
      </c>
      <c r="G705" s="415">
        <v>5629</v>
      </c>
      <c r="H705" s="415" t="s">
        <v>712</v>
      </c>
      <c r="I705" s="415" t="s">
        <v>24</v>
      </c>
      <c r="J705" s="415" t="s">
        <v>216</v>
      </c>
      <c r="K705" s="416">
        <v>58.8</v>
      </c>
      <c r="L705" s="415" t="s">
        <v>217</v>
      </c>
    </row>
    <row r="706" spans="1:12" x14ac:dyDescent="0.25">
      <c r="A706" s="415" t="s">
        <v>414</v>
      </c>
      <c r="B706" s="415" t="s">
        <v>415</v>
      </c>
      <c r="C706" s="415" t="s">
        <v>707</v>
      </c>
      <c r="D706" s="415" t="s">
        <v>708</v>
      </c>
      <c r="E706" s="416" t="s">
        <v>155</v>
      </c>
      <c r="F706" s="415" t="s">
        <v>155</v>
      </c>
      <c r="G706" s="415">
        <v>5630</v>
      </c>
      <c r="H706" s="415" t="s">
        <v>713</v>
      </c>
      <c r="I706" s="415" t="s">
        <v>24</v>
      </c>
      <c r="J706" s="415" t="s">
        <v>611</v>
      </c>
      <c r="K706" s="416">
        <v>68.709999999999994</v>
      </c>
      <c r="L706" s="415" t="s">
        <v>217</v>
      </c>
    </row>
    <row r="707" spans="1:12" x14ac:dyDescent="0.25">
      <c r="A707" s="415" t="s">
        <v>414</v>
      </c>
      <c r="B707" s="415" t="s">
        <v>415</v>
      </c>
      <c r="C707" s="415" t="s">
        <v>707</v>
      </c>
      <c r="D707" s="415" t="s">
        <v>708</v>
      </c>
      <c r="E707" s="416" t="s">
        <v>155</v>
      </c>
      <c r="F707" s="415" t="s">
        <v>155</v>
      </c>
      <c r="G707" s="415">
        <v>5658</v>
      </c>
      <c r="H707" s="415" t="s">
        <v>714</v>
      </c>
      <c r="I707" s="415" t="s">
        <v>24</v>
      </c>
      <c r="J707" s="415" t="s">
        <v>216</v>
      </c>
      <c r="K707" s="416">
        <v>2.8</v>
      </c>
      <c r="L707" s="415" t="s">
        <v>217</v>
      </c>
    </row>
    <row r="708" spans="1:12" x14ac:dyDescent="0.25">
      <c r="A708" s="415" t="s">
        <v>414</v>
      </c>
      <c r="B708" s="415" t="s">
        <v>415</v>
      </c>
      <c r="C708" s="415" t="s">
        <v>707</v>
      </c>
      <c r="D708" s="415" t="s">
        <v>708</v>
      </c>
      <c r="E708" s="416" t="s">
        <v>155</v>
      </c>
      <c r="F708" s="415" t="s">
        <v>155</v>
      </c>
      <c r="G708" s="415">
        <v>5664</v>
      </c>
      <c r="H708" s="415" t="s">
        <v>715</v>
      </c>
      <c r="I708" s="415" t="s">
        <v>24</v>
      </c>
      <c r="J708" s="415" t="s">
        <v>273</v>
      </c>
      <c r="K708" s="416">
        <v>33.369999999999997</v>
      </c>
      <c r="L708" s="415" t="s">
        <v>217</v>
      </c>
    </row>
    <row r="709" spans="1:12" x14ac:dyDescent="0.25">
      <c r="A709" s="415" t="s">
        <v>414</v>
      </c>
      <c r="B709" s="415" t="s">
        <v>415</v>
      </c>
      <c r="C709" s="415" t="s">
        <v>707</v>
      </c>
      <c r="D709" s="415" t="s">
        <v>708</v>
      </c>
      <c r="E709" s="416" t="s">
        <v>155</v>
      </c>
      <c r="F709" s="415" t="s">
        <v>155</v>
      </c>
      <c r="G709" s="415">
        <v>5667</v>
      </c>
      <c r="H709" s="415" t="s">
        <v>716</v>
      </c>
      <c r="I709" s="415" t="s">
        <v>24</v>
      </c>
      <c r="J709" s="415" t="s">
        <v>273</v>
      </c>
      <c r="K709" s="416">
        <v>29.68</v>
      </c>
      <c r="L709" s="415" t="s">
        <v>217</v>
      </c>
    </row>
    <row r="710" spans="1:12" x14ac:dyDescent="0.25">
      <c r="A710" s="415" t="s">
        <v>414</v>
      </c>
      <c r="B710" s="415" t="s">
        <v>415</v>
      </c>
      <c r="C710" s="415" t="s">
        <v>707</v>
      </c>
      <c r="D710" s="415" t="s">
        <v>708</v>
      </c>
      <c r="E710" s="416" t="s">
        <v>155</v>
      </c>
      <c r="F710" s="415" t="s">
        <v>155</v>
      </c>
      <c r="G710" s="415">
        <v>5668</v>
      </c>
      <c r="H710" s="415" t="s">
        <v>717</v>
      </c>
      <c r="I710" s="415" t="s">
        <v>24</v>
      </c>
      <c r="J710" s="415" t="s">
        <v>611</v>
      </c>
      <c r="K710" s="416">
        <v>48.87</v>
      </c>
      <c r="L710" s="415" t="s">
        <v>217</v>
      </c>
    </row>
    <row r="711" spans="1:12" x14ac:dyDescent="0.25">
      <c r="A711" s="415" t="s">
        <v>414</v>
      </c>
      <c r="B711" s="415" t="s">
        <v>415</v>
      </c>
      <c r="C711" s="415" t="s">
        <v>707</v>
      </c>
      <c r="D711" s="415" t="s">
        <v>708</v>
      </c>
      <c r="E711" s="416" t="s">
        <v>155</v>
      </c>
      <c r="F711" s="415" t="s">
        <v>155</v>
      </c>
      <c r="G711" s="415">
        <v>5674</v>
      </c>
      <c r="H711" s="415" t="s">
        <v>718</v>
      </c>
      <c r="I711" s="415" t="s">
        <v>24</v>
      </c>
      <c r="J711" s="415" t="s">
        <v>216</v>
      </c>
      <c r="K711" s="416">
        <v>39.93</v>
      </c>
      <c r="L711" s="415" t="s">
        <v>217</v>
      </c>
    </row>
    <row r="712" spans="1:12" x14ac:dyDescent="0.25">
      <c r="A712" s="415" t="s">
        <v>414</v>
      </c>
      <c r="B712" s="415" t="s">
        <v>415</v>
      </c>
      <c r="C712" s="415" t="s">
        <v>707</v>
      </c>
      <c r="D712" s="415" t="s">
        <v>708</v>
      </c>
      <c r="E712" s="416" t="s">
        <v>155</v>
      </c>
      <c r="F712" s="415" t="s">
        <v>155</v>
      </c>
      <c r="G712" s="415">
        <v>5692</v>
      </c>
      <c r="H712" s="415" t="s">
        <v>719</v>
      </c>
      <c r="I712" s="415" t="s">
        <v>24</v>
      </c>
      <c r="J712" s="415" t="s">
        <v>273</v>
      </c>
      <c r="K712" s="416">
        <v>0.24</v>
      </c>
      <c r="L712" s="415" t="s">
        <v>217</v>
      </c>
    </row>
    <row r="713" spans="1:12" x14ac:dyDescent="0.25">
      <c r="A713" s="415" t="s">
        <v>414</v>
      </c>
      <c r="B713" s="415" t="s">
        <v>415</v>
      </c>
      <c r="C713" s="415" t="s">
        <v>707</v>
      </c>
      <c r="D713" s="415" t="s">
        <v>708</v>
      </c>
      <c r="E713" s="416" t="s">
        <v>155</v>
      </c>
      <c r="F713" s="415" t="s">
        <v>155</v>
      </c>
      <c r="G713" s="415">
        <v>5693</v>
      </c>
      <c r="H713" s="415" t="s">
        <v>720</v>
      </c>
      <c r="I713" s="415" t="s">
        <v>24</v>
      </c>
      <c r="J713" s="415" t="s">
        <v>611</v>
      </c>
      <c r="K713" s="416">
        <v>24.01</v>
      </c>
      <c r="L713" s="415" t="s">
        <v>217</v>
      </c>
    </row>
    <row r="714" spans="1:12" x14ac:dyDescent="0.25">
      <c r="A714" s="415" t="s">
        <v>414</v>
      </c>
      <c r="B714" s="415" t="s">
        <v>415</v>
      </c>
      <c r="C714" s="415" t="s">
        <v>707</v>
      </c>
      <c r="D714" s="415" t="s">
        <v>708</v>
      </c>
      <c r="E714" s="416" t="s">
        <v>155</v>
      </c>
      <c r="F714" s="415" t="s">
        <v>155</v>
      </c>
      <c r="G714" s="415">
        <v>5695</v>
      </c>
      <c r="H714" s="415" t="s">
        <v>721</v>
      </c>
      <c r="I714" s="415" t="s">
        <v>24</v>
      </c>
      <c r="J714" s="415" t="s">
        <v>216</v>
      </c>
      <c r="K714" s="416">
        <v>46.31</v>
      </c>
      <c r="L714" s="415" t="s">
        <v>217</v>
      </c>
    </row>
    <row r="715" spans="1:12" x14ac:dyDescent="0.25">
      <c r="A715" s="415" t="s">
        <v>414</v>
      </c>
      <c r="B715" s="415" t="s">
        <v>415</v>
      </c>
      <c r="C715" s="415" t="s">
        <v>707</v>
      </c>
      <c r="D715" s="415" t="s">
        <v>708</v>
      </c>
      <c r="E715" s="416" t="s">
        <v>155</v>
      </c>
      <c r="F715" s="415" t="s">
        <v>155</v>
      </c>
      <c r="G715" s="415">
        <v>5703</v>
      </c>
      <c r="H715" s="415" t="s">
        <v>722</v>
      </c>
      <c r="I715" s="415" t="s">
        <v>24</v>
      </c>
      <c r="J715" s="415" t="s">
        <v>273</v>
      </c>
      <c r="K715" s="416">
        <v>24.75</v>
      </c>
      <c r="L715" s="415" t="s">
        <v>217</v>
      </c>
    </row>
    <row r="716" spans="1:12" x14ac:dyDescent="0.25">
      <c r="A716" s="415" t="s">
        <v>414</v>
      </c>
      <c r="B716" s="415" t="s">
        <v>415</v>
      </c>
      <c r="C716" s="415" t="s">
        <v>707</v>
      </c>
      <c r="D716" s="415" t="s">
        <v>708</v>
      </c>
      <c r="E716" s="416" t="s">
        <v>155</v>
      </c>
      <c r="F716" s="415" t="s">
        <v>155</v>
      </c>
      <c r="G716" s="415">
        <v>5705</v>
      </c>
      <c r="H716" s="415" t="s">
        <v>723</v>
      </c>
      <c r="I716" s="415" t="s">
        <v>24</v>
      </c>
      <c r="J716" s="415" t="s">
        <v>216</v>
      </c>
      <c r="K716" s="416">
        <v>27.88</v>
      </c>
      <c r="L716" s="415" t="s">
        <v>217</v>
      </c>
    </row>
    <row r="717" spans="1:12" x14ac:dyDescent="0.25">
      <c r="A717" s="415" t="s">
        <v>414</v>
      </c>
      <c r="B717" s="415" t="s">
        <v>415</v>
      </c>
      <c r="C717" s="415" t="s">
        <v>707</v>
      </c>
      <c r="D717" s="415" t="s">
        <v>708</v>
      </c>
      <c r="E717" s="416" t="s">
        <v>155</v>
      </c>
      <c r="F717" s="415" t="s">
        <v>155</v>
      </c>
      <c r="G717" s="415">
        <v>5707</v>
      </c>
      <c r="H717" s="415" t="s">
        <v>724</v>
      </c>
      <c r="I717" s="415" t="s">
        <v>24</v>
      </c>
      <c r="J717" s="415" t="s">
        <v>216</v>
      </c>
      <c r="K717" s="416">
        <v>69.760000000000005</v>
      </c>
      <c r="L717" s="415" t="s">
        <v>217</v>
      </c>
    </row>
    <row r="718" spans="1:12" x14ac:dyDescent="0.25">
      <c r="A718" s="415" t="s">
        <v>414</v>
      </c>
      <c r="B718" s="415" t="s">
        <v>415</v>
      </c>
      <c r="C718" s="415" t="s">
        <v>707</v>
      </c>
      <c r="D718" s="415" t="s">
        <v>708</v>
      </c>
      <c r="E718" s="416" t="s">
        <v>155</v>
      </c>
      <c r="F718" s="415" t="s">
        <v>155</v>
      </c>
      <c r="G718" s="415">
        <v>5710</v>
      </c>
      <c r="H718" s="415" t="s">
        <v>725</v>
      </c>
      <c r="I718" s="415" t="s">
        <v>24</v>
      </c>
      <c r="J718" s="415" t="s">
        <v>216</v>
      </c>
      <c r="K718" s="416">
        <v>157.19999999999999</v>
      </c>
      <c r="L718" s="415" t="s">
        <v>217</v>
      </c>
    </row>
    <row r="719" spans="1:12" x14ac:dyDescent="0.25">
      <c r="A719" s="415" t="s">
        <v>414</v>
      </c>
      <c r="B719" s="415" t="s">
        <v>415</v>
      </c>
      <c r="C719" s="415" t="s">
        <v>707</v>
      </c>
      <c r="D719" s="415" t="s">
        <v>708</v>
      </c>
      <c r="E719" s="416" t="s">
        <v>155</v>
      </c>
      <c r="F719" s="415" t="s">
        <v>155</v>
      </c>
      <c r="G719" s="415">
        <v>5711</v>
      </c>
      <c r="H719" s="415" t="s">
        <v>726</v>
      </c>
      <c r="I719" s="415" t="s">
        <v>24</v>
      </c>
      <c r="J719" s="415" t="s">
        <v>611</v>
      </c>
      <c r="K719" s="416">
        <v>94.93</v>
      </c>
      <c r="L719" s="415" t="s">
        <v>217</v>
      </c>
    </row>
    <row r="720" spans="1:12" x14ac:dyDescent="0.25">
      <c r="A720" s="415" t="s">
        <v>414</v>
      </c>
      <c r="B720" s="415" t="s">
        <v>415</v>
      </c>
      <c r="C720" s="415" t="s">
        <v>707</v>
      </c>
      <c r="D720" s="415" t="s">
        <v>708</v>
      </c>
      <c r="E720" s="416" t="s">
        <v>155</v>
      </c>
      <c r="F720" s="415" t="s">
        <v>155</v>
      </c>
      <c r="G720" s="415">
        <v>5714</v>
      </c>
      <c r="H720" s="415" t="s">
        <v>727</v>
      </c>
      <c r="I720" s="415" t="s">
        <v>24</v>
      </c>
      <c r="J720" s="415" t="s">
        <v>216</v>
      </c>
      <c r="K720" s="416">
        <v>14.57</v>
      </c>
      <c r="L720" s="415" t="s">
        <v>217</v>
      </c>
    </row>
    <row r="721" spans="1:12" x14ac:dyDescent="0.25">
      <c r="A721" s="415" t="s">
        <v>414</v>
      </c>
      <c r="B721" s="415" t="s">
        <v>415</v>
      </c>
      <c r="C721" s="415" t="s">
        <v>707</v>
      </c>
      <c r="D721" s="415" t="s">
        <v>708</v>
      </c>
      <c r="E721" s="416" t="s">
        <v>155</v>
      </c>
      <c r="F721" s="415" t="s">
        <v>155</v>
      </c>
      <c r="G721" s="415">
        <v>5715</v>
      </c>
      <c r="H721" s="415" t="s">
        <v>728</v>
      </c>
      <c r="I721" s="415" t="s">
        <v>24</v>
      </c>
      <c r="J721" s="415" t="s">
        <v>611</v>
      </c>
      <c r="K721" s="416">
        <v>71.83</v>
      </c>
      <c r="L721" s="415" t="s">
        <v>217</v>
      </c>
    </row>
    <row r="722" spans="1:12" x14ac:dyDescent="0.25">
      <c r="A722" s="415" t="s">
        <v>414</v>
      </c>
      <c r="B722" s="415" t="s">
        <v>415</v>
      </c>
      <c r="C722" s="415" t="s">
        <v>707</v>
      </c>
      <c r="D722" s="415" t="s">
        <v>708</v>
      </c>
      <c r="E722" s="416" t="s">
        <v>155</v>
      </c>
      <c r="F722" s="415" t="s">
        <v>155</v>
      </c>
      <c r="G722" s="415">
        <v>5718</v>
      </c>
      <c r="H722" s="415" t="s">
        <v>729</v>
      </c>
      <c r="I722" s="415" t="s">
        <v>24</v>
      </c>
      <c r="J722" s="415" t="s">
        <v>611</v>
      </c>
      <c r="K722" s="416">
        <v>113.3</v>
      </c>
      <c r="L722" s="415" t="s">
        <v>217</v>
      </c>
    </row>
    <row r="723" spans="1:12" x14ac:dyDescent="0.25">
      <c r="A723" s="415" t="s">
        <v>414</v>
      </c>
      <c r="B723" s="415" t="s">
        <v>415</v>
      </c>
      <c r="C723" s="415" t="s">
        <v>707</v>
      </c>
      <c r="D723" s="415" t="s">
        <v>708</v>
      </c>
      <c r="E723" s="416" t="s">
        <v>155</v>
      </c>
      <c r="F723" s="415" t="s">
        <v>155</v>
      </c>
      <c r="G723" s="415">
        <v>5721</v>
      </c>
      <c r="H723" s="415" t="s">
        <v>730</v>
      </c>
      <c r="I723" s="415" t="s">
        <v>24</v>
      </c>
      <c r="J723" s="415" t="s">
        <v>611</v>
      </c>
      <c r="K723" s="416">
        <v>99.97</v>
      </c>
      <c r="L723" s="415" t="s">
        <v>217</v>
      </c>
    </row>
    <row r="724" spans="1:12" x14ac:dyDescent="0.25">
      <c r="A724" s="415" t="s">
        <v>414</v>
      </c>
      <c r="B724" s="415" t="s">
        <v>415</v>
      </c>
      <c r="C724" s="415" t="s">
        <v>707</v>
      </c>
      <c r="D724" s="415" t="s">
        <v>708</v>
      </c>
      <c r="E724" s="416" t="s">
        <v>155</v>
      </c>
      <c r="F724" s="415" t="s">
        <v>155</v>
      </c>
      <c r="G724" s="415">
        <v>5722</v>
      </c>
      <c r="H724" s="415" t="s">
        <v>731</v>
      </c>
      <c r="I724" s="415" t="s">
        <v>24</v>
      </c>
      <c r="J724" s="415" t="s">
        <v>611</v>
      </c>
      <c r="K724" s="416">
        <v>231.21</v>
      </c>
      <c r="L724" s="415" t="s">
        <v>217</v>
      </c>
    </row>
    <row r="725" spans="1:12" x14ac:dyDescent="0.25">
      <c r="A725" s="415" t="s">
        <v>414</v>
      </c>
      <c r="B725" s="415" t="s">
        <v>415</v>
      </c>
      <c r="C725" s="415" t="s">
        <v>707</v>
      </c>
      <c r="D725" s="415" t="s">
        <v>708</v>
      </c>
      <c r="E725" s="416" t="s">
        <v>155</v>
      </c>
      <c r="F725" s="415" t="s">
        <v>155</v>
      </c>
      <c r="G725" s="415">
        <v>5724</v>
      </c>
      <c r="H725" s="415" t="s">
        <v>732</v>
      </c>
      <c r="I725" s="415" t="s">
        <v>24</v>
      </c>
      <c r="J725" s="415" t="s">
        <v>216</v>
      </c>
      <c r="K725" s="416">
        <v>47.43</v>
      </c>
      <c r="L725" s="415" t="s">
        <v>217</v>
      </c>
    </row>
    <row r="726" spans="1:12" x14ac:dyDescent="0.25">
      <c r="A726" s="415" t="s">
        <v>414</v>
      </c>
      <c r="B726" s="415" t="s">
        <v>415</v>
      </c>
      <c r="C726" s="415" t="s">
        <v>707</v>
      </c>
      <c r="D726" s="415" t="s">
        <v>708</v>
      </c>
      <c r="E726" s="416" t="s">
        <v>155</v>
      </c>
      <c r="F726" s="415" t="s">
        <v>155</v>
      </c>
      <c r="G726" s="415">
        <v>5727</v>
      </c>
      <c r="H726" s="415" t="s">
        <v>733</v>
      </c>
      <c r="I726" s="415" t="s">
        <v>24</v>
      </c>
      <c r="J726" s="415" t="s">
        <v>216</v>
      </c>
      <c r="K726" s="416">
        <v>12.05</v>
      </c>
      <c r="L726" s="415" t="s">
        <v>217</v>
      </c>
    </row>
    <row r="727" spans="1:12" x14ac:dyDescent="0.25">
      <c r="A727" s="415" t="s">
        <v>414</v>
      </c>
      <c r="B727" s="415" t="s">
        <v>415</v>
      </c>
      <c r="C727" s="415" t="s">
        <v>707</v>
      </c>
      <c r="D727" s="415" t="s">
        <v>708</v>
      </c>
      <c r="E727" s="416" t="s">
        <v>155</v>
      </c>
      <c r="F727" s="415" t="s">
        <v>155</v>
      </c>
      <c r="G727" s="415">
        <v>5729</v>
      </c>
      <c r="H727" s="415" t="s">
        <v>734</v>
      </c>
      <c r="I727" s="415" t="s">
        <v>24</v>
      </c>
      <c r="J727" s="415" t="s">
        <v>216</v>
      </c>
      <c r="K727" s="416">
        <v>49.03</v>
      </c>
      <c r="L727" s="415" t="s">
        <v>217</v>
      </c>
    </row>
    <row r="728" spans="1:12" x14ac:dyDescent="0.25">
      <c r="A728" s="415" t="s">
        <v>414</v>
      </c>
      <c r="B728" s="415" t="s">
        <v>415</v>
      </c>
      <c r="C728" s="415" t="s">
        <v>707</v>
      </c>
      <c r="D728" s="415" t="s">
        <v>708</v>
      </c>
      <c r="E728" s="416" t="s">
        <v>155</v>
      </c>
      <c r="F728" s="415" t="s">
        <v>155</v>
      </c>
      <c r="G728" s="415">
        <v>5730</v>
      </c>
      <c r="H728" s="415" t="s">
        <v>735</v>
      </c>
      <c r="I728" s="415" t="s">
        <v>24</v>
      </c>
      <c r="J728" s="415" t="s">
        <v>611</v>
      </c>
      <c r="K728" s="416">
        <v>43.57</v>
      </c>
      <c r="L728" s="415" t="s">
        <v>217</v>
      </c>
    </row>
    <row r="729" spans="1:12" x14ac:dyDescent="0.25">
      <c r="A729" s="415" t="s">
        <v>414</v>
      </c>
      <c r="B729" s="415" t="s">
        <v>415</v>
      </c>
      <c r="C729" s="415" t="s">
        <v>707</v>
      </c>
      <c r="D729" s="415" t="s">
        <v>708</v>
      </c>
      <c r="E729" s="416" t="s">
        <v>155</v>
      </c>
      <c r="F729" s="415" t="s">
        <v>155</v>
      </c>
      <c r="G729" s="415">
        <v>5735</v>
      </c>
      <c r="H729" s="415" t="s">
        <v>736</v>
      </c>
      <c r="I729" s="415" t="s">
        <v>24</v>
      </c>
      <c r="J729" s="415" t="s">
        <v>611</v>
      </c>
      <c r="K729" s="416">
        <v>32.200000000000003</v>
      </c>
      <c r="L729" s="415" t="s">
        <v>217</v>
      </c>
    </row>
    <row r="730" spans="1:12" x14ac:dyDescent="0.25">
      <c r="A730" s="415" t="s">
        <v>414</v>
      </c>
      <c r="B730" s="415" t="s">
        <v>415</v>
      </c>
      <c r="C730" s="415" t="s">
        <v>707</v>
      </c>
      <c r="D730" s="415" t="s">
        <v>708</v>
      </c>
      <c r="E730" s="416" t="s">
        <v>155</v>
      </c>
      <c r="F730" s="415" t="s">
        <v>155</v>
      </c>
      <c r="G730" s="415">
        <v>5736</v>
      </c>
      <c r="H730" s="415" t="s">
        <v>737</v>
      </c>
      <c r="I730" s="415" t="s">
        <v>24</v>
      </c>
      <c r="J730" s="415" t="s">
        <v>611</v>
      </c>
      <c r="K730" s="416">
        <v>44.53</v>
      </c>
      <c r="L730" s="415" t="s">
        <v>217</v>
      </c>
    </row>
    <row r="731" spans="1:12" x14ac:dyDescent="0.25">
      <c r="A731" s="415" t="s">
        <v>414</v>
      </c>
      <c r="B731" s="415" t="s">
        <v>415</v>
      </c>
      <c r="C731" s="415" t="s">
        <v>707</v>
      </c>
      <c r="D731" s="415" t="s">
        <v>708</v>
      </c>
      <c r="E731" s="416" t="s">
        <v>155</v>
      </c>
      <c r="F731" s="415" t="s">
        <v>155</v>
      </c>
      <c r="G731" s="415">
        <v>5738</v>
      </c>
      <c r="H731" s="415" t="s">
        <v>738</v>
      </c>
      <c r="I731" s="415" t="s">
        <v>24</v>
      </c>
      <c r="J731" s="415" t="s">
        <v>216</v>
      </c>
      <c r="K731" s="416">
        <v>43.6</v>
      </c>
      <c r="L731" s="415" t="s">
        <v>217</v>
      </c>
    </row>
    <row r="732" spans="1:12" x14ac:dyDescent="0.25">
      <c r="A732" s="415" t="s">
        <v>414</v>
      </c>
      <c r="B732" s="415" t="s">
        <v>415</v>
      </c>
      <c r="C732" s="415" t="s">
        <v>707</v>
      </c>
      <c r="D732" s="415" t="s">
        <v>708</v>
      </c>
      <c r="E732" s="416" t="s">
        <v>155</v>
      </c>
      <c r="F732" s="415" t="s">
        <v>155</v>
      </c>
      <c r="G732" s="415">
        <v>5739</v>
      </c>
      <c r="H732" s="415" t="s">
        <v>739</v>
      </c>
      <c r="I732" s="415" t="s">
        <v>24</v>
      </c>
      <c r="J732" s="415" t="s">
        <v>216</v>
      </c>
      <c r="K732" s="416">
        <v>54.56</v>
      </c>
      <c r="L732" s="415" t="s">
        <v>217</v>
      </c>
    </row>
    <row r="733" spans="1:12" x14ac:dyDescent="0.25">
      <c r="A733" s="415" t="s">
        <v>414</v>
      </c>
      <c r="B733" s="415" t="s">
        <v>415</v>
      </c>
      <c r="C733" s="415" t="s">
        <v>707</v>
      </c>
      <c r="D733" s="415" t="s">
        <v>708</v>
      </c>
      <c r="E733" s="416" t="s">
        <v>155</v>
      </c>
      <c r="F733" s="415" t="s">
        <v>155</v>
      </c>
      <c r="G733" s="415">
        <v>5741</v>
      </c>
      <c r="H733" s="415" t="s">
        <v>740</v>
      </c>
      <c r="I733" s="415" t="s">
        <v>24</v>
      </c>
      <c r="J733" s="415" t="s">
        <v>216</v>
      </c>
      <c r="K733" s="416">
        <v>39.01</v>
      </c>
      <c r="L733" s="415" t="s">
        <v>217</v>
      </c>
    </row>
    <row r="734" spans="1:12" x14ac:dyDescent="0.25">
      <c r="A734" s="415" t="s">
        <v>414</v>
      </c>
      <c r="B734" s="415" t="s">
        <v>415</v>
      </c>
      <c r="C734" s="415" t="s">
        <v>707</v>
      </c>
      <c r="D734" s="415" t="s">
        <v>708</v>
      </c>
      <c r="E734" s="416" t="s">
        <v>155</v>
      </c>
      <c r="F734" s="415" t="s">
        <v>155</v>
      </c>
      <c r="G734" s="415">
        <v>5742</v>
      </c>
      <c r="H734" s="415" t="s">
        <v>741</v>
      </c>
      <c r="I734" s="415" t="s">
        <v>24</v>
      </c>
      <c r="J734" s="415" t="s">
        <v>611</v>
      </c>
      <c r="K734" s="416">
        <v>29.41</v>
      </c>
      <c r="L734" s="415" t="s">
        <v>217</v>
      </c>
    </row>
    <row r="735" spans="1:12" x14ac:dyDescent="0.25">
      <c r="A735" s="415" t="s">
        <v>414</v>
      </c>
      <c r="B735" s="415" t="s">
        <v>415</v>
      </c>
      <c r="C735" s="415" t="s">
        <v>707</v>
      </c>
      <c r="D735" s="415" t="s">
        <v>708</v>
      </c>
      <c r="E735" s="416" t="s">
        <v>155</v>
      </c>
      <c r="F735" s="415" t="s">
        <v>155</v>
      </c>
      <c r="G735" s="415">
        <v>5747</v>
      </c>
      <c r="H735" s="415" t="s">
        <v>742</v>
      </c>
      <c r="I735" s="415" t="s">
        <v>24</v>
      </c>
      <c r="J735" s="415" t="s">
        <v>611</v>
      </c>
      <c r="K735" s="416">
        <v>168.62</v>
      </c>
      <c r="L735" s="415" t="s">
        <v>217</v>
      </c>
    </row>
    <row r="736" spans="1:12" x14ac:dyDescent="0.25">
      <c r="A736" s="415" t="s">
        <v>414</v>
      </c>
      <c r="B736" s="415" t="s">
        <v>415</v>
      </c>
      <c r="C736" s="415" t="s">
        <v>707</v>
      </c>
      <c r="D736" s="415" t="s">
        <v>708</v>
      </c>
      <c r="E736" s="416" t="s">
        <v>155</v>
      </c>
      <c r="F736" s="415" t="s">
        <v>155</v>
      </c>
      <c r="G736" s="415">
        <v>5751</v>
      </c>
      <c r="H736" s="415" t="s">
        <v>743</v>
      </c>
      <c r="I736" s="415" t="s">
        <v>24</v>
      </c>
      <c r="J736" s="415" t="s">
        <v>273</v>
      </c>
      <c r="K736" s="416">
        <v>28.87</v>
      </c>
      <c r="L736" s="415" t="s">
        <v>217</v>
      </c>
    </row>
    <row r="737" spans="1:12" x14ac:dyDescent="0.25">
      <c r="A737" s="415" t="s">
        <v>414</v>
      </c>
      <c r="B737" s="415" t="s">
        <v>415</v>
      </c>
      <c r="C737" s="415" t="s">
        <v>707</v>
      </c>
      <c r="D737" s="415" t="s">
        <v>708</v>
      </c>
      <c r="E737" s="416" t="s">
        <v>155</v>
      </c>
      <c r="F737" s="415" t="s">
        <v>155</v>
      </c>
      <c r="G737" s="415">
        <v>5754</v>
      </c>
      <c r="H737" s="415" t="s">
        <v>744</v>
      </c>
      <c r="I737" s="415" t="s">
        <v>24</v>
      </c>
      <c r="J737" s="415" t="s">
        <v>273</v>
      </c>
      <c r="K737" s="416">
        <v>24.32</v>
      </c>
      <c r="L737" s="415" t="s">
        <v>217</v>
      </c>
    </row>
    <row r="738" spans="1:12" x14ac:dyDescent="0.25">
      <c r="A738" s="415" t="s">
        <v>414</v>
      </c>
      <c r="B738" s="415" t="s">
        <v>415</v>
      </c>
      <c r="C738" s="415" t="s">
        <v>707</v>
      </c>
      <c r="D738" s="415" t="s">
        <v>708</v>
      </c>
      <c r="E738" s="416" t="s">
        <v>155</v>
      </c>
      <c r="F738" s="415" t="s">
        <v>155</v>
      </c>
      <c r="G738" s="415">
        <v>5763</v>
      </c>
      <c r="H738" s="415" t="s">
        <v>745</v>
      </c>
      <c r="I738" s="415" t="s">
        <v>24</v>
      </c>
      <c r="J738" s="415" t="s">
        <v>216</v>
      </c>
      <c r="K738" s="416">
        <v>41.69</v>
      </c>
      <c r="L738" s="415" t="s">
        <v>217</v>
      </c>
    </row>
    <row r="739" spans="1:12" x14ac:dyDescent="0.25">
      <c r="A739" s="415" t="s">
        <v>414</v>
      </c>
      <c r="B739" s="415" t="s">
        <v>415</v>
      </c>
      <c r="C739" s="415" t="s">
        <v>707</v>
      </c>
      <c r="D739" s="415" t="s">
        <v>708</v>
      </c>
      <c r="E739" s="416" t="s">
        <v>155</v>
      </c>
      <c r="F739" s="415" t="s">
        <v>155</v>
      </c>
      <c r="G739" s="415">
        <v>5765</v>
      </c>
      <c r="H739" s="415" t="s">
        <v>746</v>
      </c>
      <c r="I739" s="415" t="s">
        <v>24</v>
      </c>
      <c r="J739" s="415" t="s">
        <v>216</v>
      </c>
      <c r="K739" s="416">
        <v>6.79</v>
      </c>
      <c r="L739" s="415" t="s">
        <v>217</v>
      </c>
    </row>
    <row r="740" spans="1:12" x14ac:dyDescent="0.25">
      <c r="A740" s="415" t="s">
        <v>414</v>
      </c>
      <c r="B740" s="415" t="s">
        <v>415</v>
      </c>
      <c r="C740" s="415" t="s">
        <v>707</v>
      </c>
      <c r="D740" s="415" t="s">
        <v>708</v>
      </c>
      <c r="E740" s="416" t="s">
        <v>155</v>
      </c>
      <c r="F740" s="415" t="s">
        <v>155</v>
      </c>
      <c r="G740" s="415">
        <v>5766</v>
      </c>
      <c r="H740" s="415" t="s">
        <v>747</v>
      </c>
      <c r="I740" s="415" t="s">
        <v>24</v>
      </c>
      <c r="J740" s="415" t="s">
        <v>611</v>
      </c>
      <c r="K740" s="416">
        <v>3.35</v>
      </c>
      <c r="L740" s="415" t="s">
        <v>217</v>
      </c>
    </row>
    <row r="741" spans="1:12" x14ac:dyDescent="0.25">
      <c r="A741" s="415" t="s">
        <v>414</v>
      </c>
      <c r="B741" s="415" t="s">
        <v>415</v>
      </c>
      <c r="C741" s="415" t="s">
        <v>707</v>
      </c>
      <c r="D741" s="415" t="s">
        <v>708</v>
      </c>
      <c r="E741" s="416" t="s">
        <v>155</v>
      </c>
      <c r="F741" s="415" t="s">
        <v>155</v>
      </c>
      <c r="G741" s="415">
        <v>5779</v>
      </c>
      <c r="H741" s="415" t="s">
        <v>748</v>
      </c>
      <c r="I741" s="415" t="s">
        <v>24</v>
      </c>
      <c r="J741" s="415" t="s">
        <v>611</v>
      </c>
      <c r="K741" s="416">
        <v>81.98</v>
      </c>
      <c r="L741" s="415" t="s">
        <v>217</v>
      </c>
    </row>
    <row r="742" spans="1:12" x14ac:dyDescent="0.25">
      <c r="A742" s="415" t="s">
        <v>414</v>
      </c>
      <c r="B742" s="415" t="s">
        <v>415</v>
      </c>
      <c r="C742" s="415" t="s">
        <v>707</v>
      </c>
      <c r="D742" s="415" t="s">
        <v>708</v>
      </c>
      <c r="E742" s="416" t="s">
        <v>155</v>
      </c>
      <c r="F742" s="415" t="s">
        <v>155</v>
      </c>
      <c r="G742" s="415">
        <v>5787</v>
      </c>
      <c r="H742" s="415" t="s">
        <v>749</v>
      </c>
      <c r="I742" s="415" t="s">
        <v>24</v>
      </c>
      <c r="J742" s="415" t="s">
        <v>611</v>
      </c>
      <c r="K742" s="416">
        <v>75.02</v>
      </c>
      <c r="L742" s="415" t="s">
        <v>217</v>
      </c>
    </row>
    <row r="743" spans="1:12" x14ac:dyDescent="0.25">
      <c r="A743" s="415" t="s">
        <v>414</v>
      </c>
      <c r="B743" s="415" t="s">
        <v>415</v>
      </c>
      <c r="C743" s="415" t="s">
        <v>707</v>
      </c>
      <c r="D743" s="415" t="s">
        <v>708</v>
      </c>
      <c r="E743" s="416" t="s">
        <v>155</v>
      </c>
      <c r="F743" s="415" t="s">
        <v>155</v>
      </c>
      <c r="G743" s="415">
        <v>5797</v>
      </c>
      <c r="H743" s="415" t="s">
        <v>750</v>
      </c>
      <c r="I743" s="415" t="s">
        <v>24</v>
      </c>
      <c r="J743" s="415" t="s">
        <v>216</v>
      </c>
      <c r="K743" s="416">
        <v>5.34</v>
      </c>
      <c r="L743" s="415" t="s">
        <v>217</v>
      </c>
    </row>
    <row r="744" spans="1:12" x14ac:dyDescent="0.25">
      <c r="A744" s="415" t="s">
        <v>414</v>
      </c>
      <c r="B744" s="415" t="s">
        <v>415</v>
      </c>
      <c r="C744" s="415" t="s">
        <v>707</v>
      </c>
      <c r="D744" s="415" t="s">
        <v>708</v>
      </c>
      <c r="E744" s="416" t="s">
        <v>155</v>
      </c>
      <c r="F744" s="415" t="s">
        <v>155</v>
      </c>
      <c r="G744" s="415">
        <v>5800</v>
      </c>
      <c r="H744" s="415" t="s">
        <v>751</v>
      </c>
      <c r="I744" s="415" t="s">
        <v>24</v>
      </c>
      <c r="J744" s="415" t="s">
        <v>216</v>
      </c>
      <c r="K744" s="416">
        <v>0.31</v>
      </c>
      <c r="L744" s="415" t="s">
        <v>217</v>
      </c>
    </row>
    <row r="745" spans="1:12" x14ac:dyDescent="0.25">
      <c r="A745" s="415" t="s">
        <v>414</v>
      </c>
      <c r="B745" s="415" t="s">
        <v>415</v>
      </c>
      <c r="C745" s="415" t="s">
        <v>707</v>
      </c>
      <c r="D745" s="415" t="s">
        <v>708</v>
      </c>
      <c r="E745" s="416" t="s">
        <v>155</v>
      </c>
      <c r="F745" s="415" t="s">
        <v>155</v>
      </c>
      <c r="G745" s="415">
        <v>7032</v>
      </c>
      <c r="H745" s="415" t="s">
        <v>752</v>
      </c>
      <c r="I745" s="415" t="s">
        <v>24</v>
      </c>
      <c r="J745" s="415" t="s">
        <v>216</v>
      </c>
      <c r="K745" s="416">
        <v>5.19</v>
      </c>
      <c r="L745" s="415" t="s">
        <v>217</v>
      </c>
    </row>
    <row r="746" spans="1:12" x14ac:dyDescent="0.25">
      <c r="A746" s="415" t="s">
        <v>414</v>
      </c>
      <c r="B746" s="415" t="s">
        <v>415</v>
      </c>
      <c r="C746" s="415" t="s">
        <v>707</v>
      </c>
      <c r="D746" s="415" t="s">
        <v>708</v>
      </c>
      <c r="E746" s="416" t="s">
        <v>155</v>
      </c>
      <c r="F746" s="415" t="s">
        <v>155</v>
      </c>
      <c r="G746" s="415">
        <v>7033</v>
      </c>
      <c r="H746" s="415" t="s">
        <v>753</v>
      </c>
      <c r="I746" s="415" t="s">
        <v>24</v>
      </c>
      <c r="J746" s="415" t="s">
        <v>216</v>
      </c>
      <c r="K746" s="416">
        <v>0.82</v>
      </c>
      <c r="L746" s="415" t="s">
        <v>217</v>
      </c>
    </row>
    <row r="747" spans="1:12" x14ac:dyDescent="0.25">
      <c r="A747" s="415" t="s">
        <v>414</v>
      </c>
      <c r="B747" s="415" t="s">
        <v>415</v>
      </c>
      <c r="C747" s="415" t="s">
        <v>707</v>
      </c>
      <c r="D747" s="415" t="s">
        <v>708</v>
      </c>
      <c r="E747" s="416" t="s">
        <v>155</v>
      </c>
      <c r="F747" s="415" t="s">
        <v>155</v>
      </c>
      <c r="G747" s="415">
        <v>7034</v>
      </c>
      <c r="H747" s="415" t="s">
        <v>754</v>
      </c>
      <c r="I747" s="415" t="s">
        <v>24</v>
      </c>
      <c r="J747" s="415" t="s">
        <v>216</v>
      </c>
      <c r="K747" s="416">
        <v>4.32</v>
      </c>
      <c r="L747" s="415" t="s">
        <v>217</v>
      </c>
    </row>
    <row r="748" spans="1:12" x14ac:dyDescent="0.25">
      <c r="A748" s="415" t="s">
        <v>414</v>
      </c>
      <c r="B748" s="415" t="s">
        <v>415</v>
      </c>
      <c r="C748" s="415" t="s">
        <v>707</v>
      </c>
      <c r="D748" s="415" t="s">
        <v>708</v>
      </c>
      <c r="E748" s="416" t="s">
        <v>155</v>
      </c>
      <c r="F748" s="415" t="s">
        <v>155</v>
      </c>
      <c r="G748" s="415">
        <v>7035</v>
      </c>
      <c r="H748" s="415" t="s">
        <v>755</v>
      </c>
      <c r="I748" s="415" t="s">
        <v>24</v>
      </c>
      <c r="J748" s="415" t="s">
        <v>611</v>
      </c>
      <c r="K748" s="416">
        <v>273.44</v>
      </c>
      <c r="L748" s="415" t="s">
        <v>217</v>
      </c>
    </row>
    <row r="749" spans="1:12" x14ac:dyDescent="0.25">
      <c r="A749" s="415" t="s">
        <v>414</v>
      </c>
      <c r="B749" s="415" t="s">
        <v>415</v>
      </c>
      <c r="C749" s="415" t="s">
        <v>707</v>
      </c>
      <c r="D749" s="415" t="s">
        <v>708</v>
      </c>
      <c r="E749" s="416" t="s">
        <v>155</v>
      </c>
      <c r="F749" s="415" t="s">
        <v>155</v>
      </c>
      <c r="G749" s="415">
        <v>7038</v>
      </c>
      <c r="H749" s="415" t="s">
        <v>756</v>
      </c>
      <c r="I749" s="415" t="s">
        <v>24</v>
      </c>
      <c r="J749" s="415" t="s">
        <v>216</v>
      </c>
      <c r="K749" s="416">
        <v>49.87</v>
      </c>
      <c r="L749" s="415" t="s">
        <v>217</v>
      </c>
    </row>
    <row r="750" spans="1:12" x14ac:dyDescent="0.25">
      <c r="A750" s="415" t="s">
        <v>414</v>
      </c>
      <c r="B750" s="415" t="s">
        <v>415</v>
      </c>
      <c r="C750" s="415" t="s">
        <v>707</v>
      </c>
      <c r="D750" s="415" t="s">
        <v>708</v>
      </c>
      <c r="E750" s="416" t="s">
        <v>155</v>
      </c>
      <c r="F750" s="415" t="s">
        <v>155</v>
      </c>
      <c r="G750" s="415">
        <v>7039</v>
      </c>
      <c r="H750" s="415" t="s">
        <v>757</v>
      </c>
      <c r="I750" s="415" t="s">
        <v>24</v>
      </c>
      <c r="J750" s="415" t="s">
        <v>216</v>
      </c>
      <c r="K750" s="416">
        <v>6.92</v>
      </c>
      <c r="L750" s="415" t="s">
        <v>217</v>
      </c>
    </row>
    <row r="751" spans="1:12" x14ac:dyDescent="0.25">
      <c r="A751" s="415" t="s">
        <v>414</v>
      </c>
      <c r="B751" s="415" t="s">
        <v>415</v>
      </c>
      <c r="C751" s="415" t="s">
        <v>707</v>
      </c>
      <c r="D751" s="415" t="s">
        <v>708</v>
      </c>
      <c r="E751" s="416" t="s">
        <v>155</v>
      </c>
      <c r="F751" s="415" t="s">
        <v>155</v>
      </c>
      <c r="G751" s="415">
        <v>7040</v>
      </c>
      <c r="H751" s="415" t="s">
        <v>758</v>
      </c>
      <c r="I751" s="415" t="s">
        <v>24</v>
      </c>
      <c r="J751" s="415" t="s">
        <v>216</v>
      </c>
      <c r="K751" s="416">
        <v>62.41</v>
      </c>
      <c r="L751" s="415" t="s">
        <v>217</v>
      </c>
    </row>
    <row r="752" spans="1:12" x14ac:dyDescent="0.25">
      <c r="A752" s="415" t="s">
        <v>414</v>
      </c>
      <c r="B752" s="415" t="s">
        <v>415</v>
      </c>
      <c r="C752" s="415" t="s">
        <v>707</v>
      </c>
      <c r="D752" s="415" t="s">
        <v>708</v>
      </c>
      <c r="E752" s="416" t="s">
        <v>155</v>
      </c>
      <c r="F752" s="415" t="s">
        <v>155</v>
      </c>
      <c r="G752" s="415">
        <v>7044</v>
      </c>
      <c r="H752" s="415" t="s">
        <v>759</v>
      </c>
      <c r="I752" s="415" t="s">
        <v>24</v>
      </c>
      <c r="J752" s="415" t="s">
        <v>273</v>
      </c>
      <c r="K752" s="416">
        <v>0.27</v>
      </c>
      <c r="L752" s="415" t="s">
        <v>217</v>
      </c>
    </row>
    <row r="753" spans="1:12" x14ac:dyDescent="0.25">
      <c r="A753" s="415" t="s">
        <v>414</v>
      </c>
      <c r="B753" s="415" t="s">
        <v>415</v>
      </c>
      <c r="C753" s="415" t="s">
        <v>707</v>
      </c>
      <c r="D753" s="415" t="s">
        <v>708</v>
      </c>
      <c r="E753" s="416" t="s">
        <v>155</v>
      </c>
      <c r="F753" s="415" t="s">
        <v>155</v>
      </c>
      <c r="G753" s="415">
        <v>7045</v>
      </c>
      <c r="H753" s="415" t="s">
        <v>760</v>
      </c>
      <c r="I753" s="415" t="s">
        <v>24</v>
      </c>
      <c r="J753" s="415" t="s">
        <v>273</v>
      </c>
      <c r="K753" s="416">
        <v>0.03</v>
      </c>
      <c r="L753" s="415" t="s">
        <v>217</v>
      </c>
    </row>
    <row r="754" spans="1:12" x14ac:dyDescent="0.25">
      <c r="A754" s="415" t="s">
        <v>414</v>
      </c>
      <c r="B754" s="415" t="s">
        <v>415</v>
      </c>
      <c r="C754" s="415" t="s">
        <v>707</v>
      </c>
      <c r="D754" s="415" t="s">
        <v>708</v>
      </c>
      <c r="E754" s="416" t="s">
        <v>155</v>
      </c>
      <c r="F754" s="415" t="s">
        <v>155</v>
      </c>
      <c r="G754" s="415">
        <v>7046</v>
      </c>
      <c r="H754" s="415" t="s">
        <v>761</v>
      </c>
      <c r="I754" s="415" t="s">
        <v>24</v>
      </c>
      <c r="J754" s="415" t="s">
        <v>273</v>
      </c>
      <c r="K754" s="416">
        <v>0.3</v>
      </c>
      <c r="L754" s="415" t="s">
        <v>217</v>
      </c>
    </row>
    <row r="755" spans="1:12" x14ac:dyDescent="0.25">
      <c r="A755" s="415" t="s">
        <v>414</v>
      </c>
      <c r="B755" s="415" t="s">
        <v>415</v>
      </c>
      <c r="C755" s="415" t="s">
        <v>707</v>
      </c>
      <c r="D755" s="415" t="s">
        <v>708</v>
      </c>
      <c r="E755" s="416" t="s">
        <v>155</v>
      </c>
      <c r="F755" s="415" t="s">
        <v>155</v>
      </c>
      <c r="G755" s="415">
        <v>7047</v>
      </c>
      <c r="H755" s="415" t="s">
        <v>762</v>
      </c>
      <c r="I755" s="415" t="s">
        <v>24</v>
      </c>
      <c r="J755" s="415" t="s">
        <v>611</v>
      </c>
      <c r="K755" s="416">
        <v>28.33</v>
      </c>
      <c r="L755" s="415" t="s">
        <v>217</v>
      </c>
    </row>
    <row r="756" spans="1:12" x14ac:dyDescent="0.25">
      <c r="A756" s="415" t="s">
        <v>414</v>
      </c>
      <c r="B756" s="415" t="s">
        <v>415</v>
      </c>
      <c r="C756" s="415" t="s">
        <v>707</v>
      </c>
      <c r="D756" s="415" t="s">
        <v>708</v>
      </c>
      <c r="E756" s="416" t="s">
        <v>155</v>
      </c>
      <c r="F756" s="415" t="s">
        <v>155</v>
      </c>
      <c r="G756" s="415">
        <v>7051</v>
      </c>
      <c r="H756" s="415" t="s">
        <v>763</v>
      </c>
      <c r="I756" s="415" t="s">
        <v>24</v>
      </c>
      <c r="J756" s="415" t="s">
        <v>216</v>
      </c>
      <c r="K756" s="416">
        <v>44.23</v>
      </c>
      <c r="L756" s="415" t="s">
        <v>217</v>
      </c>
    </row>
    <row r="757" spans="1:12" x14ac:dyDescent="0.25">
      <c r="A757" s="415" t="s">
        <v>414</v>
      </c>
      <c r="B757" s="415" t="s">
        <v>415</v>
      </c>
      <c r="C757" s="415" t="s">
        <v>707</v>
      </c>
      <c r="D757" s="415" t="s">
        <v>708</v>
      </c>
      <c r="E757" s="416" t="s">
        <v>155</v>
      </c>
      <c r="F757" s="415" t="s">
        <v>155</v>
      </c>
      <c r="G757" s="415">
        <v>7052</v>
      </c>
      <c r="H757" s="415" t="s">
        <v>764</v>
      </c>
      <c r="I757" s="415" t="s">
        <v>24</v>
      </c>
      <c r="J757" s="415" t="s">
        <v>216</v>
      </c>
      <c r="K757" s="416">
        <v>6.14</v>
      </c>
      <c r="L757" s="415" t="s">
        <v>217</v>
      </c>
    </row>
    <row r="758" spans="1:12" x14ac:dyDescent="0.25">
      <c r="A758" s="415" t="s">
        <v>414</v>
      </c>
      <c r="B758" s="415" t="s">
        <v>415</v>
      </c>
      <c r="C758" s="415" t="s">
        <v>707</v>
      </c>
      <c r="D758" s="415" t="s">
        <v>708</v>
      </c>
      <c r="E758" s="416" t="s">
        <v>155</v>
      </c>
      <c r="F758" s="415" t="s">
        <v>155</v>
      </c>
      <c r="G758" s="415">
        <v>7053</v>
      </c>
      <c r="H758" s="415" t="s">
        <v>765</v>
      </c>
      <c r="I758" s="415" t="s">
        <v>24</v>
      </c>
      <c r="J758" s="415" t="s">
        <v>216</v>
      </c>
      <c r="K758" s="416">
        <v>55.36</v>
      </c>
      <c r="L758" s="415" t="s">
        <v>217</v>
      </c>
    </row>
    <row r="759" spans="1:12" x14ac:dyDescent="0.25">
      <c r="A759" s="415" t="s">
        <v>414</v>
      </c>
      <c r="B759" s="415" t="s">
        <v>415</v>
      </c>
      <c r="C759" s="415" t="s">
        <v>707</v>
      </c>
      <c r="D759" s="415" t="s">
        <v>708</v>
      </c>
      <c r="E759" s="416" t="s">
        <v>155</v>
      </c>
      <c r="F759" s="415" t="s">
        <v>155</v>
      </c>
      <c r="G759" s="415">
        <v>7054</v>
      </c>
      <c r="H759" s="415" t="s">
        <v>766</v>
      </c>
      <c r="I759" s="415" t="s">
        <v>24</v>
      </c>
      <c r="J759" s="415" t="s">
        <v>611</v>
      </c>
      <c r="K759" s="416">
        <v>95.18</v>
      </c>
      <c r="L759" s="415" t="s">
        <v>217</v>
      </c>
    </row>
    <row r="760" spans="1:12" x14ac:dyDescent="0.25">
      <c r="A760" s="415" t="s">
        <v>414</v>
      </c>
      <c r="B760" s="415" t="s">
        <v>415</v>
      </c>
      <c r="C760" s="415" t="s">
        <v>707</v>
      </c>
      <c r="D760" s="415" t="s">
        <v>708</v>
      </c>
      <c r="E760" s="416" t="s">
        <v>155</v>
      </c>
      <c r="F760" s="415" t="s">
        <v>155</v>
      </c>
      <c r="G760" s="415">
        <v>7058</v>
      </c>
      <c r="H760" s="415" t="s">
        <v>767</v>
      </c>
      <c r="I760" s="415" t="s">
        <v>24</v>
      </c>
      <c r="J760" s="415" t="s">
        <v>216</v>
      </c>
      <c r="K760" s="416">
        <v>19.63</v>
      </c>
      <c r="L760" s="415" t="s">
        <v>217</v>
      </c>
    </row>
    <row r="761" spans="1:12" x14ac:dyDescent="0.25">
      <c r="A761" s="415" t="s">
        <v>414</v>
      </c>
      <c r="B761" s="415" t="s">
        <v>415</v>
      </c>
      <c r="C761" s="415" t="s">
        <v>707</v>
      </c>
      <c r="D761" s="415" t="s">
        <v>708</v>
      </c>
      <c r="E761" s="416" t="s">
        <v>155</v>
      </c>
      <c r="F761" s="415" t="s">
        <v>155</v>
      </c>
      <c r="G761" s="415">
        <v>7059</v>
      </c>
      <c r="H761" s="415" t="s">
        <v>768</v>
      </c>
      <c r="I761" s="415" t="s">
        <v>24</v>
      </c>
      <c r="J761" s="415" t="s">
        <v>216</v>
      </c>
      <c r="K761" s="416">
        <v>3.84</v>
      </c>
      <c r="L761" s="415" t="s">
        <v>217</v>
      </c>
    </row>
    <row r="762" spans="1:12" x14ac:dyDescent="0.25">
      <c r="A762" s="415" t="s">
        <v>414</v>
      </c>
      <c r="B762" s="415" t="s">
        <v>415</v>
      </c>
      <c r="C762" s="415" t="s">
        <v>707</v>
      </c>
      <c r="D762" s="415" t="s">
        <v>708</v>
      </c>
      <c r="E762" s="416" t="s">
        <v>155</v>
      </c>
      <c r="F762" s="415" t="s">
        <v>155</v>
      </c>
      <c r="G762" s="415">
        <v>7060</v>
      </c>
      <c r="H762" s="415" t="s">
        <v>769</v>
      </c>
      <c r="I762" s="415" t="s">
        <v>24</v>
      </c>
      <c r="J762" s="415" t="s">
        <v>216</v>
      </c>
      <c r="K762" s="416">
        <v>35.340000000000003</v>
      </c>
      <c r="L762" s="415" t="s">
        <v>217</v>
      </c>
    </row>
    <row r="763" spans="1:12" x14ac:dyDescent="0.25">
      <c r="A763" s="415" t="s">
        <v>414</v>
      </c>
      <c r="B763" s="415" t="s">
        <v>415</v>
      </c>
      <c r="C763" s="415" t="s">
        <v>707</v>
      </c>
      <c r="D763" s="415" t="s">
        <v>708</v>
      </c>
      <c r="E763" s="416" t="s">
        <v>155</v>
      </c>
      <c r="F763" s="415" t="s">
        <v>155</v>
      </c>
      <c r="G763" s="415">
        <v>7061</v>
      </c>
      <c r="H763" s="415" t="s">
        <v>770</v>
      </c>
      <c r="I763" s="415" t="s">
        <v>24</v>
      </c>
      <c r="J763" s="415" t="s">
        <v>611</v>
      </c>
      <c r="K763" s="416">
        <v>86.89</v>
      </c>
      <c r="L763" s="415" t="s">
        <v>217</v>
      </c>
    </row>
    <row r="764" spans="1:12" x14ac:dyDescent="0.25">
      <c r="A764" s="415" t="s">
        <v>414</v>
      </c>
      <c r="B764" s="415" t="s">
        <v>415</v>
      </c>
      <c r="C764" s="415" t="s">
        <v>707</v>
      </c>
      <c r="D764" s="415" t="s">
        <v>708</v>
      </c>
      <c r="E764" s="416" t="s">
        <v>155</v>
      </c>
      <c r="F764" s="415" t="s">
        <v>155</v>
      </c>
      <c r="G764" s="415">
        <v>7063</v>
      </c>
      <c r="H764" s="415" t="s">
        <v>771</v>
      </c>
      <c r="I764" s="415" t="s">
        <v>24</v>
      </c>
      <c r="J764" s="415" t="s">
        <v>216</v>
      </c>
      <c r="K764" s="416">
        <v>18.18</v>
      </c>
      <c r="L764" s="415" t="s">
        <v>217</v>
      </c>
    </row>
    <row r="765" spans="1:12" x14ac:dyDescent="0.25">
      <c r="A765" s="415" t="s">
        <v>414</v>
      </c>
      <c r="B765" s="415" t="s">
        <v>415</v>
      </c>
      <c r="C765" s="415" t="s">
        <v>707</v>
      </c>
      <c r="D765" s="415" t="s">
        <v>708</v>
      </c>
      <c r="E765" s="416" t="s">
        <v>155</v>
      </c>
      <c r="F765" s="415" t="s">
        <v>155</v>
      </c>
      <c r="G765" s="415">
        <v>7064</v>
      </c>
      <c r="H765" s="415" t="s">
        <v>772</v>
      </c>
      <c r="I765" s="415" t="s">
        <v>24</v>
      </c>
      <c r="J765" s="415" t="s">
        <v>216</v>
      </c>
      <c r="K765" s="416">
        <v>2.52</v>
      </c>
      <c r="L765" s="415" t="s">
        <v>217</v>
      </c>
    </row>
    <row r="766" spans="1:12" x14ac:dyDescent="0.25">
      <c r="A766" s="415" t="s">
        <v>414</v>
      </c>
      <c r="B766" s="415" t="s">
        <v>415</v>
      </c>
      <c r="C766" s="415" t="s">
        <v>707</v>
      </c>
      <c r="D766" s="415" t="s">
        <v>708</v>
      </c>
      <c r="E766" s="416" t="s">
        <v>155</v>
      </c>
      <c r="F766" s="415" t="s">
        <v>155</v>
      </c>
      <c r="G766" s="415">
        <v>7065</v>
      </c>
      <c r="H766" s="415" t="s">
        <v>773</v>
      </c>
      <c r="I766" s="415" t="s">
        <v>24</v>
      </c>
      <c r="J766" s="415" t="s">
        <v>216</v>
      </c>
      <c r="K766" s="416">
        <v>19.88</v>
      </c>
      <c r="L766" s="415" t="s">
        <v>217</v>
      </c>
    </row>
    <row r="767" spans="1:12" x14ac:dyDescent="0.25">
      <c r="A767" s="415" t="s">
        <v>414</v>
      </c>
      <c r="B767" s="415" t="s">
        <v>415</v>
      </c>
      <c r="C767" s="415" t="s">
        <v>707</v>
      </c>
      <c r="D767" s="415" t="s">
        <v>708</v>
      </c>
      <c r="E767" s="416" t="s">
        <v>155</v>
      </c>
      <c r="F767" s="415" t="s">
        <v>155</v>
      </c>
      <c r="G767" s="415">
        <v>7066</v>
      </c>
      <c r="H767" s="415" t="s">
        <v>774</v>
      </c>
      <c r="I767" s="415" t="s">
        <v>24</v>
      </c>
      <c r="J767" s="415" t="s">
        <v>611</v>
      </c>
      <c r="K767" s="416">
        <v>103.1</v>
      </c>
      <c r="L767" s="415" t="s">
        <v>217</v>
      </c>
    </row>
    <row r="768" spans="1:12" x14ac:dyDescent="0.25">
      <c r="A768" s="415" t="s">
        <v>414</v>
      </c>
      <c r="B768" s="415" t="s">
        <v>415</v>
      </c>
      <c r="C768" s="415" t="s">
        <v>707</v>
      </c>
      <c r="D768" s="415" t="s">
        <v>708</v>
      </c>
      <c r="E768" s="416" t="s">
        <v>155</v>
      </c>
      <c r="F768" s="415" t="s">
        <v>155</v>
      </c>
      <c r="G768" s="415">
        <v>53786</v>
      </c>
      <c r="H768" s="415" t="s">
        <v>775</v>
      </c>
      <c r="I768" s="415" t="s">
        <v>24</v>
      </c>
      <c r="J768" s="415" t="s">
        <v>611</v>
      </c>
      <c r="K768" s="416">
        <v>54.42</v>
      </c>
      <c r="L768" s="415" t="s">
        <v>217</v>
      </c>
    </row>
    <row r="769" spans="1:12" x14ac:dyDescent="0.25">
      <c r="A769" s="415" t="s">
        <v>414</v>
      </c>
      <c r="B769" s="415" t="s">
        <v>415</v>
      </c>
      <c r="C769" s="415" t="s">
        <v>707</v>
      </c>
      <c r="D769" s="415" t="s">
        <v>708</v>
      </c>
      <c r="E769" s="416" t="s">
        <v>155</v>
      </c>
      <c r="F769" s="415" t="s">
        <v>155</v>
      </c>
      <c r="G769" s="415">
        <v>53788</v>
      </c>
      <c r="H769" s="415" t="s">
        <v>776</v>
      </c>
      <c r="I769" s="415" t="s">
        <v>24</v>
      </c>
      <c r="J769" s="415" t="s">
        <v>611</v>
      </c>
      <c r="K769" s="416">
        <v>60.92</v>
      </c>
      <c r="L769" s="415" t="s">
        <v>217</v>
      </c>
    </row>
    <row r="770" spans="1:12" x14ac:dyDescent="0.25">
      <c r="A770" s="415" t="s">
        <v>414</v>
      </c>
      <c r="B770" s="415" t="s">
        <v>415</v>
      </c>
      <c r="C770" s="415" t="s">
        <v>707</v>
      </c>
      <c r="D770" s="415" t="s">
        <v>708</v>
      </c>
      <c r="E770" s="416" t="s">
        <v>155</v>
      </c>
      <c r="F770" s="415" t="s">
        <v>155</v>
      </c>
      <c r="G770" s="415">
        <v>53792</v>
      </c>
      <c r="H770" s="415" t="s">
        <v>777</v>
      </c>
      <c r="I770" s="415" t="s">
        <v>24</v>
      </c>
      <c r="J770" s="415" t="s">
        <v>611</v>
      </c>
      <c r="K770" s="416">
        <v>108.01</v>
      </c>
      <c r="L770" s="415" t="s">
        <v>217</v>
      </c>
    </row>
    <row r="771" spans="1:12" x14ac:dyDescent="0.25">
      <c r="A771" s="415" t="s">
        <v>414</v>
      </c>
      <c r="B771" s="415" t="s">
        <v>415</v>
      </c>
      <c r="C771" s="415" t="s">
        <v>707</v>
      </c>
      <c r="D771" s="415" t="s">
        <v>708</v>
      </c>
      <c r="E771" s="416" t="s">
        <v>155</v>
      </c>
      <c r="F771" s="415" t="s">
        <v>155</v>
      </c>
      <c r="G771" s="415">
        <v>53794</v>
      </c>
      <c r="H771" s="415" t="s">
        <v>778</v>
      </c>
      <c r="I771" s="415" t="s">
        <v>24</v>
      </c>
      <c r="J771" s="415" t="s">
        <v>216</v>
      </c>
      <c r="K771" s="416">
        <v>35</v>
      </c>
      <c r="L771" s="415" t="s">
        <v>217</v>
      </c>
    </row>
    <row r="772" spans="1:12" x14ac:dyDescent="0.25">
      <c r="A772" s="415" t="s">
        <v>414</v>
      </c>
      <c r="B772" s="415" t="s">
        <v>415</v>
      </c>
      <c r="C772" s="415" t="s">
        <v>707</v>
      </c>
      <c r="D772" s="415" t="s">
        <v>708</v>
      </c>
      <c r="E772" s="416" t="s">
        <v>155</v>
      </c>
      <c r="F772" s="415" t="s">
        <v>155</v>
      </c>
      <c r="G772" s="415">
        <v>53797</v>
      </c>
      <c r="H772" s="415" t="s">
        <v>779</v>
      </c>
      <c r="I772" s="415" t="s">
        <v>24</v>
      </c>
      <c r="J772" s="415" t="s">
        <v>611</v>
      </c>
      <c r="K772" s="416">
        <v>124.21</v>
      </c>
      <c r="L772" s="415" t="s">
        <v>217</v>
      </c>
    </row>
    <row r="773" spans="1:12" x14ac:dyDescent="0.25">
      <c r="A773" s="415" t="s">
        <v>414</v>
      </c>
      <c r="B773" s="415" t="s">
        <v>415</v>
      </c>
      <c r="C773" s="415" t="s">
        <v>707</v>
      </c>
      <c r="D773" s="415" t="s">
        <v>708</v>
      </c>
      <c r="E773" s="416" t="s">
        <v>155</v>
      </c>
      <c r="F773" s="415" t="s">
        <v>155</v>
      </c>
      <c r="G773" s="415">
        <v>53804</v>
      </c>
      <c r="H773" s="415" t="s">
        <v>780</v>
      </c>
      <c r="I773" s="415" t="s">
        <v>24</v>
      </c>
      <c r="J773" s="415" t="s">
        <v>216</v>
      </c>
      <c r="K773" s="416">
        <v>5.82</v>
      </c>
      <c r="L773" s="415" t="s">
        <v>217</v>
      </c>
    </row>
    <row r="774" spans="1:12" x14ac:dyDescent="0.25">
      <c r="A774" s="415" t="s">
        <v>414</v>
      </c>
      <c r="B774" s="415" t="s">
        <v>415</v>
      </c>
      <c r="C774" s="415" t="s">
        <v>707</v>
      </c>
      <c r="D774" s="415" t="s">
        <v>708</v>
      </c>
      <c r="E774" s="416" t="s">
        <v>155</v>
      </c>
      <c r="F774" s="415" t="s">
        <v>155</v>
      </c>
      <c r="G774" s="415">
        <v>53806</v>
      </c>
      <c r="H774" s="415" t="s">
        <v>781</v>
      </c>
      <c r="I774" s="415" t="s">
        <v>24</v>
      </c>
      <c r="J774" s="415" t="s">
        <v>216</v>
      </c>
      <c r="K774" s="416">
        <v>61.12</v>
      </c>
      <c r="L774" s="415" t="s">
        <v>217</v>
      </c>
    </row>
    <row r="775" spans="1:12" x14ac:dyDescent="0.25">
      <c r="A775" s="415" t="s">
        <v>414</v>
      </c>
      <c r="B775" s="415" t="s">
        <v>415</v>
      </c>
      <c r="C775" s="415" t="s">
        <v>707</v>
      </c>
      <c r="D775" s="415" t="s">
        <v>708</v>
      </c>
      <c r="E775" s="416" t="s">
        <v>155</v>
      </c>
      <c r="F775" s="415" t="s">
        <v>155</v>
      </c>
      <c r="G775" s="415">
        <v>53810</v>
      </c>
      <c r="H775" s="415" t="s">
        <v>782</v>
      </c>
      <c r="I775" s="415" t="s">
        <v>24</v>
      </c>
      <c r="J775" s="415" t="s">
        <v>216</v>
      </c>
      <c r="K775" s="416">
        <v>61.49</v>
      </c>
      <c r="L775" s="415" t="s">
        <v>217</v>
      </c>
    </row>
    <row r="776" spans="1:12" x14ac:dyDescent="0.25">
      <c r="A776" s="415" t="s">
        <v>414</v>
      </c>
      <c r="B776" s="415" t="s">
        <v>415</v>
      </c>
      <c r="C776" s="415" t="s">
        <v>707</v>
      </c>
      <c r="D776" s="415" t="s">
        <v>708</v>
      </c>
      <c r="E776" s="416" t="s">
        <v>155</v>
      </c>
      <c r="F776" s="415" t="s">
        <v>155</v>
      </c>
      <c r="G776" s="415">
        <v>53814</v>
      </c>
      <c r="H776" s="415" t="s">
        <v>783</v>
      </c>
      <c r="I776" s="415" t="s">
        <v>24</v>
      </c>
      <c r="J776" s="415" t="s">
        <v>216</v>
      </c>
      <c r="K776" s="416">
        <v>201.43</v>
      </c>
      <c r="L776" s="415" t="s">
        <v>217</v>
      </c>
    </row>
    <row r="777" spans="1:12" x14ac:dyDescent="0.25">
      <c r="A777" s="415" t="s">
        <v>414</v>
      </c>
      <c r="B777" s="415" t="s">
        <v>415</v>
      </c>
      <c r="C777" s="415" t="s">
        <v>707</v>
      </c>
      <c r="D777" s="415" t="s">
        <v>708</v>
      </c>
      <c r="E777" s="416" t="s">
        <v>155</v>
      </c>
      <c r="F777" s="415" t="s">
        <v>155</v>
      </c>
      <c r="G777" s="415">
        <v>53817</v>
      </c>
      <c r="H777" s="415" t="s">
        <v>784</v>
      </c>
      <c r="I777" s="415" t="s">
        <v>24</v>
      </c>
      <c r="J777" s="415" t="s">
        <v>611</v>
      </c>
      <c r="K777" s="416">
        <v>66.599999999999994</v>
      </c>
      <c r="L777" s="415" t="s">
        <v>217</v>
      </c>
    </row>
    <row r="778" spans="1:12" x14ac:dyDescent="0.25">
      <c r="A778" s="415" t="s">
        <v>414</v>
      </c>
      <c r="B778" s="415" t="s">
        <v>415</v>
      </c>
      <c r="C778" s="415" t="s">
        <v>707</v>
      </c>
      <c r="D778" s="415" t="s">
        <v>708</v>
      </c>
      <c r="E778" s="416" t="s">
        <v>155</v>
      </c>
      <c r="F778" s="415" t="s">
        <v>155</v>
      </c>
      <c r="G778" s="415">
        <v>53818</v>
      </c>
      <c r="H778" s="415" t="s">
        <v>785</v>
      </c>
      <c r="I778" s="415" t="s">
        <v>24</v>
      </c>
      <c r="J778" s="415" t="s">
        <v>216</v>
      </c>
      <c r="K778" s="416">
        <v>9.6300000000000008</v>
      </c>
      <c r="L778" s="415" t="s">
        <v>217</v>
      </c>
    </row>
    <row r="779" spans="1:12" x14ac:dyDescent="0.25">
      <c r="A779" s="415" t="s">
        <v>414</v>
      </c>
      <c r="B779" s="415" t="s">
        <v>415</v>
      </c>
      <c r="C779" s="415" t="s">
        <v>707</v>
      </c>
      <c r="D779" s="415" t="s">
        <v>708</v>
      </c>
      <c r="E779" s="416" t="s">
        <v>155</v>
      </c>
      <c r="F779" s="415" t="s">
        <v>155</v>
      </c>
      <c r="G779" s="415">
        <v>53827</v>
      </c>
      <c r="H779" s="415" t="s">
        <v>786</v>
      </c>
      <c r="I779" s="415" t="s">
        <v>24</v>
      </c>
      <c r="J779" s="415" t="s">
        <v>611</v>
      </c>
      <c r="K779" s="416">
        <v>121.6</v>
      </c>
      <c r="L779" s="415" t="s">
        <v>217</v>
      </c>
    </row>
    <row r="780" spans="1:12" x14ac:dyDescent="0.25">
      <c r="A780" s="415" t="s">
        <v>414</v>
      </c>
      <c r="B780" s="415" t="s">
        <v>415</v>
      </c>
      <c r="C780" s="415" t="s">
        <v>707</v>
      </c>
      <c r="D780" s="415" t="s">
        <v>708</v>
      </c>
      <c r="E780" s="416" t="s">
        <v>155</v>
      </c>
      <c r="F780" s="415" t="s">
        <v>155</v>
      </c>
      <c r="G780" s="415">
        <v>53829</v>
      </c>
      <c r="H780" s="415" t="s">
        <v>787</v>
      </c>
      <c r="I780" s="415" t="s">
        <v>24</v>
      </c>
      <c r="J780" s="415" t="s">
        <v>611</v>
      </c>
      <c r="K780" s="416">
        <v>124.21</v>
      </c>
      <c r="L780" s="415" t="s">
        <v>217</v>
      </c>
    </row>
    <row r="781" spans="1:12" x14ac:dyDescent="0.25">
      <c r="A781" s="415" t="s">
        <v>414</v>
      </c>
      <c r="B781" s="415" t="s">
        <v>415</v>
      </c>
      <c r="C781" s="415" t="s">
        <v>707</v>
      </c>
      <c r="D781" s="415" t="s">
        <v>708</v>
      </c>
      <c r="E781" s="416" t="s">
        <v>155</v>
      </c>
      <c r="F781" s="415" t="s">
        <v>155</v>
      </c>
      <c r="G781" s="415">
        <v>53831</v>
      </c>
      <c r="H781" s="415" t="s">
        <v>788</v>
      </c>
      <c r="I781" s="415" t="s">
        <v>24</v>
      </c>
      <c r="J781" s="415" t="s">
        <v>611</v>
      </c>
      <c r="K781" s="416">
        <v>205.18</v>
      </c>
      <c r="L781" s="415" t="s">
        <v>217</v>
      </c>
    </row>
    <row r="782" spans="1:12" x14ac:dyDescent="0.25">
      <c r="A782" s="415" t="s">
        <v>414</v>
      </c>
      <c r="B782" s="415" t="s">
        <v>415</v>
      </c>
      <c r="C782" s="415" t="s">
        <v>707</v>
      </c>
      <c r="D782" s="415" t="s">
        <v>708</v>
      </c>
      <c r="E782" s="416" t="s">
        <v>155</v>
      </c>
      <c r="F782" s="415" t="s">
        <v>155</v>
      </c>
      <c r="G782" s="415">
        <v>53840</v>
      </c>
      <c r="H782" s="415" t="s">
        <v>789</v>
      </c>
      <c r="I782" s="415" t="s">
        <v>24</v>
      </c>
      <c r="J782" s="415" t="s">
        <v>216</v>
      </c>
      <c r="K782" s="416">
        <v>3.16</v>
      </c>
      <c r="L782" s="415" t="s">
        <v>217</v>
      </c>
    </row>
    <row r="783" spans="1:12" x14ac:dyDescent="0.25">
      <c r="A783" s="415" t="s">
        <v>414</v>
      </c>
      <c r="B783" s="415" t="s">
        <v>415</v>
      </c>
      <c r="C783" s="415" t="s">
        <v>707</v>
      </c>
      <c r="D783" s="415" t="s">
        <v>708</v>
      </c>
      <c r="E783" s="416" t="s">
        <v>155</v>
      </c>
      <c r="F783" s="415" t="s">
        <v>155</v>
      </c>
      <c r="G783" s="415">
        <v>53841</v>
      </c>
      <c r="H783" s="415" t="s">
        <v>790</v>
      </c>
      <c r="I783" s="415" t="s">
        <v>24</v>
      </c>
      <c r="J783" s="415" t="s">
        <v>216</v>
      </c>
      <c r="K783" s="416">
        <v>2.19</v>
      </c>
      <c r="L783" s="415" t="s">
        <v>217</v>
      </c>
    </row>
    <row r="784" spans="1:12" x14ac:dyDescent="0.25">
      <c r="A784" s="415" t="s">
        <v>414</v>
      </c>
      <c r="B784" s="415" t="s">
        <v>415</v>
      </c>
      <c r="C784" s="415" t="s">
        <v>707</v>
      </c>
      <c r="D784" s="415" t="s">
        <v>708</v>
      </c>
      <c r="E784" s="416" t="s">
        <v>155</v>
      </c>
      <c r="F784" s="415" t="s">
        <v>155</v>
      </c>
      <c r="G784" s="415">
        <v>53849</v>
      </c>
      <c r="H784" s="415" t="s">
        <v>791</v>
      </c>
      <c r="I784" s="415" t="s">
        <v>24</v>
      </c>
      <c r="J784" s="415" t="s">
        <v>611</v>
      </c>
      <c r="K784" s="416">
        <v>89.25</v>
      </c>
      <c r="L784" s="415" t="s">
        <v>217</v>
      </c>
    </row>
    <row r="785" spans="1:12" x14ac:dyDescent="0.25">
      <c r="A785" s="415" t="s">
        <v>414</v>
      </c>
      <c r="B785" s="415" t="s">
        <v>415</v>
      </c>
      <c r="C785" s="415" t="s">
        <v>707</v>
      </c>
      <c r="D785" s="415" t="s">
        <v>708</v>
      </c>
      <c r="E785" s="416" t="s">
        <v>155</v>
      </c>
      <c r="F785" s="415" t="s">
        <v>155</v>
      </c>
      <c r="G785" s="415">
        <v>53857</v>
      </c>
      <c r="H785" s="415" t="s">
        <v>792</v>
      </c>
      <c r="I785" s="415" t="s">
        <v>24</v>
      </c>
      <c r="J785" s="415" t="s">
        <v>611</v>
      </c>
      <c r="K785" s="416">
        <v>65</v>
      </c>
      <c r="L785" s="415" t="s">
        <v>217</v>
      </c>
    </row>
    <row r="786" spans="1:12" x14ac:dyDescent="0.25">
      <c r="A786" s="415" t="s">
        <v>414</v>
      </c>
      <c r="B786" s="415" t="s">
        <v>415</v>
      </c>
      <c r="C786" s="415" t="s">
        <v>707</v>
      </c>
      <c r="D786" s="415" t="s">
        <v>708</v>
      </c>
      <c r="E786" s="416" t="s">
        <v>155</v>
      </c>
      <c r="F786" s="415" t="s">
        <v>155</v>
      </c>
      <c r="G786" s="415">
        <v>53858</v>
      </c>
      <c r="H786" s="415" t="s">
        <v>793</v>
      </c>
      <c r="I786" s="415" t="s">
        <v>24</v>
      </c>
      <c r="J786" s="415" t="s">
        <v>611</v>
      </c>
      <c r="K786" s="416">
        <v>48.74</v>
      </c>
      <c r="L786" s="415" t="s">
        <v>217</v>
      </c>
    </row>
    <row r="787" spans="1:12" x14ac:dyDescent="0.25">
      <c r="A787" s="415" t="s">
        <v>414</v>
      </c>
      <c r="B787" s="415" t="s">
        <v>415</v>
      </c>
      <c r="C787" s="415" t="s">
        <v>707</v>
      </c>
      <c r="D787" s="415" t="s">
        <v>708</v>
      </c>
      <c r="E787" s="416" t="s">
        <v>155</v>
      </c>
      <c r="F787" s="415" t="s">
        <v>155</v>
      </c>
      <c r="G787" s="415">
        <v>53861</v>
      </c>
      <c r="H787" s="415" t="s">
        <v>794</v>
      </c>
      <c r="I787" s="415" t="s">
        <v>24</v>
      </c>
      <c r="J787" s="415" t="s">
        <v>273</v>
      </c>
      <c r="K787" s="416">
        <v>63.09</v>
      </c>
      <c r="L787" s="415" t="s">
        <v>217</v>
      </c>
    </row>
    <row r="788" spans="1:12" x14ac:dyDescent="0.25">
      <c r="A788" s="415" t="s">
        <v>414</v>
      </c>
      <c r="B788" s="415" t="s">
        <v>415</v>
      </c>
      <c r="C788" s="415" t="s">
        <v>707</v>
      </c>
      <c r="D788" s="415" t="s">
        <v>708</v>
      </c>
      <c r="E788" s="416" t="s">
        <v>155</v>
      </c>
      <c r="F788" s="415" t="s">
        <v>155</v>
      </c>
      <c r="G788" s="415">
        <v>53863</v>
      </c>
      <c r="H788" s="415" t="s">
        <v>795</v>
      </c>
      <c r="I788" s="415" t="s">
        <v>24</v>
      </c>
      <c r="J788" s="415" t="s">
        <v>216</v>
      </c>
      <c r="K788" s="416">
        <v>1.27</v>
      </c>
      <c r="L788" s="415" t="s">
        <v>217</v>
      </c>
    </row>
    <row r="789" spans="1:12" x14ac:dyDescent="0.25">
      <c r="A789" s="415" t="s">
        <v>414</v>
      </c>
      <c r="B789" s="415" t="s">
        <v>415</v>
      </c>
      <c r="C789" s="415" t="s">
        <v>707</v>
      </c>
      <c r="D789" s="415" t="s">
        <v>708</v>
      </c>
      <c r="E789" s="416" t="s">
        <v>155</v>
      </c>
      <c r="F789" s="415" t="s">
        <v>155</v>
      </c>
      <c r="G789" s="415">
        <v>53865</v>
      </c>
      <c r="H789" s="415" t="s">
        <v>796</v>
      </c>
      <c r="I789" s="415" t="s">
        <v>24</v>
      </c>
      <c r="J789" s="415" t="s">
        <v>611</v>
      </c>
      <c r="K789" s="416">
        <v>50.27</v>
      </c>
      <c r="L789" s="415" t="s">
        <v>217</v>
      </c>
    </row>
    <row r="790" spans="1:12" x14ac:dyDescent="0.25">
      <c r="A790" s="415" t="s">
        <v>414</v>
      </c>
      <c r="B790" s="415" t="s">
        <v>415</v>
      </c>
      <c r="C790" s="415" t="s">
        <v>707</v>
      </c>
      <c r="D790" s="415" t="s">
        <v>708</v>
      </c>
      <c r="E790" s="416" t="s">
        <v>155</v>
      </c>
      <c r="F790" s="415" t="s">
        <v>155</v>
      </c>
      <c r="G790" s="415">
        <v>53866</v>
      </c>
      <c r="H790" s="415" t="s">
        <v>797</v>
      </c>
      <c r="I790" s="415" t="s">
        <v>24</v>
      </c>
      <c r="J790" s="415" t="s">
        <v>611</v>
      </c>
      <c r="K790" s="416">
        <v>1.99</v>
      </c>
      <c r="L790" s="415" t="s">
        <v>217</v>
      </c>
    </row>
    <row r="791" spans="1:12" x14ac:dyDescent="0.25">
      <c r="A791" s="415" t="s">
        <v>414</v>
      </c>
      <c r="B791" s="415" t="s">
        <v>415</v>
      </c>
      <c r="C791" s="415" t="s">
        <v>707</v>
      </c>
      <c r="D791" s="415" t="s">
        <v>708</v>
      </c>
      <c r="E791" s="416" t="s">
        <v>155</v>
      </c>
      <c r="F791" s="415" t="s">
        <v>155</v>
      </c>
      <c r="G791" s="415">
        <v>53882</v>
      </c>
      <c r="H791" s="415" t="s">
        <v>798</v>
      </c>
      <c r="I791" s="415" t="s">
        <v>24</v>
      </c>
      <c r="J791" s="415" t="s">
        <v>216</v>
      </c>
      <c r="K791" s="416">
        <v>32.479999999999997</v>
      </c>
      <c r="L791" s="415" t="s">
        <v>217</v>
      </c>
    </row>
    <row r="792" spans="1:12" x14ac:dyDescent="0.25">
      <c r="A792" s="415" t="s">
        <v>414</v>
      </c>
      <c r="B792" s="415" t="s">
        <v>415</v>
      </c>
      <c r="C792" s="415" t="s">
        <v>707</v>
      </c>
      <c r="D792" s="415" t="s">
        <v>708</v>
      </c>
      <c r="E792" s="416" t="s">
        <v>155</v>
      </c>
      <c r="F792" s="415" t="s">
        <v>155</v>
      </c>
      <c r="G792" s="415">
        <v>55263</v>
      </c>
      <c r="H792" s="415" t="s">
        <v>799</v>
      </c>
      <c r="I792" s="415" t="s">
        <v>24</v>
      </c>
      <c r="J792" s="415" t="s">
        <v>611</v>
      </c>
      <c r="K792" s="416">
        <v>68.709999999999994</v>
      </c>
      <c r="L792" s="415" t="s">
        <v>217</v>
      </c>
    </row>
    <row r="793" spans="1:12" x14ac:dyDescent="0.25">
      <c r="A793" s="415" t="s">
        <v>414</v>
      </c>
      <c r="B793" s="415" t="s">
        <v>415</v>
      </c>
      <c r="C793" s="415" t="s">
        <v>707</v>
      </c>
      <c r="D793" s="415" t="s">
        <v>708</v>
      </c>
      <c r="E793" s="416" t="s">
        <v>155</v>
      </c>
      <c r="F793" s="415" t="s">
        <v>155</v>
      </c>
      <c r="G793" s="415">
        <v>73303</v>
      </c>
      <c r="H793" s="415" t="s">
        <v>800</v>
      </c>
      <c r="I793" s="415" t="s">
        <v>24</v>
      </c>
      <c r="J793" s="415" t="s">
        <v>216</v>
      </c>
      <c r="K793" s="416">
        <v>5.54</v>
      </c>
      <c r="L793" s="415" t="s">
        <v>217</v>
      </c>
    </row>
    <row r="794" spans="1:12" x14ac:dyDescent="0.25">
      <c r="A794" s="415" t="s">
        <v>414</v>
      </c>
      <c r="B794" s="415" t="s">
        <v>415</v>
      </c>
      <c r="C794" s="415" t="s">
        <v>707</v>
      </c>
      <c r="D794" s="415" t="s">
        <v>708</v>
      </c>
      <c r="E794" s="416" t="s">
        <v>155</v>
      </c>
      <c r="F794" s="415" t="s">
        <v>155</v>
      </c>
      <c r="G794" s="415">
        <v>73307</v>
      </c>
      <c r="H794" s="415" t="s">
        <v>801</v>
      </c>
      <c r="I794" s="415" t="s">
        <v>24</v>
      </c>
      <c r="J794" s="415" t="s">
        <v>216</v>
      </c>
      <c r="K794" s="416">
        <v>4.95</v>
      </c>
      <c r="L794" s="415" t="s">
        <v>217</v>
      </c>
    </row>
    <row r="795" spans="1:12" x14ac:dyDescent="0.25">
      <c r="A795" s="415" t="s">
        <v>414</v>
      </c>
      <c r="B795" s="415" t="s">
        <v>415</v>
      </c>
      <c r="C795" s="415" t="s">
        <v>707</v>
      </c>
      <c r="D795" s="415" t="s">
        <v>708</v>
      </c>
      <c r="E795" s="416" t="s">
        <v>155</v>
      </c>
      <c r="F795" s="415" t="s">
        <v>155</v>
      </c>
      <c r="G795" s="415">
        <v>73309</v>
      </c>
      <c r="H795" s="415" t="s">
        <v>802</v>
      </c>
      <c r="I795" s="415" t="s">
        <v>24</v>
      </c>
      <c r="J795" s="415" t="s">
        <v>216</v>
      </c>
      <c r="K795" s="416">
        <v>33.18</v>
      </c>
      <c r="L795" s="415" t="s">
        <v>217</v>
      </c>
    </row>
    <row r="796" spans="1:12" x14ac:dyDescent="0.25">
      <c r="A796" s="415" t="s">
        <v>414</v>
      </c>
      <c r="B796" s="415" t="s">
        <v>415</v>
      </c>
      <c r="C796" s="415" t="s">
        <v>707</v>
      </c>
      <c r="D796" s="415" t="s">
        <v>708</v>
      </c>
      <c r="E796" s="416" t="s">
        <v>155</v>
      </c>
      <c r="F796" s="415" t="s">
        <v>155</v>
      </c>
      <c r="G796" s="415">
        <v>73311</v>
      </c>
      <c r="H796" s="415" t="s">
        <v>803</v>
      </c>
      <c r="I796" s="415" t="s">
        <v>24</v>
      </c>
      <c r="J796" s="415" t="s">
        <v>611</v>
      </c>
      <c r="K796" s="416">
        <v>189.93</v>
      </c>
      <c r="L796" s="415" t="s">
        <v>217</v>
      </c>
    </row>
    <row r="797" spans="1:12" x14ac:dyDescent="0.25">
      <c r="A797" s="415" t="s">
        <v>414</v>
      </c>
      <c r="B797" s="415" t="s">
        <v>415</v>
      </c>
      <c r="C797" s="415" t="s">
        <v>707</v>
      </c>
      <c r="D797" s="415" t="s">
        <v>708</v>
      </c>
      <c r="E797" s="416" t="s">
        <v>155</v>
      </c>
      <c r="F797" s="415" t="s">
        <v>155</v>
      </c>
      <c r="G797" s="415">
        <v>73313</v>
      </c>
      <c r="H797" s="415" t="s">
        <v>804</v>
      </c>
      <c r="I797" s="415" t="s">
        <v>24</v>
      </c>
      <c r="J797" s="415" t="s">
        <v>216</v>
      </c>
      <c r="K797" s="416">
        <v>4.5999999999999996</v>
      </c>
      <c r="L797" s="415" t="s">
        <v>217</v>
      </c>
    </row>
    <row r="798" spans="1:12" x14ac:dyDescent="0.25">
      <c r="A798" s="415" t="s">
        <v>414</v>
      </c>
      <c r="B798" s="415" t="s">
        <v>415</v>
      </c>
      <c r="C798" s="415" t="s">
        <v>707</v>
      </c>
      <c r="D798" s="415" t="s">
        <v>708</v>
      </c>
      <c r="E798" s="416" t="s">
        <v>155</v>
      </c>
      <c r="F798" s="415" t="s">
        <v>155</v>
      </c>
      <c r="G798" s="415">
        <v>73315</v>
      </c>
      <c r="H798" s="415" t="s">
        <v>805</v>
      </c>
      <c r="I798" s="415" t="s">
        <v>24</v>
      </c>
      <c r="J798" s="415" t="s">
        <v>611</v>
      </c>
      <c r="K798" s="416">
        <v>60.92</v>
      </c>
      <c r="L798" s="415" t="s">
        <v>217</v>
      </c>
    </row>
    <row r="799" spans="1:12" x14ac:dyDescent="0.25">
      <c r="A799" s="415" t="s">
        <v>414</v>
      </c>
      <c r="B799" s="415" t="s">
        <v>415</v>
      </c>
      <c r="C799" s="415" t="s">
        <v>707</v>
      </c>
      <c r="D799" s="415" t="s">
        <v>708</v>
      </c>
      <c r="E799" s="416" t="s">
        <v>155</v>
      </c>
      <c r="F799" s="415" t="s">
        <v>155</v>
      </c>
      <c r="G799" s="415">
        <v>73335</v>
      </c>
      <c r="H799" s="415" t="s">
        <v>806</v>
      </c>
      <c r="I799" s="415" t="s">
        <v>24</v>
      </c>
      <c r="J799" s="415" t="s">
        <v>216</v>
      </c>
      <c r="K799" s="416">
        <v>30.69</v>
      </c>
      <c r="L799" s="415" t="s">
        <v>217</v>
      </c>
    </row>
    <row r="800" spans="1:12" x14ac:dyDescent="0.25">
      <c r="A800" s="415" t="s">
        <v>414</v>
      </c>
      <c r="B800" s="415" t="s">
        <v>415</v>
      </c>
      <c r="C800" s="415" t="s">
        <v>707</v>
      </c>
      <c r="D800" s="415" t="s">
        <v>708</v>
      </c>
      <c r="E800" s="416" t="s">
        <v>155</v>
      </c>
      <c r="F800" s="415" t="s">
        <v>155</v>
      </c>
      <c r="G800" s="415">
        <v>73340</v>
      </c>
      <c r="H800" s="415" t="s">
        <v>807</v>
      </c>
      <c r="I800" s="415" t="s">
        <v>24</v>
      </c>
      <c r="J800" s="415" t="s">
        <v>611</v>
      </c>
      <c r="K800" s="416">
        <v>86.89</v>
      </c>
      <c r="L800" s="415" t="s">
        <v>217</v>
      </c>
    </row>
    <row r="801" spans="1:12" x14ac:dyDescent="0.25">
      <c r="A801" s="415" t="s">
        <v>414</v>
      </c>
      <c r="B801" s="415" t="s">
        <v>415</v>
      </c>
      <c r="C801" s="415" t="s">
        <v>707</v>
      </c>
      <c r="D801" s="415" t="s">
        <v>708</v>
      </c>
      <c r="E801" s="416" t="s">
        <v>155</v>
      </c>
      <c r="F801" s="415" t="s">
        <v>155</v>
      </c>
      <c r="G801" s="415">
        <v>83361</v>
      </c>
      <c r="H801" s="415" t="s">
        <v>808</v>
      </c>
      <c r="I801" s="415" t="s">
        <v>24</v>
      </c>
      <c r="J801" s="415" t="s">
        <v>216</v>
      </c>
      <c r="K801" s="416">
        <v>37.799999999999997</v>
      </c>
      <c r="L801" s="415" t="s">
        <v>217</v>
      </c>
    </row>
    <row r="802" spans="1:12" x14ac:dyDescent="0.25">
      <c r="A802" s="415" t="s">
        <v>414</v>
      </c>
      <c r="B802" s="415" t="s">
        <v>415</v>
      </c>
      <c r="C802" s="415" t="s">
        <v>707</v>
      </c>
      <c r="D802" s="415" t="s">
        <v>708</v>
      </c>
      <c r="E802" s="416" t="s">
        <v>155</v>
      </c>
      <c r="F802" s="415" t="s">
        <v>155</v>
      </c>
      <c r="G802" s="415">
        <v>83761</v>
      </c>
      <c r="H802" s="415" t="s">
        <v>809</v>
      </c>
      <c r="I802" s="415" t="s">
        <v>24</v>
      </c>
      <c r="J802" s="415" t="s">
        <v>216</v>
      </c>
      <c r="K802" s="416">
        <v>7.39</v>
      </c>
      <c r="L802" s="415" t="s">
        <v>217</v>
      </c>
    </row>
    <row r="803" spans="1:12" x14ac:dyDescent="0.25">
      <c r="A803" s="415" t="s">
        <v>414</v>
      </c>
      <c r="B803" s="415" t="s">
        <v>415</v>
      </c>
      <c r="C803" s="415" t="s">
        <v>707</v>
      </c>
      <c r="D803" s="415" t="s">
        <v>708</v>
      </c>
      <c r="E803" s="416" t="s">
        <v>155</v>
      </c>
      <c r="F803" s="415" t="s">
        <v>155</v>
      </c>
      <c r="G803" s="415">
        <v>83762</v>
      </c>
      <c r="H803" s="415" t="s">
        <v>810</v>
      </c>
      <c r="I803" s="415" t="s">
        <v>24</v>
      </c>
      <c r="J803" s="415" t="s">
        <v>216</v>
      </c>
      <c r="K803" s="416">
        <v>6.59</v>
      </c>
      <c r="L803" s="415" t="s">
        <v>217</v>
      </c>
    </row>
    <row r="804" spans="1:12" x14ac:dyDescent="0.25">
      <c r="A804" s="415" t="s">
        <v>414</v>
      </c>
      <c r="B804" s="415" t="s">
        <v>415</v>
      </c>
      <c r="C804" s="415" t="s">
        <v>707</v>
      </c>
      <c r="D804" s="415" t="s">
        <v>708</v>
      </c>
      <c r="E804" s="416" t="s">
        <v>155</v>
      </c>
      <c r="F804" s="415" t="s">
        <v>155</v>
      </c>
      <c r="G804" s="415">
        <v>83763</v>
      </c>
      <c r="H804" s="415" t="s">
        <v>811</v>
      </c>
      <c r="I804" s="415" t="s">
        <v>24</v>
      </c>
      <c r="J804" s="415" t="s">
        <v>611</v>
      </c>
      <c r="K804" s="416">
        <v>53.52</v>
      </c>
      <c r="L804" s="415" t="s">
        <v>217</v>
      </c>
    </row>
    <row r="805" spans="1:12" x14ac:dyDescent="0.25">
      <c r="A805" s="415" t="s">
        <v>414</v>
      </c>
      <c r="B805" s="415" t="s">
        <v>415</v>
      </c>
      <c r="C805" s="415" t="s">
        <v>707</v>
      </c>
      <c r="D805" s="415" t="s">
        <v>708</v>
      </c>
      <c r="E805" s="416" t="s">
        <v>155</v>
      </c>
      <c r="F805" s="415" t="s">
        <v>155</v>
      </c>
      <c r="G805" s="415">
        <v>83764</v>
      </c>
      <c r="H805" s="415" t="s">
        <v>812</v>
      </c>
      <c r="I805" s="415" t="s">
        <v>24</v>
      </c>
      <c r="J805" s="415" t="s">
        <v>216</v>
      </c>
      <c r="K805" s="416">
        <v>1.33</v>
      </c>
      <c r="L805" s="415" t="s">
        <v>217</v>
      </c>
    </row>
    <row r="806" spans="1:12" x14ac:dyDescent="0.25">
      <c r="A806" s="415" t="s">
        <v>414</v>
      </c>
      <c r="B806" s="415" t="s">
        <v>415</v>
      </c>
      <c r="C806" s="415" t="s">
        <v>707</v>
      </c>
      <c r="D806" s="415" t="s">
        <v>708</v>
      </c>
      <c r="E806" s="416" t="s">
        <v>155</v>
      </c>
      <c r="F806" s="415" t="s">
        <v>155</v>
      </c>
      <c r="G806" s="415">
        <v>87026</v>
      </c>
      <c r="H806" s="415" t="s">
        <v>813</v>
      </c>
      <c r="I806" s="415" t="s">
        <v>24</v>
      </c>
      <c r="J806" s="415" t="s">
        <v>216</v>
      </c>
      <c r="K806" s="416">
        <v>0.44</v>
      </c>
      <c r="L806" s="415" t="s">
        <v>217</v>
      </c>
    </row>
    <row r="807" spans="1:12" x14ac:dyDescent="0.25">
      <c r="A807" s="415" t="s">
        <v>414</v>
      </c>
      <c r="B807" s="415" t="s">
        <v>415</v>
      </c>
      <c r="C807" s="415" t="s">
        <v>707</v>
      </c>
      <c r="D807" s="415" t="s">
        <v>708</v>
      </c>
      <c r="E807" s="416" t="s">
        <v>155</v>
      </c>
      <c r="F807" s="415" t="s">
        <v>155</v>
      </c>
      <c r="G807" s="415">
        <v>87441</v>
      </c>
      <c r="H807" s="415" t="s">
        <v>6905</v>
      </c>
      <c r="I807" s="415" t="s">
        <v>24</v>
      </c>
      <c r="J807" s="415" t="s">
        <v>216</v>
      </c>
      <c r="K807" s="416">
        <v>0.42</v>
      </c>
      <c r="L807" s="415" t="s">
        <v>217</v>
      </c>
    </row>
    <row r="808" spans="1:12" x14ac:dyDescent="0.25">
      <c r="A808" s="415" t="s">
        <v>414</v>
      </c>
      <c r="B808" s="415" t="s">
        <v>415</v>
      </c>
      <c r="C808" s="415" t="s">
        <v>707</v>
      </c>
      <c r="D808" s="415" t="s">
        <v>708</v>
      </c>
      <c r="E808" s="416" t="s">
        <v>155</v>
      </c>
      <c r="F808" s="415" t="s">
        <v>155</v>
      </c>
      <c r="G808" s="415">
        <v>87442</v>
      </c>
      <c r="H808" s="415" t="s">
        <v>6906</v>
      </c>
      <c r="I808" s="415" t="s">
        <v>24</v>
      </c>
      <c r="J808" s="415" t="s">
        <v>216</v>
      </c>
      <c r="K808" s="416">
        <v>0.05</v>
      </c>
      <c r="L808" s="415" t="s">
        <v>217</v>
      </c>
    </row>
    <row r="809" spans="1:12" x14ac:dyDescent="0.25">
      <c r="A809" s="415" t="s">
        <v>414</v>
      </c>
      <c r="B809" s="415" t="s">
        <v>415</v>
      </c>
      <c r="C809" s="415" t="s">
        <v>707</v>
      </c>
      <c r="D809" s="415" t="s">
        <v>708</v>
      </c>
      <c r="E809" s="416" t="s">
        <v>155</v>
      </c>
      <c r="F809" s="415" t="s">
        <v>155</v>
      </c>
      <c r="G809" s="415">
        <v>87443</v>
      </c>
      <c r="H809" s="415" t="s">
        <v>6907</v>
      </c>
      <c r="I809" s="415" t="s">
        <v>24</v>
      </c>
      <c r="J809" s="415" t="s">
        <v>216</v>
      </c>
      <c r="K809" s="416">
        <v>0.53</v>
      </c>
      <c r="L809" s="415" t="s">
        <v>217</v>
      </c>
    </row>
    <row r="810" spans="1:12" x14ac:dyDescent="0.25">
      <c r="A810" s="415" t="s">
        <v>414</v>
      </c>
      <c r="B810" s="415" t="s">
        <v>415</v>
      </c>
      <c r="C810" s="415" t="s">
        <v>707</v>
      </c>
      <c r="D810" s="415" t="s">
        <v>708</v>
      </c>
      <c r="E810" s="416" t="s">
        <v>155</v>
      </c>
      <c r="F810" s="415" t="s">
        <v>155</v>
      </c>
      <c r="G810" s="415">
        <v>87444</v>
      </c>
      <c r="H810" s="415" t="s">
        <v>6908</v>
      </c>
      <c r="I810" s="415" t="s">
        <v>24</v>
      </c>
      <c r="J810" s="415" t="s">
        <v>611</v>
      </c>
      <c r="K810" s="416">
        <v>4.46</v>
      </c>
      <c r="L810" s="415" t="s">
        <v>217</v>
      </c>
    </row>
    <row r="811" spans="1:12" x14ac:dyDescent="0.25">
      <c r="A811" s="415" t="s">
        <v>414</v>
      </c>
      <c r="B811" s="415" t="s">
        <v>415</v>
      </c>
      <c r="C811" s="415" t="s">
        <v>707</v>
      </c>
      <c r="D811" s="415" t="s">
        <v>708</v>
      </c>
      <c r="E811" s="416" t="s">
        <v>155</v>
      </c>
      <c r="F811" s="415" t="s">
        <v>155</v>
      </c>
      <c r="G811" s="415">
        <v>88387</v>
      </c>
      <c r="H811" s="415" t="s">
        <v>814</v>
      </c>
      <c r="I811" s="415" t="s">
        <v>24</v>
      </c>
      <c r="J811" s="415" t="s">
        <v>216</v>
      </c>
      <c r="K811" s="416">
        <v>0.83</v>
      </c>
      <c r="L811" s="415" t="s">
        <v>217</v>
      </c>
    </row>
    <row r="812" spans="1:12" x14ac:dyDescent="0.25">
      <c r="A812" s="415" t="s">
        <v>414</v>
      </c>
      <c r="B812" s="415" t="s">
        <v>415</v>
      </c>
      <c r="C812" s="415" t="s">
        <v>707</v>
      </c>
      <c r="D812" s="415" t="s">
        <v>708</v>
      </c>
      <c r="E812" s="416" t="s">
        <v>155</v>
      </c>
      <c r="F812" s="415" t="s">
        <v>155</v>
      </c>
      <c r="G812" s="415">
        <v>88389</v>
      </c>
      <c r="H812" s="415" t="s">
        <v>815</v>
      </c>
      <c r="I812" s="415" t="s">
        <v>24</v>
      </c>
      <c r="J812" s="415" t="s">
        <v>216</v>
      </c>
      <c r="K812" s="416">
        <v>0.09</v>
      </c>
      <c r="L812" s="415" t="s">
        <v>217</v>
      </c>
    </row>
    <row r="813" spans="1:12" x14ac:dyDescent="0.25">
      <c r="A813" s="415" t="s">
        <v>414</v>
      </c>
      <c r="B813" s="415" t="s">
        <v>415</v>
      </c>
      <c r="C813" s="415" t="s">
        <v>707</v>
      </c>
      <c r="D813" s="415" t="s">
        <v>708</v>
      </c>
      <c r="E813" s="416" t="s">
        <v>155</v>
      </c>
      <c r="F813" s="415" t="s">
        <v>155</v>
      </c>
      <c r="G813" s="415">
        <v>88390</v>
      </c>
      <c r="H813" s="415" t="s">
        <v>816</v>
      </c>
      <c r="I813" s="415" t="s">
        <v>24</v>
      </c>
      <c r="J813" s="415" t="s">
        <v>216</v>
      </c>
      <c r="K813" s="416">
        <v>0.91</v>
      </c>
      <c r="L813" s="415" t="s">
        <v>217</v>
      </c>
    </row>
    <row r="814" spans="1:12" x14ac:dyDescent="0.25">
      <c r="A814" s="415" t="s">
        <v>414</v>
      </c>
      <c r="B814" s="415" t="s">
        <v>415</v>
      </c>
      <c r="C814" s="415" t="s">
        <v>707</v>
      </c>
      <c r="D814" s="415" t="s">
        <v>708</v>
      </c>
      <c r="E814" s="416" t="s">
        <v>155</v>
      </c>
      <c r="F814" s="415" t="s">
        <v>155</v>
      </c>
      <c r="G814" s="415">
        <v>88391</v>
      </c>
      <c r="H814" s="415" t="s">
        <v>817</v>
      </c>
      <c r="I814" s="415" t="s">
        <v>24</v>
      </c>
      <c r="J814" s="415" t="s">
        <v>273</v>
      </c>
      <c r="K814" s="416">
        <v>3.25</v>
      </c>
      <c r="L814" s="415" t="s">
        <v>217</v>
      </c>
    </row>
    <row r="815" spans="1:12" x14ac:dyDescent="0.25">
      <c r="A815" s="415" t="s">
        <v>414</v>
      </c>
      <c r="B815" s="415" t="s">
        <v>415</v>
      </c>
      <c r="C815" s="415" t="s">
        <v>707</v>
      </c>
      <c r="D815" s="415" t="s">
        <v>708</v>
      </c>
      <c r="E815" s="416" t="s">
        <v>155</v>
      </c>
      <c r="F815" s="415" t="s">
        <v>155</v>
      </c>
      <c r="G815" s="415">
        <v>88394</v>
      </c>
      <c r="H815" s="415" t="s">
        <v>818</v>
      </c>
      <c r="I815" s="415" t="s">
        <v>24</v>
      </c>
      <c r="J815" s="415" t="s">
        <v>216</v>
      </c>
      <c r="K815" s="416">
        <v>0.99</v>
      </c>
      <c r="L815" s="415" t="s">
        <v>217</v>
      </c>
    </row>
    <row r="816" spans="1:12" x14ac:dyDescent="0.25">
      <c r="A816" s="415" t="s">
        <v>414</v>
      </c>
      <c r="B816" s="415" t="s">
        <v>415</v>
      </c>
      <c r="C816" s="415" t="s">
        <v>707</v>
      </c>
      <c r="D816" s="415" t="s">
        <v>708</v>
      </c>
      <c r="E816" s="416" t="s">
        <v>155</v>
      </c>
      <c r="F816" s="415" t="s">
        <v>155</v>
      </c>
      <c r="G816" s="415">
        <v>88395</v>
      </c>
      <c r="H816" s="415" t="s">
        <v>819</v>
      </c>
      <c r="I816" s="415" t="s">
        <v>24</v>
      </c>
      <c r="J816" s="415" t="s">
        <v>216</v>
      </c>
      <c r="K816" s="416">
        <v>0.11</v>
      </c>
      <c r="L816" s="415" t="s">
        <v>217</v>
      </c>
    </row>
    <row r="817" spans="1:12" x14ac:dyDescent="0.25">
      <c r="A817" s="415" t="s">
        <v>414</v>
      </c>
      <c r="B817" s="415" t="s">
        <v>415</v>
      </c>
      <c r="C817" s="415" t="s">
        <v>707</v>
      </c>
      <c r="D817" s="415" t="s">
        <v>708</v>
      </c>
      <c r="E817" s="416" t="s">
        <v>155</v>
      </c>
      <c r="F817" s="415" t="s">
        <v>155</v>
      </c>
      <c r="G817" s="415">
        <v>88396</v>
      </c>
      <c r="H817" s="415" t="s">
        <v>820</v>
      </c>
      <c r="I817" s="415" t="s">
        <v>24</v>
      </c>
      <c r="J817" s="415" t="s">
        <v>216</v>
      </c>
      <c r="K817" s="416">
        <v>1.08</v>
      </c>
      <c r="L817" s="415" t="s">
        <v>217</v>
      </c>
    </row>
    <row r="818" spans="1:12" x14ac:dyDescent="0.25">
      <c r="A818" s="415" t="s">
        <v>414</v>
      </c>
      <c r="B818" s="415" t="s">
        <v>415</v>
      </c>
      <c r="C818" s="415" t="s">
        <v>707</v>
      </c>
      <c r="D818" s="415" t="s">
        <v>708</v>
      </c>
      <c r="E818" s="416" t="s">
        <v>155</v>
      </c>
      <c r="F818" s="415" t="s">
        <v>155</v>
      </c>
      <c r="G818" s="415">
        <v>88397</v>
      </c>
      <c r="H818" s="415" t="s">
        <v>821</v>
      </c>
      <c r="I818" s="415" t="s">
        <v>24</v>
      </c>
      <c r="J818" s="415" t="s">
        <v>273</v>
      </c>
      <c r="K818" s="416">
        <v>4.87</v>
      </c>
      <c r="L818" s="415" t="s">
        <v>217</v>
      </c>
    </row>
    <row r="819" spans="1:12" x14ac:dyDescent="0.25">
      <c r="A819" s="415" t="s">
        <v>414</v>
      </c>
      <c r="B819" s="415" t="s">
        <v>415</v>
      </c>
      <c r="C819" s="415" t="s">
        <v>707</v>
      </c>
      <c r="D819" s="415" t="s">
        <v>708</v>
      </c>
      <c r="E819" s="416" t="s">
        <v>155</v>
      </c>
      <c r="F819" s="415" t="s">
        <v>155</v>
      </c>
      <c r="G819" s="415">
        <v>88400</v>
      </c>
      <c r="H819" s="415" t="s">
        <v>822</v>
      </c>
      <c r="I819" s="415" t="s">
        <v>24</v>
      </c>
      <c r="J819" s="415" t="s">
        <v>216</v>
      </c>
      <c r="K819" s="416">
        <v>0.78</v>
      </c>
      <c r="L819" s="415" t="s">
        <v>217</v>
      </c>
    </row>
    <row r="820" spans="1:12" x14ac:dyDescent="0.25">
      <c r="A820" s="415" t="s">
        <v>414</v>
      </c>
      <c r="B820" s="415" t="s">
        <v>415</v>
      </c>
      <c r="C820" s="415" t="s">
        <v>707</v>
      </c>
      <c r="D820" s="415" t="s">
        <v>708</v>
      </c>
      <c r="E820" s="416" t="s">
        <v>155</v>
      </c>
      <c r="F820" s="415" t="s">
        <v>155</v>
      </c>
      <c r="G820" s="415">
        <v>88401</v>
      </c>
      <c r="H820" s="415" t="s">
        <v>823</v>
      </c>
      <c r="I820" s="415" t="s">
        <v>24</v>
      </c>
      <c r="J820" s="415" t="s">
        <v>216</v>
      </c>
      <c r="K820" s="416">
        <v>0.09</v>
      </c>
      <c r="L820" s="415" t="s">
        <v>217</v>
      </c>
    </row>
    <row r="821" spans="1:12" x14ac:dyDescent="0.25">
      <c r="A821" s="415" t="s">
        <v>414</v>
      </c>
      <c r="B821" s="415" t="s">
        <v>415</v>
      </c>
      <c r="C821" s="415" t="s">
        <v>707</v>
      </c>
      <c r="D821" s="415" t="s">
        <v>708</v>
      </c>
      <c r="E821" s="416" t="s">
        <v>155</v>
      </c>
      <c r="F821" s="415" t="s">
        <v>155</v>
      </c>
      <c r="G821" s="415">
        <v>88402</v>
      </c>
      <c r="H821" s="415" t="s">
        <v>824</v>
      </c>
      <c r="I821" s="415" t="s">
        <v>24</v>
      </c>
      <c r="J821" s="415" t="s">
        <v>216</v>
      </c>
      <c r="K821" s="416">
        <v>0.86</v>
      </c>
      <c r="L821" s="415" t="s">
        <v>217</v>
      </c>
    </row>
    <row r="822" spans="1:12" x14ac:dyDescent="0.25">
      <c r="A822" s="415" t="s">
        <v>414</v>
      </c>
      <c r="B822" s="415" t="s">
        <v>415</v>
      </c>
      <c r="C822" s="415" t="s">
        <v>707</v>
      </c>
      <c r="D822" s="415" t="s">
        <v>708</v>
      </c>
      <c r="E822" s="416" t="s">
        <v>155</v>
      </c>
      <c r="F822" s="415" t="s">
        <v>155</v>
      </c>
      <c r="G822" s="415">
        <v>88403</v>
      </c>
      <c r="H822" s="415" t="s">
        <v>825</v>
      </c>
      <c r="I822" s="415" t="s">
        <v>24</v>
      </c>
      <c r="J822" s="415" t="s">
        <v>273</v>
      </c>
      <c r="K822" s="416">
        <v>1.95</v>
      </c>
      <c r="L822" s="415" t="s">
        <v>217</v>
      </c>
    </row>
    <row r="823" spans="1:12" x14ac:dyDescent="0.25">
      <c r="A823" s="415" t="s">
        <v>414</v>
      </c>
      <c r="B823" s="415" t="s">
        <v>415</v>
      </c>
      <c r="C823" s="415" t="s">
        <v>707</v>
      </c>
      <c r="D823" s="415" t="s">
        <v>708</v>
      </c>
      <c r="E823" s="416" t="s">
        <v>155</v>
      </c>
      <c r="F823" s="415" t="s">
        <v>155</v>
      </c>
      <c r="G823" s="415">
        <v>88419</v>
      </c>
      <c r="H823" s="415" t="s">
        <v>826</v>
      </c>
      <c r="I823" s="415" t="s">
        <v>24</v>
      </c>
      <c r="J823" s="415" t="s">
        <v>216</v>
      </c>
      <c r="K823" s="416">
        <v>5.13</v>
      </c>
      <c r="L823" s="415" t="s">
        <v>217</v>
      </c>
    </row>
    <row r="824" spans="1:12" x14ac:dyDescent="0.25">
      <c r="A824" s="415" t="s">
        <v>414</v>
      </c>
      <c r="B824" s="415" t="s">
        <v>415</v>
      </c>
      <c r="C824" s="415" t="s">
        <v>707</v>
      </c>
      <c r="D824" s="415" t="s">
        <v>708</v>
      </c>
      <c r="E824" s="416" t="s">
        <v>155</v>
      </c>
      <c r="F824" s="415" t="s">
        <v>155</v>
      </c>
      <c r="G824" s="415">
        <v>88422</v>
      </c>
      <c r="H824" s="415" t="s">
        <v>827</v>
      </c>
      <c r="I824" s="415" t="s">
        <v>24</v>
      </c>
      <c r="J824" s="415" t="s">
        <v>216</v>
      </c>
      <c r="K824" s="416">
        <v>0.6</v>
      </c>
      <c r="L824" s="415" t="s">
        <v>217</v>
      </c>
    </row>
    <row r="825" spans="1:12" x14ac:dyDescent="0.25">
      <c r="A825" s="415" t="s">
        <v>414</v>
      </c>
      <c r="B825" s="415" t="s">
        <v>415</v>
      </c>
      <c r="C825" s="415" t="s">
        <v>707</v>
      </c>
      <c r="D825" s="415" t="s">
        <v>708</v>
      </c>
      <c r="E825" s="416" t="s">
        <v>155</v>
      </c>
      <c r="F825" s="415" t="s">
        <v>155</v>
      </c>
      <c r="G825" s="415">
        <v>88425</v>
      </c>
      <c r="H825" s="415" t="s">
        <v>828</v>
      </c>
      <c r="I825" s="415" t="s">
        <v>24</v>
      </c>
      <c r="J825" s="415" t="s">
        <v>216</v>
      </c>
      <c r="K825" s="416">
        <v>6.41</v>
      </c>
      <c r="L825" s="415" t="s">
        <v>217</v>
      </c>
    </row>
    <row r="826" spans="1:12" x14ac:dyDescent="0.25">
      <c r="A826" s="415" t="s">
        <v>414</v>
      </c>
      <c r="B826" s="415" t="s">
        <v>415</v>
      </c>
      <c r="C826" s="415" t="s">
        <v>707</v>
      </c>
      <c r="D826" s="415" t="s">
        <v>708</v>
      </c>
      <c r="E826" s="416" t="s">
        <v>155</v>
      </c>
      <c r="F826" s="415" t="s">
        <v>155</v>
      </c>
      <c r="G826" s="415">
        <v>88427</v>
      </c>
      <c r="H826" s="415" t="s">
        <v>829</v>
      </c>
      <c r="I826" s="415" t="s">
        <v>24</v>
      </c>
      <c r="J826" s="415" t="s">
        <v>273</v>
      </c>
      <c r="K826" s="416">
        <v>1.1000000000000001</v>
      </c>
      <c r="L826" s="415" t="s">
        <v>217</v>
      </c>
    </row>
    <row r="827" spans="1:12" x14ac:dyDescent="0.25">
      <c r="A827" s="415" t="s">
        <v>414</v>
      </c>
      <c r="B827" s="415" t="s">
        <v>415</v>
      </c>
      <c r="C827" s="415" t="s">
        <v>707</v>
      </c>
      <c r="D827" s="415" t="s">
        <v>708</v>
      </c>
      <c r="E827" s="416" t="s">
        <v>155</v>
      </c>
      <c r="F827" s="415" t="s">
        <v>155</v>
      </c>
      <c r="G827" s="415">
        <v>88434</v>
      </c>
      <c r="H827" s="415" t="s">
        <v>830</v>
      </c>
      <c r="I827" s="415" t="s">
        <v>24</v>
      </c>
      <c r="J827" s="415" t="s">
        <v>216</v>
      </c>
      <c r="K827" s="416">
        <v>6.8</v>
      </c>
      <c r="L827" s="415" t="s">
        <v>217</v>
      </c>
    </row>
    <row r="828" spans="1:12" x14ac:dyDescent="0.25">
      <c r="A828" s="415" t="s">
        <v>414</v>
      </c>
      <c r="B828" s="415" t="s">
        <v>415</v>
      </c>
      <c r="C828" s="415" t="s">
        <v>707</v>
      </c>
      <c r="D828" s="415" t="s">
        <v>708</v>
      </c>
      <c r="E828" s="416" t="s">
        <v>155</v>
      </c>
      <c r="F828" s="415" t="s">
        <v>155</v>
      </c>
      <c r="G828" s="415">
        <v>88435</v>
      </c>
      <c r="H828" s="415" t="s">
        <v>831</v>
      </c>
      <c r="I828" s="415" t="s">
        <v>24</v>
      </c>
      <c r="J828" s="415" t="s">
        <v>216</v>
      </c>
      <c r="K828" s="416">
        <v>0.8</v>
      </c>
      <c r="L828" s="415" t="s">
        <v>217</v>
      </c>
    </row>
    <row r="829" spans="1:12" x14ac:dyDescent="0.25">
      <c r="A829" s="415" t="s">
        <v>414</v>
      </c>
      <c r="B829" s="415" t="s">
        <v>415</v>
      </c>
      <c r="C829" s="415" t="s">
        <v>707</v>
      </c>
      <c r="D829" s="415" t="s">
        <v>708</v>
      </c>
      <c r="E829" s="416" t="s">
        <v>155</v>
      </c>
      <c r="F829" s="415" t="s">
        <v>155</v>
      </c>
      <c r="G829" s="415">
        <v>88436</v>
      </c>
      <c r="H829" s="415" t="s">
        <v>832</v>
      </c>
      <c r="I829" s="415" t="s">
        <v>24</v>
      </c>
      <c r="J829" s="415" t="s">
        <v>216</v>
      </c>
      <c r="K829" s="416">
        <v>8.5</v>
      </c>
      <c r="L829" s="415" t="s">
        <v>217</v>
      </c>
    </row>
    <row r="830" spans="1:12" x14ac:dyDescent="0.25">
      <c r="A830" s="415" t="s">
        <v>414</v>
      </c>
      <c r="B830" s="415" t="s">
        <v>415</v>
      </c>
      <c r="C830" s="415" t="s">
        <v>707</v>
      </c>
      <c r="D830" s="415" t="s">
        <v>708</v>
      </c>
      <c r="E830" s="416" t="s">
        <v>155</v>
      </c>
      <c r="F830" s="415" t="s">
        <v>155</v>
      </c>
      <c r="G830" s="415">
        <v>88437</v>
      </c>
      <c r="H830" s="415" t="s">
        <v>833</v>
      </c>
      <c r="I830" s="415" t="s">
        <v>24</v>
      </c>
      <c r="J830" s="415" t="s">
        <v>273</v>
      </c>
      <c r="K830" s="416">
        <v>1.1000000000000001</v>
      </c>
      <c r="L830" s="415" t="s">
        <v>217</v>
      </c>
    </row>
    <row r="831" spans="1:12" x14ac:dyDescent="0.25">
      <c r="A831" s="415" t="s">
        <v>414</v>
      </c>
      <c r="B831" s="415" t="s">
        <v>415</v>
      </c>
      <c r="C831" s="415" t="s">
        <v>707</v>
      </c>
      <c r="D831" s="415" t="s">
        <v>708</v>
      </c>
      <c r="E831" s="416" t="s">
        <v>155</v>
      </c>
      <c r="F831" s="415" t="s">
        <v>155</v>
      </c>
      <c r="G831" s="415">
        <v>88569</v>
      </c>
      <c r="H831" s="415" t="s">
        <v>834</v>
      </c>
      <c r="I831" s="415" t="s">
        <v>24</v>
      </c>
      <c r="J831" s="415" t="s">
        <v>216</v>
      </c>
      <c r="K831" s="416">
        <v>3.61</v>
      </c>
      <c r="L831" s="415" t="s">
        <v>217</v>
      </c>
    </row>
    <row r="832" spans="1:12" x14ac:dyDescent="0.25">
      <c r="A832" s="415" t="s">
        <v>414</v>
      </c>
      <c r="B832" s="415" t="s">
        <v>415</v>
      </c>
      <c r="C832" s="415" t="s">
        <v>707</v>
      </c>
      <c r="D832" s="415" t="s">
        <v>708</v>
      </c>
      <c r="E832" s="416" t="s">
        <v>155</v>
      </c>
      <c r="F832" s="415" t="s">
        <v>155</v>
      </c>
      <c r="G832" s="415">
        <v>88570</v>
      </c>
      <c r="H832" s="415" t="s">
        <v>835</v>
      </c>
      <c r="I832" s="415" t="s">
        <v>24</v>
      </c>
      <c r="J832" s="415" t="s">
        <v>216</v>
      </c>
      <c r="K832" s="416">
        <v>0.76</v>
      </c>
      <c r="L832" s="415" t="s">
        <v>217</v>
      </c>
    </row>
    <row r="833" spans="1:12" x14ac:dyDescent="0.25">
      <c r="A833" s="415" t="s">
        <v>414</v>
      </c>
      <c r="B833" s="415" t="s">
        <v>415</v>
      </c>
      <c r="C833" s="415" t="s">
        <v>707</v>
      </c>
      <c r="D833" s="415" t="s">
        <v>708</v>
      </c>
      <c r="E833" s="416" t="s">
        <v>155</v>
      </c>
      <c r="F833" s="415" t="s">
        <v>155</v>
      </c>
      <c r="G833" s="415">
        <v>88826</v>
      </c>
      <c r="H833" s="415" t="s">
        <v>836</v>
      </c>
      <c r="I833" s="415" t="s">
        <v>24</v>
      </c>
      <c r="J833" s="415" t="s">
        <v>216</v>
      </c>
      <c r="K833" s="416">
        <v>0.31</v>
      </c>
      <c r="L833" s="415" t="s">
        <v>217</v>
      </c>
    </row>
    <row r="834" spans="1:12" x14ac:dyDescent="0.25">
      <c r="A834" s="415" t="s">
        <v>414</v>
      </c>
      <c r="B834" s="415" t="s">
        <v>415</v>
      </c>
      <c r="C834" s="415" t="s">
        <v>707</v>
      </c>
      <c r="D834" s="415" t="s">
        <v>708</v>
      </c>
      <c r="E834" s="416" t="s">
        <v>155</v>
      </c>
      <c r="F834" s="415" t="s">
        <v>155</v>
      </c>
      <c r="G834" s="415">
        <v>88827</v>
      </c>
      <c r="H834" s="415" t="s">
        <v>837</v>
      </c>
      <c r="I834" s="415" t="s">
        <v>24</v>
      </c>
      <c r="J834" s="415" t="s">
        <v>216</v>
      </c>
      <c r="K834" s="416">
        <v>0.03</v>
      </c>
      <c r="L834" s="415" t="s">
        <v>217</v>
      </c>
    </row>
    <row r="835" spans="1:12" x14ac:dyDescent="0.25">
      <c r="A835" s="415" t="s">
        <v>414</v>
      </c>
      <c r="B835" s="415" t="s">
        <v>415</v>
      </c>
      <c r="C835" s="415" t="s">
        <v>707</v>
      </c>
      <c r="D835" s="415" t="s">
        <v>708</v>
      </c>
      <c r="E835" s="416" t="s">
        <v>155</v>
      </c>
      <c r="F835" s="415" t="s">
        <v>155</v>
      </c>
      <c r="G835" s="415">
        <v>88828</v>
      </c>
      <c r="H835" s="415" t="s">
        <v>838</v>
      </c>
      <c r="I835" s="415" t="s">
        <v>24</v>
      </c>
      <c r="J835" s="415" t="s">
        <v>216</v>
      </c>
      <c r="K835" s="416">
        <v>0.34</v>
      </c>
      <c r="L835" s="415" t="s">
        <v>217</v>
      </c>
    </row>
    <row r="836" spans="1:12" x14ac:dyDescent="0.25">
      <c r="A836" s="415" t="s">
        <v>414</v>
      </c>
      <c r="B836" s="415" t="s">
        <v>415</v>
      </c>
      <c r="C836" s="415" t="s">
        <v>707</v>
      </c>
      <c r="D836" s="415" t="s">
        <v>708</v>
      </c>
      <c r="E836" s="416" t="s">
        <v>155</v>
      </c>
      <c r="F836" s="415" t="s">
        <v>155</v>
      </c>
      <c r="G836" s="415">
        <v>88829</v>
      </c>
      <c r="H836" s="415" t="s">
        <v>839</v>
      </c>
      <c r="I836" s="415" t="s">
        <v>24</v>
      </c>
      <c r="J836" s="415" t="s">
        <v>273</v>
      </c>
      <c r="K836" s="416">
        <v>1.3</v>
      </c>
      <c r="L836" s="415" t="s">
        <v>217</v>
      </c>
    </row>
    <row r="837" spans="1:12" x14ac:dyDescent="0.25">
      <c r="A837" s="415" t="s">
        <v>414</v>
      </c>
      <c r="B837" s="415" t="s">
        <v>415</v>
      </c>
      <c r="C837" s="415" t="s">
        <v>707</v>
      </c>
      <c r="D837" s="415" t="s">
        <v>708</v>
      </c>
      <c r="E837" s="416" t="s">
        <v>155</v>
      </c>
      <c r="F837" s="415" t="s">
        <v>155</v>
      </c>
      <c r="G837" s="415">
        <v>88832</v>
      </c>
      <c r="H837" s="415" t="s">
        <v>840</v>
      </c>
      <c r="I837" s="415" t="s">
        <v>24</v>
      </c>
      <c r="J837" s="415" t="s">
        <v>216</v>
      </c>
      <c r="K837" s="416">
        <v>44.88</v>
      </c>
      <c r="L837" s="415" t="s">
        <v>217</v>
      </c>
    </row>
    <row r="838" spans="1:12" x14ac:dyDescent="0.25">
      <c r="A838" s="415" t="s">
        <v>414</v>
      </c>
      <c r="B838" s="415" t="s">
        <v>415</v>
      </c>
      <c r="C838" s="415" t="s">
        <v>707</v>
      </c>
      <c r="D838" s="415" t="s">
        <v>708</v>
      </c>
      <c r="E838" s="416" t="s">
        <v>155</v>
      </c>
      <c r="F838" s="415" t="s">
        <v>155</v>
      </c>
      <c r="G838" s="415">
        <v>88834</v>
      </c>
      <c r="H838" s="415" t="s">
        <v>841</v>
      </c>
      <c r="I838" s="415" t="s">
        <v>24</v>
      </c>
      <c r="J838" s="415" t="s">
        <v>216</v>
      </c>
      <c r="K838" s="416">
        <v>6.09</v>
      </c>
      <c r="L838" s="415" t="s">
        <v>217</v>
      </c>
    </row>
    <row r="839" spans="1:12" x14ac:dyDescent="0.25">
      <c r="A839" s="415" t="s">
        <v>414</v>
      </c>
      <c r="B839" s="415" t="s">
        <v>415</v>
      </c>
      <c r="C839" s="415" t="s">
        <v>707</v>
      </c>
      <c r="D839" s="415" t="s">
        <v>708</v>
      </c>
      <c r="E839" s="416" t="s">
        <v>155</v>
      </c>
      <c r="F839" s="415" t="s">
        <v>155</v>
      </c>
      <c r="G839" s="415">
        <v>88835</v>
      </c>
      <c r="H839" s="415" t="s">
        <v>842</v>
      </c>
      <c r="I839" s="415" t="s">
        <v>24</v>
      </c>
      <c r="J839" s="415" t="s">
        <v>216</v>
      </c>
      <c r="K839" s="416">
        <v>56.1</v>
      </c>
      <c r="L839" s="415" t="s">
        <v>217</v>
      </c>
    </row>
    <row r="840" spans="1:12" x14ac:dyDescent="0.25">
      <c r="A840" s="415" t="s">
        <v>414</v>
      </c>
      <c r="B840" s="415" t="s">
        <v>415</v>
      </c>
      <c r="C840" s="415" t="s">
        <v>707</v>
      </c>
      <c r="D840" s="415" t="s">
        <v>708</v>
      </c>
      <c r="E840" s="416" t="s">
        <v>155</v>
      </c>
      <c r="F840" s="415" t="s">
        <v>155</v>
      </c>
      <c r="G840" s="415">
        <v>88836</v>
      </c>
      <c r="H840" s="415" t="s">
        <v>843</v>
      </c>
      <c r="I840" s="415" t="s">
        <v>24</v>
      </c>
      <c r="J840" s="415" t="s">
        <v>611</v>
      </c>
      <c r="K840" s="416">
        <v>68.069999999999993</v>
      </c>
      <c r="L840" s="415" t="s">
        <v>217</v>
      </c>
    </row>
    <row r="841" spans="1:12" x14ac:dyDescent="0.25">
      <c r="A841" s="415" t="s">
        <v>414</v>
      </c>
      <c r="B841" s="415" t="s">
        <v>415</v>
      </c>
      <c r="C841" s="415" t="s">
        <v>707</v>
      </c>
      <c r="D841" s="415" t="s">
        <v>708</v>
      </c>
      <c r="E841" s="416" t="s">
        <v>155</v>
      </c>
      <c r="F841" s="415" t="s">
        <v>155</v>
      </c>
      <c r="G841" s="415">
        <v>88839</v>
      </c>
      <c r="H841" s="415" t="s">
        <v>844</v>
      </c>
      <c r="I841" s="415" t="s">
        <v>24</v>
      </c>
      <c r="J841" s="415" t="s">
        <v>216</v>
      </c>
      <c r="K841" s="416">
        <v>27.77</v>
      </c>
      <c r="L841" s="415" t="s">
        <v>217</v>
      </c>
    </row>
    <row r="842" spans="1:12" x14ac:dyDescent="0.25">
      <c r="A842" s="415" t="s">
        <v>414</v>
      </c>
      <c r="B842" s="415" t="s">
        <v>415</v>
      </c>
      <c r="C842" s="415" t="s">
        <v>707</v>
      </c>
      <c r="D842" s="415" t="s">
        <v>708</v>
      </c>
      <c r="E842" s="416" t="s">
        <v>155</v>
      </c>
      <c r="F842" s="415" t="s">
        <v>155</v>
      </c>
      <c r="G842" s="415">
        <v>88840</v>
      </c>
      <c r="H842" s="415" t="s">
        <v>845</v>
      </c>
      <c r="I842" s="415" t="s">
        <v>24</v>
      </c>
      <c r="J842" s="415" t="s">
        <v>216</v>
      </c>
      <c r="K842" s="416">
        <v>6.25</v>
      </c>
      <c r="L842" s="415" t="s">
        <v>217</v>
      </c>
    </row>
    <row r="843" spans="1:12" x14ac:dyDescent="0.25">
      <c r="A843" s="415" t="s">
        <v>414</v>
      </c>
      <c r="B843" s="415" t="s">
        <v>415</v>
      </c>
      <c r="C843" s="415" t="s">
        <v>707</v>
      </c>
      <c r="D843" s="415" t="s">
        <v>708</v>
      </c>
      <c r="E843" s="416" t="s">
        <v>155</v>
      </c>
      <c r="F843" s="415" t="s">
        <v>155</v>
      </c>
      <c r="G843" s="415">
        <v>88841</v>
      </c>
      <c r="H843" s="415" t="s">
        <v>846</v>
      </c>
      <c r="I843" s="415" t="s">
        <v>24</v>
      </c>
      <c r="J843" s="415" t="s">
        <v>216</v>
      </c>
      <c r="K843" s="416">
        <v>49.64</v>
      </c>
      <c r="L843" s="415" t="s">
        <v>217</v>
      </c>
    </row>
    <row r="844" spans="1:12" x14ac:dyDescent="0.25">
      <c r="A844" s="415" t="s">
        <v>414</v>
      </c>
      <c r="B844" s="415" t="s">
        <v>415</v>
      </c>
      <c r="C844" s="415" t="s">
        <v>707</v>
      </c>
      <c r="D844" s="415" t="s">
        <v>708</v>
      </c>
      <c r="E844" s="416" t="s">
        <v>155</v>
      </c>
      <c r="F844" s="415" t="s">
        <v>155</v>
      </c>
      <c r="G844" s="415">
        <v>88842</v>
      </c>
      <c r="H844" s="415" t="s">
        <v>847</v>
      </c>
      <c r="I844" s="415" t="s">
        <v>24</v>
      </c>
      <c r="J844" s="415" t="s">
        <v>611</v>
      </c>
      <c r="K844" s="416">
        <v>83.32</v>
      </c>
      <c r="L844" s="415" t="s">
        <v>217</v>
      </c>
    </row>
    <row r="845" spans="1:12" x14ac:dyDescent="0.25">
      <c r="A845" s="415" t="s">
        <v>414</v>
      </c>
      <c r="B845" s="415" t="s">
        <v>415</v>
      </c>
      <c r="C845" s="415" t="s">
        <v>707</v>
      </c>
      <c r="D845" s="415" t="s">
        <v>708</v>
      </c>
      <c r="E845" s="416" t="s">
        <v>155</v>
      </c>
      <c r="F845" s="415" t="s">
        <v>155</v>
      </c>
      <c r="G845" s="415">
        <v>88847</v>
      </c>
      <c r="H845" s="415" t="s">
        <v>848</v>
      </c>
      <c r="I845" s="415" t="s">
        <v>24</v>
      </c>
      <c r="J845" s="415" t="s">
        <v>216</v>
      </c>
      <c r="K845" s="416">
        <v>20.81</v>
      </c>
      <c r="L845" s="415" t="s">
        <v>217</v>
      </c>
    </row>
    <row r="846" spans="1:12" x14ac:dyDescent="0.25">
      <c r="A846" s="415" t="s">
        <v>414</v>
      </c>
      <c r="B846" s="415" t="s">
        <v>415</v>
      </c>
      <c r="C846" s="415" t="s">
        <v>707</v>
      </c>
      <c r="D846" s="415" t="s">
        <v>708</v>
      </c>
      <c r="E846" s="416" t="s">
        <v>155</v>
      </c>
      <c r="F846" s="415" t="s">
        <v>155</v>
      </c>
      <c r="G846" s="415">
        <v>88848</v>
      </c>
      <c r="H846" s="415" t="s">
        <v>849</v>
      </c>
      <c r="I846" s="415" t="s">
        <v>24</v>
      </c>
      <c r="J846" s="415" t="s">
        <v>216</v>
      </c>
      <c r="K846" s="416">
        <v>4.3600000000000003</v>
      </c>
      <c r="L846" s="415" t="s">
        <v>217</v>
      </c>
    </row>
    <row r="847" spans="1:12" x14ac:dyDescent="0.25">
      <c r="A847" s="415" t="s">
        <v>414</v>
      </c>
      <c r="B847" s="415" t="s">
        <v>415</v>
      </c>
      <c r="C847" s="415" t="s">
        <v>707</v>
      </c>
      <c r="D847" s="415" t="s">
        <v>708</v>
      </c>
      <c r="E847" s="416" t="s">
        <v>155</v>
      </c>
      <c r="F847" s="415" t="s">
        <v>155</v>
      </c>
      <c r="G847" s="415">
        <v>88853</v>
      </c>
      <c r="H847" s="415" t="s">
        <v>850</v>
      </c>
      <c r="I847" s="415" t="s">
        <v>24</v>
      </c>
      <c r="J847" s="415" t="s">
        <v>273</v>
      </c>
      <c r="K847" s="416">
        <v>0.22</v>
      </c>
      <c r="L847" s="415" t="s">
        <v>217</v>
      </c>
    </row>
    <row r="848" spans="1:12" x14ac:dyDescent="0.25">
      <c r="A848" s="415" t="s">
        <v>414</v>
      </c>
      <c r="B848" s="415" t="s">
        <v>415</v>
      </c>
      <c r="C848" s="415" t="s">
        <v>707</v>
      </c>
      <c r="D848" s="415" t="s">
        <v>708</v>
      </c>
      <c r="E848" s="416" t="s">
        <v>155</v>
      </c>
      <c r="F848" s="415" t="s">
        <v>155</v>
      </c>
      <c r="G848" s="415">
        <v>88854</v>
      </c>
      <c r="H848" s="415" t="s">
        <v>851</v>
      </c>
      <c r="I848" s="415" t="s">
        <v>24</v>
      </c>
      <c r="J848" s="415" t="s">
        <v>273</v>
      </c>
      <c r="K848" s="416">
        <v>0.02</v>
      </c>
      <c r="L848" s="415" t="s">
        <v>217</v>
      </c>
    </row>
    <row r="849" spans="1:12" x14ac:dyDescent="0.25">
      <c r="A849" s="415" t="s">
        <v>414</v>
      </c>
      <c r="B849" s="415" t="s">
        <v>415</v>
      </c>
      <c r="C849" s="415" t="s">
        <v>707</v>
      </c>
      <c r="D849" s="415" t="s">
        <v>708</v>
      </c>
      <c r="E849" s="416" t="s">
        <v>155</v>
      </c>
      <c r="F849" s="415" t="s">
        <v>155</v>
      </c>
      <c r="G849" s="415">
        <v>88855</v>
      </c>
      <c r="H849" s="415" t="s">
        <v>852</v>
      </c>
      <c r="I849" s="415" t="s">
        <v>24</v>
      </c>
      <c r="J849" s="415" t="s">
        <v>216</v>
      </c>
      <c r="K849" s="416">
        <v>4.03</v>
      </c>
      <c r="L849" s="415" t="s">
        <v>217</v>
      </c>
    </row>
    <row r="850" spans="1:12" x14ac:dyDescent="0.25">
      <c r="A850" s="415" t="s">
        <v>414</v>
      </c>
      <c r="B850" s="415" t="s">
        <v>415</v>
      </c>
      <c r="C850" s="415" t="s">
        <v>707</v>
      </c>
      <c r="D850" s="415" t="s">
        <v>708</v>
      </c>
      <c r="E850" s="416" t="s">
        <v>155</v>
      </c>
      <c r="F850" s="415" t="s">
        <v>155</v>
      </c>
      <c r="G850" s="415">
        <v>88856</v>
      </c>
      <c r="H850" s="415" t="s">
        <v>853</v>
      </c>
      <c r="I850" s="415" t="s">
        <v>24</v>
      </c>
      <c r="J850" s="415" t="s">
        <v>216</v>
      </c>
      <c r="K850" s="416">
        <v>0.56000000000000005</v>
      </c>
      <c r="L850" s="415" t="s">
        <v>217</v>
      </c>
    </row>
    <row r="851" spans="1:12" x14ac:dyDescent="0.25">
      <c r="A851" s="415" t="s">
        <v>414</v>
      </c>
      <c r="B851" s="415" t="s">
        <v>415</v>
      </c>
      <c r="C851" s="415" t="s">
        <v>707</v>
      </c>
      <c r="D851" s="415" t="s">
        <v>708</v>
      </c>
      <c r="E851" s="416" t="s">
        <v>155</v>
      </c>
      <c r="F851" s="415" t="s">
        <v>155</v>
      </c>
      <c r="G851" s="415">
        <v>88857</v>
      </c>
      <c r="H851" s="415" t="s">
        <v>854</v>
      </c>
      <c r="I851" s="415" t="s">
        <v>24</v>
      </c>
      <c r="J851" s="415" t="s">
        <v>273</v>
      </c>
      <c r="K851" s="416">
        <v>26.7</v>
      </c>
      <c r="L851" s="415" t="s">
        <v>217</v>
      </c>
    </row>
    <row r="852" spans="1:12" x14ac:dyDescent="0.25">
      <c r="A852" s="415" t="s">
        <v>414</v>
      </c>
      <c r="B852" s="415" t="s">
        <v>415</v>
      </c>
      <c r="C852" s="415" t="s">
        <v>707</v>
      </c>
      <c r="D852" s="415" t="s">
        <v>708</v>
      </c>
      <c r="E852" s="416" t="s">
        <v>155</v>
      </c>
      <c r="F852" s="415" t="s">
        <v>155</v>
      </c>
      <c r="G852" s="415">
        <v>88858</v>
      </c>
      <c r="H852" s="415" t="s">
        <v>855</v>
      </c>
      <c r="I852" s="415" t="s">
        <v>24</v>
      </c>
      <c r="J852" s="415" t="s">
        <v>273</v>
      </c>
      <c r="K852" s="416">
        <v>3.62</v>
      </c>
      <c r="L852" s="415" t="s">
        <v>217</v>
      </c>
    </row>
    <row r="853" spans="1:12" x14ac:dyDescent="0.25">
      <c r="A853" s="415" t="s">
        <v>414</v>
      </c>
      <c r="B853" s="415" t="s">
        <v>415</v>
      </c>
      <c r="C853" s="415" t="s">
        <v>707</v>
      </c>
      <c r="D853" s="415" t="s">
        <v>708</v>
      </c>
      <c r="E853" s="416" t="s">
        <v>155</v>
      </c>
      <c r="F853" s="415" t="s">
        <v>155</v>
      </c>
      <c r="G853" s="415">
        <v>88859</v>
      </c>
      <c r="H853" s="415" t="s">
        <v>856</v>
      </c>
      <c r="I853" s="415" t="s">
        <v>24</v>
      </c>
      <c r="J853" s="415" t="s">
        <v>273</v>
      </c>
      <c r="K853" s="416">
        <v>23.74</v>
      </c>
      <c r="L853" s="415" t="s">
        <v>217</v>
      </c>
    </row>
    <row r="854" spans="1:12" x14ac:dyDescent="0.25">
      <c r="A854" s="415" t="s">
        <v>414</v>
      </c>
      <c r="B854" s="415" t="s">
        <v>415</v>
      </c>
      <c r="C854" s="415" t="s">
        <v>707</v>
      </c>
      <c r="D854" s="415" t="s">
        <v>708</v>
      </c>
      <c r="E854" s="416" t="s">
        <v>155</v>
      </c>
      <c r="F854" s="415" t="s">
        <v>155</v>
      </c>
      <c r="G854" s="415">
        <v>88860</v>
      </c>
      <c r="H854" s="415" t="s">
        <v>857</v>
      </c>
      <c r="I854" s="415" t="s">
        <v>24</v>
      </c>
      <c r="J854" s="415" t="s">
        <v>273</v>
      </c>
      <c r="K854" s="416">
        <v>3.22</v>
      </c>
      <c r="L854" s="415" t="s">
        <v>217</v>
      </c>
    </row>
    <row r="855" spans="1:12" x14ac:dyDescent="0.25">
      <c r="A855" s="415" t="s">
        <v>414</v>
      </c>
      <c r="B855" s="415" t="s">
        <v>415</v>
      </c>
      <c r="C855" s="415" t="s">
        <v>707</v>
      </c>
      <c r="D855" s="415" t="s">
        <v>708</v>
      </c>
      <c r="E855" s="416" t="s">
        <v>155</v>
      </c>
      <c r="F855" s="415" t="s">
        <v>155</v>
      </c>
      <c r="G855" s="415">
        <v>88900</v>
      </c>
      <c r="H855" s="415" t="s">
        <v>858</v>
      </c>
      <c r="I855" s="415" t="s">
        <v>24</v>
      </c>
      <c r="J855" s="415" t="s">
        <v>216</v>
      </c>
      <c r="K855" s="416">
        <v>52.33</v>
      </c>
      <c r="L855" s="415" t="s">
        <v>217</v>
      </c>
    </row>
    <row r="856" spans="1:12" x14ac:dyDescent="0.25">
      <c r="A856" s="415" t="s">
        <v>414</v>
      </c>
      <c r="B856" s="415" t="s">
        <v>415</v>
      </c>
      <c r="C856" s="415" t="s">
        <v>707</v>
      </c>
      <c r="D856" s="415" t="s">
        <v>708</v>
      </c>
      <c r="E856" s="416" t="s">
        <v>155</v>
      </c>
      <c r="F856" s="415" t="s">
        <v>155</v>
      </c>
      <c r="G856" s="415">
        <v>88902</v>
      </c>
      <c r="H856" s="415" t="s">
        <v>859</v>
      </c>
      <c r="I856" s="415" t="s">
        <v>24</v>
      </c>
      <c r="J856" s="415" t="s">
        <v>216</v>
      </c>
      <c r="K856" s="416">
        <v>7.1</v>
      </c>
      <c r="L856" s="415" t="s">
        <v>217</v>
      </c>
    </row>
    <row r="857" spans="1:12" x14ac:dyDescent="0.25">
      <c r="A857" s="415" t="s">
        <v>414</v>
      </c>
      <c r="B857" s="415" t="s">
        <v>415</v>
      </c>
      <c r="C857" s="415" t="s">
        <v>707</v>
      </c>
      <c r="D857" s="415" t="s">
        <v>708</v>
      </c>
      <c r="E857" s="416" t="s">
        <v>155</v>
      </c>
      <c r="F857" s="415" t="s">
        <v>155</v>
      </c>
      <c r="G857" s="415">
        <v>88903</v>
      </c>
      <c r="H857" s="415" t="s">
        <v>860</v>
      </c>
      <c r="I857" s="415" t="s">
        <v>24</v>
      </c>
      <c r="J857" s="415" t="s">
        <v>216</v>
      </c>
      <c r="K857" s="416">
        <v>65.41</v>
      </c>
      <c r="L857" s="415" t="s">
        <v>217</v>
      </c>
    </row>
    <row r="858" spans="1:12" x14ac:dyDescent="0.25">
      <c r="A858" s="415" t="s">
        <v>414</v>
      </c>
      <c r="B858" s="415" t="s">
        <v>415</v>
      </c>
      <c r="C858" s="415" t="s">
        <v>707</v>
      </c>
      <c r="D858" s="415" t="s">
        <v>708</v>
      </c>
      <c r="E858" s="416" t="s">
        <v>155</v>
      </c>
      <c r="F858" s="415" t="s">
        <v>155</v>
      </c>
      <c r="G858" s="415">
        <v>88904</v>
      </c>
      <c r="H858" s="415" t="s">
        <v>861</v>
      </c>
      <c r="I858" s="415" t="s">
        <v>24</v>
      </c>
      <c r="J858" s="415" t="s">
        <v>611</v>
      </c>
      <c r="K858" s="416">
        <v>95.89</v>
      </c>
      <c r="L858" s="415" t="s">
        <v>217</v>
      </c>
    </row>
    <row r="859" spans="1:12" x14ac:dyDescent="0.25">
      <c r="A859" s="415" t="s">
        <v>414</v>
      </c>
      <c r="B859" s="415" t="s">
        <v>415</v>
      </c>
      <c r="C859" s="415" t="s">
        <v>707</v>
      </c>
      <c r="D859" s="415" t="s">
        <v>708</v>
      </c>
      <c r="E859" s="416" t="s">
        <v>155</v>
      </c>
      <c r="F859" s="415" t="s">
        <v>155</v>
      </c>
      <c r="G859" s="415">
        <v>89009</v>
      </c>
      <c r="H859" s="415" t="s">
        <v>862</v>
      </c>
      <c r="I859" s="415" t="s">
        <v>24</v>
      </c>
      <c r="J859" s="415" t="s">
        <v>216</v>
      </c>
      <c r="K859" s="416">
        <v>34.39</v>
      </c>
      <c r="L859" s="415" t="s">
        <v>217</v>
      </c>
    </row>
    <row r="860" spans="1:12" x14ac:dyDescent="0.25">
      <c r="A860" s="415" t="s">
        <v>414</v>
      </c>
      <c r="B860" s="415" t="s">
        <v>415</v>
      </c>
      <c r="C860" s="415" t="s">
        <v>707</v>
      </c>
      <c r="D860" s="415" t="s">
        <v>708</v>
      </c>
      <c r="E860" s="416" t="s">
        <v>155</v>
      </c>
      <c r="F860" s="415" t="s">
        <v>155</v>
      </c>
      <c r="G860" s="415">
        <v>89010</v>
      </c>
      <c r="H860" s="415" t="s">
        <v>863</v>
      </c>
      <c r="I860" s="415" t="s">
        <v>24</v>
      </c>
      <c r="J860" s="415" t="s">
        <v>216</v>
      </c>
      <c r="K860" s="416">
        <v>7.74</v>
      </c>
      <c r="L860" s="415" t="s">
        <v>217</v>
      </c>
    </row>
    <row r="861" spans="1:12" x14ac:dyDescent="0.25">
      <c r="A861" s="415" t="s">
        <v>414</v>
      </c>
      <c r="B861" s="415" t="s">
        <v>415</v>
      </c>
      <c r="C861" s="415" t="s">
        <v>707</v>
      </c>
      <c r="D861" s="415" t="s">
        <v>708</v>
      </c>
      <c r="E861" s="416" t="s">
        <v>155</v>
      </c>
      <c r="F861" s="415" t="s">
        <v>155</v>
      </c>
      <c r="G861" s="415">
        <v>89011</v>
      </c>
      <c r="H861" s="415" t="s">
        <v>864</v>
      </c>
      <c r="I861" s="415" t="s">
        <v>24</v>
      </c>
      <c r="J861" s="415" t="s">
        <v>611</v>
      </c>
      <c r="K861" s="416">
        <v>25.76</v>
      </c>
      <c r="L861" s="415" t="s">
        <v>217</v>
      </c>
    </row>
    <row r="862" spans="1:12" x14ac:dyDescent="0.25">
      <c r="A862" s="415" t="s">
        <v>414</v>
      </c>
      <c r="B862" s="415" t="s">
        <v>415</v>
      </c>
      <c r="C862" s="415" t="s">
        <v>707</v>
      </c>
      <c r="D862" s="415" t="s">
        <v>708</v>
      </c>
      <c r="E862" s="416" t="s">
        <v>155</v>
      </c>
      <c r="F862" s="415" t="s">
        <v>155</v>
      </c>
      <c r="G862" s="415">
        <v>89012</v>
      </c>
      <c r="H862" s="415" t="s">
        <v>865</v>
      </c>
      <c r="I862" s="415" t="s">
        <v>24</v>
      </c>
      <c r="J862" s="415" t="s">
        <v>611</v>
      </c>
      <c r="K862" s="416">
        <v>3.49</v>
      </c>
      <c r="L862" s="415" t="s">
        <v>217</v>
      </c>
    </row>
    <row r="863" spans="1:12" x14ac:dyDescent="0.25">
      <c r="A863" s="415" t="s">
        <v>414</v>
      </c>
      <c r="B863" s="415" t="s">
        <v>415</v>
      </c>
      <c r="C863" s="415" t="s">
        <v>707</v>
      </c>
      <c r="D863" s="415" t="s">
        <v>708</v>
      </c>
      <c r="E863" s="416" t="s">
        <v>155</v>
      </c>
      <c r="F863" s="415" t="s">
        <v>155</v>
      </c>
      <c r="G863" s="415">
        <v>89013</v>
      </c>
      <c r="H863" s="415" t="s">
        <v>866</v>
      </c>
      <c r="I863" s="415" t="s">
        <v>24</v>
      </c>
      <c r="J863" s="415" t="s">
        <v>216</v>
      </c>
      <c r="K863" s="416">
        <v>112.67</v>
      </c>
      <c r="L863" s="415" t="s">
        <v>217</v>
      </c>
    </row>
    <row r="864" spans="1:12" x14ac:dyDescent="0.25">
      <c r="A864" s="415" t="s">
        <v>414</v>
      </c>
      <c r="B864" s="415" t="s">
        <v>415</v>
      </c>
      <c r="C864" s="415" t="s">
        <v>707</v>
      </c>
      <c r="D864" s="415" t="s">
        <v>708</v>
      </c>
      <c r="E864" s="416" t="s">
        <v>155</v>
      </c>
      <c r="F864" s="415" t="s">
        <v>155</v>
      </c>
      <c r="G864" s="415">
        <v>89014</v>
      </c>
      <c r="H864" s="415" t="s">
        <v>867</v>
      </c>
      <c r="I864" s="415" t="s">
        <v>24</v>
      </c>
      <c r="J864" s="415" t="s">
        <v>216</v>
      </c>
      <c r="K864" s="416">
        <v>25.36</v>
      </c>
      <c r="L864" s="415" t="s">
        <v>217</v>
      </c>
    </row>
    <row r="865" spans="1:12" x14ac:dyDescent="0.25">
      <c r="A865" s="415" t="s">
        <v>414</v>
      </c>
      <c r="B865" s="415" t="s">
        <v>415</v>
      </c>
      <c r="C865" s="415" t="s">
        <v>707</v>
      </c>
      <c r="D865" s="415" t="s">
        <v>708</v>
      </c>
      <c r="E865" s="416" t="s">
        <v>155</v>
      </c>
      <c r="F865" s="415" t="s">
        <v>155</v>
      </c>
      <c r="G865" s="415">
        <v>89015</v>
      </c>
      <c r="H865" s="415" t="s">
        <v>868</v>
      </c>
      <c r="I865" s="415" t="s">
        <v>24</v>
      </c>
      <c r="J865" s="415" t="s">
        <v>216</v>
      </c>
      <c r="K865" s="416">
        <v>4.6500000000000004</v>
      </c>
      <c r="L865" s="415" t="s">
        <v>217</v>
      </c>
    </row>
    <row r="866" spans="1:12" x14ac:dyDescent="0.25">
      <c r="A866" s="415" t="s">
        <v>414</v>
      </c>
      <c r="B866" s="415" t="s">
        <v>415</v>
      </c>
      <c r="C866" s="415" t="s">
        <v>707</v>
      </c>
      <c r="D866" s="415" t="s">
        <v>708</v>
      </c>
      <c r="E866" s="416" t="s">
        <v>155</v>
      </c>
      <c r="F866" s="415" t="s">
        <v>155</v>
      </c>
      <c r="G866" s="415">
        <v>89016</v>
      </c>
      <c r="H866" s="415" t="s">
        <v>869</v>
      </c>
      <c r="I866" s="415" t="s">
        <v>24</v>
      </c>
      <c r="J866" s="415" t="s">
        <v>216</v>
      </c>
      <c r="K866" s="416">
        <v>0.63</v>
      </c>
      <c r="L866" s="415" t="s">
        <v>217</v>
      </c>
    </row>
    <row r="867" spans="1:12" x14ac:dyDescent="0.25">
      <c r="A867" s="415" t="s">
        <v>414</v>
      </c>
      <c r="B867" s="415" t="s">
        <v>415</v>
      </c>
      <c r="C867" s="415" t="s">
        <v>707</v>
      </c>
      <c r="D867" s="415" t="s">
        <v>708</v>
      </c>
      <c r="E867" s="416" t="s">
        <v>155</v>
      </c>
      <c r="F867" s="415" t="s">
        <v>155</v>
      </c>
      <c r="G867" s="415">
        <v>89017</v>
      </c>
      <c r="H867" s="415" t="s">
        <v>870</v>
      </c>
      <c r="I867" s="415" t="s">
        <v>24</v>
      </c>
      <c r="J867" s="415" t="s">
        <v>216</v>
      </c>
      <c r="K867" s="416">
        <v>34.18</v>
      </c>
      <c r="L867" s="415" t="s">
        <v>217</v>
      </c>
    </row>
    <row r="868" spans="1:12" x14ac:dyDescent="0.25">
      <c r="A868" s="415" t="s">
        <v>414</v>
      </c>
      <c r="B868" s="415" t="s">
        <v>415</v>
      </c>
      <c r="C868" s="415" t="s">
        <v>707</v>
      </c>
      <c r="D868" s="415" t="s">
        <v>708</v>
      </c>
      <c r="E868" s="416" t="s">
        <v>155</v>
      </c>
      <c r="F868" s="415" t="s">
        <v>155</v>
      </c>
      <c r="G868" s="415">
        <v>89018</v>
      </c>
      <c r="H868" s="415" t="s">
        <v>871</v>
      </c>
      <c r="I868" s="415" t="s">
        <v>24</v>
      </c>
      <c r="J868" s="415" t="s">
        <v>216</v>
      </c>
      <c r="K868" s="416">
        <v>7.69</v>
      </c>
      <c r="L868" s="415" t="s">
        <v>217</v>
      </c>
    </row>
    <row r="869" spans="1:12" x14ac:dyDescent="0.25">
      <c r="A869" s="415" t="s">
        <v>414</v>
      </c>
      <c r="B869" s="415" t="s">
        <v>415</v>
      </c>
      <c r="C869" s="415" t="s">
        <v>707</v>
      </c>
      <c r="D869" s="415" t="s">
        <v>708</v>
      </c>
      <c r="E869" s="416" t="s">
        <v>155</v>
      </c>
      <c r="F869" s="415" t="s">
        <v>155</v>
      </c>
      <c r="G869" s="415">
        <v>89019</v>
      </c>
      <c r="H869" s="415" t="s">
        <v>872</v>
      </c>
      <c r="I869" s="415" t="s">
        <v>24</v>
      </c>
      <c r="J869" s="415" t="s">
        <v>216</v>
      </c>
      <c r="K869" s="416">
        <v>0.28000000000000003</v>
      </c>
      <c r="L869" s="415" t="s">
        <v>217</v>
      </c>
    </row>
    <row r="870" spans="1:12" x14ac:dyDescent="0.25">
      <c r="A870" s="415" t="s">
        <v>414</v>
      </c>
      <c r="B870" s="415" t="s">
        <v>415</v>
      </c>
      <c r="C870" s="415" t="s">
        <v>707</v>
      </c>
      <c r="D870" s="415" t="s">
        <v>708</v>
      </c>
      <c r="E870" s="416" t="s">
        <v>155</v>
      </c>
      <c r="F870" s="415" t="s">
        <v>155</v>
      </c>
      <c r="G870" s="415">
        <v>89020</v>
      </c>
      <c r="H870" s="415" t="s">
        <v>873</v>
      </c>
      <c r="I870" s="415" t="s">
        <v>24</v>
      </c>
      <c r="J870" s="415" t="s">
        <v>216</v>
      </c>
      <c r="K870" s="416">
        <v>0.03</v>
      </c>
      <c r="L870" s="415" t="s">
        <v>217</v>
      </c>
    </row>
    <row r="871" spans="1:12" x14ac:dyDescent="0.25">
      <c r="A871" s="415" t="s">
        <v>414</v>
      </c>
      <c r="B871" s="415" t="s">
        <v>415</v>
      </c>
      <c r="C871" s="415" t="s">
        <v>707</v>
      </c>
      <c r="D871" s="415" t="s">
        <v>708</v>
      </c>
      <c r="E871" s="416" t="s">
        <v>155</v>
      </c>
      <c r="F871" s="415" t="s">
        <v>155</v>
      </c>
      <c r="G871" s="415">
        <v>89023</v>
      </c>
      <c r="H871" s="415" t="s">
        <v>874</v>
      </c>
      <c r="I871" s="415" t="s">
        <v>24</v>
      </c>
      <c r="J871" s="415" t="s">
        <v>216</v>
      </c>
      <c r="K871" s="416">
        <v>4.21</v>
      </c>
      <c r="L871" s="415" t="s">
        <v>217</v>
      </c>
    </row>
    <row r="872" spans="1:12" x14ac:dyDescent="0.25">
      <c r="A872" s="415" t="s">
        <v>414</v>
      </c>
      <c r="B872" s="415" t="s">
        <v>415</v>
      </c>
      <c r="C872" s="415" t="s">
        <v>707</v>
      </c>
      <c r="D872" s="415" t="s">
        <v>708</v>
      </c>
      <c r="E872" s="416" t="s">
        <v>155</v>
      </c>
      <c r="F872" s="415" t="s">
        <v>155</v>
      </c>
      <c r="G872" s="415">
        <v>89024</v>
      </c>
      <c r="H872" s="415" t="s">
        <v>875</v>
      </c>
      <c r="I872" s="415" t="s">
        <v>24</v>
      </c>
      <c r="J872" s="415" t="s">
        <v>216</v>
      </c>
      <c r="K872" s="416">
        <v>0.66</v>
      </c>
      <c r="L872" s="415" t="s">
        <v>217</v>
      </c>
    </row>
    <row r="873" spans="1:12" x14ac:dyDescent="0.25">
      <c r="A873" s="415" t="s">
        <v>414</v>
      </c>
      <c r="B873" s="415" t="s">
        <v>415</v>
      </c>
      <c r="C873" s="415" t="s">
        <v>707</v>
      </c>
      <c r="D873" s="415" t="s">
        <v>708</v>
      </c>
      <c r="E873" s="416" t="s">
        <v>155</v>
      </c>
      <c r="F873" s="415" t="s">
        <v>155</v>
      </c>
      <c r="G873" s="415">
        <v>89025</v>
      </c>
      <c r="H873" s="415" t="s">
        <v>876</v>
      </c>
      <c r="I873" s="415" t="s">
        <v>24</v>
      </c>
      <c r="J873" s="415" t="s">
        <v>216</v>
      </c>
      <c r="K873" s="416">
        <v>3.51</v>
      </c>
      <c r="L873" s="415" t="s">
        <v>217</v>
      </c>
    </row>
    <row r="874" spans="1:12" x14ac:dyDescent="0.25">
      <c r="A874" s="415" t="s">
        <v>414</v>
      </c>
      <c r="B874" s="415" t="s">
        <v>415</v>
      </c>
      <c r="C874" s="415" t="s">
        <v>707</v>
      </c>
      <c r="D874" s="415" t="s">
        <v>708</v>
      </c>
      <c r="E874" s="416" t="s">
        <v>155</v>
      </c>
      <c r="F874" s="415" t="s">
        <v>155</v>
      </c>
      <c r="G874" s="415">
        <v>89026</v>
      </c>
      <c r="H874" s="415" t="s">
        <v>877</v>
      </c>
      <c r="I874" s="415" t="s">
        <v>24</v>
      </c>
      <c r="J874" s="415" t="s">
        <v>611</v>
      </c>
      <c r="K874" s="416">
        <v>254.81</v>
      </c>
      <c r="L874" s="415" t="s">
        <v>217</v>
      </c>
    </row>
    <row r="875" spans="1:12" x14ac:dyDescent="0.25">
      <c r="A875" s="415" t="s">
        <v>414</v>
      </c>
      <c r="B875" s="415" t="s">
        <v>415</v>
      </c>
      <c r="C875" s="415" t="s">
        <v>707</v>
      </c>
      <c r="D875" s="415" t="s">
        <v>708</v>
      </c>
      <c r="E875" s="416" t="s">
        <v>155</v>
      </c>
      <c r="F875" s="415" t="s">
        <v>155</v>
      </c>
      <c r="G875" s="415">
        <v>89029</v>
      </c>
      <c r="H875" s="415" t="s">
        <v>878</v>
      </c>
      <c r="I875" s="415" t="s">
        <v>24</v>
      </c>
      <c r="J875" s="415" t="s">
        <v>216</v>
      </c>
      <c r="K875" s="416">
        <v>26.53</v>
      </c>
      <c r="L875" s="415" t="s">
        <v>217</v>
      </c>
    </row>
    <row r="876" spans="1:12" x14ac:dyDescent="0.25">
      <c r="A876" s="415" t="s">
        <v>414</v>
      </c>
      <c r="B876" s="415" t="s">
        <v>415</v>
      </c>
      <c r="C876" s="415" t="s">
        <v>707</v>
      </c>
      <c r="D876" s="415" t="s">
        <v>708</v>
      </c>
      <c r="E876" s="416" t="s">
        <v>155</v>
      </c>
      <c r="F876" s="415" t="s">
        <v>155</v>
      </c>
      <c r="G876" s="415">
        <v>89030</v>
      </c>
      <c r="H876" s="415" t="s">
        <v>879</v>
      </c>
      <c r="I876" s="415" t="s">
        <v>24</v>
      </c>
      <c r="J876" s="415" t="s">
        <v>216</v>
      </c>
      <c r="K876" s="416">
        <v>5.97</v>
      </c>
      <c r="L876" s="415" t="s">
        <v>217</v>
      </c>
    </row>
    <row r="877" spans="1:12" x14ac:dyDescent="0.25">
      <c r="A877" s="415" t="s">
        <v>414</v>
      </c>
      <c r="B877" s="415" t="s">
        <v>415</v>
      </c>
      <c r="C877" s="415" t="s">
        <v>707</v>
      </c>
      <c r="D877" s="415" t="s">
        <v>708</v>
      </c>
      <c r="E877" s="416" t="s">
        <v>155</v>
      </c>
      <c r="F877" s="415" t="s">
        <v>155</v>
      </c>
      <c r="G877" s="415">
        <v>89033</v>
      </c>
      <c r="H877" s="415" t="s">
        <v>880</v>
      </c>
      <c r="I877" s="415" t="s">
        <v>24</v>
      </c>
      <c r="J877" s="415" t="s">
        <v>216</v>
      </c>
      <c r="K877" s="416">
        <v>13.32</v>
      </c>
      <c r="L877" s="415" t="s">
        <v>217</v>
      </c>
    </row>
    <row r="878" spans="1:12" x14ac:dyDescent="0.25">
      <c r="A878" s="415" t="s">
        <v>414</v>
      </c>
      <c r="B878" s="415" t="s">
        <v>415</v>
      </c>
      <c r="C878" s="415" t="s">
        <v>707</v>
      </c>
      <c r="D878" s="415" t="s">
        <v>708</v>
      </c>
      <c r="E878" s="416" t="s">
        <v>155</v>
      </c>
      <c r="F878" s="415" t="s">
        <v>155</v>
      </c>
      <c r="G878" s="415">
        <v>89034</v>
      </c>
      <c r="H878" s="415" t="s">
        <v>881</v>
      </c>
      <c r="I878" s="415" t="s">
        <v>24</v>
      </c>
      <c r="J878" s="415" t="s">
        <v>216</v>
      </c>
      <c r="K878" s="416">
        <v>1.85</v>
      </c>
      <c r="L878" s="415" t="s">
        <v>217</v>
      </c>
    </row>
    <row r="879" spans="1:12" x14ac:dyDescent="0.25">
      <c r="A879" s="415" t="s">
        <v>414</v>
      </c>
      <c r="B879" s="415" t="s">
        <v>415</v>
      </c>
      <c r="C879" s="415" t="s">
        <v>707</v>
      </c>
      <c r="D879" s="415" t="s">
        <v>708</v>
      </c>
      <c r="E879" s="416" t="s">
        <v>155</v>
      </c>
      <c r="F879" s="415" t="s">
        <v>155</v>
      </c>
      <c r="G879" s="415">
        <v>89128</v>
      </c>
      <c r="H879" s="415" t="s">
        <v>882</v>
      </c>
      <c r="I879" s="415" t="s">
        <v>24</v>
      </c>
      <c r="J879" s="415" t="s">
        <v>611</v>
      </c>
      <c r="K879" s="416">
        <v>36.4</v>
      </c>
      <c r="L879" s="415" t="s">
        <v>217</v>
      </c>
    </row>
    <row r="880" spans="1:12" x14ac:dyDescent="0.25">
      <c r="A880" s="415" t="s">
        <v>414</v>
      </c>
      <c r="B880" s="415" t="s">
        <v>415</v>
      </c>
      <c r="C880" s="415" t="s">
        <v>707</v>
      </c>
      <c r="D880" s="415" t="s">
        <v>708</v>
      </c>
      <c r="E880" s="416" t="s">
        <v>155</v>
      </c>
      <c r="F880" s="415" t="s">
        <v>155</v>
      </c>
      <c r="G880" s="415">
        <v>89129</v>
      </c>
      <c r="H880" s="415" t="s">
        <v>883</v>
      </c>
      <c r="I880" s="415" t="s">
        <v>24</v>
      </c>
      <c r="J880" s="415" t="s">
        <v>611</v>
      </c>
      <c r="K880" s="416">
        <v>4.9400000000000004</v>
      </c>
      <c r="L880" s="415" t="s">
        <v>217</v>
      </c>
    </row>
    <row r="881" spans="1:12" x14ac:dyDescent="0.25">
      <c r="A881" s="415" t="s">
        <v>414</v>
      </c>
      <c r="B881" s="415" t="s">
        <v>415</v>
      </c>
      <c r="C881" s="415" t="s">
        <v>707</v>
      </c>
      <c r="D881" s="415" t="s">
        <v>708</v>
      </c>
      <c r="E881" s="416" t="s">
        <v>155</v>
      </c>
      <c r="F881" s="415" t="s">
        <v>155</v>
      </c>
      <c r="G881" s="415">
        <v>89130</v>
      </c>
      <c r="H881" s="415" t="s">
        <v>884</v>
      </c>
      <c r="I881" s="415" t="s">
        <v>24</v>
      </c>
      <c r="J881" s="415" t="s">
        <v>273</v>
      </c>
      <c r="K881" s="416">
        <v>50.47</v>
      </c>
      <c r="L881" s="415" t="s">
        <v>217</v>
      </c>
    </row>
    <row r="882" spans="1:12" x14ac:dyDescent="0.25">
      <c r="A882" s="415" t="s">
        <v>414</v>
      </c>
      <c r="B882" s="415" t="s">
        <v>415</v>
      </c>
      <c r="C882" s="415" t="s">
        <v>707</v>
      </c>
      <c r="D882" s="415" t="s">
        <v>708</v>
      </c>
      <c r="E882" s="416" t="s">
        <v>155</v>
      </c>
      <c r="F882" s="415" t="s">
        <v>155</v>
      </c>
      <c r="G882" s="415">
        <v>89131</v>
      </c>
      <c r="H882" s="415" t="s">
        <v>885</v>
      </c>
      <c r="I882" s="415" t="s">
        <v>24</v>
      </c>
      <c r="J882" s="415" t="s">
        <v>273</v>
      </c>
      <c r="K882" s="416">
        <v>6.85</v>
      </c>
      <c r="L882" s="415" t="s">
        <v>217</v>
      </c>
    </row>
    <row r="883" spans="1:12" x14ac:dyDescent="0.25">
      <c r="A883" s="415" t="s">
        <v>414</v>
      </c>
      <c r="B883" s="415" t="s">
        <v>415</v>
      </c>
      <c r="C883" s="415" t="s">
        <v>707</v>
      </c>
      <c r="D883" s="415" t="s">
        <v>708</v>
      </c>
      <c r="E883" s="416" t="s">
        <v>155</v>
      </c>
      <c r="F883" s="415" t="s">
        <v>155</v>
      </c>
      <c r="G883" s="415">
        <v>89210</v>
      </c>
      <c r="H883" s="415" t="s">
        <v>886</v>
      </c>
      <c r="I883" s="415" t="s">
        <v>24</v>
      </c>
      <c r="J883" s="415" t="s">
        <v>216</v>
      </c>
      <c r="K883" s="416">
        <v>31.91</v>
      </c>
      <c r="L883" s="415" t="s">
        <v>217</v>
      </c>
    </row>
    <row r="884" spans="1:12" x14ac:dyDescent="0.25">
      <c r="A884" s="415" t="s">
        <v>414</v>
      </c>
      <c r="B884" s="415" t="s">
        <v>415</v>
      </c>
      <c r="C884" s="415" t="s">
        <v>707</v>
      </c>
      <c r="D884" s="415" t="s">
        <v>708</v>
      </c>
      <c r="E884" s="416" t="s">
        <v>155</v>
      </c>
      <c r="F884" s="415" t="s">
        <v>155</v>
      </c>
      <c r="G884" s="415">
        <v>89211</v>
      </c>
      <c r="H884" s="415" t="s">
        <v>887</v>
      </c>
      <c r="I884" s="415" t="s">
        <v>24</v>
      </c>
      <c r="J884" s="415" t="s">
        <v>216</v>
      </c>
      <c r="K884" s="416">
        <v>4.43</v>
      </c>
      <c r="L884" s="415" t="s">
        <v>217</v>
      </c>
    </row>
    <row r="885" spans="1:12" x14ac:dyDescent="0.25">
      <c r="A885" s="415" t="s">
        <v>414</v>
      </c>
      <c r="B885" s="415" t="s">
        <v>415</v>
      </c>
      <c r="C885" s="415" t="s">
        <v>707</v>
      </c>
      <c r="D885" s="415" t="s">
        <v>708</v>
      </c>
      <c r="E885" s="416" t="s">
        <v>155</v>
      </c>
      <c r="F885" s="415" t="s">
        <v>155</v>
      </c>
      <c r="G885" s="415">
        <v>89212</v>
      </c>
      <c r="H885" s="415" t="s">
        <v>888</v>
      </c>
      <c r="I885" s="415" t="s">
        <v>24</v>
      </c>
      <c r="J885" s="415" t="s">
        <v>216</v>
      </c>
      <c r="K885" s="416">
        <v>26.19</v>
      </c>
      <c r="L885" s="415" t="s">
        <v>217</v>
      </c>
    </row>
    <row r="886" spans="1:12" x14ac:dyDescent="0.25">
      <c r="A886" s="415" t="s">
        <v>414</v>
      </c>
      <c r="B886" s="415" t="s">
        <v>415</v>
      </c>
      <c r="C886" s="415" t="s">
        <v>707</v>
      </c>
      <c r="D886" s="415" t="s">
        <v>708</v>
      </c>
      <c r="E886" s="416" t="s">
        <v>155</v>
      </c>
      <c r="F886" s="415" t="s">
        <v>155</v>
      </c>
      <c r="G886" s="415">
        <v>89213</v>
      </c>
      <c r="H886" s="415" t="s">
        <v>889</v>
      </c>
      <c r="I886" s="415" t="s">
        <v>24</v>
      </c>
      <c r="J886" s="415" t="s">
        <v>216</v>
      </c>
      <c r="K886" s="416">
        <v>4.12</v>
      </c>
      <c r="L886" s="415" t="s">
        <v>217</v>
      </c>
    </row>
    <row r="887" spans="1:12" x14ac:dyDescent="0.25">
      <c r="A887" s="415" t="s">
        <v>414</v>
      </c>
      <c r="B887" s="415" t="s">
        <v>415</v>
      </c>
      <c r="C887" s="415" t="s">
        <v>707</v>
      </c>
      <c r="D887" s="415" t="s">
        <v>708</v>
      </c>
      <c r="E887" s="416" t="s">
        <v>155</v>
      </c>
      <c r="F887" s="415" t="s">
        <v>155</v>
      </c>
      <c r="G887" s="415">
        <v>89214</v>
      </c>
      <c r="H887" s="415" t="s">
        <v>890</v>
      </c>
      <c r="I887" s="415" t="s">
        <v>24</v>
      </c>
      <c r="J887" s="415" t="s">
        <v>216</v>
      </c>
      <c r="K887" s="416">
        <v>24.59</v>
      </c>
      <c r="L887" s="415" t="s">
        <v>217</v>
      </c>
    </row>
    <row r="888" spans="1:12" x14ac:dyDescent="0.25">
      <c r="A888" s="415" t="s">
        <v>414</v>
      </c>
      <c r="B888" s="415" t="s">
        <v>415</v>
      </c>
      <c r="C888" s="415" t="s">
        <v>707</v>
      </c>
      <c r="D888" s="415" t="s">
        <v>708</v>
      </c>
      <c r="E888" s="416" t="s">
        <v>155</v>
      </c>
      <c r="F888" s="415" t="s">
        <v>155</v>
      </c>
      <c r="G888" s="415">
        <v>89215</v>
      </c>
      <c r="H888" s="415" t="s">
        <v>891</v>
      </c>
      <c r="I888" s="415" t="s">
        <v>24</v>
      </c>
      <c r="J888" s="415" t="s">
        <v>611</v>
      </c>
      <c r="K888" s="416">
        <v>99.01</v>
      </c>
      <c r="L888" s="415" t="s">
        <v>217</v>
      </c>
    </row>
    <row r="889" spans="1:12" x14ac:dyDescent="0.25">
      <c r="A889" s="415" t="s">
        <v>414</v>
      </c>
      <c r="B889" s="415" t="s">
        <v>415</v>
      </c>
      <c r="C889" s="415" t="s">
        <v>707</v>
      </c>
      <c r="D889" s="415" t="s">
        <v>708</v>
      </c>
      <c r="E889" s="416" t="s">
        <v>155</v>
      </c>
      <c r="F889" s="415" t="s">
        <v>155</v>
      </c>
      <c r="G889" s="415">
        <v>89221</v>
      </c>
      <c r="H889" s="415" t="s">
        <v>892</v>
      </c>
      <c r="I889" s="415" t="s">
        <v>24</v>
      </c>
      <c r="J889" s="415" t="s">
        <v>216</v>
      </c>
      <c r="K889" s="416">
        <v>1.28</v>
      </c>
      <c r="L889" s="415" t="s">
        <v>217</v>
      </c>
    </row>
    <row r="890" spans="1:12" x14ac:dyDescent="0.25">
      <c r="A890" s="415" t="s">
        <v>414</v>
      </c>
      <c r="B890" s="415" t="s">
        <v>415</v>
      </c>
      <c r="C890" s="415" t="s">
        <v>707</v>
      </c>
      <c r="D890" s="415" t="s">
        <v>708</v>
      </c>
      <c r="E890" s="416" t="s">
        <v>155</v>
      </c>
      <c r="F890" s="415" t="s">
        <v>155</v>
      </c>
      <c r="G890" s="415">
        <v>89222</v>
      </c>
      <c r="H890" s="415" t="s">
        <v>893</v>
      </c>
      <c r="I890" s="415" t="s">
        <v>24</v>
      </c>
      <c r="J890" s="415" t="s">
        <v>216</v>
      </c>
      <c r="K890" s="416">
        <v>0.15</v>
      </c>
      <c r="L890" s="415" t="s">
        <v>217</v>
      </c>
    </row>
    <row r="891" spans="1:12" x14ac:dyDescent="0.25">
      <c r="A891" s="415" t="s">
        <v>414</v>
      </c>
      <c r="B891" s="415" t="s">
        <v>415</v>
      </c>
      <c r="C891" s="415" t="s">
        <v>707</v>
      </c>
      <c r="D891" s="415" t="s">
        <v>708</v>
      </c>
      <c r="E891" s="416" t="s">
        <v>155</v>
      </c>
      <c r="F891" s="415" t="s">
        <v>155</v>
      </c>
      <c r="G891" s="415">
        <v>89223</v>
      </c>
      <c r="H891" s="415" t="s">
        <v>894</v>
      </c>
      <c r="I891" s="415" t="s">
        <v>24</v>
      </c>
      <c r="J891" s="415" t="s">
        <v>216</v>
      </c>
      <c r="K891" s="416">
        <v>1.4</v>
      </c>
      <c r="L891" s="415" t="s">
        <v>217</v>
      </c>
    </row>
    <row r="892" spans="1:12" x14ac:dyDescent="0.25">
      <c r="A892" s="415" t="s">
        <v>414</v>
      </c>
      <c r="B892" s="415" t="s">
        <v>415</v>
      </c>
      <c r="C892" s="415" t="s">
        <v>707</v>
      </c>
      <c r="D892" s="415" t="s">
        <v>708</v>
      </c>
      <c r="E892" s="416" t="s">
        <v>155</v>
      </c>
      <c r="F892" s="415" t="s">
        <v>155</v>
      </c>
      <c r="G892" s="415">
        <v>89224</v>
      </c>
      <c r="H892" s="415" t="s">
        <v>895</v>
      </c>
      <c r="I892" s="415" t="s">
        <v>24</v>
      </c>
      <c r="J892" s="415" t="s">
        <v>273</v>
      </c>
      <c r="K892" s="416">
        <v>2.6</v>
      </c>
      <c r="L892" s="415" t="s">
        <v>217</v>
      </c>
    </row>
    <row r="893" spans="1:12" x14ac:dyDescent="0.25">
      <c r="A893" s="415" t="s">
        <v>414</v>
      </c>
      <c r="B893" s="415" t="s">
        <v>415</v>
      </c>
      <c r="C893" s="415" t="s">
        <v>707</v>
      </c>
      <c r="D893" s="415" t="s">
        <v>708</v>
      </c>
      <c r="E893" s="416" t="s">
        <v>155</v>
      </c>
      <c r="F893" s="415" t="s">
        <v>155</v>
      </c>
      <c r="G893" s="415">
        <v>89228</v>
      </c>
      <c r="H893" s="415" t="s">
        <v>896</v>
      </c>
      <c r="I893" s="415" t="s">
        <v>24</v>
      </c>
      <c r="J893" s="415" t="s">
        <v>611</v>
      </c>
      <c r="K893" s="416">
        <v>51</v>
      </c>
      <c r="L893" s="415" t="s">
        <v>217</v>
      </c>
    </row>
    <row r="894" spans="1:12" x14ac:dyDescent="0.25">
      <c r="A894" s="415" t="s">
        <v>414</v>
      </c>
      <c r="B894" s="415" t="s">
        <v>415</v>
      </c>
      <c r="C894" s="415" t="s">
        <v>707</v>
      </c>
      <c r="D894" s="415" t="s">
        <v>708</v>
      </c>
      <c r="E894" s="416" t="s">
        <v>155</v>
      </c>
      <c r="F894" s="415" t="s">
        <v>155</v>
      </c>
      <c r="G894" s="415">
        <v>89229</v>
      </c>
      <c r="H894" s="415" t="s">
        <v>897</v>
      </c>
      <c r="I894" s="415" t="s">
        <v>24</v>
      </c>
      <c r="J894" s="415" t="s">
        <v>611</v>
      </c>
      <c r="K894" s="416">
        <v>9.18</v>
      </c>
      <c r="L894" s="415" t="s">
        <v>217</v>
      </c>
    </row>
    <row r="895" spans="1:12" x14ac:dyDescent="0.25">
      <c r="A895" s="415" t="s">
        <v>414</v>
      </c>
      <c r="B895" s="415" t="s">
        <v>415</v>
      </c>
      <c r="C895" s="415" t="s">
        <v>707</v>
      </c>
      <c r="D895" s="415" t="s">
        <v>708</v>
      </c>
      <c r="E895" s="416" t="s">
        <v>155</v>
      </c>
      <c r="F895" s="415" t="s">
        <v>155</v>
      </c>
      <c r="G895" s="415">
        <v>89230</v>
      </c>
      <c r="H895" s="415" t="s">
        <v>898</v>
      </c>
      <c r="I895" s="415" t="s">
        <v>24</v>
      </c>
      <c r="J895" s="415" t="s">
        <v>216</v>
      </c>
      <c r="K895" s="416">
        <v>136.41</v>
      </c>
      <c r="L895" s="415" t="s">
        <v>217</v>
      </c>
    </row>
    <row r="896" spans="1:12" x14ac:dyDescent="0.25">
      <c r="A896" s="415" t="s">
        <v>414</v>
      </c>
      <c r="B896" s="415" t="s">
        <v>415</v>
      </c>
      <c r="C896" s="415" t="s">
        <v>707</v>
      </c>
      <c r="D896" s="415" t="s">
        <v>708</v>
      </c>
      <c r="E896" s="416" t="s">
        <v>155</v>
      </c>
      <c r="F896" s="415" t="s">
        <v>155</v>
      </c>
      <c r="G896" s="415">
        <v>89231</v>
      </c>
      <c r="H896" s="415" t="s">
        <v>899</v>
      </c>
      <c r="I896" s="415" t="s">
        <v>24</v>
      </c>
      <c r="J896" s="415" t="s">
        <v>216</v>
      </c>
      <c r="K896" s="416">
        <v>21.61</v>
      </c>
      <c r="L896" s="415" t="s">
        <v>217</v>
      </c>
    </row>
    <row r="897" spans="1:12" x14ac:dyDescent="0.25">
      <c r="A897" s="415" t="s">
        <v>414</v>
      </c>
      <c r="B897" s="415" t="s">
        <v>415</v>
      </c>
      <c r="C897" s="415" t="s">
        <v>707</v>
      </c>
      <c r="D897" s="415" t="s">
        <v>708</v>
      </c>
      <c r="E897" s="416" t="s">
        <v>155</v>
      </c>
      <c r="F897" s="415" t="s">
        <v>155</v>
      </c>
      <c r="G897" s="415">
        <v>89232</v>
      </c>
      <c r="H897" s="415" t="s">
        <v>900</v>
      </c>
      <c r="I897" s="415" t="s">
        <v>24</v>
      </c>
      <c r="J897" s="415" t="s">
        <v>216</v>
      </c>
      <c r="K897" s="416">
        <v>243.31</v>
      </c>
      <c r="L897" s="415" t="s">
        <v>217</v>
      </c>
    </row>
    <row r="898" spans="1:12" x14ac:dyDescent="0.25">
      <c r="A898" s="415" t="s">
        <v>414</v>
      </c>
      <c r="B898" s="415" t="s">
        <v>415</v>
      </c>
      <c r="C898" s="415" t="s">
        <v>707</v>
      </c>
      <c r="D898" s="415" t="s">
        <v>708</v>
      </c>
      <c r="E898" s="416" t="s">
        <v>155</v>
      </c>
      <c r="F898" s="415" t="s">
        <v>155</v>
      </c>
      <c r="G898" s="415">
        <v>89233</v>
      </c>
      <c r="H898" s="415" t="s">
        <v>901</v>
      </c>
      <c r="I898" s="415" t="s">
        <v>24</v>
      </c>
      <c r="J898" s="415" t="s">
        <v>611</v>
      </c>
      <c r="K898" s="416">
        <v>178.19</v>
      </c>
      <c r="L898" s="415" t="s">
        <v>217</v>
      </c>
    </row>
    <row r="899" spans="1:12" x14ac:dyDescent="0.25">
      <c r="A899" s="415" t="s">
        <v>414</v>
      </c>
      <c r="B899" s="415" t="s">
        <v>415</v>
      </c>
      <c r="C899" s="415" t="s">
        <v>707</v>
      </c>
      <c r="D899" s="415" t="s">
        <v>708</v>
      </c>
      <c r="E899" s="416" t="s">
        <v>155</v>
      </c>
      <c r="F899" s="415" t="s">
        <v>155</v>
      </c>
      <c r="G899" s="415">
        <v>89236</v>
      </c>
      <c r="H899" s="415" t="s">
        <v>902</v>
      </c>
      <c r="I899" s="415" t="s">
        <v>24</v>
      </c>
      <c r="J899" s="415" t="s">
        <v>216</v>
      </c>
      <c r="K899" s="416">
        <v>318.64999999999998</v>
      </c>
      <c r="L899" s="415" t="s">
        <v>217</v>
      </c>
    </row>
    <row r="900" spans="1:12" x14ac:dyDescent="0.25">
      <c r="A900" s="415" t="s">
        <v>414</v>
      </c>
      <c r="B900" s="415" t="s">
        <v>415</v>
      </c>
      <c r="C900" s="415" t="s">
        <v>707</v>
      </c>
      <c r="D900" s="415" t="s">
        <v>708</v>
      </c>
      <c r="E900" s="416" t="s">
        <v>155</v>
      </c>
      <c r="F900" s="415" t="s">
        <v>155</v>
      </c>
      <c r="G900" s="415">
        <v>89237</v>
      </c>
      <c r="H900" s="415" t="s">
        <v>903</v>
      </c>
      <c r="I900" s="415" t="s">
        <v>24</v>
      </c>
      <c r="J900" s="415" t="s">
        <v>216</v>
      </c>
      <c r="K900" s="416">
        <v>50.49</v>
      </c>
      <c r="L900" s="415" t="s">
        <v>217</v>
      </c>
    </row>
    <row r="901" spans="1:12" x14ac:dyDescent="0.25">
      <c r="A901" s="415" t="s">
        <v>414</v>
      </c>
      <c r="B901" s="415" t="s">
        <v>415</v>
      </c>
      <c r="C901" s="415" t="s">
        <v>707</v>
      </c>
      <c r="D901" s="415" t="s">
        <v>708</v>
      </c>
      <c r="E901" s="416" t="s">
        <v>155</v>
      </c>
      <c r="F901" s="415" t="s">
        <v>155</v>
      </c>
      <c r="G901" s="415">
        <v>89238</v>
      </c>
      <c r="H901" s="415" t="s">
        <v>904</v>
      </c>
      <c r="I901" s="415" t="s">
        <v>24</v>
      </c>
      <c r="J901" s="415" t="s">
        <v>216</v>
      </c>
      <c r="K901" s="416">
        <v>568.38</v>
      </c>
      <c r="L901" s="415" t="s">
        <v>217</v>
      </c>
    </row>
    <row r="902" spans="1:12" x14ac:dyDescent="0.25">
      <c r="A902" s="415" t="s">
        <v>414</v>
      </c>
      <c r="B902" s="415" t="s">
        <v>415</v>
      </c>
      <c r="C902" s="415" t="s">
        <v>707</v>
      </c>
      <c r="D902" s="415" t="s">
        <v>708</v>
      </c>
      <c r="E902" s="416" t="s">
        <v>155</v>
      </c>
      <c r="F902" s="415" t="s">
        <v>155</v>
      </c>
      <c r="G902" s="415">
        <v>89239</v>
      </c>
      <c r="H902" s="415" t="s">
        <v>905</v>
      </c>
      <c r="I902" s="415" t="s">
        <v>24</v>
      </c>
      <c r="J902" s="415" t="s">
        <v>611</v>
      </c>
      <c r="K902" s="416">
        <v>471.22</v>
      </c>
      <c r="L902" s="415" t="s">
        <v>217</v>
      </c>
    </row>
    <row r="903" spans="1:12" x14ac:dyDescent="0.25">
      <c r="A903" s="415" t="s">
        <v>414</v>
      </c>
      <c r="B903" s="415" t="s">
        <v>415</v>
      </c>
      <c r="C903" s="415" t="s">
        <v>707</v>
      </c>
      <c r="D903" s="415" t="s">
        <v>708</v>
      </c>
      <c r="E903" s="416" t="s">
        <v>155</v>
      </c>
      <c r="F903" s="415" t="s">
        <v>155</v>
      </c>
      <c r="G903" s="415">
        <v>89240</v>
      </c>
      <c r="H903" s="415" t="s">
        <v>906</v>
      </c>
      <c r="I903" s="415" t="s">
        <v>24</v>
      </c>
      <c r="J903" s="415" t="s">
        <v>216</v>
      </c>
      <c r="K903" s="416">
        <v>97.79</v>
      </c>
      <c r="L903" s="415" t="s">
        <v>217</v>
      </c>
    </row>
    <row r="904" spans="1:12" x14ac:dyDescent="0.25">
      <c r="A904" s="415" t="s">
        <v>414</v>
      </c>
      <c r="B904" s="415" t="s">
        <v>415</v>
      </c>
      <c r="C904" s="415" t="s">
        <v>707</v>
      </c>
      <c r="D904" s="415" t="s">
        <v>708</v>
      </c>
      <c r="E904" s="416" t="s">
        <v>155</v>
      </c>
      <c r="F904" s="415" t="s">
        <v>155</v>
      </c>
      <c r="G904" s="415">
        <v>89241</v>
      </c>
      <c r="H904" s="415" t="s">
        <v>907</v>
      </c>
      <c r="I904" s="415" t="s">
        <v>24</v>
      </c>
      <c r="J904" s="415" t="s">
        <v>216</v>
      </c>
      <c r="K904" s="416">
        <v>17.600000000000001</v>
      </c>
      <c r="L904" s="415" t="s">
        <v>217</v>
      </c>
    </row>
    <row r="905" spans="1:12" x14ac:dyDescent="0.25">
      <c r="A905" s="415" t="s">
        <v>414</v>
      </c>
      <c r="B905" s="415" t="s">
        <v>415</v>
      </c>
      <c r="C905" s="415" t="s">
        <v>707</v>
      </c>
      <c r="D905" s="415" t="s">
        <v>708</v>
      </c>
      <c r="E905" s="416" t="s">
        <v>155</v>
      </c>
      <c r="F905" s="415" t="s">
        <v>155</v>
      </c>
      <c r="G905" s="415">
        <v>89246</v>
      </c>
      <c r="H905" s="415" t="s">
        <v>908</v>
      </c>
      <c r="I905" s="415" t="s">
        <v>24</v>
      </c>
      <c r="J905" s="415" t="s">
        <v>216</v>
      </c>
      <c r="K905" s="416">
        <v>276.88</v>
      </c>
      <c r="L905" s="415" t="s">
        <v>217</v>
      </c>
    </row>
    <row r="906" spans="1:12" x14ac:dyDescent="0.25">
      <c r="A906" s="415" t="s">
        <v>414</v>
      </c>
      <c r="B906" s="415" t="s">
        <v>415</v>
      </c>
      <c r="C906" s="415" t="s">
        <v>707</v>
      </c>
      <c r="D906" s="415" t="s">
        <v>708</v>
      </c>
      <c r="E906" s="416" t="s">
        <v>155</v>
      </c>
      <c r="F906" s="415" t="s">
        <v>155</v>
      </c>
      <c r="G906" s="415">
        <v>89247</v>
      </c>
      <c r="H906" s="415" t="s">
        <v>909</v>
      </c>
      <c r="I906" s="415" t="s">
        <v>24</v>
      </c>
      <c r="J906" s="415" t="s">
        <v>216</v>
      </c>
      <c r="K906" s="416">
        <v>43.87</v>
      </c>
      <c r="L906" s="415" t="s">
        <v>217</v>
      </c>
    </row>
    <row r="907" spans="1:12" x14ac:dyDescent="0.25">
      <c r="A907" s="415" t="s">
        <v>414</v>
      </c>
      <c r="B907" s="415" t="s">
        <v>415</v>
      </c>
      <c r="C907" s="415" t="s">
        <v>707</v>
      </c>
      <c r="D907" s="415" t="s">
        <v>708</v>
      </c>
      <c r="E907" s="416" t="s">
        <v>155</v>
      </c>
      <c r="F907" s="415" t="s">
        <v>155</v>
      </c>
      <c r="G907" s="415">
        <v>89248</v>
      </c>
      <c r="H907" s="415" t="s">
        <v>910</v>
      </c>
      <c r="I907" s="415" t="s">
        <v>24</v>
      </c>
      <c r="J907" s="415" t="s">
        <v>216</v>
      </c>
      <c r="K907" s="416">
        <v>493.89</v>
      </c>
      <c r="L907" s="415" t="s">
        <v>217</v>
      </c>
    </row>
    <row r="908" spans="1:12" x14ac:dyDescent="0.25">
      <c r="A908" s="415" t="s">
        <v>414</v>
      </c>
      <c r="B908" s="415" t="s">
        <v>415</v>
      </c>
      <c r="C908" s="415" t="s">
        <v>707</v>
      </c>
      <c r="D908" s="415" t="s">
        <v>708</v>
      </c>
      <c r="E908" s="416" t="s">
        <v>155</v>
      </c>
      <c r="F908" s="415" t="s">
        <v>155</v>
      </c>
      <c r="G908" s="415">
        <v>89249</v>
      </c>
      <c r="H908" s="415" t="s">
        <v>911</v>
      </c>
      <c r="I908" s="415" t="s">
        <v>24</v>
      </c>
      <c r="J908" s="415" t="s">
        <v>611</v>
      </c>
      <c r="K908" s="416">
        <v>401.68</v>
      </c>
      <c r="L908" s="415" t="s">
        <v>217</v>
      </c>
    </row>
    <row r="909" spans="1:12" x14ac:dyDescent="0.25">
      <c r="A909" s="415" t="s">
        <v>414</v>
      </c>
      <c r="B909" s="415" t="s">
        <v>415</v>
      </c>
      <c r="C909" s="415" t="s">
        <v>707</v>
      </c>
      <c r="D909" s="415" t="s">
        <v>708</v>
      </c>
      <c r="E909" s="416" t="s">
        <v>155</v>
      </c>
      <c r="F909" s="415" t="s">
        <v>155</v>
      </c>
      <c r="G909" s="415">
        <v>89253</v>
      </c>
      <c r="H909" s="415" t="s">
        <v>912</v>
      </c>
      <c r="I909" s="415" t="s">
        <v>24</v>
      </c>
      <c r="J909" s="415" t="s">
        <v>216</v>
      </c>
      <c r="K909" s="416">
        <v>80.13</v>
      </c>
      <c r="L909" s="415" t="s">
        <v>217</v>
      </c>
    </row>
    <row r="910" spans="1:12" x14ac:dyDescent="0.25">
      <c r="A910" s="415" t="s">
        <v>414</v>
      </c>
      <c r="B910" s="415" t="s">
        <v>415</v>
      </c>
      <c r="C910" s="415" t="s">
        <v>707</v>
      </c>
      <c r="D910" s="415" t="s">
        <v>708</v>
      </c>
      <c r="E910" s="416" t="s">
        <v>155</v>
      </c>
      <c r="F910" s="415" t="s">
        <v>155</v>
      </c>
      <c r="G910" s="415">
        <v>89254</v>
      </c>
      <c r="H910" s="415" t="s">
        <v>913</v>
      </c>
      <c r="I910" s="415" t="s">
        <v>24</v>
      </c>
      <c r="J910" s="415" t="s">
        <v>216</v>
      </c>
      <c r="K910" s="416">
        <v>14.42</v>
      </c>
      <c r="L910" s="415" t="s">
        <v>217</v>
      </c>
    </row>
    <row r="911" spans="1:12" x14ac:dyDescent="0.25">
      <c r="A911" s="415" t="s">
        <v>414</v>
      </c>
      <c r="B911" s="415" t="s">
        <v>415</v>
      </c>
      <c r="C911" s="415" t="s">
        <v>707</v>
      </c>
      <c r="D911" s="415" t="s">
        <v>708</v>
      </c>
      <c r="E911" s="416" t="s">
        <v>155</v>
      </c>
      <c r="F911" s="415" t="s">
        <v>155</v>
      </c>
      <c r="G911" s="415">
        <v>89255</v>
      </c>
      <c r="H911" s="415" t="s">
        <v>914</v>
      </c>
      <c r="I911" s="415" t="s">
        <v>24</v>
      </c>
      <c r="J911" s="415" t="s">
        <v>216</v>
      </c>
      <c r="K911" s="416">
        <v>128.82</v>
      </c>
      <c r="L911" s="415" t="s">
        <v>217</v>
      </c>
    </row>
    <row r="912" spans="1:12" x14ac:dyDescent="0.25">
      <c r="A912" s="415" t="s">
        <v>414</v>
      </c>
      <c r="B912" s="415" t="s">
        <v>415</v>
      </c>
      <c r="C912" s="415" t="s">
        <v>707</v>
      </c>
      <c r="D912" s="415" t="s">
        <v>708</v>
      </c>
      <c r="E912" s="416" t="s">
        <v>155</v>
      </c>
      <c r="F912" s="415" t="s">
        <v>155</v>
      </c>
      <c r="G912" s="415">
        <v>89256</v>
      </c>
      <c r="H912" s="415" t="s">
        <v>915</v>
      </c>
      <c r="I912" s="415" t="s">
        <v>24</v>
      </c>
      <c r="J912" s="415" t="s">
        <v>611</v>
      </c>
      <c r="K912" s="416">
        <v>90.4</v>
      </c>
      <c r="L912" s="415" t="s">
        <v>217</v>
      </c>
    </row>
    <row r="913" spans="1:12" x14ac:dyDescent="0.25">
      <c r="A913" s="415" t="s">
        <v>414</v>
      </c>
      <c r="B913" s="415" t="s">
        <v>415</v>
      </c>
      <c r="C913" s="415" t="s">
        <v>707</v>
      </c>
      <c r="D913" s="415" t="s">
        <v>708</v>
      </c>
      <c r="E913" s="416" t="s">
        <v>155</v>
      </c>
      <c r="F913" s="415" t="s">
        <v>155</v>
      </c>
      <c r="G913" s="415">
        <v>89259</v>
      </c>
      <c r="H913" s="415" t="s">
        <v>916</v>
      </c>
      <c r="I913" s="415" t="s">
        <v>24</v>
      </c>
      <c r="J913" s="415" t="s">
        <v>216</v>
      </c>
      <c r="K913" s="416">
        <v>19.940000000000001</v>
      </c>
      <c r="L913" s="415" t="s">
        <v>217</v>
      </c>
    </row>
    <row r="914" spans="1:12" x14ac:dyDescent="0.25">
      <c r="A914" s="415" t="s">
        <v>414</v>
      </c>
      <c r="B914" s="415" t="s">
        <v>415</v>
      </c>
      <c r="C914" s="415" t="s">
        <v>707</v>
      </c>
      <c r="D914" s="415" t="s">
        <v>708</v>
      </c>
      <c r="E914" s="416" t="s">
        <v>155</v>
      </c>
      <c r="F914" s="415" t="s">
        <v>155</v>
      </c>
      <c r="G914" s="415">
        <v>89260</v>
      </c>
      <c r="H914" s="415" t="s">
        <v>917</v>
      </c>
      <c r="I914" s="415" t="s">
        <v>24</v>
      </c>
      <c r="J914" s="415" t="s">
        <v>216</v>
      </c>
      <c r="K914" s="416">
        <v>3.64</v>
      </c>
      <c r="L914" s="415" t="s">
        <v>217</v>
      </c>
    </row>
    <row r="915" spans="1:12" x14ac:dyDescent="0.25">
      <c r="A915" s="415" t="s">
        <v>414</v>
      </c>
      <c r="B915" s="415" t="s">
        <v>415</v>
      </c>
      <c r="C915" s="415" t="s">
        <v>707</v>
      </c>
      <c r="D915" s="415" t="s">
        <v>708</v>
      </c>
      <c r="E915" s="416" t="s">
        <v>155</v>
      </c>
      <c r="F915" s="415" t="s">
        <v>155</v>
      </c>
      <c r="G915" s="415">
        <v>89262</v>
      </c>
      <c r="H915" s="415" t="s">
        <v>918</v>
      </c>
      <c r="I915" s="415" t="s">
        <v>24</v>
      </c>
      <c r="J915" s="415" t="s">
        <v>216</v>
      </c>
      <c r="K915" s="416">
        <v>33.03</v>
      </c>
      <c r="L915" s="415" t="s">
        <v>217</v>
      </c>
    </row>
    <row r="916" spans="1:12" x14ac:dyDescent="0.25">
      <c r="A916" s="415" t="s">
        <v>414</v>
      </c>
      <c r="B916" s="415" t="s">
        <v>415</v>
      </c>
      <c r="C916" s="415" t="s">
        <v>707</v>
      </c>
      <c r="D916" s="415" t="s">
        <v>708</v>
      </c>
      <c r="E916" s="416" t="s">
        <v>155</v>
      </c>
      <c r="F916" s="415" t="s">
        <v>155</v>
      </c>
      <c r="G916" s="415">
        <v>89264</v>
      </c>
      <c r="H916" s="415" t="s">
        <v>919</v>
      </c>
      <c r="I916" s="415" t="s">
        <v>24</v>
      </c>
      <c r="J916" s="415" t="s">
        <v>216</v>
      </c>
      <c r="K916" s="416">
        <v>14.53</v>
      </c>
      <c r="L916" s="415" t="s">
        <v>217</v>
      </c>
    </row>
    <row r="917" spans="1:12" x14ac:dyDescent="0.25">
      <c r="A917" s="415" t="s">
        <v>414</v>
      </c>
      <c r="B917" s="415" t="s">
        <v>415</v>
      </c>
      <c r="C917" s="415" t="s">
        <v>707</v>
      </c>
      <c r="D917" s="415" t="s">
        <v>708</v>
      </c>
      <c r="E917" s="416" t="s">
        <v>155</v>
      </c>
      <c r="F917" s="415" t="s">
        <v>155</v>
      </c>
      <c r="G917" s="415">
        <v>89265</v>
      </c>
      <c r="H917" s="415" t="s">
        <v>920</v>
      </c>
      <c r="I917" s="415" t="s">
        <v>24</v>
      </c>
      <c r="J917" s="415" t="s">
        <v>216</v>
      </c>
      <c r="K917" s="416">
        <v>2.92</v>
      </c>
      <c r="L917" s="415" t="s">
        <v>217</v>
      </c>
    </row>
    <row r="918" spans="1:12" x14ac:dyDescent="0.25">
      <c r="A918" s="415" t="s">
        <v>414</v>
      </c>
      <c r="B918" s="415" t="s">
        <v>415</v>
      </c>
      <c r="C918" s="415" t="s">
        <v>707</v>
      </c>
      <c r="D918" s="415" t="s">
        <v>708</v>
      </c>
      <c r="E918" s="416" t="s">
        <v>155</v>
      </c>
      <c r="F918" s="415" t="s">
        <v>155</v>
      </c>
      <c r="G918" s="415">
        <v>89266</v>
      </c>
      <c r="H918" s="415" t="s">
        <v>921</v>
      </c>
      <c r="I918" s="415" t="s">
        <v>24</v>
      </c>
      <c r="J918" s="415" t="s">
        <v>216</v>
      </c>
      <c r="K918" s="416">
        <v>2.31</v>
      </c>
      <c r="L918" s="415" t="s">
        <v>217</v>
      </c>
    </row>
    <row r="919" spans="1:12" x14ac:dyDescent="0.25">
      <c r="A919" s="415" t="s">
        <v>414</v>
      </c>
      <c r="B919" s="415" t="s">
        <v>415</v>
      </c>
      <c r="C919" s="415" t="s">
        <v>707</v>
      </c>
      <c r="D919" s="415" t="s">
        <v>708</v>
      </c>
      <c r="E919" s="416" t="s">
        <v>155</v>
      </c>
      <c r="F919" s="415" t="s">
        <v>155</v>
      </c>
      <c r="G919" s="415">
        <v>89267</v>
      </c>
      <c r="H919" s="415" t="s">
        <v>922</v>
      </c>
      <c r="I919" s="415" t="s">
        <v>24</v>
      </c>
      <c r="J919" s="415" t="s">
        <v>216</v>
      </c>
      <c r="K919" s="416">
        <v>45.59</v>
      </c>
      <c r="L919" s="415" t="s">
        <v>217</v>
      </c>
    </row>
    <row r="920" spans="1:12" x14ac:dyDescent="0.25">
      <c r="A920" s="415" t="s">
        <v>414</v>
      </c>
      <c r="B920" s="415" t="s">
        <v>415</v>
      </c>
      <c r="C920" s="415" t="s">
        <v>707</v>
      </c>
      <c r="D920" s="415" t="s">
        <v>708</v>
      </c>
      <c r="E920" s="416" t="s">
        <v>155</v>
      </c>
      <c r="F920" s="415" t="s">
        <v>155</v>
      </c>
      <c r="G920" s="415">
        <v>89268</v>
      </c>
      <c r="H920" s="415" t="s">
        <v>923</v>
      </c>
      <c r="I920" s="415" t="s">
        <v>24</v>
      </c>
      <c r="J920" s="415" t="s">
        <v>216</v>
      </c>
      <c r="K920" s="416">
        <v>8.1999999999999993</v>
      </c>
      <c r="L920" s="415" t="s">
        <v>217</v>
      </c>
    </row>
    <row r="921" spans="1:12" x14ac:dyDescent="0.25">
      <c r="A921" s="415" t="s">
        <v>414</v>
      </c>
      <c r="B921" s="415" t="s">
        <v>415</v>
      </c>
      <c r="C921" s="415" t="s">
        <v>707</v>
      </c>
      <c r="D921" s="415" t="s">
        <v>708</v>
      </c>
      <c r="E921" s="416" t="s">
        <v>155</v>
      </c>
      <c r="F921" s="415" t="s">
        <v>155</v>
      </c>
      <c r="G921" s="415">
        <v>89269</v>
      </c>
      <c r="H921" s="415" t="s">
        <v>924</v>
      </c>
      <c r="I921" s="415" t="s">
        <v>24</v>
      </c>
      <c r="J921" s="415" t="s">
        <v>216</v>
      </c>
      <c r="K921" s="416">
        <v>6.49</v>
      </c>
      <c r="L921" s="415" t="s">
        <v>217</v>
      </c>
    </row>
    <row r="922" spans="1:12" x14ac:dyDescent="0.25">
      <c r="A922" s="415" t="s">
        <v>414</v>
      </c>
      <c r="B922" s="415" t="s">
        <v>415</v>
      </c>
      <c r="C922" s="415" t="s">
        <v>707</v>
      </c>
      <c r="D922" s="415" t="s">
        <v>708</v>
      </c>
      <c r="E922" s="416" t="s">
        <v>155</v>
      </c>
      <c r="F922" s="415" t="s">
        <v>155</v>
      </c>
      <c r="G922" s="415">
        <v>89270</v>
      </c>
      <c r="H922" s="415" t="s">
        <v>925</v>
      </c>
      <c r="I922" s="415" t="s">
        <v>24</v>
      </c>
      <c r="J922" s="415" t="s">
        <v>216</v>
      </c>
      <c r="K922" s="416">
        <v>73.290000000000006</v>
      </c>
      <c r="L922" s="415" t="s">
        <v>217</v>
      </c>
    </row>
    <row r="923" spans="1:12" x14ac:dyDescent="0.25">
      <c r="A923" s="415" t="s">
        <v>414</v>
      </c>
      <c r="B923" s="415" t="s">
        <v>415</v>
      </c>
      <c r="C923" s="415" t="s">
        <v>707</v>
      </c>
      <c r="D923" s="415" t="s">
        <v>708</v>
      </c>
      <c r="E923" s="416" t="s">
        <v>155</v>
      </c>
      <c r="F923" s="415" t="s">
        <v>155</v>
      </c>
      <c r="G923" s="415">
        <v>89271</v>
      </c>
      <c r="H923" s="415" t="s">
        <v>926</v>
      </c>
      <c r="I923" s="415" t="s">
        <v>24</v>
      </c>
      <c r="J923" s="415" t="s">
        <v>611</v>
      </c>
      <c r="K923" s="416">
        <v>30.94</v>
      </c>
      <c r="L923" s="415" t="s">
        <v>217</v>
      </c>
    </row>
    <row r="924" spans="1:12" x14ac:dyDescent="0.25">
      <c r="A924" s="415" t="s">
        <v>414</v>
      </c>
      <c r="B924" s="415" t="s">
        <v>415</v>
      </c>
      <c r="C924" s="415" t="s">
        <v>707</v>
      </c>
      <c r="D924" s="415" t="s">
        <v>708</v>
      </c>
      <c r="E924" s="416" t="s">
        <v>155</v>
      </c>
      <c r="F924" s="415" t="s">
        <v>155</v>
      </c>
      <c r="G924" s="415">
        <v>89274</v>
      </c>
      <c r="H924" s="415" t="s">
        <v>6909</v>
      </c>
      <c r="I924" s="415" t="s">
        <v>24</v>
      </c>
      <c r="J924" s="415" t="s">
        <v>216</v>
      </c>
      <c r="K924" s="416">
        <v>1.55</v>
      </c>
      <c r="L924" s="415" t="s">
        <v>217</v>
      </c>
    </row>
    <row r="925" spans="1:12" x14ac:dyDescent="0.25">
      <c r="A925" s="415" t="s">
        <v>414</v>
      </c>
      <c r="B925" s="415" t="s">
        <v>415</v>
      </c>
      <c r="C925" s="415" t="s">
        <v>707</v>
      </c>
      <c r="D925" s="415" t="s">
        <v>708</v>
      </c>
      <c r="E925" s="416" t="s">
        <v>155</v>
      </c>
      <c r="F925" s="415" t="s">
        <v>155</v>
      </c>
      <c r="G925" s="415">
        <v>89275</v>
      </c>
      <c r="H925" s="415" t="s">
        <v>6910</v>
      </c>
      <c r="I925" s="415" t="s">
        <v>24</v>
      </c>
      <c r="J925" s="415" t="s">
        <v>216</v>
      </c>
      <c r="K925" s="416">
        <v>0.18</v>
      </c>
      <c r="L925" s="415" t="s">
        <v>217</v>
      </c>
    </row>
    <row r="926" spans="1:12" x14ac:dyDescent="0.25">
      <c r="A926" s="415" t="s">
        <v>414</v>
      </c>
      <c r="B926" s="415" t="s">
        <v>415</v>
      </c>
      <c r="C926" s="415" t="s">
        <v>707</v>
      </c>
      <c r="D926" s="415" t="s">
        <v>708</v>
      </c>
      <c r="E926" s="416" t="s">
        <v>155</v>
      </c>
      <c r="F926" s="415" t="s">
        <v>155</v>
      </c>
      <c r="G926" s="415">
        <v>89276</v>
      </c>
      <c r="H926" s="415" t="s">
        <v>6911</v>
      </c>
      <c r="I926" s="415" t="s">
        <v>24</v>
      </c>
      <c r="J926" s="415" t="s">
        <v>216</v>
      </c>
      <c r="K926" s="416">
        <v>1.94</v>
      </c>
      <c r="L926" s="415" t="s">
        <v>217</v>
      </c>
    </row>
    <row r="927" spans="1:12" x14ac:dyDescent="0.25">
      <c r="A927" s="415" t="s">
        <v>414</v>
      </c>
      <c r="B927" s="415" t="s">
        <v>415</v>
      </c>
      <c r="C927" s="415" t="s">
        <v>707</v>
      </c>
      <c r="D927" s="415" t="s">
        <v>708</v>
      </c>
      <c r="E927" s="416" t="s">
        <v>155</v>
      </c>
      <c r="F927" s="415" t="s">
        <v>155</v>
      </c>
      <c r="G927" s="415">
        <v>89277</v>
      </c>
      <c r="H927" s="415" t="s">
        <v>6912</v>
      </c>
      <c r="I927" s="415" t="s">
        <v>24</v>
      </c>
      <c r="J927" s="415" t="s">
        <v>611</v>
      </c>
      <c r="K927" s="416">
        <v>8.93</v>
      </c>
      <c r="L927" s="415" t="s">
        <v>217</v>
      </c>
    </row>
    <row r="928" spans="1:12" x14ac:dyDescent="0.25">
      <c r="A928" s="415" t="s">
        <v>414</v>
      </c>
      <c r="B928" s="415" t="s">
        <v>415</v>
      </c>
      <c r="C928" s="415" t="s">
        <v>707</v>
      </c>
      <c r="D928" s="415" t="s">
        <v>708</v>
      </c>
      <c r="E928" s="416" t="s">
        <v>155</v>
      </c>
      <c r="F928" s="415" t="s">
        <v>155</v>
      </c>
      <c r="G928" s="415">
        <v>89280</v>
      </c>
      <c r="H928" s="415" t="s">
        <v>927</v>
      </c>
      <c r="I928" s="415" t="s">
        <v>24</v>
      </c>
      <c r="J928" s="415" t="s">
        <v>216</v>
      </c>
      <c r="K928" s="416">
        <v>39.18</v>
      </c>
      <c r="L928" s="415" t="s">
        <v>217</v>
      </c>
    </row>
    <row r="929" spans="1:12" x14ac:dyDescent="0.25">
      <c r="A929" s="415" t="s">
        <v>414</v>
      </c>
      <c r="B929" s="415" t="s">
        <v>415</v>
      </c>
      <c r="C929" s="415" t="s">
        <v>707</v>
      </c>
      <c r="D929" s="415" t="s">
        <v>708</v>
      </c>
      <c r="E929" s="416" t="s">
        <v>155</v>
      </c>
      <c r="F929" s="415" t="s">
        <v>155</v>
      </c>
      <c r="G929" s="415">
        <v>89281</v>
      </c>
      <c r="H929" s="415" t="s">
        <v>928</v>
      </c>
      <c r="I929" s="415" t="s">
        <v>24</v>
      </c>
      <c r="J929" s="415" t="s">
        <v>216</v>
      </c>
      <c r="K929" s="416">
        <v>5.44</v>
      </c>
      <c r="L929" s="415" t="s">
        <v>217</v>
      </c>
    </row>
    <row r="930" spans="1:12" x14ac:dyDescent="0.25">
      <c r="A930" s="415" t="s">
        <v>414</v>
      </c>
      <c r="B930" s="415" t="s">
        <v>415</v>
      </c>
      <c r="C930" s="415" t="s">
        <v>707</v>
      </c>
      <c r="D930" s="415" t="s">
        <v>708</v>
      </c>
      <c r="E930" s="416" t="s">
        <v>155</v>
      </c>
      <c r="F930" s="415" t="s">
        <v>155</v>
      </c>
      <c r="G930" s="415">
        <v>89870</v>
      </c>
      <c r="H930" s="415" t="s">
        <v>929</v>
      </c>
      <c r="I930" s="415" t="s">
        <v>24</v>
      </c>
      <c r="J930" s="415" t="s">
        <v>216</v>
      </c>
      <c r="K930" s="416">
        <v>32.04</v>
      </c>
      <c r="L930" s="415" t="s">
        <v>217</v>
      </c>
    </row>
    <row r="931" spans="1:12" x14ac:dyDescent="0.25">
      <c r="A931" s="415" t="s">
        <v>414</v>
      </c>
      <c r="B931" s="415" t="s">
        <v>415</v>
      </c>
      <c r="C931" s="415" t="s">
        <v>707</v>
      </c>
      <c r="D931" s="415" t="s">
        <v>708</v>
      </c>
      <c r="E931" s="416" t="s">
        <v>155</v>
      </c>
      <c r="F931" s="415" t="s">
        <v>155</v>
      </c>
      <c r="G931" s="415">
        <v>89871</v>
      </c>
      <c r="H931" s="415" t="s">
        <v>930</v>
      </c>
      <c r="I931" s="415" t="s">
        <v>24</v>
      </c>
      <c r="J931" s="415" t="s">
        <v>216</v>
      </c>
      <c r="K931" s="416">
        <v>5.63</v>
      </c>
      <c r="L931" s="415" t="s">
        <v>217</v>
      </c>
    </row>
    <row r="932" spans="1:12" x14ac:dyDescent="0.25">
      <c r="A932" s="415" t="s">
        <v>414</v>
      </c>
      <c r="B932" s="415" t="s">
        <v>415</v>
      </c>
      <c r="C932" s="415" t="s">
        <v>707</v>
      </c>
      <c r="D932" s="415" t="s">
        <v>708</v>
      </c>
      <c r="E932" s="416" t="s">
        <v>155</v>
      </c>
      <c r="F932" s="415" t="s">
        <v>155</v>
      </c>
      <c r="G932" s="415">
        <v>89872</v>
      </c>
      <c r="H932" s="415" t="s">
        <v>931</v>
      </c>
      <c r="I932" s="415" t="s">
        <v>24</v>
      </c>
      <c r="J932" s="415" t="s">
        <v>216</v>
      </c>
      <c r="K932" s="416">
        <v>4.46</v>
      </c>
      <c r="L932" s="415" t="s">
        <v>217</v>
      </c>
    </row>
    <row r="933" spans="1:12" x14ac:dyDescent="0.25">
      <c r="A933" s="415" t="s">
        <v>414</v>
      </c>
      <c r="B933" s="415" t="s">
        <v>415</v>
      </c>
      <c r="C933" s="415" t="s">
        <v>707</v>
      </c>
      <c r="D933" s="415" t="s">
        <v>708</v>
      </c>
      <c r="E933" s="416" t="s">
        <v>155</v>
      </c>
      <c r="F933" s="415" t="s">
        <v>155</v>
      </c>
      <c r="G933" s="415">
        <v>89873</v>
      </c>
      <c r="H933" s="415" t="s">
        <v>932</v>
      </c>
      <c r="I933" s="415" t="s">
        <v>24</v>
      </c>
      <c r="J933" s="415" t="s">
        <v>216</v>
      </c>
      <c r="K933" s="416">
        <v>54.25</v>
      </c>
      <c r="L933" s="415" t="s">
        <v>217</v>
      </c>
    </row>
    <row r="934" spans="1:12" x14ac:dyDescent="0.25">
      <c r="A934" s="415" t="s">
        <v>414</v>
      </c>
      <c r="B934" s="415" t="s">
        <v>415</v>
      </c>
      <c r="C934" s="415" t="s">
        <v>707</v>
      </c>
      <c r="D934" s="415" t="s">
        <v>708</v>
      </c>
      <c r="E934" s="416" t="s">
        <v>155</v>
      </c>
      <c r="F934" s="415" t="s">
        <v>155</v>
      </c>
      <c r="G934" s="415">
        <v>89874</v>
      </c>
      <c r="H934" s="415" t="s">
        <v>933</v>
      </c>
      <c r="I934" s="415" t="s">
        <v>24</v>
      </c>
      <c r="J934" s="415" t="s">
        <v>611</v>
      </c>
      <c r="K934" s="416">
        <v>188.01</v>
      </c>
      <c r="L934" s="415" t="s">
        <v>217</v>
      </c>
    </row>
    <row r="935" spans="1:12" x14ac:dyDescent="0.25">
      <c r="A935" s="415" t="s">
        <v>414</v>
      </c>
      <c r="B935" s="415" t="s">
        <v>415</v>
      </c>
      <c r="C935" s="415" t="s">
        <v>707</v>
      </c>
      <c r="D935" s="415" t="s">
        <v>708</v>
      </c>
      <c r="E935" s="416" t="s">
        <v>155</v>
      </c>
      <c r="F935" s="415" t="s">
        <v>155</v>
      </c>
      <c r="G935" s="415">
        <v>89878</v>
      </c>
      <c r="H935" s="415" t="s">
        <v>934</v>
      </c>
      <c r="I935" s="415" t="s">
        <v>24</v>
      </c>
      <c r="J935" s="415" t="s">
        <v>216</v>
      </c>
      <c r="K935" s="416">
        <v>34.5</v>
      </c>
      <c r="L935" s="415" t="s">
        <v>217</v>
      </c>
    </row>
    <row r="936" spans="1:12" x14ac:dyDescent="0.25">
      <c r="A936" s="415" t="s">
        <v>414</v>
      </c>
      <c r="B936" s="415" t="s">
        <v>415</v>
      </c>
      <c r="C936" s="415" t="s">
        <v>707</v>
      </c>
      <c r="D936" s="415" t="s">
        <v>708</v>
      </c>
      <c r="E936" s="416" t="s">
        <v>155</v>
      </c>
      <c r="F936" s="415" t="s">
        <v>155</v>
      </c>
      <c r="G936" s="415">
        <v>89879</v>
      </c>
      <c r="H936" s="415" t="s">
        <v>935</v>
      </c>
      <c r="I936" s="415" t="s">
        <v>24</v>
      </c>
      <c r="J936" s="415" t="s">
        <v>216</v>
      </c>
      <c r="K936" s="416">
        <v>5.96</v>
      </c>
      <c r="L936" s="415" t="s">
        <v>217</v>
      </c>
    </row>
    <row r="937" spans="1:12" x14ac:dyDescent="0.25">
      <c r="A937" s="415" t="s">
        <v>414</v>
      </c>
      <c r="B937" s="415" t="s">
        <v>415</v>
      </c>
      <c r="C937" s="415" t="s">
        <v>707</v>
      </c>
      <c r="D937" s="415" t="s">
        <v>708</v>
      </c>
      <c r="E937" s="416" t="s">
        <v>155</v>
      </c>
      <c r="F937" s="415" t="s">
        <v>155</v>
      </c>
      <c r="G937" s="415">
        <v>89880</v>
      </c>
      <c r="H937" s="415" t="s">
        <v>936</v>
      </c>
      <c r="I937" s="415" t="s">
        <v>24</v>
      </c>
      <c r="J937" s="415" t="s">
        <v>216</v>
      </c>
      <c r="K937" s="416">
        <v>4.72</v>
      </c>
      <c r="L937" s="415" t="s">
        <v>217</v>
      </c>
    </row>
    <row r="938" spans="1:12" x14ac:dyDescent="0.25">
      <c r="A938" s="415" t="s">
        <v>414</v>
      </c>
      <c r="B938" s="415" t="s">
        <v>415</v>
      </c>
      <c r="C938" s="415" t="s">
        <v>707</v>
      </c>
      <c r="D938" s="415" t="s">
        <v>708</v>
      </c>
      <c r="E938" s="416" t="s">
        <v>155</v>
      </c>
      <c r="F938" s="415" t="s">
        <v>155</v>
      </c>
      <c r="G938" s="415">
        <v>89881</v>
      </c>
      <c r="H938" s="415" t="s">
        <v>937</v>
      </c>
      <c r="I938" s="415" t="s">
        <v>24</v>
      </c>
      <c r="J938" s="415" t="s">
        <v>216</v>
      </c>
      <c r="K938" s="416">
        <v>57.81</v>
      </c>
      <c r="L938" s="415" t="s">
        <v>217</v>
      </c>
    </row>
    <row r="939" spans="1:12" x14ac:dyDescent="0.25">
      <c r="A939" s="415" t="s">
        <v>414</v>
      </c>
      <c r="B939" s="415" t="s">
        <v>415</v>
      </c>
      <c r="C939" s="415" t="s">
        <v>707</v>
      </c>
      <c r="D939" s="415" t="s">
        <v>708</v>
      </c>
      <c r="E939" s="416" t="s">
        <v>155</v>
      </c>
      <c r="F939" s="415" t="s">
        <v>155</v>
      </c>
      <c r="G939" s="415">
        <v>89882</v>
      </c>
      <c r="H939" s="415" t="s">
        <v>938</v>
      </c>
      <c r="I939" s="415" t="s">
        <v>24</v>
      </c>
      <c r="J939" s="415" t="s">
        <v>611</v>
      </c>
      <c r="K939" s="416">
        <v>216.92</v>
      </c>
      <c r="L939" s="415" t="s">
        <v>217</v>
      </c>
    </row>
    <row r="940" spans="1:12" x14ac:dyDescent="0.25">
      <c r="A940" s="415" t="s">
        <v>414</v>
      </c>
      <c r="B940" s="415" t="s">
        <v>415</v>
      </c>
      <c r="C940" s="415" t="s">
        <v>707</v>
      </c>
      <c r="D940" s="415" t="s">
        <v>708</v>
      </c>
      <c r="E940" s="416" t="s">
        <v>155</v>
      </c>
      <c r="F940" s="415" t="s">
        <v>155</v>
      </c>
      <c r="G940" s="415">
        <v>90582</v>
      </c>
      <c r="H940" s="415" t="s">
        <v>939</v>
      </c>
      <c r="I940" s="415" t="s">
        <v>24</v>
      </c>
      <c r="J940" s="415" t="s">
        <v>216</v>
      </c>
      <c r="K940" s="416">
        <v>0.44</v>
      </c>
      <c r="L940" s="415" t="s">
        <v>217</v>
      </c>
    </row>
    <row r="941" spans="1:12" x14ac:dyDescent="0.25">
      <c r="A941" s="415" t="s">
        <v>414</v>
      </c>
      <c r="B941" s="415" t="s">
        <v>415</v>
      </c>
      <c r="C941" s="415" t="s">
        <v>707</v>
      </c>
      <c r="D941" s="415" t="s">
        <v>708</v>
      </c>
      <c r="E941" s="416" t="s">
        <v>155</v>
      </c>
      <c r="F941" s="415" t="s">
        <v>155</v>
      </c>
      <c r="G941" s="415">
        <v>90583</v>
      </c>
      <c r="H941" s="415" t="s">
        <v>940</v>
      </c>
      <c r="I941" s="415" t="s">
        <v>24</v>
      </c>
      <c r="J941" s="415" t="s">
        <v>216</v>
      </c>
      <c r="K941" s="416">
        <v>0.05</v>
      </c>
      <c r="L941" s="415" t="s">
        <v>217</v>
      </c>
    </row>
    <row r="942" spans="1:12" x14ac:dyDescent="0.25">
      <c r="A942" s="415" t="s">
        <v>414</v>
      </c>
      <c r="B942" s="415" t="s">
        <v>415</v>
      </c>
      <c r="C942" s="415" t="s">
        <v>707</v>
      </c>
      <c r="D942" s="415" t="s">
        <v>708</v>
      </c>
      <c r="E942" s="416" t="s">
        <v>155</v>
      </c>
      <c r="F942" s="415" t="s">
        <v>155</v>
      </c>
      <c r="G942" s="415">
        <v>90584</v>
      </c>
      <c r="H942" s="415" t="s">
        <v>941</v>
      </c>
      <c r="I942" s="415" t="s">
        <v>24</v>
      </c>
      <c r="J942" s="415" t="s">
        <v>216</v>
      </c>
      <c r="K942" s="416">
        <v>0.34</v>
      </c>
      <c r="L942" s="415" t="s">
        <v>217</v>
      </c>
    </row>
    <row r="943" spans="1:12" x14ac:dyDescent="0.25">
      <c r="A943" s="415" t="s">
        <v>414</v>
      </c>
      <c r="B943" s="415" t="s">
        <v>415</v>
      </c>
      <c r="C943" s="415" t="s">
        <v>707</v>
      </c>
      <c r="D943" s="415" t="s">
        <v>708</v>
      </c>
      <c r="E943" s="416" t="s">
        <v>155</v>
      </c>
      <c r="F943" s="415" t="s">
        <v>155</v>
      </c>
      <c r="G943" s="415">
        <v>90585</v>
      </c>
      <c r="H943" s="415" t="s">
        <v>942</v>
      </c>
      <c r="I943" s="415" t="s">
        <v>24</v>
      </c>
      <c r="J943" s="415" t="s">
        <v>273</v>
      </c>
      <c r="K943" s="416">
        <v>0.54</v>
      </c>
      <c r="L943" s="415" t="s">
        <v>217</v>
      </c>
    </row>
    <row r="944" spans="1:12" x14ac:dyDescent="0.25">
      <c r="A944" s="415" t="s">
        <v>414</v>
      </c>
      <c r="B944" s="415" t="s">
        <v>415</v>
      </c>
      <c r="C944" s="415" t="s">
        <v>707</v>
      </c>
      <c r="D944" s="415" t="s">
        <v>708</v>
      </c>
      <c r="E944" s="416" t="s">
        <v>155</v>
      </c>
      <c r="F944" s="415" t="s">
        <v>155</v>
      </c>
      <c r="G944" s="415">
        <v>90621</v>
      </c>
      <c r="H944" s="415" t="s">
        <v>943</v>
      </c>
      <c r="I944" s="415" t="s">
        <v>24</v>
      </c>
      <c r="J944" s="415" t="s">
        <v>216</v>
      </c>
      <c r="K944" s="416">
        <v>1.36</v>
      </c>
      <c r="L944" s="415" t="s">
        <v>217</v>
      </c>
    </row>
    <row r="945" spans="1:12" x14ac:dyDescent="0.25">
      <c r="A945" s="415" t="s">
        <v>414</v>
      </c>
      <c r="B945" s="415" t="s">
        <v>415</v>
      </c>
      <c r="C945" s="415" t="s">
        <v>707</v>
      </c>
      <c r="D945" s="415" t="s">
        <v>708</v>
      </c>
      <c r="E945" s="416" t="s">
        <v>155</v>
      </c>
      <c r="F945" s="415" t="s">
        <v>155</v>
      </c>
      <c r="G945" s="415">
        <v>90622</v>
      </c>
      <c r="H945" s="415" t="s">
        <v>944</v>
      </c>
      <c r="I945" s="415" t="s">
        <v>24</v>
      </c>
      <c r="J945" s="415" t="s">
        <v>216</v>
      </c>
      <c r="K945" s="416">
        <v>0.16</v>
      </c>
      <c r="L945" s="415" t="s">
        <v>217</v>
      </c>
    </row>
    <row r="946" spans="1:12" x14ac:dyDescent="0.25">
      <c r="A946" s="415" t="s">
        <v>414</v>
      </c>
      <c r="B946" s="415" t="s">
        <v>415</v>
      </c>
      <c r="C946" s="415" t="s">
        <v>707</v>
      </c>
      <c r="D946" s="415" t="s">
        <v>708</v>
      </c>
      <c r="E946" s="416" t="s">
        <v>155</v>
      </c>
      <c r="F946" s="415" t="s">
        <v>155</v>
      </c>
      <c r="G946" s="415">
        <v>90623</v>
      </c>
      <c r="H946" s="415" t="s">
        <v>945</v>
      </c>
      <c r="I946" s="415" t="s">
        <v>24</v>
      </c>
      <c r="J946" s="415" t="s">
        <v>216</v>
      </c>
      <c r="K946" s="416">
        <v>1.7</v>
      </c>
      <c r="L946" s="415" t="s">
        <v>217</v>
      </c>
    </row>
    <row r="947" spans="1:12" x14ac:dyDescent="0.25">
      <c r="A947" s="415" t="s">
        <v>414</v>
      </c>
      <c r="B947" s="415" t="s">
        <v>415</v>
      </c>
      <c r="C947" s="415" t="s">
        <v>707</v>
      </c>
      <c r="D947" s="415" t="s">
        <v>708</v>
      </c>
      <c r="E947" s="416" t="s">
        <v>155</v>
      </c>
      <c r="F947" s="415" t="s">
        <v>155</v>
      </c>
      <c r="G947" s="415">
        <v>90624</v>
      </c>
      <c r="H947" s="415" t="s">
        <v>946</v>
      </c>
      <c r="I947" s="415" t="s">
        <v>24</v>
      </c>
      <c r="J947" s="415" t="s">
        <v>273</v>
      </c>
      <c r="K947" s="416">
        <v>3.25</v>
      </c>
      <c r="L947" s="415" t="s">
        <v>217</v>
      </c>
    </row>
    <row r="948" spans="1:12" x14ac:dyDescent="0.25">
      <c r="A948" s="415" t="s">
        <v>414</v>
      </c>
      <c r="B948" s="415" t="s">
        <v>415</v>
      </c>
      <c r="C948" s="415" t="s">
        <v>707</v>
      </c>
      <c r="D948" s="415" t="s">
        <v>708</v>
      </c>
      <c r="E948" s="416" t="s">
        <v>155</v>
      </c>
      <c r="F948" s="415" t="s">
        <v>155</v>
      </c>
      <c r="G948" s="415">
        <v>90627</v>
      </c>
      <c r="H948" s="415" t="s">
        <v>947</v>
      </c>
      <c r="I948" s="415" t="s">
        <v>24</v>
      </c>
      <c r="J948" s="415" t="s">
        <v>216</v>
      </c>
      <c r="K948" s="416">
        <v>47.88</v>
      </c>
      <c r="L948" s="415" t="s">
        <v>217</v>
      </c>
    </row>
    <row r="949" spans="1:12" x14ac:dyDescent="0.25">
      <c r="A949" s="415" t="s">
        <v>414</v>
      </c>
      <c r="B949" s="415" t="s">
        <v>415</v>
      </c>
      <c r="C949" s="415" t="s">
        <v>707</v>
      </c>
      <c r="D949" s="415" t="s">
        <v>708</v>
      </c>
      <c r="E949" s="416" t="s">
        <v>155</v>
      </c>
      <c r="F949" s="415" t="s">
        <v>155</v>
      </c>
      <c r="G949" s="415">
        <v>90628</v>
      </c>
      <c r="H949" s="415" t="s">
        <v>948</v>
      </c>
      <c r="I949" s="415" t="s">
        <v>24</v>
      </c>
      <c r="J949" s="415" t="s">
        <v>216</v>
      </c>
      <c r="K949" s="416">
        <v>6.55</v>
      </c>
      <c r="L949" s="415" t="s">
        <v>217</v>
      </c>
    </row>
    <row r="950" spans="1:12" x14ac:dyDescent="0.25">
      <c r="A950" s="415" t="s">
        <v>414</v>
      </c>
      <c r="B950" s="415" t="s">
        <v>415</v>
      </c>
      <c r="C950" s="415" t="s">
        <v>707</v>
      </c>
      <c r="D950" s="415" t="s">
        <v>708</v>
      </c>
      <c r="E950" s="416" t="s">
        <v>155</v>
      </c>
      <c r="F950" s="415" t="s">
        <v>155</v>
      </c>
      <c r="G950" s="415">
        <v>90629</v>
      </c>
      <c r="H950" s="415" t="s">
        <v>949</v>
      </c>
      <c r="I950" s="415" t="s">
        <v>24</v>
      </c>
      <c r="J950" s="415" t="s">
        <v>216</v>
      </c>
      <c r="K950" s="416">
        <v>59.91</v>
      </c>
      <c r="L950" s="415" t="s">
        <v>217</v>
      </c>
    </row>
    <row r="951" spans="1:12" x14ac:dyDescent="0.25">
      <c r="A951" s="415" t="s">
        <v>414</v>
      </c>
      <c r="B951" s="415" t="s">
        <v>415</v>
      </c>
      <c r="C951" s="415" t="s">
        <v>707</v>
      </c>
      <c r="D951" s="415" t="s">
        <v>708</v>
      </c>
      <c r="E951" s="416" t="s">
        <v>155</v>
      </c>
      <c r="F951" s="415" t="s">
        <v>155</v>
      </c>
      <c r="G951" s="415">
        <v>90630</v>
      </c>
      <c r="H951" s="415" t="s">
        <v>950</v>
      </c>
      <c r="I951" s="415" t="s">
        <v>24</v>
      </c>
      <c r="J951" s="415" t="s">
        <v>273</v>
      </c>
      <c r="K951" s="416">
        <v>1.54</v>
      </c>
      <c r="L951" s="415" t="s">
        <v>217</v>
      </c>
    </row>
    <row r="952" spans="1:12" x14ac:dyDescent="0.25">
      <c r="A952" s="415" t="s">
        <v>414</v>
      </c>
      <c r="B952" s="415" t="s">
        <v>415</v>
      </c>
      <c r="C952" s="415" t="s">
        <v>707</v>
      </c>
      <c r="D952" s="415" t="s">
        <v>708</v>
      </c>
      <c r="E952" s="416" t="s">
        <v>155</v>
      </c>
      <c r="F952" s="415" t="s">
        <v>155</v>
      </c>
      <c r="G952" s="415">
        <v>90633</v>
      </c>
      <c r="H952" s="415" t="s">
        <v>951</v>
      </c>
      <c r="I952" s="415" t="s">
        <v>24</v>
      </c>
      <c r="J952" s="415" t="s">
        <v>216</v>
      </c>
      <c r="K952" s="416">
        <v>3.94</v>
      </c>
      <c r="L952" s="415" t="s">
        <v>217</v>
      </c>
    </row>
    <row r="953" spans="1:12" x14ac:dyDescent="0.25">
      <c r="A953" s="415" t="s">
        <v>414</v>
      </c>
      <c r="B953" s="415" t="s">
        <v>415</v>
      </c>
      <c r="C953" s="415" t="s">
        <v>707</v>
      </c>
      <c r="D953" s="415" t="s">
        <v>708</v>
      </c>
      <c r="E953" s="416" t="s">
        <v>155</v>
      </c>
      <c r="F953" s="415" t="s">
        <v>155</v>
      </c>
      <c r="G953" s="415">
        <v>90634</v>
      </c>
      <c r="H953" s="415" t="s">
        <v>952</v>
      </c>
      <c r="I953" s="415" t="s">
        <v>24</v>
      </c>
      <c r="J953" s="415" t="s">
        <v>216</v>
      </c>
      <c r="K953" s="416">
        <v>0.46</v>
      </c>
      <c r="L953" s="415" t="s">
        <v>217</v>
      </c>
    </row>
    <row r="954" spans="1:12" x14ac:dyDescent="0.25">
      <c r="A954" s="415" t="s">
        <v>414</v>
      </c>
      <c r="B954" s="415" t="s">
        <v>415</v>
      </c>
      <c r="C954" s="415" t="s">
        <v>707</v>
      </c>
      <c r="D954" s="415" t="s">
        <v>708</v>
      </c>
      <c r="E954" s="416" t="s">
        <v>155</v>
      </c>
      <c r="F954" s="415" t="s">
        <v>155</v>
      </c>
      <c r="G954" s="415">
        <v>90635</v>
      </c>
      <c r="H954" s="415" t="s">
        <v>953</v>
      </c>
      <c r="I954" s="415" t="s">
        <v>24</v>
      </c>
      <c r="J954" s="415" t="s">
        <v>216</v>
      </c>
      <c r="K954" s="416">
        <v>4.3099999999999996</v>
      </c>
      <c r="L954" s="415" t="s">
        <v>217</v>
      </c>
    </row>
    <row r="955" spans="1:12" x14ac:dyDescent="0.25">
      <c r="A955" s="415" t="s">
        <v>414</v>
      </c>
      <c r="B955" s="415" t="s">
        <v>415</v>
      </c>
      <c r="C955" s="415" t="s">
        <v>707</v>
      </c>
      <c r="D955" s="415" t="s">
        <v>708</v>
      </c>
      <c r="E955" s="416" t="s">
        <v>155</v>
      </c>
      <c r="F955" s="415" t="s">
        <v>155</v>
      </c>
      <c r="G955" s="415">
        <v>90636</v>
      </c>
      <c r="H955" s="415" t="s">
        <v>954</v>
      </c>
      <c r="I955" s="415" t="s">
        <v>24</v>
      </c>
      <c r="J955" s="415" t="s">
        <v>273</v>
      </c>
      <c r="K955" s="416">
        <v>6.51</v>
      </c>
      <c r="L955" s="415" t="s">
        <v>217</v>
      </c>
    </row>
    <row r="956" spans="1:12" x14ac:dyDescent="0.25">
      <c r="A956" s="415" t="s">
        <v>414</v>
      </c>
      <c r="B956" s="415" t="s">
        <v>415</v>
      </c>
      <c r="C956" s="415" t="s">
        <v>707</v>
      </c>
      <c r="D956" s="415" t="s">
        <v>708</v>
      </c>
      <c r="E956" s="416" t="s">
        <v>155</v>
      </c>
      <c r="F956" s="415" t="s">
        <v>155</v>
      </c>
      <c r="G956" s="415">
        <v>90639</v>
      </c>
      <c r="H956" s="415" t="s">
        <v>955</v>
      </c>
      <c r="I956" s="415" t="s">
        <v>24</v>
      </c>
      <c r="J956" s="415" t="s">
        <v>216</v>
      </c>
      <c r="K956" s="416">
        <v>5.89</v>
      </c>
      <c r="L956" s="415" t="s">
        <v>217</v>
      </c>
    </row>
    <row r="957" spans="1:12" x14ac:dyDescent="0.25">
      <c r="A957" s="415" t="s">
        <v>414</v>
      </c>
      <c r="B957" s="415" t="s">
        <v>415</v>
      </c>
      <c r="C957" s="415" t="s">
        <v>707</v>
      </c>
      <c r="D957" s="415" t="s">
        <v>708</v>
      </c>
      <c r="E957" s="416" t="s">
        <v>155</v>
      </c>
      <c r="F957" s="415" t="s">
        <v>155</v>
      </c>
      <c r="G957" s="415">
        <v>90640</v>
      </c>
      <c r="H957" s="415" t="s">
        <v>956</v>
      </c>
      <c r="I957" s="415" t="s">
        <v>24</v>
      </c>
      <c r="J957" s="415" t="s">
        <v>216</v>
      </c>
      <c r="K957" s="416">
        <v>0.7</v>
      </c>
      <c r="L957" s="415" t="s">
        <v>217</v>
      </c>
    </row>
    <row r="958" spans="1:12" x14ac:dyDescent="0.25">
      <c r="A958" s="415" t="s">
        <v>414</v>
      </c>
      <c r="B958" s="415" t="s">
        <v>415</v>
      </c>
      <c r="C958" s="415" t="s">
        <v>707</v>
      </c>
      <c r="D958" s="415" t="s">
        <v>708</v>
      </c>
      <c r="E958" s="416" t="s">
        <v>155</v>
      </c>
      <c r="F958" s="415" t="s">
        <v>155</v>
      </c>
      <c r="G958" s="415">
        <v>90641</v>
      </c>
      <c r="H958" s="415" t="s">
        <v>957</v>
      </c>
      <c r="I958" s="415" t="s">
        <v>24</v>
      </c>
      <c r="J958" s="415" t="s">
        <v>216</v>
      </c>
      <c r="K958" s="416">
        <v>6.44</v>
      </c>
      <c r="L958" s="415" t="s">
        <v>217</v>
      </c>
    </row>
    <row r="959" spans="1:12" x14ac:dyDescent="0.25">
      <c r="A959" s="415" t="s">
        <v>414</v>
      </c>
      <c r="B959" s="415" t="s">
        <v>415</v>
      </c>
      <c r="C959" s="415" t="s">
        <v>707</v>
      </c>
      <c r="D959" s="415" t="s">
        <v>708</v>
      </c>
      <c r="E959" s="416" t="s">
        <v>155</v>
      </c>
      <c r="F959" s="415" t="s">
        <v>155</v>
      </c>
      <c r="G959" s="415">
        <v>90642</v>
      </c>
      <c r="H959" s="415" t="s">
        <v>958</v>
      </c>
      <c r="I959" s="415" t="s">
        <v>24</v>
      </c>
      <c r="J959" s="415" t="s">
        <v>611</v>
      </c>
      <c r="K959" s="416">
        <v>13.39</v>
      </c>
      <c r="L959" s="415" t="s">
        <v>217</v>
      </c>
    </row>
    <row r="960" spans="1:12" x14ac:dyDescent="0.25">
      <c r="A960" s="415" t="s">
        <v>414</v>
      </c>
      <c r="B960" s="415" t="s">
        <v>415</v>
      </c>
      <c r="C960" s="415" t="s">
        <v>707</v>
      </c>
      <c r="D960" s="415" t="s">
        <v>708</v>
      </c>
      <c r="E960" s="416" t="s">
        <v>155</v>
      </c>
      <c r="F960" s="415" t="s">
        <v>155</v>
      </c>
      <c r="G960" s="415">
        <v>90646</v>
      </c>
      <c r="H960" s="415" t="s">
        <v>959</v>
      </c>
      <c r="I960" s="415" t="s">
        <v>24</v>
      </c>
      <c r="J960" s="415" t="s">
        <v>273</v>
      </c>
      <c r="K960" s="416">
        <v>0.77</v>
      </c>
      <c r="L960" s="415" t="s">
        <v>217</v>
      </c>
    </row>
    <row r="961" spans="1:12" x14ac:dyDescent="0.25">
      <c r="A961" s="415" t="s">
        <v>414</v>
      </c>
      <c r="B961" s="415" t="s">
        <v>415</v>
      </c>
      <c r="C961" s="415" t="s">
        <v>707</v>
      </c>
      <c r="D961" s="415" t="s">
        <v>708</v>
      </c>
      <c r="E961" s="416" t="s">
        <v>155</v>
      </c>
      <c r="F961" s="415" t="s">
        <v>155</v>
      </c>
      <c r="G961" s="415">
        <v>90647</v>
      </c>
      <c r="H961" s="415" t="s">
        <v>960</v>
      </c>
      <c r="I961" s="415" t="s">
        <v>24</v>
      </c>
      <c r="J961" s="415" t="s">
        <v>273</v>
      </c>
      <c r="K961" s="416">
        <v>0.09</v>
      </c>
      <c r="L961" s="415" t="s">
        <v>217</v>
      </c>
    </row>
    <row r="962" spans="1:12" x14ac:dyDescent="0.25">
      <c r="A962" s="415" t="s">
        <v>414</v>
      </c>
      <c r="B962" s="415" t="s">
        <v>415</v>
      </c>
      <c r="C962" s="415" t="s">
        <v>707</v>
      </c>
      <c r="D962" s="415" t="s">
        <v>708</v>
      </c>
      <c r="E962" s="416" t="s">
        <v>155</v>
      </c>
      <c r="F962" s="415" t="s">
        <v>155</v>
      </c>
      <c r="G962" s="415">
        <v>90648</v>
      </c>
      <c r="H962" s="415" t="s">
        <v>961</v>
      </c>
      <c r="I962" s="415" t="s">
        <v>24</v>
      </c>
      <c r="J962" s="415" t="s">
        <v>273</v>
      </c>
      <c r="K962" s="416">
        <v>0.85</v>
      </c>
      <c r="L962" s="415" t="s">
        <v>217</v>
      </c>
    </row>
    <row r="963" spans="1:12" x14ac:dyDescent="0.25">
      <c r="A963" s="415" t="s">
        <v>414</v>
      </c>
      <c r="B963" s="415" t="s">
        <v>415</v>
      </c>
      <c r="C963" s="415" t="s">
        <v>707</v>
      </c>
      <c r="D963" s="415" t="s">
        <v>708</v>
      </c>
      <c r="E963" s="416" t="s">
        <v>155</v>
      </c>
      <c r="F963" s="415" t="s">
        <v>155</v>
      </c>
      <c r="G963" s="415">
        <v>90649</v>
      </c>
      <c r="H963" s="415" t="s">
        <v>962</v>
      </c>
      <c r="I963" s="415" t="s">
        <v>24</v>
      </c>
      <c r="J963" s="415" t="s">
        <v>611</v>
      </c>
      <c r="K963" s="416">
        <v>10.08</v>
      </c>
      <c r="L963" s="415" t="s">
        <v>217</v>
      </c>
    </row>
    <row r="964" spans="1:12" x14ac:dyDescent="0.25">
      <c r="A964" s="415" t="s">
        <v>414</v>
      </c>
      <c r="B964" s="415" t="s">
        <v>415</v>
      </c>
      <c r="C964" s="415" t="s">
        <v>707</v>
      </c>
      <c r="D964" s="415" t="s">
        <v>708</v>
      </c>
      <c r="E964" s="416" t="s">
        <v>155</v>
      </c>
      <c r="F964" s="415" t="s">
        <v>155</v>
      </c>
      <c r="G964" s="415">
        <v>90652</v>
      </c>
      <c r="H964" s="415" t="s">
        <v>963</v>
      </c>
      <c r="I964" s="415" t="s">
        <v>24</v>
      </c>
      <c r="J964" s="415" t="s">
        <v>216</v>
      </c>
      <c r="K964" s="416">
        <v>3.83</v>
      </c>
      <c r="L964" s="415" t="s">
        <v>217</v>
      </c>
    </row>
    <row r="965" spans="1:12" x14ac:dyDescent="0.25">
      <c r="A965" s="415" t="s">
        <v>414</v>
      </c>
      <c r="B965" s="415" t="s">
        <v>415</v>
      </c>
      <c r="C965" s="415" t="s">
        <v>707</v>
      </c>
      <c r="D965" s="415" t="s">
        <v>708</v>
      </c>
      <c r="E965" s="416" t="s">
        <v>155</v>
      </c>
      <c r="F965" s="415" t="s">
        <v>155</v>
      </c>
      <c r="G965" s="415">
        <v>90653</v>
      </c>
      <c r="H965" s="415" t="s">
        <v>964</v>
      </c>
      <c r="I965" s="415" t="s">
        <v>24</v>
      </c>
      <c r="J965" s="415" t="s">
        <v>216</v>
      </c>
      <c r="K965" s="416">
        <v>0.45</v>
      </c>
      <c r="L965" s="415" t="s">
        <v>217</v>
      </c>
    </row>
    <row r="966" spans="1:12" x14ac:dyDescent="0.25">
      <c r="A966" s="415" t="s">
        <v>414</v>
      </c>
      <c r="B966" s="415" t="s">
        <v>415</v>
      </c>
      <c r="C966" s="415" t="s">
        <v>707</v>
      </c>
      <c r="D966" s="415" t="s">
        <v>708</v>
      </c>
      <c r="E966" s="416" t="s">
        <v>155</v>
      </c>
      <c r="F966" s="415" t="s">
        <v>155</v>
      </c>
      <c r="G966" s="415">
        <v>90654</v>
      </c>
      <c r="H966" s="415" t="s">
        <v>965</v>
      </c>
      <c r="I966" s="415" t="s">
        <v>24</v>
      </c>
      <c r="J966" s="415" t="s">
        <v>216</v>
      </c>
      <c r="K966" s="416">
        <v>4.1900000000000004</v>
      </c>
      <c r="L966" s="415" t="s">
        <v>217</v>
      </c>
    </row>
    <row r="967" spans="1:12" x14ac:dyDescent="0.25">
      <c r="A967" s="415" t="s">
        <v>414</v>
      </c>
      <c r="B967" s="415" t="s">
        <v>415</v>
      </c>
      <c r="C967" s="415" t="s">
        <v>707</v>
      </c>
      <c r="D967" s="415" t="s">
        <v>708</v>
      </c>
      <c r="E967" s="416" t="s">
        <v>155</v>
      </c>
      <c r="F967" s="415" t="s">
        <v>155</v>
      </c>
      <c r="G967" s="415">
        <v>90655</v>
      </c>
      <c r="H967" s="415" t="s">
        <v>966</v>
      </c>
      <c r="I967" s="415" t="s">
        <v>24</v>
      </c>
      <c r="J967" s="415" t="s">
        <v>611</v>
      </c>
      <c r="K967" s="416">
        <v>6.63</v>
      </c>
      <c r="L967" s="415" t="s">
        <v>217</v>
      </c>
    </row>
    <row r="968" spans="1:12" x14ac:dyDescent="0.25">
      <c r="A968" s="415" t="s">
        <v>414</v>
      </c>
      <c r="B968" s="415" t="s">
        <v>415</v>
      </c>
      <c r="C968" s="415" t="s">
        <v>707</v>
      </c>
      <c r="D968" s="415" t="s">
        <v>708</v>
      </c>
      <c r="E968" s="416" t="s">
        <v>155</v>
      </c>
      <c r="F968" s="415" t="s">
        <v>155</v>
      </c>
      <c r="G968" s="415">
        <v>90658</v>
      </c>
      <c r="H968" s="415" t="s">
        <v>967</v>
      </c>
      <c r="I968" s="415" t="s">
        <v>24</v>
      </c>
      <c r="J968" s="415" t="s">
        <v>216</v>
      </c>
      <c r="K968" s="416">
        <v>4.1100000000000003</v>
      </c>
      <c r="L968" s="415" t="s">
        <v>217</v>
      </c>
    </row>
    <row r="969" spans="1:12" x14ac:dyDescent="0.25">
      <c r="A969" s="415" t="s">
        <v>414</v>
      </c>
      <c r="B969" s="415" t="s">
        <v>415</v>
      </c>
      <c r="C969" s="415" t="s">
        <v>707</v>
      </c>
      <c r="D969" s="415" t="s">
        <v>708</v>
      </c>
      <c r="E969" s="416" t="s">
        <v>155</v>
      </c>
      <c r="F969" s="415" t="s">
        <v>155</v>
      </c>
      <c r="G969" s="415">
        <v>90659</v>
      </c>
      <c r="H969" s="415" t="s">
        <v>968</v>
      </c>
      <c r="I969" s="415" t="s">
        <v>24</v>
      </c>
      <c r="J969" s="415" t="s">
        <v>216</v>
      </c>
      <c r="K969" s="416">
        <v>0.48</v>
      </c>
      <c r="L969" s="415" t="s">
        <v>217</v>
      </c>
    </row>
    <row r="970" spans="1:12" x14ac:dyDescent="0.25">
      <c r="A970" s="415" t="s">
        <v>414</v>
      </c>
      <c r="B970" s="415" t="s">
        <v>415</v>
      </c>
      <c r="C970" s="415" t="s">
        <v>707</v>
      </c>
      <c r="D970" s="415" t="s">
        <v>708</v>
      </c>
      <c r="E970" s="416" t="s">
        <v>155</v>
      </c>
      <c r="F970" s="415" t="s">
        <v>155</v>
      </c>
      <c r="G970" s="415">
        <v>90660</v>
      </c>
      <c r="H970" s="415" t="s">
        <v>969</v>
      </c>
      <c r="I970" s="415" t="s">
        <v>24</v>
      </c>
      <c r="J970" s="415" t="s">
        <v>216</v>
      </c>
      <c r="K970" s="416">
        <v>4.49</v>
      </c>
      <c r="L970" s="415" t="s">
        <v>217</v>
      </c>
    </row>
    <row r="971" spans="1:12" x14ac:dyDescent="0.25">
      <c r="A971" s="415" t="s">
        <v>414</v>
      </c>
      <c r="B971" s="415" t="s">
        <v>415</v>
      </c>
      <c r="C971" s="415" t="s">
        <v>707</v>
      </c>
      <c r="D971" s="415" t="s">
        <v>708</v>
      </c>
      <c r="E971" s="416" t="s">
        <v>155</v>
      </c>
      <c r="F971" s="415" t="s">
        <v>155</v>
      </c>
      <c r="G971" s="415">
        <v>90661</v>
      </c>
      <c r="H971" s="415" t="s">
        <v>970</v>
      </c>
      <c r="I971" s="415" t="s">
        <v>24</v>
      </c>
      <c r="J971" s="415" t="s">
        <v>611</v>
      </c>
      <c r="K971" s="416">
        <v>6.63</v>
      </c>
      <c r="L971" s="415" t="s">
        <v>217</v>
      </c>
    </row>
    <row r="972" spans="1:12" x14ac:dyDescent="0.25">
      <c r="A972" s="415" t="s">
        <v>414</v>
      </c>
      <c r="B972" s="415" t="s">
        <v>415</v>
      </c>
      <c r="C972" s="415" t="s">
        <v>707</v>
      </c>
      <c r="D972" s="415" t="s">
        <v>708</v>
      </c>
      <c r="E972" s="416" t="s">
        <v>155</v>
      </c>
      <c r="F972" s="415" t="s">
        <v>155</v>
      </c>
      <c r="G972" s="415">
        <v>90664</v>
      </c>
      <c r="H972" s="415" t="s">
        <v>971</v>
      </c>
      <c r="I972" s="415" t="s">
        <v>24</v>
      </c>
      <c r="J972" s="415" t="s">
        <v>216</v>
      </c>
      <c r="K972" s="416">
        <v>5.73</v>
      </c>
      <c r="L972" s="415" t="s">
        <v>217</v>
      </c>
    </row>
    <row r="973" spans="1:12" x14ac:dyDescent="0.25">
      <c r="A973" s="415" t="s">
        <v>414</v>
      </c>
      <c r="B973" s="415" t="s">
        <v>415</v>
      </c>
      <c r="C973" s="415" t="s">
        <v>707</v>
      </c>
      <c r="D973" s="415" t="s">
        <v>708</v>
      </c>
      <c r="E973" s="416" t="s">
        <v>155</v>
      </c>
      <c r="F973" s="415" t="s">
        <v>155</v>
      </c>
      <c r="G973" s="415">
        <v>90665</v>
      </c>
      <c r="H973" s="415" t="s">
        <v>972</v>
      </c>
      <c r="I973" s="415" t="s">
        <v>24</v>
      </c>
      <c r="J973" s="415" t="s">
        <v>216</v>
      </c>
      <c r="K973" s="416">
        <v>0.79</v>
      </c>
      <c r="L973" s="415" t="s">
        <v>217</v>
      </c>
    </row>
    <row r="974" spans="1:12" x14ac:dyDescent="0.25">
      <c r="A974" s="415" t="s">
        <v>414</v>
      </c>
      <c r="B974" s="415" t="s">
        <v>415</v>
      </c>
      <c r="C974" s="415" t="s">
        <v>707</v>
      </c>
      <c r="D974" s="415" t="s">
        <v>708</v>
      </c>
      <c r="E974" s="416" t="s">
        <v>155</v>
      </c>
      <c r="F974" s="415" t="s">
        <v>155</v>
      </c>
      <c r="G974" s="415">
        <v>90666</v>
      </c>
      <c r="H974" s="415" t="s">
        <v>973</v>
      </c>
      <c r="I974" s="415" t="s">
        <v>24</v>
      </c>
      <c r="J974" s="415" t="s">
        <v>216</v>
      </c>
      <c r="K974" s="416">
        <v>7.17</v>
      </c>
      <c r="L974" s="415" t="s">
        <v>217</v>
      </c>
    </row>
    <row r="975" spans="1:12" x14ac:dyDescent="0.25">
      <c r="A975" s="415" t="s">
        <v>414</v>
      </c>
      <c r="B975" s="415" t="s">
        <v>415</v>
      </c>
      <c r="C975" s="415" t="s">
        <v>707</v>
      </c>
      <c r="D975" s="415" t="s">
        <v>708</v>
      </c>
      <c r="E975" s="416" t="s">
        <v>155</v>
      </c>
      <c r="F975" s="415" t="s">
        <v>155</v>
      </c>
      <c r="G975" s="415">
        <v>90667</v>
      </c>
      <c r="H975" s="415" t="s">
        <v>974</v>
      </c>
      <c r="I975" s="415" t="s">
        <v>24</v>
      </c>
      <c r="J975" s="415" t="s">
        <v>611</v>
      </c>
      <c r="K975" s="416">
        <v>15.95</v>
      </c>
      <c r="L975" s="415" t="s">
        <v>217</v>
      </c>
    </row>
    <row r="976" spans="1:12" x14ac:dyDescent="0.25">
      <c r="A976" s="415" t="s">
        <v>414</v>
      </c>
      <c r="B976" s="415" t="s">
        <v>415</v>
      </c>
      <c r="C976" s="415" t="s">
        <v>707</v>
      </c>
      <c r="D976" s="415" t="s">
        <v>708</v>
      </c>
      <c r="E976" s="416" t="s">
        <v>155</v>
      </c>
      <c r="F976" s="415" t="s">
        <v>155</v>
      </c>
      <c r="G976" s="415">
        <v>90670</v>
      </c>
      <c r="H976" s="415" t="s">
        <v>975</v>
      </c>
      <c r="I976" s="415" t="s">
        <v>24</v>
      </c>
      <c r="J976" s="415" t="s">
        <v>216</v>
      </c>
      <c r="K976" s="416">
        <v>219.73</v>
      </c>
      <c r="L976" s="415" t="s">
        <v>217</v>
      </c>
    </row>
    <row r="977" spans="1:12" x14ac:dyDescent="0.25">
      <c r="A977" s="415" t="s">
        <v>414</v>
      </c>
      <c r="B977" s="415" t="s">
        <v>415</v>
      </c>
      <c r="C977" s="415" t="s">
        <v>707</v>
      </c>
      <c r="D977" s="415" t="s">
        <v>708</v>
      </c>
      <c r="E977" s="416" t="s">
        <v>155</v>
      </c>
      <c r="F977" s="415" t="s">
        <v>155</v>
      </c>
      <c r="G977" s="415">
        <v>90671</v>
      </c>
      <c r="H977" s="415" t="s">
        <v>976</v>
      </c>
      <c r="I977" s="415" t="s">
        <v>24</v>
      </c>
      <c r="J977" s="415" t="s">
        <v>216</v>
      </c>
      <c r="K977" s="416">
        <v>30.5</v>
      </c>
      <c r="L977" s="415" t="s">
        <v>217</v>
      </c>
    </row>
    <row r="978" spans="1:12" x14ac:dyDescent="0.25">
      <c r="A978" s="415" t="s">
        <v>414</v>
      </c>
      <c r="B978" s="415" t="s">
        <v>415</v>
      </c>
      <c r="C978" s="415" t="s">
        <v>707</v>
      </c>
      <c r="D978" s="415" t="s">
        <v>708</v>
      </c>
      <c r="E978" s="416" t="s">
        <v>155</v>
      </c>
      <c r="F978" s="415" t="s">
        <v>155</v>
      </c>
      <c r="G978" s="415">
        <v>90672</v>
      </c>
      <c r="H978" s="415" t="s">
        <v>977</v>
      </c>
      <c r="I978" s="415" t="s">
        <v>24</v>
      </c>
      <c r="J978" s="415" t="s">
        <v>216</v>
      </c>
      <c r="K978" s="416">
        <v>274.97000000000003</v>
      </c>
      <c r="L978" s="415" t="s">
        <v>217</v>
      </c>
    </row>
    <row r="979" spans="1:12" x14ac:dyDescent="0.25">
      <c r="A979" s="415" t="s">
        <v>414</v>
      </c>
      <c r="B979" s="415" t="s">
        <v>415</v>
      </c>
      <c r="C979" s="415" t="s">
        <v>707</v>
      </c>
      <c r="D979" s="415" t="s">
        <v>708</v>
      </c>
      <c r="E979" s="416" t="s">
        <v>155</v>
      </c>
      <c r="F979" s="415" t="s">
        <v>155</v>
      </c>
      <c r="G979" s="415">
        <v>90673</v>
      </c>
      <c r="H979" s="415" t="s">
        <v>978</v>
      </c>
      <c r="I979" s="415" t="s">
        <v>24</v>
      </c>
      <c r="J979" s="415" t="s">
        <v>611</v>
      </c>
      <c r="K979" s="416">
        <v>127.53</v>
      </c>
      <c r="L979" s="415" t="s">
        <v>217</v>
      </c>
    </row>
    <row r="980" spans="1:12" x14ac:dyDescent="0.25">
      <c r="A980" s="415" t="s">
        <v>414</v>
      </c>
      <c r="B980" s="415" t="s">
        <v>415</v>
      </c>
      <c r="C980" s="415" t="s">
        <v>707</v>
      </c>
      <c r="D980" s="415" t="s">
        <v>708</v>
      </c>
      <c r="E980" s="416" t="s">
        <v>155</v>
      </c>
      <c r="F980" s="415" t="s">
        <v>155</v>
      </c>
      <c r="G980" s="415">
        <v>90676</v>
      </c>
      <c r="H980" s="415" t="s">
        <v>979</v>
      </c>
      <c r="I980" s="415" t="s">
        <v>24</v>
      </c>
      <c r="J980" s="415" t="s">
        <v>216</v>
      </c>
      <c r="K980" s="416">
        <v>102.45</v>
      </c>
      <c r="L980" s="415" t="s">
        <v>217</v>
      </c>
    </row>
    <row r="981" spans="1:12" x14ac:dyDescent="0.25">
      <c r="A981" s="415" t="s">
        <v>414</v>
      </c>
      <c r="B981" s="415" t="s">
        <v>415</v>
      </c>
      <c r="C981" s="415" t="s">
        <v>707</v>
      </c>
      <c r="D981" s="415" t="s">
        <v>708</v>
      </c>
      <c r="E981" s="416" t="s">
        <v>155</v>
      </c>
      <c r="F981" s="415" t="s">
        <v>155</v>
      </c>
      <c r="G981" s="415">
        <v>90677</v>
      </c>
      <c r="H981" s="415" t="s">
        <v>980</v>
      </c>
      <c r="I981" s="415" t="s">
        <v>24</v>
      </c>
      <c r="J981" s="415" t="s">
        <v>216</v>
      </c>
      <c r="K981" s="416">
        <v>15.56</v>
      </c>
      <c r="L981" s="415" t="s">
        <v>217</v>
      </c>
    </row>
    <row r="982" spans="1:12" x14ac:dyDescent="0.25">
      <c r="A982" s="415" t="s">
        <v>414</v>
      </c>
      <c r="B982" s="415" t="s">
        <v>415</v>
      </c>
      <c r="C982" s="415" t="s">
        <v>707</v>
      </c>
      <c r="D982" s="415" t="s">
        <v>708</v>
      </c>
      <c r="E982" s="416" t="s">
        <v>155</v>
      </c>
      <c r="F982" s="415" t="s">
        <v>155</v>
      </c>
      <c r="G982" s="415">
        <v>90678</v>
      </c>
      <c r="H982" s="415" t="s">
        <v>981</v>
      </c>
      <c r="I982" s="415" t="s">
        <v>24</v>
      </c>
      <c r="J982" s="415" t="s">
        <v>216</v>
      </c>
      <c r="K982" s="416">
        <v>139.97</v>
      </c>
      <c r="L982" s="415" t="s">
        <v>217</v>
      </c>
    </row>
    <row r="983" spans="1:12" x14ac:dyDescent="0.25">
      <c r="A983" s="415" t="s">
        <v>414</v>
      </c>
      <c r="B983" s="415" t="s">
        <v>415</v>
      </c>
      <c r="C983" s="415" t="s">
        <v>707</v>
      </c>
      <c r="D983" s="415" t="s">
        <v>708</v>
      </c>
      <c r="E983" s="416" t="s">
        <v>155</v>
      </c>
      <c r="F983" s="415" t="s">
        <v>155</v>
      </c>
      <c r="G983" s="415">
        <v>90679</v>
      </c>
      <c r="H983" s="415" t="s">
        <v>982</v>
      </c>
      <c r="I983" s="415" t="s">
        <v>24</v>
      </c>
      <c r="J983" s="415" t="s">
        <v>611</v>
      </c>
      <c r="K983" s="416">
        <v>97.8</v>
      </c>
      <c r="L983" s="415" t="s">
        <v>217</v>
      </c>
    </row>
    <row r="984" spans="1:12" x14ac:dyDescent="0.25">
      <c r="A984" s="415" t="s">
        <v>414</v>
      </c>
      <c r="B984" s="415" t="s">
        <v>415</v>
      </c>
      <c r="C984" s="415" t="s">
        <v>707</v>
      </c>
      <c r="D984" s="415" t="s">
        <v>708</v>
      </c>
      <c r="E984" s="416" t="s">
        <v>155</v>
      </c>
      <c r="F984" s="415" t="s">
        <v>155</v>
      </c>
      <c r="G984" s="415">
        <v>90682</v>
      </c>
      <c r="H984" s="415" t="s">
        <v>983</v>
      </c>
      <c r="I984" s="415" t="s">
        <v>24</v>
      </c>
      <c r="J984" s="415" t="s">
        <v>216</v>
      </c>
      <c r="K984" s="416">
        <v>32.51</v>
      </c>
      <c r="L984" s="415" t="s">
        <v>217</v>
      </c>
    </row>
    <row r="985" spans="1:12" x14ac:dyDescent="0.25">
      <c r="A985" s="415" t="s">
        <v>414</v>
      </c>
      <c r="B985" s="415" t="s">
        <v>415</v>
      </c>
      <c r="C985" s="415" t="s">
        <v>707</v>
      </c>
      <c r="D985" s="415" t="s">
        <v>708</v>
      </c>
      <c r="E985" s="416" t="s">
        <v>155</v>
      </c>
      <c r="F985" s="415" t="s">
        <v>155</v>
      </c>
      <c r="G985" s="415">
        <v>90683</v>
      </c>
      <c r="H985" s="415" t="s">
        <v>984</v>
      </c>
      <c r="I985" s="415" t="s">
        <v>24</v>
      </c>
      <c r="J985" s="415" t="s">
        <v>216</v>
      </c>
      <c r="K985" s="416">
        <v>3.86</v>
      </c>
      <c r="L985" s="415" t="s">
        <v>217</v>
      </c>
    </row>
    <row r="986" spans="1:12" x14ac:dyDescent="0.25">
      <c r="A986" s="415" t="s">
        <v>414</v>
      </c>
      <c r="B986" s="415" t="s">
        <v>415</v>
      </c>
      <c r="C986" s="415" t="s">
        <v>707</v>
      </c>
      <c r="D986" s="415" t="s">
        <v>708</v>
      </c>
      <c r="E986" s="416" t="s">
        <v>155</v>
      </c>
      <c r="F986" s="415" t="s">
        <v>155</v>
      </c>
      <c r="G986" s="415">
        <v>90684</v>
      </c>
      <c r="H986" s="415" t="s">
        <v>985</v>
      </c>
      <c r="I986" s="415" t="s">
        <v>24</v>
      </c>
      <c r="J986" s="415" t="s">
        <v>216</v>
      </c>
      <c r="K986" s="416">
        <v>35.549999999999997</v>
      </c>
      <c r="L986" s="415" t="s">
        <v>217</v>
      </c>
    </row>
    <row r="987" spans="1:12" x14ac:dyDescent="0.25">
      <c r="A987" s="415" t="s">
        <v>414</v>
      </c>
      <c r="B987" s="415" t="s">
        <v>415</v>
      </c>
      <c r="C987" s="415" t="s">
        <v>707</v>
      </c>
      <c r="D987" s="415" t="s">
        <v>708</v>
      </c>
      <c r="E987" s="416" t="s">
        <v>155</v>
      </c>
      <c r="F987" s="415" t="s">
        <v>155</v>
      </c>
      <c r="G987" s="415">
        <v>90685</v>
      </c>
      <c r="H987" s="415" t="s">
        <v>986</v>
      </c>
      <c r="I987" s="415" t="s">
        <v>24</v>
      </c>
      <c r="J987" s="415" t="s">
        <v>611</v>
      </c>
      <c r="K987" s="416">
        <v>60.67</v>
      </c>
      <c r="L987" s="415" t="s">
        <v>217</v>
      </c>
    </row>
    <row r="988" spans="1:12" x14ac:dyDescent="0.25">
      <c r="A988" s="415" t="s">
        <v>414</v>
      </c>
      <c r="B988" s="415" t="s">
        <v>415</v>
      </c>
      <c r="C988" s="415" t="s">
        <v>707</v>
      </c>
      <c r="D988" s="415" t="s">
        <v>708</v>
      </c>
      <c r="E988" s="416" t="s">
        <v>155</v>
      </c>
      <c r="F988" s="415" t="s">
        <v>155</v>
      </c>
      <c r="G988" s="415">
        <v>90688</v>
      </c>
      <c r="H988" s="415" t="s">
        <v>987</v>
      </c>
      <c r="I988" s="415" t="s">
        <v>24</v>
      </c>
      <c r="J988" s="415" t="s">
        <v>611</v>
      </c>
      <c r="K988" s="416">
        <v>25.6</v>
      </c>
      <c r="L988" s="415" t="s">
        <v>217</v>
      </c>
    </row>
    <row r="989" spans="1:12" x14ac:dyDescent="0.25">
      <c r="A989" s="415" t="s">
        <v>414</v>
      </c>
      <c r="B989" s="415" t="s">
        <v>415</v>
      </c>
      <c r="C989" s="415" t="s">
        <v>707</v>
      </c>
      <c r="D989" s="415" t="s">
        <v>708</v>
      </c>
      <c r="E989" s="416" t="s">
        <v>155</v>
      </c>
      <c r="F989" s="415" t="s">
        <v>155</v>
      </c>
      <c r="G989" s="415">
        <v>90689</v>
      </c>
      <c r="H989" s="415" t="s">
        <v>988</v>
      </c>
      <c r="I989" s="415" t="s">
        <v>24</v>
      </c>
      <c r="J989" s="415" t="s">
        <v>611</v>
      </c>
      <c r="K989" s="416">
        <v>2.59</v>
      </c>
      <c r="L989" s="415" t="s">
        <v>217</v>
      </c>
    </row>
    <row r="990" spans="1:12" x14ac:dyDescent="0.25">
      <c r="A990" s="415" t="s">
        <v>414</v>
      </c>
      <c r="B990" s="415" t="s">
        <v>415</v>
      </c>
      <c r="C990" s="415" t="s">
        <v>707</v>
      </c>
      <c r="D990" s="415" t="s">
        <v>708</v>
      </c>
      <c r="E990" s="416" t="s">
        <v>155</v>
      </c>
      <c r="F990" s="415" t="s">
        <v>155</v>
      </c>
      <c r="G990" s="415">
        <v>90690</v>
      </c>
      <c r="H990" s="415" t="s">
        <v>989</v>
      </c>
      <c r="I990" s="415" t="s">
        <v>24</v>
      </c>
      <c r="J990" s="415" t="s">
        <v>611</v>
      </c>
      <c r="K990" s="416">
        <v>32</v>
      </c>
      <c r="L990" s="415" t="s">
        <v>217</v>
      </c>
    </row>
    <row r="991" spans="1:12" x14ac:dyDescent="0.25">
      <c r="A991" s="415" t="s">
        <v>414</v>
      </c>
      <c r="B991" s="415" t="s">
        <v>415</v>
      </c>
      <c r="C991" s="415" t="s">
        <v>707</v>
      </c>
      <c r="D991" s="415" t="s">
        <v>708</v>
      </c>
      <c r="E991" s="416" t="s">
        <v>155</v>
      </c>
      <c r="F991" s="415" t="s">
        <v>155</v>
      </c>
      <c r="G991" s="415">
        <v>90691</v>
      </c>
      <c r="H991" s="415" t="s">
        <v>990</v>
      </c>
      <c r="I991" s="415" t="s">
        <v>24</v>
      </c>
      <c r="J991" s="415" t="s">
        <v>611</v>
      </c>
      <c r="K991" s="416">
        <v>42.49</v>
      </c>
      <c r="L991" s="415" t="s">
        <v>217</v>
      </c>
    </row>
    <row r="992" spans="1:12" x14ac:dyDescent="0.25">
      <c r="A992" s="415" t="s">
        <v>414</v>
      </c>
      <c r="B992" s="415" t="s">
        <v>415</v>
      </c>
      <c r="C992" s="415" t="s">
        <v>707</v>
      </c>
      <c r="D992" s="415" t="s">
        <v>708</v>
      </c>
      <c r="E992" s="416" t="s">
        <v>155</v>
      </c>
      <c r="F992" s="415" t="s">
        <v>155</v>
      </c>
      <c r="G992" s="415">
        <v>90957</v>
      </c>
      <c r="H992" s="415" t="s">
        <v>991</v>
      </c>
      <c r="I992" s="415" t="s">
        <v>24</v>
      </c>
      <c r="J992" s="415" t="s">
        <v>216</v>
      </c>
      <c r="K992" s="416">
        <v>4.2699999999999996</v>
      </c>
      <c r="L992" s="415" t="s">
        <v>217</v>
      </c>
    </row>
    <row r="993" spans="1:12" x14ac:dyDescent="0.25">
      <c r="A993" s="415" t="s">
        <v>414</v>
      </c>
      <c r="B993" s="415" t="s">
        <v>415</v>
      </c>
      <c r="C993" s="415" t="s">
        <v>707</v>
      </c>
      <c r="D993" s="415" t="s">
        <v>708</v>
      </c>
      <c r="E993" s="416" t="s">
        <v>155</v>
      </c>
      <c r="F993" s="415" t="s">
        <v>155</v>
      </c>
      <c r="G993" s="415">
        <v>90958</v>
      </c>
      <c r="H993" s="415" t="s">
        <v>992</v>
      </c>
      <c r="I993" s="415" t="s">
        <v>24</v>
      </c>
      <c r="J993" s="415" t="s">
        <v>216</v>
      </c>
      <c r="K993" s="416">
        <v>0.59</v>
      </c>
      <c r="L993" s="415" t="s">
        <v>217</v>
      </c>
    </row>
    <row r="994" spans="1:12" x14ac:dyDescent="0.25">
      <c r="A994" s="415" t="s">
        <v>414</v>
      </c>
      <c r="B994" s="415" t="s">
        <v>415</v>
      </c>
      <c r="C994" s="415" t="s">
        <v>707</v>
      </c>
      <c r="D994" s="415" t="s">
        <v>708</v>
      </c>
      <c r="E994" s="416" t="s">
        <v>155</v>
      </c>
      <c r="F994" s="415" t="s">
        <v>155</v>
      </c>
      <c r="G994" s="415">
        <v>90960</v>
      </c>
      <c r="H994" s="415" t="s">
        <v>993</v>
      </c>
      <c r="I994" s="415" t="s">
        <v>24</v>
      </c>
      <c r="J994" s="415" t="s">
        <v>216</v>
      </c>
      <c r="K994" s="416">
        <v>5.7</v>
      </c>
      <c r="L994" s="415" t="s">
        <v>217</v>
      </c>
    </row>
    <row r="995" spans="1:12" x14ac:dyDescent="0.25">
      <c r="A995" s="415" t="s">
        <v>414</v>
      </c>
      <c r="B995" s="415" t="s">
        <v>415</v>
      </c>
      <c r="C995" s="415" t="s">
        <v>707</v>
      </c>
      <c r="D995" s="415" t="s">
        <v>708</v>
      </c>
      <c r="E995" s="416" t="s">
        <v>155</v>
      </c>
      <c r="F995" s="415" t="s">
        <v>155</v>
      </c>
      <c r="G995" s="415">
        <v>90961</v>
      </c>
      <c r="H995" s="415" t="s">
        <v>994</v>
      </c>
      <c r="I995" s="415" t="s">
        <v>24</v>
      </c>
      <c r="J995" s="415" t="s">
        <v>216</v>
      </c>
      <c r="K995" s="416">
        <v>0.79</v>
      </c>
      <c r="L995" s="415" t="s">
        <v>217</v>
      </c>
    </row>
    <row r="996" spans="1:12" x14ac:dyDescent="0.25">
      <c r="A996" s="415" t="s">
        <v>414</v>
      </c>
      <c r="B996" s="415" t="s">
        <v>415</v>
      </c>
      <c r="C996" s="415" t="s">
        <v>707</v>
      </c>
      <c r="D996" s="415" t="s">
        <v>708</v>
      </c>
      <c r="E996" s="416" t="s">
        <v>155</v>
      </c>
      <c r="F996" s="415" t="s">
        <v>155</v>
      </c>
      <c r="G996" s="415">
        <v>90962</v>
      </c>
      <c r="H996" s="415" t="s">
        <v>995</v>
      </c>
      <c r="I996" s="415" t="s">
        <v>24</v>
      </c>
      <c r="J996" s="415" t="s">
        <v>216</v>
      </c>
      <c r="K996" s="416">
        <v>7.14</v>
      </c>
      <c r="L996" s="415" t="s">
        <v>217</v>
      </c>
    </row>
    <row r="997" spans="1:12" x14ac:dyDescent="0.25">
      <c r="A997" s="415" t="s">
        <v>414</v>
      </c>
      <c r="B997" s="415" t="s">
        <v>415</v>
      </c>
      <c r="C997" s="415" t="s">
        <v>707</v>
      </c>
      <c r="D997" s="415" t="s">
        <v>708</v>
      </c>
      <c r="E997" s="416" t="s">
        <v>155</v>
      </c>
      <c r="F997" s="415" t="s">
        <v>155</v>
      </c>
      <c r="G997" s="415">
        <v>90963</v>
      </c>
      <c r="H997" s="415" t="s">
        <v>996</v>
      </c>
      <c r="I997" s="415" t="s">
        <v>24</v>
      </c>
      <c r="J997" s="415" t="s">
        <v>611</v>
      </c>
      <c r="K997" s="416">
        <v>15.95</v>
      </c>
      <c r="L997" s="415" t="s">
        <v>217</v>
      </c>
    </row>
    <row r="998" spans="1:12" x14ac:dyDescent="0.25">
      <c r="A998" s="415" t="s">
        <v>414</v>
      </c>
      <c r="B998" s="415" t="s">
        <v>415</v>
      </c>
      <c r="C998" s="415" t="s">
        <v>707</v>
      </c>
      <c r="D998" s="415" t="s">
        <v>708</v>
      </c>
      <c r="E998" s="416" t="s">
        <v>155</v>
      </c>
      <c r="F998" s="415" t="s">
        <v>155</v>
      </c>
      <c r="G998" s="415">
        <v>90968</v>
      </c>
      <c r="H998" s="415" t="s">
        <v>997</v>
      </c>
      <c r="I998" s="415" t="s">
        <v>24</v>
      </c>
      <c r="J998" s="415" t="s">
        <v>216</v>
      </c>
      <c r="K998" s="416">
        <v>5.72</v>
      </c>
      <c r="L998" s="415" t="s">
        <v>217</v>
      </c>
    </row>
    <row r="999" spans="1:12" x14ac:dyDescent="0.25">
      <c r="A999" s="415" t="s">
        <v>414</v>
      </c>
      <c r="B999" s="415" t="s">
        <v>415</v>
      </c>
      <c r="C999" s="415" t="s">
        <v>707</v>
      </c>
      <c r="D999" s="415" t="s">
        <v>708</v>
      </c>
      <c r="E999" s="416" t="s">
        <v>155</v>
      </c>
      <c r="F999" s="415" t="s">
        <v>155</v>
      </c>
      <c r="G999" s="415">
        <v>90969</v>
      </c>
      <c r="H999" s="415" t="s">
        <v>998</v>
      </c>
      <c r="I999" s="415" t="s">
        <v>24</v>
      </c>
      <c r="J999" s="415" t="s">
        <v>216</v>
      </c>
      <c r="K999" s="416">
        <v>0.79</v>
      </c>
      <c r="L999" s="415" t="s">
        <v>217</v>
      </c>
    </row>
    <row r="1000" spans="1:12" x14ac:dyDescent="0.25">
      <c r="A1000" s="415" t="s">
        <v>414</v>
      </c>
      <c r="B1000" s="415" t="s">
        <v>415</v>
      </c>
      <c r="C1000" s="415" t="s">
        <v>707</v>
      </c>
      <c r="D1000" s="415" t="s">
        <v>708</v>
      </c>
      <c r="E1000" s="416" t="s">
        <v>155</v>
      </c>
      <c r="F1000" s="415" t="s">
        <v>155</v>
      </c>
      <c r="G1000" s="415">
        <v>90970</v>
      </c>
      <c r="H1000" s="415" t="s">
        <v>999</v>
      </c>
      <c r="I1000" s="415" t="s">
        <v>24</v>
      </c>
      <c r="J1000" s="415" t="s">
        <v>216</v>
      </c>
      <c r="K1000" s="416">
        <v>7.16</v>
      </c>
      <c r="L1000" s="415" t="s">
        <v>217</v>
      </c>
    </row>
    <row r="1001" spans="1:12" x14ac:dyDescent="0.25">
      <c r="A1001" s="415" t="s">
        <v>414</v>
      </c>
      <c r="B1001" s="415" t="s">
        <v>415</v>
      </c>
      <c r="C1001" s="415" t="s">
        <v>707</v>
      </c>
      <c r="D1001" s="415" t="s">
        <v>708</v>
      </c>
      <c r="E1001" s="416" t="s">
        <v>155</v>
      </c>
      <c r="F1001" s="415" t="s">
        <v>155</v>
      </c>
      <c r="G1001" s="415">
        <v>90971</v>
      </c>
      <c r="H1001" s="415" t="s">
        <v>1000</v>
      </c>
      <c r="I1001" s="415" t="s">
        <v>24</v>
      </c>
      <c r="J1001" s="415" t="s">
        <v>611</v>
      </c>
      <c r="K1001" s="416">
        <v>64.62</v>
      </c>
      <c r="L1001" s="415" t="s">
        <v>217</v>
      </c>
    </row>
    <row r="1002" spans="1:12" x14ac:dyDescent="0.25">
      <c r="A1002" s="415" t="s">
        <v>414</v>
      </c>
      <c r="B1002" s="415" t="s">
        <v>415</v>
      </c>
      <c r="C1002" s="415" t="s">
        <v>707</v>
      </c>
      <c r="D1002" s="415" t="s">
        <v>708</v>
      </c>
      <c r="E1002" s="416" t="s">
        <v>155</v>
      </c>
      <c r="F1002" s="415" t="s">
        <v>155</v>
      </c>
      <c r="G1002" s="415">
        <v>90975</v>
      </c>
      <c r="H1002" s="415" t="s">
        <v>1001</v>
      </c>
      <c r="I1002" s="415" t="s">
        <v>24</v>
      </c>
      <c r="J1002" s="415" t="s">
        <v>216</v>
      </c>
      <c r="K1002" s="416">
        <v>14.53</v>
      </c>
      <c r="L1002" s="415" t="s">
        <v>217</v>
      </c>
    </row>
    <row r="1003" spans="1:12" x14ac:dyDescent="0.25">
      <c r="A1003" s="415" t="s">
        <v>414</v>
      </c>
      <c r="B1003" s="415" t="s">
        <v>415</v>
      </c>
      <c r="C1003" s="415" t="s">
        <v>707</v>
      </c>
      <c r="D1003" s="415" t="s">
        <v>708</v>
      </c>
      <c r="E1003" s="416" t="s">
        <v>155</v>
      </c>
      <c r="F1003" s="415" t="s">
        <v>155</v>
      </c>
      <c r="G1003" s="415">
        <v>90976</v>
      </c>
      <c r="H1003" s="415" t="s">
        <v>1002</v>
      </c>
      <c r="I1003" s="415" t="s">
        <v>24</v>
      </c>
      <c r="J1003" s="415" t="s">
        <v>216</v>
      </c>
      <c r="K1003" s="416">
        <v>2.0099999999999998</v>
      </c>
      <c r="L1003" s="415" t="s">
        <v>217</v>
      </c>
    </row>
    <row r="1004" spans="1:12" x14ac:dyDescent="0.25">
      <c r="A1004" s="415" t="s">
        <v>414</v>
      </c>
      <c r="B1004" s="415" t="s">
        <v>415</v>
      </c>
      <c r="C1004" s="415" t="s">
        <v>707</v>
      </c>
      <c r="D1004" s="415" t="s">
        <v>708</v>
      </c>
      <c r="E1004" s="416" t="s">
        <v>155</v>
      </c>
      <c r="F1004" s="415" t="s">
        <v>155</v>
      </c>
      <c r="G1004" s="415">
        <v>90977</v>
      </c>
      <c r="H1004" s="415" t="s">
        <v>1003</v>
      </c>
      <c r="I1004" s="415" t="s">
        <v>24</v>
      </c>
      <c r="J1004" s="415" t="s">
        <v>216</v>
      </c>
      <c r="K1004" s="416">
        <v>18.18</v>
      </c>
      <c r="L1004" s="415" t="s">
        <v>217</v>
      </c>
    </row>
    <row r="1005" spans="1:12" x14ac:dyDescent="0.25">
      <c r="A1005" s="415" t="s">
        <v>414</v>
      </c>
      <c r="B1005" s="415" t="s">
        <v>415</v>
      </c>
      <c r="C1005" s="415" t="s">
        <v>707</v>
      </c>
      <c r="D1005" s="415" t="s">
        <v>708</v>
      </c>
      <c r="E1005" s="416" t="s">
        <v>155</v>
      </c>
      <c r="F1005" s="415" t="s">
        <v>155</v>
      </c>
      <c r="G1005" s="415">
        <v>90978</v>
      </c>
      <c r="H1005" s="415" t="s">
        <v>1004</v>
      </c>
      <c r="I1005" s="415" t="s">
        <v>24</v>
      </c>
      <c r="J1005" s="415" t="s">
        <v>611</v>
      </c>
      <c r="K1005" s="416">
        <v>167.66</v>
      </c>
      <c r="L1005" s="415" t="s">
        <v>217</v>
      </c>
    </row>
    <row r="1006" spans="1:12" x14ac:dyDescent="0.25">
      <c r="A1006" s="415" t="s">
        <v>414</v>
      </c>
      <c r="B1006" s="415" t="s">
        <v>415</v>
      </c>
      <c r="C1006" s="415" t="s">
        <v>707</v>
      </c>
      <c r="D1006" s="415" t="s">
        <v>708</v>
      </c>
      <c r="E1006" s="416" t="s">
        <v>155</v>
      </c>
      <c r="F1006" s="415" t="s">
        <v>155</v>
      </c>
      <c r="G1006" s="415">
        <v>90992</v>
      </c>
      <c r="H1006" s="415" t="s">
        <v>1005</v>
      </c>
      <c r="I1006" s="415" t="s">
        <v>24</v>
      </c>
      <c r="J1006" s="415" t="s">
        <v>216</v>
      </c>
      <c r="K1006" s="416">
        <v>6.78</v>
      </c>
      <c r="L1006" s="415" t="s">
        <v>217</v>
      </c>
    </row>
    <row r="1007" spans="1:12" x14ac:dyDescent="0.25">
      <c r="A1007" s="415" t="s">
        <v>414</v>
      </c>
      <c r="B1007" s="415" t="s">
        <v>415</v>
      </c>
      <c r="C1007" s="415" t="s">
        <v>707</v>
      </c>
      <c r="D1007" s="415" t="s">
        <v>708</v>
      </c>
      <c r="E1007" s="416" t="s">
        <v>155</v>
      </c>
      <c r="F1007" s="415" t="s">
        <v>155</v>
      </c>
      <c r="G1007" s="415">
        <v>90993</v>
      </c>
      <c r="H1007" s="415" t="s">
        <v>1006</v>
      </c>
      <c r="I1007" s="415" t="s">
        <v>24</v>
      </c>
      <c r="J1007" s="415" t="s">
        <v>216</v>
      </c>
      <c r="K1007" s="416">
        <v>0.94</v>
      </c>
      <c r="L1007" s="415" t="s">
        <v>217</v>
      </c>
    </row>
    <row r="1008" spans="1:12" x14ac:dyDescent="0.25">
      <c r="A1008" s="415" t="s">
        <v>414</v>
      </c>
      <c r="B1008" s="415" t="s">
        <v>415</v>
      </c>
      <c r="C1008" s="415" t="s">
        <v>707</v>
      </c>
      <c r="D1008" s="415" t="s">
        <v>708</v>
      </c>
      <c r="E1008" s="416" t="s">
        <v>155</v>
      </c>
      <c r="F1008" s="415" t="s">
        <v>155</v>
      </c>
      <c r="G1008" s="415">
        <v>90994</v>
      </c>
      <c r="H1008" s="415" t="s">
        <v>1007</v>
      </c>
      <c r="I1008" s="415" t="s">
        <v>24</v>
      </c>
      <c r="J1008" s="415" t="s">
        <v>216</v>
      </c>
      <c r="K1008" s="416">
        <v>8.49</v>
      </c>
      <c r="L1008" s="415" t="s">
        <v>217</v>
      </c>
    </row>
    <row r="1009" spans="1:12" x14ac:dyDescent="0.25">
      <c r="A1009" s="415" t="s">
        <v>414</v>
      </c>
      <c r="B1009" s="415" t="s">
        <v>415</v>
      </c>
      <c r="C1009" s="415" t="s">
        <v>707</v>
      </c>
      <c r="D1009" s="415" t="s">
        <v>708</v>
      </c>
      <c r="E1009" s="416" t="s">
        <v>155</v>
      </c>
      <c r="F1009" s="415" t="s">
        <v>155</v>
      </c>
      <c r="G1009" s="415">
        <v>90995</v>
      </c>
      <c r="H1009" s="415" t="s">
        <v>1008</v>
      </c>
      <c r="I1009" s="415" t="s">
        <v>24</v>
      </c>
      <c r="J1009" s="415" t="s">
        <v>611</v>
      </c>
      <c r="K1009" s="416">
        <v>87.78</v>
      </c>
      <c r="L1009" s="415" t="s">
        <v>217</v>
      </c>
    </row>
    <row r="1010" spans="1:12" x14ac:dyDescent="0.25">
      <c r="A1010" s="415" t="s">
        <v>414</v>
      </c>
      <c r="B1010" s="415" t="s">
        <v>415</v>
      </c>
      <c r="C1010" s="415" t="s">
        <v>707</v>
      </c>
      <c r="D1010" s="415" t="s">
        <v>708</v>
      </c>
      <c r="E1010" s="416" t="s">
        <v>155</v>
      </c>
      <c r="F1010" s="415" t="s">
        <v>155</v>
      </c>
      <c r="G1010" s="415">
        <v>91021</v>
      </c>
      <c r="H1010" s="415" t="s">
        <v>1009</v>
      </c>
      <c r="I1010" s="415" t="s">
        <v>24</v>
      </c>
      <c r="J1010" s="415" t="s">
        <v>216</v>
      </c>
      <c r="K1010" s="416">
        <v>12.23</v>
      </c>
      <c r="L1010" s="415" t="s">
        <v>217</v>
      </c>
    </row>
    <row r="1011" spans="1:12" x14ac:dyDescent="0.25">
      <c r="A1011" s="415" t="s">
        <v>414</v>
      </c>
      <c r="B1011" s="415" t="s">
        <v>415</v>
      </c>
      <c r="C1011" s="415" t="s">
        <v>707</v>
      </c>
      <c r="D1011" s="415" t="s">
        <v>708</v>
      </c>
      <c r="E1011" s="416" t="s">
        <v>155</v>
      </c>
      <c r="F1011" s="415" t="s">
        <v>155</v>
      </c>
      <c r="G1011" s="415">
        <v>91026</v>
      </c>
      <c r="H1011" s="415" t="s">
        <v>1010</v>
      </c>
      <c r="I1011" s="415" t="s">
        <v>24</v>
      </c>
      <c r="J1011" s="415" t="s">
        <v>216</v>
      </c>
      <c r="K1011" s="416">
        <v>20.3</v>
      </c>
      <c r="L1011" s="415" t="s">
        <v>217</v>
      </c>
    </row>
    <row r="1012" spans="1:12" x14ac:dyDescent="0.25">
      <c r="A1012" s="415" t="s">
        <v>414</v>
      </c>
      <c r="B1012" s="415" t="s">
        <v>415</v>
      </c>
      <c r="C1012" s="415" t="s">
        <v>707</v>
      </c>
      <c r="D1012" s="415" t="s">
        <v>708</v>
      </c>
      <c r="E1012" s="416" t="s">
        <v>155</v>
      </c>
      <c r="F1012" s="415" t="s">
        <v>155</v>
      </c>
      <c r="G1012" s="415">
        <v>91027</v>
      </c>
      <c r="H1012" s="415" t="s">
        <v>1011</v>
      </c>
      <c r="I1012" s="415" t="s">
        <v>24</v>
      </c>
      <c r="J1012" s="415" t="s">
        <v>216</v>
      </c>
      <c r="K1012" s="416">
        <v>4.1399999999999997</v>
      </c>
      <c r="L1012" s="415" t="s">
        <v>217</v>
      </c>
    </row>
    <row r="1013" spans="1:12" x14ac:dyDescent="0.25">
      <c r="A1013" s="415" t="s">
        <v>414</v>
      </c>
      <c r="B1013" s="415" t="s">
        <v>415</v>
      </c>
      <c r="C1013" s="415" t="s">
        <v>707</v>
      </c>
      <c r="D1013" s="415" t="s">
        <v>708</v>
      </c>
      <c r="E1013" s="416" t="s">
        <v>155</v>
      </c>
      <c r="F1013" s="415" t="s">
        <v>155</v>
      </c>
      <c r="G1013" s="415">
        <v>91028</v>
      </c>
      <c r="H1013" s="415" t="s">
        <v>1012</v>
      </c>
      <c r="I1013" s="415" t="s">
        <v>24</v>
      </c>
      <c r="J1013" s="415" t="s">
        <v>216</v>
      </c>
      <c r="K1013" s="416">
        <v>3.28</v>
      </c>
      <c r="L1013" s="415" t="s">
        <v>217</v>
      </c>
    </row>
    <row r="1014" spans="1:12" x14ac:dyDescent="0.25">
      <c r="A1014" s="415" t="s">
        <v>414</v>
      </c>
      <c r="B1014" s="415" t="s">
        <v>415</v>
      </c>
      <c r="C1014" s="415" t="s">
        <v>707</v>
      </c>
      <c r="D1014" s="415" t="s">
        <v>708</v>
      </c>
      <c r="E1014" s="416" t="s">
        <v>155</v>
      </c>
      <c r="F1014" s="415" t="s">
        <v>155</v>
      </c>
      <c r="G1014" s="415">
        <v>91029</v>
      </c>
      <c r="H1014" s="415" t="s">
        <v>1013</v>
      </c>
      <c r="I1014" s="415" t="s">
        <v>24</v>
      </c>
      <c r="J1014" s="415" t="s">
        <v>216</v>
      </c>
      <c r="K1014" s="416">
        <v>37.159999999999997</v>
      </c>
      <c r="L1014" s="415" t="s">
        <v>217</v>
      </c>
    </row>
    <row r="1015" spans="1:12" x14ac:dyDescent="0.25">
      <c r="A1015" s="415" t="s">
        <v>414</v>
      </c>
      <c r="B1015" s="415" t="s">
        <v>415</v>
      </c>
      <c r="C1015" s="415" t="s">
        <v>707</v>
      </c>
      <c r="D1015" s="415" t="s">
        <v>708</v>
      </c>
      <c r="E1015" s="416" t="s">
        <v>155</v>
      </c>
      <c r="F1015" s="415" t="s">
        <v>155</v>
      </c>
      <c r="G1015" s="415">
        <v>91030</v>
      </c>
      <c r="H1015" s="415" t="s">
        <v>1014</v>
      </c>
      <c r="I1015" s="415" t="s">
        <v>24</v>
      </c>
      <c r="J1015" s="415" t="s">
        <v>611</v>
      </c>
      <c r="K1015" s="416">
        <v>156.43</v>
      </c>
      <c r="L1015" s="415" t="s">
        <v>217</v>
      </c>
    </row>
    <row r="1016" spans="1:12" x14ac:dyDescent="0.25">
      <c r="A1016" s="415" t="s">
        <v>414</v>
      </c>
      <c r="B1016" s="415" t="s">
        <v>415</v>
      </c>
      <c r="C1016" s="415" t="s">
        <v>707</v>
      </c>
      <c r="D1016" s="415" t="s">
        <v>708</v>
      </c>
      <c r="E1016" s="416" t="s">
        <v>155</v>
      </c>
      <c r="F1016" s="415" t="s">
        <v>155</v>
      </c>
      <c r="G1016" s="415">
        <v>91273</v>
      </c>
      <c r="H1016" s="415" t="s">
        <v>1015</v>
      </c>
      <c r="I1016" s="415" t="s">
        <v>24</v>
      </c>
      <c r="J1016" s="415" t="s">
        <v>216</v>
      </c>
      <c r="K1016" s="416">
        <v>0.54</v>
      </c>
      <c r="L1016" s="415" t="s">
        <v>217</v>
      </c>
    </row>
    <row r="1017" spans="1:12" x14ac:dyDescent="0.25">
      <c r="A1017" s="415" t="s">
        <v>414</v>
      </c>
      <c r="B1017" s="415" t="s">
        <v>415</v>
      </c>
      <c r="C1017" s="415" t="s">
        <v>707</v>
      </c>
      <c r="D1017" s="415" t="s">
        <v>708</v>
      </c>
      <c r="E1017" s="416" t="s">
        <v>155</v>
      </c>
      <c r="F1017" s="415" t="s">
        <v>155</v>
      </c>
      <c r="G1017" s="415">
        <v>91274</v>
      </c>
      <c r="H1017" s="415" t="s">
        <v>1016</v>
      </c>
      <c r="I1017" s="415" t="s">
        <v>24</v>
      </c>
      <c r="J1017" s="415" t="s">
        <v>216</v>
      </c>
      <c r="K1017" s="416">
        <v>7.0000000000000007E-2</v>
      </c>
      <c r="L1017" s="415" t="s">
        <v>217</v>
      </c>
    </row>
    <row r="1018" spans="1:12" x14ac:dyDescent="0.25">
      <c r="A1018" s="415" t="s">
        <v>414</v>
      </c>
      <c r="B1018" s="415" t="s">
        <v>415</v>
      </c>
      <c r="C1018" s="415" t="s">
        <v>707</v>
      </c>
      <c r="D1018" s="415" t="s">
        <v>708</v>
      </c>
      <c r="E1018" s="416" t="s">
        <v>155</v>
      </c>
      <c r="F1018" s="415" t="s">
        <v>155</v>
      </c>
      <c r="G1018" s="415">
        <v>91275</v>
      </c>
      <c r="H1018" s="415" t="s">
        <v>1017</v>
      </c>
      <c r="I1018" s="415" t="s">
        <v>24</v>
      </c>
      <c r="J1018" s="415" t="s">
        <v>216</v>
      </c>
      <c r="K1018" s="416">
        <v>0.67</v>
      </c>
      <c r="L1018" s="415" t="s">
        <v>217</v>
      </c>
    </row>
    <row r="1019" spans="1:12" x14ac:dyDescent="0.25">
      <c r="A1019" s="415" t="s">
        <v>414</v>
      </c>
      <c r="B1019" s="415" t="s">
        <v>415</v>
      </c>
      <c r="C1019" s="415" t="s">
        <v>707</v>
      </c>
      <c r="D1019" s="415" t="s">
        <v>708</v>
      </c>
      <c r="E1019" s="416" t="s">
        <v>155</v>
      </c>
      <c r="F1019" s="415" t="s">
        <v>155</v>
      </c>
      <c r="G1019" s="415">
        <v>91276</v>
      </c>
      <c r="H1019" s="415" t="s">
        <v>1018</v>
      </c>
      <c r="I1019" s="415" t="s">
        <v>24</v>
      </c>
      <c r="J1019" s="415" t="s">
        <v>611</v>
      </c>
      <c r="K1019" s="416">
        <v>10.050000000000001</v>
      </c>
      <c r="L1019" s="415" t="s">
        <v>217</v>
      </c>
    </row>
    <row r="1020" spans="1:12" x14ac:dyDescent="0.25">
      <c r="A1020" s="415" t="s">
        <v>414</v>
      </c>
      <c r="B1020" s="415" t="s">
        <v>415</v>
      </c>
      <c r="C1020" s="415" t="s">
        <v>707</v>
      </c>
      <c r="D1020" s="415" t="s">
        <v>708</v>
      </c>
      <c r="E1020" s="416" t="s">
        <v>155</v>
      </c>
      <c r="F1020" s="415" t="s">
        <v>155</v>
      </c>
      <c r="G1020" s="415">
        <v>91279</v>
      </c>
      <c r="H1020" s="415" t="s">
        <v>1019</v>
      </c>
      <c r="I1020" s="415" t="s">
        <v>24</v>
      </c>
      <c r="J1020" s="415" t="s">
        <v>273</v>
      </c>
      <c r="K1020" s="416">
        <v>0.6</v>
      </c>
      <c r="L1020" s="415" t="s">
        <v>217</v>
      </c>
    </row>
    <row r="1021" spans="1:12" x14ac:dyDescent="0.25">
      <c r="A1021" s="415" t="s">
        <v>414</v>
      </c>
      <c r="B1021" s="415" t="s">
        <v>415</v>
      </c>
      <c r="C1021" s="415" t="s">
        <v>707</v>
      </c>
      <c r="D1021" s="415" t="s">
        <v>708</v>
      </c>
      <c r="E1021" s="416" t="s">
        <v>155</v>
      </c>
      <c r="F1021" s="415" t="s">
        <v>155</v>
      </c>
      <c r="G1021" s="415">
        <v>91280</v>
      </c>
      <c r="H1021" s="415" t="s">
        <v>1020</v>
      </c>
      <c r="I1021" s="415" t="s">
        <v>24</v>
      </c>
      <c r="J1021" s="415" t="s">
        <v>273</v>
      </c>
      <c r="K1021" s="416">
        <v>0.06</v>
      </c>
      <c r="L1021" s="415" t="s">
        <v>217</v>
      </c>
    </row>
    <row r="1022" spans="1:12" x14ac:dyDescent="0.25">
      <c r="A1022" s="415" t="s">
        <v>414</v>
      </c>
      <c r="B1022" s="415" t="s">
        <v>415</v>
      </c>
      <c r="C1022" s="415" t="s">
        <v>707</v>
      </c>
      <c r="D1022" s="415" t="s">
        <v>708</v>
      </c>
      <c r="E1022" s="416" t="s">
        <v>155</v>
      </c>
      <c r="F1022" s="415" t="s">
        <v>155</v>
      </c>
      <c r="G1022" s="415">
        <v>91281</v>
      </c>
      <c r="H1022" s="415" t="s">
        <v>1021</v>
      </c>
      <c r="I1022" s="415" t="s">
        <v>24</v>
      </c>
      <c r="J1022" s="415" t="s">
        <v>273</v>
      </c>
      <c r="K1022" s="416">
        <v>0.75</v>
      </c>
      <c r="L1022" s="415" t="s">
        <v>217</v>
      </c>
    </row>
    <row r="1023" spans="1:12" x14ac:dyDescent="0.25">
      <c r="A1023" s="415" t="s">
        <v>414</v>
      </c>
      <c r="B1023" s="415" t="s">
        <v>415</v>
      </c>
      <c r="C1023" s="415" t="s">
        <v>707</v>
      </c>
      <c r="D1023" s="415" t="s">
        <v>708</v>
      </c>
      <c r="E1023" s="416" t="s">
        <v>155</v>
      </c>
      <c r="F1023" s="415" t="s">
        <v>155</v>
      </c>
      <c r="G1023" s="415">
        <v>91282</v>
      </c>
      <c r="H1023" s="415" t="s">
        <v>1022</v>
      </c>
      <c r="I1023" s="415" t="s">
        <v>24</v>
      </c>
      <c r="J1023" s="415" t="s">
        <v>611</v>
      </c>
      <c r="K1023" s="416">
        <v>10.119999999999999</v>
      </c>
      <c r="L1023" s="415" t="s">
        <v>217</v>
      </c>
    </row>
    <row r="1024" spans="1:12" x14ac:dyDescent="0.25">
      <c r="A1024" s="415" t="s">
        <v>414</v>
      </c>
      <c r="B1024" s="415" t="s">
        <v>415</v>
      </c>
      <c r="C1024" s="415" t="s">
        <v>707</v>
      </c>
      <c r="D1024" s="415" t="s">
        <v>708</v>
      </c>
      <c r="E1024" s="416" t="s">
        <v>155</v>
      </c>
      <c r="F1024" s="415" t="s">
        <v>155</v>
      </c>
      <c r="G1024" s="415">
        <v>91354</v>
      </c>
      <c r="H1024" s="415" t="s">
        <v>1023</v>
      </c>
      <c r="I1024" s="415" t="s">
        <v>24</v>
      </c>
      <c r="J1024" s="415" t="s">
        <v>273</v>
      </c>
      <c r="K1024" s="416">
        <v>15.4</v>
      </c>
      <c r="L1024" s="415" t="s">
        <v>217</v>
      </c>
    </row>
    <row r="1025" spans="1:12" x14ac:dyDescent="0.25">
      <c r="A1025" s="415" t="s">
        <v>414</v>
      </c>
      <c r="B1025" s="415" t="s">
        <v>415</v>
      </c>
      <c r="C1025" s="415" t="s">
        <v>707</v>
      </c>
      <c r="D1025" s="415" t="s">
        <v>708</v>
      </c>
      <c r="E1025" s="416" t="s">
        <v>155</v>
      </c>
      <c r="F1025" s="415" t="s">
        <v>155</v>
      </c>
      <c r="G1025" s="415">
        <v>91355</v>
      </c>
      <c r="H1025" s="415" t="s">
        <v>1024</v>
      </c>
      <c r="I1025" s="415" t="s">
        <v>24</v>
      </c>
      <c r="J1025" s="415" t="s">
        <v>273</v>
      </c>
      <c r="K1025" s="416">
        <v>3.23</v>
      </c>
      <c r="L1025" s="415" t="s">
        <v>217</v>
      </c>
    </row>
    <row r="1026" spans="1:12" x14ac:dyDescent="0.25">
      <c r="A1026" s="415" t="s">
        <v>414</v>
      </c>
      <c r="B1026" s="415" t="s">
        <v>415</v>
      </c>
      <c r="C1026" s="415" t="s">
        <v>707</v>
      </c>
      <c r="D1026" s="415" t="s">
        <v>708</v>
      </c>
      <c r="E1026" s="416" t="s">
        <v>155</v>
      </c>
      <c r="F1026" s="415" t="s">
        <v>155</v>
      </c>
      <c r="G1026" s="415">
        <v>91356</v>
      </c>
      <c r="H1026" s="415" t="s">
        <v>1025</v>
      </c>
      <c r="I1026" s="415" t="s">
        <v>24</v>
      </c>
      <c r="J1026" s="415" t="s">
        <v>273</v>
      </c>
      <c r="K1026" s="416">
        <v>2.5499999999999998</v>
      </c>
      <c r="L1026" s="415" t="s">
        <v>217</v>
      </c>
    </row>
    <row r="1027" spans="1:12" x14ac:dyDescent="0.25">
      <c r="A1027" s="415" t="s">
        <v>414</v>
      </c>
      <c r="B1027" s="415" t="s">
        <v>415</v>
      </c>
      <c r="C1027" s="415" t="s">
        <v>707</v>
      </c>
      <c r="D1027" s="415" t="s">
        <v>708</v>
      </c>
      <c r="E1027" s="416" t="s">
        <v>155</v>
      </c>
      <c r="F1027" s="415" t="s">
        <v>155</v>
      </c>
      <c r="G1027" s="415">
        <v>91359</v>
      </c>
      <c r="H1027" s="415" t="s">
        <v>1026</v>
      </c>
      <c r="I1027" s="415" t="s">
        <v>24</v>
      </c>
      <c r="J1027" s="415" t="s">
        <v>216</v>
      </c>
      <c r="K1027" s="416">
        <v>18.61</v>
      </c>
      <c r="L1027" s="415" t="s">
        <v>217</v>
      </c>
    </row>
    <row r="1028" spans="1:12" x14ac:dyDescent="0.25">
      <c r="A1028" s="415" t="s">
        <v>414</v>
      </c>
      <c r="B1028" s="415" t="s">
        <v>415</v>
      </c>
      <c r="C1028" s="415" t="s">
        <v>707</v>
      </c>
      <c r="D1028" s="415" t="s">
        <v>708</v>
      </c>
      <c r="E1028" s="416" t="s">
        <v>155</v>
      </c>
      <c r="F1028" s="415" t="s">
        <v>155</v>
      </c>
      <c r="G1028" s="415">
        <v>91360</v>
      </c>
      <c r="H1028" s="415" t="s">
        <v>1027</v>
      </c>
      <c r="I1028" s="415" t="s">
        <v>24</v>
      </c>
      <c r="J1028" s="415" t="s">
        <v>216</v>
      </c>
      <c r="K1028" s="416">
        <v>3.6</v>
      </c>
      <c r="L1028" s="415" t="s">
        <v>217</v>
      </c>
    </row>
    <row r="1029" spans="1:12" x14ac:dyDescent="0.25">
      <c r="A1029" s="415" t="s">
        <v>414</v>
      </c>
      <c r="B1029" s="415" t="s">
        <v>415</v>
      </c>
      <c r="C1029" s="415" t="s">
        <v>707</v>
      </c>
      <c r="D1029" s="415" t="s">
        <v>708</v>
      </c>
      <c r="E1029" s="416" t="s">
        <v>155</v>
      </c>
      <c r="F1029" s="415" t="s">
        <v>155</v>
      </c>
      <c r="G1029" s="415">
        <v>91361</v>
      </c>
      <c r="H1029" s="415" t="s">
        <v>1028</v>
      </c>
      <c r="I1029" s="415" t="s">
        <v>24</v>
      </c>
      <c r="J1029" s="415" t="s">
        <v>216</v>
      </c>
      <c r="K1029" s="416">
        <v>2.85</v>
      </c>
      <c r="L1029" s="415" t="s">
        <v>217</v>
      </c>
    </row>
    <row r="1030" spans="1:12" x14ac:dyDescent="0.25">
      <c r="A1030" s="415" t="s">
        <v>414</v>
      </c>
      <c r="B1030" s="415" t="s">
        <v>415</v>
      </c>
      <c r="C1030" s="415" t="s">
        <v>707</v>
      </c>
      <c r="D1030" s="415" t="s">
        <v>708</v>
      </c>
      <c r="E1030" s="416" t="s">
        <v>155</v>
      </c>
      <c r="F1030" s="415" t="s">
        <v>155</v>
      </c>
      <c r="G1030" s="415">
        <v>91367</v>
      </c>
      <c r="H1030" s="415" t="s">
        <v>1029</v>
      </c>
      <c r="I1030" s="415" t="s">
        <v>24</v>
      </c>
      <c r="J1030" s="415" t="s">
        <v>216</v>
      </c>
      <c r="K1030" s="416">
        <v>20.5</v>
      </c>
      <c r="L1030" s="415" t="s">
        <v>217</v>
      </c>
    </row>
    <row r="1031" spans="1:12" x14ac:dyDescent="0.25">
      <c r="A1031" s="415" t="s">
        <v>414</v>
      </c>
      <c r="B1031" s="415" t="s">
        <v>415</v>
      </c>
      <c r="C1031" s="415" t="s">
        <v>707</v>
      </c>
      <c r="D1031" s="415" t="s">
        <v>708</v>
      </c>
      <c r="E1031" s="416" t="s">
        <v>155</v>
      </c>
      <c r="F1031" s="415" t="s">
        <v>155</v>
      </c>
      <c r="G1031" s="415">
        <v>91368</v>
      </c>
      <c r="H1031" s="415" t="s">
        <v>1030</v>
      </c>
      <c r="I1031" s="415" t="s">
        <v>24</v>
      </c>
      <c r="J1031" s="415" t="s">
        <v>216</v>
      </c>
      <c r="K1031" s="416">
        <v>4.0199999999999996</v>
      </c>
      <c r="L1031" s="415" t="s">
        <v>217</v>
      </c>
    </row>
    <row r="1032" spans="1:12" x14ac:dyDescent="0.25">
      <c r="A1032" s="415" t="s">
        <v>414</v>
      </c>
      <c r="B1032" s="415" t="s">
        <v>415</v>
      </c>
      <c r="C1032" s="415" t="s">
        <v>707</v>
      </c>
      <c r="D1032" s="415" t="s">
        <v>708</v>
      </c>
      <c r="E1032" s="416" t="s">
        <v>155</v>
      </c>
      <c r="F1032" s="415" t="s">
        <v>155</v>
      </c>
      <c r="G1032" s="415">
        <v>91369</v>
      </c>
      <c r="H1032" s="415" t="s">
        <v>1031</v>
      </c>
      <c r="I1032" s="415" t="s">
        <v>24</v>
      </c>
      <c r="J1032" s="415" t="s">
        <v>216</v>
      </c>
      <c r="K1032" s="416">
        <v>3.18</v>
      </c>
      <c r="L1032" s="415" t="s">
        <v>217</v>
      </c>
    </row>
    <row r="1033" spans="1:12" x14ac:dyDescent="0.25">
      <c r="A1033" s="415" t="s">
        <v>414</v>
      </c>
      <c r="B1033" s="415" t="s">
        <v>415</v>
      </c>
      <c r="C1033" s="415" t="s">
        <v>707</v>
      </c>
      <c r="D1033" s="415" t="s">
        <v>708</v>
      </c>
      <c r="E1033" s="416" t="s">
        <v>155</v>
      </c>
      <c r="F1033" s="415" t="s">
        <v>155</v>
      </c>
      <c r="G1033" s="415">
        <v>91375</v>
      </c>
      <c r="H1033" s="415" t="s">
        <v>1032</v>
      </c>
      <c r="I1033" s="415" t="s">
        <v>24</v>
      </c>
      <c r="J1033" s="415" t="s">
        <v>273</v>
      </c>
      <c r="K1033" s="416">
        <v>12.97</v>
      </c>
      <c r="L1033" s="415" t="s">
        <v>217</v>
      </c>
    </row>
    <row r="1034" spans="1:12" x14ac:dyDescent="0.25">
      <c r="A1034" s="415" t="s">
        <v>414</v>
      </c>
      <c r="B1034" s="415" t="s">
        <v>415</v>
      </c>
      <c r="C1034" s="415" t="s">
        <v>707</v>
      </c>
      <c r="D1034" s="415" t="s">
        <v>708</v>
      </c>
      <c r="E1034" s="416" t="s">
        <v>155</v>
      </c>
      <c r="F1034" s="415" t="s">
        <v>155</v>
      </c>
      <c r="G1034" s="415">
        <v>91376</v>
      </c>
      <c r="H1034" s="415" t="s">
        <v>1033</v>
      </c>
      <c r="I1034" s="415" t="s">
        <v>24</v>
      </c>
      <c r="J1034" s="415" t="s">
        <v>273</v>
      </c>
      <c r="K1034" s="416">
        <v>2.72</v>
      </c>
      <c r="L1034" s="415" t="s">
        <v>217</v>
      </c>
    </row>
    <row r="1035" spans="1:12" x14ac:dyDescent="0.25">
      <c r="A1035" s="415" t="s">
        <v>414</v>
      </c>
      <c r="B1035" s="415" t="s">
        <v>415</v>
      </c>
      <c r="C1035" s="415" t="s">
        <v>707</v>
      </c>
      <c r="D1035" s="415" t="s">
        <v>708</v>
      </c>
      <c r="E1035" s="416" t="s">
        <v>155</v>
      </c>
      <c r="F1035" s="415" t="s">
        <v>155</v>
      </c>
      <c r="G1035" s="415">
        <v>91377</v>
      </c>
      <c r="H1035" s="415" t="s">
        <v>1034</v>
      </c>
      <c r="I1035" s="415" t="s">
        <v>24</v>
      </c>
      <c r="J1035" s="415" t="s">
        <v>273</v>
      </c>
      <c r="K1035" s="416">
        <v>2.15</v>
      </c>
      <c r="L1035" s="415" t="s">
        <v>217</v>
      </c>
    </row>
    <row r="1036" spans="1:12" x14ac:dyDescent="0.25">
      <c r="A1036" s="415" t="s">
        <v>414</v>
      </c>
      <c r="B1036" s="415" t="s">
        <v>415</v>
      </c>
      <c r="C1036" s="415" t="s">
        <v>707</v>
      </c>
      <c r="D1036" s="415" t="s">
        <v>708</v>
      </c>
      <c r="E1036" s="416" t="s">
        <v>155</v>
      </c>
      <c r="F1036" s="415" t="s">
        <v>155</v>
      </c>
      <c r="G1036" s="415">
        <v>91380</v>
      </c>
      <c r="H1036" s="415" t="s">
        <v>1035</v>
      </c>
      <c r="I1036" s="415" t="s">
        <v>24</v>
      </c>
      <c r="J1036" s="415" t="s">
        <v>216</v>
      </c>
      <c r="K1036" s="416">
        <v>23.42</v>
      </c>
      <c r="L1036" s="415" t="s">
        <v>217</v>
      </c>
    </row>
    <row r="1037" spans="1:12" x14ac:dyDescent="0.25">
      <c r="A1037" s="415" t="s">
        <v>414</v>
      </c>
      <c r="B1037" s="415" t="s">
        <v>415</v>
      </c>
      <c r="C1037" s="415" t="s">
        <v>707</v>
      </c>
      <c r="D1037" s="415" t="s">
        <v>708</v>
      </c>
      <c r="E1037" s="416" t="s">
        <v>155</v>
      </c>
      <c r="F1037" s="415" t="s">
        <v>155</v>
      </c>
      <c r="G1037" s="415">
        <v>91381</v>
      </c>
      <c r="H1037" s="415" t="s">
        <v>1036</v>
      </c>
      <c r="I1037" s="415" t="s">
        <v>24</v>
      </c>
      <c r="J1037" s="415" t="s">
        <v>216</v>
      </c>
      <c r="K1037" s="416">
        <v>4.54</v>
      </c>
      <c r="L1037" s="415" t="s">
        <v>217</v>
      </c>
    </row>
    <row r="1038" spans="1:12" x14ac:dyDescent="0.25">
      <c r="A1038" s="415" t="s">
        <v>414</v>
      </c>
      <c r="B1038" s="415" t="s">
        <v>415</v>
      </c>
      <c r="C1038" s="415" t="s">
        <v>707</v>
      </c>
      <c r="D1038" s="415" t="s">
        <v>708</v>
      </c>
      <c r="E1038" s="416" t="s">
        <v>155</v>
      </c>
      <c r="F1038" s="415" t="s">
        <v>155</v>
      </c>
      <c r="G1038" s="415">
        <v>91382</v>
      </c>
      <c r="H1038" s="415" t="s">
        <v>1037</v>
      </c>
      <c r="I1038" s="415" t="s">
        <v>24</v>
      </c>
      <c r="J1038" s="415" t="s">
        <v>216</v>
      </c>
      <c r="K1038" s="416">
        <v>3.6</v>
      </c>
      <c r="L1038" s="415" t="s">
        <v>217</v>
      </c>
    </row>
    <row r="1039" spans="1:12" x14ac:dyDescent="0.25">
      <c r="A1039" s="415" t="s">
        <v>414</v>
      </c>
      <c r="B1039" s="415" t="s">
        <v>415</v>
      </c>
      <c r="C1039" s="415" t="s">
        <v>707</v>
      </c>
      <c r="D1039" s="415" t="s">
        <v>708</v>
      </c>
      <c r="E1039" s="416" t="s">
        <v>155</v>
      </c>
      <c r="F1039" s="415" t="s">
        <v>155</v>
      </c>
      <c r="G1039" s="415">
        <v>91383</v>
      </c>
      <c r="H1039" s="415" t="s">
        <v>1038</v>
      </c>
      <c r="I1039" s="415" t="s">
        <v>24</v>
      </c>
      <c r="J1039" s="415" t="s">
        <v>216</v>
      </c>
      <c r="K1039" s="416">
        <v>41.94</v>
      </c>
      <c r="L1039" s="415" t="s">
        <v>217</v>
      </c>
    </row>
    <row r="1040" spans="1:12" x14ac:dyDescent="0.25">
      <c r="A1040" s="415" t="s">
        <v>414</v>
      </c>
      <c r="B1040" s="415" t="s">
        <v>415</v>
      </c>
      <c r="C1040" s="415" t="s">
        <v>707</v>
      </c>
      <c r="D1040" s="415" t="s">
        <v>708</v>
      </c>
      <c r="E1040" s="416" t="s">
        <v>155</v>
      </c>
      <c r="F1040" s="415" t="s">
        <v>155</v>
      </c>
      <c r="G1040" s="415">
        <v>91384</v>
      </c>
      <c r="H1040" s="415" t="s">
        <v>1039</v>
      </c>
      <c r="I1040" s="415" t="s">
        <v>24</v>
      </c>
      <c r="J1040" s="415" t="s">
        <v>611</v>
      </c>
      <c r="K1040" s="416">
        <v>151.19999999999999</v>
      </c>
      <c r="L1040" s="415" t="s">
        <v>217</v>
      </c>
    </row>
    <row r="1041" spans="1:12" x14ac:dyDescent="0.25">
      <c r="A1041" s="415" t="s">
        <v>414</v>
      </c>
      <c r="B1041" s="415" t="s">
        <v>415</v>
      </c>
      <c r="C1041" s="415" t="s">
        <v>707</v>
      </c>
      <c r="D1041" s="415" t="s">
        <v>708</v>
      </c>
      <c r="E1041" s="416" t="s">
        <v>155</v>
      </c>
      <c r="F1041" s="415" t="s">
        <v>155</v>
      </c>
      <c r="G1041" s="415">
        <v>91390</v>
      </c>
      <c r="H1041" s="415" t="s">
        <v>1040</v>
      </c>
      <c r="I1041" s="415" t="s">
        <v>24</v>
      </c>
      <c r="J1041" s="415" t="s">
        <v>216</v>
      </c>
      <c r="K1041" s="416">
        <v>16.850000000000001</v>
      </c>
      <c r="L1041" s="415" t="s">
        <v>217</v>
      </c>
    </row>
    <row r="1042" spans="1:12" x14ac:dyDescent="0.25">
      <c r="A1042" s="415" t="s">
        <v>414</v>
      </c>
      <c r="B1042" s="415" t="s">
        <v>415</v>
      </c>
      <c r="C1042" s="415" t="s">
        <v>707</v>
      </c>
      <c r="D1042" s="415" t="s">
        <v>708</v>
      </c>
      <c r="E1042" s="416" t="s">
        <v>155</v>
      </c>
      <c r="F1042" s="415" t="s">
        <v>155</v>
      </c>
      <c r="G1042" s="415">
        <v>91391</v>
      </c>
      <c r="H1042" s="415" t="s">
        <v>1041</v>
      </c>
      <c r="I1042" s="415" t="s">
        <v>24</v>
      </c>
      <c r="J1042" s="415" t="s">
        <v>216</v>
      </c>
      <c r="K1042" s="416">
        <v>3.42</v>
      </c>
      <c r="L1042" s="415" t="s">
        <v>217</v>
      </c>
    </row>
    <row r="1043" spans="1:12" x14ac:dyDescent="0.25">
      <c r="A1043" s="415" t="s">
        <v>414</v>
      </c>
      <c r="B1043" s="415" t="s">
        <v>415</v>
      </c>
      <c r="C1043" s="415" t="s">
        <v>707</v>
      </c>
      <c r="D1043" s="415" t="s">
        <v>708</v>
      </c>
      <c r="E1043" s="416" t="s">
        <v>155</v>
      </c>
      <c r="F1043" s="415" t="s">
        <v>155</v>
      </c>
      <c r="G1043" s="415">
        <v>91392</v>
      </c>
      <c r="H1043" s="415" t="s">
        <v>1042</v>
      </c>
      <c r="I1043" s="415" t="s">
        <v>24</v>
      </c>
      <c r="J1043" s="415" t="s">
        <v>216</v>
      </c>
      <c r="K1043" s="416">
        <v>2.7</v>
      </c>
      <c r="L1043" s="415" t="s">
        <v>217</v>
      </c>
    </row>
    <row r="1044" spans="1:12" x14ac:dyDescent="0.25">
      <c r="A1044" s="415" t="s">
        <v>414</v>
      </c>
      <c r="B1044" s="415" t="s">
        <v>415</v>
      </c>
      <c r="C1044" s="415" t="s">
        <v>707</v>
      </c>
      <c r="D1044" s="415" t="s">
        <v>708</v>
      </c>
      <c r="E1044" s="416" t="s">
        <v>155</v>
      </c>
      <c r="F1044" s="415" t="s">
        <v>155</v>
      </c>
      <c r="G1044" s="415">
        <v>91396</v>
      </c>
      <c r="H1044" s="415" t="s">
        <v>1043</v>
      </c>
      <c r="I1044" s="415" t="s">
        <v>24</v>
      </c>
      <c r="J1044" s="415" t="s">
        <v>216</v>
      </c>
      <c r="K1044" s="416">
        <v>23.79</v>
      </c>
      <c r="L1044" s="415" t="s">
        <v>217</v>
      </c>
    </row>
    <row r="1045" spans="1:12" x14ac:dyDescent="0.25">
      <c r="A1045" s="415" t="s">
        <v>414</v>
      </c>
      <c r="B1045" s="415" t="s">
        <v>415</v>
      </c>
      <c r="C1045" s="415" t="s">
        <v>707</v>
      </c>
      <c r="D1045" s="415" t="s">
        <v>708</v>
      </c>
      <c r="E1045" s="416" t="s">
        <v>155</v>
      </c>
      <c r="F1045" s="415" t="s">
        <v>155</v>
      </c>
      <c r="G1045" s="415">
        <v>91397</v>
      </c>
      <c r="H1045" s="415" t="s">
        <v>1044</v>
      </c>
      <c r="I1045" s="415" t="s">
        <v>24</v>
      </c>
      <c r="J1045" s="415" t="s">
        <v>216</v>
      </c>
      <c r="K1045" s="416">
        <v>4.62</v>
      </c>
      <c r="L1045" s="415" t="s">
        <v>217</v>
      </c>
    </row>
    <row r="1046" spans="1:12" x14ac:dyDescent="0.25">
      <c r="A1046" s="415" t="s">
        <v>414</v>
      </c>
      <c r="B1046" s="415" t="s">
        <v>415</v>
      </c>
      <c r="C1046" s="415" t="s">
        <v>707</v>
      </c>
      <c r="D1046" s="415" t="s">
        <v>708</v>
      </c>
      <c r="E1046" s="416" t="s">
        <v>155</v>
      </c>
      <c r="F1046" s="415" t="s">
        <v>155</v>
      </c>
      <c r="G1046" s="415">
        <v>91398</v>
      </c>
      <c r="H1046" s="415" t="s">
        <v>1045</v>
      </c>
      <c r="I1046" s="415" t="s">
        <v>24</v>
      </c>
      <c r="J1046" s="415" t="s">
        <v>216</v>
      </c>
      <c r="K1046" s="416">
        <v>3.66</v>
      </c>
      <c r="L1046" s="415" t="s">
        <v>217</v>
      </c>
    </row>
    <row r="1047" spans="1:12" x14ac:dyDescent="0.25">
      <c r="A1047" s="415" t="s">
        <v>414</v>
      </c>
      <c r="B1047" s="415" t="s">
        <v>415</v>
      </c>
      <c r="C1047" s="415" t="s">
        <v>707</v>
      </c>
      <c r="D1047" s="415" t="s">
        <v>708</v>
      </c>
      <c r="E1047" s="416" t="s">
        <v>155</v>
      </c>
      <c r="F1047" s="415" t="s">
        <v>155</v>
      </c>
      <c r="G1047" s="415">
        <v>91402</v>
      </c>
      <c r="H1047" s="415" t="s">
        <v>1046</v>
      </c>
      <c r="I1047" s="415" t="s">
        <v>24</v>
      </c>
      <c r="J1047" s="415" t="s">
        <v>216</v>
      </c>
      <c r="K1047" s="416">
        <v>3.04</v>
      </c>
      <c r="L1047" s="415" t="s">
        <v>217</v>
      </c>
    </row>
    <row r="1048" spans="1:12" x14ac:dyDescent="0.25">
      <c r="A1048" s="415" t="s">
        <v>414</v>
      </c>
      <c r="B1048" s="415" t="s">
        <v>415</v>
      </c>
      <c r="C1048" s="415" t="s">
        <v>707</v>
      </c>
      <c r="D1048" s="415" t="s">
        <v>708</v>
      </c>
      <c r="E1048" s="416" t="s">
        <v>155</v>
      </c>
      <c r="F1048" s="415" t="s">
        <v>155</v>
      </c>
      <c r="G1048" s="415">
        <v>91466</v>
      </c>
      <c r="H1048" s="415" t="s">
        <v>1047</v>
      </c>
      <c r="I1048" s="415" t="s">
        <v>24</v>
      </c>
      <c r="J1048" s="415" t="s">
        <v>216</v>
      </c>
      <c r="K1048" s="416">
        <v>2.88</v>
      </c>
      <c r="L1048" s="415" t="s">
        <v>217</v>
      </c>
    </row>
    <row r="1049" spans="1:12" x14ac:dyDescent="0.25">
      <c r="A1049" s="415" t="s">
        <v>414</v>
      </c>
      <c r="B1049" s="415" t="s">
        <v>415</v>
      </c>
      <c r="C1049" s="415" t="s">
        <v>707</v>
      </c>
      <c r="D1049" s="415" t="s">
        <v>708</v>
      </c>
      <c r="E1049" s="416" t="s">
        <v>155</v>
      </c>
      <c r="F1049" s="415" t="s">
        <v>155</v>
      </c>
      <c r="G1049" s="415">
        <v>91467</v>
      </c>
      <c r="H1049" s="415" t="s">
        <v>1048</v>
      </c>
      <c r="I1049" s="415" t="s">
        <v>24</v>
      </c>
      <c r="J1049" s="415" t="s">
        <v>611</v>
      </c>
      <c r="K1049" s="416">
        <v>168.62</v>
      </c>
      <c r="L1049" s="415" t="s">
        <v>217</v>
      </c>
    </row>
    <row r="1050" spans="1:12" x14ac:dyDescent="0.25">
      <c r="A1050" s="415" t="s">
        <v>414</v>
      </c>
      <c r="B1050" s="415" t="s">
        <v>415</v>
      </c>
      <c r="C1050" s="415" t="s">
        <v>707</v>
      </c>
      <c r="D1050" s="415" t="s">
        <v>708</v>
      </c>
      <c r="E1050" s="416" t="s">
        <v>155</v>
      </c>
      <c r="F1050" s="415" t="s">
        <v>155</v>
      </c>
      <c r="G1050" s="415">
        <v>91468</v>
      </c>
      <c r="H1050" s="415" t="s">
        <v>1049</v>
      </c>
      <c r="I1050" s="415" t="s">
        <v>24</v>
      </c>
      <c r="J1050" s="415" t="s">
        <v>216</v>
      </c>
      <c r="K1050" s="416">
        <v>22.53</v>
      </c>
      <c r="L1050" s="415" t="s">
        <v>217</v>
      </c>
    </row>
    <row r="1051" spans="1:12" x14ac:dyDescent="0.25">
      <c r="A1051" s="415" t="s">
        <v>414</v>
      </c>
      <c r="B1051" s="415" t="s">
        <v>415</v>
      </c>
      <c r="C1051" s="415" t="s">
        <v>707</v>
      </c>
      <c r="D1051" s="415" t="s">
        <v>708</v>
      </c>
      <c r="E1051" s="416" t="s">
        <v>155</v>
      </c>
      <c r="F1051" s="415" t="s">
        <v>155</v>
      </c>
      <c r="G1051" s="415">
        <v>91469</v>
      </c>
      <c r="H1051" s="415" t="s">
        <v>1050</v>
      </c>
      <c r="I1051" s="415" t="s">
        <v>24</v>
      </c>
      <c r="J1051" s="415" t="s">
        <v>216</v>
      </c>
      <c r="K1051" s="416">
        <v>4.4800000000000004</v>
      </c>
      <c r="L1051" s="415" t="s">
        <v>217</v>
      </c>
    </row>
    <row r="1052" spans="1:12" x14ac:dyDescent="0.25">
      <c r="A1052" s="415" t="s">
        <v>414</v>
      </c>
      <c r="B1052" s="415" t="s">
        <v>415</v>
      </c>
      <c r="C1052" s="415" t="s">
        <v>707</v>
      </c>
      <c r="D1052" s="415" t="s">
        <v>708</v>
      </c>
      <c r="E1052" s="416" t="s">
        <v>155</v>
      </c>
      <c r="F1052" s="415" t="s">
        <v>155</v>
      </c>
      <c r="G1052" s="415">
        <v>91484</v>
      </c>
      <c r="H1052" s="415" t="s">
        <v>1051</v>
      </c>
      <c r="I1052" s="415" t="s">
        <v>24</v>
      </c>
      <c r="J1052" s="415" t="s">
        <v>216</v>
      </c>
      <c r="K1052" s="416">
        <v>3.56</v>
      </c>
      <c r="L1052" s="415" t="s">
        <v>217</v>
      </c>
    </row>
    <row r="1053" spans="1:12" x14ac:dyDescent="0.25">
      <c r="A1053" s="415" t="s">
        <v>414</v>
      </c>
      <c r="B1053" s="415" t="s">
        <v>415</v>
      </c>
      <c r="C1053" s="415" t="s">
        <v>707</v>
      </c>
      <c r="D1053" s="415" t="s">
        <v>708</v>
      </c>
      <c r="E1053" s="416" t="s">
        <v>155</v>
      </c>
      <c r="F1053" s="415" t="s">
        <v>155</v>
      </c>
      <c r="G1053" s="415">
        <v>91485</v>
      </c>
      <c r="H1053" s="415" t="s">
        <v>1052</v>
      </c>
      <c r="I1053" s="415" t="s">
        <v>24</v>
      </c>
      <c r="J1053" s="415" t="s">
        <v>611</v>
      </c>
      <c r="K1053" s="416">
        <v>165.05</v>
      </c>
      <c r="L1053" s="415" t="s">
        <v>217</v>
      </c>
    </row>
    <row r="1054" spans="1:12" x14ac:dyDescent="0.25">
      <c r="A1054" s="415" t="s">
        <v>414</v>
      </c>
      <c r="B1054" s="415" t="s">
        <v>415</v>
      </c>
      <c r="C1054" s="415" t="s">
        <v>707</v>
      </c>
      <c r="D1054" s="415" t="s">
        <v>708</v>
      </c>
      <c r="E1054" s="416" t="s">
        <v>155</v>
      </c>
      <c r="F1054" s="415" t="s">
        <v>155</v>
      </c>
      <c r="G1054" s="415">
        <v>91529</v>
      </c>
      <c r="H1054" s="415" t="s">
        <v>1053</v>
      </c>
      <c r="I1054" s="415" t="s">
        <v>24</v>
      </c>
      <c r="J1054" s="415" t="s">
        <v>216</v>
      </c>
      <c r="K1054" s="416">
        <v>0.79</v>
      </c>
      <c r="L1054" s="415" t="s">
        <v>217</v>
      </c>
    </row>
    <row r="1055" spans="1:12" x14ac:dyDescent="0.25">
      <c r="A1055" s="415" t="s">
        <v>414</v>
      </c>
      <c r="B1055" s="415" t="s">
        <v>415</v>
      </c>
      <c r="C1055" s="415" t="s">
        <v>707</v>
      </c>
      <c r="D1055" s="415" t="s">
        <v>708</v>
      </c>
      <c r="E1055" s="416" t="s">
        <v>155</v>
      </c>
      <c r="F1055" s="415" t="s">
        <v>155</v>
      </c>
      <c r="G1055" s="415">
        <v>91530</v>
      </c>
      <c r="H1055" s="415" t="s">
        <v>1054</v>
      </c>
      <c r="I1055" s="415" t="s">
        <v>24</v>
      </c>
      <c r="J1055" s="415" t="s">
        <v>216</v>
      </c>
      <c r="K1055" s="416">
        <v>0.11</v>
      </c>
      <c r="L1055" s="415" t="s">
        <v>217</v>
      </c>
    </row>
    <row r="1056" spans="1:12" x14ac:dyDescent="0.25">
      <c r="A1056" s="415" t="s">
        <v>414</v>
      </c>
      <c r="B1056" s="415" t="s">
        <v>415</v>
      </c>
      <c r="C1056" s="415" t="s">
        <v>707</v>
      </c>
      <c r="D1056" s="415" t="s">
        <v>708</v>
      </c>
      <c r="E1056" s="416" t="s">
        <v>155</v>
      </c>
      <c r="F1056" s="415" t="s">
        <v>155</v>
      </c>
      <c r="G1056" s="415">
        <v>91531</v>
      </c>
      <c r="H1056" s="415" t="s">
        <v>1055</v>
      </c>
      <c r="I1056" s="415" t="s">
        <v>24</v>
      </c>
      <c r="J1056" s="415" t="s">
        <v>216</v>
      </c>
      <c r="K1056" s="416">
        <v>0.99</v>
      </c>
      <c r="L1056" s="415" t="s">
        <v>217</v>
      </c>
    </row>
    <row r="1057" spans="1:12" x14ac:dyDescent="0.25">
      <c r="A1057" s="415" t="s">
        <v>414</v>
      </c>
      <c r="B1057" s="415" t="s">
        <v>415</v>
      </c>
      <c r="C1057" s="415" t="s">
        <v>707</v>
      </c>
      <c r="D1057" s="415" t="s">
        <v>708</v>
      </c>
      <c r="E1057" s="416" t="s">
        <v>155</v>
      </c>
      <c r="F1057" s="415" t="s">
        <v>155</v>
      </c>
      <c r="G1057" s="415">
        <v>91532</v>
      </c>
      <c r="H1057" s="415" t="s">
        <v>1056</v>
      </c>
      <c r="I1057" s="415" t="s">
        <v>24</v>
      </c>
      <c r="J1057" s="415" t="s">
        <v>611</v>
      </c>
      <c r="K1057" s="416">
        <v>7.18</v>
      </c>
      <c r="L1057" s="415" t="s">
        <v>217</v>
      </c>
    </row>
    <row r="1058" spans="1:12" x14ac:dyDescent="0.25">
      <c r="A1058" s="415" t="s">
        <v>414</v>
      </c>
      <c r="B1058" s="415" t="s">
        <v>415</v>
      </c>
      <c r="C1058" s="415" t="s">
        <v>707</v>
      </c>
      <c r="D1058" s="415" t="s">
        <v>708</v>
      </c>
      <c r="E1058" s="416" t="s">
        <v>155</v>
      </c>
      <c r="F1058" s="415" t="s">
        <v>155</v>
      </c>
      <c r="G1058" s="415">
        <v>91629</v>
      </c>
      <c r="H1058" s="415" t="s">
        <v>1057</v>
      </c>
      <c r="I1058" s="415" t="s">
        <v>24</v>
      </c>
      <c r="J1058" s="415" t="s">
        <v>216</v>
      </c>
      <c r="K1058" s="416">
        <v>17.920000000000002</v>
      </c>
      <c r="L1058" s="415" t="s">
        <v>217</v>
      </c>
    </row>
    <row r="1059" spans="1:12" x14ac:dyDescent="0.25">
      <c r="A1059" s="415" t="s">
        <v>414</v>
      </c>
      <c r="B1059" s="415" t="s">
        <v>415</v>
      </c>
      <c r="C1059" s="415" t="s">
        <v>707</v>
      </c>
      <c r="D1059" s="415" t="s">
        <v>708</v>
      </c>
      <c r="E1059" s="416" t="s">
        <v>155</v>
      </c>
      <c r="F1059" s="415" t="s">
        <v>155</v>
      </c>
      <c r="G1059" s="415">
        <v>91630</v>
      </c>
      <c r="H1059" s="415" t="s">
        <v>1058</v>
      </c>
      <c r="I1059" s="415" t="s">
        <v>24</v>
      </c>
      <c r="J1059" s="415" t="s">
        <v>216</v>
      </c>
      <c r="K1059" s="416">
        <v>3.37</v>
      </c>
      <c r="L1059" s="415" t="s">
        <v>217</v>
      </c>
    </row>
    <row r="1060" spans="1:12" x14ac:dyDescent="0.25">
      <c r="A1060" s="415" t="s">
        <v>414</v>
      </c>
      <c r="B1060" s="415" t="s">
        <v>415</v>
      </c>
      <c r="C1060" s="415" t="s">
        <v>707</v>
      </c>
      <c r="D1060" s="415" t="s">
        <v>708</v>
      </c>
      <c r="E1060" s="416" t="s">
        <v>155</v>
      </c>
      <c r="F1060" s="415" t="s">
        <v>155</v>
      </c>
      <c r="G1060" s="415">
        <v>91631</v>
      </c>
      <c r="H1060" s="415" t="s">
        <v>1059</v>
      </c>
      <c r="I1060" s="415" t="s">
        <v>24</v>
      </c>
      <c r="J1060" s="415" t="s">
        <v>216</v>
      </c>
      <c r="K1060" s="416">
        <v>2.67</v>
      </c>
      <c r="L1060" s="415" t="s">
        <v>217</v>
      </c>
    </row>
    <row r="1061" spans="1:12" x14ac:dyDescent="0.25">
      <c r="A1061" s="415" t="s">
        <v>414</v>
      </c>
      <c r="B1061" s="415" t="s">
        <v>415</v>
      </c>
      <c r="C1061" s="415" t="s">
        <v>707</v>
      </c>
      <c r="D1061" s="415" t="s">
        <v>708</v>
      </c>
      <c r="E1061" s="416" t="s">
        <v>155</v>
      </c>
      <c r="F1061" s="415" t="s">
        <v>155</v>
      </c>
      <c r="G1061" s="415">
        <v>91632</v>
      </c>
      <c r="H1061" s="415" t="s">
        <v>1060</v>
      </c>
      <c r="I1061" s="415" t="s">
        <v>24</v>
      </c>
      <c r="J1061" s="415" t="s">
        <v>216</v>
      </c>
      <c r="K1061" s="416">
        <v>30.51</v>
      </c>
      <c r="L1061" s="415" t="s">
        <v>217</v>
      </c>
    </row>
    <row r="1062" spans="1:12" x14ac:dyDescent="0.25">
      <c r="A1062" s="415" t="s">
        <v>414</v>
      </c>
      <c r="B1062" s="415" t="s">
        <v>415</v>
      </c>
      <c r="C1062" s="415" t="s">
        <v>707</v>
      </c>
      <c r="D1062" s="415" t="s">
        <v>708</v>
      </c>
      <c r="E1062" s="416" t="s">
        <v>155</v>
      </c>
      <c r="F1062" s="415" t="s">
        <v>155</v>
      </c>
      <c r="G1062" s="415">
        <v>91633</v>
      </c>
      <c r="H1062" s="415" t="s">
        <v>1061</v>
      </c>
      <c r="I1062" s="415" t="s">
        <v>24</v>
      </c>
      <c r="J1062" s="415" t="s">
        <v>611</v>
      </c>
      <c r="K1062" s="416">
        <v>142.72</v>
      </c>
      <c r="L1062" s="415" t="s">
        <v>217</v>
      </c>
    </row>
    <row r="1063" spans="1:12" x14ac:dyDescent="0.25">
      <c r="A1063" s="415" t="s">
        <v>414</v>
      </c>
      <c r="B1063" s="415" t="s">
        <v>415</v>
      </c>
      <c r="C1063" s="415" t="s">
        <v>707</v>
      </c>
      <c r="D1063" s="415" t="s">
        <v>708</v>
      </c>
      <c r="E1063" s="416" t="s">
        <v>155</v>
      </c>
      <c r="F1063" s="415" t="s">
        <v>155</v>
      </c>
      <c r="G1063" s="415">
        <v>91640</v>
      </c>
      <c r="H1063" s="415" t="s">
        <v>1062</v>
      </c>
      <c r="I1063" s="415" t="s">
        <v>24</v>
      </c>
      <c r="J1063" s="415" t="s">
        <v>216</v>
      </c>
      <c r="K1063" s="416">
        <v>32.11</v>
      </c>
      <c r="L1063" s="415" t="s">
        <v>217</v>
      </c>
    </row>
    <row r="1064" spans="1:12" x14ac:dyDescent="0.25">
      <c r="A1064" s="415" t="s">
        <v>414</v>
      </c>
      <c r="B1064" s="415" t="s">
        <v>415</v>
      </c>
      <c r="C1064" s="415" t="s">
        <v>707</v>
      </c>
      <c r="D1064" s="415" t="s">
        <v>708</v>
      </c>
      <c r="E1064" s="416" t="s">
        <v>155</v>
      </c>
      <c r="F1064" s="415" t="s">
        <v>155</v>
      </c>
      <c r="G1064" s="415">
        <v>91641</v>
      </c>
      <c r="H1064" s="415" t="s">
        <v>1063</v>
      </c>
      <c r="I1064" s="415" t="s">
        <v>24</v>
      </c>
      <c r="J1064" s="415" t="s">
        <v>216</v>
      </c>
      <c r="K1064" s="416">
        <v>6.57</v>
      </c>
      <c r="L1064" s="415" t="s">
        <v>217</v>
      </c>
    </row>
    <row r="1065" spans="1:12" x14ac:dyDescent="0.25">
      <c r="A1065" s="415" t="s">
        <v>414</v>
      </c>
      <c r="B1065" s="415" t="s">
        <v>415</v>
      </c>
      <c r="C1065" s="415" t="s">
        <v>707</v>
      </c>
      <c r="D1065" s="415" t="s">
        <v>708</v>
      </c>
      <c r="E1065" s="416" t="s">
        <v>155</v>
      </c>
      <c r="F1065" s="415" t="s">
        <v>155</v>
      </c>
      <c r="G1065" s="415">
        <v>91642</v>
      </c>
      <c r="H1065" s="415" t="s">
        <v>1064</v>
      </c>
      <c r="I1065" s="415" t="s">
        <v>24</v>
      </c>
      <c r="J1065" s="415" t="s">
        <v>216</v>
      </c>
      <c r="K1065" s="416">
        <v>5.21</v>
      </c>
      <c r="L1065" s="415" t="s">
        <v>217</v>
      </c>
    </row>
    <row r="1066" spans="1:12" x14ac:dyDescent="0.25">
      <c r="A1066" s="415" t="s">
        <v>414</v>
      </c>
      <c r="B1066" s="415" t="s">
        <v>415</v>
      </c>
      <c r="C1066" s="415" t="s">
        <v>707</v>
      </c>
      <c r="D1066" s="415" t="s">
        <v>708</v>
      </c>
      <c r="E1066" s="416" t="s">
        <v>155</v>
      </c>
      <c r="F1066" s="415" t="s">
        <v>155</v>
      </c>
      <c r="G1066" s="415">
        <v>91643</v>
      </c>
      <c r="H1066" s="415" t="s">
        <v>1065</v>
      </c>
      <c r="I1066" s="415" t="s">
        <v>24</v>
      </c>
      <c r="J1066" s="415" t="s">
        <v>216</v>
      </c>
      <c r="K1066" s="416">
        <v>57.32</v>
      </c>
      <c r="L1066" s="415" t="s">
        <v>217</v>
      </c>
    </row>
    <row r="1067" spans="1:12" x14ac:dyDescent="0.25">
      <c r="A1067" s="415" t="s">
        <v>414</v>
      </c>
      <c r="B1067" s="415" t="s">
        <v>415</v>
      </c>
      <c r="C1067" s="415" t="s">
        <v>707</v>
      </c>
      <c r="D1067" s="415" t="s">
        <v>708</v>
      </c>
      <c r="E1067" s="416" t="s">
        <v>155</v>
      </c>
      <c r="F1067" s="415" t="s">
        <v>155</v>
      </c>
      <c r="G1067" s="415">
        <v>91644</v>
      </c>
      <c r="H1067" s="415" t="s">
        <v>1066</v>
      </c>
      <c r="I1067" s="415" t="s">
        <v>24</v>
      </c>
      <c r="J1067" s="415" t="s">
        <v>611</v>
      </c>
      <c r="K1067" s="416">
        <v>321.16000000000003</v>
      </c>
      <c r="L1067" s="415" t="s">
        <v>217</v>
      </c>
    </row>
    <row r="1068" spans="1:12" x14ac:dyDescent="0.25">
      <c r="A1068" s="415" t="s">
        <v>414</v>
      </c>
      <c r="B1068" s="415" t="s">
        <v>415</v>
      </c>
      <c r="C1068" s="415" t="s">
        <v>707</v>
      </c>
      <c r="D1068" s="415" t="s">
        <v>708</v>
      </c>
      <c r="E1068" s="416" t="s">
        <v>155</v>
      </c>
      <c r="F1068" s="415" t="s">
        <v>155</v>
      </c>
      <c r="G1068" s="415">
        <v>91688</v>
      </c>
      <c r="H1068" s="415" t="s">
        <v>1067</v>
      </c>
      <c r="I1068" s="415" t="s">
        <v>24</v>
      </c>
      <c r="J1068" s="415" t="s">
        <v>273</v>
      </c>
      <c r="K1068" s="416">
        <v>0.06</v>
      </c>
      <c r="L1068" s="415" t="s">
        <v>217</v>
      </c>
    </row>
    <row r="1069" spans="1:12" x14ac:dyDescent="0.25">
      <c r="A1069" s="415" t="s">
        <v>414</v>
      </c>
      <c r="B1069" s="415" t="s">
        <v>415</v>
      </c>
      <c r="C1069" s="415" t="s">
        <v>707</v>
      </c>
      <c r="D1069" s="415" t="s">
        <v>708</v>
      </c>
      <c r="E1069" s="416" t="s">
        <v>155</v>
      </c>
      <c r="F1069" s="415" t="s">
        <v>155</v>
      </c>
      <c r="G1069" s="415">
        <v>91689</v>
      </c>
      <c r="H1069" s="415" t="s">
        <v>1068</v>
      </c>
      <c r="I1069" s="415" t="s">
        <v>24</v>
      </c>
      <c r="J1069" s="415" t="s">
        <v>273</v>
      </c>
      <c r="K1069" s="416">
        <v>0</v>
      </c>
      <c r="L1069" s="415" t="s">
        <v>217</v>
      </c>
    </row>
    <row r="1070" spans="1:12" x14ac:dyDescent="0.25">
      <c r="A1070" s="415" t="s">
        <v>414</v>
      </c>
      <c r="B1070" s="415" t="s">
        <v>415</v>
      </c>
      <c r="C1070" s="415" t="s">
        <v>707</v>
      </c>
      <c r="D1070" s="415" t="s">
        <v>708</v>
      </c>
      <c r="E1070" s="416" t="s">
        <v>155</v>
      </c>
      <c r="F1070" s="415" t="s">
        <v>155</v>
      </c>
      <c r="G1070" s="415">
        <v>91690</v>
      </c>
      <c r="H1070" s="415" t="s">
        <v>1069</v>
      </c>
      <c r="I1070" s="415" t="s">
        <v>24</v>
      </c>
      <c r="J1070" s="415" t="s">
        <v>273</v>
      </c>
      <c r="K1070" s="416">
        <v>0.04</v>
      </c>
      <c r="L1070" s="415" t="s">
        <v>217</v>
      </c>
    </row>
    <row r="1071" spans="1:12" x14ac:dyDescent="0.25">
      <c r="A1071" s="415" t="s">
        <v>414</v>
      </c>
      <c r="B1071" s="415" t="s">
        <v>415</v>
      </c>
      <c r="C1071" s="415" t="s">
        <v>707</v>
      </c>
      <c r="D1071" s="415" t="s">
        <v>708</v>
      </c>
      <c r="E1071" s="416" t="s">
        <v>155</v>
      </c>
      <c r="F1071" s="415" t="s">
        <v>155</v>
      </c>
      <c r="G1071" s="415">
        <v>91691</v>
      </c>
      <c r="H1071" s="415" t="s">
        <v>1070</v>
      </c>
      <c r="I1071" s="415" t="s">
        <v>24</v>
      </c>
      <c r="J1071" s="415" t="s">
        <v>273</v>
      </c>
      <c r="K1071" s="416">
        <v>1.41</v>
      </c>
      <c r="L1071" s="415" t="s">
        <v>217</v>
      </c>
    </row>
    <row r="1072" spans="1:12" x14ac:dyDescent="0.25">
      <c r="A1072" s="415" t="s">
        <v>414</v>
      </c>
      <c r="B1072" s="415" t="s">
        <v>415</v>
      </c>
      <c r="C1072" s="415" t="s">
        <v>707</v>
      </c>
      <c r="D1072" s="415" t="s">
        <v>708</v>
      </c>
      <c r="E1072" s="416" t="s">
        <v>155</v>
      </c>
      <c r="F1072" s="415" t="s">
        <v>155</v>
      </c>
      <c r="G1072" s="415">
        <v>92040</v>
      </c>
      <c r="H1072" s="415" t="s">
        <v>1071</v>
      </c>
      <c r="I1072" s="415" t="s">
        <v>24</v>
      </c>
      <c r="J1072" s="415" t="s">
        <v>216</v>
      </c>
      <c r="K1072" s="416">
        <v>5.9</v>
      </c>
      <c r="L1072" s="415" t="s">
        <v>217</v>
      </c>
    </row>
    <row r="1073" spans="1:12" x14ac:dyDescent="0.25">
      <c r="A1073" s="415" t="s">
        <v>414</v>
      </c>
      <c r="B1073" s="415" t="s">
        <v>415</v>
      </c>
      <c r="C1073" s="415" t="s">
        <v>707</v>
      </c>
      <c r="D1073" s="415" t="s">
        <v>708</v>
      </c>
      <c r="E1073" s="416" t="s">
        <v>155</v>
      </c>
      <c r="F1073" s="415" t="s">
        <v>155</v>
      </c>
      <c r="G1073" s="415">
        <v>92041</v>
      </c>
      <c r="H1073" s="415" t="s">
        <v>1072</v>
      </c>
      <c r="I1073" s="415" t="s">
        <v>24</v>
      </c>
      <c r="J1073" s="415" t="s">
        <v>216</v>
      </c>
      <c r="K1073" s="416">
        <v>0.62</v>
      </c>
      <c r="L1073" s="415" t="s">
        <v>217</v>
      </c>
    </row>
    <row r="1074" spans="1:12" x14ac:dyDescent="0.25">
      <c r="A1074" s="415" t="s">
        <v>414</v>
      </c>
      <c r="B1074" s="415" t="s">
        <v>415</v>
      </c>
      <c r="C1074" s="415" t="s">
        <v>707</v>
      </c>
      <c r="D1074" s="415" t="s">
        <v>708</v>
      </c>
      <c r="E1074" s="416" t="s">
        <v>155</v>
      </c>
      <c r="F1074" s="415" t="s">
        <v>155</v>
      </c>
      <c r="G1074" s="415">
        <v>92042</v>
      </c>
      <c r="H1074" s="415" t="s">
        <v>1073</v>
      </c>
      <c r="I1074" s="415" t="s">
        <v>24</v>
      </c>
      <c r="J1074" s="415" t="s">
        <v>216</v>
      </c>
      <c r="K1074" s="416">
        <v>4.92</v>
      </c>
      <c r="L1074" s="415" t="s">
        <v>217</v>
      </c>
    </row>
    <row r="1075" spans="1:12" x14ac:dyDescent="0.25">
      <c r="A1075" s="415" t="s">
        <v>414</v>
      </c>
      <c r="B1075" s="415" t="s">
        <v>415</v>
      </c>
      <c r="C1075" s="415" t="s">
        <v>707</v>
      </c>
      <c r="D1075" s="415" t="s">
        <v>708</v>
      </c>
      <c r="E1075" s="416" t="s">
        <v>155</v>
      </c>
      <c r="F1075" s="415" t="s">
        <v>155</v>
      </c>
      <c r="G1075" s="415">
        <v>92101</v>
      </c>
      <c r="H1075" s="415" t="s">
        <v>1074</v>
      </c>
      <c r="I1075" s="415" t="s">
        <v>24</v>
      </c>
      <c r="J1075" s="415" t="s">
        <v>216</v>
      </c>
      <c r="K1075" s="416">
        <v>31.35</v>
      </c>
      <c r="L1075" s="415" t="s">
        <v>217</v>
      </c>
    </row>
    <row r="1076" spans="1:12" x14ac:dyDescent="0.25">
      <c r="A1076" s="415" t="s">
        <v>414</v>
      </c>
      <c r="B1076" s="415" t="s">
        <v>415</v>
      </c>
      <c r="C1076" s="415" t="s">
        <v>707</v>
      </c>
      <c r="D1076" s="415" t="s">
        <v>708</v>
      </c>
      <c r="E1076" s="416" t="s">
        <v>155</v>
      </c>
      <c r="F1076" s="415" t="s">
        <v>155</v>
      </c>
      <c r="G1076" s="415">
        <v>92102</v>
      </c>
      <c r="H1076" s="415" t="s">
        <v>1075</v>
      </c>
      <c r="I1076" s="415" t="s">
        <v>24</v>
      </c>
      <c r="J1076" s="415" t="s">
        <v>216</v>
      </c>
      <c r="K1076" s="416">
        <v>5.62</v>
      </c>
      <c r="L1076" s="415" t="s">
        <v>217</v>
      </c>
    </row>
    <row r="1077" spans="1:12" x14ac:dyDescent="0.25">
      <c r="A1077" s="415" t="s">
        <v>414</v>
      </c>
      <c r="B1077" s="415" t="s">
        <v>415</v>
      </c>
      <c r="C1077" s="415" t="s">
        <v>707</v>
      </c>
      <c r="D1077" s="415" t="s">
        <v>708</v>
      </c>
      <c r="E1077" s="416" t="s">
        <v>155</v>
      </c>
      <c r="F1077" s="415" t="s">
        <v>155</v>
      </c>
      <c r="G1077" s="415">
        <v>92103</v>
      </c>
      <c r="H1077" s="415" t="s">
        <v>1076</v>
      </c>
      <c r="I1077" s="415" t="s">
        <v>24</v>
      </c>
      <c r="J1077" s="415" t="s">
        <v>216</v>
      </c>
      <c r="K1077" s="416">
        <v>4.46</v>
      </c>
      <c r="L1077" s="415" t="s">
        <v>217</v>
      </c>
    </row>
    <row r="1078" spans="1:12" x14ac:dyDescent="0.25">
      <c r="A1078" s="415" t="s">
        <v>414</v>
      </c>
      <c r="B1078" s="415" t="s">
        <v>415</v>
      </c>
      <c r="C1078" s="415" t="s">
        <v>707</v>
      </c>
      <c r="D1078" s="415" t="s">
        <v>708</v>
      </c>
      <c r="E1078" s="416" t="s">
        <v>155</v>
      </c>
      <c r="F1078" s="415" t="s">
        <v>155</v>
      </c>
      <c r="G1078" s="415">
        <v>92104</v>
      </c>
      <c r="H1078" s="415" t="s">
        <v>1077</v>
      </c>
      <c r="I1078" s="415" t="s">
        <v>24</v>
      </c>
      <c r="J1078" s="415" t="s">
        <v>216</v>
      </c>
      <c r="K1078" s="416">
        <v>51.15</v>
      </c>
      <c r="L1078" s="415" t="s">
        <v>217</v>
      </c>
    </row>
    <row r="1079" spans="1:12" x14ac:dyDescent="0.25">
      <c r="A1079" s="415" t="s">
        <v>414</v>
      </c>
      <c r="B1079" s="415" t="s">
        <v>415</v>
      </c>
      <c r="C1079" s="415" t="s">
        <v>707</v>
      </c>
      <c r="D1079" s="415" t="s">
        <v>708</v>
      </c>
      <c r="E1079" s="416" t="s">
        <v>155</v>
      </c>
      <c r="F1079" s="415" t="s">
        <v>155</v>
      </c>
      <c r="G1079" s="415">
        <v>92105</v>
      </c>
      <c r="H1079" s="415" t="s">
        <v>1078</v>
      </c>
      <c r="I1079" s="415" t="s">
        <v>24</v>
      </c>
      <c r="J1079" s="415" t="s">
        <v>611</v>
      </c>
      <c r="K1079" s="416">
        <v>205.18</v>
      </c>
      <c r="L1079" s="415" t="s">
        <v>217</v>
      </c>
    </row>
    <row r="1080" spans="1:12" x14ac:dyDescent="0.25">
      <c r="A1080" s="415" t="s">
        <v>414</v>
      </c>
      <c r="B1080" s="415" t="s">
        <v>415</v>
      </c>
      <c r="C1080" s="415" t="s">
        <v>707</v>
      </c>
      <c r="D1080" s="415" t="s">
        <v>708</v>
      </c>
      <c r="E1080" s="416" t="s">
        <v>155</v>
      </c>
      <c r="F1080" s="415" t="s">
        <v>155</v>
      </c>
      <c r="G1080" s="415">
        <v>92108</v>
      </c>
      <c r="H1080" s="415" t="s">
        <v>1079</v>
      </c>
      <c r="I1080" s="415" t="s">
        <v>24</v>
      </c>
      <c r="J1080" s="415" t="s">
        <v>216</v>
      </c>
      <c r="K1080" s="416">
        <v>0.92</v>
      </c>
      <c r="L1080" s="415" t="s">
        <v>217</v>
      </c>
    </row>
    <row r="1081" spans="1:12" x14ac:dyDescent="0.25">
      <c r="A1081" s="415" t="s">
        <v>414</v>
      </c>
      <c r="B1081" s="415" t="s">
        <v>415</v>
      </c>
      <c r="C1081" s="415" t="s">
        <v>707</v>
      </c>
      <c r="D1081" s="415" t="s">
        <v>708</v>
      </c>
      <c r="E1081" s="416" t="s">
        <v>155</v>
      </c>
      <c r="F1081" s="415" t="s">
        <v>155</v>
      </c>
      <c r="G1081" s="415">
        <v>92109</v>
      </c>
      <c r="H1081" s="415" t="s">
        <v>1080</v>
      </c>
      <c r="I1081" s="415" t="s">
        <v>24</v>
      </c>
      <c r="J1081" s="415" t="s">
        <v>216</v>
      </c>
      <c r="K1081" s="416">
        <v>0.1</v>
      </c>
      <c r="L1081" s="415" t="s">
        <v>217</v>
      </c>
    </row>
    <row r="1082" spans="1:12" x14ac:dyDescent="0.25">
      <c r="A1082" s="415" t="s">
        <v>414</v>
      </c>
      <c r="B1082" s="415" t="s">
        <v>415</v>
      </c>
      <c r="C1082" s="415" t="s">
        <v>707</v>
      </c>
      <c r="D1082" s="415" t="s">
        <v>708</v>
      </c>
      <c r="E1082" s="416" t="s">
        <v>155</v>
      </c>
      <c r="F1082" s="415" t="s">
        <v>155</v>
      </c>
      <c r="G1082" s="415">
        <v>92110</v>
      </c>
      <c r="H1082" s="415" t="s">
        <v>1081</v>
      </c>
      <c r="I1082" s="415" t="s">
        <v>24</v>
      </c>
      <c r="J1082" s="415" t="s">
        <v>216</v>
      </c>
      <c r="K1082" s="416">
        <v>0.72</v>
      </c>
      <c r="L1082" s="415" t="s">
        <v>217</v>
      </c>
    </row>
    <row r="1083" spans="1:12" x14ac:dyDescent="0.25">
      <c r="A1083" s="415" t="s">
        <v>414</v>
      </c>
      <c r="B1083" s="415" t="s">
        <v>415</v>
      </c>
      <c r="C1083" s="415" t="s">
        <v>707</v>
      </c>
      <c r="D1083" s="415" t="s">
        <v>708</v>
      </c>
      <c r="E1083" s="416" t="s">
        <v>155</v>
      </c>
      <c r="F1083" s="415" t="s">
        <v>155</v>
      </c>
      <c r="G1083" s="415">
        <v>92111</v>
      </c>
      <c r="H1083" s="415" t="s">
        <v>1082</v>
      </c>
      <c r="I1083" s="415" t="s">
        <v>24</v>
      </c>
      <c r="J1083" s="415" t="s">
        <v>273</v>
      </c>
      <c r="K1083" s="416">
        <v>1.3</v>
      </c>
      <c r="L1083" s="415" t="s">
        <v>217</v>
      </c>
    </row>
    <row r="1084" spans="1:12" x14ac:dyDescent="0.25">
      <c r="A1084" s="415" t="s">
        <v>414</v>
      </c>
      <c r="B1084" s="415" t="s">
        <v>415</v>
      </c>
      <c r="C1084" s="415" t="s">
        <v>707</v>
      </c>
      <c r="D1084" s="415" t="s">
        <v>708</v>
      </c>
      <c r="E1084" s="416" t="s">
        <v>155</v>
      </c>
      <c r="F1084" s="415" t="s">
        <v>155</v>
      </c>
      <c r="G1084" s="415">
        <v>92114</v>
      </c>
      <c r="H1084" s="415" t="s">
        <v>1083</v>
      </c>
      <c r="I1084" s="415" t="s">
        <v>24</v>
      </c>
      <c r="J1084" s="415" t="s">
        <v>216</v>
      </c>
      <c r="K1084" s="416">
        <v>0.1</v>
      </c>
      <c r="L1084" s="415" t="s">
        <v>217</v>
      </c>
    </row>
    <row r="1085" spans="1:12" x14ac:dyDescent="0.25">
      <c r="A1085" s="415" t="s">
        <v>414</v>
      </c>
      <c r="B1085" s="415" t="s">
        <v>415</v>
      </c>
      <c r="C1085" s="415" t="s">
        <v>707</v>
      </c>
      <c r="D1085" s="415" t="s">
        <v>708</v>
      </c>
      <c r="E1085" s="416" t="s">
        <v>155</v>
      </c>
      <c r="F1085" s="415" t="s">
        <v>155</v>
      </c>
      <c r="G1085" s="415">
        <v>92115</v>
      </c>
      <c r="H1085" s="415" t="s">
        <v>1084</v>
      </c>
      <c r="I1085" s="415" t="s">
        <v>24</v>
      </c>
      <c r="J1085" s="415" t="s">
        <v>216</v>
      </c>
      <c r="K1085" s="416">
        <v>0.01</v>
      </c>
      <c r="L1085" s="415" t="s">
        <v>217</v>
      </c>
    </row>
    <row r="1086" spans="1:12" x14ac:dyDescent="0.25">
      <c r="A1086" s="415" t="s">
        <v>414</v>
      </c>
      <c r="B1086" s="415" t="s">
        <v>415</v>
      </c>
      <c r="C1086" s="415" t="s">
        <v>707</v>
      </c>
      <c r="D1086" s="415" t="s">
        <v>708</v>
      </c>
      <c r="E1086" s="416" t="s">
        <v>155</v>
      </c>
      <c r="F1086" s="415" t="s">
        <v>155</v>
      </c>
      <c r="G1086" s="415">
        <v>92116</v>
      </c>
      <c r="H1086" s="415" t="s">
        <v>1085</v>
      </c>
      <c r="I1086" s="415" t="s">
        <v>24</v>
      </c>
      <c r="J1086" s="415" t="s">
        <v>216</v>
      </c>
      <c r="K1086" s="416">
        <v>0.13</v>
      </c>
      <c r="L1086" s="415" t="s">
        <v>217</v>
      </c>
    </row>
    <row r="1087" spans="1:12" x14ac:dyDescent="0.25">
      <c r="A1087" s="415" t="s">
        <v>414</v>
      </c>
      <c r="B1087" s="415" t="s">
        <v>415</v>
      </c>
      <c r="C1087" s="415" t="s">
        <v>707</v>
      </c>
      <c r="D1087" s="415" t="s">
        <v>708</v>
      </c>
      <c r="E1087" s="416" t="s">
        <v>155</v>
      </c>
      <c r="F1087" s="415" t="s">
        <v>155</v>
      </c>
      <c r="G1087" s="415">
        <v>92133</v>
      </c>
      <c r="H1087" s="415" t="s">
        <v>1086</v>
      </c>
      <c r="I1087" s="415" t="s">
        <v>24</v>
      </c>
      <c r="J1087" s="415" t="s">
        <v>611</v>
      </c>
      <c r="K1087" s="416">
        <v>11.47</v>
      </c>
      <c r="L1087" s="415" t="s">
        <v>217</v>
      </c>
    </row>
    <row r="1088" spans="1:12" x14ac:dyDescent="0.25">
      <c r="A1088" s="415" t="s">
        <v>414</v>
      </c>
      <c r="B1088" s="415" t="s">
        <v>415</v>
      </c>
      <c r="C1088" s="415" t="s">
        <v>707</v>
      </c>
      <c r="D1088" s="415" t="s">
        <v>708</v>
      </c>
      <c r="E1088" s="416" t="s">
        <v>155</v>
      </c>
      <c r="F1088" s="415" t="s">
        <v>155</v>
      </c>
      <c r="G1088" s="415">
        <v>92134</v>
      </c>
      <c r="H1088" s="415" t="s">
        <v>1087</v>
      </c>
      <c r="I1088" s="415" t="s">
        <v>24</v>
      </c>
      <c r="J1088" s="415" t="s">
        <v>611</v>
      </c>
      <c r="K1088" s="416">
        <v>1.81</v>
      </c>
      <c r="L1088" s="415" t="s">
        <v>217</v>
      </c>
    </row>
    <row r="1089" spans="1:12" x14ac:dyDescent="0.25">
      <c r="A1089" s="415" t="s">
        <v>414</v>
      </c>
      <c r="B1089" s="415" t="s">
        <v>415</v>
      </c>
      <c r="C1089" s="415" t="s">
        <v>707</v>
      </c>
      <c r="D1089" s="415" t="s">
        <v>708</v>
      </c>
      <c r="E1089" s="416" t="s">
        <v>155</v>
      </c>
      <c r="F1089" s="415" t="s">
        <v>155</v>
      </c>
      <c r="G1089" s="415">
        <v>92135</v>
      </c>
      <c r="H1089" s="415" t="s">
        <v>1088</v>
      </c>
      <c r="I1089" s="415" t="s">
        <v>24</v>
      </c>
      <c r="J1089" s="415" t="s">
        <v>611</v>
      </c>
      <c r="K1089" s="416">
        <v>1.43</v>
      </c>
      <c r="L1089" s="415" t="s">
        <v>217</v>
      </c>
    </row>
    <row r="1090" spans="1:12" x14ac:dyDescent="0.25">
      <c r="A1090" s="415" t="s">
        <v>414</v>
      </c>
      <c r="B1090" s="415" t="s">
        <v>415</v>
      </c>
      <c r="C1090" s="415" t="s">
        <v>707</v>
      </c>
      <c r="D1090" s="415" t="s">
        <v>708</v>
      </c>
      <c r="E1090" s="416" t="s">
        <v>155</v>
      </c>
      <c r="F1090" s="415" t="s">
        <v>155</v>
      </c>
      <c r="G1090" s="415">
        <v>92136</v>
      </c>
      <c r="H1090" s="415" t="s">
        <v>1089</v>
      </c>
      <c r="I1090" s="415" t="s">
        <v>24</v>
      </c>
      <c r="J1090" s="415" t="s">
        <v>611</v>
      </c>
      <c r="K1090" s="416">
        <v>14.34</v>
      </c>
      <c r="L1090" s="415" t="s">
        <v>217</v>
      </c>
    </row>
    <row r="1091" spans="1:12" x14ac:dyDescent="0.25">
      <c r="A1091" s="415" t="s">
        <v>414</v>
      </c>
      <c r="B1091" s="415" t="s">
        <v>415</v>
      </c>
      <c r="C1091" s="415" t="s">
        <v>707</v>
      </c>
      <c r="D1091" s="415" t="s">
        <v>708</v>
      </c>
      <c r="E1091" s="416" t="s">
        <v>155</v>
      </c>
      <c r="F1091" s="415" t="s">
        <v>155</v>
      </c>
      <c r="G1091" s="415">
        <v>92137</v>
      </c>
      <c r="H1091" s="415" t="s">
        <v>1090</v>
      </c>
      <c r="I1091" s="415" t="s">
        <v>24</v>
      </c>
      <c r="J1091" s="415" t="s">
        <v>611</v>
      </c>
      <c r="K1091" s="416">
        <v>37.57</v>
      </c>
      <c r="L1091" s="415" t="s">
        <v>217</v>
      </c>
    </row>
    <row r="1092" spans="1:12" x14ac:dyDescent="0.25">
      <c r="A1092" s="415" t="s">
        <v>414</v>
      </c>
      <c r="B1092" s="415" t="s">
        <v>415</v>
      </c>
      <c r="C1092" s="415" t="s">
        <v>707</v>
      </c>
      <c r="D1092" s="415" t="s">
        <v>708</v>
      </c>
      <c r="E1092" s="416" t="s">
        <v>155</v>
      </c>
      <c r="F1092" s="415" t="s">
        <v>155</v>
      </c>
      <c r="G1092" s="415">
        <v>92140</v>
      </c>
      <c r="H1092" s="415" t="s">
        <v>1091</v>
      </c>
      <c r="I1092" s="415" t="s">
        <v>24</v>
      </c>
      <c r="J1092" s="415" t="s">
        <v>273</v>
      </c>
      <c r="K1092" s="416">
        <v>4.2</v>
      </c>
      <c r="L1092" s="415" t="s">
        <v>217</v>
      </c>
    </row>
    <row r="1093" spans="1:12" x14ac:dyDescent="0.25">
      <c r="A1093" s="415" t="s">
        <v>414</v>
      </c>
      <c r="B1093" s="415" t="s">
        <v>415</v>
      </c>
      <c r="C1093" s="415" t="s">
        <v>707</v>
      </c>
      <c r="D1093" s="415" t="s">
        <v>708</v>
      </c>
      <c r="E1093" s="416" t="s">
        <v>155</v>
      </c>
      <c r="F1093" s="415" t="s">
        <v>155</v>
      </c>
      <c r="G1093" s="415">
        <v>92141</v>
      </c>
      <c r="H1093" s="415" t="s">
        <v>1092</v>
      </c>
      <c r="I1093" s="415" t="s">
        <v>24</v>
      </c>
      <c r="J1093" s="415" t="s">
        <v>273</v>
      </c>
      <c r="K1093" s="416">
        <v>0.66</v>
      </c>
      <c r="L1093" s="415" t="s">
        <v>217</v>
      </c>
    </row>
    <row r="1094" spans="1:12" x14ac:dyDescent="0.25">
      <c r="A1094" s="415" t="s">
        <v>414</v>
      </c>
      <c r="B1094" s="415" t="s">
        <v>415</v>
      </c>
      <c r="C1094" s="415" t="s">
        <v>707</v>
      </c>
      <c r="D1094" s="415" t="s">
        <v>708</v>
      </c>
      <c r="E1094" s="416" t="s">
        <v>155</v>
      </c>
      <c r="F1094" s="415" t="s">
        <v>155</v>
      </c>
      <c r="G1094" s="415">
        <v>92142</v>
      </c>
      <c r="H1094" s="415" t="s">
        <v>1093</v>
      </c>
      <c r="I1094" s="415" t="s">
        <v>24</v>
      </c>
      <c r="J1094" s="415" t="s">
        <v>273</v>
      </c>
      <c r="K1094" s="416">
        <v>0.52</v>
      </c>
      <c r="L1094" s="415" t="s">
        <v>217</v>
      </c>
    </row>
    <row r="1095" spans="1:12" x14ac:dyDescent="0.25">
      <c r="A1095" s="415" t="s">
        <v>414</v>
      </c>
      <c r="B1095" s="415" t="s">
        <v>415</v>
      </c>
      <c r="C1095" s="415" t="s">
        <v>707</v>
      </c>
      <c r="D1095" s="415" t="s">
        <v>708</v>
      </c>
      <c r="E1095" s="416" t="s">
        <v>155</v>
      </c>
      <c r="F1095" s="415" t="s">
        <v>155</v>
      </c>
      <c r="G1095" s="415">
        <v>92143</v>
      </c>
      <c r="H1095" s="415" t="s">
        <v>1094</v>
      </c>
      <c r="I1095" s="415" t="s">
        <v>24</v>
      </c>
      <c r="J1095" s="415" t="s">
        <v>273</v>
      </c>
      <c r="K1095" s="416">
        <v>5.25</v>
      </c>
      <c r="L1095" s="415" t="s">
        <v>217</v>
      </c>
    </row>
    <row r="1096" spans="1:12" x14ac:dyDescent="0.25">
      <c r="A1096" s="415" t="s">
        <v>414</v>
      </c>
      <c r="B1096" s="415" t="s">
        <v>415</v>
      </c>
      <c r="C1096" s="415" t="s">
        <v>707</v>
      </c>
      <c r="D1096" s="415" t="s">
        <v>708</v>
      </c>
      <c r="E1096" s="416" t="s">
        <v>155</v>
      </c>
      <c r="F1096" s="415" t="s">
        <v>155</v>
      </c>
      <c r="G1096" s="415">
        <v>92144</v>
      </c>
      <c r="H1096" s="415" t="s">
        <v>1095</v>
      </c>
      <c r="I1096" s="415" t="s">
        <v>24</v>
      </c>
      <c r="J1096" s="415" t="s">
        <v>611</v>
      </c>
      <c r="K1096" s="416">
        <v>46.69</v>
      </c>
      <c r="L1096" s="415" t="s">
        <v>217</v>
      </c>
    </row>
    <row r="1097" spans="1:12" x14ac:dyDescent="0.25">
      <c r="A1097" s="415" t="s">
        <v>414</v>
      </c>
      <c r="B1097" s="415" t="s">
        <v>415</v>
      </c>
      <c r="C1097" s="415" t="s">
        <v>707</v>
      </c>
      <c r="D1097" s="415" t="s">
        <v>708</v>
      </c>
      <c r="E1097" s="416" t="s">
        <v>155</v>
      </c>
      <c r="F1097" s="415" t="s">
        <v>155</v>
      </c>
      <c r="G1097" s="415">
        <v>92237</v>
      </c>
      <c r="H1097" s="415" t="s">
        <v>1096</v>
      </c>
      <c r="I1097" s="415" t="s">
        <v>24</v>
      </c>
      <c r="J1097" s="415" t="s">
        <v>216</v>
      </c>
      <c r="K1097" s="416">
        <v>23.48</v>
      </c>
      <c r="L1097" s="415" t="s">
        <v>217</v>
      </c>
    </row>
    <row r="1098" spans="1:12" x14ac:dyDescent="0.25">
      <c r="A1098" s="415" t="s">
        <v>414</v>
      </c>
      <c r="B1098" s="415" t="s">
        <v>415</v>
      </c>
      <c r="C1098" s="415" t="s">
        <v>707</v>
      </c>
      <c r="D1098" s="415" t="s">
        <v>708</v>
      </c>
      <c r="E1098" s="416" t="s">
        <v>155</v>
      </c>
      <c r="F1098" s="415" t="s">
        <v>155</v>
      </c>
      <c r="G1098" s="415">
        <v>92238</v>
      </c>
      <c r="H1098" s="415" t="s">
        <v>1097</v>
      </c>
      <c r="I1098" s="415" t="s">
        <v>24</v>
      </c>
      <c r="J1098" s="415" t="s">
        <v>216</v>
      </c>
      <c r="K1098" s="416">
        <v>4.79</v>
      </c>
      <c r="L1098" s="415" t="s">
        <v>217</v>
      </c>
    </row>
    <row r="1099" spans="1:12" x14ac:dyDescent="0.25">
      <c r="A1099" s="415" t="s">
        <v>414</v>
      </c>
      <c r="B1099" s="415" t="s">
        <v>415</v>
      </c>
      <c r="C1099" s="415" t="s">
        <v>707</v>
      </c>
      <c r="D1099" s="415" t="s">
        <v>708</v>
      </c>
      <c r="E1099" s="416" t="s">
        <v>155</v>
      </c>
      <c r="F1099" s="415" t="s">
        <v>155</v>
      </c>
      <c r="G1099" s="415">
        <v>92239</v>
      </c>
      <c r="H1099" s="415" t="s">
        <v>1098</v>
      </c>
      <c r="I1099" s="415" t="s">
        <v>24</v>
      </c>
      <c r="J1099" s="415" t="s">
        <v>216</v>
      </c>
      <c r="K1099" s="416">
        <v>3.79</v>
      </c>
      <c r="L1099" s="415" t="s">
        <v>217</v>
      </c>
    </row>
    <row r="1100" spans="1:12" x14ac:dyDescent="0.25">
      <c r="A1100" s="415" t="s">
        <v>414</v>
      </c>
      <c r="B1100" s="415" t="s">
        <v>415</v>
      </c>
      <c r="C1100" s="415" t="s">
        <v>707</v>
      </c>
      <c r="D1100" s="415" t="s">
        <v>708</v>
      </c>
      <c r="E1100" s="416" t="s">
        <v>155</v>
      </c>
      <c r="F1100" s="415" t="s">
        <v>155</v>
      </c>
      <c r="G1100" s="415">
        <v>92240</v>
      </c>
      <c r="H1100" s="415" t="s">
        <v>1099</v>
      </c>
      <c r="I1100" s="415" t="s">
        <v>24</v>
      </c>
      <c r="J1100" s="415" t="s">
        <v>216</v>
      </c>
      <c r="K1100" s="416">
        <v>41.67</v>
      </c>
      <c r="L1100" s="415" t="s">
        <v>217</v>
      </c>
    </row>
    <row r="1101" spans="1:12" x14ac:dyDescent="0.25">
      <c r="A1101" s="415" t="s">
        <v>414</v>
      </c>
      <c r="B1101" s="415" t="s">
        <v>415</v>
      </c>
      <c r="C1101" s="415" t="s">
        <v>707</v>
      </c>
      <c r="D1101" s="415" t="s">
        <v>708</v>
      </c>
      <c r="E1101" s="416" t="s">
        <v>155</v>
      </c>
      <c r="F1101" s="415" t="s">
        <v>155</v>
      </c>
      <c r="G1101" s="415">
        <v>92241</v>
      </c>
      <c r="H1101" s="415" t="s">
        <v>1100</v>
      </c>
      <c r="I1101" s="415" t="s">
        <v>24</v>
      </c>
      <c r="J1101" s="415" t="s">
        <v>611</v>
      </c>
      <c r="K1101" s="416">
        <v>294.43</v>
      </c>
      <c r="L1101" s="415" t="s">
        <v>217</v>
      </c>
    </row>
    <row r="1102" spans="1:12" x14ac:dyDescent="0.25">
      <c r="A1102" s="415" t="s">
        <v>414</v>
      </c>
      <c r="B1102" s="415" t="s">
        <v>415</v>
      </c>
      <c r="C1102" s="415" t="s">
        <v>707</v>
      </c>
      <c r="D1102" s="415" t="s">
        <v>708</v>
      </c>
      <c r="E1102" s="416" t="s">
        <v>155</v>
      </c>
      <c r="F1102" s="415" t="s">
        <v>155</v>
      </c>
      <c r="G1102" s="415">
        <v>92712</v>
      </c>
      <c r="H1102" s="415" t="s">
        <v>1101</v>
      </c>
      <c r="I1102" s="415" t="s">
        <v>24</v>
      </c>
      <c r="J1102" s="415" t="s">
        <v>273</v>
      </c>
      <c r="K1102" s="416">
        <v>0.17</v>
      </c>
      <c r="L1102" s="415" t="s">
        <v>217</v>
      </c>
    </row>
    <row r="1103" spans="1:12" x14ac:dyDescent="0.25">
      <c r="A1103" s="415" t="s">
        <v>414</v>
      </c>
      <c r="B1103" s="415" t="s">
        <v>415</v>
      </c>
      <c r="C1103" s="415" t="s">
        <v>707</v>
      </c>
      <c r="D1103" s="415" t="s">
        <v>708</v>
      </c>
      <c r="E1103" s="416" t="s">
        <v>155</v>
      </c>
      <c r="F1103" s="415" t="s">
        <v>155</v>
      </c>
      <c r="G1103" s="415">
        <v>92713</v>
      </c>
      <c r="H1103" s="415" t="s">
        <v>1102</v>
      </c>
      <c r="I1103" s="415" t="s">
        <v>24</v>
      </c>
      <c r="J1103" s="415" t="s">
        <v>273</v>
      </c>
      <c r="K1103" s="416">
        <v>0.02</v>
      </c>
      <c r="L1103" s="415" t="s">
        <v>217</v>
      </c>
    </row>
    <row r="1104" spans="1:12" x14ac:dyDescent="0.25">
      <c r="A1104" s="415" t="s">
        <v>414</v>
      </c>
      <c r="B1104" s="415" t="s">
        <v>415</v>
      </c>
      <c r="C1104" s="415" t="s">
        <v>707</v>
      </c>
      <c r="D1104" s="415" t="s">
        <v>708</v>
      </c>
      <c r="E1104" s="416" t="s">
        <v>155</v>
      </c>
      <c r="F1104" s="415" t="s">
        <v>155</v>
      </c>
      <c r="G1104" s="415">
        <v>92714</v>
      </c>
      <c r="H1104" s="415" t="s">
        <v>1103</v>
      </c>
      <c r="I1104" s="415" t="s">
        <v>24</v>
      </c>
      <c r="J1104" s="415" t="s">
        <v>273</v>
      </c>
      <c r="K1104" s="416">
        <v>0.21</v>
      </c>
      <c r="L1104" s="415" t="s">
        <v>217</v>
      </c>
    </row>
    <row r="1105" spans="1:12" x14ac:dyDescent="0.25">
      <c r="A1105" s="415" t="s">
        <v>414</v>
      </c>
      <c r="B1105" s="415" t="s">
        <v>415</v>
      </c>
      <c r="C1105" s="415" t="s">
        <v>707</v>
      </c>
      <c r="D1105" s="415" t="s">
        <v>708</v>
      </c>
      <c r="E1105" s="416" t="s">
        <v>155</v>
      </c>
      <c r="F1105" s="415" t="s">
        <v>155</v>
      </c>
      <c r="G1105" s="415">
        <v>92715</v>
      </c>
      <c r="H1105" s="415" t="s">
        <v>1104</v>
      </c>
      <c r="I1105" s="415" t="s">
        <v>24</v>
      </c>
      <c r="J1105" s="415" t="s">
        <v>216</v>
      </c>
      <c r="K1105" s="416">
        <v>20.74</v>
      </c>
      <c r="L1105" s="415" t="s">
        <v>217</v>
      </c>
    </row>
    <row r="1106" spans="1:12" x14ac:dyDescent="0.25">
      <c r="A1106" s="415" t="s">
        <v>414</v>
      </c>
      <c r="B1106" s="415" t="s">
        <v>415</v>
      </c>
      <c r="C1106" s="415" t="s">
        <v>707</v>
      </c>
      <c r="D1106" s="415" t="s">
        <v>708</v>
      </c>
      <c r="E1106" s="416" t="s">
        <v>155</v>
      </c>
      <c r="F1106" s="415" t="s">
        <v>155</v>
      </c>
      <c r="G1106" s="415">
        <v>92956</v>
      </c>
      <c r="H1106" s="415" t="s">
        <v>1105</v>
      </c>
      <c r="I1106" s="415" t="s">
        <v>24</v>
      </c>
      <c r="J1106" s="415" t="s">
        <v>216</v>
      </c>
      <c r="K1106" s="416">
        <v>4.51</v>
      </c>
      <c r="L1106" s="415" t="s">
        <v>217</v>
      </c>
    </row>
    <row r="1107" spans="1:12" x14ac:dyDescent="0.25">
      <c r="A1107" s="415" t="s">
        <v>414</v>
      </c>
      <c r="B1107" s="415" t="s">
        <v>415</v>
      </c>
      <c r="C1107" s="415" t="s">
        <v>707</v>
      </c>
      <c r="D1107" s="415" t="s">
        <v>708</v>
      </c>
      <c r="E1107" s="416" t="s">
        <v>155</v>
      </c>
      <c r="F1107" s="415" t="s">
        <v>155</v>
      </c>
      <c r="G1107" s="415">
        <v>92957</v>
      </c>
      <c r="H1107" s="415" t="s">
        <v>1106</v>
      </c>
      <c r="I1107" s="415" t="s">
        <v>24</v>
      </c>
      <c r="J1107" s="415" t="s">
        <v>216</v>
      </c>
      <c r="K1107" s="416">
        <v>0.53</v>
      </c>
      <c r="L1107" s="415" t="s">
        <v>217</v>
      </c>
    </row>
    <row r="1108" spans="1:12" x14ac:dyDescent="0.25">
      <c r="A1108" s="415" t="s">
        <v>414</v>
      </c>
      <c r="B1108" s="415" t="s">
        <v>415</v>
      </c>
      <c r="C1108" s="415" t="s">
        <v>707</v>
      </c>
      <c r="D1108" s="415" t="s">
        <v>708</v>
      </c>
      <c r="E1108" s="416" t="s">
        <v>155</v>
      </c>
      <c r="F1108" s="415" t="s">
        <v>155</v>
      </c>
      <c r="G1108" s="415">
        <v>92958</v>
      </c>
      <c r="H1108" s="415" t="s">
        <v>1107</v>
      </c>
      <c r="I1108" s="415" t="s">
        <v>24</v>
      </c>
      <c r="J1108" s="415" t="s">
        <v>216</v>
      </c>
      <c r="K1108" s="416">
        <v>4.93</v>
      </c>
      <c r="L1108" s="415" t="s">
        <v>217</v>
      </c>
    </row>
    <row r="1109" spans="1:12" x14ac:dyDescent="0.25">
      <c r="A1109" s="415" t="s">
        <v>414</v>
      </c>
      <c r="B1109" s="415" t="s">
        <v>415</v>
      </c>
      <c r="C1109" s="415" t="s">
        <v>707</v>
      </c>
      <c r="D1109" s="415" t="s">
        <v>708</v>
      </c>
      <c r="E1109" s="416" t="s">
        <v>155</v>
      </c>
      <c r="F1109" s="415" t="s">
        <v>155</v>
      </c>
      <c r="G1109" s="415">
        <v>92959</v>
      </c>
      <c r="H1109" s="415" t="s">
        <v>1108</v>
      </c>
      <c r="I1109" s="415" t="s">
        <v>24</v>
      </c>
      <c r="J1109" s="415" t="s">
        <v>611</v>
      </c>
      <c r="K1109" s="416">
        <v>9.8800000000000008</v>
      </c>
      <c r="L1109" s="415" t="s">
        <v>217</v>
      </c>
    </row>
    <row r="1110" spans="1:12" x14ac:dyDescent="0.25">
      <c r="A1110" s="415" t="s">
        <v>414</v>
      </c>
      <c r="B1110" s="415" t="s">
        <v>415</v>
      </c>
      <c r="C1110" s="415" t="s">
        <v>707</v>
      </c>
      <c r="D1110" s="415" t="s">
        <v>708</v>
      </c>
      <c r="E1110" s="416" t="s">
        <v>155</v>
      </c>
      <c r="F1110" s="415" t="s">
        <v>155</v>
      </c>
      <c r="G1110" s="415">
        <v>92963</v>
      </c>
      <c r="H1110" s="415" t="s">
        <v>1109</v>
      </c>
      <c r="I1110" s="415" t="s">
        <v>24</v>
      </c>
      <c r="J1110" s="415" t="s">
        <v>216</v>
      </c>
      <c r="K1110" s="416">
        <v>1.05</v>
      </c>
      <c r="L1110" s="415" t="s">
        <v>217</v>
      </c>
    </row>
    <row r="1111" spans="1:12" x14ac:dyDescent="0.25">
      <c r="A1111" s="415" t="s">
        <v>414</v>
      </c>
      <c r="B1111" s="415" t="s">
        <v>415</v>
      </c>
      <c r="C1111" s="415" t="s">
        <v>707</v>
      </c>
      <c r="D1111" s="415" t="s">
        <v>708</v>
      </c>
      <c r="E1111" s="416" t="s">
        <v>155</v>
      </c>
      <c r="F1111" s="415" t="s">
        <v>155</v>
      </c>
      <c r="G1111" s="415">
        <v>92964</v>
      </c>
      <c r="H1111" s="415" t="s">
        <v>1110</v>
      </c>
      <c r="I1111" s="415" t="s">
        <v>24</v>
      </c>
      <c r="J1111" s="415" t="s">
        <v>216</v>
      </c>
      <c r="K1111" s="416">
        <v>0.12</v>
      </c>
      <c r="L1111" s="415" t="s">
        <v>217</v>
      </c>
    </row>
    <row r="1112" spans="1:12" x14ac:dyDescent="0.25">
      <c r="A1112" s="415" t="s">
        <v>414</v>
      </c>
      <c r="B1112" s="415" t="s">
        <v>415</v>
      </c>
      <c r="C1112" s="415" t="s">
        <v>707</v>
      </c>
      <c r="D1112" s="415" t="s">
        <v>708</v>
      </c>
      <c r="E1112" s="416" t="s">
        <v>155</v>
      </c>
      <c r="F1112" s="415" t="s">
        <v>155</v>
      </c>
      <c r="G1112" s="415">
        <v>92965</v>
      </c>
      <c r="H1112" s="415" t="s">
        <v>1111</v>
      </c>
      <c r="I1112" s="415" t="s">
        <v>24</v>
      </c>
      <c r="J1112" s="415" t="s">
        <v>216</v>
      </c>
      <c r="K1112" s="416">
        <v>1.31</v>
      </c>
      <c r="L1112" s="415" t="s">
        <v>217</v>
      </c>
    </row>
    <row r="1113" spans="1:12" x14ac:dyDescent="0.25">
      <c r="A1113" s="415" t="s">
        <v>414</v>
      </c>
      <c r="B1113" s="415" t="s">
        <v>415</v>
      </c>
      <c r="C1113" s="415" t="s">
        <v>707</v>
      </c>
      <c r="D1113" s="415" t="s">
        <v>708</v>
      </c>
      <c r="E1113" s="416" t="s">
        <v>155</v>
      </c>
      <c r="F1113" s="415" t="s">
        <v>155</v>
      </c>
      <c r="G1113" s="415">
        <v>93220</v>
      </c>
      <c r="H1113" s="415" t="s">
        <v>1112</v>
      </c>
      <c r="I1113" s="415" t="s">
        <v>24</v>
      </c>
      <c r="J1113" s="415" t="s">
        <v>216</v>
      </c>
      <c r="K1113" s="416">
        <v>341.68</v>
      </c>
      <c r="L1113" s="415" t="s">
        <v>217</v>
      </c>
    </row>
    <row r="1114" spans="1:12" x14ac:dyDescent="0.25">
      <c r="A1114" s="415" t="s">
        <v>414</v>
      </c>
      <c r="B1114" s="415" t="s">
        <v>415</v>
      </c>
      <c r="C1114" s="415" t="s">
        <v>707</v>
      </c>
      <c r="D1114" s="415" t="s">
        <v>708</v>
      </c>
      <c r="E1114" s="416" t="s">
        <v>155</v>
      </c>
      <c r="F1114" s="415" t="s">
        <v>155</v>
      </c>
      <c r="G1114" s="415">
        <v>93221</v>
      </c>
      <c r="H1114" s="415" t="s">
        <v>1113</v>
      </c>
      <c r="I1114" s="415" t="s">
        <v>24</v>
      </c>
      <c r="J1114" s="415" t="s">
        <v>216</v>
      </c>
      <c r="K1114" s="416">
        <v>47.43</v>
      </c>
      <c r="L1114" s="415" t="s">
        <v>217</v>
      </c>
    </row>
    <row r="1115" spans="1:12" x14ac:dyDescent="0.25">
      <c r="A1115" s="415" t="s">
        <v>414</v>
      </c>
      <c r="B1115" s="415" t="s">
        <v>415</v>
      </c>
      <c r="C1115" s="415" t="s">
        <v>707</v>
      </c>
      <c r="D1115" s="415" t="s">
        <v>708</v>
      </c>
      <c r="E1115" s="416" t="s">
        <v>155</v>
      </c>
      <c r="F1115" s="415" t="s">
        <v>155</v>
      </c>
      <c r="G1115" s="415">
        <v>93222</v>
      </c>
      <c r="H1115" s="415" t="s">
        <v>1114</v>
      </c>
      <c r="I1115" s="415" t="s">
        <v>24</v>
      </c>
      <c r="J1115" s="415" t="s">
        <v>216</v>
      </c>
      <c r="K1115" s="416">
        <v>427.58</v>
      </c>
      <c r="L1115" s="415" t="s">
        <v>217</v>
      </c>
    </row>
    <row r="1116" spans="1:12" x14ac:dyDescent="0.25">
      <c r="A1116" s="415" t="s">
        <v>414</v>
      </c>
      <c r="B1116" s="415" t="s">
        <v>415</v>
      </c>
      <c r="C1116" s="415" t="s">
        <v>707</v>
      </c>
      <c r="D1116" s="415" t="s">
        <v>708</v>
      </c>
      <c r="E1116" s="416" t="s">
        <v>155</v>
      </c>
      <c r="F1116" s="415" t="s">
        <v>155</v>
      </c>
      <c r="G1116" s="415">
        <v>93223</v>
      </c>
      <c r="H1116" s="415" t="s">
        <v>1115</v>
      </c>
      <c r="I1116" s="415" t="s">
        <v>24</v>
      </c>
      <c r="J1116" s="415" t="s">
        <v>611</v>
      </c>
      <c r="K1116" s="416">
        <v>166.58</v>
      </c>
      <c r="L1116" s="415" t="s">
        <v>217</v>
      </c>
    </row>
    <row r="1117" spans="1:12" x14ac:dyDescent="0.25">
      <c r="A1117" s="415" t="s">
        <v>414</v>
      </c>
      <c r="B1117" s="415" t="s">
        <v>415</v>
      </c>
      <c r="C1117" s="415" t="s">
        <v>707</v>
      </c>
      <c r="D1117" s="415" t="s">
        <v>708</v>
      </c>
      <c r="E1117" s="416" t="s">
        <v>155</v>
      </c>
      <c r="F1117" s="415" t="s">
        <v>155</v>
      </c>
      <c r="G1117" s="415">
        <v>93229</v>
      </c>
      <c r="H1117" s="415" t="s">
        <v>6913</v>
      </c>
      <c r="I1117" s="415" t="s">
        <v>24</v>
      </c>
      <c r="J1117" s="415" t="s">
        <v>216</v>
      </c>
      <c r="K1117" s="416">
        <v>0.39</v>
      </c>
      <c r="L1117" s="415" t="s">
        <v>217</v>
      </c>
    </row>
    <row r="1118" spans="1:12" x14ac:dyDescent="0.25">
      <c r="A1118" s="415" t="s">
        <v>414</v>
      </c>
      <c r="B1118" s="415" t="s">
        <v>415</v>
      </c>
      <c r="C1118" s="415" t="s">
        <v>707</v>
      </c>
      <c r="D1118" s="415" t="s">
        <v>708</v>
      </c>
      <c r="E1118" s="416" t="s">
        <v>155</v>
      </c>
      <c r="F1118" s="415" t="s">
        <v>155</v>
      </c>
      <c r="G1118" s="415">
        <v>93230</v>
      </c>
      <c r="H1118" s="415" t="s">
        <v>6914</v>
      </c>
      <c r="I1118" s="415" t="s">
        <v>24</v>
      </c>
      <c r="J1118" s="415" t="s">
        <v>216</v>
      </c>
      <c r="K1118" s="416">
        <v>0.04</v>
      </c>
      <c r="L1118" s="415" t="s">
        <v>217</v>
      </c>
    </row>
    <row r="1119" spans="1:12" x14ac:dyDescent="0.25">
      <c r="A1119" s="415" t="s">
        <v>414</v>
      </c>
      <c r="B1119" s="415" t="s">
        <v>415</v>
      </c>
      <c r="C1119" s="415" t="s">
        <v>707</v>
      </c>
      <c r="D1119" s="415" t="s">
        <v>708</v>
      </c>
      <c r="E1119" s="416" t="s">
        <v>155</v>
      </c>
      <c r="F1119" s="415" t="s">
        <v>155</v>
      </c>
      <c r="G1119" s="415">
        <v>93231</v>
      </c>
      <c r="H1119" s="415" t="s">
        <v>6915</v>
      </c>
      <c r="I1119" s="415" t="s">
        <v>24</v>
      </c>
      <c r="J1119" s="415" t="s">
        <v>216</v>
      </c>
      <c r="K1119" s="416">
        <v>0.36</v>
      </c>
      <c r="L1119" s="415" t="s">
        <v>217</v>
      </c>
    </row>
    <row r="1120" spans="1:12" x14ac:dyDescent="0.25">
      <c r="A1120" s="415" t="s">
        <v>414</v>
      </c>
      <c r="B1120" s="415" t="s">
        <v>415</v>
      </c>
      <c r="C1120" s="415" t="s">
        <v>707</v>
      </c>
      <c r="D1120" s="415" t="s">
        <v>708</v>
      </c>
      <c r="E1120" s="416" t="s">
        <v>155</v>
      </c>
      <c r="F1120" s="415" t="s">
        <v>155</v>
      </c>
      <c r="G1120" s="415">
        <v>93232</v>
      </c>
      <c r="H1120" s="415" t="s">
        <v>6916</v>
      </c>
      <c r="I1120" s="415" t="s">
        <v>24</v>
      </c>
      <c r="J1120" s="415" t="s">
        <v>611</v>
      </c>
      <c r="K1120" s="416">
        <v>10.050000000000001</v>
      </c>
      <c r="L1120" s="415" t="s">
        <v>217</v>
      </c>
    </row>
    <row r="1121" spans="1:12" x14ac:dyDescent="0.25">
      <c r="A1121" s="415" t="s">
        <v>414</v>
      </c>
      <c r="B1121" s="415" t="s">
        <v>415</v>
      </c>
      <c r="C1121" s="415" t="s">
        <v>707</v>
      </c>
      <c r="D1121" s="415" t="s">
        <v>708</v>
      </c>
      <c r="E1121" s="416" t="s">
        <v>155</v>
      </c>
      <c r="F1121" s="415" t="s">
        <v>155</v>
      </c>
      <c r="G1121" s="415">
        <v>93235</v>
      </c>
      <c r="H1121" s="415" t="s">
        <v>1116</v>
      </c>
      <c r="I1121" s="415" t="s">
        <v>24</v>
      </c>
      <c r="J1121" s="415" t="s">
        <v>216</v>
      </c>
      <c r="K1121" s="416">
        <v>0.99</v>
      </c>
      <c r="L1121" s="415" t="s">
        <v>217</v>
      </c>
    </row>
    <row r="1122" spans="1:12" x14ac:dyDescent="0.25">
      <c r="A1122" s="415" t="s">
        <v>414</v>
      </c>
      <c r="B1122" s="415" t="s">
        <v>415</v>
      </c>
      <c r="C1122" s="415" t="s">
        <v>707</v>
      </c>
      <c r="D1122" s="415" t="s">
        <v>708</v>
      </c>
      <c r="E1122" s="416" t="s">
        <v>155</v>
      </c>
      <c r="F1122" s="415" t="s">
        <v>155</v>
      </c>
      <c r="G1122" s="415">
        <v>93238</v>
      </c>
      <c r="H1122" s="415" t="s">
        <v>1117</v>
      </c>
      <c r="I1122" s="415" t="s">
        <v>24</v>
      </c>
      <c r="J1122" s="415" t="s">
        <v>216</v>
      </c>
      <c r="K1122" s="416">
        <v>1.33</v>
      </c>
      <c r="L1122" s="415" t="s">
        <v>217</v>
      </c>
    </row>
    <row r="1123" spans="1:12" x14ac:dyDescent="0.25">
      <c r="A1123" s="415" t="s">
        <v>414</v>
      </c>
      <c r="B1123" s="415" t="s">
        <v>415</v>
      </c>
      <c r="C1123" s="415" t="s">
        <v>707</v>
      </c>
      <c r="D1123" s="415" t="s">
        <v>708</v>
      </c>
      <c r="E1123" s="416" t="s">
        <v>155</v>
      </c>
      <c r="F1123" s="415" t="s">
        <v>155</v>
      </c>
      <c r="G1123" s="415">
        <v>93239</v>
      </c>
      <c r="H1123" s="415" t="s">
        <v>1118</v>
      </c>
      <c r="I1123" s="415" t="s">
        <v>24</v>
      </c>
      <c r="J1123" s="415" t="s">
        <v>216</v>
      </c>
      <c r="K1123" s="416">
        <v>6.05</v>
      </c>
      <c r="L1123" s="415" t="s">
        <v>217</v>
      </c>
    </row>
    <row r="1124" spans="1:12" x14ac:dyDescent="0.25">
      <c r="A1124" s="415" t="s">
        <v>414</v>
      </c>
      <c r="B1124" s="415" t="s">
        <v>415</v>
      </c>
      <c r="C1124" s="415" t="s">
        <v>707</v>
      </c>
      <c r="D1124" s="415" t="s">
        <v>708</v>
      </c>
      <c r="E1124" s="416" t="s">
        <v>155</v>
      </c>
      <c r="F1124" s="415" t="s">
        <v>155</v>
      </c>
      <c r="G1124" s="415">
        <v>93240</v>
      </c>
      <c r="H1124" s="415" t="s">
        <v>1119</v>
      </c>
      <c r="I1124" s="415" t="s">
        <v>24</v>
      </c>
      <c r="J1124" s="415" t="s">
        <v>611</v>
      </c>
      <c r="K1124" s="416">
        <v>12.76</v>
      </c>
      <c r="L1124" s="415" t="s">
        <v>217</v>
      </c>
    </row>
    <row r="1125" spans="1:12" x14ac:dyDescent="0.25">
      <c r="A1125" s="415" t="s">
        <v>414</v>
      </c>
      <c r="B1125" s="415" t="s">
        <v>415</v>
      </c>
      <c r="C1125" s="415" t="s">
        <v>707</v>
      </c>
      <c r="D1125" s="415" t="s">
        <v>708</v>
      </c>
      <c r="E1125" s="416" t="s">
        <v>155</v>
      </c>
      <c r="F1125" s="415" t="s">
        <v>155</v>
      </c>
      <c r="G1125" s="415">
        <v>93267</v>
      </c>
      <c r="H1125" s="415" t="s">
        <v>1120</v>
      </c>
      <c r="I1125" s="415" t="s">
        <v>24</v>
      </c>
      <c r="J1125" s="415" t="s">
        <v>216</v>
      </c>
      <c r="K1125" s="416">
        <v>41.71</v>
      </c>
      <c r="L1125" s="415" t="s">
        <v>217</v>
      </c>
    </row>
    <row r="1126" spans="1:12" x14ac:dyDescent="0.25">
      <c r="A1126" s="415" t="s">
        <v>414</v>
      </c>
      <c r="B1126" s="415" t="s">
        <v>415</v>
      </c>
      <c r="C1126" s="415" t="s">
        <v>707</v>
      </c>
      <c r="D1126" s="415" t="s">
        <v>708</v>
      </c>
      <c r="E1126" s="416" t="s">
        <v>155</v>
      </c>
      <c r="F1126" s="415" t="s">
        <v>155</v>
      </c>
      <c r="G1126" s="415">
        <v>93269</v>
      </c>
      <c r="H1126" s="415" t="s">
        <v>1121</v>
      </c>
      <c r="I1126" s="415" t="s">
        <v>24</v>
      </c>
      <c r="J1126" s="415" t="s">
        <v>216</v>
      </c>
      <c r="K1126" s="416">
        <v>4.95</v>
      </c>
      <c r="L1126" s="415" t="s">
        <v>217</v>
      </c>
    </row>
    <row r="1127" spans="1:12" x14ac:dyDescent="0.25">
      <c r="A1127" s="415" t="s">
        <v>414</v>
      </c>
      <c r="B1127" s="415" t="s">
        <v>415</v>
      </c>
      <c r="C1127" s="415" t="s">
        <v>707</v>
      </c>
      <c r="D1127" s="415" t="s">
        <v>708</v>
      </c>
      <c r="E1127" s="416" t="s">
        <v>155</v>
      </c>
      <c r="F1127" s="415" t="s">
        <v>155</v>
      </c>
      <c r="G1127" s="415">
        <v>93270</v>
      </c>
      <c r="H1127" s="415" t="s">
        <v>1122</v>
      </c>
      <c r="I1127" s="415" t="s">
        <v>24</v>
      </c>
      <c r="J1127" s="415" t="s">
        <v>216</v>
      </c>
      <c r="K1127" s="416">
        <v>45.63</v>
      </c>
      <c r="L1127" s="415" t="s">
        <v>217</v>
      </c>
    </row>
    <row r="1128" spans="1:12" x14ac:dyDescent="0.25">
      <c r="A1128" s="415" t="s">
        <v>414</v>
      </c>
      <c r="B1128" s="415" t="s">
        <v>415</v>
      </c>
      <c r="C1128" s="415" t="s">
        <v>707</v>
      </c>
      <c r="D1128" s="415" t="s">
        <v>708</v>
      </c>
      <c r="E1128" s="416" t="s">
        <v>155</v>
      </c>
      <c r="F1128" s="415" t="s">
        <v>155</v>
      </c>
      <c r="G1128" s="415">
        <v>93271</v>
      </c>
      <c r="H1128" s="415" t="s">
        <v>1123</v>
      </c>
      <c r="I1128" s="415" t="s">
        <v>24</v>
      </c>
      <c r="J1128" s="415" t="s">
        <v>273</v>
      </c>
      <c r="K1128" s="416">
        <v>9.7200000000000006</v>
      </c>
      <c r="L1128" s="415" t="s">
        <v>217</v>
      </c>
    </row>
    <row r="1129" spans="1:12" x14ac:dyDescent="0.25">
      <c r="A1129" s="415" t="s">
        <v>414</v>
      </c>
      <c r="B1129" s="415" t="s">
        <v>415</v>
      </c>
      <c r="C1129" s="415" t="s">
        <v>707</v>
      </c>
      <c r="D1129" s="415" t="s">
        <v>708</v>
      </c>
      <c r="E1129" s="416" t="s">
        <v>155</v>
      </c>
      <c r="F1129" s="415" t="s">
        <v>155</v>
      </c>
      <c r="G1129" s="415">
        <v>93277</v>
      </c>
      <c r="H1129" s="415" t="s">
        <v>1124</v>
      </c>
      <c r="I1129" s="415" t="s">
        <v>24</v>
      </c>
      <c r="J1129" s="415" t="s">
        <v>216</v>
      </c>
      <c r="K1129" s="416">
        <v>0.3</v>
      </c>
      <c r="L1129" s="415" t="s">
        <v>217</v>
      </c>
    </row>
    <row r="1130" spans="1:12" x14ac:dyDescent="0.25">
      <c r="A1130" s="415" t="s">
        <v>414</v>
      </c>
      <c r="B1130" s="415" t="s">
        <v>415</v>
      </c>
      <c r="C1130" s="415" t="s">
        <v>707</v>
      </c>
      <c r="D1130" s="415" t="s">
        <v>708</v>
      </c>
      <c r="E1130" s="416" t="s">
        <v>155</v>
      </c>
      <c r="F1130" s="415" t="s">
        <v>155</v>
      </c>
      <c r="G1130" s="415">
        <v>93278</v>
      </c>
      <c r="H1130" s="415" t="s">
        <v>1125</v>
      </c>
      <c r="I1130" s="415" t="s">
        <v>24</v>
      </c>
      <c r="J1130" s="415" t="s">
        <v>216</v>
      </c>
      <c r="K1130" s="416">
        <v>0.03</v>
      </c>
      <c r="L1130" s="415" t="s">
        <v>217</v>
      </c>
    </row>
    <row r="1131" spans="1:12" x14ac:dyDescent="0.25">
      <c r="A1131" s="415" t="s">
        <v>414</v>
      </c>
      <c r="B1131" s="415" t="s">
        <v>415</v>
      </c>
      <c r="C1131" s="415" t="s">
        <v>707</v>
      </c>
      <c r="D1131" s="415" t="s">
        <v>708</v>
      </c>
      <c r="E1131" s="416" t="s">
        <v>155</v>
      </c>
      <c r="F1131" s="415" t="s">
        <v>155</v>
      </c>
      <c r="G1131" s="415">
        <v>93279</v>
      </c>
      <c r="H1131" s="415" t="s">
        <v>1126</v>
      </c>
      <c r="I1131" s="415" t="s">
        <v>24</v>
      </c>
      <c r="J1131" s="415" t="s">
        <v>216</v>
      </c>
      <c r="K1131" s="416">
        <v>0.28000000000000003</v>
      </c>
      <c r="L1131" s="415" t="s">
        <v>217</v>
      </c>
    </row>
    <row r="1132" spans="1:12" x14ac:dyDescent="0.25">
      <c r="A1132" s="415" t="s">
        <v>414</v>
      </c>
      <c r="B1132" s="415" t="s">
        <v>415</v>
      </c>
      <c r="C1132" s="415" t="s">
        <v>707</v>
      </c>
      <c r="D1132" s="415" t="s">
        <v>708</v>
      </c>
      <c r="E1132" s="416" t="s">
        <v>155</v>
      </c>
      <c r="F1132" s="415" t="s">
        <v>155</v>
      </c>
      <c r="G1132" s="415">
        <v>93280</v>
      </c>
      <c r="H1132" s="415" t="s">
        <v>1127</v>
      </c>
      <c r="I1132" s="415" t="s">
        <v>24</v>
      </c>
      <c r="J1132" s="415" t="s">
        <v>273</v>
      </c>
      <c r="K1132" s="416">
        <v>0.81</v>
      </c>
      <c r="L1132" s="415" t="s">
        <v>217</v>
      </c>
    </row>
    <row r="1133" spans="1:12" x14ac:dyDescent="0.25">
      <c r="A1133" s="415" t="s">
        <v>414</v>
      </c>
      <c r="B1133" s="415" t="s">
        <v>415</v>
      </c>
      <c r="C1133" s="415" t="s">
        <v>707</v>
      </c>
      <c r="D1133" s="415" t="s">
        <v>708</v>
      </c>
      <c r="E1133" s="416" t="s">
        <v>155</v>
      </c>
      <c r="F1133" s="415" t="s">
        <v>155</v>
      </c>
      <c r="G1133" s="415">
        <v>93283</v>
      </c>
      <c r="H1133" s="415" t="s">
        <v>1128</v>
      </c>
      <c r="I1133" s="415" t="s">
        <v>24</v>
      </c>
      <c r="J1133" s="415" t="s">
        <v>216</v>
      </c>
      <c r="K1133" s="416">
        <v>87.68</v>
      </c>
      <c r="L1133" s="415" t="s">
        <v>217</v>
      </c>
    </row>
    <row r="1134" spans="1:12" x14ac:dyDescent="0.25">
      <c r="A1134" s="415" t="s">
        <v>414</v>
      </c>
      <c r="B1134" s="415" t="s">
        <v>415</v>
      </c>
      <c r="C1134" s="415" t="s">
        <v>707</v>
      </c>
      <c r="D1134" s="415" t="s">
        <v>708</v>
      </c>
      <c r="E1134" s="416" t="s">
        <v>155</v>
      </c>
      <c r="F1134" s="415" t="s">
        <v>155</v>
      </c>
      <c r="G1134" s="415">
        <v>93284</v>
      </c>
      <c r="H1134" s="415" t="s">
        <v>1129</v>
      </c>
      <c r="I1134" s="415" t="s">
        <v>24</v>
      </c>
      <c r="J1134" s="415" t="s">
        <v>216</v>
      </c>
      <c r="K1134" s="416">
        <v>15.78</v>
      </c>
      <c r="L1134" s="415" t="s">
        <v>217</v>
      </c>
    </row>
    <row r="1135" spans="1:12" x14ac:dyDescent="0.25">
      <c r="A1135" s="415" t="s">
        <v>414</v>
      </c>
      <c r="B1135" s="415" t="s">
        <v>415</v>
      </c>
      <c r="C1135" s="415" t="s">
        <v>707</v>
      </c>
      <c r="D1135" s="415" t="s">
        <v>708</v>
      </c>
      <c r="E1135" s="416" t="s">
        <v>155</v>
      </c>
      <c r="F1135" s="415" t="s">
        <v>155</v>
      </c>
      <c r="G1135" s="415">
        <v>93285</v>
      </c>
      <c r="H1135" s="415" t="s">
        <v>1130</v>
      </c>
      <c r="I1135" s="415" t="s">
        <v>24</v>
      </c>
      <c r="J1135" s="415" t="s">
        <v>216</v>
      </c>
      <c r="K1135" s="416">
        <v>140.94999999999999</v>
      </c>
      <c r="L1135" s="415" t="s">
        <v>217</v>
      </c>
    </row>
    <row r="1136" spans="1:12" x14ac:dyDescent="0.25">
      <c r="A1136" s="415" t="s">
        <v>414</v>
      </c>
      <c r="B1136" s="415" t="s">
        <v>415</v>
      </c>
      <c r="C1136" s="415" t="s">
        <v>707</v>
      </c>
      <c r="D1136" s="415" t="s">
        <v>708</v>
      </c>
      <c r="E1136" s="416" t="s">
        <v>155</v>
      </c>
      <c r="F1136" s="415" t="s">
        <v>155</v>
      </c>
      <c r="G1136" s="415">
        <v>93286</v>
      </c>
      <c r="H1136" s="415" t="s">
        <v>1131</v>
      </c>
      <c r="I1136" s="415" t="s">
        <v>24</v>
      </c>
      <c r="J1136" s="415" t="s">
        <v>273</v>
      </c>
      <c r="K1136" s="416">
        <v>13.52</v>
      </c>
      <c r="L1136" s="415" t="s">
        <v>217</v>
      </c>
    </row>
    <row r="1137" spans="1:12" x14ac:dyDescent="0.25">
      <c r="A1137" s="415" t="s">
        <v>414</v>
      </c>
      <c r="B1137" s="415" t="s">
        <v>415</v>
      </c>
      <c r="C1137" s="415" t="s">
        <v>707</v>
      </c>
      <c r="D1137" s="415" t="s">
        <v>708</v>
      </c>
      <c r="E1137" s="416" t="s">
        <v>155</v>
      </c>
      <c r="F1137" s="415" t="s">
        <v>155</v>
      </c>
      <c r="G1137" s="415">
        <v>93296</v>
      </c>
      <c r="H1137" s="415" t="s">
        <v>1132</v>
      </c>
      <c r="I1137" s="415" t="s">
        <v>24</v>
      </c>
      <c r="J1137" s="415" t="s">
        <v>216</v>
      </c>
      <c r="K1137" s="416">
        <v>12.49</v>
      </c>
      <c r="L1137" s="415" t="s">
        <v>217</v>
      </c>
    </row>
    <row r="1138" spans="1:12" x14ac:dyDescent="0.25">
      <c r="A1138" s="415" t="s">
        <v>414</v>
      </c>
      <c r="B1138" s="415" t="s">
        <v>415</v>
      </c>
      <c r="C1138" s="415" t="s">
        <v>707</v>
      </c>
      <c r="D1138" s="415" t="s">
        <v>708</v>
      </c>
      <c r="E1138" s="416" t="s">
        <v>155</v>
      </c>
      <c r="F1138" s="415" t="s">
        <v>155</v>
      </c>
      <c r="G1138" s="415">
        <v>93397</v>
      </c>
      <c r="H1138" s="415" t="s">
        <v>1133</v>
      </c>
      <c r="I1138" s="415" t="s">
        <v>24</v>
      </c>
      <c r="J1138" s="415" t="s">
        <v>216</v>
      </c>
      <c r="K1138" s="416">
        <v>17.920000000000002</v>
      </c>
      <c r="L1138" s="415" t="s">
        <v>217</v>
      </c>
    </row>
    <row r="1139" spans="1:12" x14ac:dyDescent="0.25">
      <c r="A1139" s="415" t="s">
        <v>414</v>
      </c>
      <c r="B1139" s="415" t="s">
        <v>415</v>
      </c>
      <c r="C1139" s="415" t="s">
        <v>707</v>
      </c>
      <c r="D1139" s="415" t="s">
        <v>708</v>
      </c>
      <c r="E1139" s="416" t="s">
        <v>155</v>
      </c>
      <c r="F1139" s="415" t="s">
        <v>155</v>
      </c>
      <c r="G1139" s="415">
        <v>93398</v>
      </c>
      <c r="H1139" s="415" t="s">
        <v>1134</v>
      </c>
      <c r="I1139" s="415" t="s">
        <v>24</v>
      </c>
      <c r="J1139" s="415" t="s">
        <v>216</v>
      </c>
      <c r="K1139" s="416">
        <v>3.37</v>
      </c>
      <c r="L1139" s="415" t="s">
        <v>217</v>
      </c>
    </row>
    <row r="1140" spans="1:12" x14ac:dyDescent="0.25">
      <c r="A1140" s="415" t="s">
        <v>414</v>
      </c>
      <c r="B1140" s="415" t="s">
        <v>415</v>
      </c>
      <c r="C1140" s="415" t="s">
        <v>707</v>
      </c>
      <c r="D1140" s="415" t="s">
        <v>708</v>
      </c>
      <c r="E1140" s="416" t="s">
        <v>155</v>
      </c>
      <c r="F1140" s="415" t="s">
        <v>155</v>
      </c>
      <c r="G1140" s="415">
        <v>93399</v>
      </c>
      <c r="H1140" s="415" t="s">
        <v>1135</v>
      </c>
      <c r="I1140" s="415" t="s">
        <v>24</v>
      </c>
      <c r="J1140" s="415" t="s">
        <v>216</v>
      </c>
      <c r="K1140" s="416">
        <v>2.67</v>
      </c>
      <c r="L1140" s="415" t="s">
        <v>217</v>
      </c>
    </row>
    <row r="1141" spans="1:12" x14ac:dyDescent="0.25">
      <c r="A1141" s="415" t="s">
        <v>414</v>
      </c>
      <c r="B1141" s="415" t="s">
        <v>415</v>
      </c>
      <c r="C1141" s="415" t="s">
        <v>707</v>
      </c>
      <c r="D1141" s="415" t="s">
        <v>708</v>
      </c>
      <c r="E1141" s="416" t="s">
        <v>155</v>
      </c>
      <c r="F1141" s="415" t="s">
        <v>155</v>
      </c>
      <c r="G1141" s="415">
        <v>93400</v>
      </c>
      <c r="H1141" s="415" t="s">
        <v>1136</v>
      </c>
      <c r="I1141" s="415" t="s">
        <v>24</v>
      </c>
      <c r="J1141" s="415" t="s">
        <v>216</v>
      </c>
      <c r="K1141" s="416">
        <v>30.51</v>
      </c>
      <c r="L1141" s="415" t="s">
        <v>217</v>
      </c>
    </row>
    <row r="1142" spans="1:12" x14ac:dyDescent="0.25">
      <c r="A1142" s="415" t="s">
        <v>414</v>
      </c>
      <c r="B1142" s="415" t="s">
        <v>415</v>
      </c>
      <c r="C1142" s="415" t="s">
        <v>707</v>
      </c>
      <c r="D1142" s="415" t="s">
        <v>708</v>
      </c>
      <c r="E1142" s="416" t="s">
        <v>155</v>
      </c>
      <c r="F1142" s="415" t="s">
        <v>155</v>
      </c>
      <c r="G1142" s="415">
        <v>93401</v>
      </c>
      <c r="H1142" s="415" t="s">
        <v>1137</v>
      </c>
      <c r="I1142" s="415" t="s">
        <v>24</v>
      </c>
      <c r="J1142" s="415" t="s">
        <v>611</v>
      </c>
      <c r="K1142" s="416">
        <v>168.62</v>
      </c>
      <c r="L1142" s="415" t="s">
        <v>217</v>
      </c>
    </row>
    <row r="1143" spans="1:12" x14ac:dyDescent="0.25">
      <c r="A1143" s="415" t="s">
        <v>414</v>
      </c>
      <c r="B1143" s="415" t="s">
        <v>415</v>
      </c>
      <c r="C1143" s="415" t="s">
        <v>707</v>
      </c>
      <c r="D1143" s="415" t="s">
        <v>708</v>
      </c>
      <c r="E1143" s="416" t="s">
        <v>155</v>
      </c>
      <c r="F1143" s="415" t="s">
        <v>155</v>
      </c>
      <c r="G1143" s="415">
        <v>93404</v>
      </c>
      <c r="H1143" s="415" t="s">
        <v>1138</v>
      </c>
      <c r="I1143" s="415" t="s">
        <v>24</v>
      </c>
      <c r="J1143" s="415" t="s">
        <v>216</v>
      </c>
      <c r="K1143" s="416">
        <v>5.95</v>
      </c>
      <c r="L1143" s="415" t="s">
        <v>217</v>
      </c>
    </row>
    <row r="1144" spans="1:12" x14ac:dyDescent="0.25">
      <c r="A1144" s="415" t="s">
        <v>414</v>
      </c>
      <c r="B1144" s="415" t="s">
        <v>415</v>
      </c>
      <c r="C1144" s="415" t="s">
        <v>707</v>
      </c>
      <c r="D1144" s="415" t="s">
        <v>708</v>
      </c>
      <c r="E1144" s="416" t="s">
        <v>155</v>
      </c>
      <c r="F1144" s="415" t="s">
        <v>155</v>
      </c>
      <c r="G1144" s="415">
        <v>93405</v>
      </c>
      <c r="H1144" s="415" t="s">
        <v>1139</v>
      </c>
      <c r="I1144" s="415" t="s">
        <v>24</v>
      </c>
      <c r="J1144" s="415" t="s">
        <v>216</v>
      </c>
      <c r="K1144" s="416">
        <v>0.82</v>
      </c>
      <c r="L1144" s="415" t="s">
        <v>217</v>
      </c>
    </row>
    <row r="1145" spans="1:12" x14ac:dyDescent="0.25">
      <c r="A1145" s="415" t="s">
        <v>414</v>
      </c>
      <c r="B1145" s="415" t="s">
        <v>415</v>
      </c>
      <c r="C1145" s="415" t="s">
        <v>707</v>
      </c>
      <c r="D1145" s="415" t="s">
        <v>708</v>
      </c>
      <c r="E1145" s="416" t="s">
        <v>155</v>
      </c>
      <c r="F1145" s="415" t="s">
        <v>155</v>
      </c>
      <c r="G1145" s="415">
        <v>93406</v>
      </c>
      <c r="H1145" s="415" t="s">
        <v>1140</v>
      </c>
      <c r="I1145" s="415" t="s">
        <v>24</v>
      </c>
      <c r="J1145" s="415" t="s">
        <v>216</v>
      </c>
      <c r="K1145" s="416">
        <v>7.44</v>
      </c>
      <c r="L1145" s="415" t="s">
        <v>217</v>
      </c>
    </row>
    <row r="1146" spans="1:12" x14ac:dyDescent="0.25">
      <c r="A1146" s="415" t="s">
        <v>414</v>
      </c>
      <c r="B1146" s="415" t="s">
        <v>415</v>
      </c>
      <c r="C1146" s="415" t="s">
        <v>707</v>
      </c>
      <c r="D1146" s="415" t="s">
        <v>708</v>
      </c>
      <c r="E1146" s="416" t="s">
        <v>155</v>
      </c>
      <c r="F1146" s="415" t="s">
        <v>155</v>
      </c>
      <c r="G1146" s="415">
        <v>93407</v>
      </c>
      <c r="H1146" s="415" t="s">
        <v>1141</v>
      </c>
      <c r="I1146" s="415" t="s">
        <v>24</v>
      </c>
      <c r="J1146" s="415" t="s">
        <v>611</v>
      </c>
      <c r="K1146" s="416">
        <v>50.27</v>
      </c>
      <c r="L1146" s="415" t="s">
        <v>217</v>
      </c>
    </row>
    <row r="1147" spans="1:12" x14ac:dyDescent="0.25">
      <c r="A1147" s="415" t="s">
        <v>414</v>
      </c>
      <c r="B1147" s="415" t="s">
        <v>415</v>
      </c>
      <c r="C1147" s="415" t="s">
        <v>707</v>
      </c>
      <c r="D1147" s="415" t="s">
        <v>708</v>
      </c>
      <c r="E1147" s="416" t="s">
        <v>155</v>
      </c>
      <c r="F1147" s="415" t="s">
        <v>155</v>
      </c>
      <c r="G1147" s="415">
        <v>93411</v>
      </c>
      <c r="H1147" s="415" t="s">
        <v>1142</v>
      </c>
      <c r="I1147" s="415" t="s">
        <v>24</v>
      </c>
      <c r="J1147" s="415" t="s">
        <v>216</v>
      </c>
      <c r="K1147" s="416">
        <v>0.26</v>
      </c>
      <c r="L1147" s="415" t="s">
        <v>217</v>
      </c>
    </row>
    <row r="1148" spans="1:12" x14ac:dyDescent="0.25">
      <c r="A1148" s="415" t="s">
        <v>414</v>
      </c>
      <c r="B1148" s="415" t="s">
        <v>415</v>
      </c>
      <c r="C1148" s="415" t="s">
        <v>707</v>
      </c>
      <c r="D1148" s="415" t="s">
        <v>708</v>
      </c>
      <c r="E1148" s="416" t="s">
        <v>155</v>
      </c>
      <c r="F1148" s="415" t="s">
        <v>155</v>
      </c>
      <c r="G1148" s="415">
        <v>93412</v>
      </c>
      <c r="H1148" s="415" t="s">
        <v>1143</v>
      </c>
      <c r="I1148" s="415" t="s">
        <v>24</v>
      </c>
      <c r="J1148" s="415" t="s">
        <v>216</v>
      </c>
      <c r="K1148" s="416">
        <v>0.04</v>
      </c>
      <c r="L1148" s="415" t="s">
        <v>217</v>
      </c>
    </row>
    <row r="1149" spans="1:12" x14ac:dyDescent="0.25">
      <c r="A1149" s="415" t="s">
        <v>414</v>
      </c>
      <c r="B1149" s="415" t="s">
        <v>415</v>
      </c>
      <c r="C1149" s="415" t="s">
        <v>707</v>
      </c>
      <c r="D1149" s="415" t="s">
        <v>708</v>
      </c>
      <c r="E1149" s="416" t="s">
        <v>155</v>
      </c>
      <c r="F1149" s="415" t="s">
        <v>155</v>
      </c>
      <c r="G1149" s="415">
        <v>93413</v>
      </c>
      <c r="H1149" s="415" t="s">
        <v>1144</v>
      </c>
      <c r="I1149" s="415" t="s">
        <v>24</v>
      </c>
      <c r="J1149" s="415" t="s">
        <v>216</v>
      </c>
      <c r="K1149" s="416">
        <v>0.23</v>
      </c>
      <c r="L1149" s="415" t="s">
        <v>217</v>
      </c>
    </row>
    <row r="1150" spans="1:12" x14ac:dyDescent="0.25">
      <c r="A1150" s="415" t="s">
        <v>414</v>
      </c>
      <c r="B1150" s="415" t="s">
        <v>415</v>
      </c>
      <c r="C1150" s="415" t="s">
        <v>707</v>
      </c>
      <c r="D1150" s="415" t="s">
        <v>708</v>
      </c>
      <c r="E1150" s="416" t="s">
        <v>155</v>
      </c>
      <c r="F1150" s="415" t="s">
        <v>155</v>
      </c>
      <c r="G1150" s="415">
        <v>93414</v>
      </c>
      <c r="H1150" s="415" t="s">
        <v>1145</v>
      </c>
      <c r="I1150" s="415" t="s">
        <v>24</v>
      </c>
      <c r="J1150" s="415" t="s">
        <v>611</v>
      </c>
      <c r="K1150" s="416">
        <v>17.38</v>
      </c>
      <c r="L1150" s="415" t="s">
        <v>217</v>
      </c>
    </row>
    <row r="1151" spans="1:12" x14ac:dyDescent="0.25">
      <c r="A1151" s="415" t="s">
        <v>414</v>
      </c>
      <c r="B1151" s="415" t="s">
        <v>415</v>
      </c>
      <c r="C1151" s="415" t="s">
        <v>707</v>
      </c>
      <c r="D1151" s="415" t="s">
        <v>708</v>
      </c>
      <c r="E1151" s="416" t="s">
        <v>155</v>
      </c>
      <c r="F1151" s="415" t="s">
        <v>155</v>
      </c>
      <c r="G1151" s="415">
        <v>93417</v>
      </c>
      <c r="H1151" s="415" t="s">
        <v>1146</v>
      </c>
      <c r="I1151" s="415" t="s">
        <v>24</v>
      </c>
      <c r="J1151" s="415" t="s">
        <v>216</v>
      </c>
      <c r="K1151" s="416">
        <v>3.49</v>
      </c>
      <c r="L1151" s="415" t="s">
        <v>217</v>
      </c>
    </row>
    <row r="1152" spans="1:12" x14ac:dyDescent="0.25">
      <c r="A1152" s="415" t="s">
        <v>414</v>
      </c>
      <c r="B1152" s="415" t="s">
        <v>415</v>
      </c>
      <c r="C1152" s="415" t="s">
        <v>707</v>
      </c>
      <c r="D1152" s="415" t="s">
        <v>708</v>
      </c>
      <c r="E1152" s="416" t="s">
        <v>155</v>
      </c>
      <c r="F1152" s="415" t="s">
        <v>155</v>
      </c>
      <c r="G1152" s="415">
        <v>93418</v>
      </c>
      <c r="H1152" s="415" t="s">
        <v>1147</v>
      </c>
      <c r="I1152" s="415" t="s">
        <v>24</v>
      </c>
      <c r="J1152" s="415" t="s">
        <v>216</v>
      </c>
      <c r="K1152" s="416">
        <v>0.62</v>
      </c>
      <c r="L1152" s="415" t="s">
        <v>217</v>
      </c>
    </row>
    <row r="1153" spans="1:12" x14ac:dyDescent="0.25">
      <c r="A1153" s="415" t="s">
        <v>414</v>
      </c>
      <c r="B1153" s="415" t="s">
        <v>415</v>
      </c>
      <c r="C1153" s="415" t="s">
        <v>707</v>
      </c>
      <c r="D1153" s="415" t="s">
        <v>708</v>
      </c>
      <c r="E1153" s="416" t="s">
        <v>155</v>
      </c>
      <c r="F1153" s="415" t="s">
        <v>155</v>
      </c>
      <c r="G1153" s="415">
        <v>93419</v>
      </c>
      <c r="H1153" s="415" t="s">
        <v>1148</v>
      </c>
      <c r="I1153" s="415" t="s">
        <v>24</v>
      </c>
      <c r="J1153" s="415" t="s">
        <v>216</v>
      </c>
      <c r="K1153" s="416">
        <v>3.11</v>
      </c>
      <c r="L1153" s="415" t="s">
        <v>217</v>
      </c>
    </row>
    <row r="1154" spans="1:12" x14ac:dyDescent="0.25">
      <c r="A1154" s="415" t="s">
        <v>414</v>
      </c>
      <c r="B1154" s="415" t="s">
        <v>415</v>
      </c>
      <c r="C1154" s="415" t="s">
        <v>707</v>
      </c>
      <c r="D1154" s="415" t="s">
        <v>708</v>
      </c>
      <c r="E1154" s="416" t="s">
        <v>155</v>
      </c>
      <c r="F1154" s="415" t="s">
        <v>155</v>
      </c>
      <c r="G1154" s="415">
        <v>93420</v>
      </c>
      <c r="H1154" s="415" t="s">
        <v>1149</v>
      </c>
      <c r="I1154" s="415" t="s">
        <v>24</v>
      </c>
      <c r="J1154" s="415" t="s">
        <v>611</v>
      </c>
      <c r="K1154" s="416">
        <v>71.510000000000005</v>
      </c>
      <c r="L1154" s="415" t="s">
        <v>217</v>
      </c>
    </row>
    <row r="1155" spans="1:12" x14ac:dyDescent="0.25">
      <c r="A1155" s="415" t="s">
        <v>414</v>
      </c>
      <c r="B1155" s="415" t="s">
        <v>415</v>
      </c>
      <c r="C1155" s="415" t="s">
        <v>707</v>
      </c>
      <c r="D1155" s="415" t="s">
        <v>708</v>
      </c>
      <c r="E1155" s="416" t="s">
        <v>155</v>
      </c>
      <c r="F1155" s="415" t="s">
        <v>155</v>
      </c>
      <c r="G1155" s="415">
        <v>93423</v>
      </c>
      <c r="H1155" s="415" t="s">
        <v>1150</v>
      </c>
      <c r="I1155" s="415" t="s">
        <v>24</v>
      </c>
      <c r="J1155" s="415" t="s">
        <v>216</v>
      </c>
      <c r="K1155" s="416">
        <v>4.93</v>
      </c>
      <c r="L1155" s="415" t="s">
        <v>217</v>
      </c>
    </row>
    <row r="1156" spans="1:12" x14ac:dyDescent="0.25">
      <c r="A1156" s="415" t="s">
        <v>414</v>
      </c>
      <c r="B1156" s="415" t="s">
        <v>415</v>
      </c>
      <c r="C1156" s="415" t="s">
        <v>707</v>
      </c>
      <c r="D1156" s="415" t="s">
        <v>708</v>
      </c>
      <c r="E1156" s="416" t="s">
        <v>155</v>
      </c>
      <c r="F1156" s="415" t="s">
        <v>155</v>
      </c>
      <c r="G1156" s="415">
        <v>93424</v>
      </c>
      <c r="H1156" s="415" t="s">
        <v>1151</v>
      </c>
      <c r="I1156" s="415" t="s">
        <v>24</v>
      </c>
      <c r="J1156" s="415" t="s">
        <v>216</v>
      </c>
      <c r="K1156" s="416">
        <v>0.88</v>
      </c>
      <c r="L1156" s="415" t="s">
        <v>217</v>
      </c>
    </row>
    <row r="1157" spans="1:12" x14ac:dyDescent="0.25">
      <c r="A1157" s="415" t="s">
        <v>414</v>
      </c>
      <c r="B1157" s="415" t="s">
        <v>415</v>
      </c>
      <c r="C1157" s="415" t="s">
        <v>707</v>
      </c>
      <c r="D1157" s="415" t="s">
        <v>708</v>
      </c>
      <c r="E1157" s="416" t="s">
        <v>155</v>
      </c>
      <c r="F1157" s="415" t="s">
        <v>155</v>
      </c>
      <c r="G1157" s="415">
        <v>93425</v>
      </c>
      <c r="H1157" s="415" t="s">
        <v>1152</v>
      </c>
      <c r="I1157" s="415" t="s">
        <v>24</v>
      </c>
      <c r="J1157" s="415" t="s">
        <v>216</v>
      </c>
      <c r="K1157" s="416">
        <v>4.4000000000000004</v>
      </c>
      <c r="L1157" s="415" t="s">
        <v>217</v>
      </c>
    </row>
    <row r="1158" spans="1:12" x14ac:dyDescent="0.25">
      <c r="A1158" s="415" t="s">
        <v>414</v>
      </c>
      <c r="B1158" s="415" t="s">
        <v>415</v>
      </c>
      <c r="C1158" s="415" t="s">
        <v>707</v>
      </c>
      <c r="D1158" s="415" t="s">
        <v>708</v>
      </c>
      <c r="E1158" s="416" t="s">
        <v>155</v>
      </c>
      <c r="F1158" s="415" t="s">
        <v>155</v>
      </c>
      <c r="G1158" s="415">
        <v>93426</v>
      </c>
      <c r="H1158" s="415" t="s">
        <v>1153</v>
      </c>
      <c r="I1158" s="415" t="s">
        <v>24</v>
      </c>
      <c r="J1158" s="415" t="s">
        <v>611</v>
      </c>
      <c r="K1158" s="416">
        <v>170.92</v>
      </c>
      <c r="L1158" s="415" t="s">
        <v>217</v>
      </c>
    </row>
    <row r="1159" spans="1:12" x14ac:dyDescent="0.25">
      <c r="A1159" s="415" t="s">
        <v>414</v>
      </c>
      <c r="B1159" s="415" t="s">
        <v>415</v>
      </c>
      <c r="C1159" s="415" t="s">
        <v>707</v>
      </c>
      <c r="D1159" s="415" t="s">
        <v>708</v>
      </c>
      <c r="E1159" s="416" t="s">
        <v>155</v>
      </c>
      <c r="F1159" s="415" t="s">
        <v>155</v>
      </c>
      <c r="G1159" s="415">
        <v>93429</v>
      </c>
      <c r="H1159" s="415" t="s">
        <v>1154</v>
      </c>
      <c r="I1159" s="415" t="s">
        <v>24</v>
      </c>
      <c r="J1159" s="415" t="s">
        <v>216</v>
      </c>
      <c r="K1159" s="416">
        <v>108.2</v>
      </c>
      <c r="L1159" s="415" t="s">
        <v>217</v>
      </c>
    </row>
    <row r="1160" spans="1:12" x14ac:dyDescent="0.25">
      <c r="A1160" s="415" t="s">
        <v>414</v>
      </c>
      <c r="B1160" s="415" t="s">
        <v>415</v>
      </c>
      <c r="C1160" s="415" t="s">
        <v>707</v>
      </c>
      <c r="D1160" s="415" t="s">
        <v>708</v>
      </c>
      <c r="E1160" s="416" t="s">
        <v>155</v>
      </c>
      <c r="F1160" s="415" t="s">
        <v>155</v>
      </c>
      <c r="G1160" s="415">
        <v>93430</v>
      </c>
      <c r="H1160" s="415" t="s">
        <v>1155</v>
      </c>
      <c r="I1160" s="415" t="s">
        <v>24</v>
      </c>
      <c r="J1160" s="415" t="s">
        <v>216</v>
      </c>
      <c r="K1160" s="416">
        <v>19.47</v>
      </c>
      <c r="L1160" s="415" t="s">
        <v>217</v>
      </c>
    </row>
    <row r="1161" spans="1:12" x14ac:dyDescent="0.25">
      <c r="A1161" s="415" t="s">
        <v>414</v>
      </c>
      <c r="B1161" s="415" t="s">
        <v>415</v>
      </c>
      <c r="C1161" s="415" t="s">
        <v>707</v>
      </c>
      <c r="D1161" s="415" t="s">
        <v>708</v>
      </c>
      <c r="E1161" s="416" t="s">
        <v>155</v>
      </c>
      <c r="F1161" s="415" t="s">
        <v>155</v>
      </c>
      <c r="G1161" s="415">
        <v>93431</v>
      </c>
      <c r="H1161" s="415" t="s">
        <v>1156</v>
      </c>
      <c r="I1161" s="415" t="s">
        <v>24</v>
      </c>
      <c r="J1161" s="415" t="s">
        <v>216</v>
      </c>
      <c r="K1161" s="416">
        <v>173.93</v>
      </c>
      <c r="L1161" s="415" t="s">
        <v>217</v>
      </c>
    </row>
    <row r="1162" spans="1:12" x14ac:dyDescent="0.25">
      <c r="A1162" s="415" t="s">
        <v>414</v>
      </c>
      <c r="B1162" s="415" t="s">
        <v>415</v>
      </c>
      <c r="C1162" s="415" t="s">
        <v>707</v>
      </c>
      <c r="D1162" s="415" t="s">
        <v>708</v>
      </c>
      <c r="E1162" s="416" t="s">
        <v>155</v>
      </c>
      <c r="F1162" s="415" t="s">
        <v>155</v>
      </c>
      <c r="G1162" s="415">
        <v>93432</v>
      </c>
      <c r="H1162" s="415" t="s">
        <v>1157</v>
      </c>
      <c r="I1162" s="415" t="s">
        <v>24</v>
      </c>
      <c r="J1162" s="415" t="s">
        <v>611</v>
      </c>
      <c r="K1162" s="417">
        <v>3062.4</v>
      </c>
      <c r="L1162" s="415" t="s">
        <v>217</v>
      </c>
    </row>
    <row r="1163" spans="1:12" x14ac:dyDescent="0.25">
      <c r="A1163" s="415" t="s">
        <v>414</v>
      </c>
      <c r="B1163" s="415" t="s">
        <v>415</v>
      </c>
      <c r="C1163" s="415" t="s">
        <v>707</v>
      </c>
      <c r="D1163" s="415" t="s">
        <v>708</v>
      </c>
      <c r="E1163" s="416" t="s">
        <v>155</v>
      </c>
      <c r="F1163" s="415" t="s">
        <v>155</v>
      </c>
      <c r="G1163" s="415">
        <v>93435</v>
      </c>
      <c r="H1163" s="415" t="s">
        <v>1158</v>
      </c>
      <c r="I1163" s="415" t="s">
        <v>24</v>
      </c>
      <c r="J1163" s="415" t="s">
        <v>216</v>
      </c>
      <c r="K1163" s="416">
        <v>5.85</v>
      </c>
      <c r="L1163" s="415" t="s">
        <v>217</v>
      </c>
    </row>
    <row r="1164" spans="1:12" x14ac:dyDescent="0.25">
      <c r="A1164" s="415" t="s">
        <v>414</v>
      </c>
      <c r="B1164" s="415" t="s">
        <v>415</v>
      </c>
      <c r="C1164" s="415" t="s">
        <v>707</v>
      </c>
      <c r="D1164" s="415" t="s">
        <v>708</v>
      </c>
      <c r="E1164" s="416" t="s">
        <v>155</v>
      </c>
      <c r="F1164" s="415" t="s">
        <v>155</v>
      </c>
      <c r="G1164" s="415">
        <v>93436</v>
      </c>
      <c r="H1164" s="415" t="s">
        <v>1159</v>
      </c>
      <c r="I1164" s="415" t="s">
        <v>24</v>
      </c>
      <c r="J1164" s="415" t="s">
        <v>216</v>
      </c>
      <c r="K1164" s="416">
        <v>1.22</v>
      </c>
      <c r="L1164" s="415" t="s">
        <v>217</v>
      </c>
    </row>
    <row r="1165" spans="1:12" x14ac:dyDescent="0.25">
      <c r="A1165" s="415" t="s">
        <v>414</v>
      </c>
      <c r="B1165" s="415" t="s">
        <v>415</v>
      </c>
      <c r="C1165" s="415" t="s">
        <v>707</v>
      </c>
      <c r="D1165" s="415" t="s">
        <v>708</v>
      </c>
      <c r="E1165" s="416" t="s">
        <v>155</v>
      </c>
      <c r="F1165" s="415" t="s">
        <v>155</v>
      </c>
      <c r="G1165" s="415">
        <v>93437</v>
      </c>
      <c r="H1165" s="415" t="s">
        <v>1160</v>
      </c>
      <c r="I1165" s="415" t="s">
        <v>24</v>
      </c>
      <c r="J1165" s="415" t="s">
        <v>216</v>
      </c>
      <c r="K1165" s="416">
        <v>10.98</v>
      </c>
      <c r="L1165" s="415" t="s">
        <v>217</v>
      </c>
    </row>
    <row r="1166" spans="1:12" x14ac:dyDescent="0.25">
      <c r="A1166" s="415" t="s">
        <v>414</v>
      </c>
      <c r="B1166" s="415" t="s">
        <v>415</v>
      </c>
      <c r="C1166" s="415" t="s">
        <v>707</v>
      </c>
      <c r="D1166" s="415" t="s">
        <v>708</v>
      </c>
      <c r="E1166" s="416" t="s">
        <v>155</v>
      </c>
      <c r="F1166" s="415" t="s">
        <v>155</v>
      </c>
      <c r="G1166" s="415">
        <v>93438</v>
      </c>
      <c r="H1166" s="415" t="s">
        <v>1161</v>
      </c>
      <c r="I1166" s="415" t="s">
        <v>24</v>
      </c>
      <c r="J1166" s="415" t="s">
        <v>611</v>
      </c>
      <c r="K1166" s="416">
        <v>26.79</v>
      </c>
      <c r="L1166" s="415" t="s">
        <v>217</v>
      </c>
    </row>
    <row r="1167" spans="1:12" x14ac:dyDescent="0.25">
      <c r="A1167" s="415" t="s">
        <v>414</v>
      </c>
      <c r="B1167" s="415" t="s">
        <v>415</v>
      </c>
      <c r="C1167" s="415" t="s">
        <v>707</v>
      </c>
      <c r="D1167" s="415" t="s">
        <v>708</v>
      </c>
      <c r="E1167" s="416" t="s">
        <v>155</v>
      </c>
      <c r="F1167" s="415" t="s">
        <v>155</v>
      </c>
      <c r="G1167" s="415">
        <v>95114</v>
      </c>
      <c r="H1167" s="415" t="s">
        <v>1162</v>
      </c>
      <c r="I1167" s="415" t="s">
        <v>24</v>
      </c>
      <c r="J1167" s="415" t="s">
        <v>216</v>
      </c>
      <c r="K1167" s="416">
        <v>1.02</v>
      </c>
      <c r="L1167" s="415" t="s">
        <v>217</v>
      </c>
    </row>
    <row r="1168" spans="1:12" x14ac:dyDescent="0.25">
      <c r="A1168" s="415" t="s">
        <v>414</v>
      </c>
      <c r="B1168" s="415" t="s">
        <v>415</v>
      </c>
      <c r="C1168" s="415" t="s">
        <v>707</v>
      </c>
      <c r="D1168" s="415" t="s">
        <v>708</v>
      </c>
      <c r="E1168" s="416" t="s">
        <v>155</v>
      </c>
      <c r="F1168" s="415" t="s">
        <v>155</v>
      </c>
      <c r="G1168" s="415">
        <v>95115</v>
      </c>
      <c r="H1168" s="415" t="s">
        <v>1163</v>
      </c>
      <c r="I1168" s="415" t="s">
        <v>24</v>
      </c>
      <c r="J1168" s="415" t="s">
        <v>216</v>
      </c>
      <c r="K1168" s="416">
        <v>0.12</v>
      </c>
      <c r="L1168" s="415" t="s">
        <v>217</v>
      </c>
    </row>
    <row r="1169" spans="1:12" x14ac:dyDescent="0.25">
      <c r="A1169" s="415" t="s">
        <v>414</v>
      </c>
      <c r="B1169" s="415" t="s">
        <v>415</v>
      </c>
      <c r="C1169" s="415" t="s">
        <v>707</v>
      </c>
      <c r="D1169" s="415" t="s">
        <v>708</v>
      </c>
      <c r="E1169" s="416" t="s">
        <v>155</v>
      </c>
      <c r="F1169" s="415" t="s">
        <v>155</v>
      </c>
      <c r="G1169" s="415">
        <v>95116</v>
      </c>
      <c r="H1169" s="415" t="s">
        <v>1164</v>
      </c>
      <c r="I1169" s="415" t="s">
        <v>24</v>
      </c>
      <c r="J1169" s="415" t="s">
        <v>216</v>
      </c>
      <c r="K1169" s="416">
        <v>31.99</v>
      </c>
      <c r="L1169" s="415" t="s">
        <v>217</v>
      </c>
    </row>
    <row r="1170" spans="1:12" x14ac:dyDescent="0.25">
      <c r="A1170" s="415" t="s">
        <v>414</v>
      </c>
      <c r="B1170" s="415" t="s">
        <v>415</v>
      </c>
      <c r="C1170" s="415" t="s">
        <v>707</v>
      </c>
      <c r="D1170" s="415" t="s">
        <v>708</v>
      </c>
      <c r="E1170" s="416" t="s">
        <v>155</v>
      </c>
      <c r="F1170" s="415" t="s">
        <v>155</v>
      </c>
      <c r="G1170" s="415">
        <v>95117</v>
      </c>
      <c r="H1170" s="415" t="s">
        <v>1165</v>
      </c>
      <c r="I1170" s="415" t="s">
        <v>24</v>
      </c>
      <c r="J1170" s="415" t="s">
        <v>216</v>
      </c>
      <c r="K1170" s="416">
        <v>5.04</v>
      </c>
      <c r="L1170" s="415" t="s">
        <v>217</v>
      </c>
    </row>
    <row r="1171" spans="1:12" x14ac:dyDescent="0.25">
      <c r="A1171" s="415" t="s">
        <v>414</v>
      </c>
      <c r="B1171" s="415" t="s">
        <v>415</v>
      </c>
      <c r="C1171" s="415" t="s">
        <v>707</v>
      </c>
      <c r="D1171" s="415" t="s">
        <v>708</v>
      </c>
      <c r="E1171" s="416" t="s">
        <v>155</v>
      </c>
      <c r="F1171" s="415" t="s">
        <v>155</v>
      </c>
      <c r="G1171" s="415">
        <v>95118</v>
      </c>
      <c r="H1171" s="415" t="s">
        <v>1166</v>
      </c>
      <c r="I1171" s="415" t="s">
        <v>24</v>
      </c>
      <c r="J1171" s="415" t="s">
        <v>216</v>
      </c>
      <c r="K1171" s="416">
        <v>63.76</v>
      </c>
      <c r="L1171" s="415" t="s">
        <v>217</v>
      </c>
    </row>
    <row r="1172" spans="1:12" x14ac:dyDescent="0.25">
      <c r="A1172" s="415" t="s">
        <v>414</v>
      </c>
      <c r="B1172" s="415" t="s">
        <v>415</v>
      </c>
      <c r="C1172" s="415" t="s">
        <v>707</v>
      </c>
      <c r="D1172" s="415" t="s">
        <v>708</v>
      </c>
      <c r="E1172" s="416" t="s">
        <v>155</v>
      </c>
      <c r="F1172" s="415" t="s">
        <v>155</v>
      </c>
      <c r="G1172" s="415">
        <v>95119</v>
      </c>
      <c r="H1172" s="415" t="s">
        <v>1167</v>
      </c>
      <c r="I1172" s="415" t="s">
        <v>24</v>
      </c>
      <c r="J1172" s="415" t="s">
        <v>216</v>
      </c>
      <c r="K1172" s="416">
        <v>10.039999999999999</v>
      </c>
      <c r="L1172" s="415" t="s">
        <v>217</v>
      </c>
    </row>
    <row r="1173" spans="1:12" x14ac:dyDescent="0.25">
      <c r="A1173" s="415" t="s">
        <v>414</v>
      </c>
      <c r="B1173" s="415" t="s">
        <v>415</v>
      </c>
      <c r="C1173" s="415" t="s">
        <v>707</v>
      </c>
      <c r="D1173" s="415" t="s">
        <v>708</v>
      </c>
      <c r="E1173" s="416" t="s">
        <v>155</v>
      </c>
      <c r="F1173" s="415" t="s">
        <v>155</v>
      </c>
      <c r="G1173" s="415">
        <v>95120</v>
      </c>
      <c r="H1173" s="415" t="s">
        <v>1168</v>
      </c>
      <c r="I1173" s="415" t="s">
        <v>24</v>
      </c>
      <c r="J1173" s="415" t="s">
        <v>273</v>
      </c>
      <c r="K1173" s="416">
        <v>66.3</v>
      </c>
      <c r="L1173" s="415" t="s">
        <v>217</v>
      </c>
    </row>
    <row r="1174" spans="1:12" x14ac:dyDescent="0.25">
      <c r="A1174" s="415" t="s">
        <v>414</v>
      </c>
      <c r="B1174" s="415" t="s">
        <v>415</v>
      </c>
      <c r="C1174" s="415" t="s">
        <v>707</v>
      </c>
      <c r="D1174" s="415" t="s">
        <v>708</v>
      </c>
      <c r="E1174" s="416" t="s">
        <v>155</v>
      </c>
      <c r="F1174" s="415" t="s">
        <v>155</v>
      </c>
      <c r="G1174" s="415">
        <v>95123</v>
      </c>
      <c r="H1174" s="415" t="s">
        <v>1169</v>
      </c>
      <c r="I1174" s="415" t="s">
        <v>24</v>
      </c>
      <c r="J1174" s="415" t="s">
        <v>216</v>
      </c>
      <c r="K1174" s="416">
        <v>16.3</v>
      </c>
      <c r="L1174" s="415" t="s">
        <v>217</v>
      </c>
    </row>
    <row r="1175" spans="1:12" x14ac:dyDescent="0.25">
      <c r="A1175" s="415" t="s">
        <v>414</v>
      </c>
      <c r="B1175" s="415" t="s">
        <v>415</v>
      </c>
      <c r="C1175" s="415" t="s">
        <v>707</v>
      </c>
      <c r="D1175" s="415" t="s">
        <v>708</v>
      </c>
      <c r="E1175" s="416" t="s">
        <v>155</v>
      </c>
      <c r="F1175" s="415" t="s">
        <v>155</v>
      </c>
      <c r="G1175" s="415">
        <v>95124</v>
      </c>
      <c r="H1175" s="415" t="s">
        <v>1170</v>
      </c>
      <c r="I1175" s="415" t="s">
        <v>24</v>
      </c>
      <c r="J1175" s="415" t="s">
        <v>216</v>
      </c>
      <c r="K1175" s="416">
        <v>2.56</v>
      </c>
      <c r="L1175" s="415" t="s">
        <v>217</v>
      </c>
    </row>
    <row r="1176" spans="1:12" x14ac:dyDescent="0.25">
      <c r="A1176" s="415" t="s">
        <v>414</v>
      </c>
      <c r="B1176" s="415" t="s">
        <v>415</v>
      </c>
      <c r="C1176" s="415" t="s">
        <v>707</v>
      </c>
      <c r="D1176" s="415" t="s">
        <v>708</v>
      </c>
      <c r="E1176" s="416" t="s">
        <v>155</v>
      </c>
      <c r="F1176" s="415" t="s">
        <v>155</v>
      </c>
      <c r="G1176" s="415">
        <v>95125</v>
      </c>
      <c r="H1176" s="415" t="s">
        <v>1171</v>
      </c>
      <c r="I1176" s="415" t="s">
        <v>24</v>
      </c>
      <c r="J1176" s="415" t="s">
        <v>216</v>
      </c>
      <c r="K1176" s="416">
        <v>17.84</v>
      </c>
      <c r="L1176" s="415" t="s">
        <v>217</v>
      </c>
    </row>
    <row r="1177" spans="1:12" x14ac:dyDescent="0.25">
      <c r="A1177" s="415" t="s">
        <v>414</v>
      </c>
      <c r="B1177" s="415" t="s">
        <v>415</v>
      </c>
      <c r="C1177" s="415" t="s">
        <v>707</v>
      </c>
      <c r="D1177" s="415" t="s">
        <v>708</v>
      </c>
      <c r="E1177" s="416" t="s">
        <v>155</v>
      </c>
      <c r="F1177" s="415" t="s">
        <v>155</v>
      </c>
      <c r="G1177" s="415">
        <v>95126</v>
      </c>
      <c r="H1177" s="415" t="s">
        <v>1172</v>
      </c>
      <c r="I1177" s="415" t="s">
        <v>24</v>
      </c>
      <c r="J1177" s="415" t="s">
        <v>611</v>
      </c>
      <c r="K1177" s="416">
        <v>157.01</v>
      </c>
      <c r="L1177" s="415" t="s">
        <v>217</v>
      </c>
    </row>
    <row r="1178" spans="1:12" x14ac:dyDescent="0.25">
      <c r="A1178" s="415" t="s">
        <v>414</v>
      </c>
      <c r="B1178" s="415" t="s">
        <v>415</v>
      </c>
      <c r="C1178" s="415" t="s">
        <v>707</v>
      </c>
      <c r="D1178" s="415" t="s">
        <v>708</v>
      </c>
      <c r="E1178" s="416" t="s">
        <v>155</v>
      </c>
      <c r="F1178" s="415" t="s">
        <v>155</v>
      </c>
      <c r="G1178" s="415">
        <v>95129</v>
      </c>
      <c r="H1178" s="415" t="s">
        <v>1173</v>
      </c>
      <c r="I1178" s="415" t="s">
        <v>24</v>
      </c>
      <c r="J1178" s="415" t="s">
        <v>216</v>
      </c>
      <c r="K1178" s="416">
        <v>24.73</v>
      </c>
      <c r="L1178" s="415" t="s">
        <v>217</v>
      </c>
    </row>
    <row r="1179" spans="1:12" x14ac:dyDescent="0.25">
      <c r="A1179" s="415" t="s">
        <v>414</v>
      </c>
      <c r="B1179" s="415" t="s">
        <v>415</v>
      </c>
      <c r="C1179" s="415" t="s">
        <v>707</v>
      </c>
      <c r="D1179" s="415" t="s">
        <v>708</v>
      </c>
      <c r="E1179" s="416" t="s">
        <v>155</v>
      </c>
      <c r="F1179" s="415" t="s">
        <v>155</v>
      </c>
      <c r="G1179" s="415">
        <v>95130</v>
      </c>
      <c r="H1179" s="415" t="s">
        <v>1174</v>
      </c>
      <c r="I1179" s="415" t="s">
        <v>24</v>
      </c>
      <c r="J1179" s="415" t="s">
        <v>216</v>
      </c>
      <c r="K1179" s="416">
        <v>5.2</v>
      </c>
      <c r="L1179" s="415" t="s">
        <v>217</v>
      </c>
    </row>
    <row r="1180" spans="1:12" x14ac:dyDescent="0.25">
      <c r="A1180" s="415" t="s">
        <v>414</v>
      </c>
      <c r="B1180" s="415" t="s">
        <v>415</v>
      </c>
      <c r="C1180" s="415" t="s">
        <v>707</v>
      </c>
      <c r="D1180" s="415" t="s">
        <v>708</v>
      </c>
      <c r="E1180" s="416" t="s">
        <v>155</v>
      </c>
      <c r="F1180" s="415" t="s">
        <v>155</v>
      </c>
      <c r="G1180" s="415">
        <v>95131</v>
      </c>
      <c r="H1180" s="415" t="s">
        <v>1175</v>
      </c>
      <c r="I1180" s="415" t="s">
        <v>24</v>
      </c>
      <c r="J1180" s="415" t="s">
        <v>216</v>
      </c>
      <c r="K1180" s="416">
        <v>46.43</v>
      </c>
      <c r="L1180" s="415" t="s">
        <v>217</v>
      </c>
    </row>
    <row r="1181" spans="1:12" x14ac:dyDescent="0.25">
      <c r="A1181" s="415" t="s">
        <v>414</v>
      </c>
      <c r="B1181" s="415" t="s">
        <v>415</v>
      </c>
      <c r="C1181" s="415" t="s">
        <v>707</v>
      </c>
      <c r="D1181" s="415" t="s">
        <v>708</v>
      </c>
      <c r="E1181" s="416" t="s">
        <v>155</v>
      </c>
      <c r="F1181" s="415" t="s">
        <v>155</v>
      </c>
      <c r="G1181" s="415">
        <v>95132</v>
      </c>
      <c r="H1181" s="415" t="s">
        <v>1176</v>
      </c>
      <c r="I1181" s="415" t="s">
        <v>24</v>
      </c>
      <c r="J1181" s="415" t="s">
        <v>611</v>
      </c>
      <c r="K1181" s="416">
        <v>34.380000000000003</v>
      </c>
      <c r="L1181" s="415" t="s">
        <v>217</v>
      </c>
    </row>
    <row r="1182" spans="1:12" x14ac:dyDescent="0.25">
      <c r="A1182" s="415" t="s">
        <v>414</v>
      </c>
      <c r="B1182" s="415" t="s">
        <v>415</v>
      </c>
      <c r="C1182" s="415" t="s">
        <v>707</v>
      </c>
      <c r="D1182" s="415" t="s">
        <v>708</v>
      </c>
      <c r="E1182" s="416" t="s">
        <v>155</v>
      </c>
      <c r="F1182" s="415" t="s">
        <v>155</v>
      </c>
      <c r="G1182" s="415">
        <v>95136</v>
      </c>
      <c r="H1182" s="415" t="s">
        <v>1177</v>
      </c>
      <c r="I1182" s="415" t="s">
        <v>24</v>
      </c>
      <c r="J1182" s="415" t="s">
        <v>216</v>
      </c>
      <c r="K1182" s="416">
        <v>0.03</v>
      </c>
      <c r="L1182" s="415" t="s">
        <v>217</v>
      </c>
    </row>
    <row r="1183" spans="1:12" x14ac:dyDescent="0.25">
      <c r="A1183" s="415" t="s">
        <v>414</v>
      </c>
      <c r="B1183" s="415" t="s">
        <v>415</v>
      </c>
      <c r="C1183" s="415" t="s">
        <v>707</v>
      </c>
      <c r="D1183" s="415" t="s">
        <v>708</v>
      </c>
      <c r="E1183" s="416" t="s">
        <v>155</v>
      </c>
      <c r="F1183" s="415" t="s">
        <v>155</v>
      </c>
      <c r="G1183" s="415">
        <v>95137</v>
      </c>
      <c r="H1183" s="415" t="s">
        <v>1178</v>
      </c>
      <c r="I1183" s="415" t="s">
        <v>24</v>
      </c>
      <c r="J1183" s="415" t="s">
        <v>216</v>
      </c>
      <c r="K1183" s="416">
        <v>0</v>
      </c>
      <c r="L1183" s="415" t="s">
        <v>217</v>
      </c>
    </row>
    <row r="1184" spans="1:12" x14ac:dyDescent="0.25">
      <c r="A1184" s="415" t="s">
        <v>414</v>
      </c>
      <c r="B1184" s="415" t="s">
        <v>415</v>
      </c>
      <c r="C1184" s="415" t="s">
        <v>707</v>
      </c>
      <c r="D1184" s="415" t="s">
        <v>708</v>
      </c>
      <c r="E1184" s="416" t="s">
        <v>155</v>
      </c>
      <c r="F1184" s="415" t="s">
        <v>155</v>
      </c>
      <c r="G1184" s="415">
        <v>95138</v>
      </c>
      <c r="H1184" s="415" t="s">
        <v>1179</v>
      </c>
      <c r="I1184" s="415" t="s">
        <v>24</v>
      </c>
      <c r="J1184" s="415" t="s">
        <v>216</v>
      </c>
      <c r="K1184" s="416">
        <v>0.02</v>
      </c>
      <c r="L1184" s="415" t="s">
        <v>217</v>
      </c>
    </row>
    <row r="1185" spans="1:12" x14ac:dyDescent="0.25">
      <c r="A1185" s="415" t="s">
        <v>414</v>
      </c>
      <c r="B1185" s="415" t="s">
        <v>415</v>
      </c>
      <c r="C1185" s="415" t="s">
        <v>707</v>
      </c>
      <c r="D1185" s="415" t="s">
        <v>708</v>
      </c>
      <c r="E1185" s="416" t="s">
        <v>155</v>
      </c>
      <c r="F1185" s="415" t="s">
        <v>155</v>
      </c>
      <c r="G1185" s="415">
        <v>95208</v>
      </c>
      <c r="H1185" s="415" t="s">
        <v>1180</v>
      </c>
      <c r="I1185" s="415" t="s">
        <v>24</v>
      </c>
      <c r="J1185" s="415" t="s">
        <v>216</v>
      </c>
      <c r="K1185" s="416">
        <v>47.26</v>
      </c>
      <c r="L1185" s="415" t="s">
        <v>217</v>
      </c>
    </row>
    <row r="1186" spans="1:12" x14ac:dyDescent="0.25">
      <c r="A1186" s="415" t="s">
        <v>414</v>
      </c>
      <c r="B1186" s="415" t="s">
        <v>415</v>
      </c>
      <c r="C1186" s="415" t="s">
        <v>707</v>
      </c>
      <c r="D1186" s="415" t="s">
        <v>708</v>
      </c>
      <c r="E1186" s="416" t="s">
        <v>155</v>
      </c>
      <c r="F1186" s="415" t="s">
        <v>155</v>
      </c>
      <c r="G1186" s="415">
        <v>95209</v>
      </c>
      <c r="H1186" s="415" t="s">
        <v>1181</v>
      </c>
      <c r="I1186" s="415" t="s">
        <v>24</v>
      </c>
      <c r="J1186" s="415" t="s">
        <v>216</v>
      </c>
      <c r="K1186" s="416">
        <v>5.61</v>
      </c>
      <c r="L1186" s="415" t="s">
        <v>217</v>
      </c>
    </row>
    <row r="1187" spans="1:12" x14ac:dyDescent="0.25">
      <c r="A1187" s="415" t="s">
        <v>414</v>
      </c>
      <c r="B1187" s="415" t="s">
        <v>415</v>
      </c>
      <c r="C1187" s="415" t="s">
        <v>707</v>
      </c>
      <c r="D1187" s="415" t="s">
        <v>708</v>
      </c>
      <c r="E1187" s="416" t="s">
        <v>155</v>
      </c>
      <c r="F1187" s="415" t="s">
        <v>155</v>
      </c>
      <c r="G1187" s="415">
        <v>95210</v>
      </c>
      <c r="H1187" s="415" t="s">
        <v>1182</v>
      </c>
      <c r="I1187" s="415" t="s">
        <v>24</v>
      </c>
      <c r="J1187" s="415" t="s">
        <v>216</v>
      </c>
      <c r="K1187" s="416">
        <v>51.69</v>
      </c>
      <c r="L1187" s="415" t="s">
        <v>217</v>
      </c>
    </row>
    <row r="1188" spans="1:12" x14ac:dyDescent="0.25">
      <c r="A1188" s="415" t="s">
        <v>414</v>
      </c>
      <c r="B1188" s="415" t="s">
        <v>415</v>
      </c>
      <c r="C1188" s="415" t="s">
        <v>707</v>
      </c>
      <c r="D1188" s="415" t="s">
        <v>708</v>
      </c>
      <c r="E1188" s="416" t="s">
        <v>155</v>
      </c>
      <c r="F1188" s="415" t="s">
        <v>155</v>
      </c>
      <c r="G1188" s="415">
        <v>95211</v>
      </c>
      <c r="H1188" s="415" t="s">
        <v>1183</v>
      </c>
      <c r="I1188" s="415" t="s">
        <v>24</v>
      </c>
      <c r="J1188" s="415" t="s">
        <v>273</v>
      </c>
      <c r="K1188" s="416">
        <v>9.7200000000000006</v>
      </c>
      <c r="L1188" s="415" t="s">
        <v>217</v>
      </c>
    </row>
    <row r="1189" spans="1:12" x14ac:dyDescent="0.25">
      <c r="A1189" s="415" t="s">
        <v>414</v>
      </c>
      <c r="B1189" s="415" t="s">
        <v>415</v>
      </c>
      <c r="C1189" s="415" t="s">
        <v>707</v>
      </c>
      <c r="D1189" s="415" t="s">
        <v>708</v>
      </c>
      <c r="E1189" s="416" t="s">
        <v>155</v>
      </c>
      <c r="F1189" s="415" t="s">
        <v>155</v>
      </c>
      <c r="G1189" s="415">
        <v>95217</v>
      </c>
      <c r="H1189" s="415" t="s">
        <v>1184</v>
      </c>
      <c r="I1189" s="415" t="s">
        <v>24</v>
      </c>
      <c r="J1189" s="415" t="s">
        <v>273</v>
      </c>
      <c r="K1189" s="416">
        <v>0.65</v>
      </c>
      <c r="L1189" s="415" t="s">
        <v>217</v>
      </c>
    </row>
    <row r="1190" spans="1:12" x14ac:dyDescent="0.25">
      <c r="A1190" s="415" t="s">
        <v>414</v>
      </c>
      <c r="B1190" s="415" t="s">
        <v>415</v>
      </c>
      <c r="C1190" s="415" t="s">
        <v>707</v>
      </c>
      <c r="D1190" s="415" t="s">
        <v>708</v>
      </c>
      <c r="E1190" s="416" t="s">
        <v>155</v>
      </c>
      <c r="F1190" s="415" t="s">
        <v>155</v>
      </c>
      <c r="G1190" s="415">
        <v>95255</v>
      </c>
      <c r="H1190" s="415" t="s">
        <v>1185</v>
      </c>
      <c r="I1190" s="415" t="s">
        <v>24</v>
      </c>
      <c r="J1190" s="415" t="s">
        <v>216</v>
      </c>
      <c r="K1190" s="416">
        <v>0.9</v>
      </c>
      <c r="L1190" s="415" t="s">
        <v>217</v>
      </c>
    </row>
    <row r="1191" spans="1:12" x14ac:dyDescent="0.25">
      <c r="A1191" s="415" t="s">
        <v>414</v>
      </c>
      <c r="B1191" s="415" t="s">
        <v>415</v>
      </c>
      <c r="C1191" s="415" t="s">
        <v>707</v>
      </c>
      <c r="D1191" s="415" t="s">
        <v>708</v>
      </c>
      <c r="E1191" s="416" t="s">
        <v>155</v>
      </c>
      <c r="F1191" s="415" t="s">
        <v>155</v>
      </c>
      <c r="G1191" s="415">
        <v>95256</v>
      </c>
      <c r="H1191" s="415" t="s">
        <v>1186</v>
      </c>
      <c r="I1191" s="415" t="s">
        <v>24</v>
      </c>
      <c r="J1191" s="415" t="s">
        <v>216</v>
      </c>
      <c r="K1191" s="416">
        <v>0.1</v>
      </c>
      <c r="L1191" s="415" t="s">
        <v>217</v>
      </c>
    </row>
    <row r="1192" spans="1:12" x14ac:dyDescent="0.25">
      <c r="A1192" s="415" t="s">
        <v>414</v>
      </c>
      <c r="B1192" s="415" t="s">
        <v>415</v>
      </c>
      <c r="C1192" s="415" t="s">
        <v>707</v>
      </c>
      <c r="D1192" s="415" t="s">
        <v>708</v>
      </c>
      <c r="E1192" s="416" t="s">
        <v>155</v>
      </c>
      <c r="F1192" s="415" t="s">
        <v>155</v>
      </c>
      <c r="G1192" s="415">
        <v>95257</v>
      </c>
      <c r="H1192" s="415" t="s">
        <v>1187</v>
      </c>
      <c r="I1192" s="415" t="s">
        <v>24</v>
      </c>
      <c r="J1192" s="415" t="s">
        <v>216</v>
      </c>
      <c r="K1192" s="416">
        <v>1.1299999999999999</v>
      </c>
      <c r="L1192" s="415" t="s">
        <v>217</v>
      </c>
    </row>
    <row r="1193" spans="1:12" x14ac:dyDescent="0.25">
      <c r="A1193" s="415" t="s">
        <v>414</v>
      </c>
      <c r="B1193" s="415" t="s">
        <v>415</v>
      </c>
      <c r="C1193" s="415" t="s">
        <v>707</v>
      </c>
      <c r="D1193" s="415" t="s">
        <v>708</v>
      </c>
      <c r="E1193" s="416" t="s">
        <v>155</v>
      </c>
      <c r="F1193" s="415" t="s">
        <v>155</v>
      </c>
      <c r="G1193" s="415">
        <v>95260</v>
      </c>
      <c r="H1193" s="415" t="s">
        <v>1188</v>
      </c>
      <c r="I1193" s="415" t="s">
        <v>24</v>
      </c>
      <c r="J1193" s="415" t="s">
        <v>216</v>
      </c>
      <c r="K1193" s="416">
        <v>0.64</v>
      </c>
      <c r="L1193" s="415" t="s">
        <v>217</v>
      </c>
    </row>
    <row r="1194" spans="1:12" x14ac:dyDescent="0.25">
      <c r="A1194" s="415" t="s">
        <v>414</v>
      </c>
      <c r="B1194" s="415" t="s">
        <v>415</v>
      </c>
      <c r="C1194" s="415" t="s">
        <v>707</v>
      </c>
      <c r="D1194" s="415" t="s">
        <v>708</v>
      </c>
      <c r="E1194" s="416" t="s">
        <v>155</v>
      </c>
      <c r="F1194" s="415" t="s">
        <v>155</v>
      </c>
      <c r="G1194" s="415">
        <v>95261</v>
      </c>
      <c r="H1194" s="415" t="s">
        <v>1189</v>
      </c>
      <c r="I1194" s="415" t="s">
        <v>24</v>
      </c>
      <c r="J1194" s="415" t="s">
        <v>216</v>
      </c>
      <c r="K1194" s="416">
        <v>0.1</v>
      </c>
      <c r="L1194" s="415" t="s">
        <v>217</v>
      </c>
    </row>
    <row r="1195" spans="1:12" x14ac:dyDescent="0.25">
      <c r="A1195" s="415" t="s">
        <v>414</v>
      </c>
      <c r="B1195" s="415" t="s">
        <v>415</v>
      </c>
      <c r="C1195" s="415" t="s">
        <v>707</v>
      </c>
      <c r="D1195" s="415" t="s">
        <v>708</v>
      </c>
      <c r="E1195" s="416" t="s">
        <v>155</v>
      </c>
      <c r="F1195" s="415" t="s">
        <v>155</v>
      </c>
      <c r="G1195" s="415">
        <v>95262</v>
      </c>
      <c r="H1195" s="415" t="s">
        <v>1190</v>
      </c>
      <c r="I1195" s="415" t="s">
        <v>24</v>
      </c>
      <c r="J1195" s="415" t="s">
        <v>216</v>
      </c>
      <c r="K1195" s="416">
        <v>0.94</v>
      </c>
      <c r="L1195" s="415" t="s">
        <v>217</v>
      </c>
    </row>
    <row r="1196" spans="1:12" x14ac:dyDescent="0.25">
      <c r="A1196" s="415" t="s">
        <v>414</v>
      </c>
      <c r="B1196" s="415" t="s">
        <v>415</v>
      </c>
      <c r="C1196" s="415" t="s">
        <v>707</v>
      </c>
      <c r="D1196" s="415" t="s">
        <v>708</v>
      </c>
      <c r="E1196" s="416" t="s">
        <v>155</v>
      </c>
      <c r="F1196" s="415" t="s">
        <v>155</v>
      </c>
      <c r="G1196" s="415">
        <v>95263</v>
      </c>
      <c r="H1196" s="415" t="s">
        <v>1191</v>
      </c>
      <c r="I1196" s="415" t="s">
        <v>24</v>
      </c>
      <c r="J1196" s="415" t="s">
        <v>611</v>
      </c>
      <c r="K1196" s="416">
        <v>5.44</v>
      </c>
      <c r="L1196" s="415" t="s">
        <v>217</v>
      </c>
    </row>
    <row r="1197" spans="1:12" x14ac:dyDescent="0.25">
      <c r="A1197" s="415" t="s">
        <v>414</v>
      </c>
      <c r="B1197" s="415" t="s">
        <v>415</v>
      </c>
      <c r="C1197" s="415" t="s">
        <v>707</v>
      </c>
      <c r="D1197" s="415" t="s">
        <v>708</v>
      </c>
      <c r="E1197" s="416" t="s">
        <v>155</v>
      </c>
      <c r="F1197" s="415" t="s">
        <v>155</v>
      </c>
      <c r="G1197" s="415">
        <v>95266</v>
      </c>
      <c r="H1197" s="415" t="s">
        <v>1192</v>
      </c>
      <c r="I1197" s="415" t="s">
        <v>24</v>
      </c>
      <c r="J1197" s="415" t="s">
        <v>216</v>
      </c>
      <c r="K1197" s="416">
        <v>0.44</v>
      </c>
      <c r="L1197" s="415" t="s">
        <v>217</v>
      </c>
    </row>
    <row r="1198" spans="1:12" x14ac:dyDescent="0.25">
      <c r="A1198" s="415" t="s">
        <v>414</v>
      </c>
      <c r="B1198" s="415" t="s">
        <v>415</v>
      </c>
      <c r="C1198" s="415" t="s">
        <v>707</v>
      </c>
      <c r="D1198" s="415" t="s">
        <v>708</v>
      </c>
      <c r="E1198" s="416" t="s">
        <v>155</v>
      </c>
      <c r="F1198" s="415" t="s">
        <v>155</v>
      </c>
      <c r="G1198" s="415">
        <v>95267</v>
      </c>
      <c r="H1198" s="415" t="s">
        <v>1193</v>
      </c>
      <c r="I1198" s="415" t="s">
        <v>24</v>
      </c>
      <c r="J1198" s="415" t="s">
        <v>216</v>
      </c>
      <c r="K1198" s="416">
        <v>0.04</v>
      </c>
      <c r="L1198" s="415" t="s">
        <v>217</v>
      </c>
    </row>
    <row r="1199" spans="1:12" x14ac:dyDescent="0.25">
      <c r="A1199" s="415" t="s">
        <v>414</v>
      </c>
      <c r="B1199" s="415" t="s">
        <v>415</v>
      </c>
      <c r="C1199" s="415" t="s">
        <v>707</v>
      </c>
      <c r="D1199" s="415" t="s">
        <v>708</v>
      </c>
      <c r="E1199" s="416" t="s">
        <v>155</v>
      </c>
      <c r="F1199" s="415" t="s">
        <v>155</v>
      </c>
      <c r="G1199" s="415">
        <v>95268</v>
      </c>
      <c r="H1199" s="415" t="s">
        <v>1194</v>
      </c>
      <c r="I1199" s="415" t="s">
        <v>24</v>
      </c>
      <c r="J1199" s="415" t="s">
        <v>216</v>
      </c>
      <c r="K1199" s="416">
        <v>0.42</v>
      </c>
      <c r="L1199" s="415" t="s">
        <v>217</v>
      </c>
    </row>
    <row r="1200" spans="1:12" x14ac:dyDescent="0.25">
      <c r="A1200" s="415" t="s">
        <v>414</v>
      </c>
      <c r="B1200" s="415" t="s">
        <v>415</v>
      </c>
      <c r="C1200" s="415" t="s">
        <v>707</v>
      </c>
      <c r="D1200" s="415" t="s">
        <v>708</v>
      </c>
      <c r="E1200" s="416" t="s">
        <v>155</v>
      </c>
      <c r="F1200" s="415" t="s">
        <v>155</v>
      </c>
      <c r="G1200" s="415">
        <v>95269</v>
      </c>
      <c r="H1200" s="415" t="s">
        <v>1195</v>
      </c>
      <c r="I1200" s="415" t="s">
        <v>24</v>
      </c>
      <c r="J1200" s="415" t="s">
        <v>611</v>
      </c>
      <c r="K1200" s="416">
        <v>10.050000000000001</v>
      </c>
      <c r="L1200" s="415" t="s">
        <v>217</v>
      </c>
    </row>
    <row r="1201" spans="1:12" x14ac:dyDescent="0.25">
      <c r="A1201" s="415" t="s">
        <v>414</v>
      </c>
      <c r="B1201" s="415" t="s">
        <v>415</v>
      </c>
      <c r="C1201" s="415" t="s">
        <v>707</v>
      </c>
      <c r="D1201" s="415" t="s">
        <v>708</v>
      </c>
      <c r="E1201" s="416" t="s">
        <v>155</v>
      </c>
      <c r="F1201" s="415" t="s">
        <v>155</v>
      </c>
      <c r="G1201" s="415">
        <v>95272</v>
      </c>
      <c r="H1201" s="415" t="s">
        <v>1196</v>
      </c>
      <c r="I1201" s="415" t="s">
        <v>24</v>
      </c>
      <c r="J1201" s="415" t="s">
        <v>216</v>
      </c>
      <c r="K1201" s="416">
        <v>0.43</v>
      </c>
      <c r="L1201" s="415" t="s">
        <v>217</v>
      </c>
    </row>
    <row r="1202" spans="1:12" x14ac:dyDescent="0.25">
      <c r="A1202" s="415" t="s">
        <v>414</v>
      </c>
      <c r="B1202" s="415" t="s">
        <v>415</v>
      </c>
      <c r="C1202" s="415" t="s">
        <v>707</v>
      </c>
      <c r="D1202" s="415" t="s">
        <v>708</v>
      </c>
      <c r="E1202" s="416" t="s">
        <v>155</v>
      </c>
      <c r="F1202" s="415" t="s">
        <v>155</v>
      </c>
      <c r="G1202" s="415">
        <v>95273</v>
      </c>
      <c r="H1202" s="415" t="s">
        <v>1197</v>
      </c>
      <c r="I1202" s="415" t="s">
        <v>24</v>
      </c>
      <c r="J1202" s="415" t="s">
        <v>216</v>
      </c>
      <c r="K1202" s="416">
        <v>0.05</v>
      </c>
      <c r="L1202" s="415" t="s">
        <v>217</v>
      </c>
    </row>
    <row r="1203" spans="1:12" x14ac:dyDescent="0.25">
      <c r="A1203" s="415" t="s">
        <v>414</v>
      </c>
      <c r="B1203" s="415" t="s">
        <v>415</v>
      </c>
      <c r="C1203" s="415" t="s">
        <v>707</v>
      </c>
      <c r="D1203" s="415" t="s">
        <v>708</v>
      </c>
      <c r="E1203" s="416" t="s">
        <v>155</v>
      </c>
      <c r="F1203" s="415" t="s">
        <v>155</v>
      </c>
      <c r="G1203" s="415">
        <v>95274</v>
      </c>
      <c r="H1203" s="415" t="s">
        <v>1198</v>
      </c>
      <c r="I1203" s="415" t="s">
        <v>24</v>
      </c>
      <c r="J1203" s="415" t="s">
        <v>216</v>
      </c>
      <c r="K1203" s="416">
        <v>0.33</v>
      </c>
      <c r="L1203" s="415" t="s">
        <v>217</v>
      </c>
    </row>
    <row r="1204" spans="1:12" x14ac:dyDescent="0.25">
      <c r="A1204" s="415" t="s">
        <v>414</v>
      </c>
      <c r="B1204" s="415" t="s">
        <v>415</v>
      </c>
      <c r="C1204" s="415" t="s">
        <v>707</v>
      </c>
      <c r="D1204" s="415" t="s">
        <v>708</v>
      </c>
      <c r="E1204" s="416" t="s">
        <v>155</v>
      </c>
      <c r="F1204" s="415" t="s">
        <v>155</v>
      </c>
      <c r="G1204" s="415">
        <v>95275</v>
      </c>
      <c r="H1204" s="415" t="s">
        <v>1199</v>
      </c>
      <c r="I1204" s="415" t="s">
        <v>24</v>
      </c>
      <c r="J1204" s="415" t="s">
        <v>273</v>
      </c>
      <c r="K1204" s="416">
        <v>2.64</v>
      </c>
      <c r="L1204" s="415" t="s">
        <v>217</v>
      </c>
    </row>
    <row r="1205" spans="1:12" x14ac:dyDescent="0.25">
      <c r="A1205" s="415" t="s">
        <v>414</v>
      </c>
      <c r="B1205" s="415" t="s">
        <v>415</v>
      </c>
      <c r="C1205" s="415" t="s">
        <v>707</v>
      </c>
      <c r="D1205" s="415" t="s">
        <v>708</v>
      </c>
      <c r="E1205" s="416" t="s">
        <v>155</v>
      </c>
      <c r="F1205" s="415" t="s">
        <v>155</v>
      </c>
      <c r="G1205" s="415">
        <v>95278</v>
      </c>
      <c r="H1205" s="415" t="s">
        <v>1200</v>
      </c>
      <c r="I1205" s="415" t="s">
        <v>24</v>
      </c>
      <c r="J1205" s="415" t="s">
        <v>216</v>
      </c>
      <c r="K1205" s="416">
        <v>0.52</v>
      </c>
      <c r="L1205" s="415" t="s">
        <v>217</v>
      </c>
    </row>
    <row r="1206" spans="1:12" x14ac:dyDescent="0.25">
      <c r="A1206" s="415" t="s">
        <v>414</v>
      </c>
      <c r="B1206" s="415" t="s">
        <v>415</v>
      </c>
      <c r="C1206" s="415" t="s">
        <v>707</v>
      </c>
      <c r="D1206" s="415" t="s">
        <v>708</v>
      </c>
      <c r="E1206" s="416" t="s">
        <v>155</v>
      </c>
      <c r="F1206" s="415" t="s">
        <v>155</v>
      </c>
      <c r="G1206" s="415">
        <v>95279</v>
      </c>
      <c r="H1206" s="415" t="s">
        <v>1201</v>
      </c>
      <c r="I1206" s="415" t="s">
        <v>24</v>
      </c>
      <c r="J1206" s="415" t="s">
        <v>216</v>
      </c>
      <c r="K1206" s="416">
        <v>0.05</v>
      </c>
      <c r="L1206" s="415" t="s">
        <v>217</v>
      </c>
    </row>
    <row r="1207" spans="1:12" x14ac:dyDescent="0.25">
      <c r="A1207" s="415" t="s">
        <v>414</v>
      </c>
      <c r="B1207" s="415" t="s">
        <v>415</v>
      </c>
      <c r="C1207" s="415" t="s">
        <v>707</v>
      </c>
      <c r="D1207" s="415" t="s">
        <v>708</v>
      </c>
      <c r="E1207" s="416" t="s">
        <v>155</v>
      </c>
      <c r="F1207" s="415" t="s">
        <v>155</v>
      </c>
      <c r="G1207" s="415">
        <v>95280</v>
      </c>
      <c r="H1207" s="415" t="s">
        <v>1202</v>
      </c>
      <c r="I1207" s="415" t="s">
        <v>24</v>
      </c>
      <c r="J1207" s="415" t="s">
        <v>216</v>
      </c>
      <c r="K1207" s="416">
        <v>0.51</v>
      </c>
      <c r="L1207" s="415" t="s">
        <v>217</v>
      </c>
    </row>
    <row r="1208" spans="1:12" x14ac:dyDescent="0.25">
      <c r="A1208" s="415" t="s">
        <v>414</v>
      </c>
      <c r="B1208" s="415" t="s">
        <v>415</v>
      </c>
      <c r="C1208" s="415" t="s">
        <v>707</v>
      </c>
      <c r="D1208" s="415" t="s">
        <v>708</v>
      </c>
      <c r="E1208" s="416" t="s">
        <v>155</v>
      </c>
      <c r="F1208" s="415" t="s">
        <v>155</v>
      </c>
      <c r="G1208" s="415">
        <v>95281</v>
      </c>
      <c r="H1208" s="415" t="s">
        <v>1203</v>
      </c>
      <c r="I1208" s="415" t="s">
        <v>24</v>
      </c>
      <c r="J1208" s="415" t="s">
        <v>611</v>
      </c>
      <c r="K1208" s="416">
        <v>10.050000000000001</v>
      </c>
      <c r="L1208" s="415" t="s">
        <v>217</v>
      </c>
    </row>
    <row r="1209" spans="1:12" x14ac:dyDescent="0.25">
      <c r="A1209" s="415" t="s">
        <v>414</v>
      </c>
      <c r="B1209" s="415" t="s">
        <v>415</v>
      </c>
      <c r="C1209" s="415" t="s">
        <v>707</v>
      </c>
      <c r="D1209" s="415" t="s">
        <v>708</v>
      </c>
      <c r="E1209" s="416" t="s">
        <v>155</v>
      </c>
      <c r="F1209" s="415" t="s">
        <v>155</v>
      </c>
      <c r="G1209" s="415">
        <v>95617</v>
      </c>
      <c r="H1209" s="415" t="s">
        <v>1204</v>
      </c>
      <c r="I1209" s="415" t="s">
        <v>24</v>
      </c>
      <c r="J1209" s="415" t="s">
        <v>216</v>
      </c>
      <c r="K1209" s="416">
        <v>0.74</v>
      </c>
      <c r="L1209" s="415" t="s">
        <v>217</v>
      </c>
    </row>
    <row r="1210" spans="1:12" x14ac:dyDescent="0.25">
      <c r="A1210" s="415" t="s">
        <v>414</v>
      </c>
      <c r="B1210" s="415" t="s">
        <v>415</v>
      </c>
      <c r="C1210" s="415" t="s">
        <v>707</v>
      </c>
      <c r="D1210" s="415" t="s">
        <v>708</v>
      </c>
      <c r="E1210" s="416" t="s">
        <v>155</v>
      </c>
      <c r="F1210" s="415" t="s">
        <v>155</v>
      </c>
      <c r="G1210" s="415">
        <v>95618</v>
      </c>
      <c r="H1210" s="415" t="s">
        <v>1205</v>
      </c>
      <c r="I1210" s="415" t="s">
        <v>24</v>
      </c>
      <c r="J1210" s="415" t="s">
        <v>216</v>
      </c>
      <c r="K1210" s="416">
        <v>0.08</v>
      </c>
      <c r="L1210" s="415" t="s">
        <v>217</v>
      </c>
    </row>
    <row r="1211" spans="1:12" x14ac:dyDescent="0.25">
      <c r="A1211" s="415" t="s">
        <v>414</v>
      </c>
      <c r="B1211" s="415" t="s">
        <v>415</v>
      </c>
      <c r="C1211" s="415" t="s">
        <v>707</v>
      </c>
      <c r="D1211" s="415" t="s">
        <v>708</v>
      </c>
      <c r="E1211" s="416" t="s">
        <v>155</v>
      </c>
      <c r="F1211" s="415" t="s">
        <v>155</v>
      </c>
      <c r="G1211" s="415">
        <v>95619</v>
      </c>
      <c r="H1211" s="415" t="s">
        <v>1206</v>
      </c>
      <c r="I1211" s="415" t="s">
        <v>24</v>
      </c>
      <c r="J1211" s="415" t="s">
        <v>216</v>
      </c>
      <c r="K1211" s="416">
        <v>0.93</v>
      </c>
      <c r="L1211" s="415" t="s">
        <v>217</v>
      </c>
    </row>
    <row r="1212" spans="1:12" x14ac:dyDescent="0.25">
      <c r="A1212" s="415" t="s">
        <v>414</v>
      </c>
      <c r="B1212" s="415" t="s">
        <v>415</v>
      </c>
      <c r="C1212" s="415" t="s">
        <v>707</v>
      </c>
      <c r="D1212" s="415" t="s">
        <v>708</v>
      </c>
      <c r="E1212" s="416" t="s">
        <v>155</v>
      </c>
      <c r="F1212" s="415" t="s">
        <v>155</v>
      </c>
      <c r="G1212" s="415">
        <v>95627</v>
      </c>
      <c r="H1212" s="415" t="s">
        <v>1207</v>
      </c>
      <c r="I1212" s="415" t="s">
        <v>24</v>
      </c>
      <c r="J1212" s="415" t="s">
        <v>216</v>
      </c>
      <c r="K1212" s="416">
        <v>47.73</v>
      </c>
      <c r="L1212" s="415" t="s">
        <v>217</v>
      </c>
    </row>
    <row r="1213" spans="1:12" x14ac:dyDescent="0.25">
      <c r="A1213" s="415" t="s">
        <v>414</v>
      </c>
      <c r="B1213" s="415" t="s">
        <v>415</v>
      </c>
      <c r="C1213" s="415" t="s">
        <v>707</v>
      </c>
      <c r="D1213" s="415" t="s">
        <v>708</v>
      </c>
      <c r="E1213" s="416" t="s">
        <v>155</v>
      </c>
      <c r="F1213" s="415" t="s">
        <v>155</v>
      </c>
      <c r="G1213" s="415">
        <v>95628</v>
      </c>
      <c r="H1213" s="415" t="s">
        <v>1208</v>
      </c>
      <c r="I1213" s="415" t="s">
        <v>24</v>
      </c>
      <c r="J1213" s="415" t="s">
        <v>216</v>
      </c>
      <c r="K1213" s="416">
        <v>6.62</v>
      </c>
      <c r="L1213" s="415" t="s">
        <v>217</v>
      </c>
    </row>
    <row r="1214" spans="1:12" x14ac:dyDescent="0.25">
      <c r="A1214" s="415" t="s">
        <v>414</v>
      </c>
      <c r="B1214" s="415" t="s">
        <v>415</v>
      </c>
      <c r="C1214" s="415" t="s">
        <v>707</v>
      </c>
      <c r="D1214" s="415" t="s">
        <v>708</v>
      </c>
      <c r="E1214" s="416" t="s">
        <v>155</v>
      </c>
      <c r="F1214" s="415" t="s">
        <v>155</v>
      </c>
      <c r="G1214" s="415">
        <v>95629</v>
      </c>
      <c r="H1214" s="415" t="s">
        <v>1209</v>
      </c>
      <c r="I1214" s="415" t="s">
        <v>24</v>
      </c>
      <c r="J1214" s="415" t="s">
        <v>216</v>
      </c>
      <c r="K1214" s="416">
        <v>59.73</v>
      </c>
      <c r="L1214" s="415" t="s">
        <v>217</v>
      </c>
    </row>
    <row r="1215" spans="1:12" x14ac:dyDescent="0.25">
      <c r="A1215" s="415" t="s">
        <v>414</v>
      </c>
      <c r="B1215" s="415" t="s">
        <v>415</v>
      </c>
      <c r="C1215" s="415" t="s">
        <v>707</v>
      </c>
      <c r="D1215" s="415" t="s">
        <v>708</v>
      </c>
      <c r="E1215" s="416" t="s">
        <v>155</v>
      </c>
      <c r="F1215" s="415" t="s">
        <v>155</v>
      </c>
      <c r="G1215" s="415">
        <v>95630</v>
      </c>
      <c r="H1215" s="415" t="s">
        <v>1210</v>
      </c>
      <c r="I1215" s="415" t="s">
        <v>24</v>
      </c>
      <c r="J1215" s="415" t="s">
        <v>611</v>
      </c>
      <c r="K1215" s="416">
        <v>95.18</v>
      </c>
      <c r="L1215" s="415" t="s">
        <v>217</v>
      </c>
    </row>
    <row r="1216" spans="1:12" x14ac:dyDescent="0.25">
      <c r="A1216" s="415" t="s">
        <v>414</v>
      </c>
      <c r="B1216" s="415" t="s">
        <v>415</v>
      </c>
      <c r="C1216" s="415" t="s">
        <v>707</v>
      </c>
      <c r="D1216" s="415" t="s">
        <v>708</v>
      </c>
      <c r="E1216" s="416" t="s">
        <v>155</v>
      </c>
      <c r="F1216" s="415" t="s">
        <v>155</v>
      </c>
      <c r="G1216" s="415">
        <v>95698</v>
      </c>
      <c r="H1216" s="415" t="s">
        <v>1211</v>
      </c>
      <c r="I1216" s="415" t="s">
        <v>24</v>
      </c>
      <c r="J1216" s="415" t="s">
        <v>216</v>
      </c>
      <c r="K1216" s="416">
        <v>3.01</v>
      </c>
      <c r="L1216" s="415" t="s">
        <v>217</v>
      </c>
    </row>
    <row r="1217" spans="1:12" x14ac:dyDescent="0.25">
      <c r="A1217" s="415" t="s">
        <v>414</v>
      </c>
      <c r="B1217" s="415" t="s">
        <v>415</v>
      </c>
      <c r="C1217" s="415" t="s">
        <v>707</v>
      </c>
      <c r="D1217" s="415" t="s">
        <v>708</v>
      </c>
      <c r="E1217" s="416" t="s">
        <v>155</v>
      </c>
      <c r="F1217" s="415" t="s">
        <v>155</v>
      </c>
      <c r="G1217" s="415">
        <v>95699</v>
      </c>
      <c r="H1217" s="415" t="s">
        <v>1212</v>
      </c>
      <c r="I1217" s="415" t="s">
        <v>24</v>
      </c>
      <c r="J1217" s="415" t="s">
        <v>216</v>
      </c>
      <c r="K1217" s="416">
        <v>0.35</v>
      </c>
      <c r="L1217" s="415" t="s">
        <v>217</v>
      </c>
    </row>
    <row r="1218" spans="1:12" x14ac:dyDescent="0.25">
      <c r="A1218" s="415" t="s">
        <v>414</v>
      </c>
      <c r="B1218" s="415" t="s">
        <v>415</v>
      </c>
      <c r="C1218" s="415" t="s">
        <v>707</v>
      </c>
      <c r="D1218" s="415" t="s">
        <v>708</v>
      </c>
      <c r="E1218" s="416" t="s">
        <v>155</v>
      </c>
      <c r="F1218" s="415" t="s">
        <v>155</v>
      </c>
      <c r="G1218" s="415">
        <v>95700</v>
      </c>
      <c r="H1218" s="415" t="s">
        <v>1213</v>
      </c>
      <c r="I1218" s="415" t="s">
        <v>24</v>
      </c>
      <c r="J1218" s="415" t="s">
        <v>216</v>
      </c>
      <c r="K1218" s="416">
        <v>3.77</v>
      </c>
      <c r="L1218" s="415" t="s">
        <v>217</v>
      </c>
    </row>
    <row r="1219" spans="1:12" x14ac:dyDescent="0.25">
      <c r="A1219" s="415" t="s">
        <v>414</v>
      </c>
      <c r="B1219" s="415" t="s">
        <v>415</v>
      </c>
      <c r="C1219" s="415" t="s">
        <v>707</v>
      </c>
      <c r="D1219" s="415" t="s">
        <v>708</v>
      </c>
      <c r="E1219" s="416" t="s">
        <v>155</v>
      </c>
      <c r="F1219" s="415" t="s">
        <v>155</v>
      </c>
      <c r="G1219" s="415">
        <v>95701</v>
      </c>
      <c r="H1219" s="415" t="s">
        <v>1214</v>
      </c>
      <c r="I1219" s="415" t="s">
        <v>24</v>
      </c>
      <c r="J1219" s="415" t="s">
        <v>273</v>
      </c>
      <c r="K1219" s="416">
        <v>3.25</v>
      </c>
      <c r="L1219" s="415" t="s">
        <v>217</v>
      </c>
    </row>
    <row r="1220" spans="1:12" x14ac:dyDescent="0.25">
      <c r="A1220" s="415" t="s">
        <v>414</v>
      </c>
      <c r="B1220" s="415" t="s">
        <v>415</v>
      </c>
      <c r="C1220" s="415" t="s">
        <v>707</v>
      </c>
      <c r="D1220" s="415" t="s">
        <v>708</v>
      </c>
      <c r="E1220" s="416" t="s">
        <v>155</v>
      </c>
      <c r="F1220" s="415" t="s">
        <v>155</v>
      </c>
      <c r="G1220" s="415">
        <v>95704</v>
      </c>
      <c r="H1220" s="415" t="s">
        <v>1215</v>
      </c>
      <c r="I1220" s="415" t="s">
        <v>24</v>
      </c>
      <c r="J1220" s="415" t="s">
        <v>216</v>
      </c>
      <c r="K1220" s="416">
        <v>45.89</v>
      </c>
      <c r="L1220" s="415" t="s">
        <v>217</v>
      </c>
    </row>
    <row r="1221" spans="1:12" x14ac:dyDescent="0.25">
      <c r="A1221" s="415" t="s">
        <v>414</v>
      </c>
      <c r="B1221" s="415" t="s">
        <v>415</v>
      </c>
      <c r="C1221" s="415" t="s">
        <v>707</v>
      </c>
      <c r="D1221" s="415" t="s">
        <v>708</v>
      </c>
      <c r="E1221" s="416" t="s">
        <v>155</v>
      </c>
      <c r="F1221" s="415" t="s">
        <v>155</v>
      </c>
      <c r="G1221" s="415">
        <v>95705</v>
      </c>
      <c r="H1221" s="415" t="s">
        <v>1216</v>
      </c>
      <c r="I1221" s="415" t="s">
        <v>24</v>
      </c>
      <c r="J1221" s="415" t="s">
        <v>216</v>
      </c>
      <c r="K1221" s="416">
        <v>6.28</v>
      </c>
      <c r="L1221" s="415" t="s">
        <v>217</v>
      </c>
    </row>
    <row r="1222" spans="1:12" x14ac:dyDescent="0.25">
      <c r="A1222" s="415" t="s">
        <v>414</v>
      </c>
      <c r="B1222" s="415" t="s">
        <v>415</v>
      </c>
      <c r="C1222" s="415" t="s">
        <v>707</v>
      </c>
      <c r="D1222" s="415" t="s">
        <v>708</v>
      </c>
      <c r="E1222" s="416" t="s">
        <v>155</v>
      </c>
      <c r="F1222" s="415" t="s">
        <v>155</v>
      </c>
      <c r="G1222" s="415">
        <v>95706</v>
      </c>
      <c r="H1222" s="415" t="s">
        <v>1217</v>
      </c>
      <c r="I1222" s="415" t="s">
        <v>24</v>
      </c>
      <c r="J1222" s="415" t="s">
        <v>216</v>
      </c>
      <c r="K1222" s="416">
        <v>57.42</v>
      </c>
      <c r="L1222" s="415" t="s">
        <v>217</v>
      </c>
    </row>
    <row r="1223" spans="1:12" x14ac:dyDescent="0.25">
      <c r="A1223" s="415" t="s">
        <v>414</v>
      </c>
      <c r="B1223" s="415" t="s">
        <v>415</v>
      </c>
      <c r="C1223" s="415" t="s">
        <v>707</v>
      </c>
      <c r="D1223" s="415" t="s">
        <v>708</v>
      </c>
      <c r="E1223" s="416" t="s">
        <v>155</v>
      </c>
      <c r="F1223" s="415" t="s">
        <v>155</v>
      </c>
      <c r="G1223" s="415">
        <v>95707</v>
      </c>
      <c r="H1223" s="415" t="s">
        <v>1218</v>
      </c>
      <c r="I1223" s="415" t="s">
        <v>24</v>
      </c>
      <c r="J1223" s="415" t="s">
        <v>273</v>
      </c>
      <c r="K1223" s="416">
        <v>4.26</v>
      </c>
      <c r="L1223" s="415" t="s">
        <v>217</v>
      </c>
    </row>
    <row r="1224" spans="1:12" x14ac:dyDescent="0.25">
      <c r="A1224" s="415" t="s">
        <v>414</v>
      </c>
      <c r="B1224" s="415" t="s">
        <v>415</v>
      </c>
      <c r="C1224" s="415" t="s">
        <v>707</v>
      </c>
      <c r="D1224" s="415" t="s">
        <v>708</v>
      </c>
      <c r="E1224" s="416" t="s">
        <v>155</v>
      </c>
      <c r="F1224" s="415" t="s">
        <v>155</v>
      </c>
      <c r="G1224" s="415">
        <v>95710</v>
      </c>
      <c r="H1224" s="415" t="s">
        <v>1219</v>
      </c>
      <c r="I1224" s="415" t="s">
        <v>24</v>
      </c>
      <c r="J1224" s="415" t="s">
        <v>216</v>
      </c>
      <c r="K1224" s="416">
        <v>55.15</v>
      </c>
      <c r="L1224" s="415" t="s">
        <v>217</v>
      </c>
    </row>
    <row r="1225" spans="1:12" x14ac:dyDescent="0.25">
      <c r="A1225" s="415" t="s">
        <v>414</v>
      </c>
      <c r="B1225" s="415" t="s">
        <v>415</v>
      </c>
      <c r="C1225" s="415" t="s">
        <v>707</v>
      </c>
      <c r="D1225" s="415" t="s">
        <v>708</v>
      </c>
      <c r="E1225" s="416" t="s">
        <v>155</v>
      </c>
      <c r="F1225" s="415" t="s">
        <v>155</v>
      </c>
      <c r="G1225" s="415">
        <v>95711</v>
      </c>
      <c r="H1225" s="415" t="s">
        <v>1220</v>
      </c>
      <c r="I1225" s="415" t="s">
        <v>24</v>
      </c>
      <c r="J1225" s="415" t="s">
        <v>216</v>
      </c>
      <c r="K1225" s="416">
        <v>7.48</v>
      </c>
      <c r="L1225" s="415" t="s">
        <v>217</v>
      </c>
    </row>
    <row r="1226" spans="1:12" x14ac:dyDescent="0.25">
      <c r="A1226" s="415" t="s">
        <v>414</v>
      </c>
      <c r="B1226" s="415" t="s">
        <v>415</v>
      </c>
      <c r="C1226" s="415" t="s">
        <v>707</v>
      </c>
      <c r="D1226" s="415" t="s">
        <v>708</v>
      </c>
      <c r="E1226" s="416" t="s">
        <v>155</v>
      </c>
      <c r="F1226" s="415" t="s">
        <v>155</v>
      </c>
      <c r="G1226" s="415">
        <v>95712</v>
      </c>
      <c r="H1226" s="415" t="s">
        <v>1221</v>
      </c>
      <c r="I1226" s="415" t="s">
        <v>24</v>
      </c>
      <c r="J1226" s="415" t="s">
        <v>216</v>
      </c>
      <c r="K1226" s="416">
        <v>68.94</v>
      </c>
      <c r="L1226" s="415" t="s">
        <v>217</v>
      </c>
    </row>
    <row r="1227" spans="1:12" x14ac:dyDescent="0.25">
      <c r="A1227" s="415" t="s">
        <v>414</v>
      </c>
      <c r="B1227" s="415" t="s">
        <v>415</v>
      </c>
      <c r="C1227" s="415" t="s">
        <v>707</v>
      </c>
      <c r="D1227" s="415" t="s">
        <v>708</v>
      </c>
      <c r="E1227" s="416" t="s">
        <v>155</v>
      </c>
      <c r="F1227" s="415" t="s">
        <v>155</v>
      </c>
      <c r="G1227" s="415">
        <v>95713</v>
      </c>
      <c r="H1227" s="415" t="s">
        <v>1222</v>
      </c>
      <c r="I1227" s="415" t="s">
        <v>24</v>
      </c>
      <c r="J1227" s="415" t="s">
        <v>611</v>
      </c>
      <c r="K1227" s="416">
        <v>95.89</v>
      </c>
      <c r="L1227" s="415" t="s">
        <v>217</v>
      </c>
    </row>
    <row r="1228" spans="1:12" x14ac:dyDescent="0.25">
      <c r="A1228" s="415" t="s">
        <v>414</v>
      </c>
      <c r="B1228" s="415" t="s">
        <v>415</v>
      </c>
      <c r="C1228" s="415" t="s">
        <v>707</v>
      </c>
      <c r="D1228" s="415" t="s">
        <v>708</v>
      </c>
      <c r="E1228" s="416" t="s">
        <v>155</v>
      </c>
      <c r="F1228" s="415" t="s">
        <v>155</v>
      </c>
      <c r="G1228" s="415">
        <v>95716</v>
      </c>
      <c r="H1228" s="415" t="s">
        <v>1223</v>
      </c>
      <c r="I1228" s="415" t="s">
        <v>24</v>
      </c>
      <c r="J1228" s="415" t="s">
        <v>216</v>
      </c>
      <c r="K1228" s="416">
        <v>53.09</v>
      </c>
      <c r="L1228" s="415" t="s">
        <v>217</v>
      </c>
    </row>
    <row r="1229" spans="1:12" x14ac:dyDescent="0.25">
      <c r="A1229" s="415" t="s">
        <v>414</v>
      </c>
      <c r="B1229" s="415" t="s">
        <v>415</v>
      </c>
      <c r="C1229" s="415" t="s">
        <v>707</v>
      </c>
      <c r="D1229" s="415" t="s">
        <v>708</v>
      </c>
      <c r="E1229" s="416" t="s">
        <v>155</v>
      </c>
      <c r="F1229" s="415" t="s">
        <v>155</v>
      </c>
      <c r="G1229" s="415">
        <v>95717</v>
      </c>
      <c r="H1229" s="415" t="s">
        <v>1224</v>
      </c>
      <c r="I1229" s="415" t="s">
        <v>24</v>
      </c>
      <c r="J1229" s="415" t="s">
        <v>216</v>
      </c>
      <c r="K1229" s="416">
        <v>7.2</v>
      </c>
      <c r="L1229" s="415" t="s">
        <v>217</v>
      </c>
    </row>
    <row r="1230" spans="1:12" x14ac:dyDescent="0.25">
      <c r="A1230" s="415" t="s">
        <v>414</v>
      </c>
      <c r="B1230" s="415" t="s">
        <v>415</v>
      </c>
      <c r="C1230" s="415" t="s">
        <v>707</v>
      </c>
      <c r="D1230" s="415" t="s">
        <v>708</v>
      </c>
      <c r="E1230" s="416" t="s">
        <v>155</v>
      </c>
      <c r="F1230" s="415" t="s">
        <v>155</v>
      </c>
      <c r="G1230" s="415">
        <v>95718</v>
      </c>
      <c r="H1230" s="415" t="s">
        <v>1225</v>
      </c>
      <c r="I1230" s="415" t="s">
        <v>24</v>
      </c>
      <c r="J1230" s="415" t="s">
        <v>216</v>
      </c>
      <c r="K1230" s="416">
        <v>66.37</v>
      </c>
      <c r="L1230" s="415" t="s">
        <v>217</v>
      </c>
    </row>
    <row r="1231" spans="1:12" x14ac:dyDescent="0.25">
      <c r="A1231" s="415" t="s">
        <v>414</v>
      </c>
      <c r="B1231" s="415" t="s">
        <v>415</v>
      </c>
      <c r="C1231" s="415" t="s">
        <v>707</v>
      </c>
      <c r="D1231" s="415" t="s">
        <v>708</v>
      </c>
      <c r="E1231" s="416" t="s">
        <v>155</v>
      </c>
      <c r="F1231" s="415" t="s">
        <v>155</v>
      </c>
      <c r="G1231" s="415">
        <v>95719</v>
      </c>
      <c r="H1231" s="415" t="s">
        <v>1226</v>
      </c>
      <c r="I1231" s="415" t="s">
        <v>24</v>
      </c>
      <c r="J1231" s="415" t="s">
        <v>611</v>
      </c>
      <c r="K1231" s="416">
        <v>95.89</v>
      </c>
      <c r="L1231" s="415" t="s">
        <v>217</v>
      </c>
    </row>
    <row r="1232" spans="1:12" x14ac:dyDescent="0.25">
      <c r="A1232" s="415" t="s">
        <v>414</v>
      </c>
      <c r="B1232" s="415" t="s">
        <v>415</v>
      </c>
      <c r="C1232" s="415" t="s">
        <v>707</v>
      </c>
      <c r="D1232" s="415" t="s">
        <v>708</v>
      </c>
      <c r="E1232" s="416" t="s">
        <v>155</v>
      </c>
      <c r="F1232" s="415" t="s">
        <v>155</v>
      </c>
      <c r="G1232" s="415">
        <v>95869</v>
      </c>
      <c r="H1232" s="415" t="s">
        <v>1227</v>
      </c>
      <c r="I1232" s="415" t="s">
        <v>24</v>
      </c>
      <c r="J1232" s="415" t="s">
        <v>216</v>
      </c>
      <c r="K1232" s="416">
        <v>1.42</v>
      </c>
      <c r="L1232" s="415" t="s">
        <v>217</v>
      </c>
    </row>
    <row r="1233" spans="1:12" x14ac:dyDescent="0.25">
      <c r="A1233" s="415" t="s">
        <v>414</v>
      </c>
      <c r="B1233" s="415" t="s">
        <v>415</v>
      </c>
      <c r="C1233" s="415" t="s">
        <v>707</v>
      </c>
      <c r="D1233" s="415" t="s">
        <v>708</v>
      </c>
      <c r="E1233" s="416" t="s">
        <v>155</v>
      </c>
      <c r="F1233" s="415" t="s">
        <v>155</v>
      </c>
      <c r="G1233" s="415">
        <v>95870</v>
      </c>
      <c r="H1233" s="415" t="s">
        <v>1228</v>
      </c>
      <c r="I1233" s="415" t="s">
        <v>24</v>
      </c>
      <c r="J1233" s="415" t="s">
        <v>216</v>
      </c>
      <c r="K1233" s="416">
        <v>7.04</v>
      </c>
      <c r="L1233" s="415" t="s">
        <v>217</v>
      </c>
    </row>
    <row r="1234" spans="1:12" x14ac:dyDescent="0.25">
      <c r="A1234" s="415" t="s">
        <v>414</v>
      </c>
      <c r="B1234" s="415" t="s">
        <v>415</v>
      </c>
      <c r="C1234" s="415" t="s">
        <v>707</v>
      </c>
      <c r="D1234" s="415" t="s">
        <v>708</v>
      </c>
      <c r="E1234" s="416" t="s">
        <v>155</v>
      </c>
      <c r="F1234" s="415" t="s">
        <v>155</v>
      </c>
      <c r="G1234" s="415">
        <v>95871</v>
      </c>
      <c r="H1234" s="415" t="s">
        <v>1229</v>
      </c>
      <c r="I1234" s="415" t="s">
        <v>24</v>
      </c>
      <c r="J1234" s="415" t="s">
        <v>611</v>
      </c>
      <c r="K1234" s="416">
        <v>291.18</v>
      </c>
      <c r="L1234" s="415" t="s">
        <v>217</v>
      </c>
    </row>
    <row r="1235" spans="1:12" x14ac:dyDescent="0.25">
      <c r="A1235" s="415" t="s">
        <v>414</v>
      </c>
      <c r="B1235" s="415" t="s">
        <v>415</v>
      </c>
      <c r="C1235" s="415" t="s">
        <v>707</v>
      </c>
      <c r="D1235" s="415" t="s">
        <v>708</v>
      </c>
      <c r="E1235" s="416" t="s">
        <v>155</v>
      </c>
      <c r="F1235" s="415" t="s">
        <v>155</v>
      </c>
      <c r="G1235" s="415">
        <v>95874</v>
      </c>
      <c r="H1235" s="415" t="s">
        <v>1230</v>
      </c>
      <c r="I1235" s="415" t="s">
        <v>24</v>
      </c>
      <c r="J1235" s="415" t="s">
        <v>216</v>
      </c>
      <c r="K1235" s="416">
        <v>7.89</v>
      </c>
      <c r="L1235" s="415" t="s">
        <v>217</v>
      </c>
    </row>
    <row r="1236" spans="1:12" x14ac:dyDescent="0.25">
      <c r="A1236" s="415" t="s">
        <v>414</v>
      </c>
      <c r="B1236" s="415" t="s">
        <v>415</v>
      </c>
      <c r="C1236" s="415" t="s">
        <v>707</v>
      </c>
      <c r="D1236" s="415" t="s">
        <v>708</v>
      </c>
      <c r="E1236" s="416" t="s">
        <v>155</v>
      </c>
      <c r="F1236" s="415" t="s">
        <v>155</v>
      </c>
      <c r="G1236" s="415">
        <v>96008</v>
      </c>
      <c r="H1236" s="415" t="s">
        <v>1231</v>
      </c>
      <c r="I1236" s="415" t="s">
        <v>24</v>
      </c>
      <c r="J1236" s="415" t="s">
        <v>216</v>
      </c>
      <c r="K1236" s="416">
        <v>22.61</v>
      </c>
      <c r="L1236" s="415" t="s">
        <v>217</v>
      </c>
    </row>
    <row r="1237" spans="1:12" x14ac:dyDescent="0.25">
      <c r="A1237" s="415" t="s">
        <v>414</v>
      </c>
      <c r="B1237" s="415" t="s">
        <v>415</v>
      </c>
      <c r="C1237" s="415" t="s">
        <v>707</v>
      </c>
      <c r="D1237" s="415" t="s">
        <v>708</v>
      </c>
      <c r="E1237" s="416" t="s">
        <v>155</v>
      </c>
      <c r="F1237" s="415" t="s">
        <v>155</v>
      </c>
      <c r="G1237" s="415">
        <v>96009</v>
      </c>
      <c r="H1237" s="415" t="s">
        <v>1232</v>
      </c>
      <c r="I1237" s="415" t="s">
        <v>24</v>
      </c>
      <c r="J1237" s="415" t="s">
        <v>216</v>
      </c>
      <c r="K1237" s="416">
        <v>3.13</v>
      </c>
      <c r="L1237" s="415" t="s">
        <v>217</v>
      </c>
    </row>
    <row r="1238" spans="1:12" x14ac:dyDescent="0.25">
      <c r="A1238" s="415" t="s">
        <v>414</v>
      </c>
      <c r="B1238" s="415" t="s">
        <v>415</v>
      </c>
      <c r="C1238" s="415" t="s">
        <v>707</v>
      </c>
      <c r="D1238" s="415" t="s">
        <v>708</v>
      </c>
      <c r="E1238" s="416" t="s">
        <v>155</v>
      </c>
      <c r="F1238" s="415" t="s">
        <v>155</v>
      </c>
      <c r="G1238" s="415">
        <v>96011</v>
      </c>
      <c r="H1238" s="415" t="s">
        <v>1233</v>
      </c>
      <c r="I1238" s="415" t="s">
        <v>24</v>
      </c>
      <c r="J1238" s="415" t="s">
        <v>216</v>
      </c>
      <c r="K1238" s="416">
        <v>24.72</v>
      </c>
      <c r="L1238" s="415" t="s">
        <v>217</v>
      </c>
    </row>
    <row r="1239" spans="1:12" x14ac:dyDescent="0.25">
      <c r="A1239" s="415" t="s">
        <v>414</v>
      </c>
      <c r="B1239" s="415" t="s">
        <v>415</v>
      </c>
      <c r="C1239" s="415" t="s">
        <v>707</v>
      </c>
      <c r="D1239" s="415" t="s">
        <v>708</v>
      </c>
      <c r="E1239" s="416" t="s">
        <v>155</v>
      </c>
      <c r="F1239" s="415" t="s">
        <v>155</v>
      </c>
      <c r="G1239" s="415">
        <v>96012</v>
      </c>
      <c r="H1239" s="415" t="s">
        <v>1234</v>
      </c>
      <c r="I1239" s="415" t="s">
        <v>24</v>
      </c>
      <c r="J1239" s="415" t="s">
        <v>611</v>
      </c>
      <c r="K1239" s="416">
        <v>103.1</v>
      </c>
      <c r="L1239" s="415" t="s">
        <v>217</v>
      </c>
    </row>
    <row r="1240" spans="1:12" x14ac:dyDescent="0.25">
      <c r="A1240" s="415" t="s">
        <v>414</v>
      </c>
      <c r="B1240" s="415" t="s">
        <v>415</v>
      </c>
      <c r="C1240" s="415" t="s">
        <v>707</v>
      </c>
      <c r="D1240" s="415" t="s">
        <v>708</v>
      </c>
      <c r="E1240" s="416" t="s">
        <v>155</v>
      </c>
      <c r="F1240" s="415" t="s">
        <v>155</v>
      </c>
      <c r="G1240" s="415">
        <v>96015</v>
      </c>
      <c r="H1240" s="415" t="s">
        <v>1235</v>
      </c>
      <c r="I1240" s="415" t="s">
        <v>24</v>
      </c>
      <c r="J1240" s="415" t="s">
        <v>216</v>
      </c>
      <c r="K1240" s="416">
        <v>22.36</v>
      </c>
      <c r="L1240" s="415" t="s">
        <v>217</v>
      </c>
    </row>
    <row r="1241" spans="1:12" x14ac:dyDescent="0.25">
      <c r="A1241" s="415" t="s">
        <v>414</v>
      </c>
      <c r="B1241" s="415" t="s">
        <v>415</v>
      </c>
      <c r="C1241" s="415" t="s">
        <v>707</v>
      </c>
      <c r="D1241" s="415" t="s">
        <v>708</v>
      </c>
      <c r="E1241" s="416" t="s">
        <v>155</v>
      </c>
      <c r="F1241" s="415" t="s">
        <v>155</v>
      </c>
      <c r="G1241" s="415">
        <v>96016</v>
      </c>
      <c r="H1241" s="415" t="s">
        <v>1236</v>
      </c>
      <c r="I1241" s="415" t="s">
        <v>24</v>
      </c>
      <c r="J1241" s="415" t="s">
        <v>216</v>
      </c>
      <c r="K1241" s="416">
        <v>3.1</v>
      </c>
      <c r="L1241" s="415" t="s">
        <v>217</v>
      </c>
    </row>
    <row r="1242" spans="1:12" x14ac:dyDescent="0.25">
      <c r="A1242" s="415" t="s">
        <v>414</v>
      </c>
      <c r="B1242" s="415" t="s">
        <v>415</v>
      </c>
      <c r="C1242" s="415" t="s">
        <v>707</v>
      </c>
      <c r="D1242" s="415" t="s">
        <v>708</v>
      </c>
      <c r="E1242" s="416" t="s">
        <v>155</v>
      </c>
      <c r="F1242" s="415" t="s">
        <v>155</v>
      </c>
      <c r="G1242" s="415">
        <v>96018</v>
      </c>
      <c r="H1242" s="415" t="s">
        <v>1237</v>
      </c>
      <c r="I1242" s="415" t="s">
        <v>24</v>
      </c>
      <c r="J1242" s="415" t="s">
        <v>216</v>
      </c>
      <c r="K1242" s="416">
        <v>24.45</v>
      </c>
      <c r="L1242" s="415" t="s">
        <v>217</v>
      </c>
    </row>
    <row r="1243" spans="1:12" x14ac:dyDescent="0.25">
      <c r="A1243" s="415" t="s">
        <v>414</v>
      </c>
      <c r="B1243" s="415" t="s">
        <v>415</v>
      </c>
      <c r="C1243" s="415" t="s">
        <v>707</v>
      </c>
      <c r="D1243" s="415" t="s">
        <v>708</v>
      </c>
      <c r="E1243" s="416" t="s">
        <v>155</v>
      </c>
      <c r="F1243" s="415" t="s">
        <v>155</v>
      </c>
      <c r="G1243" s="415">
        <v>96019</v>
      </c>
      <c r="H1243" s="415" t="s">
        <v>1238</v>
      </c>
      <c r="I1243" s="415" t="s">
        <v>24</v>
      </c>
      <c r="J1243" s="415" t="s">
        <v>611</v>
      </c>
      <c r="K1243" s="416">
        <v>183.29</v>
      </c>
      <c r="L1243" s="415" t="s">
        <v>217</v>
      </c>
    </row>
    <row r="1244" spans="1:12" x14ac:dyDescent="0.25">
      <c r="A1244" s="415" t="s">
        <v>414</v>
      </c>
      <c r="B1244" s="415" t="s">
        <v>415</v>
      </c>
      <c r="C1244" s="415" t="s">
        <v>707</v>
      </c>
      <c r="D1244" s="415" t="s">
        <v>708</v>
      </c>
      <c r="E1244" s="416" t="s">
        <v>155</v>
      </c>
      <c r="F1244" s="415" t="s">
        <v>155</v>
      </c>
      <c r="G1244" s="415">
        <v>96023</v>
      </c>
      <c r="H1244" s="415" t="s">
        <v>1239</v>
      </c>
      <c r="I1244" s="415" t="s">
        <v>24</v>
      </c>
      <c r="J1244" s="415" t="s">
        <v>216</v>
      </c>
      <c r="K1244" s="416">
        <v>17.5</v>
      </c>
      <c r="L1244" s="415" t="s">
        <v>217</v>
      </c>
    </row>
    <row r="1245" spans="1:12" x14ac:dyDescent="0.25">
      <c r="A1245" s="415" t="s">
        <v>414</v>
      </c>
      <c r="B1245" s="415" t="s">
        <v>415</v>
      </c>
      <c r="C1245" s="415" t="s">
        <v>707</v>
      </c>
      <c r="D1245" s="415" t="s">
        <v>708</v>
      </c>
      <c r="E1245" s="416" t="s">
        <v>155</v>
      </c>
      <c r="F1245" s="415" t="s">
        <v>155</v>
      </c>
      <c r="G1245" s="415">
        <v>96024</v>
      </c>
      <c r="H1245" s="415" t="s">
        <v>1240</v>
      </c>
      <c r="I1245" s="415" t="s">
        <v>24</v>
      </c>
      <c r="J1245" s="415" t="s">
        <v>216</v>
      </c>
      <c r="K1245" s="416">
        <v>2.4300000000000002</v>
      </c>
      <c r="L1245" s="415" t="s">
        <v>217</v>
      </c>
    </row>
    <row r="1246" spans="1:12" x14ac:dyDescent="0.25">
      <c r="A1246" s="415" t="s">
        <v>414</v>
      </c>
      <c r="B1246" s="415" t="s">
        <v>415</v>
      </c>
      <c r="C1246" s="415" t="s">
        <v>707</v>
      </c>
      <c r="D1246" s="415" t="s">
        <v>708</v>
      </c>
      <c r="E1246" s="416" t="s">
        <v>155</v>
      </c>
      <c r="F1246" s="415" t="s">
        <v>155</v>
      </c>
      <c r="G1246" s="415">
        <v>96026</v>
      </c>
      <c r="H1246" s="415" t="s">
        <v>1241</v>
      </c>
      <c r="I1246" s="415" t="s">
        <v>24</v>
      </c>
      <c r="J1246" s="415" t="s">
        <v>216</v>
      </c>
      <c r="K1246" s="416">
        <v>19.14</v>
      </c>
      <c r="L1246" s="415" t="s">
        <v>217</v>
      </c>
    </row>
    <row r="1247" spans="1:12" x14ac:dyDescent="0.25">
      <c r="A1247" s="415" t="s">
        <v>414</v>
      </c>
      <c r="B1247" s="415" t="s">
        <v>415</v>
      </c>
      <c r="C1247" s="415" t="s">
        <v>707</v>
      </c>
      <c r="D1247" s="415" t="s">
        <v>708</v>
      </c>
      <c r="E1247" s="416" t="s">
        <v>155</v>
      </c>
      <c r="F1247" s="415" t="s">
        <v>155</v>
      </c>
      <c r="G1247" s="415">
        <v>96027</v>
      </c>
      <c r="H1247" s="415" t="s">
        <v>1242</v>
      </c>
      <c r="I1247" s="415" t="s">
        <v>24</v>
      </c>
      <c r="J1247" s="415" t="s">
        <v>611</v>
      </c>
      <c r="K1247" s="416">
        <v>127.72</v>
      </c>
      <c r="L1247" s="415" t="s">
        <v>217</v>
      </c>
    </row>
    <row r="1248" spans="1:12" x14ac:dyDescent="0.25">
      <c r="A1248" s="415" t="s">
        <v>414</v>
      </c>
      <c r="B1248" s="415" t="s">
        <v>415</v>
      </c>
      <c r="C1248" s="415" t="s">
        <v>707</v>
      </c>
      <c r="D1248" s="415" t="s">
        <v>708</v>
      </c>
      <c r="E1248" s="416" t="s">
        <v>155</v>
      </c>
      <c r="F1248" s="415" t="s">
        <v>155</v>
      </c>
      <c r="G1248" s="415">
        <v>96030</v>
      </c>
      <c r="H1248" s="415" t="s">
        <v>1243</v>
      </c>
      <c r="I1248" s="415" t="s">
        <v>24</v>
      </c>
      <c r="J1248" s="415" t="s">
        <v>216</v>
      </c>
      <c r="K1248" s="416">
        <v>27.17</v>
      </c>
      <c r="L1248" s="415" t="s">
        <v>217</v>
      </c>
    </row>
    <row r="1249" spans="1:12" x14ac:dyDescent="0.25">
      <c r="A1249" s="415" t="s">
        <v>414</v>
      </c>
      <c r="B1249" s="415" t="s">
        <v>415</v>
      </c>
      <c r="C1249" s="415" t="s">
        <v>707</v>
      </c>
      <c r="D1249" s="415" t="s">
        <v>708</v>
      </c>
      <c r="E1249" s="416" t="s">
        <v>155</v>
      </c>
      <c r="F1249" s="415" t="s">
        <v>155</v>
      </c>
      <c r="G1249" s="415">
        <v>96031</v>
      </c>
      <c r="H1249" s="415" t="s">
        <v>1244</v>
      </c>
      <c r="I1249" s="415" t="s">
        <v>24</v>
      </c>
      <c r="J1249" s="415" t="s">
        <v>216</v>
      </c>
      <c r="K1249" s="416">
        <v>5.13</v>
      </c>
      <c r="L1249" s="415" t="s">
        <v>217</v>
      </c>
    </row>
    <row r="1250" spans="1:12" x14ac:dyDescent="0.25">
      <c r="A1250" s="415" t="s">
        <v>414</v>
      </c>
      <c r="B1250" s="415" t="s">
        <v>415</v>
      </c>
      <c r="C1250" s="415" t="s">
        <v>707</v>
      </c>
      <c r="D1250" s="415" t="s">
        <v>708</v>
      </c>
      <c r="E1250" s="416" t="s">
        <v>155</v>
      </c>
      <c r="F1250" s="415" t="s">
        <v>155</v>
      </c>
      <c r="G1250" s="415">
        <v>96032</v>
      </c>
      <c r="H1250" s="415" t="s">
        <v>1245</v>
      </c>
      <c r="I1250" s="415" t="s">
        <v>24</v>
      </c>
      <c r="J1250" s="415" t="s">
        <v>216</v>
      </c>
      <c r="K1250" s="416">
        <v>4.0599999999999996</v>
      </c>
      <c r="L1250" s="415" t="s">
        <v>217</v>
      </c>
    </row>
    <row r="1251" spans="1:12" x14ac:dyDescent="0.25">
      <c r="A1251" s="415" t="s">
        <v>414</v>
      </c>
      <c r="B1251" s="415" t="s">
        <v>415</v>
      </c>
      <c r="C1251" s="415" t="s">
        <v>707</v>
      </c>
      <c r="D1251" s="415" t="s">
        <v>708</v>
      </c>
      <c r="E1251" s="416" t="s">
        <v>155</v>
      </c>
      <c r="F1251" s="415" t="s">
        <v>155</v>
      </c>
      <c r="G1251" s="415">
        <v>96033</v>
      </c>
      <c r="H1251" s="415" t="s">
        <v>1246</v>
      </c>
      <c r="I1251" s="415" t="s">
        <v>24</v>
      </c>
      <c r="J1251" s="415" t="s">
        <v>216</v>
      </c>
      <c r="K1251" s="416">
        <v>46.04</v>
      </c>
      <c r="L1251" s="415" t="s">
        <v>217</v>
      </c>
    </row>
    <row r="1252" spans="1:12" x14ac:dyDescent="0.25">
      <c r="A1252" s="415" t="s">
        <v>414</v>
      </c>
      <c r="B1252" s="415" t="s">
        <v>415</v>
      </c>
      <c r="C1252" s="415" t="s">
        <v>707</v>
      </c>
      <c r="D1252" s="415" t="s">
        <v>708</v>
      </c>
      <c r="E1252" s="416" t="s">
        <v>155</v>
      </c>
      <c r="F1252" s="415" t="s">
        <v>155</v>
      </c>
      <c r="G1252" s="415">
        <v>96034</v>
      </c>
      <c r="H1252" s="415" t="s">
        <v>1247</v>
      </c>
      <c r="I1252" s="415" t="s">
        <v>24</v>
      </c>
      <c r="J1252" s="415" t="s">
        <v>611</v>
      </c>
      <c r="K1252" s="416">
        <v>151.19999999999999</v>
      </c>
      <c r="L1252" s="415" t="s">
        <v>217</v>
      </c>
    </row>
    <row r="1253" spans="1:12" x14ac:dyDescent="0.25">
      <c r="A1253" s="415" t="s">
        <v>414</v>
      </c>
      <c r="B1253" s="415" t="s">
        <v>415</v>
      </c>
      <c r="C1253" s="415" t="s">
        <v>707</v>
      </c>
      <c r="D1253" s="415" t="s">
        <v>708</v>
      </c>
      <c r="E1253" s="416" t="s">
        <v>155</v>
      </c>
      <c r="F1253" s="415" t="s">
        <v>155</v>
      </c>
      <c r="G1253" s="415">
        <v>96053</v>
      </c>
      <c r="H1253" s="415" t="s">
        <v>1248</v>
      </c>
      <c r="I1253" s="415" t="s">
        <v>24</v>
      </c>
      <c r="J1253" s="415" t="s">
        <v>216</v>
      </c>
      <c r="K1253" s="416">
        <v>17.75</v>
      </c>
      <c r="L1253" s="415" t="s">
        <v>217</v>
      </c>
    </row>
    <row r="1254" spans="1:12" x14ac:dyDescent="0.25">
      <c r="A1254" s="415" t="s">
        <v>414</v>
      </c>
      <c r="B1254" s="415" t="s">
        <v>415</v>
      </c>
      <c r="C1254" s="415" t="s">
        <v>707</v>
      </c>
      <c r="D1254" s="415" t="s">
        <v>708</v>
      </c>
      <c r="E1254" s="416" t="s">
        <v>155</v>
      </c>
      <c r="F1254" s="415" t="s">
        <v>155</v>
      </c>
      <c r="G1254" s="415">
        <v>96054</v>
      </c>
      <c r="H1254" s="415" t="s">
        <v>1249</v>
      </c>
      <c r="I1254" s="415" t="s">
        <v>24</v>
      </c>
      <c r="J1254" s="415" t="s">
        <v>216</v>
      </c>
      <c r="K1254" s="416">
        <v>32.25</v>
      </c>
      <c r="L1254" s="415" t="s">
        <v>217</v>
      </c>
    </row>
    <row r="1255" spans="1:12" x14ac:dyDescent="0.25">
      <c r="A1255" s="415" t="s">
        <v>414</v>
      </c>
      <c r="B1255" s="415" t="s">
        <v>415</v>
      </c>
      <c r="C1255" s="415" t="s">
        <v>707</v>
      </c>
      <c r="D1255" s="415" t="s">
        <v>708</v>
      </c>
      <c r="E1255" s="416" t="s">
        <v>155</v>
      </c>
      <c r="F1255" s="415" t="s">
        <v>155</v>
      </c>
      <c r="G1255" s="415">
        <v>96055</v>
      </c>
      <c r="H1255" s="415" t="s">
        <v>1250</v>
      </c>
      <c r="I1255" s="415" t="s">
        <v>24</v>
      </c>
      <c r="J1255" s="415" t="s">
        <v>216</v>
      </c>
      <c r="K1255" s="416">
        <v>2.46</v>
      </c>
      <c r="L1255" s="415" t="s">
        <v>217</v>
      </c>
    </row>
    <row r="1256" spans="1:12" x14ac:dyDescent="0.25">
      <c r="A1256" s="415" t="s">
        <v>414</v>
      </c>
      <c r="B1256" s="415" t="s">
        <v>415</v>
      </c>
      <c r="C1256" s="415" t="s">
        <v>707</v>
      </c>
      <c r="D1256" s="415" t="s">
        <v>708</v>
      </c>
      <c r="E1256" s="416" t="s">
        <v>155</v>
      </c>
      <c r="F1256" s="415" t="s">
        <v>155</v>
      </c>
      <c r="G1256" s="415">
        <v>96056</v>
      </c>
      <c r="H1256" s="415" t="s">
        <v>1251</v>
      </c>
      <c r="I1256" s="415" t="s">
        <v>24</v>
      </c>
      <c r="J1256" s="415" t="s">
        <v>216</v>
      </c>
      <c r="K1256" s="416">
        <v>19.41</v>
      </c>
      <c r="L1256" s="415" t="s">
        <v>217</v>
      </c>
    </row>
    <row r="1257" spans="1:12" x14ac:dyDescent="0.25">
      <c r="A1257" s="415" t="s">
        <v>414</v>
      </c>
      <c r="B1257" s="415" t="s">
        <v>415</v>
      </c>
      <c r="C1257" s="415" t="s">
        <v>707</v>
      </c>
      <c r="D1257" s="415" t="s">
        <v>708</v>
      </c>
      <c r="E1257" s="416" t="s">
        <v>155</v>
      </c>
      <c r="F1257" s="415" t="s">
        <v>155</v>
      </c>
      <c r="G1257" s="415">
        <v>96057</v>
      </c>
      <c r="H1257" s="415" t="s">
        <v>1252</v>
      </c>
      <c r="I1257" s="415" t="s">
        <v>24</v>
      </c>
      <c r="J1257" s="415" t="s">
        <v>611</v>
      </c>
      <c r="K1257" s="416">
        <v>71.83</v>
      </c>
      <c r="L1257" s="415" t="s">
        <v>217</v>
      </c>
    </row>
    <row r="1258" spans="1:12" x14ac:dyDescent="0.25">
      <c r="A1258" s="415" t="s">
        <v>414</v>
      </c>
      <c r="B1258" s="415" t="s">
        <v>415</v>
      </c>
      <c r="C1258" s="415" t="s">
        <v>707</v>
      </c>
      <c r="D1258" s="415" t="s">
        <v>708</v>
      </c>
      <c r="E1258" s="416" t="s">
        <v>155</v>
      </c>
      <c r="F1258" s="415" t="s">
        <v>155</v>
      </c>
      <c r="G1258" s="415">
        <v>96060</v>
      </c>
      <c r="H1258" s="415" t="s">
        <v>1253</v>
      </c>
      <c r="I1258" s="415" t="s">
        <v>24</v>
      </c>
      <c r="J1258" s="415" t="s">
        <v>216</v>
      </c>
      <c r="K1258" s="416">
        <v>3.26</v>
      </c>
      <c r="L1258" s="415" t="s">
        <v>217</v>
      </c>
    </row>
    <row r="1259" spans="1:12" x14ac:dyDescent="0.25">
      <c r="A1259" s="415" t="s">
        <v>414</v>
      </c>
      <c r="B1259" s="415" t="s">
        <v>415</v>
      </c>
      <c r="C1259" s="415" t="s">
        <v>707</v>
      </c>
      <c r="D1259" s="415" t="s">
        <v>708</v>
      </c>
      <c r="E1259" s="416" t="s">
        <v>155</v>
      </c>
      <c r="F1259" s="415" t="s">
        <v>155</v>
      </c>
      <c r="G1259" s="415">
        <v>96061</v>
      </c>
      <c r="H1259" s="415" t="s">
        <v>1254</v>
      </c>
      <c r="I1259" s="415" t="s">
        <v>24</v>
      </c>
      <c r="J1259" s="415" t="s">
        <v>216</v>
      </c>
      <c r="K1259" s="416">
        <v>40.31</v>
      </c>
      <c r="L1259" s="415" t="s">
        <v>217</v>
      </c>
    </row>
    <row r="1260" spans="1:12" x14ac:dyDescent="0.25">
      <c r="A1260" s="415" t="s">
        <v>414</v>
      </c>
      <c r="B1260" s="415" t="s">
        <v>415</v>
      </c>
      <c r="C1260" s="415" t="s">
        <v>707</v>
      </c>
      <c r="D1260" s="415" t="s">
        <v>708</v>
      </c>
      <c r="E1260" s="416" t="s">
        <v>155</v>
      </c>
      <c r="F1260" s="415" t="s">
        <v>155</v>
      </c>
      <c r="G1260" s="415">
        <v>96062</v>
      </c>
      <c r="H1260" s="415" t="s">
        <v>1255</v>
      </c>
      <c r="I1260" s="415" t="s">
        <v>24</v>
      </c>
      <c r="J1260" s="415" t="s">
        <v>611</v>
      </c>
      <c r="K1260" s="416">
        <v>42.49</v>
      </c>
      <c r="L1260" s="415" t="s">
        <v>217</v>
      </c>
    </row>
    <row r="1261" spans="1:12" x14ac:dyDescent="0.25">
      <c r="A1261" s="415" t="s">
        <v>414</v>
      </c>
      <c r="B1261" s="415" t="s">
        <v>415</v>
      </c>
      <c r="C1261" s="415" t="s">
        <v>707</v>
      </c>
      <c r="D1261" s="415" t="s">
        <v>708</v>
      </c>
      <c r="E1261" s="416" t="s">
        <v>155</v>
      </c>
      <c r="F1261" s="415" t="s">
        <v>155</v>
      </c>
      <c r="G1261" s="415">
        <v>96241</v>
      </c>
      <c r="H1261" s="415" t="s">
        <v>1256</v>
      </c>
      <c r="I1261" s="415" t="s">
        <v>24</v>
      </c>
      <c r="J1261" s="415" t="s">
        <v>273</v>
      </c>
      <c r="K1261" s="416">
        <v>27.2</v>
      </c>
      <c r="L1261" s="415" t="s">
        <v>217</v>
      </c>
    </row>
    <row r="1262" spans="1:12" x14ac:dyDescent="0.25">
      <c r="A1262" s="415" t="s">
        <v>414</v>
      </c>
      <c r="B1262" s="415" t="s">
        <v>415</v>
      </c>
      <c r="C1262" s="415" t="s">
        <v>707</v>
      </c>
      <c r="D1262" s="415" t="s">
        <v>708</v>
      </c>
      <c r="E1262" s="416" t="s">
        <v>155</v>
      </c>
      <c r="F1262" s="415" t="s">
        <v>155</v>
      </c>
      <c r="G1262" s="415">
        <v>96242</v>
      </c>
      <c r="H1262" s="415" t="s">
        <v>1257</v>
      </c>
      <c r="I1262" s="415" t="s">
        <v>24</v>
      </c>
      <c r="J1262" s="415" t="s">
        <v>273</v>
      </c>
      <c r="K1262" s="416">
        <v>3.69</v>
      </c>
      <c r="L1262" s="415" t="s">
        <v>217</v>
      </c>
    </row>
    <row r="1263" spans="1:12" x14ac:dyDescent="0.25">
      <c r="A1263" s="415" t="s">
        <v>414</v>
      </c>
      <c r="B1263" s="415" t="s">
        <v>415</v>
      </c>
      <c r="C1263" s="415" t="s">
        <v>707</v>
      </c>
      <c r="D1263" s="415" t="s">
        <v>708</v>
      </c>
      <c r="E1263" s="416" t="s">
        <v>155</v>
      </c>
      <c r="F1263" s="415" t="s">
        <v>155</v>
      </c>
      <c r="G1263" s="415">
        <v>96243</v>
      </c>
      <c r="H1263" s="415" t="s">
        <v>1258</v>
      </c>
      <c r="I1263" s="415" t="s">
        <v>24</v>
      </c>
      <c r="J1263" s="415" t="s">
        <v>273</v>
      </c>
      <c r="K1263" s="416">
        <v>34</v>
      </c>
      <c r="L1263" s="415" t="s">
        <v>217</v>
      </c>
    </row>
    <row r="1264" spans="1:12" x14ac:dyDescent="0.25">
      <c r="A1264" s="415" t="s">
        <v>414</v>
      </c>
      <c r="B1264" s="415" t="s">
        <v>415</v>
      </c>
      <c r="C1264" s="415" t="s">
        <v>707</v>
      </c>
      <c r="D1264" s="415" t="s">
        <v>708</v>
      </c>
      <c r="E1264" s="416" t="s">
        <v>155</v>
      </c>
      <c r="F1264" s="415" t="s">
        <v>155</v>
      </c>
      <c r="G1264" s="415">
        <v>96244</v>
      </c>
      <c r="H1264" s="415" t="s">
        <v>1259</v>
      </c>
      <c r="I1264" s="415" t="s">
        <v>24</v>
      </c>
      <c r="J1264" s="415" t="s">
        <v>611</v>
      </c>
      <c r="K1264" s="416">
        <v>18.559999999999999</v>
      </c>
      <c r="L1264" s="415" t="s">
        <v>217</v>
      </c>
    </row>
    <row r="1265" spans="1:12" x14ac:dyDescent="0.25">
      <c r="A1265" s="415" t="s">
        <v>414</v>
      </c>
      <c r="B1265" s="415" t="s">
        <v>415</v>
      </c>
      <c r="C1265" s="415" t="s">
        <v>707</v>
      </c>
      <c r="D1265" s="415" t="s">
        <v>708</v>
      </c>
      <c r="E1265" s="416" t="s">
        <v>155</v>
      </c>
      <c r="F1265" s="415" t="s">
        <v>155</v>
      </c>
      <c r="G1265" s="415">
        <v>96301</v>
      </c>
      <c r="H1265" s="415" t="s">
        <v>1260</v>
      </c>
      <c r="I1265" s="415" t="s">
        <v>24</v>
      </c>
      <c r="J1265" s="415" t="s">
        <v>611</v>
      </c>
      <c r="K1265" s="416">
        <v>52.37</v>
      </c>
      <c r="L1265" s="415" t="s">
        <v>217</v>
      </c>
    </row>
    <row r="1266" spans="1:12" x14ac:dyDescent="0.25">
      <c r="A1266" s="415" t="s">
        <v>414</v>
      </c>
      <c r="B1266" s="415" t="s">
        <v>415</v>
      </c>
      <c r="C1266" s="415" t="s">
        <v>707</v>
      </c>
      <c r="D1266" s="415" t="s">
        <v>708</v>
      </c>
      <c r="E1266" s="416" t="s">
        <v>155</v>
      </c>
      <c r="F1266" s="415" t="s">
        <v>155</v>
      </c>
      <c r="G1266" s="415">
        <v>96457</v>
      </c>
      <c r="H1266" s="415" t="s">
        <v>1261</v>
      </c>
      <c r="I1266" s="415" t="s">
        <v>24</v>
      </c>
      <c r="J1266" s="415" t="s">
        <v>611</v>
      </c>
      <c r="K1266" s="416">
        <v>68.069999999999993</v>
      </c>
      <c r="L1266" s="415" t="s">
        <v>217</v>
      </c>
    </row>
    <row r="1267" spans="1:12" x14ac:dyDescent="0.25">
      <c r="A1267" s="415" t="s">
        <v>414</v>
      </c>
      <c r="B1267" s="415" t="s">
        <v>415</v>
      </c>
      <c r="C1267" s="415" t="s">
        <v>707</v>
      </c>
      <c r="D1267" s="415" t="s">
        <v>708</v>
      </c>
      <c r="E1267" s="416" t="s">
        <v>155</v>
      </c>
      <c r="F1267" s="415" t="s">
        <v>155</v>
      </c>
      <c r="G1267" s="415">
        <v>96458</v>
      </c>
      <c r="H1267" s="415" t="s">
        <v>1262</v>
      </c>
      <c r="I1267" s="415" t="s">
        <v>24</v>
      </c>
      <c r="J1267" s="415" t="s">
        <v>216</v>
      </c>
      <c r="K1267" s="416">
        <v>66.25</v>
      </c>
      <c r="L1267" s="415" t="s">
        <v>217</v>
      </c>
    </row>
    <row r="1268" spans="1:12" x14ac:dyDescent="0.25">
      <c r="A1268" s="415" t="s">
        <v>414</v>
      </c>
      <c r="B1268" s="415" t="s">
        <v>415</v>
      </c>
      <c r="C1268" s="415" t="s">
        <v>707</v>
      </c>
      <c r="D1268" s="415" t="s">
        <v>708</v>
      </c>
      <c r="E1268" s="416" t="s">
        <v>155</v>
      </c>
      <c r="F1268" s="415" t="s">
        <v>155</v>
      </c>
      <c r="G1268" s="415">
        <v>96459</v>
      </c>
      <c r="H1268" s="415" t="s">
        <v>1263</v>
      </c>
      <c r="I1268" s="415" t="s">
        <v>24</v>
      </c>
      <c r="J1268" s="415" t="s">
        <v>216</v>
      </c>
      <c r="K1268" s="416">
        <v>7.35</v>
      </c>
      <c r="L1268" s="415" t="s">
        <v>217</v>
      </c>
    </row>
    <row r="1269" spans="1:12" x14ac:dyDescent="0.25">
      <c r="A1269" s="415" t="s">
        <v>414</v>
      </c>
      <c r="B1269" s="415" t="s">
        <v>415</v>
      </c>
      <c r="C1269" s="415" t="s">
        <v>707</v>
      </c>
      <c r="D1269" s="415" t="s">
        <v>708</v>
      </c>
      <c r="E1269" s="416" t="s">
        <v>155</v>
      </c>
      <c r="F1269" s="415" t="s">
        <v>155</v>
      </c>
      <c r="G1269" s="415">
        <v>96460</v>
      </c>
      <c r="H1269" s="415" t="s">
        <v>1264</v>
      </c>
      <c r="I1269" s="415" t="s">
        <v>24</v>
      </c>
      <c r="J1269" s="415" t="s">
        <v>216</v>
      </c>
      <c r="K1269" s="416">
        <v>52.94</v>
      </c>
      <c r="L1269" s="415" t="s">
        <v>217</v>
      </c>
    </row>
    <row r="1270" spans="1:12" x14ac:dyDescent="0.25">
      <c r="A1270" s="415" t="s">
        <v>414</v>
      </c>
      <c r="B1270" s="415" t="s">
        <v>415</v>
      </c>
      <c r="C1270" s="415" t="s">
        <v>707</v>
      </c>
      <c r="D1270" s="415" t="s">
        <v>708</v>
      </c>
      <c r="E1270" s="416" t="s">
        <v>155</v>
      </c>
      <c r="F1270" s="415" t="s">
        <v>155</v>
      </c>
      <c r="G1270" s="415">
        <v>98760</v>
      </c>
      <c r="H1270" s="415" t="s">
        <v>1265</v>
      </c>
      <c r="I1270" s="415" t="s">
        <v>24</v>
      </c>
      <c r="J1270" s="415" t="s">
        <v>611</v>
      </c>
      <c r="K1270" s="416">
        <v>0.06</v>
      </c>
      <c r="L1270" s="415" t="s">
        <v>217</v>
      </c>
    </row>
    <row r="1271" spans="1:12" x14ac:dyDescent="0.25">
      <c r="A1271" s="415" t="s">
        <v>414</v>
      </c>
      <c r="B1271" s="415" t="s">
        <v>415</v>
      </c>
      <c r="C1271" s="415" t="s">
        <v>707</v>
      </c>
      <c r="D1271" s="415" t="s">
        <v>708</v>
      </c>
      <c r="E1271" s="416" t="s">
        <v>155</v>
      </c>
      <c r="F1271" s="415" t="s">
        <v>155</v>
      </c>
      <c r="G1271" s="415">
        <v>98761</v>
      </c>
      <c r="H1271" s="415" t="s">
        <v>1266</v>
      </c>
      <c r="I1271" s="415" t="s">
        <v>24</v>
      </c>
      <c r="J1271" s="415" t="s">
        <v>611</v>
      </c>
      <c r="K1271" s="416">
        <v>0</v>
      </c>
      <c r="L1271" s="415" t="s">
        <v>217</v>
      </c>
    </row>
    <row r="1272" spans="1:12" x14ac:dyDescent="0.25">
      <c r="A1272" s="415" t="s">
        <v>414</v>
      </c>
      <c r="B1272" s="415" t="s">
        <v>415</v>
      </c>
      <c r="C1272" s="415" t="s">
        <v>707</v>
      </c>
      <c r="D1272" s="415" t="s">
        <v>708</v>
      </c>
      <c r="E1272" s="416" t="s">
        <v>155</v>
      </c>
      <c r="F1272" s="415" t="s">
        <v>155</v>
      </c>
      <c r="G1272" s="415">
        <v>98762</v>
      </c>
      <c r="H1272" s="415" t="s">
        <v>1267</v>
      </c>
      <c r="I1272" s="415" t="s">
        <v>24</v>
      </c>
      <c r="J1272" s="415" t="s">
        <v>611</v>
      </c>
      <c r="K1272" s="416">
        <v>0.08</v>
      </c>
      <c r="L1272" s="415" t="s">
        <v>217</v>
      </c>
    </row>
    <row r="1273" spans="1:12" x14ac:dyDescent="0.25">
      <c r="A1273" s="415" t="s">
        <v>414</v>
      </c>
      <c r="B1273" s="415" t="s">
        <v>415</v>
      </c>
      <c r="C1273" s="415" t="s">
        <v>707</v>
      </c>
      <c r="D1273" s="415" t="s">
        <v>708</v>
      </c>
      <c r="E1273" s="416" t="s">
        <v>155</v>
      </c>
      <c r="F1273" s="415" t="s">
        <v>155</v>
      </c>
      <c r="G1273" s="415">
        <v>98763</v>
      </c>
      <c r="H1273" s="415" t="s">
        <v>1268</v>
      </c>
      <c r="I1273" s="415" t="s">
        <v>24</v>
      </c>
      <c r="J1273" s="415" t="s">
        <v>273</v>
      </c>
      <c r="K1273" s="416">
        <v>4.7699999999999996</v>
      </c>
      <c r="L1273" s="415" t="s">
        <v>217</v>
      </c>
    </row>
    <row r="1274" spans="1:12" x14ac:dyDescent="0.25">
      <c r="A1274" s="415" t="s">
        <v>414</v>
      </c>
      <c r="B1274" s="415" t="s">
        <v>415</v>
      </c>
      <c r="C1274" s="415" t="s">
        <v>707</v>
      </c>
      <c r="D1274" s="415" t="s">
        <v>708</v>
      </c>
      <c r="E1274" s="416" t="s">
        <v>155</v>
      </c>
      <c r="F1274" s="415" t="s">
        <v>155</v>
      </c>
      <c r="G1274" s="415">
        <v>99829</v>
      </c>
      <c r="H1274" s="415" t="s">
        <v>1269</v>
      </c>
      <c r="I1274" s="415" t="s">
        <v>24</v>
      </c>
      <c r="J1274" s="415" t="s">
        <v>611</v>
      </c>
      <c r="K1274" s="416">
        <v>0.16</v>
      </c>
      <c r="L1274" s="415" t="s">
        <v>217</v>
      </c>
    </row>
    <row r="1275" spans="1:12" x14ac:dyDescent="0.25">
      <c r="A1275" s="415" t="s">
        <v>414</v>
      </c>
      <c r="B1275" s="415" t="s">
        <v>415</v>
      </c>
      <c r="C1275" s="415" t="s">
        <v>707</v>
      </c>
      <c r="D1275" s="415" t="s">
        <v>708</v>
      </c>
      <c r="E1275" s="416" t="s">
        <v>155</v>
      </c>
      <c r="F1275" s="415" t="s">
        <v>155</v>
      </c>
      <c r="G1275" s="415">
        <v>99830</v>
      </c>
      <c r="H1275" s="415" t="s">
        <v>1270</v>
      </c>
      <c r="I1275" s="415" t="s">
        <v>24</v>
      </c>
      <c r="J1275" s="415" t="s">
        <v>611</v>
      </c>
      <c r="K1275" s="416">
        <v>0.01</v>
      </c>
      <c r="L1275" s="415" t="s">
        <v>217</v>
      </c>
    </row>
    <row r="1276" spans="1:12" x14ac:dyDescent="0.25">
      <c r="A1276" s="415" t="s">
        <v>414</v>
      </c>
      <c r="B1276" s="415" t="s">
        <v>415</v>
      </c>
      <c r="C1276" s="415" t="s">
        <v>707</v>
      </c>
      <c r="D1276" s="415" t="s">
        <v>708</v>
      </c>
      <c r="E1276" s="416" t="s">
        <v>155</v>
      </c>
      <c r="F1276" s="415" t="s">
        <v>155</v>
      </c>
      <c r="G1276" s="415">
        <v>99831</v>
      </c>
      <c r="H1276" s="415" t="s">
        <v>1271</v>
      </c>
      <c r="I1276" s="415" t="s">
        <v>24</v>
      </c>
      <c r="J1276" s="415" t="s">
        <v>611</v>
      </c>
      <c r="K1276" s="416">
        <v>0.2</v>
      </c>
      <c r="L1276" s="415" t="s">
        <v>217</v>
      </c>
    </row>
    <row r="1277" spans="1:12" x14ac:dyDescent="0.25">
      <c r="A1277" s="415" t="s">
        <v>414</v>
      </c>
      <c r="B1277" s="415" t="s">
        <v>415</v>
      </c>
      <c r="C1277" s="415" t="s">
        <v>707</v>
      </c>
      <c r="D1277" s="415" t="s">
        <v>708</v>
      </c>
      <c r="E1277" s="416" t="s">
        <v>155</v>
      </c>
      <c r="F1277" s="415" t="s">
        <v>155</v>
      </c>
      <c r="G1277" s="415">
        <v>99832</v>
      </c>
      <c r="H1277" s="415" t="s">
        <v>1272</v>
      </c>
      <c r="I1277" s="415" t="s">
        <v>24</v>
      </c>
      <c r="J1277" s="415" t="s">
        <v>273</v>
      </c>
      <c r="K1277" s="416">
        <v>4.59</v>
      </c>
      <c r="L1277" s="415" t="s">
        <v>217</v>
      </c>
    </row>
    <row r="1278" spans="1:12" x14ac:dyDescent="0.25">
      <c r="A1278" s="415" t="s">
        <v>414</v>
      </c>
      <c r="B1278" s="415" t="s">
        <v>415</v>
      </c>
      <c r="C1278" s="415" t="s">
        <v>707</v>
      </c>
      <c r="D1278" s="415" t="s">
        <v>708</v>
      </c>
      <c r="E1278" s="416" t="s">
        <v>155</v>
      </c>
      <c r="F1278" s="415" t="s">
        <v>155</v>
      </c>
      <c r="G1278" s="415">
        <v>100637</v>
      </c>
      <c r="H1278" s="415" t="s">
        <v>1273</v>
      </c>
      <c r="I1278" s="415" t="s">
        <v>24</v>
      </c>
      <c r="J1278" s="415" t="s">
        <v>216</v>
      </c>
      <c r="K1278" s="416">
        <v>132.9</v>
      </c>
      <c r="L1278" s="415" t="s">
        <v>217</v>
      </c>
    </row>
    <row r="1279" spans="1:12" x14ac:dyDescent="0.25">
      <c r="A1279" s="415" t="s">
        <v>414</v>
      </c>
      <c r="B1279" s="415" t="s">
        <v>415</v>
      </c>
      <c r="C1279" s="415" t="s">
        <v>707</v>
      </c>
      <c r="D1279" s="415" t="s">
        <v>708</v>
      </c>
      <c r="E1279" s="416" t="s">
        <v>155</v>
      </c>
      <c r="F1279" s="415" t="s">
        <v>155</v>
      </c>
      <c r="G1279" s="415">
        <v>100638</v>
      </c>
      <c r="H1279" s="415" t="s">
        <v>1274</v>
      </c>
      <c r="I1279" s="415" t="s">
        <v>24</v>
      </c>
      <c r="J1279" s="415" t="s">
        <v>216</v>
      </c>
      <c r="K1279" s="416">
        <v>23.92</v>
      </c>
      <c r="L1279" s="415" t="s">
        <v>217</v>
      </c>
    </row>
    <row r="1280" spans="1:12" x14ac:dyDescent="0.25">
      <c r="A1280" s="415" t="s">
        <v>414</v>
      </c>
      <c r="B1280" s="415" t="s">
        <v>415</v>
      </c>
      <c r="C1280" s="415" t="s">
        <v>707</v>
      </c>
      <c r="D1280" s="415" t="s">
        <v>708</v>
      </c>
      <c r="E1280" s="416" t="s">
        <v>155</v>
      </c>
      <c r="F1280" s="415" t="s">
        <v>155</v>
      </c>
      <c r="G1280" s="415">
        <v>100639</v>
      </c>
      <c r="H1280" s="415" t="s">
        <v>1275</v>
      </c>
      <c r="I1280" s="415" t="s">
        <v>24</v>
      </c>
      <c r="J1280" s="415" t="s">
        <v>216</v>
      </c>
      <c r="K1280" s="416">
        <v>213.64</v>
      </c>
      <c r="L1280" s="415" t="s">
        <v>217</v>
      </c>
    </row>
    <row r="1281" spans="1:12" x14ac:dyDescent="0.25">
      <c r="A1281" s="415" t="s">
        <v>414</v>
      </c>
      <c r="B1281" s="415" t="s">
        <v>415</v>
      </c>
      <c r="C1281" s="415" t="s">
        <v>707</v>
      </c>
      <c r="D1281" s="415" t="s">
        <v>708</v>
      </c>
      <c r="E1281" s="416" t="s">
        <v>155</v>
      </c>
      <c r="F1281" s="415" t="s">
        <v>155</v>
      </c>
      <c r="G1281" s="415">
        <v>100640</v>
      </c>
      <c r="H1281" s="415" t="s">
        <v>1276</v>
      </c>
      <c r="I1281" s="415" t="s">
        <v>24</v>
      </c>
      <c r="J1281" s="415" t="s">
        <v>273</v>
      </c>
      <c r="K1281" s="416">
        <v>247.52</v>
      </c>
      <c r="L1281" s="415" t="s">
        <v>217</v>
      </c>
    </row>
    <row r="1282" spans="1:12" x14ac:dyDescent="0.25">
      <c r="A1282" s="415" t="s">
        <v>414</v>
      </c>
      <c r="B1282" s="415" t="s">
        <v>415</v>
      </c>
      <c r="C1282" s="415" t="s">
        <v>707</v>
      </c>
      <c r="D1282" s="415" t="s">
        <v>708</v>
      </c>
      <c r="E1282" s="416" t="s">
        <v>155</v>
      </c>
      <c r="F1282" s="415" t="s">
        <v>155</v>
      </c>
      <c r="G1282" s="415">
        <v>100643</v>
      </c>
      <c r="H1282" s="415" t="s">
        <v>1277</v>
      </c>
      <c r="I1282" s="415" t="s">
        <v>24</v>
      </c>
      <c r="J1282" s="415" t="s">
        <v>216</v>
      </c>
      <c r="K1282" s="416">
        <v>349.93</v>
      </c>
      <c r="L1282" s="415" t="s">
        <v>217</v>
      </c>
    </row>
    <row r="1283" spans="1:12" x14ac:dyDescent="0.25">
      <c r="A1283" s="415" t="s">
        <v>414</v>
      </c>
      <c r="B1283" s="415" t="s">
        <v>415</v>
      </c>
      <c r="C1283" s="415" t="s">
        <v>707</v>
      </c>
      <c r="D1283" s="415" t="s">
        <v>708</v>
      </c>
      <c r="E1283" s="416" t="s">
        <v>155</v>
      </c>
      <c r="F1283" s="415" t="s">
        <v>155</v>
      </c>
      <c r="G1283" s="415">
        <v>100644</v>
      </c>
      <c r="H1283" s="415" t="s">
        <v>1278</v>
      </c>
      <c r="I1283" s="415" t="s">
        <v>24</v>
      </c>
      <c r="J1283" s="415" t="s">
        <v>216</v>
      </c>
      <c r="K1283" s="416">
        <v>62.98</v>
      </c>
      <c r="L1283" s="415" t="s">
        <v>217</v>
      </c>
    </row>
    <row r="1284" spans="1:12" x14ac:dyDescent="0.25">
      <c r="A1284" s="415" t="s">
        <v>414</v>
      </c>
      <c r="B1284" s="415" t="s">
        <v>415</v>
      </c>
      <c r="C1284" s="415" t="s">
        <v>707</v>
      </c>
      <c r="D1284" s="415" t="s">
        <v>708</v>
      </c>
      <c r="E1284" s="416" t="s">
        <v>155</v>
      </c>
      <c r="F1284" s="415" t="s">
        <v>155</v>
      </c>
      <c r="G1284" s="415">
        <v>100645</v>
      </c>
      <c r="H1284" s="415" t="s">
        <v>1279</v>
      </c>
      <c r="I1284" s="415" t="s">
        <v>24</v>
      </c>
      <c r="J1284" s="415" t="s">
        <v>216</v>
      </c>
      <c r="K1284" s="416">
        <v>562.52</v>
      </c>
      <c r="L1284" s="415" t="s">
        <v>217</v>
      </c>
    </row>
    <row r="1285" spans="1:12" x14ac:dyDescent="0.25">
      <c r="A1285" s="415" t="s">
        <v>414</v>
      </c>
      <c r="B1285" s="415" t="s">
        <v>415</v>
      </c>
      <c r="C1285" s="415" t="s">
        <v>707</v>
      </c>
      <c r="D1285" s="415" t="s">
        <v>708</v>
      </c>
      <c r="E1285" s="416" t="s">
        <v>155</v>
      </c>
      <c r="F1285" s="415" t="s">
        <v>155</v>
      </c>
      <c r="G1285" s="415">
        <v>100646</v>
      </c>
      <c r="H1285" s="415" t="s">
        <v>1280</v>
      </c>
      <c r="I1285" s="415" t="s">
        <v>24</v>
      </c>
      <c r="J1285" s="415" t="s">
        <v>273</v>
      </c>
      <c r="K1285" s="416">
        <v>353.6</v>
      </c>
      <c r="L1285" s="415" t="s">
        <v>217</v>
      </c>
    </row>
    <row r="1286" spans="1:12" x14ac:dyDescent="0.25">
      <c r="A1286" s="415" t="s">
        <v>414</v>
      </c>
      <c r="B1286" s="415" t="s">
        <v>415</v>
      </c>
      <c r="C1286" s="415" t="s">
        <v>707</v>
      </c>
      <c r="D1286" s="415" t="s">
        <v>708</v>
      </c>
      <c r="E1286" s="416" t="s">
        <v>155</v>
      </c>
      <c r="F1286" s="415" t="s">
        <v>155</v>
      </c>
      <c r="G1286" s="415">
        <v>102270</v>
      </c>
      <c r="H1286" s="415" t="s">
        <v>6662</v>
      </c>
      <c r="I1286" s="415" t="s">
        <v>24</v>
      </c>
      <c r="J1286" s="415" t="s">
        <v>216</v>
      </c>
      <c r="K1286" s="416">
        <v>0.44</v>
      </c>
      <c r="L1286" s="415" t="s">
        <v>217</v>
      </c>
    </row>
    <row r="1287" spans="1:12" x14ac:dyDescent="0.25">
      <c r="A1287" s="415" t="s">
        <v>414</v>
      </c>
      <c r="B1287" s="415" t="s">
        <v>415</v>
      </c>
      <c r="C1287" s="415" t="s">
        <v>707</v>
      </c>
      <c r="D1287" s="415" t="s">
        <v>708</v>
      </c>
      <c r="E1287" s="416" t="s">
        <v>155</v>
      </c>
      <c r="F1287" s="415" t="s">
        <v>155</v>
      </c>
      <c r="G1287" s="415">
        <v>102271</v>
      </c>
      <c r="H1287" s="415" t="s">
        <v>6663</v>
      </c>
      <c r="I1287" s="415" t="s">
        <v>24</v>
      </c>
      <c r="J1287" s="415" t="s">
        <v>216</v>
      </c>
      <c r="K1287" s="416">
        <v>0.05</v>
      </c>
      <c r="L1287" s="415" t="s">
        <v>217</v>
      </c>
    </row>
    <row r="1288" spans="1:12" x14ac:dyDescent="0.25">
      <c r="A1288" s="415" t="s">
        <v>414</v>
      </c>
      <c r="B1288" s="415" t="s">
        <v>415</v>
      </c>
      <c r="C1288" s="415" t="s">
        <v>707</v>
      </c>
      <c r="D1288" s="415" t="s">
        <v>708</v>
      </c>
      <c r="E1288" s="416" t="s">
        <v>155</v>
      </c>
      <c r="F1288" s="415" t="s">
        <v>155</v>
      </c>
      <c r="G1288" s="415">
        <v>102272</v>
      </c>
      <c r="H1288" s="415" t="s">
        <v>6664</v>
      </c>
      <c r="I1288" s="415" t="s">
        <v>24</v>
      </c>
      <c r="J1288" s="415" t="s">
        <v>216</v>
      </c>
      <c r="K1288" s="416">
        <v>0.56000000000000005</v>
      </c>
      <c r="L1288" s="415" t="s">
        <v>217</v>
      </c>
    </row>
    <row r="1289" spans="1:12" x14ac:dyDescent="0.25">
      <c r="A1289" s="415" t="s">
        <v>414</v>
      </c>
      <c r="B1289" s="415" t="s">
        <v>415</v>
      </c>
      <c r="C1289" s="415" t="s">
        <v>707</v>
      </c>
      <c r="D1289" s="415" t="s">
        <v>708</v>
      </c>
      <c r="E1289" s="416" t="s">
        <v>155</v>
      </c>
      <c r="F1289" s="415" t="s">
        <v>155</v>
      </c>
      <c r="G1289" s="415">
        <v>102273</v>
      </c>
      <c r="H1289" s="415" t="s">
        <v>6665</v>
      </c>
      <c r="I1289" s="415" t="s">
        <v>24</v>
      </c>
      <c r="J1289" s="415" t="s">
        <v>273</v>
      </c>
      <c r="K1289" s="416">
        <v>1.76</v>
      </c>
      <c r="L1289" s="415" t="s">
        <v>217</v>
      </c>
    </row>
    <row r="1290" spans="1:12" x14ac:dyDescent="0.25">
      <c r="A1290" s="415" t="s">
        <v>414</v>
      </c>
      <c r="B1290" s="415" t="s">
        <v>415</v>
      </c>
      <c r="C1290" s="415" t="s">
        <v>707</v>
      </c>
      <c r="D1290" s="415" t="s">
        <v>708</v>
      </c>
      <c r="E1290" s="416" t="s">
        <v>155</v>
      </c>
      <c r="F1290" s="415" t="s">
        <v>155</v>
      </c>
      <c r="G1290" s="415">
        <v>102809</v>
      </c>
      <c r="H1290" s="415" t="s">
        <v>6917</v>
      </c>
      <c r="I1290" s="415" t="s">
        <v>24</v>
      </c>
      <c r="J1290" s="415" t="s">
        <v>611</v>
      </c>
      <c r="K1290" s="416">
        <v>16.38</v>
      </c>
      <c r="L1290" s="415" t="s">
        <v>217</v>
      </c>
    </row>
    <row r="1291" spans="1:12" x14ac:dyDescent="0.25">
      <c r="A1291" s="415" t="s">
        <v>414</v>
      </c>
      <c r="B1291" s="415" t="s">
        <v>415</v>
      </c>
      <c r="C1291" s="415" t="s">
        <v>707</v>
      </c>
      <c r="D1291" s="415" t="s">
        <v>708</v>
      </c>
      <c r="E1291" s="416" t="s">
        <v>155</v>
      </c>
      <c r="F1291" s="415" t="s">
        <v>155</v>
      </c>
      <c r="G1291" s="415">
        <v>102815</v>
      </c>
      <c r="H1291" s="415" t="s">
        <v>6918</v>
      </c>
      <c r="I1291" s="415" t="s">
        <v>24</v>
      </c>
      <c r="J1291" s="415" t="s">
        <v>273</v>
      </c>
      <c r="K1291" s="416">
        <v>3.53</v>
      </c>
      <c r="L1291" s="415" t="s">
        <v>217</v>
      </c>
    </row>
    <row r="1292" spans="1:12" x14ac:dyDescent="0.25">
      <c r="A1292" s="415" t="s">
        <v>414</v>
      </c>
      <c r="B1292" s="415" t="s">
        <v>415</v>
      </c>
      <c r="C1292" s="415" t="s">
        <v>707</v>
      </c>
      <c r="D1292" s="415" t="s">
        <v>708</v>
      </c>
      <c r="E1292" s="416" t="s">
        <v>155</v>
      </c>
      <c r="F1292" s="415" t="s">
        <v>155</v>
      </c>
      <c r="G1292" s="415">
        <v>102826</v>
      </c>
      <c r="H1292" s="415" t="s">
        <v>6919</v>
      </c>
      <c r="I1292" s="415" t="s">
        <v>24</v>
      </c>
      <c r="J1292" s="415" t="s">
        <v>273</v>
      </c>
      <c r="K1292" s="416">
        <v>6.63</v>
      </c>
      <c r="L1292" s="415" t="s">
        <v>217</v>
      </c>
    </row>
    <row r="1293" spans="1:12" x14ac:dyDescent="0.25">
      <c r="A1293" s="415" t="s">
        <v>414</v>
      </c>
      <c r="B1293" s="415" t="s">
        <v>415</v>
      </c>
      <c r="C1293" s="415" t="s">
        <v>707</v>
      </c>
      <c r="D1293" s="415" t="s">
        <v>708</v>
      </c>
      <c r="E1293" s="416" t="s">
        <v>155</v>
      </c>
      <c r="F1293" s="415" t="s">
        <v>155</v>
      </c>
      <c r="G1293" s="415">
        <v>102832</v>
      </c>
      <c r="H1293" s="415" t="s">
        <v>6920</v>
      </c>
      <c r="I1293" s="415" t="s">
        <v>24</v>
      </c>
      <c r="J1293" s="415" t="s">
        <v>273</v>
      </c>
      <c r="K1293" s="416">
        <v>8.84</v>
      </c>
      <c r="L1293" s="415" t="s">
        <v>217</v>
      </c>
    </row>
    <row r="1294" spans="1:12" x14ac:dyDescent="0.25">
      <c r="A1294" s="415" t="s">
        <v>414</v>
      </c>
      <c r="B1294" s="415" t="s">
        <v>415</v>
      </c>
      <c r="C1294" s="415" t="s">
        <v>707</v>
      </c>
      <c r="D1294" s="415" t="s">
        <v>708</v>
      </c>
      <c r="E1294" s="416" t="s">
        <v>155</v>
      </c>
      <c r="F1294" s="415" t="s">
        <v>155</v>
      </c>
      <c r="G1294" s="415">
        <v>102843</v>
      </c>
      <c r="H1294" s="415" t="s">
        <v>6921</v>
      </c>
      <c r="I1294" s="415" t="s">
        <v>24</v>
      </c>
      <c r="J1294" s="415" t="s">
        <v>611</v>
      </c>
      <c r="K1294" s="416">
        <v>143.55000000000001</v>
      </c>
      <c r="L1294" s="415" t="s">
        <v>217</v>
      </c>
    </row>
    <row r="1295" spans="1:12" x14ac:dyDescent="0.25">
      <c r="A1295" s="415" t="s">
        <v>414</v>
      </c>
      <c r="B1295" s="415" t="s">
        <v>415</v>
      </c>
      <c r="C1295" s="415" t="s">
        <v>707</v>
      </c>
      <c r="D1295" s="415" t="s">
        <v>708</v>
      </c>
      <c r="E1295" s="416" t="s">
        <v>155</v>
      </c>
      <c r="F1295" s="415" t="s">
        <v>155</v>
      </c>
      <c r="G1295" s="415">
        <v>102849</v>
      </c>
      <c r="H1295" s="415" t="s">
        <v>6922</v>
      </c>
      <c r="I1295" s="415" t="s">
        <v>24</v>
      </c>
      <c r="J1295" s="415" t="s">
        <v>611</v>
      </c>
      <c r="K1295" s="416">
        <v>70.180000000000007</v>
      </c>
      <c r="L1295" s="415" t="s">
        <v>217</v>
      </c>
    </row>
    <row r="1296" spans="1:12" x14ac:dyDescent="0.25">
      <c r="A1296" s="415" t="s">
        <v>414</v>
      </c>
      <c r="B1296" s="415" t="s">
        <v>415</v>
      </c>
      <c r="C1296" s="415" t="s">
        <v>707</v>
      </c>
      <c r="D1296" s="415" t="s">
        <v>708</v>
      </c>
      <c r="E1296" s="416" t="s">
        <v>155</v>
      </c>
      <c r="F1296" s="415" t="s">
        <v>155</v>
      </c>
      <c r="G1296" s="415">
        <v>102855</v>
      </c>
      <c r="H1296" s="415" t="s">
        <v>6923</v>
      </c>
      <c r="I1296" s="415" t="s">
        <v>24</v>
      </c>
      <c r="J1296" s="415" t="s">
        <v>611</v>
      </c>
      <c r="K1296" s="416">
        <v>70.180000000000007</v>
      </c>
      <c r="L1296" s="415" t="s">
        <v>217</v>
      </c>
    </row>
    <row r="1297" spans="1:12" x14ac:dyDescent="0.25">
      <c r="A1297" s="415" t="s">
        <v>414</v>
      </c>
      <c r="B1297" s="415" t="s">
        <v>415</v>
      </c>
      <c r="C1297" s="415" t="s">
        <v>707</v>
      </c>
      <c r="D1297" s="415" t="s">
        <v>708</v>
      </c>
      <c r="E1297" s="416" t="s">
        <v>155</v>
      </c>
      <c r="F1297" s="415" t="s">
        <v>155</v>
      </c>
      <c r="G1297" s="415">
        <v>102861</v>
      </c>
      <c r="H1297" s="415" t="s">
        <v>6924</v>
      </c>
      <c r="I1297" s="415" t="s">
        <v>24</v>
      </c>
      <c r="J1297" s="415" t="s">
        <v>273</v>
      </c>
      <c r="K1297" s="416">
        <v>1.3</v>
      </c>
      <c r="L1297" s="415" t="s">
        <v>217</v>
      </c>
    </row>
    <row r="1298" spans="1:12" x14ac:dyDescent="0.25">
      <c r="A1298" s="415" t="s">
        <v>414</v>
      </c>
      <c r="B1298" s="415" t="s">
        <v>415</v>
      </c>
      <c r="C1298" s="415" t="s">
        <v>707</v>
      </c>
      <c r="D1298" s="415" t="s">
        <v>708</v>
      </c>
      <c r="E1298" s="416" t="s">
        <v>155</v>
      </c>
      <c r="F1298" s="415" t="s">
        <v>155</v>
      </c>
      <c r="G1298" s="415">
        <v>102867</v>
      </c>
      <c r="H1298" s="415" t="s">
        <v>6925</v>
      </c>
      <c r="I1298" s="415" t="s">
        <v>24</v>
      </c>
      <c r="J1298" s="415" t="s">
        <v>273</v>
      </c>
      <c r="K1298" s="416">
        <v>0.7</v>
      </c>
      <c r="L1298" s="415" t="s">
        <v>217</v>
      </c>
    </row>
    <row r="1299" spans="1:12" x14ac:dyDescent="0.25">
      <c r="A1299" s="415" t="s">
        <v>414</v>
      </c>
      <c r="B1299" s="415" t="s">
        <v>415</v>
      </c>
      <c r="C1299" s="415" t="s">
        <v>707</v>
      </c>
      <c r="D1299" s="415" t="s">
        <v>708</v>
      </c>
      <c r="E1299" s="416" t="s">
        <v>155</v>
      </c>
      <c r="F1299" s="415" t="s">
        <v>155</v>
      </c>
      <c r="G1299" s="415">
        <v>102873</v>
      </c>
      <c r="H1299" s="415" t="s">
        <v>6926</v>
      </c>
      <c r="I1299" s="415" t="s">
        <v>24</v>
      </c>
      <c r="J1299" s="415" t="s">
        <v>611</v>
      </c>
      <c r="K1299" s="416">
        <v>127.53</v>
      </c>
      <c r="L1299" s="415" t="s">
        <v>217</v>
      </c>
    </row>
    <row r="1300" spans="1:12" x14ac:dyDescent="0.25">
      <c r="A1300" s="415" t="s">
        <v>414</v>
      </c>
      <c r="B1300" s="415" t="s">
        <v>415</v>
      </c>
      <c r="C1300" s="415" t="s">
        <v>707</v>
      </c>
      <c r="D1300" s="415" t="s">
        <v>708</v>
      </c>
      <c r="E1300" s="416" t="s">
        <v>155</v>
      </c>
      <c r="F1300" s="415" t="s">
        <v>155</v>
      </c>
      <c r="G1300" s="415">
        <v>102879</v>
      </c>
      <c r="H1300" s="415" t="s">
        <v>6927</v>
      </c>
      <c r="I1300" s="415" t="s">
        <v>24</v>
      </c>
      <c r="J1300" s="415" t="s">
        <v>611</v>
      </c>
      <c r="K1300" s="416">
        <v>191.4</v>
      </c>
      <c r="L1300" s="415" t="s">
        <v>217</v>
      </c>
    </row>
    <row r="1301" spans="1:12" x14ac:dyDescent="0.25">
      <c r="A1301" s="415" t="s">
        <v>414</v>
      </c>
      <c r="B1301" s="415" t="s">
        <v>415</v>
      </c>
      <c r="C1301" s="415" t="s">
        <v>707</v>
      </c>
      <c r="D1301" s="415" t="s">
        <v>708</v>
      </c>
      <c r="E1301" s="416" t="s">
        <v>155</v>
      </c>
      <c r="F1301" s="415" t="s">
        <v>155</v>
      </c>
      <c r="G1301" s="415">
        <v>102885</v>
      </c>
      <c r="H1301" s="415" t="s">
        <v>6928</v>
      </c>
      <c r="I1301" s="415" t="s">
        <v>24</v>
      </c>
      <c r="J1301" s="415" t="s">
        <v>273</v>
      </c>
      <c r="K1301" s="416">
        <v>1.33</v>
      </c>
      <c r="L1301" s="415" t="s">
        <v>217</v>
      </c>
    </row>
    <row r="1302" spans="1:12" x14ac:dyDescent="0.25">
      <c r="A1302" s="415" t="s">
        <v>414</v>
      </c>
      <c r="B1302" s="415" t="s">
        <v>415</v>
      </c>
      <c r="C1302" s="415" t="s">
        <v>707</v>
      </c>
      <c r="D1302" s="415" t="s">
        <v>708</v>
      </c>
      <c r="E1302" s="416" t="s">
        <v>155</v>
      </c>
      <c r="F1302" s="415" t="s">
        <v>155</v>
      </c>
      <c r="G1302" s="415">
        <v>102891</v>
      </c>
      <c r="H1302" s="415" t="s">
        <v>6929</v>
      </c>
      <c r="I1302" s="415" t="s">
        <v>24</v>
      </c>
      <c r="J1302" s="415" t="s">
        <v>273</v>
      </c>
      <c r="K1302" s="416">
        <v>1.33</v>
      </c>
      <c r="L1302" s="415" t="s">
        <v>217</v>
      </c>
    </row>
    <row r="1303" spans="1:12" x14ac:dyDescent="0.25">
      <c r="A1303" s="415" t="s">
        <v>414</v>
      </c>
      <c r="B1303" s="415" t="s">
        <v>415</v>
      </c>
      <c r="C1303" s="415" t="s">
        <v>707</v>
      </c>
      <c r="D1303" s="415" t="s">
        <v>708</v>
      </c>
      <c r="E1303" s="416" t="s">
        <v>155</v>
      </c>
      <c r="F1303" s="415" t="s">
        <v>155</v>
      </c>
      <c r="G1303" s="415">
        <v>102897</v>
      </c>
      <c r="H1303" s="415" t="s">
        <v>6930</v>
      </c>
      <c r="I1303" s="415" t="s">
        <v>24</v>
      </c>
      <c r="J1303" s="415" t="s">
        <v>611</v>
      </c>
      <c r="K1303" s="416">
        <v>95.89</v>
      </c>
      <c r="L1303" s="415" t="s">
        <v>217</v>
      </c>
    </row>
    <row r="1304" spans="1:12" x14ac:dyDescent="0.25">
      <c r="A1304" s="415" t="s">
        <v>414</v>
      </c>
      <c r="B1304" s="415" t="s">
        <v>415</v>
      </c>
      <c r="C1304" s="415" t="s">
        <v>707</v>
      </c>
      <c r="D1304" s="415" t="s">
        <v>708</v>
      </c>
      <c r="E1304" s="416" t="s">
        <v>155</v>
      </c>
      <c r="F1304" s="415" t="s">
        <v>155</v>
      </c>
      <c r="G1304" s="415">
        <v>102903</v>
      </c>
      <c r="H1304" s="415" t="s">
        <v>6931</v>
      </c>
      <c r="I1304" s="415" t="s">
        <v>24</v>
      </c>
      <c r="J1304" s="415" t="s">
        <v>611</v>
      </c>
      <c r="K1304" s="416">
        <v>12.44</v>
      </c>
      <c r="L1304" s="415" t="s">
        <v>217</v>
      </c>
    </row>
    <row r="1305" spans="1:12" x14ac:dyDescent="0.25">
      <c r="A1305" s="415" t="s">
        <v>414</v>
      </c>
      <c r="B1305" s="415" t="s">
        <v>415</v>
      </c>
      <c r="C1305" s="415" t="s">
        <v>707</v>
      </c>
      <c r="D1305" s="415" t="s">
        <v>708</v>
      </c>
      <c r="E1305" s="416" t="s">
        <v>155</v>
      </c>
      <c r="F1305" s="415" t="s">
        <v>155</v>
      </c>
      <c r="G1305" s="415">
        <v>102909</v>
      </c>
      <c r="H1305" s="415" t="s">
        <v>6932</v>
      </c>
      <c r="I1305" s="415" t="s">
        <v>24</v>
      </c>
      <c r="J1305" s="415" t="s">
        <v>273</v>
      </c>
      <c r="K1305" s="416">
        <v>101.66</v>
      </c>
      <c r="L1305" s="415" t="s">
        <v>217</v>
      </c>
    </row>
    <row r="1306" spans="1:12" x14ac:dyDescent="0.25">
      <c r="A1306" s="415" t="s">
        <v>414</v>
      </c>
      <c r="B1306" s="415" t="s">
        <v>415</v>
      </c>
      <c r="C1306" s="415" t="s">
        <v>707</v>
      </c>
      <c r="D1306" s="415" t="s">
        <v>708</v>
      </c>
      <c r="E1306" s="416" t="s">
        <v>155</v>
      </c>
      <c r="F1306" s="415" t="s">
        <v>155</v>
      </c>
      <c r="G1306" s="415">
        <v>102915</v>
      </c>
      <c r="H1306" s="415" t="s">
        <v>6933</v>
      </c>
      <c r="I1306" s="415" t="s">
        <v>24</v>
      </c>
      <c r="J1306" s="415" t="s">
        <v>273</v>
      </c>
      <c r="K1306" s="416">
        <v>0.65</v>
      </c>
      <c r="L1306" s="415" t="s">
        <v>217</v>
      </c>
    </row>
    <row r="1307" spans="1:12" x14ac:dyDescent="0.25">
      <c r="A1307" s="415" t="s">
        <v>414</v>
      </c>
      <c r="B1307" s="415" t="s">
        <v>415</v>
      </c>
      <c r="C1307" s="415" t="s">
        <v>707</v>
      </c>
      <c r="D1307" s="415" t="s">
        <v>708</v>
      </c>
      <c r="E1307" s="416" t="s">
        <v>155</v>
      </c>
      <c r="F1307" s="415" t="s">
        <v>155</v>
      </c>
      <c r="G1307" s="415">
        <v>102927</v>
      </c>
      <c r="H1307" s="415" t="s">
        <v>6934</v>
      </c>
      <c r="I1307" s="415" t="s">
        <v>24</v>
      </c>
      <c r="J1307" s="415" t="s">
        <v>273</v>
      </c>
      <c r="K1307" s="416">
        <v>0.97</v>
      </c>
      <c r="L1307" s="415" t="s">
        <v>217</v>
      </c>
    </row>
    <row r="1308" spans="1:12" x14ac:dyDescent="0.25">
      <c r="A1308" s="415" t="s">
        <v>414</v>
      </c>
      <c r="B1308" s="415" t="s">
        <v>415</v>
      </c>
      <c r="C1308" s="415" t="s">
        <v>707</v>
      </c>
      <c r="D1308" s="415" t="s">
        <v>708</v>
      </c>
      <c r="E1308" s="416" t="s">
        <v>155</v>
      </c>
      <c r="F1308" s="415" t="s">
        <v>155</v>
      </c>
      <c r="G1308" s="415">
        <v>102933</v>
      </c>
      <c r="H1308" s="415" t="s">
        <v>6935</v>
      </c>
      <c r="I1308" s="415" t="s">
        <v>24</v>
      </c>
      <c r="J1308" s="415" t="s">
        <v>273</v>
      </c>
      <c r="K1308" s="416">
        <v>0.97</v>
      </c>
      <c r="L1308" s="415" t="s">
        <v>217</v>
      </c>
    </row>
    <row r="1309" spans="1:12" x14ac:dyDescent="0.25">
      <c r="A1309" s="415" t="s">
        <v>414</v>
      </c>
      <c r="B1309" s="415" t="s">
        <v>415</v>
      </c>
      <c r="C1309" s="415" t="s">
        <v>707</v>
      </c>
      <c r="D1309" s="415" t="s">
        <v>708</v>
      </c>
      <c r="E1309" s="416" t="s">
        <v>155</v>
      </c>
      <c r="F1309" s="415" t="s">
        <v>155</v>
      </c>
      <c r="G1309" s="415">
        <v>102939</v>
      </c>
      <c r="H1309" s="415" t="s">
        <v>6936</v>
      </c>
      <c r="I1309" s="415" t="s">
        <v>24</v>
      </c>
      <c r="J1309" s="415" t="s">
        <v>273</v>
      </c>
      <c r="K1309" s="416">
        <v>9.7200000000000006</v>
      </c>
      <c r="L1309" s="415" t="s">
        <v>217</v>
      </c>
    </row>
    <row r="1310" spans="1:12" x14ac:dyDescent="0.25">
      <c r="A1310" s="415" t="s">
        <v>414</v>
      </c>
      <c r="B1310" s="415" t="s">
        <v>415</v>
      </c>
      <c r="C1310" s="415" t="s">
        <v>707</v>
      </c>
      <c r="D1310" s="415" t="s">
        <v>708</v>
      </c>
      <c r="E1310" s="416" t="s">
        <v>155</v>
      </c>
      <c r="F1310" s="415" t="s">
        <v>155</v>
      </c>
      <c r="G1310" s="415">
        <v>102945</v>
      </c>
      <c r="H1310" s="415" t="s">
        <v>6937</v>
      </c>
      <c r="I1310" s="415" t="s">
        <v>24</v>
      </c>
      <c r="J1310" s="415" t="s">
        <v>273</v>
      </c>
      <c r="K1310" s="416">
        <v>0.02</v>
      </c>
      <c r="L1310" s="415" t="s">
        <v>217</v>
      </c>
    </row>
    <row r="1311" spans="1:12" x14ac:dyDescent="0.25">
      <c r="A1311" s="415" t="s">
        <v>414</v>
      </c>
      <c r="B1311" s="415" t="s">
        <v>415</v>
      </c>
      <c r="C1311" s="415" t="s">
        <v>707</v>
      </c>
      <c r="D1311" s="415" t="s">
        <v>708</v>
      </c>
      <c r="E1311" s="416" t="s">
        <v>155</v>
      </c>
      <c r="F1311" s="415" t="s">
        <v>155</v>
      </c>
      <c r="G1311" s="415">
        <v>102951</v>
      </c>
      <c r="H1311" s="415" t="s">
        <v>6938</v>
      </c>
      <c r="I1311" s="415" t="s">
        <v>24</v>
      </c>
      <c r="J1311" s="415" t="s">
        <v>273</v>
      </c>
      <c r="K1311" s="416">
        <v>0.65</v>
      </c>
      <c r="L1311" s="415" t="s">
        <v>217</v>
      </c>
    </row>
    <row r="1312" spans="1:12" x14ac:dyDescent="0.25">
      <c r="A1312" s="415" t="s">
        <v>414</v>
      </c>
      <c r="B1312" s="415" t="s">
        <v>415</v>
      </c>
      <c r="C1312" s="415" t="s">
        <v>707</v>
      </c>
      <c r="D1312" s="415" t="s">
        <v>708</v>
      </c>
      <c r="E1312" s="416" t="s">
        <v>155</v>
      </c>
      <c r="F1312" s="415" t="s">
        <v>155</v>
      </c>
      <c r="G1312" s="415">
        <v>102957</v>
      </c>
      <c r="H1312" s="415" t="s">
        <v>6939</v>
      </c>
      <c r="I1312" s="415" t="s">
        <v>24</v>
      </c>
      <c r="J1312" s="415" t="s">
        <v>611</v>
      </c>
      <c r="K1312" s="416">
        <v>54.42</v>
      </c>
      <c r="L1312" s="415" t="s">
        <v>217</v>
      </c>
    </row>
    <row r="1313" spans="1:12" x14ac:dyDescent="0.25">
      <c r="A1313" s="415" t="s">
        <v>414</v>
      </c>
      <c r="B1313" s="415" t="s">
        <v>415</v>
      </c>
      <c r="C1313" s="415" t="s">
        <v>707</v>
      </c>
      <c r="D1313" s="415" t="s">
        <v>708</v>
      </c>
      <c r="E1313" s="416" t="s">
        <v>155</v>
      </c>
      <c r="F1313" s="415" t="s">
        <v>155</v>
      </c>
      <c r="G1313" s="415">
        <v>102963</v>
      </c>
      <c r="H1313" s="415" t="s">
        <v>6940</v>
      </c>
      <c r="I1313" s="415" t="s">
        <v>24</v>
      </c>
      <c r="J1313" s="415" t="s">
        <v>611</v>
      </c>
      <c r="K1313" s="416">
        <v>90.4</v>
      </c>
      <c r="L1313" s="415" t="s">
        <v>217</v>
      </c>
    </row>
    <row r="1314" spans="1:12" x14ac:dyDescent="0.25">
      <c r="A1314" s="415" t="s">
        <v>414</v>
      </c>
      <c r="B1314" s="415" t="s">
        <v>415</v>
      </c>
      <c r="C1314" s="415" t="s">
        <v>707</v>
      </c>
      <c r="D1314" s="415" t="s">
        <v>708</v>
      </c>
      <c r="E1314" s="416" t="s">
        <v>155</v>
      </c>
      <c r="F1314" s="415" t="s">
        <v>155</v>
      </c>
      <c r="G1314" s="415">
        <v>102969</v>
      </c>
      <c r="H1314" s="415" t="s">
        <v>6941</v>
      </c>
      <c r="I1314" s="415" t="s">
        <v>24</v>
      </c>
      <c r="J1314" s="415" t="s">
        <v>273</v>
      </c>
      <c r="K1314" s="416">
        <v>1.32</v>
      </c>
      <c r="L1314" s="415" t="s">
        <v>217</v>
      </c>
    </row>
    <row r="1315" spans="1:12" x14ac:dyDescent="0.25">
      <c r="A1315" s="415" t="s">
        <v>414</v>
      </c>
      <c r="B1315" s="415" t="s">
        <v>415</v>
      </c>
      <c r="C1315" s="415" t="s">
        <v>707</v>
      </c>
      <c r="D1315" s="415" t="s">
        <v>708</v>
      </c>
      <c r="E1315" s="416" t="s">
        <v>155</v>
      </c>
      <c r="F1315" s="415" t="s">
        <v>155</v>
      </c>
      <c r="G1315" s="415">
        <v>102985</v>
      </c>
      <c r="H1315" s="415" t="s">
        <v>6942</v>
      </c>
      <c r="I1315" s="415" t="s">
        <v>24</v>
      </c>
      <c r="J1315" s="415" t="s">
        <v>611</v>
      </c>
      <c r="K1315" s="416">
        <v>3.57</v>
      </c>
      <c r="L1315" s="415" t="s">
        <v>217</v>
      </c>
    </row>
    <row r="1316" spans="1:12" x14ac:dyDescent="0.25">
      <c r="A1316" s="415" t="s">
        <v>414</v>
      </c>
      <c r="B1316" s="415" t="s">
        <v>415</v>
      </c>
      <c r="C1316" s="415" t="s">
        <v>707</v>
      </c>
      <c r="D1316" s="415" t="s">
        <v>708</v>
      </c>
      <c r="E1316" s="416" t="s">
        <v>155</v>
      </c>
      <c r="F1316" s="415" t="s">
        <v>155</v>
      </c>
      <c r="G1316" s="415">
        <v>103156</v>
      </c>
      <c r="H1316" s="415" t="s">
        <v>6943</v>
      </c>
      <c r="I1316" s="415" t="s">
        <v>24</v>
      </c>
      <c r="J1316" s="415" t="s">
        <v>273</v>
      </c>
      <c r="K1316" s="416">
        <v>2.4700000000000002</v>
      </c>
      <c r="L1316" s="415" t="s">
        <v>217</v>
      </c>
    </row>
    <row r="1317" spans="1:12" x14ac:dyDescent="0.25">
      <c r="A1317" s="415" t="s">
        <v>414</v>
      </c>
      <c r="B1317" s="415" t="s">
        <v>415</v>
      </c>
      <c r="C1317" s="415" t="s">
        <v>707</v>
      </c>
      <c r="D1317" s="415" t="s">
        <v>708</v>
      </c>
      <c r="E1317" s="416" t="s">
        <v>155</v>
      </c>
      <c r="F1317" s="415" t="s">
        <v>155</v>
      </c>
      <c r="G1317" s="415">
        <v>103162</v>
      </c>
      <c r="H1317" s="415" t="s">
        <v>6944</v>
      </c>
      <c r="I1317" s="415" t="s">
        <v>24</v>
      </c>
      <c r="J1317" s="415" t="s">
        <v>273</v>
      </c>
      <c r="K1317" s="416">
        <v>3.09</v>
      </c>
      <c r="L1317" s="415" t="s">
        <v>217</v>
      </c>
    </row>
    <row r="1318" spans="1:12" x14ac:dyDescent="0.25">
      <c r="A1318" s="415" t="s">
        <v>414</v>
      </c>
      <c r="B1318" s="415" t="s">
        <v>415</v>
      </c>
      <c r="C1318" s="415" t="s">
        <v>707</v>
      </c>
      <c r="D1318" s="415" t="s">
        <v>708</v>
      </c>
      <c r="E1318" s="416" t="s">
        <v>155</v>
      </c>
      <c r="F1318" s="415" t="s">
        <v>155</v>
      </c>
      <c r="G1318" s="415">
        <v>103168</v>
      </c>
      <c r="H1318" s="415" t="s">
        <v>6945</v>
      </c>
      <c r="I1318" s="415" t="s">
        <v>24</v>
      </c>
      <c r="J1318" s="415" t="s">
        <v>273</v>
      </c>
      <c r="K1318" s="416">
        <v>3.53</v>
      </c>
      <c r="L1318" s="415" t="s">
        <v>217</v>
      </c>
    </row>
    <row r="1319" spans="1:12" x14ac:dyDescent="0.25">
      <c r="A1319" s="415" t="s">
        <v>414</v>
      </c>
      <c r="B1319" s="415" t="s">
        <v>415</v>
      </c>
      <c r="C1319" s="415" t="s">
        <v>707</v>
      </c>
      <c r="D1319" s="415" t="s">
        <v>708</v>
      </c>
      <c r="E1319" s="416" t="s">
        <v>155</v>
      </c>
      <c r="F1319" s="415" t="s">
        <v>155</v>
      </c>
      <c r="G1319" s="415">
        <v>103174</v>
      </c>
      <c r="H1319" s="415" t="s">
        <v>6946</v>
      </c>
      <c r="I1319" s="415" t="s">
        <v>24</v>
      </c>
      <c r="J1319" s="415" t="s">
        <v>273</v>
      </c>
      <c r="K1319" s="416">
        <v>8.84</v>
      </c>
      <c r="L1319" s="415" t="s">
        <v>217</v>
      </c>
    </row>
    <row r="1320" spans="1:12" x14ac:dyDescent="0.25">
      <c r="A1320" s="415" t="s">
        <v>414</v>
      </c>
      <c r="B1320" s="415" t="s">
        <v>415</v>
      </c>
      <c r="C1320" s="415" t="s">
        <v>707</v>
      </c>
      <c r="D1320" s="415" t="s">
        <v>708</v>
      </c>
      <c r="E1320" s="416" t="s">
        <v>155</v>
      </c>
      <c r="F1320" s="415" t="s">
        <v>155</v>
      </c>
      <c r="G1320" s="415">
        <v>103180</v>
      </c>
      <c r="H1320" s="415" t="s">
        <v>6947</v>
      </c>
      <c r="I1320" s="415" t="s">
        <v>24</v>
      </c>
      <c r="J1320" s="415" t="s">
        <v>273</v>
      </c>
      <c r="K1320" s="416">
        <v>20.329999999999998</v>
      </c>
      <c r="L1320" s="415" t="s">
        <v>217</v>
      </c>
    </row>
    <row r="1321" spans="1:12" x14ac:dyDescent="0.25">
      <c r="A1321" s="415" t="s">
        <v>414</v>
      </c>
      <c r="B1321" s="415" t="s">
        <v>415</v>
      </c>
      <c r="C1321" s="415" t="s">
        <v>707</v>
      </c>
      <c r="D1321" s="415" t="s">
        <v>708</v>
      </c>
      <c r="E1321" s="416" t="s">
        <v>155</v>
      </c>
      <c r="F1321" s="415" t="s">
        <v>155</v>
      </c>
      <c r="G1321" s="415">
        <v>103223</v>
      </c>
      <c r="H1321" s="415" t="s">
        <v>6948</v>
      </c>
      <c r="I1321" s="415" t="s">
        <v>24</v>
      </c>
      <c r="J1321" s="415" t="s">
        <v>611</v>
      </c>
      <c r="K1321" s="416">
        <v>37.380000000000003</v>
      </c>
      <c r="L1321" s="415" t="s">
        <v>217</v>
      </c>
    </row>
    <row r="1322" spans="1:12" x14ac:dyDescent="0.25">
      <c r="A1322" s="415" t="s">
        <v>414</v>
      </c>
      <c r="B1322" s="415" t="s">
        <v>415</v>
      </c>
      <c r="C1322" s="415" t="s">
        <v>707</v>
      </c>
      <c r="D1322" s="415" t="s">
        <v>708</v>
      </c>
      <c r="E1322" s="416" t="s">
        <v>155</v>
      </c>
      <c r="F1322" s="415" t="s">
        <v>155</v>
      </c>
      <c r="G1322" s="415">
        <v>103229</v>
      </c>
      <c r="H1322" s="415" t="s">
        <v>6949</v>
      </c>
      <c r="I1322" s="415" t="s">
        <v>24</v>
      </c>
      <c r="J1322" s="415" t="s">
        <v>611</v>
      </c>
      <c r="K1322" s="416">
        <v>92.82</v>
      </c>
      <c r="L1322" s="415" t="s">
        <v>217</v>
      </c>
    </row>
    <row r="1323" spans="1:12" x14ac:dyDescent="0.25">
      <c r="A1323" s="415" t="s">
        <v>414</v>
      </c>
      <c r="B1323" s="415" t="s">
        <v>415</v>
      </c>
      <c r="C1323" s="415" t="s">
        <v>707</v>
      </c>
      <c r="D1323" s="415" t="s">
        <v>708</v>
      </c>
      <c r="E1323" s="416" t="s">
        <v>155</v>
      </c>
      <c r="F1323" s="415" t="s">
        <v>155</v>
      </c>
      <c r="G1323" s="415">
        <v>103235</v>
      </c>
      <c r="H1323" s="415" t="s">
        <v>6950</v>
      </c>
      <c r="I1323" s="415" t="s">
        <v>24</v>
      </c>
      <c r="J1323" s="415" t="s">
        <v>611</v>
      </c>
      <c r="K1323" s="416">
        <v>164.22</v>
      </c>
      <c r="L1323" s="415" t="s">
        <v>217</v>
      </c>
    </row>
    <row r="1324" spans="1:12" x14ac:dyDescent="0.25">
      <c r="A1324" s="415" t="s">
        <v>414</v>
      </c>
      <c r="B1324" s="415" t="s">
        <v>415</v>
      </c>
      <c r="C1324" s="415" t="s">
        <v>707</v>
      </c>
      <c r="D1324" s="415" t="s">
        <v>708</v>
      </c>
      <c r="E1324" s="416" t="s">
        <v>155</v>
      </c>
      <c r="F1324" s="415" t="s">
        <v>155</v>
      </c>
      <c r="G1324" s="415">
        <v>103241</v>
      </c>
      <c r="H1324" s="415" t="s">
        <v>6951</v>
      </c>
      <c r="I1324" s="415" t="s">
        <v>24</v>
      </c>
      <c r="J1324" s="415" t="s">
        <v>273</v>
      </c>
      <c r="K1324" s="416">
        <v>9.42</v>
      </c>
      <c r="L1324" s="415" t="s">
        <v>217</v>
      </c>
    </row>
    <row r="1325" spans="1:12" x14ac:dyDescent="0.25">
      <c r="A1325" s="415" t="s">
        <v>414</v>
      </c>
      <c r="B1325" s="415" t="s">
        <v>415</v>
      </c>
      <c r="C1325" s="415" t="s">
        <v>707</v>
      </c>
      <c r="D1325" s="415" t="s">
        <v>708</v>
      </c>
      <c r="E1325" s="416" t="s">
        <v>155</v>
      </c>
      <c r="F1325" s="415" t="s">
        <v>155</v>
      </c>
      <c r="G1325" s="415">
        <v>103660</v>
      </c>
      <c r="H1325" s="415" t="s">
        <v>7881</v>
      </c>
      <c r="I1325" s="415" t="s">
        <v>24</v>
      </c>
      <c r="J1325" s="415" t="s">
        <v>611</v>
      </c>
      <c r="K1325" s="416">
        <v>10.47</v>
      </c>
      <c r="L1325" s="415" t="s">
        <v>217</v>
      </c>
    </row>
    <row r="1326" spans="1:12" x14ac:dyDescent="0.25">
      <c r="A1326" s="415" t="s">
        <v>414</v>
      </c>
      <c r="B1326" s="415" t="s">
        <v>415</v>
      </c>
      <c r="C1326" s="415" t="s">
        <v>707</v>
      </c>
      <c r="D1326" s="415" t="s">
        <v>708</v>
      </c>
      <c r="E1326" s="416" t="s">
        <v>155</v>
      </c>
      <c r="F1326" s="415" t="s">
        <v>155</v>
      </c>
      <c r="G1326" s="415">
        <v>103666</v>
      </c>
      <c r="H1326" s="415" t="s">
        <v>7882</v>
      </c>
      <c r="I1326" s="415" t="s">
        <v>24</v>
      </c>
      <c r="J1326" s="415" t="s">
        <v>611</v>
      </c>
      <c r="K1326" s="416">
        <v>99.01</v>
      </c>
      <c r="L1326" s="415" t="s">
        <v>217</v>
      </c>
    </row>
    <row r="1327" spans="1:12" x14ac:dyDescent="0.25">
      <c r="A1327" s="415" t="s">
        <v>414</v>
      </c>
      <c r="B1327" s="415" t="s">
        <v>415</v>
      </c>
      <c r="C1327" s="415" t="s">
        <v>707</v>
      </c>
      <c r="D1327" s="415" t="s">
        <v>708</v>
      </c>
      <c r="E1327" s="416" t="s">
        <v>155</v>
      </c>
      <c r="F1327" s="415" t="s">
        <v>155</v>
      </c>
      <c r="G1327" s="415">
        <v>103792</v>
      </c>
      <c r="H1327" s="415" t="s">
        <v>13232</v>
      </c>
      <c r="I1327" s="415" t="s">
        <v>24</v>
      </c>
      <c r="J1327" s="415" t="s">
        <v>273</v>
      </c>
      <c r="K1327" s="416">
        <v>0.28999999999999998</v>
      </c>
      <c r="L1327" s="415" t="s">
        <v>217</v>
      </c>
    </row>
    <row r="1328" spans="1:12" x14ac:dyDescent="0.25">
      <c r="A1328" s="415" t="s">
        <v>1281</v>
      </c>
      <c r="B1328" s="415" t="s">
        <v>1282</v>
      </c>
      <c r="C1328" s="415" t="s">
        <v>1283</v>
      </c>
      <c r="D1328" s="415" t="s">
        <v>1284</v>
      </c>
      <c r="E1328" s="416" t="s">
        <v>155</v>
      </c>
      <c r="F1328" s="415" t="s">
        <v>155</v>
      </c>
      <c r="G1328" s="415">
        <v>92259</v>
      </c>
      <c r="H1328" s="415" t="s">
        <v>1285</v>
      </c>
      <c r="I1328" s="415" t="s">
        <v>25</v>
      </c>
      <c r="J1328" s="415" t="s">
        <v>216</v>
      </c>
      <c r="K1328" s="416">
        <v>393.21</v>
      </c>
      <c r="L1328" s="415" t="s">
        <v>217</v>
      </c>
    </row>
    <row r="1329" spans="1:12" x14ac:dyDescent="0.25">
      <c r="A1329" s="415" t="s">
        <v>1281</v>
      </c>
      <c r="B1329" s="415" t="s">
        <v>1282</v>
      </c>
      <c r="C1329" s="415" t="s">
        <v>1283</v>
      </c>
      <c r="D1329" s="415" t="s">
        <v>1284</v>
      </c>
      <c r="E1329" s="416" t="s">
        <v>155</v>
      </c>
      <c r="F1329" s="415" t="s">
        <v>155</v>
      </c>
      <c r="G1329" s="415">
        <v>92260</v>
      </c>
      <c r="H1329" s="415" t="s">
        <v>1286</v>
      </c>
      <c r="I1329" s="415" t="s">
        <v>25</v>
      </c>
      <c r="J1329" s="415" t="s">
        <v>216</v>
      </c>
      <c r="K1329" s="416">
        <v>440.71</v>
      </c>
      <c r="L1329" s="415" t="s">
        <v>217</v>
      </c>
    </row>
    <row r="1330" spans="1:12" x14ac:dyDescent="0.25">
      <c r="A1330" s="415" t="s">
        <v>1281</v>
      </c>
      <c r="B1330" s="415" t="s">
        <v>1282</v>
      </c>
      <c r="C1330" s="415" t="s">
        <v>1283</v>
      </c>
      <c r="D1330" s="415" t="s">
        <v>1284</v>
      </c>
      <c r="E1330" s="416" t="s">
        <v>155</v>
      </c>
      <c r="F1330" s="415" t="s">
        <v>155</v>
      </c>
      <c r="G1330" s="415">
        <v>92261</v>
      </c>
      <c r="H1330" s="415" t="s">
        <v>1287</v>
      </c>
      <c r="I1330" s="415" t="s">
        <v>25</v>
      </c>
      <c r="J1330" s="415" t="s">
        <v>216</v>
      </c>
      <c r="K1330" s="416">
        <v>486.75</v>
      </c>
      <c r="L1330" s="415" t="s">
        <v>217</v>
      </c>
    </row>
    <row r="1331" spans="1:12" x14ac:dyDescent="0.25">
      <c r="A1331" s="415" t="s">
        <v>1281</v>
      </c>
      <c r="B1331" s="415" t="s">
        <v>1282</v>
      </c>
      <c r="C1331" s="415" t="s">
        <v>1283</v>
      </c>
      <c r="D1331" s="415" t="s">
        <v>1284</v>
      </c>
      <c r="E1331" s="416" t="s">
        <v>155</v>
      </c>
      <c r="F1331" s="415" t="s">
        <v>155</v>
      </c>
      <c r="G1331" s="415">
        <v>92262</v>
      </c>
      <c r="H1331" s="415" t="s">
        <v>1288</v>
      </c>
      <c r="I1331" s="415" t="s">
        <v>25</v>
      </c>
      <c r="J1331" s="415" t="s">
        <v>216</v>
      </c>
      <c r="K1331" s="416">
        <v>560.88</v>
      </c>
      <c r="L1331" s="415" t="s">
        <v>217</v>
      </c>
    </row>
    <row r="1332" spans="1:12" x14ac:dyDescent="0.25">
      <c r="A1332" s="415" t="s">
        <v>1281</v>
      </c>
      <c r="B1332" s="415" t="s">
        <v>1282</v>
      </c>
      <c r="C1332" s="415" t="s">
        <v>1283</v>
      </c>
      <c r="D1332" s="415" t="s">
        <v>1284</v>
      </c>
      <c r="E1332" s="416" t="s">
        <v>155</v>
      </c>
      <c r="F1332" s="415" t="s">
        <v>155</v>
      </c>
      <c r="G1332" s="415">
        <v>92539</v>
      </c>
      <c r="H1332" s="415" t="s">
        <v>1289</v>
      </c>
      <c r="I1332" s="415" t="s">
        <v>27</v>
      </c>
      <c r="J1332" s="415" t="s">
        <v>216</v>
      </c>
      <c r="K1332" s="416">
        <v>65.36</v>
      </c>
      <c r="L1332" s="415" t="s">
        <v>217</v>
      </c>
    </row>
    <row r="1333" spans="1:12" x14ac:dyDescent="0.25">
      <c r="A1333" s="415" t="s">
        <v>1281</v>
      </c>
      <c r="B1333" s="415" t="s">
        <v>1282</v>
      </c>
      <c r="C1333" s="415" t="s">
        <v>1283</v>
      </c>
      <c r="D1333" s="415" t="s">
        <v>1284</v>
      </c>
      <c r="E1333" s="416" t="s">
        <v>155</v>
      </c>
      <c r="F1333" s="415" t="s">
        <v>155</v>
      </c>
      <c r="G1333" s="415">
        <v>92540</v>
      </c>
      <c r="H1333" s="415" t="s">
        <v>1290</v>
      </c>
      <c r="I1333" s="415" t="s">
        <v>27</v>
      </c>
      <c r="J1333" s="415" t="s">
        <v>216</v>
      </c>
      <c r="K1333" s="416">
        <v>72.489999999999995</v>
      </c>
      <c r="L1333" s="415" t="s">
        <v>217</v>
      </c>
    </row>
    <row r="1334" spans="1:12" x14ac:dyDescent="0.25">
      <c r="A1334" s="415" t="s">
        <v>1281</v>
      </c>
      <c r="B1334" s="415" t="s">
        <v>1282</v>
      </c>
      <c r="C1334" s="415" t="s">
        <v>1283</v>
      </c>
      <c r="D1334" s="415" t="s">
        <v>1284</v>
      </c>
      <c r="E1334" s="416" t="s">
        <v>155</v>
      </c>
      <c r="F1334" s="415" t="s">
        <v>155</v>
      </c>
      <c r="G1334" s="415">
        <v>92541</v>
      </c>
      <c r="H1334" s="415" t="s">
        <v>1291</v>
      </c>
      <c r="I1334" s="415" t="s">
        <v>27</v>
      </c>
      <c r="J1334" s="415" t="s">
        <v>216</v>
      </c>
      <c r="K1334" s="416">
        <v>70.38</v>
      </c>
      <c r="L1334" s="415" t="s">
        <v>217</v>
      </c>
    </row>
    <row r="1335" spans="1:12" x14ac:dyDescent="0.25">
      <c r="A1335" s="415" t="s">
        <v>1281</v>
      </c>
      <c r="B1335" s="415" t="s">
        <v>1282</v>
      </c>
      <c r="C1335" s="415" t="s">
        <v>1283</v>
      </c>
      <c r="D1335" s="415" t="s">
        <v>1284</v>
      </c>
      <c r="E1335" s="416" t="s">
        <v>155</v>
      </c>
      <c r="F1335" s="415" t="s">
        <v>155</v>
      </c>
      <c r="G1335" s="415">
        <v>92542</v>
      </c>
      <c r="H1335" s="415" t="s">
        <v>1292</v>
      </c>
      <c r="I1335" s="415" t="s">
        <v>27</v>
      </c>
      <c r="J1335" s="415" t="s">
        <v>216</v>
      </c>
      <c r="K1335" s="416">
        <v>84.58</v>
      </c>
      <c r="L1335" s="415" t="s">
        <v>217</v>
      </c>
    </row>
    <row r="1336" spans="1:12" x14ac:dyDescent="0.25">
      <c r="A1336" s="415" t="s">
        <v>1281</v>
      </c>
      <c r="B1336" s="415" t="s">
        <v>1282</v>
      </c>
      <c r="C1336" s="415" t="s">
        <v>1283</v>
      </c>
      <c r="D1336" s="415" t="s">
        <v>1284</v>
      </c>
      <c r="E1336" s="416" t="s">
        <v>155</v>
      </c>
      <c r="F1336" s="415" t="s">
        <v>155</v>
      </c>
      <c r="G1336" s="415">
        <v>92543</v>
      </c>
      <c r="H1336" s="415" t="s">
        <v>1293</v>
      </c>
      <c r="I1336" s="415" t="s">
        <v>27</v>
      </c>
      <c r="J1336" s="415" t="s">
        <v>216</v>
      </c>
      <c r="K1336" s="416">
        <v>19.53</v>
      </c>
      <c r="L1336" s="415" t="s">
        <v>217</v>
      </c>
    </row>
    <row r="1337" spans="1:12" x14ac:dyDescent="0.25">
      <c r="A1337" s="415" t="s">
        <v>1281</v>
      </c>
      <c r="B1337" s="415" t="s">
        <v>1282</v>
      </c>
      <c r="C1337" s="415" t="s">
        <v>1283</v>
      </c>
      <c r="D1337" s="415" t="s">
        <v>1284</v>
      </c>
      <c r="E1337" s="416" t="s">
        <v>155</v>
      </c>
      <c r="F1337" s="415" t="s">
        <v>155</v>
      </c>
      <c r="G1337" s="415">
        <v>92544</v>
      </c>
      <c r="H1337" s="415" t="s">
        <v>1294</v>
      </c>
      <c r="I1337" s="415" t="s">
        <v>27</v>
      </c>
      <c r="J1337" s="415" t="s">
        <v>216</v>
      </c>
      <c r="K1337" s="416">
        <v>15.49</v>
      </c>
      <c r="L1337" s="415" t="s">
        <v>217</v>
      </c>
    </row>
    <row r="1338" spans="1:12" x14ac:dyDescent="0.25">
      <c r="A1338" s="415" t="s">
        <v>1281</v>
      </c>
      <c r="B1338" s="415" t="s">
        <v>1282</v>
      </c>
      <c r="C1338" s="415" t="s">
        <v>1283</v>
      </c>
      <c r="D1338" s="415" t="s">
        <v>1284</v>
      </c>
      <c r="E1338" s="416" t="s">
        <v>155</v>
      </c>
      <c r="F1338" s="415" t="s">
        <v>155</v>
      </c>
      <c r="G1338" s="415">
        <v>92545</v>
      </c>
      <c r="H1338" s="415" t="s">
        <v>1295</v>
      </c>
      <c r="I1338" s="415" t="s">
        <v>25</v>
      </c>
      <c r="J1338" s="415" t="s">
        <v>216</v>
      </c>
      <c r="K1338" s="416">
        <v>848.02</v>
      </c>
      <c r="L1338" s="415" t="s">
        <v>217</v>
      </c>
    </row>
    <row r="1339" spans="1:12" x14ac:dyDescent="0.25">
      <c r="A1339" s="415" t="s">
        <v>1281</v>
      </c>
      <c r="B1339" s="415" t="s">
        <v>1282</v>
      </c>
      <c r="C1339" s="415" t="s">
        <v>1283</v>
      </c>
      <c r="D1339" s="415" t="s">
        <v>1284</v>
      </c>
      <c r="E1339" s="416" t="s">
        <v>155</v>
      </c>
      <c r="F1339" s="415" t="s">
        <v>155</v>
      </c>
      <c r="G1339" s="415">
        <v>92546</v>
      </c>
      <c r="H1339" s="415" t="s">
        <v>1296</v>
      </c>
      <c r="I1339" s="415" t="s">
        <v>25</v>
      </c>
      <c r="J1339" s="415" t="s">
        <v>216</v>
      </c>
      <c r="K1339" s="417">
        <v>1036.29</v>
      </c>
      <c r="L1339" s="415" t="s">
        <v>217</v>
      </c>
    </row>
    <row r="1340" spans="1:12" x14ac:dyDescent="0.25">
      <c r="A1340" s="415" t="s">
        <v>1281</v>
      </c>
      <c r="B1340" s="415" t="s">
        <v>1282</v>
      </c>
      <c r="C1340" s="415" t="s">
        <v>1283</v>
      </c>
      <c r="D1340" s="415" t="s">
        <v>1284</v>
      </c>
      <c r="E1340" s="416" t="s">
        <v>155</v>
      </c>
      <c r="F1340" s="415" t="s">
        <v>155</v>
      </c>
      <c r="G1340" s="415">
        <v>92547</v>
      </c>
      <c r="H1340" s="415" t="s">
        <v>1297</v>
      </c>
      <c r="I1340" s="415" t="s">
        <v>25</v>
      </c>
      <c r="J1340" s="415" t="s">
        <v>216</v>
      </c>
      <c r="K1340" s="417">
        <v>1099.74</v>
      </c>
      <c r="L1340" s="415" t="s">
        <v>217</v>
      </c>
    </row>
    <row r="1341" spans="1:12" x14ac:dyDescent="0.25">
      <c r="A1341" s="415" t="s">
        <v>1281</v>
      </c>
      <c r="B1341" s="415" t="s">
        <v>1282</v>
      </c>
      <c r="C1341" s="415" t="s">
        <v>1283</v>
      </c>
      <c r="D1341" s="415" t="s">
        <v>1284</v>
      </c>
      <c r="E1341" s="416" t="s">
        <v>155</v>
      </c>
      <c r="F1341" s="415" t="s">
        <v>155</v>
      </c>
      <c r="G1341" s="415">
        <v>92548</v>
      </c>
      <c r="H1341" s="415" t="s">
        <v>1298</v>
      </c>
      <c r="I1341" s="415" t="s">
        <v>25</v>
      </c>
      <c r="J1341" s="415" t="s">
        <v>216</v>
      </c>
      <c r="K1341" s="417">
        <v>1222.58</v>
      </c>
      <c r="L1341" s="415" t="s">
        <v>217</v>
      </c>
    </row>
    <row r="1342" spans="1:12" x14ac:dyDescent="0.25">
      <c r="A1342" s="415" t="s">
        <v>1281</v>
      </c>
      <c r="B1342" s="415" t="s">
        <v>1282</v>
      </c>
      <c r="C1342" s="415" t="s">
        <v>1283</v>
      </c>
      <c r="D1342" s="415" t="s">
        <v>1284</v>
      </c>
      <c r="E1342" s="416" t="s">
        <v>155</v>
      </c>
      <c r="F1342" s="415" t="s">
        <v>155</v>
      </c>
      <c r="G1342" s="415">
        <v>92549</v>
      </c>
      <c r="H1342" s="415" t="s">
        <v>1299</v>
      </c>
      <c r="I1342" s="415" t="s">
        <v>25</v>
      </c>
      <c r="J1342" s="415" t="s">
        <v>216</v>
      </c>
      <c r="K1342" s="417">
        <v>1514.76</v>
      </c>
      <c r="L1342" s="415" t="s">
        <v>217</v>
      </c>
    </row>
    <row r="1343" spans="1:12" x14ac:dyDescent="0.25">
      <c r="A1343" s="415" t="s">
        <v>1281</v>
      </c>
      <c r="B1343" s="415" t="s">
        <v>1282</v>
      </c>
      <c r="C1343" s="415" t="s">
        <v>1283</v>
      </c>
      <c r="D1343" s="415" t="s">
        <v>1284</v>
      </c>
      <c r="E1343" s="416" t="s">
        <v>155</v>
      </c>
      <c r="F1343" s="415" t="s">
        <v>155</v>
      </c>
      <c r="G1343" s="415">
        <v>92550</v>
      </c>
      <c r="H1343" s="415" t="s">
        <v>1300</v>
      </c>
      <c r="I1343" s="415" t="s">
        <v>25</v>
      </c>
      <c r="J1343" s="415" t="s">
        <v>216</v>
      </c>
      <c r="K1343" s="417">
        <v>1920.06</v>
      </c>
      <c r="L1343" s="415" t="s">
        <v>217</v>
      </c>
    </row>
    <row r="1344" spans="1:12" x14ac:dyDescent="0.25">
      <c r="A1344" s="415" t="s">
        <v>1281</v>
      </c>
      <c r="B1344" s="415" t="s">
        <v>1282</v>
      </c>
      <c r="C1344" s="415" t="s">
        <v>1283</v>
      </c>
      <c r="D1344" s="415" t="s">
        <v>1284</v>
      </c>
      <c r="E1344" s="416" t="s">
        <v>155</v>
      </c>
      <c r="F1344" s="415" t="s">
        <v>155</v>
      </c>
      <c r="G1344" s="415">
        <v>92551</v>
      </c>
      <c r="H1344" s="415" t="s">
        <v>1301</v>
      </c>
      <c r="I1344" s="415" t="s">
        <v>25</v>
      </c>
      <c r="J1344" s="415" t="s">
        <v>216</v>
      </c>
      <c r="K1344" s="417">
        <v>2001.13</v>
      </c>
      <c r="L1344" s="415" t="s">
        <v>217</v>
      </c>
    </row>
    <row r="1345" spans="1:12" x14ac:dyDescent="0.25">
      <c r="A1345" s="415" t="s">
        <v>1281</v>
      </c>
      <c r="B1345" s="415" t="s">
        <v>1282</v>
      </c>
      <c r="C1345" s="415" t="s">
        <v>1283</v>
      </c>
      <c r="D1345" s="415" t="s">
        <v>1284</v>
      </c>
      <c r="E1345" s="416" t="s">
        <v>155</v>
      </c>
      <c r="F1345" s="415" t="s">
        <v>155</v>
      </c>
      <c r="G1345" s="415">
        <v>92552</v>
      </c>
      <c r="H1345" s="415" t="s">
        <v>1302</v>
      </c>
      <c r="I1345" s="415" t="s">
        <v>25</v>
      </c>
      <c r="J1345" s="415" t="s">
        <v>216</v>
      </c>
      <c r="K1345" s="417">
        <v>2168.2399999999998</v>
      </c>
      <c r="L1345" s="415" t="s">
        <v>217</v>
      </c>
    </row>
    <row r="1346" spans="1:12" x14ac:dyDescent="0.25">
      <c r="A1346" s="415" t="s">
        <v>1281</v>
      </c>
      <c r="B1346" s="415" t="s">
        <v>1282</v>
      </c>
      <c r="C1346" s="415" t="s">
        <v>1283</v>
      </c>
      <c r="D1346" s="415" t="s">
        <v>1284</v>
      </c>
      <c r="E1346" s="416" t="s">
        <v>155</v>
      </c>
      <c r="F1346" s="415" t="s">
        <v>155</v>
      </c>
      <c r="G1346" s="415">
        <v>92553</v>
      </c>
      <c r="H1346" s="415" t="s">
        <v>1303</v>
      </c>
      <c r="I1346" s="415" t="s">
        <v>25</v>
      </c>
      <c r="J1346" s="415" t="s">
        <v>216</v>
      </c>
      <c r="K1346" s="417">
        <v>2471.3200000000002</v>
      </c>
      <c r="L1346" s="415" t="s">
        <v>217</v>
      </c>
    </row>
    <row r="1347" spans="1:12" x14ac:dyDescent="0.25">
      <c r="A1347" s="415" t="s">
        <v>1281</v>
      </c>
      <c r="B1347" s="415" t="s">
        <v>1282</v>
      </c>
      <c r="C1347" s="415" t="s">
        <v>1283</v>
      </c>
      <c r="D1347" s="415" t="s">
        <v>1284</v>
      </c>
      <c r="E1347" s="416" t="s">
        <v>155</v>
      </c>
      <c r="F1347" s="415" t="s">
        <v>155</v>
      </c>
      <c r="G1347" s="415">
        <v>92554</v>
      </c>
      <c r="H1347" s="415" t="s">
        <v>1304</v>
      </c>
      <c r="I1347" s="415" t="s">
        <v>25</v>
      </c>
      <c r="J1347" s="415" t="s">
        <v>216</v>
      </c>
      <c r="K1347" s="417">
        <v>2564.1</v>
      </c>
      <c r="L1347" s="415" t="s">
        <v>217</v>
      </c>
    </row>
    <row r="1348" spans="1:12" x14ac:dyDescent="0.25">
      <c r="A1348" s="415" t="s">
        <v>1281</v>
      </c>
      <c r="B1348" s="415" t="s">
        <v>1282</v>
      </c>
      <c r="C1348" s="415" t="s">
        <v>1283</v>
      </c>
      <c r="D1348" s="415" t="s">
        <v>1284</v>
      </c>
      <c r="E1348" s="416" t="s">
        <v>155</v>
      </c>
      <c r="F1348" s="415" t="s">
        <v>155</v>
      </c>
      <c r="G1348" s="415">
        <v>92555</v>
      </c>
      <c r="H1348" s="415" t="s">
        <v>1305</v>
      </c>
      <c r="I1348" s="415" t="s">
        <v>25</v>
      </c>
      <c r="J1348" s="415" t="s">
        <v>216</v>
      </c>
      <c r="K1348" s="416">
        <v>836.13</v>
      </c>
      <c r="L1348" s="415" t="s">
        <v>217</v>
      </c>
    </row>
    <row r="1349" spans="1:12" x14ac:dyDescent="0.25">
      <c r="A1349" s="415" t="s">
        <v>1281</v>
      </c>
      <c r="B1349" s="415" t="s">
        <v>1282</v>
      </c>
      <c r="C1349" s="415" t="s">
        <v>1283</v>
      </c>
      <c r="D1349" s="415" t="s">
        <v>1284</v>
      </c>
      <c r="E1349" s="416" t="s">
        <v>155</v>
      </c>
      <c r="F1349" s="415" t="s">
        <v>155</v>
      </c>
      <c r="G1349" s="415">
        <v>92556</v>
      </c>
      <c r="H1349" s="415" t="s">
        <v>1306</v>
      </c>
      <c r="I1349" s="415" t="s">
        <v>25</v>
      </c>
      <c r="J1349" s="415" t="s">
        <v>216</v>
      </c>
      <c r="K1349" s="417">
        <v>1015.45</v>
      </c>
      <c r="L1349" s="415" t="s">
        <v>217</v>
      </c>
    </row>
    <row r="1350" spans="1:12" x14ac:dyDescent="0.25">
      <c r="A1350" s="415" t="s">
        <v>1281</v>
      </c>
      <c r="B1350" s="415" t="s">
        <v>1282</v>
      </c>
      <c r="C1350" s="415" t="s">
        <v>1283</v>
      </c>
      <c r="D1350" s="415" t="s">
        <v>1284</v>
      </c>
      <c r="E1350" s="416" t="s">
        <v>155</v>
      </c>
      <c r="F1350" s="415" t="s">
        <v>155</v>
      </c>
      <c r="G1350" s="415">
        <v>92557</v>
      </c>
      <c r="H1350" s="415" t="s">
        <v>1307</v>
      </c>
      <c r="I1350" s="415" t="s">
        <v>25</v>
      </c>
      <c r="J1350" s="415" t="s">
        <v>216</v>
      </c>
      <c r="K1350" s="417">
        <v>1078.9000000000001</v>
      </c>
      <c r="L1350" s="415" t="s">
        <v>217</v>
      </c>
    </row>
    <row r="1351" spans="1:12" x14ac:dyDescent="0.25">
      <c r="A1351" s="415" t="s">
        <v>1281</v>
      </c>
      <c r="B1351" s="415" t="s">
        <v>1282</v>
      </c>
      <c r="C1351" s="415" t="s">
        <v>1283</v>
      </c>
      <c r="D1351" s="415" t="s">
        <v>1284</v>
      </c>
      <c r="E1351" s="416" t="s">
        <v>155</v>
      </c>
      <c r="F1351" s="415" t="s">
        <v>155</v>
      </c>
      <c r="G1351" s="415">
        <v>92558</v>
      </c>
      <c r="H1351" s="415" t="s">
        <v>1308</v>
      </c>
      <c r="I1351" s="415" t="s">
        <v>25</v>
      </c>
      <c r="J1351" s="415" t="s">
        <v>216</v>
      </c>
      <c r="K1351" s="417">
        <v>1210.68</v>
      </c>
      <c r="L1351" s="415" t="s">
        <v>217</v>
      </c>
    </row>
    <row r="1352" spans="1:12" x14ac:dyDescent="0.25">
      <c r="A1352" s="415" t="s">
        <v>1281</v>
      </c>
      <c r="B1352" s="415" t="s">
        <v>1282</v>
      </c>
      <c r="C1352" s="415" t="s">
        <v>1283</v>
      </c>
      <c r="D1352" s="415" t="s">
        <v>1284</v>
      </c>
      <c r="E1352" s="416" t="s">
        <v>155</v>
      </c>
      <c r="F1352" s="415" t="s">
        <v>155</v>
      </c>
      <c r="G1352" s="415">
        <v>92559</v>
      </c>
      <c r="H1352" s="415" t="s">
        <v>1309</v>
      </c>
      <c r="I1352" s="415" t="s">
        <v>25</v>
      </c>
      <c r="J1352" s="415" t="s">
        <v>216</v>
      </c>
      <c r="K1352" s="417">
        <v>1492.61</v>
      </c>
      <c r="L1352" s="415" t="s">
        <v>217</v>
      </c>
    </row>
    <row r="1353" spans="1:12" x14ac:dyDescent="0.25">
      <c r="A1353" s="415" t="s">
        <v>1281</v>
      </c>
      <c r="B1353" s="415" t="s">
        <v>1282</v>
      </c>
      <c r="C1353" s="415" t="s">
        <v>1283</v>
      </c>
      <c r="D1353" s="415" t="s">
        <v>1284</v>
      </c>
      <c r="E1353" s="416" t="s">
        <v>155</v>
      </c>
      <c r="F1353" s="415" t="s">
        <v>155</v>
      </c>
      <c r="G1353" s="415">
        <v>92560</v>
      </c>
      <c r="H1353" s="415" t="s">
        <v>1310</v>
      </c>
      <c r="I1353" s="415" t="s">
        <v>25</v>
      </c>
      <c r="J1353" s="415" t="s">
        <v>216</v>
      </c>
      <c r="K1353" s="417">
        <v>1889.89</v>
      </c>
      <c r="L1353" s="415" t="s">
        <v>217</v>
      </c>
    </row>
    <row r="1354" spans="1:12" x14ac:dyDescent="0.25">
      <c r="A1354" s="415" t="s">
        <v>1281</v>
      </c>
      <c r="B1354" s="415" t="s">
        <v>1282</v>
      </c>
      <c r="C1354" s="415" t="s">
        <v>1283</v>
      </c>
      <c r="D1354" s="415" t="s">
        <v>1284</v>
      </c>
      <c r="E1354" s="416" t="s">
        <v>155</v>
      </c>
      <c r="F1354" s="415" t="s">
        <v>155</v>
      </c>
      <c r="G1354" s="415">
        <v>92561</v>
      </c>
      <c r="H1354" s="415" t="s">
        <v>1311</v>
      </c>
      <c r="I1354" s="415" t="s">
        <v>25</v>
      </c>
      <c r="J1354" s="415" t="s">
        <v>216</v>
      </c>
      <c r="K1354" s="417">
        <v>1971.78</v>
      </c>
      <c r="L1354" s="415" t="s">
        <v>217</v>
      </c>
    </row>
    <row r="1355" spans="1:12" x14ac:dyDescent="0.25">
      <c r="A1355" s="415" t="s">
        <v>1281</v>
      </c>
      <c r="B1355" s="415" t="s">
        <v>1282</v>
      </c>
      <c r="C1355" s="415" t="s">
        <v>1283</v>
      </c>
      <c r="D1355" s="415" t="s">
        <v>1284</v>
      </c>
      <c r="E1355" s="416" t="s">
        <v>155</v>
      </c>
      <c r="F1355" s="415" t="s">
        <v>155</v>
      </c>
      <c r="G1355" s="415">
        <v>92562</v>
      </c>
      <c r="H1355" s="415" t="s">
        <v>1312</v>
      </c>
      <c r="I1355" s="415" t="s">
        <v>25</v>
      </c>
      <c r="J1355" s="415" t="s">
        <v>216</v>
      </c>
      <c r="K1355" s="417">
        <v>2118.0500000000002</v>
      </c>
      <c r="L1355" s="415" t="s">
        <v>217</v>
      </c>
    </row>
    <row r="1356" spans="1:12" x14ac:dyDescent="0.25">
      <c r="A1356" s="415" t="s">
        <v>1281</v>
      </c>
      <c r="B1356" s="415" t="s">
        <v>1282</v>
      </c>
      <c r="C1356" s="415" t="s">
        <v>1283</v>
      </c>
      <c r="D1356" s="415" t="s">
        <v>1284</v>
      </c>
      <c r="E1356" s="416" t="s">
        <v>155</v>
      </c>
      <c r="F1356" s="415" t="s">
        <v>155</v>
      </c>
      <c r="G1356" s="415">
        <v>92563</v>
      </c>
      <c r="H1356" s="415" t="s">
        <v>1313</v>
      </c>
      <c r="I1356" s="415" t="s">
        <v>25</v>
      </c>
      <c r="J1356" s="415" t="s">
        <v>216</v>
      </c>
      <c r="K1356" s="417">
        <v>2412.63</v>
      </c>
      <c r="L1356" s="415" t="s">
        <v>217</v>
      </c>
    </row>
    <row r="1357" spans="1:12" x14ac:dyDescent="0.25">
      <c r="A1357" s="415" t="s">
        <v>1281</v>
      </c>
      <c r="B1357" s="415" t="s">
        <v>1282</v>
      </c>
      <c r="C1357" s="415" t="s">
        <v>1283</v>
      </c>
      <c r="D1357" s="415" t="s">
        <v>1284</v>
      </c>
      <c r="E1357" s="416" t="s">
        <v>155</v>
      </c>
      <c r="F1357" s="415" t="s">
        <v>155</v>
      </c>
      <c r="G1357" s="415">
        <v>92564</v>
      </c>
      <c r="H1357" s="415" t="s">
        <v>1314</v>
      </c>
      <c r="I1357" s="415" t="s">
        <v>25</v>
      </c>
      <c r="J1357" s="415" t="s">
        <v>216</v>
      </c>
      <c r="K1357" s="417">
        <v>2492.21</v>
      </c>
      <c r="L1357" s="415" t="s">
        <v>217</v>
      </c>
    </row>
    <row r="1358" spans="1:12" x14ac:dyDescent="0.25">
      <c r="A1358" s="415" t="s">
        <v>1281</v>
      </c>
      <c r="B1358" s="415" t="s">
        <v>1282</v>
      </c>
      <c r="C1358" s="415" t="s">
        <v>1283</v>
      </c>
      <c r="D1358" s="415" t="s">
        <v>1284</v>
      </c>
      <c r="E1358" s="416" t="s">
        <v>155</v>
      </c>
      <c r="F1358" s="415" t="s">
        <v>155</v>
      </c>
      <c r="G1358" s="415">
        <v>92565</v>
      </c>
      <c r="H1358" s="415" t="s">
        <v>1315</v>
      </c>
      <c r="I1358" s="415" t="s">
        <v>27</v>
      </c>
      <c r="J1358" s="415" t="s">
        <v>216</v>
      </c>
      <c r="K1358" s="416">
        <v>33.22</v>
      </c>
      <c r="L1358" s="415" t="s">
        <v>217</v>
      </c>
    </row>
    <row r="1359" spans="1:12" x14ac:dyDescent="0.25">
      <c r="A1359" s="415" t="s">
        <v>1281</v>
      </c>
      <c r="B1359" s="415" t="s">
        <v>1282</v>
      </c>
      <c r="C1359" s="415" t="s">
        <v>1283</v>
      </c>
      <c r="D1359" s="415" t="s">
        <v>1284</v>
      </c>
      <c r="E1359" s="416" t="s">
        <v>155</v>
      </c>
      <c r="F1359" s="415" t="s">
        <v>155</v>
      </c>
      <c r="G1359" s="415">
        <v>92566</v>
      </c>
      <c r="H1359" s="415" t="s">
        <v>1316</v>
      </c>
      <c r="I1359" s="415" t="s">
        <v>27</v>
      </c>
      <c r="J1359" s="415" t="s">
        <v>216</v>
      </c>
      <c r="K1359" s="416">
        <v>20.63</v>
      </c>
      <c r="L1359" s="415" t="s">
        <v>217</v>
      </c>
    </row>
    <row r="1360" spans="1:12" x14ac:dyDescent="0.25">
      <c r="A1360" s="415" t="s">
        <v>1281</v>
      </c>
      <c r="B1360" s="415" t="s">
        <v>1282</v>
      </c>
      <c r="C1360" s="415" t="s">
        <v>1283</v>
      </c>
      <c r="D1360" s="415" t="s">
        <v>1284</v>
      </c>
      <c r="E1360" s="416" t="s">
        <v>155</v>
      </c>
      <c r="F1360" s="415" t="s">
        <v>155</v>
      </c>
      <c r="G1360" s="415">
        <v>92567</v>
      </c>
      <c r="H1360" s="415" t="s">
        <v>1317</v>
      </c>
      <c r="I1360" s="415" t="s">
        <v>27</v>
      </c>
      <c r="J1360" s="415" t="s">
        <v>216</v>
      </c>
      <c r="K1360" s="416">
        <v>30.25</v>
      </c>
      <c r="L1360" s="415" t="s">
        <v>217</v>
      </c>
    </row>
    <row r="1361" spans="1:12" x14ac:dyDescent="0.25">
      <c r="A1361" s="415" t="s">
        <v>1281</v>
      </c>
      <c r="B1361" s="415" t="s">
        <v>1282</v>
      </c>
      <c r="C1361" s="415" t="s">
        <v>1283</v>
      </c>
      <c r="D1361" s="415" t="s">
        <v>1284</v>
      </c>
      <c r="E1361" s="416" t="s">
        <v>155</v>
      </c>
      <c r="F1361" s="415" t="s">
        <v>155</v>
      </c>
      <c r="G1361" s="415">
        <v>100379</v>
      </c>
      <c r="H1361" s="415" t="s">
        <v>1318</v>
      </c>
      <c r="I1361" s="415" t="s">
        <v>27</v>
      </c>
      <c r="J1361" s="415" t="s">
        <v>216</v>
      </c>
      <c r="K1361" s="416">
        <v>33.22</v>
      </c>
      <c r="L1361" s="415" t="s">
        <v>217</v>
      </c>
    </row>
    <row r="1362" spans="1:12" x14ac:dyDescent="0.25">
      <c r="A1362" s="415" t="s">
        <v>1281</v>
      </c>
      <c r="B1362" s="415" t="s">
        <v>1282</v>
      </c>
      <c r="C1362" s="415" t="s">
        <v>1283</v>
      </c>
      <c r="D1362" s="415" t="s">
        <v>1284</v>
      </c>
      <c r="E1362" s="416" t="s">
        <v>155</v>
      </c>
      <c r="F1362" s="415" t="s">
        <v>155</v>
      </c>
      <c r="G1362" s="415">
        <v>100380</v>
      </c>
      <c r="H1362" s="415" t="s">
        <v>1319</v>
      </c>
      <c r="I1362" s="415" t="s">
        <v>27</v>
      </c>
      <c r="J1362" s="415" t="s">
        <v>216</v>
      </c>
      <c r="K1362" s="416">
        <v>42.89</v>
      </c>
      <c r="L1362" s="415" t="s">
        <v>217</v>
      </c>
    </row>
    <row r="1363" spans="1:12" x14ac:dyDescent="0.25">
      <c r="A1363" s="415" t="s">
        <v>1281</v>
      </c>
      <c r="B1363" s="415" t="s">
        <v>1282</v>
      </c>
      <c r="C1363" s="415" t="s">
        <v>1283</v>
      </c>
      <c r="D1363" s="415" t="s">
        <v>1284</v>
      </c>
      <c r="E1363" s="416" t="s">
        <v>155</v>
      </c>
      <c r="F1363" s="415" t="s">
        <v>155</v>
      </c>
      <c r="G1363" s="415">
        <v>100381</v>
      </c>
      <c r="H1363" s="415" t="s">
        <v>1320</v>
      </c>
      <c r="I1363" s="415" t="s">
        <v>27</v>
      </c>
      <c r="J1363" s="415" t="s">
        <v>216</v>
      </c>
      <c r="K1363" s="416">
        <v>47.43</v>
      </c>
      <c r="L1363" s="415" t="s">
        <v>217</v>
      </c>
    </row>
    <row r="1364" spans="1:12" x14ac:dyDescent="0.25">
      <c r="A1364" s="415" t="s">
        <v>1281</v>
      </c>
      <c r="B1364" s="415" t="s">
        <v>1282</v>
      </c>
      <c r="C1364" s="415" t="s">
        <v>1283</v>
      </c>
      <c r="D1364" s="415" t="s">
        <v>1284</v>
      </c>
      <c r="E1364" s="416" t="s">
        <v>155</v>
      </c>
      <c r="F1364" s="415" t="s">
        <v>155</v>
      </c>
      <c r="G1364" s="415">
        <v>100383</v>
      </c>
      <c r="H1364" s="415" t="s">
        <v>1321</v>
      </c>
      <c r="I1364" s="415" t="s">
        <v>27</v>
      </c>
      <c r="J1364" s="415" t="s">
        <v>216</v>
      </c>
      <c r="K1364" s="416">
        <v>22.33</v>
      </c>
      <c r="L1364" s="415" t="s">
        <v>217</v>
      </c>
    </row>
    <row r="1365" spans="1:12" x14ac:dyDescent="0.25">
      <c r="A1365" s="415" t="s">
        <v>1281</v>
      </c>
      <c r="B1365" s="415" t="s">
        <v>1282</v>
      </c>
      <c r="C1365" s="415" t="s">
        <v>1283</v>
      </c>
      <c r="D1365" s="415" t="s">
        <v>1284</v>
      </c>
      <c r="E1365" s="416" t="s">
        <v>155</v>
      </c>
      <c r="F1365" s="415" t="s">
        <v>155</v>
      </c>
      <c r="G1365" s="415">
        <v>100384</v>
      </c>
      <c r="H1365" s="415" t="s">
        <v>1322</v>
      </c>
      <c r="I1365" s="415" t="s">
        <v>27</v>
      </c>
      <c r="J1365" s="415" t="s">
        <v>216</v>
      </c>
      <c r="K1365" s="416">
        <v>23.19</v>
      </c>
      <c r="L1365" s="415" t="s">
        <v>217</v>
      </c>
    </row>
    <row r="1366" spans="1:12" x14ac:dyDescent="0.25">
      <c r="A1366" s="415" t="s">
        <v>1281</v>
      </c>
      <c r="B1366" s="415" t="s">
        <v>1282</v>
      </c>
      <c r="C1366" s="415" t="s">
        <v>1283</v>
      </c>
      <c r="D1366" s="415" t="s">
        <v>1284</v>
      </c>
      <c r="E1366" s="416" t="s">
        <v>155</v>
      </c>
      <c r="F1366" s="415" t="s">
        <v>155</v>
      </c>
      <c r="G1366" s="415">
        <v>100385</v>
      </c>
      <c r="H1366" s="415" t="s">
        <v>1323</v>
      </c>
      <c r="I1366" s="415" t="s">
        <v>27</v>
      </c>
      <c r="J1366" s="415" t="s">
        <v>216</v>
      </c>
      <c r="K1366" s="416">
        <v>30.25</v>
      </c>
      <c r="L1366" s="415" t="s">
        <v>217</v>
      </c>
    </row>
    <row r="1367" spans="1:12" x14ac:dyDescent="0.25">
      <c r="A1367" s="415" t="s">
        <v>1281</v>
      </c>
      <c r="B1367" s="415" t="s">
        <v>1282</v>
      </c>
      <c r="C1367" s="415" t="s">
        <v>1283</v>
      </c>
      <c r="D1367" s="415" t="s">
        <v>1284</v>
      </c>
      <c r="E1367" s="416" t="s">
        <v>155</v>
      </c>
      <c r="F1367" s="415" t="s">
        <v>155</v>
      </c>
      <c r="G1367" s="415">
        <v>100386</v>
      </c>
      <c r="H1367" s="415" t="s">
        <v>1324</v>
      </c>
      <c r="I1367" s="415" t="s">
        <v>27</v>
      </c>
      <c r="J1367" s="415" t="s">
        <v>216</v>
      </c>
      <c r="K1367" s="416">
        <v>38.04</v>
      </c>
      <c r="L1367" s="415" t="s">
        <v>217</v>
      </c>
    </row>
    <row r="1368" spans="1:12" x14ac:dyDescent="0.25">
      <c r="A1368" s="415" t="s">
        <v>1281</v>
      </c>
      <c r="B1368" s="415" t="s">
        <v>1282</v>
      </c>
      <c r="C1368" s="415" t="s">
        <v>1283</v>
      </c>
      <c r="D1368" s="415" t="s">
        <v>1284</v>
      </c>
      <c r="E1368" s="416" t="s">
        <v>155</v>
      </c>
      <c r="F1368" s="415" t="s">
        <v>155</v>
      </c>
      <c r="G1368" s="415">
        <v>100387</v>
      </c>
      <c r="H1368" s="415" t="s">
        <v>1325</v>
      </c>
      <c r="I1368" s="415" t="s">
        <v>27</v>
      </c>
      <c r="J1368" s="415" t="s">
        <v>216</v>
      </c>
      <c r="K1368" s="416">
        <v>45.82</v>
      </c>
      <c r="L1368" s="415" t="s">
        <v>217</v>
      </c>
    </row>
    <row r="1369" spans="1:12" x14ac:dyDescent="0.25">
      <c r="A1369" s="415" t="s">
        <v>1281</v>
      </c>
      <c r="B1369" s="415" t="s">
        <v>1282</v>
      </c>
      <c r="C1369" s="415" t="s">
        <v>1283</v>
      </c>
      <c r="D1369" s="415" t="s">
        <v>1284</v>
      </c>
      <c r="E1369" s="416" t="s">
        <v>155</v>
      </c>
      <c r="F1369" s="415" t="s">
        <v>155</v>
      </c>
      <c r="G1369" s="415">
        <v>100388</v>
      </c>
      <c r="H1369" s="415" t="s">
        <v>1326</v>
      </c>
      <c r="I1369" s="415" t="s">
        <v>27</v>
      </c>
      <c r="J1369" s="415" t="s">
        <v>216</v>
      </c>
      <c r="K1369" s="416">
        <v>16.07</v>
      </c>
      <c r="L1369" s="415" t="s">
        <v>217</v>
      </c>
    </row>
    <row r="1370" spans="1:12" x14ac:dyDescent="0.25">
      <c r="A1370" s="415" t="s">
        <v>1281</v>
      </c>
      <c r="B1370" s="415" t="s">
        <v>1282</v>
      </c>
      <c r="C1370" s="415" t="s">
        <v>1283</v>
      </c>
      <c r="D1370" s="415" t="s">
        <v>1284</v>
      </c>
      <c r="E1370" s="416" t="s">
        <v>155</v>
      </c>
      <c r="F1370" s="415" t="s">
        <v>155</v>
      </c>
      <c r="G1370" s="415">
        <v>100389</v>
      </c>
      <c r="H1370" s="415" t="s">
        <v>1327</v>
      </c>
      <c r="I1370" s="415" t="s">
        <v>27</v>
      </c>
      <c r="J1370" s="415" t="s">
        <v>216</v>
      </c>
      <c r="K1370" s="416">
        <v>14.21</v>
      </c>
      <c r="L1370" s="415" t="s">
        <v>217</v>
      </c>
    </row>
    <row r="1371" spans="1:12" x14ac:dyDescent="0.25">
      <c r="A1371" s="415" t="s">
        <v>1281</v>
      </c>
      <c r="B1371" s="415" t="s">
        <v>1282</v>
      </c>
      <c r="C1371" s="415" t="s">
        <v>1283</v>
      </c>
      <c r="D1371" s="415" t="s">
        <v>1284</v>
      </c>
      <c r="E1371" s="416" t="s">
        <v>155</v>
      </c>
      <c r="F1371" s="415" t="s">
        <v>155</v>
      </c>
      <c r="G1371" s="415">
        <v>100390</v>
      </c>
      <c r="H1371" s="415" t="s">
        <v>1328</v>
      </c>
      <c r="I1371" s="415" t="s">
        <v>27</v>
      </c>
      <c r="J1371" s="415" t="s">
        <v>216</v>
      </c>
      <c r="K1371" s="416">
        <v>18.88</v>
      </c>
      <c r="L1371" s="415" t="s">
        <v>217</v>
      </c>
    </row>
    <row r="1372" spans="1:12" x14ac:dyDescent="0.25">
      <c r="A1372" s="415" t="s">
        <v>1281</v>
      </c>
      <c r="B1372" s="415" t="s">
        <v>1282</v>
      </c>
      <c r="C1372" s="415" t="s">
        <v>1283</v>
      </c>
      <c r="D1372" s="415" t="s">
        <v>1284</v>
      </c>
      <c r="E1372" s="416" t="s">
        <v>155</v>
      </c>
      <c r="F1372" s="415" t="s">
        <v>155</v>
      </c>
      <c r="G1372" s="415">
        <v>100391</v>
      </c>
      <c r="H1372" s="415" t="s">
        <v>1329</v>
      </c>
      <c r="I1372" s="415" t="s">
        <v>27</v>
      </c>
      <c r="J1372" s="415" t="s">
        <v>216</v>
      </c>
      <c r="K1372" s="416">
        <v>15.87</v>
      </c>
      <c r="L1372" s="415" t="s">
        <v>217</v>
      </c>
    </row>
    <row r="1373" spans="1:12" x14ac:dyDescent="0.25">
      <c r="A1373" s="415" t="s">
        <v>1281</v>
      </c>
      <c r="B1373" s="415" t="s">
        <v>1282</v>
      </c>
      <c r="C1373" s="415" t="s">
        <v>1283</v>
      </c>
      <c r="D1373" s="415" t="s">
        <v>1284</v>
      </c>
      <c r="E1373" s="416" t="s">
        <v>155</v>
      </c>
      <c r="F1373" s="415" t="s">
        <v>155</v>
      </c>
      <c r="G1373" s="415">
        <v>100392</v>
      </c>
      <c r="H1373" s="415" t="s">
        <v>1330</v>
      </c>
      <c r="I1373" s="415" t="s">
        <v>27</v>
      </c>
      <c r="J1373" s="415" t="s">
        <v>216</v>
      </c>
      <c r="K1373" s="416">
        <v>12.73</v>
      </c>
      <c r="L1373" s="415" t="s">
        <v>217</v>
      </c>
    </row>
    <row r="1374" spans="1:12" x14ac:dyDescent="0.25">
      <c r="A1374" s="415" t="s">
        <v>1281</v>
      </c>
      <c r="B1374" s="415" t="s">
        <v>1282</v>
      </c>
      <c r="C1374" s="415" t="s">
        <v>1283</v>
      </c>
      <c r="D1374" s="415" t="s">
        <v>1284</v>
      </c>
      <c r="E1374" s="416" t="s">
        <v>155</v>
      </c>
      <c r="F1374" s="415" t="s">
        <v>155</v>
      </c>
      <c r="G1374" s="415">
        <v>100393</v>
      </c>
      <c r="H1374" s="415" t="s">
        <v>1331</v>
      </c>
      <c r="I1374" s="415" t="s">
        <v>27</v>
      </c>
      <c r="J1374" s="415" t="s">
        <v>216</v>
      </c>
      <c r="K1374" s="416">
        <v>16</v>
      </c>
      <c r="L1374" s="415" t="s">
        <v>217</v>
      </c>
    </row>
    <row r="1375" spans="1:12" x14ac:dyDescent="0.25">
      <c r="A1375" s="415" t="s">
        <v>1281</v>
      </c>
      <c r="B1375" s="415" t="s">
        <v>1282</v>
      </c>
      <c r="C1375" s="415" t="s">
        <v>1283</v>
      </c>
      <c r="D1375" s="415" t="s">
        <v>1284</v>
      </c>
      <c r="E1375" s="416" t="s">
        <v>155</v>
      </c>
      <c r="F1375" s="415" t="s">
        <v>155</v>
      </c>
      <c r="G1375" s="415">
        <v>100394</v>
      </c>
      <c r="H1375" s="415" t="s">
        <v>1332</v>
      </c>
      <c r="I1375" s="415" t="s">
        <v>27</v>
      </c>
      <c r="J1375" s="415" t="s">
        <v>216</v>
      </c>
      <c r="K1375" s="416">
        <v>14.94</v>
      </c>
      <c r="L1375" s="415" t="s">
        <v>217</v>
      </c>
    </row>
    <row r="1376" spans="1:12" x14ac:dyDescent="0.25">
      <c r="A1376" s="415" t="s">
        <v>1281</v>
      </c>
      <c r="B1376" s="415" t="s">
        <v>1282</v>
      </c>
      <c r="C1376" s="415" t="s">
        <v>1283</v>
      </c>
      <c r="D1376" s="415" t="s">
        <v>1284</v>
      </c>
      <c r="E1376" s="416" t="s">
        <v>155</v>
      </c>
      <c r="F1376" s="415" t="s">
        <v>155</v>
      </c>
      <c r="G1376" s="415">
        <v>100395</v>
      </c>
      <c r="H1376" s="415" t="s">
        <v>1333</v>
      </c>
      <c r="I1376" s="415" t="s">
        <v>27</v>
      </c>
      <c r="J1376" s="415" t="s">
        <v>216</v>
      </c>
      <c r="K1376" s="416">
        <v>18.829999999999998</v>
      </c>
      <c r="L1376" s="415" t="s">
        <v>217</v>
      </c>
    </row>
    <row r="1377" spans="1:12" x14ac:dyDescent="0.25">
      <c r="A1377" s="415" t="s">
        <v>1281</v>
      </c>
      <c r="B1377" s="415" t="s">
        <v>1282</v>
      </c>
      <c r="C1377" s="415" t="s">
        <v>1334</v>
      </c>
      <c r="D1377" s="415" t="s">
        <v>1335</v>
      </c>
      <c r="E1377" s="416" t="s">
        <v>155</v>
      </c>
      <c r="F1377" s="415" t="s">
        <v>155</v>
      </c>
      <c r="G1377" s="415">
        <v>94189</v>
      </c>
      <c r="H1377" s="415" t="s">
        <v>1336</v>
      </c>
      <c r="I1377" s="415" t="s">
        <v>27</v>
      </c>
      <c r="J1377" s="415" t="s">
        <v>216</v>
      </c>
      <c r="K1377" s="416">
        <v>31.65</v>
      </c>
      <c r="L1377" s="415" t="s">
        <v>217</v>
      </c>
    </row>
    <row r="1378" spans="1:12" x14ac:dyDescent="0.25">
      <c r="A1378" s="415" t="s">
        <v>1281</v>
      </c>
      <c r="B1378" s="415" t="s">
        <v>1282</v>
      </c>
      <c r="C1378" s="415" t="s">
        <v>1334</v>
      </c>
      <c r="D1378" s="415" t="s">
        <v>1335</v>
      </c>
      <c r="E1378" s="416" t="s">
        <v>155</v>
      </c>
      <c r="F1378" s="415" t="s">
        <v>155</v>
      </c>
      <c r="G1378" s="415">
        <v>94192</v>
      </c>
      <c r="H1378" s="415" t="s">
        <v>1337</v>
      </c>
      <c r="I1378" s="415" t="s">
        <v>27</v>
      </c>
      <c r="J1378" s="415" t="s">
        <v>216</v>
      </c>
      <c r="K1378" s="416">
        <v>33.61</v>
      </c>
      <c r="L1378" s="415" t="s">
        <v>217</v>
      </c>
    </row>
    <row r="1379" spans="1:12" x14ac:dyDescent="0.25">
      <c r="A1379" s="415" t="s">
        <v>1281</v>
      </c>
      <c r="B1379" s="415" t="s">
        <v>1282</v>
      </c>
      <c r="C1379" s="415" t="s">
        <v>1334</v>
      </c>
      <c r="D1379" s="415" t="s">
        <v>1335</v>
      </c>
      <c r="E1379" s="416" t="s">
        <v>155</v>
      </c>
      <c r="F1379" s="415" t="s">
        <v>155</v>
      </c>
      <c r="G1379" s="415">
        <v>94195</v>
      </c>
      <c r="H1379" s="415" t="s">
        <v>1338</v>
      </c>
      <c r="I1379" s="415" t="s">
        <v>27</v>
      </c>
      <c r="J1379" s="415" t="s">
        <v>216</v>
      </c>
      <c r="K1379" s="416">
        <v>33.72</v>
      </c>
      <c r="L1379" s="415" t="s">
        <v>217</v>
      </c>
    </row>
    <row r="1380" spans="1:12" x14ac:dyDescent="0.25">
      <c r="A1380" s="415" t="s">
        <v>1281</v>
      </c>
      <c r="B1380" s="415" t="s">
        <v>1282</v>
      </c>
      <c r="C1380" s="415" t="s">
        <v>1334</v>
      </c>
      <c r="D1380" s="415" t="s">
        <v>1335</v>
      </c>
      <c r="E1380" s="416" t="s">
        <v>155</v>
      </c>
      <c r="F1380" s="415" t="s">
        <v>155</v>
      </c>
      <c r="G1380" s="415">
        <v>94198</v>
      </c>
      <c r="H1380" s="415" t="s">
        <v>1339</v>
      </c>
      <c r="I1380" s="415" t="s">
        <v>27</v>
      </c>
      <c r="J1380" s="415" t="s">
        <v>216</v>
      </c>
      <c r="K1380" s="416">
        <v>36.299999999999997</v>
      </c>
      <c r="L1380" s="415" t="s">
        <v>217</v>
      </c>
    </row>
    <row r="1381" spans="1:12" x14ac:dyDescent="0.25">
      <c r="A1381" s="415" t="s">
        <v>1281</v>
      </c>
      <c r="B1381" s="415" t="s">
        <v>1282</v>
      </c>
      <c r="C1381" s="415" t="s">
        <v>1334</v>
      </c>
      <c r="D1381" s="415" t="s">
        <v>1335</v>
      </c>
      <c r="E1381" s="416" t="s">
        <v>155</v>
      </c>
      <c r="F1381" s="415" t="s">
        <v>155</v>
      </c>
      <c r="G1381" s="415">
        <v>94201</v>
      </c>
      <c r="H1381" s="415" t="s">
        <v>1340</v>
      </c>
      <c r="I1381" s="415" t="s">
        <v>27</v>
      </c>
      <c r="J1381" s="415" t="s">
        <v>216</v>
      </c>
      <c r="K1381" s="416">
        <v>47.83</v>
      </c>
      <c r="L1381" s="415" t="s">
        <v>217</v>
      </c>
    </row>
    <row r="1382" spans="1:12" x14ac:dyDescent="0.25">
      <c r="A1382" s="415" t="s">
        <v>1281</v>
      </c>
      <c r="B1382" s="415" t="s">
        <v>1282</v>
      </c>
      <c r="C1382" s="415" t="s">
        <v>1334</v>
      </c>
      <c r="D1382" s="415" t="s">
        <v>1335</v>
      </c>
      <c r="E1382" s="416" t="s">
        <v>155</v>
      </c>
      <c r="F1382" s="415" t="s">
        <v>155</v>
      </c>
      <c r="G1382" s="415">
        <v>94204</v>
      </c>
      <c r="H1382" s="415" t="s">
        <v>1341</v>
      </c>
      <c r="I1382" s="415" t="s">
        <v>27</v>
      </c>
      <c r="J1382" s="415" t="s">
        <v>216</v>
      </c>
      <c r="K1382" s="416">
        <v>52.23</v>
      </c>
      <c r="L1382" s="415" t="s">
        <v>217</v>
      </c>
    </row>
    <row r="1383" spans="1:12" x14ac:dyDescent="0.25">
      <c r="A1383" s="415" t="s">
        <v>1281</v>
      </c>
      <c r="B1383" s="415" t="s">
        <v>1282</v>
      </c>
      <c r="C1383" s="415" t="s">
        <v>1334</v>
      </c>
      <c r="D1383" s="415" t="s">
        <v>1335</v>
      </c>
      <c r="E1383" s="416" t="s">
        <v>155</v>
      </c>
      <c r="F1383" s="415" t="s">
        <v>155</v>
      </c>
      <c r="G1383" s="415">
        <v>94224</v>
      </c>
      <c r="H1383" s="415" t="s">
        <v>1342</v>
      </c>
      <c r="I1383" s="415" t="s">
        <v>23</v>
      </c>
      <c r="J1383" s="415" t="s">
        <v>216</v>
      </c>
      <c r="K1383" s="416">
        <v>20.72</v>
      </c>
      <c r="L1383" s="415" t="s">
        <v>217</v>
      </c>
    </row>
    <row r="1384" spans="1:12" x14ac:dyDescent="0.25">
      <c r="A1384" s="415" t="s">
        <v>1281</v>
      </c>
      <c r="B1384" s="415" t="s">
        <v>1282</v>
      </c>
      <c r="C1384" s="415" t="s">
        <v>1334</v>
      </c>
      <c r="D1384" s="415" t="s">
        <v>1335</v>
      </c>
      <c r="E1384" s="416" t="s">
        <v>155</v>
      </c>
      <c r="F1384" s="415" t="s">
        <v>155</v>
      </c>
      <c r="G1384" s="415">
        <v>94226</v>
      </c>
      <c r="H1384" s="415" t="s">
        <v>1343</v>
      </c>
      <c r="I1384" s="415" t="s">
        <v>27</v>
      </c>
      <c r="J1384" s="415" t="s">
        <v>216</v>
      </c>
      <c r="K1384" s="416">
        <v>18.12</v>
      </c>
      <c r="L1384" s="415" t="s">
        <v>217</v>
      </c>
    </row>
    <row r="1385" spans="1:12" x14ac:dyDescent="0.25">
      <c r="A1385" s="415" t="s">
        <v>1281</v>
      </c>
      <c r="B1385" s="415" t="s">
        <v>1282</v>
      </c>
      <c r="C1385" s="415" t="s">
        <v>1334</v>
      </c>
      <c r="D1385" s="415" t="s">
        <v>1335</v>
      </c>
      <c r="E1385" s="416" t="s">
        <v>155</v>
      </c>
      <c r="F1385" s="415" t="s">
        <v>155</v>
      </c>
      <c r="G1385" s="415">
        <v>94232</v>
      </c>
      <c r="H1385" s="415" t="s">
        <v>1344</v>
      </c>
      <c r="I1385" s="415" t="s">
        <v>25</v>
      </c>
      <c r="J1385" s="415" t="s">
        <v>273</v>
      </c>
      <c r="K1385" s="416">
        <v>2.17</v>
      </c>
      <c r="L1385" s="415" t="s">
        <v>217</v>
      </c>
    </row>
    <row r="1386" spans="1:12" x14ac:dyDescent="0.25">
      <c r="A1386" s="415" t="s">
        <v>1281</v>
      </c>
      <c r="B1386" s="415" t="s">
        <v>1282</v>
      </c>
      <c r="C1386" s="415" t="s">
        <v>1334</v>
      </c>
      <c r="D1386" s="415" t="s">
        <v>1335</v>
      </c>
      <c r="E1386" s="416" t="s">
        <v>155</v>
      </c>
      <c r="F1386" s="415" t="s">
        <v>155</v>
      </c>
      <c r="G1386" s="415">
        <v>94440</v>
      </c>
      <c r="H1386" s="415" t="s">
        <v>1345</v>
      </c>
      <c r="I1386" s="415" t="s">
        <v>27</v>
      </c>
      <c r="J1386" s="415" t="s">
        <v>216</v>
      </c>
      <c r="K1386" s="416">
        <v>33.72</v>
      </c>
      <c r="L1386" s="415" t="s">
        <v>217</v>
      </c>
    </row>
    <row r="1387" spans="1:12" x14ac:dyDescent="0.25">
      <c r="A1387" s="415" t="s">
        <v>1281</v>
      </c>
      <c r="B1387" s="415" t="s">
        <v>1282</v>
      </c>
      <c r="C1387" s="415" t="s">
        <v>1334</v>
      </c>
      <c r="D1387" s="415" t="s">
        <v>1335</v>
      </c>
      <c r="E1387" s="416" t="s">
        <v>155</v>
      </c>
      <c r="F1387" s="415" t="s">
        <v>155</v>
      </c>
      <c r="G1387" s="415">
        <v>94441</v>
      </c>
      <c r="H1387" s="415" t="s">
        <v>1346</v>
      </c>
      <c r="I1387" s="415" t="s">
        <v>27</v>
      </c>
      <c r="J1387" s="415" t="s">
        <v>216</v>
      </c>
      <c r="K1387" s="416">
        <v>36.299999999999997</v>
      </c>
      <c r="L1387" s="415" t="s">
        <v>217</v>
      </c>
    </row>
    <row r="1388" spans="1:12" x14ac:dyDescent="0.25">
      <c r="A1388" s="415" t="s">
        <v>1281</v>
      </c>
      <c r="B1388" s="415" t="s">
        <v>1282</v>
      </c>
      <c r="C1388" s="415" t="s">
        <v>1334</v>
      </c>
      <c r="D1388" s="415" t="s">
        <v>1335</v>
      </c>
      <c r="E1388" s="416" t="s">
        <v>155</v>
      </c>
      <c r="F1388" s="415" t="s">
        <v>155</v>
      </c>
      <c r="G1388" s="415">
        <v>94442</v>
      </c>
      <c r="H1388" s="415" t="s">
        <v>1347</v>
      </c>
      <c r="I1388" s="415" t="s">
        <v>27</v>
      </c>
      <c r="J1388" s="415" t="s">
        <v>216</v>
      </c>
      <c r="K1388" s="416">
        <v>33.72</v>
      </c>
      <c r="L1388" s="415" t="s">
        <v>217</v>
      </c>
    </row>
    <row r="1389" spans="1:12" x14ac:dyDescent="0.25">
      <c r="A1389" s="415" t="s">
        <v>1281</v>
      </c>
      <c r="B1389" s="415" t="s">
        <v>1282</v>
      </c>
      <c r="C1389" s="415" t="s">
        <v>1334</v>
      </c>
      <c r="D1389" s="415" t="s">
        <v>1335</v>
      </c>
      <c r="E1389" s="416" t="s">
        <v>155</v>
      </c>
      <c r="F1389" s="415" t="s">
        <v>155</v>
      </c>
      <c r="G1389" s="415">
        <v>94443</v>
      </c>
      <c r="H1389" s="415" t="s">
        <v>1348</v>
      </c>
      <c r="I1389" s="415" t="s">
        <v>27</v>
      </c>
      <c r="J1389" s="415" t="s">
        <v>216</v>
      </c>
      <c r="K1389" s="416">
        <v>36.299999999999997</v>
      </c>
      <c r="L1389" s="415" t="s">
        <v>217</v>
      </c>
    </row>
    <row r="1390" spans="1:12" x14ac:dyDescent="0.25">
      <c r="A1390" s="415" t="s">
        <v>1281</v>
      </c>
      <c r="B1390" s="415" t="s">
        <v>1282</v>
      </c>
      <c r="C1390" s="415" t="s">
        <v>1334</v>
      </c>
      <c r="D1390" s="415" t="s">
        <v>1335</v>
      </c>
      <c r="E1390" s="416" t="s">
        <v>155</v>
      </c>
      <c r="F1390" s="415" t="s">
        <v>155</v>
      </c>
      <c r="G1390" s="415">
        <v>94445</v>
      </c>
      <c r="H1390" s="415" t="s">
        <v>1349</v>
      </c>
      <c r="I1390" s="415" t="s">
        <v>27</v>
      </c>
      <c r="J1390" s="415" t="s">
        <v>216</v>
      </c>
      <c r="K1390" s="416">
        <v>47.83</v>
      </c>
      <c r="L1390" s="415" t="s">
        <v>217</v>
      </c>
    </row>
    <row r="1391" spans="1:12" x14ac:dyDescent="0.25">
      <c r="A1391" s="415" t="s">
        <v>1281</v>
      </c>
      <c r="B1391" s="415" t="s">
        <v>1282</v>
      </c>
      <c r="C1391" s="415" t="s">
        <v>1334</v>
      </c>
      <c r="D1391" s="415" t="s">
        <v>1335</v>
      </c>
      <c r="E1391" s="416" t="s">
        <v>155</v>
      </c>
      <c r="F1391" s="415" t="s">
        <v>155</v>
      </c>
      <c r="G1391" s="415">
        <v>94446</v>
      </c>
      <c r="H1391" s="415" t="s">
        <v>1350</v>
      </c>
      <c r="I1391" s="415" t="s">
        <v>27</v>
      </c>
      <c r="J1391" s="415" t="s">
        <v>216</v>
      </c>
      <c r="K1391" s="416">
        <v>52.23</v>
      </c>
      <c r="L1391" s="415" t="s">
        <v>217</v>
      </c>
    </row>
    <row r="1392" spans="1:12" x14ac:dyDescent="0.25">
      <c r="A1392" s="415" t="s">
        <v>1281</v>
      </c>
      <c r="B1392" s="415" t="s">
        <v>1282</v>
      </c>
      <c r="C1392" s="415" t="s">
        <v>1334</v>
      </c>
      <c r="D1392" s="415" t="s">
        <v>1335</v>
      </c>
      <c r="E1392" s="416" t="s">
        <v>155</v>
      </c>
      <c r="F1392" s="415" t="s">
        <v>155</v>
      </c>
      <c r="G1392" s="415">
        <v>94447</v>
      </c>
      <c r="H1392" s="415" t="s">
        <v>1351</v>
      </c>
      <c r="I1392" s="415" t="s">
        <v>27</v>
      </c>
      <c r="J1392" s="415" t="s">
        <v>216</v>
      </c>
      <c r="K1392" s="416">
        <v>47.83</v>
      </c>
      <c r="L1392" s="415" t="s">
        <v>217</v>
      </c>
    </row>
    <row r="1393" spans="1:12" x14ac:dyDescent="0.25">
      <c r="A1393" s="415" t="s">
        <v>1281</v>
      </c>
      <c r="B1393" s="415" t="s">
        <v>1282</v>
      </c>
      <c r="C1393" s="415" t="s">
        <v>1334</v>
      </c>
      <c r="D1393" s="415" t="s">
        <v>1335</v>
      </c>
      <c r="E1393" s="416" t="s">
        <v>155</v>
      </c>
      <c r="F1393" s="415" t="s">
        <v>155</v>
      </c>
      <c r="G1393" s="415">
        <v>94448</v>
      </c>
      <c r="H1393" s="415" t="s">
        <v>1352</v>
      </c>
      <c r="I1393" s="415" t="s">
        <v>27</v>
      </c>
      <c r="J1393" s="415" t="s">
        <v>216</v>
      </c>
      <c r="K1393" s="416">
        <v>52.23</v>
      </c>
      <c r="L1393" s="415" t="s">
        <v>217</v>
      </c>
    </row>
    <row r="1394" spans="1:12" x14ac:dyDescent="0.25">
      <c r="A1394" s="415" t="s">
        <v>1281</v>
      </c>
      <c r="B1394" s="415" t="s">
        <v>1282</v>
      </c>
      <c r="C1394" s="415" t="s">
        <v>1353</v>
      </c>
      <c r="D1394" s="415" t="s">
        <v>1354</v>
      </c>
      <c r="E1394" s="416" t="s">
        <v>155</v>
      </c>
      <c r="F1394" s="415" t="s">
        <v>155</v>
      </c>
      <c r="G1394" s="415">
        <v>94207</v>
      </c>
      <c r="H1394" s="415" t="s">
        <v>1355</v>
      </c>
      <c r="I1394" s="415" t="s">
        <v>27</v>
      </c>
      <c r="J1394" s="415" t="s">
        <v>216</v>
      </c>
      <c r="K1394" s="416">
        <v>57.14</v>
      </c>
      <c r="L1394" s="415" t="s">
        <v>217</v>
      </c>
    </row>
    <row r="1395" spans="1:12" x14ac:dyDescent="0.25">
      <c r="A1395" s="415" t="s">
        <v>1281</v>
      </c>
      <c r="B1395" s="415" t="s">
        <v>1282</v>
      </c>
      <c r="C1395" s="415" t="s">
        <v>1353</v>
      </c>
      <c r="D1395" s="415" t="s">
        <v>1354</v>
      </c>
      <c r="E1395" s="416" t="s">
        <v>155</v>
      </c>
      <c r="F1395" s="415" t="s">
        <v>155</v>
      </c>
      <c r="G1395" s="415">
        <v>94210</v>
      </c>
      <c r="H1395" s="415" t="s">
        <v>1356</v>
      </c>
      <c r="I1395" s="415" t="s">
        <v>27</v>
      </c>
      <c r="J1395" s="415" t="s">
        <v>216</v>
      </c>
      <c r="K1395" s="416">
        <v>60.7</v>
      </c>
      <c r="L1395" s="415" t="s">
        <v>217</v>
      </c>
    </row>
    <row r="1396" spans="1:12" x14ac:dyDescent="0.25">
      <c r="A1396" s="415" t="s">
        <v>1281</v>
      </c>
      <c r="B1396" s="415" t="s">
        <v>1282</v>
      </c>
      <c r="C1396" s="415" t="s">
        <v>1353</v>
      </c>
      <c r="D1396" s="415" t="s">
        <v>1354</v>
      </c>
      <c r="E1396" s="416" t="s">
        <v>155</v>
      </c>
      <c r="F1396" s="415" t="s">
        <v>155</v>
      </c>
      <c r="G1396" s="415">
        <v>94218</v>
      </c>
      <c r="H1396" s="415" t="s">
        <v>6952</v>
      </c>
      <c r="I1396" s="415" t="s">
        <v>27</v>
      </c>
      <c r="J1396" s="415" t="s">
        <v>216</v>
      </c>
      <c r="K1396" s="416">
        <v>157.27000000000001</v>
      </c>
      <c r="L1396" s="415" t="s">
        <v>217</v>
      </c>
    </row>
    <row r="1397" spans="1:12" x14ac:dyDescent="0.25">
      <c r="A1397" s="415" t="s">
        <v>1281</v>
      </c>
      <c r="B1397" s="415" t="s">
        <v>1282</v>
      </c>
      <c r="C1397" s="415" t="s">
        <v>1357</v>
      </c>
      <c r="D1397" s="415" t="s">
        <v>1358</v>
      </c>
      <c r="E1397" s="416" t="s">
        <v>155</v>
      </c>
      <c r="F1397" s="415" t="s">
        <v>155</v>
      </c>
      <c r="G1397" s="415">
        <v>94213</v>
      </c>
      <c r="H1397" s="415" t="s">
        <v>1359</v>
      </c>
      <c r="I1397" s="415" t="s">
        <v>27</v>
      </c>
      <c r="J1397" s="415" t="s">
        <v>216</v>
      </c>
      <c r="K1397" s="416">
        <v>87.61</v>
      </c>
      <c r="L1397" s="415" t="s">
        <v>217</v>
      </c>
    </row>
    <row r="1398" spans="1:12" x14ac:dyDescent="0.25">
      <c r="A1398" s="415" t="s">
        <v>1281</v>
      </c>
      <c r="B1398" s="415" t="s">
        <v>1282</v>
      </c>
      <c r="C1398" s="415" t="s">
        <v>1357</v>
      </c>
      <c r="D1398" s="415" t="s">
        <v>1358</v>
      </c>
      <c r="E1398" s="416" t="s">
        <v>155</v>
      </c>
      <c r="F1398" s="415" t="s">
        <v>155</v>
      </c>
      <c r="G1398" s="415">
        <v>94216</v>
      </c>
      <c r="H1398" s="415" t="s">
        <v>1360</v>
      </c>
      <c r="I1398" s="415" t="s">
        <v>27</v>
      </c>
      <c r="J1398" s="415" t="s">
        <v>216</v>
      </c>
      <c r="K1398" s="416">
        <v>261.89</v>
      </c>
      <c r="L1398" s="415" t="s">
        <v>217</v>
      </c>
    </row>
    <row r="1399" spans="1:12" x14ac:dyDescent="0.25">
      <c r="A1399" s="415" t="s">
        <v>1281</v>
      </c>
      <c r="B1399" s="415" t="s">
        <v>1282</v>
      </c>
      <c r="C1399" s="415" t="s">
        <v>1361</v>
      </c>
      <c r="D1399" s="415" t="s">
        <v>1362</v>
      </c>
      <c r="E1399" s="416" t="s">
        <v>155</v>
      </c>
      <c r="F1399" s="415" t="s">
        <v>155</v>
      </c>
      <c r="G1399" s="415">
        <v>94219</v>
      </c>
      <c r="H1399" s="415" t="s">
        <v>1363</v>
      </c>
      <c r="I1399" s="415" t="s">
        <v>23</v>
      </c>
      <c r="J1399" s="415" t="s">
        <v>216</v>
      </c>
      <c r="K1399" s="416">
        <v>28.61</v>
      </c>
      <c r="L1399" s="415" t="s">
        <v>217</v>
      </c>
    </row>
    <row r="1400" spans="1:12" x14ac:dyDescent="0.25">
      <c r="A1400" s="415" t="s">
        <v>1281</v>
      </c>
      <c r="B1400" s="415" t="s">
        <v>1282</v>
      </c>
      <c r="C1400" s="415" t="s">
        <v>1361</v>
      </c>
      <c r="D1400" s="415" t="s">
        <v>1362</v>
      </c>
      <c r="E1400" s="416" t="s">
        <v>155</v>
      </c>
      <c r="F1400" s="415" t="s">
        <v>155</v>
      </c>
      <c r="G1400" s="415">
        <v>94220</v>
      </c>
      <c r="H1400" s="415" t="s">
        <v>1364</v>
      </c>
      <c r="I1400" s="415" t="s">
        <v>23</v>
      </c>
      <c r="J1400" s="415" t="s">
        <v>216</v>
      </c>
      <c r="K1400" s="416">
        <v>44.18</v>
      </c>
      <c r="L1400" s="415" t="s">
        <v>217</v>
      </c>
    </row>
    <row r="1401" spans="1:12" x14ac:dyDescent="0.25">
      <c r="A1401" s="415" t="s">
        <v>1281</v>
      </c>
      <c r="B1401" s="415" t="s">
        <v>1282</v>
      </c>
      <c r="C1401" s="415" t="s">
        <v>1361</v>
      </c>
      <c r="D1401" s="415" t="s">
        <v>1362</v>
      </c>
      <c r="E1401" s="416" t="s">
        <v>155</v>
      </c>
      <c r="F1401" s="415" t="s">
        <v>155</v>
      </c>
      <c r="G1401" s="415">
        <v>94221</v>
      </c>
      <c r="H1401" s="415" t="s">
        <v>1365</v>
      </c>
      <c r="I1401" s="415" t="s">
        <v>23</v>
      </c>
      <c r="J1401" s="415" t="s">
        <v>216</v>
      </c>
      <c r="K1401" s="416">
        <v>23.5</v>
      </c>
      <c r="L1401" s="415" t="s">
        <v>217</v>
      </c>
    </row>
    <row r="1402" spans="1:12" x14ac:dyDescent="0.25">
      <c r="A1402" s="415" t="s">
        <v>1281</v>
      </c>
      <c r="B1402" s="415" t="s">
        <v>1282</v>
      </c>
      <c r="C1402" s="415" t="s">
        <v>1361</v>
      </c>
      <c r="D1402" s="415" t="s">
        <v>1362</v>
      </c>
      <c r="E1402" s="416" t="s">
        <v>155</v>
      </c>
      <c r="F1402" s="415" t="s">
        <v>155</v>
      </c>
      <c r="G1402" s="415">
        <v>94222</v>
      </c>
      <c r="H1402" s="415" t="s">
        <v>1366</v>
      </c>
      <c r="I1402" s="415" t="s">
        <v>23</v>
      </c>
      <c r="J1402" s="415" t="s">
        <v>216</v>
      </c>
      <c r="K1402" s="416">
        <v>39.07</v>
      </c>
      <c r="L1402" s="415" t="s">
        <v>217</v>
      </c>
    </row>
    <row r="1403" spans="1:12" x14ac:dyDescent="0.25">
      <c r="A1403" s="415" t="s">
        <v>1281</v>
      </c>
      <c r="B1403" s="415" t="s">
        <v>1282</v>
      </c>
      <c r="C1403" s="415" t="s">
        <v>1367</v>
      </c>
      <c r="D1403" s="415" t="s">
        <v>1368</v>
      </c>
      <c r="E1403" s="416" t="s">
        <v>155</v>
      </c>
      <c r="F1403" s="415" t="s">
        <v>155</v>
      </c>
      <c r="G1403" s="415">
        <v>94223</v>
      </c>
      <c r="H1403" s="415" t="s">
        <v>1369</v>
      </c>
      <c r="I1403" s="415" t="s">
        <v>23</v>
      </c>
      <c r="J1403" s="415" t="s">
        <v>216</v>
      </c>
      <c r="K1403" s="416">
        <v>99.28</v>
      </c>
      <c r="L1403" s="415" t="s">
        <v>217</v>
      </c>
    </row>
    <row r="1404" spans="1:12" x14ac:dyDescent="0.25">
      <c r="A1404" s="415" t="s">
        <v>1281</v>
      </c>
      <c r="B1404" s="415" t="s">
        <v>1282</v>
      </c>
      <c r="C1404" s="415" t="s">
        <v>1367</v>
      </c>
      <c r="D1404" s="415" t="s">
        <v>1368</v>
      </c>
      <c r="E1404" s="416" t="s">
        <v>155</v>
      </c>
      <c r="F1404" s="415" t="s">
        <v>155</v>
      </c>
      <c r="G1404" s="415">
        <v>94451</v>
      </c>
      <c r="H1404" s="415" t="s">
        <v>1370</v>
      </c>
      <c r="I1404" s="415" t="s">
        <v>23</v>
      </c>
      <c r="J1404" s="415" t="s">
        <v>216</v>
      </c>
      <c r="K1404" s="416">
        <v>111.79</v>
      </c>
      <c r="L1404" s="415" t="s">
        <v>217</v>
      </c>
    </row>
    <row r="1405" spans="1:12" x14ac:dyDescent="0.25">
      <c r="A1405" s="415" t="s">
        <v>1281</v>
      </c>
      <c r="B1405" s="415" t="s">
        <v>1282</v>
      </c>
      <c r="C1405" s="415" t="s">
        <v>1367</v>
      </c>
      <c r="D1405" s="415" t="s">
        <v>1368</v>
      </c>
      <c r="E1405" s="416" t="s">
        <v>155</v>
      </c>
      <c r="F1405" s="415" t="s">
        <v>155</v>
      </c>
      <c r="G1405" s="415">
        <v>100325</v>
      </c>
      <c r="H1405" s="415" t="s">
        <v>1371</v>
      </c>
      <c r="I1405" s="415" t="s">
        <v>23</v>
      </c>
      <c r="J1405" s="415" t="s">
        <v>216</v>
      </c>
      <c r="K1405" s="416">
        <v>108.89</v>
      </c>
      <c r="L1405" s="415" t="s">
        <v>217</v>
      </c>
    </row>
    <row r="1406" spans="1:12" x14ac:dyDescent="0.25">
      <c r="A1406" s="415" t="s">
        <v>1281</v>
      </c>
      <c r="B1406" s="415" t="s">
        <v>1282</v>
      </c>
      <c r="C1406" s="415" t="s">
        <v>1367</v>
      </c>
      <c r="D1406" s="415" t="s">
        <v>1368</v>
      </c>
      <c r="E1406" s="416" t="s">
        <v>155</v>
      </c>
      <c r="F1406" s="415" t="s">
        <v>155</v>
      </c>
      <c r="G1406" s="415">
        <v>100327</v>
      </c>
      <c r="H1406" s="415" t="s">
        <v>1372</v>
      </c>
      <c r="I1406" s="415" t="s">
        <v>23</v>
      </c>
      <c r="J1406" s="415" t="s">
        <v>216</v>
      </c>
      <c r="K1406" s="416">
        <v>62.77</v>
      </c>
      <c r="L1406" s="415" t="s">
        <v>217</v>
      </c>
    </row>
    <row r="1407" spans="1:12" x14ac:dyDescent="0.25">
      <c r="A1407" s="415" t="s">
        <v>1281</v>
      </c>
      <c r="B1407" s="415" t="s">
        <v>1282</v>
      </c>
      <c r="C1407" s="415" t="s">
        <v>1367</v>
      </c>
      <c r="D1407" s="415" t="s">
        <v>1368</v>
      </c>
      <c r="E1407" s="416" t="s">
        <v>155</v>
      </c>
      <c r="F1407" s="415" t="s">
        <v>155</v>
      </c>
      <c r="G1407" s="415">
        <v>100328</v>
      </c>
      <c r="H1407" s="415" t="s">
        <v>1373</v>
      </c>
      <c r="I1407" s="415" t="s">
        <v>27</v>
      </c>
      <c r="J1407" s="415" t="s">
        <v>216</v>
      </c>
      <c r="K1407" s="416">
        <v>11.79</v>
      </c>
      <c r="L1407" s="415" t="s">
        <v>217</v>
      </c>
    </row>
    <row r="1408" spans="1:12" x14ac:dyDescent="0.25">
      <c r="A1408" s="415" t="s">
        <v>1281</v>
      </c>
      <c r="B1408" s="415" t="s">
        <v>1282</v>
      </c>
      <c r="C1408" s="415" t="s">
        <v>1367</v>
      </c>
      <c r="D1408" s="415" t="s">
        <v>1368</v>
      </c>
      <c r="E1408" s="416" t="s">
        <v>155</v>
      </c>
      <c r="F1408" s="415" t="s">
        <v>155</v>
      </c>
      <c r="G1408" s="415">
        <v>100329</v>
      </c>
      <c r="H1408" s="415" t="s">
        <v>1374</v>
      </c>
      <c r="I1408" s="415" t="s">
        <v>27</v>
      </c>
      <c r="J1408" s="415" t="s">
        <v>216</v>
      </c>
      <c r="K1408" s="416">
        <v>14.37</v>
      </c>
      <c r="L1408" s="415" t="s">
        <v>217</v>
      </c>
    </row>
    <row r="1409" spans="1:12" x14ac:dyDescent="0.25">
      <c r="A1409" s="415" t="s">
        <v>1281</v>
      </c>
      <c r="B1409" s="415" t="s">
        <v>1282</v>
      </c>
      <c r="C1409" s="415" t="s">
        <v>1367</v>
      </c>
      <c r="D1409" s="415" t="s">
        <v>1368</v>
      </c>
      <c r="E1409" s="416" t="s">
        <v>155</v>
      </c>
      <c r="F1409" s="415" t="s">
        <v>155</v>
      </c>
      <c r="G1409" s="415">
        <v>100330</v>
      </c>
      <c r="H1409" s="415" t="s">
        <v>1375</v>
      </c>
      <c r="I1409" s="415" t="s">
        <v>27</v>
      </c>
      <c r="J1409" s="415" t="s">
        <v>216</v>
      </c>
      <c r="K1409" s="416">
        <v>16.02</v>
      </c>
      <c r="L1409" s="415" t="s">
        <v>217</v>
      </c>
    </row>
    <row r="1410" spans="1:12" x14ac:dyDescent="0.25">
      <c r="A1410" s="415" t="s">
        <v>1281</v>
      </c>
      <c r="B1410" s="415" t="s">
        <v>1282</v>
      </c>
      <c r="C1410" s="415" t="s">
        <v>1367</v>
      </c>
      <c r="D1410" s="415" t="s">
        <v>1368</v>
      </c>
      <c r="E1410" s="416" t="s">
        <v>155</v>
      </c>
      <c r="F1410" s="415" t="s">
        <v>155</v>
      </c>
      <c r="G1410" s="415">
        <v>100331</v>
      </c>
      <c r="H1410" s="415" t="s">
        <v>1376</v>
      </c>
      <c r="I1410" s="415" t="s">
        <v>27</v>
      </c>
      <c r="J1410" s="415" t="s">
        <v>216</v>
      </c>
      <c r="K1410" s="416">
        <v>20.43</v>
      </c>
      <c r="L1410" s="415" t="s">
        <v>217</v>
      </c>
    </row>
    <row r="1411" spans="1:12" x14ac:dyDescent="0.25">
      <c r="A1411" s="415" t="s">
        <v>1281</v>
      </c>
      <c r="B1411" s="415" t="s">
        <v>1282</v>
      </c>
      <c r="C1411" s="415" t="s">
        <v>1377</v>
      </c>
      <c r="D1411" s="415" t="s">
        <v>1378</v>
      </c>
      <c r="E1411" s="416" t="s">
        <v>155</v>
      </c>
      <c r="F1411" s="415" t="s">
        <v>155</v>
      </c>
      <c r="G1411" s="415">
        <v>100434</v>
      </c>
      <c r="H1411" s="415" t="s">
        <v>1379</v>
      </c>
      <c r="I1411" s="415" t="s">
        <v>23</v>
      </c>
      <c r="J1411" s="415" t="s">
        <v>216</v>
      </c>
      <c r="K1411" s="416">
        <v>69.849999999999994</v>
      </c>
      <c r="L1411" s="415" t="s">
        <v>217</v>
      </c>
    </row>
    <row r="1412" spans="1:12" x14ac:dyDescent="0.25">
      <c r="A1412" s="415" t="s">
        <v>1281</v>
      </c>
      <c r="B1412" s="415" t="s">
        <v>1282</v>
      </c>
      <c r="C1412" s="415" t="s">
        <v>1377</v>
      </c>
      <c r="D1412" s="415" t="s">
        <v>1378</v>
      </c>
      <c r="E1412" s="416" t="s">
        <v>155</v>
      </c>
      <c r="F1412" s="415" t="s">
        <v>155</v>
      </c>
      <c r="G1412" s="415">
        <v>100435</v>
      </c>
      <c r="H1412" s="415" t="s">
        <v>1380</v>
      </c>
      <c r="I1412" s="415" t="s">
        <v>23</v>
      </c>
      <c r="J1412" s="415" t="s">
        <v>216</v>
      </c>
      <c r="K1412" s="416">
        <v>79.22</v>
      </c>
      <c r="L1412" s="415" t="s">
        <v>217</v>
      </c>
    </row>
    <row r="1413" spans="1:12" x14ac:dyDescent="0.25">
      <c r="A1413" s="415" t="s">
        <v>1281</v>
      </c>
      <c r="B1413" s="415" t="s">
        <v>1282</v>
      </c>
      <c r="C1413" s="415" t="s">
        <v>1381</v>
      </c>
      <c r="D1413" s="415" t="s">
        <v>1382</v>
      </c>
      <c r="E1413" s="416" t="s">
        <v>155</v>
      </c>
      <c r="F1413" s="415" t="s">
        <v>155</v>
      </c>
      <c r="G1413" s="415">
        <v>94227</v>
      </c>
      <c r="H1413" s="415" t="s">
        <v>1383</v>
      </c>
      <c r="I1413" s="415" t="s">
        <v>23</v>
      </c>
      <c r="J1413" s="415" t="s">
        <v>216</v>
      </c>
      <c r="K1413" s="416">
        <v>67.900000000000006</v>
      </c>
      <c r="L1413" s="415" t="s">
        <v>217</v>
      </c>
    </row>
    <row r="1414" spans="1:12" x14ac:dyDescent="0.25">
      <c r="A1414" s="415" t="s">
        <v>1281</v>
      </c>
      <c r="B1414" s="415" t="s">
        <v>1282</v>
      </c>
      <c r="C1414" s="415" t="s">
        <v>1381</v>
      </c>
      <c r="D1414" s="415" t="s">
        <v>1382</v>
      </c>
      <c r="E1414" s="416" t="s">
        <v>155</v>
      </c>
      <c r="F1414" s="415" t="s">
        <v>155</v>
      </c>
      <c r="G1414" s="415">
        <v>94228</v>
      </c>
      <c r="H1414" s="415" t="s">
        <v>1384</v>
      </c>
      <c r="I1414" s="415" t="s">
        <v>23</v>
      </c>
      <c r="J1414" s="415" t="s">
        <v>216</v>
      </c>
      <c r="K1414" s="416">
        <v>91.96</v>
      </c>
      <c r="L1414" s="415" t="s">
        <v>217</v>
      </c>
    </row>
    <row r="1415" spans="1:12" x14ac:dyDescent="0.25">
      <c r="A1415" s="415" t="s">
        <v>1281</v>
      </c>
      <c r="B1415" s="415" t="s">
        <v>1282</v>
      </c>
      <c r="C1415" s="415" t="s">
        <v>1381</v>
      </c>
      <c r="D1415" s="415" t="s">
        <v>1382</v>
      </c>
      <c r="E1415" s="416" t="s">
        <v>155</v>
      </c>
      <c r="F1415" s="415" t="s">
        <v>155</v>
      </c>
      <c r="G1415" s="415">
        <v>94229</v>
      </c>
      <c r="H1415" s="415" t="s">
        <v>1385</v>
      </c>
      <c r="I1415" s="415" t="s">
        <v>23</v>
      </c>
      <c r="J1415" s="415" t="s">
        <v>216</v>
      </c>
      <c r="K1415" s="416">
        <v>178.42</v>
      </c>
      <c r="L1415" s="415" t="s">
        <v>217</v>
      </c>
    </row>
    <row r="1416" spans="1:12" x14ac:dyDescent="0.25">
      <c r="A1416" s="415" t="s">
        <v>1281</v>
      </c>
      <c r="B1416" s="415" t="s">
        <v>1282</v>
      </c>
      <c r="C1416" s="415" t="s">
        <v>1386</v>
      </c>
      <c r="D1416" s="415" t="s">
        <v>1387</v>
      </c>
      <c r="E1416" s="416" t="s">
        <v>155</v>
      </c>
      <c r="F1416" s="415" t="s">
        <v>155</v>
      </c>
      <c r="G1416" s="415">
        <v>94231</v>
      </c>
      <c r="H1416" s="415" t="s">
        <v>1388</v>
      </c>
      <c r="I1416" s="415" t="s">
        <v>23</v>
      </c>
      <c r="J1416" s="415" t="s">
        <v>216</v>
      </c>
      <c r="K1416" s="416">
        <v>55.98</v>
      </c>
      <c r="L1416" s="415" t="s">
        <v>217</v>
      </c>
    </row>
    <row r="1417" spans="1:12" x14ac:dyDescent="0.25">
      <c r="A1417" s="415" t="s">
        <v>1281</v>
      </c>
      <c r="B1417" s="415" t="s">
        <v>1282</v>
      </c>
      <c r="C1417" s="415" t="s">
        <v>1389</v>
      </c>
      <c r="D1417" s="415" t="s">
        <v>1390</v>
      </c>
      <c r="E1417" s="416" t="s">
        <v>155</v>
      </c>
      <c r="F1417" s="415" t="s">
        <v>155</v>
      </c>
      <c r="G1417" s="415">
        <v>94449</v>
      </c>
      <c r="H1417" s="415" t="s">
        <v>1391</v>
      </c>
      <c r="I1417" s="415" t="s">
        <v>27</v>
      </c>
      <c r="J1417" s="415" t="s">
        <v>216</v>
      </c>
      <c r="K1417" s="416">
        <v>67.39</v>
      </c>
      <c r="L1417" s="415" t="s">
        <v>217</v>
      </c>
    </row>
    <row r="1418" spans="1:12" x14ac:dyDescent="0.25">
      <c r="A1418" s="415" t="s">
        <v>1281</v>
      </c>
      <c r="B1418" s="415" t="s">
        <v>1282</v>
      </c>
      <c r="C1418" s="415" t="s">
        <v>1392</v>
      </c>
      <c r="D1418" s="415" t="s">
        <v>1393</v>
      </c>
      <c r="E1418" s="416" t="s">
        <v>155</v>
      </c>
      <c r="F1418" s="415" t="s">
        <v>155</v>
      </c>
      <c r="G1418" s="415">
        <v>92255</v>
      </c>
      <c r="H1418" s="415" t="s">
        <v>1394</v>
      </c>
      <c r="I1418" s="415" t="s">
        <v>25</v>
      </c>
      <c r="J1418" s="415" t="s">
        <v>216</v>
      </c>
      <c r="K1418" s="416">
        <v>179.62</v>
      </c>
      <c r="L1418" s="415" t="s">
        <v>217</v>
      </c>
    </row>
    <row r="1419" spans="1:12" x14ac:dyDescent="0.25">
      <c r="A1419" s="415" t="s">
        <v>1281</v>
      </c>
      <c r="B1419" s="415" t="s">
        <v>1282</v>
      </c>
      <c r="C1419" s="415" t="s">
        <v>1392</v>
      </c>
      <c r="D1419" s="415" t="s">
        <v>1393</v>
      </c>
      <c r="E1419" s="416" t="s">
        <v>155</v>
      </c>
      <c r="F1419" s="415" t="s">
        <v>155</v>
      </c>
      <c r="G1419" s="415">
        <v>92256</v>
      </c>
      <c r="H1419" s="415" t="s">
        <v>1395</v>
      </c>
      <c r="I1419" s="415" t="s">
        <v>25</v>
      </c>
      <c r="J1419" s="415" t="s">
        <v>216</v>
      </c>
      <c r="K1419" s="416">
        <v>223.91</v>
      </c>
      <c r="L1419" s="415" t="s">
        <v>217</v>
      </c>
    </row>
    <row r="1420" spans="1:12" x14ac:dyDescent="0.25">
      <c r="A1420" s="415" t="s">
        <v>1281</v>
      </c>
      <c r="B1420" s="415" t="s">
        <v>1282</v>
      </c>
      <c r="C1420" s="415" t="s">
        <v>1392</v>
      </c>
      <c r="D1420" s="415" t="s">
        <v>1393</v>
      </c>
      <c r="E1420" s="416" t="s">
        <v>155</v>
      </c>
      <c r="F1420" s="415" t="s">
        <v>155</v>
      </c>
      <c r="G1420" s="415">
        <v>92257</v>
      </c>
      <c r="H1420" s="415" t="s">
        <v>1396</v>
      </c>
      <c r="I1420" s="415" t="s">
        <v>25</v>
      </c>
      <c r="J1420" s="415" t="s">
        <v>216</v>
      </c>
      <c r="K1420" s="416">
        <v>267.51</v>
      </c>
      <c r="L1420" s="415" t="s">
        <v>217</v>
      </c>
    </row>
    <row r="1421" spans="1:12" x14ac:dyDescent="0.25">
      <c r="A1421" s="415" t="s">
        <v>1281</v>
      </c>
      <c r="B1421" s="415" t="s">
        <v>1282</v>
      </c>
      <c r="C1421" s="415" t="s">
        <v>1392</v>
      </c>
      <c r="D1421" s="415" t="s">
        <v>1393</v>
      </c>
      <c r="E1421" s="416" t="s">
        <v>155</v>
      </c>
      <c r="F1421" s="415" t="s">
        <v>155</v>
      </c>
      <c r="G1421" s="415">
        <v>92258</v>
      </c>
      <c r="H1421" s="415" t="s">
        <v>1397</v>
      </c>
      <c r="I1421" s="415" t="s">
        <v>25</v>
      </c>
      <c r="J1421" s="415" t="s">
        <v>216</v>
      </c>
      <c r="K1421" s="416">
        <v>337.63</v>
      </c>
      <c r="L1421" s="415" t="s">
        <v>217</v>
      </c>
    </row>
    <row r="1422" spans="1:12" x14ac:dyDescent="0.25">
      <c r="A1422" s="415" t="s">
        <v>1281</v>
      </c>
      <c r="B1422" s="415" t="s">
        <v>1282</v>
      </c>
      <c r="C1422" s="415" t="s">
        <v>1392</v>
      </c>
      <c r="D1422" s="415" t="s">
        <v>1393</v>
      </c>
      <c r="E1422" s="416" t="s">
        <v>155</v>
      </c>
      <c r="F1422" s="415" t="s">
        <v>155</v>
      </c>
      <c r="G1422" s="415">
        <v>92568</v>
      </c>
      <c r="H1422" s="415" t="s">
        <v>1398</v>
      </c>
      <c r="I1422" s="415" t="s">
        <v>27</v>
      </c>
      <c r="J1422" s="415" t="s">
        <v>216</v>
      </c>
      <c r="K1422" s="416">
        <v>146.30000000000001</v>
      </c>
      <c r="L1422" s="415" t="s">
        <v>217</v>
      </c>
    </row>
    <row r="1423" spans="1:12" x14ac:dyDescent="0.25">
      <c r="A1423" s="415" t="s">
        <v>1281</v>
      </c>
      <c r="B1423" s="415" t="s">
        <v>1282</v>
      </c>
      <c r="C1423" s="415" t="s">
        <v>1392</v>
      </c>
      <c r="D1423" s="415" t="s">
        <v>1393</v>
      </c>
      <c r="E1423" s="416" t="s">
        <v>155</v>
      </c>
      <c r="F1423" s="415" t="s">
        <v>155</v>
      </c>
      <c r="G1423" s="415">
        <v>92569</v>
      </c>
      <c r="H1423" s="415" t="s">
        <v>1399</v>
      </c>
      <c r="I1423" s="415" t="s">
        <v>27</v>
      </c>
      <c r="J1423" s="415" t="s">
        <v>216</v>
      </c>
      <c r="K1423" s="416">
        <v>81.83</v>
      </c>
      <c r="L1423" s="415" t="s">
        <v>217</v>
      </c>
    </row>
    <row r="1424" spans="1:12" x14ac:dyDescent="0.25">
      <c r="A1424" s="415" t="s">
        <v>1281</v>
      </c>
      <c r="B1424" s="415" t="s">
        <v>1282</v>
      </c>
      <c r="C1424" s="415" t="s">
        <v>1392</v>
      </c>
      <c r="D1424" s="415" t="s">
        <v>1393</v>
      </c>
      <c r="E1424" s="416" t="s">
        <v>155</v>
      </c>
      <c r="F1424" s="415" t="s">
        <v>155</v>
      </c>
      <c r="G1424" s="415">
        <v>92570</v>
      </c>
      <c r="H1424" s="415" t="s">
        <v>1400</v>
      </c>
      <c r="I1424" s="415" t="s">
        <v>27</v>
      </c>
      <c r="J1424" s="415" t="s">
        <v>216</v>
      </c>
      <c r="K1424" s="416">
        <v>52.07</v>
      </c>
      <c r="L1424" s="415" t="s">
        <v>217</v>
      </c>
    </row>
    <row r="1425" spans="1:12" x14ac:dyDescent="0.25">
      <c r="A1425" s="415" t="s">
        <v>1281</v>
      </c>
      <c r="B1425" s="415" t="s">
        <v>1282</v>
      </c>
      <c r="C1425" s="415" t="s">
        <v>1392</v>
      </c>
      <c r="D1425" s="415" t="s">
        <v>1393</v>
      </c>
      <c r="E1425" s="416" t="s">
        <v>155</v>
      </c>
      <c r="F1425" s="415" t="s">
        <v>155</v>
      </c>
      <c r="G1425" s="415">
        <v>92571</v>
      </c>
      <c r="H1425" s="415" t="s">
        <v>1401</v>
      </c>
      <c r="I1425" s="415" t="s">
        <v>27</v>
      </c>
      <c r="J1425" s="415" t="s">
        <v>216</v>
      </c>
      <c r="K1425" s="416">
        <v>154.93</v>
      </c>
      <c r="L1425" s="415" t="s">
        <v>217</v>
      </c>
    </row>
    <row r="1426" spans="1:12" x14ac:dyDescent="0.25">
      <c r="A1426" s="415" t="s">
        <v>1281</v>
      </c>
      <c r="B1426" s="415" t="s">
        <v>1282</v>
      </c>
      <c r="C1426" s="415" t="s">
        <v>1392</v>
      </c>
      <c r="D1426" s="415" t="s">
        <v>1393</v>
      </c>
      <c r="E1426" s="416" t="s">
        <v>155</v>
      </c>
      <c r="F1426" s="415" t="s">
        <v>155</v>
      </c>
      <c r="G1426" s="415">
        <v>92572</v>
      </c>
      <c r="H1426" s="415" t="s">
        <v>1402</v>
      </c>
      <c r="I1426" s="415" t="s">
        <v>27</v>
      </c>
      <c r="J1426" s="415" t="s">
        <v>216</v>
      </c>
      <c r="K1426" s="416">
        <v>93.32</v>
      </c>
      <c r="L1426" s="415" t="s">
        <v>217</v>
      </c>
    </row>
    <row r="1427" spans="1:12" x14ac:dyDescent="0.25">
      <c r="A1427" s="415" t="s">
        <v>1281</v>
      </c>
      <c r="B1427" s="415" t="s">
        <v>1282</v>
      </c>
      <c r="C1427" s="415" t="s">
        <v>1392</v>
      </c>
      <c r="D1427" s="415" t="s">
        <v>1393</v>
      </c>
      <c r="E1427" s="416" t="s">
        <v>155</v>
      </c>
      <c r="F1427" s="415" t="s">
        <v>155</v>
      </c>
      <c r="G1427" s="415">
        <v>92573</v>
      </c>
      <c r="H1427" s="415" t="s">
        <v>1403</v>
      </c>
      <c r="I1427" s="415" t="s">
        <v>27</v>
      </c>
      <c r="J1427" s="415" t="s">
        <v>216</v>
      </c>
      <c r="K1427" s="416">
        <v>55.72</v>
      </c>
      <c r="L1427" s="415" t="s">
        <v>217</v>
      </c>
    </row>
    <row r="1428" spans="1:12" x14ac:dyDescent="0.25">
      <c r="A1428" s="415" t="s">
        <v>1281</v>
      </c>
      <c r="B1428" s="415" t="s">
        <v>1282</v>
      </c>
      <c r="C1428" s="415" t="s">
        <v>1392</v>
      </c>
      <c r="D1428" s="415" t="s">
        <v>1393</v>
      </c>
      <c r="E1428" s="416" t="s">
        <v>155</v>
      </c>
      <c r="F1428" s="415" t="s">
        <v>155</v>
      </c>
      <c r="G1428" s="415">
        <v>92574</v>
      </c>
      <c r="H1428" s="415" t="s">
        <v>1404</v>
      </c>
      <c r="I1428" s="415" t="s">
        <v>27</v>
      </c>
      <c r="J1428" s="415" t="s">
        <v>216</v>
      </c>
      <c r="K1428" s="416">
        <v>148.6</v>
      </c>
      <c r="L1428" s="415" t="s">
        <v>217</v>
      </c>
    </row>
    <row r="1429" spans="1:12" x14ac:dyDescent="0.25">
      <c r="A1429" s="415" t="s">
        <v>1281</v>
      </c>
      <c r="B1429" s="415" t="s">
        <v>1282</v>
      </c>
      <c r="C1429" s="415" t="s">
        <v>1392</v>
      </c>
      <c r="D1429" s="415" t="s">
        <v>1393</v>
      </c>
      <c r="E1429" s="416" t="s">
        <v>155</v>
      </c>
      <c r="F1429" s="415" t="s">
        <v>155</v>
      </c>
      <c r="G1429" s="415">
        <v>92575</v>
      </c>
      <c r="H1429" s="415" t="s">
        <v>1405</v>
      </c>
      <c r="I1429" s="415" t="s">
        <v>27</v>
      </c>
      <c r="J1429" s="415" t="s">
        <v>216</v>
      </c>
      <c r="K1429" s="416">
        <v>74.84</v>
      </c>
      <c r="L1429" s="415" t="s">
        <v>217</v>
      </c>
    </row>
    <row r="1430" spans="1:12" x14ac:dyDescent="0.25">
      <c r="A1430" s="415" t="s">
        <v>1281</v>
      </c>
      <c r="B1430" s="415" t="s">
        <v>1282</v>
      </c>
      <c r="C1430" s="415" t="s">
        <v>1392</v>
      </c>
      <c r="D1430" s="415" t="s">
        <v>1393</v>
      </c>
      <c r="E1430" s="416" t="s">
        <v>155</v>
      </c>
      <c r="F1430" s="415" t="s">
        <v>155</v>
      </c>
      <c r="G1430" s="415">
        <v>92576</v>
      </c>
      <c r="H1430" s="415" t="s">
        <v>1406</v>
      </c>
      <c r="I1430" s="415" t="s">
        <v>27</v>
      </c>
      <c r="J1430" s="415" t="s">
        <v>216</v>
      </c>
      <c r="K1430" s="416">
        <v>41.14</v>
      </c>
      <c r="L1430" s="415" t="s">
        <v>217</v>
      </c>
    </row>
    <row r="1431" spans="1:12" x14ac:dyDescent="0.25">
      <c r="A1431" s="415" t="s">
        <v>1281</v>
      </c>
      <c r="B1431" s="415" t="s">
        <v>1282</v>
      </c>
      <c r="C1431" s="415" t="s">
        <v>1392</v>
      </c>
      <c r="D1431" s="415" t="s">
        <v>1393</v>
      </c>
      <c r="E1431" s="416" t="s">
        <v>155</v>
      </c>
      <c r="F1431" s="415" t="s">
        <v>155</v>
      </c>
      <c r="G1431" s="415">
        <v>92577</v>
      </c>
      <c r="H1431" s="415" t="s">
        <v>1407</v>
      </c>
      <c r="I1431" s="415" t="s">
        <v>27</v>
      </c>
      <c r="J1431" s="415" t="s">
        <v>216</v>
      </c>
      <c r="K1431" s="416">
        <v>157.74</v>
      </c>
      <c r="L1431" s="415" t="s">
        <v>217</v>
      </c>
    </row>
    <row r="1432" spans="1:12" x14ac:dyDescent="0.25">
      <c r="A1432" s="415" t="s">
        <v>1281</v>
      </c>
      <c r="B1432" s="415" t="s">
        <v>1282</v>
      </c>
      <c r="C1432" s="415" t="s">
        <v>1392</v>
      </c>
      <c r="D1432" s="415" t="s">
        <v>1393</v>
      </c>
      <c r="E1432" s="416" t="s">
        <v>155</v>
      </c>
      <c r="F1432" s="415" t="s">
        <v>155</v>
      </c>
      <c r="G1432" s="415">
        <v>92578</v>
      </c>
      <c r="H1432" s="415" t="s">
        <v>1408</v>
      </c>
      <c r="I1432" s="415" t="s">
        <v>27</v>
      </c>
      <c r="J1432" s="415" t="s">
        <v>216</v>
      </c>
      <c r="K1432" s="416">
        <v>79.92</v>
      </c>
      <c r="L1432" s="415" t="s">
        <v>217</v>
      </c>
    </row>
    <row r="1433" spans="1:12" x14ac:dyDescent="0.25">
      <c r="A1433" s="415" t="s">
        <v>1281</v>
      </c>
      <c r="B1433" s="415" t="s">
        <v>1282</v>
      </c>
      <c r="C1433" s="415" t="s">
        <v>1392</v>
      </c>
      <c r="D1433" s="415" t="s">
        <v>1393</v>
      </c>
      <c r="E1433" s="416" t="s">
        <v>155</v>
      </c>
      <c r="F1433" s="415" t="s">
        <v>155</v>
      </c>
      <c r="G1433" s="415">
        <v>92579</v>
      </c>
      <c r="H1433" s="415" t="s">
        <v>1409</v>
      </c>
      <c r="I1433" s="415" t="s">
        <v>27</v>
      </c>
      <c r="J1433" s="415" t="s">
        <v>216</v>
      </c>
      <c r="K1433" s="416">
        <v>44.07</v>
      </c>
      <c r="L1433" s="415" t="s">
        <v>217</v>
      </c>
    </row>
    <row r="1434" spans="1:12" x14ac:dyDescent="0.25">
      <c r="A1434" s="415" t="s">
        <v>1281</v>
      </c>
      <c r="B1434" s="415" t="s">
        <v>1282</v>
      </c>
      <c r="C1434" s="415" t="s">
        <v>1392</v>
      </c>
      <c r="D1434" s="415" t="s">
        <v>1393</v>
      </c>
      <c r="E1434" s="416" t="s">
        <v>155</v>
      </c>
      <c r="F1434" s="415" t="s">
        <v>155</v>
      </c>
      <c r="G1434" s="415">
        <v>92580</v>
      </c>
      <c r="H1434" s="415" t="s">
        <v>1410</v>
      </c>
      <c r="I1434" s="415" t="s">
        <v>27</v>
      </c>
      <c r="J1434" s="415" t="s">
        <v>216</v>
      </c>
      <c r="K1434" s="416">
        <v>54.72</v>
      </c>
      <c r="L1434" s="415" t="s">
        <v>217</v>
      </c>
    </row>
    <row r="1435" spans="1:12" x14ac:dyDescent="0.25">
      <c r="A1435" s="415" t="s">
        <v>1281</v>
      </c>
      <c r="B1435" s="415" t="s">
        <v>1282</v>
      </c>
      <c r="C1435" s="415" t="s">
        <v>1392</v>
      </c>
      <c r="D1435" s="415" t="s">
        <v>1393</v>
      </c>
      <c r="E1435" s="416" t="s">
        <v>155</v>
      </c>
      <c r="F1435" s="415" t="s">
        <v>155</v>
      </c>
      <c r="G1435" s="415">
        <v>92581</v>
      </c>
      <c r="H1435" s="415" t="s">
        <v>1411</v>
      </c>
      <c r="I1435" s="415" t="s">
        <v>27</v>
      </c>
      <c r="J1435" s="415" t="s">
        <v>216</v>
      </c>
      <c r="K1435" s="416">
        <v>57.18</v>
      </c>
      <c r="L1435" s="415" t="s">
        <v>217</v>
      </c>
    </row>
    <row r="1436" spans="1:12" x14ac:dyDescent="0.25">
      <c r="A1436" s="415" t="s">
        <v>1281</v>
      </c>
      <c r="B1436" s="415" t="s">
        <v>1282</v>
      </c>
      <c r="C1436" s="415" t="s">
        <v>1392</v>
      </c>
      <c r="D1436" s="415" t="s">
        <v>1393</v>
      </c>
      <c r="E1436" s="416" t="s">
        <v>155</v>
      </c>
      <c r="F1436" s="415" t="s">
        <v>155</v>
      </c>
      <c r="G1436" s="415">
        <v>92582</v>
      </c>
      <c r="H1436" s="415" t="s">
        <v>1412</v>
      </c>
      <c r="I1436" s="415" t="s">
        <v>25</v>
      </c>
      <c r="J1436" s="415" t="s">
        <v>216</v>
      </c>
      <c r="K1436" s="416">
        <v>777.42</v>
      </c>
      <c r="L1436" s="415" t="s">
        <v>217</v>
      </c>
    </row>
    <row r="1437" spans="1:12" x14ac:dyDescent="0.25">
      <c r="A1437" s="415" t="s">
        <v>1281</v>
      </c>
      <c r="B1437" s="415" t="s">
        <v>1282</v>
      </c>
      <c r="C1437" s="415" t="s">
        <v>1392</v>
      </c>
      <c r="D1437" s="415" t="s">
        <v>1393</v>
      </c>
      <c r="E1437" s="416" t="s">
        <v>155</v>
      </c>
      <c r="F1437" s="415" t="s">
        <v>155</v>
      </c>
      <c r="G1437" s="415">
        <v>92584</v>
      </c>
      <c r="H1437" s="415" t="s">
        <v>1413</v>
      </c>
      <c r="I1437" s="415" t="s">
        <v>25</v>
      </c>
      <c r="J1437" s="415" t="s">
        <v>216</v>
      </c>
      <c r="K1437" s="416">
        <v>918.19</v>
      </c>
      <c r="L1437" s="415" t="s">
        <v>217</v>
      </c>
    </row>
    <row r="1438" spans="1:12" x14ac:dyDescent="0.25">
      <c r="A1438" s="415" t="s">
        <v>1281</v>
      </c>
      <c r="B1438" s="415" t="s">
        <v>1282</v>
      </c>
      <c r="C1438" s="415" t="s">
        <v>1392</v>
      </c>
      <c r="D1438" s="415" t="s">
        <v>1393</v>
      </c>
      <c r="E1438" s="416" t="s">
        <v>155</v>
      </c>
      <c r="F1438" s="415" t="s">
        <v>155</v>
      </c>
      <c r="G1438" s="415">
        <v>92586</v>
      </c>
      <c r="H1438" s="415" t="s">
        <v>1414</v>
      </c>
      <c r="I1438" s="415" t="s">
        <v>25</v>
      </c>
      <c r="J1438" s="415" t="s">
        <v>216</v>
      </c>
      <c r="K1438" s="417">
        <v>1058.97</v>
      </c>
      <c r="L1438" s="415" t="s">
        <v>217</v>
      </c>
    </row>
    <row r="1439" spans="1:12" x14ac:dyDescent="0.25">
      <c r="A1439" s="415" t="s">
        <v>1281</v>
      </c>
      <c r="B1439" s="415" t="s">
        <v>1282</v>
      </c>
      <c r="C1439" s="415" t="s">
        <v>1392</v>
      </c>
      <c r="D1439" s="415" t="s">
        <v>1393</v>
      </c>
      <c r="E1439" s="416" t="s">
        <v>155</v>
      </c>
      <c r="F1439" s="415" t="s">
        <v>155</v>
      </c>
      <c r="G1439" s="415">
        <v>92588</v>
      </c>
      <c r="H1439" s="415" t="s">
        <v>1415</v>
      </c>
      <c r="I1439" s="415" t="s">
        <v>25</v>
      </c>
      <c r="J1439" s="415" t="s">
        <v>216</v>
      </c>
      <c r="K1439" s="417">
        <v>1341.75</v>
      </c>
      <c r="L1439" s="415" t="s">
        <v>217</v>
      </c>
    </row>
    <row r="1440" spans="1:12" x14ac:dyDescent="0.25">
      <c r="A1440" s="415" t="s">
        <v>1281</v>
      </c>
      <c r="B1440" s="415" t="s">
        <v>1282</v>
      </c>
      <c r="C1440" s="415" t="s">
        <v>1392</v>
      </c>
      <c r="D1440" s="415" t="s">
        <v>1393</v>
      </c>
      <c r="E1440" s="416" t="s">
        <v>155</v>
      </c>
      <c r="F1440" s="415" t="s">
        <v>155</v>
      </c>
      <c r="G1440" s="415">
        <v>92590</v>
      </c>
      <c r="H1440" s="415" t="s">
        <v>1416</v>
      </c>
      <c r="I1440" s="415" t="s">
        <v>25</v>
      </c>
      <c r="J1440" s="415" t="s">
        <v>216</v>
      </c>
      <c r="K1440" s="417">
        <v>1482.53</v>
      </c>
      <c r="L1440" s="415" t="s">
        <v>217</v>
      </c>
    </row>
    <row r="1441" spans="1:12" x14ac:dyDescent="0.25">
      <c r="A1441" s="415" t="s">
        <v>1281</v>
      </c>
      <c r="B1441" s="415" t="s">
        <v>1282</v>
      </c>
      <c r="C1441" s="415" t="s">
        <v>1392</v>
      </c>
      <c r="D1441" s="415" t="s">
        <v>1393</v>
      </c>
      <c r="E1441" s="416" t="s">
        <v>155</v>
      </c>
      <c r="F1441" s="415" t="s">
        <v>155</v>
      </c>
      <c r="G1441" s="415">
        <v>92592</v>
      </c>
      <c r="H1441" s="415" t="s">
        <v>1417</v>
      </c>
      <c r="I1441" s="415" t="s">
        <v>25</v>
      </c>
      <c r="J1441" s="415" t="s">
        <v>216</v>
      </c>
      <c r="K1441" s="417">
        <v>1666.9</v>
      </c>
      <c r="L1441" s="415" t="s">
        <v>217</v>
      </c>
    </row>
    <row r="1442" spans="1:12" x14ac:dyDescent="0.25">
      <c r="A1442" s="415" t="s">
        <v>1281</v>
      </c>
      <c r="B1442" s="415" t="s">
        <v>1282</v>
      </c>
      <c r="C1442" s="415" t="s">
        <v>1392</v>
      </c>
      <c r="D1442" s="415" t="s">
        <v>1393</v>
      </c>
      <c r="E1442" s="416" t="s">
        <v>155</v>
      </c>
      <c r="F1442" s="415" t="s">
        <v>155</v>
      </c>
      <c r="G1442" s="415">
        <v>92593</v>
      </c>
      <c r="H1442" s="415" t="s">
        <v>1418</v>
      </c>
      <c r="I1442" s="415" t="s">
        <v>1419</v>
      </c>
      <c r="J1442" s="415" t="s">
        <v>216</v>
      </c>
      <c r="K1442" s="416">
        <v>12.65</v>
      </c>
      <c r="L1442" s="415" t="s">
        <v>217</v>
      </c>
    </row>
    <row r="1443" spans="1:12" x14ac:dyDescent="0.25">
      <c r="A1443" s="415" t="s">
        <v>1281</v>
      </c>
      <c r="B1443" s="415" t="s">
        <v>1282</v>
      </c>
      <c r="C1443" s="415" t="s">
        <v>1392</v>
      </c>
      <c r="D1443" s="415" t="s">
        <v>1393</v>
      </c>
      <c r="E1443" s="416" t="s">
        <v>155</v>
      </c>
      <c r="F1443" s="415" t="s">
        <v>155</v>
      </c>
      <c r="G1443" s="415">
        <v>92594</v>
      </c>
      <c r="H1443" s="415" t="s">
        <v>1420</v>
      </c>
      <c r="I1443" s="415" t="s">
        <v>25</v>
      </c>
      <c r="J1443" s="415" t="s">
        <v>216</v>
      </c>
      <c r="K1443" s="417">
        <v>1940.99</v>
      </c>
      <c r="L1443" s="415" t="s">
        <v>217</v>
      </c>
    </row>
    <row r="1444" spans="1:12" x14ac:dyDescent="0.25">
      <c r="A1444" s="415" t="s">
        <v>1281</v>
      </c>
      <c r="B1444" s="415" t="s">
        <v>1282</v>
      </c>
      <c r="C1444" s="415" t="s">
        <v>1392</v>
      </c>
      <c r="D1444" s="415" t="s">
        <v>1393</v>
      </c>
      <c r="E1444" s="416" t="s">
        <v>155</v>
      </c>
      <c r="F1444" s="415" t="s">
        <v>155</v>
      </c>
      <c r="G1444" s="415">
        <v>92596</v>
      </c>
      <c r="H1444" s="415" t="s">
        <v>1421</v>
      </c>
      <c r="I1444" s="415" t="s">
        <v>25</v>
      </c>
      <c r="J1444" s="415" t="s">
        <v>216</v>
      </c>
      <c r="K1444" s="417">
        <v>2157.91</v>
      </c>
      <c r="L1444" s="415" t="s">
        <v>217</v>
      </c>
    </row>
    <row r="1445" spans="1:12" x14ac:dyDescent="0.25">
      <c r="A1445" s="415" t="s">
        <v>1281</v>
      </c>
      <c r="B1445" s="415" t="s">
        <v>1282</v>
      </c>
      <c r="C1445" s="415" t="s">
        <v>1392</v>
      </c>
      <c r="D1445" s="415" t="s">
        <v>1393</v>
      </c>
      <c r="E1445" s="416" t="s">
        <v>155</v>
      </c>
      <c r="F1445" s="415" t="s">
        <v>155</v>
      </c>
      <c r="G1445" s="415">
        <v>92598</v>
      </c>
      <c r="H1445" s="415" t="s">
        <v>1422</v>
      </c>
      <c r="I1445" s="415" t="s">
        <v>25</v>
      </c>
      <c r="J1445" s="415" t="s">
        <v>216</v>
      </c>
      <c r="K1445" s="417">
        <v>2298.6999999999998</v>
      </c>
      <c r="L1445" s="415" t="s">
        <v>217</v>
      </c>
    </row>
    <row r="1446" spans="1:12" x14ac:dyDescent="0.25">
      <c r="A1446" s="415" t="s">
        <v>1281</v>
      </c>
      <c r="B1446" s="415" t="s">
        <v>1282</v>
      </c>
      <c r="C1446" s="415" t="s">
        <v>1392</v>
      </c>
      <c r="D1446" s="415" t="s">
        <v>1393</v>
      </c>
      <c r="E1446" s="416" t="s">
        <v>155</v>
      </c>
      <c r="F1446" s="415" t="s">
        <v>155</v>
      </c>
      <c r="G1446" s="415">
        <v>92600</v>
      </c>
      <c r="H1446" s="415" t="s">
        <v>1423</v>
      </c>
      <c r="I1446" s="415" t="s">
        <v>25</v>
      </c>
      <c r="J1446" s="415" t="s">
        <v>216</v>
      </c>
      <c r="K1446" s="417">
        <v>2475.08</v>
      </c>
      <c r="L1446" s="415" t="s">
        <v>217</v>
      </c>
    </row>
    <row r="1447" spans="1:12" x14ac:dyDescent="0.25">
      <c r="A1447" s="415" t="s">
        <v>1281</v>
      </c>
      <c r="B1447" s="415" t="s">
        <v>1282</v>
      </c>
      <c r="C1447" s="415" t="s">
        <v>1392</v>
      </c>
      <c r="D1447" s="415" t="s">
        <v>1393</v>
      </c>
      <c r="E1447" s="416" t="s">
        <v>155</v>
      </c>
      <c r="F1447" s="415" t="s">
        <v>155</v>
      </c>
      <c r="G1447" s="415">
        <v>92602</v>
      </c>
      <c r="H1447" s="415" t="s">
        <v>1424</v>
      </c>
      <c r="I1447" s="415" t="s">
        <v>25</v>
      </c>
      <c r="J1447" s="415" t="s">
        <v>216</v>
      </c>
      <c r="K1447" s="416">
        <v>777.42</v>
      </c>
      <c r="L1447" s="415" t="s">
        <v>217</v>
      </c>
    </row>
    <row r="1448" spans="1:12" x14ac:dyDescent="0.25">
      <c r="A1448" s="415" t="s">
        <v>1281</v>
      </c>
      <c r="B1448" s="415" t="s">
        <v>1282</v>
      </c>
      <c r="C1448" s="415" t="s">
        <v>1392</v>
      </c>
      <c r="D1448" s="415" t="s">
        <v>1393</v>
      </c>
      <c r="E1448" s="416" t="s">
        <v>155</v>
      </c>
      <c r="F1448" s="415" t="s">
        <v>155</v>
      </c>
      <c r="G1448" s="415">
        <v>92604</v>
      </c>
      <c r="H1448" s="415" t="s">
        <v>1425</v>
      </c>
      <c r="I1448" s="415" t="s">
        <v>25</v>
      </c>
      <c r="J1448" s="415" t="s">
        <v>216</v>
      </c>
      <c r="K1448" s="416">
        <v>882.58</v>
      </c>
      <c r="L1448" s="415" t="s">
        <v>217</v>
      </c>
    </row>
    <row r="1449" spans="1:12" x14ac:dyDescent="0.25">
      <c r="A1449" s="415" t="s">
        <v>1281</v>
      </c>
      <c r="B1449" s="415" t="s">
        <v>1282</v>
      </c>
      <c r="C1449" s="415" t="s">
        <v>1392</v>
      </c>
      <c r="D1449" s="415" t="s">
        <v>1393</v>
      </c>
      <c r="E1449" s="416" t="s">
        <v>155</v>
      </c>
      <c r="F1449" s="415" t="s">
        <v>155</v>
      </c>
      <c r="G1449" s="415">
        <v>92606</v>
      </c>
      <c r="H1449" s="415" t="s">
        <v>1426</v>
      </c>
      <c r="I1449" s="415" t="s">
        <v>25</v>
      </c>
      <c r="J1449" s="415" t="s">
        <v>216</v>
      </c>
      <c r="K1449" s="417">
        <v>1023.36</v>
      </c>
      <c r="L1449" s="415" t="s">
        <v>217</v>
      </c>
    </row>
    <row r="1450" spans="1:12" x14ac:dyDescent="0.25">
      <c r="A1450" s="415" t="s">
        <v>1281</v>
      </c>
      <c r="B1450" s="415" t="s">
        <v>1282</v>
      </c>
      <c r="C1450" s="415" t="s">
        <v>1392</v>
      </c>
      <c r="D1450" s="415" t="s">
        <v>1393</v>
      </c>
      <c r="E1450" s="416" t="s">
        <v>155</v>
      </c>
      <c r="F1450" s="415" t="s">
        <v>155</v>
      </c>
      <c r="G1450" s="415">
        <v>92608</v>
      </c>
      <c r="H1450" s="415" t="s">
        <v>1427</v>
      </c>
      <c r="I1450" s="415" t="s">
        <v>25</v>
      </c>
      <c r="J1450" s="415" t="s">
        <v>216</v>
      </c>
      <c r="K1450" s="417">
        <v>1270.53</v>
      </c>
      <c r="L1450" s="415" t="s">
        <v>217</v>
      </c>
    </row>
    <row r="1451" spans="1:12" x14ac:dyDescent="0.25">
      <c r="A1451" s="415" t="s">
        <v>1281</v>
      </c>
      <c r="B1451" s="415" t="s">
        <v>1282</v>
      </c>
      <c r="C1451" s="415" t="s">
        <v>1392</v>
      </c>
      <c r="D1451" s="415" t="s">
        <v>1393</v>
      </c>
      <c r="E1451" s="416" t="s">
        <v>155</v>
      </c>
      <c r="F1451" s="415" t="s">
        <v>155</v>
      </c>
      <c r="G1451" s="415">
        <v>92610</v>
      </c>
      <c r="H1451" s="415" t="s">
        <v>1428</v>
      </c>
      <c r="I1451" s="415" t="s">
        <v>25</v>
      </c>
      <c r="J1451" s="415" t="s">
        <v>216</v>
      </c>
      <c r="K1451" s="417">
        <v>1411.31</v>
      </c>
      <c r="L1451" s="415" t="s">
        <v>217</v>
      </c>
    </row>
    <row r="1452" spans="1:12" x14ac:dyDescent="0.25">
      <c r="A1452" s="415" t="s">
        <v>1281</v>
      </c>
      <c r="B1452" s="415" t="s">
        <v>1282</v>
      </c>
      <c r="C1452" s="415" t="s">
        <v>1392</v>
      </c>
      <c r="D1452" s="415" t="s">
        <v>1393</v>
      </c>
      <c r="E1452" s="416" t="s">
        <v>155</v>
      </c>
      <c r="F1452" s="415" t="s">
        <v>155</v>
      </c>
      <c r="G1452" s="415">
        <v>92612</v>
      </c>
      <c r="H1452" s="415" t="s">
        <v>1429</v>
      </c>
      <c r="I1452" s="415" t="s">
        <v>25</v>
      </c>
      <c r="J1452" s="415" t="s">
        <v>216</v>
      </c>
      <c r="K1452" s="417">
        <v>1595.68</v>
      </c>
      <c r="L1452" s="415" t="s">
        <v>217</v>
      </c>
    </row>
    <row r="1453" spans="1:12" x14ac:dyDescent="0.25">
      <c r="A1453" s="415" t="s">
        <v>1281</v>
      </c>
      <c r="B1453" s="415" t="s">
        <v>1282</v>
      </c>
      <c r="C1453" s="415" t="s">
        <v>1392</v>
      </c>
      <c r="D1453" s="415" t="s">
        <v>1393</v>
      </c>
      <c r="E1453" s="416" t="s">
        <v>155</v>
      </c>
      <c r="F1453" s="415" t="s">
        <v>155</v>
      </c>
      <c r="G1453" s="415">
        <v>92614</v>
      </c>
      <c r="H1453" s="415" t="s">
        <v>1430</v>
      </c>
      <c r="I1453" s="415" t="s">
        <v>25</v>
      </c>
      <c r="J1453" s="415" t="s">
        <v>216</v>
      </c>
      <c r="K1453" s="417">
        <v>1798.54</v>
      </c>
      <c r="L1453" s="415" t="s">
        <v>217</v>
      </c>
    </row>
    <row r="1454" spans="1:12" x14ac:dyDescent="0.25">
      <c r="A1454" s="415" t="s">
        <v>1281</v>
      </c>
      <c r="B1454" s="415" t="s">
        <v>1282</v>
      </c>
      <c r="C1454" s="415" t="s">
        <v>1392</v>
      </c>
      <c r="D1454" s="415" t="s">
        <v>1393</v>
      </c>
      <c r="E1454" s="416" t="s">
        <v>155</v>
      </c>
      <c r="F1454" s="415" t="s">
        <v>155</v>
      </c>
      <c r="G1454" s="415">
        <v>92616</v>
      </c>
      <c r="H1454" s="415" t="s">
        <v>1431</v>
      </c>
      <c r="I1454" s="415" t="s">
        <v>25</v>
      </c>
      <c r="J1454" s="415" t="s">
        <v>216</v>
      </c>
      <c r="K1454" s="417">
        <v>2051.08</v>
      </c>
      <c r="L1454" s="415" t="s">
        <v>217</v>
      </c>
    </row>
    <row r="1455" spans="1:12" x14ac:dyDescent="0.25">
      <c r="A1455" s="415" t="s">
        <v>1281</v>
      </c>
      <c r="B1455" s="415" t="s">
        <v>1282</v>
      </c>
      <c r="C1455" s="415" t="s">
        <v>1392</v>
      </c>
      <c r="D1455" s="415" t="s">
        <v>1393</v>
      </c>
      <c r="E1455" s="416" t="s">
        <v>155</v>
      </c>
      <c r="F1455" s="415" t="s">
        <v>155</v>
      </c>
      <c r="G1455" s="415">
        <v>92618</v>
      </c>
      <c r="H1455" s="415" t="s">
        <v>1432</v>
      </c>
      <c r="I1455" s="415" t="s">
        <v>25</v>
      </c>
      <c r="J1455" s="415" t="s">
        <v>216</v>
      </c>
      <c r="K1455" s="417">
        <v>2191.86</v>
      </c>
      <c r="L1455" s="415" t="s">
        <v>217</v>
      </c>
    </row>
    <row r="1456" spans="1:12" x14ac:dyDescent="0.25">
      <c r="A1456" s="415" t="s">
        <v>1281</v>
      </c>
      <c r="B1456" s="415" t="s">
        <v>1282</v>
      </c>
      <c r="C1456" s="415" t="s">
        <v>1392</v>
      </c>
      <c r="D1456" s="415" t="s">
        <v>1393</v>
      </c>
      <c r="E1456" s="416" t="s">
        <v>155</v>
      </c>
      <c r="F1456" s="415" t="s">
        <v>155</v>
      </c>
      <c r="G1456" s="415">
        <v>92620</v>
      </c>
      <c r="H1456" s="415" t="s">
        <v>1433</v>
      </c>
      <c r="I1456" s="415" t="s">
        <v>25</v>
      </c>
      <c r="J1456" s="415" t="s">
        <v>216</v>
      </c>
      <c r="K1456" s="417">
        <v>2332.63</v>
      </c>
      <c r="L1456" s="415" t="s">
        <v>217</v>
      </c>
    </row>
    <row r="1457" spans="1:12" x14ac:dyDescent="0.25">
      <c r="A1457" s="415" t="s">
        <v>1281</v>
      </c>
      <c r="B1457" s="415" t="s">
        <v>1282</v>
      </c>
      <c r="C1457" s="415" t="s">
        <v>1392</v>
      </c>
      <c r="D1457" s="415" t="s">
        <v>1393</v>
      </c>
      <c r="E1457" s="416" t="s">
        <v>155</v>
      </c>
      <c r="F1457" s="415" t="s">
        <v>155</v>
      </c>
      <c r="G1457" s="415">
        <v>100357</v>
      </c>
      <c r="H1457" s="415" t="s">
        <v>1434</v>
      </c>
      <c r="I1457" s="415" t="s">
        <v>25</v>
      </c>
      <c r="J1457" s="415" t="s">
        <v>216</v>
      </c>
      <c r="K1457" s="416">
        <v>880.05</v>
      </c>
      <c r="L1457" s="415" t="s">
        <v>217</v>
      </c>
    </row>
    <row r="1458" spans="1:12" x14ac:dyDescent="0.25">
      <c r="A1458" s="415" t="s">
        <v>1281</v>
      </c>
      <c r="B1458" s="415" t="s">
        <v>1282</v>
      </c>
      <c r="C1458" s="415" t="s">
        <v>1392</v>
      </c>
      <c r="D1458" s="415" t="s">
        <v>1393</v>
      </c>
      <c r="E1458" s="416" t="s">
        <v>155</v>
      </c>
      <c r="F1458" s="415" t="s">
        <v>155</v>
      </c>
      <c r="G1458" s="415">
        <v>100358</v>
      </c>
      <c r="H1458" s="415" t="s">
        <v>1435</v>
      </c>
      <c r="I1458" s="415" t="s">
        <v>25</v>
      </c>
      <c r="J1458" s="415" t="s">
        <v>216</v>
      </c>
      <c r="K1458" s="417">
        <v>1176.05</v>
      </c>
      <c r="L1458" s="415" t="s">
        <v>217</v>
      </c>
    </row>
    <row r="1459" spans="1:12" x14ac:dyDescent="0.25">
      <c r="A1459" s="415" t="s">
        <v>1281</v>
      </c>
      <c r="B1459" s="415" t="s">
        <v>1282</v>
      </c>
      <c r="C1459" s="415" t="s">
        <v>1392</v>
      </c>
      <c r="D1459" s="415" t="s">
        <v>1393</v>
      </c>
      <c r="E1459" s="416" t="s">
        <v>155</v>
      </c>
      <c r="F1459" s="415" t="s">
        <v>155</v>
      </c>
      <c r="G1459" s="415">
        <v>100359</v>
      </c>
      <c r="H1459" s="415" t="s">
        <v>1436</v>
      </c>
      <c r="I1459" s="415" t="s">
        <v>25</v>
      </c>
      <c r="J1459" s="415" t="s">
        <v>216</v>
      </c>
      <c r="K1459" s="417">
        <v>1240.3599999999999</v>
      </c>
      <c r="L1459" s="415" t="s">
        <v>217</v>
      </c>
    </row>
    <row r="1460" spans="1:12" x14ac:dyDescent="0.25">
      <c r="A1460" s="415" t="s">
        <v>1281</v>
      </c>
      <c r="B1460" s="415" t="s">
        <v>1282</v>
      </c>
      <c r="C1460" s="415" t="s">
        <v>1392</v>
      </c>
      <c r="D1460" s="415" t="s">
        <v>1393</v>
      </c>
      <c r="E1460" s="416" t="s">
        <v>155</v>
      </c>
      <c r="F1460" s="415" t="s">
        <v>155</v>
      </c>
      <c r="G1460" s="415">
        <v>100360</v>
      </c>
      <c r="H1460" s="415" t="s">
        <v>1437</v>
      </c>
      <c r="I1460" s="415" t="s">
        <v>25</v>
      </c>
      <c r="J1460" s="415" t="s">
        <v>216</v>
      </c>
      <c r="K1460" s="417">
        <v>1375.14</v>
      </c>
      <c r="L1460" s="415" t="s">
        <v>217</v>
      </c>
    </row>
    <row r="1461" spans="1:12" x14ac:dyDescent="0.25">
      <c r="A1461" s="415" t="s">
        <v>1281</v>
      </c>
      <c r="B1461" s="415" t="s">
        <v>1282</v>
      </c>
      <c r="C1461" s="415" t="s">
        <v>1392</v>
      </c>
      <c r="D1461" s="415" t="s">
        <v>1393</v>
      </c>
      <c r="E1461" s="416" t="s">
        <v>155</v>
      </c>
      <c r="F1461" s="415" t="s">
        <v>155</v>
      </c>
      <c r="G1461" s="415">
        <v>100361</v>
      </c>
      <c r="H1461" s="415" t="s">
        <v>1438</v>
      </c>
      <c r="I1461" s="415" t="s">
        <v>25</v>
      </c>
      <c r="J1461" s="415" t="s">
        <v>216</v>
      </c>
      <c r="K1461" s="417">
        <v>1697.53</v>
      </c>
      <c r="L1461" s="415" t="s">
        <v>217</v>
      </c>
    </row>
    <row r="1462" spans="1:12" x14ac:dyDescent="0.25">
      <c r="A1462" s="415" t="s">
        <v>1281</v>
      </c>
      <c r="B1462" s="415" t="s">
        <v>1282</v>
      </c>
      <c r="C1462" s="415" t="s">
        <v>1392</v>
      </c>
      <c r="D1462" s="415" t="s">
        <v>1393</v>
      </c>
      <c r="E1462" s="416" t="s">
        <v>155</v>
      </c>
      <c r="F1462" s="415" t="s">
        <v>155</v>
      </c>
      <c r="G1462" s="415">
        <v>100362</v>
      </c>
      <c r="H1462" s="415" t="s">
        <v>1439</v>
      </c>
      <c r="I1462" s="415" t="s">
        <v>25</v>
      </c>
      <c r="J1462" s="415" t="s">
        <v>216</v>
      </c>
      <c r="K1462" s="417">
        <v>2374.0500000000002</v>
      </c>
      <c r="L1462" s="415" t="s">
        <v>217</v>
      </c>
    </row>
    <row r="1463" spans="1:12" x14ac:dyDescent="0.25">
      <c r="A1463" s="415" t="s">
        <v>1281</v>
      </c>
      <c r="B1463" s="415" t="s">
        <v>1282</v>
      </c>
      <c r="C1463" s="415" t="s">
        <v>1392</v>
      </c>
      <c r="D1463" s="415" t="s">
        <v>1393</v>
      </c>
      <c r="E1463" s="416" t="s">
        <v>155</v>
      </c>
      <c r="F1463" s="415" t="s">
        <v>155</v>
      </c>
      <c r="G1463" s="415">
        <v>100363</v>
      </c>
      <c r="H1463" s="415" t="s">
        <v>1440</v>
      </c>
      <c r="I1463" s="415" t="s">
        <v>25</v>
      </c>
      <c r="J1463" s="415" t="s">
        <v>216</v>
      </c>
      <c r="K1463" s="417">
        <v>2454.91</v>
      </c>
      <c r="L1463" s="415" t="s">
        <v>217</v>
      </c>
    </row>
    <row r="1464" spans="1:12" x14ac:dyDescent="0.25">
      <c r="A1464" s="415" t="s">
        <v>1281</v>
      </c>
      <c r="B1464" s="415" t="s">
        <v>1282</v>
      </c>
      <c r="C1464" s="415" t="s">
        <v>1392</v>
      </c>
      <c r="D1464" s="415" t="s">
        <v>1393</v>
      </c>
      <c r="E1464" s="416" t="s">
        <v>155</v>
      </c>
      <c r="F1464" s="415" t="s">
        <v>155</v>
      </c>
      <c r="G1464" s="415">
        <v>100364</v>
      </c>
      <c r="H1464" s="415" t="s">
        <v>1441</v>
      </c>
      <c r="I1464" s="415" t="s">
        <v>25</v>
      </c>
      <c r="J1464" s="415" t="s">
        <v>216</v>
      </c>
      <c r="K1464" s="417">
        <v>2656.47</v>
      </c>
      <c r="L1464" s="415" t="s">
        <v>217</v>
      </c>
    </row>
    <row r="1465" spans="1:12" x14ac:dyDescent="0.25">
      <c r="A1465" s="415" t="s">
        <v>1281</v>
      </c>
      <c r="B1465" s="415" t="s">
        <v>1282</v>
      </c>
      <c r="C1465" s="415" t="s">
        <v>1392</v>
      </c>
      <c r="D1465" s="415" t="s">
        <v>1393</v>
      </c>
      <c r="E1465" s="416" t="s">
        <v>155</v>
      </c>
      <c r="F1465" s="415" t="s">
        <v>155</v>
      </c>
      <c r="G1465" s="415">
        <v>100365</v>
      </c>
      <c r="H1465" s="415" t="s">
        <v>1442</v>
      </c>
      <c r="I1465" s="415" t="s">
        <v>25</v>
      </c>
      <c r="J1465" s="415" t="s">
        <v>216</v>
      </c>
      <c r="K1465" s="417">
        <v>3028.17</v>
      </c>
      <c r="L1465" s="415" t="s">
        <v>217</v>
      </c>
    </row>
    <row r="1466" spans="1:12" x14ac:dyDescent="0.25">
      <c r="A1466" s="415" t="s">
        <v>1281</v>
      </c>
      <c r="B1466" s="415" t="s">
        <v>1282</v>
      </c>
      <c r="C1466" s="415" t="s">
        <v>1392</v>
      </c>
      <c r="D1466" s="415" t="s">
        <v>1393</v>
      </c>
      <c r="E1466" s="416" t="s">
        <v>155</v>
      </c>
      <c r="F1466" s="415" t="s">
        <v>155</v>
      </c>
      <c r="G1466" s="415">
        <v>100366</v>
      </c>
      <c r="H1466" s="415" t="s">
        <v>1443</v>
      </c>
      <c r="I1466" s="415" t="s">
        <v>25</v>
      </c>
      <c r="J1466" s="415" t="s">
        <v>216</v>
      </c>
      <c r="K1466" s="417">
        <v>3237.62</v>
      </c>
      <c r="L1466" s="415" t="s">
        <v>217</v>
      </c>
    </row>
    <row r="1467" spans="1:12" x14ac:dyDescent="0.25">
      <c r="A1467" s="415" t="s">
        <v>1281</v>
      </c>
      <c r="B1467" s="415" t="s">
        <v>1282</v>
      </c>
      <c r="C1467" s="415" t="s">
        <v>1392</v>
      </c>
      <c r="D1467" s="415" t="s">
        <v>1393</v>
      </c>
      <c r="E1467" s="416" t="s">
        <v>155</v>
      </c>
      <c r="F1467" s="415" t="s">
        <v>155</v>
      </c>
      <c r="G1467" s="415">
        <v>100367</v>
      </c>
      <c r="H1467" s="415" t="s">
        <v>1444</v>
      </c>
      <c r="I1467" s="415" t="s">
        <v>25</v>
      </c>
      <c r="J1467" s="415" t="s">
        <v>216</v>
      </c>
      <c r="K1467" s="416">
        <v>856.26</v>
      </c>
      <c r="L1467" s="415" t="s">
        <v>217</v>
      </c>
    </row>
    <row r="1468" spans="1:12" x14ac:dyDescent="0.25">
      <c r="A1468" s="415" t="s">
        <v>1281</v>
      </c>
      <c r="B1468" s="415" t="s">
        <v>1282</v>
      </c>
      <c r="C1468" s="415" t="s">
        <v>1392</v>
      </c>
      <c r="D1468" s="415" t="s">
        <v>1393</v>
      </c>
      <c r="E1468" s="416" t="s">
        <v>155</v>
      </c>
      <c r="F1468" s="415" t="s">
        <v>155</v>
      </c>
      <c r="G1468" s="415">
        <v>100368</v>
      </c>
      <c r="H1468" s="415" t="s">
        <v>1445</v>
      </c>
      <c r="I1468" s="415" t="s">
        <v>25</v>
      </c>
      <c r="J1468" s="415" t="s">
        <v>216</v>
      </c>
      <c r="K1468" s="417">
        <v>1146.7</v>
      </c>
      <c r="L1468" s="415" t="s">
        <v>217</v>
      </c>
    </row>
    <row r="1469" spans="1:12" x14ac:dyDescent="0.25">
      <c r="A1469" s="415" t="s">
        <v>1281</v>
      </c>
      <c r="B1469" s="415" t="s">
        <v>1282</v>
      </c>
      <c r="C1469" s="415" t="s">
        <v>1392</v>
      </c>
      <c r="D1469" s="415" t="s">
        <v>1393</v>
      </c>
      <c r="E1469" s="416" t="s">
        <v>155</v>
      </c>
      <c r="F1469" s="415" t="s">
        <v>155</v>
      </c>
      <c r="G1469" s="415">
        <v>100369</v>
      </c>
      <c r="H1469" s="415" t="s">
        <v>1446</v>
      </c>
      <c r="I1469" s="415" t="s">
        <v>25</v>
      </c>
      <c r="J1469" s="415" t="s">
        <v>216</v>
      </c>
      <c r="K1469" s="417">
        <v>1211.01</v>
      </c>
      <c r="L1469" s="415" t="s">
        <v>217</v>
      </c>
    </row>
    <row r="1470" spans="1:12" x14ac:dyDescent="0.25">
      <c r="A1470" s="415" t="s">
        <v>1281</v>
      </c>
      <c r="B1470" s="415" t="s">
        <v>1282</v>
      </c>
      <c r="C1470" s="415" t="s">
        <v>1392</v>
      </c>
      <c r="D1470" s="415" t="s">
        <v>1393</v>
      </c>
      <c r="E1470" s="416" t="s">
        <v>155</v>
      </c>
      <c r="F1470" s="415" t="s">
        <v>155</v>
      </c>
      <c r="G1470" s="415">
        <v>100370</v>
      </c>
      <c r="H1470" s="415" t="s">
        <v>1447</v>
      </c>
      <c r="I1470" s="415" t="s">
        <v>25</v>
      </c>
      <c r="J1470" s="415" t="s">
        <v>216</v>
      </c>
      <c r="K1470" s="417">
        <v>1436.71</v>
      </c>
      <c r="L1470" s="415" t="s">
        <v>217</v>
      </c>
    </row>
    <row r="1471" spans="1:12" x14ac:dyDescent="0.25">
      <c r="A1471" s="415" t="s">
        <v>1281</v>
      </c>
      <c r="B1471" s="415" t="s">
        <v>1282</v>
      </c>
      <c r="C1471" s="415" t="s">
        <v>1392</v>
      </c>
      <c r="D1471" s="415" t="s">
        <v>1393</v>
      </c>
      <c r="E1471" s="416" t="s">
        <v>155</v>
      </c>
      <c r="F1471" s="415" t="s">
        <v>155</v>
      </c>
      <c r="G1471" s="415">
        <v>100371</v>
      </c>
      <c r="H1471" s="415" t="s">
        <v>1448</v>
      </c>
      <c r="I1471" s="415" t="s">
        <v>25</v>
      </c>
      <c r="J1471" s="415" t="s">
        <v>216</v>
      </c>
      <c r="K1471" s="417">
        <v>1619.27</v>
      </c>
      <c r="L1471" s="415" t="s">
        <v>217</v>
      </c>
    </row>
    <row r="1472" spans="1:12" x14ac:dyDescent="0.25">
      <c r="A1472" s="415" t="s">
        <v>1281</v>
      </c>
      <c r="B1472" s="415" t="s">
        <v>1282</v>
      </c>
      <c r="C1472" s="415" t="s">
        <v>1392</v>
      </c>
      <c r="D1472" s="415" t="s">
        <v>1393</v>
      </c>
      <c r="E1472" s="416" t="s">
        <v>155</v>
      </c>
      <c r="F1472" s="415" t="s">
        <v>155</v>
      </c>
      <c r="G1472" s="415">
        <v>100372</v>
      </c>
      <c r="H1472" s="415" t="s">
        <v>1449</v>
      </c>
      <c r="I1472" s="415" t="s">
        <v>25</v>
      </c>
      <c r="J1472" s="415" t="s">
        <v>216</v>
      </c>
      <c r="K1472" s="417">
        <v>2239.96</v>
      </c>
      <c r="L1472" s="415" t="s">
        <v>217</v>
      </c>
    </row>
    <row r="1473" spans="1:12" x14ac:dyDescent="0.25">
      <c r="A1473" s="415" t="s">
        <v>1281</v>
      </c>
      <c r="B1473" s="415" t="s">
        <v>1282</v>
      </c>
      <c r="C1473" s="415" t="s">
        <v>1392</v>
      </c>
      <c r="D1473" s="415" t="s">
        <v>1393</v>
      </c>
      <c r="E1473" s="416" t="s">
        <v>155</v>
      </c>
      <c r="F1473" s="415" t="s">
        <v>155</v>
      </c>
      <c r="G1473" s="415">
        <v>100373</v>
      </c>
      <c r="H1473" s="415" t="s">
        <v>1450</v>
      </c>
      <c r="I1473" s="415" t="s">
        <v>25</v>
      </c>
      <c r="J1473" s="415" t="s">
        <v>216</v>
      </c>
      <c r="K1473" s="417">
        <v>2317.65</v>
      </c>
      <c r="L1473" s="415" t="s">
        <v>217</v>
      </c>
    </row>
    <row r="1474" spans="1:12" x14ac:dyDescent="0.25">
      <c r="A1474" s="415" t="s">
        <v>1281</v>
      </c>
      <c r="B1474" s="415" t="s">
        <v>1282</v>
      </c>
      <c r="C1474" s="415" t="s">
        <v>1392</v>
      </c>
      <c r="D1474" s="415" t="s">
        <v>1393</v>
      </c>
      <c r="E1474" s="416" t="s">
        <v>155</v>
      </c>
      <c r="F1474" s="415" t="s">
        <v>155</v>
      </c>
      <c r="G1474" s="415">
        <v>100374</v>
      </c>
      <c r="H1474" s="415" t="s">
        <v>1451</v>
      </c>
      <c r="I1474" s="415" t="s">
        <v>25</v>
      </c>
      <c r="J1474" s="415" t="s">
        <v>216</v>
      </c>
      <c r="K1474" s="417">
        <v>2473.73</v>
      </c>
      <c r="L1474" s="415" t="s">
        <v>217</v>
      </c>
    </row>
    <row r="1475" spans="1:12" x14ac:dyDescent="0.25">
      <c r="A1475" s="415" t="s">
        <v>1281</v>
      </c>
      <c r="B1475" s="415" t="s">
        <v>1282</v>
      </c>
      <c r="C1475" s="415" t="s">
        <v>1392</v>
      </c>
      <c r="D1475" s="415" t="s">
        <v>1393</v>
      </c>
      <c r="E1475" s="416" t="s">
        <v>155</v>
      </c>
      <c r="F1475" s="415" t="s">
        <v>155</v>
      </c>
      <c r="G1475" s="415">
        <v>100375</v>
      </c>
      <c r="H1475" s="415" t="s">
        <v>1452</v>
      </c>
      <c r="I1475" s="415" t="s">
        <v>25</v>
      </c>
      <c r="J1475" s="415" t="s">
        <v>216</v>
      </c>
      <c r="K1475" s="417">
        <v>2758.11</v>
      </c>
      <c r="L1475" s="415" t="s">
        <v>217</v>
      </c>
    </row>
    <row r="1476" spans="1:12" x14ac:dyDescent="0.25">
      <c r="A1476" s="415" t="s">
        <v>1281</v>
      </c>
      <c r="B1476" s="415" t="s">
        <v>1282</v>
      </c>
      <c r="C1476" s="415" t="s">
        <v>1392</v>
      </c>
      <c r="D1476" s="415" t="s">
        <v>1393</v>
      </c>
      <c r="E1476" s="416" t="s">
        <v>155</v>
      </c>
      <c r="F1476" s="415" t="s">
        <v>155</v>
      </c>
      <c r="G1476" s="415">
        <v>100376</v>
      </c>
      <c r="H1476" s="415" t="s">
        <v>1453</v>
      </c>
      <c r="I1476" s="415" t="s">
        <v>25</v>
      </c>
      <c r="J1476" s="415" t="s">
        <v>216</v>
      </c>
      <c r="K1476" s="417">
        <v>2703.16</v>
      </c>
      <c r="L1476" s="415" t="s">
        <v>217</v>
      </c>
    </row>
    <row r="1477" spans="1:12" x14ac:dyDescent="0.25">
      <c r="A1477" s="415" t="s">
        <v>1281</v>
      </c>
      <c r="B1477" s="415" t="s">
        <v>1282</v>
      </c>
      <c r="C1477" s="415" t="s">
        <v>1392</v>
      </c>
      <c r="D1477" s="415" t="s">
        <v>1393</v>
      </c>
      <c r="E1477" s="416" t="s">
        <v>155</v>
      </c>
      <c r="F1477" s="415" t="s">
        <v>155</v>
      </c>
      <c r="G1477" s="415">
        <v>100377</v>
      </c>
      <c r="H1477" s="415" t="s">
        <v>1454</v>
      </c>
      <c r="I1477" s="415" t="s">
        <v>1419</v>
      </c>
      <c r="J1477" s="415" t="s">
        <v>216</v>
      </c>
      <c r="K1477" s="416">
        <v>13.09</v>
      </c>
      <c r="L1477" s="415" t="s">
        <v>217</v>
      </c>
    </row>
    <row r="1478" spans="1:12" x14ac:dyDescent="0.25">
      <c r="A1478" s="415" t="s">
        <v>1281</v>
      </c>
      <c r="B1478" s="415" t="s">
        <v>1282</v>
      </c>
      <c r="C1478" s="415" t="s">
        <v>1392</v>
      </c>
      <c r="D1478" s="415" t="s">
        <v>1393</v>
      </c>
      <c r="E1478" s="416" t="s">
        <v>155</v>
      </c>
      <c r="F1478" s="415" t="s">
        <v>155</v>
      </c>
      <c r="G1478" s="415">
        <v>100378</v>
      </c>
      <c r="H1478" s="415" t="s">
        <v>1455</v>
      </c>
      <c r="I1478" s="415" t="s">
        <v>1419</v>
      </c>
      <c r="J1478" s="415" t="s">
        <v>216</v>
      </c>
      <c r="K1478" s="416">
        <v>12.31</v>
      </c>
      <c r="L1478" s="415" t="s">
        <v>217</v>
      </c>
    </row>
    <row r="1479" spans="1:12" x14ac:dyDescent="0.25">
      <c r="A1479" s="415" t="s">
        <v>1281</v>
      </c>
      <c r="B1479" s="415" t="s">
        <v>1282</v>
      </c>
      <c r="C1479" s="415" t="s">
        <v>1392</v>
      </c>
      <c r="D1479" s="415" t="s">
        <v>1393</v>
      </c>
      <c r="E1479" s="416" t="s">
        <v>155</v>
      </c>
      <c r="F1479" s="415" t="s">
        <v>155</v>
      </c>
      <c r="G1479" s="415">
        <v>100382</v>
      </c>
      <c r="H1479" s="415" t="s">
        <v>1456</v>
      </c>
      <c r="I1479" s="415" t="s">
        <v>27</v>
      </c>
      <c r="J1479" s="415" t="s">
        <v>216</v>
      </c>
      <c r="K1479" s="416">
        <v>20.63</v>
      </c>
      <c r="L1479" s="415" t="s">
        <v>217</v>
      </c>
    </row>
    <row r="1480" spans="1:12" x14ac:dyDescent="0.25">
      <c r="A1480" s="415" t="s">
        <v>1281</v>
      </c>
      <c r="B1480" s="415" t="s">
        <v>1282</v>
      </c>
      <c r="C1480" s="415" t="s">
        <v>1457</v>
      </c>
      <c r="D1480" s="415" t="s">
        <v>1458</v>
      </c>
      <c r="E1480" s="416" t="s">
        <v>155</v>
      </c>
      <c r="F1480" s="415" t="s">
        <v>155</v>
      </c>
      <c r="G1480" s="415">
        <v>94444</v>
      </c>
      <c r="H1480" s="415" t="s">
        <v>1459</v>
      </c>
      <c r="I1480" s="415" t="s">
        <v>27</v>
      </c>
      <c r="J1480" s="415" t="s">
        <v>216</v>
      </c>
      <c r="K1480" s="416">
        <v>748.47</v>
      </c>
      <c r="L1480" s="415" t="s">
        <v>217</v>
      </c>
    </row>
    <row r="1481" spans="1:12" x14ac:dyDescent="0.25">
      <c r="A1481" s="415" t="s">
        <v>1460</v>
      </c>
      <c r="B1481" s="415" t="s">
        <v>1461</v>
      </c>
      <c r="C1481" s="415" t="s">
        <v>1462</v>
      </c>
      <c r="D1481" s="415" t="s">
        <v>1463</v>
      </c>
      <c r="E1481" s="416" t="s">
        <v>155</v>
      </c>
      <c r="F1481" s="415" t="s">
        <v>155</v>
      </c>
      <c r="G1481" s="415">
        <v>102661</v>
      </c>
      <c r="H1481" s="415" t="s">
        <v>6953</v>
      </c>
      <c r="I1481" s="415" t="s">
        <v>23</v>
      </c>
      <c r="J1481" s="415" t="s">
        <v>216</v>
      </c>
      <c r="K1481" s="416">
        <v>35.99</v>
      </c>
      <c r="L1481" s="415" t="s">
        <v>217</v>
      </c>
    </row>
    <row r="1482" spans="1:12" x14ac:dyDescent="0.25">
      <c r="A1482" s="415" t="s">
        <v>1460</v>
      </c>
      <c r="B1482" s="415" t="s">
        <v>1461</v>
      </c>
      <c r="C1482" s="415" t="s">
        <v>1462</v>
      </c>
      <c r="D1482" s="415" t="s">
        <v>1463</v>
      </c>
      <c r="E1482" s="416" t="s">
        <v>155</v>
      </c>
      <c r="F1482" s="415" t="s">
        <v>155</v>
      </c>
      <c r="G1482" s="415">
        <v>102663</v>
      </c>
      <c r="H1482" s="415" t="s">
        <v>6954</v>
      </c>
      <c r="I1482" s="415" t="s">
        <v>23</v>
      </c>
      <c r="J1482" s="415" t="s">
        <v>216</v>
      </c>
      <c r="K1482" s="416">
        <v>51.27</v>
      </c>
      <c r="L1482" s="415" t="s">
        <v>217</v>
      </c>
    </row>
    <row r="1483" spans="1:12" x14ac:dyDescent="0.25">
      <c r="A1483" s="415" t="s">
        <v>1460</v>
      </c>
      <c r="B1483" s="415" t="s">
        <v>1461</v>
      </c>
      <c r="C1483" s="415" t="s">
        <v>1462</v>
      </c>
      <c r="D1483" s="415" t="s">
        <v>1463</v>
      </c>
      <c r="E1483" s="416" t="s">
        <v>155</v>
      </c>
      <c r="F1483" s="415" t="s">
        <v>155</v>
      </c>
      <c r="G1483" s="415">
        <v>102664</v>
      </c>
      <c r="H1483" s="415" t="s">
        <v>6955</v>
      </c>
      <c r="I1483" s="415" t="s">
        <v>23</v>
      </c>
      <c r="J1483" s="415" t="s">
        <v>216</v>
      </c>
      <c r="K1483" s="416">
        <v>37.68</v>
      </c>
      <c r="L1483" s="415" t="s">
        <v>217</v>
      </c>
    </row>
    <row r="1484" spans="1:12" x14ac:dyDescent="0.25">
      <c r="A1484" s="415" t="s">
        <v>1460</v>
      </c>
      <c r="B1484" s="415" t="s">
        <v>1461</v>
      </c>
      <c r="C1484" s="415" t="s">
        <v>1462</v>
      </c>
      <c r="D1484" s="415" t="s">
        <v>1463</v>
      </c>
      <c r="E1484" s="416" t="s">
        <v>155</v>
      </c>
      <c r="F1484" s="415" t="s">
        <v>155</v>
      </c>
      <c r="G1484" s="415">
        <v>102665</v>
      </c>
      <c r="H1484" s="415" t="s">
        <v>6956</v>
      </c>
      <c r="I1484" s="415" t="s">
        <v>23</v>
      </c>
      <c r="J1484" s="415" t="s">
        <v>273</v>
      </c>
      <c r="K1484" s="416">
        <v>18.690000000000001</v>
      </c>
      <c r="L1484" s="415" t="s">
        <v>217</v>
      </c>
    </row>
    <row r="1485" spans="1:12" x14ac:dyDescent="0.25">
      <c r="A1485" s="415" t="s">
        <v>1460</v>
      </c>
      <c r="B1485" s="415" t="s">
        <v>1461</v>
      </c>
      <c r="C1485" s="415" t="s">
        <v>1462</v>
      </c>
      <c r="D1485" s="415" t="s">
        <v>1463</v>
      </c>
      <c r="E1485" s="416" t="s">
        <v>155</v>
      </c>
      <c r="F1485" s="415" t="s">
        <v>155</v>
      </c>
      <c r="G1485" s="415">
        <v>102666</v>
      </c>
      <c r="H1485" s="415" t="s">
        <v>6957</v>
      </c>
      <c r="I1485" s="415" t="s">
        <v>23</v>
      </c>
      <c r="J1485" s="415" t="s">
        <v>216</v>
      </c>
      <c r="K1485" s="416">
        <v>49.09</v>
      </c>
      <c r="L1485" s="415" t="s">
        <v>217</v>
      </c>
    </row>
    <row r="1486" spans="1:12" x14ac:dyDescent="0.25">
      <c r="A1486" s="415" t="s">
        <v>1460</v>
      </c>
      <c r="B1486" s="415" t="s">
        <v>1461</v>
      </c>
      <c r="C1486" s="415" t="s">
        <v>1462</v>
      </c>
      <c r="D1486" s="415" t="s">
        <v>1463</v>
      </c>
      <c r="E1486" s="416" t="s">
        <v>155</v>
      </c>
      <c r="F1486" s="415" t="s">
        <v>155</v>
      </c>
      <c r="G1486" s="415">
        <v>102669</v>
      </c>
      <c r="H1486" s="415" t="s">
        <v>6958</v>
      </c>
      <c r="I1486" s="415" t="s">
        <v>23</v>
      </c>
      <c r="J1486" s="415" t="s">
        <v>216</v>
      </c>
      <c r="K1486" s="416">
        <v>65.290000000000006</v>
      </c>
      <c r="L1486" s="415" t="s">
        <v>217</v>
      </c>
    </row>
    <row r="1487" spans="1:12" x14ac:dyDescent="0.25">
      <c r="A1487" s="415" t="s">
        <v>1460</v>
      </c>
      <c r="B1487" s="415" t="s">
        <v>1461</v>
      </c>
      <c r="C1487" s="415" t="s">
        <v>1462</v>
      </c>
      <c r="D1487" s="415" t="s">
        <v>1463</v>
      </c>
      <c r="E1487" s="416" t="s">
        <v>155</v>
      </c>
      <c r="F1487" s="415" t="s">
        <v>155</v>
      </c>
      <c r="G1487" s="415">
        <v>102670</v>
      </c>
      <c r="H1487" s="415" t="s">
        <v>6959</v>
      </c>
      <c r="I1487" s="415" t="s">
        <v>23</v>
      </c>
      <c r="J1487" s="415" t="s">
        <v>216</v>
      </c>
      <c r="K1487" s="416">
        <v>112.5</v>
      </c>
      <c r="L1487" s="415" t="s">
        <v>217</v>
      </c>
    </row>
    <row r="1488" spans="1:12" x14ac:dyDescent="0.25">
      <c r="A1488" s="415" t="s">
        <v>1460</v>
      </c>
      <c r="B1488" s="415" t="s">
        <v>1461</v>
      </c>
      <c r="C1488" s="415" t="s">
        <v>1462</v>
      </c>
      <c r="D1488" s="415" t="s">
        <v>1463</v>
      </c>
      <c r="E1488" s="416" t="s">
        <v>155</v>
      </c>
      <c r="F1488" s="415" t="s">
        <v>155</v>
      </c>
      <c r="G1488" s="415">
        <v>102673</v>
      </c>
      <c r="H1488" s="415" t="s">
        <v>6960</v>
      </c>
      <c r="I1488" s="415" t="s">
        <v>23</v>
      </c>
      <c r="J1488" s="415" t="s">
        <v>216</v>
      </c>
      <c r="K1488" s="416">
        <v>152.88</v>
      </c>
      <c r="L1488" s="415" t="s">
        <v>217</v>
      </c>
    </row>
    <row r="1489" spans="1:12" x14ac:dyDescent="0.25">
      <c r="A1489" s="415" t="s">
        <v>1460</v>
      </c>
      <c r="B1489" s="415" t="s">
        <v>1461</v>
      </c>
      <c r="C1489" s="415" t="s">
        <v>1462</v>
      </c>
      <c r="D1489" s="415" t="s">
        <v>1463</v>
      </c>
      <c r="E1489" s="416" t="s">
        <v>155</v>
      </c>
      <c r="F1489" s="415" t="s">
        <v>155</v>
      </c>
      <c r="G1489" s="415">
        <v>102674</v>
      </c>
      <c r="H1489" s="415" t="s">
        <v>6961</v>
      </c>
      <c r="I1489" s="415" t="s">
        <v>23</v>
      </c>
      <c r="J1489" s="415" t="s">
        <v>216</v>
      </c>
      <c r="K1489" s="416">
        <v>122.54</v>
      </c>
      <c r="L1489" s="415" t="s">
        <v>217</v>
      </c>
    </row>
    <row r="1490" spans="1:12" x14ac:dyDescent="0.25">
      <c r="A1490" s="415" t="s">
        <v>1460</v>
      </c>
      <c r="B1490" s="415" t="s">
        <v>1461</v>
      </c>
      <c r="C1490" s="415" t="s">
        <v>1462</v>
      </c>
      <c r="D1490" s="415" t="s">
        <v>1463</v>
      </c>
      <c r="E1490" s="416" t="s">
        <v>155</v>
      </c>
      <c r="F1490" s="415" t="s">
        <v>155</v>
      </c>
      <c r="G1490" s="415">
        <v>102677</v>
      </c>
      <c r="H1490" s="415" t="s">
        <v>6962</v>
      </c>
      <c r="I1490" s="415" t="s">
        <v>23</v>
      </c>
      <c r="J1490" s="415" t="s">
        <v>216</v>
      </c>
      <c r="K1490" s="416">
        <v>143.69999999999999</v>
      </c>
      <c r="L1490" s="415" t="s">
        <v>217</v>
      </c>
    </row>
    <row r="1491" spans="1:12" x14ac:dyDescent="0.25">
      <c r="A1491" s="415" t="s">
        <v>1460</v>
      </c>
      <c r="B1491" s="415" t="s">
        <v>1461</v>
      </c>
      <c r="C1491" s="415" t="s">
        <v>1462</v>
      </c>
      <c r="D1491" s="415" t="s">
        <v>1463</v>
      </c>
      <c r="E1491" s="416" t="s">
        <v>155</v>
      </c>
      <c r="F1491" s="415" t="s">
        <v>155</v>
      </c>
      <c r="G1491" s="415">
        <v>102678</v>
      </c>
      <c r="H1491" s="415" t="s">
        <v>6963</v>
      </c>
      <c r="I1491" s="415" t="s">
        <v>23</v>
      </c>
      <c r="J1491" s="415" t="s">
        <v>216</v>
      </c>
      <c r="K1491" s="416">
        <v>111.76</v>
      </c>
      <c r="L1491" s="415" t="s">
        <v>217</v>
      </c>
    </row>
    <row r="1492" spans="1:12" x14ac:dyDescent="0.25">
      <c r="A1492" s="415" t="s">
        <v>1460</v>
      </c>
      <c r="B1492" s="415" t="s">
        <v>1461</v>
      </c>
      <c r="C1492" s="415" t="s">
        <v>1462</v>
      </c>
      <c r="D1492" s="415" t="s">
        <v>1463</v>
      </c>
      <c r="E1492" s="416" t="s">
        <v>155</v>
      </c>
      <c r="F1492" s="415" t="s">
        <v>155</v>
      </c>
      <c r="G1492" s="415">
        <v>102679</v>
      </c>
      <c r="H1492" s="415" t="s">
        <v>6964</v>
      </c>
      <c r="I1492" s="415" t="s">
        <v>23</v>
      </c>
      <c r="J1492" s="415" t="s">
        <v>216</v>
      </c>
      <c r="K1492" s="416">
        <v>119.48</v>
      </c>
      <c r="L1492" s="415" t="s">
        <v>217</v>
      </c>
    </row>
    <row r="1493" spans="1:12" x14ac:dyDescent="0.25">
      <c r="A1493" s="415" t="s">
        <v>1460</v>
      </c>
      <c r="B1493" s="415" t="s">
        <v>1461</v>
      </c>
      <c r="C1493" s="415" t="s">
        <v>1462</v>
      </c>
      <c r="D1493" s="415" t="s">
        <v>1463</v>
      </c>
      <c r="E1493" s="416" t="s">
        <v>155</v>
      </c>
      <c r="F1493" s="415" t="s">
        <v>155</v>
      </c>
      <c r="G1493" s="415">
        <v>102680</v>
      </c>
      <c r="H1493" s="415" t="s">
        <v>6965</v>
      </c>
      <c r="I1493" s="415" t="s">
        <v>23</v>
      </c>
      <c r="J1493" s="415" t="s">
        <v>216</v>
      </c>
      <c r="K1493" s="416">
        <v>124.36</v>
      </c>
      <c r="L1493" s="415" t="s">
        <v>217</v>
      </c>
    </row>
    <row r="1494" spans="1:12" x14ac:dyDescent="0.25">
      <c r="A1494" s="415" t="s">
        <v>1460</v>
      </c>
      <c r="B1494" s="415" t="s">
        <v>1461</v>
      </c>
      <c r="C1494" s="415" t="s">
        <v>1462</v>
      </c>
      <c r="D1494" s="415" t="s">
        <v>1463</v>
      </c>
      <c r="E1494" s="416" t="s">
        <v>155</v>
      </c>
      <c r="F1494" s="415" t="s">
        <v>155</v>
      </c>
      <c r="G1494" s="415">
        <v>102683</v>
      </c>
      <c r="H1494" s="415" t="s">
        <v>6966</v>
      </c>
      <c r="I1494" s="415" t="s">
        <v>23</v>
      </c>
      <c r="J1494" s="415" t="s">
        <v>216</v>
      </c>
      <c r="K1494" s="416">
        <v>150.27000000000001</v>
      </c>
      <c r="L1494" s="415" t="s">
        <v>217</v>
      </c>
    </row>
    <row r="1495" spans="1:12" x14ac:dyDescent="0.25">
      <c r="A1495" s="415" t="s">
        <v>1460</v>
      </c>
      <c r="B1495" s="415" t="s">
        <v>1461</v>
      </c>
      <c r="C1495" s="415" t="s">
        <v>1462</v>
      </c>
      <c r="D1495" s="415" t="s">
        <v>1463</v>
      </c>
      <c r="E1495" s="416" t="s">
        <v>155</v>
      </c>
      <c r="F1495" s="415" t="s">
        <v>155</v>
      </c>
      <c r="G1495" s="415">
        <v>102684</v>
      </c>
      <c r="H1495" s="415" t="s">
        <v>6967</v>
      </c>
      <c r="I1495" s="415" t="s">
        <v>23</v>
      </c>
      <c r="J1495" s="415" t="s">
        <v>216</v>
      </c>
      <c r="K1495" s="416">
        <v>132.08000000000001</v>
      </c>
      <c r="L1495" s="415" t="s">
        <v>217</v>
      </c>
    </row>
    <row r="1496" spans="1:12" x14ac:dyDescent="0.25">
      <c r="A1496" s="415" t="s">
        <v>1460</v>
      </c>
      <c r="B1496" s="415" t="s">
        <v>1461</v>
      </c>
      <c r="C1496" s="415" t="s">
        <v>1462</v>
      </c>
      <c r="D1496" s="415" t="s">
        <v>1463</v>
      </c>
      <c r="E1496" s="416" t="s">
        <v>155</v>
      </c>
      <c r="F1496" s="415" t="s">
        <v>155</v>
      </c>
      <c r="G1496" s="415">
        <v>102687</v>
      </c>
      <c r="H1496" s="415" t="s">
        <v>6968</v>
      </c>
      <c r="I1496" s="415" t="s">
        <v>23</v>
      </c>
      <c r="J1496" s="415" t="s">
        <v>216</v>
      </c>
      <c r="K1496" s="416">
        <v>154.16</v>
      </c>
      <c r="L1496" s="415" t="s">
        <v>217</v>
      </c>
    </row>
    <row r="1497" spans="1:12" x14ac:dyDescent="0.25">
      <c r="A1497" s="415" t="s">
        <v>1460</v>
      </c>
      <c r="B1497" s="415" t="s">
        <v>1461</v>
      </c>
      <c r="C1497" s="415" t="s">
        <v>1462</v>
      </c>
      <c r="D1497" s="415" t="s">
        <v>1463</v>
      </c>
      <c r="E1497" s="416" t="s">
        <v>155</v>
      </c>
      <c r="F1497" s="415" t="s">
        <v>155</v>
      </c>
      <c r="G1497" s="415">
        <v>102688</v>
      </c>
      <c r="H1497" s="415" t="s">
        <v>6969</v>
      </c>
      <c r="I1497" s="415" t="s">
        <v>23</v>
      </c>
      <c r="J1497" s="415" t="s">
        <v>216</v>
      </c>
      <c r="K1497" s="416">
        <v>41.34</v>
      </c>
      <c r="L1497" s="415" t="s">
        <v>217</v>
      </c>
    </row>
    <row r="1498" spans="1:12" x14ac:dyDescent="0.25">
      <c r="A1498" s="415" t="s">
        <v>1460</v>
      </c>
      <c r="B1498" s="415" t="s">
        <v>1461</v>
      </c>
      <c r="C1498" s="415" t="s">
        <v>1462</v>
      </c>
      <c r="D1498" s="415" t="s">
        <v>1463</v>
      </c>
      <c r="E1498" s="416" t="s">
        <v>155</v>
      </c>
      <c r="F1498" s="415" t="s">
        <v>155</v>
      </c>
      <c r="G1498" s="415">
        <v>102690</v>
      </c>
      <c r="H1498" s="415" t="s">
        <v>6970</v>
      </c>
      <c r="I1498" s="415" t="s">
        <v>23</v>
      </c>
      <c r="J1498" s="415" t="s">
        <v>216</v>
      </c>
      <c r="K1498" s="416">
        <v>54.44</v>
      </c>
      <c r="L1498" s="415" t="s">
        <v>217</v>
      </c>
    </row>
    <row r="1499" spans="1:12" x14ac:dyDescent="0.25">
      <c r="A1499" s="415" t="s">
        <v>1460</v>
      </c>
      <c r="B1499" s="415" t="s">
        <v>1461</v>
      </c>
      <c r="C1499" s="415" t="s">
        <v>1462</v>
      </c>
      <c r="D1499" s="415" t="s">
        <v>1463</v>
      </c>
      <c r="E1499" s="416" t="s">
        <v>155</v>
      </c>
      <c r="F1499" s="415" t="s">
        <v>155</v>
      </c>
      <c r="G1499" s="415">
        <v>102694</v>
      </c>
      <c r="H1499" s="415" t="s">
        <v>6971</v>
      </c>
      <c r="I1499" s="415" t="s">
        <v>23</v>
      </c>
      <c r="J1499" s="415" t="s">
        <v>216</v>
      </c>
      <c r="K1499" s="416">
        <v>81.09</v>
      </c>
      <c r="L1499" s="415" t="s">
        <v>217</v>
      </c>
    </row>
    <row r="1500" spans="1:12" x14ac:dyDescent="0.25">
      <c r="A1500" s="415" t="s">
        <v>1460</v>
      </c>
      <c r="B1500" s="415" t="s">
        <v>1461</v>
      </c>
      <c r="C1500" s="415" t="s">
        <v>1462</v>
      </c>
      <c r="D1500" s="415" t="s">
        <v>1463</v>
      </c>
      <c r="E1500" s="416" t="s">
        <v>155</v>
      </c>
      <c r="F1500" s="415" t="s">
        <v>155</v>
      </c>
      <c r="G1500" s="415">
        <v>102697</v>
      </c>
      <c r="H1500" s="415" t="s">
        <v>6972</v>
      </c>
      <c r="I1500" s="415" t="s">
        <v>23</v>
      </c>
      <c r="J1500" s="415" t="s">
        <v>216</v>
      </c>
      <c r="K1500" s="416">
        <v>92.09</v>
      </c>
      <c r="L1500" s="415" t="s">
        <v>217</v>
      </c>
    </row>
    <row r="1501" spans="1:12" x14ac:dyDescent="0.25">
      <c r="A1501" s="415" t="s">
        <v>1460</v>
      </c>
      <c r="B1501" s="415" t="s">
        <v>1461</v>
      </c>
      <c r="C1501" s="415" t="s">
        <v>1462</v>
      </c>
      <c r="D1501" s="415" t="s">
        <v>1463</v>
      </c>
      <c r="E1501" s="416" t="s">
        <v>155</v>
      </c>
      <c r="F1501" s="415" t="s">
        <v>155</v>
      </c>
      <c r="G1501" s="415">
        <v>102704</v>
      </c>
      <c r="H1501" s="415" t="s">
        <v>6973</v>
      </c>
      <c r="I1501" s="415" t="s">
        <v>23</v>
      </c>
      <c r="J1501" s="415" t="s">
        <v>216</v>
      </c>
      <c r="K1501" s="416">
        <v>12</v>
      </c>
      <c r="L1501" s="415" t="s">
        <v>217</v>
      </c>
    </row>
    <row r="1502" spans="1:12" x14ac:dyDescent="0.25">
      <c r="A1502" s="415" t="s">
        <v>1460</v>
      </c>
      <c r="B1502" s="415" t="s">
        <v>1461</v>
      </c>
      <c r="C1502" s="415" t="s">
        <v>1462</v>
      </c>
      <c r="D1502" s="415" t="s">
        <v>1463</v>
      </c>
      <c r="E1502" s="416" t="s">
        <v>155</v>
      </c>
      <c r="F1502" s="415" t="s">
        <v>155</v>
      </c>
      <c r="G1502" s="415">
        <v>102706</v>
      </c>
      <c r="H1502" s="415" t="s">
        <v>6974</v>
      </c>
      <c r="I1502" s="415" t="s">
        <v>23</v>
      </c>
      <c r="J1502" s="415" t="s">
        <v>216</v>
      </c>
      <c r="K1502" s="416">
        <v>13.88</v>
      </c>
      <c r="L1502" s="415" t="s">
        <v>217</v>
      </c>
    </row>
    <row r="1503" spans="1:12" x14ac:dyDescent="0.25">
      <c r="A1503" s="415" t="s">
        <v>1460</v>
      </c>
      <c r="B1503" s="415" t="s">
        <v>1461</v>
      </c>
      <c r="C1503" s="415" t="s">
        <v>1462</v>
      </c>
      <c r="D1503" s="415" t="s">
        <v>1463</v>
      </c>
      <c r="E1503" s="416" t="s">
        <v>155</v>
      </c>
      <c r="F1503" s="415" t="s">
        <v>155</v>
      </c>
      <c r="G1503" s="415">
        <v>102707</v>
      </c>
      <c r="H1503" s="415" t="s">
        <v>6975</v>
      </c>
      <c r="I1503" s="415" t="s">
        <v>23</v>
      </c>
      <c r="J1503" s="415" t="s">
        <v>216</v>
      </c>
      <c r="K1503" s="416">
        <v>31.05</v>
      </c>
      <c r="L1503" s="415" t="s">
        <v>217</v>
      </c>
    </row>
    <row r="1504" spans="1:12" x14ac:dyDescent="0.25">
      <c r="A1504" s="415" t="s">
        <v>1460</v>
      </c>
      <c r="B1504" s="415" t="s">
        <v>1461</v>
      </c>
      <c r="C1504" s="415" t="s">
        <v>1462</v>
      </c>
      <c r="D1504" s="415" t="s">
        <v>1463</v>
      </c>
      <c r="E1504" s="416" t="s">
        <v>155</v>
      </c>
      <c r="F1504" s="415" t="s">
        <v>155</v>
      </c>
      <c r="G1504" s="415">
        <v>102708</v>
      </c>
      <c r="H1504" s="415" t="s">
        <v>6976</v>
      </c>
      <c r="I1504" s="415" t="s">
        <v>25</v>
      </c>
      <c r="J1504" s="415" t="s">
        <v>273</v>
      </c>
      <c r="K1504" s="416">
        <v>20.85</v>
      </c>
      <c r="L1504" s="415" t="s">
        <v>217</v>
      </c>
    </row>
    <row r="1505" spans="1:12" x14ac:dyDescent="0.25">
      <c r="A1505" s="415" t="s">
        <v>1460</v>
      </c>
      <c r="B1505" s="415" t="s">
        <v>1461</v>
      </c>
      <c r="C1505" s="415" t="s">
        <v>1462</v>
      </c>
      <c r="D1505" s="415" t="s">
        <v>1463</v>
      </c>
      <c r="E1505" s="416" t="s">
        <v>155</v>
      </c>
      <c r="F1505" s="415" t="s">
        <v>155</v>
      </c>
      <c r="G1505" s="415">
        <v>102710</v>
      </c>
      <c r="H1505" s="415" t="s">
        <v>6977</v>
      </c>
      <c r="I1505" s="415" t="s">
        <v>25</v>
      </c>
      <c r="J1505" s="415" t="s">
        <v>273</v>
      </c>
      <c r="K1505" s="416">
        <v>52.43</v>
      </c>
      <c r="L1505" s="415" t="s">
        <v>217</v>
      </c>
    </row>
    <row r="1506" spans="1:12" x14ac:dyDescent="0.25">
      <c r="A1506" s="415" t="s">
        <v>1460</v>
      </c>
      <c r="B1506" s="415" t="s">
        <v>1461</v>
      </c>
      <c r="C1506" s="415" t="s">
        <v>1462</v>
      </c>
      <c r="D1506" s="415" t="s">
        <v>1463</v>
      </c>
      <c r="E1506" s="416" t="s">
        <v>155</v>
      </c>
      <c r="F1506" s="415" t="s">
        <v>155</v>
      </c>
      <c r="G1506" s="415">
        <v>102711</v>
      </c>
      <c r="H1506" s="415" t="s">
        <v>6978</v>
      </c>
      <c r="I1506" s="415" t="s">
        <v>25</v>
      </c>
      <c r="J1506" s="415" t="s">
        <v>273</v>
      </c>
      <c r="K1506" s="416">
        <v>73.709999999999994</v>
      </c>
      <c r="L1506" s="415" t="s">
        <v>217</v>
      </c>
    </row>
    <row r="1507" spans="1:12" x14ac:dyDescent="0.25">
      <c r="A1507" s="415" t="s">
        <v>1460</v>
      </c>
      <c r="B1507" s="415" t="s">
        <v>1461</v>
      </c>
      <c r="C1507" s="415" t="s">
        <v>1462</v>
      </c>
      <c r="D1507" s="415" t="s">
        <v>1463</v>
      </c>
      <c r="E1507" s="416" t="s">
        <v>155</v>
      </c>
      <c r="F1507" s="415" t="s">
        <v>155</v>
      </c>
      <c r="G1507" s="415">
        <v>102712</v>
      </c>
      <c r="H1507" s="415" t="s">
        <v>6979</v>
      </c>
      <c r="I1507" s="415" t="s">
        <v>27</v>
      </c>
      <c r="J1507" s="415" t="s">
        <v>216</v>
      </c>
      <c r="K1507" s="416">
        <v>7.37</v>
      </c>
      <c r="L1507" s="415" t="s">
        <v>217</v>
      </c>
    </row>
    <row r="1508" spans="1:12" x14ac:dyDescent="0.25">
      <c r="A1508" s="415" t="s">
        <v>1460</v>
      </c>
      <c r="B1508" s="415" t="s">
        <v>1461</v>
      </c>
      <c r="C1508" s="415" t="s">
        <v>1462</v>
      </c>
      <c r="D1508" s="415" t="s">
        <v>1463</v>
      </c>
      <c r="E1508" s="416" t="s">
        <v>155</v>
      </c>
      <c r="F1508" s="415" t="s">
        <v>155</v>
      </c>
      <c r="G1508" s="415">
        <v>102713</v>
      </c>
      <c r="H1508" s="415" t="s">
        <v>6980</v>
      </c>
      <c r="I1508" s="415" t="s">
        <v>27</v>
      </c>
      <c r="J1508" s="415" t="s">
        <v>216</v>
      </c>
      <c r="K1508" s="416">
        <v>10.14</v>
      </c>
      <c r="L1508" s="415" t="s">
        <v>217</v>
      </c>
    </row>
    <row r="1509" spans="1:12" x14ac:dyDescent="0.25">
      <c r="A1509" s="415" t="s">
        <v>1460</v>
      </c>
      <c r="B1509" s="415" t="s">
        <v>1461</v>
      </c>
      <c r="C1509" s="415" t="s">
        <v>1462</v>
      </c>
      <c r="D1509" s="415" t="s">
        <v>1463</v>
      </c>
      <c r="E1509" s="416" t="s">
        <v>155</v>
      </c>
      <c r="F1509" s="415" t="s">
        <v>155</v>
      </c>
      <c r="G1509" s="415">
        <v>102715</v>
      </c>
      <c r="H1509" s="415" t="s">
        <v>6981</v>
      </c>
      <c r="I1509" s="415" t="s">
        <v>27</v>
      </c>
      <c r="J1509" s="415" t="s">
        <v>216</v>
      </c>
      <c r="K1509" s="416">
        <v>20.100000000000001</v>
      </c>
      <c r="L1509" s="415" t="s">
        <v>217</v>
      </c>
    </row>
    <row r="1510" spans="1:12" x14ac:dyDescent="0.25">
      <c r="A1510" s="415" t="s">
        <v>1460</v>
      </c>
      <c r="B1510" s="415" t="s">
        <v>1461</v>
      </c>
      <c r="C1510" s="415" t="s">
        <v>1462</v>
      </c>
      <c r="D1510" s="415" t="s">
        <v>1463</v>
      </c>
      <c r="E1510" s="416" t="s">
        <v>155</v>
      </c>
      <c r="F1510" s="415" t="s">
        <v>155</v>
      </c>
      <c r="G1510" s="415">
        <v>102716</v>
      </c>
      <c r="H1510" s="415" t="s">
        <v>6982</v>
      </c>
      <c r="I1510" s="415" t="s">
        <v>26</v>
      </c>
      <c r="J1510" s="415" t="s">
        <v>273</v>
      </c>
      <c r="K1510" s="416">
        <v>145.84</v>
      </c>
      <c r="L1510" s="415" t="s">
        <v>217</v>
      </c>
    </row>
    <row r="1511" spans="1:12" x14ac:dyDescent="0.25">
      <c r="A1511" s="415" t="s">
        <v>1460</v>
      </c>
      <c r="B1511" s="415" t="s">
        <v>1461</v>
      </c>
      <c r="C1511" s="415" t="s">
        <v>1462</v>
      </c>
      <c r="D1511" s="415" t="s">
        <v>1463</v>
      </c>
      <c r="E1511" s="416" t="s">
        <v>155</v>
      </c>
      <c r="F1511" s="415" t="s">
        <v>155</v>
      </c>
      <c r="G1511" s="415">
        <v>102717</v>
      </c>
      <c r="H1511" s="415" t="s">
        <v>6983</v>
      </c>
      <c r="I1511" s="415" t="s">
        <v>26</v>
      </c>
      <c r="J1511" s="415" t="s">
        <v>273</v>
      </c>
      <c r="K1511" s="416">
        <v>107.14</v>
      </c>
      <c r="L1511" s="415" t="s">
        <v>217</v>
      </c>
    </row>
    <row r="1512" spans="1:12" x14ac:dyDescent="0.25">
      <c r="A1512" s="415" t="s">
        <v>1460</v>
      </c>
      <c r="B1512" s="415" t="s">
        <v>1461</v>
      </c>
      <c r="C1512" s="415" t="s">
        <v>1462</v>
      </c>
      <c r="D1512" s="415" t="s">
        <v>1463</v>
      </c>
      <c r="E1512" s="416" t="s">
        <v>155</v>
      </c>
      <c r="F1512" s="415" t="s">
        <v>155</v>
      </c>
      <c r="G1512" s="415">
        <v>102718</v>
      </c>
      <c r="H1512" s="415" t="s">
        <v>6984</v>
      </c>
      <c r="I1512" s="415" t="s">
        <v>26</v>
      </c>
      <c r="J1512" s="415" t="s">
        <v>273</v>
      </c>
      <c r="K1512" s="416">
        <v>148.35</v>
      </c>
      <c r="L1512" s="415" t="s">
        <v>217</v>
      </c>
    </row>
    <row r="1513" spans="1:12" x14ac:dyDescent="0.25">
      <c r="A1513" s="415" t="s">
        <v>1460</v>
      </c>
      <c r="B1513" s="415" t="s">
        <v>1461</v>
      </c>
      <c r="C1513" s="415" t="s">
        <v>1462</v>
      </c>
      <c r="D1513" s="415" t="s">
        <v>1463</v>
      </c>
      <c r="E1513" s="416" t="s">
        <v>155</v>
      </c>
      <c r="F1513" s="415" t="s">
        <v>155</v>
      </c>
      <c r="G1513" s="415">
        <v>102719</v>
      </c>
      <c r="H1513" s="415" t="s">
        <v>6985</v>
      </c>
      <c r="I1513" s="415" t="s">
        <v>26</v>
      </c>
      <c r="J1513" s="415" t="s">
        <v>611</v>
      </c>
      <c r="K1513" s="416">
        <v>109.65</v>
      </c>
      <c r="L1513" s="415" t="s">
        <v>217</v>
      </c>
    </row>
    <row r="1514" spans="1:12" x14ac:dyDescent="0.25">
      <c r="A1514" s="415" t="s">
        <v>1460</v>
      </c>
      <c r="B1514" s="415" t="s">
        <v>1461</v>
      </c>
      <c r="C1514" s="415" t="s">
        <v>1462</v>
      </c>
      <c r="D1514" s="415" t="s">
        <v>1463</v>
      </c>
      <c r="E1514" s="416" t="s">
        <v>155</v>
      </c>
      <c r="F1514" s="415" t="s">
        <v>155</v>
      </c>
      <c r="G1514" s="415">
        <v>102722</v>
      </c>
      <c r="H1514" s="415" t="s">
        <v>6986</v>
      </c>
      <c r="I1514" s="415" t="s">
        <v>23</v>
      </c>
      <c r="J1514" s="415" t="s">
        <v>216</v>
      </c>
      <c r="K1514" s="416">
        <v>45.21</v>
      </c>
      <c r="L1514" s="415" t="s">
        <v>217</v>
      </c>
    </row>
    <row r="1515" spans="1:12" x14ac:dyDescent="0.25">
      <c r="A1515" s="415" t="s">
        <v>1460</v>
      </c>
      <c r="B1515" s="415" t="s">
        <v>1461</v>
      </c>
      <c r="C1515" s="415" t="s">
        <v>1462</v>
      </c>
      <c r="D1515" s="415" t="s">
        <v>1463</v>
      </c>
      <c r="E1515" s="416" t="s">
        <v>155</v>
      </c>
      <c r="F1515" s="415" t="s">
        <v>155</v>
      </c>
      <c r="G1515" s="415">
        <v>102723</v>
      </c>
      <c r="H1515" s="415" t="s">
        <v>6987</v>
      </c>
      <c r="I1515" s="415" t="s">
        <v>23</v>
      </c>
      <c r="J1515" s="415" t="s">
        <v>216</v>
      </c>
      <c r="K1515" s="416">
        <v>45.76</v>
      </c>
      <c r="L1515" s="415" t="s">
        <v>217</v>
      </c>
    </row>
    <row r="1516" spans="1:12" x14ac:dyDescent="0.25">
      <c r="A1516" s="415" t="s">
        <v>1460</v>
      </c>
      <c r="B1516" s="415" t="s">
        <v>1461</v>
      </c>
      <c r="C1516" s="415" t="s">
        <v>1462</v>
      </c>
      <c r="D1516" s="415" t="s">
        <v>1463</v>
      </c>
      <c r="E1516" s="416" t="s">
        <v>155</v>
      </c>
      <c r="F1516" s="415" t="s">
        <v>155</v>
      </c>
      <c r="G1516" s="415">
        <v>102724</v>
      </c>
      <c r="H1516" s="415" t="s">
        <v>6988</v>
      </c>
      <c r="I1516" s="415" t="s">
        <v>25</v>
      </c>
      <c r="J1516" s="415" t="s">
        <v>216</v>
      </c>
      <c r="K1516" s="416">
        <v>26.16</v>
      </c>
      <c r="L1516" s="415" t="s">
        <v>217</v>
      </c>
    </row>
    <row r="1517" spans="1:12" x14ac:dyDescent="0.25">
      <c r="A1517" s="415" t="s">
        <v>1460</v>
      </c>
      <c r="B1517" s="415" t="s">
        <v>1461</v>
      </c>
      <c r="C1517" s="415" t="s">
        <v>1462</v>
      </c>
      <c r="D1517" s="415" t="s">
        <v>1463</v>
      </c>
      <c r="E1517" s="416" t="s">
        <v>155</v>
      </c>
      <c r="F1517" s="415" t="s">
        <v>155</v>
      </c>
      <c r="G1517" s="415">
        <v>102725</v>
      </c>
      <c r="H1517" s="415" t="s">
        <v>6989</v>
      </c>
      <c r="I1517" s="415" t="s">
        <v>25</v>
      </c>
      <c r="J1517" s="415" t="s">
        <v>216</v>
      </c>
      <c r="K1517" s="416">
        <v>24.92</v>
      </c>
      <c r="L1517" s="415" t="s">
        <v>217</v>
      </c>
    </row>
    <row r="1518" spans="1:12" x14ac:dyDescent="0.25">
      <c r="A1518" s="415" t="s">
        <v>1460</v>
      </c>
      <c r="B1518" s="415" t="s">
        <v>1461</v>
      </c>
      <c r="C1518" s="415" t="s">
        <v>1462</v>
      </c>
      <c r="D1518" s="415" t="s">
        <v>1463</v>
      </c>
      <c r="E1518" s="416" t="s">
        <v>155</v>
      </c>
      <c r="F1518" s="415" t="s">
        <v>155</v>
      </c>
      <c r="G1518" s="415">
        <v>102726</v>
      </c>
      <c r="H1518" s="415" t="s">
        <v>6990</v>
      </c>
      <c r="I1518" s="415" t="s">
        <v>25</v>
      </c>
      <c r="J1518" s="415" t="s">
        <v>216</v>
      </c>
      <c r="K1518" s="416">
        <v>22.29</v>
      </c>
      <c r="L1518" s="415" t="s">
        <v>217</v>
      </c>
    </row>
    <row r="1519" spans="1:12" x14ac:dyDescent="0.25">
      <c r="A1519" s="415" t="s">
        <v>1460</v>
      </c>
      <c r="B1519" s="415" t="s">
        <v>1461</v>
      </c>
      <c r="C1519" s="415" t="s">
        <v>1462</v>
      </c>
      <c r="D1519" s="415" t="s">
        <v>1463</v>
      </c>
      <c r="E1519" s="416" t="s">
        <v>155</v>
      </c>
      <c r="F1519" s="415" t="s">
        <v>155</v>
      </c>
      <c r="G1519" s="415">
        <v>103653</v>
      </c>
      <c r="H1519" s="415" t="s">
        <v>7883</v>
      </c>
      <c r="I1519" s="415" t="s">
        <v>27</v>
      </c>
      <c r="J1519" s="415" t="s">
        <v>216</v>
      </c>
      <c r="K1519" s="416">
        <v>24.03</v>
      </c>
      <c r="L1519" s="415" t="s">
        <v>217</v>
      </c>
    </row>
    <row r="1520" spans="1:12" x14ac:dyDescent="0.25">
      <c r="A1520" s="415" t="s">
        <v>1460</v>
      </c>
      <c r="B1520" s="415" t="s">
        <v>1461</v>
      </c>
      <c r="C1520" s="415" t="s">
        <v>1464</v>
      </c>
      <c r="D1520" s="415" t="s">
        <v>1465</v>
      </c>
      <c r="E1520" s="416" t="s">
        <v>155</v>
      </c>
      <c r="F1520" s="415" t="s">
        <v>155</v>
      </c>
      <c r="G1520" s="415">
        <v>92743</v>
      </c>
      <c r="H1520" s="415" t="s">
        <v>1466</v>
      </c>
      <c r="I1520" s="415" t="s">
        <v>26</v>
      </c>
      <c r="J1520" s="415" t="s">
        <v>216</v>
      </c>
      <c r="K1520" s="416">
        <v>611.21</v>
      </c>
      <c r="L1520" s="415" t="s">
        <v>217</v>
      </c>
    </row>
    <row r="1521" spans="1:12" x14ac:dyDescent="0.25">
      <c r="A1521" s="415" t="s">
        <v>1460</v>
      </c>
      <c r="B1521" s="415" t="s">
        <v>1461</v>
      </c>
      <c r="C1521" s="415" t="s">
        <v>1464</v>
      </c>
      <c r="D1521" s="415" t="s">
        <v>1465</v>
      </c>
      <c r="E1521" s="416" t="s">
        <v>155</v>
      </c>
      <c r="F1521" s="415" t="s">
        <v>155</v>
      </c>
      <c r="G1521" s="415">
        <v>92744</v>
      </c>
      <c r="H1521" s="415" t="s">
        <v>1467</v>
      </c>
      <c r="I1521" s="415" t="s">
        <v>26</v>
      </c>
      <c r="J1521" s="415" t="s">
        <v>216</v>
      </c>
      <c r="K1521" s="416">
        <v>594.26</v>
      </c>
      <c r="L1521" s="415" t="s">
        <v>217</v>
      </c>
    </row>
    <row r="1522" spans="1:12" x14ac:dyDescent="0.25">
      <c r="A1522" s="415" t="s">
        <v>1460</v>
      </c>
      <c r="B1522" s="415" t="s">
        <v>1461</v>
      </c>
      <c r="C1522" s="415" t="s">
        <v>1464</v>
      </c>
      <c r="D1522" s="415" t="s">
        <v>1465</v>
      </c>
      <c r="E1522" s="416" t="s">
        <v>155</v>
      </c>
      <c r="F1522" s="415" t="s">
        <v>155</v>
      </c>
      <c r="G1522" s="415">
        <v>92745</v>
      </c>
      <c r="H1522" s="415" t="s">
        <v>1468</v>
      </c>
      <c r="I1522" s="415" t="s">
        <v>26</v>
      </c>
      <c r="J1522" s="415" t="s">
        <v>216</v>
      </c>
      <c r="K1522" s="416">
        <v>766.91</v>
      </c>
      <c r="L1522" s="415" t="s">
        <v>217</v>
      </c>
    </row>
    <row r="1523" spans="1:12" x14ac:dyDescent="0.25">
      <c r="A1523" s="415" t="s">
        <v>1460</v>
      </c>
      <c r="B1523" s="415" t="s">
        <v>1461</v>
      </c>
      <c r="C1523" s="415" t="s">
        <v>1464</v>
      </c>
      <c r="D1523" s="415" t="s">
        <v>1465</v>
      </c>
      <c r="E1523" s="416" t="s">
        <v>155</v>
      </c>
      <c r="F1523" s="415" t="s">
        <v>155</v>
      </c>
      <c r="G1523" s="415">
        <v>92746</v>
      </c>
      <c r="H1523" s="415" t="s">
        <v>1469</v>
      </c>
      <c r="I1523" s="415" t="s">
        <v>26</v>
      </c>
      <c r="J1523" s="415" t="s">
        <v>216</v>
      </c>
      <c r="K1523" s="416">
        <v>708.86</v>
      </c>
      <c r="L1523" s="415" t="s">
        <v>217</v>
      </c>
    </row>
    <row r="1524" spans="1:12" x14ac:dyDescent="0.25">
      <c r="A1524" s="415" t="s">
        <v>1460</v>
      </c>
      <c r="B1524" s="415" t="s">
        <v>1461</v>
      </c>
      <c r="C1524" s="415" t="s">
        <v>1464</v>
      </c>
      <c r="D1524" s="415" t="s">
        <v>1465</v>
      </c>
      <c r="E1524" s="416" t="s">
        <v>155</v>
      </c>
      <c r="F1524" s="415" t="s">
        <v>155</v>
      </c>
      <c r="G1524" s="415">
        <v>92747</v>
      </c>
      <c r="H1524" s="415" t="s">
        <v>1470</v>
      </c>
      <c r="I1524" s="415" t="s">
        <v>26</v>
      </c>
      <c r="J1524" s="415" t="s">
        <v>216</v>
      </c>
      <c r="K1524" s="416">
        <v>855.96</v>
      </c>
      <c r="L1524" s="415" t="s">
        <v>217</v>
      </c>
    </row>
    <row r="1525" spans="1:12" x14ac:dyDescent="0.25">
      <c r="A1525" s="415" t="s">
        <v>1460</v>
      </c>
      <c r="B1525" s="415" t="s">
        <v>1461</v>
      </c>
      <c r="C1525" s="415" t="s">
        <v>1464</v>
      </c>
      <c r="D1525" s="415" t="s">
        <v>1465</v>
      </c>
      <c r="E1525" s="416" t="s">
        <v>155</v>
      </c>
      <c r="F1525" s="415" t="s">
        <v>155</v>
      </c>
      <c r="G1525" s="415">
        <v>92748</v>
      </c>
      <c r="H1525" s="415" t="s">
        <v>1471</v>
      </c>
      <c r="I1525" s="415" t="s">
        <v>26</v>
      </c>
      <c r="J1525" s="415" t="s">
        <v>216</v>
      </c>
      <c r="K1525" s="416">
        <v>774.87</v>
      </c>
      <c r="L1525" s="415" t="s">
        <v>217</v>
      </c>
    </row>
    <row r="1526" spans="1:12" x14ac:dyDescent="0.25">
      <c r="A1526" s="415" t="s">
        <v>1460</v>
      </c>
      <c r="B1526" s="415" t="s">
        <v>1461</v>
      </c>
      <c r="C1526" s="415" t="s">
        <v>1464</v>
      </c>
      <c r="D1526" s="415" t="s">
        <v>1465</v>
      </c>
      <c r="E1526" s="416" t="s">
        <v>155</v>
      </c>
      <c r="F1526" s="415" t="s">
        <v>155</v>
      </c>
      <c r="G1526" s="415">
        <v>92749</v>
      </c>
      <c r="H1526" s="415" t="s">
        <v>1472</v>
      </c>
      <c r="I1526" s="415" t="s">
        <v>26</v>
      </c>
      <c r="J1526" s="415" t="s">
        <v>216</v>
      </c>
      <c r="K1526" s="416">
        <v>894.1</v>
      </c>
      <c r="L1526" s="415" t="s">
        <v>217</v>
      </c>
    </row>
    <row r="1527" spans="1:12" x14ac:dyDescent="0.25">
      <c r="A1527" s="415" t="s">
        <v>1460</v>
      </c>
      <c r="B1527" s="415" t="s">
        <v>1461</v>
      </c>
      <c r="C1527" s="415" t="s">
        <v>1464</v>
      </c>
      <c r="D1527" s="415" t="s">
        <v>1465</v>
      </c>
      <c r="E1527" s="416" t="s">
        <v>155</v>
      </c>
      <c r="F1527" s="415" t="s">
        <v>155</v>
      </c>
      <c r="G1527" s="415">
        <v>92750</v>
      </c>
      <c r="H1527" s="415" t="s">
        <v>1473</v>
      </c>
      <c r="I1527" s="415" t="s">
        <v>26</v>
      </c>
      <c r="J1527" s="415" t="s">
        <v>216</v>
      </c>
      <c r="K1527" s="417">
        <v>1567.88</v>
      </c>
      <c r="L1527" s="415" t="s">
        <v>217</v>
      </c>
    </row>
    <row r="1528" spans="1:12" x14ac:dyDescent="0.25">
      <c r="A1528" s="415" t="s">
        <v>1460</v>
      </c>
      <c r="B1528" s="415" t="s">
        <v>1461</v>
      </c>
      <c r="C1528" s="415" t="s">
        <v>1464</v>
      </c>
      <c r="D1528" s="415" t="s">
        <v>1465</v>
      </c>
      <c r="E1528" s="416" t="s">
        <v>155</v>
      </c>
      <c r="F1528" s="415" t="s">
        <v>155</v>
      </c>
      <c r="G1528" s="415">
        <v>92751</v>
      </c>
      <c r="H1528" s="415" t="s">
        <v>1474</v>
      </c>
      <c r="I1528" s="415" t="s">
        <v>26</v>
      </c>
      <c r="J1528" s="415" t="s">
        <v>216</v>
      </c>
      <c r="K1528" s="417">
        <v>1960.06</v>
      </c>
      <c r="L1528" s="415" t="s">
        <v>217</v>
      </c>
    </row>
    <row r="1529" spans="1:12" x14ac:dyDescent="0.25">
      <c r="A1529" s="415" t="s">
        <v>1460</v>
      </c>
      <c r="B1529" s="415" t="s">
        <v>1461</v>
      </c>
      <c r="C1529" s="415" t="s">
        <v>1464</v>
      </c>
      <c r="D1529" s="415" t="s">
        <v>1465</v>
      </c>
      <c r="E1529" s="416" t="s">
        <v>155</v>
      </c>
      <c r="F1529" s="415" t="s">
        <v>155</v>
      </c>
      <c r="G1529" s="415">
        <v>92752</v>
      </c>
      <c r="H1529" s="415" t="s">
        <v>1475</v>
      </c>
      <c r="I1529" s="415" t="s">
        <v>26</v>
      </c>
      <c r="J1529" s="415" t="s">
        <v>216</v>
      </c>
      <c r="K1529" s="417">
        <v>2350.8200000000002</v>
      </c>
      <c r="L1529" s="415" t="s">
        <v>217</v>
      </c>
    </row>
    <row r="1530" spans="1:12" x14ac:dyDescent="0.25">
      <c r="A1530" s="415" t="s">
        <v>1460</v>
      </c>
      <c r="B1530" s="415" t="s">
        <v>1461</v>
      </c>
      <c r="C1530" s="415" t="s">
        <v>1464</v>
      </c>
      <c r="D1530" s="415" t="s">
        <v>1465</v>
      </c>
      <c r="E1530" s="416" t="s">
        <v>155</v>
      </c>
      <c r="F1530" s="415" t="s">
        <v>155</v>
      </c>
      <c r="G1530" s="415">
        <v>92753</v>
      </c>
      <c r="H1530" s="415" t="s">
        <v>1476</v>
      </c>
      <c r="I1530" s="415" t="s">
        <v>26</v>
      </c>
      <c r="J1530" s="415" t="s">
        <v>216</v>
      </c>
      <c r="K1530" s="416">
        <v>602.34</v>
      </c>
      <c r="L1530" s="415" t="s">
        <v>217</v>
      </c>
    </row>
    <row r="1531" spans="1:12" x14ac:dyDescent="0.25">
      <c r="A1531" s="415" t="s">
        <v>1460</v>
      </c>
      <c r="B1531" s="415" t="s">
        <v>1461</v>
      </c>
      <c r="C1531" s="415" t="s">
        <v>1464</v>
      </c>
      <c r="D1531" s="415" t="s">
        <v>1465</v>
      </c>
      <c r="E1531" s="416" t="s">
        <v>155</v>
      </c>
      <c r="F1531" s="415" t="s">
        <v>155</v>
      </c>
      <c r="G1531" s="415">
        <v>92754</v>
      </c>
      <c r="H1531" s="415" t="s">
        <v>1477</v>
      </c>
      <c r="I1531" s="415" t="s">
        <v>26</v>
      </c>
      <c r="J1531" s="415" t="s">
        <v>216</v>
      </c>
      <c r="K1531" s="416">
        <v>550.65</v>
      </c>
      <c r="L1531" s="415" t="s">
        <v>217</v>
      </c>
    </row>
    <row r="1532" spans="1:12" x14ac:dyDescent="0.25">
      <c r="A1532" s="415" t="s">
        <v>1460</v>
      </c>
      <c r="B1532" s="415" t="s">
        <v>1461</v>
      </c>
      <c r="C1532" s="415" t="s">
        <v>1464</v>
      </c>
      <c r="D1532" s="415" t="s">
        <v>1465</v>
      </c>
      <c r="E1532" s="416" t="s">
        <v>155</v>
      </c>
      <c r="F1532" s="415" t="s">
        <v>155</v>
      </c>
      <c r="G1532" s="415">
        <v>92755</v>
      </c>
      <c r="H1532" s="415" t="s">
        <v>1478</v>
      </c>
      <c r="I1532" s="415" t="s">
        <v>27</v>
      </c>
      <c r="J1532" s="415" t="s">
        <v>216</v>
      </c>
      <c r="K1532" s="416">
        <v>229.55</v>
      </c>
      <c r="L1532" s="415" t="s">
        <v>217</v>
      </c>
    </row>
    <row r="1533" spans="1:12" x14ac:dyDescent="0.25">
      <c r="A1533" s="415" t="s">
        <v>1460</v>
      </c>
      <c r="B1533" s="415" t="s">
        <v>1461</v>
      </c>
      <c r="C1533" s="415" t="s">
        <v>1464</v>
      </c>
      <c r="D1533" s="415" t="s">
        <v>1465</v>
      </c>
      <c r="E1533" s="416" t="s">
        <v>155</v>
      </c>
      <c r="F1533" s="415" t="s">
        <v>155</v>
      </c>
      <c r="G1533" s="415">
        <v>92756</v>
      </c>
      <c r="H1533" s="415" t="s">
        <v>1479</v>
      </c>
      <c r="I1533" s="415" t="s">
        <v>27</v>
      </c>
      <c r="J1533" s="415" t="s">
        <v>216</v>
      </c>
      <c r="K1533" s="416">
        <v>259.39999999999998</v>
      </c>
      <c r="L1533" s="415" t="s">
        <v>217</v>
      </c>
    </row>
    <row r="1534" spans="1:12" x14ac:dyDescent="0.25">
      <c r="A1534" s="415" t="s">
        <v>1460</v>
      </c>
      <c r="B1534" s="415" t="s">
        <v>1461</v>
      </c>
      <c r="C1534" s="415" t="s">
        <v>1464</v>
      </c>
      <c r="D1534" s="415" t="s">
        <v>1465</v>
      </c>
      <c r="E1534" s="416" t="s">
        <v>155</v>
      </c>
      <c r="F1534" s="415" t="s">
        <v>155</v>
      </c>
      <c r="G1534" s="415">
        <v>92757</v>
      </c>
      <c r="H1534" s="415" t="s">
        <v>1480</v>
      </c>
      <c r="I1534" s="415" t="s">
        <v>27</v>
      </c>
      <c r="J1534" s="415" t="s">
        <v>216</v>
      </c>
      <c r="K1534" s="416">
        <v>295.83</v>
      </c>
      <c r="L1534" s="415" t="s">
        <v>217</v>
      </c>
    </row>
    <row r="1535" spans="1:12" x14ac:dyDescent="0.25">
      <c r="A1535" s="415" t="s">
        <v>1460</v>
      </c>
      <c r="B1535" s="415" t="s">
        <v>1461</v>
      </c>
      <c r="C1535" s="415" t="s">
        <v>1464</v>
      </c>
      <c r="D1535" s="415" t="s">
        <v>1465</v>
      </c>
      <c r="E1535" s="416" t="s">
        <v>155</v>
      </c>
      <c r="F1535" s="415" t="s">
        <v>155</v>
      </c>
      <c r="G1535" s="415">
        <v>92758</v>
      </c>
      <c r="H1535" s="415" t="s">
        <v>1481</v>
      </c>
      <c r="I1535" s="415" t="s">
        <v>26</v>
      </c>
      <c r="J1535" s="415" t="s">
        <v>273</v>
      </c>
      <c r="K1535" s="416">
        <v>696.46</v>
      </c>
      <c r="L1535" s="415" t="s">
        <v>217</v>
      </c>
    </row>
    <row r="1536" spans="1:12" x14ac:dyDescent="0.25">
      <c r="A1536" s="415" t="s">
        <v>1460</v>
      </c>
      <c r="B1536" s="415" t="s">
        <v>1461</v>
      </c>
      <c r="C1536" s="415" t="s">
        <v>1482</v>
      </c>
      <c r="D1536" s="415" t="s">
        <v>1483</v>
      </c>
      <c r="E1536" s="416" t="s">
        <v>155</v>
      </c>
      <c r="F1536" s="415" t="s">
        <v>155</v>
      </c>
      <c r="G1536" s="415">
        <v>91069</v>
      </c>
      <c r="H1536" s="415" t="s">
        <v>1484</v>
      </c>
      <c r="I1536" s="415" t="s">
        <v>27</v>
      </c>
      <c r="J1536" s="415" t="s">
        <v>216</v>
      </c>
      <c r="K1536" s="416">
        <v>112.15</v>
      </c>
      <c r="L1536" s="415" t="s">
        <v>217</v>
      </c>
    </row>
    <row r="1537" spans="1:12" x14ac:dyDescent="0.25">
      <c r="A1537" s="415" t="s">
        <v>1460</v>
      </c>
      <c r="B1537" s="415" t="s">
        <v>1461</v>
      </c>
      <c r="C1537" s="415" t="s">
        <v>1482</v>
      </c>
      <c r="D1537" s="415" t="s">
        <v>1483</v>
      </c>
      <c r="E1537" s="416" t="s">
        <v>155</v>
      </c>
      <c r="F1537" s="415" t="s">
        <v>155</v>
      </c>
      <c r="G1537" s="415">
        <v>91070</v>
      </c>
      <c r="H1537" s="415" t="s">
        <v>1485</v>
      </c>
      <c r="I1537" s="415" t="s">
        <v>27</v>
      </c>
      <c r="J1537" s="415" t="s">
        <v>216</v>
      </c>
      <c r="K1537" s="416">
        <v>123.48</v>
      </c>
      <c r="L1537" s="415" t="s">
        <v>217</v>
      </c>
    </row>
    <row r="1538" spans="1:12" x14ac:dyDescent="0.25">
      <c r="A1538" s="415" t="s">
        <v>1460</v>
      </c>
      <c r="B1538" s="415" t="s">
        <v>1461</v>
      </c>
      <c r="C1538" s="415" t="s">
        <v>1482</v>
      </c>
      <c r="D1538" s="415" t="s">
        <v>1483</v>
      </c>
      <c r="E1538" s="416" t="s">
        <v>155</v>
      </c>
      <c r="F1538" s="415" t="s">
        <v>155</v>
      </c>
      <c r="G1538" s="415">
        <v>91071</v>
      </c>
      <c r="H1538" s="415" t="s">
        <v>1486</v>
      </c>
      <c r="I1538" s="415" t="s">
        <v>27</v>
      </c>
      <c r="J1538" s="415" t="s">
        <v>216</v>
      </c>
      <c r="K1538" s="416">
        <v>152.58000000000001</v>
      </c>
      <c r="L1538" s="415" t="s">
        <v>217</v>
      </c>
    </row>
    <row r="1539" spans="1:12" x14ac:dyDescent="0.25">
      <c r="A1539" s="415" t="s">
        <v>1460</v>
      </c>
      <c r="B1539" s="415" t="s">
        <v>1461</v>
      </c>
      <c r="C1539" s="415" t="s">
        <v>1482</v>
      </c>
      <c r="D1539" s="415" t="s">
        <v>1483</v>
      </c>
      <c r="E1539" s="416" t="s">
        <v>155</v>
      </c>
      <c r="F1539" s="415" t="s">
        <v>155</v>
      </c>
      <c r="G1539" s="415">
        <v>91072</v>
      </c>
      <c r="H1539" s="415" t="s">
        <v>1487</v>
      </c>
      <c r="I1539" s="415" t="s">
        <v>27</v>
      </c>
      <c r="J1539" s="415" t="s">
        <v>216</v>
      </c>
      <c r="K1539" s="416">
        <v>163.79</v>
      </c>
      <c r="L1539" s="415" t="s">
        <v>217</v>
      </c>
    </row>
    <row r="1540" spans="1:12" x14ac:dyDescent="0.25">
      <c r="A1540" s="415" t="s">
        <v>1460</v>
      </c>
      <c r="B1540" s="415" t="s">
        <v>1461</v>
      </c>
      <c r="C1540" s="415" t="s">
        <v>1482</v>
      </c>
      <c r="D1540" s="415" t="s">
        <v>1483</v>
      </c>
      <c r="E1540" s="416" t="s">
        <v>155</v>
      </c>
      <c r="F1540" s="415" t="s">
        <v>155</v>
      </c>
      <c r="G1540" s="415">
        <v>91073</v>
      </c>
      <c r="H1540" s="415" t="s">
        <v>1488</v>
      </c>
      <c r="I1540" s="415" t="s">
        <v>27</v>
      </c>
      <c r="J1540" s="415" t="s">
        <v>216</v>
      </c>
      <c r="K1540" s="416">
        <v>126.79</v>
      </c>
      <c r="L1540" s="415" t="s">
        <v>217</v>
      </c>
    </row>
    <row r="1541" spans="1:12" x14ac:dyDescent="0.25">
      <c r="A1541" s="415" t="s">
        <v>1460</v>
      </c>
      <c r="B1541" s="415" t="s">
        <v>1461</v>
      </c>
      <c r="C1541" s="415" t="s">
        <v>1482</v>
      </c>
      <c r="D1541" s="415" t="s">
        <v>1483</v>
      </c>
      <c r="E1541" s="416" t="s">
        <v>155</v>
      </c>
      <c r="F1541" s="415" t="s">
        <v>155</v>
      </c>
      <c r="G1541" s="415">
        <v>91074</v>
      </c>
      <c r="H1541" s="415" t="s">
        <v>1489</v>
      </c>
      <c r="I1541" s="415" t="s">
        <v>27</v>
      </c>
      <c r="J1541" s="415" t="s">
        <v>216</v>
      </c>
      <c r="K1541" s="416">
        <v>139.63999999999999</v>
      </c>
      <c r="L1541" s="415" t="s">
        <v>217</v>
      </c>
    </row>
    <row r="1542" spans="1:12" x14ac:dyDescent="0.25">
      <c r="A1542" s="415" t="s">
        <v>1460</v>
      </c>
      <c r="B1542" s="415" t="s">
        <v>1461</v>
      </c>
      <c r="C1542" s="415" t="s">
        <v>1482</v>
      </c>
      <c r="D1542" s="415" t="s">
        <v>1483</v>
      </c>
      <c r="E1542" s="416" t="s">
        <v>155</v>
      </c>
      <c r="F1542" s="415" t="s">
        <v>155</v>
      </c>
      <c r="G1542" s="415">
        <v>91075</v>
      </c>
      <c r="H1542" s="415" t="s">
        <v>1490</v>
      </c>
      <c r="I1542" s="415" t="s">
        <v>27</v>
      </c>
      <c r="J1542" s="415" t="s">
        <v>216</v>
      </c>
      <c r="K1542" s="416">
        <v>168.94</v>
      </c>
      <c r="L1542" s="415" t="s">
        <v>217</v>
      </c>
    </row>
    <row r="1543" spans="1:12" x14ac:dyDescent="0.25">
      <c r="A1543" s="415" t="s">
        <v>1460</v>
      </c>
      <c r="B1543" s="415" t="s">
        <v>1461</v>
      </c>
      <c r="C1543" s="415" t="s">
        <v>1482</v>
      </c>
      <c r="D1543" s="415" t="s">
        <v>1483</v>
      </c>
      <c r="E1543" s="416" t="s">
        <v>155</v>
      </c>
      <c r="F1543" s="415" t="s">
        <v>155</v>
      </c>
      <c r="G1543" s="415">
        <v>91076</v>
      </c>
      <c r="H1543" s="415" t="s">
        <v>1491</v>
      </c>
      <c r="I1543" s="415" t="s">
        <v>27</v>
      </c>
      <c r="J1543" s="415" t="s">
        <v>216</v>
      </c>
      <c r="K1543" s="416">
        <v>181.68</v>
      </c>
      <c r="L1543" s="415" t="s">
        <v>217</v>
      </c>
    </row>
    <row r="1544" spans="1:12" x14ac:dyDescent="0.25">
      <c r="A1544" s="415" t="s">
        <v>1460</v>
      </c>
      <c r="B1544" s="415" t="s">
        <v>1461</v>
      </c>
      <c r="C1544" s="415" t="s">
        <v>1482</v>
      </c>
      <c r="D1544" s="415" t="s">
        <v>1483</v>
      </c>
      <c r="E1544" s="416" t="s">
        <v>155</v>
      </c>
      <c r="F1544" s="415" t="s">
        <v>155</v>
      </c>
      <c r="G1544" s="415">
        <v>91077</v>
      </c>
      <c r="H1544" s="415" t="s">
        <v>1492</v>
      </c>
      <c r="I1544" s="415" t="s">
        <v>27</v>
      </c>
      <c r="J1544" s="415" t="s">
        <v>216</v>
      </c>
      <c r="K1544" s="416">
        <v>134.30000000000001</v>
      </c>
      <c r="L1544" s="415" t="s">
        <v>217</v>
      </c>
    </row>
    <row r="1545" spans="1:12" x14ac:dyDescent="0.25">
      <c r="A1545" s="415" t="s">
        <v>1460</v>
      </c>
      <c r="B1545" s="415" t="s">
        <v>1461</v>
      </c>
      <c r="C1545" s="415" t="s">
        <v>1482</v>
      </c>
      <c r="D1545" s="415" t="s">
        <v>1483</v>
      </c>
      <c r="E1545" s="416" t="s">
        <v>155</v>
      </c>
      <c r="F1545" s="415" t="s">
        <v>155</v>
      </c>
      <c r="G1545" s="415">
        <v>91078</v>
      </c>
      <c r="H1545" s="415" t="s">
        <v>1493</v>
      </c>
      <c r="I1545" s="415" t="s">
        <v>27</v>
      </c>
      <c r="J1545" s="415" t="s">
        <v>216</v>
      </c>
      <c r="K1545" s="416">
        <v>157.6</v>
      </c>
      <c r="L1545" s="415" t="s">
        <v>217</v>
      </c>
    </row>
    <row r="1546" spans="1:12" x14ac:dyDescent="0.25">
      <c r="A1546" s="415" t="s">
        <v>1460</v>
      </c>
      <c r="B1546" s="415" t="s">
        <v>1461</v>
      </c>
      <c r="C1546" s="415" t="s">
        <v>1482</v>
      </c>
      <c r="D1546" s="415" t="s">
        <v>1483</v>
      </c>
      <c r="E1546" s="416" t="s">
        <v>155</v>
      </c>
      <c r="F1546" s="415" t="s">
        <v>155</v>
      </c>
      <c r="G1546" s="415">
        <v>91079</v>
      </c>
      <c r="H1546" s="415" t="s">
        <v>1494</v>
      </c>
      <c r="I1546" s="415" t="s">
        <v>27</v>
      </c>
      <c r="J1546" s="415" t="s">
        <v>216</v>
      </c>
      <c r="K1546" s="416">
        <v>139.66</v>
      </c>
      <c r="L1546" s="415" t="s">
        <v>217</v>
      </c>
    </row>
    <row r="1547" spans="1:12" x14ac:dyDescent="0.25">
      <c r="A1547" s="415" t="s">
        <v>1460</v>
      </c>
      <c r="B1547" s="415" t="s">
        <v>1461</v>
      </c>
      <c r="C1547" s="415" t="s">
        <v>1482</v>
      </c>
      <c r="D1547" s="415" t="s">
        <v>1483</v>
      </c>
      <c r="E1547" s="416" t="s">
        <v>155</v>
      </c>
      <c r="F1547" s="415" t="s">
        <v>155</v>
      </c>
      <c r="G1547" s="415">
        <v>91080</v>
      </c>
      <c r="H1547" s="415" t="s">
        <v>1495</v>
      </c>
      <c r="I1547" s="415" t="s">
        <v>27</v>
      </c>
      <c r="J1547" s="415" t="s">
        <v>216</v>
      </c>
      <c r="K1547" s="416">
        <v>162.66999999999999</v>
      </c>
      <c r="L1547" s="415" t="s">
        <v>217</v>
      </c>
    </row>
    <row r="1548" spans="1:12" x14ac:dyDescent="0.25">
      <c r="A1548" s="415" t="s">
        <v>1460</v>
      </c>
      <c r="B1548" s="415" t="s">
        <v>1461</v>
      </c>
      <c r="C1548" s="415" t="s">
        <v>1482</v>
      </c>
      <c r="D1548" s="415" t="s">
        <v>1483</v>
      </c>
      <c r="E1548" s="416" t="s">
        <v>155</v>
      </c>
      <c r="F1548" s="415" t="s">
        <v>155</v>
      </c>
      <c r="G1548" s="415">
        <v>91081</v>
      </c>
      <c r="H1548" s="415" t="s">
        <v>1496</v>
      </c>
      <c r="I1548" s="415" t="s">
        <v>27</v>
      </c>
      <c r="J1548" s="415" t="s">
        <v>216</v>
      </c>
      <c r="K1548" s="416">
        <v>150.76</v>
      </c>
      <c r="L1548" s="415" t="s">
        <v>217</v>
      </c>
    </row>
    <row r="1549" spans="1:12" x14ac:dyDescent="0.25">
      <c r="A1549" s="415" t="s">
        <v>1460</v>
      </c>
      <c r="B1549" s="415" t="s">
        <v>1461</v>
      </c>
      <c r="C1549" s="415" t="s">
        <v>1482</v>
      </c>
      <c r="D1549" s="415" t="s">
        <v>1483</v>
      </c>
      <c r="E1549" s="416" t="s">
        <v>155</v>
      </c>
      <c r="F1549" s="415" t="s">
        <v>155</v>
      </c>
      <c r="G1549" s="415">
        <v>91082</v>
      </c>
      <c r="H1549" s="415" t="s">
        <v>1497</v>
      </c>
      <c r="I1549" s="415" t="s">
        <v>27</v>
      </c>
      <c r="J1549" s="415" t="s">
        <v>216</v>
      </c>
      <c r="K1549" s="416">
        <v>175.41</v>
      </c>
      <c r="L1549" s="415" t="s">
        <v>217</v>
      </c>
    </row>
    <row r="1550" spans="1:12" x14ac:dyDescent="0.25">
      <c r="A1550" s="415" t="s">
        <v>1460</v>
      </c>
      <c r="B1550" s="415" t="s">
        <v>1461</v>
      </c>
      <c r="C1550" s="415" t="s">
        <v>1482</v>
      </c>
      <c r="D1550" s="415" t="s">
        <v>1483</v>
      </c>
      <c r="E1550" s="416" t="s">
        <v>155</v>
      </c>
      <c r="F1550" s="415" t="s">
        <v>155</v>
      </c>
      <c r="G1550" s="415">
        <v>91083</v>
      </c>
      <c r="H1550" s="415" t="s">
        <v>1498</v>
      </c>
      <c r="I1550" s="415" t="s">
        <v>27</v>
      </c>
      <c r="J1550" s="415" t="s">
        <v>216</v>
      </c>
      <c r="K1550" s="416">
        <v>159.97999999999999</v>
      </c>
      <c r="L1550" s="415" t="s">
        <v>217</v>
      </c>
    </row>
    <row r="1551" spans="1:12" x14ac:dyDescent="0.25">
      <c r="A1551" s="415" t="s">
        <v>1460</v>
      </c>
      <c r="B1551" s="415" t="s">
        <v>1461</v>
      </c>
      <c r="C1551" s="415" t="s">
        <v>1482</v>
      </c>
      <c r="D1551" s="415" t="s">
        <v>1483</v>
      </c>
      <c r="E1551" s="416" t="s">
        <v>155</v>
      </c>
      <c r="F1551" s="415" t="s">
        <v>155</v>
      </c>
      <c r="G1551" s="415">
        <v>91084</v>
      </c>
      <c r="H1551" s="415" t="s">
        <v>1499</v>
      </c>
      <c r="I1551" s="415" t="s">
        <v>27</v>
      </c>
      <c r="J1551" s="415" t="s">
        <v>216</v>
      </c>
      <c r="K1551" s="416">
        <v>184.24</v>
      </c>
      <c r="L1551" s="415" t="s">
        <v>217</v>
      </c>
    </row>
    <row r="1552" spans="1:12" x14ac:dyDescent="0.25">
      <c r="A1552" s="415" t="s">
        <v>1460</v>
      </c>
      <c r="B1552" s="415" t="s">
        <v>1461</v>
      </c>
      <c r="C1552" s="415" t="s">
        <v>1482</v>
      </c>
      <c r="D1552" s="415" t="s">
        <v>1483</v>
      </c>
      <c r="E1552" s="416" t="s">
        <v>155</v>
      </c>
      <c r="F1552" s="415" t="s">
        <v>155</v>
      </c>
      <c r="G1552" s="415">
        <v>91086</v>
      </c>
      <c r="H1552" s="415" t="s">
        <v>1500</v>
      </c>
      <c r="I1552" s="415" t="s">
        <v>27</v>
      </c>
      <c r="J1552" s="415" t="s">
        <v>216</v>
      </c>
      <c r="K1552" s="416">
        <v>123.21</v>
      </c>
      <c r="L1552" s="415" t="s">
        <v>217</v>
      </c>
    </row>
    <row r="1553" spans="1:12" x14ac:dyDescent="0.25">
      <c r="A1553" s="415" t="s">
        <v>1460</v>
      </c>
      <c r="B1553" s="415" t="s">
        <v>1461</v>
      </c>
      <c r="C1553" s="415" t="s">
        <v>1482</v>
      </c>
      <c r="D1553" s="415" t="s">
        <v>1483</v>
      </c>
      <c r="E1553" s="416" t="s">
        <v>155</v>
      </c>
      <c r="F1553" s="415" t="s">
        <v>155</v>
      </c>
      <c r="G1553" s="415">
        <v>91087</v>
      </c>
      <c r="H1553" s="415" t="s">
        <v>1501</v>
      </c>
      <c r="I1553" s="415" t="s">
        <v>27</v>
      </c>
      <c r="J1553" s="415" t="s">
        <v>216</v>
      </c>
      <c r="K1553" s="416">
        <v>134.91</v>
      </c>
      <c r="L1553" s="415" t="s">
        <v>217</v>
      </c>
    </row>
    <row r="1554" spans="1:12" x14ac:dyDescent="0.25">
      <c r="A1554" s="415" t="s">
        <v>1460</v>
      </c>
      <c r="B1554" s="415" t="s">
        <v>1461</v>
      </c>
      <c r="C1554" s="415" t="s">
        <v>1482</v>
      </c>
      <c r="D1554" s="415" t="s">
        <v>1483</v>
      </c>
      <c r="E1554" s="416" t="s">
        <v>155</v>
      </c>
      <c r="F1554" s="415" t="s">
        <v>155</v>
      </c>
      <c r="G1554" s="415">
        <v>91088</v>
      </c>
      <c r="H1554" s="415" t="s">
        <v>1502</v>
      </c>
      <c r="I1554" s="415" t="s">
        <v>27</v>
      </c>
      <c r="J1554" s="415" t="s">
        <v>216</v>
      </c>
      <c r="K1554" s="416">
        <v>164.73</v>
      </c>
      <c r="L1554" s="415" t="s">
        <v>217</v>
      </c>
    </row>
    <row r="1555" spans="1:12" x14ac:dyDescent="0.25">
      <c r="A1555" s="415" t="s">
        <v>1460</v>
      </c>
      <c r="B1555" s="415" t="s">
        <v>1461</v>
      </c>
      <c r="C1555" s="415" t="s">
        <v>1482</v>
      </c>
      <c r="D1555" s="415" t="s">
        <v>1483</v>
      </c>
      <c r="E1555" s="416" t="s">
        <v>155</v>
      </c>
      <c r="F1555" s="415" t="s">
        <v>155</v>
      </c>
      <c r="G1555" s="415">
        <v>91089</v>
      </c>
      <c r="H1555" s="415" t="s">
        <v>1503</v>
      </c>
      <c r="I1555" s="415" t="s">
        <v>27</v>
      </c>
      <c r="J1555" s="415" t="s">
        <v>216</v>
      </c>
      <c r="K1555" s="416">
        <v>176.48</v>
      </c>
      <c r="L1555" s="415" t="s">
        <v>217</v>
      </c>
    </row>
    <row r="1556" spans="1:12" x14ac:dyDescent="0.25">
      <c r="A1556" s="415" t="s">
        <v>1460</v>
      </c>
      <c r="B1556" s="415" t="s">
        <v>1461</v>
      </c>
      <c r="C1556" s="415" t="s">
        <v>1482</v>
      </c>
      <c r="D1556" s="415" t="s">
        <v>1483</v>
      </c>
      <c r="E1556" s="416" t="s">
        <v>155</v>
      </c>
      <c r="F1556" s="415" t="s">
        <v>155</v>
      </c>
      <c r="G1556" s="415">
        <v>91090</v>
      </c>
      <c r="H1556" s="415" t="s">
        <v>1504</v>
      </c>
      <c r="I1556" s="415" t="s">
        <v>27</v>
      </c>
      <c r="J1556" s="415" t="s">
        <v>216</v>
      </c>
      <c r="K1556" s="416">
        <v>135.71</v>
      </c>
      <c r="L1556" s="415" t="s">
        <v>217</v>
      </c>
    </row>
    <row r="1557" spans="1:12" x14ac:dyDescent="0.25">
      <c r="A1557" s="415" t="s">
        <v>1460</v>
      </c>
      <c r="B1557" s="415" t="s">
        <v>1461</v>
      </c>
      <c r="C1557" s="415" t="s">
        <v>1482</v>
      </c>
      <c r="D1557" s="415" t="s">
        <v>1483</v>
      </c>
      <c r="E1557" s="416" t="s">
        <v>155</v>
      </c>
      <c r="F1557" s="415" t="s">
        <v>155</v>
      </c>
      <c r="G1557" s="415">
        <v>91091</v>
      </c>
      <c r="H1557" s="415" t="s">
        <v>1505</v>
      </c>
      <c r="I1557" s="415" t="s">
        <v>27</v>
      </c>
      <c r="J1557" s="415" t="s">
        <v>216</v>
      </c>
      <c r="K1557" s="416">
        <v>149.12</v>
      </c>
      <c r="L1557" s="415" t="s">
        <v>217</v>
      </c>
    </row>
    <row r="1558" spans="1:12" x14ac:dyDescent="0.25">
      <c r="A1558" s="415" t="s">
        <v>1460</v>
      </c>
      <c r="B1558" s="415" t="s">
        <v>1461</v>
      </c>
      <c r="C1558" s="415" t="s">
        <v>1482</v>
      </c>
      <c r="D1558" s="415" t="s">
        <v>1483</v>
      </c>
      <c r="E1558" s="416" t="s">
        <v>155</v>
      </c>
      <c r="F1558" s="415" t="s">
        <v>155</v>
      </c>
      <c r="G1558" s="415">
        <v>91092</v>
      </c>
      <c r="H1558" s="415" t="s">
        <v>1506</v>
      </c>
      <c r="I1558" s="415" t="s">
        <v>27</v>
      </c>
      <c r="J1558" s="415" t="s">
        <v>216</v>
      </c>
      <c r="K1558" s="416">
        <v>178.49</v>
      </c>
      <c r="L1558" s="415" t="s">
        <v>217</v>
      </c>
    </row>
    <row r="1559" spans="1:12" x14ac:dyDescent="0.25">
      <c r="A1559" s="415" t="s">
        <v>1460</v>
      </c>
      <c r="B1559" s="415" t="s">
        <v>1461</v>
      </c>
      <c r="C1559" s="415" t="s">
        <v>1482</v>
      </c>
      <c r="D1559" s="415" t="s">
        <v>1483</v>
      </c>
      <c r="E1559" s="416" t="s">
        <v>155</v>
      </c>
      <c r="F1559" s="415" t="s">
        <v>155</v>
      </c>
      <c r="G1559" s="415">
        <v>91093</v>
      </c>
      <c r="H1559" s="415" t="s">
        <v>1507</v>
      </c>
      <c r="I1559" s="415" t="s">
        <v>27</v>
      </c>
      <c r="J1559" s="415" t="s">
        <v>216</v>
      </c>
      <c r="K1559" s="416">
        <v>192.1</v>
      </c>
      <c r="L1559" s="415" t="s">
        <v>217</v>
      </c>
    </row>
    <row r="1560" spans="1:12" x14ac:dyDescent="0.25">
      <c r="A1560" s="415" t="s">
        <v>1460</v>
      </c>
      <c r="B1560" s="415" t="s">
        <v>1461</v>
      </c>
      <c r="C1560" s="415" t="s">
        <v>1482</v>
      </c>
      <c r="D1560" s="415" t="s">
        <v>1483</v>
      </c>
      <c r="E1560" s="416" t="s">
        <v>155</v>
      </c>
      <c r="F1560" s="415" t="s">
        <v>155</v>
      </c>
      <c r="G1560" s="415">
        <v>91094</v>
      </c>
      <c r="H1560" s="415" t="s">
        <v>1508</v>
      </c>
      <c r="I1560" s="415" t="s">
        <v>27</v>
      </c>
      <c r="J1560" s="415" t="s">
        <v>216</v>
      </c>
      <c r="K1560" s="416">
        <v>140.85</v>
      </c>
      <c r="L1560" s="415" t="s">
        <v>217</v>
      </c>
    </row>
    <row r="1561" spans="1:12" x14ac:dyDescent="0.25">
      <c r="A1561" s="415" t="s">
        <v>1460</v>
      </c>
      <c r="B1561" s="415" t="s">
        <v>1461</v>
      </c>
      <c r="C1561" s="415" t="s">
        <v>1482</v>
      </c>
      <c r="D1561" s="415" t="s">
        <v>1483</v>
      </c>
      <c r="E1561" s="416" t="s">
        <v>155</v>
      </c>
      <c r="F1561" s="415" t="s">
        <v>155</v>
      </c>
      <c r="G1561" s="415">
        <v>91095</v>
      </c>
      <c r="H1561" s="415" t="s">
        <v>1509</v>
      </c>
      <c r="I1561" s="415" t="s">
        <v>27</v>
      </c>
      <c r="J1561" s="415" t="s">
        <v>216</v>
      </c>
      <c r="K1561" s="416">
        <v>164.59</v>
      </c>
      <c r="L1561" s="415" t="s">
        <v>217</v>
      </c>
    </row>
    <row r="1562" spans="1:12" x14ac:dyDescent="0.25">
      <c r="A1562" s="415" t="s">
        <v>1460</v>
      </c>
      <c r="B1562" s="415" t="s">
        <v>1461</v>
      </c>
      <c r="C1562" s="415" t="s">
        <v>1482</v>
      </c>
      <c r="D1562" s="415" t="s">
        <v>1483</v>
      </c>
      <c r="E1562" s="416" t="s">
        <v>155</v>
      </c>
      <c r="F1562" s="415" t="s">
        <v>155</v>
      </c>
      <c r="G1562" s="415">
        <v>91096</v>
      </c>
      <c r="H1562" s="415" t="s">
        <v>1510</v>
      </c>
      <c r="I1562" s="415" t="s">
        <v>27</v>
      </c>
      <c r="J1562" s="415" t="s">
        <v>216</v>
      </c>
      <c r="K1562" s="416">
        <v>142.97</v>
      </c>
      <c r="L1562" s="415" t="s">
        <v>217</v>
      </c>
    </row>
    <row r="1563" spans="1:12" x14ac:dyDescent="0.25">
      <c r="A1563" s="415" t="s">
        <v>1460</v>
      </c>
      <c r="B1563" s="415" t="s">
        <v>1461</v>
      </c>
      <c r="C1563" s="415" t="s">
        <v>1482</v>
      </c>
      <c r="D1563" s="415" t="s">
        <v>1483</v>
      </c>
      <c r="E1563" s="416" t="s">
        <v>155</v>
      </c>
      <c r="F1563" s="415" t="s">
        <v>155</v>
      </c>
      <c r="G1563" s="415">
        <v>91097</v>
      </c>
      <c r="H1563" s="415" t="s">
        <v>1511</v>
      </c>
      <c r="I1563" s="415" t="s">
        <v>27</v>
      </c>
      <c r="J1563" s="415" t="s">
        <v>216</v>
      </c>
      <c r="K1563" s="416">
        <v>166.49</v>
      </c>
      <c r="L1563" s="415" t="s">
        <v>217</v>
      </c>
    </row>
    <row r="1564" spans="1:12" x14ac:dyDescent="0.25">
      <c r="A1564" s="415" t="s">
        <v>1460</v>
      </c>
      <c r="B1564" s="415" t="s">
        <v>1461</v>
      </c>
      <c r="C1564" s="415" t="s">
        <v>1482</v>
      </c>
      <c r="D1564" s="415" t="s">
        <v>1483</v>
      </c>
      <c r="E1564" s="416" t="s">
        <v>155</v>
      </c>
      <c r="F1564" s="415" t="s">
        <v>155</v>
      </c>
      <c r="G1564" s="415">
        <v>91098</v>
      </c>
      <c r="H1564" s="415" t="s">
        <v>1512</v>
      </c>
      <c r="I1564" s="415" t="s">
        <v>27</v>
      </c>
      <c r="J1564" s="415" t="s">
        <v>216</v>
      </c>
      <c r="K1564" s="416">
        <v>157.07</v>
      </c>
      <c r="L1564" s="415" t="s">
        <v>217</v>
      </c>
    </row>
    <row r="1565" spans="1:12" x14ac:dyDescent="0.25">
      <c r="A1565" s="415" t="s">
        <v>1460</v>
      </c>
      <c r="B1565" s="415" t="s">
        <v>1461</v>
      </c>
      <c r="C1565" s="415" t="s">
        <v>1482</v>
      </c>
      <c r="D1565" s="415" t="s">
        <v>1483</v>
      </c>
      <c r="E1565" s="416" t="s">
        <v>155</v>
      </c>
      <c r="F1565" s="415" t="s">
        <v>155</v>
      </c>
      <c r="G1565" s="415">
        <v>91099</v>
      </c>
      <c r="H1565" s="415" t="s">
        <v>1513</v>
      </c>
      <c r="I1565" s="415" t="s">
        <v>27</v>
      </c>
      <c r="J1565" s="415" t="s">
        <v>216</v>
      </c>
      <c r="K1565" s="416">
        <v>182.3</v>
      </c>
      <c r="L1565" s="415" t="s">
        <v>217</v>
      </c>
    </row>
    <row r="1566" spans="1:12" x14ac:dyDescent="0.25">
      <c r="A1566" s="415" t="s">
        <v>1460</v>
      </c>
      <c r="B1566" s="415" t="s">
        <v>1461</v>
      </c>
      <c r="C1566" s="415" t="s">
        <v>1482</v>
      </c>
      <c r="D1566" s="415" t="s">
        <v>1483</v>
      </c>
      <c r="E1566" s="416" t="s">
        <v>155</v>
      </c>
      <c r="F1566" s="415" t="s">
        <v>155</v>
      </c>
      <c r="G1566" s="415">
        <v>91100</v>
      </c>
      <c r="H1566" s="415" t="s">
        <v>1514</v>
      </c>
      <c r="I1566" s="415" t="s">
        <v>27</v>
      </c>
      <c r="J1566" s="415" t="s">
        <v>216</v>
      </c>
      <c r="K1566" s="416">
        <v>163.89</v>
      </c>
      <c r="L1566" s="415" t="s">
        <v>217</v>
      </c>
    </row>
    <row r="1567" spans="1:12" x14ac:dyDescent="0.25">
      <c r="A1567" s="415" t="s">
        <v>1460</v>
      </c>
      <c r="B1567" s="415" t="s">
        <v>1461</v>
      </c>
      <c r="C1567" s="415" t="s">
        <v>1482</v>
      </c>
      <c r="D1567" s="415" t="s">
        <v>1483</v>
      </c>
      <c r="E1567" s="416" t="s">
        <v>155</v>
      </c>
      <c r="F1567" s="415" t="s">
        <v>155</v>
      </c>
      <c r="G1567" s="415">
        <v>91101</v>
      </c>
      <c r="H1567" s="415" t="s">
        <v>1515</v>
      </c>
      <c r="I1567" s="415" t="s">
        <v>27</v>
      </c>
      <c r="J1567" s="415" t="s">
        <v>216</v>
      </c>
      <c r="K1567" s="416">
        <v>188.85</v>
      </c>
      <c r="L1567" s="415" t="s">
        <v>217</v>
      </c>
    </row>
    <row r="1568" spans="1:12" x14ac:dyDescent="0.25">
      <c r="A1568" s="415" t="s">
        <v>1460</v>
      </c>
      <c r="B1568" s="415" t="s">
        <v>1461</v>
      </c>
      <c r="C1568" s="415" t="s">
        <v>1482</v>
      </c>
      <c r="D1568" s="415" t="s">
        <v>1483</v>
      </c>
      <c r="E1568" s="416" t="s">
        <v>155</v>
      </c>
      <c r="F1568" s="415" t="s">
        <v>155</v>
      </c>
      <c r="G1568" s="415">
        <v>93952</v>
      </c>
      <c r="H1568" s="415" t="s">
        <v>1516</v>
      </c>
      <c r="I1568" s="415" t="s">
        <v>23</v>
      </c>
      <c r="J1568" s="415" t="s">
        <v>216</v>
      </c>
      <c r="K1568" s="416">
        <v>217.72</v>
      </c>
      <c r="L1568" s="415" t="s">
        <v>217</v>
      </c>
    </row>
    <row r="1569" spans="1:12" x14ac:dyDescent="0.25">
      <c r="A1569" s="415" t="s">
        <v>1460</v>
      </c>
      <c r="B1569" s="415" t="s">
        <v>1461</v>
      </c>
      <c r="C1569" s="415" t="s">
        <v>1482</v>
      </c>
      <c r="D1569" s="415" t="s">
        <v>1483</v>
      </c>
      <c r="E1569" s="416" t="s">
        <v>155</v>
      </c>
      <c r="F1569" s="415" t="s">
        <v>155</v>
      </c>
      <c r="G1569" s="415">
        <v>93953</v>
      </c>
      <c r="H1569" s="415" t="s">
        <v>1517</v>
      </c>
      <c r="I1569" s="415" t="s">
        <v>23</v>
      </c>
      <c r="J1569" s="415" t="s">
        <v>216</v>
      </c>
      <c r="K1569" s="416">
        <v>202.76</v>
      </c>
      <c r="L1569" s="415" t="s">
        <v>217</v>
      </c>
    </row>
    <row r="1570" spans="1:12" x14ac:dyDescent="0.25">
      <c r="A1570" s="415" t="s">
        <v>1460</v>
      </c>
      <c r="B1570" s="415" t="s">
        <v>1461</v>
      </c>
      <c r="C1570" s="415" t="s">
        <v>1482</v>
      </c>
      <c r="D1570" s="415" t="s">
        <v>1483</v>
      </c>
      <c r="E1570" s="416" t="s">
        <v>155</v>
      </c>
      <c r="F1570" s="415" t="s">
        <v>155</v>
      </c>
      <c r="G1570" s="415">
        <v>93954</v>
      </c>
      <c r="H1570" s="415" t="s">
        <v>1518</v>
      </c>
      <c r="I1570" s="415" t="s">
        <v>23</v>
      </c>
      <c r="J1570" s="415" t="s">
        <v>216</v>
      </c>
      <c r="K1570" s="416">
        <v>193.74</v>
      </c>
      <c r="L1570" s="415" t="s">
        <v>217</v>
      </c>
    </row>
    <row r="1571" spans="1:12" x14ac:dyDescent="0.25">
      <c r="A1571" s="415" t="s">
        <v>1460</v>
      </c>
      <c r="B1571" s="415" t="s">
        <v>1461</v>
      </c>
      <c r="C1571" s="415" t="s">
        <v>1482</v>
      </c>
      <c r="D1571" s="415" t="s">
        <v>1483</v>
      </c>
      <c r="E1571" s="416" t="s">
        <v>155</v>
      </c>
      <c r="F1571" s="415" t="s">
        <v>155</v>
      </c>
      <c r="G1571" s="415">
        <v>93955</v>
      </c>
      <c r="H1571" s="415" t="s">
        <v>1519</v>
      </c>
      <c r="I1571" s="415" t="s">
        <v>23</v>
      </c>
      <c r="J1571" s="415" t="s">
        <v>216</v>
      </c>
      <c r="K1571" s="416">
        <v>187.34</v>
      </c>
      <c r="L1571" s="415" t="s">
        <v>217</v>
      </c>
    </row>
    <row r="1572" spans="1:12" x14ac:dyDescent="0.25">
      <c r="A1572" s="415" t="s">
        <v>1460</v>
      </c>
      <c r="B1572" s="415" t="s">
        <v>1461</v>
      </c>
      <c r="C1572" s="415" t="s">
        <v>1482</v>
      </c>
      <c r="D1572" s="415" t="s">
        <v>1483</v>
      </c>
      <c r="E1572" s="416" t="s">
        <v>155</v>
      </c>
      <c r="F1572" s="415" t="s">
        <v>155</v>
      </c>
      <c r="G1572" s="415">
        <v>93956</v>
      </c>
      <c r="H1572" s="415" t="s">
        <v>1520</v>
      </c>
      <c r="I1572" s="415" t="s">
        <v>23</v>
      </c>
      <c r="J1572" s="415" t="s">
        <v>216</v>
      </c>
      <c r="K1572" s="416">
        <v>182.29</v>
      </c>
      <c r="L1572" s="415" t="s">
        <v>217</v>
      </c>
    </row>
    <row r="1573" spans="1:12" x14ac:dyDescent="0.25">
      <c r="A1573" s="415" t="s">
        <v>1460</v>
      </c>
      <c r="B1573" s="415" t="s">
        <v>1461</v>
      </c>
      <c r="C1573" s="415" t="s">
        <v>1482</v>
      </c>
      <c r="D1573" s="415" t="s">
        <v>1483</v>
      </c>
      <c r="E1573" s="416" t="s">
        <v>155</v>
      </c>
      <c r="F1573" s="415" t="s">
        <v>155</v>
      </c>
      <c r="G1573" s="415">
        <v>93957</v>
      </c>
      <c r="H1573" s="415" t="s">
        <v>1521</v>
      </c>
      <c r="I1573" s="415" t="s">
        <v>23</v>
      </c>
      <c r="J1573" s="415" t="s">
        <v>216</v>
      </c>
      <c r="K1573" s="416">
        <v>234.64</v>
      </c>
      <c r="L1573" s="415" t="s">
        <v>217</v>
      </c>
    </row>
    <row r="1574" spans="1:12" x14ac:dyDescent="0.25">
      <c r="A1574" s="415" t="s">
        <v>1460</v>
      </c>
      <c r="B1574" s="415" t="s">
        <v>1461</v>
      </c>
      <c r="C1574" s="415" t="s">
        <v>1482</v>
      </c>
      <c r="D1574" s="415" t="s">
        <v>1483</v>
      </c>
      <c r="E1574" s="416" t="s">
        <v>155</v>
      </c>
      <c r="F1574" s="415" t="s">
        <v>155</v>
      </c>
      <c r="G1574" s="415">
        <v>93958</v>
      </c>
      <c r="H1574" s="415" t="s">
        <v>1522</v>
      </c>
      <c r="I1574" s="415" t="s">
        <v>23</v>
      </c>
      <c r="J1574" s="415" t="s">
        <v>216</v>
      </c>
      <c r="K1574" s="416">
        <v>218.74</v>
      </c>
      <c r="L1574" s="415" t="s">
        <v>217</v>
      </c>
    </row>
    <row r="1575" spans="1:12" x14ac:dyDescent="0.25">
      <c r="A1575" s="415" t="s">
        <v>1460</v>
      </c>
      <c r="B1575" s="415" t="s">
        <v>1461</v>
      </c>
      <c r="C1575" s="415" t="s">
        <v>1482</v>
      </c>
      <c r="D1575" s="415" t="s">
        <v>1483</v>
      </c>
      <c r="E1575" s="416" t="s">
        <v>155</v>
      </c>
      <c r="F1575" s="415" t="s">
        <v>155</v>
      </c>
      <c r="G1575" s="415">
        <v>93959</v>
      </c>
      <c r="H1575" s="415" t="s">
        <v>1523</v>
      </c>
      <c r="I1575" s="415" t="s">
        <v>23</v>
      </c>
      <c r="J1575" s="415" t="s">
        <v>216</v>
      </c>
      <c r="K1575" s="416">
        <v>209.29</v>
      </c>
      <c r="L1575" s="415" t="s">
        <v>217</v>
      </c>
    </row>
    <row r="1576" spans="1:12" x14ac:dyDescent="0.25">
      <c r="A1576" s="415" t="s">
        <v>1460</v>
      </c>
      <c r="B1576" s="415" t="s">
        <v>1461</v>
      </c>
      <c r="C1576" s="415" t="s">
        <v>1482</v>
      </c>
      <c r="D1576" s="415" t="s">
        <v>1483</v>
      </c>
      <c r="E1576" s="416" t="s">
        <v>155</v>
      </c>
      <c r="F1576" s="415" t="s">
        <v>155</v>
      </c>
      <c r="G1576" s="415">
        <v>93960</v>
      </c>
      <c r="H1576" s="415" t="s">
        <v>1524</v>
      </c>
      <c r="I1576" s="415" t="s">
        <v>23</v>
      </c>
      <c r="J1576" s="415" t="s">
        <v>216</v>
      </c>
      <c r="K1576" s="416">
        <v>202.59</v>
      </c>
      <c r="L1576" s="415" t="s">
        <v>217</v>
      </c>
    </row>
    <row r="1577" spans="1:12" x14ac:dyDescent="0.25">
      <c r="A1577" s="415" t="s">
        <v>1460</v>
      </c>
      <c r="B1577" s="415" t="s">
        <v>1461</v>
      </c>
      <c r="C1577" s="415" t="s">
        <v>1482</v>
      </c>
      <c r="D1577" s="415" t="s">
        <v>1483</v>
      </c>
      <c r="E1577" s="416" t="s">
        <v>155</v>
      </c>
      <c r="F1577" s="415" t="s">
        <v>155</v>
      </c>
      <c r="G1577" s="415">
        <v>93961</v>
      </c>
      <c r="H1577" s="415" t="s">
        <v>1525</v>
      </c>
      <c r="I1577" s="415" t="s">
        <v>23</v>
      </c>
      <c r="J1577" s="415" t="s">
        <v>216</v>
      </c>
      <c r="K1577" s="416">
        <v>197.34</v>
      </c>
      <c r="L1577" s="415" t="s">
        <v>217</v>
      </c>
    </row>
    <row r="1578" spans="1:12" x14ac:dyDescent="0.25">
      <c r="A1578" s="415" t="s">
        <v>1460</v>
      </c>
      <c r="B1578" s="415" t="s">
        <v>1461</v>
      </c>
      <c r="C1578" s="415" t="s">
        <v>1482</v>
      </c>
      <c r="D1578" s="415" t="s">
        <v>1483</v>
      </c>
      <c r="E1578" s="416" t="s">
        <v>155</v>
      </c>
      <c r="F1578" s="415" t="s">
        <v>155</v>
      </c>
      <c r="G1578" s="415">
        <v>93962</v>
      </c>
      <c r="H1578" s="415" t="s">
        <v>1526</v>
      </c>
      <c r="I1578" s="415" t="s">
        <v>23</v>
      </c>
      <c r="J1578" s="415" t="s">
        <v>216</v>
      </c>
      <c r="K1578" s="416">
        <v>206.5</v>
      </c>
      <c r="L1578" s="415" t="s">
        <v>217</v>
      </c>
    </row>
    <row r="1579" spans="1:12" x14ac:dyDescent="0.25">
      <c r="A1579" s="415" t="s">
        <v>1460</v>
      </c>
      <c r="B1579" s="415" t="s">
        <v>1461</v>
      </c>
      <c r="C1579" s="415" t="s">
        <v>1482</v>
      </c>
      <c r="D1579" s="415" t="s">
        <v>1483</v>
      </c>
      <c r="E1579" s="416" t="s">
        <v>155</v>
      </c>
      <c r="F1579" s="415" t="s">
        <v>155</v>
      </c>
      <c r="G1579" s="415">
        <v>93963</v>
      </c>
      <c r="H1579" s="415" t="s">
        <v>1527</v>
      </c>
      <c r="I1579" s="415" t="s">
        <v>23</v>
      </c>
      <c r="J1579" s="415" t="s">
        <v>216</v>
      </c>
      <c r="K1579" s="416">
        <v>191.6</v>
      </c>
      <c r="L1579" s="415" t="s">
        <v>217</v>
      </c>
    </row>
    <row r="1580" spans="1:12" x14ac:dyDescent="0.25">
      <c r="A1580" s="415" t="s">
        <v>1460</v>
      </c>
      <c r="B1580" s="415" t="s">
        <v>1461</v>
      </c>
      <c r="C1580" s="415" t="s">
        <v>1482</v>
      </c>
      <c r="D1580" s="415" t="s">
        <v>1483</v>
      </c>
      <c r="E1580" s="416" t="s">
        <v>155</v>
      </c>
      <c r="F1580" s="415" t="s">
        <v>155</v>
      </c>
      <c r="G1580" s="415">
        <v>93964</v>
      </c>
      <c r="H1580" s="415" t="s">
        <v>1528</v>
      </c>
      <c r="I1580" s="415" t="s">
        <v>23</v>
      </c>
      <c r="J1580" s="415" t="s">
        <v>216</v>
      </c>
      <c r="K1580" s="416">
        <v>182.65</v>
      </c>
      <c r="L1580" s="415" t="s">
        <v>217</v>
      </c>
    </row>
    <row r="1581" spans="1:12" x14ac:dyDescent="0.25">
      <c r="A1581" s="415" t="s">
        <v>1460</v>
      </c>
      <c r="B1581" s="415" t="s">
        <v>1461</v>
      </c>
      <c r="C1581" s="415" t="s">
        <v>1482</v>
      </c>
      <c r="D1581" s="415" t="s">
        <v>1483</v>
      </c>
      <c r="E1581" s="416" t="s">
        <v>155</v>
      </c>
      <c r="F1581" s="415" t="s">
        <v>155</v>
      </c>
      <c r="G1581" s="415">
        <v>93965</v>
      </c>
      <c r="H1581" s="415" t="s">
        <v>1529</v>
      </c>
      <c r="I1581" s="415" t="s">
        <v>23</v>
      </c>
      <c r="J1581" s="415" t="s">
        <v>216</v>
      </c>
      <c r="K1581" s="416">
        <v>173.39</v>
      </c>
      <c r="L1581" s="415" t="s">
        <v>217</v>
      </c>
    </row>
    <row r="1582" spans="1:12" x14ac:dyDescent="0.25">
      <c r="A1582" s="415" t="s">
        <v>1460</v>
      </c>
      <c r="B1582" s="415" t="s">
        <v>1461</v>
      </c>
      <c r="C1582" s="415" t="s">
        <v>1482</v>
      </c>
      <c r="D1582" s="415" t="s">
        <v>1483</v>
      </c>
      <c r="E1582" s="416" t="s">
        <v>155</v>
      </c>
      <c r="F1582" s="415" t="s">
        <v>155</v>
      </c>
      <c r="G1582" s="415">
        <v>93966</v>
      </c>
      <c r="H1582" s="415" t="s">
        <v>1530</v>
      </c>
      <c r="I1582" s="415" t="s">
        <v>23</v>
      </c>
      <c r="J1582" s="415" t="s">
        <v>216</v>
      </c>
      <c r="K1582" s="416">
        <v>171.24</v>
      </c>
      <c r="L1582" s="415" t="s">
        <v>217</v>
      </c>
    </row>
    <row r="1583" spans="1:12" x14ac:dyDescent="0.25">
      <c r="A1583" s="415" t="s">
        <v>1460</v>
      </c>
      <c r="B1583" s="415" t="s">
        <v>1461</v>
      </c>
      <c r="C1583" s="415" t="s">
        <v>1482</v>
      </c>
      <c r="D1583" s="415" t="s">
        <v>1483</v>
      </c>
      <c r="E1583" s="416" t="s">
        <v>155</v>
      </c>
      <c r="F1583" s="415" t="s">
        <v>155</v>
      </c>
      <c r="G1583" s="415">
        <v>93967</v>
      </c>
      <c r="H1583" s="415" t="s">
        <v>1531</v>
      </c>
      <c r="I1583" s="415" t="s">
        <v>23</v>
      </c>
      <c r="J1583" s="415" t="s">
        <v>216</v>
      </c>
      <c r="K1583" s="416">
        <v>223.43</v>
      </c>
      <c r="L1583" s="415" t="s">
        <v>217</v>
      </c>
    </row>
    <row r="1584" spans="1:12" x14ac:dyDescent="0.25">
      <c r="A1584" s="415" t="s">
        <v>1460</v>
      </c>
      <c r="B1584" s="415" t="s">
        <v>1461</v>
      </c>
      <c r="C1584" s="415" t="s">
        <v>1482</v>
      </c>
      <c r="D1584" s="415" t="s">
        <v>1483</v>
      </c>
      <c r="E1584" s="416" t="s">
        <v>155</v>
      </c>
      <c r="F1584" s="415" t="s">
        <v>155</v>
      </c>
      <c r="G1584" s="415">
        <v>93968</v>
      </c>
      <c r="H1584" s="415" t="s">
        <v>1532</v>
      </c>
      <c r="I1584" s="415" t="s">
        <v>23</v>
      </c>
      <c r="J1584" s="415" t="s">
        <v>216</v>
      </c>
      <c r="K1584" s="416">
        <v>207.59</v>
      </c>
      <c r="L1584" s="415" t="s">
        <v>217</v>
      </c>
    </row>
    <row r="1585" spans="1:12" x14ac:dyDescent="0.25">
      <c r="A1585" s="415" t="s">
        <v>1460</v>
      </c>
      <c r="B1585" s="415" t="s">
        <v>1461</v>
      </c>
      <c r="C1585" s="415" t="s">
        <v>1482</v>
      </c>
      <c r="D1585" s="415" t="s">
        <v>1483</v>
      </c>
      <c r="E1585" s="416" t="s">
        <v>155</v>
      </c>
      <c r="F1585" s="415" t="s">
        <v>155</v>
      </c>
      <c r="G1585" s="415">
        <v>93969</v>
      </c>
      <c r="H1585" s="415" t="s">
        <v>1533</v>
      </c>
      <c r="I1585" s="415" t="s">
        <v>23</v>
      </c>
      <c r="J1585" s="415" t="s">
        <v>216</v>
      </c>
      <c r="K1585" s="416">
        <v>198.18</v>
      </c>
      <c r="L1585" s="415" t="s">
        <v>217</v>
      </c>
    </row>
    <row r="1586" spans="1:12" x14ac:dyDescent="0.25">
      <c r="A1586" s="415" t="s">
        <v>1460</v>
      </c>
      <c r="B1586" s="415" t="s">
        <v>1461</v>
      </c>
      <c r="C1586" s="415" t="s">
        <v>1482</v>
      </c>
      <c r="D1586" s="415" t="s">
        <v>1483</v>
      </c>
      <c r="E1586" s="416" t="s">
        <v>155</v>
      </c>
      <c r="F1586" s="415" t="s">
        <v>155</v>
      </c>
      <c r="G1586" s="415">
        <v>93970</v>
      </c>
      <c r="H1586" s="415" t="s">
        <v>1534</v>
      </c>
      <c r="I1586" s="415" t="s">
        <v>23</v>
      </c>
      <c r="J1586" s="415" t="s">
        <v>216</v>
      </c>
      <c r="K1586" s="416">
        <v>191.51</v>
      </c>
      <c r="L1586" s="415" t="s">
        <v>217</v>
      </c>
    </row>
    <row r="1587" spans="1:12" x14ac:dyDescent="0.25">
      <c r="A1587" s="415" t="s">
        <v>1460</v>
      </c>
      <c r="B1587" s="415" t="s">
        <v>1461</v>
      </c>
      <c r="C1587" s="415" t="s">
        <v>1482</v>
      </c>
      <c r="D1587" s="415" t="s">
        <v>1483</v>
      </c>
      <c r="E1587" s="416" t="s">
        <v>155</v>
      </c>
      <c r="F1587" s="415" t="s">
        <v>155</v>
      </c>
      <c r="G1587" s="415">
        <v>93971</v>
      </c>
      <c r="H1587" s="415" t="s">
        <v>1535</v>
      </c>
      <c r="I1587" s="415" t="s">
        <v>23</v>
      </c>
      <c r="J1587" s="415" t="s">
        <v>216</v>
      </c>
      <c r="K1587" s="416">
        <v>180.24</v>
      </c>
      <c r="L1587" s="415" t="s">
        <v>217</v>
      </c>
    </row>
    <row r="1588" spans="1:12" x14ac:dyDescent="0.25">
      <c r="A1588" s="415" t="s">
        <v>1460</v>
      </c>
      <c r="B1588" s="415" t="s">
        <v>1461</v>
      </c>
      <c r="C1588" s="415" t="s">
        <v>1482</v>
      </c>
      <c r="D1588" s="415" t="s">
        <v>1483</v>
      </c>
      <c r="E1588" s="416" t="s">
        <v>155</v>
      </c>
      <c r="F1588" s="415" t="s">
        <v>155</v>
      </c>
      <c r="G1588" s="415">
        <v>95108</v>
      </c>
      <c r="H1588" s="415" t="s">
        <v>1536</v>
      </c>
      <c r="I1588" s="415" t="s">
        <v>25</v>
      </c>
      <c r="J1588" s="415" t="s">
        <v>216</v>
      </c>
      <c r="K1588" s="416">
        <v>25.06</v>
      </c>
      <c r="L1588" s="415" t="s">
        <v>217</v>
      </c>
    </row>
    <row r="1589" spans="1:12" x14ac:dyDescent="0.25">
      <c r="A1589" s="415" t="s">
        <v>1460</v>
      </c>
      <c r="B1589" s="415" t="s">
        <v>1461</v>
      </c>
      <c r="C1589" s="415" t="s">
        <v>1482</v>
      </c>
      <c r="D1589" s="415" t="s">
        <v>1483</v>
      </c>
      <c r="E1589" s="416" t="s">
        <v>155</v>
      </c>
      <c r="F1589" s="415" t="s">
        <v>155</v>
      </c>
      <c r="G1589" s="415">
        <v>100332</v>
      </c>
      <c r="H1589" s="415" t="s">
        <v>1537</v>
      </c>
      <c r="I1589" s="415" t="s">
        <v>27</v>
      </c>
      <c r="J1589" s="415" t="s">
        <v>216</v>
      </c>
      <c r="K1589" s="416">
        <v>963.76</v>
      </c>
      <c r="L1589" s="415" t="s">
        <v>217</v>
      </c>
    </row>
    <row r="1590" spans="1:12" x14ac:dyDescent="0.25">
      <c r="A1590" s="415" t="s">
        <v>1460</v>
      </c>
      <c r="B1590" s="415" t="s">
        <v>1461</v>
      </c>
      <c r="C1590" s="415" t="s">
        <v>1482</v>
      </c>
      <c r="D1590" s="415" t="s">
        <v>1483</v>
      </c>
      <c r="E1590" s="416" t="s">
        <v>155</v>
      </c>
      <c r="F1590" s="415" t="s">
        <v>155</v>
      </c>
      <c r="G1590" s="415">
        <v>100333</v>
      </c>
      <c r="H1590" s="415" t="s">
        <v>1538</v>
      </c>
      <c r="I1590" s="415" t="s">
        <v>27</v>
      </c>
      <c r="J1590" s="415" t="s">
        <v>216</v>
      </c>
      <c r="K1590" s="416">
        <v>590.39</v>
      </c>
      <c r="L1590" s="415" t="s">
        <v>217</v>
      </c>
    </row>
    <row r="1591" spans="1:12" x14ac:dyDescent="0.25">
      <c r="A1591" s="415" t="s">
        <v>1460</v>
      </c>
      <c r="B1591" s="415" t="s">
        <v>1461</v>
      </c>
      <c r="C1591" s="415" t="s">
        <v>1482</v>
      </c>
      <c r="D1591" s="415" t="s">
        <v>1483</v>
      </c>
      <c r="E1591" s="416" t="s">
        <v>155</v>
      </c>
      <c r="F1591" s="415" t="s">
        <v>155</v>
      </c>
      <c r="G1591" s="415">
        <v>100334</v>
      </c>
      <c r="H1591" s="415" t="s">
        <v>1539</v>
      </c>
      <c r="I1591" s="415" t="s">
        <v>27</v>
      </c>
      <c r="J1591" s="415" t="s">
        <v>216</v>
      </c>
      <c r="K1591" s="416">
        <v>762.07</v>
      </c>
      <c r="L1591" s="415" t="s">
        <v>217</v>
      </c>
    </row>
    <row r="1592" spans="1:12" x14ac:dyDescent="0.25">
      <c r="A1592" s="415" t="s">
        <v>1460</v>
      </c>
      <c r="B1592" s="415" t="s">
        <v>1461</v>
      </c>
      <c r="C1592" s="415" t="s">
        <v>1482</v>
      </c>
      <c r="D1592" s="415" t="s">
        <v>1483</v>
      </c>
      <c r="E1592" s="416" t="s">
        <v>155</v>
      </c>
      <c r="F1592" s="415" t="s">
        <v>155</v>
      </c>
      <c r="G1592" s="415">
        <v>100335</v>
      </c>
      <c r="H1592" s="415" t="s">
        <v>1540</v>
      </c>
      <c r="I1592" s="415" t="s">
        <v>27</v>
      </c>
      <c r="J1592" s="415" t="s">
        <v>216</v>
      </c>
      <c r="K1592" s="416">
        <v>482.05</v>
      </c>
      <c r="L1592" s="415" t="s">
        <v>217</v>
      </c>
    </row>
    <row r="1593" spans="1:12" x14ac:dyDescent="0.25">
      <c r="A1593" s="415" t="s">
        <v>1460</v>
      </c>
      <c r="B1593" s="415" t="s">
        <v>1461</v>
      </c>
      <c r="C1593" s="415" t="s">
        <v>1482</v>
      </c>
      <c r="D1593" s="415" t="s">
        <v>1483</v>
      </c>
      <c r="E1593" s="416" t="s">
        <v>155</v>
      </c>
      <c r="F1593" s="415" t="s">
        <v>155</v>
      </c>
      <c r="G1593" s="415">
        <v>100341</v>
      </c>
      <c r="H1593" s="415" t="s">
        <v>1541</v>
      </c>
      <c r="I1593" s="415" t="s">
        <v>27</v>
      </c>
      <c r="J1593" s="415" t="s">
        <v>273</v>
      </c>
      <c r="K1593" s="416">
        <v>32.19</v>
      </c>
      <c r="L1593" s="415" t="s">
        <v>217</v>
      </c>
    </row>
    <row r="1594" spans="1:12" x14ac:dyDescent="0.25">
      <c r="A1594" s="415" t="s">
        <v>1460</v>
      </c>
      <c r="B1594" s="415" t="s">
        <v>1461</v>
      </c>
      <c r="C1594" s="415" t="s">
        <v>1482</v>
      </c>
      <c r="D1594" s="415" t="s">
        <v>1483</v>
      </c>
      <c r="E1594" s="416" t="s">
        <v>155</v>
      </c>
      <c r="F1594" s="415" t="s">
        <v>155</v>
      </c>
      <c r="G1594" s="415">
        <v>100342</v>
      </c>
      <c r="H1594" s="415" t="s">
        <v>1542</v>
      </c>
      <c r="I1594" s="415" t="s">
        <v>1419</v>
      </c>
      <c r="J1594" s="415" t="s">
        <v>216</v>
      </c>
      <c r="K1594" s="416">
        <v>17.11</v>
      </c>
      <c r="L1594" s="415" t="s">
        <v>217</v>
      </c>
    </row>
    <row r="1595" spans="1:12" x14ac:dyDescent="0.25">
      <c r="A1595" s="415" t="s">
        <v>1460</v>
      </c>
      <c r="B1595" s="415" t="s">
        <v>1461</v>
      </c>
      <c r="C1595" s="415" t="s">
        <v>1482</v>
      </c>
      <c r="D1595" s="415" t="s">
        <v>1483</v>
      </c>
      <c r="E1595" s="416" t="s">
        <v>155</v>
      </c>
      <c r="F1595" s="415" t="s">
        <v>155</v>
      </c>
      <c r="G1595" s="415">
        <v>100343</v>
      </c>
      <c r="H1595" s="415" t="s">
        <v>1543</v>
      </c>
      <c r="I1595" s="415" t="s">
        <v>1419</v>
      </c>
      <c r="J1595" s="415" t="s">
        <v>216</v>
      </c>
      <c r="K1595" s="416">
        <v>16.57</v>
      </c>
      <c r="L1595" s="415" t="s">
        <v>217</v>
      </c>
    </row>
    <row r="1596" spans="1:12" x14ac:dyDescent="0.25">
      <c r="A1596" s="415" t="s">
        <v>1460</v>
      </c>
      <c r="B1596" s="415" t="s">
        <v>1461</v>
      </c>
      <c r="C1596" s="415" t="s">
        <v>1482</v>
      </c>
      <c r="D1596" s="415" t="s">
        <v>1483</v>
      </c>
      <c r="E1596" s="416" t="s">
        <v>155</v>
      </c>
      <c r="F1596" s="415" t="s">
        <v>155</v>
      </c>
      <c r="G1596" s="415">
        <v>100344</v>
      </c>
      <c r="H1596" s="415" t="s">
        <v>1544</v>
      </c>
      <c r="I1596" s="415" t="s">
        <v>1419</v>
      </c>
      <c r="J1596" s="415" t="s">
        <v>216</v>
      </c>
      <c r="K1596" s="416">
        <v>15.06</v>
      </c>
      <c r="L1596" s="415" t="s">
        <v>217</v>
      </c>
    </row>
    <row r="1597" spans="1:12" x14ac:dyDescent="0.25">
      <c r="A1597" s="415" t="s">
        <v>1460</v>
      </c>
      <c r="B1597" s="415" t="s">
        <v>1461</v>
      </c>
      <c r="C1597" s="415" t="s">
        <v>1482</v>
      </c>
      <c r="D1597" s="415" t="s">
        <v>1483</v>
      </c>
      <c r="E1597" s="416" t="s">
        <v>155</v>
      </c>
      <c r="F1597" s="415" t="s">
        <v>155</v>
      </c>
      <c r="G1597" s="415">
        <v>100345</v>
      </c>
      <c r="H1597" s="415" t="s">
        <v>1545</v>
      </c>
      <c r="I1597" s="415" t="s">
        <v>1419</v>
      </c>
      <c r="J1597" s="415" t="s">
        <v>216</v>
      </c>
      <c r="K1597" s="416">
        <v>12.85</v>
      </c>
      <c r="L1597" s="415" t="s">
        <v>217</v>
      </c>
    </row>
    <row r="1598" spans="1:12" x14ac:dyDescent="0.25">
      <c r="A1598" s="415" t="s">
        <v>1460</v>
      </c>
      <c r="B1598" s="415" t="s">
        <v>1461</v>
      </c>
      <c r="C1598" s="415" t="s">
        <v>1482</v>
      </c>
      <c r="D1598" s="415" t="s">
        <v>1483</v>
      </c>
      <c r="E1598" s="416" t="s">
        <v>155</v>
      </c>
      <c r="F1598" s="415" t="s">
        <v>155</v>
      </c>
      <c r="G1598" s="415">
        <v>100346</v>
      </c>
      <c r="H1598" s="415" t="s">
        <v>1546</v>
      </c>
      <c r="I1598" s="415" t="s">
        <v>1419</v>
      </c>
      <c r="J1598" s="415" t="s">
        <v>216</v>
      </c>
      <c r="K1598" s="416">
        <v>12.4</v>
      </c>
      <c r="L1598" s="415" t="s">
        <v>217</v>
      </c>
    </row>
    <row r="1599" spans="1:12" x14ac:dyDescent="0.25">
      <c r="A1599" s="415" t="s">
        <v>1460</v>
      </c>
      <c r="B1599" s="415" t="s">
        <v>1461</v>
      </c>
      <c r="C1599" s="415" t="s">
        <v>1482</v>
      </c>
      <c r="D1599" s="415" t="s">
        <v>1483</v>
      </c>
      <c r="E1599" s="416" t="s">
        <v>155</v>
      </c>
      <c r="F1599" s="415" t="s">
        <v>155</v>
      </c>
      <c r="G1599" s="415">
        <v>100347</v>
      </c>
      <c r="H1599" s="415" t="s">
        <v>1547</v>
      </c>
      <c r="I1599" s="415" t="s">
        <v>1419</v>
      </c>
      <c r="J1599" s="415" t="s">
        <v>216</v>
      </c>
      <c r="K1599" s="416">
        <v>14.14</v>
      </c>
      <c r="L1599" s="415" t="s">
        <v>217</v>
      </c>
    </row>
    <row r="1600" spans="1:12" x14ac:dyDescent="0.25">
      <c r="A1600" s="415" t="s">
        <v>1460</v>
      </c>
      <c r="B1600" s="415" t="s">
        <v>1461</v>
      </c>
      <c r="C1600" s="415" t="s">
        <v>1482</v>
      </c>
      <c r="D1600" s="415" t="s">
        <v>1483</v>
      </c>
      <c r="E1600" s="416" t="s">
        <v>155</v>
      </c>
      <c r="F1600" s="415" t="s">
        <v>155</v>
      </c>
      <c r="G1600" s="415">
        <v>100348</v>
      </c>
      <c r="H1600" s="415" t="s">
        <v>1548</v>
      </c>
      <c r="I1600" s="415" t="s">
        <v>1419</v>
      </c>
      <c r="J1600" s="415" t="s">
        <v>216</v>
      </c>
      <c r="K1600" s="416">
        <v>13.93</v>
      </c>
      <c r="L1600" s="415" t="s">
        <v>217</v>
      </c>
    </row>
    <row r="1601" spans="1:12" x14ac:dyDescent="0.25">
      <c r="A1601" s="415" t="s">
        <v>1460</v>
      </c>
      <c r="B1601" s="415" t="s">
        <v>1461</v>
      </c>
      <c r="C1601" s="415" t="s">
        <v>1482</v>
      </c>
      <c r="D1601" s="415" t="s">
        <v>1483</v>
      </c>
      <c r="E1601" s="416" t="s">
        <v>155</v>
      </c>
      <c r="F1601" s="415" t="s">
        <v>155</v>
      </c>
      <c r="G1601" s="415">
        <v>100349</v>
      </c>
      <c r="H1601" s="415" t="s">
        <v>1549</v>
      </c>
      <c r="I1601" s="415" t="s">
        <v>26</v>
      </c>
      <c r="J1601" s="415" t="s">
        <v>216</v>
      </c>
      <c r="K1601" s="416">
        <v>528.69000000000005</v>
      </c>
      <c r="L1601" s="415" t="s">
        <v>217</v>
      </c>
    </row>
    <row r="1602" spans="1:12" x14ac:dyDescent="0.25">
      <c r="A1602" s="415" t="s">
        <v>1460</v>
      </c>
      <c r="B1602" s="415" t="s">
        <v>1461</v>
      </c>
      <c r="C1602" s="415" t="s">
        <v>6991</v>
      </c>
      <c r="D1602" s="415" t="s">
        <v>6992</v>
      </c>
      <c r="E1602" s="416" t="s">
        <v>155</v>
      </c>
      <c r="F1602" s="415" t="s">
        <v>155</v>
      </c>
      <c r="G1602" s="415">
        <v>102989</v>
      </c>
      <c r="H1602" s="415" t="s">
        <v>6993</v>
      </c>
      <c r="I1602" s="415" t="s">
        <v>23</v>
      </c>
      <c r="J1602" s="415" t="s">
        <v>216</v>
      </c>
      <c r="K1602" s="416">
        <v>26.97</v>
      </c>
      <c r="L1602" s="415" t="s">
        <v>217</v>
      </c>
    </row>
    <row r="1603" spans="1:12" x14ac:dyDescent="0.25">
      <c r="A1603" s="415" t="s">
        <v>1460</v>
      </c>
      <c r="B1603" s="415" t="s">
        <v>1461</v>
      </c>
      <c r="C1603" s="415" t="s">
        <v>6991</v>
      </c>
      <c r="D1603" s="415" t="s">
        <v>6992</v>
      </c>
      <c r="E1603" s="416" t="s">
        <v>155</v>
      </c>
      <c r="F1603" s="415" t="s">
        <v>155</v>
      </c>
      <c r="G1603" s="415">
        <v>102990</v>
      </c>
      <c r="H1603" s="415" t="s">
        <v>6994</v>
      </c>
      <c r="I1603" s="415" t="s">
        <v>23</v>
      </c>
      <c r="J1603" s="415" t="s">
        <v>216</v>
      </c>
      <c r="K1603" s="416">
        <v>32.770000000000003</v>
      </c>
      <c r="L1603" s="415" t="s">
        <v>217</v>
      </c>
    </row>
    <row r="1604" spans="1:12" x14ac:dyDescent="0.25">
      <c r="A1604" s="415" t="s">
        <v>1460</v>
      </c>
      <c r="B1604" s="415" t="s">
        <v>1461</v>
      </c>
      <c r="C1604" s="415" t="s">
        <v>6991</v>
      </c>
      <c r="D1604" s="415" t="s">
        <v>6992</v>
      </c>
      <c r="E1604" s="416" t="s">
        <v>155</v>
      </c>
      <c r="F1604" s="415" t="s">
        <v>155</v>
      </c>
      <c r="G1604" s="415">
        <v>102991</v>
      </c>
      <c r="H1604" s="415" t="s">
        <v>6995</v>
      </c>
      <c r="I1604" s="415" t="s">
        <v>23</v>
      </c>
      <c r="J1604" s="415" t="s">
        <v>216</v>
      </c>
      <c r="K1604" s="416">
        <v>42.41</v>
      </c>
      <c r="L1604" s="415" t="s">
        <v>217</v>
      </c>
    </row>
    <row r="1605" spans="1:12" x14ac:dyDescent="0.25">
      <c r="A1605" s="415" t="s">
        <v>1460</v>
      </c>
      <c r="B1605" s="415" t="s">
        <v>1461</v>
      </c>
      <c r="C1605" s="415" t="s">
        <v>6991</v>
      </c>
      <c r="D1605" s="415" t="s">
        <v>6992</v>
      </c>
      <c r="E1605" s="416" t="s">
        <v>155</v>
      </c>
      <c r="F1605" s="415" t="s">
        <v>155</v>
      </c>
      <c r="G1605" s="415">
        <v>102992</v>
      </c>
      <c r="H1605" s="415" t="s">
        <v>6996</v>
      </c>
      <c r="I1605" s="415" t="s">
        <v>23</v>
      </c>
      <c r="J1605" s="415" t="s">
        <v>216</v>
      </c>
      <c r="K1605" s="416">
        <v>61.89</v>
      </c>
      <c r="L1605" s="415" t="s">
        <v>217</v>
      </c>
    </row>
    <row r="1606" spans="1:12" x14ac:dyDescent="0.25">
      <c r="A1606" s="415" t="s">
        <v>1460</v>
      </c>
      <c r="B1606" s="415" t="s">
        <v>1461</v>
      </c>
      <c r="C1606" s="415" t="s">
        <v>6991</v>
      </c>
      <c r="D1606" s="415" t="s">
        <v>6992</v>
      </c>
      <c r="E1606" s="416" t="s">
        <v>155</v>
      </c>
      <c r="F1606" s="415" t="s">
        <v>155</v>
      </c>
      <c r="G1606" s="415">
        <v>102993</v>
      </c>
      <c r="H1606" s="415" t="s">
        <v>6997</v>
      </c>
      <c r="I1606" s="415" t="s">
        <v>23</v>
      </c>
      <c r="J1606" s="415" t="s">
        <v>216</v>
      </c>
      <c r="K1606" s="416">
        <v>80.66</v>
      </c>
      <c r="L1606" s="415" t="s">
        <v>217</v>
      </c>
    </row>
    <row r="1607" spans="1:12" x14ac:dyDescent="0.25">
      <c r="A1607" s="415" t="s">
        <v>1460</v>
      </c>
      <c r="B1607" s="415" t="s">
        <v>1461</v>
      </c>
      <c r="C1607" s="415" t="s">
        <v>6991</v>
      </c>
      <c r="D1607" s="415" t="s">
        <v>6992</v>
      </c>
      <c r="E1607" s="416" t="s">
        <v>155</v>
      </c>
      <c r="F1607" s="415" t="s">
        <v>155</v>
      </c>
      <c r="G1607" s="415">
        <v>102994</v>
      </c>
      <c r="H1607" s="415" t="s">
        <v>6998</v>
      </c>
      <c r="I1607" s="415" t="s">
        <v>23</v>
      </c>
      <c r="J1607" s="415" t="s">
        <v>216</v>
      </c>
      <c r="K1607" s="416">
        <v>136.38999999999999</v>
      </c>
      <c r="L1607" s="415" t="s">
        <v>217</v>
      </c>
    </row>
    <row r="1608" spans="1:12" x14ac:dyDescent="0.25">
      <c r="A1608" s="415" t="s">
        <v>1460</v>
      </c>
      <c r="B1608" s="415" t="s">
        <v>1461</v>
      </c>
      <c r="C1608" s="415" t="s">
        <v>6991</v>
      </c>
      <c r="D1608" s="415" t="s">
        <v>6992</v>
      </c>
      <c r="E1608" s="416" t="s">
        <v>155</v>
      </c>
      <c r="F1608" s="415" t="s">
        <v>155</v>
      </c>
      <c r="G1608" s="415">
        <v>102995</v>
      </c>
      <c r="H1608" s="415" t="s">
        <v>6999</v>
      </c>
      <c r="I1608" s="415" t="s">
        <v>23</v>
      </c>
      <c r="J1608" s="415" t="s">
        <v>216</v>
      </c>
      <c r="K1608" s="416">
        <v>42.85</v>
      </c>
      <c r="L1608" s="415" t="s">
        <v>217</v>
      </c>
    </row>
    <row r="1609" spans="1:12" x14ac:dyDescent="0.25">
      <c r="A1609" s="415" t="s">
        <v>1460</v>
      </c>
      <c r="B1609" s="415" t="s">
        <v>1461</v>
      </c>
      <c r="C1609" s="415" t="s">
        <v>6991</v>
      </c>
      <c r="D1609" s="415" t="s">
        <v>6992</v>
      </c>
      <c r="E1609" s="416" t="s">
        <v>155</v>
      </c>
      <c r="F1609" s="415" t="s">
        <v>155</v>
      </c>
      <c r="G1609" s="415">
        <v>102996</v>
      </c>
      <c r="H1609" s="415" t="s">
        <v>7000</v>
      </c>
      <c r="I1609" s="415" t="s">
        <v>23</v>
      </c>
      <c r="J1609" s="415" t="s">
        <v>216</v>
      </c>
      <c r="K1609" s="416">
        <v>60.62</v>
      </c>
      <c r="L1609" s="415" t="s">
        <v>217</v>
      </c>
    </row>
    <row r="1610" spans="1:12" x14ac:dyDescent="0.25">
      <c r="A1610" s="415" t="s">
        <v>1460</v>
      </c>
      <c r="B1610" s="415" t="s">
        <v>1461</v>
      </c>
      <c r="C1610" s="415" t="s">
        <v>6991</v>
      </c>
      <c r="D1610" s="415" t="s">
        <v>6992</v>
      </c>
      <c r="E1610" s="416" t="s">
        <v>155</v>
      </c>
      <c r="F1610" s="415" t="s">
        <v>155</v>
      </c>
      <c r="G1610" s="415">
        <v>102997</v>
      </c>
      <c r="H1610" s="415" t="s">
        <v>7001</v>
      </c>
      <c r="I1610" s="415" t="s">
        <v>23</v>
      </c>
      <c r="J1610" s="415" t="s">
        <v>216</v>
      </c>
      <c r="K1610" s="416">
        <v>81.42</v>
      </c>
      <c r="L1610" s="415" t="s">
        <v>217</v>
      </c>
    </row>
    <row r="1611" spans="1:12" x14ac:dyDescent="0.25">
      <c r="A1611" s="415" t="s">
        <v>1460</v>
      </c>
      <c r="B1611" s="415" t="s">
        <v>1461</v>
      </c>
      <c r="C1611" s="415" t="s">
        <v>6991</v>
      </c>
      <c r="D1611" s="415" t="s">
        <v>6992</v>
      </c>
      <c r="E1611" s="416" t="s">
        <v>155</v>
      </c>
      <c r="F1611" s="415" t="s">
        <v>155</v>
      </c>
      <c r="G1611" s="415">
        <v>102998</v>
      </c>
      <c r="H1611" s="415" t="s">
        <v>7002</v>
      </c>
      <c r="I1611" s="415" t="s">
        <v>23</v>
      </c>
      <c r="J1611" s="415" t="s">
        <v>216</v>
      </c>
      <c r="K1611" s="416">
        <v>77.819999999999993</v>
      </c>
      <c r="L1611" s="415" t="s">
        <v>217</v>
      </c>
    </row>
    <row r="1612" spans="1:12" x14ac:dyDescent="0.25">
      <c r="A1612" s="415" t="s">
        <v>1460</v>
      </c>
      <c r="B1612" s="415" t="s">
        <v>1461</v>
      </c>
      <c r="C1612" s="415" t="s">
        <v>6991</v>
      </c>
      <c r="D1612" s="415" t="s">
        <v>6992</v>
      </c>
      <c r="E1612" s="416" t="s">
        <v>155</v>
      </c>
      <c r="F1612" s="415" t="s">
        <v>155</v>
      </c>
      <c r="G1612" s="415">
        <v>102999</v>
      </c>
      <c r="H1612" s="415" t="s">
        <v>7003</v>
      </c>
      <c r="I1612" s="415" t="s">
        <v>23</v>
      </c>
      <c r="J1612" s="415" t="s">
        <v>216</v>
      </c>
      <c r="K1612" s="416">
        <v>98.47</v>
      </c>
      <c r="L1612" s="415" t="s">
        <v>217</v>
      </c>
    </row>
    <row r="1613" spans="1:12" x14ac:dyDescent="0.25">
      <c r="A1613" s="415" t="s">
        <v>1460</v>
      </c>
      <c r="B1613" s="415" t="s">
        <v>1461</v>
      </c>
      <c r="C1613" s="415" t="s">
        <v>6991</v>
      </c>
      <c r="D1613" s="415" t="s">
        <v>6992</v>
      </c>
      <c r="E1613" s="416" t="s">
        <v>155</v>
      </c>
      <c r="F1613" s="415" t="s">
        <v>155</v>
      </c>
      <c r="G1613" s="415">
        <v>103000</v>
      </c>
      <c r="H1613" s="415" t="s">
        <v>7004</v>
      </c>
      <c r="I1613" s="415" t="s">
        <v>23</v>
      </c>
      <c r="J1613" s="415" t="s">
        <v>216</v>
      </c>
      <c r="K1613" s="416">
        <v>98.88</v>
      </c>
      <c r="L1613" s="415" t="s">
        <v>217</v>
      </c>
    </row>
    <row r="1614" spans="1:12" x14ac:dyDescent="0.25">
      <c r="A1614" s="415" t="s">
        <v>1460</v>
      </c>
      <c r="B1614" s="415" t="s">
        <v>1461</v>
      </c>
      <c r="C1614" s="415" t="s">
        <v>6991</v>
      </c>
      <c r="D1614" s="415" t="s">
        <v>6992</v>
      </c>
      <c r="E1614" s="416" t="s">
        <v>155</v>
      </c>
      <c r="F1614" s="415" t="s">
        <v>155</v>
      </c>
      <c r="G1614" s="415">
        <v>103001</v>
      </c>
      <c r="H1614" s="415" t="s">
        <v>7005</v>
      </c>
      <c r="I1614" s="415" t="s">
        <v>25</v>
      </c>
      <c r="J1614" s="415" t="s">
        <v>216</v>
      </c>
      <c r="K1614" s="416">
        <v>205.48</v>
      </c>
      <c r="L1614" s="415" t="s">
        <v>217</v>
      </c>
    </row>
    <row r="1615" spans="1:12" x14ac:dyDescent="0.25">
      <c r="A1615" s="415" t="s">
        <v>1460</v>
      </c>
      <c r="B1615" s="415" t="s">
        <v>1461</v>
      </c>
      <c r="C1615" s="415" t="s">
        <v>6991</v>
      </c>
      <c r="D1615" s="415" t="s">
        <v>6992</v>
      </c>
      <c r="E1615" s="416" t="s">
        <v>155</v>
      </c>
      <c r="F1615" s="415" t="s">
        <v>155</v>
      </c>
      <c r="G1615" s="415">
        <v>103002</v>
      </c>
      <c r="H1615" s="415" t="s">
        <v>7006</v>
      </c>
      <c r="I1615" s="415" t="s">
        <v>25</v>
      </c>
      <c r="J1615" s="415" t="s">
        <v>216</v>
      </c>
      <c r="K1615" s="416">
        <v>256.68</v>
      </c>
      <c r="L1615" s="415" t="s">
        <v>217</v>
      </c>
    </row>
    <row r="1616" spans="1:12" x14ac:dyDescent="0.25">
      <c r="A1616" s="415" t="s">
        <v>1460</v>
      </c>
      <c r="B1616" s="415" t="s">
        <v>1461</v>
      </c>
      <c r="C1616" s="415" t="s">
        <v>6991</v>
      </c>
      <c r="D1616" s="415" t="s">
        <v>6992</v>
      </c>
      <c r="E1616" s="416" t="s">
        <v>155</v>
      </c>
      <c r="F1616" s="415" t="s">
        <v>155</v>
      </c>
      <c r="G1616" s="415">
        <v>103003</v>
      </c>
      <c r="H1616" s="415" t="s">
        <v>7007</v>
      </c>
      <c r="I1616" s="415" t="s">
        <v>25</v>
      </c>
      <c r="J1616" s="415" t="s">
        <v>216</v>
      </c>
      <c r="K1616" s="416">
        <v>359.13</v>
      </c>
      <c r="L1616" s="415" t="s">
        <v>217</v>
      </c>
    </row>
    <row r="1617" spans="1:12" x14ac:dyDescent="0.25">
      <c r="A1617" s="415" t="s">
        <v>1460</v>
      </c>
      <c r="B1617" s="415" t="s">
        <v>1461</v>
      </c>
      <c r="C1617" s="415" t="s">
        <v>6991</v>
      </c>
      <c r="D1617" s="415" t="s">
        <v>6992</v>
      </c>
      <c r="E1617" s="416" t="s">
        <v>155</v>
      </c>
      <c r="F1617" s="415" t="s">
        <v>155</v>
      </c>
      <c r="G1617" s="415">
        <v>103005</v>
      </c>
      <c r="H1617" s="415" t="s">
        <v>7008</v>
      </c>
      <c r="I1617" s="415" t="s">
        <v>25</v>
      </c>
      <c r="J1617" s="415" t="s">
        <v>216</v>
      </c>
      <c r="K1617" s="416">
        <v>492.66</v>
      </c>
      <c r="L1617" s="415" t="s">
        <v>217</v>
      </c>
    </row>
    <row r="1618" spans="1:12" x14ac:dyDescent="0.25">
      <c r="A1618" s="415" t="s">
        <v>1460</v>
      </c>
      <c r="B1618" s="415" t="s">
        <v>1461</v>
      </c>
      <c r="C1618" s="415" t="s">
        <v>6991</v>
      </c>
      <c r="D1618" s="415" t="s">
        <v>6992</v>
      </c>
      <c r="E1618" s="416" t="s">
        <v>155</v>
      </c>
      <c r="F1618" s="415" t="s">
        <v>155</v>
      </c>
      <c r="G1618" s="415">
        <v>103006</v>
      </c>
      <c r="H1618" s="415" t="s">
        <v>7009</v>
      </c>
      <c r="I1618" s="415" t="s">
        <v>25</v>
      </c>
      <c r="J1618" s="415" t="s">
        <v>216</v>
      </c>
      <c r="K1618" s="416">
        <v>664.34</v>
      </c>
      <c r="L1618" s="415" t="s">
        <v>217</v>
      </c>
    </row>
    <row r="1619" spans="1:12" x14ac:dyDescent="0.25">
      <c r="A1619" s="415" t="s">
        <v>1460</v>
      </c>
      <c r="B1619" s="415" t="s">
        <v>1461</v>
      </c>
      <c r="C1619" s="415" t="s">
        <v>6991</v>
      </c>
      <c r="D1619" s="415" t="s">
        <v>6992</v>
      </c>
      <c r="E1619" s="416" t="s">
        <v>155</v>
      </c>
      <c r="F1619" s="415" t="s">
        <v>155</v>
      </c>
      <c r="G1619" s="415">
        <v>103007</v>
      </c>
      <c r="H1619" s="415" t="s">
        <v>7010</v>
      </c>
      <c r="I1619" s="415" t="s">
        <v>25</v>
      </c>
      <c r="J1619" s="415" t="s">
        <v>216</v>
      </c>
      <c r="K1619" s="416">
        <v>876.68</v>
      </c>
      <c r="L1619" s="415" t="s">
        <v>217</v>
      </c>
    </row>
    <row r="1620" spans="1:12" x14ac:dyDescent="0.25">
      <c r="A1620" s="415" t="s">
        <v>1460</v>
      </c>
      <c r="B1620" s="415" t="s">
        <v>1461</v>
      </c>
      <c r="C1620" s="415" t="s">
        <v>1550</v>
      </c>
      <c r="D1620" s="415" t="s">
        <v>1551</v>
      </c>
      <c r="E1620" s="416" t="s">
        <v>155</v>
      </c>
      <c r="F1620" s="415" t="s">
        <v>155</v>
      </c>
      <c r="G1620" s="415">
        <v>97933</v>
      </c>
      <c r="H1620" s="415" t="s">
        <v>5576</v>
      </c>
      <c r="I1620" s="415" t="s">
        <v>25</v>
      </c>
      <c r="J1620" s="415" t="s">
        <v>216</v>
      </c>
      <c r="K1620" s="416">
        <v>919.12</v>
      </c>
      <c r="L1620" s="415" t="s">
        <v>217</v>
      </c>
    </row>
    <row r="1621" spans="1:12" x14ac:dyDescent="0.25">
      <c r="A1621" s="415" t="s">
        <v>1460</v>
      </c>
      <c r="B1621" s="415" t="s">
        <v>1461</v>
      </c>
      <c r="C1621" s="415" t="s">
        <v>1550</v>
      </c>
      <c r="D1621" s="415" t="s">
        <v>1551</v>
      </c>
      <c r="E1621" s="416" t="s">
        <v>155</v>
      </c>
      <c r="F1621" s="415" t="s">
        <v>155</v>
      </c>
      <c r="G1621" s="415">
        <v>97934</v>
      </c>
      <c r="H1621" s="415" t="s">
        <v>5577</v>
      </c>
      <c r="I1621" s="415" t="s">
        <v>25</v>
      </c>
      <c r="J1621" s="415" t="s">
        <v>216</v>
      </c>
      <c r="K1621" s="417">
        <v>1969.5</v>
      </c>
      <c r="L1621" s="415" t="s">
        <v>217</v>
      </c>
    </row>
    <row r="1622" spans="1:12" x14ac:dyDescent="0.25">
      <c r="A1622" s="415" t="s">
        <v>1460</v>
      </c>
      <c r="B1622" s="415" t="s">
        <v>1461</v>
      </c>
      <c r="C1622" s="415" t="s">
        <v>1550</v>
      </c>
      <c r="D1622" s="415" t="s">
        <v>1551</v>
      </c>
      <c r="E1622" s="416" t="s">
        <v>155</v>
      </c>
      <c r="F1622" s="415" t="s">
        <v>155</v>
      </c>
      <c r="G1622" s="415">
        <v>97935</v>
      </c>
      <c r="H1622" s="415" t="s">
        <v>5578</v>
      </c>
      <c r="I1622" s="415" t="s">
        <v>25</v>
      </c>
      <c r="J1622" s="415" t="s">
        <v>216</v>
      </c>
      <c r="K1622" s="416">
        <v>737.73</v>
      </c>
      <c r="L1622" s="415" t="s">
        <v>217</v>
      </c>
    </row>
    <row r="1623" spans="1:12" x14ac:dyDescent="0.25">
      <c r="A1623" s="415" t="s">
        <v>1460</v>
      </c>
      <c r="B1623" s="415" t="s">
        <v>1461</v>
      </c>
      <c r="C1623" s="415" t="s">
        <v>1550</v>
      </c>
      <c r="D1623" s="415" t="s">
        <v>1551</v>
      </c>
      <c r="E1623" s="416" t="s">
        <v>155</v>
      </c>
      <c r="F1623" s="415" t="s">
        <v>155</v>
      </c>
      <c r="G1623" s="415">
        <v>97936</v>
      </c>
      <c r="H1623" s="415" t="s">
        <v>5579</v>
      </c>
      <c r="I1623" s="415" t="s">
        <v>25</v>
      </c>
      <c r="J1623" s="415" t="s">
        <v>216</v>
      </c>
      <c r="K1623" s="417">
        <v>1668.38</v>
      </c>
      <c r="L1623" s="415" t="s">
        <v>217</v>
      </c>
    </row>
    <row r="1624" spans="1:12" x14ac:dyDescent="0.25">
      <c r="A1624" s="415" t="s">
        <v>1460</v>
      </c>
      <c r="B1624" s="415" t="s">
        <v>1461</v>
      </c>
      <c r="C1624" s="415" t="s">
        <v>1550</v>
      </c>
      <c r="D1624" s="415" t="s">
        <v>1551</v>
      </c>
      <c r="E1624" s="416" t="s">
        <v>155</v>
      </c>
      <c r="F1624" s="415" t="s">
        <v>155</v>
      </c>
      <c r="G1624" s="415">
        <v>97947</v>
      </c>
      <c r="H1624" s="415" t="s">
        <v>5580</v>
      </c>
      <c r="I1624" s="415" t="s">
        <v>25</v>
      </c>
      <c r="J1624" s="415" t="s">
        <v>216</v>
      </c>
      <c r="K1624" s="417">
        <v>1381.84</v>
      </c>
      <c r="L1624" s="415" t="s">
        <v>217</v>
      </c>
    </row>
    <row r="1625" spans="1:12" x14ac:dyDescent="0.25">
      <c r="A1625" s="415" t="s">
        <v>1460</v>
      </c>
      <c r="B1625" s="415" t="s">
        <v>1461</v>
      </c>
      <c r="C1625" s="415" t="s">
        <v>1550</v>
      </c>
      <c r="D1625" s="415" t="s">
        <v>1551</v>
      </c>
      <c r="E1625" s="416" t="s">
        <v>155</v>
      </c>
      <c r="F1625" s="415" t="s">
        <v>155</v>
      </c>
      <c r="G1625" s="415">
        <v>97948</v>
      </c>
      <c r="H1625" s="415" t="s">
        <v>5581</v>
      </c>
      <c r="I1625" s="415" t="s">
        <v>25</v>
      </c>
      <c r="J1625" s="415" t="s">
        <v>216</v>
      </c>
      <c r="K1625" s="417">
        <v>2587.4299999999998</v>
      </c>
      <c r="L1625" s="415" t="s">
        <v>217</v>
      </c>
    </row>
    <row r="1626" spans="1:12" x14ac:dyDescent="0.25">
      <c r="A1626" s="415" t="s">
        <v>1460</v>
      </c>
      <c r="B1626" s="415" t="s">
        <v>1461</v>
      </c>
      <c r="C1626" s="415" t="s">
        <v>1550</v>
      </c>
      <c r="D1626" s="415" t="s">
        <v>1551</v>
      </c>
      <c r="E1626" s="416" t="s">
        <v>155</v>
      </c>
      <c r="F1626" s="415" t="s">
        <v>155</v>
      </c>
      <c r="G1626" s="415">
        <v>97949</v>
      </c>
      <c r="H1626" s="415" t="s">
        <v>5582</v>
      </c>
      <c r="I1626" s="415" t="s">
        <v>25</v>
      </c>
      <c r="J1626" s="415" t="s">
        <v>216</v>
      </c>
      <c r="K1626" s="417">
        <v>1349.1</v>
      </c>
      <c r="L1626" s="415" t="s">
        <v>217</v>
      </c>
    </row>
    <row r="1627" spans="1:12" x14ac:dyDescent="0.25">
      <c r="A1627" s="415" t="s">
        <v>1460</v>
      </c>
      <c r="B1627" s="415" t="s">
        <v>1461</v>
      </c>
      <c r="C1627" s="415" t="s">
        <v>1550</v>
      </c>
      <c r="D1627" s="415" t="s">
        <v>1551</v>
      </c>
      <c r="E1627" s="416" t="s">
        <v>155</v>
      </c>
      <c r="F1627" s="415" t="s">
        <v>155</v>
      </c>
      <c r="G1627" s="415">
        <v>97950</v>
      </c>
      <c r="H1627" s="415" t="s">
        <v>5583</v>
      </c>
      <c r="I1627" s="415" t="s">
        <v>25</v>
      </c>
      <c r="J1627" s="415" t="s">
        <v>216</v>
      </c>
      <c r="K1627" s="417">
        <v>2416.14</v>
      </c>
      <c r="L1627" s="415" t="s">
        <v>217</v>
      </c>
    </row>
    <row r="1628" spans="1:12" x14ac:dyDescent="0.25">
      <c r="A1628" s="415" t="s">
        <v>1460</v>
      </c>
      <c r="B1628" s="415" t="s">
        <v>1461</v>
      </c>
      <c r="C1628" s="415" t="s">
        <v>1550</v>
      </c>
      <c r="D1628" s="415" t="s">
        <v>1551</v>
      </c>
      <c r="E1628" s="416" t="s">
        <v>155</v>
      </c>
      <c r="F1628" s="415" t="s">
        <v>155</v>
      </c>
      <c r="G1628" s="415">
        <v>97951</v>
      </c>
      <c r="H1628" s="415" t="s">
        <v>5584</v>
      </c>
      <c r="I1628" s="415" t="s">
        <v>25</v>
      </c>
      <c r="J1628" s="415" t="s">
        <v>216</v>
      </c>
      <c r="K1628" s="417">
        <v>2218.0300000000002</v>
      </c>
      <c r="L1628" s="415" t="s">
        <v>217</v>
      </c>
    </row>
    <row r="1629" spans="1:12" x14ac:dyDescent="0.25">
      <c r="A1629" s="415" t="s">
        <v>1460</v>
      </c>
      <c r="B1629" s="415" t="s">
        <v>1461</v>
      </c>
      <c r="C1629" s="415" t="s">
        <v>1550</v>
      </c>
      <c r="D1629" s="415" t="s">
        <v>1551</v>
      </c>
      <c r="E1629" s="416" t="s">
        <v>155</v>
      </c>
      <c r="F1629" s="415" t="s">
        <v>155</v>
      </c>
      <c r="G1629" s="415">
        <v>97952</v>
      </c>
      <c r="H1629" s="415" t="s">
        <v>5585</v>
      </c>
      <c r="I1629" s="415" t="s">
        <v>25</v>
      </c>
      <c r="J1629" s="415" t="s">
        <v>216</v>
      </c>
      <c r="K1629" s="417">
        <v>3912.6</v>
      </c>
      <c r="L1629" s="415" t="s">
        <v>217</v>
      </c>
    </row>
    <row r="1630" spans="1:12" x14ac:dyDescent="0.25">
      <c r="A1630" s="415" t="s">
        <v>1460</v>
      </c>
      <c r="B1630" s="415" t="s">
        <v>1461</v>
      </c>
      <c r="C1630" s="415" t="s">
        <v>1550</v>
      </c>
      <c r="D1630" s="415" t="s">
        <v>1551</v>
      </c>
      <c r="E1630" s="416" t="s">
        <v>155</v>
      </c>
      <c r="F1630" s="415" t="s">
        <v>155</v>
      </c>
      <c r="G1630" s="415">
        <v>97953</v>
      </c>
      <c r="H1630" s="415" t="s">
        <v>5586</v>
      </c>
      <c r="I1630" s="415" t="s">
        <v>25</v>
      </c>
      <c r="J1630" s="415" t="s">
        <v>216</v>
      </c>
      <c r="K1630" s="417">
        <v>1101.82</v>
      </c>
      <c r="L1630" s="415" t="s">
        <v>217</v>
      </c>
    </row>
    <row r="1631" spans="1:12" x14ac:dyDescent="0.25">
      <c r="A1631" s="415" t="s">
        <v>1460</v>
      </c>
      <c r="B1631" s="415" t="s">
        <v>1461</v>
      </c>
      <c r="C1631" s="415" t="s">
        <v>1550</v>
      </c>
      <c r="D1631" s="415" t="s">
        <v>1551</v>
      </c>
      <c r="E1631" s="416" t="s">
        <v>155</v>
      </c>
      <c r="F1631" s="415" t="s">
        <v>155</v>
      </c>
      <c r="G1631" s="415">
        <v>97955</v>
      </c>
      <c r="H1631" s="415" t="s">
        <v>5587</v>
      </c>
      <c r="I1631" s="415" t="s">
        <v>25</v>
      </c>
      <c r="J1631" s="415" t="s">
        <v>216</v>
      </c>
      <c r="K1631" s="417">
        <v>2431.89</v>
      </c>
      <c r="L1631" s="415" t="s">
        <v>217</v>
      </c>
    </row>
    <row r="1632" spans="1:12" x14ac:dyDescent="0.25">
      <c r="A1632" s="415" t="s">
        <v>1460</v>
      </c>
      <c r="B1632" s="415" t="s">
        <v>1461</v>
      </c>
      <c r="C1632" s="415" t="s">
        <v>1550</v>
      </c>
      <c r="D1632" s="415" t="s">
        <v>1551</v>
      </c>
      <c r="E1632" s="416" t="s">
        <v>155</v>
      </c>
      <c r="F1632" s="415" t="s">
        <v>155</v>
      </c>
      <c r="G1632" s="415">
        <v>97956</v>
      </c>
      <c r="H1632" s="415" t="s">
        <v>5588</v>
      </c>
      <c r="I1632" s="415" t="s">
        <v>25</v>
      </c>
      <c r="J1632" s="415" t="s">
        <v>216</v>
      </c>
      <c r="K1632" s="417">
        <v>1171.8699999999999</v>
      </c>
      <c r="L1632" s="415" t="s">
        <v>217</v>
      </c>
    </row>
    <row r="1633" spans="1:12" x14ac:dyDescent="0.25">
      <c r="A1633" s="415" t="s">
        <v>1460</v>
      </c>
      <c r="B1633" s="415" t="s">
        <v>1461</v>
      </c>
      <c r="C1633" s="415" t="s">
        <v>1550</v>
      </c>
      <c r="D1633" s="415" t="s">
        <v>1551</v>
      </c>
      <c r="E1633" s="416" t="s">
        <v>155</v>
      </c>
      <c r="F1633" s="415" t="s">
        <v>155</v>
      </c>
      <c r="G1633" s="415">
        <v>97957</v>
      </c>
      <c r="H1633" s="415" t="s">
        <v>5589</v>
      </c>
      <c r="I1633" s="415" t="s">
        <v>25</v>
      </c>
      <c r="J1633" s="415" t="s">
        <v>216</v>
      </c>
      <c r="K1633" s="417">
        <v>2114.0300000000002</v>
      </c>
      <c r="L1633" s="415" t="s">
        <v>217</v>
      </c>
    </row>
    <row r="1634" spans="1:12" x14ac:dyDescent="0.25">
      <c r="A1634" s="415" t="s">
        <v>1460</v>
      </c>
      <c r="B1634" s="415" t="s">
        <v>1461</v>
      </c>
      <c r="C1634" s="415" t="s">
        <v>1550</v>
      </c>
      <c r="D1634" s="415" t="s">
        <v>1551</v>
      </c>
      <c r="E1634" s="416" t="s">
        <v>155</v>
      </c>
      <c r="F1634" s="415" t="s">
        <v>155</v>
      </c>
      <c r="G1634" s="415">
        <v>97961</v>
      </c>
      <c r="H1634" s="415" t="s">
        <v>5590</v>
      </c>
      <c r="I1634" s="415" t="s">
        <v>25</v>
      </c>
      <c r="J1634" s="415" t="s">
        <v>216</v>
      </c>
      <c r="K1634" s="417">
        <v>1926.73</v>
      </c>
      <c r="L1634" s="415" t="s">
        <v>217</v>
      </c>
    </row>
    <row r="1635" spans="1:12" x14ac:dyDescent="0.25">
      <c r="A1635" s="415" t="s">
        <v>1460</v>
      </c>
      <c r="B1635" s="415" t="s">
        <v>1461</v>
      </c>
      <c r="C1635" s="415" t="s">
        <v>1550</v>
      </c>
      <c r="D1635" s="415" t="s">
        <v>1551</v>
      </c>
      <c r="E1635" s="416" t="s">
        <v>155</v>
      </c>
      <c r="F1635" s="415" t="s">
        <v>155</v>
      </c>
      <c r="G1635" s="415">
        <v>97973</v>
      </c>
      <c r="H1635" s="415" t="s">
        <v>5591</v>
      </c>
      <c r="I1635" s="415" t="s">
        <v>25</v>
      </c>
      <c r="J1635" s="415" t="s">
        <v>216</v>
      </c>
      <c r="K1635" s="417">
        <v>3664.15</v>
      </c>
      <c r="L1635" s="415" t="s">
        <v>217</v>
      </c>
    </row>
    <row r="1636" spans="1:12" x14ac:dyDescent="0.25">
      <c r="A1636" s="415" t="s">
        <v>1460</v>
      </c>
      <c r="B1636" s="415" t="s">
        <v>1461</v>
      </c>
      <c r="C1636" s="415" t="s">
        <v>1550</v>
      </c>
      <c r="D1636" s="415" t="s">
        <v>1551</v>
      </c>
      <c r="E1636" s="416" t="s">
        <v>155</v>
      </c>
      <c r="F1636" s="415" t="s">
        <v>155</v>
      </c>
      <c r="G1636" s="415">
        <v>97974</v>
      </c>
      <c r="H1636" s="415" t="s">
        <v>5592</v>
      </c>
      <c r="I1636" s="415" t="s">
        <v>25</v>
      </c>
      <c r="J1636" s="415" t="s">
        <v>216</v>
      </c>
      <c r="K1636" s="416">
        <v>425.76</v>
      </c>
      <c r="L1636" s="415" t="s">
        <v>217</v>
      </c>
    </row>
    <row r="1637" spans="1:12" x14ac:dyDescent="0.25">
      <c r="A1637" s="415" t="s">
        <v>1460</v>
      </c>
      <c r="B1637" s="415" t="s">
        <v>1461</v>
      </c>
      <c r="C1637" s="415" t="s">
        <v>1550</v>
      </c>
      <c r="D1637" s="415" t="s">
        <v>1551</v>
      </c>
      <c r="E1637" s="416" t="s">
        <v>155</v>
      </c>
      <c r="F1637" s="415" t="s">
        <v>155</v>
      </c>
      <c r="G1637" s="415">
        <v>97975</v>
      </c>
      <c r="H1637" s="415" t="s">
        <v>5593</v>
      </c>
      <c r="I1637" s="415" t="s">
        <v>25</v>
      </c>
      <c r="J1637" s="415" t="s">
        <v>216</v>
      </c>
      <c r="K1637" s="416">
        <v>446.54</v>
      </c>
      <c r="L1637" s="415" t="s">
        <v>217</v>
      </c>
    </row>
    <row r="1638" spans="1:12" x14ac:dyDescent="0.25">
      <c r="A1638" s="415" t="s">
        <v>1460</v>
      </c>
      <c r="B1638" s="415" t="s">
        <v>1461</v>
      </c>
      <c r="C1638" s="415" t="s">
        <v>1550</v>
      </c>
      <c r="D1638" s="415" t="s">
        <v>1551</v>
      </c>
      <c r="E1638" s="416" t="s">
        <v>155</v>
      </c>
      <c r="F1638" s="415" t="s">
        <v>155</v>
      </c>
      <c r="G1638" s="415">
        <v>97976</v>
      </c>
      <c r="H1638" s="415" t="s">
        <v>5594</v>
      </c>
      <c r="I1638" s="415" t="s">
        <v>25</v>
      </c>
      <c r="J1638" s="415" t="s">
        <v>216</v>
      </c>
      <c r="K1638" s="416">
        <v>947.19</v>
      </c>
      <c r="L1638" s="415" t="s">
        <v>217</v>
      </c>
    </row>
    <row r="1639" spans="1:12" x14ac:dyDescent="0.25">
      <c r="A1639" s="415" t="s">
        <v>1460</v>
      </c>
      <c r="B1639" s="415" t="s">
        <v>1461</v>
      </c>
      <c r="C1639" s="415" t="s">
        <v>1550</v>
      </c>
      <c r="D1639" s="415" t="s">
        <v>1551</v>
      </c>
      <c r="E1639" s="416" t="s">
        <v>155</v>
      </c>
      <c r="F1639" s="415" t="s">
        <v>155</v>
      </c>
      <c r="G1639" s="415">
        <v>97977</v>
      </c>
      <c r="H1639" s="415" t="s">
        <v>5595</v>
      </c>
      <c r="I1639" s="415" t="s">
        <v>25</v>
      </c>
      <c r="J1639" s="415" t="s">
        <v>216</v>
      </c>
      <c r="K1639" s="417">
        <v>1302.69</v>
      </c>
      <c r="L1639" s="415" t="s">
        <v>217</v>
      </c>
    </row>
    <row r="1640" spans="1:12" x14ac:dyDescent="0.25">
      <c r="A1640" s="415" t="s">
        <v>1460</v>
      </c>
      <c r="B1640" s="415" t="s">
        <v>1461</v>
      </c>
      <c r="C1640" s="415" t="s">
        <v>1550</v>
      </c>
      <c r="D1640" s="415" t="s">
        <v>1551</v>
      </c>
      <c r="E1640" s="416" t="s">
        <v>155</v>
      </c>
      <c r="F1640" s="415" t="s">
        <v>155</v>
      </c>
      <c r="G1640" s="415">
        <v>97978</v>
      </c>
      <c r="H1640" s="415" t="s">
        <v>5596</v>
      </c>
      <c r="I1640" s="415" t="s">
        <v>25</v>
      </c>
      <c r="J1640" s="415" t="s">
        <v>216</v>
      </c>
      <c r="K1640" s="416">
        <v>835.79</v>
      </c>
      <c r="L1640" s="415" t="s">
        <v>217</v>
      </c>
    </row>
    <row r="1641" spans="1:12" x14ac:dyDescent="0.25">
      <c r="A1641" s="415" t="s">
        <v>1460</v>
      </c>
      <c r="B1641" s="415" t="s">
        <v>1461</v>
      </c>
      <c r="C1641" s="415" t="s">
        <v>1550</v>
      </c>
      <c r="D1641" s="415" t="s">
        <v>1551</v>
      </c>
      <c r="E1641" s="416" t="s">
        <v>155</v>
      </c>
      <c r="F1641" s="415" t="s">
        <v>155</v>
      </c>
      <c r="G1641" s="415">
        <v>97980</v>
      </c>
      <c r="H1641" s="415" t="s">
        <v>5597</v>
      </c>
      <c r="I1641" s="415" t="s">
        <v>25</v>
      </c>
      <c r="J1641" s="415" t="s">
        <v>216</v>
      </c>
      <c r="K1641" s="417">
        <v>1741.55</v>
      </c>
      <c r="L1641" s="415" t="s">
        <v>217</v>
      </c>
    </row>
    <row r="1642" spans="1:12" x14ac:dyDescent="0.25">
      <c r="A1642" s="415" t="s">
        <v>1460</v>
      </c>
      <c r="B1642" s="415" t="s">
        <v>1461</v>
      </c>
      <c r="C1642" s="415" t="s">
        <v>1550</v>
      </c>
      <c r="D1642" s="415" t="s">
        <v>1551</v>
      </c>
      <c r="E1642" s="416" t="s">
        <v>155</v>
      </c>
      <c r="F1642" s="415" t="s">
        <v>155</v>
      </c>
      <c r="G1642" s="415">
        <v>97981</v>
      </c>
      <c r="H1642" s="415" t="s">
        <v>5598</v>
      </c>
      <c r="I1642" s="415" t="s">
        <v>23</v>
      </c>
      <c r="J1642" s="415" t="s">
        <v>216</v>
      </c>
      <c r="K1642" s="416">
        <v>918.94</v>
      </c>
      <c r="L1642" s="415" t="s">
        <v>217</v>
      </c>
    </row>
    <row r="1643" spans="1:12" x14ac:dyDescent="0.25">
      <c r="A1643" s="415" t="s">
        <v>1460</v>
      </c>
      <c r="B1643" s="415" t="s">
        <v>1461</v>
      </c>
      <c r="C1643" s="415" t="s">
        <v>1550</v>
      </c>
      <c r="D1643" s="415" t="s">
        <v>1551</v>
      </c>
      <c r="E1643" s="416" t="s">
        <v>155</v>
      </c>
      <c r="F1643" s="415" t="s">
        <v>155</v>
      </c>
      <c r="G1643" s="415">
        <v>97983</v>
      </c>
      <c r="H1643" s="415" t="s">
        <v>5599</v>
      </c>
      <c r="I1643" s="415" t="s">
        <v>23</v>
      </c>
      <c r="J1643" s="415" t="s">
        <v>216</v>
      </c>
      <c r="K1643" s="416">
        <v>447.29</v>
      </c>
      <c r="L1643" s="415" t="s">
        <v>217</v>
      </c>
    </row>
    <row r="1644" spans="1:12" x14ac:dyDescent="0.25">
      <c r="A1644" s="415" t="s">
        <v>1460</v>
      </c>
      <c r="B1644" s="415" t="s">
        <v>1461</v>
      </c>
      <c r="C1644" s="415" t="s">
        <v>1550</v>
      </c>
      <c r="D1644" s="415" t="s">
        <v>1551</v>
      </c>
      <c r="E1644" s="416" t="s">
        <v>155</v>
      </c>
      <c r="F1644" s="415" t="s">
        <v>155</v>
      </c>
      <c r="G1644" s="415">
        <v>97985</v>
      </c>
      <c r="H1644" s="415" t="s">
        <v>5600</v>
      </c>
      <c r="I1644" s="415" t="s">
        <v>23</v>
      </c>
      <c r="J1644" s="415" t="s">
        <v>216</v>
      </c>
      <c r="K1644" s="417">
        <v>1101.74</v>
      </c>
      <c r="L1644" s="415" t="s">
        <v>217</v>
      </c>
    </row>
    <row r="1645" spans="1:12" x14ac:dyDescent="0.25">
      <c r="A1645" s="415" t="s">
        <v>1460</v>
      </c>
      <c r="B1645" s="415" t="s">
        <v>1461</v>
      </c>
      <c r="C1645" s="415" t="s">
        <v>1550</v>
      </c>
      <c r="D1645" s="415" t="s">
        <v>1551</v>
      </c>
      <c r="E1645" s="416" t="s">
        <v>155</v>
      </c>
      <c r="F1645" s="415" t="s">
        <v>155</v>
      </c>
      <c r="G1645" s="415">
        <v>97987</v>
      </c>
      <c r="H1645" s="415" t="s">
        <v>5601</v>
      </c>
      <c r="I1645" s="415" t="s">
        <v>23</v>
      </c>
      <c r="J1645" s="415" t="s">
        <v>216</v>
      </c>
      <c r="K1645" s="416">
        <v>594.36</v>
      </c>
      <c r="L1645" s="415" t="s">
        <v>217</v>
      </c>
    </row>
    <row r="1646" spans="1:12" x14ac:dyDescent="0.25">
      <c r="A1646" s="415" t="s">
        <v>1460</v>
      </c>
      <c r="B1646" s="415" t="s">
        <v>1461</v>
      </c>
      <c r="C1646" s="415" t="s">
        <v>1550</v>
      </c>
      <c r="D1646" s="415" t="s">
        <v>1551</v>
      </c>
      <c r="E1646" s="416" t="s">
        <v>155</v>
      </c>
      <c r="F1646" s="415" t="s">
        <v>155</v>
      </c>
      <c r="G1646" s="415">
        <v>97988</v>
      </c>
      <c r="H1646" s="415" t="s">
        <v>5602</v>
      </c>
      <c r="I1646" s="415" t="s">
        <v>25</v>
      </c>
      <c r="J1646" s="415" t="s">
        <v>216</v>
      </c>
      <c r="K1646" s="417">
        <v>2565.9299999999998</v>
      </c>
      <c r="L1646" s="415" t="s">
        <v>217</v>
      </c>
    </row>
    <row r="1647" spans="1:12" x14ac:dyDescent="0.25">
      <c r="A1647" s="415" t="s">
        <v>1460</v>
      </c>
      <c r="B1647" s="415" t="s">
        <v>1461</v>
      </c>
      <c r="C1647" s="415" t="s">
        <v>1550</v>
      </c>
      <c r="D1647" s="415" t="s">
        <v>1551</v>
      </c>
      <c r="E1647" s="416" t="s">
        <v>155</v>
      </c>
      <c r="F1647" s="415" t="s">
        <v>155</v>
      </c>
      <c r="G1647" s="415">
        <v>97989</v>
      </c>
      <c r="H1647" s="415" t="s">
        <v>5603</v>
      </c>
      <c r="I1647" s="415" t="s">
        <v>23</v>
      </c>
      <c r="J1647" s="415" t="s">
        <v>216</v>
      </c>
      <c r="K1647" s="417">
        <v>1284.56</v>
      </c>
      <c r="L1647" s="415" t="s">
        <v>217</v>
      </c>
    </row>
    <row r="1648" spans="1:12" x14ac:dyDescent="0.25">
      <c r="A1648" s="415" t="s">
        <v>1460</v>
      </c>
      <c r="B1648" s="415" t="s">
        <v>1461</v>
      </c>
      <c r="C1648" s="415" t="s">
        <v>1550</v>
      </c>
      <c r="D1648" s="415" t="s">
        <v>1551</v>
      </c>
      <c r="E1648" s="416" t="s">
        <v>155</v>
      </c>
      <c r="F1648" s="415" t="s">
        <v>155</v>
      </c>
      <c r="G1648" s="415">
        <v>97991</v>
      </c>
      <c r="H1648" s="415" t="s">
        <v>5604</v>
      </c>
      <c r="I1648" s="415" t="s">
        <v>23</v>
      </c>
      <c r="J1648" s="415" t="s">
        <v>216</v>
      </c>
      <c r="K1648" s="416">
        <v>850.96</v>
      </c>
      <c r="L1648" s="415" t="s">
        <v>217</v>
      </c>
    </row>
    <row r="1649" spans="1:12" x14ac:dyDescent="0.25">
      <c r="A1649" s="415" t="s">
        <v>1460</v>
      </c>
      <c r="B1649" s="415" t="s">
        <v>1461</v>
      </c>
      <c r="C1649" s="415" t="s">
        <v>1550</v>
      </c>
      <c r="D1649" s="415" t="s">
        <v>1551</v>
      </c>
      <c r="E1649" s="416" t="s">
        <v>155</v>
      </c>
      <c r="F1649" s="415" t="s">
        <v>155</v>
      </c>
      <c r="G1649" s="415">
        <v>97992</v>
      </c>
      <c r="H1649" s="415" t="s">
        <v>5605</v>
      </c>
      <c r="I1649" s="415" t="s">
        <v>25</v>
      </c>
      <c r="J1649" s="415" t="s">
        <v>216</v>
      </c>
      <c r="K1649" s="417">
        <v>3299.35</v>
      </c>
      <c r="L1649" s="415" t="s">
        <v>217</v>
      </c>
    </row>
    <row r="1650" spans="1:12" x14ac:dyDescent="0.25">
      <c r="A1650" s="415" t="s">
        <v>1460</v>
      </c>
      <c r="B1650" s="415" t="s">
        <v>1461</v>
      </c>
      <c r="C1650" s="415" t="s">
        <v>1550</v>
      </c>
      <c r="D1650" s="415" t="s">
        <v>1551</v>
      </c>
      <c r="E1650" s="416" t="s">
        <v>155</v>
      </c>
      <c r="F1650" s="415" t="s">
        <v>155</v>
      </c>
      <c r="G1650" s="415">
        <v>97993</v>
      </c>
      <c r="H1650" s="415" t="s">
        <v>5606</v>
      </c>
      <c r="I1650" s="415" t="s">
        <v>23</v>
      </c>
      <c r="J1650" s="415" t="s">
        <v>216</v>
      </c>
      <c r="K1650" s="417">
        <v>1558.78</v>
      </c>
      <c r="L1650" s="415" t="s">
        <v>217</v>
      </c>
    </row>
    <row r="1651" spans="1:12" x14ac:dyDescent="0.25">
      <c r="A1651" s="415" t="s">
        <v>1460</v>
      </c>
      <c r="B1651" s="415" t="s">
        <v>1461</v>
      </c>
      <c r="C1651" s="415" t="s">
        <v>1550</v>
      </c>
      <c r="D1651" s="415" t="s">
        <v>1551</v>
      </c>
      <c r="E1651" s="416" t="s">
        <v>155</v>
      </c>
      <c r="F1651" s="415" t="s">
        <v>155</v>
      </c>
      <c r="G1651" s="415">
        <v>97994</v>
      </c>
      <c r="H1651" s="415" t="s">
        <v>5607</v>
      </c>
      <c r="I1651" s="415" t="s">
        <v>25</v>
      </c>
      <c r="J1651" s="415" t="s">
        <v>216</v>
      </c>
      <c r="K1651" s="417">
        <v>2260.71</v>
      </c>
      <c r="L1651" s="415" t="s">
        <v>217</v>
      </c>
    </row>
    <row r="1652" spans="1:12" x14ac:dyDescent="0.25">
      <c r="A1652" s="415" t="s">
        <v>1460</v>
      </c>
      <c r="B1652" s="415" t="s">
        <v>1461</v>
      </c>
      <c r="C1652" s="415" t="s">
        <v>1550</v>
      </c>
      <c r="D1652" s="415" t="s">
        <v>1551</v>
      </c>
      <c r="E1652" s="416" t="s">
        <v>155</v>
      </c>
      <c r="F1652" s="415" t="s">
        <v>155</v>
      </c>
      <c r="G1652" s="415">
        <v>97995</v>
      </c>
      <c r="H1652" s="415" t="s">
        <v>5608</v>
      </c>
      <c r="I1652" s="415" t="s">
        <v>23</v>
      </c>
      <c r="J1652" s="415" t="s">
        <v>216</v>
      </c>
      <c r="K1652" s="417">
        <v>1045.6099999999999</v>
      </c>
      <c r="L1652" s="415" t="s">
        <v>217</v>
      </c>
    </row>
    <row r="1653" spans="1:12" x14ac:dyDescent="0.25">
      <c r="A1653" s="415" t="s">
        <v>1460</v>
      </c>
      <c r="B1653" s="415" t="s">
        <v>1461</v>
      </c>
      <c r="C1653" s="415" t="s">
        <v>1550</v>
      </c>
      <c r="D1653" s="415" t="s">
        <v>1551</v>
      </c>
      <c r="E1653" s="416" t="s">
        <v>155</v>
      </c>
      <c r="F1653" s="415" t="s">
        <v>155</v>
      </c>
      <c r="G1653" s="415">
        <v>97996</v>
      </c>
      <c r="H1653" s="415" t="s">
        <v>5609</v>
      </c>
      <c r="I1653" s="415" t="s">
        <v>25</v>
      </c>
      <c r="J1653" s="415" t="s">
        <v>216</v>
      </c>
      <c r="K1653" s="417">
        <v>2863</v>
      </c>
      <c r="L1653" s="415" t="s">
        <v>217</v>
      </c>
    </row>
    <row r="1654" spans="1:12" x14ac:dyDescent="0.25">
      <c r="A1654" s="415" t="s">
        <v>1460</v>
      </c>
      <c r="B1654" s="415" t="s">
        <v>1461</v>
      </c>
      <c r="C1654" s="415" t="s">
        <v>1550</v>
      </c>
      <c r="D1654" s="415" t="s">
        <v>1551</v>
      </c>
      <c r="E1654" s="416" t="s">
        <v>155</v>
      </c>
      <c r="F1654" s="415" t="s">
        <v>155</v>
      </c>
      <c r="G1654" s="415">
        <v>97997</v>
      </c>
      <c r="H1654" s="415" t="s">
        <v>5610</v>
      </c>
      <c r="I1654" s="415" t="s">
        <v>23</v>
      </c>
      <c r="J1654" s="415" t="s">
        <v>216</v>
      </c>
      <c r="K1654" s="417">
        <v>1247.8900000000001</v>
      </c>
      <c r="L1654" s="415" t="s">
        <v>217</v>
      </c>
    </row>
    <row r="1655" spans="1:12" x14ac:dyDescent="0.25">
      <c r="A1655" s="415" t="s">
        <v>1460</v>
      </c>
      <c r="B1655" s="415" t="s">
        <v>1461</v>
      </c>
      <c r="C1655" s="415" t="s">
        <v>1550</v>
      </c>
      <c r="D1655" s="415" t="s">
        <v>1551</v>
      </c>
      <c r="E1655" s="416" t="s">
        <v>155</v>
      </c>
      <c r="F1655" s="415" t="s">
        <v>155</v>
      </c>
      <c r="G1655" s="415">
        <v>97999</v>
      </c>
      <c r="H1655" s="415" t="s">
        <v>5611</v>
      </c>
      <c r="I1655" s="415" t="s">
        <v>23</v>
      </c>
      <c r="J1655" s="415" t="s">
        <v>216</v>
      </c>
      <c r="K1655" s="417">
        <v>1450.18</v>
      </c>
      <c r="L1655" s="415" t="s">
        <v>217</v>
      </c>
    </row>
    <row r="1656" spans="1:12" x14ac:dyDescent="0.25">
      <c r="A1656" s="415" t="s">
        <v>1460</v>
      </c>
      <c r="B1656" s="415" t="s">
        <v>1461</v>
      </c>
      <c r="C1656" s="415" t="s">
        <v>1550</v>
      </c>
      <c r="D1656" s="415" t="s">
        <v>1551</v>
      </c>
      <c r="E1656" s="416" t="s">
        <v>155</v>
      </c>
      <c r="F1656" s="415" t="s">
        <v>155</v>
      </c>
      <c r="G1656" s="415">
        <v>98001</v>
      </c>
      <c r="H1656" s="415" t="s">
        <v>5612</v>
      </c>
      <c r="I1656" s="415" t="s">
        <v>23</v>
      </c>
      <c r="J1656" s="415" t="s">
        <v>216</v>
      </c>
      <c r="K1656" s="417">
        <v>1652.46</v>
      </c>
      <c r="L1656" s="415" t="s">
        <v>217</v>
      </c>
    </row>
    <row r="1657" spans="1:12" x14ac:dyDescent="0.25">
      <c r="A1657" s="415" t="s">
        <v>1460</v>
      </c>
      <c r="B1657" s="415" t="s">
        <v>1461</v>
      </c>
      <c r="C1657" s="415" t="s">
        <v>1550</v>
      </c>
      <c r="D1657" s="415" t="s">
        <v>1551</v>
      </c>
      <c r="E1657" s="416" t="s">
        <v>155</v>
      </c>
      <c r="F1657" s="415" t="s">
        <v>155</v>
      </c>
      <c r="G1657" s="415">
        <v>98002</v>
      </c>
      <c r="H1657" s="415" t="s">
        <v>5613</v>
      </c>
      <c r="I1657" s="415" t="s">
        <v>25</v>
      </c>
      <c r="J1657" s="415" t="s">
        <v>216</v>
      </c>
      <c r="K1657" s="417">
        <v>4702.3</v>
      </c>
      <c r="L1657" s="415" t="s">
        <v>217</v>
      </c>
    </row>
    <row r="1658" spans="1:12" x14ac:dyDescent="0.25">
      <c r="A1658" s="415" t="s">
        <v>1460</v>
      </c>
      <c r="B1658" s="415" t="s">
        <v>1461</v>
      </c>
      <c r="C1658" s="415" t="s">
        <v>1550</v>
      </c>
      <c r="D1658" s="415" t="s">
        <v>1551</v>
      </c>
      <c r="E1658" s="416" t="s">
        <v>155</v>
      </c>
      <c r="F1658" s="415" t="s">
        <v>155</v>
      </c>
      <c r="G1658" s="415">
        <v>98003</v>
      </c>
      <c r="H1658" s="415" t="s">
        <v>5614</v>
      </c>
      <c r="I1658" s="415" t="s">
        <v>23</v>
      </c>
      <c r="J1658" s="415" t="s">
        <v>216</v>
      </c>
      <c r="K1658" s="417">
        <v>1854.8</v>
      </c>
      <c r="L1658" s="415" t="s">
        <v>217</v>
      </c>
    </row>
    <row r="1659" spans="1:12" x14ac:dyDescent="0.25">
      <c r="A1659" s="415" t="s">
        <v>1460</v>
      </c>
      <c r="B1659" s="415" t="s">
        <v>1461</v>
      </c>
      <c r="C1659" s="415" t="s">
        <v>1550</v>
      </c>
      <c r="D1659" s="415" t="s">
        <v>1551</v>
      </c>
      <c r="E1659" s="416" t="s">
        <v>155</v>
      </c>
      <c r="F1659" s="415" t="s">
        <v>155</v>
      </c>
      <c r="G1659" s="415">
        <v>98005</v>
      </c>
      <c r="H1659" s="415" t="s">
        <v>5615</v>
      </c>
      <c r="I1659" s="415" t="s">
        <v>23</v>
      </c>
      <c r="J1659" s="415" t="s">
        <v>216</v>
      </c>
      <c r="K1659" s="417">
        <v>2057.09</v>
      </c>
      <c r="L1659" s="415" t="s">
        <v>217</v>
      </c>
    </row>
    <row r="1660" spans="1:12" x14ac:dyDescent="0.25">
      <c r="A1660" s="415" t="s">
        <v>1460</v>
      </c>
      <c r="B1660" s="415" t="s">
        <v>1461</v>
      </c>
      <c r="C1660" s="415" t="s">
        <v>1550</v>
      </c>
      <c r="D1660" s="415" t="s">
        <v>1551</v>
      </c>
      <c r="E1660" s="416" t="s">
        <v>155</v>
      </c>
      <c r="F1660" s="415" t="s">
        <v>155</v>
      </c>
      <c r="G1660" s="415">
        <v>98006</v>
      </c>
      <c r="H1660" s="415" t="s">
        <v>5616</v>
      </c>
      <c r="I1660" s="415" t="s">
        <v>25</v>
      </c>
      <c r="J1660" s="415" t="s">
        <v>216</v>
      </c>
      <c r="K1660" s="417">
        <v>5910.78</v>
      </c>
      <c r="L1660" s="415" t="s">
        <v>217</v>
      </c>
    </row>
    <row r="1661" spans="1:12" x14ac:dyDescent="0.25">
      <c r="A1661" s="415" t="s">
        <v>1460</v>
      </c>
      <c r="B1661" s="415" t="s">
        <v>1461</v>
      </c>
      <c r="C1661" s="415" t="s">
        <v>1550</v>
      </c>
      <c r="D1661" s="415" t="s">
        <v>1551</v>
      </c>
      <c r="E1661" s="416" t="s">
        <v>155</v>
      </c>
      <c r="F1661" s="415" t="s">
        <v>155</v>
      </c>
      <c r="G1661" s="415">
        <v>98007</v>
      </c>
      <c r="H1661" s="415" t="s">
        <v>5617</v>
      </c>
      <c r="I1661" s="415" t="s">
        <v>23</v>
      </c>
      <c r="J1661" s="415" t="s">
        <v>216</v>
      </c>
      <c r="K1661" s="417">
        <v>2259.37</v>
      </c>
      <c r="L1661" s="415" t="s">
        <v>217</v>
      </c>
    </row>
    <row r="1662" spans="1:12" x14ac:dyDescent="0.25">
      <c r="A1662" s="415" t="s">
        <v>1460</v>
      </c>
      <c r="B1662" s="415" t="s">
        <v>1461</v>
      </c>
      <c r="C1662" s="415" t="s">
        <v>1550</v>
      </c>
      <c r="D1662" s="415" t="s">
        <v>1551</v>
      </c>
      <c r="E1662" s="416" t="s">
        <v>155</v>
      </c>
      <c r="F1662" s="415" t="s">
        <v>155</v>
      </c>
      <c r="G1662" s="415">
        <v>98008</v>
      </c>
      <c r="H1662" s="415" t="s">
        <v>5618</v>
      </c>
      <c r="I1662" s="415" t="s">
        <v>25</v>
      </c>
      <c r="J1662" s="415" t="s">
        <v>216</v>
      </c>
      <c r="K1662" s="417">
        <v>3561.27</v>
      </c>
      <c r="L1662" s="415" t="s">
        <v>217</v>
      </c>
    </row>
    <row r="1663" spans="1:12" x14ac:dyDescent="0.25">
      <c r="A1663" s="415" t="s">
        <v>1460</v>
      </c>
      <c r="B1663" s="415" t="s">
        <v>1461</v>
      </c>
      <c r="C1663" s="415" t="s">
        <v>1550</v>
      </c>
      <c r="D1663" s="415" t="s">
        <v>1551</v>
      </c>
      <c r="E1663" s="416" t="s">
        <v>155</v>
      </c>
      <c r="F1663" s="415" t="s">
        <v>155</v>
      </c>
      <c r="G1663" s="415">
        <v>98009</v>
      </c>
      <c r="H1663" s="415" t="s">
        <v>5619</v>
      </c>
      <c r="I1663" s="415" t="s">
        <v>23</v>
      </c>
      <c r="J1663" s="415" t="s">
        <v>216</v>
      </c>
      <c r="K1663" s="417">
        <v>1450.18</v>
      </c>
      <c r="L1663" s="415" t="s">
        <v>217</v>
      </c>
    </row>
    <row r="1664" spans="1:12" x14ac:dyDescent="0.25">
      <c r="A1664" s="415" t="s">
        <v>1460</v>
      </c>
      <c r="B1664" s="415" t="s">
        <v>1461</v>
      </c>
      <c r="C1664" s="415" t="s">
        <v>1550</v>
      </c>
      <c r="D1664" s="415" t="s">
        <v>1551</v>
      </c>
      <c r="E1664" s="416" t="s">
        <v>155</v>
      </c>
      <c r="F1664" s="415" t="s">
        <v>155</v>
      </c>
      <c r="G1664" s="415">
        <v>98010</v>
      </c>
      <c r="H1664" s="415" t="s">
        <v>5620</v>
      </c>
      <c r="I1664" s="415" t="s">
        <v>25</v>
      </c>
      <c r="J1664" s="415" t="s">
        <v>216</v>
      </c>
      <c r="K1664" s="417">
        <v>4353.6099999999997</v>
      </c>
      <c r="L1664" s="415" t="s">
        <v>217</v>
      </c>
    </row>
    <row r="1665" spans="1:12" x14ac:dyDescent="0.25">
      <c r="A1665" s="415" t="s">
        <v>1460</v>
      </c>
      <c r="B1665" s="415" t="s">
        <v>1461</v>
      </c>
      <c r="C1665" s="415" t="s">
        <v>1550</v>
      </c>
      <c r="D1665" s="415" t="s">
        <v>1551</v>
      </c>
      <c r="E1665" s="416" t="s">
        <v>155</v>
      </c>
      <c r="F1665" s="415" t="s">
        <v>155</v>
      </c>
      <c r="G1665" s="415">
        <v>98011</v>
      </c>
      <c r="H1665" s="415" t="s">
        <v>5621</v>
      </c>
      <c r="I1665" s="415" t="s">
        <v>23</v>
      </c>
      <c r="J1665" s="415" t="s">
        <v>216</v>
      </c>
      <c r="K1665" s="417">
        <v>1652.46</v>
      </c>
      <c r="L1665" s="415" t="s">
        <v>217</v>
      </c>
    </row>
    <row r="1666" spans="1:12" x14ac:dyDescent="0.25">
      <c r="A1666" s="415" t="s">
        <v>1460</v>
      </c>
      <c r="B1666" s="415" t="s">
        <v>1461</v>
      </c>
      <c r="C1666" s="415" t="s">
        <v>1550</v>
      </c>
      <c r="D1666" s="415" t="s">
        <v>1551</v>
      </c>
      <c r="E1666" s="416" t="s">
        <v>155</v>
      </c>
      <c r="F1666" s="415" t="s">
        <v>155</v>
      </c>
      <c r="G1666" s="415">
        <v>98012</v>
      </c>
      <c r="H1666" s="415" t="s">
        <v>5622</v>
      </c>
      <c r="I1666" s="415" t="s">
        <v>25</v>
      </c>
      <c r="J1666" s="415" t="s">
        <v>216</v>
      </c>
      <c r="K1666" s="417">
        <v>5119.92</v>
      </c>
      <c r="L1666" s="415" t="s">
        <v>217</v>
      </c>
    </row>
    <row r="1667" spans="1:12" x14ac:dyDescent="0.25">
      <c r="A1667" s="415" t="s">
        <v>1460</v>
      </c>
      <c r="B1667" s="415" t="s">
        <v>1461</v>
      </c>
      <c r="C1667" s="415" t="s">
        <v>1550</v>
      </c>
      <c r="D1667" s="415" t="s">
        <v>1551</v>
      </c>
      <c r="E1667" s="416" t="s">
        <v>155</v>
      </c>
      <c r="F1667" s="415" t="s">
        <v>155</v>
      </c>
      <c r="G1667" s="415">
        <v>98013</v>
      </c>
      <c r="H1667" s="415" t="s">
        <v>5623</v>
      </c>
      <c r="I1667" s="415" t="s">
        <v>23</v>
      </c>
      <c r="J1667" s="415" t="s">
        <v>216</v>
      </c>
      <c r="K1667" s="417">
        <v>1854.8</v>
      </c>
      <c r="L1667" s="415" t="s">
        <v>217</v>
      </c>
    </row>
    <row r="1668" spans="1:12" x14ac:dyDescent="0.25">
      <c r="A1668" s="415" t="s">
        <v>1460</v>
      </c>
      <c r="B1668" s="415" t="s">
        <v>1461</v>
      </c>
      <c r="C1668" s="415" t="s">
        <v>1550</v>
      </c>
      <c r="D1668" s="415" t="s">
        <v>1551</v>
      </c>
      <c r="E1668" s="416" t="s">
        <v>155</v>
      </c>
      <c r="F1668" s="415" t="s">
        <v>155</v>
      </c>
      <c r="G1668" s="415">
        <v>98014</v>
      </c>
      <c r="H1668" s="415" t="s">
        <v>5624</v>
      </c>
      <c r="I1668" s="415" t="s">
        <v>25</v>
      </c>
      <c r="J1668" s="415" t="s">
        <v>216</v>
      </c>
      <c r="K1668" s="417">
        <v>5886.24</v>
      </c>
      <c r="L1668" s="415" t="s">
        <v>217</v>
      </c>
    </row>
    <row r="1669" spans="1:12" x14ac:dyDescent="0.25">
      <c r="A1669" s="415" t="s">
        <v>1460</v>
      </c>
      <c r="B1669" s="415" t="s">
        <v>1461</v>
      </c>
      <c r="C1669" s="415" t="s">
        <v>1550</v>
      </c>
      <c r="D1669" s="415" t="s">
        <v>1551</v>
      </c>
      <c r="E1669" s="416" t="s">
        <v>155</v>
      </c>
      <c r="F1669" s="415" t="s">
        <v>155</v>
      </c>
      <c r="G1669" s="415">
        <v>98015</v>
      </c>
      <c r="H1669" s="415" t="s">
        <v>5625</v>
      </c>
      <c r="I1669" s="415" t="s">
        <v>23</v>
      </c>
      <c r="J1669" s="415" t="s">
        <v>216</v>
      </c>
      <c r="K1669" s="417">
        <v>2057.09</v>
      </c>
      <c r="L1669" s="415" t="s">
        <v>217</v>
      </c>
    </row>
    <row r="1670" spans="1:12" x14ac:dyDescent="0.25">
      <c r="A1670" s="415" t="s">
        <v>1460</v>
      </c>
      <c r="B1670" s="415" t="s">
        <v>1461</v>
      </c>
      <c r="C1670" s="415" t="s">
        <v>1550</v>
      </c>
      <c r="D1670" s="415" t="s">
        <v>1551</v>
      </c>
      <c r="E1670" s="416" t="s">
        <v>155</v>
      </c>
      <c r="F1670" s="415" t="s">
        <v>155</v>
      </c>
      <c r="G1670" s="415">
        <v>98016</v>
      </c>
      <c r="H1670" s="415" t="s">
        <v>5626</v>
      </c>
      <c r="I1670" s="415" t="s">
        <v>25</v>
      </c>
      <c r="J1670" s="415" t="s">
        <v>216</v>
      </c>
      <c r="K1670" s="417">
        <v>6656.28</v>
      </c>
      <c r="L1670" s="415" t="s">
        <v>217</v>
      </c>
    </row>
    <row r="1671" spans="1:12" x14ac:dyDescent="0.25">
      <c r="A1671" s="415" t="s">
        <v>1460</v>
      </c>
      <c r="B1671" s="415" t="s">
        <v>1461</v>
      </c>
      <c r="C1671" s="415" t="s">
        <v>1550</v>
      </c>
      <c r="D1671" s="415" t="s">
        <v>1551</v>
      </c>
      <c r="E1671" s="416" t="s">
        <v>155</v>
      </c>
      <c r="F1671" s="415" t="s">
        <v>155</v>
      </c>
      <c r="G1671" s="415">
        <v>98017</v>
      </c>
      <c r="H1671" s="415" t="s">
        <v>5627</v>
      </c>
      <c r="I1671" s="415" t="s">
        <v>23</v>
      </c>
      <c r="J1671" s="415" t="s">
        <v>216</v>
      </c>
      <c r="K1671" s="417">
        <v>2259.37</v>
      </c>
      <c r="L1671" s="415" t="s">
        <v>217</v>
      </c>
    </row>
    <row r="1672" spans="1:12" x14ac:dyDescent="0.25">
      <c r="A1672" s="415" t="s">
        <v>1460</v>
      </c>
      <c r="B1672" s="415" t="s">
        <v>1461</v>
      </c>
      <c r="C1672" s="415" t="s">
        <v>1550</v>
      </c>
      <c r="D1672" s="415" t="s">
        <v>1551</v>
      </c>
      <c r="E1672" s="416" t="s">
        <v>155</v>
      </c>
      <c r="F1672" s="415" t="s">
        <v>155</v>
      </c>
      <c r="G1672" s="415">
        <v>98018</v>
      </c>
      <c r="H1672" s="415" t="s">
        <v>5628</v>
      </c>
      <c r="I1672" s="415" t="s">
        <v>25</v>
      </c>
      <c r="J1672" s="415" t="s">
        <v>216</v>
      </c>
      <c r="K1672" s="417">
        <v>7418.91</v>
      </c>
      <c r="L1672" s="415" t="s">
        <v>217</v>
      </c>
    </row>
    <row r="1673" spans="1:12" x14ac:dyDescent="0.25">
      <c r="A1673" s="415" t="s">
        <v>1460</v>
      </c>
      <c r="B1673" s="415" t="s">
        <v>1461</v>
      </c>
      <c r="C1673" s="415" t="s">
        <v>1550</v>
      </c>
      <c r="D1673" s="415" t="s">
        <v>1551</v>
      </c>
      <c r="E1673" s="416" t="s">
        <v>155</v>
      </c>
      <c r="F1673" s="415" t="s">
        <v>155</v>
      </c>
      <c r="G1673" s="415">
        <v>98019</v>
      </c>
      <c r="H1673" s="415" t="s">
        <v>5629</v>
      </c>
      <c r="I1673" s="415" t="s">
        <v>23</v>
      </c>
      <c r="J1673" s="415" t="s">
        <v>216</v>
      </c>
      <c r="K1673" s="417">
        <v>2481.85</v>
      </c>
      <c r="L1673" s="415" t="s">
        <v>217</v>
      </c>
    </row>
    <row r="1674" spans="1:12" x14ac:dyDescent="0.25">
      <c r="A1674" s="415" t="s">
        <v>1460</v>
      </c>
      <c r="B1674" s="415" t="s">
        <v>1461</v>
      </c>
      <c r="C1674" s="415" t="s">
        <v>1550</v>
      </c>
      <c r="D1674" s="415" t="s">
        <v>1551</v>
      </c>
      <c r="E1674" s="416" t="s">
        <v>155</v>
      </c>
      <c r="F1674" s="415" t="s">
        <v>155</v>
      </c>
      <c r="G1674" s="415">
        <v>98020</v>
      </c>
      <c r="H1674" s="415" t="s">
        <v>5630</v>
      </c>
      <c r="I1674" s="415" t="s">
        <v>25</v>
      </c>
      <c r="J1674" s="415" t="s">
        <v>216</v>
      </c>
      <c r="K1674" s="417">
        <v>5260.22</v>
      </c>
      <c r="L1674" s="415" t="s">
        <v>217</v>
      </c>
    </row>
    <row r="1675" spans="1:12" x14ac:dyDescent="0.25">
      <c r="A1675" s="415" t="s">
        <v>1460</v>
      </c>
      <c r="B1675" s="415" t="s">
        <v>1461</v>
      </c>
      <c r="C1675" s="415" t="s">
        <v>1550</v>
      </c>
      <c r="D1675" s="415" t="s">
        <v>1551</v>
      </c>
      <c r="E1675" s="416" t="s">
        <v>155</v>
      </c>
      <c r="F1675" s="415" t="s">
        <v>155</v>
      </c>
      <c r="G1675" s="415">
        <v>98021</v>
      </c>
      <c r="H1675" s="415" t="s">
        <v>5631</v>
      </c>
      <c r="I1675" s="415" t="s">
        <v>23</v>
      </c>
      <c r="J1675" s="415" t="s">
        <v>216</v>
      </c>
      <c r="K1675" s="417">
        <v>1875.08</v>
      </c>
      <c r="L1675" s="415" t="s">
        <v>217</v>
      </c>
    </row>
    <row r="1676" spans="1:12" x14ac:dyDescent="0.25">
      <c r="A1676" s="415" t="s">
        <v>1460</v>
      </c>
      <c r="B1676" s="415" t="s">
        <v>1461</v>
      </c>
      <c r="C1676" s="415" t="s">
        <v>1550</v>
      </c>
      <c r="D1676" s="415" t="s">
        <v>1551</v>
      </c>
      <c r="E1676" s="416" t="s">
        <v>155</v>
      </c>
      <c r="F1676" s="415" t="s">
        <v>155</v>
      </c>
      <c r="G1676" s="415">
        <v>98022</v>
      </c>
      <c r="H1676" s="415" t="s">
        <v>5632</v>
      </c>
      <c r="I1676" s="415" t="s">
        <v>25</v>
      </c>
      <c r="J1676" s="415" t="s">
        <v>216</v>
      </c>
      <c r="K1676" s="417">
        <v>6179.36</v>
      </c>
      <c r="L1676" s="415" t="s">
        <v>217</v>
      </c>
    </row>
    <row r="1677" spans="1:12" x14ac:dyDescent="0.25">
      <c r="A1677" s="415" t="s">
        <v>1460</v>
      </c>
      <c r="B1677" s="415" t="s">
        <v>1461</v>
      </c>
      <c r="C1677" s="415" t="s">
        <v>1550</v>
      </c>
      <c r="D1677" s="415" t="s">
        <v>1551</v>
      </c>
      <c r="E1677" s="416" t="s">
        <v>155</v>
      </c>
      <c r="F1677" s="415" t="s">
        <v>155</v>
      </c>
      <c r="G1677" s="415">
        <v>98023</v>
      </c>
      <c r="H1677" s="415" t="s">
        <v>5633</v>
      </c>
      <c r="I1677" s="415" t="s">
        <v>23</v>
      </c>
      <c r="J1677" s="415" t="s">
        <v>216</v>
      </c>
      <c r="K1677" s="417">
        <v>2077.3000000000002</v>
      </c>
      <c r="L1677" s="415" t="s">
        <v>217</v>
      </c>
    </row>
    <row r="1678" spans="1:12" x14ac:dyDescent="0.25">
      <c r="A1678" s="415" t="s">
        <v>1460</v>
      </c>
      <c r="B1678" s="415" t="s">
        <v>1461</v>
      </c>
      <c r="C1678" s="415" t="s">
        <v>1550</v>
      </c>
      <c r="D1678" s="415" t="s">
        <v>1551</v>
      </c>
      <c r="E1678" s="416" t="s">
        <v>155</v>
      </c>
      <c r="F1678" s="415" t="s">
        <v>155</v>
      </c>
      <c r="G1678" s="415">
        <v>98024</v>
      </c>
      <c r="H1678" s="415" t="s">
        <v>5634</v>
      </c>
      <c r="I1678" s="415" t="s">
        <v>25</v>
      </c>
      <c r="J1678" s="415" t="s">
        <v>216</v>
      </c>
      <c r="K1678" s="417">
        <v>7151.28</v>
      </c>
      <c r="L1678" s="415" t="s">
        <v>217</v>
      </c>
    </row>
    <row r="1679" spans="1:12" x14ac:dyDescent="0.25">
      <c r="A1679" s="415" t="s">
        <v>1460</v>
      </c>
      <c r="B1679" s="415" t="s">
        <v>1461</v>
      </c>
      <c r="C1679" s="415" t="s">
        <v>1550</v>
      </c>
      <c r="D1679" s="415" t="s">
        <v>1551</v>
      </c>
      <c r="E1679" s="416" t="s">
        <v>155</v>
      </c>
      <c r="F1679" s="415" t="s">
        <v>155</v>
      </c>
      <c r="G1679" s="415">
        <v>98025</v>
      </c>
      <c r="H1679" s="415" t="s">
        <v>5635</v>
      </c>
      <c r="I1679" s="415" t="s">
        <v>23</v>
      </c>
      <c r="J1679" s="415" t="s">
        <v>216</v>
      </c>
      <c r="K1679" s="417">
        <v>2279.64</v>
      </c>
      <c r="L1679" s="415" t="s">
        <v>217</v>
      </c>
    </row>
    <row r="1680" spans="1:12" x14ac:dyDescent="0.25">
      <c r="A1680" s="415" t="s">
        <v>1460</v>
      </c>
      <c r="B1680" s="415" t="s">
        <v>1461</v>
      </c>
      <c r="C1680" s="415" t="s">
        <v>1550</v>
      </c>
      <c r="D1680" s="415" t="s">
        <v>1551</v>
      </c>
      <c r="E1680" s="416" t="s">
        <v>155</v>
      </c>
      <c r="F1680" s="415" t="s">
        <v>155</v>
      </c>
      <c r="G1680" s="415">
        <v>98026</v>
      </c>
      <c r="H1680" s="415" t="s">
        <v>5636</v>
      </c>
      <c r="I1680" s="415" t="s">
        <v>25</v>
      </c>
      <c r="J1680" s="415" t="s">
        <v>216</v>
      </c>
      <c r="K1680" s="417">
        <v>8073.04</v>
      </c>
      <c r="L1680" s="415" t="s">
        <v>217</v>
      </c>
    </row>
    <row r="1681" spans="1:12" x14ac:dyDescent="0.25">
      <c r="A1681" s="415" t="s">
        <v>1460</v>
      </c>
      <c r="B1681" s="415" t="s">
        <v>1461</v>
      </c>
      <c r="C1681" s="415" t="s">
        <v>1550</v>
      </c>
      <c r="D1681" s="415" t="s">
        <v>1551</v>
      </c>
      <c r="E1681" s="416" t="s">
        <v>155</v>
      </c>
      <c r="F1681" s="415" t="s">
        <v>155</v>
      </c>
      <c r="G1681" s="415">
        <v>98027</v>
      </c>
      <c r="H1681" s="415" t="s">
        <v>5637</v>
      </c>
      <c r="I1681" s="415" t="s">
        <v>23</v>
      </c>
      <c r="J1681" s="415" t="s">
        <v>216</v>
      </c>
      <c r="K1681" s="417">
        <v>2481.85</v>
      </c>
      <c r="L1681" s="415" t="s">
        <v>217</v>
      </c>
    </row>
    <row r="1682" spans="1:12" x14ac:dyDescent="0.25">
      <c r="A1682" s="415" t="s">
        <v>1460</v>
      </c>
      <c r="B1682" s="415" t="s">
        <v>1461</v>
      </c>
      <c r="C1682" s="415" t="s">
        <v>1550</v>
      </c>
      <c r="D1682" s="415" t="s">
        <v>1551</v>
      </c>
      <c r="E1682" s="416" t="s">
        <v>155</v>
      </c>
      <c r="F1682" s="415" t="s">
        <v>155</v>
      </c>
      <c r="G1682" s="415">
        <v>98028</v>
      </c>
      <c r="H1682" s="415" t="s">
        <v>5638</v>
      </c>
      <c r="I1682" s="415" t="s">
        <v>25</v>
      </c>
      <c r="J1682" s="415" t="s">
        <v>216</v>
      </c>
      <c r="K1682" s="417">
        <v>8994.85</v>
      </c>
      <c r="L1682" s="415" t="s">
        <v>217</v>
      </c>
    </row>
    <row r="1683" spans="1:12" x14ac:dyDescent="0.25">
      <c r="A1683" s="415" t="s">
        <v>1460</v>
      </c>
      <c r="B1683" s="415" t="s">
        <v>1461</v>
      </c>
      <c r="C1683" s="415" t="s">
        <v>1550</v>
      </c>
      <c r="D1683" s="415" t="s">
        <v>1551</v>
      </c>
      <c r="E1683" s="416" t="s">
        <v>155</v>
      </c>
      <c r="F1683" s="415" t="s">
        <v>155</v>
      </c>
      <c r="G1683" s="415">
        <v>98029</v>
      </c>
      <c r="H1683" s="415" t="s">
        <v>5639</v>
      </c>
      <c r="I1683" s="415" t="s">
        <v>23</v>
      </c>
      <c r="J1683" s="415" t="s">
        <v>216</v>
      </c>
      <c r="K1683" s="417">
        <v>2688.36</v>
      </c>
      <c r="L1683" s="415" t="s">
        <v>217</v>
      </c>
    </row>
    <row r="1684" spans="1:12" x14ac:dyDescent="0.25">
      <c r="A1684" s="415" t="s">
        <v>1460</v>
      </c>
      <c r="B1684" s="415" t="s">
        <v>1461</v>
      </c>
      <c r="C1684" s="415" t="s">
        <v>1550</v>
      </c>
      <c r="D1684" s="415" t="s">
        <v>1551</v>
      </c>
      <c r="E1684" s="416" t="s">
        <v>155</v>
      </c>
      <c r="F1684" s="415" t="s">
        <v>155</v>
      </c>
      <c r="G1684" s="415">
        <v>98030</v>
      </c>
      <c r="H1684" s="415" t="s">
        <v>5640</v>
      </c>
      <c r="I1684" s="415" t="s">
        <v>25</v>
      </c>
      <c r="J1684" s="415" t="s">
        <v>216</v>
      </c>
      <c r="K1684" s="417">
        <v>7331.64</v>
      </c>
      <c r="L1684" s="415" t="s">
        <v>217</v>
      </c>
    </row>
    <row r="1685" spans="1:12" x14ac:dyDescent="0.25">
      <c r="A1685" s="415" t="s">
        <v>1460</v>
      </c>
      <c r="B1685" s="415" t="s">
        <v>1461</v>
      </c>
      <c r="C1685" s="415" t="s">
        <v>1550</v>
      </c>
      <c r="D1685" s="415" t="s">
        <v>1551</v>
      </c>
      <c r="E1685" s="416" t="s">
        <v>155</v>
      </c>
      <c r="F1685" s="415" t="s">
        <v>155</v>
      </c>
      <c r="G1685" s="415">
        <v>98031</v>
      </c>
      <c r="H1685" s="415" t="s">
        <v>5641</v>
      </c>
      <c r="I1685" s="415" t="s">
        <v>23</v>
      </c>
      <c r="J1685" s="415" t="s">
        <v>216</v>
      </c>
      <c r="K1685" s="417">
        <v>2283.88</v>
      </c>
      <c r="L1685" s="415" t="s">
        <v>217</v>
      </c>
    </row>
    <row r="1686" spans="1:12" x14ac:dyDescent="0.25">
      <c r="A1686" s="415" t="s">
        <v>1460</v>
      </c>
      <c r="B1686" s="415" t="s">
        <v>1461</v>
      </c>
      <c r="C1686" s="415" t="s">
        <v>1550</v>
      </c>
      <c r="D1686" s="415" t="s">
        <v>1551</v>
      </c>
      <c r="E1686" s="416" t="s">
        <v>155</v>
      </c>
      <c r="F1686" s="415" t="s">
        <v>155</v>
      </c>
      <c r="G1686" s="415">
        <v>98032</v>
      </c>
      <c r="H1686" s="415" t="s">
        <v>5642</v>
      </c>
      <c r="I1686" s="415" t="s">
        <v>25</v>
      </c>
      <c r="J1686" s="415" t="s">
        <v>216</v>
      </c>
      <c r="K1686" s="417">
        <v>8444.19</v>
      </c>
      <c r="L1686" s="415" t="s">
        <v>217</v>
      </c>
    </row>
    <row r="1687" spans="1:12" x14ac:dyDescent="0.25">
      <c r="A1687" s="415" t="s">
        <v>1460</v>
      </c>
      <c r="B1687" s="415" t="s">
        <v>1461</v>
      </c>
      <c r="C1687" s="415" t="s">
        <v>1550</v>
      </c>
      <c r="D1687" s="415" t="s">
        <v>1551</v>
      </c>
      <c r="E1687" s="416" t="s">
        <v>155</v>
      </c>
      <c r="F1687" s="415" t="s">
        <v>155</v>
      </c>
      <c r="G1687" s="415">
        <v>98033</v>
      </c>
      <c r="H1687" s="415" t="s">
        <v>5643</v>
      </c>
      <c r="I1687" s="415" t="s">
        <v>23</v>
      </c>
      <c r="J1687" s="415" t="s">
        <v>216</v>
      </c>
      <c r="K1687" s="417">
        <v>2486.08</v>
      </c>
      <c r="L1687" s="415" t="s">
        <v>217</v>
      </c>
    </row>
    <row r="1688" spans="1:12" x14ac:dyDescent="0.25">
      <c r="A1688" s="415" t="s">
        <v>1460</v>
      </c>
      <c r="B1688" s="415" t="s">
        <v>1461</v>
      </c>
      <c r="C1688" s="415" t="s">
        <v>1550</v>
      </c>
      <c r="D1688" s="415" t="s">
        <v>1551</v>
      </c>
      <c r="E1688" s="416" t="s">
        <v>155</v>
      </c>
      <c r="F1688" s="415" t="s">
        <v>155</v>
      </c>
      <c r="G1688" s="415">
        <v>98034</v>
      </c>
      <c r="H1688" s="415" t="s">
        <v>5644</v>
      </c>
      <c r="I1688" s="415" t="s">
        <v>25</v>
      </c>
      <c r="J1688" s="415" t="s">
        <v>216</v>
      </c>
      <c r="K1688" s="417">
        <v>9556.73</v>
      </c>
      <c r="L1688" s="415" t="s">
        <v>217</v>
      </c>
    </row>
    <row r="1689" spans="1:12" x14ac:dyDescent="0.25">
      <c r="A1689" s="415" t="s">
        <v>1460</v>
      </c>
      <c r="B1689" s="415" t="s">
        <v>1461</v>
      </c>
      <c r="C1689" s="415" t="s">
        <v>1550</v>
      </c>
      <c r="D1689" s="415" t="s">
        <v>1551</v>
      </c>
      <c r="E1689" s="416" t="s">
        <v>155</v>
      </c>
      <c r="F1689" s="415" t="s">
        <v>155</v>
      </c>
      <c r="G1689" s="415">
        <v>98035</v>
      </c>
      <c r="H1689" s="415" t="s">
        <v>5645</v>
      </c>
      <c r="I1689" s="415" t="s">
        <v>23</v>
      </c>
      <c r="J1689" s="415" t="s">
        <v>216</v>
      </c>
      <c r="K1689" s="417">
        <v>2688.36</v>
      </c>
      <c r="L1689" s="415" t="s">
        <v>217</v>
      </c>
    </row>
    <row r="1690" spans="1:12" x14ac:dyDescent="0.25">
      <c r="A1690" s="415" t="s">
        <v>1460</v>
      </c>
      <c r="B1690" s="415" t="s">
        <v>1461</v>
      </c>
      <c r="C1690" s="415" t="s">
        <v>1550</v>
      </c>
      <c r="D1690" s="415" t="s">
        <v>1551</v>
      </c>
      <c r="E1690" s="416" t="s">
        <v>155</v>
      </c>
      <c r="F1690" s="415" t="s">
        <v>155</v>
      </c>
      <c r="G1690" s="415">
        <v>98036</v>
      </c>
      <c r="H1690" s="415" t="s">
        <v>5646</v>
      </c>
      <c r="I1690" s="415" t="s">
        <v>25</v>
      </c>
      <c r="J1690" s="415" t="s">
        <v>216</v>
      </c>
      <c r="K1690" s="417">
        <v>10669.3</v>
      </c>
      <c r="L1690" s="415" t="s">
        <v>217</v>
      </c>
    </row>
    <row r="1691" spans="1:12" x14ac:dyDescent="0.25">
      <c r="A1691" s="415" t="s">
        <v>1460</v>
      </c>
      <c r="B1691" s="415" t="s">
        <v>1461</v>
      </c>
      <c r="C1691" s="415" t="s">
        <v>1550</v>
      </c>
      <c r="D1691" s="415" t="s">
        <v>1551</v>
      </c>
      <c r="E1691" s="416" t="s">
        <v>155</v>
      </c>
      <c r="F1691" s="415" t="s">
        <v>155</v>
      </c>
      <c r="G1691" s="415">
        <v>98037</v>
      </c>
      <c r="H1691" s="415" t="s">
        <v>5647</v>
      </c>
      <c r="I1691" s="415" t="s">
        <v>23</v>
      </c>
      <c r="J1691" s="415" t="s">
        <v>216</v>
      </c>
      <c r="K1691" s="417">
        <v>2894.85</v>
      </c>
      <c r="L1691" s="415" t="s">
        <v>217</v>
      </c>
    </row>
    <row r="1692" spans="1:12" x14ac:dyDescent="0.25">
      <c r="A1692" s="415" t="s">
        <v>1460</v>
      </c>
      <c r="B1692" s="415" t="s">
        <v>1461</v>
      </c>
      <c r="C1692" s="415" t="s">
        <v>1550</v>
      </c>
      <c r="D1692" s="415" t="s">
        <v>1551</v>
      </c>
      <c r="E1692" s="416" t="s">
        <v>155</v>
      </c>
      <c r="F1692" s="415" t="s">
        <v>155</v>
      </c>
      <c r="G1692" s="415">
        <v>98038</v>
      </c>
      <c r="H1692" s="415" t="s">
        <v>5648</v>
      </c>
      <c r="I1692" s="415" t="s">
        <v>25</v>
      </c>
      <c r="J1692" s="415" t="s">
        <v>216</v>
      </c>
      <c r="K1692" s="417">
        <v>9760.39</v>
      </c>
      <c r="L1692" s="415" t="s">
        <v>217</v>
      </c>
    </row>
    <row r="1693" spans="1:12" x14ac:dyDescent="0.25">
      <c r="A1693" s="415" t="s">
        <v>1460</v>
      </c>
      <c r="B1693" s="415" t="s">
        <v>1461</v>
      </c>
      <c r="C1693" s="415" t="s">
        <v>1550</v>
      </c>
      <c r="D1693" s="415" t="s">
        <v>1551</v>
      </c>
      <c r="E1693" s="416" t="s">
        <v>155</v>
      </c>
      <c r="F1693" s="415" t="s">
        <v>155</v>
      </c>
      <c r="G1693" s="415">
        <v>98039</v>
      </c>
      <c r="H1693" s="415" t="s">
        <v>5649</v>
      </c>
      <c r="I1693" s="415" t="s">
        <v>23</v>
      </c>
      <c r="J1693" s="415" t="s">
        <v>216</v>
      </c>
      <c r="K1693" s="417">
        <v>2692.58</v>
      </c>
      <c r="L1693" s="415" t="s">
        <v>217</v>
      </c>
    </row>
    <row r="1694" spans="1:12" x14ac:dyDescent="0.25">
      <c r="A1694" s="415" t="s">
        <v>1460</v>
      </c>
      <c r="B1694" s="415" t="s">
        <v>1461</v>
      </c>
      <c r="C1694" s="415" t="s">
        <v>1550</v>
      </c>
      <c r="D1694" s="415" t="s">
        <v>1551</v>
      </c>
      <c r="E1694" s="416" t="s">
        <v>155</v>
      </c>
      <c r="F1694" s="415" t="s">
        <v>155</v>
      </c>
      <c r="G1694" s="415">
        <v>98040</v>
      </c>
      <c r="H1694" s="415" t="s">
        <v>5650</v>
      </c>
      <c r="I1694" s="415" t="s">
        <v>25</v>
      </c>
      <c r="J1694" s="415" t="s">
        <v>216</v>
      </c>
      <c r="K1694" s="417">
        <v>11041.67</v>
      </c>
      <c r="L1694" s="415" t="s">
        <v>217</v>
      </c>
    </row>
    <row r="1695" spans="1:12" x14ac:dyDescent="0.25">
      <c r="A1695" s="415" t="s">
        <v>1460</v>
      </c>
      <c r="B1695" s="415" t="s">
        <v>1461</v>
      </c>
      <c r="C1695" s="415" t="s">
        <v>1550</v>
      </c>
      <c r="D1695" s="415" t="s">
        <v>1551</v>
      </c>
      <c r="E1695" s="416" t="s">
        <v>155</v>
      </c>
      <c r="F1695" s="415" t="s">
        <v>155</v>
      </c>
      <c r="G1695" s="415">
        <v>98041</v>
      </c>
      <c r="H1695" s="415" t="s">
        <v>5651</v>
      </c>
      <c r="I1695" s="415" t="s">
        <v>23</v>
      </c>
      <c r="J1695" s="415" t="s">
        <v>216</v>
      </c>
      <c r="K1695" s="417">
        <v>2894.85</v>
      </c>
      <c r="L1695" s="415" t="s">
        <v>217</v>
      </c>
    </row>
    <row r="1696" spans="1:12" x14ac:dyDescent="0.25">
      <c r="A1696" s="415" t="s">
        <v>1460</v>
      </c>
      <c r="B1696" s="415" t="s">
        <v>1461</v>
      </c>
      <c r="C1696" s="415" t="s">
        <v>1550</v>
      </c>
      <c r="D1696" s="415" t="s">
        <v>1551</v>
      </c>
      <c r="E1696" s="416" t="s">
        <v>155</v>
      </c>
      <c r="F1696" s="415" t="s">
        <v>155</v>
      </c>
      <c r="G1696" s="415">
        <v>98042</v>
      </c>
      <c r="H1696" s="415" t="s">
        <v>5652</v>
      </c>
      <c r="I1696" s="415" t="s">
        <v>25</v>
      </c>
      <c r="J1696" s="415" t="s">
        <v>216</v>
      </c>
      <c r="K1696" s="417">
        <v>12322.96</v>
      </c>
      <c r="L1696" s="415" t="s">
        <v>217</v>
      </c>
    </row>
    <row r="1697" spans="1:12" x14ac:dyDescent="0.25">
      <c r="A1697" s="415" t="s">
        <v>1460</v>
      </c>
      <c r="B1697" s="415" t="s">
        <v>1461</v>
      </c>
      <c r="C1697" s="415" t="s">
        <v>1550</v>
      </c>
      <c r="D1697" s="415" t="s">
        <v>1551</v>
      </c>
      <c r="E1697" s="416" t="s">
        <v>155</v>
      </c>
      <c r="F1697" s="415" t="s">
        <v>155</v>
      </c>
      <c r="G1697" s="415">
        <v>98043</v>
      </c>
      <c r="H1697" s="415" t="s">
        <v>5653</v>
      </c>
      <c r="I1697" s="415" t="s">
        <v>23</v>
      </c>
      <c r="J1697" s="415" t="s">
        <v>216</v>
      </c>
      <c r="K1697" s="417">
        <v>3101.38</v>
      </c>
      <c r="L1697" s="415" t="s">
        <v>217</v>
      </c>
    </row>
    <row r="1698" spans="1:12" x14ac:dyDescent="0.25">
      <c r="A1698" s="415" t="s">
        <v>1460</v>
      </c>
      <c r="B1698" s="415" t="s">
        <v>1461</v>
      </c>
      <c r="C1698" s="415" t="s">
        <v>1550</v>
      </c>
      <c r="D1698" s="415" t="s">
        <v>1551</v>
      </c>
      <c r="E1698" s="416" t="s">
        <v>155</v>
      </c>
      <c r="F1698" s="415" t="s">
        <v>155</v>
      </c>
      <c r="G1698" s="415">
        <v>98044</v>
      </c>
      <c r="H1698" s="415" t="s">
        <v>5654</v>
      </c>
      <c r="I1698" s="415" t="s">
        <v>25</v>
      </c>
      <c r="J1698" s="415" t="s">
        <v>216</v>
      </c>
      <c r="K1698" s="417">
        <v>12515.27</v>
      </c>
      <c r="L1698" s="415" t="s">
        <v>217</v>
      </c>
    </row>
    <row r="1699" spans="1:12" x14ac:dyDescent="0.25">
      <c r="A1699" s="415" t="s">
        <v>1460</v>
      </c>
      <c r="B1699" s="415" t="s">
        <v>1461</v>
      </c>
      <c r="C1699" s="415" t="s">
        <v>1550</v>
      </c>
      <c r="D1699" s="415" t="s">
        <v>1551</v>
      </c>
      <c r="E1699" s="416" t="s">
        <v>155</v>
      </c>
      <c r="F1699" s="415" t="s">
        <v>155</v>
      </c>
      <c r="G1699" s="415">
        <v>98045</v>
      </c>
      <c r="H1699" s="415" t="s">
        <v>5655</v>
      </c>
      <c r="I1699" s="415" t="s">
        <v>23</v>
      </c>
      <c r="J1699" s="415" t="s">
        <v>216</v>
      </c>
      <c r="K1699" s="417">
        <v>3101.38</v>
      </c>
      <c r="L1699" s="415" t="s">
        <v>217</v>
      </c>
    </row>
    <row r="1700" spans="1:12" x14ac:dyDescent="0.25">
      <c r="A1700" s="415" t="s">
        <v>1460</v>
      </c>
      <c r="B1700" s="415" t="s">
        <v>1461</v>
      </c>
      <c r="C1700" s="415" t="s">
        <v>1550</v>
      </c>
      <c r="D1700" s="415" t="s">
        <v>1551</v>
      </c>
      <c r="E1700" s="416" t="s">
        <v>155</v>
      </c>
      <c r="F1700" s="415" t="s">
        <v>155</v>
      </c>
      <c r="G1700" s="415">
        <v>98046</v>
      </c>
      <c r="H1700" s="415" t="s">
        <v>5656</v>
      </c>
      <c r="I1700" s="415" t="s">
        <v>25</v>
      </c>
      <c r="J1700" s="415" t="s">
        <v>216</v>
      </c>
      <c r="K1700" s="417">
        <v>13976.58</v>
      </c>
      <c r="L1700" s="415" t="s">
        <v>217</v>
      </c>
    </row>
    <row r="1701" spans="1:12" x14ac:dyDescent="0.25">
      <c r="A1701" s="415" t="s">
        <v>1460</v>
      </c>
      <c r="B1701" s="415" t="s">
        <v>1461</v>
      </c>
      <c r="C1701" s="415" t="s">
        <v>1550</v>
      </c>
      <c r="D1701" s="415" t="s">
        <v>1551</v>
      </c>
      <c r="E1701" s="416" t="s">
        <v>155</v>
      </c>
      <c r="F1701" s="415" t="s">
        <v>155</v>
      </c>
      <c r="G1701" s="415">
        <v>98047</v>
      </c>
      <c r="H1701" s="415" t="s">
        <v>5657</v>
      </c>
      <c r="I1701" s="415" t="s">
        <v>23</v>
      </c>
      <c r="J1701" s="415" t="s">
        <v>216</v>
      </c>
      <c r="K1701" s="417">
        <v>3307.88</v>
      </c>
      <c r="L1701" s="415" t="s">
        <v>217</v>
      </c>
    </row>
    <row r="1702" spans="1:12" x14ac:dyDescent="0.25">
      <c r="A1702" s="415" t="s">
        <v>1460</v>
      </c>
      <c r="B1702" s="415" t="s">
        <v>1461</v>
      </c>
      <c r="C1702" s="415" t="s">
        <v>1550</v>
      </c>
      <c r="D1702" s="415" t="s">
        <v>1551</v>
      </c>
      <c r="E1702" s="416" t="s">
        <v>155</v>
      </c>
      <c r="F1702" s="415" t="s">
        <v>155</v>
      </c>
      <c r="G1702" s="415">
        <v>98048</v>
      </c>
      <c r="H1702" s="415" t="s">
        <v>5658</v>
      </c>
      <c r="I1702" s="415" t="s">
        <v>25</v>
      </c>
      <c r="J1702" s="415" t="s">
        <v>216</v>
      </c>
      <c r="K1702" s="417">
        <v>16380.06</v>
      </c>
      <c r="L1702" s="415" t="s">
        <v>217</v>
      </c>
    </row>
    <row r="1703" spans="1:12" x14ac:dyDescent="0.25">
      <c r="A1703" s="415" t="s">
        <v>1460</v>
      </c>
      <c r="B1703" s="415" t="s">
        <v>1461</v>
      </c>
      <c r="C1703" s="415" t="s">
        <v>1550</v>
      </c>
      <c r="D1703" s="415" t="s">
        <v>1551</v>
      </c>
      <c r="E1703" s="416" t="s">
        <v>155</v>
      </c>
      <c r="F1703" s="415" t="s">
        <v>155</v>
      </c>
      <c r="G1703" s="415">
        <v>98049</v>
      </c>
      <c r="H1703" s="415" t="s">
        <v>5659</v>
      </c>
      <c r="I1703" s="415" t="s">
        <v>23</v>
      </c>
      <c r="J1703" s="415" t="s">
        <v>216</v>
      </c>
      <c r="K1703" s="417">
        <v>3473.05</v>
      </c>
      <c r="L1703" s="415" t="s">
        <v>217</v>
      </c>
    </row>
    <row r="1704" spans="1:12" x14ac:dyDescent="0.25">
      <c r="A1704" s="415" t="s">
        <v>1460</v>
      </c>
      <c r="B1704" s="415" t="s">
        <v>1461</v>
      </c>
      <c r="C1704" s="415" t="s">
        <v>1550</v>
      </c>
      <c r="D1704" s="415" t="s">
        <v>1551</v>
      </c>
      <c r="E1704" s="416" t="s">
        <v>155</v>
      </c>
      <c r="F1704" s="415" t="s">
        <v>155</v>
      </c>
      <c r="G1704" s="415">
        <v>98050</v>
      </c>
      <c r="H1704" s="415" t="s">
        <v>5660</v>
      </c>
      <c r="I1704" s="415" t="s">
        <v>23</v>
      </c>
      <c r="J1704" s="415" t="s">
        <v>216</v>
      </c>
      <c r="K1704" s="416">
        <v>246.91</v>
      </c>
      <c r="L1704" s="415" t="s">
        <v>217</v>
      </c>
    </row>
    <row r="1705" spans="1:12" x14ac:dyDescent="0.25">
      <c r="A1705" s="415" t="s">
        <v>1460</v>
      </c>
      <c r="B1705" s="415" t="s">
        <v>1461</v>
      </c>
      <c r="C1705" s="415" t="s">
        <v>1550</v>
      </c>
      <c r="D1705" s="415" t="s">
        <v>1551</v>
      </c>
      <c r="E1705" s="416" t="s">
        <v>155</v>
      </c>
      <c r="F1705" s="415" t="s">
        <v>155</v>
      </c>
      <c r="G1705" s="415">
        <v>98051</v>
      </c>
      <c r="H1705" s="415" t="s">
        <v>5661</v>
      </c>
      <c r="I1705" s="415" t="s">
        <v>23</v>
      </c>
      <c r="J1705" s="415" t="s">
        <v>216</v>
      </c>
      <c r="K1705" s="416">
        <v>745.53</v>
      </c>
      <c r="L1705" s="415" t="s">
        <v>217</v>
      </c>
    </row>
    <row r="1706" spans="1:12" x14ac:dyDescent="0.25">
      <c r="A1706" s="415" t="s">
        <v>1460</v>
      </c>
      <c r="B1706" s="415" t="s">
        <v>1461</v>
      </c>
      <c r="C1706" s="415" t="s">
        <v>1550</v>
      </c>
      <c r="D1706" s="415" t="s">
        <v>1551</v>
      </c>
      <c r="E1706" s="416" t="s">
        <v>155</v>
      </c>
      <c r="F1706" s="415" t="s">
        <v>155</v>
      </c>
      <c r="G1706" s="415">
        <v>98405</v>
      </c>
      <c r="H1706" s="415" t="s">
        <v>5662</v>
      </c>
      <c r="I1706" s="415" t="s">
        <v>25</v>
      </c>
      <c r="J1706" s="415" t="s">
        <v>216</v>
      </c>
      <c r="K1706" s="417">
        <v>2150.2399999999998</v>
      </c>
      <c r="L1706" s="415" t="s">
        <v>217</v>
      </c>
    </row>
    <row r="1707" spans="1:12" x14ac:dyDescent="0.25">
      <c r="A1707" s="415" t="s">
        <v>1460</v>
      </c>
      <c r="B1707" s="415" t="s">
        <v>1461</v>
      </c>
      <c r="C1707" s="415" t="s">
        <v>1550</v>
      </c>
      <c r="D1707" s="415" t="s">
        <v>1551</v>
      </c>
      <c r="E1707" s="416" t="s">
        <v>155</v>
      </c>
      <c r="F1707" s="415" t="s">
        <v>155</v>
      </c>
      <c r="G1707" s="415">
        <v>98406</v>
      </c>
      <c r="H1707" s="415" t="s">
        <v>5663</v>
      </c>
      <c r="I1707" s="415" t="s">
        <v>25</v>
      </c>
      <c r="J1707" s="415" t="s">
        <v>216</v>
      </c>
      <c r="K1707" s="417">
        <v>5308.62</v>
      </c>
      <c r="L1707" s="415" t="s">
        <v>217</v>
      </c>
    </row>
    <row r="1708" spans="1:12" x14ac:dyDescent="0.25">
      <c r="A1708" s="415" t="s">
        <v>1460</v>
      </c>
      <c r="B1708" s="415" t="s">
        <v>1461</v>
      </c>
      <c r="C1708" s="415" t="s">
        <v>1550</v>
      </c>
      <c r="D1708" s="415" t="s">
        <v>1551</v>
      </c>
      <c r="E1708" s="416" t="s">
        <v>155</v>
      </c>
      <c r="F1708" s="415" t="s">
        <v>155</v>
      </c>
      <c r="G1708" s="415">
        <v>98407</v>
      </c>
      <c r="H1708" s="415" t="s">
        <v>5664</v>
      </c>
      <c r="I1708" s="415" t="s">
        <v>25</v>
      </c>
      <c r="J1708" s="415" t="s">
        <v>216</v>
      </c>
      <c r="K1708" s="417">
        <v>3465.15</v>
      </c>
      <c r="L1708" s="415" t="s">
        <v>217</v>
      </c>
    </row>
    <row r="1709" spans="1:12" x14ac:dyDescent="0.25">
      <c r="A1709" s="415" t="s">
        <v>1460</v>
      </c>
      <c r="B1709" s="415" t="s">
        <v>1461</v>
      </c>
      <c r="C1709" s="415" t="s">
        <v>1550</v>
      </c>
      <c r="D1709" s="415" t="s">
        <v>1551</v>
      </c>
      <c r="E1709" s="416" t="s">
        <v>155</v>
      </c>
      <c r="F1709" s="415" t="s">
        <v>155</v>
      </c>
      <c r="G1709" s="415">
        <v>98408</v>
      </c>
      <c r="H1709" s="415" t="s">
        <v>5665</v>
      </c>
      <c r="I1709" s="415" t="s">
        <v>25</v>
      </c>
      <c r="J1709" s="415" t="s">
        <v>216</v>
      </c>
      <c r="K1709" s="417">
        <v>4067.42</v>
      </c>
      <c r="L1709" s="415" t="s">
        <v>217</v>
      </c>
    </row>
    <row r="1710" spans="1:12" x14ac:dyDescent="0.25">
      <c r="A1710" s="415" t="s">
        <v>1460</v>
      </c>
      <c r="B1710" s="415" t="s">
        <v>1461</v>
      </c>
      <c r="C1710" s="415" t="s">
        <v>1550</v>
      </c>
      <c r="D1710" s="415" t="s">
        <v>1551</v>
      </c>
      <c r="E1710" s="416" t="s">
        <v>155</v>
      </c>
      <c r="F1710" s="415" t="s">
        <v>155</v>
      </c>
      <c r="G1710" s="415">
        <v>98409</v>
      </c>
      <c r="H1710" s="415" t="s">
        <v>5666</v>
      </c>
      <c r="I1710" s="415" t="s">
        <v>23</v>
      </c>
      <c r="J1710" s="415" t="s">
        <v>216</v>
      </c>
      <c r="K1710" s="416">
        <v>339.34</v>
      </c>
      <c r="L1710" s="415" t="s">
        <v>217</v>
      </c>
    </row>
    <row r="1711" spans="1:12" x14ac:dyDescent="0.25">
      <c r="A1711" s="415" t="s">
        <v>1460</v>
      </c>
      <c r="B1711" s="415" t="s">
        <v>1461</v>
      </c>
      <c r="C1711" s="415" t="s">
        <v>1550</v>
      </c>
      <c r="D1711" s="415" t="s">
        <v>1551</v>
      </c>
      <c r="E1711" s="416" t="s">
        <v>155</v>
      </c>
      <c r="F1711" s="415" t="s">
        <v>155</v>
      </c>
      <c r="G1711" s="415">
        <v>98410</v>
      </c>
      <c r="H1711" s="415" t="s">
        <v>5667</v>
      </c>
      <c r="I1711" s="415" t="s">
        <v>25</v>
      </c>
      <c r="J1711" s="415" t="s">
        <v>216</v>
      </c>
      <c r="K1711" s="417">
        <v>1087.3499999999999</v>
      </c>
      <c r="L1711" s="415" t="s">
        <v>217</v>
      </c>
    </row>
    <row r="1712" spans="1:12" x14ac:dyDescent="0.25">
      <c r="A1712" s="415" t="s">
        <v>1460</v>
      </c>
      <c r="B1712" s="415" t="s">
        <v>1461</v>
      </c>
      <c r="C1712" s="415" t="s">
        <v>1550</v>
      </c>
      <c r="D1712" s="415" t="s">
        <v>1551</v>
      </c>
      <c r="E1712" s="416" t="s">
        <v>155</v>
      </c>
      <c r="F1712" s="415" t="s">
        <v>155</v>
      </c>
      <c r="G1712" s="415">
        <v>98414</v>
      </c>
      <c r="H1712" s="415" t="s">
        <v>5668</v>
      </c>
      <c r="I1712" s="415" t="s">
        <v>25</v>
      </c>
      <c r="J1712" s="415" t="s">
        <v>216</v>
      </c>
      <c r="K1712" s="417">
        <v>1069.5</v>
      </c>
      <c r="L1712" s="415" t="s">
        <v>217</v>
      </c>
    </row>
    <row r="1713" spans="1:12" x14ac:dyDescent="0.25">
      <c r="A1713" s="415" t="s">
        <v>1460</v>
      </c>
      <c r="B1713" s="415" t="s">
        <v>1461</v>
      </c>
      <c r="C1713" s="415" t="s">
        <v>1550</v>
      </c>
      <c r="D1713" s="415" t="s">
        <v>1551</v>
      </c>
      <c r="E1713" s="416" t="s">
        <v>155</v>
      </c>
      <c r="F1713" s="415" t="s">
        <v>155</v>
      </c>
      <c r="G1713" s="415">
        <v>98415</v>
      </c>
      <c r="H1713" s="415" t="s">
        <v>1552</v>
      </c>
      <c r="I1713" s="415" t="s">
        <v>25</v>
      </c>
      <c r="J1713" s="415" t="s">
        <v>216</v>
      </c>
      <c r="K1713" s="417">
        <v>1261.7</v>
      </c>
      <c r="L1713" s="415" t="s">
        <v>217</v>
      </c>
    </row>
    <row r="1714" spans="1:12" x14ac:dyDescent="0.25">
      <c r="A1714" s="415" t="s">
        <v>1460</v>
      </c>
      <c r="B1714" s="415" t="s">
        <v>1461</v>
      </c>
      <c r="C1714" s="415" t="s">
        <v>1550</v>
      </c>
      <c r="D1714" s="415" t="s">
        <v>1551</v>
      </c>
      <c r="E1714" s="416" t="s">
        <v>155</v>
      </c>
      <c r="F1714" s="415" t="s">
        <v>155</v>
      </c>
      <c r="G1714" s="415">
        <v>98416</v>
      </c>
      <c r="H1714" s="415" t="s">
        <v>1553</v>
      </c>
      <c r="I1714" s="415" t="s">
        <v>25</v>
      </c>
      <c r="J1714" s="415" t="s">
        <v>216</v>
      </c>
      <c r="K1714" s="417">
        <v>1293.1400000000001</v>
      </c>
      <c r="L1714" s="415" t="s">
        <v>217</v>
      </c>
    </row>
    <row r="1715" spans="1:12" x14ac:dyDescent="0.25">
      <c r="A1715" s="415" t="s">
        <v>1460</v>
      </c>
      <c r="B1715" s="415" t="s">
        <v>1461</v>
      </c>
      <c r="C1715" s="415" t="s">
        <v>1550</v>
      </c>
      <c r="D1715" s="415" t="s">
        <v>1551</v>
      </c>
      <c r="E1715" s="416" t="s">
        <v>155</v>
      </c>
      <c r="F1715" s="415" t="s">
        <v>155</v>
      </c>
      <c r="G1715" s="415">
        <v>98417</v>
      </c>
      <c r="H1715" s="415" t="s">
        <v>1554</v>
      </c>
      <c r="I1715" s="415" t="s">
        <v>25</v>
      </c>
      <c r="J1715" s="415" t="s">
        <v>216</v>
      </c>
      <c r="K1715" s="417">
        <v>1516.79</v>
      </c>
      <c r="L1715" s="415" t="s">
        <v>217</v>
      </c>
    </row>
    <row r="1716" spans="1:12" x14ac:dyDescent="0.25">
      <c r="A1716" s="415" t="s">
        <v>1460</v>
      </c>
      <c r="B1716" s="415" t="s">
        <v>1461</v>
      </c>
      <c r="C1716" s="415" t="s">
        <v>1550</v>
      </c>
      <c r="D1716" s="415" t="s">
        <v>1551</v>
      </c>
      <c r="E1716" s="416" t="s">
        <v>155</v>
      </c>
      <c r="F1716" s="415" t="s">
        <v>155</v>
      </c>
      <c r="G1716" s="415">
        <v>98418</v>
      </c>
      <c r="H1716" s="415" t="s">
        <v>1555</v>
      </c>
      <c r="I1716" s="415" t="s">
        <v>25</v>
      </c>
      <c r="J1716" s="415" t="s">
        <v>216</v>
      </c>
      <c r="K1716" s="417">
        <v>1640.24</v>
      </c>
      <c r="L1716" s="415" t="s">
        <v>217</v>
      </c>
    </row>
    <row r="1717" spans="1:12" x14ac:dyDescent="0.25">
      <c r="A1717" s="415" t="s">
        <v>1460</v>
      </c>
      <c r="B1717" s="415" t="s">
        <v>1461</v>
      </c>
      <c r="C1717" s="415" t="s">
        <v>1550</v>
      </c>
      <c r="D1717" s="415" t="s">
        <v>1551</v>
      </c>
      <c r="E1717" s="416" t="s">
        <v>155</v>
      </c>
      <c r="F1717" s="415" t="s">
        <v>155</v>
      </c>
      <c r="G1717" s="415">
        <v>98419</v>
      </c>
      <c r="H1717" s="415" t="s">
        <v>1556</v>
      </c>
      <c r="I1717" s="415" t="s">
        <v>25</v>
      </c>
      <c r="J1717" s="415" t="s">
        <v>216</v>
      </c>
      <c r="K1717" s="417">
        <v>1763.7</v>
      </c>
      <c r="L1717" s="415" t="s">
        <v>217</v>
      </c>
    </row>
    <row r="1718" spans="1:12" x14ac:dyDescent="0.25">
      <c r="A1718" s="415" t="s">
        <v>1460</v>
      </c>
      <c r="B1718" s="415" t="s">
        <v>1461</v>
      </c>
      <c r="C1718" s="415" t="s">
        <v>1550</v>
      </c>
      <c r="D1718" s="415" t="s">
        <v>1551</v>
      </c>
      <c r="E1718" s="416" t="s">
        <v>155</v>
      </c>
      <c r="F1718" s="415" t="s">
        <v>155</v>
      </c>
      <c r="G1718" s="415">
        <v>98420</v>
      </c>
      <c r="H1718" s="415" t="s">
        <v>1557</v>
      </c>
      <c r="I1718" s="415" t="s">
        <v>25</v>
      </c>
      <c r="J1718" s="415" t="s">
        <v>216</v>
      </c>
      <c r="K1718" s="417">
        <v>1681.99</v>
      </c>
      <c r="L1718" s="415" t="s">
        <v>217</v>
      </c>
    </row>
    <row r="1719" spans="1:12" x14ac:dyDescent="0.25">
      <c r="A1719" s="415" t="s">
        <v>1460</v>
      </c>
      <c r="B1719" s="415" t="s">
        <v>1461</v>
      </c>
      <c r="C1719" s="415" t="s">
        <v>1550</v>
      </c>
      <c r="D1719" s="415" t="s">
        <v>1551</v>
      </c>
      <c r="E1719" s="416" t="s">
        <v>155</v>
      </c>
      <c r="F1719" s="415" t="s">
        <v>155</v>
      </c>
      <c r="G1719" s="415">
        <v>98421</v>
      </c>
      <c r="H1719" s="415" t="s">
        <v>1558</v>
      </c>
      <c r="I1719" s="415" t="s">
        <v>25</v>
      </c>
      <c r="J1719" s="415" t="s">
        <v>216</v>
      </c>
      <c r="K1719" s="417">
        <v>1905.63</v>
      </c>
      <c r="L1719" s="415" t="s">
        <v>217</v>
      </c>
    </row>
    <row r="1720" spans="1:12" x14ac:dyDescent="0.25">
      <c r="A1720" s="415" t="s">
        <v>1460</v>
      </c>
      <c r="B1720" s="415" t="s">
        <v>1461</v>
      </c>
      <c r="C1720" s="415" t="s">
        <v>1550</v>
      </c>
      <c r="D1720" s="415" t="s">
        <v>1551</v>
      </c>
      <c r="E1720" s="416" t="s">
        <v>155</v>
      </c>
      <c r="F1720" s="415" t="s">
        <v>155</v>
      </c>
      <c r="G1720" s="415">
        <v>98422</v>
      </c>
      <c r="H1720" s="415" t="s">
        <v>1559</v>
      </c>
      <c r="I1720" s="415" t="s">
        <v>25</v>
      </c>
      <c r="J1720" s="415" t="s">
        <v>216</v>
      </c>
      <c r="K1720" s="417">
        <v>2129.2800000000002</v>
      </c>
      <c r="L1720" s="415" t="s">
        <v>217</v>
      </c>
    </row>
    <row r="1721" spans="1:12" x14ac:dyDescent="0.25">
      <c r="A1721" s="415" t="s">
        <v>1460</v>
      </c>
      <c r="B1721" s="415" t="s">
        <v>1461</v>
      </c>
      <c r="C1721" s="415" t="s">
        <v>1550</v>
      </c>
      <c r="D1721" s="415" t="s">
        <v>1551</v>
      </c>
      <c r="E1721" s="416" t="s">
        <v>155</v>
      </c>
      <c r="F1721" s="415" t="s">
        <v>155</v>
      </c>
      <c r="G1721" s="415">
        <v>98423</v>
      </c>
      <c r="H1721" s="415" t="s">
        <v>1560</v>
      </c>
      <c r="I1721" s="415" t="s">
        <v>25</v>
      </c>
      <c r="J1721" s="415" t="s">
        <v>216</v>
      </c>
      <c r="K1721" s="417">
        <v>2252.73</v>
      </c>
      <c r="L1721" s="415" t="s">
        <v>217</v>
      </c>
    </row>
    <row r="1722" spans="1:12" x14ac:dyDescent="0.25">
      <c r="A1722" s="415" t="s">
        <v>1460</v>
      </c>
      <c r="B1722" s="415" t="s">
        <v>1461</v>
      </c>
      <c r="C1722" s="415" t="s">
        <v>1550</v>
      </c>
      <c r="D1722" s="415" t="s">
        <v>1551</v>
      </c>
      <c r="E1722" s="416" t="s">
        <v>155</v>
      </c>
      <c r="F1722" s="415" t="s">
        <v>155</v>
      </c>
      <c r="G1722" s="415">
        <v>98424</v>
      </c>
      <c r="H1722" s="415" t="s">
        <v>1561</v>
      </c>
      <c r="I1722" s="415" t="s">
        <v>25</v>
      </c>
      <c r="J1722" s="415" t="s">
        <v>216</v>
      </c>
      <c r="K1722" s="417">
        <v>2376.19</v>
      </c>
      <c r="L1722" s="415" t="s">
        <v>217</v>
      </c>
    </row>
    <row r="1723" spans="1:12" x14ac:dyDescent="0.25">
      <c r="A1723" s="415" t="s">
        <v>1460</v>
      </c>
      <c r="B1723" s="415" t="s">
        <v>1461</v>
      </c>
      <c r="C1723" s="415" t="s">
        <v>1550</v>
      </c>
      <c r="D1723" s="415" t="s">
        <v>1551</v>
      </c>
      <c r="E1723" s="416" t="s">
        <v>155</v>
      </c>
      <c r="F1723" s="415" t="s">
        <v>155</v>
      </c>
      <c r="G1723" s="415">
        <v>98425</v>
      </c>
      <c r="H1723" s="415" t="s">
        <v>1562</v>
      </c>
      <c r="I1723" s="415" t="s">
        <v>25</v>
      </c>
      <c r="J1723" s="415" t="s">
        <v>216</v>
      </c>
      <c r="K1723" s="417">
        <v>2565.9299999999998</v>
      </c>
      <c r="L1723" s="415" t="s">
        <v>217</v>
      </c>
    </row>
    <row r="1724" spans="1:12" x14ac:dyDescent="0.25">
      <c r="A1724" s="415" t="s">
        <v>1460</v>
      </c>
      <c r="B1724" s="415" t="s">
        <v>1461</v>
      </c>
      <c r="C1724" s="415" t="s">
        <v>1550</v>
      </c>
      <c r="D1724" s="415" t="s">
        <v>1551</v>
      </c>
      <c r="E1724" s="416" t="s">
        <v>155</v>
      </c>
      <c r="F1724" s="415" t="s">
        <v>155</v>
      </c>
      <c r="G1724" s="415">
        <v>98426</v>
      </c>
      <c r="H1724" s="415" t="s">
        <v>1563</v>
      </c>
      <c r="I1724" s="415" t="s">
        <v>25</v>
      </c>
      <c r="J1724" s="415" t="s">
        <v>216</v>
      </c>
      <c r="K1724" s="417">
        <v>3208.21</v>
      </c>
      <c r="L1724" s="415" t="s">
        <v>217</v>
      </c>
    </row>
    <row r="1725" spans="1:12" x14ac:dyDescent="0.25">
      <c r="A1725" s="415" t="s">
        <v>1460</v>
      </c>
      <c r="B1725" s="415" t="s">
        <v>1461</v>
      </c>
      <c r="C1725" s="415" t="s">
        <v>1550</v>
      </c>
      <c r="D1725" s="415" t="s">
        <v>1551</v>
      </c>
      <c r="E1725" s="416" t="s">
        <v>155</v>
      </c>
      <c r="F1725" s="415" t="s">
        <v>155</v>
      </c>
      <c r="G1725" s="415">
        <v>98427</v>
      </c>
      <c r="H1725" s="415" t="s">
        <v>1564</v>
      </c>
      <c r="I1725" s="415" t="s">
        <v>25</v>
      </c>
      <c r="J1725" s="415" t="s">
        <v>216</v>
      </c>
      <c r="K1725" s="417">
        <v>3850.49</v>
      </c>
      <c r="L1725" s="415" t="s">
        <v>217</v>
      </c>
    </row>
    <row r="1726" spans="1:12" x14ac:dyDescent="0.25">
      <c r="A1726" s="415" t="s">
        <v>1460</v>
      </c>
      <c r="B1726" s="415" t="s">
        <v>1461</v>
      </c>
      <c r="C1726" s="415" t="s">
        <v>1550</v>
      </c>
      <c r="D1726" s="415" t="s">
        <v>1551</v>
      </c>
      <c r="E1726" s="416" t="s">
        <v>155</v>
      </c>
      <c r="F1726" s="415" t="s">
        <v>155</v>
      </c>
      <c r="G1726" s="415">
        <v>98428</v>
      </c>
      <c r="H1726" s="415" t="s">
        <v>1565</v>
      </c>
      <c r="I1726" s="415" t="s">
        <v>25</v>
      </c>
      <c r="J1726" s="415" t="s">
        <v>216</v>
      </c>
      <c r="K1726" s="417">
        <v>4223.25</v>
      </c>
      <c r="L1726" s="415" t="s">
        <v>217</v>
      </c>
    </row>
    <row r="1727" spans="1:12" x14ac:dyDescent="0.25">
      <c r="A1727" s="415" t="s">
        <v>1460</v>
      </c>
      <c r="B1727" s="415" t="s">
        <v>1461</v>
      </c>
      <c r="C1727" s="415" t="s">
        <v>1550</v>
      </c>
      <c r="D1727" s="415" t="s">
        <v>1551</v>
      </c>
      <c r="E1727" s="416" t="s">
        <v>155</v>
      </c>
      <c r="F1727" s="415" t="s">
        <v>155</v>
      </c>
      <c r="G1727" s="415">
        <v>98429</v>
      </c>
      <c r="H1727" s="415" t="s">
        <v>1566</v>
      </c>
      <c r="I1727" s="415" t="s">
        <v>25</v>
      </c>
      <c r="J1727" s="415" t="s">
        <v>216</v>
      </c>
      <c r="K1727" s="417">
        <v>4596.0200000000004</v>
      </c>
      <c r="L1727" s="415" t="s">
        <v>217</v>
      </c>
    </row>
    <row r="1728" spans="1:12" x14ac:dyDescent="0.25">
      <c r="A1728" s="415" t="s">
        <v>1460</v>
      </c>
      <c r="B1728" s="415" t="s">
        <v>1461</v>
      </c>
      <c r="C1728" s="415" t="s">
        <v>1550</v>
      </c>
      <c r="D1728" s="415" t="s">
        <v>1551</v>
      </c>
      <c r="E1728" s="416" t="s">
        <v>155</v>
      </c>
      <c r="F1728" s="415" t="s">
        <v>155</v>
      </c>
      <c r="G1728" s="415">
        <v>98430</v>
      </c>
      <c r="H1728" s="415" t="s">
        <v>1567</v>
      </c>
      <c r="I1728" s="415" t="s">
        <v>25</v>
      </c>
      <c r="J1728" s="415" t="s">
        <v>216</v>
      </c>
      <c r="K1728" s="417">
        <v>3178.42</v>
      </c>
      <c r="L1728" s="415" t="s">
        <v>217</v>
      </c>
    </row>
    <row r="1729" spans="1:12" x14ac:dyDescent="0.25">
      <c r="A1729" s="415" t="s">
        <v>1460</v>
      </c>
      <c r="B1729" s="415" t="s">
        <v>1461</v>
      </c>
      <c r="C1729" s="415" t="s">
        <v>1550</v>
      </c>
      <c r="D1729" s="415" t="s">
        <v>1551</v>
      </c>
      <c r="E1729" s="416" t="s">
        <v>155</v>
      </c>
      <c r="F1729" s="415" t="s">
        <v>155</v>
      </c>
      <c r="G1729" s="415">
        <v>98431</v>
      </c>
      <c r="H1729" s="415" t="s">
        <v>1568</v>
      </c>
      <c r="I1729" s="415" t="s">
        <v>25</v>
      </c>
      <c r="J1729" s="415" t="s">
        <v>216</v>
      </c>
      <c r="K1729" s="417">
        <v>3820.7</v>
      </c>
      <c r="L1729" s="415" t="s">
        <v>217</v>
      </c>
    </row>
    <row r="1730" spans="1:12" x14ac:dyDescent="0.25">
      <c r="A1730" s="415" t="s">
        <v>1460</v>
      </c>
      <c r="B1730" s="415" t="s">
        <v>1461</v>
      </c>
      <c r="C1730" s="415" t="s">
        <v>1550</v>
      </c>
      <c r="D1730" s="415" t="s">
        <v>1551</v>
      </c>
      <c r="E1730" s="416" t="s">
        <v>155</v>
      </c>
      <c r="F1730" s="415" t="s">
        <v>155</v>
      </c>
      <c r="G1730" s="415">
        <v>98432</v>
      </c>
      <c r="H1730" s="415" t="s">
        <v>1569</v>
      </c>
      <c r="I1730" s="415" t="s">
        <v>25</v>
      </c>
      <c r="J1730" s="415" t="s">
        <v>216</v>
      </c>
      <c r="K1730" s="417">
        <v>4462.9799999999996</v>
      </c>
      <c r="L1730" s="415" t="s">
        <v>217</v>
      </c>
    </row>
    <row r="1731" spans="1:12" x14ac:dyDescent="0.25">
      <c r="A1731" s="415" t="s">
        <v>1460</v>
      </c>
      <c r="B1731" s="415" t="s">
        <v>1461</v>
      </c>
      <c r="C1731" s="415" t="s">
        <v>1550</v>
      </c>
      <c r="D1731" s="415" t="s">
        <v>1551</v>
      </c>
      <c r="E1731" s="416" t="s">
        <v>155</v>
      </c>
      <c r="F1731" s="415" t="s">
        <v>155</v>
      </c>
      <c r="G1731" s="415">
        <v>98433</v>
      </c>
      <c r="H1731" s="415" t="s">
        <v>1570</v>
      </c>
      <c r="I1731" s="415" t="s">
        <v>25</v>
      </c>
      <c r="J1731" s="415" t="s">
        <v>216</v>
      </c>
      <c r="K1731" s="417">
        <v>4835.74</v>
      </c>
      <c r="L1731" s="415" t="s">
        <v>217</v>
      </c>
    </row>
    <row r="1732" spans="1:12" x14ac:dyDescent="0.25">
      <c r="A1732" s="415" t="s">
        <v>1460</v>
      </c>
      <c r="B1732" s="415" t="s">
        <v>1461</v>
      </c>
      <c r="C1732" s="415" t="s">
        <v>1550</v>
      </c>
      <c r="D1732" s="415" t="s">
        <v>1551</v>
      </c>
      <c r="E1732" s="416" t="s">
        <v>155</v>
      </c>
      <c r="F1732" s="415" t="s">
        <v>155</v>
      </c>
      <c r="G1732" s="415">
        <v>98434</v>
      </c>
      <c r="H1732" s="415" t="s">
        <v>1571</v>
      </c>
      <c r="I1732" s="415" t="s">
        <v>25</v>
      </c>
      <c r="J1732" s="415" t="s">
        <v>216</v>
      </c>
      <c r="K1732" s="417">
        <v>5208.51</v>
      </c>
      <c r="L1732" s="415" t="s">
        <v>217</v>
      </c>
    </row>
    <row r="1733" spans="1:12" x14ac:dyDescent="0.25">
      <c r="A1733" s="415" t="s">
        <v>1460</v>
      </c>
      <c r="B1733" s="415" t="s">
        <v>1461</v>
      </c>
      <c r="C1733" s="415" t="s">
        <v>1550</v>
      </c>
      <c r="D1733" s="415" t="s">
        <v>1551</v>
      </c>
      <c r="E1733" s="416" t="s">
        <v>155</v>
      </c>
      <c r="F1733" s="415" t="s">
        <v>155</v>
      </c>
      <c r="G1733" s="415">
        <v>99240</v>
      </c>
      <c r="H1733" s="415" t="s">
        <v>5669</v>
      </c>
      <c r="I1733" s="415" t="s">
        <v>23</v>
      </c>
      <c r="J1733" s="415" t="s">
        <v>216</v>
      </c>
      <c r="K1733" s="416">
        <v>590.29</v>
      </c>
      <c r="L1733" s="415" t="s">
        <v>217</v>
      </c>
    </row>
    <row r="1734" spans="1:12" x14ac:dyDescent="0.25">
      <c r="A1734" s="415" t="s">
        <v>1460</v>
      </c>
      <c r="B1734" s="415" t="s">
        <v>1461</v>
      </c>
      <c r="C1734" s="415" t="s">
        <v>1550</v>
      </c>
      <c r="D1734" s="415" t="s">
        <v>1551</v>
      </c>
      <c r="E1734" s="416" t="s">
        <v>155</v>
      </c>
      <c r="F1734" s="415" t="s">
        <v>155</v>
      </c>
      <c r="G1734" s="415">
        <v>99241</v>
      </c>
      <c r="H1734" s="415" t="s">
        <v>5670</v>
      </c>
      <c r="I1734" s="415" t="s">
        <v>23</v>
      </c>
      <c r="J1734" s="415" t="s">
        <v>216</v>
      </c>
      <c r="K1734" s="417">
        <v>1364.72</v>
      </c>
      <c r="L1734" s="415" t="s">
        <v>217</v>
      </c>
    </row>
    <row r="1735" spans="1:12" x14ac:dyDescent="0.25">
      <c r="A1735" s="415" t="s">
        <v>1460</v>
      </c>
      <c r="B1735" s="415" t="s">
        <v>1461</v>
      </c>
      <c r="C1735" s="415" t="s">
        <v>1550</v>
      </c>
      <c r="D1735" s="415" t="s">
        <v>1551</v>
      </c>
      <c r="E1735" s="416" t="s">
        <v>155</v>
      </c>
      <c r="F1735" s="415" t="s">
        <v>155</v>
      </c>
      <c r="G1735" s="415">
        <v>99242</v>
      </c>
      <c r="H1735" s="415" t="s">
        <v>5671</v>
      </c>
      <c r="I1735" s="415" t="s">
        <v>25</v>
      </c>
      <c r="J1735" s="415" t="s">
        <v>216</v>
      </c>
      <c r="K1735" s="417">
        <v>2449.7199999999998</v>
      </c>
      <c r="L1735" s="415" t="s">
        <v>217</v>
      </c>
    </row>
    <row r="1736" spans="1:12" x14ac:dyDescent="0.25">
      <c r="A1736" s="415" t="s">
        <v>1460</v>
      </c>
      <c r="B1736" s="415" t="s">
        <v>1461</v>
      </c>
      <c r="C1736" s="415" t="s">
        <v>1550</v>
      </c>
      <c r="D1736" s="415" t="s">
        <v>1551</v>
      </c>
      <c r="E1736" s="416" t="s">
        <v>155</v>
      </c>
      <c r="F1736" s="415" t="s">
        <v>155</v>
      </c>
      <c r="G1736" s="415">
        <v>99243</v>
      </c>
      <c r="H1736" s="415" t="s">
        <v>5672</v>
      </c>
      <c r="I1736" s="415" t="s">
        <v>23</v>
      </c>
      <c r="J1736" s="415" t="s">
        <v>216</v>
      </c>
      <c r="K1736" s="417">
        <v>1174.5</v>
      </c>
      <c r="L1736" s="415" t="s">
        <v>217</v>
      </c>
    </row>
    <row r="1737" spans="1:12" x14ac:dyDescent="0.25">
      <c r="A1737" s="415" t="s">
        <v>1460</v>
      </c>
      <c r="B1737" s="415" t="s">
        <v>1461</v>
      </c>
      <c r="C1737" s="415" t="s">
        <v>1550</v>
      </c>
      <c r="D1737" s="415" t="s">
        <v>1551</v>
      </c>
      <c r="E1737" s="416" t="s">
        <v>155</v>
      </c>
      <c r="F1737" s="415" t="s">
        <v>155</v>
      </c>
      <c r="G1737" s="415">
        <v>99244</v>
      </c>
      <c r="H1737" s="415" t="s">
        <v>5673</v>
      </c>
      <c r="I1737" s="415" t="s">
        <v>25</v>
      </c>
      <c r="J1737" s="415" t="s">
        <v>216</v>
      </c>
      <c r="K1737" s="417">
        <v>4213.99</v>
      </c>
      <c r="L1737" s="415" t="s">
        <v>217</v>
      </c>
    </row>
    <row r="1738" spans="1:12" x14ac:dyDescent="0.25">
      <c r="A1738" s="415" t="s">
        <v>1460</v>
      </c>
      <c r="B1738" s="415" t="s">
        <v>1461</v>
      </c>
      <c r="C1738" s="415" t="s">
        <v>1550</v>
      </c>
      <c r="D1738" s="415" t="s">
        <v>1551</v>
      </c>
      <c r="E1738" s="416" t="s">
        <v>155</v>
      </c>
      <c r="F1738" s="415" t="s">
        <v>155</v>
      </c>
      <c r="G1738" s="415">
        <v>99246</v>
      </c>
      <c r="H1738" s="415" t="s">
        <v>5674</v>
      </c>
      <c r="I1738" s="415" t="s">
        <v>23</v>
      </c>
      <c r="J1738" s="415" t="s">
        <v>216</v>
      </c>
      <c r="K1738" s="416">
        <v>845.4</v>
      </c>
      <c r="L1738" s="415" t="s">
        <v>217</v>
      </c>
    </row>
    <row r="1739" spans="1:12" x14ac:dyDescent="0.25">
      <c r="A1739" s="415" t="s">
        <v>1460</v>
      </c>
      <c r="B1739" s="415" t="s">
        <v>1461</v>
      </c>
      <c r="C1739" s="415" t="s">
        <v>1550</v>
      </c>
      <c r="D1739" s="415" t="s">
        <v>1551</v>
      </c>
      <c r="E1739" s="416" t="s">
        <v>155</v>
      </c>
      <c r="F1739" s="415" t="s">
        <v>155</v>
      </c>
      <c r="G1739" s="415">
        <v>99247</v>
      </c>
      <c r="H1739" s="415" t="s">
        <v>5675</v>
      </c>
      <c r="I1739" s="415" t="s">
        <v>23</v>
      </c>
      <c r="J1739" s="415" t="s">
        <v>216</v>
      </c>
      <c r="K1739" s="417">
        <v>1554.44</v>
      </c>
      <c r="L1739" s="415" t="s">
        <v>217</v>
      </c>
    </row>
    <row r="1740" spans="1:12" x14ac:dyDescent="0.25">
      <c r="A1740" s="415" t="s">
        <v>1460</v>
      </c>
      <c r="B1740" s="415" t="s">
        <v>1461</v>
      </c>
      <c r="C1740" s="415" t="s">
        <v>1550</v>
      </c>
      <c r="D1740" s="415" t="s">
        <v>1551</v>
      </c>
      <c r="E1740" s="416" t="s">
        <v>155</v>
      </c>
      <c r="F1740" s="415" t="s">
        <v>155</v>
      </c>
      <c r="G1740" s="415">
        <v>99248</v>
      </c>
      <c r="H1740" s="415" t="s">
        <v>5676</v>
      </c>
      <c r="I1740" s="415" t="s">
        <v>25</v>
      </c>
      <c r="J1740" s="415" t="s">
        <v>216</v>
      </c>
      <c r="K1740" s="417">
        <v>3758.01</v>
      </c>
      <c r="L1740" s="415" t="s">
        <v>217</v>
      </c>
    </row>
    <row r="1741" spans="1:12" x14ac:dyDescent="0.25">
      <c r="A1741" s="415" t="s">
        <v>1460</v>
      </c>
      <c r="B1741" s="415" t="s">
        <v>1461</v>
      </c>
      <c r="C1741" s="415" t="s">
        <v>1550</v>
      </c>
      <c r="D1741" s="415" t="s">
        <v>1551</v>
      </c>
      <c r="E1741" s="416" t="s">
        <v>155</v>
      </c>
      <c r="F1741" s="415" t="s">
        <v>155</v>
      </c>
      <c r="G1741" s="415">
        <v>99249</v>
      </c>
      <c r="H1741" s="415" t="s">
        <v>5677</v>
      </c>
      <c r="I1741" s="415" t="s">
        <v>23</v>
      </c>
      <c r="J1741" s="415" t="s">
        <v>216</v>
      </c>
      <c r="K1741" s="417">
        <v>1431.59</v>
      </c>
      <c r="L1741" s="415" t="s">
        <v>217</v>
      </c>
    </row>
    <row r="1742" spans="1:12" x14ac:dyDescent="0.25">
      <c r="A1742" s="415" t="s">
        <v>1460</v>
      </c>
      <c r="B1742" s="415" t="s">
        <v>1461</v>
      </c>
      <c r="C1742" s="415" t="s">
        <v>1550</v>
      </c>
      <c r="D1742" s="415" t="s">
        <v>1551</v>
      </c>
      <c r="E1742" s="416" t="s">
        <v>155</v>
      </c>
      <c r="F1742" s="415" t="s">
        <v>155</v>
      </c>
      <c r="G1742" s="415">
        <v>99252</v>
      </c>
      <c r="H1742" s="415" t="s">
        <v>5678</v>
      </c>
      <c r="I1742" s="415" t="s">
        <v>25</v>
      </c>
      <c r="J1742" s="415" t="s">
        <v>216</v>
      </c>
      <c r="K1742" s="417">
        <v>2187.9299999999998</v>
      </c>
      <c r="L1742" s="415" t="s">
        <v>217</v>
      </c>
    </row>
    <row r="1743" spans="1:12" x14ac:dyDescent="0.25">
      <c r="A1743" s="415" t="s">
        <v>1460</v>
      </c>
      <c r="B1743" s="415" t="s">
        <v>1461</v>
      </c>
      <c r="C1743" s="415" t="s">
        <v>1550</v>
      </c>
      <c r="D1743" s="415" t="s">
        <v>1551</v>
      </c>
      <c r="E1743" s="416" t="s">
        <v>155</v>
      </c>
      <c r="F1743" s="415" t="s">
        <v>155</v>
      </c>
      <c r="G1743" s="415">
        <v>99254</v>
      </c>
      <c r="H1743" s="415" t="s">
        <v>5679</v>
      </c>
      <c r="I1743" s="415" t="s">
        <v>23</v>
      </c>
      <c r="J1743" s="415" t="s">
        <v>216</v>
      </c>
      <c r="K1743" s="416">
        <v>985.29</v>
      </c>
      <c r="L1743" s="415" t="s">
        <v>217</v>
      </c>
    </row>
    <row r="1744" spans="1:12" x14ac:dyDescent="0.25">
      <c r="A1744" s="415" t="s">
        <v>1460</v>
      </c>
      <c r="B1744" s="415" t="s">
        <v>1461</v>
      </c>
      <c r="C1744" s="415" t="s">
        <v>1550</v>
      </c>
      <c r="D1744" s="415" t="s">
        <v>1551</v>
      </c>
      <c r="E1744" s="416" t="s">
        <v>155</v>
      </c>
      <c r="F1744" s="415" t="s">
        <v>155</v>
      </c>
      <c r="G1744" s="415">
        <v>99256</v>
      </c>
      <c r="H1744" s="415" t="s">
        <v>5680</v>
      </c>
      <c r="I1744" s="415" t="s">
        <v>25</v>
      </c>
      <c r="J1744" s="415" t="s">
        <v>216</v>
      </c>
      <c r="K1744" s="417">
        <v>4968.24</v>
      </c>
      <c r="L1744" s="415" t="s">
        <v>217</v>
      </c>
    </row>
    <row r="1745" spans="1:12" x14ac:dyDescent="0.25">
      <c r="A1745" s="415" t="s">
        <v>1460</v>
      </c>
      <c r="B1745" s="415" t="s">
        <v>1461</v>
      </c>
      <c r="C1745" s="415" t="s">
        <v>1550</v>
      </c>
      <c r="D1745" s="415" t="s">
        <v>1551</v>
      </c>
      <c r="E1745" s="416" t="s">
        <v>155</v>
      </c>
      <c r="F1745" s="415" t="s">
        <v>155</v>
      </c>
      <c r="G1745" s="415">
        <v>99259</v>
      </c>
      <c r="H1745" s="415" t="s">
        <v>5681</v>
      </c>
      <c r="I1745" s="415" t="s">
        <v>25</v>
      </c>
      <c r="J1745" s="415" t="s">
        <v>216</v>
      </c>
      <c r="K1745" s="417">
        <v>2770.12</v>
      </c>
      <c r="L1745" s="415" t="s">
        <v>217</v>
      </c>
    </row>
    <row r="1746" spans="1:12" x14ac:dyDescent="0.25">
      <c r="A1746" s="415" t="s">
        <v>1460</v>
      </c>
      <c r="B1746" s="415" t="s">
        <v>1461</v>
      </c>
      <c r="C1746" s="415" t="s">
        <v>1550</v>
      </c>
      <c r="D1746" s="415" t="s">
        <v>1551</v>
      </c>
      <c r="E1746" s="416" t="s">
        <v>155</v>
      </c>
      <c r="F1746" s="415" t="s">
        <v>155</v>
      </c>
      <c r="G1746" s="415">
        <v>99261</v>
      </c>
      <c r="H1746" s="415" t="s">
        <v>5682</v>
      </c>
      <c r="I1746" s="415" t="s">
        <v>23</v>
      </c>
      <c r="J1746" s="415" t="s">
        <v>216</v>
      </c>
      <c r="K1746" s="417">
        <v>1175</v>
      </c>
      <c r="L1746" s="415" t="s">
        <v>217</v>
      </c>
    </row>
    <row r="1747" spans="1:12" x14ac:dyDescent="0.25">
      <c r="A1747" s="415" t="s">
        <v>1460</v>
      </c>
      <c r="B1747" s="415" t="s">
        <v>1461</v>
      </c>
      <c r="C1747" s="415" t="s">
        <v>1550</v>
      </c>
      <c r="D1747" s="415" t="s">
        <v>1551</v>
      </c>
      <c r="E1747" s="416" t="s">
        <v>155</v>
      </c>
      <c r="F1747" s="415" t="s">
        <v>155</v>
      </c>
      <c r="G1747" s="415">
        <v>99263</v>
      </c>
      <c r="H1747" s="415" t="s">
        <v>5683</v>
      </c>
      <c r="I1747" s="415" t="s">
        <v>23</v>
      </c>
      <c r="J1747" s="415" t="s">
        <v>216</v>
      </c>
      <c r="K1747" s="417">
        <v>1744.21</v>
      </c>
      <c r="L1747" s="415" t="s">
        <v>217</v>
      </c>
    </row>
    <row r="1748" spans="1:12" x14ac:dyDescent="0.25">
      <c r="A1748" s="415" t="s">
        <v>1460</v>
      </c>
      <c r="B1748" s="415" t="s">
        <v>1461</v>
      </c>
      <c r="C1748" s="415" t="s">
        <v>1550</v>
      </c>
      <c r="D1748" s="415" t="s">
        <v>1551</v>
      </c>
      <c r="E1748" s="416" t="s">
        <v>155</v>
      </c>
      <c r="F1748" s="415" t="s">
        <v>155</v>
      </c>
      <c r="G1748" s="415">
        <v>99265</v>
      </c>
      <c r="H1748" s="415" t="s">
        <v>5684</v>
      </c>
      <c r="I1748" s="415" t="s">
        <v>25</v>
      </c>
      <c r="J1748" s="415" t="s">
        <v>216</v>
      </c>
      <c r="K1748" s="417">
        <v>3352.16</v>
      </c>
      <c r="L1748" s="415" t="s">
        <v>217</v>
      </c>
    </row>
    <row r="1749" spans="1:12" x14ac:dyDescent="0.25">
      <c r="A1749" s="415" t="s">
        <v>1460</v>
      </c>
      <c r="B1749" s="415" t="s">
        <v>1461</v>
      </c>
      <c r="C1749" s="415" t="s">
        <v>1550</v>
      </c>
      <c r="D1749" s="415" t="s">
        <v>1551</v>
      </c>
      <c r="E1749" s="416" t="s">
        <v>155</v>
      </c>
      <c r="F1749" s="415" t="s">
        <v>155</v>
      </c>
      <c r="G1749" s="415">
        <v>99266</v>
      </c>
      <c r="H1749" s="415" t="s">
        <v>5685</v>
      </c>
      <c r="I1749" s="415" t="s">
        <v>23</v>
      </c>
      <c r="J1749" s="415" t="s">
        <v>216</v>
      </c>
      <c r="K1749" s="417">
        <v>1364.72</v>
      </c>
      <c r="L1749" s="415" t="s">
        <v>217</v>
      </c>
    </row>
    <row r="1750" spans="1:12" x14ac:dyDescent="0.25">
      <c r="A1750" s="415" t="s">
        <v>1460</v>
      </c>
      <c r="B1750" s="415" t="s">
        <v>1461</v>
      </c>
      <c r="C1750" s="415" t="s">
        <v>1550</v>
      </c>
      <c r="D1750" s="415" t="s">
        <v>1551</v>
      </c>
      <c r="E1750" s="416" t="s">
        <v>155</v>
      </c>
      <c r="F1750" s="415" t="s">
        <v>155</v>
      </c>
      <c r="G1750" s="415">
        <v>99267</v>
      </c>
      <c r="H1750" s="415" t="s">
        <v>5686</v>
      </c>
      <c r="I1750" s="415" t="s">
        <v>25</v>
      </c>
      <c r="J1750" s="415" t="s">
        <v>216</v>
      </c>
      <c r="K1750" s="417">
        <v>3937.12</v>
      </c>
      <c r="L1750" s="415" t="s">
        <v>217</v>
      </c>
    </row>
    <row r="1751" spans="1:12" x14ac:dyDescent="0.25">
      <c r="A1751" s="415" t="s">
        <v>1460</v>
      </c>
      <c r="B1751" s="415" t="s">
        <v>1461</v>
      </c>
      <c r="C1751" s="415" t="s">
        <v>1550</v>
      </c>
      <c r="D1751" s="415" t="s">
        <v>1551</v>
      </c>
      <c r="E1751" s="416" t="s">
        <v>155</v>
      </c>
      <c r="F1751" s="415" t="s">
        <v>155</v>
      </c>
      <c r="G1751" s="415">
        <v>99268</v>
      </c>
      <c r="H1751" s="415" t="s">
        <v>5687</v>
      </c>
      <c r="I1751" s="415" t="s">
        <v>25</v>
      </c>
      <c r="J1751" s="415" t="s">
        <v>216</v>
      </c>
      <c r="K1751" s="416">
        <v>420.56</v>
      </c>
      <c r="L1751" s="415" t="s">
        <v>217</v>
      </c>
    </row>
    <row r="1752" spans="1:12" x14ac:dyDescent="0.25">
      <c r="A1752" s="415" t="s">
        <v>1460</v>
      </c>
      <c r="B1752" s="415" t="s">
        <v>1461</v>
      </c>
      <c r="C1752" s="415" t="s">
        <v>1550</v>
      </c>
      <c r="D1752" s="415" t="s">
        <v>1551</v>
      </c>
      <c r="E1752" s="416" t="s">
        <v>155</v>
      </c>
      <c r="F1752" s="415" t="s">
        <v>155</v>
      </c>
      <c r="G1752" s="415">
        <v>99269</v>
      </c>
      <c r="H1752" s="415" t="s">
        <v>5688</v>
      </c>
      <c r="I1752" s="415" t="s">
        <v>23</v>
      </c>
      <c r="J1752" s="415" t="s">
        <v>216</v>
      </c>
      <c r="K1752" s="417">
        <v>1554.44</v>
      </c>
      <c r="L1752" s="415" t="s">
        <v>217</v>
      </c>
    </row>
    <row r="1753" spans="1:12" x14ac:dyDescent="0.25">
      <c r="A1753" s="415" t="s">
        <v>1460</v>
      </c>
      <c r="B1753" s="415" t="s">
        <v>1461</v>
      </c>
      <c r="C1753" s="415" t="s">
        <v>1550</v>
      </c>
      <c r="D1753" s="415" t="s">
        <v>1551</v>
      </c>
      <c r="E1753" s="416" t="s">
        <v>155</v>
      </c>
      <c r="F1753" s="415" t="s">
        <v>155</v>
      </c>
      <c r="G1753" s="415">
        <v>99270</v>
      </c>
      <c r="H1753" s="415" t="s">
        <v>5689</v>
      </c>
      <c r="I1753" s="415" t="s">
        <v>25</v>
      </c>
      <c r="J1753" s="415" t="s">
        <v>216</v>
      </c>
      <c r="K1753" s="416">
        <v>583.91999999999996</v>
      </c>
      <c r="L1753" s="415" t="s">
        <v>217</v>
      </c>
    </row>
    <row r="1754" spans="1:12" x14ac:dyDescent="0.25">
      <c r="A1754" s="415" t="s">
        <v>1460</v>
      </c>
      <c r="B1754" s="415" t="s">
        <v>1461</v>
      </c>
      <c r="C1754" s="415" t="s">
        <v>1550</v>
      </c>
      <c r="D1754" s="415" t="s">
        <v>1551</v>
      </c>
      <c r="E1754" s="416" t="s">
        <v>155</v>
      </c>
      <c r="F1754" s="415" t="s">
        <v>155</v>
      </c>
      <c r="G1754" s="415">
        <v>99271</v>
      </c>
      <c r="H1754" s="415" t="s">
        <v>5690</v>
      </c>
      <c r="I1754" s="415" t="s">
        <v>25</v>
      </c>
      <c r="J1754" s="415" t="s">
        <v>216</v>
      </c>
      <c r="K1754" s="417">
        <v>5696.26</v>
      </c>
      <c r="L1754" s="415" t="s">
        <v>217</v>
      </c>
    </row>
    <row r="1755" spans="1:12" x14ac:dyDescent="0.25">
      <c r="A1755" s="415" t="s">
        <v>1460</v>
      </c>
      <c r="B1755" s="415" t="s">
        <v>1461</v>
      </c>
      <c r="C1755" s="415" t="s">
        <v>1550</v>
      </c>
      <c r="D1755" s="415" t="s">
        <v>1551</v>
      </c>
      <c r="E1755" s="416" t="s">
        <v>155</v>
      </c>
      <c r="F1755" s="415" t="s">
        <v>155</v>
      </c>
      <c r="G1755" s="415">
        <v>99272</v>
      </c>
      <c r="H1755" s="415" t="s">
        <v>5691</v>
      </c>
      <c r="I1755" s="415" t="s">
        <v>25</v>
      </c>
      <c r="J1755" s="415" t="s">
        <v>216</v>
      </c>
      <c r="K1755" s="416">
        <v>894.88</v>
      </c>
      <c r="L1755" s="415" t="s">
        <v>217</v>
      </c>
    </row>
    <row r="1756" spans="1:12" x14ac:dyDescent="0.25">
      <c r="A1756" s="415" t="s">
        <v>1460</v>
      </c>
      <c r="B1756" s="415" t="s">
        <v>1461</v>
      </c>
      <c r="C1756" s="415" t="s">
        <v>1550</v>
      </c>
      <c r="D1756" s="415" t="s">
        <v>1551</v>
      </c>
      <c r="E1756" s="416" t="s">
        <v>155</v>
      </c>
      <c r="F1756" s="415" t="s">
        <v>155</v>
      </c>
      <c r="G1756" s="415">
        <v>99273</v>
      </c>
      <c r="H1756" s="415" t="s">
        <v>5692</v>
      </c>
      <c r="I1756" s="415" t="s">
        <v>25</v>
      </c>
      <c r="J1756" s="415" t="s">
        <v>216</v>
      </c>
      <c r="K1756" s="417">
        <v>1227.3599999999999</v>
      </c>
      <c r="L1756" s="415" t="s">
        <v>217</v>
      </c>
    </row>
    <row r="1757" spans="1:12" x14ac:dyDescent="0.25">
      <c r="A1757" s="415" t="s">
        <v>1460</v>
      </c>
      <c r="B1757" s="415" t="s">
        <v>1461</v>
      </c>
      <c r="C1757" s="415" t="s">
        <v>1550</v>
      </c>
      <c r="D1757" s="415" t="s">
        <v>1551</v>
      </c>
      <c r="E1757" s="416" t="s">
        <v>155</v>
      </c>
      <c r="F1757" s="415" t="s">
        <v>155</v>
      </c>
      <c r="G1757" s="415">
        <v>99274</v>
      </c>
      <c r="H1757" s="415" t="s">
        <v>5693</v>
      </c>
      <c r="I1757" s="415" t="s">
        <v>25</v>
      </c>
      <c r="J1757" s="415" t="s">
        <v>216</v>
      </c>
      <c r="K1757" s="417">
        <v>4549.1899999999996</v>
      </c>
      <c r="L1757" s="415" t="s">
        <v>217</v>
      </c>
    </row>
    <row r="1758" spans="1:12" x14ac:dyDescent="0.25">
      <c r="A1758" s="415" t="s">
        <v>1460</v>
      </c>
      <c r="B1758" s="415" t="s">
        <v>1461</v>
      </c>
      <c r="C1758" s="415" t="s">
        <v>1550</v>
      </c>
      <c r="D1758" s="415" t="s">
        <v>1551</v>
      </c>
      <c r="E1758" s="416" t="s">
        <v>155</v>
      </c>
      <c r="F1758" s="415" t="s">
        <v>155</v>
      </c>
      <c r="G1758" s="415">
        <v>99275</v>
      </c>
      <c r="H1758" s="415" t="s">
        <v>5694</v>
      </c>
      <c r="I1758" s="415" t="s">
        <v>25</v>
      </c>
      <c r="J1758" s="415" t="s">
        <v>216</v>
      </c>
      <c r="K1758" s="416">
        <v>825.59</v>
      </c>
      <c r="L1758" s="415" t="s">
        <v>217</v>
      </c>
    </row>
    <row r="1759" spans="1:12" x14ac:dyDescent="0.25">
      <c r="A1759" s="415" t="s">
        <v>1460</v>
      </c>
      <c r="B1759" s="415" t="s">
        <v>1461</v>
      </c>
      <c r="C1759" s="415" t="s">
        <v>1550</v>
      </c>
      <c r="D1759" s="415" t="s">
        <v>1551</v>
      </c>
      <c r="E1759" s="416" t="s">
        <v>155</v>
      </c>
      <c r="F1759" s="415" t="s">
        <v>155</v>
      </c>
      <c r="G1759" s="415">
        <v>99276</v>
      </c>
      <c r="H1759" s="415" t="s">
        <v>5695</v>
      </c>
      <c r="I1759" s="415" t="s">
        <v>23</v>
      </c>
      <c r="J1759" s="415" t="s">
        <v>216</v>
      </c>
      <c r="K1759" s="417">
        <v>1933.92</v>
      </c>
      <c r="L1759" s="415" t="s">
        <v>217</v>
      </c>
    </row>
    <row r="1760" spans="1:12" x14ac:dyDescent="0.25">
      <c r="A1760" s="415" t="s">
        <v>1460</v>
      </c>
      <c r="B1760" s="415" t="s">
        <v>1461</v>
      </c>
      <c r="C1760" s="415" t="s">
        <v>1550</v>
      </c>
      <c r="D1760" s="415" t="s">
        <v>1551</v>
      </c>
      <c r="E1760" s="416" t="s">
        <v>155</v>
      </c>
      <c r="F1760" s="415" t="s">
        <v>155</v>
      </c>
      <c r="G1760" s="415">
        <v>99277</v>
      </c>
      <c r="H1760" s="415" t="s">
        <v>5696</v>
      </c>
      <c r="I1760" s="415" t="s">
        <v>23</v>
      </c>
      <c r="J1760" s="415" t="s">
        <v>216</v>
      </c>
      <c r="K1760" s="417">
        <v>1744.21</v>
      </c>
      <c r="L1760" s="415" t="s">
        <v>217</v>
      </c>
    </row>
    <row r="1761" spans="1:12" x14ac:dyDescent="0.25">
      <c r="A1761" s="415" t="s">
        <v>1460</v>
      </c>
      <c r="B1761" s="415" t="s">
        <v>1461</v>
      </c>
      <c r="C1761" s="415" t="s">
        <v>1550</v>
      </c>
      <c r="D1761" s="415" t="s">
        <v>1551</v>
      </c>
      <c r="E1761" s="416" t="s">
        <v>155</v>
      </c>
      <c r="F1761" s="415" t="s">
        <v>155</v>
      </c>
      <c r="G1761" s="415">
        <v>99278</v>
      </c>
      <c r="H1761" s="415" t="s">
        <v>5697</v>
      </c>
      <c r="I1761" s="415" t="s">
        <v>23</v>
      </c>
      <c r="J1761" s="415" t="s">
        <v>216</v>
      </c>
      <c r="K1761" s="416">
        <v>336.86</v>
      </c>
      <c r="L1761" s="415" t="s">
        <v>217</v>
      </c>
    </row>
    <row r="1762" spans="1:12" x14ac:dyDescent="0.25">
      <c r="A1762" s="415" t="s">
        <v>1460</v>
      </c>
      <c r="B1762" s="415" t="s">
        <v>1461</v>
      </c>
      <c r="C1762" s="415" t="s">
        <v>1550</v>
      </c>
      <c r="D1762" s="415" t="s">
        <v>1551</v>
      </c>
      <c r="E1762" s="416" t="s">
        <v>155</v>
      </c>
      <c r="F1762" s="415" t="s">
        <v>155</v>
      </c>
      <c r="G1762" s="415">
        <v>99279</v>
      </c>
      <c r="H1762" s="415" t="s">
        <v>5698</v>
      </c>
      <c r="I1762" s="415" t="s">
        <v>25</v>
      </c>
      <c r="J1762" s="415" t="s">
        <v>216</v>
      </c>
      <c r="K1762" s="417">
        <v>5135.41</v>
      </c>
      <c r="L1762" s="415" t="s">
        <v>217</v>
      </c>
    </row>
    <row r="1763" spans="1:12" x14ac:dyDescent="0.25">
      <c r="A1763" s="415" t="s">
        <v>1460</v>
      </c>
      <c r="B1763" s="415" t="s">
        <v>1461</v>
      </c>
      <c r="C1763" s="415" t="s">
        <v>1550</v>
      </c>
      <c r="D1763" s="415" t="s">
        <v>1551</v>
      </c>
      <c r="E1763" s="416" t="s">
        <v>155</v>
      </c>
      <c r="F1763" s="415" t="s">
        <v>155</v>
      </c>
      <c r="G1763" s="415">
        <v>99280</v>
      </c>
      <c r="H1763" s="415" t="s">
        <v>5699</v>
      </c>
      <c r="I1763" s="415" t="s">
        <v>25</v>
      </c>
      <c r="J1763" s="415" t="s">
        <v>216</v>
      </c>
      <c r="K1763" s="417">
        <v>1649.9</v>
      </c>
      <c r="L1763" s="415" t="s">
        <v>217</v>
      </c>
    </row>
    <row r="1764" spans="1:12" x14ac:dyDescent="0.25">
      <c r="A1764" s="415" t="s">
        <v>1460</v>
      </c>
      <c r="B1764" s="415" t="s">
        <v>1461</v>
      </c>
      <c r="C1764" s="415" t="s">
        <v>1550</v>
      </c>
      <c r="D1764" s="415" t="s">
        <v>1551</v>
      </c>
      <c r="E1764" s="416" t="s">
        <v>155</v>
      </c>
      <c r="F1764" s="415" t="s">
        <v>155</v>
      </c>
      <c r="G1764" s="415">
        <v>99281</v>
      </c>
      <c r="H1764" s="415" t="s">
        <v>5700</v>
      </c>
      <c r="I1764" s="415" t="s">
        <v>23</v>
      </c>
      <c r="J1764" s="415" t="s">
        <v>216</v>
      </c>
      <c r="K1764" s="417">
        <v>1933.92</v>
      </c>
      <c r="L1764" s="415" t="s">
        <v>217</v>
      </c>
    </row>
    <row r="1765" spans="1:12" x14ac:dyDescent="0.25">
      <c r="A1765" s="415" t="s">
        <v>1460</v>
      </c>
      <c r="B1765" s="415" t="s">
        <v>1461</v>
      </c>
      <c r="C1765" s="415" t="s">
        <v>1550</v>
      </c>
      <c r="D1765" s="415" t="s">
        <v>1551</v>
      </c>
      <c r="E1765" s="416" t="s">
        <v>155</v>
      </c>
      <c r="F1765" s="415" t="s">
        <v>155</v>
      </c>
      <c r="G1765" s="415">
        <v>99282</v>
      </c>
      <c r="H1765" s="415" t="s">
        <v>5701</v>
      </c>
      <c r="I1765" s="415" t="s">
        <v>23</v>
      </c>
      <c r="J1765" s="415" t="s">
        <v>216</v>
      </c>
      <c r="K1765" s="417">
        <v>2143.58</v>
      </c>
      <c r="L1765" s="415" t="s">
        <v>217</v>
      </c>
    </row>
    <row r="1766" spans="1:12" x14ac:dyDescent="0.25">
      <c r="A1766" s="415" t="s">
        <v>1460</v>
      </c>
      <c r="B1766" s="415" t="s">
        <v>1461</v>
      </c>
      <c r="C1766" s="415" t="s">
        <v>1550</v>
      </c>
      <c r="D1766" s="415" t="s">
        <v>1551</v>
      </c>
      <c r="E1766" s="416" t="s">
        <v>155</v>
      </c>
      <c r="F1766" s="415" t="s">
        <v>155</v>
      </c>
      <c r="G1766" s="415">
        <v>99283</v>
      </c>
      <c r="H1766" s="415" t="s">
        <v>5702</v>
      </c>
      <c r="I1766" s="415" t="s">
        <v>23</v>
      </c>
      <c r="J1766" s="415" t="s">
        <v>216</v>
      </c>
      <c r="K1766" s="416">
        <v>831.7</v>
      </c>
      <c r="L1766" s="415" t="s">
        <v>217</v>
      </c>
    </row>
    <row r="1767" spans="1:12" x14ac:dyDescent="0.25">
      <c r="A1767" s="415" t="s">
        <v>1460</v>
      </c>
      <c r="B1767" s="415" t="s">
        <v>1461</v>
      </c>
      <c r="C1767" s="415" t="s">
        <v>1550</v>
      </c>
      <c r="D1767" s="415" t="s">
        <v>1551</v>
      </c>
      <c r="E1767" s="416" t="s">
        <v>155</v>
      </c>
      <c r="F1767" s="415" t="s">
        <v>155</v>
      </c>
      <c r="G1767" s="415">
        <v>99284</v>
      </c>
      <c r="H1767" s="415" t="s">
        <v>5703</v>
      </c>
      <c r="I1767" s="415" t="s">
        <v>25</v>
      </c>
      <c r="J1767" s="415" t="s">
        <v>216</v>
      </c>
      <c r="K1767" s="417">
        <v>6437.48</v>
      </c>
      <c r="L1767" s="415" t="s">
        <v>217</v>
      </c>
    </row>
    <row r="1768" spans="1:12" x14ac:dyDescent="0.25">
      <c r="A1768" s="415" t="s">
        <v>1460</v>
      </c>
      <c r="B1768" s="415" t="s">
        <v>1461</v>
      </c>
      <c r="C1768" s="415" t="s">
        <v>1550</v>
      </c>
      <c r="D1768" s="415" t="s">
        <v>1551</v>
      </c>
      <c r="E1768" s="416" t="s">
        <v>155</v>
      </c>
      <c r="F1768" s="415" t="s">
        <v>155</v>
      </c>
      <c r="G1768" s="415">
        <v>99285</v>
      </c>
      <c r="H1768" s="415" t="s">
        <v>5704</v>
      </c>
      <c r="I1768" s="415" t="s">
        <v>25</v>
      </c>
      <c r="J1768" s="415" t="s">
        <v>216</v>
      </c>
      <c r="K1768" s="417">
        <v>1163.1500000000001</v>
      </c>
      <c r="L1768" s="415" t="s">
        <v>217</v>
      </c>
    </row>
    <row r="1769" spans="1:12" x14ac:dyDescent="0.25">
      <c r="A1769" s="415" t="s">
        <v>1460</v>
      </c>
      <c r="B1769" s="415" t="s">
        <v>1461</v>
      </c>
      <c r="C1769" s="415" t="s">
        <v>1550</v>
      </c>
      <c r="D1769" s="415" t="s">
        <v>1551</v>
      </c>
      <c r="E1769" s="416" t="s">
        <v>155</v>
      </c>
      <c r="F1769" s="415" t="s">
        <v>155</v>
      </c>
      <c r="G1769" s="415">
        <v>99286</v>
      </c>
      <c r="H1769" s="415" t="s">
        <v>5705</v>
      </c>
      <c r="I1769" s="415" t="s">
        <v>25</v>
      </c>
      <c r="J1769" s="415" t="s">
        <v>216</v>
      </c>
      <c r="K1769" s="417">
        <v>5717.5</v>
      </c>
      <c r="L1769" s="415" t="s">
        <v>217</v>
      </c>
    </row>
    <row r="1770" spans="1:12" x14ac:dyDescent="0.25">
      <c r="A1770" s="415" t="s">
        <v>1460</v>
      </c>
      <c r="B1770" s="415" t="s">
        <v>1461</v>
      </c>
      <c r="C1770" s="415" t="s">
        <v>1550</v>
      </c>
      <c r="D1770" s="415" t="s">
        <v>1551</v>
      </c>
      <c r="E1770" s="416" t="s">
        <v>155</v>
      </c>
      <c r="F1770" s="415" t="s">
        <v>155</v>
      </c>
      <c r="G1770" s="415">
        <v>99287</v>
      </c>
      <c r="H1770" s="415" t="s">
        <v>5706</v>
      </c>
      <c r="I1770" s="415" t="s">
        <v>25</v>
      </c>
      <c r="J1770" s="415" t="s">
        <v>216</v>
      </c>
      <c r="K1770" s="417">
        <v>8170.52</v>
      </c>
      <c r="L1770" s="415" t="s">
        <v>217</v>
      </c>
    </row>
    <row r="1771" spans="1:12" x14ac:dyDescent="0.25">
      <c r="A1771" s="415" t="s">
        <v>1460</v>
      </c>
      <c r="B1771" s="415" t="s">
        <v>1461</v>
      </c>
      <c r="C1771" s="415" t="s">
        <v>1550</v>
      </c>
      <c r="D1771" s="415" t="s">
        <v>1551</v>
      </c>
      <c r="E1771" s="416" t="s">
        <v>155</v>
      </c>
      <c r="F1771" s="415" t="s">
        <v>155</v>
      </c>
      <c r="G1771" s="415">
        <v>99288</v>
      </c>
      <c r="H1771" s="415" t="s">
        <v>5707</v>
      </c>
      <c r="I1771" s="415" t="s">
        <v>23</v>
      </c>
      <c r="J1771" s="415" t="s">
        <v>216</v>
      </c>
      <c r="K1771" s="416">
        <v>444.04</v>
      </c>
      <c r="L1771" s="415" t="s">
        <v>217</v>
      </c>
    </row>
    <row r="1772" spans="1:12" x14ac:dyDescent="0.25">
      <c r="A1772" s="415" t="s">
        <v>1460</v>
      </c>
      <c r="B1772" s="415" t="s">
        <v>1461</v>
      </c>
      <c r="C1772" s="415" t="s">
        <v>1550</v>
      </c>
      <c r="D1772" s="415" t="s">
        <v>1551</v>
      </c>
      <c r="E1772" s="416" t="s">
        <v>155</v>
      </c>
      <c r="F1772" s="415" t="s">
        <v>155</v>
      </c>
      <c r="G1772" s="415">
        <v>99289</v>
      </c>
      <c r="H1772" s="415" t="s">
        <v>5708</v>
      </c>
      <c r="I1772" s="415" t="s">
        <v>23</v>
      </c>
      <c r="J1772" s="415" t="s">
        <v>216</v>
      </c>
      <c r="K1772" s="417">
        <v>2099.61</v>
      </c>
      <c r="L1772" s="415" t="s">
        <v>217</v>
      </c>
    </row>
    <row r="1773" spans="1:12" x14ac:dyDescent="0.25">
      <c r="A1773" s="415" t="s">
        <v>1460</v>
      </c>
      <c r="B1773" s="415" t="s">
        <v>1461</v>
      </c>
      <c r="C1773" s="415" t="s">
        <v>1550</v>
      </c>
      <c r="D1773" s="415" t="s">
        <v>1551</v>
      </c>
      <c r="E1773" s="416" t="s">
        <v>155</v>
      </c>
      <c r="F1773" s="415" t="s">
        <v>155</v>
      </c>
      <c r="G1773" s="415">
        <v>99290</v>
      </c>
      <c r="H1773" s="415" t="s">
        <v>5709</v>
      </c>
      <c r="I1773" s="415" t="s">
        <v>25</v>
      </c>
      <c r="J1773" s="415" t="s">
        <v>216</v>
      </c>
      <c r="K1773" s="417">
        <v>3446.84</v>
      </c>
      <c r="L1773" s="415" t="s">
        <v>217</v>
      </c>
    </row>
    <row r="1774" spans="1:12" x14ac:dyDescent="0.25">
      <c r="A1774" s="415" t="s">
        <v>1460</v>
      </c>
      <c r="B1774" s="415" t="s">
        <v>1461</v>
      </c>
      <c r="C1774" s="415" t="s">
        <v>1550</v>
      </c>
      <c r="D1774" s="415" t="s">
        <v>1551</v>
      </c>
      <c r="E1774" s="416" t="s">
        <v>155</v>
      </c>
      <c r="F1774" s="415" t="s">
        <v>155</v>
      </c>
      <c r="G1774" s="415">
        <v>99291</v>
      </c>
      <c r="H1774" s="415" t="s">
        <v>5710</v>
      </c>
      <c r="I1774" s="415" t="s">
        <v>23</v>
      </c>
      <c r="J1774" s="415" t="s">
        <v>216</v>
      </c>
      <c r="K1774" s="417">
        <v>2123.65</v>
      </c>
      <c r="L1774" s="415" t="s">
        <v>217</v>
      </c>
    </row>
    <row r="1775" spans="1:12" x14ac:dyDescent="0.25">
      <c r="A1775" s="415" t="s">
        <v>1460</v>
      </c>
      <c r="B1775" s="415" t="s">
        <v>1461</v>
      </c>
      <c r="C1775" s="415" t="s">
        <v>1550</v>
      </c>
      <c r="D1775" s="415" t="s">
        <v>1551</v>
      </c>
      <c r="E1775" s="416" t="s">
        <v>155</v>
      </c>
      <c r="F1775" s="415" t="s">
        <v>155</v>
      </c>
      <c r="G1775" s="415">
        <v>99292</v>
      </c>
      <c r="H1775" s="415" t="s">
        <v>5711</v>
      </c>
      <c r="I1775" s="415" t="s">
        <v>25</v>
      </c>
      <c r="J1775" s="415" t="s">
        <v>216</v>
      </c>
      <c r="K1775" s="417">
        <v>2045.74</v>
      </c>
      <c r="L1775" s="415" t="s">
        <v>217</v>
      </c>
    </row>
    <row r="1776" spans="1:12" x14ac:dyDescent="0.25">
      <c r="A1776" s="415" t="s">
        <v>1460</v>
      </c>
      <c r="B1776" s="415" t="s">
        <v>1461</v>
      </c>
      <c r="C1776" s="415" t="s">
        <v>1550</v>
      </c>
      <c r="D1776" s="415" t="s">
        <v>1551</v>
      </c>
      <c r="E1776" s="416" t="s">
        <v>155</v>
      </c>
      <c r="F1776" s="415" t="s">
        <v>155</v>
      </c>
      <c r="G1776" s="415">
        <v>99293</v>
      </c>
      <c r="H1776" s="415" t="s">
        <v>5712</v>
      </c>
      <c r="I1776" s="415" t="s">
        <v>23</v>
      </c>
      <c r="J1776" s="415" t="s">
        <v>216</v>
      </c>
      <c r="K1776" s="417">
        <v>1003.09</v>
      </c>
      <c r="L1776" s="415" t="s">
        <v>217</v>
      </c>
    </row>
    <row r="1777" spans="1:12" x14ac:dyDescent="0.25">
      <c r="A1777" s="415" t="s">
        <v>1460</v>
      </c>
      <c r="B1777" s="415" t="s">
        <v>1461</v>
      </c>
      <c r="C1777" s="415" t="s">
        <v>1550</v>
      </c>
      <c r="D1777" s="415" t="s">
        <v>1551</v>
      </c>
      <c r="E1777" s="416" t="s">
        <v>155</v>
      </c>
      <c r="F1777" s="415" t="s">
        <v>155</v>
      </c>
      <c r="G1777" s="415">
        <v>99294</v>
      </c>
      <c r="H1777" s="415" t="s">
        <v>5713</v>
      </c>
      <c r="I1777" s="415" t="s">
        <v>25</v>
      </c>
      <c r="J1777" s="415" t="s">
        <v>216</v>
      </c>
      <c r="K1777" s="417">
        <v>7124.86</v>
      </c>
      <c r="L1777" s="415" t="s">
        <v>217</v>
      </c>
    </row>
    <row r="1778" spans="1:12" x14ac:dyDescent="0.25">
      <c r="A1778" s="415" t="s">
        <v>1460</v>
      </c>
      <c r="B1778" s="415" t="s">
        <v>1461</v>
      </c>
      <c r="C1778" s="415" t="s">
        <v>1550</v>
      </c>
      <c r="D1778" s="415" t="s">
        <v>1551</v>
      </c>
      <c r="E1778" s="416" t="s">
        <v>155</v>
      </c>
      <c r="F1778" s="415" t="s">
        <v>155</v>
      </c>
      <c r="G1778" s="415">
        <v>99296</v>
      </c>
      <c r="H1778" s="415" t="s">
        <v>5714</v>
      </c>
      <c r="I1778" s="415" t="s">
        <v>23</v>
      </c>
      <c r="J1778" s="415" t="s">
        <v>216</v>
      </c>
      <c r="K1778" s="417">
        <v>2333.2199999999998</v>
      </c>
      <c r="L1778" s="415" t="s">
        <v>217</v>
      </c>
    </row>
    <row r="1779" spans="1:12" x14ac:dyDescent="0.25">
      <c r="A1779" s="415" t="s">
        <v>1460</v>
      </c>
      <c r="B1779" s="415" t="s">
        <v>1461</v>
      </c>
      <c r="C1779" s="415" t="s">
        <v>1550</v>
      </c>
      <c r="D1779" s="415" t="s">
        <v>1551</v>
      </c>
      <c r="E1779" s="416" t="s">
        <v>155</v>
      </c>
      <c r="F1779" s="415" t="s">
        <v>155</v>
      </c>
      <c r="G1779" s="415">
        <v>99297</v>
      </c>
      <c r="H1779" s="415" t="s">
        <v>5715</v>
      </c>
      <c r="I1779" s="415" t="s">
        <v>23</v>
      </c>
      <c r="J1779" s="415" t="s">
        <v>216</v>
      </c>
      <c r="K1779" s="417">
        <v>2329.79</v>
      </c>
      <c r="L1779" s="415" t="s">
        <v>217</v>
      </c>
    </row>
    <row r="1780" spans="1:12" x14ac:dyDescent="0.25">
      <c r="A1780" s="415" t="s">
        <v>1460</v>
      </c>
      <c r="B1780" s="415" t="s">
        <v>1461</v>
      </c>
      <c r="C1780" s="415" t="s">
        <v>1550</v>
      </c>
      <c r="D1780" s="415" t="s">
        <v>1551</v>
      </c>
      <c r="E1780" s="416" t="s">
        <v>155</v>
      </c>
      <c r="F1780" s="415" t="s">
        <v>155</v>
      </c>
      <c r="G1780" s="415">
        <v>99298</v>
      </c>
      <c r="H1780" s="415" t="s">
        <v>5716</v>
      </c>
      <c r="I1780" s="415" t="s">
        <v>25</v>
      </c>
      <c r="J1780" s="415" t="s">
        <v>216</v>
      </c>
      <c r="K1780" s="417">
        <v>9246.09</v>
      </c>
      <c r="L1780" s="415" t="s">
        <v>217</v>
      </c>
    </row>
    <row r="1781" spans="1:12" x14ac:dyDescent="0.25">
      <c r="A1781" s="415" t="s">
        <v>1460</v>
      </c>
      <c r="B1781" s="415" t="s">
        <v>1461</v>
      </c>
      <c r="C1781" s="415" t="s">
        <v>1550</v>
      </c>
      <c r="D1781" s="415" t="s">
        <v>1551</v>
      </c>
      <c r="E1781" s="416" t="s">
        <v>155</v>
      </c>
      <c r="F1781" s="415" t="s">
        <v>155</v>
      </c>
      <c r="G1781" s="415">
        <v>99299</v>
      </c>
      <c r="H1781" s="415" t="s">
        <v>5717</v>
      </c>
      <c r="I1781" s="415" t="s">
        <v>23</v>
      </c>
      <c r="J1781" s="415" t="s">
        <v>216</v>
      </c>
      <c r="K1781" s="417">
        <v>2522.9299999999998</v>
      </c>
      <c r="L1781" s="415" t="s">
        <v>217</v>
      </c>
    </row>
    <row r="1782" spans="1:12" x14ac:dyDescent="0.25">
      <c r="A1782" s="415" t="s">
        <v>1460</v>
      </c>
      <c r="B1782" s="415" t="s">
        <v>1461</v>
      </c>
      <c r="C1782" s="415" t="s">
        <v>1550</v>
      </c>
      <c r="D1782" s="415" t="s">
        <v>1551</v>
      </c>
      <c r="E1782" s="416" t="s">
        <v>155</v>
      </c>
      <c r="F1782" s="415" t="s">
        <v>155</v>
      </c>
      <c r="G1782" s="415">
        <v>99300</v>
      </c>
      <c r="H1782" s="415" t="s">
        <v>5718</v>
      </c>
      <c r="I1782" s="415" t="s">
        <v>25</v>
      </c>
      <c r="J1782" s="415" t="s">
        <v>216</v>
      </c>
      <c r="K1782" s="417">
        <v>10321.879999999999</v>
      </c>
      <c r="L1782" s="415" t="s">
        <v>217</v>
      </c>
    </row>
    <row r="1783" spans="1:12" x14ac:dyDescent="0.25">
      <c r="A1783" s="415" t="s">
        <v>1460</v>
      </c>
      <c r="B1783" s="415" t="s">
        <v>1461</v>
      </c>
      <c r="C1783" s="415" t="s">
        <v>1550</v>
      </c>
      <c r="D1783" s="415" t="s">
        <v>1551</v>
      </c>
      <c r="E1783" s="416" t="s">
        <v>155</v>
      </c>
      <c r="F1783" s="415" t="s">
        <v>155</v>
      </c>
      <c r="G1783" s="415">
        <v>99301</v>
      </c>
      <c r="H1783" s="415" t="s">
        <v>5719</v>
      </c>
      <c r="I1783" s="415" t="s">
        <v>25</v>
      </c>
      <c r="J1783" s="415" t="s">
        <v>216</v>
      </c>
      <c r="K1783" s="417">
        <v>5094.74</v>
      </c>
      <c r="L1783" s="415" t="s">
        <v>217</v>
      </c>
    </row>
    <row r="1784" spans="1:12" x14ac:dyDescent="0.25">
      <c r="A1784" s="415" t="s">
        <v>1460</v>
      </c>
      <c r="B1784" s="415" t="s">
        <v>1461</v>
      </c>
      <c r="C1784" s="415" t="s">
        <v>1550</v>
      </c>
      <c r="D1784" s="415" t="s">
        <v>1551</v>
      </c>
      <c r="E1784" s="416" t="s">
        <v>155</v>
      </c>
      <c r="F1784" s="415" t="s">
        <v>155</v>
      </c>
      <c r="G1784" s="415">
        <v>99302</v>
      </c>
      <c r="H1784" s="415" t="s">
        <v>5720</v>
      </c>
      <c r="I1784" s="415" t="s">
        <v>23</v>
      </c>
      <c r="J1784" s="415" t="s">
        <v>216</v>
      </c>
      <c r="K1784" s="417">
        <v>2716.07</v>
      </c>
      <c r="L1784" s="415" t="s">
        <v>217</v>
      </c>
    </row>
    <row r="1785" spans="1:12" x14ac:dyDescent="0.25">
      <c r="A1785" s="415" t="s">
        <v>1460</v>
      </c>
      <c r="B1785" s="415" t="s">
        <v>1461</v>
      </c>
      <c r="C1785" s="415" t="s">
        <v>1550</v>
      </c>
      <c r="D1785" s="415" t="s">
        <v>1551</v>
      </c>
      <c r="E1785" s="416" t="s">
        <v>155</v>
      </c>
      <c r="F1785" s="415" t="s">
        <v>155</v>
      </c>
      <c r="G1785" s="415">
        <v>99303</v>
      </c>
      <c r="H1785" s="415" t="s">
        <v>5721</v>
      </c>
      <c r="I1785" s="415" t="s">
        <v>25</v>
      </c>
      <c r="J1785" s="415" t="s">
        <v>216</v>
      </c>
      <c r="K1785" s="417">
        <v>9442.73</v>
      </c>
      <c r="L1785" s="415" t="s">
        <v>217</v>
      </c>
    </row>
    <row r="1786" spans="1:12" x14ac:dyDescent="0.25">
      <c r="A1786" s="415" t="s">
        <v>1460</v>
      </c>
      <c r="B1786" s="415" t="s">
        <v>1461</v>
      </c>
      <c r="C1786" s="415" t="s">
        <v>1550</v>
      </c>
      <c r="D1786" s="415" t="s">
        <v>1551</v>
      </c>
      <c r="E1786" s="416" t="s">
        <v>155</v>
      </c>
      <c r="F1786" s="415" t="s">
        <v>155</v>
      </c>
      <c r="G1786" s="415">
        <v>99304</v>
      </c>
      <c r="H1786" s="415" t="s">
        <v>5722</v>
      </c>
      <c r="I1786" s="415" t="s">
        <v>23</v>
      </c>
      <c r="J1786" s="415" t="s">
        <v>216</v>
      </c>
      <c r="K1786" s="417">
        <v>2526.36</v>
      </c>
      <c r="L1786" s="415" t="s">
        <v>217</v>
      </c>
    </row>
    <row r="1787" spans="1:12" x14ac:dyDescent="0.25">
      <c r="A1787" s="415" t="s">
        <v>1460</v>
      </c>
      <c r="B1787" s="415" t="s">
        <v>1461</v>
      </c>
      <c r="C1787" s="415" t="s">
        <v>1550</v>
      </c>
      <c r="D1787" s="415" t="s">
        <v>1551</v>
      </c>
      <c r="E1787" s="416" t="s">
        <v>155</v>
      </c>
      <c r="F1787" s="415" t="s">
        <v>155</v>
      </c>
      <c r="G1787" s="415">
        <v>99305</v>
      </c>
      <c r="H1787" s="415" t="s">
        <v>5723</v>
      </c>
      <c r="I1787" s="415" t="s">
        <v>25</v>
      </c>
      <c r="J1787" s="415" t="s">
        <v>216</v>
      </c>
      <c r="K1787" s="417">
        <v>10681.85</v>
      </c>
      <c r="L1787" s="415" t="s">
        <v>217</v>
      </c>
    </row>
    <row r="1788" spans="1:12" x14ac:dyDescent="0.25">
      <c r="A1788" s="415" t="s">
        <v>1460</v>
      </c>
      <c r="B1788" s="415" t="s">
        <v>1461</v>
      </c>
      <c r="C1788" s="415" t="s">
        <v>1550</v>
      </c>
      <c r="D1788" s="415" t="s">
        <v>1551</v>
      </c>
      <c r="E1788" s="416" t="s">
        <v>155</v>
      </c>
      <c r="F1788" s="415" t="s">
        <v>155</v>
      </c>
      <c r="G1788" s="415">
        <v>99306</v>
      </c>
      <c r="H1788" s="415" t="s">
        <v>5724</v>
      </c>
      <c r="I1788" s="415" t="s">
        <v>23</v>
      </c>
      <c r="J1788" s="415" t="s">
        <v>216</v>
      </c>
      <c r="K1788" s="417">
        <v>2716.07</v>
      </c>
      <c r="L1788" s="415" t="s">
        <v>217</v>
      </c>
    </row>
    <row r="1789" spans="1:12" x14ac:dyDescent="0.25">
      <c r="A1789" s="415" t="s">
        <v>1460</v>
      </c>
      <c r="B1789" s="415" t="s">
        <v>1461</v>
      </c>
      <c r="C1789" s="415" t="s">
        <v>1550</v>
      </c>
      <c r="D1789" s="415" t="s">
        <v>1551</v>
      </c>
      <c r="E1789" s="416" t="s">
        <v>155</v>
      </c>
      <c r="F1789" s="415" t="s">
        <v>155</v>
      </c>
      <c r="G1789" s="415">
        <v>99307</v>
      </c>
      <c r="H1789" s="415" t="s">
        <v>5725</v>
      </c>
      <c r="I1789" s="415" t="s">
        <v>23</v>
      </c>
      <c r="J1789" s="415" t="s">
        <v>216</v>
      </c>
      <c r="K1789" s="417">
        <v>1825.62</v>
      </c>
      <c r="L1789" s="415" t="s">
        <v>217</v>
      </c>
    </row>
    <row r="1790" spans="1:12" x14ac:dyDescent="0.25">
      <c r="A1790" s="415" t="s">
        <v>1460</v>
      </c>
      <c r="B1790" s="415" t="s">
        <v>1461</v>
      </c>
      <c r="C1790" s="415" t="s">
        <v>1550</v>
      </c>
      <c r="D1790" s="415" t="s">
        <v>1551</v>
      </c>
      <c r="E1790" s="416" t="s">
        <v>155</v>
      </c>
      <c r="F1790" s="415" t="s">
        <v>155</v>
      </c>
      <c r="G1790" s="415">
        <v>99308</v>
      </c>
      <c r="H1790" s="415" t="s">
        <v>5726</v>
      </c>
      <c r="I1790" s="415" t="s">
        <v>25</v>
      </c>
      <c r="J1790" s="415" t="s">
        <v>216</v>
      </c>
      <c r="K1790" s="417">
        <v>11917.7</v>
      </c>
      <c r="L1790" s="415" t="s">
        <v>217</v>
      </c>
    </row>
    <row r="1791" spans="1:12" x14ac:dyDescent="0.25">
      <c r="A1791" s="415" t="s">
        <v>1460</v>
      </c>
      <c r="B1791" s="415" t="s">
        <v>1461</v>
      </c>
      <c r="C1791" s="415" t="s">
        <v>1550</v>
      </c>
      <c r="D1791" s="415" t="s">
        <v>1551</v>
      </c>
      <c r="E1791" s="416" t="s">
        <v>155</v>
      </c>
      <c r="F1791" s="415" t="s">
        <v>155</v>
      </c>
      <c r="G1791" s="415">
        <v>99309</v>
      </c>
      <c r="H1791" s="415" t="s">
        <v>5727</v>
      </c>
      <c r="I1791" s="415" t="s">
        <v>23</v>
      </c>
      <c r="J1791" s="415" t="s">
        <v>216</v>
      </c>
      <c r="K1791" s="417">
        <v>2909.23</v>
      </c>
      <c r="L1791" s="415" t="s">
        <v>217</v>
      </c>
    </row>
    <row r="1792" spans="1:12" x14ac:dyDescent="0.25">
      <c r="A1792" s="415" t="s">
        <v>1460</v>
      </c>
      <c r="B1792" s="415" t="s">
        <v>1461</v>
      </c>
      <c r="C1792" s="415" t="s">
        <v>1550</v>
      </c>
      <c r="D1792" s="415" t="s">
        <v>1551</v>
      </c>
      <c r="E1792" s="416" t="s">
        <v>155</v>
      </c>
      <c r="F1792" s="415" t="s">
        <v>155</v>
      </c>
      <c r="G1792" s="415">
        <v>99310</v>
      </c>
      <c r="H1792" s="415" t="s">
        <v>5728</v>
      </c>
      <c r="I1792" s="415" t="s">
        <v>25</v>
      </c>
      <c r="J1792" s="415" t="s">
        <v>216</v>
      </c>
      <c r="K1792" s="417">
        <v>12120.64</v>
      </c>
      <c r="L1792" s="415" t="s">
        <v>217</v>
      </c>
    </row>
    <row r="1793" spans="1:12" x14ac:dyDescent="0.25">
      <c r="A1793" s="415" t="s">
        <v>1460</v>
      </c>
      <c r="B1793" s="415" t="s">
        <v>1461</v>
      </c>
      <c r="C1793" s="415" t="s">
        <v>1550</v>
      </c>
      <c r="D1793" s="415" t="s">
        <v>1551</v>
      </c>
      <c r="E1793" s="416" t="s">
        <v>155</v>
      </c>
      <c r="F1793" s="415" t="s">
        <v>155</v>
      </c>
      <c r="G1793" s="415">
        <v>99311</v>
      </c>
      <c r="H1793" s="415" t="s">
        <v>5729</v>
      </c>
      <c r="I1793" s="415" t="s">
        <v>23</v>
      </c>
      <c r="J1793" s="415" t="s">
        <v>216</v>
      </c>
      <c r="K1793" s="417">
        <v>2909.23</v>
      </c>
      <c r="L1793" s="415" t="s">
        <v>217</v>
      </c>
    </row>
    <row r="1794" spans="1:12" x14ac:dyDescent="0.25">
      <c r="A1794" s="415" t="s">
        <v>1460</v>
      </c>
      <c r="B1794" s="415" t="s">
        <v>1461</v>
      </c>
      <c r="C1794" s="415" t="s">
        <v>1550</v>
      </c>
      <c r="D1794" s="415" t="s">
        <v>1551</v>
      </c>
      <c r="E1794" s="416" t="s">
        <v>155</v>
      </c>
      <c r="F1794" s="415" t="s">
        <v>155</v>
      </c>
      <c r="G1794" s="415">
        <v>99312</v>
      </c>
      <c r="H1794" s="415" t="s">
        <v>5730</v>
      </c>
      <c r="I1794" s="415" t="s">
        <v>25</v>
      </c>
      <c r="J1794" s="415" t="s">
        <v>216</v>
      </c>
      <c r="K1794" s="417">
        <v>5979.63</v>
      </c>
      <c r="L1794" s="415" t="s">
        <v>217</v>
      </c>
    </row>
    <row r="1795" spans="1:12" x14ac:dyDescent="0.25">
      <c r="A1795" s="415" t="s">
        <v>1460</v>
      </c>
      <c r="B1795" s="415" t="s">
        <v>1461</v>
      </c>
      <c r="C1795" s="415" t="s">
        <v>1550</v>
      </c>
      <c r="D1795" s="415" t="s">
        <v>1551</v>
      </c>
      <c r="E1795" s="416" t="s">
        <v>155</v>
      </c>
      <c r="F1795" s="415" t="s">
        <v>155</v>
      </c>
      <c r="G1795" s="415">
        <v>99313</v>
      </c>
      <c r="H1795" s="415" t="s">
        <v>5731</v>
      </c>
      <c r="I1795" s="415" t="s">
        <v>25</v>
      </c>
      <c r="J1795" s="415" t="s">
        <v>216</v>
      </c>
      <c r="K1795" s="417">
        <v>13520.05</v>
      </c>
      <c r="L1795" s="415" t="s">
        <v>217</v>
      </c>
    </row>
    <row r="1796" spans="1:12" x14ac:dyDescent="0.25">
      <c r="A1796" s="415" t="s">
        <v>1460</v>
      </c>
      <c r="B1796" s="415" t="s">
        <v>1461</v>
      </c>
      <c r="C1796" s="415" t="s">
        <v>1550</v>
      </c>
      <c r="D1796" s="415" t="s">
        <v>1551</v>
      </c>
      <c r="E1796" s="416" t="s">
        <v>155</v>
      </c>
      <c r="F1796" s="415" t="s">
        <v>155</v>
      </c>
      <c r="G1796" s="415">
        <v>99314</v>
      </c>
      <c r="H1796" s="415" t="s">
        <v>5732</v>
      </c>
      <c r="I1796" s="415" t="s">
        <v>23</v>
      </c>
      <c r="J1796" s="415" t="s">
        <v>216</v>
      </c>
      <c r="K1796" s="417">
        <v>3102.39</v>
      </c>
      <c r="L1796" s="415" t="s">
        <v>217</v>
      </c>
    </row>
    <row r="1797" spans="1:12" x14ac:dyDescent="0.25">
      <c r="A1797" s="415" t="s">
        <v>1460</v>
      </c>
      <c r="B1797" s="415" t="s">
        <v>1461</v>
      </c>
      <c r="C1797" s="415" t="s">
        <v>1550</v>
      </c>
      <c r="D1797" s="415" t="s">
        <v>1551</v>
      </c>
      <c r="E1797" s="416" t="s">
        <v>155</v>
      </c>
      <c r="F1797" s="415" t="s">
        <v>155</v>
      </c>
      <c r="G1797" s="415">
        <v>99315</v>
      </c>
      <c r="H1797" s="415" t="s">
        <v>5733</v>
      </c>
      <c r="I1797" s="415" t="s">
        <v>25</v>
      </c>
      <c r="J1797" s="415" t="s">
        <v>216</v>
      </c>
      <c r="K1797" s="417">
        <v>15119.2</v>
      </c>
      <c r="L1797" s="415" t="s">
        <v>217</v>
      </c>
    </row>
    <row r="1798" spans="1:12" x14ac:dyDescent="0.25">
      <c r="A1798" s="415" t="s">
        <v>1460</v>
      </c>
      <c r="B1798" s="415" t="s">
        <v>1461</v>
      </c>
      <c r="C1798" s="415" t="s">
        <v>1550</v>
      </c>
      <c r="D1798" s="415" t="s">
        <v>1551</v>
      </c>
      <c r="E1798" s="416" t="s">
        <v>155</v>
      </c>
      <c r="F1798" s="415" t="s">
        <v>155</v>
      </c>
      <c r="G1798" s="415">
        <v>99317</v>
      </c>
      <c r="H1798" s="415" t="s">
        <v>5734</v>
      </c>
      <c r="I1798" s="415" t="s">
        <v>23</v>
      </c>
      <c r="J1798" s="415" t="s">
        <v>216</v>
      </c>
      <c r="K1798" s="417">
        <v>1950.37</v>
      </c>
      <c r="L1798" s="415" t="s">
        <v>217</v>
      </c>
    </row>
    <row r="1799" spans="1:12" x14ac:dyDescent="0.25">
      <c r="A1799" s="415" t="s">
        <v>1460</v>
      </c>
      <c r="B1799" s="415" t="s">
        <v>1461</v>
      </c>
      <c r="C1799" s="415" t="s">
        <v>1550</v>
      </c>
      <c r="D1799" s="415" t="s">
        <v>1551</v>
      </c>
      <c r="E1799" s="416" t="s">
        <v>155</v>
      </c>
      <c r="F1799" s="415" t="s">
        <v>155</v>
      </c>
      <c r="G1799" s="415">
        <v>99318</v>
      </c>
      <c r="H1799" s="415" t="s">
        <v>5735</v>
      </c>
      <c r="I1799" s="415" t="s">
        <v>23</v>
      </c>
      <c r="J1799" s="415" t="s">
        <v>216</v>
      </c>
      <c r="K1799" s="416">
        <v>245.8</v>
      </c>
      <c r="L1799" s="415" t="s">
        <v>217</v>
      </c>
    </row>
    <row r="1800" spans="1:12" x14ac:dyDescent="0.25">
      <c r="A1800" s="415" t="s">
        <v>1460</v>
      </c>
      <c r="B1800" s="415" t="s">
        <v>1461</v>
      </c>
      <c r="C1800" s="415" t="s">
        <v>1550</v>
      </c>
      <c r="D1800" s="415" t="s">
        <v>1551</v>
      </c>
      <c r="E1800" s="416" t="s">
        <v>155</v>
      </c>
      <c r="F1800" s="415" t="s">
        <v>155</v>
      </c>
      <c r="G1800" s="415">
        <v>99319</v>
      </c>
      <c r="H1800" s="415" t="s">
        <v>5736</v>
      </c>
      <c r="I1800" s="415" t="s">
        <v>23</v>
      </c>
      <c r="J1800" s="415" t="s">
        <v>216</v>
      </c>
      <c r="K1800" s="416">
        <v>672.55</v>
      </c>
      <c r="L1800" s="415" t="s">
        <v>217</v>
      </c>
    </row>
    <row r="1801" spans="1:12" x14ac:dyDescent="0.25">
      <c r="A1801" s="415" t="s">
        <v>1460</v>
      </c>
      <c r="B1801" s="415" t="s">
        <v>1461</v>
      </c>
      <c r="C1801" s="415" t="s">
        <v>1550</v>
      </c>
      <c r="D1801" s="415" t="s">
        <v>1551</v>
      </c>
      <c r="E1801" s="416" t="s">
        <v>155</v>
      </c>
      <c r="F1801" s="415" t="s">
        <v>155</v>
      </c>
      <c r="G1801" s="415">
        <v>99320</v>
      </c>
      <c r="H1801" s="415" t="s">
        <v>5737</v>
      </c>
      <c r="I1801" s="415" t="s">
        <v>25</v>
      </c>
      <c r="J1801" s="415" t="s">
        <v>216</v>
      </c>
      <c r="K1801" s="417">
        <v>6921.87</v>
      </c>
      <c r="L1801" s="415" t="s">
        <v>217</v>
      </c>
    </row>
    <row r="1802" spans="1:12" x14ac:dyDescent="0.25">
      <c r="A1802" s="415" t="s">
        <v>1460</v>
      </c>
      <c r="B1802" s="415" t="s">
        <v>1461</v>
      </c>
      <c r="C1802" s="415" t="s">
        <v>1550</v>
      </c>
      <c r="D1802" s="415" t="s">
        <v>1551</v>
      </c>
      <c r="E1802" s="416" t="s">
        <v>155</v>
      </c>
      <c r="F1802" s="415" t="s">
        <v>155</v>
      </c>
      <c r="G1802" s="415">
        <v>99321</v>
      </c>
      <c r="H1802" s="415" t="s">
        <v>5738</v>
      </c>
      <c r="I1802" s="415" t="s">
        <v>23</v>
      </c>
      <c r="J1802" s="415" t="s">
        <v>216</v>
      </c>
      <c r="K1802" s="417">
        <v>2140.13</v>
      </c>
      <c r="L1802" s="415" t="s">
        <v>217</v>
      </c>
    </row>
    <row r="1803" spans="1:12" x14ac:dyDescent="0.25">
      <c r="A1803" s="415" t="s">
        <v>1460</v>
      </c>
      <c r="B1803" s="415" t="s">
        <v>1461</v>
      </c>
      <c r="C1803" s="415" t="s">
        <v>1550</v>
      </c>
      <c r="D1803" s="415" t="s">
        <v>1551</v>
      </c>
      <c r="E1803" s="416" t="s">
        <v>155</v>
      </c>
      <c r="F1803" s="415" t="s">
        <v>155</v>
      </c>
      <c r="G1803" s="415">
        <v>99322</v>
      </c>
      <c r="H1803" s="415" t="s">
        <v>5739</v>
      </c>
      <c r="I1803" s="415" t="s">
        <v>25</v>
      </c>
      <c r="J1803" s="415" t="s">
        <v>216</v>
      </c>
      <c r="K1803" s="417">
        <v>7813.98</v>
      </c>
      <c r="L1803" s="415" t="s">
        <v>217</v>
      </c>
    </row>
    <row r="1804" spans="1:12" x14ac:dyDescent="0.25">
      <c r="A1804" s="415" t="s">
        <v>1460</v>
      </c>
      <c r="B1804" s="415" t="s">
        <v>1461</v>
      </c>
      <c r="C1804" s="415" t="s">
        <v>1550</v>
      </c>
      <c r="D1804" s="415" t="s">
        <v>1551</v>
      </c>
      <c r="E1804" s="416" t="s">
        <v>155</v>
      </c>
      <c r="F1804" s="415" t="s">
        <v>155</v>
      </c>
      <c r="G1804" s="415">
        <v>99323</v>
      </c>
      <c r="H1804" s="415" t="s">
        <v>5740</v>
      </c>
      <c r="I1804" s="415" t="s">
        <v>23</v>
      </c>
      <c r="J1804" s="415" t="s">
        <v>216</v>
      </c>
      <c r="K1804" s="417">
        <v>2329.79</v>
      </c>
      <c r="L1804" s="415" t="s">
        <v>217</v>
      </c>
    </row>
    <row r="1805" spans="1:12" x14ac:dyDescent="0.25">
      <c r="A1805" s="415" t="s">
        <v>1460</v>
      </c>
      <c r="B1805" s="415" t="s">
        <v>1461</v>
      </c>
      <c r="C1805" s="415" t="s">
        <v>1550</v>
      </c>
      <c r="D1805" s="415" t="s">
        <v>1551</v>
      </c>
      <c r="E1805" s="416" t="s">
        <v>155</v>
      </c>
      <c r="F1805" s="415" t="s">
        <v>155</v>
      </c>
      <c r="G1805" s="415">
        <v>99324</v>
      </c>
      <c r="H1805" s="415" t="s">
        <v>5741</v>
      </c>
      <c r="I1805" s="415" t="s">
        <v>25</v>
      </c>
      <c r="J1805" s="415" t="s">
        <v>216</v>
      </c>
      <c r="K1805" s="417">
        <v>8706.1200000000008</v>
      </c>
      <c r="L1805" s="415" t="s">
        <v>217</v>
      </c>
    </row>
    <row r="1806" spans="1:12" x14ac:dyDescent="0.25">
      <c r="A1806" s="415" t="s">
        <v>1460</v>
      </c>
      <c r="B1806" s="415" t="s">
        <v>1461</v>
      </c>
      <c r="C1806" s="415" t="s">
        <v>1550</v>
      </c>
      <c r="D1806" s="415" t="s">
        <v>1551</v>
      </c>
      <c r="E1806" s="416" t="s">
        <v>155</v>
      </c>
      <c r="F1806" s="415" t="s">
        <v>155</v>
      </c>
      <c r="G1806" s="415">
        <v>99325</v>
      </c>
      <c r="H1806" s="415" t="s">
        <v>5742</v>
      </c>
      <c r="I1806" s="415" t="s">
        <v>23</v>
      </c>
      <c r="J1806" s="415" t="s">
        <v>216</v>
      </c>
      <c r="K1806" s="417">
        <v>2522.9299999999998</v>
      </c>
      <c r="L1806" s="415" t="s">
        <v>217</v>
      </c>
    </row>
    <row r="1807" spans="1:12" x14ac:dyDescent="0.25">
      <c r="A1807" s="415" t="s">
        <v>1460</v>
      </c>
      <c r="B1807" s="415" t="s">
        <v>1461</v>
      </c>
      <c r="C1807" s="415" t="s">
        <v>1550</v>
      </c>
      <c r="D1807" s="415" t="s">
        <v>1551</v>
      </c>
      <c r="E1807" s="416" t="s">
        <v>155</v>
      </c>
      <c r="F1807" s="415" t="s">
        <v>155</v>
      </c>
      <c r="G1807" s="415">
        <v>99326</v>
      </c>
      <c r="H1807" s="415" t="s">
        <v>5743</v>
      </c>
      <c r="I1807" s="415" t="s">
        <v>25</v>
      </c>
      <c r="J1807" s="415" t="s">
        <v>216</v>
      </c>
      <c r="K1807" s="417">
        <v>7094.6</v>
      </c>
      <c r="L1807" s="415" t="s">
        <v>217</v>
      </c>
    </row>
    <row r="1808" spans="1:12" x14ac:dyDescent="0.25">
      <c r="A1808" s="415" t="s">
        <v>1460</v>
      </c>
      <c r="B1808" s="415" t="s">
        <v>1461</v>
      </c>
      <c r="C1808" s="415" t="s">
        <v>1550</v>
      </c>
      <c r="D1808" s="415" t="s">
        <v>1551</v>
      </c>
      <c r="E1808" s="416" t="s">
        <v>155</v>
      </c>
      <c r="F1808" s="415" t="s">
        <v>155</v>
      </c>
      <c r="G1808" s="415">
        <v>99327</v>
      </c>
      <c r="H1808" s="415" t="s">
        <v>5744</v>
      </c>
      <c r="I1808" s="415" t="s">
        <v>23</v>
      </c>
      <c r="J1808" s="415" t="s">
        <v>216</v>
      </c>
      <c r="K1808" s="417">
        <v>3261.91</v>
      </c>
      <c r="L1808" s="415" t="s">
        <v>217</v>
      </c>
    </row>
    <row r="1809" spans="1:12" x14ac:dyDescent="0.25">
      <c r="A1809" s="415" t="s">
        <v>1460</v>
      </c>
      <c r="B1809" s="415" t="s">
        <v>1461</v>
      </c>
      <c r="C1809" s="415" t="s">
        <v>1550</v>
      </c>
      <c r="D1809" s="415" t="s">
        <v>1551</v>
      </c>
      <c r="E1809" s="416" t="s">
        <v>155</v>
      </c>
      <c r="F1809" s="415" t="s">
        <v>155</v>
      </c>
      <c r="G1809" s="415">
        <v>101800</v>
      </c>
      <c r="H1809" s="415" t="s">
        <v>5745</v>
      </c>
      <c r="I1809" s="415" t="s">
        <v>25</v>
      </c>
      <c r="J1809" s="415" t="s">
        <v>216</v>
      </c>
      <c r="K1809" s="417">
        <v>1105.52</v>
      </c>
      <c r="L1809" s="415" t="s">
        <v>217</v>
      </c>
    </row>
    <row r="1810" spans="1:12" x14ac:dyDescent="0.25">
      <c r="A1810" s="415" t="s">
        <v>1460</v>
      </c>
      <c r="B1810" s="415" t="s">
        <v>1461</v>
      </c>
      <c r="C1810" s="415" t="s">
        <v>1550</v>
      </c>
      <c r="D1810" s="415" t="s">
        <v>1551</v>
      </c>
      <c r="E1810" s="416" t="s">
        <v>155</v>
      </c>
      <c r="F1810" s="415" t="s">
        <v>155</v>
      </c>
      <c r="G1810" s="415">
        <v>101801</v>
      </c>
      <c r="H1810" s="415" t="s">
        <v>5746</v>
      </c>
      <c r="I1810" s="415" t="s">
        <v>25</v>
      </c>
      <c r="J1810" s="415" t="s">
        <v>216</v>
      </c>
      <c r="K1810" s="416">
        <v>936.52</v>
      </c>
      <c r="L1810" s="415" t="s">
        <v>217</v>
      </c>
    </row>
    <row r="1811" spans="1:12" x14ac:dyDescent="0.25">
      <c r="A1811" s="415" t="s">
        <v>1460</v>
      </c>
      <c r="B1811" s="415" t="s">
        <v>1461</v>
      </c>
      <c r="C1811" s="415" t="s">
        <v>1550</v>
      </c>
      <c r="D1811" s="415" t="s">
        <v>1551</v>
      </c>
      <c r="E1811" s="416" t="s">
        <v>155</v>
      </c>
      <c r="F1811" s="415" t="s">
        <v>155</v>
      </c>
      <c r="G1811" s="415">
        <v>101806</v>
      </c>
      <c r="H1811" s="415" t="s">
        <v>5747</v>
      </c>
      <c r="I1811" s="415" t="s">
        <v>25</v>
      </c>
      <c r="J1811" s="415" t="s">
        <v>216</v>
      </c>
      <c r="K1811" s="416">
        <v>408.95</v>
      </c>
      <c r="L1811" s="415" t="s">
        <v>217</v>
      </c>
    </row>
    <row r="1812" spans="1:12" x14ac:dyDescent="0.25">
      <c r="A1812" s="415" t="s">
        <v>1460</v>
      </c>
      <c r="B1812" s="415" t="s">
        <v>1461</v>
      </c>
      <c r="C1812" s="415" t="s">
        <v>1550</v>
      </c>
      <c r="D1812" s="415" t="s">
        <v>1551</v>
      </c>
      <c r="E1812" s="416" t="s">
        <v>155</v>
      </c>
      <c r="F1812" s="415" t="s">
        <v>155</v>
      </c>
      <c r="G1812" s="415">
        <v>101807</v>
      </c>
      <c r="H1812" s="415" t="s">
        <v>5748</v>
      </c>
      <c r="I1812" s="415" t="s">
        <v>25</v>
      </c>
      <c r="J1812" s="415" t="s">
        <v>216</v>
      </c>
      <c r="K1812" s="416">
        <v>384.95</v>
      </c>
      <c r="L1812" s="415" t="s">
        <v>217</v>
      </c>
    </row>
    <row r="1813" spans="1:12" x14ac:dyDescent="0.25">
      <c r="A1813" s="415" t="s">
        <v>1460</v>
      </c>
      <c r="B1813" s="415" t="s">
        <v>1461</v>
      </c>
      <c r="C1813" s="415" t="s">
        <v>1550</v>
      </c>
      <c r="D1813" s="415" t="s">
        <v>1551</v>
      </c>
      <c r="E1813" s="416" t="s">
        <v>155</v>
      </c>
      <c r="F1813" s="415" t="s">
        <v>155</v>
      </c>
      <c r="G1813" s="415">
        <v>101808</v>
      </c>
      <c r="H1813" s="415" t="s">
        <v>5749</v>
      </c>
      <c r="I1813" s="415" t="s">
        <v>25</v>
      </c>
      <c r="J1813" s="415" t="s">
        <v>216</v>
      </c>
      <c r="K1813" s="416">
        <v>439.2</v>
      </c>
      <c r="L1813" s="415" t="s">
        <v>217</v>
      </c>
    </row>
    <row r="1814" spans="1:12" x14ac:dyDescent="0.25">
      <c r="A1814" s="415" t="s">
        <v>1460</v>
      </c>
      <c r="B1814" s="415" t="s">
        <v>1461</v>
      </c>
      <c r="C1814" s="415" t="s">
        <v>1550</v>
      </c>
      <c r="D1814" s="415" t="s">
        <v>1551</v>
      </c>
      <c r="E1814" s="416" t="s">
        <v>155</v>
      </c>
      <c r="F1814" s="415" t="s">
        <v>155</v>
      </c>
      <c r="G1814" s="415">
        <v>101809</v>
      </c>
      <c r="H1814" s="415" t="s">
        <v>5750</v>
      </c>
      <c r="I1814" s="415" t="s">
        <v>25</v>
      </c>
      <c r="J1814" s="415" t="s">
        <v>216</v>
      </c>
      <c r="K1814" s="417">
        <v>2571.15</v>
      </c>
      <c r="L1814" s="415" t="s">
        <v>217</v>
      </c>
    </row>
    <row r="1815" spans="1:12" x14ac:dyDescent="0.25">
      <c r="A1815" s="415" t="s">
        <v>1460</v>
      </c>
      <c r="B1815" s="415" t="s">
        <v>1461</v>
      </c>
      <c r="C1815" s="415" t="s">
        <v>1550</v>
      </c>
      <c r="D1815" s="415" t="s">
        <v>1551</v>
      </c>
      <c r="E1815" s="416" t="s">
        <v>155</v>
      </c>
      <c r="F1815" s="415" t="s">
        <v>155</v>
      </c>
      <c r="G1815" s="415">
        <v>102139</v>
      </c>
      <c r="H1815" s="415" t="s">
        <v>5751</v>
      </c>
      <c r="I1815" s="415" t="s">
        <v>25</v>
      </c>
      <c r="J1815" s="415" t="s">
        <v>216</v>
      </c>
      <c r="K1815" s="417">
        <v>1489.5</v>
      </c>
      <c r="L1815" s="415" t="s">
        <v>217</v>
      </c>
    </row>
    <row r="1816" spans="1:12" x14ac:dyDescent="0.25">
      <c r="A1816" s="415" t="s">
        <v>1460</v>
      </c>
      <c r="B1816" s="415" t="s">
        <v>1461</v>
      </c>
      <c r="C1816" s="415" t="s">
        <v>1550</v>
      </c>
      <c r="D1816" s="415" t="s">
        <v>1551</v>
      </c>
      <c r="E1816" s="416" t="s">
        <v>155</v>
      </c>
      <c r="F1816" s="415" t="s">
        <v>155</v>
      </c>
      <c r="G1816" s="415">
        <v>102141</v>
      </c>
      <c r="H1816" s="415" t="s">
        <v>5752</v>
      </c>
      <c r="I1816" s="415" t="s">
        <v>25</v>
      </c>
      <c r="J1816" s="415" t="s">
        <v>216</v>
      </c>
      <c r="K1816" s="417">
        <v>2358.5</v>
      </c>
      <c r="L1816" s="415" t="s">
        <v>217</v>
      </c>
    </row>
    <row r="1817" spans="1:12" x14ac:dyDescent="0.25">
      <c r="A1817" s="415" t="s">
        <v>1460</v>
      </c>
      <c r="B1817" s="415" t="s">
        <v>1461</v>
      </c>
      <c r="C1817" s="415" t="s">
        <v>1550</v>
      </c>
      <c r="D1817" s="415" t="s">
        <v>1551</v>
      </c>
      <c r="E1817" s="416" t="s">
        <v>155</v>
      </c>
      <c r="F1817" s="415" t="s">
        <v>155</v>
      </c>
      <c r="G1817" s="415">
        <v>102142</v>
      </c>
      <c r="H1817" s="415" t="s">
        <v>5753</v>
      </c>
      <c r="I1817" s="415" t="s">
        <v>25</v>
      </c>
      <c r="J1817" s="415" t="s">
        <v>216</v>
      </c>
      <c r="K1817" s="417">
        <v>2312.4</v>
      </c>
      <c r="L1817" s="415" t="s">
        <v>217</v>
      </c>
    </row>
    <row r="1818" spans="1:12" x14ac:dyDescent="0.25">
      <c r="A1818" s="415" t="s">
        <v>1460</v>
      </c>
      <c r="B1818" s="415" t="s">
        <v>1461</v>
      </c>
      <c r="C1818" s="415" t="s">
        <v>1550</v>
      </c>
      <c r="D1818" s="415" t="s">
        <v>1551</v>
      </c>
      <c r="E1818" s="416" t="s">
        <v>155</v>
      </c>
      <c r="F1818" s="415" t="s">
        <v>155</v>
      </c>
      <c r="G1818" s="415">
        <v>102457</v>
      </c>
      <c r="H1818" s="415" t="s">
        <v>7011</v>
      </c>
      <c r="I1818" s="415" t="s">
        <v>25</v>
      </c>
      <c r="J1818" s="415" t="s">
        <v>216</v>
      </c>
      <c r="K1818" s="417">
        <v>1462.16</v>
      </c>
      <c r="L1818" s="415" t="s">
        <v>217</v>
      </c>
    </row>
    <row r="1819" spans="1:12" x14ac:dyDescent="0.25">
      <c r="A1819" s="415" t="s">
        <v>1460</v>
      </c>
      <c r="B1819" s="415" t="s">
        <v>1461</v>
      </c>
      <c r="C1819" s="415" t="s">
        <v>1572</v>
      </c>
      <c r="D1819" s="415" t="s">
        <v>1573</v>
      </c>
      <c r="E1819" s="416" t="s">
        <v>155</v>
      </c>
      <c r="F1819" s="415" t="s">
        <v>155</v>
      </c>
      <c r="G1819" s="415">
        <v>94263</v>
      </c>
      <c r="H1819" s="415" t="s">
        <v>1574</v>
      </c>
      <c r="I1819" s="415" t="s">
        <v>23</v>
      </c>
      <c r="J1819" s="415" t="s">
        <v>216</v>
      </c>
      <c r="K1819" s="416">
        <v>27.65</v>
      </c>
      <c r="L1819" s="415" t="s">
        <v>217</v>
      </c>
    </row>
    <row r="1820" spans="1:12" x14ac:dyDescent="0.25">
      <c r="A1820" s="415" t="s">
        <v>1460</v>
      </c>
      <c r="B1820" s="415" t="s">
        <v>1461</v>
      </c>
      <c r="C1820" s="415" t="s">
        <v>1572</v>
      </c>
      <c r="D1820" s="415" t="s">
        <v>1573</v>
      </c>
      <c r="E1820" s="416" t="s">
        <v>155</v>
      </c>
      <c r="F1820" s="415" t="s">
        <v>155</v>
      </c>
      <c r="G1820" s="415">
        <v>94264</v>
      </c>
      <c r="H1820" s="415" t="s">
        <v>1575</v>
      </c>
      <c r="I1820" s="415" t="s">
        <v>23</v>
      </c>
      <c r="J1820" s="415" t="s">
        <v>216</v>
      </c>
      <c r="K1820" s="416">
        <v>30.58</v>
      </c>
      <c r="L1820" s="415" t="s">
        <v>217</v>
      </c>
    </row>
    <row r="1821" spans="1:12" x14ac:dyDescent="0.25">
      <c r="A1821" s="415" t="s">
        <v>1460</v>
      </c>
      <c r="B1821" s="415" t="s">
        <v>1461</v>
      </c>
      <c r="C1821" s="415" t="s">
        <v>1572</v>
      </c>
      <c r="D1821" s="415" t="s">
        <v>1573</v>
      </c>
      <c r="E1821" s="416" t="s">
        <v>155</v>
      </c>
      <c r="F1821" s="415" t="s">
        <v>155</v>
      </c>
      <c r="G1821" s="415">
        <v>94265</v>
      </c>
      <c r="H1821" s="415" t="s">
        <v>1576</v>
      </c>
      <c r="I1821" s="415" t="s">
        <v>23</v>
      </c>
      <c r="J1821" s="415" t="s">
        <v>216</v>
      </c>
      <c r="K1821" s="416">
        <v>36.65</v>
      </c>
      <c r="L1821" s="415" t="s">
        <v>217</v>
      </c>
    </row>
    <row r="1822" spans="1:12" x14ac:dyDescent="0.25">
      <c r="A1822" s="415" t="s">
        <v>1460</v>
      </c>
      <c r="B1822" s="415" t="s">
        <v>1461</v>
      </c>
      <c r="C1822" s="415" t="s">
        <v>1572</v>
      </c>
      <c r="D1822" s="415" t="s">
        <v>1573</v>
      </c>
      <c r="E1822" s="416" t="s">
        <v>155</v>
      </c>
      <c r="F1822" s="415" t="s">
        <v>155</v>
      </c>
      <c r="G1822" s="415">
        <v>94266</v>
      </c>
      <c r="H1822" s="415" t="s">
        <v>1577</v>
      </c>
      <c r="I1822" s="415" t="s">
        <v>23</v>
      </c>
      <c r="J1822" s="415" t="s">
        <v>216</v>
      </c>
      <c r="K1822" s="416">
        <v>39.99</v>
      </c>
      <c r="L1822" s="415" t="s">
        <v>217</v>
      </c>
    </row>
    <row r="1823" spans="1:12" x14ac:dyDescent="0.25">
      <c r="A1823" s="415" t="s">
        <v>1460</v>
      </c>
      <c r="B1823" s="415" t="s">
        <v>1461</v>
      </c>
      <c r="C1823" s="415" t="s">
        <v>1572</v>
      </c>
      <c r="D1823" s="415" t="s">
        <v>1573</v>
      </c>
      <c r="E1823" s="416" t="s">
        <v>155</v>
      </c>
      <c r="F1823" s="415" t="s">
        <v>155</v>
      </c>
      <c r="G1823" s="415">
        <v>94267</v>
      </c>
      <c r="H1823" s="415" t="s">
        <v>1578</v>
      </c>
      <c r="I1823" s="415" t="s">
        <v>23</v>
      </c>
      <c r="J1823" s="415" t="s">
        <v>216</v>
      </c>
      <c r="K1823" s="416">
        <v>43.99</v>
      </c>
      <c r="L1823" s="415" t="s">
        <v>217</v>
      </c>
    </row>
    <row r="1824" spans="1:12" x14ac:dyDescent="0.25">
      <c r="A1824" s="415" t="s">
        <v>1460</v>
      </c>
      <c r="B1824" s="415" t="s">
        <v>1461</v>
      </c>
      <c r="C1824" s="415" t="s">
        <v>1572</v>
      </c>
      <c r="D1824" s="415" t="s">
        <v>1573</v>
      </c>
      <c r="E1824" s="416" t="s">
        <v>155</v>
      </c>
      <c r="F1824" s="415" t="s">
        <v>155</v>
      </c>
      <c r="G1824" s="415">
        <v>94268</v>
      </c>
      <c r="H1824" s="415" t="s">
        <v>1579</v>
      </c>
      <c r="I1824" s="415" t="s">
        <v>23</v>
      </c>
      <c r="J1824" s="415" t="s">
        <v>216</v>
      </c>
      <c r="K1824" s="416">
        <v>47.68</v>
      </c>
      <c r="L1824" s="415" t="s">
        <v>217</v>
      </c>
    </row>
    <row r="1825" spans="1:12" x14ac:dyDescent="0.25">
      <c r="A1825" s="415" t="s">
        <v>1460</v>
      </c>
      <c r="B1825" s="415" t="s">
        <v>1461</v>
      </c>
      <c r="C1825" s="415" t="s">
        <v>1572</v>
      </c>
      <c r="D1825" s="415" t="s">
        <v>1573</v>
      </c>
      <c r="E1825" s="416" t="s">
        <v>155</v>
      </c>
      <c r="F1825" s="415" t="s">
        <v>155</v>
      </c>
      <c r="G1825" s="415">
        <v>94269</v>
      </c>
      <c r="H1825" s="415" t="s">
        <v>1580</v>
      </c>
      <c r="I1825" s="415" t="s">
        <v>23</v>
      </c>
      <c r="J1825" s="415" t="s">
        <v>216</v>
      </c>
      <c r="K1825" s="416">
        <v>63.19</v>
      </c>
      <c r="L1825" s="415" t="s">
        <v>217</v>
      </c>
    </row>
    <row r="1826" spans="1:12" x14ac:dyDescent="0.25">
      <c r="A1826" s="415" t="s">
        <v>1460</v>
      </c>
      <c r="B1826" s="415" t="s">
        <v>1461</v>
      </c>
      <c r="C1826" s="415" t="s">
        <v>1572</v>
      </c>
      <c r="D1826" s="415" t="s">
        <v>1573</v>
      </c>
      <c r="E1826" s="416" t="s">
        <v>155</v>
      </c>
      <c r="F1826" s="415" t="s">
        <v>155</v>
      </c>
      <c r="G1826" s="415">
        <v>94270</v>
      </c>
      <c r="H1826" s="415" t="s">
        <v>1581</v>
      </c>
      <c r="I1826" s="415" t="s">
        <v>23</v>
      </c>
      <c r="J1826" s="415" t="s">
        <v>216</v>
      </c>
      <c r="K1826" s="416">
        <v>68.33</v>
      </c>
      <c r="L1826" s="415" t="s">
        <v>217</v>
      </c>
    </row>
    <row r="1827" spans="1:12" x14ac:dyDescent="0.25">
      <c r="A1827" s="415" t="s">
        <v>1460</v>
      </c>
      <c r="B1827" s="415" t="s">
        <v>1461</v>
      </c>
      <c r="C1827" s="415" t="s">
        <v>1572</v>
      </c>
      <c r="D1827" s="415" t="s">
        <v>1573</v>
      </c>
      <c r="E1827" s="416" t="s">
        <v>155</v>
      </c>
      <c r="F1827" s="415" t="s">
        <v>155</v>
      </c>
      <c r="G1827" s="415">
        <v>94271</v>
      </c>
      <c r="H1827" s="415" t="s">
        <v>1582</v>
      </c>
      <c r="I1827" s="415" t="s">
        <v>23</v>
      </c>
      <c r="J1827" s="415" t="s">
        <v>216</v>
      </c>
      <c r="K1827" s="416">
        <v>77.010000000000005</v>
      </c>
      <c r="L1827" s="415" t="s">
        <v>217</v>
      </c>
    </row>
    <row r="1828" spans="1:12" x14ac:dyDescent="0.25">
      <c r="A1828" s="415" t="s">
        <v>1460</v>
      </c>
      <c r="B1828" s="415" t="s">
        <v>1461</v>
      </c>
      <c r="C1828" s="415" t="s">
        <v>1572</v>
      </c>
      <c r="D1828" s="415" t="s">
        <v>1573</v>
      </c>
      <c r="E1828" s="416" t="s">
        <v>155</v>
      </c>
      <c r="F1828" s="415" t="s">
        <v>155</v>
      </c>
      <c r="G1828" s="415">
        <v>94272</v>
      </c>
      <c r="H1828" s="415" t="s">
        <v>1583</v>
      </c>
      <c r="I1828" s="415" t="s">
        <v>23</v>
      </c>
      <c r="J1828" s="415" t="s">
        <v>216</v>
      </c>
      <c r="K1828" s="416">
        <v>83.83</v>
      </c>
      <c r="L1828" s="415" t="s">
        <v>217</v>
      </c>
    </row>
    <row r="1829" spans="1:12" x14ac:dyDescent="0.25">
      <c r="A1829" s="415" t="s">
        <v>1460</v>
      </c>
      <c r="B1829" s="415" t="s">
        <v>1461</v>
      </c>
      <c r="C1829" s="415" t="s">
        <v>1572</v>
      </c>
      <c r="D1829" s="415" t="s">
        <v>1573</v>
      </c>
      <c r="E1829" s="416" t="s">
        <v>155</v>
      </c>
      <c r="F1829" s="415" t="s">
        <v>155</v>
      </c>
      <c r="G1829" s="415">
        <v>94273</v>
      </c>
      <c r="H1829" s="415" t="s">
        <v>29</v>
      </c>
      <c r="I1829" s="415" t="s">
        <v>23</v>
      </c>
      <c r="J1829" s="415" t="s">
        <v>273</v>
      </c>
      <c r="K1829" s="416">
        <v>46.88</v>
      </c>
      <c r="L1829" s="415" t="s">
        <v>217</v>
      </c>
    </row>
    <row r="1830" spans="1:12" x14ac:dyDescent="0.25">
      <c r="A1830" s="415" t="s">
        <v>1460</v>
      </c>
      <c r="B1830" s="415" t="s">
        <v>1461</v>
      </c>
      <c r="C1830" s="415" t="s">
        <v>1572</v>
      </c>
      <c r="D1830" s="415" t="s">
        <v>1573</v>
      </c>
      <c r="E1830" s="416" t="s">
        <v>155</v>
      </c>
      <c r="F1830" s="415" t="s">
        <v>155</v>
      </c>
      <c r="G1830" s="415">
        <v>94274</v>
      </c>
      <c r="H1830" s="415" t="s">
        <v>30</v>
      </c>
      <c r="I1830" s="415" t="s">
        <v>23</v>
      </c>
      <c r="J1830" s="415" t="s">
        <v>273</v>
      </c>
      <c r="K1830" s="416">
        <v>50.14</v>
      </c>
      <c r="L1830" s="415" t="s">
        <v>217</v>
      </c>
    </row>
    <row r="1831" spans="1:12" x14ac:dyDescent="0.25">
      <c r="A1831" s="415" t="s">
        <v>1460</v>
      </c>
      <c r="B1831" s="415" t="s">
        <v>1461</v>
      </c>
      <c r="C1831" s="415" t="s">
        <v>1572</v>
      </c>
      <c r="D1831" s="415" t="s">
        <v>1573</v>
      </c>
      <c r="E1831" s="416" t="s">
        <v>155</v>
      </c>
      <c r="F1831" s="415" t="s">
        <v>155</v>
      </c>
      <c r="G1831" s="415">
        <v>94275</v>
      </c>
      <c r="H1831" s="415" t="s">
        <v>1584</v>
      </c>
      <c r="I1831" s="415" t="s">
        <v>23</v>
      </c>
      <c r="J1831" s="415" t="s">
        <v>273</v>
      </c>
      <c r="K1831" s="416">
        <v>45.1</v>
      </c>
      <c r="L1831" s="415" t="s">
        <v>217</v>
      </c>
    </row>
    <row r="1832" spans="1:12" x14ac:dyDescent="0.25">
      <c r="A1832" s="415" t="s">
        <v>1460</v>
      </c>
      <c r="B1832" s="415" t="s">
        <v>1461</v>
      </c>
      <c r="C1832" s="415" t="s">
        <v>1572</v>
      </c>
      <c r="D1832" s="415" t="s">
        <v>1573</v>
      </c>
      <c r="E1832" s="416" t="s">
        <v>155</v>
      </c>
      <c r="F1832" s="415" t="s">
        <v>155</v>
      </c>
      <c r="G1832" s="415">
        <v>94276</v>
      </c>
      <c r="H1832" s="415" t="s">
        <v>1585</v>
      </c>
      <c r="I1832" s="415" t="s">
        <v>23</v>
      </c>
      <c r="J1832" s="415" t="s">
        <v>273</v>
      </c>
      <c r="K1832" s="416">
        <v>48.36</v>
      </c>
      <c r="L1832" s="415" t="s">
        <v>217</v>
      </c>
    </row>
    <row r="1833" spans="1:12" x14ac:dyDescent="0.25">
      <c r="A1833" s="415" t="s">
        <v>1460</v>
      </c>
      <c r="B1833" s="415" t="s">
        <v>1461</v>
      </c>
      <c r="C1833" s="415" t="s">
        <v>1572</v>
      </c>
      <c r="D1833" s="415" t="s">
        <v>1573</v>
      </c>
      <c r="E1833" s="416" t="s">
        <v>155</v>
      </c>
      <c r="F1833" s="415" t="s">
        <v>155</v>
      </c>
      <c r="G1833" s="415">
        <v>94277</v>
      </c>
      <c r="H1833" s="415" t="s">
        <v>7012</v>
      </c>
      <c r="I1833" s="415" t="s">
        <v>23</v>
      </c>
      <c r="J1833" s="415" t="s">
        <v>273</v>
      </c>
      <c r="K1833" s="416">
        <v>37.15</v>
      </c>
      <c r="L1833" s="415" t="s">
        <v>217</v>
      </c>
    </row>
    <row r="1834" spans="1:12" x14ac:dyDescent="0.25">
      <c r="A1834" s="415" t="s">
        <v>1460</v>
      </c>
      <c r="B1834" s="415" t="s">
        <v>1461</v>
      </c>
      <c r="C1834" s="415" t="s">
        <v>1572</v>
      </c>
      <c r="D1834" s="415" t="s">
        <v>1573</v>
      </c>
      <c r="E1834" s="416" t="s">
        <v>155</v>
      </c>
      <c r="F1834" s="415" t="s">
        <v>155</v>
      </c>
      <c r="G1834" s="415">
        <v>94278</v>
      </c>
      <c r="H1834" s="415" t="s">
        <v>7013</v>
      </c>
      <c r="I1834" s="415" t="s">
        <v>23</v>
      </c>
      <c r="J1834" s="415" t="s">
        <v>273</v>
      </c>
      <c r="K1834" s="416">
        <v>40.409999999999997</v>
      </c>
      <c r="L1834" s="415" t="s">
        <v>217</v>
      </c>
    </row>
    <row r="1835" spans="1:12" x14ac:dyDescent="0.25">
      <c r="A1835" s="415" t="s">
        <v>1460</v>
      </c>
      <c r="B1835" s="415" t="s">
        <v>1461</v>
      </c>
      <c r="C1835" s="415" t="s">
        <v>1572</v>
      </c>
      <c r="D1835" s="415" t="s">
        <v>1573</v>
      </c>
      <c r="E1835" s="416" t="s">
        <v>155</v>
      </c>
      <c r="F1835" s="415" t="s">
        <v>155</v>
      </c>
      <c r="G1835" s="415">
        <v>94279</v>
      </c>
      <c r="H1835" s="415" t="s">
        <v>7014</v>
      </c>
      <c r="I1835" s="415" t="s">
        <v>23</v>
      </c>
      <c r="J1835" s="415" t="s">
        <v>273</v>
      </c>
      <c r="K1835" s="416">
        <v>43.56</v>
      </c>
      <c r="L1835" s="415" t="s">
        <v>217</v>
      </c>
    </row>
    <row r="1836" spans="1:12" x14ac:dyDescent="0.25">
      <c r="A1836" s="415" t="s">
        <v>1460</v>
      </c>
      <c r="B1836" s="415" t="s">
        <v>1461</v>
      </c>
      <c r="C1836" s="415" t="s">
        <v>1572</v>
      </c>
      <c r="D1836" s="415" t="s">
        <v>1573</v>
      </c>
      <c r="E1836" s="416" t="s">
        <v>155</v>
      </c>
      <c r="F1836" s="415" t="s">
        <v>155</v>
      </c>
      <c r="G1836" s="415">
        <v>94280</v>
      </c>
      <c r="H1836" s="415" t="s">
        <v>7015</v>
      </c>
      <c r="I1836" s="415" t="s">
        <v>23</v>
      </c>
      <c r="J1836" s="415" t="s">
        <v>273</v>
      </c>
      <c r="K1836" s="416">
        <v>46.82</v>
      </c>
      <c r="L1836" s="415" t="s">
        <v>217</v>
      </c>
    </row>
    <row r="1837" spans="1:12" x14ac:dyDescent="0.25">
      <c r="A1837" s="415" t="s">
        <v>1460</v>
      </c>
      <c r="B1837" s="415" t="s">
        <v>1461</v>
      </c>
      <c r="C1837" s="415" t="s">
        <v>1572</v>
      </c>
      <c r="D1837" s="415" t="s">
        <v>1573</v>
      </c>
      <c r="E1837" s="416" t="s">
        <v>155</v>
      </c>
      <c r="F1837" s="415" t="s">
        <v>155</v>
      </c>
      <c r="G1837" s="415">
        <v>94281</v>
      </c>
      <c r="H1837" s="415" t="s">
        <v>1586</v>
      </c>
      <c r="I1837" s="415" t="s">
        <v>23</v>
      </c>
      <c r="J1837" s="415" t="s">
        <v>273</v>
      </c>
      <c r="K1837" s="416">
        <v>45.35</v>
      </c>
      <c r="L1837" s="415" t="s">
        <v>217</v>
      </c>
    </row>
    <row r="1838" spans="1:12" x14ac:dyDescent="0.25">
      <c r="A1838" s="415" t="s">
        <v>1460</v>
      </c>
      <c r="B1838" s="415" t="s">
        <v>1461</v>
      </c>
      <c r="C1838" s="415" t="s">
        <v>1572</v>
      </c>
      <c r="D1838" s="415" t="s">
        <v>1573</v>
      </c>
      <c r="E1838" s="416" t="s">
        <v>155</v>
      </c>
      <c r="F1838" s="415" t="s">
        <v>155</v>
      </c>
      <c r="G1838" s="415">
        <v>94282</v>
      </c>
      <c r="H1838" s="415" t="s">
        <v>1587</v>
      </c>
      <c r="I1838" s="415" t="s">
        <v>23</v>
      </c>
      <c r="J1838" s="415" t="s">
        <v>273</v>
      </c>
      <c r="K1838" s="416">
        <v>55.28</v>
      </c>
      <c r="L1838" s="415" t="s">
        <v>217</v>
      </c>
    </row>
    <row r="1839" spans="1:12" x14ac:dyDescent="0.25">
      <c r="A1839" s="415" t="s">
        <v>1460</v>
      </c>
      <c r="B1839" s="415" t="s">
        <v>1461</v>
      </c>
      <c r="C1839" s="415" t="s">
        <v>1572</v>
      </c>
      <c r="D1839" s="415" t="s">
        <v>1573</v>
      </c>
      <c r="E1839" s="416" t="s">
        <v>155</v>
      </c>
      <c r="F1839" s="415" t="s">
        <v>155</v>
      </c>
      <c r="G1839" s="415">
        <v>94283</v>
      </c>
      <c r="H1839" s="415" t="s">
        <v>1588</v>
      </c>
      <c r="I1839" s="415" t="s">
        <v>23</v>
      </c>
      <c r="J1839" s="415" t="s">
        <v>273</v>
      </c>
      <c r="K1839" s="416">
        <v>58.75</v>
      </c>
      <c r="L1839" s="415" t="s">
        <v>217</v>
      </c>
    </row>
    <row r="1840" spans="1:12" x14ac:dyDescent="0.25">
      <c r="A1840" s="415" t="s">
        <v>1460</v>
      </c>
      <c r="B1840" s="415" t="s">
        <v>1461</v>
      </c>
      <c r="C1840" s="415" t="s">
        <v>1572</v>
      </c>
      <c r="D1840" s="415" t="s">
        <v>1573</v>
      </c>
      <c r="E1840" s="416" t="s">
        <v>155</v>
      </c>
      <c r="F1840" s="415" t="s">
        <v>155</v>
      </c>
      <c r="G1840" s="415">
        <v>94284</v>
      </c>
      <c r="H1840" s="415" t="s">
        <v>1589</v>
      </c>
      <c r="I1840" s="415" t="s">
        <v>23</v>
      </c>
      <c r="J1840" s="415" t="s">
        <v>273</v>
      </c>
      <c r="K1840" s="416">
        <v>68.680000000000007</v>
      </c>
      <c r="L1840" s="415" t="s">
        <v>217</v>
      </c>
    </row>
    <row r="1841" spans="1:12" x14ac:dyDescent="0.25">
      <c r="A1841" s="415" t="s">
        <v>1460</v>
      </c>
      <c r="B1841" s="415" t="s">
        <v>1461</v>
      </c>
      <c r="C1841" s="415" t="s">
        <v>1572</v>
      </c>
      <c r="D1841" s="415" t="s">
        <v>1573</v>
      </c>
      <c r="E1841" s="416" t="s">
        <v>155</v>
      </c>
      <c r="F1841" s="415" t="s">
        <v>155</v>
      </c>
      <c r="G1841" s="415">
        <v>94285</v>
      </c>
      <c r="H1841" s="415" t="s">
        <v>1590</v>
      </c>
      <c r="I1841" s="415" t="s">
        <v>23</v>
      </c>
      <c r="J1841" s="415" t="s">
        <v>273</v>
      </c>
      <c r="K1841" s="416">
        <v>71.67</v>
      </c>
      <c r="L1841" s="415" t="s">
        <v>217</v>
      </c>
    </row>
    <row r="1842" spans="1:12" x14ac:dyDescent="0.25">
      <c r="A1842" s="415" t="s">
        <v>1460</v>
      </c>
      <c r="B1842" s="415" t="s">
        <v>1461</v>
      </c>
      <c r="C1842" s="415" t="s">
        <v>1572</v>
      </c>
      <c r="D1842" s="415" t="s">
        <v>1573</v>
      </c>
      <c r="E1842" s="416" t="s">
        <v>155</v>
      </c>
      <c r="F1842" s="415" t="s">
        <v>155</v>
      </c>
      <c r="G1842" s="415">
        <v>94286</v>
      </c>
      <c r="H1842" s="415" t="s">
        <v>1591</v>
      </c>
      <c r="I1842" s="415" t="s">
        <v>23</v>
      </c>
      <c r="J1842" s="415" t="s">
        <v>273</v>
      </c>
      <c r="K1842" s="416">
        <v>81.59</v>
      </c>
      <c r="L1842" s="415" t="s">
        <v>217</v>
      </c>
    </row>
    <row r="1843" spans="1:12" x14ac:dyDescent="0.25">
      <c r="A1843" s="415" t="s">
        <v>1460</v>
      </c>
      <c r="B1843" s="415" t="s">
        <v>1461</v>
      </c>
      <c r="C1843" s="415" t="s">
        <v>1572</v>
      </c>
      <c r="D1843" s="415" t="s">
        <v>1573</v>
      </c>
      <c r="E1843" s="416" t="s">
        <v>155</v>
      </c>
      <c r="F1843" s="415" t="s">
        <v>155</v>
      </c>
      <c r="G1843" s="415">
        <v>94287</v>
      </c>
      <c r="H1843" s="415" t="s">
        <v>1592</v>
      </c>
      <c r="I1843" s="415" t="s">
        <v>23</v>
      </c>
      <c r="J1843" s="415" t="s">
        <v>273</v>
      </c>
      <c r="K1843" s="416">
        <v>35.15</v>
      </c>
      <c r="L1843" s="415" t="s">
        <v>217</v>
      </c>
    </row>
    <row r="1844" spans="1:12" x14ac:dyDescent="0.25">
      <c r="A1844" s="415" t="s">
        <v>1460</v>
      </c>
      <c r="B1844" s="415" t="s">
        <v>1461</v>
      </c>
      <c r="C1844" s="415" t="s">
        <v>1572</v>
      </c>
      <c r="D1844" s="415" t="s">
        <v>1573</v>
      </c>
      <c r="E1844" s="416" t="s">
        <v>155</v>
      </c>
      <c r="F1844" s="415" t="s">
        <v>155</v>
      </c>
      <c r="G1844" s="415">
        <v>94288</v>
      </c>
      <c r="H1844" s="415" t="s">
        <v>1593</v>
      </c>
      <c r="I1844" s="415" t="s">
        <v>23</v>
      </c>
      <c r="J1844" s="415" t="s">
        <v>273</v>
      </c>
      <c r="K1844" s="416">
        <v>43.84</v>
      </c>
      <c r="L1844" s="415" t="s">
        <v>217</v>
      </c>
    </row>
    <row r="1845" spans="1:12" x14ac:dyDescent="0.25">
      <c r="A1845" s="415" t="s">
        <v>1460</v>
      </c>
      <c r="B1845" s="415" t="s">
        <v>1461</v>
      </c>
      <c r="C1845" s="415" t="s">
        <v>1572</v>
      </c>
      <c r="D1845" s="415" t="s">
        <v>1573</v>
      </c>
      <c r="E1845" s="416" t="s">
        <v>155</v>
      </c>
      <c r="F1845" s="415" t="s">
        <v>155</v>
      </c>
      <c r="G1845" s="415">
        <v>94289</v>
      </c>
      <c r="H1845" s="415" t="s">
        <v>1594</v>
      </c>
      <c r="I1845" s="415" t="s">
        <v>23</v>
      </c>
      <c r="J1845" s="415" t="s">
        <v>273</v>
      </c>
      <c r="K1845" s="416">
        <v>44.77</v>
      </c>
      <c r="L1845" s="415" t="s">
        <v>217</v>
      </c>
    </row>
    <row r="1846" spans="1:12" x14ac:dyDescent="0.25">
      <c r="A1846" s="415" t="s">
        <v>1460</v>
      </c>
      <c r="B1846" s="415" t="s">
        <v>1461</v>
      </c>
      <c r="C1846" s="415" t="s">
        <v>1572</v>
      </c>
      <c r="D1846" s="415" t="s">
        <v>1573</v>
      </c>
      <c r="E1846" s="416" t="s">
        <v>155</v>
      </c>
      <c r="F1846" s="415" t="s">
        <v>155</v>
      </c>
      <c r="G1846" s="415">
        <v>94290</v>
      </c>
      <c r="H1846" s="415" t="s">
        <v>1595</v>
      </c>
      <c r="I1846" s="415" t="s">
        <v>23</v>
      </c>
      <c r="J1846" s="415" t="s">
        <v>273</v>
      </c>
      <c r="K1846" s="416">
        <v>53.46</v>
      </c>
      <c r="L1846" s="415" t="s">
        <v>217</v>
      </c>
    </row>
    <row r="1847" spans="1:12" x14ac:dyDescent="0.25">
      <c r="A1847" s="415" t="s">
        <v>1460</v>
      </c>
      <c r="B1847" s="415" t="s">
        <v>1461</v>
      </c>
      <c r="C1847" s="415" t="s">
        <v>1572</v>
      </c>
      <c r="D1847" s="415" t="s">
        <v>1573</v>
      </c>
      <c r="E1847" s="416" t="s">
        <v>155</v>
      </c>
      <c r="F1847" s="415" t="s">
        <v>155</v>
      </c>
      <c r="G1847" s="415">
        <v>94291</v>
      </c>
      <c r="H1847" s="415" t="s">
        <v>1596</v>
      </c>
      <c r="I1847" s="415" t="s">
        <v>23</v>
      </c>
      <c r="J1847" s="415" t="s">
        <v>273</v>
      </c>
      <c r="K1847" s="416">
        <v>53.94</v>
      </c>
      <c r="L1847" s="415" t="s">
        <v>217</v>
      </c>
    </row>
    <row r="1848" spans="1:12" x14ac:dyDescent="0.25">
      <c r="A1848" s="415" t="s">
        <v>1460</v>
      </c>
      <c r="B1848" s="415" t="s">
        <v>1461</v>
      </c>
      <c r="C1848" s="415" t="s">
        <v>1572</v>
      </c>
      <c r="D1848" s="415" t="s">
        <v>1573</v>
      </c>
      <c r="E1848" s="416" t="s">
        <v>155</v>
      </c>
      <c r="F1848" s="415" t="s">
        <v>155</v>
      </c>
      <c r="G1848" s="415">
        <v>94292</v>
      </c>
      <c r="H1848" s="415" t="s">
        <v>1597</v>
      </c>
      <c r="I1848" s="415" t="s">
        <v>23</v>
      </c>
      <c r="J1848" s="415" t="s">
        <v>273</v>
      </c>
      <c r="K1848" s="416">
        <v>62.63</v>
      </c>
      <c r="L1848" s="415" t="s">
        <v>217</v>
      </c>
    </row>
    <row r="1849" spans="1:12" x14ac:dyDescent="0.25">
      <c r="A1849" s="415" t="s">
        <v>1460</v>
      </c>
      <c r="B1849" s="415" t="s">
        <v>1461</v>
      </c>
      <c r="C1849" s="415" t="s">
        <v>1572</v>
      </c>
      <c r="D1849" s="415" t="s">
        <v>1573</v>
      </c>
      <c r="E1849" s="416" t="s">
        <v>155</v>
      </c>
      <c r="F1849" s="415" t="s">
        <v>155</v>
      </c>
      <c r="G1849" s="415">
        <v>94293</v>
      </c>
      <c r="H1849" s="415" t="s">
        <v>1598</v>
      </c>
      <c r="I1849" s="415" t="s">
        <v>23</v>
      </c>
      <c r="J1849" s="415" t="s">
        <v>273</v>
      </c>
      <c r="K1849" s="416">
        <v>143.43</v>
      </c>
      <c r="L1849" s="415" t="s">
        <v>217</v>
      </c>
    </row>
    <row r="1850" spans="1:12" x14ac:dyDescent="0.25">
      <c r="A1850" s="415" t="s">
        <v>1460</v>
      </c>
      <c r="B1850" s="415" t="s">
        <v>1461</v>
      </c>
      <c r="C1850" s="415" t="s">
        <v>1572</v>
      </c>
      <c r="D1850" s="415" t="s">
        <v>1573</v>
      </c>
      <c r="E1850" s="416" t="s">
        <v>155</v>
      </c>
      <c r="F1850" s="415" t="s">
        <v>155</v>
      </c>
      <c r="G1850" s="415">
        <v>94294</v>
      </c>
      <c r="H1850" s="415" t="s">
        <v>1599</v>
      </c>
      <c r="I1850" s="415" t="s">
        <v>23</v>
      </c>
      <c r="J1850" s="415" t="s">
        <v>216</v>
      </c>
      <c r="K1850" s="416">
        <v>7.43</v>
      </c>
      <c r="L1850" s="415" t="s">
        <v>217</v>
      </c>
    </row>
    <row r="1851" spans="1:12" x14ac:dyDescent="0.25">
      <c r="A1851" s="415" t="s">
        <v>1460</v>
      </c>
      <c r="B1851" s="415" t="s">
        <v>1461</v>
      </c>
      <c r="C1851" s="415" t="s">
        <v>7016</v>
      </c>
      <c r="D1851" s="415" t="s">
        <v>7017</v>
      </c>
      <c r="E1851" s="416" t="s">
        <v>155</v>
      </c>
      <c r="F1851" s="415" t="s">
        <v>155</v>
      </c>
      <c r="G1851" s="415">
        <v>102727</v>
      </c>
      <c r="H1851" s="415" t="s">
        <v>7018</v>
      </c>
      <c r="I1851" s="415" t="s">
        <v>27</v>
      </c>
      <c r="J1851" s="415" t="s">
        <v>273</v>
      </c>
      <c r="K1851" s="416">
        <v>88.92</v>
      </c>
      <c r="L1851" s="415" t="s">
        <v>217</v>
      </c>
    </row>
    <row r="1852" spans="1:12" x14ac:dyDescent="0.25">
      <c r="A1852" s="415" t="s">
        <v>1460</v>
      </c>
      <c r="B1852" s="415" t="s">
        <v>1461</v>
      </c>
      <c r="C1852" s="415" t="s">
        <v>7016</v>
      </c>
      <c r="D1852" s="415" t="s">
        <v>7017</v>
      </c>
      <c r="E1852" s="416" t="s">
        <v>155</v>
      </c>
      <c r="F1852" s="415" t="s">
        <v>155</v>
      </c>
      <c r="G1852" s="415">
        <v>102728</v>
      </c>
      <c r="H1852" s="415" t="s">
        <v>7019</v>
      </c>
      <c r="I1852" s="415" t="s">
        <v>1419</v>
      </c>
      <c r="J1852" s="415" t="s">
        <v>216</v>
      </c>
      <c r="K1852" s="416">
        <v>17.41</v>
      </c>
      <c r="L1852" s="415" t="s">
        <v>217</v>
      </c>
    </row>
    <row r="1853" spans="1:12" x14ac:dyDescent="0.25">
      <c r="A1853" s="415" t="s">
        <v>1460</v>
      </c>
      <c r="B1853" s="415" t="s">
        <v>1461</v>
      </c>
      <c r="C1853" s="415" t="s">
        <v>7016</v>
      </c>
      <c r="D1853" s="415" t="s">
        <v>7017</v>
      </c>
      <c r="E1853" s="416" t="s">
        <v>155</v>
      </c>
      <c r="F1853" s="415" t="s">
        <v>155</v>
      </c>
      <c r="G1853" s="415">
        <v>102729</v>
      </c>
      <c r="H1853" s="415" t="s">
        <v>7020</v>
      </c>
      <c r="I1853" s="415" t="s">
        <v>1419</v>
      </c>
      <c r="J1853" s="415" t="s">
        <v>216</v>
      </c>
      <c r="K1853" s="416">
        <v>16.79</v>
      </c>
      <c r="L1853" s="415" t="s">
        <v>217</v>
      </c>
    </row>
    <row r="1854" spans="1:12" x14ac:dyDescent="0.25">
      <c r="A1854" s="415" t="s">
        <v>1460</v>
      </c>
      <c r="B1854" s="415" t="s">
        <v>1461</v>
      </c>
      <c r="C1854" s="415" t="s">
        <v>7016</v>
      </c>
      <c r="D1854" s="415" t="s">
        <v>7017</v>
      </c>
      <c r="E1854" s="416" t="s">
        <v>155</v>
      </c>
      <c r="F1854" s="415" t="s">
        <v>155</v>
      </c>
      <c r="G1854" s="415">
        <v>102730</v>
      </c>
      <c r="H1854" s="415" t="s">
        <v>7021</v>
      </c>
      <c r="I1854" s="415" t="s">
        <v>1419</v>
      </c>
      <c r="J1854" s="415" t="s">
        <v>216</v>
      </c>
      <c r="K1854" s="416">
        <v>15.23</v>
      </c>
      <c r="L1854" s="415" t="s">
        <v>217</v>
      </c>
    </row>
    <row r="1855" spans="1:12" x14ac:dyDescent="0.25">
      <c r="A1855" s="415" t="s">
        <v>1460</v>
      </c>
      <c r="B1855" s="415" t="s">
        <v>1461</v>
      </c>
      <c r="C1855" s="415" t="s">
        <v>7016</v>
      </c>
      <c r="D1855" s="415" t="s">
        <v>7017</v>
      </c>
      <c r="E1855" s="416" t="s">
        <v>155</v>
      </c>
      <c r="F1855" s="415" t="s">
        <v>155</v>
      </c>
      <c r="G1855" s="415">
        <v>102731</v>
      </c>
      <c r="H1855" s="415" t="s">
        <v>7022</v>
      </c>
      <c r="I1855" s="415" t="s">
        <v>1419</v>
      </c>
      <c r="J1855" s="415" t="s">
        <v>216</v>
      </c>
      <c r="K1855" s="416">
        <v>12.96</v>
      </c>
      <c r="L1855" s="415" t="s">
        <v>217</v>
      </c>
    </row>
    <row r="1856" spans="1:12" x14ac:dyDescent="0.25">
      <c r="A1856" s="415" t="s">
        <v>1460</v>
      </c>
      <c r="B1856" s="415" t="s">
        <v>1461</v>
      </c>
      <c r="C1856" s="415" t="s">
        <v>7016</v>
      </c>
      <c r="D1856" s="415" t="s">
        <v>7017</v>
      </c>
      <c r="E1856" s="416" t="s">
        <v>155</v>
      </c>
      <c r="F1856" s="415" t="s">
        <v>155</v>
      </c>
      <c r="G1856" s="415">
        <v>102732</v>
      </c>
      <c r="H1856" s="415" t="s">
        <v>7023</v>
      </c>
      <c r="I1856" s="415" t="s">
        <v>1419</v>
      </c>
      <c r="J1856" s="415" t="s">
        <v>216</v>
      </c>
      <c r="K1856" s="416">
        <v>12.47</v>
      </c>
      <c r="L1856" s="415" t="s">
        <v>217</v>
      </c>
    </row>
    <row r="1857" spans="1:12" x14ac:dyDescent="0.25">
      <c r="A1857" s="415" t="s">
        <v>1460</v>
      </c>
      <c r="B1857" s="415" t="s">
        <v>1461</v>
      </c>
      <c r="C1857" s="415" t="s">
        <v>7016</v>
      </c>
      <c r="D1857" s="415" t="s">
        <v>7017</v>
      </c>
      <c r="E1857" s="416" t="s">
        <v>155</v>
      </c>
      <c r="F1857" s="415" t="s">
        <v>155</v>
      </c>
      <c r="G1857" s="415">
        <v>102733</v>
      </c>
      <c r="H1857" s="415" t="s">
        <v>7024</v>
      </c>
      <c r="I1857" s="415" t="s">
        <v>1419</v>
      </c>
      <c r="J1857" s="415" t="s">
        <v>216</v>
      </c>
      <c r="K1857" s="416">
        <v>14.19</v>
      </c>
      <c r="L1857" s="415" t="s">
        <v>217</v>
      </c>
    </row>
    <row r="1858" spans="1:12" x14ac:dyDescent="0.25">
      <c r="A1858" s="415" t="s">
        <v>1460</v>
      </c>
      <c r="B1858" s="415" t="s">
        <v>1461</v>
      </c>
      <c r="C1858" s="415" t="s">
        <v>7016</v>
      </c>
      <c r="D1858" s="415" t="s">
        <v>7017</v>
      </c>
      <c r="E1858" s="416" t="s">
        <v>155</v>
      </c>
      <c r="F1858" s="415" t="s">
        <v>155</v>
      </c>
      <c r="G1858" s="415">
        <v>102734</v>
      </c>
      <c r="H1858" s="415" t="s">
        <v>7025</v>
      </c>
      <c r="I1858" s="415" t="s">
        <v>1419</v>
      </c>
      <c r="J1858" s="415" t="s">
        <v>216</v>
      </c>
      <c r="K1858" s="416">
        <v>16.55</v>
      </c>
      <c r="L1858" s="415" t="s">
        <v>217</v>
      </c>
    </row>
    <row r="1859" spans="1:12" x14ac:dyDescent="0.25">
      <c r="A1859" s="415" t="s">
        <v>1460</v>
      </c>
      <c r="B1859" s="415" t="s">
        <v>1461</v>
      </c>
      <c r="C1859" s="415" t="s">
        <v>7016</v>
      </c>
      <c r="D1859" s="415" t="s">
        <v>7017</v>
      </c>
      <c r="E1859" s="416" t="s">
        <v>155</v>
      </c>
      <c r="F1859" s="415" t="s">
        <v>155</v>
      </c>
      <c r="G1859" s="415">
        <v>102735</v>
      </c>
      <c r="H1859" s="415" t="s">
        <v>7026</v>
      </c>
      <c r="I1859" s="415" t="s">
        <v>1419</v>
      </c>
      <c r="J1859" s="415" t="s">
        <v>216</v>
      </c>
      <c r="K1859" s="416">
        <v>16.059999999999999</v>
      </c>
      <c r="L1859" s="415" t="s">
        <v>217</v>
      </c>
    </row>
    <row r="1860" spans="1:12" x14ac:dyDescent="0.25">
      <c r="A1860" s="415" t="s">
        <v>1460</v>
      </c>
      <c r="B1860" s="415" t="s">
        <v>1461</v>
      </c>
      <c r="C1860" s="415" t="s">
        <v>7016</v>
      </c>
      <c r="D1860" s="415" t="s">
        <v>7017</v>
      </c>
      <c r="E1860" s="416" t="s">
        <v>155</v>
      </c>
      <c r="F1860" s="415" t="s">
        <v>155</v>
      </c>
      <c r="G1860" s="415">
        <v>102736</v>
      </c>
      <c r="H1860" s="415" t="s">
        <v>7027</v>
      </c>
      <c r="I1860" s="415" t="s">
        <v>26</v>
      </c>
      <c r="J1860" s="415" t="s">
        <v>216</v>
      </c>
      <c r="K1860" s="416">
        <v>510.72</v>
      </c>
      <c r="L1860" s="415" t="s">
        <v>217</v>
      </c>
    </row>
    <row r="1861" spans="1:12" x14ac:dyDescent="0.25">
      <c r="A1861" s="415" t="s">
        <v>1460</v>
      </c>
      <c r="B1861" s="415" t="s">
        <v>1461</v>
      </c>
      <c r="C1861" s="415" t="s">
        <v>7016</v>
      </c>
      <c r="D1861" s="415" t="s">
        <v>7017</v>
      </c>
      <c r="E1861" s="416" t="s">
        <v>155</v>
      </c>
      <c r="F1861" s="415" t="s">
        <v>155</v>
      </c>
      <c r="G1861" s="415">
        <v>102737</v>
      </c>
      <c r="H1861" s="415" t="s">
        <v>7028</v>
      </c>
      <c r="I1861" s="415" t="s">
        <v>25</v>
      </c>
      <c r="J1861" s="415" t="s">
        <v>216</v>
      </c>
      <c r="K1861" s="417">
        <v>1062.4000000000001</v>
      </c>
      <c r="L1861" s="415" t="s">
        <v>217</v>
      </c>
    </row>
    <row r="1862" spans="1:12" x14ac:dyDescent="0.25">
      <c r="A1862" s="415" t="s">
        <v>1460</v>
      </c>
      <c r="B1862" s="415" t="s">
        <v>1461</v>
      </c>
      <c r="C1862" s="415" t="s">
        <v>7016</v>
      </c>
      <c r="D1862" s="415" t="s">
        <v>7017</v>
      </c>
      <c r="E1862" s="416" t="s">
        <v>155</v>
      </c>
      <c r="F1862" s="415" t="s">
        <v>155</v>
      </c>
      <c r="G1862" s="415">
        <v>102738</v>
      </c>
      <c r="H1862" s="415" t="s">
        <v>7029</v>
      </c>
      <c r="I1862" s="415" t="s">
        <v>25</v>
      </c>
      <c r="J1862" s="415" t="s">
        <v>216</v>
      </c>
      <c r="K1862" s="417">
        <v>2190.6799999999998</v>
      </c>
      <c r="L1862" s="415" t="s">
        <v>217</v>
      </c>
    </row>
    <row r="1863" spans="1:12" x14ac:dyDescent="0.25">
      <c r="A1863" s="415" t="s">
        <v>1460</v>
      </c>
      <c r="B1863" s="415" t="s">
        <v>1461</v>
      </c>
      <c r="C1863" s="415" t="s">
        <v>7016</v>
      </c>
      <c r="D1863" s="415" t="s">
        <v>7017</v>
      </c>
      <c r="E1863" s="416" t="s">
        <v>155</v>
      </c>
      <c r="F1863" s="415" t="s">
        <v>155</v>
      </c>
      <c r="G1863" s="415">
        <v>102739</v>
      </c>
      <c r="H1863" s="415" t="s">
        <v>7030</v>
      </c>
      <c r="I1863" s="415" t="s">
        <v>25</v>
      </c>
      <c r="J1863" s="415" t="s">
        <v>216</v>
      </c>
      <c r="K1863" s="417">
        <v>3686.36</v>
      </c>
      <c r="L1863" s="415" t="s">
        <v>217</v>
      </c>
    </row>
    <row r="1864" spans="1:12" x14ac:dyDescent="0.25">
      <c r="A1864" s="415" t="s">
        <v>1460</v>
      </c>
      <c r="B1864" s="415" t="s">
        <v>1461</v>
      </c>
      <c r="C1864" s="415" t="s">
        <v>7016</v>
      </c>
      <c r="D1864" s="415" t="s">
        <v>7017</v>
      </c>
      <c r="E1864" s="416" t="s">
        <v>155</v>
      </c>
      <c r="F1864" s="415" t="s">
        <v>155</v>
      </c>
      <c r="G1864" s="415">
        <v>102740</v>
      </c>
      <c r="H1864" s="415" t="s">
        <v>7031</v>
      </c>
      <c r="I1864" s="415" t="s">
        <v>25</v>
      </c>
      <c r="J1864" s="415" t="s">
        <v>216</v>
      </c>
      <c r="K1864" s="417">
        <v>5547.55</v>
      </c>
      <c r="L1864" s="415" t="s">
        <v>217</v>
      </c>
    </row>
    <row r="1865" spans="1:12" x14ac:dyDescent="0.25">
      <c r="A1865" s="415" t="s">
        <v>1460</v>
      </c>
      <c r="B1865" s="415" t="s">
        <v>1461</v>
      </c>
      <c r="C1865" s="415" t="s">
        <v>7016</v>
      </c>
      <c r="D1865" s="415" t="s">
        <v>7017</v>
      </c>
      <c r="E1865" s="416" t="s">
        <v>155</v>
      </c>
      <c r="F1865" s="415" t="s">
        <v>155</v>
      </c>
      <c r="G1865" s="415">
        <v>102741</v>
      </c>
      <c r="H1865" s="415" t="s">
        <v>7032</v>
      </c>
      <c r="I1865" s="415" t="s">
        <v>25</v>
      </c>
      <c r="J1865" s="415" t="s">
        <v>216</v>
      </c>
      <c r="K1865" s="417">
        <v>7813.74</v>
      </c>
      <c r="L1865" s="415" t="s">
        <v>217</v>
      </c>
    </row>
    <row r="1866" spans="1:12" x14ac:dyDescent="0.25">
      <c r="A1866" s="415" t="s">
        <v>1460</v>
      </c>
      <c r="B1866" s="415" t="s">
        <v>1461</v>
      </c>
      <c r="C1866" s="415" t="s">
        <v>7016</v>
      </c>
      <c r="D1866" s="415" t="s">
        <v>7017</v>
      </c>
      <c r="E1866" s="416" t="s">
        <v>155</v>
      </c>
      <c r="F1866" s="415" t="s">
        <v>155</v>
      </c>
      <c r="G1866" s="415">
        <v>102742</v>
      </c>
      <c r="H1866" s="415" t="s">
        <v>7033</v>
      </c>
      <c r="I1866" s="415" t="s">
        <v>25</v>
      </c>
      <c r="J1866" s="415" t="s">
        <v>216</v>
      </c>
      <c r="K1866" s="417">
        <v>13575.53</v>
      </c>
      <c r="L1866" s="415" t="s">
        <v>217</v>
      </c>
    </row>
    <row r="1867" spans="1:12" x14ac:dyDescent="0.25">
      <c r="A1867" s="415" t="s">
        <v>1460</v>
      </c>
      <c r="B1867" s="415" t="s">
        <v>1461</v>
      </c>
      <c r="C1867" s="415" t="s">
        <v>7016</v>
      </c>
      <c r="D1867" s="415" t="s">
        <v>7017</v>
      </c>
      <c r="E1867" s="416" t="s">
        <v>155</v>
      </c>
      <c r="F1867" s="415" t="s">
        <v>155</v>
      </c>
      <c r="G1867" s="415">
        <v>102743</v>
      </c>
      <c r="H1867" s="415" t="s">
        <v>7034</v>
      </c>
      <c r="I1867" s="415" t="s">
        <v>25</v>
      </c>
      <c r="J1867" s="415" t="s">
        <v>216</v>
      </c>
      <c r="K1867" s="417">
        <v>4453.99</v>
      </c>
      <c r="L1867" s="415" t="s">
        <v>217</v>
      </c>
    </row>
    <row r="1868" spans="1:12" x14ac:dyDescent="0.25">
      <c r="A1868" s="415" t="s">
        <v>1460</v>
      </c>
      <c r="B1868" s="415" t="s">
        <v>1461</v>
      </c>
      <c r="C1868" s="415" t="s">
        <v>7016</v>
      </c>
      <c r="D1868" s="415" t="s">
        <v>7017</v>
      </c>
      <c r="E1868" s="416" t="s">
        <v>155</v>
      </c>
      <c r="F1868" s="415" t="s">
        <v>155</v>
      </c>
      <c r="G1868" s="415">
        <v>102744</v>
      </c>
      <c r="H1868" s="415" t="s">
        <v>7035</v>
      </c>
      <c r="I1868" s="415" t="s">
        <v>25</v>
      </c>
      <c r="J1868" s="415" t="s">
        <v>216</v>
      </c>
      <c r="K1868" s="417">
        <v>6701.39</v>
      </c>
      <c r="L1868" s="415" t="s">
        <v>217</v>
      </c>
    </row>
    <row r="1869" spans="1:12" x14ac:dyDescent="0.25">
      <c r="A1869" s="415" t="s">
        <v>1460</v>
      </c>
      <c r="B1869" s="415" t="s">
        <v>1461</v>
      </c>
      <c r="C1869" s="415" t="s">
        <v>7016</v>
      </c>
      <c r="D1869" s="415" t="s">
        <v>7017</v>
      </c>
      <c r="E1869" s="416" t="s">
        <v>155</v>
      </c>
      <c r="F1869" s="415" t="s">
        <v>155</v>
      </c>
      <c r="G1869" s="415">
        <v>102745</v>
      </c>
      <c r="H1869" s="415" t="s">
        <v>7036</v>
      </c>
      <c r="I1869" s="415" t="s">
        <v>25</v>
      </c>
      <c r="J1869" s="415" t="s">
        <v>216</v>
      </c>
      <c r="K1869" s="417">
        <v>9454.65</v>
      </c>
      <c r="L1869" s="415" t="s">
        <v>217</v>
      </c>
    </row>
    <row r="1870" spans="1:12" x14ac:dyDescent="0.25">
      <c r="A1870" s="415" t="s">
        <v>1460</v>
      </c>
      <c r="B1870" s="415" t="s">
        <v>1461</v>
      </c>
      <c r="C1870" s="415" t="s">
        <v>7016</v>
      </c>
      <c r="D1870" s="415" t="s">
        <v>7017</v>
      </c>
      <c r="E1870" s="416" t="s">
        <v>155</v>
      </c>
      <c r="F1870" s="415" t="s">
        <v>155</v>
      </c>
      <c r="G1870" s="415">
        <v>102746</v>
      </c>
      <c r="H1870" s="415" t="s">
        <v>7037</v>
      </c>
      <c r="I1870" s="415" t="s">
        <v>25</v>
      </c>
      <c r="J1870" s="415" t="s">
        <v>216</v>
      </c>
      <c r="K1870" s="417">
        <v>16449.36</v>
      </c>
      <c r="L1870" s="415" t="s">
        <v>217</v>
      </c>
    </row>
    <row r="1871" spans="1:12" x14ac:dyDescent="0.25">
      <c r="A1871" s="415" t="s">
        <v>1460</v>
      </c>
      <c r="B1871" s="415" t="s">
        <v>1461</v>
      </c>
      <c r="C1871" s="415" t="s">
        <v>7016</v>
      </c>
      <c r="D1871" s="415" t="s">
        <v>7017</v>
      </c>
      <c r="E1871" s="416" t="s">
        <v>155</v>
      </c>
      <c r="F1871" s="415" t="s">
        <v>155</v>
      </c>
      <c r="G1871" s="415">
        <v>102747</v>
      </c>
      <c r="H1871" s="415" t="s">
        <v>7038</v>
      </c>
      <c r="I1871" s="415" t="s">
        <v>25</v>
      </c>
      <c r="J1871" s="415" t="s">
        <v>216</v>
      </c>
      <c r="K1871" s="417">
        <v>8321.09</v>
      </c>
      <c r="L1871" s="415" t="s">
        <v>217</v>
      </c>
    </row>
    <row r="1872" spans="1:12" x14ac:dyDescent="0.25">
      <c r="A1872" s="415" t="s">
        <v>1460</v>
      </c>
      <c r="B1872" s="415" t="s">
        <v>1461</v>
      </c>
      <c r="C1872" s="415" t="s">
        <v>7016</v>
      </c>
      <c r="D1872" s="415" t="s">
        <v>7017</v>
      </c>
      <c r="E1872" s="416" t="s">
        <v>155</v>
      </c>
      <c r="F1872" s="415" t="s">
        <v>155</v>
      </c>
      <c r="G1872" s="415">
        <v>102748</v>
      </c>
      <c r="H1872" s="415" t="s">
        <v>7039</v>
      </c>
      <c r="I1872" s="415" t="s">
        <v>25</v>
      </c>
      <c r="J1872" s="415" t="s">
        <v>216</v>
      </c>
      <c r="K1872" s="417">
        <v>11687.46</v>
      </c>
      <c r="L1872" s="415" t="s">
        <v>217</v>
      </c>
    </row>
    <row r="1873" spans="1:12" x14ac:dyDescent="0.25">
      <c r="A1873" s="415" t="s">
        <v>1460</v>
      </c>
      <c r="B1873" s="415" t="s">
        <v>1461</v>
      </c>
      <c r="C1873" s="415" t="s">
        <v>7016</v>
      </c>
      <c r="D1873" s="415" t="s">
        <v>7017</v>
      </c>
      <c r="E1873" s="416" t="s">
        <v>155</v>
      </c>
      <c r="F1873" s="415" t="s">
        <v>155</v>
      </c>
      <c r="G1873" s="415">
        <v>102749</v>
      </c>
      <c r="H1873" s="415" t="s">
        <v>7040</v>
      </c>
      <c r="I1873" s="415" t="s">
        <v>25</v>
      </c>
      <c r="J1873" s="415" t="s">
        <v>216</v>
      </c>
      <c r="K1873" s="417">
        <v>20135.580000000002</v>
      </c>
      <c r="L1873" s="415" t="s">
        <v>217</v>
      </c>
    </row>
    <row r="1874" spans="1:12" x14ac:dyDescent="0.25">
      <c r="A1874" s="415" t="s">
        <v>1460</v>
      </c>
      <c r="B1874" s="415" t="s">
        <v>1461</v>
      </c>
      <c r="C1874" s="415" t="s">
        <v>7016</v>
      </c>
      <c r="D1874" s="415" t="s">
        <v>7017</v>
      </c>
      <c r="E1874" s="416" t="s">
        <v>155</v>
      </c>
      <c r="F1874" s="415" t="s">
        <v>155</v>
      </c>
      <c r="G1874" s="415">
        <v>102750</v>
      </c>
      <c r="H1874" s="415" t="s">
        <v>7041</v>
      </c>
      <c r="I1874" s="415" t="s">
        <v>25</v>
      </c>
      <c r="J1874" s="415" t="s">
        <v>216</v>
      </c>
      <c r="K1874" s="417">
        <v>2678.42</v>
      </c>
      <c r="L1874" s="415" t="s">
        <v>217</v>
      </c>
    </row>
    <row r="1875" spans="1:12" x14ac:dyDescent="0.25">
      <c r="A1875" s="415" t="s">
        <v>1460</v>
      </c>
      <c r="B1875" s="415" t="s">
        <v>1461</v>
      </c>
      <c r="C1875" s="415" t="s">
        <v>7016</v>
      </c>
      <c r="D1875" s="415" t="s">
        <v>7017</v>
      </c>
      <c r="E1875" s="416" t="s">
        <v>155</v>
      </c>
      <c r="F1875" s="415" t="s">
        <v>155</v>
      </c>
      <c r="G1875" s="415">
        <v>102751</v>
      </c>
      <c r="H1875" s="415" t="s">
        <v>7042</v>
      </c>
      <c r="I1875" s="415" t="s">
        <v>25</v>
      </c>
      <c r="J1875" s="415" t="s">
        <v>216</v>
      </c>
      <c r="K1875" s="417">
        <v>4690.8599999999997</v>
      </c>
      <c r="L1875" s="415" t="s">
        <v>217</v>
      </c>
    </row>
    <row r="1876" spans="1:12" x14ac:dyDescent="0.25">
      <c r="A1876" s="415" t="s">
        <v>1460</v>
      </c>
      <c r="B1876" s="415" t="s">
        <v>1461</v>
      </c>
      <c r="C1876" s="415" t="s">
        <v>7016</v>
      </c>
      <c r="D1876" s="415" t="s">
        <v>7017</v>
      </c>
      <c r="E1876" s="416" t="s">
        <v>155</v>
      </c>
      <c r="F1876" s="415" t="s">
        <v>155</v>
      </c>
      <c r="G1876" s="415">
        <v>102752</v>
      </c>
      <c r="H1876" s="415" t="s">
        <v>7043</v>
      </c>
      <c r="I1876" s="415" t="s">
        <v>25</v>
      </c>
      <c r="J1876" s="415" t="s">
        <v>216</v>
      </c>
      <c r="K1876" s="417">
        <v>7516.27</v>
      </c>
      <c r="L1876" s="415" t="s">
        <v>217</v>
      </c>
    </row>
    <row r="1877" spans="1:12" x14ac:dyDescent="0.25">
      <c r="A1877" s="415" t="s">
        <v>1460</v>
      </c>
      <c r="B1877" s="415" t="s">
        <v>1461</v>
      </c>
      <c r="C1877" s="415" t="s">
        <v>7016</v>
      </c>
      <c r="D1877" s="415" t="s">
        <v>7017</v>
      </c>
      <c r="E1877" s="416" t="s">
        <v>155</v>
      </c>
      <c r="F1877" s="415" t="s">
        <v>155</v>
      </c>
      <c r="G1877" s="415">
        <v>102753</v>
      </c>
      <c r="H1877" s="415" t="s">
        <v>7044</v>
      </c>
      <c r="I1877" s="415" t="s">
        <v>25</v>
      </c>
      <c r="J1877" s="415" t="s">
        <v>216</v>
      </c>
      <c r="K1877" s="417">
        <v>11181.93</v>
      </c>
      <c r="L1877" s="415" t="s">
        <v>217</v>
      </c>
    </row>
    <row r="1878" spans="1:12" x14ac:dyDescent="0.25">
      <c r="A1878" s="415" t="s">
        <v>1460</v>
      </c>
      <c r="B1878" s="415" t="s">
        <v>1461</v>
      </c>
      <c r="C1878" s="415" t="s">
        <v>7016</v>
      </c>
      <c r="D1878" s="415" t="s">
        <v>7017</v>
      </c>
      <c r="E1878" s="416" t="s">
        <v>155</v>
      </c>
      <c r="F1878" s="415" t="s">
        <v>155</v>
      </c>
      <c r="G1878" s="415">
        <v>102754</v>
      </c>
      <c r="H1878" s="415" t="s">
        <v>7045</v>
      </c>
      <c r="I1878" s="415" t="s">
        <v>25</v>
      </c>
      <c r="J1878" s="415" t="s">
        <v>216</v>
      </c>
      <c r="K1878" s="417">
        <v>21333.7</v>
      </c>
      <c r="L1878" s="415" t="s">
        <v>217</v>
      </c>
    </row>
    <row r="1879" spans="1:12" x14ac:dyDescent="0.25">
      <c r="A1879" s="415" t="s">
        <v>1460</v>
      </c>
      <c r="B1879" s="415" t="s">
        <v>1461</v>
      </c>
      <c r="C1879" s="415" t="s">
        <v>7016</v>
      </c>
      <c r="D1879" s="415" t="s">
        <v>7017</v>
      </c>
      <c r="E1879" s="416" t="s">
        <v>155</v>
      </c>
      <c r="F1879" s="415" t="s">
        <v>155</v>
      </c>
      <c r="G1879" s="415">
        <v>102755</v>
      </c>
      <c r="H1879" s="415" t="s">
        <v>7046</v>
      </c>
      <c r="I1879" s="415" t="s">
        <v>25</v>
      </c>
      <c r="J1879" s="415" t="s">
        <v>216</v>
      </c>
      <c r="K1879" s="417">
        <v>10516.53</v>
      </c>
      <c r="L1879" s="415" t="s">
        <v>217</v>
      </c>
    </row>
    <row r="1880" spans="1:12" x14ac:dyDescent="0.25">
      <c r="A1880" s="415" t="s">
        <v>1460</v>
      </c>
      <c r="B1880" s="415" t="s">
        <v>1461</v>
      </c>
      <c r="C1880" s="415" t="s">
        <v>7016</v>
      </c>
      <c r="D1880" s="415" t="s">
        <v>7017</v>
      </c>
      <c r="E1880" s="416" t="s">
        <v>155</v>
      </c>
      <c r="F1880" s="415" t="s">
        <v>155</v>
      </c>
      <c r="G1880" s="415">
        <v>102756</v>
      </c>
      <c r="H1880" s="415" t="s">
        <v>7047</v>
      </c>
      <c r="I1880" s="415" t="s">
        <v>25</v>
      </c>
      <c r="J1880" s="415" t="s">
        <v>216</v>
      </c>
      <c r="K1880" s="417">
        <v>15696.9</v>
      </c>
      <c r="L1880" s="415" t="s">
        <v>217</v>
      </c>
    </row>
    <row r="1881" spans="1:12" x14ac:dyDescent="0.25">
      <c r="A1881" s="415" t="s">
        <v>1460</v>
      </c>
      <c r="B1881" s="415" t="s">
        <v>1461</v>
      </c>
      <c r="C1881" s="415" t="s">
        <v>7016</v>
      </c>
      <c r="D1881" s="415" t="s">
        <v>7017</v>
      </c>
      <c r="E1881" s="416" t="s">
        <v>155</v>
      </c>
      <c r="F1881" s="415" t="s">
        <v>155</v>
      </c>
      <c r="G1881" s="415">
        <v>102757</v>
      </c>
      <c r="H1881" s="415" t="s">
        <v>7048</v>
      </c>
      <c r="I1881" s="415" t="s">
        <v>25</v>
      </c>
      <c r="J1881" s="415" t="s">
        <v>216</v>
      </c>
      <c r="K1881" s="417">
        <v>29304.14</v>
      </c>
      <c r="L1881" s="415" t="s">
        <v>217</v>
      </c>
    </row>
    <row r="1882" spans="1:12" x14ac:dyDescent="0.25">
      <c r="A1882" s="415" t="s">
        <v>1460</v>
      </c>
      <c r="B1882" s="415" t="s">
        <v>1461</v>
      </c>
      <c r="C1882" s="415" t="s">
        <v>7016</v>
      </c>
      <c r="D1882" s="415" t="s">
        <v>7017</v>
      </c>
      <c r="E1882" s="416" t="s">
        <v>155</v>
      </c>
      <c r="F1882" s="415" t="s">
        <v>155</v>
      </c>
      <c r="G1882" s="415">
        <v>102758</v>
      </c>
      <c r="H1882" s="415" t="s">
        <v>7049</v>
      </c>
      <c r="I1882" s="415" t="s">
        <v>25</v>
      </c>
      <c r="J1882" s="415" t="s">
        <v>216</v>
      </c>
      <c r="K1882" s="417">
        <v>13531.67</v>
      </c>
      <c r="L1882" s="415" t="s">
        <v>217</v>
      </c>
    </row>
    <row r="1883" spans="1:12" x14ac:dyDescent="0.25">
      <c r="A1883" s="415" t="s">
        <v>1460</v>
      </c>
      <c r="B1883" s="415" t="s">
        <v>1461</v>
      </c>
      <c r="C1883" s="415" t="s">
        <v>7016</v>
      </c>
      <c r="D1883" s="415" t="s">
        <v>7017</v>
      </c>
      <c r="E1883" s="416" t="s">
        <v>155</v>
      </c>
      <c r="F1883" s="415" t="s">
        <v>155</v>
      </c>
      <c r="G1883" s="415">
        <v>102759</v>
      </c>
      <c r="H1883" s="415" t="s">
        <v>7050</v>
      </c>
      <c r="I1883" s="415" t="s">
        <v>25</v>
      </c>
      <c r="J1883" s="415" t="s">
        <v>216</v>
      </c>
      <c r="K1883" s="417">
        <v>20234.54</v>
      </c>
      <c r="L1883" s="415" t="s">
        <v>217</v>
      </c>
    </row>
    <row r="1884" spans="1:12" x14ac:dyDescent="0.25">
      <c r="A1884" s="415" t="s">
        <v>1460</v>
      </c>
      <c r="B1884" s="415" t="s">
        <v>1461</v>
      </c>
      <c r="C1884" s="415" t="s">
        <v>7016</v>
      </c>
      <c r="D1884" s="415" t="s">
        <v>7017</v>
      </c>
      <c r="E1884" s="416" t="s">
        <v>155</v>
      </c>
      <c r="F1884" s="415" t="s">
        <v>155</v>
      </c>
      <c r="G1884" s="415">
        <v>102760</v>
      </c>
      <c r="H1884" s="415" t="s">
        <v>7051</v>
      </c>
      <c r="I1884" s="415" t="s">
        <v>25</v>
      </c>
      <c r="J1884" s="415" t="s">
        <v>216</v>
      </c>
      <c r="K1884" s="417">
        <v>37425.74</v>
      </c>
      <c r="L1884" s="415" t="s">
        <v>217</v>
      </c>
    </row>
    <row r="1885" spans="1:12" x14ac:dyDescent="0.25">
      <c r="A1885" s="415" t="s">
        <v>1460</v>
      </c>
      <c r="B1885" s="415" t="s">
        <v>1461</v>
      </c>
      <c r="C1885" s="415" t="s">
        <v>7016</v>
      </c>
      <c r="D1885" s="415" t="s">
        <v>7017</v>
      </c>
      <c r="E1885" s="416" t="s">
        <v>155</v>
      </c>
      <c r="F1885" s="415" t="s">
        <v>155</v>
      </c>
      <c r="G1885" s="415">
        <v>102761</v>
      </c>
      <c r="H1885" s="415" t="s">
        <v>7052</v>
      </c>
      <c r="I1885" s="415" t="s">
        <v>25</v>
      </c>
      <c r="J1885" s="415" t="s">
        <v>216</v>
      </c>
      <c r="K1885" s="417">
        <v>12690.55</v>
      </c>
      <c r="L1885" s="415" t="s">
        <v>217</v>
      </c>
    </row>
    <row r="1886" spans="1:12" x14ac:dyDescent="0.25">
      <c r="A1886" s="415" t="s">
        <v>1460</v>
      </c>
      <c r="B1886" s="415" t="s">
        <v>1461</v>
      </c>
      <c r="C1886" s="415" t="s">
        <v>7016</v>
      </c>
      <c r="D1886" s="415" t="s">
        <v>7017</v>
      </c>
      <c r="E1886" s="416" t="s">
        <v>155</v>
      </c>
      <c r="F1886" s="415" t="s">
        <v>155</v>
      </c>
      <c r="G1886" s="415">
        <v>102762</v>
      </c>
      <c r="H1886" s="415" t="s">
        <v>7053</v>
      </c>
      <c r="I1886" s="415" t="s">
        <v>25</v>
      </c>
      <c r="J1886" s="415" t="s">
        <v>216</v>
      </c>
      <c r="K1886" s="417">
        <v>19752.349999999999</v>
      </c>
      <c r="L1886" s="415" t="s">
        <v>217</v>
      </c>
    </row>
    <row r="1887" spans="1:12" x14ac:dyDescent="0.25">
      <c r="A1887" s="415" t="s">
        <v>1460</v>
      </c>
      <c r="B1887" s="415" t="s">
        <v>1461</v>
      </c>
      <c r="C1887" s="415" t="s">
        <v>7016</v>
      </c>
      <c r="D1887" s="415" t="s">
        <v>7017</v>
      </c>
      <c r="E1887" s="416" t="s">
        <v>155</v>
      </c>
      <c r="F1887" s="415" t="s">
        <v>155</v>
      </c>
      <c r="G1887" s="415">
        <v>102763</v>
      </c>
      <c r="H1887" s="415" t="s">
        <v>7054</v>
      </c>
      <c r="I1887" s="415" t="s">
        <v>25</v>
      </c>
      <c r="J1887" s="415" t="s">
        <v>216</v>
      </c>
      <c r="K1887" s="417">
        <v>27639.09</v>
      </c>
      <c r="L1887" s="415" t="s">
        <v>217</v>
      </c>
    </row>
    <row r="1888" spans="1:12" x14ac:dyDescent="0.25">
      <c r="A1888" s="415" t="s">
        <v>1460</v>
      </c>
      <c r="B1888" s="415" t="s">
        <v>1461</v>
      </c>
      <c r="C1888" s="415" t="s">
        <v>7016</v>
      </c>
      <c r="D1888" s="415" t="s">
        <v>7017</v>
      </c>
      <c r="E1888" s="416" t="s">
        <v>155</v>
      </c>
      <c r="F1888" s="415" t="s">
        <v>155</v>
      </c>
      <c r="G1888" s="415">
        <v>102764</v>
      </c>
      <c r="H1888" s="415" t="s">
        <v>7055</v>
      </c>
      <c r="I1888" s="415" t="s">
        <v>25</v>
      </c>
      <c r="J1888" s="415" t="s">
        <v>216</v>
      </c>
      <c r="K1888" s="417">
        <v>39345.99</v>
      </c>
      <c r="L1888" s="415" t="s">
        <v>217</v>
      </c>
    </row>
    <row r="1889" spans="1:12" x14ac:dyDescent="0.25">
      <c r="A1889" s="415" t="s">
        <v>1460</v>
      </c>
      <c r="B1889" s="415" t="s">
        <v>1461</v>
      </c>
      <c r="C1889" s="415" t="s">
        <v>7016</v>
      </c>
      <c r="D1889" s="415" t="s">
        <v>7017</v>
      </c>
      <c r="E1889" s="416" t="s">
        <v>155</v>
      </c>
      <c r="F1889" s="415" t="s">
        <v>155</v>
      </c>
      <c r="G1889" s="415">
        <v>102765</v>
      </c>
      <c r="H1889" s="415" t="s">
        <v>7056</v>
      </c>
      <c r="I1889" s="415" t="s">
        <v>25</v>
      </c>
      <c r="J1889" s="415" t="s">
        <v>216</v>
      </c>
      <c r="K1889" s="417">
        <v>15700.56</v>
      </c>
      <c r="L1889" s="415" t="s">
        <v>217</v>
      </c>
    </row>
    <row r="1890" spans="1:12" x14ac:dyDescent="0.25">
      <c r="A1890" s="415" t="s">
        <v>1460</v>
      </c>
      <c r="B1890" s="415" t="s">
        <v>1461</v>
      </c>
      <c r="C1890" s="415" t="s">
        <v>7016</v>
      </c>
      <c r="D1890" s="415" t="s">
        <v>7017</v>
      </c>
      <c r="E1890" s="416" t="s">
        <v>155</v>
      </c>
      <c r="F1890" s="415" t="s">
        <v>155</v>
      </c>
      <c r="G1890" s="415">
        <v>102766</v>
      </c>
      <c r="H1890" s="415" t="s">
        <v>7057</v>
      </c>
      <c r="I1890" s="415" t="s">
        <v>25</v>
      </c>
      <c r="J1890" s="415" t="s">
        <v>216</v>
      </c>
      <c r="K1890" s="417">
        <v>23849.65</v>
      </c>
      <c r="L1890" s="415" t="s">
        <v>217</v>
      </c>
    </row>
    <row r="1891" spans="1:12" x14ac:dyDescent="0.25">
      <c r="A1891" s="415" t="s">
        <v>1460</v>
      </c>
      <c r="B1891" s="415" t="s">
        <v>1461</v>
      </c>
      <c r="C1891" s="415" t="s">
        <v>7016</v>
      </c>
      <c r="D1891" s="415" t="s">
        <v>7017</v>
      </c>
      <c r="E1891" s="416" t="s">
        <v>155</v>
      </c>
      <c r="F1891" s="415" t="s">
        <v>155</v>
      </c>
      <c r="G1891" s="415">
        <v>102767</v>
      </c>
      <c r="H1891" s="415" t="s">
        <v>7058</v>
      </c>
      <c r="I1891" s="415" t="s">
        <v>25</v>
      </c>
      <c r="J1891" s="415" t="s">
        <v>216</v>
      </c>
      <c r="K1891" s="417">
        <v>33701.56</v>
      </c>
      <c r="L1891" s="415" t="s">
        <v>217</v>
      </c>
    </row>
    <row r="1892" spans="1:12" x14ac:dyDescent="0.25">
      <c r="A1892" s="415" t="s">
        <v>1460</v>
      </c>
      <c r="B1892" s="415" t="s">
        <v>1461</v>
      </c>
      <c r="C1892" s="415" t="s">
        <v>7016</v>
      </c>
      <c r="D1892" s="415" t="s">
        <v>7017</v>
      </c>
      <c r="E1892" s="416" t="s">
        <v>155</v>
      </c>
      <c r="F1892" s="415" t="s">
        <v>155</v>
      </c>
      <c r="G1892" s="415">
        <v>102768</v>
      </c>
      <c r="H1892" s="415" t="s">
        <v>7059</v>
      </c>
      <c r="I1892" s="415" t="s">
        <v>25</v>
      </c>
      <c r="J1892" s="415" t="s">
        <v>216</v>
      </c>
      <c r="K1892" s="417">
        <v>47593.69</v>
      </c>
      <c r="L1892" s="415" t="s">
        <v>217</v>
      </c>
    </row>
    <row r="1893" spans="1:12" x14ac:dyDescent="0.25">
      <c r="A1893" s="415" t="s">
        <v>1460</v>
      </c>
      <c r="B1893" s="415" t="s">
        <v>1461</v>
      </c>
      <c r="C1893" s="415" t="s">
        <v>7016</v>
      </c>
      <c r="D1893" s="415" t="s">
        <v>7017</v>
      </c>
      <c r="E1893" s="416" t="s">
        <v>155</v>
      </c>
      <c r="F1893" s="415" t="s">
        <v>155</v>
      </c>
      <c r="G1893" s="415">
        <v>102769</v>
      </c>
      <c r="H1893" s="415" t="s">
        <v>7060</v>
      </c>
      <c r="I1893" s="415" t="s">
        <v>25</v>
      </c>
      <c r="J1893" s="415" t="s">
        <v>216</v>
      </c>
      <c r="K1893" s="417">
        <v>18111.84</v>
      </c>
      <c r="L1893" s="415" t="s">
        <v>217</v>
      </c>
    </row>
    <row r="1894" spans="1:12" x14ac:dyDescent="0.25">
      <c r="A1894" s="415" t="s">
        <v>1460</v>
      </c>
      <c r="B1894" s="415" t="s">
        <v>1461</v>
      </c>
      <c r="C1894" s="415" t="s">
        <v>7016</v>
      </c>
      <c r="D1894" s="415" t="s">
        <v>7017</v>
      </c>
      <c r="E1894" s="416" t="s">
        <v>155</v>
      </c>
      <c r="F1894" s="415" t="s">
        <v>155</v>
      </c>
      <c r="G1894" s="415">
        <v>102770</v>
      </c>
      <c r="H1894" s="415" t="s">
        <v>7061</v>
      </c>
      <c r="I1894" s="415" t="s">
        <v>25</v>
      </c>
      <c r="J1894" s="415" t="s">
        <v>216</v>
      </c>
      <c r="K1894" s="417">
        <v>28016.080000000002</v>
      </c>
      <c r="L1894" s="415" t="s">
        <v>217</v>
      </c>
    </row>
    <row r="1895" spans="1:12" x14ac:dyDescent="0.25">
      <c r="A1895" s="415" t="s">
        <v>1460</v>
      </c>
      <c r="B1895" s="415" t="s">
        <v>1461</v>
      </c>
      <c r="C1895" s="415" t="s">
        <v>7016</v>
      </c>
      <c r="D1895" s="415" t="s">
        <v>7017</v>
      </c>
      <c r="E1895" s="416" t="s">
        <v>155</v>
      </c>
      <c r="F1895" s="415" t="s">
        <v>155</v>
      </c>
      <c r="G1895" s="415">
        <v>102771</v>
      </c>
      <c r="H1895" s="415" t="s">
        <v>7062</v>
      </c>
      <c r="I1895" s="415" t="s">
        <v>25</v>
      </c>
      <c r="J1895" s="415" t="s">
        <v>216</v>
      </c>
      <c r="K1895" s="417">
        <v>39562.28</v>
      </c>
      <c r="L1895" s="415" t="s">
        <v>217</v>
      </c>
    </row>
    <row r="1896" spans="1:12" x14ac:dyDescent="0.25">
      <c r="A1896" s="415" t="s">
        <v>1460</v>
      </c>
      <c r="B1896" s="415" t="s">
        <v>1461</v>
      </c>
      <c r="C1896" s="415" t="s">
        <v>7016</v>
      </c>
      <c r="D1896" s="415" t="s">
        <v>7017</v>
      </c>
      <c r="E1896" s="416" t="s">
        <v>155</v>
      </c>
      <c r="F1896" s="415" t="s">
        <v>155</v>
      </c>
      <c r="G1896" s="415">
        <v>102772</v>
      </c>
      <c r="H1896" s="415" t="s">
        <v>7063</v>
      </c>
      <c r="I1896" s="415" t="s">
        <v>25</v>
      </c>
      <c r="J1896" s="415" t="s">
        <v>216</v>
      </c>
      <c r="K1896" s="417">
        <v>56485.04</v>
      </c>
      <c r="L1896" s="415" t="s">
        <v>217</v>
      </c>
    </row>
    <row r="1897" spans="1:12" x14ac:dyDescent="0.25">
      <c r="A1897" s="415" t="s">
        <v>1460</v>
      </c>
      <c r="B1897" s="415" t="s">
        <v>1461</v>
      </c>
      <c r="C1897" s="415" t="s">
        <v>7016</v>
      </c>
      <c r="D1897" s="415" t="s">
        <v>7017</v>
      </c>
      <c r="E1897" s="416" t="s">
        <v>155</v>
      </c>
      <c r="F1897" s="415" t="s">
        <v>155</v>
      </c>
      <c r="G1897" s="415">
        <v>102773</v>
      </c>
      <c r="H1897" s="415" t="s">
        <v>7064</v>
      </c>
      <c r="I1897" s="415" t="s">
        <v>25</v>
      </c>
      <c r="J1897" s="415" t="s">
        <v>216</v>
      </c>
      <c r="K1897" s="417">
        <v>7483.68</v>
      </c>
      <c r="L1897" s="415" t="s">
        <v>217</v>
      </c>
    </row>
    <row r="1898" spans="1:12" x14ac:dyDescent="0.25">
      <c r="A1898" s="415" t="s">
        <v>1460</v>
      </c>
      <c r="B1898" s="415" t="s">
        <v>1461</v>
      </c>
      <c r="C1898" s="415" t="s">
        <v>7016</v>
      </c>
      <c r="D1898" s="415" t="s">
        <v>7017</v>
      </c>
      <c r="E1898" s="416" t="s">
        <v>155</v>
      </c>
      <c r="F1898" s="415" t="s">
        <v>155</v>
      </c>
      <c r="G1898" s="415">
        <v>102774</v>
      </c>
      <c r="H1898" s="415" t="s">
        <v>7065</v>
      </c>
      <c r="I1898" s="415" t="s">
        <v>25</v>
      </c>
      <c r="J1898" s="415" t="s">
        <v>216</v>
      </c>
      <c r="K1898" s="417">
        <v>7483.68</v>
      </c>
      <c r="L1898" s="415" t="s">
        <v>217</v>
      </c>
    </row>
    <row r="1899" spans="1:12" x14ac:dyDescent="0.25">
      <c r="A1899" s="415" t="s">
        <v>1460</v>
      </c>
      <c r="B1899" s="415" t="s">
        <v>1461</v>
      </c>
      <c r="C1899" s="415" t="s">
        <v>7016</v>
      </c>
      <c r="D1899" s="415" t="s">
        <v>7017</v>
      </c>
      <c r="E1899" s="416" t="s">
        <v>155</v>
      </c>
      <c r="F1899" s="415" t="s">
        <v>155</v>
      </c>
      <c r="G1899" s="415">
        <v>102775</v>
      </c>
      <c r="H1899" s="415" t="s">
        <v>7066</v>
      </c>
      <c r="I1899" s="415" t="s">
        <v>25</v>
      </c>
      <c r="J1899" s="415" t="s">
        <v>216</v>
      </c>
      <c r="K1899" s="417">
        <v>11150.94</v>
      </c>
      <c r="L1899" s="415" t="s">
        <v>217</v>
      </c>
    </row>
    <row r="1900" spans="1:12" x14ac:dyDescent="0.25">
      <c r="A1900" s="415" t="s">
        <v>1460</v>
      </c>
      <c r="B1900" s="415" t="s">
        <v>1461</v>
      </c>
      <c r="C1900" s="415" t="s">
        <v>7016</v>
      </c>
      <c r="D1900" s="415" t="s">
        <v>7017</v>
      </c>
      <c r="E1900" s="416" t="s">
        <v>155</v>
      </c>
      <c r="F1900" s="415" t="s">
        <v>155</v>
      </c>
      <c r="G1900" s="415">
        <v>102776</v>
      </c>
      <c r="H1900" s="415" t="s">
        <v>7067</v>
      </c>
      <c r="I1900" s="415" t="s">
        <v>25</v>
      </c>
      <c r="J1900" s="415" t="s">
        <v>216</v>
      </c>
      <c r="K1900" s="417">
        <v>11150.94</v>
      </c>
      <c r="L1900" s="415" t="s">
        <v>217</v>
      </c>
    </row>
    <row r="1901" spans="1:12" x14ac:dyDescent="0.25">
      <c r="A1901" s="415" t="s">
        <v>1460</v>
      </c>
      <c r="B1901" s="415" t="s">
        <v>1461</v>
      </c>
      <c r="C1901" s="415" t="s">
        <v>7016</v>
      </c>
      <c r="D1901" s="415" t="s">
        <v>7017</v>
      </c>
      <c r="E1901" s="416" t="s">
        <v>155</v>
      </c>
      <c r="F1901" s="415" t="s">
        <v>155</v>
      </c>
      <c r="G1901" s="415">
        <v>102777</v>
      </c>
      <c r="H1901" s="415" t="s">
        <v>7068</v>
      </c>
      <c r="I1901" s="415" t="s">
        <v>25</v>
      </c>
      <c r="J1901" s="415" t="s">
        <v>216</v>
      </c>
      <c r="K1901" s="417">
        <v>16865.02</v>
      </c>
      <c r="L1901" s="415" t="s">
        <v>217</v>
      </c>
    </row>
    <row r="1902" spans="1:12" x14ac:dyDescent="0.25">
      <c r="A1902" s="415" t="s">
        <v>1460</v>
      </c>
      <c r="B1902" s="415" t="s">
        <v>1461</v>
      </c>
      <c r="C1902" s="415" t="s">
        <v>7016</v>
      </c>
      <c r="D1902" s="415" t="s">
        <v>7017</v>
      </c>
      <c r="E1902" s="416" t="s">
        <v>155</v>
      </c>
      <c r="F1902" s="415" t="s">
        <v>155</v>
      </c>
      <c r="G1902" s="415">
        <v>102778</v>
      </c>
      <c r="H1902" s="415" t="s">
        <v>7069</v>
      </c>
      <c r="I1902" s="415" t="s">
        <v>25</v>
      </c>
      <c r="J1902" s="415" t="s">
        <v>216</v>
      </c>
      <c r="K1902" s="417">
        <v>25666.17</v>
      </c>
      <c r="L1902" s="415" t="s">
        <v>217</v>
      </c>
    </row>
    <row r="1903" spans="1:12" x14ac:dyDescent="0.25">
      <c r="A1903" s="415" t="s">
        <v>1460</v>
      </c>
      <c r="B1903" s="415" t="s">
        <v>1461</v>
      </c>
      <c r="C1903" s="415" t="s">
        <v>7016</v>
      </c>
      <c r="D1903" s="415" t="s">
        <v>7017</v>
      </c>
      <c r="E1903" s="416" t="s">
        <v>155</v>
      </c>
      <c r="F1903" s="415" t="s">
        <v>155</v>
      </c>
      <c r="G1903" s="415">
        <v>102779</v>
      </c>
      <c r="H1903" s="415" t="s">
        <v>7070</v>
      </c>
      <c r="I1903" s="415" t="s">
        <v>25</v>
      </c>
      <c r="J1903" s="415" t="s">
        <v>216</v>
      </c>
      <c r="K1903" s="417">
        <v>7483.68</v>
      </c>
      <c r="L1903" s="415" t="s">
        <v>217</v>
      </c>
    </row>
    <row r="1904" spans="1:12" x14ac:dyDescent="0.25">
      <c r="A1904" s="415" t="s">
        <v>1460</v>
      </c>
      <c r="B1904" s="415" t="s">
        <v>1461</v>
      </c>
      <c r="C1904" s="415" t="s">
        <v>7016</v>
      </c>
      <c r="D1904" s="415" t="s">
        <v>7017</v>
      </c>
      <c r="E1904" s="416" t="s">
        <v>155</v>
      </c>
      <c r="F1904" s="415" t="s">
        <v>155</v>
      </c>
      <c r="G1904" s="415">
        <v>102780</v>
      </c>
      <c r="H1904" s="415" t="s">
        <v>7071</v>
      </c>
      <c r="I1904" s="415" t="s">
        <v>25</v>
      </c>
      <c r="J1904" s="415" t="s">
        <v>216</v>
      </c>
      <c r="K1904" s="417">
        <v>8613.69</v>
      </c>
      <c r="L1904" s="415" t="s">
        <v>217</v>
      </c>
    </row>
    <row r="1905" spans="1:12" x14ac:dyDescent="0.25">
      <c r="A1905" s="415" t="s">
        <v>1460</v>
      </c>
      <c r="B1905" s="415" t="s">
        <v>1461</v>
      </c>
      <c r="C1905" s="415" t="s">
        <v>7016</v>
      </c>
      <c r="D1905" s="415" t="s">
        <v>7017</v>
      </c>
      <c r="E1905" s="416" t="s">
        <v>155</v>
      </c>
      <c r="F1905" s="415" t="s">
        <v>155</v>
      </c>
      <c r="G1905" s="415">
        <v>102781</v>
      </c>
      <c r="H1905" s="415" t="s">
        <v>7072</v>
      </c>
      <c r="I1905" s="415" t="s">
        <v>25</v>
      </c>
      <c r="J1905" s="415" t="s">
        <v>216</v>
      </c>
      <c r="K1905" s="417">
        <v>12739.35</v>
      </c>
      <c r="L1905" s="415" t="s">
        <v>217</v>
      </c>
    </row>
    <row r="1906" spans="1:12" x14ac:dyDescent="0.25">
      <c r="A1906" s="415" t="s">
        <v>1460</v>
      </c>
      <c r="B1906" s="415" t="s">
        <v>1461</v>
      </c>
      <c r="C1906" s="415" t="s">
        <v>7016</v>
      </c>
      <c r="D1906" s="415" t="s">
        <v>7017</v>
      </c>
      <c r="E1906" s="416" t="s">
        <v>155</v>
      </c>
      <c r="F1906" s="415" t="s">
        <v>155</v>
      </c>
      <c r="G1906" s="415">
        <v>102782</v>
      </c>
      <c r="H1906" s="415" t="s">
        <v>7073</v>
      </c>
      <c r="I1906" s="415" t="s">
        <v>25</v>
      </c>
      <c r="J1906" s="415" t="s">
        <v>216</v>
      </c>
      <c r="K1906" s="417">
        <v>14259.97</v>
      </c>
      <c r="L1906" s="415" t="s">
        <v>217</v>
      </c>
    </row>
    <row r="1907" spans="1:12" x14ac:dyDescent="0.25">
      <c r="A1907" s="415" t="s">
        <v>1460</v>
      </c>
      <c r="B1907" s="415" t="s">
        <v>1461</v>
      </c>
      <c r="C1907" s="415" t="s">
        <v>7016</v>
      </c>
      <c r="D1907" s="415" t="s">
        <v>7017</v>
      </c>
      <c r="E1907" s="416" t="s">
        <v>155</v>
      </c>
      <c r="F1907" s="415" t="s">
        <v>155</v>
      </c>
      <c r="G1907" s="415">
        <v>102783</v>
      </c>
      <c r="H1907" s="415" t="s">
        <v>7074</v>
      </c>
      <c r="I1907" s="415" t="s">
        <v>25</v>
      </c>
      <c r="J1907" s="415" t="s">
        <v>216</v>
      </c>
      <c r="K1907" s="417">
        <v>18844.05</v>
      </c>
      <c r="L1907" s="415" t="s">
        <v>217</v>
      </c>
    </row>
    <row r="1908" spans="1:12" x14ac:dyDescent="0.25">
      <c r="A1908" s="415" t="s">
        <v>1460</v>
      </c>
      <c r="B1908" s="415" t="s">
        <v>1461</v>
      </c>
      <c r="C1908" s="415" t="s">
        <v>7016</v>
      </c>
      <c r="D1908" s="415" t="s">
        <v>7017</v>
      </c>
      <c r="E1908" s="416" t="s">
        <v>155</v>
      </c>
      <c r="F1908" s="415" t="s">
        <v>155</v>
      </c>
      <c r="G1908" s="415">
        <v>102784</v>
      </c>
      <c r="H1908" s="415" t="s">
        <v>7075</v>
      </c>
      <c r="I1908" s="415" t="s">
        <v>25</v>
      </c>
      <c r="J1908" s="415" t="s">
        <v>216</v>
      </c>
      <c r="K1908" s="417">
        <v>30066.75</v>
      </c>
      <c r="L1908" s="415" t="s">
        <v>217</v>
      </c>
    </row>
    <row r="1909" spans="1:12" x14ac:dyDescent="0.25">
      <c r="A1909" s="415" t="s">
        <v>1460</v>
      </c>
      <c r="B1909" s="415" t="s">
        <v>1461</v>
      </c>
      <c r="C1909" s="415" t="s">
        <v>7016</v>
      </c>
      <c r="D1909" s="415" t="s">
        <v>7017</v>
      </c>
      <c r="E1909" s="416" t="s">
        <v>155</v>
      </c>
      <c r="F1909" s="415" t="s">
        <v>155</v>
      </c>
      <c r="G1909" s="415">
        <v>102785</v>
      </c>
      <c r="H1909" s="415" t="s">
        <v>7076</v>
      </c>
      <c r="I1909" s="415" t="s">
        <v>25</v>
      </c>
      <c r="J1909" s="415" t="s">
        <v>216</v>
      </c>
      <c r="K1909" s="417">
        <v>8613.69</v>
      </c>
      <c r="L1909" s="415" t="s">
        <v>217</v>
      </c>
    </row>
    <row r="1910" spans="1:12" x14ac:dyDescent="0.25">
      <c r="A1910" s="415" t="s">
        <v>1460</v>
      </c>
      <c r="B1910" s="415" t="s">
        <v>1461</v>
      </c>
      <c r="C1910" s="415" t="s">
        <v>7016</v>
      </c>
      <c r="D1910" s="415" t="s">
        <v>7017</v>
      </c>
      <c r="E1910" s="416" t="s">
        <v>155</v>
      </c>
      <c r="F1910" s="415" t="s">
        <v>155</v>
      </c>
      <c r="G1910" s="415">
        <v>102786</v>
      </c>
      <c r="H1910" s="415" t="s">
        <v>7077</v>
      </c>
      <c r="I1910" s="415" t="s">
        <v>25</v>
      </c>
      <c r="J1910" s="415" t="s">
        <v>216</v>
      </c>
      <c r="K1910" s="417">
        <v>9675.9</v>
      </c>
      <c r="L1910" s="415" t="s">
        <v>217</v>
      </c>
    </row>
    <row r="1911" spans="1:12" x14ac:dyDescent="0.25">
      <c r="A1911" s="415" t="s">
        <v>1460</v>
      </c>
      <c r="B1911" s="415" t="s">
        <v>1461</v>
      </c>
      <c r="C1911" s="415" t="s">
        <v>7016</v>
      </c>
      <c r="D1911" s="415" t="s">
        <v>7017</v>
      </c>
      <c r="E1911" s="416" t="s">
        <v>155</v>
      </c>
      <c r="F1911" s="415" t="s">
        <v>155</v>
      </c>
      <c r="G1911" s="415">
        <v>102787</v>
      </c>
      <c r="H1911" s="415" t="s">
        <v>7078</v>
      </c>
      <c r="I1911" s="415" t="s">
        <v>25</v>
      </c>
      <c r="J1911" s="415" t="s">
        <v>216</v>
      </c>
      <c r="K1911" s="417">
        <v>14259.97</v>
      </c>
      <c r="L1911" s="415" t="s">
        <v>217</v>
      </c>
    </row>
    <row r="1912" spans="1:12" x14ac:dyDescent="0.25">
      <c r="A1912" s="415" t="s">
        <v>1460</v>
      </c>
      <c r="B1912" s="415" t="s">
        <v>1461</v>
      </c>
      <c r="C1912" s="415" t="s">
        <v>7016</v>
      </c>
      <c r="D1912" s="415" t="s">
        <v>7017</v>
      </c>
      <c r="E1912" s="416" t="s">
        <v>155</v>
      </c>
      <c r="F1912" s="415" t="s">
        <v>155</v>
      </c>
      <c r="G1912" s="415">
        <v>102788</v>
      </c>
      <c r="H1912" s="415" t="s">
        <v>7079</v>
      </c>
      <c r="I1912" s="415" t="s">
        <v>25</v>
      </c>
      <c r="J1912" s="415" t="s">
        <v>216</v>
      </c>
      <c r="K1912" s="417">
        <v>15767.87</v>
      </c>
      <c r="L1912" s="415" t="s">
        <v>217</v>
      </c>
    </row>
    <row r="1913" spans="1:12" x14ac:dyDescent="0.25">
      <c r="A1913" s="415" t="s">
        <v>1460</v>
      </c>
      <c r="B1913" s="415" t="s">
        <v>1461</v>
      </c>
      <c r="C1913" s="415" t="s">
        <v>7016</v>
      </c>
      <c r="D1913" s="415" t="s">
        <v>7017</v>
      </c>
      <c r="E1913" s="416" t="s">
        <v>155</v>
      </c>
      <c r="F1913" s="415" t="s">
        <v>155</v>
      </c>
      <c r="G1913" s="415">
        <v>102789</v>
      </c>
      <c r="H1913" s="415" t="s">
        <v>7080</v>
      </c>
      <c r="I1913" s="415" t="s">
        <v>25</v>
      </c>
      <c r="J1913" s="415" t="s">
        <v>216</v>
      </c>
      <c r="K1913" s="417">
        <v>20746.8</v>
      </c>
      <c r="L1913" s="415" t="s">
        <v>217</v>
      </c>
    </row>
    <row r="1914" spans="1:12" x14ac:dyDescent="0.25">
      <c r="A1914" s="415" t="s">
        <v>1460</v>
      </c>
      <c r="B1914" s="415" t="s">
        <v>1461</v>
      </c>
      <c r="C1914" s="415" t="s">
        <v>7016</v>
      </c>
      <c r="D1914" s="415" t="s">
        <v>7017</v>
      </c>
      <c r="E1914" s="416" t="s">
        <v>155</v>
      </c>
      <c r="F1914" s="415" t="s">
        <v>155</v>
      </c>
      <c r="G1914" s="415">
        <v>102790</v>
      </c>
      <c r="H1914" s="415" t="s">
        <v>7081</v>
      </c>
      <c r="I1914" s="415" t="s">
        <v>25</v>
      </c>
      <c r="J1914" s="415" t="s">
        <v>216</v>
      </c>
      <c r="K1914" s="417">
        <v>34679.199999999997</v>
      </c>
      <c r="L1914" s="415" t="s">
        <v>217</v>
      </c>
    </row>
    <row r="1915" spans="1:12" x14ac:dyDescent="0.25">
      <c r="A1915" s="415" t="s">
        <v>1460</v>
      </c>
      <c r="B1915" s="415" t="s">
        <v>1461</v>
      </c>
      <c r="C1915" s="415" t="s">
        <v>7016</v>
      </c>
      <c r="D1915" s="415" t="s">
        <v>7017</v>
      </c>
      <c r="E1915" s="416" t="s">
        <v>155</v>
      </c>
      <c r="F1915" s="415" t="s">
        <v>155</v>
      </c>
      <c r="G1915" s="415">
        <v>102791</v>
      </c>
      <c r="H1915" s="415" t="s">
        <v>7082</v>
      </c>
      <c r="I1915" s="415" t="s">
        <v>25</v>
      </c>
      <c r="J1915" s="415" t="s">
        <v>216</v>
      </c>
      <c r="K1915" s="417">
        <v>27448.45</v>
      </c>
      <c r="L1915" s="415" t="s">
        <v>217</v>
      </c>
    </row>
    <row r="1916" spans="1:12" x14ac:dyDescent="0.25">
      <c r="A1916" s="415" t="s">
        <v>1460</v>
      </c>
      <c r="B1916" s="415" t="s">
        <v>1461</v>
      </c>
      <c r="C1916" s="415" t="s">
        <v>7016</v>
      </c>
      <c r="D1916" s="415" t="s">
        <v>7017</v>
      </c>
      <c r="E1916" s="416" t="s">
        <v>155</v>
      </c>
      <c r="F1916" s="415" t="s">
        <v>155</v>
      </c>
      <c r="G1916" s="415">
        <v>102792</v>
      </c>
      <c r="H1916" s="415" t="s">
        <v>7083</v>
      </c>
      <c r="I1916" s="415" t="s">
        <v>25</v>
      </c>
      <c r="J1916" s="415" t="s">
        <v>216</v>
      </c>
      <c r="K1916" s="417">
        <v>44823.23</v>
      </c>
      <c r="L1916" s="415" t="s">
        <v>217</v>
      </c>
    </row>
    <row r="1917" spans="1:12" x14ac:dyDescent="0.25">
      <c r="A1917" s="415" t="s">
        <v>1460</v>
      </c>
      <c r="B1917" s="415" t="s">
        <v>1461</v>
      </c>
      <c r="C1917" s="415" t="s">
        <v>7016</v>
      </c>
      <c r="D1917" s="415" t="s">
        <v>7017</v>
      </c>
      <c r="E1917" s="416" t="s">
        <v>155</v>
      </c>
      <c r="F1917" s="415" t="s">
        <v>155</v>
      </c>
      <c r="G1917" s="415">
        <v>102793</v>
      </c>
      <c r="H1917" s="415" t="s">
        <v>7084</v>
      </c>
      <c r="I1917" s="415" t="s">
        <v>25</v>
      </c>
      <c r="J1917" s="415" t="s">
        <v>216</v>
      </c>
      <c r="K1917" s="417">
        <v>60663.66</v>
      </c>
      <c r="L1917" s="415" t="s">
        <v>217</v>
      </c>
    </row>
    <row r="1918" spans="1:12" x14ac:dyDescent="0.25">
      <c r="A1918" s="415" t="s">
        <v>1460</v>
      </c>
      <c r="B1918" s="415" t="s">
        <v>1461</v>
      </c>
      <c r="C1918" s="415" t="s">
        <v>7016</v>
      </c>
      <c r="D1918" s="415" t="s">
        <v>7017</v>
      </c>
      <c r="E1918" s="416" t="s">
        <v>155</v>
      </c>
      <c r="F1918" s="415" t="s">
        <v>155</v>
      </c>
      <c r="G1918" s="415">
        <v>102794</v>
      </c>
      <c r="H1918" s="415" t="s">
        <v>7085</v>
      </c>
      <c r="I1918" s="415" t="s">
        <v>25</v>
      </c>
      <c r="J1918" s="415" t="s">
        <v>216</v>
      </c>
      <c r="K1918" s="417">
        <v>86974.82</v>
      </c>
      <c r="L1918" s="415" t="s">
        <v>217</v>
      </c>
    </row>
    <row r="1919" spans="1:12" x14ac:dyDescent="0.25">
      <c r="A1919" s="415" t="s">
        <v>1460</v>
      </c>
      <c r="B1919" s="415" t="s">
        <v>1461</v>
      </c>
      <c r="C1919" s="415" t="s">
        <v>7016</v>
      </c>
      <c r="D1919" s="415" t="s">
        <v>7017</v>
      </c>
      <c r="E1919" s="416" t="s">
        <v>155</v>
      </c>
      <c r="F1919" s="415" t="s">
        <v>155</v>
      </c>
      <c r="G1919" s="415">
        <v>102795</v>
      </c>
      <c r="H1919" s="415" t="s">
        <v>7086</v>
      </c>
      <c r="I1919" s="415" t="s">
        <v>25</v>
      </c>
      <c r="J1919" s="415" t="s">
        <v>216</v>
      </c>
      <c r="K1919" s="417">
        <v>29301.98</v>
      </c>
      <c r="L1919" s="415" t="s">
        <v>217</v>
      </c>
    </row>
    <row r="1920" spans="1:12" x14ac:dyDescent="0.25">
      <c r="A1920" s="415" t="s">
        <v>1460</v>
      </c>
      <c r="B1920" s="415" t="s">
        <v>1461</v>
      </c>
      <c r="C1920" s="415" t="s">
        <v>7016</v>
      </c>
      <c r="D1920" s="415" t="s">
        <v>7017</v>
      </c>
      <c r="E1920" s="416" t="s">
        <v>155</v>
      </c>
      <c r="F1920" s="415" t="s">
        <v>155</v>
      </c>
      <c r="G1920" s="415">
        <v>102796</v>
      </c>
      <c r="H1920" s="415" t="s">
        <v>7087</v>
      </c>
      <c r="I1920" s="415" t="s">
        <v>25</v>
      </c>
      <c r="J1920" s="415" t="s">
        <v>216</v>
      </c>
      <c r="K1920" s="417">
        <v>47467.27</v>
      </c>
      <c r="L1920" s="415" t="s">
        <v>217</v>
      </c>
    </row>
    <row r="1921" spans="1:12" x14ac:dyDescent="0.25">
      <c r="A1921" s="415" t="s">
        <v>1460</v>
      </c>
      <c r="B1921" s="415" t="s">
        <v>1461</v>
      </c>
      <c r="C1921" s="415" t="s">
        <v>7016</v>
      </c>
      <c r="D1921" s="415" t="s">
        <v>7017</v>
      </c>
      <c r="E1921" s="416" t="s">
        <v>155</v>
      </c>
      <c r="F1921" s="415" t="s">
        <v>155</v>
      </c>
      <c r="G1921" s="415">
        <v>102797</v>
      </c>
      <c r="H1921" s="415" t="s">
        <v>7088</v>
      </c>
      <c r="I1921" s="415" t="s">
        <v>25</v>
      </c>
      <c r="J1921" s="415" t="s">
        <v>216</v>
      </c>
      <c r="K1921" s="417">
        <v>67454.070000000007</v>
      </c>
      <c r="L1921" s="415" t="s">
        <v>217</v>
      </c>
    </row>
    <row r="1922" spans="1:12" x14ac:dyDescent="0.25">
      <c r="A1922" s="415" t="s">
        <v>1460</v>
      </c>
      <c r="B1922" s="415" t="s">
        <v>1461</v>
      </c>
      <c r="C1922" s="415" t="s">
        <v>7016</v>
      </c>
      <c r="D1922" s="415" t="s">
        <v>7017</v>
      </c>
      <c r="E1922" s="416" t="s">
        <v>155</v>
      </c>
      <c r="F1922" s="415" t="s">
        <v>155</v>
      </c>
      <c r="G1922" s="415">
        <v>102798</v>
      </c>
      <c r="H1922" s="415" t="s">
        <v>7089</v>
      </c>
      <c r="I1922" s="415" t="s">
        <v>25</v>
      </c>
      <c r="J1922" s="415" t="s">
        <v>216</v>
      </c>
      <c r="K1922" s="417">
        <v>82609.33</v>
      </c>
      <c r="L1922" s="415" t="s">
        <v>217</v>
      </c>
    </row>
    <row r="1923" spans="1:12" x14ac:dyDescent="0.25">
      <c r="A1923" s="415" t="s">
        <v>1460</v>
      </c>
      <c r="B1923" s="415" t="s">
        <v>1461</v>
      </c>
      <c r="C1923" s="415" t="s">
        <v>7016</v>
      </c>
      <c r="D1923" s="415" t="s">
        <v>7017</v>
      </c>
      <c r="E1923" s="416" t="s">
        <v>155</v>
      </c>
      <c r="F1923" s="415" t="s">
        <v>155</v>
      </c>
      <c r="G1923" s="415">
        <v>102799</v>
      </c>
      <c r="H1923" s="415" t="s">
        <v>7090</v>
      </c>
      <c r="I1923" s="415" t="s">
        <v>25</v>
      </c>
      <c r="J1923" s="415" t="s">
        <v>216</v>
      </c>
      <c r="K1923" s="417">
        <v>29913.19</v>
      </c>
      <c r="L1923" s="415" t="s">
        <v>217</v>
      </c>
    </row>
    <row r="1924" spans="1:12" x14ac:dyDescent="0.25">
      <c r="A1924" s="415" t="s">
        <v>1460</v>
      </c>
      <c r="B1924" s="415" t="s">
        <v>1461</v>
      </c>
      <c r="C1924" s="415" t="s">
        <v>7016</v>
      </c>
      <c r="D1924" s="415" t="s">
        <v>7017</v>
      </c>
      <c r="E1924" s="416" t="s">
        <v>155</v>
      </c>
      <c r="F1924" s="415" t="s">
        <v>155</v>
      </c>
      <c r="G1924" s="415">
        <v>102800</v>
      </c>
      <c r="H1924" s="415" t="s">
        <v>7091</v>
      </c>
      <c r="I1924" s="415" t="s">
        <v>25</v>
      </c>
      <c r="J1924" s="415" t="s">
        <v>216</v>
      </c>
      <c r="K1924" s="417">
        <v>52106.21</v>
      </c>
      <c r="L1924" s="415" t="s">
        <v>217</v>
      </c>
    </row>
    <row r="1925" spans="1:12" x14ac:dyDescent="0.25">
      <c r="A1925" s="415" t="s">
        <v>1460</v>
      </c>
      <c r="B1925" s="415" t="s">
        <v>1461</v>
      </c>
      <c r="C1925" s="415" t="s">
        <v>7016</v>
      </c>
      <c r="D1925" s="415" t="s">
        <v>7017</v>
      </c>
      <c r="E1925" s="416" t="s">
        <v>155</v>
      </c>
      <c r="F1925" s="415" t="s">
        <v>155</v>
      </c>
      <c r="G1925" s="415">
        <v>102801</v>
      </c>
      <c r="H1925" s="415" t="s">
        <v>7092</v>
      </c>
      <c r="I1925" s="415" t="s">
        <v>25</v>
      </c>
      <c r="J1925" s="415" t="s">
        <v>216</v>
      </c>
      <c r="K1925" s="417">
        <v>73172.179999999993</v>
      </c>
      <c r="L1925" s="415" t="s">
        <v>217</v>
      </c>
    </row>
    <row r="1926" spans="1:12" x14ac:dyDescent="0.25">
      <c r="A1926" s="415" t="s">
        <v>1460</v>
      </c>
      <c r="B1926" s="415" t="s">
        <v>1461</v>
      </c>
      <c r="C1926" s="415" t="s">
        <v>7016</v>
      </c>
      <c r="D1926" s="415" t="s">
        <v>7017</v>
      </c>
      <c r="E1926" s="416" t="s">
        <v>155</v>
      </c>
      <c r="F1926" s="415" t="s">
        <v>155</v>
      </c>
      <c r="G1926" s="415">
        <v>102802</v>
      </c>
      <c r="H1926" s="415" t="s">
        <v>7093</v>
      </c>
      <c r="I1926" s="415" t="s">
        <v>25</v>
      </c>
      <c r="J1926" s="415" t="s">
        <v>216</v>
      </c>
      <c r="K1926" s="417">
        <v>87778.5</v>
      </c>
      <c r="L1926" s="415" t="s">
        <v>217</v>
      </c>
    </row>
    <row r="1927" spans="1:12" x14ac:dyDescent="0.25">
      <c r="A1927" s="415" t="s">
        <v>1600</v>
      </c>
      <c r="B1927" s="415" t="s">
        <v>1601</v>
      </c>
      <c r="C1927" s="415" t="s">
        <v>1602</v>
      </c>
      <c r="D1927" s="415" t="s">
        <v>1603</v>
      </c>
      <c r="E1927" s="416" t="s">
        <v>155</v>
      </c>
      <c r="F1927" s="415" t="s">
        <v>155</v>
      </c>
      <c r="G1927" s="415">
        <v>101570</v>
      </c>
      <c r="H1927" s="415" t="s">
        <v>5754</v>
      </c>
      <c r="I1927" s="415" t="s">
        <v>27</v>
      </c>
      <c r="J1927" s="415" t="s">
        <v>273</v>
      </c>
      <c r="K1927" s="416">
        <v>18.170000000000002</v>
      </c>
      <c r="L1927" s="415" t="s">
        <v>217</v>
      </c>
    </row>
    <row r="1928" spans="1:12" x14ac:dyDescent="0.25">
      <c r="A1928" s="415" t="s">
        <v>1600</v>
      </c>
      <c r="B1928" s="415" t="s">
        <v>1601</v>
      </c>
      <c r="C1928" s="415" t="s">
        <v>1602</v>
      </c>
      <c r="D1928" s="415" t="s">
        <v>1603</v>
      </c>
      <c r="E1928" s="416" t="s">
        <v>155</v>
      </c>
      <c r="F1928" s="415" t="s">
        <v>155</v>
      </c>
      <c r="G1928" s="415">
        <v>101571</v>
      </c>
      <c r="H1928" s="415" t="s">
        <v>5755</v>
      </c>
      <c r="I1928" s="415" t="s">
        <v>27</v>
      </c>
      <c r="J1928" s="415" t="s">
        <v>273</v>
      </c>
      <c r="K1928" s="416">
        <v>24.63</v>
      </c>
      <c r="L1928" s="415" t="s">
        <v>217</v>
      </c>
    </row>
    <row r="1929" spans="1:12" x14ac:dyDescent="0.25">
      <c r="A1929" s="415" t="s">
        <v>1600</v>
      </c>
      <c r="B1929" s="415" t="s">
        <v>1601</v>
      </c>
      <c r="C1929" s="415" t="s">
        <v>1602</v>
      </c>
      <c r="D1929" s="415" t="s">
        <v>1603</v>
      </c>
      <c r="E1929" s="416" t="s">
        <v>155</v>
      </c>
      <c r="F1929" s="415" t="s">
        <v>155</v>
      </c>
      <c r="G1929" s="415">
        <v>101572</v>
      </c>
      <c r="H1929" s="415" t="s">
        <v>5756</v>
      </c>
      <c r="I1929" s="415" t="s">
        <v>27</v>
      </c>
      <c r="J1929" s="415" t="s">
        <v>273</v>
      </c>
      <c r="K1929" s="416">
        <v>14.35</v>
      </c>
      <c r="L1929" s="415" t="s">
        <v>217</v>
      </c>
    </row>
    <row r="1930" spans="1:12" x14ac:dyDescent="0.25">
      <c r="A1930" s="415" t="s">
        <v>1600</v>
      </c>
      <c r="B1930" s="415" t="s">
        <v>1601</v>
      </c>
      <c r="C1930" s="415" t="s">
        <v>1602</v>
      </c>
      <c r="D1930" s="415" t="s">
        <v>1603</v>
      </c>
      <c r="E1930" s="416" t="s">
        <v>155</v>
      </c>
      <c r="F1930" s="415" t="s">
        <v>155</v>
      </c>
      <c r="G1930" s="415">
        <v>101573</v>
      </c>
      <c r="H1930" s="415" t="s">
        <v>5757</v>
      </c>
      <c r="I1930" s="415" t="s">
        <v>27</v>
      </c>
      <c r="J1930" s="415" t="s">
        <v>273</v>
      </c>
      <c r="K1930" s="416">
        <v>20.81</v>
      </c>
      <c r="L1930" s="415" t="s">
        <v>217</v>
      </c>
    </row>
    <row r="1931" spans="1:12" x14ac:dyDescent="0.25">
      <c r="A1931" s="415" t="s">
        <v>1600</v>
      </c>
      <c r="B1931" s="415" t="s">
        <v>1601</v>
      </c>
      <c r="C1931" s="415" t="s">
        <v>1602</v>
      </c>
      <c r="D1931" s="415" t="s">
        <v>1603</v>
      </c>
      <c r="E1931" s="416" t="s">
        <v>155</v>
      </c>
      <c r="F1931" s="415" t="s">
        <v>155</v>
      </c>
      <c r="G1931" s="415">
        <v>101574</v>
      </c>
      <c r="H1931" s="415" t="s">
        <v>5758</v>
      </c>
      <c r="I1931" s="415" t="s">
        <v>27</v>
      </c>
      <c r="J1931" s="415" t="s">
        <v>273</v>
      </c>
      <c r="K1931" s="416">
        <v>11.19</v>
      </c>
      <c r="L1931" s="415" t="s">
        <v>217</v>
      </c>
    </row>
    <row r="1932" spans="1:12" x14ac:dyDescent="0.25">
      <c r="A1932" s="415" t="s">
        <v>1600</v>
      </c>
      <c r="B1932" s="415" t="s">
        <v>1601</v>
      </c>
      <c r="C1932" s="415" t="s">
        <v>1602</v>
      </c>
      <c r="D1932" s="415" t="s">
        <v>1603</v>
      </c>
      <c r="E1932" s="416" t="s">
        <v>155</v>
      </c>
      <c r="F1932" s="415" t="s">
        <v>155</v>
      </c>
      <c r="G1932" s="415">
        <v>101575</v>
      </c>
      <c r="H1932" s="415" t="s">
        <v>5759</v>
      </c>
      <c r="I1932" s="415" t="s">
        <v>27</v>
      </c>
      <c r="J1932" s="415" t="s">
        <v>273</v>
      </c>
      <c r="K1932" s="416">
        <v>17.829999999999998</v>
      </c>
      <c r="L1932" s="415" t="s">
        <v>217</v>
      </c>
    </row>
    <row r="1933" spans="1:12" x14ac:dyDescent="0.25">
      <c r="A1933" s="415" t="s">
        <v>1600</v>
      </c>
      <c r="B1933" s="415" t="s">
        <v>1601</v>
      </c>
      <c r="C1933" s="415" t="s">
        <v>1602</v>
      </c>
      <c r="D1933" s="415" t="s">
        <v>1603</v>
      </c>
      <c r="E1933" s="416" t="s">
        <v>155</v>
      </c>
      <c r="F1933" s="415" t="s">
        <v>155</v>
      </c>
      <c r="G1933" s="415">
        <v>101576</v>
      </c>
      <c r="H1933" s="415" t="s">
        <v>5760</v>
      </c>
      <c r="I1933" s="415" t="s">
        <v>27</v>
      </c>
      <c r="J1933" s="415" t="s">
        <v>273</v>
      </c>
      <c r="K1933" s="416">
        <v>32.9</v>
      </c>
      <c r="L1933" s="415" t="s">
        <v>217</v>
      </c>
    </row>
    <row r="1934" spans="1:12" x14ac:dyDescent="0.25">
      <c r="A1934" s="415" t="s">
        <v>1600</v>
      </c>
      <c r="B1934" s="415" t="s">
        <v>1601</v>
      </c>
      <c r="C1934" s="415" t="s">
        <v>1602</v>
      </c>
      <c r="D1934" s="415" t="s">
        <v>1603</v>
      </c>
      <c r="E1934" s="416" t="s">
        <v>155</v>
      </c>
      <c r="F1934" s="415" t="s">
        <v>155</v>
      </c>
      <c r="G1934" s="415">
        <v>101577</v>
      </c>
      <c r="H1934" s="415" t="s">
        <v>5761</v>
      </c>
      <c r="I1934" s="415" t="s">
        <v>27</v>
      </c>
      <c r="J1934" s="415" t="s">
        <v>273</v>
      </c>
      <c r="K1934" s="416">
        <v>41.14</v>
      </c>
      <c r="L1934" s="415" t="s">
        <v>217</v>
      </c>
    </row>
    <row r="1935" spans="1:12" x14ac:dyDescent="0.25">
      <c r="A1935" s="415" t="s">
        <v>1600</v>
      </c>
      <c r="B1935" s="415" t="s">
        <v>1601</v>
      </c>
      <c r="C1935" s="415" t="s">
        <v>1602</v>
      </c>
      <c r="D1935" s="415" t="s">
        <v>1603</v>
      </c>
      <c r="E1935" s="416" t="s">
        <v>155</v>
      </c>
      <c r="F1935" s="415" t="s">
        <v>155</v>
      </c>
      <c r="G1935" s="415">
        <v>101578</v>
      </c>
      <c r="H1935" s="415" t="s">
        <v>5762</v>
      </c>
      <c r="I1935" s="415" t="s">
        <v>27</v>
      </c>
      <c r="J1935" s="415" t="s">
        <v>273</v>
      </c>
      <c r="K1935" s="416">
        <v>27.34</v>
      </c>
      <c r="L1935" s="415" t="s">
        <v>217</v>
      </c>
    </row>
    <row r="1936" spans="1:12" x14ac:dyDescent="0.25">
      <c r="A1936" s="415" t="s">
        <v>1600</v>
      </c>
      <c r="B1936" s="415" t="s">
        <v>1601</v>
      </c>
      <c r="C1936" s="415" t="s">
        <v>1602</v>
      </c>
      <c r="D1936" s="415" t="s">
        <v>1603</v>
      </c>
      <c r="E1936" s="416" t="s">
        <v>155</v>
      </c>
      <c r="F1936" s="415" t="s">
        <v>155</v>
      </c>
      <c r="G1936" s="415">
        <v>101579</v>
      </c>
      <c r="H1936" s="415" t="s">
        <v>5763</v>
      </c>
      <c r="I1936" s="415" t="s">
        <v>27</v>
      </c>
      <c r="J1936" s="415" t="s">
        <v>273</v>
      </c>
      <c r="K1936" s="416">
        <v>35.57</v>
      </c>
      <c r="L1936" s="415" t="s">
        <v>217</v>
      </c>
    </row>
    <row r="1937" spans="1:12" x14ac:dyDescent="0.25">
      <c r="A1937" s="415" t="s">
        <v>1600</v>
      </c>
      <c r="B1937" s="415" t="s">
        <v>1601</v>
      </c>
      <c r="C1937" s="415" t="s">
        <v>1602</v>
      </c>
      <c r="D1937" s="415" t="s">
        <v>1603</v>
      </c>
      <c r="E1937" s="416" t="s">
        <v>155</v>
      </c>
      <c r="F1937" s="415" t="s">
        <v>155</v>
      </c>
      <c r="G1937" s="415">
        <v>101580</v>
      </c>
      <c r="H1937" s="415" t="s">
        <v>5764</v>
      </c>
      <c r="I1937" s="415" t="s">
        <v>27</v>
      </c>
      <c r="J1937" s="415" t="s">
        <v>273</v>
      </c>
      <c r="K1937" s="416">
        <v>24.58</v>
      </c>
      <c r="L1937" s="415" t="s">
        <v>217</v>
      </c>
    </row>
    <row r="1938" spans="1:12" x14ac:dyDescent="0.25">
      <c r="A1938" s="415" t="s">
        <v>1600</v>
      </c>
      <c r="B1938" s="415" t="s">
        <v>1601</v>
      </c>
      <c r="C1938" s="415" t="s">
        <v>1602</v>
      </c>
      <c r="D1938" s="415" t="s">
        <v>1603</v>
      </c>
      <c r="E1938" s="416" t="s">
        <v>155</v>
      </c>
      <c r="F1938" s="415" t="s">
        <v>155</v>
      </c>
      <c r="G1938" s="415">
        <v>101581</v>
      </c>
      <c r="H1938" s="415" t="s">
        <v>5765</v>
      </c>
      <c r="I1938" s="415" t="s">
        <v>27</v>
      </c>
      <c r="J1938" s="415" t="s">
        <v>273</v>
      </c>
      <c r="K1938" s="416">
        <v>32.979999999999997</v>
      </c>
      <c r="L1938" s="415" t="s">
        <v>217</v>
      </c>
    </row>
    <row r="1939" spans="1:12" x14ac:dyDescent="0.25">
      <c r="A1939" s="415" t="s">
        <v>1600</v>
      </c>
      <c r="B1939" s="415" t="s">
        <v>1601</v>
      </c>
      <c r="C1939" s="415" t="s">
        <v>1602</v>
      </c>
      <c r="D1939" s="415" t="s">
        <v>1603</v>
      </c>
      <c r="E1939" s="416" t="s">
        <v>155</v>
      </c>
      <c r="F1939" s="415" t="s">
        <v>155</v>
      </c>
      <c r="G1939" s="415">
        <v>101582</v>
      </c>
      <c r="H1939" s="415" t="s">
        <v>5766</v>
      </c>
      <c r="I1939" s="415" t="s">
        <v>27</v>
      </c>
      <c r="J1939" s="415" t="s">
        <v>273</v>
      </c>
      <c r="K1939" s="416">
        <v>54.02</v>
      </c>
      <c r="L1939" s="415" t="s">
        <v>217</v>
      </c>
    </row>
    <row r="1940" spans="1:12" x14ac:dyDescent="0.25">
      <c r="A1940" s="415" t="s">
        <v>1600</v>
      </c>
      <c r="B1940" s="415" t="s">
        <v>1601</v>
      </c>
      <c r="C1940" s="415" t="s">
        <v>1602</v>
      </c>
      <c r="D1940" s="415" t="s">
        <v>1603</v>
      </c>
      <c r="E1940" s="416" t="s">
        <v>155</v>
      </c>
      <c r="F1940" s="415" t="s">
        <v>155</v>
      </c>
      <c r="G1940" s="415">
        <v>101583</v>
      </c>
      <c r="H1940" s="415" t="s">
        <v>5767</v>
      </c>
      <c r="I1940" s="415" t="s">
        <v>27</v>
      </c>
      <c r="J1940" s="415" t="s">
        <v>273</v>
      </c>
      <c r="K1940" s="416">
        <v>66.760000000000005</v>
      </c>
      <c r="L1940" s="415" t="s">
        <v>217</v>
      </c>
    </row>
    <row r="1941" spans="1:12" x14ac:dyDescent="0.25">
      <c r="A1941" s="415" t="s">
        <v>1600</v>
      </c>
      <c r="B1941" s="415" t="s">
        <v>1601</v>
      </c>
      <c r="C1941" s="415" t="s">
        <v>1602</v>
      </c>
      <c r="D1941" s="415" t="s">
        <v>1603</v>
      </c>
      <c r="E1941" s="416" t="s">
        <v>155</v>
      </c>
      <c r="F1941" s="415" t="s">
        <v>155</v>
      </c>
      <c r="G1941" s="415">
        <v>101584</v>
      </c>
      <c r="H1941" s="415" t="s">
        <v>5768</v>
      </c>
      <c r="I1941" s="415" t="s">
        <v>27</v>
      </c>
      <c r="J1941" s="415" t="s">
        <v>273</v>
      </c>
      <c r="K1941" s="416">
        <v>44.63</v>
      </c>
      <c r="L1941" s="415" t="s">
        <v>217</v>
      </c>
    </row>
    <row r="1942" spans="1:12" x14ac:dyDescent="0.25">
      <c r="A1942" s="415" t="s">
        <v>1600</v>
      </c>
      <c r="B1942" s="415" t="s">
        <v>1601</v>
      </c>
      <c r="C1942" s="415" t="s">
        <v>1602</v>
      </c>
      <c r="D1942" s="415" t="s">
        <v>1603</v>
      </c>
      <c r="E1942" s="416" t="s">
        <v>155</v>
      </c>
      <c r="F1942" s="415" t="s">
        <v>155</v>
      </c>
      <c r="G1942" s="415">
        <v>101585</v>
      </c>
      <c r="H1942" s="415" t="s">
        <v>5769</v>
      </c>
      <c r="I1942" s="415" t="s">
        <v>27</v>
      </c>
      <c r="J1942" s="415" t="s">
        <v>273</v>
      </c>
      <c r="K1942" s="416">
        <v>57.37</v>
      </c>
      <c r="L1942" s="415" t="s">
        <v>217</v>
      </c>
    </row>
    <row r="1943" spans="1:12" x14ac:dyDescent="0.25">
      <c r="A1943" s="415" t="s">
        <v>1600</v>
      </c>
      <c r="B1943" s="415" t="s">
        <v>1601</v>
      </c>
      <c r="C1943" s="415" t="s">
        <v>1602</v>
      </c>
      <c r="D1943" s="415" t="s">
        <v>1603</v>
      </c>
      <c r="E1943" s="416" t="s">
        <v>155</v>
      </c>
      <c r="F1943" s="415" t="s">
        <v>155</v>
      </c>
      <c r="G1943" s="415">
        <v>101586</v>
      </c>
      <c r="H1943" s="415" t="s">
        <v>5770</v>
      </c>
      <c r="I1943" s="415" t="s">
        <v>27</v>
      </c>
      <c r="J1943" s="415" t="s">
        <v>273</v>
      </c>
      <c r="K1943" s="416">
        <v>39.119999999999997</v>
      </c>
      <c r="L1943" s="415" t="s">
        <v>217</v>
      </c>
    </row>
    <row r="1944" spans="1:12" x14ac:dyDescent="0.25">
      <c r="A1944" s="415" t="s">
        <v>1600</v>
      </c>
      <c r="B1944" s="415" t="s">
        <v>1601</v>
      </c>
      <c r="C1944" s="415" t="s">
        <v>1602</v>
      </c>
      <c r="D1944" s="415" t="s">
        <v>1603</v>
      </c>
      <c r="E1944" s="416" t="s">
        <v>155</v>
      </c>
      <c r="F1944" s="415" t="s">
        <v>155</v>
      </c>
      <c r="G1944" s="415">
        <v>101587</v>
      </c>
      <c r="H1944" s="415" t="s">
        <v>5771</v>
      </c>
      <c r="I1944" s="415" t="s">
        <v>27</v>
      </c>
      <c r="J1944" s="415" t="s">
        <v>273</v>
      </c>
      <c r="K1944" s="416">
        <v>52.02</v>
      </c>
      <c r="L1944" s="415" t="s">
        <v>217</v>
      </c>
    </row>
    <row r="1945" spans="1:12" x14ac:dyDescent="0.25">
      <c r="A1945" s="415" t="s">
        <v>1600</v>
      </c>
      <c r="B1945" s="415" t="s">
        <v>1601</v>
      </c>
      <c r="C1945" s="415" t="s">
        <v>5772</v>
      </c>
      <c r="D1945" s="415" t="s">
        <v>5773</v>
      </c>
      <c r="E1945" s="416" t="s">
        <v>155</v>
      </c>
      <c r="F1945" s="415" t="s">
        <v>155</v>
      </c>
      <c r="G1945" s="415">
        <v>101588</v>
      </c>
      <c r="H1945" s="415" t="s">
        <v>5774</v>
      </c>
      <c r="I1945" s="415" t="s">
        <v>27</v>
      </c>
      <c r="J1945" s="415" t="s">
        <v>216</v>
      </c>
      <c r="K1945" s="416">
        <v>84.65</v>
      </c>
      <c r="L1945" s="415" t="s">
        <v>217</v>
      </c>
    </row>
    <row r="1946" spans="1:12" x14ac:dyDescent="0.25">
      <c r="A1946" s="415" t="s">
        <v>1600</v>
      </c>
      <c r="B1946" s="415" t="s">
        <v>1601</v>
      </c>
      <c r="C1946" s="415" t="s">
        <v>5772</v>
      </c>
      <c r="D1946" s="415" t="s">
        <v>5773</v>
      </c>
      <c r="E1946" s="416" t="s">
        <v>155</v>
      </c>
      <c r="F1946" s="415" t="s">
        <v>155</v>
      </c>
      <c r="G1946" s="415">
        <v>101589</v>
      </c>
      <c r="H1946" s="415" t="s">
        <v>5775</v>
      </c>
      <c r="I1946" s="415" t="s">
        <v>27</v>
      </c>
      <c r="J1946" s="415" t="s">
        <v>216</v>
      </c>
      <c r="K1946" s="416">
        <v>123.49</v>
      </c>
      <c r="L1946" s="415" t="s">
        <v>217</v>
      </c>
    </row>
    <row r="1947" spans="1:12" x14ac:dyDescent="0.25">
      <c r="A1947" s="415" t="s">
        <v>1600</v>
      </c>
      <c r="B1947" s="415" t="s">
        <v>1601</v>
      </c>
      <c r="C1947" s="415" t="s">
        <v>5772</v>
      </c>
      <c r="D1947" s="415" t="s">
        <v>5773</v>
      </c>
      <c r="E1947" s="416" t="s">
        <v>155</v>
      </c>
      <c r="F1947" s="415" t="s">
        <v>155</v>
      </c>
      <c r="G1947" s="415">
        <v>101590</v>
      </c>
      <c r="H1947" s="415" t="s">
        <v>5776</v>
      </c>
      <c r="I1947" s="415" t="s">
        <v>27</v>
      </c>
      <c r="J1947" s="415" t="s">
        <v>216</v>
      </c>
      <c r="K1947" s="416">
        <v>64.040000000000006</v>
      </c>
      <c r="L1947" s="415" t="s">
        <v>217</v>
      </c>
    </row>
    <row r="1948" spans="1:12" x14ac:dyDescent="0.25">
      <c r="A1948" s="415" t="s">
        <v>1600</v>
      </c>
      <c r="B1948" s="415" t="s">
        <v>1601</v>
      </c>
      <c r="C1948" s="415" t="s">
        <v>5772</v>
      </c>
      <c r="D1948" s="415" t="s">
        <v>5773</v>
      </c>
      <c r="E1948" s="416" t="s">
        <v>155</v>
      </c>
      <c r="F1948" s="415" t="s">
        <v>155</v>
      </c>
      <c r="G1948" s="415">
        <v>101591</v>
      </c>
      <c r="H1948" s="415" t="s">
        <v>5777</v>
      </c>
      <c r="I1948" s="415" t="s">
        <v>27</v>
      </c>
      <c r="J1948" s="415" t="s">
        <v>216</v>
      </c>
      <c r="K1948" s="416">
        <v>102.88</v>
      </c>
      <c r="L1948" s="415" t="s">
        <v>217</v>
      </c>
    </row>
    <row r="1949" spans="1:12" x14ac:dyDescent="0.25">
      <c r="A1949" s="415" t="s">
        <v>1600</v>
      </c>
      <c r="B1949" s="415" t="s">
        <v>1601</v>
      </c>
      <c r="C1949" s="415" t="s">
        <v>5772</v>
      </c>
      <c r="D1949" s="415" t="s">
        <v>5773</v>
      </c>
      <c r="E1949" s="416" t="s">
        <v>155</v>
      </c>
      <c r="F1949" s="415" t="s">
        <v>155</v>
      </c>
      <c r="G1949" s="415">
        <v>101592</v>
      </c>
      <c r="H1949" s="415" t="s">
        <v>5778</v>
      </c>
      <c r="I1949" s="415" t="s">
        <v>27</v>
      </c>
      <c r="J1949" s="415" t="s">
        <v>216</v>
      </c>
      <c r="K1949" s="416">
        <v>44.87</v>
      </c>
      <c r="L1949" s="415" t="s">
        <v>217</v>
      </c>
    </row>
    <row r="1950" spans="1:12" x14ac:dyDescent="0.25">
      <c r="A1950" s="415" t="s">
        <v>1600</v>
      </c>
      <c r="B1950" s="415" t="s">
        <v>1601</v>
      </c>
      <c r="C1950" s="415" t="s">
        <v>5772</v>
      </c>
      <c r="D1950" s="415" t="s">
        <v>5773</v>
      </c>
      <c r="E1950" s="416" t="s">
        <v>155</v>
      </c>
      <c r="F1950" s="415" t="s">
        <v>155</v>
      </c>
      <c r="G1950" s="415">
        <v>101593</v>
      </c>
      <c r="H1950" s="415" t="s">
        <v>5779</v>
      </c>
      <c r="I1950" s="415" t="s">
        <v>27</v>
      </c>
      <c r="J1950" s="415" t="s">
        <v>216</v>
      </c>
      <c r="K1950" s="416">
        <v>83.84</v>
      </c>
      <c r="L1950" s="415" t="s">
        <v>217</v>
      </c>
    </row>
    <row r="1951" spans="1:12" x14ac:dyDescent="0.25">
      <c r="A1951" s="415" t="s">
        <v>1600</v>
      </c>
      <c r="B1951" s="415" t="s">
        <v>1601</v>
      </c>
      <c r="C1951" s="415" t="s">
        <v>5772</v>
      </c>
      <c r="D1951" s="415" t="s">
        <v>5773</v>
      </c>
      <c r="E1951" s="416" t="s">
        <v>155</v>
      </c>
      <c r="F1951" s="415" t="s">
        <v>155</v>
      </c>
      <c r="G1951" s="415">
        <v>101600</v>
      </c>
      <c r="H1951" s="415" t="s">
        <v>5780</v>
      </c>
      <c r="I1951" s="415" t="s">
        <v>27</v>
      </c>
      <c r="J1951" s="415" t="s">
        <v>216</v>
      </c>
      <c r="K1951" s="416">
        <v>15.88</v>
      </c>
      <c r="L1951" s="415" t="s">
        <v>217</v>
      </c>
    </row>
    <row r="1952" spans="1:12" x14ac:dyDescent="0.25">
      <c r="A1952" s="415" t="s">
        <v>1600</v>
      </c>
      <c r="B1952" s="415" t="s">
        <v>1601</v>
      </c>
      <c r="C1952" s="415" t="s">
        <v>5772</v>
      </c>
      <c r="D1952" s="415" t="s">
        <v>5773</v>
      </c>
      <c r="E1952" s="416" t="s">
        <v>155</v>
      </c>
      <c r="F1952" s="415" t="s">
        <v>155</v>
      </c>
      <c r="G1952" s="415">
        <v>101601</v>
      </c>
      <c r="H1952" s="415" t="s">
        <v>5781</v>
      </c>
      <c r="I1952" s="415" t="s">
        <v>27</v>
      </c>
      <c r="J1952" s="415" t="s">
        <v>216</v>
      </c>
      <c r="K1952" s="416">
        <v>23.52</v>
      </c>
      <c r="L1952" s="415" t="s">
        <v>217</v>
      </c>
    </row>
    <row r="1953" spans="1:12" x14ac:dyDescent="0.25">
      <c r="A1953" s="415" t="s">
        <v>1600</v>
      </c>
      <c r="B1953" s="415" t="s">
        <v>1601</v>
      </c>
      <c r="C1953" s="415" t="s">
        <v>5772</v>
      </c>
      <c r="D1953" s="415" t="s">
        <v>5773</v>
      </c>
      <c r="E1953" s="416" t="s">
        <v>155</v>
      </c>
      <c r="F1953" s="415" t="s">
        <v>155</v>
      </c>
      <c r="G1953" s="415">
        <v>101602</v>
      </c>
      <c r="H1953" s="415" t="s">
        <v>5782</v>
      </c>
      <c r="I1953" s="415" t="s">
        <v>27</v>
      </c>
      <c r="J1953" s="415" t="s">
        <v>216</v>
      </c>
      <c r="K1953" s="416">
        <v>11.78</v>
      </c>
      <c r="L1953" s="415" t="s">
        <v>217</v>
      </c>
    </row>
    <row r="1954" spans="1:12" x14ac:dyDescent="0.25">
      <c r="A1954" s="415" t="s">
        <v>1600</v>
      </c>
      <c r="B1954" s="415" t="s">
        <v>1601</v>
      </c>
      <c r="C1954" s="415" t="s">
        <v>5772</v>
      </c>
      <c r="D1954" s="415" t="s">
        <v>5773</v>
      </c>
      <c r="E1954" s="416" t="s">
        <v>155</v>
      </c>
      <c r="F1954" s="415" t="s">
        <v>155</v>
      </c>
      <c r="G1954" s="415">
        <v>101603</v>
      </c>
      <c r="H1954" s="415" t="s">
        <v>5783</v>
      </c>
      <c r="I1954" s="415" t="s">
        <v>27</v>
      </c>
      <c r="J1954" s="415" t="s">
        <v>216</v>
      </c>
      <c r="K1954" s="416">
        <v>19.399999999999999</v>
      </c>
      <c r="L1954" s="415" t="s">
        <v>217</v>
      </c>
    </row>
    <row r="1955" spans="1:12" x14ac:dyDescent="0.25">
      <c r="A1955" s="415" t="s">
        <v>1600</v>
      </c>
      <c r="B1955" s="415" t="s">
        <v>1601</v>
      </c>
      <c r="C1955" s="415" t="s">
        <v>5772</v>
      </c>
      <c r="D1955" s="415" t="s">
        <v>5773</v>
      </c>
      <c r="E1955" s="416" t="s">
        <v>155</v>
      </c>
      <c r="F1955" s="415" t="s">
        <v>155</v>
      </c>
      <c r="G1955" s="415">
        <v>101604</v>
      </c>
      <c r="H1955" s="415" t="s">
        <v>5784</v>
      </c>
      <c r="I1955" s="415" t="s">
        <v>27</v>
      </c>
      <c r="J1955" s="415" t="s">
        <v>216</v>
      </c>
      <c r="K1955" s="416">
        <v>7.71</v>
      </c>
      <c r="L1955" s="415" t="s">
        <v>217</v>
      </c>
    </row>
    <row r="1956" spans="1:12" x14ac:dyDescent="0.25">
      <c r="A1956" s="415" t="s">
        <v>1600</v>
      </c>
      <c r="B1956" s="415" t="s">
        <v>1601</v>
      </c>
      <c r="C1956" s="415" t="s">
        <v>5772</v>
      </c>
      <c r="D1956" s="415" t="s">
        <v>5773</v>
      </c>
      <c r="E1956" s="416" t="s">
        <v>155</v>
      </c>
      <c r="F1956" s="415" t="s">
        <v>155</v>
      </c>
      <c r="G1956" s="415">
        <v>101605</v>
      </c>
      <c r="H1956" s="415" t="s">
        <v>5785</v>
      </c>
      <c r="I1956" s="415" t="s">
        <v>27</v>
      </c>
      <c r="J1956" s="415" t="s">
        <v>216</v>
      </c>
      <c r="K1956" s="416">
        <v>15.33</v>
      </c>
      <c r="L1956" s="415" t="s">
        <v>217</v>
      </c>
    </row>
    <row r="1957" spans="1:12" x14ac:dyDescent="0.25">
      <c r="A1957" s="415" t="s">
        <v>1604</v>
      </c>
      <c r="B1957" s="415" t="s">
        <v>1605</v>
      </c>
      <c r="C1957" s="415" t="s">
        <v>1606</v>
      </c>
      <c r="D1957" s="415" t="s">
        <v>1607</v>
      </c>
      <c r="E1957" s="416" t="s">
        <v>155</v>
      </c>
      <c r="F1957" s="415" t="s">
        <v>155</v>
      </c>
      <c r="G1957" s="415">
        <v>90788</v>
      </c>
      <c r="H1957" s="415" t="s">
        <v>1608</v>
      </c>
      <c r="I1957" s="415" t="s">
        <v>25</v>
      </c>
      <c r="J1957" s="415" t="s">
        <v>273</v>
      </c>
      <c r="K1957" s="416">
        <v>564.83000000000004</v>
      </c>
      <c r="L1957" s="415" t="s">
        <v>217</v>
      </c>
    </row>
    <row r="1958" spans="1:12" x14ac:dyDescent="0.25">
      <c r="A1958" s="415" t="s">
        <v>1604</v>
      </c>
      <c r="B1958" s="415" t="s">
        <v>1605</v>
      </c>
      <c r="C1958" s="415" t="s">
        <v>1606</v>
      </c>
      <c r="D1958" s="415" t="s">
        <v>1607</v>
      </c>
      <c r="E1958" s="416" t="s">
        <v>155</v>
      </c>
      <c r="F1958" s="415" t="s">
        <v>155</v>
      </c>
      <c r="G1958" s="415">
        <v>90789</v>
      </c>
      <c r="H1958" s="415" t="s">
        <v>1609</v>
      </c>
      <c r="I1958" s="415" t="s">
        <v>25</v>
      </c>
      <c r="J1958" s="415" t="s">
        <v>273</v>
      </c>
      <c r="K1958" s="416">
        <v>566.15</v>
      </c>
      <c r="L1958" s="415" t="s">
        <v>217</v>
      </c>
    </row>
    <row r="1959" spans="1:12" x14ac:dyDescent="0.25">
      <c r="A1959" s="415" t="s">
        <v>1604</v>
      </c>
      <c r="B1959" s="415" t="s">
        <v>1605</v>
      </c>
      <c r="C1959" s="415" t="s">
        <v>1606</v>
      </c>
      <c r="D1959" s="415" t="s">
        <v>1607</v>
      </c>
      <c r="E1959" s="416" t="s">
        <v>155</v>
      </c>
      <c r="F1959" s="415" t="s">
        <v>155</v>
      </c>
      <c r="G1959" s="415">
        <v>90790</v>
      </c>
      <c r="H1959" s="415" t="s">
        <v>1610</v>
      </c>
      <c r="I1959" s="415" t="s">
        <v>25</v>
      </c>
      <c r="J1959" s="415" t="s">
        <v>273</v>
      </c>
      <c r="K1959" s="416">
        <v>583.87</v>
      </c>
      <c r="L1959" s="415" t="s">
        <v>217</v>
      </c>
    </row>
    <row r="1960" spans="1:12" x14ac:dyDescent="0.25">
      <c r="A1960" s="415" t="s">
        <v>1604</v>
      </c>
      <c r="B1960" s="415" t="s">
        <v>1605</v>
      </c>
      <c r="C1960" s="415" t="s">
        <v>1606</v>
      </c>
      <c r="D1960" s="415" t="s">
        <v>1607</v>
      </c>
      <c r="E1960" s="416" t="s">
        <v>155</v>
      </c>
      <c r="F1960" s="415" t="s">
        <v>155</v>
      </c>
      <c r="G1960" s="415">
        <v>90791</v>
      </c>
      <c r="H1960" s="415" t="s">
        <v>5786</v>
      </c>
      <c r="I1960" s="415" t="s">
        <v>25</v>
      </c>
      <c r="J1960" s="415" t="s">
        <v>273</v>
      </c>
      <c r="K1960" s="416">
        <v>683.79</v>
      </c>
      <c r="L1960" s="415" t="s">
        <v>217</v>
      </c>
    </row>
    <row r="1961" spans="1:12" x14ac:dyDescent="0.25">
      <c r="A1961" s="415" t="s">
        <v>1604</v>
      </c>
      <c r="B1961" s="415" t="s">
        <v>1605</v>
      </c>
      <c r="C1961" s="415" t="s">
        <v>1606</v>
      </c>
      <c r="D1961" s="415" t="s">
        <v>1607</v>
      </c>
      <c r="E1961" s="416" t="s">
        <v>155</v>
      </c>
      <c r="F1961" s="415" t="s">
        <v>155</v>
      </c>
      <c r="G1961" s="415">
        <v>90793</v>
      </c>
      <c r="H1961" s="415" t="s">
        <v>5787</v>
      </c>
      <c r="I1961" s="415" t="s">
        <v>25</v>
      </c>
      <c r="J1961" s="415" t="s">
        <v>273</v>
      </c>
      <c r="K1961" s="416">
        <v>733.44</v>
      </c>
      <c r="L1961" s="415" t="s">
        <v>217</v>
      </c>
    </row>
    <row r="1962" spans="1:12" x14ac:dyDescent="0.25">
      <c r="A1962" s="415" t="s">
        <v>1604</v>
      </c>
      <c r="B1962" s="415" t="s">
        <v>1605</v>
      </c>
      <c r="C1962" s="415" t="s">
        <v>1606</v>
      </c>
      <c r="D1962" s="415" t="s">
        <v>1607</v>
      </c>
      <c r="E1962" s="416" t="s">
        <v>155</v>
      </c>
      <c r="F1962" s="415" t="s">
        <v>155</v>
      </c>
      <c r="G1962" s="415">
        <v>90794</v>
      </c>
      <c r="H1962" s="415" t="s">
        <v>5788</v>
      </c>
      <c r="I1962" s="415" t="s">
        <v>25</v>
      </c>
      <c r="J1962" s="415" t="s">
        <v>273</v>
      </c>
      <c r="K1962" s="416">
        <v>490.35</v>
      </c>
      <c r="L1962" s="415" t="s">
        <v>217</v>
      </c>
    </row>
    <row r="1963" spans="1:12" x14ac:dyDescent="0.25">
      <c r="A1963" s="415" t="s">
        <v>1604</v>
      </c>
      <c r="B1963" s="415" t="s">
        <v>1605</v>
      </c>
      <c r="C1963" s="415" t="s">
        <v>1606</v>
      </c>
      <c r="D1963" s="415" t="s">
        <v>1607</v>
      </c>
      <c r="E1963" s="416" t="s">
        <v>155</v>
      </c>
      <c r="F1963" s="415" t="s">
        <v>155</v>
      </c>
      <c r="G1963" s="415">
        <v>90795</v>
      </c>
      <c r="H1963" s="415" t="s">
        <v>5789</v>
      </c>
      <c r="I1963" s="415" t="s">
        <v>25</v>
      </c>
      <c r="J1963" s="415" t="s">
        <v>273</v>
      </c>
      <c r="K1963" s="416">
        <v>495.96</v>
      </c>
      <c r="L1963" s="415" t="s">
        <v>217</v>
      </c>
    </row>
    <row r="1964" spans="1:12" x14ac:dyDescent="0.25">
      <c r="A1964" s="415" t="s">
        <v>1604</v>
      </c>
      <c r="B1964" s="415" t="s">
        <v>1605</v>
      </c>
      <c r="C1964" s="415" t="s">
        <v>1606</v>
      </c>
      <c r="D1964" s="415" t="s">
        <v>1607</v>
      </c>
      <c r="E1964" s="416" t="s">
        <v>155</v>
      </c>
      <c r="F1964" s="415" t="s">
        <v>155</v>
      </c>
      <c r="G1964" s="415">
        <v>90796</v>
      </c>
      <c r="H1964" s="415" t="s">
        <v>5790</v>
      </c>
      <c r="I1964" s="415" t="s">
        <v>25</v>
      </c>
      <c r="J1964" s="415" t="s">
        <v>273</v>
      </c>
      <c r="K1964" s="416">
        <v>501.56</v>
      </c>
      <c r="L1964" s="415" t="s">
        <v>217</v>
      </c>
    </row>
    <row r="1965" spans="1:12" x14ac:dyDescent="0.25">
      <c r="A1965" s="415" t="s">
        <v>1604</v>
      </c>
      <c r="B1965" s="415" t="s">
        <v>1605</v>
      </c>
      <c r="C1965" s="415" t="s">
        <v>1606</v>
      </c>
      <c r="D1965" s="415" t="s">
        <v>1607</v>
      </c>
      <c r="E1965" s="416" t="s">
        <v>155</v>
      </c>
      <c r="F1965" s="415" t="s">
        <v>155</v>
      </c>
      <c r="G1965" s="415">
        <v>90797</v>
      </c>
      <c r="H1965" s="415" t="s">
        <v>5791</v>
      </c>
      <c r="I1965" s="415" t="s">
        <v>25</v>
      </c>
      <c r="J1965" s="415" t="s">
        <v>273</v>
      </c>
      <c r="K1965" s="416">
        <v>507.17</v>
      </c>
      <c r="L1965" s="415" t="s">
        <v>217</v>
      </c>
    </row>
    <row r="1966" spans="1:12" x14ac:dyDescent="0.25">
      <c r="A1966" s="415" t="s">
        <v>1604</v>
      </c>
      <c r="B1966" s="415" t="s">
        <v>1605</v>
      </c>
      <c r="C1966" s="415" t="s">
        <v>1606</v>
      </c>
      <c r="D1966" s="415" t="s">
        <v>1607</v>
      </c>
      <c r="E1966" s="416" t="s">
        <v>155</v>
      </c>
      <c r="F1966" s="415" t="s">
        <v>155</v>
      </c>
      <c r="G1966" s="415">
        <v>90798</v>
      </c>
      <c r="H1966" s="415" t="s">
        <v>5792</v>
      </c>
      <c r="I1966" s="415" t="s">
        <v>25</v>
      </c>
      <c r="J1966" s="415" t="s">
        <v>273</v>
      </c>
      <c r="K1966" s="416">
        <v>730.72</v>
      </c>
      <c r="L1966" s="415" t="s">
        <v>217</v>
      </c>
    </row>
    <row r="1967" spans="1:12" x14ac:dyDescent="0.25">
      <c r="A1967" s="415" t="s">
        <v>1604</v>
      </c>
      <c r="B1967" s="415" t="s">
        <v>1605</v>
      </c>
      <c r="C1967" s="415" t="s">
        <v>1606</v>
      </c>
      <c r="D1967" s="415" t="s">
        <v>1607</v>
      </c>
      <c r="E1967" s="416" t="s">
        <v>155</v>
      </c>
      <c r="F1967" s="415" t="s">
        <v>155</v>
      </c>
      <c r="G1967" s="415">
        <v>90799</v>
      </c>
      <c r="H1967" s="415" t="s">
        <v>5793</v>
      </c>
      <c r="I1967" s="415" t="s">
        <v>25</v>
      </c>
      <c r="J1967" s="415" t="s">
        <v>273</v>
      </c>
      <c r="K1967" s="416">
        <v>754.6</v>
      </c>
      <c r="L1967" s="415" t="s">
        <v>217</v>
      </c>
    </row>
    <row r="1968" spans="1:12" x14ac:dyDescent="0.25">
      <c r="A1968" s="415" t="s">
        <v>1604</v>
      </c>
      <c r="B1968" s="415" t="s">
        <v>1605</v>
      </c>
      <c r="C1968" s="415" t="s">
        <v>1606</v>
      </c>
      <c r="D1968" s="415" t="s">
        <v>1607</v>
      </c>
      <c r="E1968" s="416" t="s">
        <v>155</v>
      </c>
      <c r="F1968" s="415" t="s">
        <v>155</v>
      </c>
      <c r="G1968" s="415">
        <v>90801</v>
      </c>
      <c r="H1968" s="415" t="s">
        <v>1611</v>
      </c>
      <c r="I1968" s="415" t="s">
        <v>25</v>
      </c>
      <c r="J1968" s="415" t="s">
        <v>273</v>
      </c>
      <c r="K1968" s="416">
        <v>246.17</v>
      </c>
      <c r="L1968" s="415" t="s">
        <v>217</v>
      </c>
    </row>
    <row r="1969" spans="1:12" x14ac:dyDescent="0.25">
      <c r="A1969" s="415" t="s">
        <v>1604</v>
      </c>
      <c r="B1969" s="415" t="s">
        <v>1605</v>
      </c>
      <c r="C1969" s="415" t="s">
        <v>1606</v>
      </c>
      <c r="D1969" s="415" t="s">
        <v>1607</v>
      </c>
      <c r="E1969" s="416" t="s">
        <v>155</v>
      </c>
      <c r="F1969" s="415" t="s">
        <v>155</v>
      </c>
      <c r="G1969" s="415">
        <v>90806</v>
      </c>
      <c r="H1969" s="415" t="s">
        <v>1612</v>
      </c>
      <c r="I1969" s="415" t="s">
        <v>25</v>
      </c>
      <c r="J1969" s="415" t="s">
        <v>273</v>
      </c>
      <c r="K1969" s="416">
        <v>318.87</v>
      </c>
      <c r="L1969" s="415" t="s">
        <v>217</v>
      </c>
    </row>
    <row r="1970" spans="1:12" x14ac:dyDescent="0.25">
      <c r="A1970" s="415" t="s">
        <v>1604</v>
      </c>
      <c r="B1970" s="415" t="s">
        <v>1605</v>
      </c>
      <c r="C1970" s="415" t="s">
        <v>1606</v>
      </c>
      <c r="D1970" s="415" t="s">
        <v>1607</v>
      </c>
      <c r="E1970" s="416" t="s">
        <v>155</v>
      </c>
      <c r="F1970" s="415" t="s">
        <v>155</v>
      </c>
      <c r="G1970" s="415">
        <v>90820</v>
      </c>
      <c r="H1970" s="415" t="s">
        <v>1613</v>
      </c>
      <c r="I1970" s="415" t="s">
        <v>25</v>
      </c>
      <c r="J1970" s="415" t="s">
        <v>273</v>
      </c>
      <c r="K1970" s="416">
        <v>280.73</v>
      </c>
      <c r="L1970" s="415" t="s">
        <v>217</v>
      </c>
    </row>
    <row r="1971" spans="1:12" x14ac:dyDescent="0.25">
      <c r="A1971" s="415" t="s">
        <v>1604</v>
      </c>
      <c r="B1971" s="415" t="s">
        <v>1605</v>
      </c>
      <c r="C1971" s="415" t="s">
        <v>1606</v>
      </c>
      <c r="D1971" s="415" t="s">
        <v>1607</v>
      </c>
      <c r="E1971" s="416" t="s">
        <v>155</v>
      </c>
      <c r="F1971" s="415" t="s">
        <v>155</v>
      </c>
      <c r="G1971" s="415">
        <v>90821</v>
      </c>
      <c r="H1971" s="415" t="s">
        <v>1614</v>
      </c>
      <c r="I1971" s="415" t="s">
        <v>25</v>
      </c>
      <c r="J1971" s="415" t="s">
        <v>273</v>
      </c>
      <c r="K1971" s="416">
        <v>285.60000000000002</v>
      </c>
      <c r="L1971" s="415" t="s">
        <v>217</v>
      </c>
    </row>
    <row r="1972" spans="1:12" x14ac:dyDescent="0.25">
      <c r="A1972" s="415" t="s">
        <v>1604</v>
      </c>
      <c r="B1972" s="415" t="s">
        <v>1605</v>
      </c>
      <c r="C1972" s="415" t="s">
        <v>1606</v>
      </c>
      <c r="D1972" s="415" t="s">
        <v>1607</v>
      </c>
      <c r="E1972" s="416" t="s">
        <v>155</v>
      </c>
      <c r="F1972" s="415" t="s">
        <v>155</v>
      </c>
      <c r="G1972" s="415">
        <v>90822</v>
      </c>
      <c r="H1972" s="415" t="s">
        <v>1615</v>
      </c>
      <c r="I1972" s="415" t="s">
        <v>25</v>
      </c>
      <c r="J1972" s="415" t="s">
        <v>273</v>
      </c>
      <c r="K1972" s="416">
        <v>302.02</v>
      </c>
      <c r="L1972" s="415" t="s">
        <v>217</v>
      </c>
    </row>
    <row r="1973" spans="1:12" x14ac:dyDescent="0.25">
      <c r="A1973" s="415" t="s">
        <v>1604</v>
      </c>
      <c r="B1973" s="415" t="s">
        <v>1605</v>
      </c>
      <c r="C1973" s="415" t="s">
        <v>1606</v>
      </c>
      <c r="D1973" s="415" t="s">
        <v>1607</v>
      </c>
      <c r="E1973" s="416" t="s">
        <v>155</v>
      </c>
      <c r="F1973" s="415" t="s">
        <v>155</v>
      </c>
      <c r="G1973" s="415">
        <v>90823</v>
      </c>
      <c r="H1973" s="415" t="s">
        <v>1616</v>
      </c>
      <c r="I1973" s="415" t="s">
        <v>25</v>
      </c>
      <c r="J1973" s="415" t="s">
        <v>273</v>
      </c>
      <c r="K1973" s="416">
        <v>356.4</v>
      </c>
      <c r="L1973" s="415" t="s">
        <v>217</v>
      </c>
    </row>
    <row r="1974" spans="1:12" x14ac:dyDescent="0.25">
      <c r="A1974" s="415" t="s">
        <v>1604</v>
      </c>
      <c r="B1974" s="415" t="s">
        <v>1605</v>
      </c>
      <c r="C1974" s="415" t="s">
        <v>1606</v>
      </c>
      <c r="D1974" s="415" t="s">
        <v>1607</v>
      </c>
      <c r="E1974" s="416" t="s">
        <v>155</v>
      </c>
      <c r="F1974" s="415" t="s">
        <v>155</v>
      </c>
      <c r="G1974" s="415">
        <v>90824</v>
      </c>
      <c r="H1974" s="415" t="s">
        <v>1617</v>
      </c>
      <c r="I1974" s="415" t="s">
        <v>25</v>
      </c>
      <c r="J1974" s="415" t="s">
        <v>273</v>
      </c>
      <c r="K1974" s="416">
        <v>482.41</v>
      </c>
      <c r="L1974" s="415" t="s">
        <v>217</v>
      </c>
    </row>
    <row r="1975" spans="1:12" x14ac:dyDescent="0.25">
      <c r="A1975" s="415" t="s">
        <v>1604</v>
      </c>
      <c r="B1975" s="415" t="s">
        <v>1605</v>
      </c>
      <c r="C1975" s="415" t="s">
        <v>1606</v>
      </c>
      <c r="D1975" s="415" t="s">
        <v>1607</v>
      </c>
      <c r="E1975" s="416" t="s">
        <v>155</v>
      </c>
      <c r="F1975" s="415" t="s">
        <v>155</v>
      </c>
      <c r="G1975" s="415">
        <v>90825</v>
      </c>
      <c r="H1975" s="415" t="s">
        <v>1618</v>
      </c>
      <c r="I1975" s="415" t="s">
        <v>25</v>
      </c>
      <c r="J1975" s="415" t="s">
        <v>273</v>
      </c>
      <c r="K1975" s="416">
        <v>530.1</v>
      </c>
      <c r="L1975" s="415" t="s">
        <v>217</v>
      </c>
    </row>
    <row r="1976" spans="1:12" x14ac:dyDescent="0.25">
      <c r="A1976" s="415" t="s">
        <v>1604</v>
      </c>
      <c r="B1976" s="415" t="s">
        <v>1605</v>
      </c>
      <c r="C1976" s="415" t="s">
        <v>1606</v>
      </c>
      <c r="D1976" s="415" t="s">
        <v>1607</v>
      </c>
      <c r="E1976" s="416" t="s">
        <v>155</v>
      </c>
      <c r="F1976" s="415" t="s">
        <v>155</v>
      </c>
      <c r="G1976" s="415">
        <v>90830</v>
      </c>
      <c r="H1976" s="415" t="s">
        <v>1619</v>
      </c>
      <c r="I1976" s="415" t="s">
        <v>25</v>
      </c>
      <c r="J1976" s="415" t="s">
        <v>273</v>
      </c>
      <c r="K1976" s="416">
        <v>165.67</v>
      </c>
      <c r="L1976" s="415" t="s">
        <v>217</v>
      </c>
    </row>
    <row r="1977" spans="1:12" x14ac:dyDescent="0.25">
      <c r="A1977" s="415" t="s">
        <v>1604</v>
      </c>
      <c r="B1977" s="415" t="s">
        <v>1605</v>
      </c>
      <c r="C1977" s="415" t="s">
        <v>1606</v>
      </c>
      <c r="D1977" s="415" t="s">
        <v>1607</v>
      </c>
      <c r="E1977" s="416" t="s">
        <v>155</v>
      </c>
      <c r="F1977" s="415" t="s">
        <v>155</v>
      </c>
      <c r="G1977" s="415">
        <v>90831</v>
      </c>
      <c r="H1977" s="415" t="s">
        <v>1620</v>
      </c>
      <c r="I1977" s="415" t="s">
        <v>25</v>
      </c>
      <c r="J1977" s="415" t="s">
        <v>273</v>
      </c>
      <c r="K1977" s="416">
        <v>146.25</v>
      </c>
      <c r="L1977" s="415" t="s">
        <v>217</v>
      </c>
    </row>
    <row r="1978" spans="1:12" x14ac:dyDescent="0.25">
      <c r="A1978" s="415" t="s">
        <v>1604</v>
      </c>
      <c r="B1978" s="415" t="s">
        <v>1605</v>
      </c>
      <c r="C1978" s="415" t="s">
        <v>1606</v>
      </c>
      <c r="D1978" s="415" t="s">
        <v>1607</v>
      </c>
      <c r="E1978" s="416" t="s">
        <v>155</v>
      </c>
      <c r="F1978" s="415" t="s">
        <v>155</v>
      </c>
      <c r="G1978" s="415">
        <v>90841</v>
      </c>
      <c r="H1978" s="415" t="s">
        <v>1621</v>
      </c>
      <c r="I1978" s="415" t="s">
        <v>25</v>
      </c>
      <c r="J1978" s="415" t="s">
        <v>273</v>
      </c>
      <c r="K1978" s="416">
        <v>834.17</v>
      </c>
      <c r="L1978" s="415" t="s">
        <v>217</v>
      </c>
    </row>
    <row r="1979" spans="1:12" x14ac:dyDescent="0.25">
      <c r="A1979" s="415" t="s">
        <v>1604</v>
      </c>
      <c r="B1979" s="415" t="s">
        <v>1605</v>
      </c>
      <c r="C1979" s="415" t="s">
        <v>1606</v>
      </c>
      <c r="D1979" s="415" t="s">
        <v>1607</v>
      </c>
      <c r="E1979" s="416" t="s">
        <v>155</v>
      </c>
      <c r="F1979" s="415" t="s">
        <v>155</v>
      </c>
      <c r="G1979" s="415">
        <v>90842</v>
      </c>
      <c r="H1979" s="415" t="s">
        <v>1622</v>
      </c>
      <c r="I1979" s="415" t="s">
        <v>25</v>
      </c>
      <c r="J1979" s="415" t="s">
        <v>273</v>
      </c>
      <c r="K1979" s="416">
        <v>840.88</v>
      </c>
      <c r="L1979" s="415" t="s">
        <v>217</v>
      </c>
    </row>
    <row r="1980" spans="1:12" x14ac:dyDescent="0.25">
      <c r="A1980" s="415" t="s">
        <v>1604</v>
      </c>
      <c r="B1980" s="415" t="s">
        <v>1605</v>
      </c>
      <c r="C1980" s="415" t="s">
        <v>1606</v>
      </c>
      <c r="D1980" s="415" t="s">
        <v>1607</v>
      </c>
      <c r="E1980" s="416" t="s">
        <v>155</v>
      </c>
      <c r="F1980" s="415" t="s">
        <v>155</v>
      </c>
      <c r="G1980" s="415">
        <v>90843</v>
      </c>
      <c r="H1980" s="415" t="s">
        <v>1623</v>
      </c>
      <c r="I1980" s="415" t="s">
        <v>25</v>
      </c>
      <c r="J1980" s="415" t="s">
        <v>273</v>
      </c>
      <c r="K1980" s="416">
        <v>878.56</v>
      </c>
      <c r="L1980" s="415" t="s">
        <v>217</v>
      </c>
    </row>
    <row r="1981" spans="1:12" x14ac:dyDescent="0.25">
      <c r="A1981" s="415" t="s">
        <v>1604</v>
      </c>
      <c r="B1981" s="415" t="s">
        <v>1605</v>
      </c>
      <c r="C1981" s="415" t="s">
        <v>1606</v>
      </c>
      <c r="D1981" s="415" t="s">
        <v>1607</v>
      </c>
      <c r="E1981" s="416" t="s">
        <v>155</v>
      </c>
      <c r="F1981" s="415" t="s">
        <v>155</v>
      </c>
      <c r="G1981" s="415">
        <v>90844</v>
      </c>
      <c r="H1981" s="415" t="s">
        <v>1624</v>
      </c>
      <c r="I1981" s="415" t="s">
        <v>25</v>
      </c>
      <c r="J1981" s="415" t="s">
        <v>273</v>
      </c>
      <c r="K1981" s="416">
        <v>934.78</v>
      </c>
      <c r="L1981" s="415" t="s">
        <v>217</v>
      </c>
    </row>
    <row r="1982" spans="1:12" x14ac:dyDescent="0.25">
      <c r="A1982" s="415" t="s">
        <v>1604</v>
      </c>
      <c r="B1982" s="415" t="s">
        <v>1605</v>
      </c>
      <c r="C1982" s="415" t="s">
        <v>1606</v>
      </c>
      <c r="D1982" s="415" t="s">
        <v>1607</v>
      </c>
      <c r="E1982" s="416" t="s">
        <v>155</v>
      </c>
      <c r="F1982" s="415" t="s">
        <v>155</v>
      </c>
      <c r="G1982" s="415">
        <v>90845</v>
      </c>
      <c r="H1982" s="415" t="s">
        <v>1625</v>
      </c>
      <c r="I1982" s="415" t="s">
        <v>25</v>
      </c>
      <c r="J1982" s="415" t="s">
        <v>273</v>
      </c>
      <c r="K1982" s="417">
        <v>1058.95</v>
      </c>
      <c r="L1982" s="415" t="s">
        <v>217</v>
      </c>
    </row>
    <row r="1983" spans="1:12" x14ac:dyDescent="0.25">
      <c r="A1983" s="415" t="s">
        <v>1604</v>
      </c>
      <c r="B1983" s="415" t="s">
        <v>1605</v>
      </c>
      <c r="C1983" s="415" t="s">
        <v>1606</v>
      </c>
      <c r="D1983" s="415" t="s">
        <v>1607</v>
      </c>
      <c r="E1983" s="416" t="s">
        <v>155</v>
      </c>
      <c r="F1983" s="415" t="s">
        <v>155</v>
      </c>
      <c r="G1983" s="415">
        <v>90846</v>
      </c>
      <c r="H1983" s="415" t="s">
        <v>1626</v>
      </c>
      <c r="I1983" s="415" t="s">
        <v>25</v>
      </c>
      <c r="J1983" s="415" t="s">
        <v>273</v>
      </c>
      <c r="K1983" s="417">
        <v>1108.48</v>
      </c>
      <c r="L1983" s="415" t="s">
        <v>217</v>
      </c>
    </row>
    <row r="1984" spans="1:12" x14ac:dyDescent="0.25">
      <c r="A1984" s="415" t="s">
        <v>1604</v>
      </c>
      <c r="B1984" s="415" t="s">
        <v>1605</v>
      </c>
      <c r="C1984" s="415" t="s">
        <v>1606</v>
      </c>
      <c r="D1984" s="415" t="s">
        <v>1607</v>
      </c>
      <c r="E1984" s="416" t="s">
        <v>155</v>
      </c>
      <c r="F1984" s="415" t="s">
        <v>155</v>
      </c>
      <c r="G1984" s="415">
        <v>90847</v>
      </c>
      <c r="H1984" s="415" t="s">
        <v>1627</v>
      </c>
      <c r="I1984" s="415" t="s">
        <v>25</v>
      </c>
      <c r="J1984" s="415" t="s">
        <v>273</v>
      </c>
      <c r="K1984" s="416">
        <v>687.92</v>
      </c>
      <c r="L1984" s="415" t="s">
        <v>217</v>
      </c>
    </row>
    <row r="1985" spans="1:12" x14ac:dyDescent="0.25">
      <c r="A1985" s="415" t="s">
        <v>1604</v>
      </c>
      <c r="B1985" s="415" t="s">
        <v>1605</v>
      </c>
      <c r="C1985" s="415" t="s">
        <v>1606</v>
      </c>
      <c r="D1985" s="415" t="s">
        <v>1607</v>
      </c>
      <c r="E1985" s="416" t="s">
        <v>155</v>
      </c>
      <c r="F1985" s="415" t="s">
        <v>155</v>
      </c>
      <c r="G1985" s="415">
        <v>90848</v>
      </c>
      <c r="H1985" s="415" t="s">
        <v>1628</v>
      </c>
      <c r="I1985" s="415" t="s">
        <v>25</v>
      </c>
      <c r="J1985" s="415" t="s">
        <v>273</v>
      </c>
      <c r="K1985" s="416">
        <v>694.63</v>
      </c>
      <c r="L1985" s="415" t="s">
        <v>217</v>
      </c>
    </row>
    <row r="1986" spans="1:12" x14ac:dyDescent="0.25">
      <c r="A1986" s="415" t="s">
        <v>1604</v>
      </c>
      <c r="B1986" s="415" t="s">
        <v>1605</v>
      </c>
      <c r="C1986" s="415" t="s">
        <v>1606</v>
      </c>
      <c r="D1986" s="415" t="s">
        <v>1607</v>
      </c>
      <c r="E1986" s="416" t="s">
        <v>155</v>
      </c>
      <c r="F1986" s="415" t="s">
        <v>155</v>
      </c>
      <c r="G1986" s="415">
        <v>90849</v>
      </c>
      <c r="H1986" s="415" t="s">
        <v>1629</v>
      </c>
      <c r="I1986" s="415" t="s">
        <v>25</v>
      </c>
      <c r="J1986" s="415" t="s">
        <v>273</v>
      </c>
      <c r="K1986" s="416">
        <v>712.89</v>
      </c>
      <c r="L1986" s="415" t="s">
        <v>217</v>
      </c>
    </row>
    <row r="1987" spans="1:12" x14ac:dyDescent="0.25">
      <c r="A1987" s="415" t="s">
        <v>1604</v>
      </c>
      <c r="B1987" s="415" t="s">
        <v>1605</v>
      </c>
      <c r="C1987" s="415" t="s">
        <v>1606</v>
      </c>
      <c r="D1987" s="415" t="s">
        <v>1607</v>
      </c>
      <c r="E1987" s="416" t="s">
        <v>155</v>
      </c>
      <c r="F1987" s="415" t="s">
        <v>155</v>
      </c>
      <c r="G1987" s="415">
        <v>90850</v>
      </c>
      <c r="H1987" s="415" t="s">
        <v>1630</v>
      </c>
      <c r="I1987" s="415" t="s">
        <v>25</v>
      </c>
      <c r="J1987" s="415" t="s">
        <v>273</v>
      </c>
      <c r="K1987" s="416">
        <v>769.11</v>
      </c>
      <c r="L1987" s="415" t="s">
        <v>217</v>
      </c>
    </row>
    <row r="1988" spans="1:12" x14ac:dyDescent="0.25">
      <c r="A1988" s="415" t="s">
        <v>1604</v>
      </c>
      <c r="B1988" s="415" t="s">
        <v>1605</v>
      </c>
      <c r="C1988" s="415" t="s">
        <v>1606</v>
      </c>
      <c r="D1988" s="415" t="s">
        <v>1607</v>
      </c>
      <c r="E1988" s="416" t="s">
        <v>155</v>
      </c>
      <c r="F1988" s="415" t="s">
        <v>155</v>
      </c>
      <c r="G1988" s="415">
        <v>90851</v>
      </c>
      <c r="H1988" s="415" t="s">
        <v>1631</v>
      </c>
      <c r="I1988" s="415" t="s">
        <v>25</v>
      </c>
      <c r="J1988" s="415" t="s">
        <v>273</v>
      </c>
      <c r="K1988" s="416">
        <v>893.28</v>
      </c>
      <c r="L1988" s="415" t="s">
        <v>217</v>
      </c>
    </row>
    <row r="1989" spans="1:12" x14ac:dyDescent="0.25">
      <c r="A1989" s="415" t="s">
        <v>1604</v>
      </c>
      <c r="B1989" s="415" t="s">
        <v>1605</v>
      </c>
      <c r="C1989" s="415" t="s">
        <v>1606</v>
      </c>
      <c r="D1989" s="415" t="s">
        <v>1607</v>
      </c>
      <c r="E1989" s="416" t="s">
        <v>155</v>
      </c>
      <c r="F1989" s="415" t="s">
        <v>155</v>
      </c>
      <c r="G1989" s="415">
        <v>90852</v>
      </c>
      <c r="H1989" s="415" t="s">
        <v>1632</v>
      </c>
      <c r="I1989" s="415" t="s">
        <v>25</v>
      </c>
      <c r="J1989" s="415" t="s">
        <v>273</v>
      </c>
      <c r="K1989" s="416">
        <v>942.81</v>
      </c>
      <c r="L1989" s="415" t="s">
        <v>217</v>
      </c>
    </row>
    <row r="1990" spans="1:12" x14ac:dyDescent="0.25">
      <c r="A1990" s="415" t="s">
        <v>1604</v>
      </c>
      <c r="B1990" s="415" t="s">
        <v>1605</v>
      </c>
      <c r="C1990" s="415" t="s">
        <v>1606</v>
      </c>
      <c r="D1990" s="415" t="s">
        <v>1607</v>
      </c>
      <c r="E1990" s="416" t="s">
        <v>155</v>
      </c>
      <c r="F1990" s="415" t="s">
        <v>155</v>
      </c>
      <c r="G1990" s="415">
        <v>91009</v>
      </c>
      <c r="H1990" s="415" t="s">
        <v>1633</v>
      </c>
      <c r="I1990" s="415" t="s">
        <v>25</v>
      </c>
      <c r="J1990" s="415" t="s">
        <v>273</v>
      </c>
      <c r="K1990" s="416">
        <v>288.33</v>
      </c>
      <c r="L1990" s="415" t="s">
        <v>217</v>
      </c>
    </row>
    <row r="1991" spans="1:12" x14ac:dyDescent="0.25">
      <c r="A1991" s="415" t="s">
        <v>1604</v>
      </c>
      <c r="B1991" s="415" t="s">
        <v>1605</v>
      </c>
      <c r="C1991" s="415" t="s">
        <v>1606</v>
      </c>
      <c r="D1991" s="415" t="s">
        <v>1607</v>
      </c>
      <c r="E1991" s="416" t="s">
        <v>155</v>
      </c>
      <c r="F1991" s="415" t="s">
        <v>155</v>
      </c>
      <c r="G1991" s="415">
        <v>91010</v>
      </c>
      <c r="H1991" s="415" t="s">
        <v>1634</v>
      </c>
      <c r="I1991" s="415" t="s">
        <v>25</v>
      </c>
      <c r="J1991" s="415" t="s">
        <v>273</v>
      </c>
      <c r="K1991" s="416">
        <v>293.56</v>
      </c>
      <c r="L1991" s="415" t="s">
        <v>217</v>
      </c>
    </row>
    <row r="1992" spans="1:12" x14ac:dyDescent="0.25">
      <c r="A1992" s="415" t="s">
        <v>1604</v>
      </c>
      <c r="B1992" s="415" t="s">
        <v>1605</v>
      </c>
      <c r="C1992" s="415" t="s">
        <v>1606</v>
      </c>
      <c r="D1992" s="415" t="s">
        <v>1607</v>
      </c>
      <c r="E1992" s="416" t="s">
        <v>155</v>
      </c>
      <c r="F1992" s="415" t="s">
        <v>155</v>
      </c>
      <c r="G1992" s="415">
        <v>91011</v>
      </c>
      <c r="H1992" s="415" t="s">
        <v>1635</v>
      </c>
      <c r="I1992" s="415" t="s">
        <v>25</v>
      </c>
      <c r="J1992" s="415" t="s">
        <v>273</v>
      </c>
      <c r="K1992" s="416">
        <v>332.87</v>
      </c>
      <c r="L1992" s="415" t="s">
        <v>217</v>
      </c>
    </row>
    <row r="1993" spans="1:12" x14ac:dyDescent="0.25">
      <c r="A1993" s="415" t="s">
        <v>1604</v>
      </c>
      <c r="B1993" s="415" t="s">
        <v>1605</v>
      </c>
      <c r="C1993" s="415" t="s">
        <v>1606</v>
      </c>
      <c r="D1993" s="415" t="s">
        <v>1607</v>
      </c>
      <c r="E1993" s="416" t="s">
        <v>155</v>
      </c>
      <c r="F1993" s="415" t="s">
        <v>155</v>
      </c>
      <c r="G1993" s="415">
        <v>91012</v>
      </c>
      <c r="H1993" s="415" t="s">
        <v>1636</v>
      </c>
      <c r="I1993" s="415" t="s">
        <v>25</v>
      </c>
      <c r="J1993" s="415" t="s">
        <v>273</v>
      </c>
      <c r="K1993" s="416">
        <v>363.13</v>
      </c>
      <c r="L1993" s="415" t="s">
        <v>217</v>
      </c>
    </row>
    <row r="1994" spans="1:12" x14ac:dyDescent="0.25">
      <c r="A1994" s="415" t="s">
        <v>1604</v>
      </c>
      <c r="B1994" s="415" t="s">
        <v>1605</v>
      </c>
      <c r="C1994" s="415" t="s">
        <v>1606</v>
      </c>
      <c r="D1994" s="415" t="s">
        <v>1607</v>
      </c>
      <c r="E1994" s="416" t="s">
        <v>155</v>
      </c>
      <c r="F1994" s="415" t="s">
        <v>155</v>
      </c>
      <c r="G1994" s="415">
        <v>91013</v>
      </c>
      <c r="H1994" s="415" t="s">
        <v>1637</v>
      </c>
      <c r="I1994" s="415" t="s">
        <v>25</v>
      </c>
      <c r="J1994" s="415" t="s">
        <v>273</v>
      </c>
      <c r="K1994" s="416">
        <v>695.52</v>
      </c>
      <c r="L1994" s="415" t="s">
        <v>217</v>
      </c>
    </row>
    <row r="1995" spans="1:12" x14ac:dyDescent="0.25">
      <c r="A1995" s="415" t="s">
        <v>1604</v>
      </c>
      <c r="B1995" s="415" t="s">
        <v>1605</v>
      </c>
      <c r="C1995" s="415" t="s">
        <v>1606</v>
      </c>
      <c r="D1995" s="415" t="s">
        <v>1607</v>
      </c>
      <c r="E1995" s="416" t="s">
        <v>155</v>
      </c>
      <c r="F1995" s="415" t="s">
        <v>155</v>
      </c>
      <c r="G1995" s="415">
        <v>91014</v>
      </c>
      <c r="H1995" s="415" t="s">
        <v>1638</v>
      </c>
      <c r="I1995" s="415" t="s">
        <v>25</v>
      </c>
      <c r="J1995" s="415" t="s">
        <v>273</v>
      </c>
      <c r="K1995" s="416">
        <v>702.59</v>
      </c>
      <c r="L1995" s="415" t="s">
        <v>217</v>
      </c>
    </row>
    <row r="1996" spans="1:12" x14ac:dyDescent="0.25">
      <c r="A1996" s="415" t="s">
        <v>1604</v>
      </c>
      <c r="B1996" s="415" t="s">
        <v>1605</v>
      </c>
      <c r="C1996" s="415" t="s">
        <v>1606</v>
      </c>
      <c r="D1996" s="415" t="s">
        <v>1607</v>
      </c>
      <c r="E1996" s="416" t="s">
        <v>155</v>
      </c>
      <c r="F1996" s="415" t="s">
        <v>155</v>
      </c>
      <c r="G1996" s="415">
        <v>91015</v>
      </c>
      <c r="H1996" s="415" t="s">
        <v>1639</v>
      </c>
      <c r="I1996" s="415" t="s">
        <v>25</v>
      </c>
      <c r="J1996" s="415" t="s">
        <v>273</v>
      </c>
      <c r="K1996" s="416">
        <v>743.74</v>
      </c>
      <c r="L1996" s="415" t="s">
        <v>217</v>
      </c>
    </row>
    <row r="1997" spans="1:12" x14ac:dyDescent="0.25">
      <c r="A1997" s="415" t="s">
        <v>1604</v>
      </c>
      <c r="B1997" s="415" t="s">
        <v>1605</v>
      </c>
      <c r="C1997" s="415" t="s">
        <v>1606</v>
      </c>
      <c r="D1997" s="415" t="s">
        <v>1607</v>
      </c>
      <c r="E1997" s="416" t="s">
        <v>155</v>
      </c>
      <c r="F1997" s="415" t="s">
        <v>155</v>
      </c>
      <c r="G1997" s="415">
        <v>91016</v>
      </c>
      <c r="H1997" s="415" t="s">
        <v>1640</v>
      </c>
      <c r="I1997" s="415" t="s">
        <v>25</v>
      </c>
      <c r="J1997" s="415" t="s">
        <v>273</v>
      </c>
      <c r="K1997" s="416">
        <v>775.84</v>
      </c>
      <c r="L1997" s="415" t="s">
        <v>217</v>
      </c>
    </row>
    <row r="1998" spans="1:12" x14ac:dyDescent="0.25">
      <c r="A1998" s="415" t="s">
        <v>1604</v>
      </c>
      <c r="B1998" s="415" t="s">
        <v>1605</v>
      </c>
      <c r="C1998" s="415" t="s">
        <v>1606</v>
      </c>
      <c r="D1998" s="415" t="s">
        <v>1607</v>
      </c>
      <c r="E1998" s="416" t="s">
        <v>155</v>
      </c>
      <c r="F1998" s="415" t="s">
        <v>155</v>
      </c>
      <c r="G1998" s="415">
        <v>91287</v>
      </c>
      <c r="H1998" s="415" t="s">
        <v>1641</v>
      </c>
      <c r="I1998" s="415" t="s">
        <v>25</v>
      </c>
      <c r="J1998" s="415" t="s">
        <v>273</v>
      </c>
      <c r="K1998" s="416">
        <v>181.76</v>
      </c>
      <c r="L1998" s="415" t="s">
        <v>217</v>
      </c>
    </row>
    <row r="1999" spans="1:12" x14ac:dyDescent="0.25">
      <c r="A1999" s="415" t="s">
        <v>1604</v>
      </c>
      <c r="B1999" s="415" t="s">
        <v>1605</v>
      </c>
      <c r="C1999" s="415" t="s">
        <v>1606</v>
      </c>
      <c r="D1999" s="415" t="s">
        <v>1607</v>
      </c>
      <c r="E1999" s="416" t="s">
        <v>155</v>
      </c>
      <c r="F1999" s="415" t="s">
        <v>155</v>
      </c>
      <c r="G1999" s="415">
        <v>91292</v>
      </c>
      <c r="H1999" s="415" t="s">
        <v>1642</v>
      </c>
      <c r="I1999" s="415" t="s">
        <v>25</v>
      </c>
      <c r="J1999" s="415" t="s">
        <v>273</v>
      </c>
      <c r="K1999" s="416">
        <v>254.46</v>
      </c>
      <c r="L1999" s="415" t="s">
        <v>217</v>
      </c>
    </row>
    <row r="2000" spans="1:12" x14ac:dyDescent="0.25">
      <c r="A2000" s="415" t="s">
        <v>1604</v>
      </c>
      <c r="B2000" s="415" t="s">
        <v>1605</v>
      </c>
      <c r="C2000" s="415" t="s">
        <v>1606</v>
      </c>
      <c r="D2000" s="415" t="s">
        <v>1607</v>
      </c>
      <c r="E2000" s="416" t="s">
        <v>155</v>
      </c>
      <c r="F2000" s="415" t="s">
        <v>155</v>
      </c>
      <c r="G2000" s="415">
        <v>91295</v>
      </c>
      <c r="H2000" s="415" t="s">
        <v>1643</v>
      </c>
      <c r="I2000" s="415" t="s">
        <v>25</v>
      </c>
      <c r="J2000" s="415" t="s">
        <v>273</v>
      </c>
      <c r="K2000" s="416">
        <v>294.91000000000003</v>
      </c>
      <c r="L2000" s="415" t="s">
        <v>217</v>
      </c>
    </row>
    <row r="2001" spans="1:12" x14ac:dyDescent="0.25">
      <c r="A2001" s="415" t="s">
        <v>1604</v>
      </c>
      <c r="B2001" s="415" t="s">
        <v>1605</v>
      </c>
      <c r="C2001" s="415" t="s">
        <v>1606</v>
      </c>
      <c r="D2001" s="415" t="s">
        <v>1607</v>
      </c>
      <c r="E2001" s="416" t="s">
        <v>155</v>
      </c>
      <c r="F2001" s="415" t="s">
        <v>155</v>
      </c>
      <c r="G2001" s="415">
        <v>91296</v>
      </c>
      <c r="H2001" s="415" t="s">
        <v>1644</v>
      </c>
      <c r="I2001" s="415" t="s">
        <v>25</v>
      </c>
      <c r="J2001" s="415" t="s">
        <v>273</v>
      </c>
      <c r="K2001" s="416">
        <v>311.94</v>
      </c>
      <c r="L2001" s="415" t="s">
        <v>217</v>
      </c>
    </row>
    <row r="2002" spans="1:12" x14ac:dyDescent="0.25">
      <c r="A2002" s="415" t="s">
        <v>1604</v>
      </c>
      <c r="B2002" s="415" t="s">
        <v>1605</v>
      </c>
      <c r="C2002" s="415" t="s">
        <v>1606</v>
      </c>
      <c r="D2002" s="415" t="s">
        <v>1607</v>
      </c>
      <c r="E2002" s="416" t="s">
        <v>155</v>
      </c>
      <c r="F2002" s="415" t="s">
        <v>155</v>
      </c>
      <c r="G2002" s="415">
        <v>91297</v>
      </c>
      <c r="H2002" s="415" t="s">
        <v>1645</v>
      </c>
      <c r="I2002" s="415" t="s">
        <v>25</v>
      </c>
      <c r="J2002" s="415" t="s">
        <v>273</v>
      </c>
      <c r="K2002" s="416">
        <v>337.26</v>
      </c>
      <c r="L2002" s="415" t="s">
        <v>217</v>
      </c>
    </row>
    <row r="2003" spans="1:12" x14ac:dyDescent="0.25">
      <c r="A2003" s="415" t="s">
        <v>1604</v>
      </c>
      <c r="B2003" s="415" t="s">
        <v>1605</v>
      </c>
      <c r="C2003" s="415" t="s">
        <v>1606</v>
      </c>
      <c r="D2003" s="415" t="s">
        <v>1607</v>
      </c>
      <c r="E2003" s="416" t="s">
        <v>155</v>
      </c>
      <c r="F2003" s="415" t="s">
        <v>155</v>
      </c>
      <c r="G2003" s="415">
        <v>91298</v>
      </c>
      <c r="H2003" s="415" t="s">
        <v>1646</v>
      </c>
      <c r="I2003" s="415" t="s">
        <v>25</v>
      </c>
      <c r="J2003" s="415" t="s">
        <v>273</v>
      </c>
      <c r="K2003" s="417">
        <v>1275.54</v>
      </c>
      <c r="L2003" s="415" t="s">
        <v>217</v>
      </c>
    </row>
    <row r="2004" spans="1:12" x14ac:dyDescent="0.25">
      <c r="A2004" s="415" t="s">
        <v>1604</v>
      </c>
      <c r="B2004" s="415" t="s">
        <v>1605</v>
      </c>
      <c r="C2004" s="415" t="s">
        <v>1606</v>
      </c>
      <c r="D2004" s="415" t="s">
        <v>1607</v>
      </c>
      <c r="E2004" s="416" t="s">
        <v>155</v>
      </c>
      <c r="F2004" s="415" t="s">
        <v>155</v>
      </c>
      <c r="G2004" s="415">
        <v>91299</v>
      </c>
      <c r="H2004" s="415" t="s">
        <v>1647</v>
      </c>
      <c r="I2004" s="415" t="s">
        <v>25</v>
      </c>
      <c r="J2004" s="415" t="s">
        <v>273</v>
      </c>
      <c r="K2004" s="417">
        <v>1784.58</v>
      </c>
      <c r="L2004" s="415" t="s">
        <v>217</v>
      </c>
    </row>
    <row r="2005" spans="1:12" x14ac:dyDescent="0.25">
      <c r="A2005" s="415" t="s">
        <v>1604</v>
      </c>
      <c r="B2005" s="415" t="s">
        <v>1605</v>
      </c>
      <c r="C2005" s="415" t="s">
        <v>1606</v>
      </c>
      <c r="D2005" s="415" t="s">
        <v>1607</v>
      </c>
      <c r="E2005" s="416" t="s">
        <v>155</v>
      </c>
      <c r="F2005" s="415" t="s">
        <v>155</v>
      </c>
      <c r="G2005" s="415">
        <v>91304</v>
      </c>
      <c r="H2005" s="415" t="s">
        <v>1648</v>
      </c>
      <c r="I2005" s="415" t="s">
        <v>25</v>
      </c>
      <c r="J2005" s="415" t="s">
        <v>273</v>
      </c>
      <c r="K2005" s="416">
        <v>97.37</v>
      </c>
      <c r="L2005" s="415" t="s">
        <v>217</v>
      </c>
    </row>
    <row r="2006" spans="1:12" x14ac:dyDescent="0.25">
      <c r="A2006" s="415" t="s">
        <v>1604</v>
      </c>
      <c r="B2006" s="415" t="s">
        <v>1605</v>
      </c>
      <c r="C2006" s="415" t="s">
        <v>1606</v>
      </c>
      <c r="D2006" s="415" t="s">
        <v>1607</v>
      </c>
      <c r="E2006" s="416" t="s">
        <v>155</v>
      </c>
      <c r="F2006" s="415" t="s">
        <v>155</v>
      </c>
      <c r="G2006" s="415">
        <v>91305</v>
      </c>
      <c r="H2006" s="415" t="s">
        <v>1649</v>
      </c>
      <c r="I2006" s="415" t="s">
        <v>25</v>
      </c>
      <c r="J2006" s="415" t="s">
        <v>273</v>
      </c>
      <c r="K2006" s="416">
        <v>99.26</v>
      </c>
      <c r="L2006" s="415" t="s">
        <v>217</v>
      </c>
    </row>
    <row r="2007" spans="1:12" x14ac:dyDescent="0.25">
      <c r="A2007" s="415" t="s">
        <v>1604</v>
      </c>
      <c r="B2007" s="415" t="s">
        <v>1605</v>
      </c>
      <c r="C2007" s="415" t="s">
        <v>1606</v>
      </c>
      <c r="D2007" s="415" t="s">
        <v>1607</v>
      </c>
      <c r="E2007" s="416" t="s">
        <v>155</v>
      </c>
      <c r="F2007" s="415" t="s">
        <v>155</v>
      </c>
      <c r="G2007" s="415">
        <v>91306</v>
      </c>
      <c r="H2007" s="415" t="s">
        <v>1650</v>
      </c>
      <c r="I2007" s="415" t="s">
        <v>25</v>
      </c>
      <c r="J2007" s="415" t="s">
        <v>273</v>
      </c>
      <c r="K2007" s="416">
        <v>146.25</v>
      </c>
      <c r="L2007" s="415" t="s">
        <v>217</v>
      </c>
    </row>
    <row r="2008" spans="1:12" x14ac:dyDescent="0.25">
      <c r="A2008" s="415" t="s">
        <v>1604</v>
      </c>
      <c r="B2008" s="415" t="s">
        <v>1605</v>
      </c>
      <c r="C2008" s="415" t="s">
        <v>1606</v>
      </c>
      <c r="D2008" s="415" t="s">
        <v>1607</v>
      </c>
      <c r="E2008" s="416" t="s">
        <v>155</v>
      </c>
      <c r="F2008" s="415" t="s">
        <v>155</v>
      </c>
      <c r="G2008" s="415">
        <v>91307</v>
      </c>
      <c r="H2008" s="415" t="s">
        <v>1651</v>
      </c>
      <c r="I2008" s="415" t="s">
        <v>25</v>
      </c>
      <c r="J2008" s="415" t="s">
        <v>273</v>
      </c>
      <c r="K2008" s="416">
        <v>83.41</v>
      </c>
      <c r="L2008" s="415" t="s">
        <v>217</v>
      </c>
    </row>
    <row r="2009" spans="1:12" x14ac:dyDescent="0.25">
      <c r="A2009" s="415" t="s">
        <v>1604</v>
      </c>
      <c r="B2009" s="415" t="s">
        <v>1605</v>
      </c>
      <c r="C2009" s="415" t="s">
        <v>1606</v>
      </c>
      <c r="D2009" s="415" t="s">
        <v>1607</v>
      </c>
      <c r="E2009" s="416" t="s">
        <v>155</v>
      </c>
      <c r="F2009" s="415" t="s">
        <v>155</v>
      </c>
      <c r="G2009" s="415">
        <v>91312</v>
      </c>
      <c r="H2009" s="415" t="s">
        <v>1652</v>
      </c>
      <c r="I2009" s="415" t="s">
        <v>25</v>
      </c>
      <c r="J2009" s="415" t="s">
        <v>273</v>
      </c>
      <c r="K2009" s="416">
        <v>695.02</v>
      </c>
      <c r="L2009" s="415" t="s">
        <v>217</v>
      </c>
    </row>
    <row r="2010" spans="1:12" x14ac:dyDescent="0.25">
      <c r="A2010" s="415" t="s">
        <v>1604</v>
      </c>
      <c r="B2010" s="415" t="s">
        <v>1605</v>
      </c>
      <c r="C2010" s="415" t="s">
        <v>1606</v>
      </c>
      <c r="D2010" s="415" t="s">
        <v>1607</v>
      </c>
      <c r="E2010" s="416" t="s">
        <v>155</v>
      </c>
      <c r="F2010" s="415" t="s">
        <v>155</v>
      </c>
      <c r="G2010" s="415">
        <v>91313</v>
      </c>
      <c r="H2010" s="415" t="s">
        <v>1653</v>
      </c>
      <c r="I2010" s="415" t="s">
        <v>25</v>
      </c>
      <c r="J2010" s="415" t="s">
        <v>273</v>
      </c>
      <c r="K2010" s="416">
        <v>685.3</v>
      </c>
      <c r="L2010" s="415" t="s">
        <v>217</v>
      </c>
    </row>
    <row r="2011" spans="1:12" x14ac:dyDescent="0.25">
      <c r="A2011" s="415" t="s">
        <v>1604</v>
      </c>
      <c r="B2011" s="415" t="s">
        <v>1605</v>
      </c>
      <c r="C2011" s="415" t="s">
        <v>1606</v>
      </c>
      <c r="D2011" s="415" t="s">
        <v>1607</v>
      </c>
      <c r="E2011" s="416" t="s">
        <v>155</v>
      </c>
      <c r="F2011" s="415" t="s">
        <v>155</v>
      </c>
      <c r="G2011" s="415">
        <v>91314</v>
      </c>
      <c r="H2011" s="415" t="s">
        <v>1654</v>
      </c>
      <c r="I2011" s="415" t="s">
        <v>25</v>
      </c>
      <c r="J2011" s="415" t="s">
        <v>273</v>
      </c>
      <c r="K2011" s="416">
        <v>716.95</v>
      </c>
      <c r="L2011" s="415" t="s">
        <v>217</v>
      </c>
    </row>
    <row r="2012" spans="1:12" x14ac:dyDescent="0.25">
      <c r="A2012" s="415" t="s">
        <v>1604</v>
      </c>
      <c r="B2012" s="415" t="s">
        <v>1605</v>
      </c>
      <c r="C2012" s="415" t="s">
        <v>1606</v>
      </c>
      <c r="D2012" s="415" t="s">
        <v>1607</v>
      </c>
      <c r="E2012" s="416" t="s">
        <v>155</v>
      </c>
      <c r="F2012" s="415" t="s">
        <v>155</v>
      </c>
      <c r="G2012" s="415">
        <v>91315</v>
      </c>
      <c r="H2012" s="415" t="s">
        <v>1655</v>
      </c>
      <c r="I2012" s="415" t="s">
        <v>25</v>
      </c>
      <c r="J2012" s="415" t="s">
        <v>273</v>
      </c>
      <c r="K2012" s="416">
        <v>772.59</v>
      </c>
      <c r="L2012" s="415" t="s">
        <v>217</v>
      </c>
    </row>
    <row r="2013" spans="1:12" x14ac:dyDescent="0.25">
      <c r="A2013" s="415" t="s">
        <v>1604</v>
      </c>
      <c r="B2013" s="415" t="s">
        <v>1605</v>
      </c>
      <c r="C2013" s="415" t="s">
        <v>1606</v>
      </c>
      <c r="D2013" s="415" t="s">
        <v>1607</v>
      </c>
      <c r="E2013" s="416" t="s">
        <v>155</v>
      </c>
      <c r="F2013" s="415" t="s">
        <v>155</v>
      </c>
      <c r="G2013" s="415">
        <v>91316</v>
      </c>
      <c r="H2013" s="415" t="s">
        <v>1656</v>
      </c>
      <c r="I2013" s="415" t="s">
        <v>25</v>
      </c>
      <c r="J2013" s="415" t="s">
        <v>273</v>
      </c>
      <c r="K2013" s="416">
        <v>897.34</v>
      </c>
      <c r="L2013" s="415" t="s">
        <v>217</v>
      </c>
    </row>
    <row r="2014" spans="1:12" x14ac:dyDescent="0.25">
      <c r="A2014" s="415" t="s">
        <v>1604</v>
      </c>
      <c r="B2014" s="415" t="s">
        <v>1605</v>
      </c>
      <c r="C2014" s="415" t="s">
        <v>1606</v>
      </c>
      <c r="D2014" s="415" t="s">
        <v>1607</v>
      </c>
      <c r="E2014" s="416" t="s">
        <v>155</v>
      </c>
      <c r="F2014" s="415" t="s">
        <v>155</v>
      </c>
      <c r="G2014" s="415">
        <v>91317</v>
      </c>
      <c r="H2014" s="415" t="s">
        <v>1657</v>
      </c>
      <c r="I2014" s="415" t="s">
        <v>25</v>
      </c>
      <c r="J2014" s="415" t="s">
        <v>273</v>
      </c>
      <c r="K2014" s="416">
        <v>946.29</v>
      </c>
      <c r="L2014" s="415" t="s">
        <v>217</v>
      </c>
    </row>
    <row r="2015" spans="1:12" x14ac:dyDescent="0.25">
      <c r="A2015" s="415" t="s">
        <v>1604</v>
      </c>
      <c r="B2015" s="415" t="s">
        <v>1605</v>
      </c>
      <c r="C2015" s="415" t="s">
        <v>1606</v>
      </c>
      <c r="D2015" s="415" t="s">
        <v>1607</v>
      </c>
      <c r="E2015" s="416" t="s">
        <v>155</v>
      </c>
      <c r="F2015" s="415" t="s">
        <v>155</v>
      </c>
      <c r="G2015" s="415">
        <v>91318</v>
      </c>
      <c r="H2015" s="415" t="s">
        <v>1658</v>
      </c>
      <c r="I2015" s="415" t="s">
        <v>25</v>
      </c>
      <c r="J2015" s="415" t="s">
        <v>273</v>
      </c>
      <c r="K2015" s="416">
        <v>595.76</v>
      </c>
      <c r="L2015" s="415" t="s">
        <v>217</v>
      </c>
    </row>
    <row r="2016" spans="1:12" x14ac:dyDescent="0.25">
      <c r="A2016" s="415" t="s">
        <v>1604</v>
      </c>
      <c r="B2016" s="415" t="s">
        <v>1605</v>
      </c>
      <c r="C2016" s="415" t="s">
        <v>1606</v>
      </c>
      <c r="D2016" s="415" t="s">
        <v>1607</v>
      </c>
      <c r="E2016" s="416" t="s">
        <v>155</v>
      </c>
      <c r="F2016" s="415" t="s">
        <v>155</v>
      </c>
      <c r="G2016" s="415">
        <v>91319</v>
      </c>
      <c r="H2016" s="415" t="s">
        <v>1659</v>
      </c>
      <c r="I2016" s="415" t="s">
        <v>25</v>
      </c>
      <c r="J2016" s="415" t="s">
        <v>273</v>
      </c>
      <c r="K2016" s="416">
        <v>601.89</v>
      </c>
      <c r="L2016" s="415" t="s">
        <v>217</v>
      </c>
    </row>
    <row r="2017" spans="1:12" x14ac:dyDescent="0.25">
      <c r="A2017" s="415" t="s">
        <v>1604</v>
      </c>
      <c r="B2017" s="415" t="s">
        <v>1605</v>
      </c>
      <c r="C2017" s="415" t="s">
        <v>1606</v>
      </c>
      <c r="D2017" s="415" t="s">
        <v>1607</v>
      </c>
      <c r="E2017" s="416" t="s">
        <v>155</v>
      </c>
      <c r="F2017" s="415" t="s">
        <v>155</v>
      </c>
      <c r="G2017" s="415">
        <v>91320</v>
      </c>
      <c r="H2017" s="415" t="s">
        <v>1660</v>
      </c>
      <c r="I2017" s="415" t="s">
        <v>25</v>
      </c>
      <c r="J2017" s="415" t="s">
        <v>273</v>
      </c>
      <c r="K2017" s="416">
        <v>619.58000000000004</v>
      </c>
      <c r="L2017" s="415" t="s">
        <v>217</v>
      </c>
    </row>
    <row r="2018" spans="1:12" x14ac:dyDescent="0.25">
      <c r="A2018" s="415" t="s">
        <v>1604</v>
      </c>
      <c r="B2018" s="415" t="s">
        <v>1605</v>
      </c>
      <c r="C2018" s="415" t="s">
        <v>1606</v>
      </c>
      <c r="D2018" s="415" t="s">
        <v>1607</v>
      </c>
      <c r="E2018" s="416" t="s">
        <v>155</v>
      </c>
      <c r="F2018" s="415" t="s">
        <v>155</v>
      </c>
      <c r="G2018" s="415">
        <v>91321</v>
      </c>
      <c r="H2018" s="415" t="s">
        <v>1661</v>
      </c>
      <c r="I2018" s="415" t="s">
        <v>25</v>
      </c>
      <c r="J2018" s="415" t="s">
        <v>273</v>
      </c>
      <c r="K2018" s="416">
        <v>675.22</v>
      </c>
      <c r="L2018" s="415" t="s">
        <v>217</v>
      </c>
    </row>
    <row r="2019" spans="1:12" x14ac:dyDescent="0.25">
      <c r="A2019" s="415" t="s">
        <v>1604</v>
      </c>
      <c r="B2019" s="415" t="s">
        <v>1605</v>
      </c>
      <c r="C2019" s="415" t="s">
        <v>1606</v>
      </c>
      <c r="D2019" s="415" t="s">
        <v>1607</v>
      </c>
      <c r="E2019" s="416" t="s">
        <v>155</v>
      </c>
      <c r="F2019" s="415" t="s">
        <v>155</v>
      </c>
      <c r="G2019" s="415">
        <v>91322</v>
      </c>
      <c r="H2019" s="415" t="s">
        <v>1662</v>
      </c>
      <c r="I2019" s="415" t="s">
        <v>25</v>
      </c>
      <c r="J2019" s="415" t="s">
        <v>273</v>
      </c>
      <c r="K2019" s="416">
        <v>799.97</v>
      </c>
      <c r="L2019" s="415" t="s">
        <v>217</v>
      </c>
    </row>
    <row r="2020" spans="1:12" x14ac:dyDescent="0.25">
      <c r="A2020" s="415" t="s">
        <v>1604</v>
      </c>
      <c r="B2020" s="415" t="s">
        <v>1605</v>
      </c>
      <c r="C2020" s="415" t="s">
        <v>1606</v>
      </c>
      <c r="D2020" s="415" t="s">
        <v>1607</v>
      </c>
      <c r="E2020" s="416" t="s">
        <v>155</v>
      </c>
      <c r="F2020" s="415" t="s">
        <v>155</v>
      </c>
      <c r="G2020" s="415">
        <v>91323</v>
      </c>
      <c r="H2020" s="415" t="s">
        <v>1663</v>
      </c>
      <c r="I2020" s="415" t="s">
        <v>25</v>
      </c>
      <c r="J2020" s="415" t="s">
        <v>273</v>
      </c>
      <c r="K2020" s="416">
        <v>848.92</v>
      </c>
      <c r="L2020" s="415" t="s">
        <v>217</v>
      </c>
    </row>
    <row r="2021" spans="1:12" x14ac:dyDescent="0.25">
      <c r="A2021" s="415" t="s">
        <v>1604</v>
      </c>
      <c r="B2021" s="415" t="s">
        <v>1605</v>
      </c>
      <c r="C2021" s="415" t="s">
        <v>1606</v>
      </c>
      <c r="D2021" s="415" t="s">
        <v>1607</v>
      </c>
      <c r="E2021" s="416" t="s">
        <v>155</v>
      </c>
      <c r="F2021" s="415" t="s">
        <v>155</v>
      </c>
      <c r="G2021" s="415">
        <v>91324</v>
      </c>
      <c r="H2021" s="415" t="s">
        <v>1664</v>
      </c>
      <c r="I2021" s="415" t="s">
        <v>25</v>
      </c>
      <c r="J2021" s="415" t="s">
        <v>273</v>
      </c>
      <c r="K2021" s="416">
        <v>603.36</v>
      </c>
      <c r="L2021" s="415" t="s">
        <v>217</v>
      </c>
    </row>
    <row r="2022" spans="1:12" x14ac:dyDescent="0.25">
      <c r="A2022" s="415" t="s">
        <v>1604</v>
      </c>
      <c r="B2022" s="415" t="s">
        <v>1605</v>
      </c>
      <c r="C2022" s="415" t="s">
        <v>1606</v>
      </c>
      <c r="D2022" s="415" t="s">
        <v>1607</v>
      </c>
      <c r="E2022" s="416" t="s">
        <v>155</v>
      </c>
      <c r="F2022" s="415" t="s">
        <v>155</v>
      </c>
      <c r="G2022" s="415">
        <v>91325</v>
      </c>
      <c r="H2022" s="415" t="s">
        <v>1665</v>
      </c>
      <c r="I2022" s="415" t="s">
        <v>25</v>
      </c>
      <c r="J2022" s="415" t="s">
        <v>273</v>
      </c>
      <c r="K2022" s="416">
        <v>609.85</v>
      </c>
      <c r="L2022" s="415" t="s">
        <v>217</v>
      </c>
    </row>
    <row r="2023" spans="1:12" x14ac:dyDescent="0.25">
      <c r="A2023" s="415" t="s">
        <v>1604</v>
      </c>
      <c r="B2023" s="415" t="s">
        <v>1605</v>
      </c>
      <c r="C2023" s="415" t="s">
        <v>1606</v>
      </c>
      <c r="D2023" s="415" t="s">
        <v>1607</v>
      </c>
      <c r="E2023" s="416" t="s">
        <v>155</v>
      </c>
      <c r="F2023" s="415" t="s">
        <v>155</v>
      </c>
      <c r="G2023" s="415">
        <v>91326</v>
      </c>
      <c r="H2023" s="415" t="s">
        <v>1666</v>
      </c>
      <c r="I2023" s="415" t="s">
        <v>25</v>
      </c>
      <c r="J2023" s="415" t="s">
        <v>273</v>
      </c>
      <c r="K2023" s="416">
        <v>650.42999999999995</v>
      </c>
      <c r="L2023" s="415" t="s">
        <v>217</v>
      </c>
    </row>
    <row r="2024" spans="1:12" x14ac:dyDescent="0.25">
      <c r="A2024" s="415" t="s">
        <v>1604</v>
      </c>
      <c r="B2024" s="415" t="s">
        <v>1605</v>
      </c>
      <c r="C2024" s="415" t="s">
        <v>1606</v>
      </c>
      <c r="D2024" s="415" t="s">
        <v>1607</v>
      </c>
      <c r="E2024" s="416" t="s">
        <v>155</v>
      </c>
      <c r="F2024" s="415" t="s">
        <v>155</v>
      </c>
      <c r="G2024" s="415">
        <v>91327</v>
      </c>
      <c r="H2024" s="415" t="s">
        <v>1667</v>
      </c>
      <c r="I2024" s="415" t="s">
        <v>25</v>
      </c>
      <c r="J2024" s="415" t="s">
        <v>273</v>
      </c>
      <c r="K2024" s="416">
        <v>681.95</v>
      </c>
      <c r="L2024" s="415" t="s">
        <v>217</v>
      </c>
    </row>
    <row r="2025" spans="1:12" x14ac:dyDescent="0.25">
      <c r="A2025" s="415" t="s">
        <v>1604</v>
      </c>
      <c r="B2025" s="415" t="s">
        <v>1605</v>
      </c>
      <c r="C2025" s="415" t="s">
        <v>1606</v>
      </c>
      <c r="D2025" s="415" t="s">
        <v>1607</v>
      </c>
      <c r="E2025" s="416" t="s">
        <v>155</v>
      </c>
      <c r="F2025" s="415" t="s">
        <v>155</v>
      </c>
      <c r="G2025" s="415">
        <v>91328</v>
      </c>
      <c r="H2025" s="415" t="s">
        <v>1668</v>
      </c>
      <c r="I2025" s="415" t="s">
        <v>25</v>
      </c>
      <c r="J2025" s="415" t="s">
        <v>273</v>
      </c>
      <c r="K2025" s="416">
        <v>702.1</v>
      </c>
      <c r="L2025" s="415" t="s">
        <v>217</v>
      </c>
    </row>
    <row r="2026" spans="1:12" x14ac:dyDescent="0.25">
      <c r="A2026" s="415" t="s">
        <v>1604</v>
      </c>
      <c r="B2026" s="415" t="s">
        <v>1605</v>
      </c>
      <c r="C2026" s="415" t="s">
        <v>1606</v>
      </c>
      <c r="D2026" s="415" t="s">
        <v>1607</v>
      </c>
      <c r="E2026" s="416" t="s">
        <v>155</v>
      </c>
      <c r="F2026" s="415" t="s">
        <v>155</v>
      </c>
      <c r="G2026" s="415">
        <v>91329</v>
      </c>
      <c r="H2026" s="415" t="s">
        <v>1669</v>
      </c>
      <c r="I2026" s="415" t="s">
        <v>25</v>
      </c>
      <c r="J2026" s="415" t="s">
        <v>273</v>
      </c>
      <c r="K2026" s="416">
        <v>609.94000000000005</v>
      </c>
      <c r="L2026" s="415" t="s">
        <v>217</v>
      </c>
    </row>
    <row r="2027" spans="1:12" x14ac:dyDescent="0.25">
      <c r="A2027" s="415" t="s">
        <v>1604</v>
      </c>
      <c r="B2027" s="415" t="s">
        <v>1605</v>
      </c>
      <c r="C2027" s="415" t="s">
        <v>1606</v>
      </c>
      <c r="D2027" s="415" t="s">
        <v>1607</v>
      </c>
      <c r="E2027" s="416" t="s">
        <v>155</v>
      </c>
      <c r="F2027" s="415" t="s">
        <v>155</v>
      </c>
      <c r="G2027" s="415">
        <v>91330</v>
      </c>
      <c r="H2027" s="415" t="s">
        <v>1670</v>
      </c>
      <c r="I2027" s="415" t="s">
        <v>25</v>
      </c>
      <c r="J2027" s="415" t="s">
        <v>273</v>
      </c>
      <c r="K2027" s="416">
        <v>720.97</v>
      </c>
      <c r="L2027" s="415" t="s">
        <v>217</v>
      </c>
    </row>
    <row r="2028" spans="1:12" x14ac:dyDescent="0.25">
      <c r="A2028" s="415" t="s">
        <v>1604</v>
      </c>
      <c r="B2028" s="415" t="s">
        <v>1605</v>
      </c>
      <c r="C2028" s="415" t="s">
        <v>1606</v>
      </c>
      <c r="D2028" s="415" t="s">
        <v>1607</v>
      </c>
      <c r="E2028" s="416" t="s">
        <v>155</v>
      </c>
      <c r="F2028" s="415" t="s">
        <v>155</v>
      </c>
      <c r="G2028" s="415">
        <v>91331</v>
      </c>
      <c r="H2028" s="415" t="s">
        <v>1671</v>
      </c>
      <c r="I2028" s="415" t="s">
        <v>25</v>
      </c>
      <c r="J2028" s="415" t="s">
        <v>273</v>
      </c>
      <c r="K2028" s="416">
        <v>628.23</v>
      </c>
      <c r="L2028" s="415" t="s">
        <v>217</v>
      </c>
    </row>
    <row r="2029" spans="1:12" x14ac:dyDescent="0.25">
      <c r="A2029" s="415" t="s">
        <v>1604</v>
      </c>
      <c r="B2029" s="415" t="s">
        <v>1605</v>
      </c>
      <c r="C2029" s="415" t="s">
        <v>1606</v>
      </c>
      <c r="D2029" s="415" t="s">
        <v>1607</v>
      </c>
      <c r="E2029" s="416" t="s">
        <v>155</v>
      </c>
      <c r="F2029" s="415" t="s">
        <v>155</v>
      </c>
      <c r="G2029" s="415">
        <v>91332</v>
      </c>
      <c r="H2029" s="415" t="s">
        <v>1672</v>
      </c>
      <c r="I2029" s="415" t="s">
        <v>25</v>
      </c>
      <c r="J2029" s="415" t="s">
        <v>273</v>
      </c>
      <c r="K2029" s="416">
        <v>748.13</v>
      </c>
      <c r="L2029" s="415" t="s">
        <v>217</v>
      </c>
    </row>
    <row r="2030" spans="1:12" x14ac:dyDescent="0.25">
      <c r="A2030" s="415" t="s">
        <v>1604</v>
      </c>
      <c r="B2030" s="415" t="s">
        <v>1605</v>
      </c>
      <c r="C2030" s="415" t="s">
        <v>1606</v>
      </c>
      <c r="D2030" s="415" t="s">
        <v>1607</v>
      </c>
      <c r="E2030" s="416" t="s">
        <v>155</v>
      </c>
      <c r="F2030" s="415" t="s">
        <v>155</v>
      </c>
      <c r="G2030" s="415">
        <v>91333</v>
      </c>
      <c r="H2030" s="415" t="s">
        <v>1673</v>
      </c>
      <c r="I2030" s="415" t="s">
        <v>25</v>
      </c>
      <c r="J2030" s="415" t="s">
        <v>273</v>
      </c>
      <c r="K2030" s="416">
        <v>654.82000000000005</v>
      </c>
      <c r="L2030" s="415" t="s">
        <v>217</v>
      </c>
    </row>
    <row r="2031" spans="1:12" x14ac:dyDescent="0.25">
      <c r="A2031" s="415" t="s">
        <v>1604</v>
      </c>
      <c r="B2031" s="415" t="s">
        <v>1605</v>
      </c>
      <c r="C2031" s="415" t="s">
        <v>1606</v>
      </c>
      <c r="D2031" s="415" t="s">
        <v>1607</v>
      </c>
      <c r="E2031" s="416" t="s">
        <v>155</v>
      </c>
      <c r="F2031" s="415" t="s">
        <v>155</v>
      </c>
      <c r="G2031" s="415">
        <v>91334</v>
      </c>
      <c r="H2031" s="415" t="s">
        <v>1674</v>
      </c>
      <c r="I2031" s="415" t="s">
        <v>25</v>
      </c>
      <c r="J2031" s="415" t="s">
        <v>273</v>
      </c>
      <c r="K2031" s="417">
        <v>1686.41</v>
      </c>
      <c r="L2031" s="415" t="s">
        <v>217</v>
      </c>
    </row>
    <row r="2032" spans="1:12" x14ac:dyDescent="0.25">
      <c r="A2032" s="415" t="s">
        <v>1604</v>
      </c>
      <c r="B2032" s="415" t="s">
        <v>1605</v>
      </c>
      <c r="C2032" s="415" t="s">
        <v>1606</v>
      </c>
      <c r="D2032" s="415" t="s">
        <v>1607</v>
      </c>
      <c r="E2032" s="416" t="s">
        <v>155</v>
      </c>
      <c r="F2032" s="415" t="s">
        <v>155</v>
      </c>
      <c r="G2032" s="415">
        <v>91335</v>
      </c>
      <c r="H2032" s="415" t="s">
        <v>1675</v>
      </c>
      <c r="I2032" s="415" t="s">
        <v>25</v>
      </c>
      <c r="J2032" s="415" t="s">
        <v>273</v>
      </c>
      <c r="K2032" s="417">
        <v>1593.1</v>
      </c>
      <c r="L2032" s="415" t="s">
        <v>217</v>
      </c>
    </row>
    <row r="2033" spans="1:12" x14ac:dyDescent="0.25">
      <c r="A2033" s="415" t="s">
        <v>1604</v>
      </c>
      <c r="B2033" s="415" t="s">
        <v>1605</v>
      </c>
      <c r="C2033" s="415" t="s">
        <v>1606</v>
      </c>
      <c r="D2033" s="415" t="s">
        <v>1607</v>
      </c>
      <c r="E2033" s="416" t="s">
        <v>155</v>
      </c>
      <c r="F2033" s="415" t="s">
        <v>155</v>
      </c>
      <c r="G2033" s="415">
        <v>91336</v>
      </c>
      <c r="H2033" s="415" t="s">
        <v>1676</v>
      </c>
      <c r="I2033" s="415" t="s">
        <v>25</v>
      </c>
      <c r="J2033" s="415" t="s">
        <v>273</v>
      </c>
      <c r="K2033" s="417">
        <v>2195.4499999999998</v>
      </c>
      <c r="L2033" s="415" t="s">
        <v>217</v>
      </c>
    </row>
    <row r="2034" spans="1:12" x14ac:dyDescent="0.25">
      <c r="A2034" s="415" t="s">
        <v>1604</v>
      </c>
      <c r="B2034" s="415" t="s">
        <v>1605</v>
      </c>
      <c r="C2034" s="415" t="s">
        <v>1606</v>
      </c>
      <c r="D2034" s="415" t="s">
        <v>1607</v>
      </c>
      <c r="E2034" s="416" t="s">
        <v>155</v>
      </c>
      <c r="F2034" s="415" t="s">
        <v>155</v>
      </c>
      <c r="G2034" s="415">
        <v>91337</v>
      </c>
      <c r="H2034" s="415" t="s">
        <v>1677</v>
      </c>
      <c r="I2034" s="415" t="s">
        <v>25</v>
      </c>
      <c r="J2034" s="415" t="s">
        <v>273</v>
      </c>
      <c r="K2034" s="417">
        <v>2102.14</v>
      </c>
      <c r="L2034" s="415" t="s">
        <v>217</v>
      </c>
    </row>
    <row r="2035" spans="1:12" x14ac:dyDescent="0.25">
      <c r="A2035" s="415" t="s">
        <v>1604</v>
      </c>
      <c r="B2035" s="415" t="s">
        <v>1605</v>
      </c>
      <c r="C2035" s="415" t="s">
        <v>1606</v>
      </c>
      <c r="D2035" s="415" t="s">
        <v>1607</v>
      </c>
      <c r="E2035" s="416" t="s">
        <v>155</v>
      </c>
      <c r="F2035" s="415" t="s">
        <v>155</v>
      </c>
      <c r="G2035" s="415">
        <v>100659</v>
      </c>
      <c r="H2035" s="415" t="s">
        <v>1678</v>
      </c>
      <c r="I2035" s="415" t="s">
        <v>23</v>
      </c>
      <c r="J2035" s="415" t="s">
        <v>273</v>
      </c>
      <c r="K2035" s="416">
        <v>9.1999999999999993</v>
      </c>
      <c r="L2035" s="415" t="s">
        <v>217</v>
      </c>
    </row>
    <row r="2036" spans="1:12" x14ac:dyDescent="0.25">
      <c r="A2036" s="415" t="s">
        <v>1604</v>
      </c>
      <c r="B2036" s="415" t="s">
        <v>1605</v>
      </c>
      <c r="C2036" s="415" t="s">
        <v>1606</v>
      </c>
      <c r="D2036" s="415" t="s">
        <v>1607</v>
      </c>
      <c r="E2036" s="416" t="s">
        <v>155</v>
      </c>
      <c r="F2036" s="415" t="s">
        <v>155</v>
      </c>
      <c r="G2036" s="415">
        <v>100660</v>
      </c>
      <c r="H2036" s="415" t="s">
        <v>1679</v>
      </c>
      <c r="I2036" s="415" t="s">
        <v>23</v>
      </c>
      <c r="J2036" s="415" t="s">
        <v>273</v>
      </c>
      <c r="K2036" s="416">
        <v>6.31</v>
      </c>
      <c r="L2036" s="415" t="s">
        <v>217</v>
      </c>
    </row>
    <row r="2037" spans="1:12" x14ac:dyDescent="0.25">
      <c r="A2037" s="415" t="s">
        <v>1604</v>
      </c>
      <c r="B2037" s="415" t="s">
        <v>1605</v>
      </c>
      <c r="C2037" s="415" t="s">
        <v>1606</v>
      </c>
      <c r="D2037" s="415" t="s">
        <v>1607</v>
      </c>
      <c r="E2037" s="416" t="s">
        <v>155</v>
      </c>
      <c r="F2037" s="415" t="s">
        <v>155</v>
      </c>
      <c r="G2037" s="415">
        <v>100675</v>
      </c>
      <c r="H2037" s="415" t="s">
        <v>1680</v>
      </c>
      <c r="I2037" s="415" t="s">
        <v>25</v>
      </c>
      <c r="J2037" s="415" t="s">
        <v>273</v>
      </c>
      <c r="K2037" s="416">
        <v>654.79999999999995</v>
      </c>
      <c r="L2037" s="415" t="s">
        <v>217</v>
      </c>
    </row>
    <row r="2038" spans="1:12" x14ac:dyDescent="0.25">
      <c r="A2038" s="415" t="s">
        <v>1604</v>
      </c>
      <c r="B2038" s="415" t="s">
        <v>1605</v>
      </c>
      <c r="C2038" s="415" t="s">
        <v>1606</v>
      </c>
      <c r="D2038" s="415" t="s">
        <v>1607</v>
      </c>
      <c r="E2038" s="416" t="s">
        <v>155</v>
      </c>
      <c r="F2038" s="415" t="s">
        <v>155</v>
      </c>
      <c r="G2038" s="415">
        <v>100676</v>
      </c>
      <c r="H2038" s="415" t="s">
        <v>1681</v>
      </c>
      <c r="I2038" s="415" t="s">
        <v>25</v>
      </c>
      <c r="J2038" s="415" t="s">
        <v>273</v>
      </c>
      <c r="K2038" s="416">
        <v>156.87</v>
      </c>
      <c r="L2038" s="415" t="s">
        <v>217</v>
      </c>
    </row>
    <row r="2039" spans="1:12" x14ac:dyDescent="0.25">
      <c r="A2039" s="415" t="s">
        <v>1604</v>
      </c>
      <c r="B2039" s="415" t="s">
        <v>1605</v>
      </c>
      <c r="C2039" s="415" t="s">
        <v>1606</v>
      </c>
      <c r="D2039" s="415" t="s">
        <v>1607</v>
      </c>
      <c r="E2039" s="416" t="s">
        <v>155</v>
      </c>
      <c r="F2039" s="415" t="s">
        <v>155</v>
      </c>
      <c r="G2039" s="415">
        <v>100678</v>
      </c>
      <c r="H2039" s="415" t="s">
        <v>1682</v>
      </c>
      <c r="I2039" s="415" t="s">
        <v>25</v>
      </c>
      <c r="J2039" s="415" t="s">
        <v>273</v>
      </c>
      <c r="K2039" s="416">
        <v>841.77</v>
      </c>
      <c r="L2039" s="415" t="s">
        <v>217</v>
      </c>
    </row>
    <row r="2040" spans="1:12" x14ac:dyDescent="0.25">
      <c r="A2040" s="415" t="s">
        <v>1604</v>
      </c>
      <c r="B2040" s="415" t="s">
        <v>1605</v>
      </c>
      <c r="C2040" s="415" t="s">
        <v>1606</v>
      </c>
      <c r="D2040" s="415" t="s">
        <v>1607</v>
      </c>
      <c r="E2040" s="416" t="s">
        <v>155</v>
      </c>
      <c r="F2040" s="415" t="s">
        <v>155</v>
      </c>
      <c r="G2040" s="415">
        <v>100679</v>
      </c>
      <c r="H2040" s="415" t="s">
        <v>1683</v>
      </c>
      <c r="I2040" s="415" t="s">
        <v>25</v>
      </c>
      <c r="J2040" s="415" t="s">
        <v>273</v>
      </c>
      <c r="K2040" s="416">
        <v>702.62</v>
      </c>
      <c r="L2040" s="415" t="s">
        <v>217</v>
      </c>
    </row>
    <row r="2041" spans="1:12" x14ac:dyDescent="0.25">
      <c r="A2041" s="415" t="s">
        <v>1604</v>
      </c>
      <c r="B2041" s="415" t="s">
        <v>1605</v>
      </c>
      <c r="C2041" s="415" t="s">
        <v>1606</v>
      </c>
      <c r="D2041" s="415" t="s">
        <v>1607</v>
      </c>
      <c r="E2041" s="416" t="s">
        <v>155</v>
      </c>
      <c r="F2041" s="415" t="s">
        <v>155</v>
      </c>
      <c r="G2041" s="415">
        <v>100680</v>
      </c>
      <c r="H2041" s="415" t="s">
        <v>1684</v>
      </c>
      <c r="I2041" s="415" t="s">
        <v>25</v>
      </c>
      <c r="J2041" s="415" t="s">
        <v>273</v>
      </c>
      <c r="K2041" s="416">
        <v>848.84</v>
      </c>
      <c r="L2041" s="415" t="s">
        <v>217</v>
      </c>
    </row>
    <row r="2042" spans="1:12" x14ac:dyDescent="0.25">
      <c r="A2042" s="415" t="s">
        <v>1604</v>
      </c>
      <c r="B2042" s="415" t="s">
        <v>1605</v>
      </c>
      <c r="C2042" s="415" t="s">
        <v>1606</v>
      </c>
      <c r="D2042" s="415" t="s">
        <v>1607</v>
      </c>
      <c r="E2042" s="416" t="s">
        <v>155</v>
      </c>
      <c r="F2042" s="415" t="s">
        <v>155</v>
      </c>
      <c r="G2042" s="415">
        <v>100681</v>
      </c>
      <c r="H2042" s="415" t="s">
        <v>1685</v>
      </c>
      <c r="I2042" s="415" t="s">
        <v>25</v>
      </c>
      <c r="J2042" s="415" t="s">
        <v>273</v>
      </c>
      <c r="K2042" s="416">
        <v>867.22</v>
      </c>
      <c r="L2042" s="415" t="s">
        <v>217</v>
      </c>
    </row>
    <row r="2043" spans="1:12" x14ac:dyDescent="0.25">
      <c r="A2043" s="415" t="s">
        <v>1604</v>
      </c>
      <c r="B2043" s="415" t="s">
        <v>1605</v>
      </c>
      <c r="C2043" s="415" t="s">
        <v>1606</v>
      </c>
      <c r="D2043" s="415" t="s">
        <v>1607</v>
      </c>
      <c r="E2043" s="416" t="s">
        <v>155</v>
      </c>
      <c r="F2043" s="415" t="s">
        <v>155</v>
      </c>
      <c r="G2043" s="415">
        <v>100682</v>
      </c>
      <c r="H2043" s="415" t="s">
        <v>1686</v>
      </c>
      <c r="I2043" s="415" t="s">
        <v>25</v>
      </c>
      <c r="J2043" s="415" t="s">
        <v>273</v>
      </c>
      <c r="K2043" s="416">
        <v>711.64</v>
      </c>
      <c r="L2043" s="415" t="s">
        <v>217</v>
      </c>
    </row>
    <row r="2044" spans="1:12" x14ac:dyDescent="0.25">
      <c r="A2044" s="415" t="s">
        <v>1604</v>
      </c>
      <c r="B2044" s="415" t="s">
        <v>1605</v>
      </c>
      <c r="C2044" s="415" t="s">
        <v>1606</v>
      </c>
      <c r="D2044" s="415" t="s">
        <v>1607</v>
      </c>
      <c r="E2044" s="416" t="s">
        <v>155</v>
      </c>
      <c r="F2044" s="415" t="s">
        <v>155</v>
      </c>
      <c r="G2044" s="415">
        <v>100683</v>
      </c>
      <c r="H2044" s="415" t="s">
        <v>1687</v>
      </c>
      <c r="I2044" s="415" t="s">
        <v>25</v>
      </c>
      <c r="J2044" s="415" t="s">
        <v>273</v>
      </c>
      <c r="K2044" s="416">
        <v>909.41</v>
      </c>
      <c r="L2044" s="415" t="s">
        <v>217</v>
      </c>
    </row>
    <row r="2045" spans="1:12" x14ac:dyDescent="0.25">
      <c r="A2045" s="415" t="s">
        <v>1604</v>
      </c>
      <c r="B2045" s="415" t="s">
        <v>1605</v>
      </c>
      <c r="C2045" s="415" t="s">
        <v>1606</v>
      </c>
      <c r="D2045" s="415" t="s">
        <v>1607</v>
      </c>
      <c r="E2045" s="416" t="s">
        <v>155</v>
      </c>
      <c r="F2045" s="415" t="s">
        <v>155</v>
      </c>
      <c r="G2045" s="415">
        <v>100684</v>
      </c>
      <c r="H2045" s="415" t="s">
        <v>1688</v>
      </c>
      <c r="I2045" s="415" t="s">
        <v>25</v>
      </c>
      <c r="J2045" s="415" t="s">
        <v>273</v>
      </c>
      <c r="K2045" s="416">
        <v>747.8</v>
      </c>
      <c r="L2045" s="415" t="s">
        <v>217</v>
      </c>
    </row>
    <row r="2046" spans="1:12" x14ac:dyDescent="0.25">
      <c r="A2046" s="415" t="s">
        <v>1604</v>
      </c>
      <c r="B2046" s="415" t="s">
        <v>1605</v>
      </c>
      <c r="C2046" s="415" t="s">
        <v>1606</v>
      </c>
      <c r="D2046" s="415" t="s">
        <v>1607</v>
      </c>
      <c r="E2046" s="416" t="s">
        <v>155</v>
      </c>
      <c r="F2046" s="415" t="s">
        <v>155</v>
      </c>
      <c r="G2046" s="415">
        <v>100685</v>
      </c>
      <c r="H2046" s="415" t="s">
        <v>1689</v>
      </c>
      <c r="I2046" s="415" t="s">
        <v>25</v>
      </c>
      <c r="J2046" s="415" t="s">
        <v>273</v>
      </c>
      <c r="K2046" s="416">
        <v>941.51</v>
      </c>
      <c r="L2046" s="415" t="s">
        <v>217</v>
      </c>
    </row>
    <row r="2047" spans="1:12" x14ac:dyDescent="0.25">
      <c r="A2047" s="415" t="s">
        <v>1604</v>
      </c>
      <c r="B2047" s="415" t="s">
        <v>1605</v>
      </c>
      <c r="C2047" s="415" t="s">
        <v>1606</v>
      </c>
      <c r="D2047" s="415" t="s">
        <v>1607</v>
      </c>
      <c r="E2047" s="416" t="s">
        <v>155</v>
      </c>
      <c r="F2047" s="415" t="s">
        <v>155</v>
      </c>
      <c r="G2047" s="415">
        <v>100686</v>
      </c>
      <c r="H2047" s="415" t="s">
        <v>1690</v>
      </c>
      <c r="I2047" s="415" t="s">
        <v>25</v>
      </c>
      <c r="J2047" s="415" t="s">
        <v>273</v>
      </c>
      <c r="K2047" s="416">
        <v>779.32</v>
      </c>
      <c r="L2047" s="415" t="s">
        <v>217</v>
      </c>
    </row>
    <row r="2048" spans="1:12" x14ac:dyDescent="0.25">
      <c r="A2048" s="415" t="s">
        <v>1604</v>
      </c>
      <c r="B2048" s="415" t="s">
        <v>1605</v>
      </c>
      <c r="C2048" s="415" t="s">
        <v>1606</v>
      </c>
      <c r="D2048" s="415" t="s">
        <v>1607</v>
      </c>
      <c r="E2048" s="416" t="s">
        <v>155</v>
      </c>
      <c r="F2048" s="415" t="s">
        <v>155</v>
      </c>
      <c r="G2048" s="415">
        <v>100687</v>
      </c>
      <c r="H2048" s="415" t="s">
        <v>1691</v>
      </c>
      <c r="I2048" s="415" t="s">
        <v>25</v>
      </c>
      <c r="J2048" s="415" t="s">
        <v>273</v>
      </c>
      <c r="K2048" s="416">
        <v>848.35</v>
      </c>
      <c r="L2048" s="415" t="s">
        <v>217</v>
      </c>
    </row>
    <row r="2049" spans="1:12" x14ac:dyDescent="0.25">
      <c r="A2049" s="415" t="s">
        <v>1604</v>
      </c>
      <c r="B2049" s="415" t="s">
        <v>1605</v>
      </c>
      <c r="C2049" s="415" t="s">
        <v>1606</v>
      </c>
      <c r="D2049" s="415" t="s">
        <v>1607</v>
      </c>
      <c r="E2049" s="416" t="s">
        <v>155</v>
      </c>
      <c r="F2049" s="415" t="s">
        <v>155</v>
      </c>
      <c r="G2049" s="415">
        <v>100688</v>
      </c>
      <c r="H2049" s="415" t="s">
        <v>1692</v>
      </c>
      <c r="I2049" s="415" t="s">
        <v>25</v>
      </c>
      <c r="J2049" s="415" t="s">
        <v>273</v>
      </c>
      <c r="K2049" s="416">
        <v>709.2</v>
      </c>
      <c r="L2049" s="415" t="s">
        <v>217</v>
      </c>
    </row>
    <row r="2050" spans="1:12" x14ac:dyDescent="0.25">
      <c r="A2050" s="415" t="s">
        <v>1604</v>
      </c>
      <c r="B2050" s="415" t="s">
        <v>1605</v>
      </c>
      <c r="C2050" s="415" t="s">
        <v>1606</v>
      </c>
      <c r="D2050" s="415" t="s">
        <v>1607</v>
      </c>
      <c r="E2050" s="416" t="s">
        <v>155</v>
      </c>
      <c r="F2050" s="415" t="s">
        <v>155</v>
      </c>
      <c r="G2050" s="415">
        <v>100689</v>
      </c>
      <c r="H2050" s="415" t="s">
        <v>1693</v>
      </c>
      <c r="I2050" s="415" t="s">
        <v>25</v>
      </c>
      <c r="J2050" s="415" t="s">
        <v>273</v>
      </c>
      <c r="K2050" s="416">
        <v>913.8</v>
      </c>
      <c r="L2050" s="415" t="s">
        <v>217</v>
      </c>
    </row>
    <row r="2051" spans="1:12" x14ac:dyDescent="0.25">
      <c r="A2051" s="415" t="s">
        <v>1604</v>
      </c>
      <c r="B2051" s="415" t="s">
        <v>1605</v>
      </c>
      <c r="C2051" s="415" t="s">
        <v>1606</v>
      </c>
      <c r="D2051" s="415" t="s">
        <v>1607</v>
      </c>
      <c r="E2051" s="416" t="s">
        <v>155</v>
      </c>
      <c r="F2051" s="415" t="s">
        <v>155</v>
      </c>
      <c r="G2051" s="415">
        <v>100690</v>
      </c>
      <c r="H2051" s="415" t="s">
        <v>1694</v>
      </c>
      <c r="I2051" s="415" t="s">
        <v>25</v>
      </c>
      <c r="J2051" s="415" t="s">
        <v>273</v>
      </c>
      <c r="K2051" s="416">
        <v>752.19</v>
      </c>
      <c r="L2051" s="415" t="s">
        <v>217</v>
      </c>
    </row>
    <row r="2052" spans="1:12" x14ac:dyDescent="0.25">
      <c r="A2052" s="415" t="s">
        <v>1604</v>
      </c>
      <c r="B2052" s="415" t="s">
        <v>1605</v>
      </c>
      <c r="C2052" s="415" t="s">
        <v>1606</v>
      </c>
      <c r="D2052" s="415" t="s">
        <v>1607</v>
      </c>
      <c r="E2052" s="416" t="s">
        <v>155</v>
      </c>
      <c r="F2052" s="415" t="s">
        <v>155</v>
      </c>
      <c r="G2052" s="415">
        <v>100691</v>
      </c>
      <c r="H2052" s="415" t="s">
        <v>1695</v>
      </c>
      <c r="I2052" s="415" t="s">
        <v>25</v>
      </c>
      <c r="J2052" s="415" t="s">
        <v>273</v>
      </c>
      <c r="K2052" s="417">
        <v>1852.08</v>
      </c>
      <c r="L2052" s="415" t="s">
        <v>217</v>
      </c>
    </row>
    <row r="2053" spans="1:12" x14ac:dyDescent="0.25">
      <c r="A2053" s="415" t="s">
        <v>1604</v>
      </c>
      <c r="B2053" s="415" t="s">
        <v>1605</v>
      </c>
      <c r="C2053" s="415" t="s">
        <v>1606</v>
      </c>
      <c r="D2053" s="415" t="s">
        <v>1607</v>
      </c>
      <c r="E2053" s="416" t="s">
        <v>155</v>
      </c>
      <c r="F2053" s="415" t="s">
        <v>155</v>
      </c>
      <c r="G2053" s="415">
        <v>100692</v>
      </c>
      <c r="H2053" s="415" t="s">
        <v>1696</v>
      </c>
      <c r="I2053" s="415" t="s">
        <v>25</v>
      </c>
      <c r="J2053" s="415" t="s">
        <v>273</v>
      </c>
      <c r="K2053" s="417">
        <v>1690.47</v>
      </c>
      <c r="L2053" s="415" t="s">
        <v>217</v>
      </c>
    </row>
    <row r="2054" spans="1:12" x14ac:dyDescent="0.25">
      <c r="A2054" s="415" t="s">
        <v>1604</v>
      </c>
      <c r="B2054" s="415" t="s">
        <v>1605</v>
      </c>
      <c r="C2054" s="415" t="s">
        <v>1606</v>
      </c>
      <c r="D2054" s="415" t="s">
        <v>1607</v>
      </c>
      <c r="E2054" s="416" t="s">
        <v>155</v>
      </c>
      <c r="F2054" s="415" t="s">
        <v>155</v>
      </c>
      <c r="G2054" s="415">
        <v>100693</v>
      </c>
      <c r="H2054" s="415" t="s">
        <v>1697</v>
      </c>
      <c r="I2054" s="415" t="s">
        <v>25</v>
      </c>
      <c r="J2054" s="415" t="s">
        <v>273</v>
      </c>
      <c r="K2054" s="417">
        <v>2361.12</v>
      </c>
      <c r="L2054" s="415" t="s">
        <v>217</v>
      </c>
    </row>
    <row r="2055" spans="1:12" x14ac:dyDescent="0.25">
      <c r="A2055" s="415" t="s">
        <v>1604</v>
      </c>
      <c r="B2055" s="415" t="s">
        <v>1605</v>
      </c>
      <c r="C2055" s="415" t="s">
        <v>1606</v>
      </c>
      <c r="D2055" s="415" t="s">
        <v>1607</v>
      </c>
      <c r="E2055" s="416" t="s">
        <v>155</v>
      </c>
      <c r="F2055" s="415" t="s">
        <v>155</v>
      </c>
      <c r="G2055" s="415">
        <v>100694</v>
      </c>
      <c r="H2055" s="415" t="s">
        <v>1698</v>
      </c>
      <c r="I2055" s="415" t="s">
        <v>25</v>
      </c>
      <c r="J2055" s="415" t="s">
        <v>273</v>
      </c>
      <c r="K2055" s="417">
        <v>2199.5100000000002</v>
      </c>
      <c r="L2055" s="415" t="s">
        <v>217</v>
      </c>
    </row>
    <row r="2056" spans="1:12" x14ac:dyDescent="0.25">
      <c r="A2056" s="415" t="s">
        <v>1604</v>
      </c>
      <c r="B2056" s="415" t="s">
        <v>1605</v>
      </c>
      <c r="C2056" s="415" t="s">
        <v>1606</v>
      </c>
      <c r="D2056" s="415" t="s">
        <v>1607</v>
      </c>
      <c r="E2056" s="416" t="s">
        <v>155</v>
      </c>
      <c r="F2056" s="415" t="s">
        <v>155</v>
      </c>
      <c r="G2056" s="415">
        <v>100695</v>
      </c>
      <c r="H2056" s="415" t="s">
        <v>1699</v>
      </c>
      <c r="I2056" s="415" t="s">
        <v>25</v>
      </c>
      <c r="J2056" s="415" t="s">
        <v>273</v>
      </c>
      <c r="K2056" s="416">
        <v>45.35</v>
      </c>
      <c r="L2056" s="415" t="s">
        <v>217</v>
      </c>
    </row>
    <row r="2057" spans="1:12" x14ac:dyDescent="0.25">
      <c r="A2057" s="415" t="s">
        <v>1604</v>
      </c>
      <c r="B2057" s="415" t="s">
        <v>1605</v>
      </c>
      <c r="C2057" s="415" t="s">
        <v>1606</v>
      </c>
      <c r="D2057" s="415" t="s">
        <v>1607</v>
      </c>
      <c r="E2057" s="416" t="s">
        <v>155</v>
      </c>
      <c r="F2057" s="415" t="s">
        <v>155</v>
      </c>
      <c r="G2057" s="415">
        <v>100696</v>
      </c>
      <c r="H2057" s="415" t="s">
        <v>1700</v>
      </c>
      <c r="I2057" s="415" t="s">
        <v>25</v>
      </c>
      <c r="J2057" s="415" t="s">
        <v>273</v>
      </c>
      <c r="K2057" s="416">
        <v>50.42</v>
      </c>
      <c r="L2057" s="415" t="s">
        <v>217</v>
      </c>
    </row>
    <row r="2058" spans="1:12" x14ac:dyDescent="0.25">
      <c r="A2058" s="415" t="s">
        <v>1604</v>
      </c>
      <c r="B2058" s="415" t="s">
        <v>1605</v>
      </c>
      <c r="C2058" s="415" t="s">
        <v>1606</v>
      </c>
      <c r="D2058" s="415" t="s">
        <v>1607</v>
      </c>
      <c r="E2058" s="416" t="s">
        <v>155</v>
      </c>
      <c r="F2058" s="415" t="s">
        <v>155</v>
      </c>
      <c r="G2058" s="415">
        <v>100697</v>
      </c>
      <c r="H2058" s="415" t="s">
        <v>1701</v>
      </c>
      <c r="I2058" s="415" t="s">
        <v>25</v>
      </c>
      <c r="J2058" s="415" t="s">
        <v>273</v>
      </c>
      <c r="K2058" s="416">
        <v>55.52</v>
      </c>
      <c r="L2058" s="415" t="s">
        <v>217</v>
      </c>
    </row>
    <row r="2059" spans="1:12" x14ac:dyDescent="0.25">
      <c r="A2059" s="415" t="s">
        <v>1604</v>
      </c>
      <c r="B2059" s="415" t="s">
        <v>1605</v>
      </c>
      <c r="C2059" s="415" t="s">
        <v>1606</v>
      </c>
      <c r="D2059" s="415" t="s">
        <v>1607</v>
      </c>
      <c r="E2059" s="416" t="s">
        <v>155</v>
      </c>
      <c r="F2059" s="415" t="s">
        <v>155</v>
      </c>
      <c r="G2059" s="415">
        <v>100698</v>
      </c>
      <c r="H2059" s="415" t="s">
        <v>1702</v>
      </c>
      <c r="I2059" s="415" t="s">
        <v>25</v>
      </c>
      <c r="J2059" s="415" t="s">
        <v>273</v>
      </c>
      <c r="K2059" s="416">
        <v>60.61</v>
      </c>
      <c r="L2059" s="415" t="s">
        <v>217</v>
      </c>
    </row>
    <row r="2060" spans="1:12" x14ac:dyDescent="0.25">
      <c r="A2060" s="415" t="s">
        <v>1604</v>
      </c>
      <c r="B2060" s="415" t="s">
        <v>1605</v>
      </c>
      <c r="C2060" s="415" t="s">
        <v>1606</v>
      </c>
      <c r="D2060" s="415" t="s">
        <v>1607</v>
      </c>
      <c r="E2060" s="416" t="s">
        <v>155</v>
      </c>
      <c r="F2060" s="415" t="s">
        <v>155</v>
      </c>
      <c r="G2060" s="415">
        <v>100699</v>
      </c>
      <c r="H2060" s="415" t="s">
        <v>1703</v>
      </c>
      <c r="I2060" s="415" t="s">
        <v>25</v>
      </c>
      <c r="J2060" s="415" t="s">
        <v>273</v>
      </c>
      <c r="K2060" s="416">
        <v>71.989999999999995</v>
      </c>
      <c r="L2060" s="415" t="s">
        <v>217</v>
      </c>
    </row>
    <row r="2061" spans="1:12" x14ac:dyDescent="0.25">
      <c r="A2061" s="415" t="s">
        <v>1604</v>
      </c>
      <c r="B2061" s="415" t="s">
        <v>1605</v>
      </c>
      <c r="C2061" s="415" t="s">
        <v>1606</v>
      </c>
      <c r="D2061" s="415" t="s">
        <v>1607</v>
      </c>
      <c r="E2061" s="416" t="s">
        <v>155</v>
      </c>
      <c r="F2061" s="415" t="s">
        <v>155</v>
      </c>
      <c r="G2061" s="415">
        <v>100700</v>
      </c>
      <c r="H2061" s="415" t="s">
        <v>1704</v>
      </c>
      <c r="I2061" s="415" t="s">
        <v>25</v>
      </c>
      <c r="J2061" s="415" t="s">
        <v>273</v>
      </c>
      <c r="K2061" s="416">
        <v>652.24</v>
      </c>
      <c r="L2061" s="415" t="s">
        <v>217</v>
      </c>
    </row>
    <row r="2062" spans="1:12" x14ac:dyDescent="0.25">
      <c r="A2062" s="415" t="s">
        <v>1604</v>
      </c>
      <c r="B2062" s="415" t="s">
        <v>1605</v>
      </c>
      <c r="C2062" s="415" t="s">
        <v>1606</v>
      </c>
      <c r="D2062" s="415" t="s">
        <v>1607</v>
      </c>
      <c r="E2062" s="416" t="s">
        <v>155</v>
      </c>
      <c r="F2062" s="415" t="s">
        <v>155</v>
      </c>
      <c r="G2062" s="415">
        <v>100712</v>
      </c>
      <c r="H2062" s="415" t="s">
        <v>1705</v>
      </c>
      <c r="I2062" s="415" t="s">
        <v>25</v>
      </c>
      <c r="J2062" s="415" t="s">
        <v>273</v>
      </c>
      <c r="K2062" s="416">
        <v>693.26</v>
      </c>
      <c r="L2062" s="415" t="s">
        <v>217</v>
      </c>
    </row>
    <row r="2063" spans="1:12" x14ac:dyDescent="0.25">
      <c r="A2063" s="415" t="s">
        <v>1604</v>
      </c>
      <c r="B2063" s="415" t="s">
        <v>1605</v>
      </c>
      <c r="C2063" s="415" t="s">
        <v>1706</v>
      </c>
      <c r="D2063" s="415" t="s">
        <v>1707</v>
      </c>
      <c r="E2063" s="416" t="s">
        <v>155</v>
      </c>
      <c r="F2063" s="415" t="s">
        <v>155</v>
      </c>
      <c r="G2063" s="415">
        <v>100665</v>
      </c>
      <c r="H2063" s="415" t="s">
        <v>1708</v>
      </c>
      <c r="I2063" s="415" t="s">
        <v>27</v>
      </c>
      <c r="J2063" s="415" t="s">
        <v>216</v>
      </c>
      <c r="K2063" s="417">
        <v>1052.47</v>
      </c>
      <c r="L2063" s="415" t="s">
        <v>217</v>
      </c>
    </row>
    <row r="2064" spans="1:12" x14ac:dyDescent="0.25">
      <c r="A2064" s="415" t="s">
        <v>1604</v>
      </c>
      <c r="B2064" s="415" t="s">
        <v>1605</v>
      </c>
      <c r="C2064" s="415" t="s">
        <v>1706</v>
      </c>
      <c r="D2064" s="415" t="s">
        <v>1707</v>
      </c>
      <c r="E2064" s="416" t="s">
        <v>155</v>
      </c>
      <c r="F2064" s="415" t="s">
        <v>155</v>
      </c>
      <c r="G2064" s="415">
        <v>100666</v>
      </c>
      <c r="H2064" s="415" t="s">
        <v>1709</v>
      </c>
      <c r="I2064" s="415" t="s">
        <v>27</v>
      </c>
      <c r="J2064" s="415" t="s">
        <v>216</v>
      </c>
      <c r="K2064" s="416">
        <v>827.33</v>
      </c>
      <c r="L2064" s="415" t="s">
        <v>217</v>
      </c>
    </row>
    <row r="2065" spans="1:12" x14ac:dyDescent="0.25">
      <c r="A2065" s="415" t="s">
        <v>1604</v>
      </c>
      <c r="B2065" s="415" t="s">
        <v>1605</v>
      </c>
      <c r="C2065" s="415" t="s">
        <v>1706</v>
      </c>
      <c r="D2065" s="415" t="s">
        <v>1707</v>
      </c>
      <c r="E2065" s="416" t="s">
        <v>155</v>
      </c>
      <c r="F2065" s="415" t="s">
        <v>155</v>
      </c>
      <c r="G2065" s="415">
        <v>100667</v>
      </c>
      <c r="H2065" s="415" t="s">
        <v>1710</v>
      </c>
      <c r="I2065" s="415" t="s">
        <v>27</v>
      </c>
      <c r="J2065" s="415" t="s">
        <v>216</v>
      </c>
      <c r="K2065" s="417">
        <v>1370.75</v>
      </c>
      <c r="L2065" s="415" t="s">
        <v>217</v>
      </c>
    </row>
    <row r="2066" spans="1:12" x14ac:dyDescent="0.25">
      <c r="A2066" s="415" t="s">
        <v>1604</v>
      </c>
      <c r="B2066" s="415" t="s">
        <v>1605</v>
      </c>
      <c r="C2066" s="415" t="s">
        <v>1706</v>
      </c>
      <c r="D2066" s="415" t="s">
        <v>1707</v>
      </c>
      <c r="E2066" s="416" t="s">
        <v>155</v>
      </c>
      <c r="F2066" s="415" t="s">
        <v>155</v>
      </c>
      <c r="G2066" s="415">
        <v>100668</v>
      </c>
      <c r="H2066" s="415" t="s">
        <v>1711</v>
      </c>
      <c r="I2066" s="415" t="s">
        <v>27</v>
      </c>
      <c r="J2066" s="415" t="s">
        <v>216</v>
      </c>
      <c r="K2066" s="417">
        <v>1633.81</v>
      </c>
      <c r="L2066" s="415" t="s">
        <v>217</v>
      </c>
    </row>
    <row r="2067" spans="1:12" x14ac:dyDescent="0.25">
      <c r="A2067" s="415" t="s">
        <v>1604</v>
      </c>
      <c r="B2067" s="415" t="s">
        <v>1605</v>
      </c>
      <c r="C2067" s="415" t="s">
        <v>1706</v>
      </c>
      <c r="D2067" s="415" t="s">
        <v>1707</v>
      </c>
      <c r="E2067" s="416" t="s">
        <v>155</v>
      </c>
      <c r="F2067" s="415" t="s">
        <v>155</v>
      </c>
      <c r="G2067" s="415">
        <v>100669</v>
      </c>
      <c r="H2067" s="415" t="s">
        <v>1712</v>
      </c>
      <c r="I2067" s="415" t="s">
        <v>27</v>
      </c>
      <c r="J2067" s="415" t="s">
        <v>216</v>
      </c>
      <c r="K2067" s="416">
        <v>966.84</v>
      </c>
      <c r="L2067" s="415" t="s">
        <v>217</v>
      </c>
    </row>
    <row r="2068" spans="1:12" x14ac:dyDescent="0.25">
      <c r="A2068" s="415" t="s">
        <v>1604</v>
      </c>
      <c r="B2068" s="415" t="s">
        <v>1605</v>
      </c>
      <c r="C2068" s="415" t="s">
        <v>1706</v>
      </c>
      <c r="D2068" s="415" t="s">
        <v>1707</v>
      </c>
      <c r="E2068" s="416" t="s">
        <v>155</v>
      </c>
      <c r="F2068" s="415" t="s">
        <v>155</v>
      </c>
      <c r="G2068" s="415">
        <v>100670</v>
      </c>
      <c r="H2068" s="415" t="s">
        <v>1713</v>
      </c>
      <c r="I2068" s="415" t="s">
        <v>27</v>
      </c>
      <c r="J2068" s="415" t="s">
        <v>216</v>
      </c>
      <c r="K2068" s="417">
        <v>1314.44</v>
      </c>
      <c r="L2068" s="415" t="s">
        <v>217</v>
      </c>
    </row>
    <row r="2069" spans="1:12" x14ac:dyDescent="0.25">
      <c r="A2069" s="415" t="s">
        <v>1604</v>
      </c>
      <c r="B2069" s="415" t="s">
        <v>1605</v>
      </c>
      <c r="C2069" s="415" t="s">
        <v>1706</v>
      </c>
      <c r="D2069" s="415" t="s">
        <v>1707</v>
      </c>
      <c r="E2069" s="416" t="s">
        <v>155</v>
      </c>
      <c r="F2069" s="415" t="s">
        <v>155</v>
      </c>
      <c r="G2069" s="415">
        <v>100671</v>
      </c>
      <c r="H2069" s="415" t="s">
        <v>1714</v>
      </c>
      <c r="I2069" s="415" t="s">
        <v>27</v>
      </c>
      <c r="J2069" s="415" t="s">
        <v>216</v>
      </c>
      <c r="K2069" s="417">
        <v>1637.98</v>
      </c>
      <c r="L2069" s="415" t="s">
        <v>217</v>
      </c>
    </row>
    <row r="2070" spans="1:12" x14ac:dyDescent="0.25">
      <c r="A2070" s="415" t="s">
        <v>1604</v>
      </c>
      <c r="B2070" s="415" t="s">
        <v>1605</v>
      </c>
      <c r="C2070" s="415" t="s">
        <v>1706</v>
      </c>
      <c r="D2070" s="415" t="s">
        <v>1707</v>
      </c>
      <c r="E2070" s="416" t="s">
        <v>155</v>
      </c>
      <c r="F2070" s="415" t="s">
        <v>155</v>
      </c>
      <c r="G2070" s="415">
        <v>100672</v>
      </c>
      <c r="H2070" s="415" t="s">
        <v>1715</v>
      </c>
      <c r="I2070" s="415" t="s">
        <v>27</v>
      </c>
      <c r="J2070" s="415" t="s">
        <v>216</v>
      </c>
      <c r="K2070" s="417">
        <v>1047.69</v>
      </c>
      <c r="L2070" s="415" t="s">
        <v>217</v>
      </c>
    </row>
    <row r="2071" spans="1:12" x14ac:dyDescent="0.25">
      <c r="A2071" s="415" t="s">
        <v>1604</v>
      </c>
      <c r="B2071" s="415" t="s">
        <v>1605</v>
      </c>
      <c r="C2071" s="415" t="s">
        <v>1716</v>
      </c>
      <c r="D2071" s="415" t="s">
        <v>1717</v>
      </c>
      <c r="E2071" s="416" t="s">
        <v>155</v>
      </c>
      <c r="F2071" s="415" t="s">
        <v>155</v>
      </c>
      <c r="G2071" s="415">
        <v>100701</v>
      </c>
      <c r="H2071" s="415" t="s">
        <v>1718</v>
      </c>
      <c r="I2071" s="415" t="s">
        <v>27</v>
      </c>
      <c r="J2071" s="415" t="s">
        <v>216</v>
      </c>
      <c r="K2071" s="416">
        <v>542.42999999999995</v>
      </c>
      <c r="L2071" s="415" t="s">
        <v>217</v>
      </c>
    </row>
    <row r="2072" spans="1:12" x14ac:dyDescent="0.25">
      <c r="A2072" s="415" t="s">
        <v>1604</v>
      </c>
      <c r="B2072" s="415" t="s">
        <v>1605</v>
      </c>
      <c r="C2072" s="415" t="s">
        <v>1719</v>
      </c>
      <c r="D2072" s="415" t="s">
        <v>1720</v>
      </c>
      <c r="E2072" s="416" t="s">
        <v>155</v>
      </c>
      <c r="F2072" s="415" t="s">
        <v>155</v>
      </c>
      <c r="G2072" s="415">
        <v>94559</v>
      </c>
      <c r="H2072" s="415" t="s">
        <v>1721</v>
      </c>
      <c r="I2072" s="415" t="s">
        <v>27</v>
      </c>
      <c r="J2072" s="415" t="s">
        <v>216</v>
      </c>
      <c r="K2072" s="416">
        <v>777.48</v>
      </c>
      <c r="L2072" s="415" t="s">
        <v>217</v>
      </c>
    </row>
    <row r="2073" spans="1:12" x14ac:dyDescent="0.25">
      <c r="A2073" s="415" t="s">
        <v>1604</v>
      </c>
      <c r="B2073" s="415" t="s">
        <v>1605</v>
      </c>
      <c r="C2073" s="415" t="s">
        <v>1719</v>
      </c>
      <c r="D2073" s="415" t="s">
        <v>1720</v>
      </c>
      <c r="E2073" s="416" t="s">
        <v>155</v>
      </c>
      <c r="F2073" s="415" t="s">
        <v>155</v>
      </c>
      <c r="G2073" s="415">
        <v>94562</v>
      </c>
      <c r="H2073" s="415" t="s">
        <v>1722</v>
      </c>
      <c r="I2073" s="415" t="s">
        <v>27</v>
      </c>
      <c r="J2073" s="415" t="s">
        <v>216</v>
      </c>
      <c r="K2073" s="416">
        <v>766.81</v>
      </c>
      <c r="L2073" s="415" t="s">
        <v>217</v>
      </c>
    </row>
    <row r="2074" spans="1:12" x14ac:dyDescent="0.25">
      <c r="A2074" s="415" t="s">
        <v>1604</v>
      </c>
      <c r="B2074" s="415" t="s">
        <v>1605</v>
      </c>
      <c r="C2074" s="415" t="s">
        <v>1719</v>
      </c>
      <c r="D2074" s="415" t="s">
        <v>1720</v>
      </c>
      <c r="E2074" s="416" t="s">
        <v>155</v>
      </c>
      <c r="F2074" s="415" t="s">
        <v>155</v>
      </c>
      <c r="G2074" s="415">
        <v>94587</v>
      </c>
      <c r="H2074" s="415" t="s">
        <v>1723</v>
      </c>
      <c r="I2074" s="415" t="s">
        <v>23</v>
      </c>
      <c r="J2074" s="415" t="s">
        <v>273</v>
      </c>
      <c r="K2074" s="416">
        <v>64.239999999999995</v>
      </c>
      <c r="L2074" s="415" t="s">
        <v>217</v>
      </c>
    </row>
    <row r="2075" spans="1:12" x14ac:dyDescent="0.25">
      <c r="A2075" s="415" t="s">
        <v>1604</v>
      </c>
      <c r="B2075" s="415" t="s">
        <v>1605</v>
      </c>
      <c r="C2075" s="415" t="s">
        <v>1719</v>
      </c>
      <c r="D2075" s="415" t="s">
        <v>1720</v>
      </c>
      <c r="E2075" s="416" t="s">
        <v>155</v>
      </c>
      <c r="F2075" s="415" t="s">
        <v>155</v>
      </c>
      <c r="G2075" s="415">
        <v>94588</v>
      </c>
      <c r="H2075" s="415" t="s">
        <v>1724</v>
      </c>
      <c r="I2075" s="415" t="s">
        <v>23</v>
      </c>
      <c r="J2075" s="415" t="s">
        <v>273</v>
      </c>
      <c r="K2075" s="416">
        <v>60.87</v>
      </c>
      <c r="L2075" s="415" t="s">
        <v>217</v>
      </c>
    </row>
    <row r="2076" spans="1:12" x14ac:dyDescent="0.25">
      <c r="A2076" s="415" t="s">
        <v>1604</v>
      </c>
      <c r="B2076" s="415" t="s">
        <v>1605</v>
      </c>
      <c r="C2076" s="415" t="s">
        <v>1725</v>
      </c>
      <c r="D2076" s="415" t="s">
        <v>1726</v>
      </c>
      <c r="E2076" s="416" t="s">
        <v>155</v>
      </c>
      <c r="F2076" s="415" t="s">
        <v>155</v>
      </c>
      <c r="G2076" s="415">
        <v>99837</v>
      </c>
      <c r="H2076" s="415" t="s">
        <v>1727</v>
      </c>
      <c r="I2076" s="415" t="s">
        <v>23</v>
      </c>
      <c r="J2076" s="415" t="s">
        <v>273</v>
      </c>
      <c r="K2076" s="416">
        <v>549.44000000000005</v>
      </c>
      <c r="L2076" s="415" t="s">
        <v>217</v>
      </c>
    </row>
    <row r="2077" spans="1:12" x14ac:dyDescent="0.25">
      <c r="A2077" s="415" t="s">
        <v>1604</v>
      </c>
      <c r="B2077" s="415" t="s">
        <v>1605</v>
      </c>
      <c r="C2077" s="415" t="s">
        <v>1725</v>
      </c>
      <c r="D2077" s="415" t="s">
        <v>1726</v>
      </c>
      <c r="E2077" s="416" t="s">
        <v>155</v>
      </c>
      <c r="F2077" s="415" t="s">
        <v>155</v>
      </c>
      <c r="G2077" s="415">
        <v>99839</v>
      </c>
      <c r="H2077" s="415" t="s">
        <v>1728</v>
      </c>
      <c r="I2077" s="415" t="s">
        <v>23</v>
      </c>
      <c r="J2077" s="415" t="s">
        <v>273</v>
      </c>
      <c r="K2077" s="416">
        <v>442.1</v>
      </c>
      <c r="L2077" s="415" t="s">
        <v>217</v>
      </c>
    </row>
    <row r="2078" spans="1:12" x14ac:dyDescent="0.25">
      <c r="A2078" s="415" t="s">
        <v>1604</v>
      </c>
      <c r="B2078" s="415" t="s">
        <v>1605</v>
      </c>
      <c r="C2078" s="415" t="s">
        <v>1725</v>
      </c>
      <c r="D2078" s="415" t="s">
        <v>1726</v>
      </c>
      <c r="E2078" s="416" t="s">
        <v>155</v>
      </c>
      <c r="F2078" s="415" t="s">
        <v>155</v>
      </c>
      <c r="G2078" s="415">
        <v>99841</v>
      </c>
      <c r="H2078" s="415" t="s">
        <v>1729</v>
      </c>
      <c r="I2078" s="415" t="s">
        <v>23</v>
      </c>
      <c r="J2078" s="415" t="s">
        <v>216</v>
      </c>
      <c r="K2078" s="417">
        <v>1070.97</v>
      </c>
      <c r="L2078" s="415" t="s">
        <v>217</v>
      </c>
    </row>
    <row r="2079" spans="1:12" x14ac:dyDescent="0.25">
      <c r="A2079" s="415" t="s">
        <v>1604</v>
      </c>
      <c r="B2079" s="415" t="s">
        <v>1605</v>
      </c>
      <c r="C2079" s="415" t="s">
        <v>1725</v>
      </c>
      <c r="D2079" s="415" t="s">
        <v>1726</v>
      </c>
      <c r="E2079" s="416" t="s">
        <v>155</v>
      </c>
      <c r="F2079" s="415" t="s">
        <v>155</v>
      </c>
      <c r="G2079" s="415">
        <v>99855</v>
      </c>
      <c r="H2079" s="415" t="s">
        <v>1730</v>
      </c>
      <c r="I2079" s="415" t="s">
        <v>23</v>
      </c>
      <c r="J2079" s="415" t="s">
        <v>273</v>
      </c>
      <c r="K2079" s="416">
        <v>101.62</v>
      </c>
      <c r="L2079" s="415" t="s">
        <v>217</v>
      </c>
    </row>
    <row r="2080" spans="1:12" x14ac:dyDescent="0.25">
      <c r="A2080" s="415" t="s">
        <v>1604</v>
      </c>
      <c r="B2080" s="415" t="s">
        <v>1605</v>
      </c>
      <c r="C2080" s="415" t="s">
        <v>1725</v>
      </c>
      <c r="D2080" s="415" t="s">
        <v>1726</v>
      </c>
      <c r="E2080" s="416" t="s">
        <v>155</v>
      </c>
      <c r="F2080" s="415" t="s">
        <v>155</v>
      </c>
      <c r="G2080" s="415">
        <v>99857</v>
      </c>
      <c r="H2080" s="415" t="s">
        <v>1731</v>
      </c>
      <c r="I2080" s="415" t="s">
        <v>23</v>
      </c>
      <c r="J2080" s="415" t="s">
        <v>216</v>
      </c>
      <c r="K2080" s="416">
        <v>77.73</v>
      </c>
      <c r="L2080" s="415" t="s">
        <v>217</v>
      </c>
    </row>
    <row r="2081" spans="1:12" x14ac:dyDescent="0.25">
      <c r="A2081" s="415" t="s">
        <v>1604</v>
      </c>
      <c r="B2081" s="415" t="s">
        <v>1605</v>
      </c>
      <c r="C2081" s="415" t="s">
        <v>1725</v>
      </c>
      <c r="D2081" s="415" t="s">
        <v>1726</v>
      </c>
      <c r="E2081" s="416" t="s">
        <v>155</v>
      </c>
      <c r="F2081" s="415" t="s">
        <v>155</v>
      </c>
      <c r="G2081" s="415">
        <v>99861</v>
      </c>
      <c r="H2081" s="415" t="s">
        <v>1732</v>
      </c>
      <c r="I2081" s="415" t="s">
        <v>27</v>
      </c>
      <c r="J2081" s="415" t="s">
        <v>273</v>
      </c>
      <c r="K2081" s="416">
        <v>538.59</v>
      </c>
      <c r="L2081" s="415" t="s">
        <v>217</v>
      </c>
    </row>
    <row r="2082" spans="1:12" x14ac:dyDescent="0.25">
      <c r="A2082" s="415" t="s">
        <v>1604</v>
      </c>
      <c r="B2082" s="415" t="s">
        <v>1605</v>
      </c>
      <c r="C2082" s="415" t="s">
        <v>1725</v>
      </c>
      <c r="D2082" s="415" t="s">
        <v>1726</v>
      </c>
      <c r="E2082" s="416" t="s">
        <v>155</v>
      </c>
      <c r="F2082" s="415" t="s">
        <v>155</v>
      </c>
      <c r="G2082" s="415">
        <v>99862</v>
      </c>
      <c r="H2082" s="415" t="s">
        <v>1733</v>
      </c>
      <c r="I2082" s="415" t="s">
        <v>27</v>
      </c>
      <c r="J2082" s="415" t="s">
        <v>216</v>
      </c>
      <c r="K2082" s="416">
        <v>512.12</v>
      </c>
      <c r="L2082" s="415" t="s">
        <v>217</v>
      </c>
    </row>
    <row r="2083" spans="1:12" x14ac:dyDescent="0.25">
      <c r="A2083" s="415" t="s">
        <v>1604</v>
      </c>
      <c r="B2083" s="415" t="s">
        <v>1605</v>
      </c>
      <c r="C2083" s="415" t="s">
        <v>1734</v>
      </c>
      <c r="D2083" s="415" t="s">
        <v>1735</v>
      </c>
      <c r="E2083" s="416" t="s">
        <v>155</v>
      </c>
      <c r="F2083" s="415" t="s">
        <v>155</v>
      </c>
      <c r="G2083" s="415">
        <v>90838</v>
      </c>
      <c r="H2083" s="415" t="s">
        <v>1736</v>
      </c>
      <c r="I2083" s="415" t="s">
        <v>25</v>
      </c>
      <c r="J2083" s="415" t="s">
        <v>216</v>
      </c>
      <c r="K2083" s="417">
        <v>1355.29</v>
      </c>
      <c r="L2083" s="415" t="s">
        <v>217</v>
      </c>
    </row>
    <row r="2084" spans="1:12" x14ac:dyDescent="0.25">
      <c r="A2084" s="415" t="s">
        <v>1604</v>
      </c>
      <c r="B2084" s="415" t="s">
        <v>1605</v>
      </c>
      <c r="C2084" s="415" t="s">
        <v>1734</v>
      </c>
      <c r="D2084" s="415" t="s">
        <v>1735</v>
      </c>
      <c r="E2084" s="416" t="s">
        <v>155</v>
      </c>
      <c r="F2084" s="415" t="s">
        <v>155</v>
      </c>
      <c r="G2084" s="415">
        <v>91338</v>
      </c>
      <c r="H2084" s="415" t="s">
        <v>1737</v>
      </c>
      <c r="I2084" s="415" t="s">
        <v>27</v>
      </c>
      <c r="J2084" s="415" t="s">
        <v>273</v>
      </c>
      <c r="K2084" s="416">
        <v>685.83</v>
      </c>
      <c r="L2084" s="415" t="s">
        <v>217</v>
      </c>
    </row>
    <row r="2085" spans="1:12" x14ac:dyDescent="0.25">
      <c r="A2085" s="415" t="s">
        <v>1604</v>
      </c>
      <c r="B2085" s="415" t="s">
        <v>1605</v>
      </c>
      <c r="C2085" s="415" t="s">
        <v>1734</v>
      </c>
      <c r="D2085" s="415" t="s">
        <v>1735</v>
      </c>
      <c r="E2085" s="416" t="s">
        <v>155</v>
      </c>
      <c r="F2085" s="415" t="s">
        <v>155</v>
      </c>
      <c r="G2085" s="415">
        <v>91341</v>
      </c>
      <c r="H2085" s="415" t="s">
        <v>1738</v>
      </c>
      <c r="I2085" s="415" t="s">
        <v>27</v>
      </c>
      <c r="J2085" s="415" t="s">
        <v>273</v>
      </c>
      <c r="K2085" s="416">
        <v>538.95000000000005</v>
      </c>
      <c r="L2085" s="415" t="s">
        <v>217</v>
      </c>
    </row>
    <row r="2086" spans="1:12" x14ac:dyDescent="0.25">
      <c r="A2086" s="415" t="s">
        <v>1604</v>
      </c>
      <c r="B2086" s="415" t="s">
        <v>1605</v>
      </c>
      <c r="C2086" s="415" t="s">
        <v>1734</v>
      </c>
      <c r="D2086" s="415" t="s">
        <v>1735</v>
      </c>
      <c r="E2086" s="416" t="s">
        <v>155</v>
      </c>
      <c r="F2086" s="415" t="s">
        <v>155</v>
      </c>
      <c r="G2086" s="415">
        <v>94805</v>
      </c>
      <c r="H2086" s="415" t="s">
        <v>1739</v>
      </c>
      <c r="I2086" s="415" t="s">
        <v>25</v>
      </c>
      <c r="J2086" s="415" t="s">
        <v>273</v>
      </c>
      <c r="K2086" s="416">
        <v>687.14</v>
      </c>
      <c r="L2086" s="415" t="s">
        <v>217</v>
      </c>
    </row>
    <row r="2087" spans="1:12" x14ac:dyDescent="0.25">
      <c r="A2087" s="415" t="s">
        <v>1604</v>
      </c>
      <c r="B2087" s="415" t="s">
        <v>1605</v>
      </c>
      <c r="C2087" s="415" t="s">
        <v>1734</v>
      </c>
      <c r="D2087" s="415" t="s">
        <v>1735</v>
      </c>
      <c r="E2087" s="416" t="s">
        <v>155</v>
      </c>
      <c r="F2087" s="415" t="s">
        <v>155</v>
      </c>
      <c r="G2087" s="415">
        <v>94806</v>
      </c>
      <c r="H2087" s="415" t="s">
        <v>1740</v>
      </c>
      <c r="I2087" s="415" t="s">
        <v>25</v>
      </c>
      <c r="J2087" s="415" t="s">
        <v>216</v>
      </c>
      <c r="K2087" s="416">
        <v>659.43</v>
      </c>
      <c r="L2087" s="415" t="s">
        <v>217</v>
      </c>
    </row>
    <row r="2088" spans="1:12" x14ac:dyDescent="0.25">
      <c r="A2088" s="415" t="s">
        <v>1604</v>
      </c>
      <c r="B2088" s="415" t="s">
        <v>1605</v>
      </c>
      <c r="C2088" s="415" t="s">
        <v>1734</v>
      </c>
      <c r="D2088" s="415" t="s">
        <v>1735</v>
      </c>
      <c r="E2088" s="416" t="s">
        <v>155</v>
      </c>
      <c r="F2088" s="415" t="s">
        <v>155</v>
      </c>
      <c r="G2088" s="415">
        <v>94807</v>
      </c>
      <c r="H2088" s="415" t="s">
        <v>1741</v>
      </c>
      <c r="I2088" s="415" t="s">
        <v>25</v>
      </c>
      <c r="J2088" s="415" t="s">
        <v>216</v>
      </c>
      <c r="K2088" s="416">
        <v>602.85</v>
      </c>
      <c r="L2088" s="415" t="s">
        <v>217</v>
      </c>
    </row>
    <row r="2089" spans="1:12" x14ac:dyDescent="0.25">
      <c r="A2089" s="415" t="s">
        <v>1604</v>
      </c>
      <c r="B2089" s="415" t="s">
        <v>1605</v>
      </c>
      <c r="C2089" s="415" t="s">
        <v>1734</v>
      </c>
      <c r="D2089" s="415" t="s">
        <v>1735</v>
      </c>
      <c r="E2089" s="416" t="s">
        <v>155</v>
      </c>
      <c r="F2089" s="415" t="s">
        <v>155</v>
      </c>
      <c r="G2089" s="415">
        <v>100702</v>
      </c>
      <c r="H2089" s="415" t="s">
        <v>1742</v>
      </c>
      <c r="I2089" s="415" t="s">
        <v>27</v>
      </c>
      <c r="J2089" s="415" t="s">
        <v>273</v>
      </c>
      <c r="K2089" s="416">
        <v>372.73</v>
      </c>
      <c r="L2089" s="415" t="s">
        <v>217</v>
      </c>
    </row>
    <row r="2090" spans="1:12" x14ac:dyDescent="0.25">
      <c r="A2090" s="415" t="s">
        <v>1604</v>
      </c>
      <c r="B2090" s="415" t="s">
        <v>1605</v>
      </c>
      <c r="C2090" s="415" t="s">
        <v>1743</v>
      </c>
      <c r="D2090" s="415" t="s">
        <v>1744</v>
      </c>
      <c r="E2090" s="416" t="s">
        <v>155</v>
      </c>
      <c r="F2090" s="415" t="s">
        <v>155</v>
      </c>
      <c r="G2090" s="415">
        <v>102188</v>
      </c>
      <c r="H2090" s="415" t="s">
        <v>6666</v>
      </c>
      <c r="I2090" s="415" t="s">
        <v>25</v>
      </c>
      <c r="J2090" s="415" t="s">
        <v>273</v>
      </c>
      <c r="K2090" s="416">
        <v>926.25</v>
      </c>
      <c r="L2090" s="415" t="s">
        <v>217</v>
      </c>
    </row>
    <row r="2091" spans="1:12" x14ac:dyDescent="0.25">
      <c r="A2091" s="415" t="s">
        <v>1604</v>
      </c>
      <c r="B2091" s="415" t="s">
        <v>1605</v>
      </c>
      <c r="C2091" s="415" t="s">
        <v>1743</v>
      </c>
      <c r="D2091" s="415" t="s">
        <v>1744</v>
      </c>
      <c r="E2091" s="416" t="s">
        <v>155</v>
      </c>
      <c r="F2091" s="415" t="s">
        <v>155</v>
      </c>
      <c r="G2091" s="415">
        <v>102189</v>
      </c>
      <c r="H2091" s="415" t="s">
        <v>6667</v>
      </c>
      <c r="I2091" s="415" t="s">
        <v>25</v>
      </c>
      <c r="J2091" s="415" t="s">
        <v>273</v>
      </c>
      <c r="K2091" s="416">
        <v>226.81</v>
      </c>
      <c r="L2091" s="415" t="s">
        <v>217</v>
      </c>
    </row>
    <row r="2092" spans="1:12" x14ac:dyDescent="0.25">
      <c r="A2092" s="415" t="s">
        <v>1604</v>
      </c>
      <c r="B2092" s="415" t="s">
        <v>1605</v>
      </c>
      <c r="C2092" s="415" t="s">
        <v>1745</v>
      </c>
      <c r="D2092" s="415" t="s">
        <v>1746</v>
      </c>
      <c r="E2092" s="416" t="s">
        <v>155</v>
      </c>
      <c r="F2092" s="415" t="s">
        <v>155</v>
      </c>
      <c r="G2092" s="415">
        <v>100703</v>
      </c>
      <c r="H2092" s="415" t="s">
        <v>1747</v>
      </c>
      <c r="I2092" s="415" t="s">
        <v>25</v>
      </c>
      <c r="J2092" s="415" t="s">
        <v>273</v>
      </c>
      <c r="K2092" s="416">
        <v>31.64</v>
      </c>
      <c r="L2092" s="415" t="s">
        <v>217</v>
      </c>
    </row>
    <row r="2093" spans="1:12" x14ac:dyDescent="0.25">
      <c r="A2093" s="415" t="s">
        <v>1604</v>
      </c>
      <c r="B2093" s="415" t="s">
        <v>1605</v>
      </c>
      <c r="C2093" s="415" t="s">
        <v>1745</v>
      </c>
      <c r="D2093" s="415" t="s">
        <v>1746</v>
      </c>
      <c r="E2093" s="416" t="s">
        <v>155</v>
      </c>
      <c r="F2093" s="415" t="s">
        <v>155</v>
      </c>
      <c r="G2093" s="415">
        <v>100704</v>
      </c>
      <c r="H2093" s="415" t="s">
        <v>1748</v>
      </c>
      <c r="I2093" s="415" t="s">
        <v>25</v>
      </c>
      <c r="J2093" s="415" t="s">
        <v>273</v>
      </c>
      <c r="K2093" s="416">
        <v>69.239999999999995</v>
      </c>
      <c r="L2093" s="415" t="s">
        <v>217</v>
      </c>
    </row>
    <row r="2094" spans="1:12" x14ac:dyDescent="0.25">
      <c r="A2094" s="415" t="s">
        <v>1604</v>
      </c>
      <c r="B2094" s="415" t="s">
        <v>1605</v>
      </c>
      <c r="C2094" s="415" t="s">
        <v>1745</v>
      </c>
      <c r="D2094" s="415" t="s">
        <v>1746</v>
      </c>
      <c r="E2094" s="416" t="s">
        <v>155</v>
      </c>
      <c r="F2094" s="415" t="s">
        <v>155</v>
      </c>
      <c r="G2094" s="415">
        <v>100705</v>
      </c>
      <c r="H2094" s="415" t="s">
        <v>1749</v>
      </c>
      <c r="I2094" s="415" t="s">
        <v>25</v>
      </c>
      <c r="J2094" s="415" t="s">
        <v>273</v>
      </c>
      <c r="K2094" s="416">
        <v>75.97</v>
      </c>
      <c r="L2094" s="415" t="s">
        <v>217</v>
      </c>
    </row>
    <row r="2095" spans="1:12" x14ac:dyDescent="0.25">
      <c r="A2095" s="415" t="s">
        <v>1604</v>
      </c>
      <c r="B2095" s="415" t="s">
        <v>1605</v>
      </c>
      <c r="C2095" s="415" t="s">
        <v>1745</v>
      </c>
      <c r="D2095" s="415" t="s">
        <v>1746</v>
      </c>
      <c r="E2095" s="416" t="s">
        <v>155</v>
      </c>
      <c r="F2095" s="415" t="s">
        <v>155</v>
      </c>
      <c r="G2095" s="415">
        <v>100706</v>
      </c>
      <c r="H2095" s="415" t="s">
        <v>1750</v>
      </c>
      <c r="I2095" s="415" t="s">
        <v>25</v>
      </c>
      <c r="J2095" s="415" t="s">
        <v>273</v>
      </c>
      <c r="K2095" s="416">
        <v>63.17</v>
      </c>
      <c r="L2095" s="415" t="s">
        <v>217</v>
      </c>
    </row>
    <row r="2096" spans="1:12" x14ac:dyDescent="0.25">
      <c r="A2096" s="415" t="s">
        <v>1604</v>
      </c>
      <c r="B2096" s="415" t="s">
        <v>1605</v>
      </c>
      <c r="C2096" s="415" t="s">
        <v>1745</v>
      </c>
      <c r="D2096" s="415" t="s">
        <v>1746</v>
      </c>
      <c r="E2096" s="416" t="s">
        <v>155</v>
      </c>
      <c r="F2096" s="415" t="s">
        <v>155</v>
      </c>
      <c r="G2096" s="415">
        <v>100707</v>
      </c>
      <c r="H2096" s="415" t="s">
        <v>1751</v>
      </c>
      <c r="I2096" s="415" t="s">
        <v>25</v>
      </c>
      <c r="J2096" s="415" t="s">
        <v>273</v>
      </c>
      <c r="K2096" s="416">
        <v>146.44999999999999</v>
      </c>
      <c r="L2096" s="415" t="s">
        <v>217</v>
      </c>
    </row>
    <row r="2097" spans="1:12" x14ac:dyDescent="0.25">
      <c r="A2097" s="415" t="s">
        <v>1604</v>
      </c>
      <c r="B2097" s="415" t="s">
        <v>1605</v>
      </c>
      <c r="C2097" s="415" t="s">
        <v>1745</v>
      </c>
      <c r="D2097" s="415" t="s">
        <v>1746</v>
      </c>
      <c r="E2097" s="416" t="s">
        <v>155</v>
      </c>
      <c r="F2097" s="415" t="s">
        <v>155</v>
      </c>
      <c r="G2097" s="415">
        <v>100708</v>
      </c>
      <c r="H2097" s="415" t="s">
        <v>1752</v>
      </c>
      <c r="I2097" s="415" t="s">
        <v>25</v>
      </c>
      <c r="J2097" s="415" t="s">
        <v>273</v>
      </c>
      <c r="K2097" s="416">
        <v>185.37</v>
      </c>
      <c r="L2097" s="415" t="s">
        <v>217</v>
      </c>
    </row>
    <row r="2098" spans="1:12" x14ac:dyDescent="0.25">
      <c r="A2098" s="415" t="s">
        <v>1604</v>
      </c>
      <c r="B2098" s="415" t="s">
        <v>1605</v>
      </c>
      <c r="C2098" s="415" t="s">
        <v>1745</v>
      </c>
      <c r="D2098" s="415" t="s">
        <v>1746</v>
      </c>
      <c r="E2098" s="416" t="s">
        <v>155</v>
      </c>
      <c r="F2098" s="415" t="s">
        <v>155</v>
      </c>
      <c r="G2098" s="415">
        <v>100709</v>
      </c>
      <c r="H2098" s="415" t="s">
        <v>1753</v>
      </c>
      <c r="I2098" s="415" t="s">
        <v>25</v>
      </c>
      <c r="J2098" s="415" t="s">
        <v>273</v>
      </c>
      <c r="K2098" s="416">
        <v>45.39</v>
      </c>
      <c r="L2098" s="415" t="s">
        <v>217</v>
      </c>
    </row>
    <row r="2099" spans="1:12" x14ac:dyDescent="0.25">
      <c r="A2099" s="415" t="s">
        <v>1604</v>
      </c>
      <c r="B2099" s="415" t="s">
        <v>1605</v>
      </c>
      <c r="C2099" s="415" t="s">
        <v>1745</v>
      </c>
      <c r="D2099" s="415" t="s">
        <v>1746</v>
      </c>
      <c r="E2099" s="416" t="s">
        <v>155</v>
      </c>
      <c r="F2099" s="415" t="s">
        <v>155</v>
      </c>
      <c r="G2099" s="415">
        <v>100710</v>
      </c>
      <c r="H2099" s="415" t="s">
        <v>1754</v>
      </c>
      <c r="I2099" s="415" t="s">
        <v>25</v>
      </c>
      <c r="J2099" s="415" t="s">
        <v>273</v>
      </c>
      <c r="K2099" s="416">
        <v>140.6</v>
      </c>
      <c r="L2099" s="415" t="s">
        <v>217</v>
      </c>
    </row>
    <row r="2100" spans="1:12" x14ac:dyDescent="0.25">
      <c r="A2100" s="415" t="s">
        <v>1604</v>
      </c>
      <c r="B2100" s="415" t="s">
        <v>1605</v>
      </c>
      <c r="C2100" s="415" t="s">
        <v>1755</v>
      </c>
      <c r="D2100" s="415" t="s">
        <v>1756</v>
      </c>
      <c r="E2100" s="416" t="s">
        <v>155</v>
      </c>
      <c r="F2100" s="415" t="s">
        <v>155</v>
      </c>
      <c r="G2100" s="415">
        <v>102151</v>
      </c>
      <c r="H2100" s="415" t="s">
        <v>6668</v>
      </c>
      <c r="I2100" s="415" t="s">
        <v>27</v>
      </c>
      <c r="J2100" s="415" t="s">
        <v>273</v>
      </c>
      <c r="K2100" s="416">
        <v>150.01</v>
      </c>
      <c r="L2100" s="415" t="s">
        <v>217</v>
      </c>
    </row>
    <row r="2101" spans="1:12" x14ac:dyDescent="0.25">
      <c r="A2101" s="415" t="s">
        <v>1604</v>
      </c>
      <c r="B2101" s="415" t="s">
        <v>1605</v>
      </c>
      <c r="C2101" s="415" t="s">
        <v>1755</v>
      </c>
      <c r="D2101" s="415" t="s">
        <v>1756</v>
      </c>
      <c r="E2101" s="416" t="s">
        <v>155</v>
      </c>
      <c r="F2101" s="415" t="s">
        <v>155</v>
      </c>
      <c r="G2101" s="415">
        <v>102152</v>
      </c>
      <c r="H2101" s="415" t="s">
        <v>6669</v>
      </c>
      <c r="I2101" s="415" t="s">
        <v>27</v>
      </c>
      <c r="J2101" s="415" t="s">
        <v>273</v>
      </c>
      <c r="K2101" s="416">
        <v>187.5</v>
      </c>
      <c r="L2101" s="415" t="s">
        <v>217</v>
      </c>
    </row>
    <row r="2102" spans="1:12" x14ac:dyDescent="0.25">
      <c r="A2102" s="415" t="s">
        <v>1604</v>
      </c>
      <c r="B2102" s="415" t="s">
        <v>1605</v>
      </c>
      <c r="C2102" s="415" t="s">
        <v>1755</v>
      </c>
      <c r="D2102" s="415" t="s">
        <v>1756</v>
      </c>
      <c r="E2102" s="416" t="s">
        <v>155</v>
      </c>
      <c r="F2102" s="415" t="s">
        <v>155</v>
      </c>
      <c r="G2102" s="415">
        <v>102153</v>
      </c>
      <c r="H2102" s="415" t="s">
        <v>6670</v>
      </c>
      <c r="I2102" s="415" t="s">
        <v>27</v>
      </c>
      <c r="J2102" s="415" t="s">
        <v>273</v>
      </c>
      <c r="K2102" s="416">
        <v>237.51</v>
      </c>
      <c r="L2102" s="415" t="s">
        <v>217</v>
      </c>
    </row>
    <row r="2103" spans="1:12" x14ac:dyDescent="0.25">
      <c r="A2103" s="415" t="s">
        <v>1604</v>
      </c>
      <c r="B2103" s="415" t="s">
        <v>1605</v>
      </c>
      <c r="C2103" s="415" t="s">
        <v>1755</v>
      </c>
      <c r="D2103" s="415" t="s">
        <v>1756</v>
      </c>
      <c r="E2103" s="416" t="s">
        <v>155</v>
      </c>
      <c r="F2103" s="415" t="s">
        <v>155</v>
      </c>
      <c r="G2103" s="415">
        <v>102154</v>
      </c>
      <c r="H2103" s="415" t="s">
        <v>6671</v>
      </c>
      <c r="I2103" s="415" t="s">
        <v>27</v>
      </c>
      <c r="J2103" s="415" t="s">
        <v>273</v>
      </c>
      <c r="K2103" s="416">
        <v>205.25</v>
      </c>
      <c r="L2103" s="415" t="s">
        <v>217</v>
      </c>
    </row>
    <row r="2104" spans="1:12" x14ac:dyDescent="0.25">
      <c r="A2104" s="415" t="s">
        <v>1604</v>
      </c>
      <c r="B2104" s="415" t="s">
        <v>1605</v>
      </c>
      <c r="C2104" s="415" t="s">
        <v>1755</v>
      </c>
      <c r="D2104" s="415" t="s">
        <v>1756</v>
      </c>
      <c r="E2104" s="416" t="s">
        <v>155</v>
      </c>
      <c r="F2104" s="415" t="s">
        <v>155</v>
      </c>
      <c r="G2104" s="415">
        <v>102155</v>
      </c>
      <c r="H2104" s="415" t="s">
        <v>6672</v>
      </c>
      <c r="I2104" s="415" t="s">
        <v>27</v>
      </c>
      <c r="J2104" s="415" t="s">
        <v>273</v>
      </c>
      <c r="K2104" s="416">
        <v>246.13</v>
      </c>
      <c r="L2104" s="415" t="s">
        <v>217</v>
      </c>
    </row>
    <row r="2105" spans="1:12" x14ac:dyDescent="0.25">
      <c r="A2105" s="415" t="s">
        <v>1604</v>
      </c>
      <c r="B2105" s="415" t="s">
        <v>1605</v>
      </c>
      <c r="C2105" s="415" t="s">
        <v>1755</v>
      </c>
      <c r="D2105" s="415" t="s">
        <v>1756</v>
      </c>
      <c r="E2105" s="416" t="s">
        <v>155</v>
      </c>
      <c r="F2105" s="415" t="s">
        <v>155</v>
      </c>
      <c r="G2105" s="415">
        <v>102156</v>
      </c>
      <c r="H2105" s="415" t="s">
        <v>6673</v>
      </c>
      <c r="I2105" s="415" t="s">
        <v>27</v>
      </c>
      <c r="J2105" s="415" t="s">
        <v>273</v>
      </c>
      <c r="K2105" s="416">
        <v>235.74</v>
      </c>
      <c r="L2105" s="415" t="s">
        <v>217</v>
      </c>
    </row>
    <row r="2106" spans="1:12" x14ac:dyDescent="0.25">
      <c r="A2106" s="415" t="s">
        <v>1604</v>
      </c>
      <c r="B2106" s="415" t="s">
        <v>1605</v>
      </c>
      <c r="C2106" s="415" t="s">
        <v>1755</v>
      </c>
      <c r="D2106" s="415" t="s">
        <v>1756</v>
      </c>
      <c r="E2106" s="416" t="s">
        <v>155</v>
      </c>
      <c r="F2106" s="415" t="s">
        <v>155</v>
      </c>
      <c r="G2106" s="415">
        <v>102157</v>
      </c>
      <c r="H2106" s="415" t="s">
        <v>6674</v>
      </c>
      <c r="I2106" s="415" t="s">
        <v>27</v>
      </c>
      <c r="J2106" s="415" t="s">
        <v>273</v>
      </c>
      <c r="K2106" s="416">
        <v>323.24</v>
      </c>
      <c r="L2106" s="415" t="s">
        <v>217</v>
      </c>
    </row>
    <row r="2107" spans="1:12" x14ac:dyDescent="0.25">
      <c r="A2107" s="415" t="s">
        <v>1604</v>
      </c>
      <c r="B2107" s="415" t="s">
        <v>1605</v>
      </c>
      <c r="C2107" s="415" t="s">
        <v>1755</v>
      </c>
      <c r="D2107" s="415" t="s">
        <v>1756</v>
      </c>
      <c r="E2107" s="416" t="s">
        <v>155</v>
      </c>
      <c r="F2107" s="415" t="s">
        <v>155</v>
      </c>
      <c r="G2107" s="415">
        <v>102158</v>
      </c>
      <c r="H2107" s="415" t="s">
        <v>6675</v>
      </c>
      <c r="I2107" s="415" t="s">
        <v>27</v>
      </c>
      <c r="J2107" s="415" t="s">
        <v>273</v>
      </c>
      <c r="K2107" s="416">
        <v>327.25</v>
      </c>
      <c r="L2107" s="415" t="s">
        <v>217</v>
      </c>
    </row>
    <row r="2108" spans="1:12" x14ac:dyDescent="0.25">
      <c r="A2108" s="415" t="s">
        <v>1604</v>
      </c>
      <c r="B2108" s="415" t="s">
        <v>1605</v>
      </c>
      <c r="C2108" s="415" t="s">
        <v>1755</v>
      </c>
      <c r="D2108" s="415" t="s">
        <v>1756</v>
      </c>
      <c r="E2108" s="416" t="s">
        <v>155</v>
      </c>
      <c r="F2108" s="415" t="s">
        <v>155</v>
      </c>
      <c r="G2108" s="415">
        <v>102159</v>
      </c>
      <c r="H2108" s="415" t="s">
        <v>6676</v>
      </c>
      <c r="I2108" s="415" t="s">
        <v>27</v>
      </c>
      <c r="J2108" s="415" t="s">
        <v>273</v>
      </c>
      <c r="K2108" s="416">
        <v>390.07</v>
      </c>
      <c r="L2108" s="415" t="s">
        <v>217</v>
      </c>
    </row>
    <row r="2109" spans="1:12" x14ac:dyDescent="0.25">
      <c r="A2109" s="415" t="s">
        <v>1604</v>
      </c>
      <c r="B2109" s="415" t="s">
        <v>1605</v>
      </c>
      <c r="C2109" s="415" t="s">
        <v>1755</v>
      </c>
      <c r="D2109" s="415" t="s">
        <v>1756</v>
      </c>
      <c r="E2109" s="416" t="s">
        <v>155</v>
      </c>
      <c r="F2109" s="415" t="s">
        <v>155</v>
      </c>
      <c r="G2109" s="415">
        <v>102160</v>
      </c>
      <c r="H2109" s="415" t="s">
        <v>6677</v>
      </c>
      <c r="I2109" s="415" t="s">
        <v>27</v>
      </c>
      <c r="J2109" s="415" t="s">
        <v>273</v>
      </c>
      <c r="K2109" s="416">
        <v>162.5</v>
      </c>
      <c r="L2109" s="415" t="s">
        <v>217</v>
      </c>
    </row>
    <row r="2110" spans="1:12" x14ac:dyDescent="0.25">
      <c r="A2110" s="415" t="s">
        <v>1604</v>
      </c>
      <c r="B2110" s="415" t="s">
        <v>1605</v>
      </c>
      <c r="C2110" s="415" t="s">
        <v>1755</v>
      </c>
      <c r="D2110" s="415" t="s">
        <v>1756</v>
      </c>
      <c r="E2110" s="416" t="s">
        <v>155</v>
      </c>
      <c r="F2110" s="415" t="s">
        <v>155</v>
      </c>
      <c r="G2110" s="415">
        <v>102161</v>
      </c>
      <c r="H2110" s="415" t="s">
        <v>6678</v>
      </c>
      <c r="I2110" s="415" t="s">
        <v>27</v>
      </c>
      <c r="J2110" s="415" t="s">
        <v>216</v>
      </c>
      <c r="K2110" s="416">
        <v>232.39</v>
      </c>
      <c r="L2110" s="415" t="s">
        <v>217</v>
      </c>
    </row>
    <row r="2111" spans="1:12" x14ac:dyDescent="0.25">
      <c r="A2111" s="415" t="s">
        <v>1604</v>
      </c>
      <c r="B2111" s="415" t="s">
        <v>1605</v>
      </c>
      <c r="C2111" s="415" t="s">
        <v>1755</v>
      </c>
      <c r="D2111" s="415" t="s">
        <v>1756</v>
      </c>
      <c r="E2111" s="416" t="s">
        <v>155</v>
      </c>
      <c r="F2111" s="415" t="s">
        <v>155</v>
      </c>
      <c r="G2111" s="415">
        <v>102162</v>
      </c>
      <c r="H2111" s="415" t="s">
        <v>6679</v>
      </c>
      <c r="I2111" s="415" t="s">
        <v>27</v>
      </c>
      <c r="J2111" s="415" t="s">
        <v>216</v>
      </c>
      <c r="K2111" s="416">
        <v>269.88</v>
      </c>
      <c r="L2111" s="415" t="s">
        <v>217</v>
      </c>
    </row>
    <row r="2112" spans="1:12" x14ac:dyDescent="0.25">
      <c r="A2112" s="415" t="s">
        <v>1604</v>
      </c>
      <c r="B2112" s="415" t="s">
        <v>1605</v>
      </c>
      <c r="C2112" s="415" t="s">
        <v>1755</v>
      </c>
      <c r="D2112" s="415" t="s">
        <v>1756</v>
      </c>
      <c r="E2112" s="416" t="s">
        <v>155</v>
      </c>
      <c r="F2112" s="415" t="s">
        <v>155</v>
      </c>
      <c r="G2112" s="415">
        <v>102163</v>
      </c>
      <c r="H2112" s="415" t="s">
        <v>6680</v>
      </c>
      <c r="I2112" s="415" t="s">
        <v>27</v>
      </c>
      <c r="J2112" s="415" t="s">
        <v>216</v>
      </c>
      <c r="K2112" s="416">
        <v>319.89</v>
      </c>
      <c r="L2112" s="415" t="s">
        <v>217</v>
      </c>
    </row>
    <row r="2113" spans="1:12" x14ac:dyDescent="0.25">
      <c r="A2113" s="415" t="s">
        <v>1604</v>
      </c>
      <c r="B2113" s="415" t="s">
        <v>1605</v>
      </c>
      <c r="C2113" s="415" t="s">
        <v>1755</v>
      </c>
      <c r="D2113" s="415" t="s">
        <v>1756</v>
      </c>
      <c r="E2113" s="416" t="s">
        <v>155</v>
      </c>
      <c r="F2113" s="415" t="s">
        <v>155</v>
      </c>
      <c r="G2113" s="415">
        <v>102164</v>
      </c>
      <c r="H2113" s="415" t="s">
        <v>6681</v>
      </c>
      <c r="I2113" s="415" t="s">
        <v>27</v>
      </c>
      <c r="J2113" s="415" t="s">
        <v>216</v>
      </c>
      <c r="K2113" s="416">
        <v>272.48</v>
      </c>
      <c r="L2113" s="415" t="s">
        <v>217</v>
      </c>
    </row>
    <row r="2114" spans="1:12" x14ac:dyDescent="0.25">
      <c r="A2114" s="415" t="s">
        <v>1604</v>
      </c>
      <c r="B2114" s="415" t="s">
        <v>1605</v>
      </c>
      <c r="C2114" s="415" t="s">
        <v>1755</v>
      </c>
      <c r="D2114" s="415" t="s">
        <v>1756</v>
      </c>
      <c r="E2114" s="416" t="s">
        <v>155</v>
      </c>
      <c r="F2114" s="415" t="s">
        <v>155</v>
      </c>
      <c r="G2114" s="415">
        <v>102165</v>
      </c>
      <c r="H2114" s="415" t="s">
        <v>6682</v>
      </c>
      <c r="I2114" s="415" t="s">
        <v>27</v>
      </c>
      <c r="J2114" s="415" t="s">
        <v>216</v>
      </c>
      <c r="K2114" s="416">
        <v>313.36</v>
      </c>
      <c r="L2114" s="415" t="s">
        <v>217</v>
      </c>
    </row>
    <row r="2115" spans="1:12" x14ac:dyDescent="0.25">
      <c r="A2115" s="415" t="s">
        <v>1604</v>
      </c>
      <c r="B2115" s="415" t="s">
        <v>1605</v>
      </c>
      <c r="C2115" s="415" t="s">
        <v>1755</v>
      </c>
      <c r="D2115" s="415" t="s">
        <v>1756</v>
      </c>
      <c r="E2115" s="416" t="s">
        <v>155</v>
      </c>
      <c r="F2115" s="415" t="s">
        <v>155</v>
      </c>
      <c r="G2115" s="415">
        <v>102166</v>
      </c>
      <c r="H2115" s="415" t="s">
        <v>6683</v>
      </c>
      <c r="I2115" s="415" t="s">
        <v>27</v>
      </c>
      <c r="J2115" s="415" t="s">
        <v>216</v>
      </c>
      <c r="K2115" s="416">
        <v>287.8</v>
      </c>
      <c r="L2115" s="415" t="s">
        <v>217</v>
      </c>
    </row>
    <row r="2116" spans="1:12" x14ac:dyDescent="0.25">
      <c r="A2116" s="415" t="s">
        <v>1604</v>
      </c>
      <c r="B2116" s="415" t="s">
        <v>1605</v>
      </c>
      <c r="C2116" s="415" t="s">
        <v>1755</v>
      </c>
      <c r="D2116" s="415" t="s">
        <v>1756</v>
      </c>
      <c r="E2116" s="416" t="s">
        <v>155</v>
      </c>
      <c r="F2116" s="415" t="s">
        <v>155</v>
      </c>
      <c r="G2116" s="415">
        <v>102167</v>
      </c>
      <c r="H2116" s="415" t="s">
        <v>6684</v>
      </c>
      <c r="I2116" s="415" t="s">
        <v>27</v>
      </c>
      <c r="J2116" s="415" t="s">
        <v>216</v>
      </c>
      <c r="K2116" s="416">
        <v>375.3</v>
      </c>
      <c r="L2116" s="415" t="s">
        <v>217</v>
      </c>
    </row>
    <row r="2117" spans="1:12" x14ac:dyDescent="0.25">
      <c r="A2117" s="415" t="s">
        <v>1604</v>
      </c>
      <c r="B2117" s="415" t="s">
        <v>1605</v>
      </c>
      <c r="C2117" s="415" t="s">
        <v>1755</v>
      </c>
      <c r="D2117" s="415" t="s">
        <v>1756</v>
      </c>
      <c r="E2117" s="416" t="s">
        <v>155</v>
      </c>
      <c r="F2117" s="415" t="s">
        <v>155</v>
      </c>
      <c r="G2117" s="415">
        <v>102168</v>
      </c>
      <c r="H2117" s="415" t="s">
        <v>6685</v>
      </c>
      <c r="I2117" s="415" t="s">
        <v>27</v>
      </c>
      <c r="J2117" s="415" t="s">
        <v>216</v>
      </c>
      <c r="K2117" s="416">
        <v>365.84</v>
      </c>
      <c r="L2117" s="415" t="s">
        <v>217</v>
      </c>
    </row>
    <row r="2118" spans="1:12" x14ac:dyDescent="0.25">
      <c r="A2118" s="415" t="s">
        <v>1604</v>
      </c>
      <c r="B2118" s="415" t="s">
        <v>1605</v>
      </c>
      <c r="C2118" s="415" t="s">
        <v>1755</v>
      </c>
      <c r="D2118" s="415" t="s">
        <v>1756</v>
      </c>
      <c r="E2118" s="416" t="s">
        <v>155</v>
      </c>
      <c r="F2118" s="415" t="s">
        <v>155</v>
      </c>
      <c r="G2118" s="415">
        <v>102169</v>
      </c>
      <c r="H2118" s="415" t="s">
        <v>6686</v>
      </c>
      <c r="I2118" s="415" t="s">
        <v>27</v>
      </c>
      <c r="J2118" s="415" t="s">
        <v>216</v>
      </c>
      <c r="K2118" s="416">
        <v>423.66</v>
      </c>
      <c r="L2118" s="415" t="s">
        <v>217</v>
      </c>
    </row>
    <row r="2119" spans="1:12" x14ac:dyDescent="0.25">
      <c r="A2119" s="415" t="s">
        <v>1604</v>
      </c>
      <c r="B2119" s="415" t="s">
        <v>1605</v>
      </c>
      <c r="C2119" s="415" t="s">
        <v>1755</v>
      </c>
      <c r="D2119" s="415" t="s">
        <v>1756</v>
      </c>
      <c r="E2119" s="416" t="s">
        <v>155</v>
      </c>
      <c r="F2119" s="415" t="s">
        <v>155</v>
      </c>
      <c r="G2119" s="415">
        <v>102170</v>
      </c>
      <c r="H2119" s="415" t="s">
        <v>6687</v>
      </c>
      <c r="I2119" s="415" t="s">
        <v>27</v>
      </c>
      <c r="J2119" s="415" t="s">
        <v>216</v>
      </c>
      <c r="K2119" s="416">
        <v>244.88</v>
      </c>
      <c r="L2119" s="415" t="s">
        <v>217</v>
      </c>
    </row>
    <row r="2120" spans="1:12" x14ac:dyDescent="0.25">
      <c r="A2120" s="415" t="s">
        <v>1604</v>
      </c>
      <c r="B2120" s="415" t="s">
        <v>1605</v>
      </c>
      <c r="C2120" s="415" t="s">
        <v>1755</v>
      </c>
      <c r="D2120" s="415" t="s">
        <v>1756</v>
      </c>
      <c r="E2120" s="416" t="s">
        <v>155</v>
      </c>
      <c r="F2120" s="415" t="s">
        <v>155</v>
      </c>
      <c r="G2120" s="415">
        <v>102171</v>
      </c>
      <c r="H2120" s="415" t="s">
        <v>6688</v>
      </c>
      <c r="I2120" s="415" t="s">
        <v>27</v>
      </c>
      <c r="J2120" s="415" t="s">
        <v>216</v>
      </c>
      <c r="K2120" s="416">
        <v>472.47</v>
      </c>
      <c r="L2120" s="415" t="s">
        <v>217</v>
      </c>
    </row>
    <row r="2121" spans="1:12" x14ac:dyDescent="0.25">
      <c r="A2121" s="415" t="s">
        <v>1604</v>
      </c>
      <c r="B2121" s="415" t="s">
        <v>1605</v>
      </c>
      <c r="C2121" s="415" t="s">
        <v>1755</v>
      </c>
      <c r="D2121" s="415" t="s">
        <v>1756</v>
      </c>
      <c r="E2121" s="416" t="s">
        <v>155</v>
      </c>
      <c r="F2121" s="415" t="s">
        <v>155</v>
      </c>
      <c r="G2121" s="415">
        <v>102172</v>
      </c>
      <c r="H2121" s="415" t="s">
        <v>6689</v>
      </c>
      <c r="I2121" s="415" t="s">
        <v>27</v>
      </c>
      <c r="J2121" s="415" t="s">
        <v>216</v>
      </c>
      <c r="K2121" s="416">
        <v>462.79</v>
      </c>
      <c r="L2121" s="415" t="s">
        <v>217</v>
      </c>
    </row>
    <row r="2122" spans="1:12" x14ac:dyDescent="0.25">
      <c r="A2122" s="415" t="s">
        <v>1604</v>
      </c>
      <c r="B2122" s="415" t="s">
        <v>1605</v>
      </c>
      <c r="C2122" s="415" t="s">
        <v>1755</v>
      </c>
      <c r="D2122" s="415" t="s">
        <v>1756</v>
      </c>
      <c r="E2122" s="416" t="s">
        <v>155</v>
      </c>
      <c r="F2122" s="415" t="s">
        <v>155</v>
      </c>
      <c r="G2122" s="415">
        <v>102176</v>
      </c>
      <c r="H2122" s="415" t="s">
        <v>6690</v>
      </c>
      <c r="I2122" s="415" t="s">
        <v>27</v>
      </c>
      <c r="J2122" s="415" t="s">
        <v>216</v>
      </c>
      <c r="K2122" s="416">
        <v>859.93</v>
      </c>
      <c r="L2122" s="415" t="s">
        <v>217</v>
      </c>
    </row>
    <row r="2123" spans="1:12" x14ac:dyDescent="0.25">
      <c r="A2123" s="415" t="s">
        <v>1604</v>
      </c>
      <c r="B2123" s="415" t="s">
        <v>1605</v>
      </c>
      <c r="C2123" s="415" t="s">
        <v>1755</v>
      </c>
      <c r="D2123" s="415" t="s">
        <v>1756</v>
      </c>
      <c r="E2123" s="416" t="s">
        <v>155</v>
      </c>
      <c r="F2123" s="415" t="s">
        <v>155</v>
      </c>
      <c r="G2123" s="415">
        <v>102177</v>
      </c>
      <c r="H2123" s="415" t="s">
        <v>6691</v>
      </c>
      <c r="I2123" s="415" t="s">
        <v>27</v>
      </c>
      <c r="J2123" s="415" t="s">
        <v>216</v>
      </c>
      <c r="K2123" s="417">
        <v>1750.68</v>
      </c>
      <c r="L2123" s="415" t="s">
        <v>217</v>
      </c>
    </row>
    <row r="2124" spans="1:12" x14ac:dyDescent="0.25">
      <c r="A2124" s="415" t="s">
        <v>1604</v>
      </c>
      <c r="B2124" s="415" t="s">
        <v>1605</v>
      </c>
      <c r="C2124" s="415" t="s">
        <v>1755</v>
      </c>
      <c r="D2124" s="415" t="s">
        <v>1756</v>
      </c>
      <c r="E2124" s="416" t="s">
        <v>155</v>
      </c>
      <c r="F2124" s="415" t="s">
        <v>155</v>
      </c>
      <c r="G2124" s="415">
        <v>102178</v>
      </c>
      <c r="H2124" s="415" t="s">
        <v>6692</v>
      </c>
      <c r="I2124" s="415" t="s">
        <v>27</v>
      </c>
      <c r="J2124" s="415" t="s">
        <v>216</v>
      </c>
      <c r="K2124" s="417">
        <v>2013.26</v>
      </c>
      <c r="L2124" s="415" t="s">
        <v>217</v>
      </c>
    </row>
    <row r="2125" spans="1:12" x14ac:dyDescent="0.25">
      <c r="A2125" s="415" t="s">
        <v>1604</v>
      </c>
      <c r="B2125" s="415" t="s">
        <v>1605</v>
      </c>
      <c r="C2125" s="415" t="s">
        <v>1755</v>
      </c>
      <c r="D2125" s="415" t="s">
        <v>1756</v>
      </c>
      <c r="E2125" s="416" t="s">
        <v>155</v>
      </c>
      <c r="F2125" s="415" t="s">
        <v>155</v>
      </c>
      <c r="G2125" s="415">
        <v>102179</v>
      </c>
      <c r="H2125" s="415" t="s">
        <v>6693</v>
      </c>
      <c r="I2125" s="415" t="s">
        <v>27</v>
      </c>
      <c r="J2125" s="415" t="s">
        <v>216</v>
      </c>
      <c r="K2125" s="416">
        <v>338.55</v>
      </c>
      <c r="L2125" s="415" t="s">
        <v>217</v>
      </c>
    </row>
    <row r="2126" spans="1:12" x14ac:dyDescent="0.25">
      <c r="A2126" s="415" t="s">
        <v>1604</v>
      </c>
      <c r="B2126" s="415" t="s">
        <v>1605</v>
      </c>
      <c r="C2126" s="415" t="s">
        <v>1755</v>
      </c>
      <c r="D2126" s="415" t="s">
        <v>1756</v>
      </c>
      <c r="E2126" s="416" t="s">
        <v>155</v>
      </c>
      <c r="F2126" s="415" t="s">
        <v>155</v>
      </c>
      <c r="G2126" s="415">
        <v>102180</v>
      </c>
      <c r="H2126" s="415" t="s">
        <v>6694</v>
      </c>
      <c r="I2126" s="415" t="s">
        <v>27</v>
      </c>
      <c r="J2126" s="415" t="s">
        <v>216</v>
      </c>
      <c r="K2126" s="416">
        <v>397.18</v>
      </c>
      <c r="L2126" s="415" t="s">
        <v>217</v>
      </c>
    </row>
    <row r="2127" spans="1:12" x14ac:dyDescent="0.25">
      <c r="A2127" s="415" t="s">
        <v>1604</v>
      </c>
      <c r="B2127" s="415" t="s">
        <v>1605</v>
      </c>
      <c r="C2127" s="415" t="s">
        <v>1755</v>
      </c>
      <c r="D2127" s="415" t="s">
        <v>1756</v>
      </c>
      <c r="E2127" s="416" t="s">
        <v>155</v>
      </c>
      <c r="F2127" s="415" t="s">
        <v>155</v>
      </c>
      <c r="G2127" s="415">
        <v>102181</v>
      </c>
      <c r="H2127" s="415" t="s">
        <v>6695</v>
      </c>
      <c r="I2127" s="415" t="s">
        <v>27</v>
      </c>
      <c r="J2127" s="415" t="s">
        <v>216</v>
      </c>
      <c r="K2127" s="416">
        <v>476.32</v>
      </c>
      <c r="L2127" s="415" t="s">
        <v>217</v>
      </c>
    </row>
    <row r="2128" spans="1:12" x14ac:dyDescent="0.25">
      <c r="A2128" s="415" t="s">
        <v>1604</v>
      </c>
      <c r="B2128" s="415" t="s">
        <v>1605</v>
      </c>
      <c r="C2128" s="415" t="s">
        <v>1755</v>
      </c>
      <c r="D2128" s="415" t="s">
        <v>1756</v>
      </c>
      <c r="E2128" s="416" t="s">
        <v>155</v>
      </c>
      <c r="F2128" s="415" t="s">
        <v>155</v>
      </c>
      <c r="G2128" s="415">
        <v>102182</v>
      </c>
      <c r="H2128" s="415" t="s">
        <v>6696</v>
      </c>
      <c r="I2128" s="415" t="s">
        <v>25</v>
      </c>
      <c r="J2128" s="415" t="s">
        <v>273</v>
      </c>
      <c r="K2128" s="417">
        <v>1005.93</v>
      </c>
      <c r="L2128" s="415" t="s">
        <v>217</v>
      </c>
    </row>
    <row r="2129" spans="1:12" x14ac:dyDescent="0.25">
      <c r="A2129" s="415" t="s">
        <v>1604</v>
      </c>
      <c r="B2129" s="415" t="s">
        <v>1605</v>
      </c>
      <c r="C2129" s="415" t="s">
        <v>1755</v>
      </c>
      <c r="D2129" s="415" t="s">
        <v>1756</v>
      </c>
      <c r="E2129" s="416" t="s">
        <v>155</v>
      </c>
      <c r="F2129" s="415" t="s">
        <v>155</v>
      </c>
      <c r="G2129" s="415">
        <v>102183</v>
      </c>
      <c r="H2129" s="415" t="s">
        <v>6697</v>
      </c>
      <c r="I2129" s="415" t="s">
        <v>25</v>
      </c>
      <c r="J2129" s="415" t="s">
        <v>273</v>
      </c>
      <c r="K2129" s="417">
        <v>2020.38</v>
      </c>
      <c r="L2129" s="415" t="s">
        <v>217</v>
      </c>
    </row>
    <row r="2130" spans="1:12" x14ac:dyDescent="0.25">
      <c r="A2130" s="415" t="s">
        <v>1604</v>
      </c>
      <c r="B2130" s="415" t="s">
        <v>1605</v>
      </c>
      <c r="C2130" s="415" t="s">
        <v>1755</v>
      </c>
      <c r="D2130" s="415" t="s">
        <v>1756</v>
      </c>
      <c r="E2130" s="416" t="s">
        <v>155</v>
      </c>
      <c r="F2130" s="415" t="s">
        <v>155</v>
      </c>
      <c r="G2130" s="415">
        <v>102184</v>
      </c>
      <c r="H2130" s="415" t="s">
        <v>6698</v>
      </c>
      <c r="I2130" s="415" t="s">
        <v>25</v>
      </c>
      <c r="J2130" s="415" t="s">
        <v>273</v>
      </c>
      <c r="K2130" s="417">
        <v>1916.37</v>
      </c>
      <c r="L2130" s="415" t="s">
        <v>217</v>
      </c>
    </row>
    <row r="2131" spans="1:12" x14ac:dyDescent="0.25">
      <c r="A2131" s="415" t="s">
        <v>1604</v>
      </c>
      <c r="B2131" s="415" t="s">
        <v>1605</v>
      </c>
      <c r="C2131" s="415" t="s">
        <v>1755</v>
      </c>
      <c r="D2131" s="415" t="s">
        <v>1756</v>
      </c>
      <c r="E2131" s="416" t="s">
        <v>155</v>
      </c>
      <c r="F2131" s="415" t="s">
        <v>155</v>
      </c>
      <c r="G2131" s="415">
        <v>102185</v>
      </c>
      <c r="H2131" s="415" t="s">
        <v>6699</v>
      </c>
      <c r="I2131" s="415" t="s">
        <v>25</v>
      </c>
      <c r="J2131" s="415" t="s">
        <v>273</v>
      </c>
      <c r="K2131" s="417">
        <v>3841.01</v>
      </c>
      <c r="L2131" s="415" t="s">
        <v>217</v>
      </c>
    </row>
    <row r="2132" spans="1:12" x14ac:dyDescent="0.25">
      <c r="A2132" s="415" t="s">
        <v>1604</v>
      </c>
      <c r="B2132" s="415" t="s">
        <v>1605</v>
      </c>
      <c r="C2132" s="415" t="s">
        <v>1755</v>
      </c>
      <c r="D2132" s="415" t="s">
        <v>1756</v>
      </c>
      <c r="E2132" s="416" t="s">
        <v>155</v>
      </c>
      <c r="F2132" s="415" t="s">
        <v>155</v>
      </c>
      <c r="G2132" s="415">
        <v>102190</v>
      </c>
      <c r="H2132" s="415" t="s">
        <v>6700</v>
      </c>
      <c r="I2132" s="415" t="s">
        <v>27</v>
      </c>
      <c r="J2132" s="415" t="s">
        <v>273</v>
      </c>
      <c r="K2132" s="416">
        <v>13.06</v>
      </c>
      <c r="L2132" s="415" t="s">
        <v>217</v>
      </c>
    </row>
    <row r="2133" spans="1:12" x14ac:dyDescent="0.25">
      <c r="A2133" s="415" t="s">
        <v>1604</v>
      </c>
      <c r="B2133" s="415" t="s">
        <v>1605</v>
      </c>
      <c r="C2133" s="415" t="s">
        <v>1755</v>
      </c>
      <c r="D2133" s="415" t="s">
        <v>1756</v>
      </c>
      <c r="E2133" s="416" t="s">
        <v>155</v>
      </c>
      <c r="F2133" s="415" t="s">
        <v>155</v>
      </c>
      <c r="G2133" s="415">
        <v>102191</v>
      </c>
      <c r="H2133" s="415" t="s">
        <v>6701</v>
      </c>
      <c r="I2133" s="415" t="s">
        <v>27</v>
      </c>
      <c r="J2133" s="415" t="s">
        <v>273</v>
      </c>
      <c r="K2133" s="416">
        <v>15.87</v>
      </c>
      <c r="L2133" s="415" t="s">
        <v>217</v>
      </c>
    </row>
    <row r="2134" spans="1:12" x14ac:dyDescent="0.25">
      <c r="A2134" s="415" t="s">
        <v>1604</v>
      </c>
      <c r="B2134" s="415" t="s">
        <v>1605</v>
      </c>
      <c r="C2134" s="415" t="s">
        <v>1755</v>
      </c>
      <c r="D2134" s="415" t="s">
        <v>1756</v>
      </c>
      <c r="E2134" s="416" t="s">
        <v>155</v>
      </c>
      <c r="F2134" s="415" t="s">
        <v>155</v>
      </c>
      <c r="G2134" s="415">
        <v>102192</v>
      </c>
      <c r="H2134" s="415" t="s">
        <v>6702</v>
      </c>
      <c r="I2134" s="415" t="s">
        <v>27</v>
      </c>
      <c r="J2134" s="415" t="s">
        <v>273</v>
      </c>
      <c r="K2134" s="416">
        <v>11.33</v>
      </c>
      <c r="L2134" s="415" t="s">
        <v>217</v>
      </c>
    </row>
    <row r="2135" spans="1:12" x14ac:dyDescent="0.25">
      <c r="A2135" s="415" t="s">
        <v>1604</v>
      </c>
      <c r="B2135" s="415" t="s">
        <v>1605</v>
      </c>
      <c r="C2135" s="415" t="s">
        <v>1757</v>
      </c>
      <c r="D2135" s="415" t="s">
        <v>1758</v>
      </c>
      <c r="E2135" s="416" t="s">
        <v>155</v>
      </c>
      <c r="F2135" s="415" t="s">
        <v>155</v>
      </c>
      <c r="G2135" s="415">
        <v>94569</v>
      </c>
      <c r="H2135" s="415" t="s">
        <v>1759</v>
      </c>
      <c r="I2135" s="415" t="s">
        <v>27</v>
      </c>
      <c r="J2135" s="415" t="s">
        <v>273</v>
      </c>
      <c r="K2135" s="416">
        <v>558.27</v>
      </c>
      <c r="L2135" s="415" t="s">
        <v>217</v>
      </c>
    </row>
    <row r="2136" spans="1:12" x14ac:dyDescent="0.25">
      <c r="A2136" s="415" t="s">
        <v>1604</v>
      </c>
      <c r="B2136" s="415" t="s">
        <v>1605</v>
      </c>
      <c r="C2136" s="415" t="s">
        <v>1757</v>
      </c>
      <c r="D2136" s="415" t="s">
        <v>1758</v>
      </c>
      <c r="E2136" s="416" t="s">
        <v>155</v>
      </c>
      <c r="F2136" s="415" t="s">
        <v>155</v>
      </c>
      <c r="G2136" s="415">
        <v>94570</v>
      </c>
      <c r="H2136" s="415" t="s">
        <v>1760</v>
      </c>
      <c r="I2136" s="415" t="s">
        <v>27</v>
      </c>
      <c r="J2136" s="415" t="s">
        <v>273</v>
      </c>
      <c r="K2136" s="416">
        <v>289.25</v>
      </c>
      <c r="L2136" s="415" t="s">
        <v>217</v>
      </c>
    </row>
    <row r="2137" spans="1:12" x14ac:dyDescent="0.25">
      <c r="A2137" s="415" t="s">
        <v>1604</v>
      </c>
      <c r="B2137" s="415" t="s">
        <v>1605</v>
      </c>
      <c r="C2137" s="415" t="s">
        <v>1757</v>
      </c>
      <c r="D2137" s="415" t="s">
        <v>1758</v>
      </c>
      <c r="E2137" s="416" t="s">
        <v>155</v>
      </c>
      <c r="F2137" s="415" t="s">
        <v>155</v>
      </c>
      <c r="G2137" s="415">
        <v>94572</v>
      </c>
      <c r="H2137" s="415" t="s">
        <v>1761</v>
      </c>
      <c r="I2137" s="415" t="s">
        <v>27</v>
      </c>
      <c r="J2137" s="415" t="s">
        <v>273</v>
      </c>
      <c r="K2137" s="416">
        <v>409.55</v>
      </c>
      <c r="L2137" s="415" t="s">
        <v>217</v>
      </c>
    </row>
    <row r="2138" spans="1:12" x14ac:dyDescent="0.25">
      <c r="A2138" s="415" t="s">
        <v>1604</v>
      </c>
      <c r="B2138" s="415" t="s">
        <v>1605</v>
      </c>
      <c r="C2138" s="415" t="s">
        <v>1757</v>
      </c>
      <c r="D2138" s="415" t="s">
        <v>1758</v>
      </c>
      <c r="E2138" s="416" t="s">
        <v>155</v>
      </c>
      <c r="F2138" s="415" t="s">
        <v>155</v>
      </c>
      <c r="G2138" s="415">
        <v>94573</v>
      </c>
      <c r="H2138" s="415" t="s">
        <v>1762</v>
      </c>
      <c r="I2138" s="415" t="s">
        <v>27</v>
      </c>
      <c r="J2138" s="415" t="s">
        <v>273</v>
      </c>
      <c r="K2138" s="416">
        <v>332.93</v>
      </c>
      <c r="L2138" s="415" t="s">
        <v>217</v>
      </c>
    </row>
    <row r="2139" spans="1:12" x14ac:dyDescent="0.25">
      <c r="A2139" s="415" t="s">
        <v>1604</v>
      </c>
      <c r="B2139" s="415" t="s">
        <v>1605</v>
      </c>
      <c r="C2139" s="415" t="s">
        <v>1757</v>
      </c>
      <c r="D2139" s="415" t="s">
        <v>1758</v>
      </c>
      <c r="E2139" s="416" t="s">
        <v>155</v>
      </c>
      <c r="F2139" s="415" t="s">
        <v>155</v>
      </c>
      <c r="G2139" s="415">
        <v>94580</v>
      </c>
      <c r="H2139" s="415" t="s">
        <v>1763</v>
      </c>
      <c r="I2139" s="415" t="s">
        <v>27</v>
      </c>
      <c r="J2139" s="415" t="s">
        <v>273</v>
      </c>
      <c r="K2139" s="416">
        <v>455.74</v>
      </c>
      <c r="L2139" s="415" t="s">
        <v>217</v>
      </c>
    </row>
    <row r="2140" spans="1:12" x14ac:dyDescent="0.25">
      <c r="A2140" s="415" t="s">
        <v>1604</v>
      </c>
      <c r="B2140" s="415" t="s">
        <v>1605</v>
      </c>
      <c r="C2140" s="415" t="s">
        <v>1757</v>
      </c>
      <c r="D2140" s="415" t="s">
        <v>1758</v>
      </c>
      <c r="E2140" s="416" t="s">
        <v>155</v>
      </c>
      <c r="F2140" s="415" t="s">
        <v>155</v>
      </c>
      <c r="G2140" s="415">
        <v>94589</v>
      </c>
      <c r="H2140" s="415" t="s">
        <v>7094</v>
      </c>
      <c r="I2140" s="415" t="s">
        <v>23</v>
      </c>
      <c r="J2140" s="415" t="s">
        <v>273</v>
      </c>
      <c r="K2140" s="416">
        <v>16.8</v>
      </c>
      <c r="L2140" s="415" t="s">
        <v>217</v>
      </c>
    </row>
    <row r="2141" spans="1:12" x14ac:dyDescent="0.25">
      <c r="A2141" s="415" t="s">
        <v>1604</v>
      </c>
      <c r="B2141" s="415" t="s">
        <v>1605</v>
      </c>
      <c r="C2141" s="415" t="s">
        <v>1757</v>
      </c>
      <c r="D2141" s="415" t="s">
        <v>1758</v>
      </c>
      <c r="E2141" s="416" t="s">
        <v>155</v>
      </c>
      <c r="F2141" s="415" t="s">
        <v>155</v>
      </c>
      <c r="G2141" s="415">
        <v>94590</v>
      </c>
      <c r="H2141" s="415" t="s">
        <v>7095</v>
      </c>
      <c r="I2141" s="415" t="s">
        <v>23</v>
      </c>
      <c r="J2141" s="415" t="s">
        <v>273</v>
      </c>
      <c r="K2141" s="416">
        <v>16.75</v>
      </c>
      <c r="L2141" s="415" t="s">
        <v>217</v>
      </c>
    </row>
    <row r="2142" spans="1:12" x14ac:dyDescent="0.25">
      <c r="A2142" s="415" t="s">
        <v>1604</v>
      </c>
      <c r="B2142" s="415" t="s">
        <v>1605</v>
      </c>
      <c r="C2142" s="415" t="s">
        <v>1757</v>
      </c>
      <c r="D2142" s="415" t="s">
        <v>1758</v>
      </c>
      <c r="E2142" s="416" t="s">
        <v>155</v>
      </c>
      <c r="F2142" s="415" t="s">
        <v>155</v>
      </c>
      <c r="G2142" s="415">
        <v>100674</v>
      </c>
      <c r="H2142" s="415" t="s">
        <v>1764</v>
      </c>
      <c r="I2142" s="415" t="s">
        <v>27</v>
      </c>
      <c r="J2142" s="415" t="s">
        <v>273</v>
      </c>
      <c r="K2142" s="416">
        <v>594.85</v>
      </c>
      <c r="L2142" s="415" t="s">
        <v>217</v>
      </c>
    </row>
    <row r="2143" spans="1:12" x14ac:dyDescent="0.25">
      <c r="A2143" s="415" t="s">
        <v>1765</v>
      </c>
      <c r="B2143" s="415" t="s">
        <v>1766</v>
      </c>
      <c r="C2143" s="415" t="s">
        <v>1767</v>
      </c>
      <c r="D2143" s="415" t="s">
        <v>1768</v>
      </c>
      <c r="E2143" s="416" t="s">
        <v>155</v>
      </c>
      <c r="F2143" s="415" t="s">
        <v>155</v>
      </c>
      <c r="G2143" s="415">
        <v>101096</v>
      </c>
      <c r="H2143" s="415" t="s">
        <v>1769</v>
      </c>
      <c r="I2143" s="415" t="s">
        <v>26</v>
      </c>
      <c r="J2143" s="415" t="s">
        <v>216</v>
      </c>
      <c r="K2143" s="417">
        <v>1104.45</v>
      </c>
      <c r="L2143" s="415" t="s">
        <v>217</v>
      </c>
    </row>
    <row r="2144" spans="1:12" x14ac:dyDescent="0.25">
      <c r="A2144" s="415" t="s">
        <v>1765</v>
      </c>
      <c r="B2144" s="415" t="s">
        <v>1766</v>
      </c>
      <c r="C2144" s="415" t="s">
        <v>1767</v>
      </c>
      <c r="D2144" s="415" t="s">
        <v>1768</v>
      </c>
      <c r="E2144" s="416" t="s">
        <v>155</v>
      </c>
      <c r="F2144" s="415" t="s">
        <v>155</v>
      </c>
      <c r="G2144" s="415">
        <v>101097</v>
      </c>
      <c r="H2144" s="415" t="s">
        <v>1770</v>
      </c>
      <c r="I2144" s="415" t="s">
        <v>26</v>
      </c>
      <c r="J2144" s="415" t="s">
        <v>216</v>
      </c>
      <c r="K2144" s="417">
        <v>1051.06</v>
      </c>
      <c r="L2144" s="415" t="s">
        <v>217</v>
      </c>
    </row>
    <row r="2145" spans="1:12" x14ac:dyDescent="0.25">
      <c r="A2145" s="415" t="s">
        <v>1765</v>
      </c>
      <c r="B2145" s="415" t="s">
        <v>1766</v>
      </c>
      <c r="C2145" s="415" t="s">
        <v>1767</v>
      </c>
      <c r="D2145" s="415" t="s">
        <v>1768</v>
      </c>
      <c r="E2145" s="416" t="s">
        <v>155</v>
      </c>
      <c r="F2145" s="415" t="s">
        <v>155</v>
      </c>
      <c r="G2145" s="415">
        <v>101098</v>
      </c>
      <c r="H2145" s="415" t="s">
        <v>1771</v>
      </c>
      <c r="I2145" s="415" t="s">
        <v>26</v>
      </c>
      <c r="J2145" s="415" t="s">
        <v>216</v>
      </c>
      <c r="K2145" s="416">
        <v>988.65</v>
      </c>
      <c r="L2145" s="415" t="s">
        <v>217</v>
      </c>
    </row>
    <row r="2146" spans="1:12" x14ac:dyDescent="0.25">
      <c r="A2146" s="415" t="s">
        <v>1765</v>
      </c>
      <c r="B2146" s="415" t="s">
        <v>1766</v>
      </c>
      <c r="C2146" s="415" t="s">
        <v>1767</v>
      </c>
      <c r="D2146" s="415" t="s">
        <v>1768</v>
      </c>
      <c r="E2146" s="416" t="s">
        <v>155</v>
      </c>
      <c r="F2146" s="415" t="s">
        <v>155</v>
      </c>
      <c r="G2146" s="415">
        <v>101099</v>
      </c>
      <c r="H2146" s="415" t="s">
        <v>1772</v>
      </c>
      <c r="I2146" s="415" t="s">
        <v>26</v>
      </c>
      <c r="J2146" s="415" t="s">
        <v>216</v>
      </c>
      <c r="K2146" s="416">
        <v>903.47</v>
      </c>
      <c r="L2146" s="415" t="s">
        <v>217</v>
      </c>
    </row>
    <row r="2147" spans="1:12" x14ac:dyDescent="0.25">
      <c r="A2147" s="415" t="s">
        <v>1765</v>
      </c>
      <c r="B2147" s="415" t="s">
        <v>1766</v>
      </c>
      <c r="C2147" s="415" t="s">
        <v>1767</v>
      </c>
      <c r="D2147" s="415" t="s">
        <v>1768</v>
      </c>
      <c r="E2147" s="416" t="s">
        <v>155</v>
      </c>
      <c r="F2147" s="415" t="s">
        <v>155</v>
      </c>
      <c r="G2147" s="415">
        <v>101100</v>
      </c>
      <c r="H2147" s="415" t="s">
        <v>1773</v>
      </c>
      <c r="I2147" s="415" t="s">
        <v>26</v>
      </c>
      <c r="J2147" s="415" t="s">
        <v>216</v>
      </c>
      <c r="K2147" s="416">
        <v>846.62</v>
      </c>
      <c r="L2147" s="415" t="s">
        <v>217</v>
      </c>
    </row>
    <row r="2148" spans="1:12" x14ac:dyDescent="0.25">
      <c r="A2148" s="415" t="s">
        <v>1765</v>
      </c>
      <c r="B2148" s="415" t="s">
        <v>1766</v>
      </c>
      <c r="C2148" s="415" t="s">
        <v>1767</v>
      </c>
      <c r="D2148" s="415" t="s">
        <v>1768</v>
      </c>
      <c r="E2148" s="416" t="s">
        <v>155</v>
      </c>
      <c r="F2148" s="415" t="s">
        <v>155</v>
      </c>
      <c r="G2148" s="415">
        <v>101101</v>
      </c>
      <c r="H2148" s="415" t="s">
        <v>1774</v>
      </c>
      <c r="I2148" s="415" t="s">
        <v>26</v>
      </c>
      <c r="J2148" s="415" t="s">
        <v>216</v>
      </c>
      <c r="K2148" s="416">
        <v>829.76</v>
      </c>
      <c r="L2148" s="415" t="s">
        <v>217</v>
      </c>
    </row>
    <row r="2149" spans="1:12" x14ac:dyDescent="0.25">
      <c r="A2149" s="415" t="s">
        <v>1765</v>
      </c>
      <c r="B2149" s="415" t="s">
        <v>1766</v>
      </c>
      <c r="C2149" s="415" t="s">
        <v>1767</v>
      </c>
      <c r="D2149" s="415" t="s">
        <v>1768</v>
      </c>
      <c r="E2149" s="416" t="s">
        <v>155</v>
      </c>
      <c r="F2149" s="415" t="s">
        <v>155</v>
      </c>
      <c r="G2149" s="415">
        <v>101102</v>
      </c>
      <c r="H2149" s="415" t="s">
        <v>1775</v>
      </c>
      <c r="I2149" s="415" t="s">
        <v>26</v>
      </c>
      <c r="J2149" s="415" t="s">
        <v>216</v>
      </c>
      <c r="K2149" s="416">
        <v>817.88</v>
      </c>
      <c r="L2149" s="415" t="s">
        <v>217</v>
      </c>
    </row>
    <row r="2150" spans="1:12" x14ac:dyDescent="0.25">
      <c r="A2150" s="415" t="s">
        <v>1765</v>
      </c>
      <c r="B2150" s="415" t="s">
        <v>1766</v>
      </c>
      <c r="C2150" s="415" t="s">
        <v>1767</v>
      </c>
      <c r="D2150" s="415" t="s">
        <v>1768</v>
      </c>
      <c r="E2150" s="416" t="s">
        <v>155</v>
      </c>
      <c r="F2150" s="415" t="s">
        <v>155</v>
      </c>
      <c r="G2150" s="415">
        <v>101103</v>
      </c>
      <c r="H2150" s="415" t="s">
        <v>1776</v>
      </c>
      <c r="I2150" s="415" t="s">
        <v>26</v>
      </c>
      <c r="J2150" s="415" t="s">
        <v>216</v>
      </c>
      <c r="K2150" s="416">
        <v>765.54</v>
      </c>
      <c r="L2150" s="415" t="s">
        <v>217</v>
      </c>
    </row>
    <row r="2151" spans="1:12" x14ac:dyDescent="0.25">
      <c r="A2151" s="415" t="s">
        <v>1765</v>
      </c>
      <c r="B2151" s="415" t="s">
        <v>1766</v>
      </c>
      <c r="C2151" s="415" t="s">
        <v>1767</v>
      </c>
      <c r="D2151" s="415" t="s">
        <v>1768</v>
      </c>
      <c r="E2151" s="416" t="s">
        <v>155</v>
      </c>
      <c r="F2151" s="415" t="s">
        <v>155</v>
      </c>
      <c r="G2151" s="415">
        <v>101104</v>
      </c>
      <c r="H2151" s="415" t="s">
        <v>1777</v>
      </c>
      <c r="I2151" s="415" t="s">
        <v>26</v>
      </c>
      <c r="J2151" s="415" t="s">
        <v>216</v>
      </c>
      <c r="K2151" s="417">
        <v>1117.19</v>
      </c>
      <c r="L2151" s="415" t="s">
        <v>217</v>
      </c>
    </row>
    <row r="2152" spans="1:12" x14ac:dyDescent="0.25">
      <c r="A2152" s="415" t="s">
        <v>1765</v>
      </c>
      <c r="B2152" s="415" t="s">
        <v>1766</v>
      </c>
      <c r="C2152" s="415" t="s">
        <v>1767</v>
      </c>
      <c r="D2152" s="415" t="s">
        <v>1768</v>
      </c>
      <c r="E2152" s="416" t="s">
        <v>155</v>
      </c>
      <c r="F2152" s="415" t="s">
        <v>155</v>
      </c>
      <c r="G2152" s="415">
        <v>101105</v>
      </c>
      <c r="H2152" s="415" t="s">
        <v>1778</v>
      </c>
      <c r="I2152" s="415" t="s">
        <v>26</v>
      </c>
      <c r="J2152" s="415" t="s">
        <v>216</v>
      </c>
      <c r="K2152" s="417">
        <v>1063.74</v>
      </c>
      <c r="L2152" s="415" t="s">
        <v>217</v>
      </c>
    </row>
    <row r="2153" spans="1:12" x14ac:dyDescent="0.25">
      <c r="A2153" s="415" t="s">
        <v>1765</v>
      </c>
      <c r="B2153" s="415" t="s">
        <v>1766</v>
      </c>
      <c r="C2153" s="415" t="s">
        <v>1767</v>
      </c>
      <c r="D2153" s="415" t="s">
        <v>1768</v>
      </c>
      <c r="E2153" s="416" t="s">
        <v>155</v>
      </c>
      <c r="F2153" s="415" t="s">
        <v>155</v>
      </c>
      <c r="G2153" s="415">
        <v>101106</v>
      </c>
      <c r="H2153" s="415" t="s">
        <v>1779</v>
      </c>
      <c r="I2153" s="415" t="s">
        <v>26</v>
      </c>
      <c r="J2153" s="415" t="s">
        <v>216</v>
      </c>
      <c r="K2153" s="417">
        <v>1001.6</v>
      </c>
      <c r="L2153" s="415" t="s">
        <v>217</v>
      </c>
    </row>
    <row r="2154" spans="1:12" x14ac:dyDescent="0.25">
      <c r="A2154" s="415" t="s">
        <v>1765</v>
      </c>
      <c r="B2154" s="415" t="s">
        <v>1766</v>
      </c>
      <c r="C2154" s="415" t="s">
        <v>1767</v>
      </c>
      <c r="D2154" s="415" t="s">
        <v>1768</v>
      </c>
      <c r="E2154" s="416" t="s">
        <v>155</v>
      </c>
      <c r="F2154" s="415" t="s">
        <v>155</v>
      </c>
      <c r="G2154" s="415">
        <v>101107</v>
      </c>
      <c r="H2154" s="415" t="s">
        <v>1780</v>
      </c>
      <c r="I2154" s="415" t="s">
        <v>26</v>
      </c>
      <c r="J2154" s="415" t="s">
        <v>216</v>
      </c>
      <c r="K2154" s="416">
        <v>916.31</v>
      </c>
      <c r="L2154" s="415" t="s">
        <v>217</v>
      </c>
    </row>
    <row r="2155" spans="1:12" x14ac:dyDescent="0.25">
      <c r="A2155" s="415" t="s">
        <v>1765</v>
      </c>
      <c r="B2155" s="415" t="s">
        <v>1766</v>
      </c>
      <c r="C2155" s="415" t="s">
        <v>1767</v>
      </c>
      <c r="D2155" s="415" t="s">
        <v>1768</v>
      </c>
      <c r="E2155" s="416" t="s">
        <v>155</v>
      </c>
      <c r="F2155" s="415" t="s">
        <v>155</v>
      </c>
      <c r="G2155" s="415">
        <v>101108</v>
      </c>
      <c r="H2155" s="415" t="s">
        <v>1781</v>
      </c>
      <c r="I2155" s="415" t="s">
        <v>26</v>
      </c>
      <c r="J2155" s="415" t="s">
        <v>216</v>
      </c>
      <c r="K2155" s="416">
        <v>854.58</v>
      </c>
      <c r="L2155" s="415" t="s">
        <v>217</v>
      </c>
    </row>
    <row r="2156" spans="1:12" x14ac:dyDescent="0.25">
      <c r="A2156" s="415" t="s">
        <v>1765</v>
      </c>
      <c r="B2156" s="415" t="s">
        <v>1766</v>
      </c>
      <c r="C2156" s="415" t="s">
        <v>1767</v>
      </c>
      <c r="D2156" s="415" t="s">
        <v>1768</v>
      </c>
      <c r="E2156" s="416" t="s">
        <v>155</v>
      </c>
      <c r="F2156" s="415" t="s">
        <v>155</v>
      </c>
      <c r="G2156" s="415">
        <v>101109</v>
      </c>
      <c r="H2156" s="415" t="s">
        <v>1782</v>
      </c>
      <c r="I2156" s="415" t="s">
        <v>26</v>
      </c>
      <c r="J2156" s="415" t="s">
        <v>216</v>
      </c>
      <c r="K2156" s="416">
        <v>837.92</v>
      </c>
      <c r="L2156" s="415" t="s">
        <v>217</v>
      </c>
    </row>
    <row r="2157" spans="1:12" x14ac:dyDescent="0.25">
      <c r="A2157" s="415" t="s">
        <v>1765</v>
      </c>
      <c r="B2157" s="415" t="s">
        <v>1766</v>
      </c>
      <c r="C2157" s="415" t="s">
        <v>1767</v>
      </c>
      <c r="D2157" s="415" t="s">
        <v>1768</v>
      </c>
      <c r="E2157" s="416" t="s">
        <v>155</v>
      </c>
      <c r="F2157" s="415" t="s">
        <v>155</v>
      </c>
      <c r="G2157" s="415">
        <v>101110</v>
      </c>
      <c r="H2157" s="415" t="s">
        <v>1783</v>
      </c>
      <c r="I2157" s="415" t="s">
        <v>26</v>
      </c>
      <c r="J2157" s="415" t="s">
        <v>216</v>
      </c>
      <c r="K2157" s="416">
        <v>826.84</v>
      </c>
      <c r="L2157" s="415" t="s">
        <v>217</v>
      </c>
    </row>
    <row r="2158" spans="1:12" x14ac:dyDescent="0.25">
      <c r="A2158" s="415" t="s">
        <v>1765</v>
      </c>
      <c r="B2158" s="415" t="s">
        <v>1766</v>
      </c>
      <c r="C2158" s="415" t="s">
        <v>1767</v>
      </c>
      <c r="D2158" s="415" t="s">
        <v>1768</v>
      </c>
      <c r="E2158" s="416" t="s">
        <v>155</v>
      </c>
      <c r="F2158" s="415" t="s">
        <v>155</v>
      </c>
      <c r="G2158" s="415">
        <v>101111</v>
      </c>
      <c r="H2158" s="415" t="s">
        <v>1784</v>
      </c>
      <c r="I2158" s="415" t="s">
        <v>26</v>
      </c>
      <c r="J2158" s="415" t="s">
        <v>216</v>
      </c>
      <c r="K2158" s="416">
        <v>774.92</v>
      </c>
      <c r="L2158" s="415" t="s">
        <v>217</v>
      </c>
    </row>
    <row r="2159" spans="1:12" x14ac:dyDescent="0.25">
      <c r="A2159" s="415" t="s">
        <v>1765</v>
      </c>
      <c r="B2159" s="415" t="s">
        <v>1766</v>
      </c>
      <c r="C2159" s="415" t="s">
        <v>1767</v>
      </c>
      <c r="D2159" s="415" t="s">
        <v>1768</v>
      </c>
      <c r="E2159" s="416" t="s">
        <v>155</v>
      </c>
      <c r="F2159" s="415" t="s">
        <v>155</v>
      </c>
      <c r="G2159" s="415">
        <v>101112</v>
      </c>
      <c r="H2159" s="415" t="s">
        <v>1785</v>
      </c>
      <c r="I2159" s="415" t="s">
        <v>26</v>
      </c>
      <c r="J2159" s="415" t="s">
        <v>216</v>
      </c>
      <c r="K2159" s="416">
        <v>739.19</v>
      </c>
      <c r="L2159" s="415" t="s">
        <v>217</v>
      </c>
    </row>
    <row r="2160" spans="1:12" x14ac:dyDescent="0.25">
      <c r="A2160" s="415" t="s">
        <v>1765</v>
      </c>
      <c r="B2160" s="415" t="s">
        <v>1766</v>
      </c>
      <c r="C2160" s="415" t="s">
        <v>1767</v>
      </c>
      <c r="D2160" s="415" t="s">
        <v>1768</v>
      </c>
      <c r="E2160" s="416" t="s">
        <v>155</v>
      </c>
      <c r="F2160" s="415" t="s">
        <v>155</v>
      </c>
      <c r="G2160" s="415">
        <v>101113</v>
      </c>
      <c r="H2160" s="415" t="s">
        <v>1786</v>
      </c>
      <c r="I2160" s="415" t="s">
        <v>26</v>
      </c>
      <c r="J2160" s="415" t="s">
        <v>216</v>
      </c>
      <c r="K2160" s="416">
        <v>755.57</v>
      </c>
      <c r="L2160" s="415" t="s">
        <v>217</v>
      </c>
    </row>
    <row r="2161" spans="1:12" x14ac:dyDescent="0.25">
      <c r="A2161" s="415" t="s">
        <v>1765</v>
      </c>
      <c r="B2161" s="415" t="s">
        <v>1766</v>
      </c>
      <c r="C2161" s="415" t="s">
        <v>1787</v>
      </c>
      <c r="D2161" s="415" t="s">
        <v>1788</v>
      </c>
      <c r="E2161" s="416" t="s">
        <v>155</v>
      </c>
      <c r="F2161" s="415" t="s">
        <v>155</v>
      </c>
      <c r="G2161" s="415">
        <v>95601</v>
      </c>
      <c r="H2161" s="415" t="s">
        <v>7096</v>
      </c>
      <c r="I2161" s="415" t="s">
        <v>25</v>
      </c>
      <c r="J2161" s="415" t="s">
        <v>216</v>
      </c>
      <c r="K2161" s="416">
        <v>15.8</v>
      </c>
      <c r="L2161" s="415" t="s">
        <v>217</v>
      </c>
    </row>
    <row r="2162" spans="1:12" x14ac:dyDescent="0.25">
      <c r="A2162" s="415" t="s">
        <v>1765</v>
      </c>
      <c r="B2162" s="415" t="s">
        <v>1766</v>
      </c>
      <c r="C2162" s="415" t="s">
        <v>1787</v>
      </c>
      <c r="D2162" s="415" t="s">
        <v>1788</v>
      </c>
      <c r="E2162" s="416" t="s">
        <v>155</v>
      </c>
      <c r="F2162" s="415" t="s">
        <v>155</v>
      </c>
      <c r="G2162" s="415">
        <v>95602</v>
      </c>
      <c r="H2162" s="415" t="s">
        <v>7097</v>
      </c>
      <c r="I2162" s="415" t="s">
        <v>25</v>
      </c>
      <c r="J2162" s="415" t="s">
        <v>216</v>
      </c>
      <c r="K2162" s="416">
        <v>25.29</v>
      </c>
      <c r="L2162" s="415" t="s">
        <v>217</v>
      </c>
    </row>
    <row r="2163" spans="1:12" x14ac:dyDescent="0.25">
      <c r="A2163" s="415" t="s">
        <v>1765</v>
      </c>
      <c r="B2163" s="415" t="s">
        <v>1766</v>
      </c>
      <c r="C2163" s="415" t="s">
        <v>1787</v>
      </c>
      <c r="D2163" s="415" t="s">
        <v>1788</v>
      </c>
      <c r="E2163" s="416" t="s">
        <v>155</v>
      </c>
      <c r="F2163" s="415" t="s">
        <v>155</v>
      </c>
      <c r="G2163" s="415">
        <v>95603</v>
      </c>
      <c r="H2163" s="415" t="s">
        <v>7098</v>
      </c>
      <c r="I2163" s="415" t="s">
        <v>25</v>
      </c>
      <c r="J2163" s="415" t="s">
        <v>216</v>
      </c>
      <c r="K2163" s="416">
        <v>43.15</v>
      </c>
      <c r="L2163" s="415" t="s">
        <v>217</v>
      </c>
    </row>
    <row r="2164" spans="1:12" x14ac:dyDescent="0.25">
      <c r="A2164" s="415" t="s">
        <v>1765</v>
      </c>
      <c r="B2164" s="415" t="s">
        <v>1766</v>
      </c>
      <c r="C2164" s="415" t="s">
        <v>1787</v>
      </c>
      <c r="D2164" s="415" t="s">
        <v>1788</v>
      </c>
      <c r="E2164" s="416" t="s">
        <v>155</v>
      </c>
      <c r="F2164" s="415" t="s">
        <v>155</v>
      </c>
      <c r="G2164" s="415">
        <v>95604</v>
      </c>
      <c r="H2164" s="415" t="s">
        <v>7099</v>
      </c>
      <c r="I2164" s="415" t="s">
        <v>25</v>
      </c>
      <c r="J2164" s="415" t="s">
        <v>216</v>
      </c>
      <c r="K2164" s="416">
        <v>66.97</v>
      </c>
      <c r="L2164" s="415" t="s">
        <v>217</v>
      </c>
    </row>
    <row r="2165" spans="1:12" x14ac:dyDescent="0.25">
      <c r="A2165" s="415" t="s">
        <v>1765</v>
      </c>
      <c r="B2165" s="415" t="s">
        <v>1766</v>
      </c>
      <c r="C2165" s="415" t="s">
        <v>1787</v>
      </c>
      <c r="D2165" s="415" t="s">
        <v>1788</v>
      </c>
      <c r="E2165" s="416" t="s">
        <v>155</v>
      </c>
      <c r="F2165" s="415" t="s">
        <v>155</v>
      </c>
      <c r="G2165" s="415">
        <v>95605</v>
      </c>
      <c r="H2165" s="415" t="s">
        <v>7100</v>
      </c>
      <c r="I2165" s="415" t="s">
        <v>25</v>
      </c>
      <c r="J2165" s="415" t="s">
        <v>216</v>
      </c>
      <c r="K2165" s="416">
        <v>122.98</v>
      </c>
      <c r="L2165" s="415" t="s">
        <v>217</v>
      </c>
    </row>
    <row r="2166" spans="1:12" x14ac:dyDescent="0.25">
      <c r="A2166" s="415" t="s">
        <v>1765</v>
      </c>
      <c r="B2166" s="415" t="s">
        <v>1766</v>
      </c>
      <c r="C2166" s="415" t="s">
        <v>1787</v>
      </c>
      <c r="D2166" s="415" t="s">
        <v>1788</v>
      </c>
      <c r="E2166" s="416" t="s">
        <v>155</v>
      </c>
      <c r="F2166" s="415" t="s">
        <v>155</v>
      </c>
      <c r="G2166" s="415">
        <v>95607</v>
      </c>
      <c r="H2166" s="415" t="s">
        <v>7101</v>
      </c>
      <c r="I2166" s="415" t="s">
        <v>25</v>
      </c>
      <c r="J2166" s="415" t="s">
        <v>216</v>
      </c>
      <c r="K2166" s="416">
        <v>11.37</v>
      </c>
      <c r="L2166" s="415" t="s">
        <v>217</v>
      </c>
    </row>
    <row r="2167" spans="1:12" x14ac:dyDescent="0.25">
      <c r="A2167" s="415" t="s">
        <v>1765</v>
      </c>
      <c r="B2167" s="415" t="s">
        <v>1766</v>
      </c>
      <c r="C2167" s="415" t="s">
        <v>1787</v>
      </c>
      <c r="D2167" s="415" t="s">
        <v>1788</v>
      </c>
      <c r="E2167" s="416" t="s">
        <v>155</v>
      </c>
      <c r="F2167" s="415" t="s">
        <v>155</v>
      </c>
      <c r="G2167" s="415">
        <v>95608</v>
      </c>
      <c r="H2167" s="415" t="s">
        <v>7102</v>
      </c>
      <c r="I2167" s="415" t="s">
        <v>25</v>
      </c>
      <c r="J2167" s="415" t="s">
        <v>216</v>
      </c>
      <c r="K2167" s="416">
        <v>16.5</v>
      </c>
      <c r="L2167" s="415" t="s">
        <v>217</v>
      </c>
    </row>
    <row r="2168" spans="1:12" x14ac:dyDescent="0.25">
      <c r="A2168" s="415" t="s">
        <v>1765</v>
      </c>
      <c r="B2168" s="415" t="s">
        <v>1766</v>
      </c>
      <c r="C2168" s="415" t="s">
        <v>1787</v>
      </c>
      <c r="D2168" s="415" t="s">
        <v>1788</v>
      </c>
      <c r="E2168" s="416" t="s">
        <v>155</v>
      </c>
      <c r="F2168" s="415" t="s">
        <v>155</v>
      </c>
      <c r="G2168" s="415">
        <v>95609</v>
      </c>
      <c r="H2168" s="415" t="s">
        <v>7103</v>
      </c>
      <c r="I2168" s="415" t="s">
        <v>25</v>
      </c>
      <c r="J2168" s="415" t="s">
        <v>216</v>
      </c>
      <c r="K2168" s="416">
        <v>20.94</v>
      </c>
      <c r="L2168" s="415" t="s">
        <v>217</v>
      </c>
    </row>
    <row r="2169" spans="1:12" x14ac:dyDescent="0.25">
      <c r="A2169" s="415" t="s">
        <v>1765</v>
      </c>
      <c r="B2169" s="415" t="s">
        <v>1766</v>
      </c>
      <c r="C2169" s="415" t="s">
        <v>1787</v>
      </c>
      <c r="D2169" s="415" t="s">
        <v>1788</v>
      </c>
      <c r="E2169" s="416" t="s">
        <v>155</v>
      </c>
      <c r="F2169" s="415" t="s">
        <v>155</v>
      </c>
      <c r="G2169" s="415">
        <v>100651</v>
      </c>
      <c r="H2169" s="415" t="s">
        <v>5794</v>
      </c>
      <c r="I2169" s="415" t="s">
        <v>23</v>
      </c>
      <c r="J2169" s="415" t="s">
        <v>216</v>
      </c>
      <c r="K2169" s="416">
        <v>128.44</v>
      </c>
      <c r="L2169" s="415" t="s">
        <v>217</v>
      </c>
    </row>
    <row r="2170" spans="1:12" x14ac:dyDescent="0.25">
      <c r="A2170" s="415" t="s">
        <v>1765</v>
      </c>
      <c r="B2170" s="415" t="s">
        <v>1766</v>
      </c>
      <c r="C2170" s="415" t="s">
        <v>1787</v>
      </c>
      <c r="D2170" s="415" t="s">
        <v>1788</v>
      </c>
      <c r="E2170" s="416" t="s">
        <v>155</v>
      </c>
      <c r="F2170" s="415" t="s">
        <v>155</v>
      </c>
      <c r="G2170" s="415">
        <v>100652</v>
      </c>
      <c r="H2170" s="415" t="s">
        <v>5795</v>
      </c>
      <c r="I2170" s="415" t="s">
        <v>23</v>
      </c>
      <c r="J2170" s="415" t="s">
        <v>216</v>
      </c>
      <c r="K2170" s="416">
        <v>238.35</v>
      </c>
      <c r="L2170" s="415" t="s">
        <v>217</v>
      </c>
    </row>
    <row r="2171" spans="1:12" x14ac:dyDescent="0.25">
      <c r="A2171" s="415" t="s">
        <v>1765</v>
      </c>
      <c r="B2171" s="415" t="s">
        <v>1766</v>
      </c>
      <c r="C2171" s="415" t="s">
        <v>1787</v>
      </c>
      <c r="D2171" s="415" t="s">
        <v>1788</v>
      </c>
      <c r="E2171" s="416" t="s">
        <v>155</v>
      </c>
      <c r="F2171" s="415" t="s">
        <v>155</v>
      </c>
      <c r="G2171" s="415">
        <v>100653</v>
      </c>
      <c r="H2171" s="415" t="s">
        <v>5796</v>
      </c>
      <c r="I2171" s="415" t="s">
        <v>23</v>
      </c>
      <c r="J2171" s="415" t="s">
        <v>216</v>
      </c>
      <c r="K2171" s="416">
        <v>393.25</v>
      </c>
      <c r="L2171" s="415" t="s">
        <v>217</v>
      </c>
    </row>
    <row r="2172" spans="1:12" x14ac:dyDescent="0.25">
      <c r="A2172" s="415" t="s">
        <v>1765</v>
      </c>
      <c r="B2172" s="415" t="s">
        <v>1766</v>
      </c>
      <c r="C2172" s="415" t="s">
        <v>1787</v>
      </c>
      <c r="D2172" s="415" t="s">
        <v>1788</v>
      </c>
      <c r="E2172" s="416" t="s">
        <v>155</v>
      </c>
      <c r="F2172" s="415" t="s">
        <v>155</v>
      </c>
      <c r="G2172" s="415">
        <v>100654</v>
      </c>
      <c r="H2172" s="415" t="s">
        <v>5797</v>
      </c>
      <c r="I2172" s="415" t="s">
        <v>23</v>
      </c>
      <c r="J2172" s="415" t="s">
        <v>216</v>
      </c>
      <c r="K2172" s="416">
        <v>546.66999999999996</v>
      </c>
      <c r="L2172" s="415" t="s">
        <v>217</v>
      </c>
    </row>
    <row r="2173" spans="1:12" x14ac:dyDescent="0.25">
      <c r="A2173" s="415" t="s">
        <v>1765</v>
      </c>
      <c r="B2173" s="415" t="s">
        <v>1766</v>
      </c>
      <c r="C2173" s="415" t="s">
        <v>1787</v>
      </c>
      <c r="D2173" s="415" t="s">
        <v>1788</v>
      </c>
      <c r="E2173" s="416" t="s">
        <v>155</v>
      </c>
      <c r="F2173" s="415" t="s">
        <v>155</v>
      </c>
      <c r="G2173" s="415">
        <v>100655</v>
      </c>
      <c r="H2173" s="415" t="s">
        <v>5798</v>
      </c>
      <c r="I2173" s="415" t="s">
        <v>23</v>
      </c>
      <c r="J2173" s="415" t="s">
        <v>216</v>
      </c>
      <c r="K2173" s="416">
        <v>626.27</v>
      </c>
      <c r="L2173" s="415" t="s">
        <v>217</v>
      </c>
    </row>
    <row r="2174" spans="1:12" x14ac:dyDescent="0.25">
      <c r="A2174" s="415" t="s">
        <v>1765</v>
      </c>
      <c r="B2174" s="415" t="s">
        <v>1766</v>
      </c>
      <c r="C2174" s="415" t="s">
        <v>1787</v>
      </c>
      <c r="D2174" s="415" t="s">
        <v>1788</v>
      </c>
      <c r="E2174" s="416" t="s">
        <v>155</v>
      </c>
      <c r="F2174" s="415" t="s">
        <v>155</v>
      </c>
      <c r="G2174" s="415">
        <v>100656</v>
      </c>
      <c r="H2174" s="415" t="s">
        <v>1789</v>
      </c>
      <c r="I2174" s="415" t="s">
        <v>23</v>
      </c>
      <c r="J2174" s="415" t="s">
        <v>216</v>
      </c>
      <c r="K2174" s="416">
        <v>105.09</v>
      </c>
      <c r="L2174" s="415" t="s">
        <v>217</v>
      </c>
    </row>
    <row r="2175" spans="1:12" x14ac:dyDescent="0.25">
      <c r="A2175" s="415" t="s">
        <v>1765</v>
      </c>
      <c r="B2175" s="415" t="s">
        <v>1766</v>
      </c>
      <c r="C2175" s="415" t="s">
        <v>1787</v>
      </c>
      <c r="D2175" s="415" t="s">
        <v>1788</v>
      </c>
      <c r="E2175" s="416" t="s">
        <v>155</v>
      </c>
      <c r="F2175" s="415" t="s">
        <v>155</v>
      </c>
      <c r="G2175" s="415">
        <v>100657</v>
      </c>
      <c r="H2175" s="415" t="s">
        <v>1790</v>
      </c>
      <c r="I2175" s="415" t="s">
        <v>23</v>
      </c>
      <c r="J2175" s="415" t="s">
        <v>216</v>
      </c>
      <c r="K2175" s="416">
        <v>135.69999999999999</v>
      </c>
      <c r="L2175" s="415" t="s">
        <v>217</v>
      </c>
    </row>
    <row r="2176" spans="1:12" x14ac:dyDescent="0.25">
      <c r="A2176" s="415" t="s">
        <v>1765</v>
      </c>
      <c r="B2176" s="415" t="s">
        <v>1766</v>
      </c>
      <c r="C2176" s="415" t="s">
        <v>1787</v>
      </c>
      <c r="D2176" s="415" t="s">
        <v>1788</v>
      </c>
      <c r="E2176" s="416" t="s">
        <v>155</v>
      </c>
      <c r="F2176" s="415" t="s">
        <v>155</v>
      </c>
      <c r="G2176" s="415">
        <v>100658</v>
      </c>
      <c r="H2176" s="415" t="s">
        <v>1791</v>
      </c>
      <c r="I2176" s="415" t="s">
        <v>23</v>
      </c>
      <c r="J2176" s="415" t="s">
        <v>216</v>
      </c>
      <c r="K2176" s="416">
        <v>312.43</v>
      </c>
      <c r="L2176" s="415" t="s">
        <v>217</v>
      </c>
    </row>
    <row r="2177" spans="1:12" x14ac:dyDescent="0.25">
      <c r="A2177" s="415" t="s">
        <v>1765</v>
      </c>
      <c r="B2177" s="415" t="s">
        <v>1766</v>
      </c>
      <c r="C2177" s="415" t="s">
        <v>1787</v>
      </c>
      <c r="D2177" s="415" t="s">
        <v>1788</v>
      </c>
      <c r="E2177" s="416" t="s">
        <v>155</v>
      </c>
      <c r="F2177" s="415" t="s">
        <v>155</v>
      </c>
      <c r="G2177" s="415">
        <v>100889</v>
      </c>
      <c r="H2177" s="415" t="s">
        <v>1792</v>
      </c>
      <c r="I2177" s="415" t="s">
        <v>1419</v>
      </c>
      <c r="J2177" s="415" t="s">
        <v>216</v>
      </c>
      <c r="K2177" s="416">
        <v>15.47</v>
      </c>
      <c r="L2177" s="415" t="s">
        <v>217</v>
      </c>
    </row>
    <row r="2178" spans="1:12" x14ac:dyDescent="0.25">
      <c r="A2178" s="415" t="s">
        <v>1765</v>
      </c>
      <c r="B2178" s="415" t="s">
        <v>1766</v>
      </c>
      <c r="C2178" s="415" t="s">
        <v>1787</v>
      </c>
      <c r="D2178" s="415" t="s">
        <v>1788</v>
      </c>
      <c r="E2178" s="416" t="s">
        <v>155</v>
      </c>
      <c r="F2178" s="415" t="s">
        <v>155</v>
      </c>
      <c r="G2178" s="415">
        <v>100890</v>
      </c>
      <c r="H2178" s="415" t="s">
        <v>1793</v>
      </c>
      <c r="I2178" s="415" t="s">
        <v>1419</v>
      </c>
      <c r="J2178" s="415" t="s">
        <v>216</v>
      </c>
      <c r="K2178" s="416">
        <v>15.32</v>
      </c>
      <c r="L2178" s="415" t="s">
        <v>217</v>
      </c>
    </row>
    <row r="2179" spans="1:12" x14ac:dyDescent="0.25">
      <c r="A2179" s="415" t="s">
        <v>1765</v>
      </c>
      <c r="B2179" s="415" t="s">
        <v>1766</v>
      </c>
      <c r="C2179" s="415" t="s">
        <v>1787</v>
      </c>
      <c r="D2179" s="415" t="s">
        <v>1788</v>
      </c>
      <c r="E2179" s="416" t="s">
        <v>155</v>
      </c>
      <c r="F2179" s="415" t="s">
        <v>155</v>
      </c>
      <c r="G2179" s="415">
        <v>100892</v>
      </c>
      <c r="H2179" s="415" t="s">
        <v>1794</v>
      </c>
      <c r="I2179" s="415" t="s">
        <v>1419</v>
      </c>
      <c r="J2179" s="415" t="s">
        <v>216</v>
      </c>
      <c r="K2179" s="416">
        <v>14.68</v>
      </c>
      <c r="L2179" s="415" t="s">
        <v>217</v>
      </c>
    </row>
    <row r="2180" spans="1:12" x14ac:dyDescent="0.25">
      <c r="A2180" s="415" t="s">
        <v>1765</v>
      </c>
      <c r="B2180" s="415" t="s">
        <v>1766</v>
      </c>
      <c r="C2180" s="415" t="s">
        <v>1787</v>
      </c>
      <c r="D2180" s="415" t="s">
        <v>1788</v>
      </c>
      <c r="E2180" s="416" t="s">
        <v>155</v>
      </c>
      <c r="F2180" s="415" t="s">
        <v>155</v>
      </c>
      <c r="G2180" s="415">
        <v>100893</v>
      </c>
      <c r="H2180" s="415" t="s">
        <v>1795</v>
      </c>
      <c r="I2180" s="415" t="s">
        <v>1419</v>
      </c>
      <c r="J2180" s="415" t="s">
        <v>216</v>
      </c>
      <c r="K2180" s="416">
        <v>14.5</v>
      </c>
      <c r="L2180" s="415" t="s">
        <v>217</v>
      </c>
    </row>
    <row r="2181" spans="1:12" x14ac:dyDescent="0.25">
      <c r="A2181" s="415" t="s">
        <v>1765</v>
      </c>
      <c r="B2181" s="415" t="s">
        <v>1766</v>
      </c>
      <c r="C2181" s="415" t="s">
        <v>1787</v>
      </c>
      <c r="D2181" s="415" t="s">
        <v>1788</v>
      </c>
      <c r="E2181" s="416" t="s">
        <v>155</v>
      </c>
      <c r="F2181" s="415" t="s">
        <v>155</v>
      </c>
      <c r="G2181" s="415">
        <v>100894</v>
      </c>
      <c r="H2181" s="415" t="s">
        <v>1796</v>
      </c>
      <c r="I2181" s="415" t="s">
        <v>1419</v>
      </c>
      <c r="J2181" s="415" t="s">
        <v>216</v>
      </c>
      <c r="K2181" s="416">
        <v>14.4</v>
      </c>
      <c r="L2181" s="415" t="s">
        <v>217</v>
      </c>
    </row>
    <row r="2182" spans="1:12" x14ac:dyDescent="0.25">
      <c r="A2182" s="415" t="s">
        <v>1765</v>
      </c>
      <c r="B2182" s="415" t="s">
        <v>1766</v>
      </c>
      <c r="C2182" s="415" t="s">
        <v>1787</v>
      </c>
      <c r="D2182" s="415" t="s">
        <v>1788</v>
      </c>
      <c r="E2182" s="416" t="s">
        <v>155</v>
      </c>
      <c r="F2182" s="415" t="s">
        <v>155</v>
      </c>
      <c r="G2182" s="415">
        <v>100896</v>
      </c>
      <c r="H2182" s="415" t="s">
        <v>1797</v>
      </c>
      <c r="I2182" s="415" t="s">
        <v>23</v>
      </c>
      <c r="J2182" s="415" t="s">
        <v>216</v>
      </c>
      <c r="K2182" s="416">
        <v>56.29</v>
      </c>
      <c r="L2182" s="415" t="s">
        <v>217</v>
      </c>
    </row>
    <row r="2183" spans="1:12" x14ac:dyDescent="0.25">
      <c r="A2183" s="415" t="s">
        <v>1765</v>
      </c>
      <c r="B2183" s="415" t="s">
        <v>1766</v>
      </c>
      <c r="C2183" s="415" t="s">
        <v>1787</v>
      </c>
      <c r="D2183" s="415" t="s">
        <v>1788</v>
      </c>
      <c r="E2183" s="416" t="s">
        <v>155</v>
      </c>
      <c r="F2183" s="415" t="s">
        <v>155</v>
      </c>
      <c r="G2183" s="415">
        <v>100897</v>
      </c>
      <c r="H2183" s="415" t="s">
        <v>1798</v>
      </c>
      <c r="I2183" s="415" t="s">
        <v>23</v>
      </c>
      <c r="J2183" s="415" t="s">
        <v>216</v>
      </c>
      <c r="K2183" s="416">
        <v>107.2</v>
      </c>
      <c r="L2183" s="415" t="s">
        <v>217</v>
      </c>
    </row>
    <row r="2184" spans="1:12" x14ac:dyDescent="0.25">
      <c r="A2184" s="415" t="s">
        <v>1765</v>
      </c>
      <c r="B2184" s="415" t="s">
        <v>1766</v>
      </c>
      <c r="C2184" s="415" t="s">
        <v>1787</v>
      </c>
      <c r="D2184" s="415" t="s">
        <v>1788</v>
      </c>
      <c r="E2184" s="416" t="s">
        <v>155</v>
      </c>
      <c r="F2184" s="415" t="s">
        <v>155</v>
      </c>
      <c r="G2184" s="415">
        <v>100898</v>
      </c>
      <c r="H2184" s="415" t="s">
        <v>1799</v>
      </c>
      <c r="I2184" s="415" t="s">
        <v>23</v>
      </c>
      <c r="J2184" s="415" t="s">
        <v>216</v>
      </c>
      <c r="K2184" s="416">
        <v>203.92</v>
      </c>
      <c r="L2184" s="415" t="s">
        <v>217</v>
      </c>
    </row>
    <row r="2185" spans="1:12" x14ac:dyDescent="0.25">
      <c r="A2185" s="415" t="s">
        <v>1765</v>
      </c>
      <c r="B2185" s="415" t="s">
        <v>1766</v>
      </c>
      <c r="C2185" s="415" t="s">
        <v>1787</v>
      </c>
      <c r="D2185" s="415" t="s">
        <v>1788</v>
      </c>
      <c r="E2185" s="416" t="s">
        <v>155</v>
      </c>
      <c r="F2185" s="415" t="s">
        <v>155</v>
      </c>
      <c r="G2185" s="415">
        <v>100899</v>
      </c>
      <c r="H2185" s="415" t="s">
        <v>1800</v>
      </c>
      <c r="I2185" s="415" t="s">
        <v>23</v>
      </c>
      <c r="J2185" s="415" t="s">
        <v>216</v>
      </c>
      <c r="K2185" s="416">
        <v>75.09</v>
      </c>
      <c r="L2185" s="415" t="s">
        <v>217</v>
      </c>
    </row>
    <row r="2186" spans="1:12" x14ac:dyDescent="0.25">
      <c r="A2186" s="415" t="s">
        <v>1765</v>
      </c>
      <c r="B2186" s="415" t="s">
        <v>1766</v>
      </c>
      <c r="C2186" s="415" t="s">
        <v>1787</v>
      </c>
      <c r="D2186" s="415" t="s">
        <v>1788</v>
      </c>
      <c r="E2186" s="416" t="s">
        <v>155</v>
      </c>
      <c r="F2186" s="415" t="s">
        <v>155</v>
      </c>
      <c r="G2186" s="415">
        <v>100900</v>
      </c>
      <c r="H2186" s="415" t="s">
        <v>1801</v>
      </c>
      <c r="I2186" s="415" t="s">
        <v>23</v>
      </c>
      <c r="J2186" s="415" t="s">
        <v>216</v>
      </c>
      <c r="K2186" s="416">
        <v>231.75</v>
      </c>
      <c r="L2186" s="415" t="s">
        <v>217</v>
      </c>
    </row>
    <row r="2187" spans="1:12" x14ac:dyDescent="0.25">
      <c r="A2187" s="415" t="s">
        <v>1765</v>
      </c>
      <c r="B2187" s="415" t="s">
        <v>1766</v>
      </c>
      <c r="C2187" s="415" t="s">
        <v>1787</v>
      </c>
      <c r="D2187" s="415" t="s">
        <v>1788</v>
      </c>
      <c r="E2187" s="416" t="s">
        <v>155</v>
      </c>
      <c r="F2187" s="415" t="s">
        <v>155</v>
      </c>
      <c r="G2187" s="415">
        <v>101173</v>
      </c>
      <c r="H2187" s="415" t="s">
        <v>1802</v>
      </c>
      <c r="I2187" s="415" t="s">
        <v>23</v>
      </c>
      <c r="J2187" s="415" t="s">
        <v>216</v>
      </c>
      <c r="K2187" s="416">
        <v>54.64</v>
      </c>
      <c r="L2187" s="415" t="s">
        <v>217</v>
      </c>
    </row>
    <row r="2188" spans="1:12" x14ac:dyDescent="0.25">
      <c r="A2188" s="415" t="s">
        <v>1765</v>
      </c>
      <c r="B2188" s="415" t="s">
        <v>1766</v>
      </c>
      <c r="C2188" s="415" t="s">
        <v>1787</v>
      </c>
      <c r="D2188" s="415" t="s">
        <v>1788</v>
      </c>
      <c r="E2188" s="416" t="s">
        <v>155</v>
      </c>
      <c r="F2188" s="415" t="s">
        <v>155</v>
      </c>
      <c r="G2188" s="415">
        <v>101174</v>
      </c>
      <c r="H2188" s="415" t="s">
        <v>1803</v>
      </c>
      <c r="I2188" s="415" t="s">
        <v>23</v>
      </c>
      <c r="J2188" s="415" t="s">
        <v>216</v>
      </c>
      <c r="K2188" s="416">
        <v>73.56</v>
      </c>
      <c r="L2188" s="415" t="s">
        <v>217</v>
      </c>
    </row>
    <row r="2189" spans="1:12" x14ac:dyDescent="0.25">
      <c r="A2189" s="415" t="s">
        <v>1765</v>
      </c>
      <c r="B2189" s="415" t="s">
        <v>1766</v>
      </c>
      <c r="C2189" s="415" t="s">
        <v>1787</v>
      </c>
      <c r="D2189" s="415" t="s">
        <v>1788</v>
      </c>
      <c r="E2189" s="416" t="s">
        <v>155</v>
      </c>
      <c r="F2189" s="415" t="s">
        <v>155</v>
      </c>
      <c r="G2189" s="415">
        <v>101175</v>
      </c>
      <c r="H2189" s="415" t="s">
        <v>1804</v>
      </c>
      <c r="I2189" s="415" t="s">
        <v>23</v>
      </c>
      <c r="J2189" s="415" t="s">
        <v>216</v>
      </c>
      <c r="K2189" s="416">
        <v>100.37</v>
      </c>
      <c r="L2189" s="415" t="s">
        <v>217</v>
      </c>
    </row>
    <row r="2190" spans="1:12" x14ac:dyDescent="0.25">
      <c r="A2190" s="415" t="s">
        <v>1765</v>
      </c>
      <c r="B2190" s="415" t="s">
        <v>1766</v>
      </c>
      <c r="C2190" s="415" t="s">
        <v>1787</v>
      </c>
      <c r="D2190" s="415" t="s">
        <v>1788</v>
      </c>
      <c r="E2190" s="416" t="s">
        <v>155</v>
      </c>
      <c r="F2190" s="415" t="s">
        <v>155</v>
      </c>
      <c r="G2190" s="415">
        <v>101176</v>
      </c>
      <c r="H2190" s="415" t="s">
        <v>1805</v>
      </c>
      <c r="I2190" s="415" t="s">
        <v>23</v>
      </c>
      <c r="J2190" s="415" t="s">
        <v>216</v>
      </c>
      <c r="K2190" s="416">
        <v>133.47</v>
      </c>
      <c r="L2190" s="415" t="s">
        <v>217</v>
      </c>
    </row>
    <row r="2191" spans="1:12" x14ac:dyDescent="0.25">
      <c r="A2191" s="415" t="s">
        <v>1765</v>
      </c>
      <c r="B2191" s="415" t="s">
        <v>1766</v>
      </c>
      <c r="C2191" s="415" t="s">
        <v>1787</v>
      </c>
      <c r="D2191" s="415" t="s">
        <v>1788</v>
      </c>
      <c r="E2191" s="416" t="s">
        <v>155</v>
      </c>
      <c r="F2191" s="415" t="s">
        <v>155</v>
      </c>
      <c r="G2191" s="415">
        <v>102521</v>
      </c>
      <c r="H2191" s="415" t="s">
        <v>7104</v>
      </c>
      <c r="I2191" s="415" t="s">
        <v>25</v>
      </c>
      <c r="J2191" s="415" t="s">
        <v>216</v>
      </c>
      <c r="K2191" s="416">
        <v>101.45</v>
      </c>
      <c r="L2191" s="415" t="s">
        <v>217</v>
      </c>
    </row>
    <row r="2192" spans="1:12" x14ac:dyDescent="0.25">
      <c r="A2192" s="415" t="s">
        <v>1765</v>
      </c>
      <c r="B2192" s="415" t="s">
        <v>1766</v>
      </c>
      <c r="C2192" s="415" t="s">
        <v>1787</v>
      </c>
      <c r="D2192" s="415" t="s">
        <v>1788</v>
      </c>
      <c r="E2192" s="416" t="s">
        <v>155</v>
      </c>
      <c r="F2192" s="415" t="s">
        <v>155</v>
      </c>
      <c r="G2192" s="415">
        <v>102522</v>
      </c>
      <c r="H2192" s="415" t="s">
        <v>7105</v>
      </c>
      <c r="I2192" s="415" t="s">
        <v>25</v>
      </c>
      <c r="J2192" s="415" t="s">
        <v>216</v>
      </c>
      <c r="K2192" s="416">
        <v>148.83000000000001</v>
      </c>
      <c r="L2192" s="415" t="s">
        <v>217</v>
      </c>
    </row>
    <row r="2193" spans="1:12" x14ac:dyDescent="0.25">
      <c r="A2193" s="415" t="s">
        <v>1765</v>
      </c>
      <c r="B2193" s="415" t="s">
        <v>1766</v>
      </c>
      <c r="C2193" s="415" t="s">
        <v>1787</v>
      </c>
      <c r="D2193" s="415" t="s">
        <v>1788</v>
      </c>
      <c r="E2193" s="416" t="s">
        <v>155</v>
      </c>
      <c r="F2193" s="415" t="s">
        <v>155</v>
      </c>
      <c r="G2193" s="415">
        <v>102523</v>
      </c>
      <c r="H2193" s="415" t="s">
        <v>7106</v>
      </c>
      <c r="I2193" s="415" t="s">
        <v>25</v>
      </c>
      <c r="J2193" s="415" t="s">
        <v>216</v>
      </c>
      <c r="K2193" s="416">
        <v>196.21</v>
      </c>
      <c r="L2193" s="415" t="s">
        <v>217</v>
      </c>
    </row>
    <row r="2194" spans="1:12" x14ac:dyDescent="0.25">
      <c r="A2194" s="415" t="s">
        <v>1765</v>
      </c>
      <c r="B2194" s="415" t="s">
        <v>1766</v>
      </c>
      <c r="C2194" s="415" t="s">
        <v>1806</v>
      </c>
      <c r="D2194" s="415" t="s">
        <v>1807</v>
      </c>
      <c r="E2194" s="416" t="s">
        <v>155</v>
      </c>
      <c r="F2194" s="415" t="s">
        <v>155</v>
      </c>
      <c r="G2194" s="415">
        <v>95240</v>
      </c>
      <c r="H2194" s="415" t="s">
        <v>6743</v>
      </c>
      <c r="I2194" s="415" t="s">
        <v>27</v>
      </c>
      <c r="J2194" s="415" t="s">
        <v>216</v>
      </c>
      <c r="K2194" s="416">
        <v>15.09</v>
      </c>
      <c r="L2194" s="415" t="s">
        <v>217</v>
      </c>
    </row>
    <row r="2195" spans="1:12" x14ac:dyDescent="0.25">
      <c r="A2195" s="415" t="s">
        <v>1765</v>
      </c>
      <c r="B2195" s="415" t="s">
        <v>1766</v>
      </c>
      <c r="C2195" s="415" t="s">
        <v>1806</v>
      </c>
      <c r="D2195" s="415" t="s">
        <v>1807</v>
      </c>
      <c r="E2195" s="416" t="s">
        <v>155</v>
      </c>
      <c r="F2195" s="415" t="s">
        <v>155</v>
      </c>
      <c r="G2195" s="415">
        <v>95241</v>
      </c>
      <c r="H2195" s="415" t="s">
        <v>6744</v>
      </c>
      <c r="I2195" s="415" t="s">
        <v>27</v>
      </c>
      <c r="J2195" s="415" t="s">
        <v>216</v>
      </c>
      <c r="K2195" s="416">
        <v>25.17</v>
      </c>
      <c r="L2195" s="415" t="s">
        <v>217</v>
      </c>
    </row>
    <row r="2196" spans="1:12" x14ac:dyDescent="0.25">
      <c r="A2196" s="415" t="s">
        <v>1765</v>
      </c>
      <c r="B2196" s="415" t="s">
        <v>1766</v>
      </c>
      <c r="C2196" s="415" t="s">
        <v>1806</v>
      </c>
      <c r="D2196" s="415" t="s">
        <v>1807</v>
      </c>
      <c r="E2196" s="416" t="s">
        <v>155</v>
      </c>
      <c r="F2196" s="415" t="s">
        <v>155</v>
      </c>
      <c r="G2196" s="415">
        <v>96616</v>
      </c>
      <c r="H2196" s="415" t="s">
        <v>145</v>
      </c>
      <c r="I2196" s="415" t="s">
        <v>26</v>
      </c>
      <c r="J2196" s="415" t="s">
        <v>216</v>
      </c>
      <c r="K2196" s="416">
        <v>522.85</v>
      </c>
      <c r="L2196" s="415" t="s">
        <v>217</v>
      </c>
    </row>
    <row r="2197" spans="1:12" x14ac:dyDescent="0.25">
      <c r="A2197" s="415" t="s">
        <v>1765</v>
      </c>
      <c r="B2197" s="415" t="s">
        <v>1766</v>
      </c>
      <c r="C2197" s="415" t="s">
        <v>1806</v>
      </c>
      <c r="D2197" s="415" t="s">
        <v>1807</v>
      </c>
      <c r="E2197" s="416" t="s">
        <v>155</v>
      </c>
      <c r="F2197" s="415" t="s">
        <v>155</v>
      </c>
      <c r="G2197" s="415">
        <v>96617</v>
      </c>
      <c r="H2197" s="415" t="s">
        <v>1808</v>
      </c>
      <c r="I2197" s="415" t="s">
        <v>27</v>
      </c>
      <c r="J2197" s="415" t="s">
        <v>216</v>
      </c>
      <c r="K2197" s="416">
        <v>15.67</v>
      </c>
      <c r="L2197" s="415" t="s">
        <v>217</v>
      </c>
    </row>
    <row r="2198" spans="1:12" x14ac:dyDescent="0.25">
      <c r="A2198" s="415" t="s">
        <v>1765</v>
      </c>
      <c r="B2198" s="415" t="s">
        <v>1766</v>
      </c>
      <c r="C2198" s="415" t="s">
        <v>1806</v>
      </c>
      <c r="D2198" s="415" t="s">
        <v>1807</v>
      </c>
      <c r="E2198" s="416" t="s">
        <v>155</v>
      </c>
      <c r="F2198" s="415" t="s">
        <v>155</v>
      </c>
      <c r="G2198" s="415">
        <v>96619</v>
      </c>
      <c r="H2198" s="415" t="s">
        <v>1809</v>
      </c>
      <c r="I2198" s="415" t="s">
        <v>27</v>
      </c>
      <c r="J2198" s="415" t="s">
        <v>216</v>
      </c>
      <c r="K2198" s="416">
        <v>26.13</v>
      </c>
      <c r="L2198" s="415" t="s">
        <v>217</v>
      </c>
    </row>
    <row r="2199" spans="1:12" x14ac:dyDescent="0.25">
      <c r="A2199" s="415" t="s">
        <v>1765</v>
      </c>
      <c r="B2199" s="415" t="s">
        <v>1766</v>
      </c>
      <c r="C2199" s="415" t="s">
        <v>1806</v>
      </c>
      <c r="D2199" s="415" t="s">
        <v>1807</v>
      </c>
      <c r="E2199" s="416" t="s">
        <v>155</v>
      </c>
      <c r="F2199" s="415" t="s">
        <v>155</v>
      </c>
      <c r="G2199" s="415">
        <v>96620</v>
      </c>
      <c r="H2199" s="415" t="s">
        <v>6745</v>
      </c>
      <c r="I2199" s="415" t="s">
        <v>26</v>
      </c>
      <c r="J2199" s="415" t="s">
        <v>216</v>
      </c>
      <c r="K2199" s="416">
        <v>503.72</v>
      </c>
      <c r="L2199" s="415" t="s">
        <v>217</v>
      </c>
    </row>
    <row r="2200" spans="1:12" x14ac:dyDescent="0.25">
      <c r="A2200" s="415" t="s">
        <v>1765</v>
      </c>
      <c r="B2200" s="415" t="s">
        <v>1766</v>
      </c>
      <c r="C2200" s="415" t="s">
        <v>1806</v>
      </c>
      <c r="D2200" s="415" t="s">
        <v>1807</v>
      </c>
      <c r="E2200" s="416" t="s">
        <v>155</v>
      </c>
      <c r="F2200" s="415" t="s">
        <v>155</v>
      </c>
      <c r="G2200" s="415">
        <v>96621</v>
      </c>
      <c r="H2200" s="415" t="s">
        <v>1810</v>
      </c>
      <c r="I2200" s="415" t="s">
        <v>26</v>
      </c>
      <c r="J2200" s="415" t="s">
        <v>216</v>
      </c>
      <c r="K2200" s="416">
        <v>174.04</v>
      </c>
      <c r="L2200" s="415" t="s">
        <v>217</v>
      </c>
    </row>
    <row r="2201" spans="1:12" x14ac:dyDescent="0.25">
      <c r="A2201" s="415" t="s">
        <v>1765</v>
      </c>
      <c r="B2201" s="415" t="s">
        <v>1766</v>
      </c>
      <c r="C2201" s="415" t="s">
        <v>1806</v>
      </c>
      <c r="D2201" s="415" t="s">
        <v>1807</v>
      </c>
      <c r="E2201" s="416" t="s">
        <v>155</v>
      </c>
      <c r="F2201" s="415" t="s">
        <v>155</v>
      </c>
      <c r="G2201" s="415">
        <v>96622</v>
      </c>
      <c r="H2201" s="415" t="s">
        <v>6746</v>
      </c>
      <c r="I2201" s="415" t="s">
        <v>26</v>
      </c>
      <c r="J2201" s="415" t="s">
        <v>216</v>
      </c>
      <c r="K2201" s="416">
        <v>117.59</v>
      </c>
      <c r="L2201" s="415" t="s">
        <v>217</v>
      </c>
    </row>
    <row r="2202" spans="1:12" x14ac:dyDescent="0.25">
      <c r="A2202" s="415" t="s">
        <v>1765</v>
      </c>
      <c r="B2202" s="415" t="s">
        <v>1766</v>
      </c>
      <c r="C2202" s="415" t="s">
        <v>1806</v>
      </c>
      <c r="D2202" s="415" t="s">
        <v>1807</v>
      </c>
      <c r="E2202" s="416" t="s">
        <v>155</v>
      </c>
      <c r="F2202" s="415" t="s">
        <v>155</v>
      </c>
      <c r="G2202" s="415">
        <v>96623</v>
      </c>
      <c r="H2202" s="415" t="s">
        <v>1811</v>
      </c>
      <c r="I2202" s="415" t="s">
        <v>26</v>
      </c>
      <c r="J2202" s="415" t="s">
        <v>216</v>
      </c>
      <c r="K2202" s="416">
        <v>160.94999999999999</v>
      </c>
      <c r="L2202" s="415" t="s">
        <v>217</v>
      </c>
    </row>
    <row r="2203" spans="1:12" x14ac:dyDescent="0.25">
      <c r="A2203" s="415" t="s">
        <v>1765</v>
      </c>
      <c r="B2203" s="415" t="s">
        <v>1766</v>
      </c>
      <c r="C2203" s="415" t="s">
        <v>1806</v>
      </c>
      <c r="D2203" s="415" t="s">
        <v>1807</v>
      </c>
      <c r="E2203" s="416" t="s">
        <v>155</v>
      </c>
      <c r="F2203" s="415" t="s">
        <v>155</v>
      </c>
      <c r="G2203" s="415">
        <v>96624</v>
      </c>
      <c r="H2203" s="415" t="s">
        <v>6747</v>
      </c>
      <c r="I2203" s="415" t="s">
        <v>26</v>
      </c>
      <c r="J2203" s="415" t="s">
        <v>216</v>
      </c>
      <c r="K2203" s="416">
        <v>112.97</v>
      </c>
      <c r="L2203" s="415" t="s">
        <v>217</v>
      </c>
    </row>
    <row r="2204" spans="1:12" x14ac:dyDescent="0.25">
      <c r="A2204" s="415" t="s">
        <v>1765</v>
      </c>
      <c r="B2204" s="415" t="s">
        <v>1766</v>
      </c>
      <c r="C2204" s="415" t="s">
        <v>1806</v>
      </c>
      <c r="D2204" s="415" t="s">
        <v>1807</v>
      </c>
      <c r="E2204" s="416" t="s">
        <v>155</v>
      </c>
      <c r="F2204" s="415" t="s">
        <v>155</v>
      </c>
      <c r="G2204" s="415">
        <v>97082</v>
      </c>
      <c r="H2204" s="415" t="s">
        <v>7107</v>
      </c>
      <c r="I2204" s="415" t="s">
        <v>26</v>
      </c>
      <c r="J2204" s="415" t="s">
        <v>611</v>
      </c>
      <c r="K2204" s="416">
        <v>47.71</v>
      </c>
      <c r="L2204" s="415" t="s">
        <v>217</v>
      </c>
    </row>
    <row r="2205" spans="1:12" x14ac:dyDescent="0.25">
      <c r="A2205" s="415" t="s">
        <v>1765</v>
      </c>
      <c r="B2205" s="415" t="s">
        <v>1766</v>
      </c>
      <c r="C2205" s="415" t="s">
        <v>1806</v>
      </c>
      <c r="D2205" s="415" t="s">
        <v>1807</v>
      </c>
      <c r="E2205" s="416" t="s">
        <v>155</v>
      </c>
      <c r="F2205" s="415" t="s">
        <v>155</v>
      </c>
      <c r="G2205" s="415">
        <v>97083</v>
      </c>
      <c r="H2205" s="415" t="s">
        <v>7108</v>
      </c>
      <c r="I2205" s="415" t="s">
        <v>27</v>
      </c>
      <c r="J2205" s="415" t="s">
        <v>216</v>
      </c>
      <c r="K2205" s="416">
        <v>2.56</v>
      </c>
      <c r="L2205" s="415" t="s">
        <v>217</v>
      </c>
    </row>
    <row r="2206" spans="1:12" x14ac:dyDescent="0.25">
      <c r="A2206" s="415" t="s">
        <v>1765</v>
      </c>
      <c r="B2206" s="415" t="s">
        <v>1766</v>
      </c>
      <c r="C2206" s="415" t="s">
        <v>1806</v>
      </c>
      <c r="D2206" s="415" t="s">
        <v>1807</v>
      </c>
      <c r="E2206" s="416" t="s">
        <v>155</v>
      </c>
      <c r="F2206" s="415" t="s">
        <v>155</v>
      </c>
      <c r="G2206" s="415">
        <v>97084</v>
      </c>
      <c r="H2206" s="415" t="s">
        <v>7109</v>
      </c>
      <c r="I2206" s="415" t="s">
        <v>27</v>
      </c>
      <c r="J2206" s="415" t="s">
        <v>216</v>
      </c>
      <c r="K2206" s="416">
        <v>0.54</v>
      </c>
      <c r="L2206" s="415" t="s">
        <v>217</v>
      </c>
    </row>
    <row r="2207" spans="1:12" x14ac:dyDescent="0.25">
      <c r="A2207" s="415" t="s">
        <v>1765</v>
      </c>
      <c r="B2207" s="415" t="s">
        <v>1766</v>
      </c>
      <c r="C2207" s="415" t="s">
        <v>1806</v>
      </c>
      <c r="D2207" s="415" t="s">
        <v>1807</v>
      </c>
      <c r="E2207" s="416" t="s">
        <v>155</v>
      </c>
      <c r="F2207" s="415" t="s">
        <v>155</v>
      </c>
      <c r="G2207" s="415">
        <v>97086</v>
      </c>
      <c r="H2207" s="415" t="s">
        <v>7110</v>
      </c>
      <c r="I2207" s="415" t="s">
        <v>27</v>
      </c>
      <c r="J2207" s="415" t="s">
        <v>273</v>
      </c>
      <c r="K2207" s="416">
        <v>100.55</v>
      </c>
      <c r="L2207" s="415" t="s">
        <v>217</v>
      </c>
    </row>
    <row r="2208" spans="1:12" x14ac:dyDescent="0.25">
      <c r="A2208" s="415" t="s">
        <v>1765</v>
      </c>
      <c r="B2208" s="415" t="s">
        <v>1766</v>
      </c>
      <c r="C2208" s="415" t="s">
        <v>1806</v>
      </c>
      <c r="D2208" s="415" t="s">
        <v>1807</v>
      </c>
      <c r="E2208" s="416" t="s">
        <v>155</v>
      </c>
      <c r="F2208" s="415" t="s">
        <v>155</v>
      </c>
      <c r="G2208" s="415">
        <v>97087</v>
      </c>
      <c r="H2208" s="415" t="s">
        <v>7111</v>
      </c>
      <c r="I2208" s="415" t="s">
        <v>27</v>
      </c>
      <c r="J2208" s="415" t="s">
        <v>273</v>
      </c>
      <c r="K2208" s="416">
        <v>2.76</v>
      </c>
      <c r="L2208" s="415" t="s">
        <v>217</v>
      </c>
    </row>
    <row r="2209" spans="1:12" x14ac:dyDescent="0.25">
      <c r="A2209" s="415" t="s">
        <v>1765</v>
      </c>
      <c r="B2209" s="415" t="s">
        <v>1766</v>
      </c>
      <c r="C2209" s="415" t="s">
        <v>1806</v>
      </c>
      <c r="D2209" s="415" t="s">
        <v>1807</v>
      </c>
      <c r="E2209" s="416" t="s">
        <v>155</v>
      </c>
      <c r="F2209" s="415" t="s">
        <v>155</v>
      </c>
      <c r="G2209" s="415">
        <v>97088</v>
      </c>
      <c r="H2209" s="415" t="s">
        <v>7112</v>
      </c>
      <c r="I2209" s="415" t="s">
        <v>1419</v>
      </c>
      <c r="J2209" s="415" t="s">
        <v>273</v>
      </c>
      <c r="K2209" s="416">
        <v>19.57</v>
      </c>
      <c r="L2209" s="415" t="s">
        <v>217</v>
      </c>
    </row>
    <row r="2210" spans="1:12" x14ac:dyDescent="0.25">
      <c r="A2210" s="415" t="s">
        <v>1765</v>
      </c>
      <c r="B2210" s="415" t="s">
        <v>1766</v>
      </c>
      <c r="C2210" s="415" t="s">
        <v>1806</v>
      </c>
      <c r="D2210" s="415" t="s">
        <v>1807</v>
      </c>
      <c r="E2210" s="416" t="s">
        <v>155</v>
      </c>
      <c r="F2210" s="415" t="s">
        <v>155</v>
      </c>
      <c r="G2210" s="415">
        <v>97089</v>
      </c>
      <c r="H2210" s="415" t="s">
        <v>7113</v>
      </c>
      <c r="I2210" s="415" t="s">
        <v>1419</v>
      </c>
      <c r="J2210" s="415" t="s">
        <v>273</v>
      </c>
      <c r="K2210" s="416">
        <v>17.91</v>
      </c>
      <c r="L2210" s="415" t="s">
        <v>217</v>
      </c>
    </row>
    <row r="2211" spans="1:12" x14ac:dyDescent="0.25">
      <c r="A2211" s="415" t="s">
        <v>1765</v>
      </c>
      <c r="B2211" s="415" t="s">
        <v>1766</v>
      </c>
      <c r="C2211" s="415" t="s">
        <v>1806</v>
      </c>
      <c r="D2211" s="415" t="s">
        <v>1807</v>
      </c>
      <c r="E2211" s="416" t="s">
        <v>155</v>
      </c>
      <c r="F2211" s="415" t="s">
        <v>155</v>
      </c>
      <c r="G2211" s="415">
        <v>97090</v>
      </c>
      <c r="H2211" s="415" t="s">
        <v>7114</v>
      </c>
      <c r="I2211" s="415" t="s">
        <v>1419</v>
      </c>
      <c r="J2211" s="415" t="s">
        <v>273</v>
      </c>
      <c r="K2211" s="416">
        <v>17.64</v>
      </c>
      <c r="L2211" s="415" t="s">
        <v>217</v>
      </c>
    </row>
    <row r="2212" spans="1:12" x14ac:dyDescent="0.25">
      <c r="A2212" s="415" t="s">
        <v>1765</v>
      </c>
      <c r="B2212" s="415" t="s">
        <v>1766</v>
      </c>
      <c r="C2212" s="415" t="s">
        <v>1806</v>
      </c>
      <c r="D2212" s="415" t="s">
        <v>1807</v>
      </c>
      <c r="E2212" s="416" t="s">
        <v>155</v>
      </c>
      <c r="F2212" s="415" t="s">
        <v>155</v>
      </c>
      <c r="G2212" s="415">
        <v>97091</v>
      </c>
      <c r="H2212" s="415" t="s">
        <v>7115</v>
      </c>
      <c r="I2212" s="415" t="s">
        <v>1419</v>
      </c>
      <c r="J2212" s="415" t="s">
        <v>273</v>
      </c>
      <c r="K2212" s="416">
        <v>17.11</v>
      </c>
      <c r="L2212" s="415" t="s">
        <v>217</v>
      </c>
    </row>
    <row r="2213" spans="1:12" x14ac:dyDescent="0.25">
      <c r="A2213" s="415" t="s">
        <v>1765</v>
      </c>
      <c r="B2213" s="415" t="s">
        <v>1766</v>
      </c>
      <c r="C2213" s="415" t="s">
        <v>1806</v>
      </c>
      <c r="D2213" s="415" t="s">
        <v>1807</v>
      </c>
      <c r="E2213" s="416" t="s">
        <v>155</v>
      </c>
      <c r="F2213" s="415" t="s">
        <v>155</v>
      </c>
      <c r="G2213" s="415">
        <v>97092</v>
      </c>
      <c r="H2213" s="415" t="s">
        <v>7116</v>
      </c>
      <c r="I2213" s="415" t="s">
        <v>1419</v>
      </c>
      <c r="J2213" s="415" t="s">
        <v>273</v>
      </c>
      <c r="K2213" s="416">
        <v>16.59</v>
      </c>
      <c r="L2213" s="415" t="s">
        <v>217</v>
      </c>
    </row>
    <row r="2214" spans="1:12" x14ac:dyDescent="0.25">
      <c r="A2214" s="415" t="s">
        <v>1765</v>
      </c>
      <c r="B2214" s="415" t="s">
        <v>1766</v>
      </c>
      <c r="C2214" s="415" t="s">
        <v>1806</v>
      </c>
      <c r="D2214" s="415" t="s">
        <v>1807</v>
      </c>
      <c r="E2214" s="416" t="s">
        <v>155</v>
      </c>
      <c r="F2214" s="415" t="s">
        <v>155</v>
      </c>
      <c r="G2214" s="415">
        <v>97093</v>
      </c>
      <c r="H2214" s="415" t="s">
        <v>7117</v>
      </c>
      <c r="I2214" s="415" t="s">
        <v>1419</v>
      </c>
      <c r="J2214" s="415" t="s">
        <v>273</v>
      </c>
      <c r="K2214" s="416">
        <v>15.6</v>
      </c>
      <c r="L2214" s="415" t="s">
        <v>217</v>
      </c>
    </row>
    <row r="2215" spans="1:12" x14ac:dyDescent="0.25">
      <c r="A2215" s="415" t="s">
        <v>1765</v>
      </c>
      <c r="B2215" s="415" t="s">
        <v>1766</v>
      </c>
      <c r="C2215" s="415" t="s">
        <v>1806</v>
      </c>
      <c r="D2215" s="415" t="s">
        <v>1807</v>
      </c>
      <c r="E2215" s="416" t="s">
        <v>155</v>
      </c>
      <c r="F2215" s="415" t="s">
        <v>155</v>
      </c>
      <c r="G2215" s="415">
        <v>97096</v>
      </c>
      <c r="H2215" s="415" t="s">
        <v>7118</v>
      </c>
      <c r="I2215" s="415" t="s">
        <v>26</v>
      </c>
      <c r="J2215" s="415" t="s">
        <v>216</v>
      </c>
      <c r="K2215" s="416">
        <v>501.94</v>
      </c>
      <c r="L2215" s="415" t="s">
        <v>217</v>
      </c>
    </row>
    <row r="2216" spans="1:12" x14ac:dyDescent="0.25">
      <c r="A2216" s="415" t="s">
        <v>1765</v>
      </c>
      <c r="B2216" s="415" t="s">
        <v>1766</v>
      </c>
      <c r="C2216" s="415" t="s">
        <v>1806</v>
      </c>
      <c r="D2216" s="415" t="s">
        <v>1807</v>
      </c>
      <c r="E2216" s="416" t="s">
        <v>155</v>
      </c>
      <c r="F2216" s="415" t="s">
        <v>155</v>
      </c>
      <c r="G2216" s="415">
        <v>97097</v>
      </c>
      <c r="H2216" s="415" t="s">
        <v>7119</v>
      </c>
      <c r="I2216" s="415" t="s">
        <v>27</v>
      </c>
      <c r="J2216" s="415" t="s">
        <v>216</v>
      </c>
      <c r="K2216" s="416">
        <v>44.56</v>
      </c>
      <c r="L2216" s="415" t="s">
        <v>217</v>
      </c>
    </row>
    <row r="2217" spans="1:12" x14ac:dyDescent="0.25">
      <c r="A2217" s="415" t="s">
        <v>1765</v>
      </c>
      <c r="B2217" s="415" t="s">
        <v>1766</v>
      </c>
      <c r="C2217" s="415" t="s">
        <v>1806</v>
      </c>
      <c r="D2217" s="415" t="s">
        <v>1807</v>
      </c>
      <c r="E2217" s="416" t="s">
        <v>155</v>
      </c>
      <c r="F2217" s="415" t="s">
        <v>155</v>
      </c>
      <c r="G2217" s="415">
        <v>97101</v>
      </c>
      <c r="H2217" s="415" t="s">
        <v>7120</v>
      </c>
      <c r="I2217" s="415" t="s">
        <v>27</v>
      </c>
      <c r="J2217" s="415" t="s">
        <v>216</v>
      </c>
      <c r="K2217" s="416">
        <v>159.19999999999999</v>
      </c>
      <c r="L2217" s="415" t="s">
        <v>217</v>
      </c>
    </row>
    <row r="2218" spans="1:12" x14ac:dyDescent="0.25">
      <c r="A2218" s="415" t="s">
        <v>1765</v>
      </c>
      <c r="B2218" s="415" t="s">
        <v>1766</v>
      </c>
      <c r="C2218" s="415" t="s">
        <v>1806</v>
      </c>
      <c r="D2218" s="415" t="s">
        <v>1807</v>
      </c>
      <c r="E2218" s="416" t="s">
        <v>155</v>
      </c>
      <c r="F2218" s="415" t="s">
        <v>155</v>
      </c>
      <c r="G2218" s="415">
        <v>97102</v>
      </c>
      <c r="H2218" s="415" t="s">
        <v>7121</v>
      </c>
      <c r="I2218" s="415" t="s">
        <v>27</v>
      </c>
      <c r="J2218" s="415" t="s">
        <v>216</v>
      </c>
      <c r="K2218" s="416">
        <v>199.44</v>
      </c>
      <c r="L2218" s="415" t="s">
        <v>217</v>
      </c>
    </row>
    <row r="2219" spans="1:12" x14ac:dyDescent="0.25">
      <c r="A2219" s="415" t="s">
        <v>1765</v>
      </c>
      <c r="B2219" s="415" t="s">
        <v>1766</v>
      </c>
      <c r="C2219" s="415" t="s">
        <v>1806</v>
      </c>
      <c r="D2219" s="415" t="s">
        <v>1807</v>
      </c>
      <c r="E2219" s="416" t="s">
        <v>155</v>
      </c>
      <c r="F2219" s="415" t="s">
        <v>155</v>
      </c>
      <c r="G2219" s="415">
        <v>97103</v>
      </c>
      <c r="H2219" s="415" t="s">
        <v>7122</v>
      </c>
      <c r="I2219" s="415" t="s">
        <v>27</v>
      </c>
      <c r="J2219" s="415" t="s">
        <v>216</v>
      </c>
      <c r="K2219" s="416">
        <v>235.17</v>
      </c>
      <c r="L2219" s="415" t="s">
        <v>217</v>
      </c>
    </row>
    <row r="2220" spans="1:12" x14ac:dyDescent="0.25">
      <c r="A2220" s="415" t="s">
        <v>1765</v>
      </c>
      <c r="B2220" s="415" t="s">
        <v>1766</v>
      </c>
      <c r="C2220" s="415" t="s">
        <v>1806</v>
      </c>
      <c r="D2220" s="415" t="s">
        <v>1807</v>
      </c>
      <c r="E2220" s="416" t="s">
        <v>155</v>
      </c>
      <c r="F2220" s="415" t="s">
        <v>155</v>
      </c>
      <c r="G2220" s="415">
        <v>100322</v>
      </c>
      <c r="H2220" s="415" t="s">
        <v>6748</v>
      </c>
      <c r="I2220" s="415" t="s">
        <v>26</v>
      </c>
      <c r="J2220" s="415" t="s">
        <v>216</v>
      </c>
      <c r="K2220" s="416">
        <v>107.77</v>
      </c>
      <c r="L2220" s="415" t="s">
        <v>217</v>
      </c>
    </row>
    <row r="2221" spans="1:12" x14ac:dyDescent="0.25">
      <c r="A2221" s="415" t="s">
        <v>1765</v>
      </c>
      <c r="B2221" s="415" t="s">
        <v>1766</v>
      </c>
      <c r="C2221" s="415" t="s">
        <v>1806</v>
      </c>
      <c r="D2221" s="415" t="s">
        <v>1807</v>
      </c>
      <c r="E2221" s="416" t="s">
        <v>155</v>
      </c>
      <c r="F2221" s="415" t="s">
        <v>155</v>
      </c>
      <c r="G2221" s="415">
        <v>100323</v>
      </c>
      <c r="H2221" s="415" t="s">
        <v>6749</v>
      </c>
      <c r="I2221" s="415" t="s">
        <v>26</v>
      </c>
      <c r="J2221" s="415" t="s">
        <v>216</v>
      </c>
      <c r="K2221" s="416">
        <v>151.11000000000001</v>
      </c>
      <c r="L2221" s="415" t="s">
        <v>217</v>
      </c>
    </row>
    <row r="2222" spans="1:12" x14ac:dyDescent="0.25">
      <c r="A2222" s="415" t="s">
        <v>1765</v>
      </c>
      <c r="B2222" s="415" t="s">
        <v>1766</v>
      </c>
      <c r="C2222" s="415" t="s">
        <v>1806</v>
      </c>
      <c r="D2222" s="415" t="s">
        <v>1807</v>
      </c>
      <c r="E2222" s="416" t="s">
        <v>155</v>
      </c>
      <c r="F2222" s="415" t="s">
        <v>155</v>
      </c>
      <c r="G2222" s="415">
        <v>100324</v>
      </c>
      <c r="H2222" s="415" t="s">
        <v>6750</v>
      </c>
      <c r="I2222" s="415" t="s">
        <v>26</v>
      </c>
      <c r="J2222" s="415" t="s">
        <v>216</v>
      </c>
      <c r="K2222" s="416">
        <v>112.74</v>
      </c>
      <c r="L2222" s="415" t="s">
        <v>217</v>
      </c>
    </row>
    <row r="2223" spans="1:12" x14ac:dyDescent="0.25">
      <c r="A2223" s="415" t="s">
        <v>1765</v>
      </c>
      <c r="B2223" s="415" t="s">
        <v>1766</v>
      </c>
      <c r="C2223" s="415" t="s">
        <v>1806</v>
      </c>
      <c r="D2223" s="415" t="s">
        <v>1807</v>
      </c>
      <c r="E2223" s="416" t="s">
        <v>155</v>
      </c>
      <c r="F2223" s="415" t="s">
        <v>155</v>
      </c>
      <c r="G2223" s="415">
        <v>103072</v>
      </c>
      <c r="H2223" s="415" t="s">
        <v>7123</v>
      </c>
      <c r="I2223" s="415" t="s">
        <v>27</v>
      </c>
      <c r="J2223" s="415" t="s">
        <v>216</v>
      </c>
      <c r="K2223" s="416">
        <v>279.23</v>
      </c>
      <c r="L2223" s="415" t="s">
        <v>217</v>
      </c>
    </row>
    <row r="2224" spans="1:12" x14ac:dyDescent="0.25">
      <c r="A2224" s="415" t="s">
        <v>1765</v>
      </c>
      <c r="B2224" s="415" t="s">
        <v>1766</v>
      </c>
      <c r="C2224" s="415" t="s">
        <v>1806</v>
      </c>
      <c r="D2224" s="415" t="s">
        <v>1807</v>
      </c>
      <c r="E2224" s="416" t="s">
        <v>155</v>
      </c>
      <c r="F2224" s="415" t="s">
        <v>155</v>
      </c>
      <c r="G2224" s="415">
        <v>103073</v>
      </c>
      <c r="H2224" s="415" t="s">
        <v>7124</v>
      </c>
      <c r="I2224" s="415" t="s">
        <v>27</v>
      </c>
      <c r="J2224" s="415" t="s">
        <v>216</v>
      </c>
      <c r="K2224" s="416">
        <v>342.92</v>
      </c>
      <c r="L2224" s="415" t="s">
        <v>217</v>
      </c>
    </row>
    <row r="2225" spans="1:12" x14ac:dyDescent="0.25">
      <c r="A2225" s="415" t="s">
        <v>1765</v>
      </c>
      <c r="B2225" s="415" t="s">
        <v>1766</v>
      </c>
      <c r="C2225" s="415" t="s">
        <v>1806</v>
      </c>
      <c r="D2225" s="415" t="s">
        <v>1807</v>
      </c>
      <c r="E2225" s="416" t="s">
        <v>155</v>
      </c>
      <c r="F2225" s="415" t="s">
        <v>155</v>
      </c>
      <c r="G2225" s="415">
        <v>103074</v>
      </c>
      <c r="H2225" s="415" t="s">
        <v>7125</v>
      </c>
      <c r="I2225" s="415" t="s">
        <v>27</v>
      </c>
      <c r="J2225" s="415" t="s">
        <v>216</v>
      </c>
      <c r="K2225" s="416">
        <v>153.54</v>
      </c>
      <c r="L2225" s="415" t="s">
        <v>217</v>
      </c>
    </row>
    <row r="2226" spans="1:12" x14ac:dyDescent="0.25">
      <c r="A2226" s="415" t="s">
        <v>1765</v>
      </c>
      <c r="B2226" s="415" t="s">
        <v>1766</v>
      </c>
      <c r="C2226" s="415" t="s">
        <v>1806</v>
      </c>
      <c r="D2226" s="415" t="s">
        <v>1807</v>
      </c>
      <c r="E2226" s="416" t="s">
        <v>155</v>
      </c>
      <c r="F2226" s="415" t="s">
        <v>155</v>
      </c>
      <c r="G2226" s="415">
        <v>103075</v>
      </c>
      <c r="H2226" s="415" t="s">
        <v>7126</v>
      </c>
      <c r="I2226" s="415" t="s">
        <v>27</v>
      </c>
      <c r="J2226" s="415" t="s">
        <v>216</v>
      </c>
      <c r="K2226" s="416">
        <v>198.1</v>
      </c>
      <c r="L2226" s="415" t="s">
        <v>217</v>
      </c>
    </row>
    <row r="2227" spans="1:12" x14ac:dyDescent="0.25">
      <c r="A2227" s="415" t="s">
        <v>1765</v>
      </c>
      <c r="B2227" s="415" t="s">
        <v>1766</v>
      </c>
      <c r="C2227" s="415" t="s">
        <v>1806</v>
      </c>
      <c r="D2227" s="415" t="s">
        <v>1807</v>
      </c>
      <c r="E2227" s="416" t="s">
        <v>155</v>
      </c>
      <c r="F2227" s="415" t="s">
        <v>155</v>
      </c>
      <c r="G2227" s="415">
        <v>103076</v>
      </c>
      <c r="H2227" s="415" t="s">
        <v>7127</v>
      </c>
      <c r="I2227" s="415" t="s">
        <v>27</v>
      </c>
      <c r="J2227" s="415" t="s">
        <v>216</v>
      </c>
      <c r="K2227" s="416">
        <v>139.31</v>
      </c>
      <c r="L2227" s="415" t="s">
        <v>217</v>
      </c>
    </row>
    <row r="2228" spans="1:12" x14ac:dyDescent="0.25">
      <c r="A2228" s="415" t="s">
        <v>1765</v>
      </c>
      <c r="B2228" s="415" t="s">
        <v>1766</v>
      </c>
      <c r="C2228" s="415" t="s">
        <v>1806</v>
      </c>
      <c r="D2228" s="415" t="s">
        <v>1807</v>
      </c>
      <c r="E2228" s="416" t="s">
        <v>155</v>
      </c>
      <c r="F2228" s="415" t="s">
        <v>155</v>
      </c>
      <c r="G2228" s="415">
        <v>103077</v>
      </c>
      <c r="H2228" s="415" t="s">
        <v>7128</v>
      </c>
      <c r="I2228" s="415" t="s">
        <v>27</v>
      </c>
      <c r="J2228" s="415" t="s">
        <v>216</v>
      </c>
      <c r="K2228" s="416">
        <v>179.56</v>
      </c>
      <c r="L2228" s="415" t="s">
        <v>217</v>
      </c>
    </row>
    <row r="2229" spans="1:12" x14ac:dyDescent="0.25">
      <c r="A2229" s="415" t="s">
        <v>1765</v>
      </c>
      <c r="B2229" s="415" t="s">
        <v>1766</v>
      </c>
      <c r="C2229" s="415" t="s">
        <v>1806</v>
      </c>
      <c r="D2229" s="415" t="s">
        <v>1807</v>
      </c>
      <c r="E2229" s="416" t="s">
        <v>155</v>
      </c>
      <c r="F2229" s="415" t="s">
        <v>155</v>
      </c>
      <c r="G2229" s="415">
        <v>103078</v>
      </c>
      <c r="H2229" s="415" t="s">
        <v>7129</v>
      </c>
      <c r="I2229" s="415" t="s">
        <v>27</v>
      </c>
      <c r="J2229" s="415" t="s">
        <v>216</v>
      </c>
      <c r="K2229" s="416">
        <v>215.28</v>
      </c>
      <c r="L2229" s="415" t="s">
        <v>217</v>
      </c>
    </row>
    <row r="2230" spans="1:12" x14ac:dyDescent="0.25">
      <c r="A2230" s="415" t="s">
        <v>1765</v>
      </c>
      <c r="B2230" s="415" t="s">
        <v>1766</v>
      </c>
      <c r="C2230" s="415" t="s">
        <v>1806</v>
      </c>
      <c r="D2230" s="415" t="s">
        <v>1807</v>
      </c>
      <c r="E2230" s="416" t="s">
        <v>155</v>
      </c>
      <c r="F2230" s="415" t="s">
        <v>155</v>
      </c>
      <c r="G2230" s="415">
        <v>103079</v>
      </c>
      <c r="H2230" s="415" t="s">
        <v>7130</v>
      </c>
      <c r="I2230" s="415" t="s">
        <v>27</v>
      </c>
      <c r="J2230" s="415" t="s">
        <v>216</v>
      </c>
      <c r="K2230" s="416">
        <v>259.33999999999997</v>
      </c>
      <c r="L2230" s="415" t="s">
        <v>217</v>
      </c>
    </row>
    <row r="2231" spans="1:12" x14ac:dyDescent="0.25">
      <c r="A2231" s="415" t="s">
        <v>1765</v>
      </c>
      <c r="B2231" s="415" t="s">
        <v>1766</v>
      </c>
      <c r="C2231" s="415" t="s">
        <v>1806</v>
      </c>
      <c r="D2231" s="415" t="s">
        <v>1807</v>
      </c>
      <c r="E2231" s="416" t="s">
        <v>155</v>
      </c>
      <c r="F2231" s="415" t="s">
        <v>155</v>
      </c>
      <c r="G2231" s="415">
        <v>103080</v>
      </c>
      <c r="H2231" s="415" t="s">
        <v>7131</v>
      </c>
      <c r="I2231" s="415" t="s">
        <v>27</v>
      </c>
      <c r="J2231" s="415" t="s">
        <v>216</v>
      </c>
      <c r="K2231" s="416">
        <v>323.04000000000002</v>
      </c>
      <c r="L2231" s="415" t="s">
        <v>217</v>
      </c>
    </row>
    <row r="2232" spans="1:12" x14ac:dyDescent="0.25">
      <c r="A2232" s="415" t="s">
        <v>1765</v>
      </c>
      <c r="B2232" s="415" t="s">
        <v>1766</v>
      </c>
      <c r="C2232" s="415" t="s">
        <v>1812</v>
      </c>
      <c r="D2232" s="415" t="s">
        <v>1813</v>
      </c>
      <c r="E2232" s="416" t="s">
        <v>155</v>
      </c>
      <c r="F2232" s="415" t="s">
        <v>155</v>
      </c>
      <c r="G2232" s="415">
        <v>92263</v>
      </c>
      <c r="H2232" s="415" t="s">
        <v>5799</v>
      </c>
      <c r="I2232" s="415" t="s">
        <v>27</v>
      </c>
      <c r="J2232" s="415" t="s">
        <v>273</v>
      </c>
      <c r="K2232" s="416">
        <v>176.74</v>
      </c>
      <c r="L2232" s="415" t="s">
        <v>217</v>
      </c>
    </row>
    <row r="2233" spans="1:12" x14ac:dyDescent="0.25">
      <c r="A2233" s="415" t="s">
        <v>1765</v>
      </c>
      <c r="B2233" s="415" t="s">
        <v>1766</v>
      </c>
      <c r="C2233" s="415" t="s">
        <v>1812</v>
      </c>
      <c r="D2233" s="415" t="s">
        <v>1813</v>
      </c>
      <c r="E2233" s="416" t="s">
        <v>155</v>
      </c>
      <c r="F2233" s="415" t="s">
        <v>155</v>
      </c>
      <c r="G2233" s="415">
        <v>92264</v>
      </c>
      <c r="H2233" s="415" t="s">
        <v>5800</v>
      </c>
      <c r="I2233" s="415" t="s">
        <v>27</v>
      </c>
      <c r="J2233" s="415" t="s">
        <v>273</v>
      </c>
      <c r="K2233" s="416">
        <v>230.81</v>
      </c>
      <c r="L2233" s="415" t="s">
        <v>217</v>
      </c>
    </row>
    <row r="2234" spans="1:12" x14ac:dyDescent="0.25">
      <c r="A2234" s="415" t="s">
        <v>1765</v>
      </c>
      <c r="B2234" s="415" t="s">
        <v>1766</v>
      </c>
      <c r="C2234" s="415" t="s">
        <v>1812</v>
      </c>
      <c r="D2234" s="415" t="s">
        <v>1813</v>
      </c>
      <c r="E2234" s="416" t="s">
        <v>155</v>
      </c>
      <c r="F2234" s="415" t="s">
        <v>155</v>
      </c>
      <c r="G2234" s="415">
        <v>92265</v>
      </c>
      <c r="H2234" s="415" t="s">
        <v>5801</v>
      </c>
      <c r="I2234" s="415" t="s">
        <v>27</v>
      </c>
      <c r="J2234" s="415" t="s">
        <v>273</v>
      </c>
      <c r="K2234" s="416">
        <v>127.24</v>
      </c>
      <c r="L2234" s="415" t="s">
        <v>217</v>
      </c>
    </row>
    <row r="2235" spans="1:12" x14ac:dyDescent="0.25">
      <c r="A2235" s="415" t="s">
        <v>1765</v>
      </c>
      <c r="B2235" s="415" t="s">
        <v>1766</v>
      </c>
      <c r="C2235" s="415" t="s">
        <v>1812</v>
      </c>
      <c r="D2235" s="415" t="s">
        <v>1813</v>
      </c>
      <c r="E2235" s="416" t="s">
        <v>155</v>
      </c>
      <c r="F2235" s="415" t="s">
        <v>155</v>
      </c>
      <c r="G2235" s="415">
        <v>92266</v>
      </c>
      <c r="H2235" s="415" t="s">
        <v>5802</v>
      </c>
      <c r="I2235" s="415" t="s">
        <v>27</v>
      </c>
      <c r="J2235" s="415" t="s">
        <v>273</v>
      </c>
      <c r="K2235" s="416">
        <v>173.61</v>
      </c>
      <c r="L2235" s="415" t="s">
        <v>217</v>
      </c>
    </row>
    <row r="2236" spans="1:12" x14ac:dyDescent="0.25">
      <c r="A2236" s="415" t="s">
        <v>1765</v>
      </c>
      <c r="B2236" s="415" t="s">
        <v>1766</v>
      </c>
      <c r="C2236" s="415" t="s">
        <v>1812</v>
      </c>
      <c r="D2236" s="415" t="s">
        <v>1813</v>
      </c>
      <c r="E2236" s="416" t="s">
        <v>155</v>
      </c>
      <c r="F2236" s="415" t="s">
        <v>155</v>
      </c>
      <c r="G2236" s="415">
        <v>92267</v>
      </c>
      <c r="H2236" s="415" t="s">
        <v>5803</v>
      </c>
      <c r="I2236" s="415" t="s">
        <v>27</v>
      </c>
      <c r="J2236" s="415" t="s">
        <v>273</v>
      </c>
      <c r="K2236" s="416">
        <v>62.21</v>
      </c>
      <c r="L2236" s="415" t="s">
        <v>217</v>
      </c>
    </row>
    <row r="2237" spans="1:12" x14ac:dyDescent="0.25">
      <c r="A2237" s="415" t="s">
        <v>1765</v>
      </c>
      <c r="B2237" s="415" t="s">
        <v>1766</v>
      </c>
      <c r="C2237" s="415" t="s">
        <v>1812</v>
      </c>
      <c r="D2237" s="415" t="s">
        <v>1813</v>
      </c>
      <c r="E2237" s="416" t="s">
        <v>155</v>
      </c>
      <c r="F2237" s="415" t="s">
        <v>155</v>
      </c>
      <c r="G2237" s="415">
        <v>92268</v>
      </c>
      <c r="H2237" s="415" t="s">
        <v>5804</v>
      </c>
      <c r="I2237" s="415" t="s">
        <v>27</v>
      </c>
      <c r="J2237" s="415" t="s">
        <v>273</v>
      </c>
      <c r="K2237" s="416">
        <v>104.71</v>
      </c>
      <c r="L2237" s="415" t="s">
        <v>217</v>
      </c>
    </row>
    <row r="2238" spans="1:12" x14ac:dyDescent="0.25">
      <c r="A2238" s="415" t="s">
        <v>1765</v>
      </c>
      <c r="B2238" s="415" t="s">
        <v>1766</v>
      </c>
      <c r="C2238" s="415" t="s">
        <v>1812</v>
      </c>
      <c r="D2238" s="415" t="s">
        <v>1813</v>
      </c>
      <c r="E2238" s="416" t="s">
        <v>155</v>
      </c>
      <c r="F2238" s="415" t="s">
        <v>155</v>
      </c>
      <c r="G2238" s="415">
        <v>92269</v>
      </c>
      <c r="H2238" s="415" t="s">
        <v>5805</v>
      </c>
      <c r="I2238" s="415" t="s">
        <v>27</v>
      </c>
      <c r="J2238" s="415" t="s">
        <v>273</v>
      </c>
      <c r="K2238" s="416">
        <v>191.22</v>
      </c>
      <c r="L2238" s="415" t="s">
        <v>217</v>
      </c>
    </row>
    <row r="2239" spans="1:12" x14ac:dyDescent="0.25">
      <c r="A2239" s="415" t="s">
        <v>1765</v>
      </c>
      <c r="B2239" s="415" t="s">
        <v>1766</v>
      </c>
      <c r="C2239" s="415" t="s">
        <v>1812</v>
      </c>
      <c r="D2239" s="415" t="s">
        <v>1813</v>
      </c>
      <c r="E2239" s="416" t="s">
        <v>155</v>
      </c>
      <c r="F2239" s="415" t="s">
        <v>155</v>
      </c>
      <c r="G2239" s="415">
        <v>92270</v>
      </c>
      <c r="H2239" s="415" t="s">
        <v>5806</v>
      </c>
      <c r="I2239" s="415" t="s">
        <v>27</v>
      </c>
      <c r="J2239" s="415" t="s">
        <v>273</v>
      </c>
      <c r="K2239" s="416">
        <v>148.37</v>
      </c>
      <c r="L2239" s="415" t="s">
        <v>217</v>
      </c>
    </row>
    <row r="2240" spans="1:12" x14ac:dyDescent="0.25">
      <c r="A2240" s="415" t="s">
        <v>1765</v>
      </c>
      <c r="B2240" s="415" t="s">
        <v>1766</v>
      </c>
      <c r="C2240" s="415" t="s">
        <v>1812</v>
      </c>
      <c r="D2240" s="415" t="s">
        <v>1813</v>
      </c>
      <c r="E2240" s="416" t="s">
        <v>155</v>
      </c>
      <c r="F2240" s="415" t="s">
        <v>155</v>
      </c>
      <c r="G2240" s="415">
        <v>92271</v>
      </c>
      <c r="H2240" s="415" t="s">
        <v>5807</v>
      </c>
      <c r="I2240" s="415" t="s">
        <v>27</v>
      </c>
      <c r="J2240" s="415" t="s">
        <v>273</v>
      </c>
      <c r="K2240" s="416">
        <v>89.9</v>
      </c>
      <c r="L2240" s="415" t="s">
        <v>217</v>
      </c>
    </row>
    <row r="2241" spans="1:12" x14ac:dyDescent="0.25">
      <c r="A2241" s="415" t="s">
        <v>1765</v>
      </c>
      <c r="B2241" s="415" t="s">
        <v>1766</v>
      </c>
      <c r="C2241" s="415" t="s">
        <v>1812</v>
      </c>
      <c r="D2241" s="415" t="s">
        <v>1813</v>
      </c>
      <c r="E2241" s="416" t="s">
        <v>155</v>
      </c>
      <c r="F2241" s="415" t="s">
        <v>155</v>
      </c>
      <c r="G2241" s="415">
        <v>92272</v>
      </c>
      <c r="H2241" s="415" t="s">
        <v>5808</v>
      </c>
      <c r="I2241" s="415" t="s">
        <v>23</v>
      </c>
      <c r="J2241" s="415" t="s">
        <v>273</v>
      </c>
      <c r="K2241" s="416">
        <v>43.08</v>
      </c>
      <c r="L2241" s="415" t="s">
        <v>217</v>
      </c>
    </row>
    <row r="2242" spans="1:12" x14ac:dyDescent="0.25">
      <c r="A2242" s="415" t="s">
        <v>1765</v>
      </c>
      <c r="B2242" s="415" t="s">
        <v>1766</v>
      </c>
      <c r="C2242" s="415" t="s">
        <v>1812</v>
      </c>
      <c r="D2242" s="415" t="s">
        <v>1813</v>
      </c>
      <c r="E2242" s="416" t="s">
        <v>155</v>
      </c>
      <c r="F2242" s="415" t="s">
        <v>155</v>
      </c>
      <c r="G2242" s="415">
        <v>92273</v>
      </c>
      <c r="H2242" s="415" t="s">
        <v>5809</v>
      </c>
      <c r="I2242" s="415" t="s">
        <v>23</v>
      </c>
      <c r="J2242" s="415" t="s">
        <v>273</v>
      </c>
      <c r="K2242" s="416">
        <v>17.2</v>
      </c>
      <c r="L2242" s="415" t="s">
        <v>217</v>
      </c>
    </row>
    <row r="2243" spans="1:12" x14ac:dyDescent="0.25">
      <c r="A2243" s="415" t="s">
        <v>1765</v>
      </c>
      <c r="B2243" s="415" t="s">
        <v>1766</v>
      </c>
      <c r="C2243" s="415" t="s">
        <v>1812</v>
      </c>
      <c r="D2243" s="415" t="s">
        <v>1813</v>
      </c>
      <c r="E2243" s="416" t="s">
        <v>155</v>
      </c>
      <c r="F2243" s="415" t="s">
        <v>155</v>
      </c>
      <c r="G2243" s="415">
        <v>92409</v>
      </c>
      <c r="H2243" s="415" t="s">
        <v>5810</v>
      </c>
      <c r="I2243" s="415" t="s">
        <v>27</v>
      </c>
      <c r="J2243" s="415" t="s">
        <v>273</v>
      </c>
      <c r="K2243" s="416">
        <v>265.47000000000003</v>
      </c>
      <c r="L2243" s="415" t="s">
        <v>217</v>
      </c>
    </row>
    <row r="2244" spans="1:12" x14ac:dyDescent="0.25">
      <c r="A2244" s="415" t="s">
        <v>1765</v>
      </c>
      <c r="B2244" s="415" t="s">
        <v>1766</v>
      </c>
      <c r="C2244" s="415" t="s">
        <v>1812</v>
      </c>
      <c r="D2244" s="415" t="s">
        <v>1813</v>
      </c>
      <c r="E2244" s="416" t="s">
        <v>155</v>
      </c>
      <c r="F2244" s="415" t="s">
        <v>155</v>
      </c>
      <c r="G2244" s="415">
        <v>92411</v>
      </c>
      <c r="H2244" s="415" t="s">
        <v>5811</v>
      </c>
      <c r="I2244" s="415" t="s">
        <v>27</v>
      </c>
      <c r="J2244" s="415" t="s">
        <v>273</v>
      </c>
      <c r="K2244" s="416">
        <v>163.61000000000001</v>
      </c>
      <c r="L2244" s="415" t="s">
        <v>217</v>
      </c>
    </row>
    <row r="2245" spans="1:12" x14ac:dyDescent="0.25">
      <c r="A2245" s="415" t="s">
        <v>1765</v>
      </c>
      <c r="B2245" s="415" t="s">
        <v>1766</v>
      </c>
      <c r="C2245" s="415" t="s">
        <v>1812</v>
      </c>
      <c r="D2245" s="415" t="s">
        <v>1813</v>
      </c>
      <c r="E2245" s="416" t="s">
        <v>155</v>
      </c>
      <c r="F2245" s="415" t="s">
        <v>155</v>
      </c>
      <c r="G2245" s="415">
        <v>92413</v>
      </c>
      <c r="H2245" s="415" t="s">
        <v>5812</v>
      </c>
      <c r="I2245" s="415" t="s">
        <v>27</v>
      </c>
      <c r="J2245" s="415" t="s">
        <v>273</v>
      </c>
      <c r="K2245" s="416">
        <v>100.69</v>
      </c>
      <c r="L2245" s="415" t="s">
        <v>217</v>
      </c>
    </row>
    <row r="2246" spans="1:12" x14ac:dyDescent="0.25">
      <c r="A2246" s="415" t="s">
        <v>1765</v>
      </c>
      <c r="B2246" s="415" t="s">
        <v>1766</v>
      </c>
      <c r="C2246" s="415" t="s">
        <v>1812</v>
      </c>
      <c r="D2246" s="415" t="s">
        <v>1813</v>
      </c>
      <c r="E2246" s="416" t="s">
        <v>155</v>
      </c>
      <c r="F2246" s="415" t="s">
        <v>155</v>
      </c>
      <c r="G2246" s="415">
        <v>92415</v>
      </c>
      <c r="H2246" s="415" t="s">
        <v>5813</v>
      </c>
      <c r="I2246" s="415" t="s">
        <v>27</v>
      </c>
      <c r="J2246" s="415" t="s">
        <v>273</v>
      </c>
      <c r="K2246" s="416">
        <v>127.16</v>
      </c>
      <c r="L2246" s="415" t="s">
        <v>217</v>
      </c>
    </row>
    <row r="2247" spans="1:12" x14ac:dyDescent="0.25">
      <c r="A2247" s="415" t="s">
        <v>1765</v>
      </c>
      <c r="B2247" s="415" t="s">
        <v>1766</v>
      </c>
      <c r="C2247" s="415" t="s">
        <v>1812</v>
      </c>
      <c r="D2247" s="415" t="s">
        <v>1813</v>
      </c>
      <c r="E2247" s="416" t="s">
        <v>155</v>
      </c>
      <c r="F2247" s="415" t="s">
        <v>155</v>
      </c>
      <c r="G2247" s="415">
        <v>92417</v>
      </c>
      <c r="H2247" s="415" t="s">
        <v>5814</v>
      </c>
      <c r="I2247" s="415" t="s">
        <v>27</v>
      </c>
      <c r="J2247" s="415" t="s">
        <v>273</v>
      </c>
      <c r="K2247" s="416">
        <v>143.88</v>
      </c>
      <c r="L2247" s="415" t="s">
        <v>217</v>
      </c>
    </row>
    <row r="2248" spans="1:12" x14ac:dyDescent="0.25">
      <c r="A2248" s="415" t="s">
        <v>1765</v>
      </c>
      <c r="B2248" s="415" t="s">
        <v>1766</v>
      </c>
      <c r="C2248" s="415" t="s">
        <v>1812</v>
      </c>
      <c r="D2248" s="415" t="s">
        <v>1813</v>
      </c>
      <c r="E2248" s="416" t="s">
        <v>155</v>
      </c>
      <c r="F2248" s="415" t="s">
        <v>155</v>
      </c>
      <c r="G2248" s="415">
        <v>92419</v>
      </c>
      <c r="H2248" s="415" t="s">
        <v>5815</v>
      </c>
      <c r="I2248" s="415" t="s">
        <v>27</v>
      </c>
      <c r="J2248" s="415" t="s">
        <v>273</v>
      </c>
      <c r="K2248" s="416">
        <v>74.92</v>
      </c>
      <c r="L2248" s="415" t="s">
        <v>217</v>
      </c>
    </row>
    <row r="2249" spans="1:12" x14ac:dyDescent="0.25">
      <c r="A2249" s="415" t="s">
        <v>1765</v>
      </c>
      <c r="B2249" s="415" t="s">
        <v>1766</v>
      </c>
      <c r="C2249" s="415" t="s">
        <v>1812</v>
      </c>
      <c r="D2249" s="415" t="s">
        <v>1813</v>
      </c>
      <c r="E2249" s="416" t="s">
        <v>155</v>
      </c>
      <c r="F2249" s="415" t="s">
        <v>155</v>
      </c>
      <c r="G2249" s="415">
        <v>92421</v>
      </c>
      <c r="H2249" s="415" t="s">
        <v>5816</v>
      </c>
      <c r="I2249" s="415" t="s">
        <v>27</v>
      </c>
      <c r="J2249" s="415" t="s">
        <v>273</v>
      </c>
      <c r="K2249" s="416">
        <v>87.74</v>
      </c>
      <c r="L2249" s="415" t="s">
        <v>217</v>
      </c>
    </row>
    <row r="2250" spans="1:12" x14ac:dyDescent="0.25">
      <c r="A2250" s="415" t="s">
        <v>1765</v>
      </c>
      <c r="B2250" s="415" t="s">
        <v>1766</v>
      </c>
      <c r="C2250" s="415" t="s">
        <v>1812</v>
      </c>
      <c r="D2250" s="415" t="s">
        <v>1813</v>
      </c>
      <c r="E2250" s="416" t="s">
        <v>155</v>
      </c>
      <c r="F2250" s="415" t="s">
        <v>155</v>
      </c>
      <c r="G2250" s="415">
        <v>92423</v>
      </c>
      <c r="H2250" s="415" t="s">
        <v>5817</v>
      </c>
      <c r="I2250" s="415" t="s">
        <v>27</v>
      </c>
      <c r="J2250" s="415" t="s">
        <v>273</v>
      </c>
      <c r="K2250" s="416">
        <v>59.04</v>
      </c>
      <c r="L2250" s="415" t="s">
        <v>217</v>
      </c>
    </row>
    <row r="2251" spans="1:12" x14ac:dyDescent="0.25">
      <c r="A2251" s="415" t="s">
        <v>1765</v>
      </c>
      <c r="B2251" s="415" t="s">
        <v>1766</v>
      </c>
      <c r="C2251" s="415" t="s">
        <v>1812</v>
      </c>
      <c r="D2251" s="415" t="s">
        <v>1813</v>
      </c>
      <c r="E2251" s="416" t="s">
        <v>155</v>
      </c>
      <c r="F2251" s="415" t="s">
        <v>155</v>
      </c>
      <c r="G2251" s="415">
        <v>92425</v>
      </c>
      <c r="H2251" s="415" t="s">
        <v>5818</v>
      </c>
      <c r="I2251" s="415" t="s">
        <v>27</v>
      </c>
      <c r="J2251" s="415" t="s">
        <v>273</v>
      </c>
      <c r="K2251" s="416">
        <v>70.180000000000007</v>
      </c>
      <c r="L2251" s="415" t="s">
        <v>217</v>
      </c>
    </row>
    <row r="2252" spans="1:12" x14ac:dyDescent="0.25">
      <c r="A2252" s="415" t="s">
        <v>1765</v>
      </c>
      <c r="B2252" s="415" t="s">
        <v>1766</v>
      </c>
      <c r="C2252" s="415" t="s">
        <v>1812</v>
      </c>
      <c r="D2252" s="415" t="s">
        <v>1813</v>
      </c>
      <c r="E2252" s="416" t="s">
        <v>155</v>
      </c>
      <c r="F2252" s="415" t="s">
        <v>155</v>
      </c>
      <c r="G2252" s="415">
        <v>92427</v>
      </c>
      <c r="H2252" s="415" t="s">
        <v>5819</v>
      </c>
      <c r="I2252" s="415" t="s">
        <v>27</v>
      </c>
      <c r="J2252" s="415" t="s">
        <v>273</v>
      </c>
      <c r="K2252" s="416">
        <v>51.01</v>
      </c>
      <c r="L2252" s="415" t="s">
        <v>217</v>
      </c>
    </row>
    <row r="2253" spans="1:12" x14ac:dyDescent="0.25">
      <c r="A2253" s="415" t="s">
        <v>1765</v>
      </c>
      <c r="B2253" s="415" t="s">
        <v>1766</v>
      </c>
      <c r="C2253" s="415" t="s">
        <v>1812</v>
      </c>
      <c r="D2253" s="415" t="s">
        <v>1813</v>
      </c>
      <c r="E2253" s="416" t="s">
        <v>155</v>
      </c>
      <c r="F2253" s="415" t="s">
        <v>155</v>
      </c>
      <c r="G2253" s="415">
        <v>92429</v>
      </c>
      <c r="H2253" s="415" t="s">
        <v>5820</v>
      </c>
      <c r="I2253" s="415" t="s">
        <v>27</v>
      </c>
      <c r="J2253" s="415" t="s">
        <v>273</v>
      </c>
      <c r="K2253" s="416">
        <v>61.33</v>
      </c>
      <c r="L2253" s="415" t="s">
        <v>217</v>
      </c>
    </row>
    <row r="2254" spans="1:12" x14ac:dyDescent="0.25">
      <c r="A2254" s="415" t="s">
        <v>1765</v>
      </c>
      <c r="B2254" s="415" t="s">
        <v>1766</v>
      </c>
      <c r="C2254" s="415" t="s">
        <v>1812</v>
      </c>
      <c r="D2254" s="415" t="s">
        <v>1813</v>
      </c>
      <c r="E2254" s="416" t="s">
        <v>155</v>
      </c>
      <c r="F2254" s="415" t="s">
        <v>155</v>
      </c>
      <c r="G2254" s="415">
        <v>92431</v>
      </c>
      <c r="H2254" s="415" t="s">
        <v>5821</v>
      </c>
      <c r="I2254" s="415" t="s">
        <v>27</v>
      </c>
      <c r="J2254" s="415" t="s">
        <v>273</v>
      </c>
      <c r="K2254" s="416">
        <v>47.9</v>
      </c>
      <c r="L2254" s="415" t="s">
        <v>217</v>
      </c>
    </row>
    <row r="2255" spans="1:12" x14ac:dyDescent="0.25">
      <c r="A2255" s="415" t="s">
        <v>1765</v>
      </c>
      <c r="B2255" s="415" t="s">
        <v>1766</v>
      </c>
      <c r="C2255" s="415" t="s">
        <v>1812</v>
      </c>
      <c r="D2255" s="415" t="s">
        <v>1813</v>
      </c>
      <c r="E2255" s="416" t="s">
        <v>155</v>
      </c>
      <c r="F2255" s="415" t="s">
        <v>155</v>
      </c>
      <c r="G2255" s="415">
        <v>92433</v>
      </c>
      <c r="H2255" s="415" t="s">
        <v>5822</v>
      </c>
      <c r="I2255" s="415" t="s">
        <v>27</v>
      </c>
      <c r="J2255" s="415" t="s">
        <v>273</v>
      </c>
      <c r="K2255" s="416">
        <v>57.7</v>
      </c>
      <c r="L2255" s="415" t="s">
        <v>217</v>
      </c>
    </row>
    <row r="2256" spans="1:12" x14ac:dyDescent="0.25">
      <c r="A2256" s="415" t="s">
        <v>1765</v>
      </c>
      <c r="B2256" s="415" t="s">
        <v>1766</v>
      </c>
      <c r="C2256" s="415" t="s">
        <v>1812</v>
      </c>
      <c r="D2256" s="415" t="s">
        <v>1813</v>
      </c>
      <c r="E2256" s="416" t="s">
        <v>155</v>
      </c>
      <c r="F2256" s="415" t="s">
        <v>155</v>
      </c>
      <c r="G2256" s="415">
        <v>92435</v>
      </c>
      <c r="H2256" s="415" t="s">
        <v>5823</v>
      </c>
      <c r="I2256" s="415" t="s">
        <v>27</v>
      </c>
      <c r="J2256" s="415" t="s">
        <v>273</v>
      </c>
      <c r="K2256" s="416">
        <v>44.83</v>
      </c>
      <c r="L2256" s="415" t="s">
        <v>217</v>
      </c>
    </row>
    <row r="2257" spans="1:12" x14ac:dyDescent="0.25">
      <c r="A2257" s="415" t="s">
        <v>1765</v>
      </c>
      <c r="B2257" s="415" t="s">
        <v>1766</v>
      </c>
      <c r="C2257" s="415" t="s">
        <v>1812</v>
      </c>
      <c r="D2257" s="415" t="s">
        <v>1813</v>
      </c>
      <c r="E2257" s="416" t="s">
        <v>155</v>
      </c>
      <c r="F2257" s="415" t="s">
        <v>155</v>
      </c>
      <c r="G2257" s="415">
        <v>92437</v>
      </c>
      <c r="H2257" s="415" t="s">
        <v>5824</v>
      </c>
      <c r="I2257" s="415" t="s">
        <v>27</v>
      </c>
      <c r="J2257" s="415" t="s">
        <v>273</v>
      </c>
      <c r="K2257" s="416">
        <v>54.31</v>
      </c>
      <c r="L2257" s="415" t="s">
        <v>217</v>
      </c>
    </row>
    <row r="2258" spans="1:12" x14ac:dyDescent="0.25">
      <c r="A2258" s="415" t="s">
        <v>1765</v>
      </c>
      <c r="B2258" s="415" t="s">
        <v>1766</v>
      </c>
      <c r="C2258" s="415" t="s">
        <v>1812</v>
      </c>
      <c r="D2258" s="415" t="s">
        <v>1813</v>
      </c>
      <c r="E2258" s="416" t="s">
        <v>155</v>
      </c>
      <c r="F2258" s="415" t="s">
        <v>155</v>
      </c>
      <c r="G2258" s="415">
        <v>92439</v>
      </c>
      <c r="H2258" s="415" t="s">
        <v>5825</v>
      </c>
      <c r="I2258" s="415" t="s">
        <v>27</v>
      </c>
      <c r="J2258" s="415" t="s">
        <v>273</v>
      </c>
      <c r="K2258" s="416">
        <v>42.61</v>
      </c>
      <c r="L2258" s="415" t="s">
        <v>217</v>
      </c>
    </row>
    <row r="2259" spans="1:12" x14ac:dyDescent="0.25">
      <c r="A2259" s="415" t="s">
        <v>1765</v>
      </c>
      <c r="B2259" s="415" t="s">
        <v>1766</v>
      </c>
      <c r="C2259" s="415" t="s">
        <v>1812</v>
      </c>
      <c r="D2259" s="415" t="s">
        <v>1813</v>
      </c>
      <c r="E2259" s="416" t="s">
        <v>155</v>
      </c>
      <c r="F2259" s="415" t="s">
        <v>155</v>
      </c>
      <c r="G2259" s="415">
        <v>92441</v>
      </c>
      <c r="H2259" s="415" t="s">
        <v>5826</v>
      </c>
      <c r="I2259" s="415" t="s">
        <v>27</v>
      </c>
      <c r="J2259" s="415" t="s">
        <v>273</v>
      </c>
      <c r="K2259" s="416">
        <v>51.85</v>
      </c>
      <c r="L2259" s="415" t="s">
        <v>217</v>
      </c>
    </row>
    <row r="2260" spans="1:12" x14ac:dyDescent="0.25">
      <c r="A2260" s="415" t="s">
        <v>1765</v>
      </c>
      <c r="B2260" s="415" t="s">
        <v>1766</v>
      </c>
      <c r="C2260" s="415" t="s">
        <v>1812</v>
      </c>
      <c r="D2260" s="415" t="s">
        <v>1813</v>
      </c>
      <c r="E2260" s="416" t="s">
        <v>155</v>
      </c>
      <c r="F2260" s="415" t="s">
        <v>155</v>
      </c>
      <c r="G2260" s="415">
        <v>92443</v>
      </c>
      <c r="H2260" s="415" t="s">
        <v>5827</v>
      </c>
      <c r="I2260" s="415" t="s">
        <v>27</v>
      </c>
      <c r="J2260" s="415" t="s">
        <v>273</v>
      </c>
      <c r="K2260" s="416">
        <v>37.729999999999997</v>
      </c>
      <c r="L2260" s="415" t="s">
        <v>217</v>
      </c>
    </row>
    <row r="2261" spans="1:12" x14ac:dyDescent="0.25">
      <c r="A2261" s="415" t="s">
        <v>1765</v>
      </c>
      <c r="B2261" s="415" t="s">
        <v>1766</v>
      </c>
      <c r="C2261" s="415" t="s">
        <v>1812</v>
      </c>
      <c r="D2261" s="415" t="s">
        <v>1813</v>
      </c>
      <c r="E2261" s="416" t="s">
        <v>155</v>
      </c>
      <c r="F2261" s="415" t="s">
        <v>155</v>
      </c>
      <c r="G2261" s="415">
        <v>92445</v>
      </c>
      <c r="H2261" s="415" t="s">
        <v>5828</v>
      </c>
      <c r="I2261" s="415" t="s">
        <v>27</v>
      </c>
      <c r="J2261" s="415" t="s">
        <v>273</v>
      </c>
      <c r="K2261" s="416">
        <v>46.65</v>
      </c>
      <c r="L2261" s="415" t="s">
        <v>217</v>
      </c>
    </row>
    <row r="2262" spans="1:12" x14ac:dyDescent="0.25">
      <c r="A2262" s="415" t="s">
        <v>1765</v>
      </c>
      <c r="B2262" s="415" t="s">
        <v>1766</v>
      </c>
      <c r="C2262" s="415" t="s">
        <v>1812</v>
      </c>
      <c r="D2262" s="415" t="s">
        <v>1813</v>
      </c>
      <c r="E2262" s="416" t="s">
        <v>155</v>
      </c>
      <c r="F2262" s="415" t="s">
        <v>155</v>
      </c>
      <c r="G2262" s="415">
        <v>92446</v>
      </c>
      <c r="H2262" s="415" t="s">
        <v>5829</v>
      </c>
      <c r="I2262" s="415" t="s">
        <v>27</v>
      </c>
      <c r="J2262" s="415" t="s">
        <v>273</v>
      </c>
      <c r="K2262" s="416">
        <v>253.95</v>
      </c>
      <c r="L2262" s="415" t="s">
        <v>217</v>
      </c>
    </row>
    <row r="2263" spans="1:12" x14ac:dyDescent="0.25">
      <c r="A2263" s="415" t="s">
        <v>1765</v>
      </c>
      <c r="B2263" s="415" t="s">
        <v>1766</v>
      </c>
      <c r="C2263" s="415" t="s">
        <v>1812</v>
      </c>
      <c r="D2263" s="415" t="s">
        <v>1813</v>
      </c>
      <c r="E2263" s="416" t="s">
        <v>155</v>
      </c>
      <c r="F2263" s="415" t="s">
        <v>155</v>
      </c>
      <c r="G2263" s="415">
        <v>92447</v>
      </c>
      <c r="H2263" s="415" t="s">
        <v>5830</v>
      </c>
      <c r="I2263" s="415" t="s">
        <v>27</v>
      </c>
      <c r="J2263" s="415" t="s">
        <v>273</v>
      </c>
      <c r="K2263" s="416">
        <v>176.77</v>
      </c>
      <c r="L2263" s="415" t="s">
        <v>217</v>
      </c>
    </row>
    <row r="2264" spans="1:12" x14ac:dyDescent="0.25">
      <c r="A2264" s="415" t="s">
        <v>1765</v>
      </c>
      <c r="B2264" s="415" t="s">
        <v>1766</v>
      </c>
      <c r="C2264" s="415" t="s">
        <v>1812</v>
      </c>
      <c r="D2264" s="415" t="s">
        <v>1813</v>
      </c>
      <c r="E2264" s="416" t="s">
        <v>155</v>
      </c>
      <c r="F2264" s="415" t="s">
        <v>155</v>
      </c>
      <c r="G2264" s="415">
        <v>92448</v>
      </c>
      <c r="H2264" s="415" t="s">
        <v>5831</v>
      </c>
      <c r="I2264" s="415" t="s">
        <v>27</v>
      </c>
      <c r="J2264" s="415" t="s">
        <v>273</v>
      </c>
      <c r="K2264" s="416">
        <v>140.61000000000001</v>
      </c>
      <c r="L2264" s="415" t="s">
        <v>217</v>
      </c>
    </row>
    <row r="2265" spans="1:12" x14ac:dyDescent="0.25">
      <c r="A2265" s="415" t="s">
        <v>1765</v>
      </c>
      <c r="B2265" s="415" t="s">
        <v>1766</v>
      </c>
      <c r="C2265" s="415" t="s">
        <v>1812</v>
      </c>
      <c r="D2265" s="415" t="s">
        <v>1813</v>
      </c>
      <c r="E2265" s="416" t="s">
        <v>155</v>
      </c>
      <c r="F2265" s="415" t="s">
        <v>155</v>
      </c>
      <c r="G2265" s="415">
        <v>92449</v>
      </c>
      <c r="H2265" s="415" t="s">
        <v>5832</v>
      </c>
      <c r="I2265" s="415" t="s">
        <v>27</v>
      </c>
      <c r="J2265" s="415" t="s">
        <v>273</v>
      </c>
      <c r="K2265" s="416">
        <v>286.20999999999998</v>
      </c>
      <c r="L2265" s="415" t="s">
        <v>217</v>
      </c>
    </row>
    <row r="2266" spans="1:12" x14ac:dyDescent="0.25">
      <c r="A2266" s="415" t="s">
        <v>1765</v>
      </c>
      <c r="B2266" s="415" t="s">
        <v>1766</v>
      </c>
      <c r="C2266" s="415" t="s">
        <v>1812</v>
      </c>
      <c r="D2266" s="415" t="s">
        <v>1813</v>
      </c>
      <c r="E2266" s="416" t="s">
        <v>155</v>
      </c>
      <c r="F2266" s="415" t="s">
        <v>155</v>
      </c>
      <c r="G2266" s="415">
        <v>92450</v>
      </c>
      <c r="H2266" s="415" t="s">
        <v>5833</v>
      </c>
      <c r="I2266" s="415" t="s">
        <v>27</v>
      </c>
      <c r="J2266" s="415" t="s">
        <v>273</v>
      </c>
      <c r="K2266" s="416">
        <v>230.66</v>
      </c>
      <c r="L2266" s="415" t="s">
        <v>217</v>
      </c>
    </row>
    <row r="2267" spans="1:12" x14ac:dyDescent="0.25">
      <c r="A2267" s="415" t="s">
        <v>1765</v>
      </c>
      <c r="B2267" s="415" t="s">
        <v>1766</v>
      </c>
      <c r="C2267" s="415" t="s">
        <v>1812</v>
      </c>
      <c r="D2267" s="415" t="s">
        <v>1813</v>
      </c>
      <c r="E2267" s="416" t="s">
        <v>155</v>
      </c>
      <c r="F2267" s="415" t="s">
        <v>155</v>
      </c>
      <c r="G2267" s="415">
        <v>92451</v>
      </c>
      <c r="H2267" s="415" t="s">
        <v>5834</v>
      </c>
      <c r="I2267" s="415" t="s">
        <v>27</v>
      </c>
      <c r="J2267" s="415" t="s">
        <v>273</v>
      </c>
      <c r="K2267" s="416">
        <v>192.09</v>
      </c>
      <c r="L2267" s="415" t="s">
        <v>217</v>
      </c>
    </row>
    <row r="2268" spans="1:12" x14ac:dyDescent="0.25">
      <c r="A2268" s="415" t="s">
        <v>1765</v>
      </c>
      <c r="B2268" s="415" t="s">
        <v>1766</v>
      </c>
      <c r="C2268" s="415" t="s">
        <v>1812</v>
      </c>
      <c r="D2268" s="415" t="s">
        <v>1813</v>
      </c>
      <c r="E2268" s="416" t="s">
        <v>155</v>
      </c>
      <c r="F2268" s="415" t="s">
        <v>155</v>
      </c>
      <c r="G2268" s="415">
        <v>92452</v>
      </c>
      <c r="H2268" s="415" t="s">
        <v>5835</v>
      </c>
      <c r="I2268" s="415" t="s">
        <v>27</v>
      </c>
      <c r="J2268" s="415" t="s">
        <v>273</v>
      </c>
      <c r="K2268" s="416">
        <v>142.63</v>
      </c>
      <c r="L2268" s="415" t="s">
        <v>217</v>
      </c>
    </row>
    <row r="2269" spans="1:12" x14ac:dyDescent="0.25">
      <c r="A2269" s="415" t="s">
        <v>1765</v>
      </c>
      <c r="B2269" s="415" t="s">
        <v>1766</v>
      </c>
      <c r="C2269" s="415" t="s">
        <v>1812</v>
      </c>
      <c r="D2269" s="415" t="s">
        <v>1813</v>
      </c>
      <c r="E2269" s="416" t="s">
        <v>155</v>
      </c>
      <c r="F2269" s="415" t="s">
        <v>155</v>
      </c>
      <c r="G2269" s="415">
        <v>92453</v>
      </c>
      <c r="H2269" s="415" t="s">
        <v>5836</v>
      </c>
      <c r="I2269" s="415" t="s">
        <v>27</v>
      </c>
      <c r="J2269" s="415" t="s">
        <v>273</v>
      </c>
      <c r="K2269" s="416">
        <v>246.12</v>
      </c>
      <c r="L2269" s="415" t="s">
        <v>217</v>
      </c>
    </row>
    <row r="2270" spans="1:12" x14ac:dyDescent="0.25">
      <c r="A2270" s="415" t="s">
        <v>1765</v>
      </c>
      <c r="B2270" s="415" t="s">
        <v>1766</v>
      </c>
      <c r="C2270" s="415" t="s">
        <v>1812</v>
      </c>
      <c r="D2270" s="415" t="s">
        <v>1813</v>
      </c>
      <c r="E2270" s="416" t="s">
        <v>155</v>
      </c>
      <c r="F2270" s="415" t="s">
        <v>155</v>
      </c>
      <c r="G2270" s="415">
        <v>92454</v>
      </c>
      <c r="H2270" s="415" t="s">
        <v>5837</v>
      </c>
      <c r="I2270" s="415" t="s">
        <v>27</v>
      </c>
      <c r="J2270" s="415" t="s">
        <v>273</v>
      </c>
      <c r="K2270" s="416">
        <v>200.24</v>
      </c>
      <c r="L2270" s="415" t="s">
        <v>217</v>
      </c>
    </row>
    <row r="2271" spans="1:12" x14ac:dyDescent="0.25">
      <c r="A2271" s="415" t="s">
        <v>1765</v>
      </c>
      <c r="B2271" s="415" t="s">
        <v>1766</v>
      </c>
      <c r="C2271" s="415" t="s">
        <v>1812</v>
      </c>
      <c r="D2271" s="415" t="s">
        <v>1813</v>
      </c>
      <c r="E2271" s="416" t="s">
        <v>155</v>
      </c>
      <c r="F2271" s="415" t="s">
        <v>155</v>
      </c>
      <c r="G2271" s="415">
        <v>92455</v>
      </c>
      <c r="H2271" s="415" t="s">
        <v>5838</v>
      </c>
      <c r="I2271" s="415" t="s">
        <v>27</v>
      </c>
      <c r="J2271" s="415" t="s">
        <v>273</v>
      </c>
      <c r="K2271" s="416">
        <v>157.74</v>
      </c>
      <c r="L2271" s="415" t="s">
        <v>217</v>
      </c>
    </row>
    <row r="2272" spans="1:12" x14ac:dyDescent="0.25">
      <c r="A2272" s="415" t="s">
        <v>1765</v>
      </c>
      <c r="B2272" s="415" t="s">
        <v>1766</v>
      </c>
      <c r="C2272" s="415" t="s">
        <v>1812</v>
      </c>
      <c r="D2272" s="415" t="s">
        <v>1813</v>
      </c>
      <c r="E2272" s="416" t="s">
        <v>155</v>
      </c>
      <c r="F2272" s="415" t="s">
        <v>155</v>
      </c>
      <c r="G2272" s="415">
        <v>92456</v>
      </c>
      <c r="H2272" s="415" t="s">
        <v>5839</v>
      </c>
      <c r="I2272" s="415" t="s">
        <v>27</v>
      </c>
      <c r="J2272" s="415" t="s">
        <v>273</v>
      </c>
      <c r="K2272" s="416">
        <v>111.09</v>
      </c>
      <c r="L2272" s="415" t="s">
        <v>217</v>
      </c>
    </row>
    <row r="2273" spans="1:12" x14ac:dyDescent="0.25">
      <c r="A2273" s="415" t="s">
        <v>1765</v>
      </c>
      <c r="B2273" s="415" t="s">
        <v>1766</v>
      </c>
      <c r="C2273" s="415" t="s">
        <v>1812</v>
      </c>
      <c r="D2273" s="415" t="s">
        <v>1813</v>
      </c>
      <c r="E2273" s="416" t="s">
        <v>155</v>
      </c>
      <c r="F2273" s="415" t="s">
        <v>155</v>
      </c>
      <c r="G2273" s="415">
        <v>92457</v>
      </c>
      <c r="H2273" s="415" t="s">
        <v>5840</v>
      </c>
      <c r="I2273" s="415" t="s">
        <v>27</v>
      </c>
      <c r="J2273" s="415" t="s">
        <v>273</v>
      </c>
      <c r="K2273" s="416">
        <v>213.23</v>
      </c>
      <c r="L2273" s="415" t="s">
        <v>217</v>
      </c>
    </row>
    <row r="2274" spans="1:12" x14ac:dyDescent="0.25">
      <c r="A2274" s="415" t="s">
        <v>1765</v>
      </c>
      <c r="B2274" s="415" t="s">
        <v>1766</v>
      </c>
      <c r="C2274" s="415" t="s">
        <v>1812</v>
      </c>
      <c r="D2274" s="415" t="s">
        <v>1813</v>
      </c>
      <c r="E2274" s="416" t="s">
        <v>155</v>
      </c>
      <c r="F2274" s="415" t="s">
        <v>155</v>
      </c>
      <c r="G2274" s="415">
        <v>92458</v>
      </c>
      <c r="H2274" s="415" t="s">
        <v>1814</v>
      </c>
      <c r="I2274" s="415" t="s">
        <v>27</v>
      </c>
      <c r="J2274" s="415" t="s">
        <v>273</v>
      </c>
      <c r="K2274" s="416">
        <v>181.55</v>
      </c>
      <c r="L2274" s="415" t="s">
        <v>217</v>
      </c>
    </row>
    <row r="2275" spans="1:12" x14ac:dyDescent="0.25">
      <c r="A2275" s="415" t="s">
        <v>1765</v>
      </c>
      <c r="B2275" s="415" t="s">
        <v>1766</v>
      </c>
      <c r="C2275" s="415" t="s">
        <v>1812</v>
      </c>
      <c r="D2275" s="415" t="s">
        <v>1813</v>
      </c>
      <c r="E2275" s="416" t="s">
        <v>155</v>
      </c>
      <c r="F2275" s="415" t="s">
        <v>155</v>
      </c>
      <c r="G2275" s="415">
        <v>92459</v>
      </c>
      <c r="H2275" s="415" t="s">
        <v>5841</v>
      </c>
      <c r="I2275" s="415" t="s">
        <v>27</v>
      </c>
      <c r="J2275" s="415" t="s">
        <v>273</v>
      </c>
      <c r="K2275" s="416">
        <v>133.38999999999999</v>
      </c>
      <c r="L2275" s="415" t="s">
        <v>217</v>
      </c>
    </row>
    <row r="2276" spans="1:12" x14ac:dyDescent="0.25">
      <c r="A2276" s="415" t="s">
        <v>1765</v>
      </c>
      <c r="B2276" s="415" t="s">
        <v>1766</v>
      </c>
      <c r="C2276" s="415" t="s">
        <v>1812</v>
      </c>
      <c r="D2276" s="415" t="s">
        <v>1813</v>
      </c>
      <c r="E2276" s="416" t="s">
        <v>155</v>
      </c>
      <c r="F2276" s="415" t="s">
        <v>155</v>
      </c>
      <c r="G2276" s="415">
        <v>92460</v>
      </c>
      <c r="H2276" s="415" t="s">
        <v>5842</v>
      </c>
      <c r="I2276" s="415" t="s">
        <v>27</v>
      </c>
      <c r="J2276" s="415" t="s">
        <v>273</v>
      </c>
      <c r="K2276" s="416">
        <v>88.93</v>
      </c>
      <c r="L2276" s="415" t="s">
        <v>217</v>
      </c>
    </row>
    <row r="2277" spans="1:12" x14ac:dyDescent="0.25">
      <c r="A2277" s="415" t="s">
        <v>1765</v>
      </c>
      <c r="B2277" s="415" t="s">
        <v>1766</v>
      </c>
      <c r="C2277" s="415" t="s">
        <v>1812</v>
      </c>
      <c r="D2277" s="415" t="s">
        <v>1813</v>
      </c>
      <c r="E2277" s="416" t="s">
        <v>155</v>
      </c>
      <c r="F2277" s="415" t="s">
        <v>155</v>
      </c>
      <c r="G2277" s="415">
        <v>92461</v>
      </c>
      <c r="H2277" s="415" t="s">
        <v>5843</v>
      </c>
      <c r="I2277" s="415" t="s">
        <v>27</v>
      </c>
      <c r="J2277" s="415" t="s">
        <v>273</v>
      </c>
      <c r="K2277" s="416">
        <v>197.06</v>
      </c>
      <c r="L2277" s="415" t="s">
        <v>217</v>
      </c>
    </row>
    <row r="2278" spans="1:12" x14ac:dyDescent="0.25">
      <c r="A2278" s="415" t="s">
        <v>1765</v>
      </c>
      <c r="B2278" s="415" t="s">
        <v>1766</v>
      </c>
      <c r="C2278" s="415" t="s">
        <v>1812</v>
      </c>
      <c r="D2278" s="415" t="s">
        <v>1813</v>
      </c>
      <c r="E2278" s="416" t="s">
        <v>155</v>
      </c>
      <c r="F2278" s="415" t="s">
        <v>155</v>
      </c>
      <c r="G2278" s="415">
        <v>92462</v>
      </c>
      <c r="H2278" s="415" t="s">
        <v>5844</v>
      </c>
      <c r="I2278" s="415" t="s">
        <v>27</v>
      </c>
      <c r="J2278" s="415" t="s">
        <v>273</v>
      </c>
      <c r="K2278" s="416">
        <v>170.27</v>
      </c>
      <c r="L2278" s="415" t="s">
        <v>217</v>
      </c>
    </row>
    <row r="2279" spans="1:12" x14ac:dyDescent="0.25">
      <c r="A2279" s="415" t="s">
        <v>1765</v>
      </c>
      <c r="B2279" s="415" t="s">
        <v>1766</v>
      </c>
      <c r="C2279" s="415" t="s">
        <v>1812</v>
      </c>
      <c r="D2279" s="415" t="s">
        <v>1813</v>
      </c>
      <c r="E2279" s="416" t="s">
        <v>155</v>
      </c>
      <c r="F2279" s="415" t="s">
        <v>155</v>
      </c>
      <c r="G2279" s="415">
        <v>92463</v>
      </c>
      <c r="H2279" s="415" t="s">
        <v>5845</v>
      </c>
      <c r="I2279" s="415" t="s">
        <v>27</v>
      </c>
      <c r="J2279" s="415" t="s">
        <v>273</v>
      </c>
      <c r="K2279" s="416">
        <v>120.98</v>
      </c>
      <c r="L2279" s="415" t="s">
        <v>217</v>
      </c>
    </row>
    <row r="2280" spans="1:12" x14ac:dyDescent="0.25">
      <c r="A2280" s="415" t="s">
        <v>1765</v>
      </c>
      <c r="B2280" s="415" t="s">
        <v>1766</v>
      </c>
      <c r="C2280" s="415" t="s">
        <v>1812</v>
      </c>
      <c r="D2280" s="415" t="s">
        <v>1813</v>
      </c>
      <c r="E2280" s="416" t="s">
        <v>155</v>
      </c>
      <c r="F2280" s="415" t="s">
        <v>155</v>
      </c>
      <c r="G2280" s="415">
        <v>92464</v>
      </c>
      <c r="H2280" s="415" t="s">
        <v>5846</v>
      </c>
      <c r="I2280" s="415" t="s">
        <v>27</v>
      </c>
      <c r="J2280" s="415" t="s">
        <v>273</v>
      </c>
      <c r="K2280" s="416">
        <v>80.69</v>
      </c>
      <c r="L2280" s="415" t="s">
        <v>217</v>
      </c>
    </row>
    <row r="2281" spans="1:12" x14ac:dyDescent="0.25">
      <c r="A2281" s="415" t="s">
        <v>1765</v>
      </c>
      <c r="B2281" s="415" t="s">
        <v>1766</v>
      </c>
      <c r="C2281" s="415" t="s">
        <v>1812</v>
      </c>
      <c r="D2281" s="415" t="s">
        <v>1813</v>
      </c>
      <c r="E2281" s="416" t="s">
        <v>155</v>
      </c>
      <c r="F2281" s="415" t="s">
        <v>155</v>
      </c>
      <c r="G2281" s="415">
        <v>92465</v>
      </c>
      <c r="H2281" s="415" t="s">
        <v>5847</v>
      </c>
      <c r="I2281" s="415" t="s">
        <v>27</v>
      </c>
      <c r="J2281" s="415" t="s">
        <v>273</v>
      </c>
      <c r="K2281" s="416">
        <v>155.06</v>
      </c>
      <c r="L2281" s="415" t="s">
        <v>217</v>
      </c>
    </row>
    <row r="2282" spans="1:12" x14ac:dyDescent="0.25">
      <c r="A2282" s="415" t="s">
        <v>1765</v>
      </c>
      <c r="B2282" s="415" t="s">
        <v>1766</v>
      </c>
      <c r="C2282" s="415" t="s">
        <v>1812</v>
      </c>
      <c r="D2282" s="415" t="s">
        <v>1813</v>
      </c>
      <c r="E2282" s="416" t="s">
        <v>155</v>
      </c>
      <c r="F2282" s="415" t="s">
        <v>155</v>
      </c>
      <c r="G2282" s="415">
        <v>92466</v>
      </c>
      <c r="H2282" s="415" t="s">
        <v>5848</v>
      </c>
      <c r="I2282" s="415" t="s">
        <v>27</v>
      </c>
      <c r="J2282" s="415" t="s">
        <v>273</v>
      </c>
      <c r="K2282" s="416">
        <v>165.61</v>
      </c>
      <c r="L2282" s="415" t="s">
        <v>217</v>
      </c>
    </row>
    <row r="2283" spans="1:12" x14ac:dyDescent="0.25">
      <c r="A2283" s="415" t="s">
        <v>1765</v>
      </c>
      <c r="B2283" s="415" t="s">
        <v>1766</v>
      </c>
      <c r="C2283" s="415" t="s">
        <v>1812</v>
      </c>
      <c r="D2283" s="415" t="s">
        <v>1813</v>
      </c>
      <c r="E2283" s="416" t="s">
        <v>155</v>
      </c>
      <c r="F2283" s="415" t="s">
        <v>155</v>
      </c>
      <c r="G2283" s="415">
        <v>92467</v>
      </c>
      <c r="H2283" s="415" t="s">
        <v>5849</v>
      </c>
      <c r="I2283" s="415" t="s">
        <v>27</v>
      </c>
      <c r="J2283" s="415" t="s">
        <v>273</v>
      </c>
      <c r="K2283" s="416">
        <v>98.88</v>
      </c>
      <c r="L2283" s="415" t="s">
        <v>217</v>
      </c>
    </row>
    <row r="2284" spans="1:12" x14ac:dyDescent="0.25">
      <c r="A2284" s="415" t="s">
        <v>1765</v>
      </c>
      <c r="B2284" s="415" t="s">
        <v>1766</v>
      </c>
      <c r="C2284" s="415" t="s">
        <v>1812</v>
      </c>
      <c r="D2284" s="415" t="s">
        <v>1813</v>
      </c>
      <c r="E2284" s="416" t="s">
        <v>155</v>
      </c>
      <c r="F2284" s="415" t="s">
        <v>155</v>
      </c>
      <c r="G2284" s="415">
        <v>92468</v>
      </c>
      <c r="H2284" s="415" t="s">
        <v>5850</v>
      </c>
      <c r="I2284" s="415" t="s">
        <v>27</v>
      </c>
      <c r="J2284" s="415" t="s">
        <v>273</v>
      </c>
      <c r="K2284" s="416">
        <v>75.930000000000007</v>
      </c>
      <c r="L2284" s="415" t="s">
        <v>217</v>
      </c>
    </row>
    <row r="2285" spans="1:12" x14ac:dyDescent="0.25">
      <c r="A2285" s="415" t="s">
        <v>1765</v>
      </c>
      <c r="B2285" s="415" t="s">
        <v>1766</v>
      </c>
      <c r="C2285" s="415" t="s">
        <v>1812</v>
      </c>
      <c r="D2285" s="415" t="s">
        <v>1813</v>
      </c>
      <c r="E2285" s="416" t="s">
        <v>155</v>
      </c>
      <c r="F2285" s="415" t="s">
        <v>155</v>
      </c>
      <c r="G2285" s="415">
        <v>92469</v>
      </c>
      <c r="H2285" s="415" t="s">
        <v>5851</v>
      </c>
      <c r="I2285" s="415" t="s">
        <v>27</v>
      </c>
      <c r="J2285" s="415" t="s">
        <v>273</v>
      </c>
      <c r="K2285" s="416">
        <v>140.77000000000001</v>
      </c>
      <c r="L2285" s="415" t="s">
        <v>217</v>
      </c>
    </row>
    <row r="2286" spans="1:12" x14ac:dyDescent="0.25">
      <c r="A2286" s="415" t="s">
        <v>1765</v>
      </c>
      <c r="B2286" s="415" t="s">
        <v>1766</v>
      </c>
      <c r="C2286" s="415" t="s">
        <v>1812</v>
      </c>
      <c r="D2286" s="415" t="s">
        <v>1813</v>
      </c>
      <c r="E2286" s="416" t="s">
        <v>155</v>
      </c>
      <c r="F2286" s="415" t="s">
        <v>155</v>
      </c>
      <c r="G2286" s="415">
        <v>92470</v>
      </c>
      <c r="H2286" s="415" t="s">
        <v>5852</v>
      </c>
      <c r="I2286" s="415" t="s">
        <v>27</v>
      </c>
      <c r="J2286" s="415" t="s">
        <v>273</v>
      </c>
      <c r="K2286" s="416">
        <v>159.66999999999999</v>
      </c>
      <c r="L2286" s="415" t="s">
        <v>217</v>
      </c>
    </row>
    <row r="2287" spans="1:12" x14ac:dyDescent="0.25">
      <c r="A2287" s="415" t="s">
        <v>1765</v>
      </c>
      <c r="B2287" s="415" t="s">
        <v>1766</v>
      </c>
      <c r="C2287" s="415" t="s">
        <v>1812</v>
      </c>
      <c r="D2287" s="415" t="s">
        <v>1813</v>
      </c>
      <c r="E2287" s="416" t="s">
        <v>155</v>
      </c>
      <c r="F2287" s="415" t="s">
        <v>155</v>
      </c>
      <c r="G2287" s="415">
        <v>92471</v>
      </c>
      <c r="H2287" s="415" t="s">
        <v>5853</v>
      </c>
      <c r="I2287" s="415" t="s">
        <v>27</v>
      </c>
      <c r="J2287" s="415" t="s">
        <v>273</v>
      </c>
      <c r="K2287" s="416">
        <v>89.9</v>
      </c>
      <c r="L2287" s="415" t="s">
        <v>217</v>
      </c>
    </row>
    <row r="2288" spans="1:12" x14ac:dyDescent="0.25">
      <c r="A2288" s="415" t="s">
        <v>1765</v>
      </c>
      <c r="B2288" s="415" t="s">
        <v>1766</v>
      </c>
      <c r="C2288" s="415" t="s">
        <v>1812</v>
      </c>
      <c r="D2288" s="415" t="s">
        <v>1813</v>
      </c>
      <c r="E2288" s="416" t="s">
        <v>155</v>
      </c>
      <c r="F2288" s="415" t="s">
        <v>155</v>
      </c>
      <c r="G2288" s="415">
        <v>92472</v>
      </c>
      <c r="H2288" s="415" t="s">
        <v>5854</v>
      </c>
      <c r="I2288" s="415" t="s">
        <v>27</v>
      </c>
      <c r="J2288" s="415" t="s">
        <v>273</v>
      </c>
      <c r="K2288" s="416">
        <v>70.489999999999995</v>
      </c>
      <c r="L2288" s="415" t="s">
        <v>217</v>
      </c>
    </row>
    <row r="2289" spans="1:12" x14ac:dyDescent="0.25">
      <c r="A2289" s="415" t="s">
        <v>1765</v>
      </c>
      <c r="B2289" s="415" t="s">
        <v>1766</v>
      </c>
      <c r="C2289" s="415" t="s">
        <v>1812</v>
      </c>
      <c r="D2289" s="415" t="s">
        <v>1813</v>
      </c>
      <c r="E2289" s="416" t="s">
        <v>155</v>
      </c>
      <c r="F2289" s="415" t="s">
        <v>155</v>
      </c>
      <c r="G2289" s="415">
        <v>92473</v>
      </c>
      <c r="H2289" s="415" t="s">
        <v>5855</v>
      </c>
      <c r="I2289" s="415" t="s">
        <v>27</v>
      </c>
      <c r="J2289" s="415" t="s">
        <v>273</v>
      </c>
      <c r="K2289" s="416">
        <v>129.35</v>
      </c>
      <c r="L2289" s="415" t="s">
        <v>217</v>
      </c>
    </row>
    <row r="2290" spans="1:12" x14ac:dyDescent="0.25">
      <c r="A2290" s="415" t="s">
        <v>1765</v>
      </c>
      <c r="B2290" s="415" t="s">
        <v>1766</v>
      </c>
      <c r="C2290" s="415" t="s">
        <v>1812</v>
      </c>
      <c r="D2290" s="415" t="s">
        <v>1813</v>
      </c>
      <c r="E2290" s="416" t="s">
        <v>155</v>
      </c>
      <c r="F2290" s="415" t="s">
        <v>155</v>
      </c>
      <c r="G2290" s="415">
        <v>92474</v>
      </c>
      <c r="H2290" s="415" t="s">
        <v>5856</v>
      </c>
      <c r="I2290" s="415" t="s">
        <v>27</v>
      </c>
      <c r="J2290" s="415" t="s">
        <v>273</v>
      </c>
      <c r="K2290" s="416">
        <v>154.66</v>
      </c>
      <c r="L2290" s="415" t="s">
        <v>217</v>
      </c>
    </row>
    <row r="2291" spans="1:12" x14ac:dyDescent="0.25">
      <c r="A2291" s="415" t="s">
        <v>1765</v>
      </c>
      <c r="B2291" s="415" t="s">
        <v>1766</v>
      </c>
      <c r="C2291" s="415" t="s">
        <v>1812</v>
      </c>
      <c r="D2291" s="415" t="s">
        <v>1813</v>
      </c>
      <c r="E2291" s="416" t="s">
        <v>155</v>
      </c>
      <c r="F2291" s="415" t="s">
        <v>155</v>
      </c>
      <c r="G2291" s="415">
        <v>92475</v>
      </c>
      <c r="H2291" s="415" t="s">
        <v>5857</v>
      </c>
      <c r="I2291" s="415" t="s">
        <v>27</v>
      </c>
      <c r="J2291" s="415" t="s">
        <v>273</v>
      </c>
      <c r="K2291" s="416">
        <v>82.7</v>
      </c>
      <c r="L2291" s="415" t="s">
        <v>217</v>
      </c>
    </row>
    <row r="2292" spans="1:12" x14ac:dyDescent="0.25">
      <c r="A2292" s="415" t="s">
        <v>1765</v>
      </c>
      <c r="B2292" s="415" t="s">
        <v>1766</v>
      </c>
      <c r="C2292" s="415" t="s">
        <v>1812</v>
      </c>
      <c r="D2292" s="415" t="s">
        <v>1813</v>
      </c>
      <c r="E2292" s="416" t="s">
        <v>155</v>
      </c>
      <c r="F2292" s="415" t="s">
        <v>155</v>
      </c>
      <c r="G2292" s="415">
        <v>92476</v>
      </c>
      <c r="H2292" s="415" t="s">
        <v>5858</v>
      </c>
      <c r="I2292" s="415" t="s">
        <v>27</v>
      </c>
      <c r="J2292" s="415" t="s">
        <v>273</v>
      </c>
      <c r="K2292" s="416">
        <v>65.98</v>
      </c>
      <c r="L2292" s="415" t="s">
        <v>217</v>
      </c>
    </row>
    <row r="2293" spans="1:12" x14ac:dyDescent="0.25">
      <c r="A2293" s="415" t="s">
        <v>1765</v>
      </c>
      <c r="B2293" s="415" t="s">
        <v>1766</v>
      </c>
      <c r="C2293" s="415" t="s">
        <v>1812</v>
      </c>
      <c r="D2293" s="415" t="s">
        <v>1813</v>
      </c>
      <c r="E2293" s="416" t="s">
        <v>155</v>
      </c>
      <c r="F2293" s="415" t="s">
        <v>155</v>
      </c>
      <c r="G2293" s="415">
        <v>92477</v>
      </c>
      <c r="H2293" s="415" t="s">
        <v>5859</v>
      </c>
      <c r="I2293" s="415" t="s">
        <v>27</v>
      </c>
      <c r="J2293" s="415" t="s">
        <v>273</v>
      </c>
      <c r="K2293" s="416">
        <v>104.51</v>
      </c>
      <c r="L2293" s="415" t="s">
        <v>217</v>
      </c>
    </row>
    <row r="2294" spans="1:12" x14ac:dyDescent="0.25">
      <c r="A2294" s="415" t="s">
        <v>1765</v>
      </c>
      <c r="B2294" s="415" t="s">
        <v>1766</v>
      </c>
      <c r="C2294" s="415" t="s">
        <v>1812</v>
      </c>
      <c r="D2294" s="415" t="s">
        <v>1813</v>
      </c>
      <c r="E2294" s="416" t="s">
        <v>155</v>
      </c>
      <c r="F2294" s="415" t="s">
        <v>155</v>
      </c>
      <c r="G2294" s="415">
        <v>92478</v>
      </c>
      <c r="H2294" s="415" t="s">
        <v>5860</v>
      </c>
      <c r="I2294" s="415" t="s">
        <v>27</v>
      </c>
      <c r="J2294" s="415" t="s">
        <v>273</v>
      </c>
      <c r="K2294" s="416">
        <v>144.49</v>
      </c>
      <c r="L2294" s="415" t="s">
        <v>217</v>
      </c>
    </row>
    <row r="2295" spans="1:12" x14ac:dyDescent="0.25">
      <c r="A2295" s="415" t="s">
        <v>1765</v>
      </c>
      <c r="B2295" s="415" t="s">
        <v>1766</v>
      </c>
      <c r="C2295" s="415" t="s">
        <v>1812</v>
      </c>
      <c r="D2295" s="415" t="s">
        <v>1813</v>
      </c>
      <c r="E2295" s="416" t="s">
        <v>155</v>
      </c>
      <c r="F2295" s="415" t="s">
        <v>155</v>
      </c>
      <c r="G2295" s="415">
        <v>92479</v>
      </c>
      <c r="H2295" s="415" t="s">
        <v>5861</v>
      </c>
      <c r="I2295" s="415" t="s">
        <v>27</v>
      </c>
      <c r="J2295" s="415" t="s">
        <v>273</v>
      </c>
      <c r="K2295" s="416">
        <v>67.040000000000006</v>
      </c>
      <c r="L2295" s="415" t="s">
        <v>217</v>
      </c>
    </row>
    <row r="2296" spans="1:12" x14ac:dyDescent="0.25">
      <c r="A2296" s="415" t="s">
        <v>1765</v>
      </c>
      <c r="B2296" s="415" t="s">
        <v>1766</v>
      </c>
      <c r="C2296" s="415" t="s">
        <v>1812</v>
      </c>
      <c r="D2296" s="415" t="s">
        <v>1813</v>
      </c>
      <c r="E2296" s="416" t="s">
        <v>155</v>
      </c>
      <c r="F2296" s="415" t="s">
        <v>155</v>
      </c>
      <c r="G2296" s="415">
        <v>92480</v>
      </c>
      <c r="H2296" s="415" t="s">
        <v>5862</v>
      </c>
      <c r="I2296" s="415" t="s">
        <v>27</v>
      </c>
      <c r="J2296" s="415" t="s">
        <v>273</v>
      </c>
      <c r="K2296" s="416">
        <v>56.71</v>
      </c>
      <c r="L2296" s="415" t="s">
        <v>217</v>
      </c>
    </row>
    <row r="2297" spans="1:12" x14ac:dyDescent="0.25">
      <c r="A2297" s="415" t="s">
        <v>1765</v>
      </c>
      <c r="B2297" s="415" t="s">
        <v>1766</v>
      </c>
      <c r="C2297" s="415" t="s">
        <v>1812</v>
      </c>
      <c r="D2297" s="415" t="s">
        <v>1813</v>
      </c>
      <c r="E2297" s="416" t="s">
        <v>155</v>
      </c>
      <c r="F2297" s="415" t="s">
        <v>155</v>
      </c>
      <c r="G2297" s="415">
        <v>92482</v>
      </c>
      <c r="H2297" s="415" t="s">
        <v>5863</v>
      </c>
      <c r="I2297" s="415" t="s">
        <v>27</v>
      </c>
      <c r="J2297" s="415" t="s">
        <v>273</v>
      </c>
      <c r="K2297" s="416">
        <v>269.76</v>
      </c>
      <c r="L2297" s="415" t="s">
        <v>217</v>
      </c>
    </row>
    <row r="2298" spans="1:12" x14ac:dyDescent="0.25">
      <c r="A2298" s="415" t="s">
        <v>1765</v>
      </c>
      <c r="B2298" s="415" t="s">
        <v>1766</v>
      </c>
      <c r="C2298" s="415" t="s">
        <v>1812</v>
      </c>
      <c r="D2298" s="415" t="s">
        <v>1813</v>
      </c>
      <c r="E2298" s="416" t="s">
        <v>155</v>
      </c>
      <c r="F2298" s="415" t="s">
        <v>155</v>
      </c>
      <c r="G2298" s="415">
        <v>92484</v>
      </c>
      <c r="H2298" s="415" t="s">
        <v>5864</v>
      </c>
      <c r="I2298" s="415" t="s">
        <v>27</v>
      </c>
      <c r="J2298" s="415" t="s">
        <v>273</v>
      </c>
      <c r="K2298" s="416">
        <v>186.21</v>
      </c>
      <c r="L2298" s="415" t="s">
        <v>217</v>
      </c>
    </row>
    <row r="2299" spans="1:12" x14ac:dyDescent="0.25">
      <c r="A2299" s="415" t="s">
        <v>1765</v>
      </c>
      <c r="B2299" s="415" t="s">
        <v>1766</v>
      </c>
      <c r="C2299" s="415" t="s">
        <v>1812</v>
      </c>
      <c r="D2299" s="415" t="s">
        <v>1813</v>
      </c>
      <c r="E2299" s="416" t="s">
        <v>155</v>
      </c>
      <c r="F2299" s="415" t="s">
        <v>155</v>
      </c>
      <c r="G2299" s="415">
        <v>92486</v>
      </c>
      <c r="H2299" s="415" t="s">
        <v>5865</v>
      </c>
      <c r="I2299" s="415" t="s">
        <v>27</v>
      </c>
      <c r="J2299" s="415" t="s">
        <v>273</v>
      </c>
      <c r="K2299" s="416">
        <v>133.05000000000001</v>
      </c>
      <c r="L2299" s="415" t="s">
        <v>217</v>
      </c>
    </row>
    <row r="2300" spans="1:12" x14ac:dyDescent="0.25">
      <c r="A2300" s="415" t="s">
        <v>1765</v>
      </c>
      <c r="B2300" s="415" t="s">
        <v>1766</v>
      </c>
      <c r="C2300" s="415" t="s">
        <v>1812</v>
      </c>
      <c r="D2300" s="415" t="s">
        <v>1813</v>
      </c>
      <c r="E2300" s="416" t="s">
        <v>155</v>
      </c>
      <c r="F2300" s="415" t="s">
        <v>155</v>
      </c>
      <c r="G2300" s="415">
        <v>92488</v>
      </c>
      <c r="H2300" s="415" t="s">
        <v>5866</v>
      </c>
      <c r="I2300" s="415" t="s">
        <v>27</v>
      </c>
      <c r="J2300" s="415" t="s">
        <v>216</v>
      </c>
      <c r="K2300" s="416">
        <v>84.17</v>
      </c>
      <c r="L2300" s="415" t="s">
        <v>217</v>
      </c>
    </row>
    <row r="2301" spans="1:12" x14ac:dyDescent="0.25">
      <c r="A2301" s="415" t="s">
        <v>1765</v>
      </c>
      <c r="B2301" s="415" t="s">
        <v>1766</v>
      </c>
      <c r="C2301" s="415" t="s">
        <v>1812</v>
      </c>
      <c r="D2301" s="415" t="s">
        <v>1813</v>
      </c>
      <c r="E2301" s="416" t="s">
        <v>155</v>
      </c>
      <c r="F2301" s="415" t="s">
        <v>155</v>
      </c>
      <c r="G2301" s="415">
        <v>92490</v>
      </c>
      <c r="H2301" s="415" t="s">
        <v>5867</v>
      </c>
      <c r="I2301" s="415" t="s">
        <v>27</v>
      </c>
      <c r="J2301" s="415" t="s">
        <v>216</v>
      </c>
      <c r="K2301" s="416">
        <v>56.85</v>
      </c>
      <c r="L2301" s="415" t="s">
        <v>217</v>
      </c>
    </row>
    <row r="2302" spans="1:12" x14ac:dyDescent="0.25">
      <c r="A2302" s="415" t="s">
        <v>1765</v>
      </c>
      <c r="B2302" s="415" t="s">
        <v>1766</v>
      </c>
      <c r="C2302" s="415" t="s">
        <v>1812</v>
      </c>
      <c r="D2302" s="415" t="s">
        <v>1813</v>
      </c>
      <c r="E2302" s="416" t="s">
        <v>155</v>
      </c>
      <c r="F2302" s="415" t="s">
        <v>155</v>
      </c>
      <c r="G2302" s="415">
        <v>92492</v>
      </c>
      <c r="H2302" s="415" t="s">
        <v>5868</v>
      </c>
      <c r="I2302" s="415" t="s">
        <v>27</v>
      </c>
      <c r="J2302" s="415" t="s">
        <v>216</v>
      </c>
      <c r="K2302" s="416">
        <v>79.239999999999995</v>
      </c>
      <c r="L2302" s="415" t="s">
        <v>217</v>
      </c>
    </row>
    <row r="2303" spans="1:12" x14ac:dyDescent="0.25">
      <c r="A2303" s="415" t="s">
        <v>1765</v>
      </c>
      <c r="B2303" s="415" t="s">
        <v>1766</v>
      </c>
      <c r="C2303" s="415" t="s">
        <v>1812</v>
      </c>
      <c r="D2303" s="415" t="s">
        <v>1813</v>
      </c>
      <c r="E2303" s="416" t="s">
        <v>155</v>
      </c>
      <c r="F2303" s="415" t="s">
        <v>155</v>
      </c>
      <c r="G2303" s="415">
        <v>92494</v>
      </c>
      <c r="H2303" s="415" t="s">
        <v>5869</v>
      </c>
      <c r="I2303" s="415" t="s">
        <v>27</v>
      </c>
      <c r="J2303" s="415" t="s">
        <v>216</v>
      </c>
      <c r="K2303" s="416">
        <v>52.71</v>
      </c>
      <c r="L2303" s="415" t="s">
        <v>217</v>
      </c>
    </row>
    <row r="2304" spans="1:12" x14ac:dyDescent="0.25">
      <c r="A2304" s="415" t="s">
        <v>1765</v>
      </c>
      <c r="B2304" s="415" t="s">
        <v>1766</v>
      </c>
      <c r="C2304" s="415" t="s">
        <v>1812</v>
      </c>
      <c r="D2304" s="415" t="s">
        <v>1813</v>
      </c>
      <c r="E2304" s="416" t="s">
        <v>155</v>
      </c>
      <c r="F2304" s="415" t="s">
        <v>155</v>
      </c>
      <c r="G2304" s="415">
        <v>92496</v>
      </c>
      <c r="H2304" s="415" t="s">
        <v>5870</v>
      </c>
      <c r="I2304" s="415" t="s">
        <v>27</v>
      </c>
      <c r="J2304" s="415" t="s">
        <v>216</v>
      </c>
      <c r="K2304" s="416">
        <v>75.23</v>
      </c>
      <c r="L2304" s="415" t="s">
        <v>217</v>
      </c>
    </row>
    <row r="2305" spans="1:12" x14ac:dyDescent="0.25">
      <c r="A2305" s="415" t="s">
        <v>1765</v>
      </c>
      <c r="B2305" s="415" t="s">
        <v>1766</v>
      </c>
      <c r="C2305" s="415" t="s">
        <v>1812</v>
      </c>
      <c r="D2305" s="415" t="s">
        <v>1813</v>
      </c>
      <c r="E2305" s="416" t="s">
        <v>155</v>
      </c>
      <c r="F2305" s="415" t="s">
        <v>155</v>
      </c>
      <c r="G2305" s="415">
        <v>92498</v>
      </c>
      <c r="H2305" s="415" t="s">
        <v>5871</v>
      </c>
      <c r="I2305" s="415" t="s">
        <v>27</v>
      </c>
      <c r="J2305" s="415" t="s">
        <v>216</v>
      </c>
      <c r="K2305" s="416">
        <v>49.39</v>
      </c>
      <c r="L2305" s="415" t="s">
        <v>217</v>
      </c>
    </row>
    <row r="2306" spans="1:12" x14ac:dyDescent="0.25">
      <c r="A2306" s="415" t="s">
        <v>1765</v>
      </c>
      <c r="B2306" s="415" t="s">
        <v>1766</v>
      </c>
      <c r="C2306" s="415" t="s">
        <v>1812</v>
      </c>
      <c r="D2306" s="415" t="s">
        <v>1813</v>
      </c>
      <c r="E2306" s="416" t="s">
        <v>155</v>
      </c>
      <c r="F2306" s="415" t="s">
        <v>155</v>
      </c>
      <c r="G2306" s="415">
        <v>92500</v>
      </c>
      <c r="H2306" s="415" t="s">
        <v>5872</v>
      </c>
      <c r="I2306" s="415" t="s">
        <v>27</v>
      </c>
      <c r="J2306" s="415" t="s">
        <v>216</v>
      </c>
      <c r="K2306" s="416">
        <v>72.239999999999995</v>
      </c>
      <c r="L2306" s="415" t="s">
        <v>217</v>
      </c>
    </row>
    <row r="2307" spans="1:12" x14ac:dyDescent="0.25">
      <c r="A2307" s="415" t="s">
        <v>1765</v>
      </c>
      <c r="B2307" s="415" t="s">
        <v>1766</v>
      </c>
      <c r="C2307" s="415" t="s">
        <v>1812</v>
      </c>
      <c r="D2307" s="415" t="s">
        <v>1813</v>
      </c>
      <c r="E2307" s="416" t="s">
        <v>155</v>
      </c>
      <c r="F2307" s="415" t="s">
        <v>155</v>
      </c>
      <c r="G2307" s="415">
        <v>92502</v>
      </c>
      <c r="H2307" s="415" t="s">
        <v>5873</v>
      </c>
      <c r="I2307" s="415" t="s">
        <v>27</v>
      </c>
      <c r="J2307" s="415" t="s">
        <v>216</v>
      </c>
      <c r="K2307" s="416">
        <v>47.06</v>
      </c>
      <c r="L2307" s="415" t="s">
        <v>217</v>
      </c>
    </row>
    <row r="2308" spans="1:12" x14ac:dyDescent="0.25">
      <c r="A2308" s="415" t="s">
        <v>1765</v>
      </c>
      <c r="B2308" s="415" t="s">
        <v>1766</v>
      </c>
      <c r="C2308" s="415" t="s">
        <v>1812</v>
      </c>
      <c r="D2308" s="415" t="s">
        <v>1813</v>
      </c>
      <c r="E2308" s="416" t="s">
        <v>155</v>
      </c>
      <c r="F2308" s="415" t="s">
        <v>155</v>
      </c>
      <c r="G2308" s="415">
        <v>92504</v>
      </c>
      <c r="H2308" s="415" t="s">
        <v>5874</v>
      </c>
      <c r="I2308" s="415" t="s">
        <v>27</v>
      </c>
      <c r="J2308" s="415" t="s">
        <v>216</v>
      </c>
      <c r="K2308" s="416">
        <v>49.41</v>
      </c>
      <c r="L2308" s="415" t="s">
        <v>217</v>
      </c>
    </row>
    <row r="2309" spans="1:12" x14ac:dyDescent="0.25">
      <c r="A2309" s="415" t="s">
        <v>1765</v>
      </c>
      <c r="B2309" s="415" t="s">
        <v>1766</v>
      </c>
      <c r="C2309" s="415" t="s">
        <v>1812</v>
      </c>
      <c r="D2309" s="415" t="s">
        <v>1813</v>
      </c>
      <c r="E2309" s="416" t="s">
        <v>155</v>
      </c>
      <c r="F2309" s="415" t="s">
        <v>155</v>
      </c>
      <c r="G2309" s="415">
        <v>92506</v>
      </c>
      <c r="H2309" s="415" t="s">
        <v>5875</v>
      </c>
      <c r="I2309" s="415" t="s">
        <v>27</v>
      </c>
      <c r="J2309" s="415" t="s">
        <v>216</v>
      </c>
      <c r="K2309" s="416">
        <v>42.65</v>
      </c>
      <c r="L2309" s="415" t="s">
        <v>217</v>
      </c>
    </row>
    <row r="2310" spans="1:12" x14ac:dyDescent="0.25">
      <c r="A2310" s="415" t="s">
        <v>1765</v>
      </c>
      <c r="B2310" s="415" t="s">
        <v>1766</v>
      </c>
      <c r="C2310" s="415" t="s">
        <v>1812</v>
      </c>
      <c r="D2310" s="415" t="s">
        <v>1813</v>
      </c>
      <c r="E2310" s="416" t="s">
        <v>155</v>
      </c>
      <c r="F2310" s="415" t="s">
        <v>155</v>
      </c>
      <c r="G2310" s="415">
        <v>92508</v>
      </c>
      <c r="H2310" s="415" t="s">
        <v>5876</v>
      </c>
      <c r="I2310" s="415" t="s">
        <v>27</v>
      </c>
      <c r="J2310" s="415" t="s">
        <v>216</v>
      </c>
      <c r="K2310" s="416">
        <v>93.1</v>
      </c>
      <c r="L2310" s="415" t="s">
        <v>217</v>
      </c>
    </row>
    <row r="2311" spans="1:12" x14ac:dyDescent="0.25">
      <c r="A2311" s="415" t="s">
        <v>1765</v>
      </c>
      <c r="B2311" s="415" t="s">
        <v>1766</v>
      </c>
      <c r="C2311" s="415" t="s">
        <v>1812</v>
      </c>
      <c r="D2311" s="415" t="s">
        <v>1813</v>
      </c>
      <c r="E2311" s="416" t="s">
        <v>155</v>
      </c>
      <c r="F2311" s="415" t="s">
        <v>155</v>
      </c>
      <c r="G2311" s="415">
        <v>92510</v>
      </c>
      <c r="H2311" s="415" t="s">
        <v>5877</v>
      </c>
      <c r="I2311" s="415" t="s">
        <v>27</v>
      </c>
      <c r="J2311" s="415" t="s">
        <v>216</v>
      </c>
      <c r="K2311" s="416">
        <v>64.400000000000006</v>
      </c>
      <c r="L2311" s="415" t="s">
        <v>217</v>
      </c>
    </row>
    <row r="2312" spans="1:12" x14ac:dyDescent="0.25">
      <c r="A2312" s="415" t="s">
        <v>1765</v>
      </c>
      <c r="B2312" s="415" t="s">
        <v>1766</v>
      </c>
      <c r="C2312" s="415" t="s">
        <v>1812</v>
      </c>
      <c r="D2312" s="415" t="s">
        <v>1813</v>
      </c>
      <c r="E2312" s="416" t="s">
        <v>155</v>
      </c>
      <c r="F2312" s="415" t="s">
        <v>155</v>
      </c>
      <c r="G2312" s="415">
        <v>92512</v>
      </c>
      <c r="H2312" s="415" t="s">
        <v>5878</v>
      </c>
      <c r="I2312" s="415" t="s">
        <v>27</v>
      </c>
      <c r="J2312" s="415" t="s">
        <v>216</v>
      </c>
      <c r="K2312" s="416">
        <v>76.36</v>
      </c>
      <c r="L2312" s="415" t="s">
        <v>217</v>
      </c>
    </row>
    <row r="2313" spans="1:12" x14ac:dyDescent="0.25">
      <c r="A2313" s="415" t="s">
        <v>1765</v>
      </c>
      <c r="B2313" s="415" t="s">
        <v>1766</v>
      </c>
      <c r="C2313" s="415" t="s">
        <v>1812</v>
      </c>
      <c r="D2313" s="415" t="s">
        <v>1813</v>
      </c>
      <c r="E2313" s="416" t="s">
        <v>155</v>
      </c>
      <c r="F2313" s="415" t="s">
        <v>155</v>
      </c>
      <c r="G2313" s="415">
        <v>92514</v>
      </c>
      <c r="H2313" s="415" t="s">
        <v>5879</v>
      </c>
      <c r="I2313" s="415" t="s">
        <v>27</v>
      </c>
      <c r="J2313" s="415" t="s">
        <v>216</v>
      </c>
      <c r="K2313" s="416">
        <v>48.52</v>
      </c>
      <c r="L2313" s="415" t="s">
        <v>217</v>
      </c>
    </row>
    <row r="2314" spans="1:12" x14ac:dyDescent="0.25">
      <c r="A2314" s="415" t="s">
        <v>1765</v>
      </c>
      <c r="B2314" s="415" t="s">
        <v>1766</v>
      </c>
      <c r="C2314" s="415" t="s">
        <v>1812</v>
      </c>
      <c r="D2314" s="415" t="s">
        <v>1813</v>
      </c>
      <c r="E2314" s="416" t="s">
        <v>155</v>
      </c>
      <c r="F2314" s="415" t="s">
        <v>155</v>
      </c>
      <c r="G2314" s="415">
        <v>92515</v>
      </c>
      <c r="H2314" s="415" t="s">
        <v>5880</v>
      </c>
      <c r="I2314" s="415" t="s">
        <v>27</v>
      </c>
      <c r="J2314" s="415" t="s">
        <v>216</v>
      </c>
      <c r="K2314" s="416">
        <v>68.48</v>
      </c>
      <c r="L2314" s="415" t="s">
        <v>217</v>
      </c>
    </row>
    <row r="2315" spans="1:12" x14ac:dyDescent="0.25">
      <c r="A2315" s="415" t="s">
        <v>1765</v>
      </c>
      <c r="B2315" s="415" t="s">
        <v>1766</v>
      </c>
      <c r="C2315" s="415" t="s">
        <v>1812</v>
      </c>
      <c r="D2315" s="415" t="s">
        <v>1813</v>
      </c>
      <c r="E2315" s="416" t="s">
        <v>155</v>
      </c>
      <c r="F2315" s="415" t="s">
        <v>155</v>
      </c>
      <c r="G2315" s="415">
        <v>92518</v>
      </c>
      <c r="H2315" s="415" t="s">
        <v>5881</v>
      </c>
      <c r="I2315" s="415" t="s">
        <v>27</v>
      </c>
      <c r="J2315" s="415" t="s">
        <v>216</v>
      </c>
      <c r="K2315" s="416">
        <v>41.45</v>
      </c>
      <c r="L2315" s="415" t="s">
        <v>217</v>
      </c>
    </row>
    <row r="2316" spans="1:12" x14ac:dyDescent="0.25">
      <c r="A2316" s="415" t="s">
        <v>1765</v>
      </c>
      <c r="B2316" s="415" t="s">
        <v>1766</v>
      </c>
      <c r="C2316" s="415" t="s">
        <v>1812</v>
      </c>
      <c r="D2316" s="415" t="s">
        <v>1813</v>
      </c>
      <c r="E2316" s="416" t="s">
        <v>155</v>
      </c>
      <c r="F2316" s="415" t="s">
        <v>155</v>
      </c>
      <c r="G2316" s="415">
        <v>92520</v>
      </c>
      <c r="H2316" s="415" t="s">
        <v>5882</v>
      </c>
      <c r="I2316" s="415" t="s">
        <v>27</v>
      </c>
      <c r="J2316" s="415" t="s">
        <v>216</v>
      </c>
      <c r="K2316" s="416">
        <v>63.61</v>
      </c>
      <c r="L2316" s="415" t="s">
        <v>217</v>
      </c>
    </row>
    <row r="2317" spans="1:12" x14ac:dyDescent="0.25">
      <c r="A2317" s="415" t="s">
        <v>1765</v>
      </c>
      <c r="B2317" s="415" t="s">
        <v>1766</v>
      </c>
      <c r="C2317" s="415" t="s">
        <v>1812</v>
      </c>
      <c r="D2317" s="415" t="s">
        <v>1813</v>
      </c>
      <c r="E2317" s="416" t="s">
        <v>155</v>
      </c>
      <c r="F2317" s="415" t="s">
        <v>155</v>
      </c>
      <c r="G2317" s="415">
        <v>92522</v>
      </c>
      <c r="H2317" s="415" t="s">
        <v>5883</v>
      </c>
      <c r="I2317" s="415" t="s">
        <v>27</v>
      </c>
      <c r="J2317" s="415" t="s">
        <v>216</v>
      </c>
      <c r="K2317" s="416">
        <v>37.32</v>
      </c>
      <c r="L2317" s="415" t="s">
        <v>217</v>
      </c>
    </row>
    <row r="2318" spans="1:12" x14ac:dyDescent="0.25">
      <c r="A2318" s="415" t="s">
        <v>1765</v>
      </c>
      <c r="B2318" s="415" t="s">
        <v>1766</v>
      </c>
      <c r="C2318" s="415" t="s">
        <v>1812</v>
      </c>
      <c r="D2318" s="415" t="s">
        <v>1813</v>
      </c>
      <c r="E2318" s="416" t="s">
        <v>155</v>
      </c>
      <c r="F2318" s="415" t="s">
        <v>155</v>
      </c>
      <c r="G2318" s="415">
        <v>92524</v>
      </c>
      <c r="H2318" s="415" t="s">
        <v>7132</v>
      </c>
      <c r="I2318" s="415" t="s">
        <v>27</v>
      </c>
      <c r="J2318" s="415" t="s">
        <v>216</v>
      </c>
      <c r="K2318" s="416">
        <v>64.040000000000006</v>
      </c>
      <c r="L2318" s="415" t="s">
        <v>217</v>
      </c>
    </row>
    <row r="2319" spans="1:12" x14ac:dyDescent="0.25">
      <c r="A2319" s="415" t="s">
        <v>1765</v>
      </c>
      <c r="B2319" s="415" t="s">
        <v>1766</v>
      </c>
      <c r="C2319" s="415" t="s">
        <v>1812</v>
      </c>
      <c r="D2319" s="415" t="s">
        <v>1813</v>
      </c>
      <c r="E2319" s="416" t="s">
        <v>155</v>
      </c>
      <c r="F2319" s="415" t="s">
        <v>155</v>
      </c>
      <c r="G2319" s="415">
        <v>92526</v>
      </c>
      <c r="H2319" s="415" t="s">
        <v>5884</v>
      </c>
      <c r="I2319" s="415" t="s">
        <v>27</v>
      </c>
      <c r="J2319" s="415" t="s">
        <v>216</v>
      </c>
      <c r="K2319" s="416">
        <v>38.44</v>
      </c>
      <c r="L2319" s="415" t="s">
        <v>217</v>
      </c>
    </row>
    <row r="2320" spans="1:12" x14ac:dyDescent="0.25">
      <c r="A2320" s="415" t="s">
        <v>1765</v>
      </c>
      <c r="B2320" s="415" t="s">
        <v>1766</v>
      </c>
      <c r="C2320" s="415" t="s">
        <v>1812</v>
      </c>
      <c r="D2320" s="415" t="s">
        <v>1813</v>
      </c>
      <c r="E2320" s="416" t="s">
        <v>155</v>
      </c>
      <c r="F2320" s="415" t="s">
        <v>155</v>
      </c>
      <c r="G2320" s="415">
        <v>92528</v>
      </c>
      <c r="H2320" s="415" t="s">
        <v>5885</v>
      </c>
      <c r="I2320" s="415" t="s">
        <v>27</v>
      </c>
      <c r="J2320" s="415" t="s">
        <v>216</v>
      </c>
      <c r="K2320" s="416">
        <v>61.05</v>
      </c>
      <c r="L2320" s="415" t="s">
        <v>217</v>
      </c>
    </row>
    <row r="2321" spans="1:12" x14ac:dyDescent="0.25">
      <c r="A2321" s="415" t="s">
        <v>1765</v>
      </c>
      <c r="B2321" s="415" t="s">
        <v>1766</v>
      </c>
      <c r="C2321" s="415" t="s">
        <v>1812</v>
      </c>
      <c r="D2321" s="415" t="s">
        <v>1813</v>
      </c>
      <c r="E2321" s="416" t="s">
        <v>155</v>
      </c>
      <c r="F2321" s="415" t="s">
        <v>155</v>
      </c>
      <c r="G2321" s="415">
        <v>92530</v>
      </c>
      <c r="H2321" s="415" t="s">
        <v>5886</v>
      </c>
      <c r="I2321" s="415" t="s">
        <v>27</v>
      </c>
      <c r="J2321" s="415" t="s">
        <v>216</v>
      </c>
      <c r="K2321" s="416">
        <v>36.11</v>
      </c>
      <c r="L2321" s="415" t="s">
        <v>217</v>
      </c>
    </row>
    <row r="2322" spans="1:12" x14ac:dyDescent="0.25">
      <c r="A2322" s="415" t="s">
        <v>1765</v>
      </c>
      <c r="B2322" s="415" t="s">
        <v>1766</v>
      </c>
      <c r="C2322" s="415" t="s">
        <v>1812</v>
      </c>
      <c r="D2322" s="415" t="s">
        <v>1813</v>
      </c>
      <c r="E2322" s="416" t="s">
        <v>155</v>
      </c>
      <c r="F2322" s="415" t="s">
        <v>155</v>
      </c>
      <c r="G2322" s="415">
        <v>92532</v>
      </c>
      <c r="H2322" s="415" t="s">
        <v>5887</v>
      </c>
      <c r="I2322" s="415" t="s">
        <v>27</v>
      </c>
      <c r="J2322" s="415" t="s">
        <v>216</v>
      </c>
      <c r="K2322" s="416">
        <v>58.52</v>
      </c>
      <c r="L2322" s="415" t="s">
        <v>217</v>
      </c>
    </row>
    <row r="2323" spans="1:12" x14ac:dyDescent="0.25">
      <c r="A2323" s="415" t="s">
        <v>1765</v>
      </c>
      <c r="B2323" s="415" t="s">
        <v>1766</v>
      </c>
      <c r="C2323" s="415" t="s">
        <v>1812</v>
      </c>
      <c r="D2323" s="415" t="s">
        <v>1813</v>
      </c>
      <c r="E2323" s="416" t="s">
        <v>155</v>
      </c>
      <c r="F2323" s="415" t="s">
        <v>155</v>
      </c>
      <c r="G2323" s="415">
        <v>92534</v>
      </c>
      <c r="H2323" s="415" t="s">
        <v>5888</v>
      </c>
      <c r="I2323" s="415" t="s">
        <v>27</v>
      </c>
      <c r="J2323" s="415" t="s">
        <v>216</v>
      </c>
      <c r="K2323" s="416">
        <v>34.159999999999997</v>
      </c>
      <c r="L2323" s="415" t="s">
        <v>217</v>
      </c>
    </row>
    <row r="2324" spans="1:12" x14ac:dyDescent="0.25">
      <c r="A2324" s="415" t="s">
        <v>1765</v>
      </c>
      <c r="B2324" s="415" t="s">
        <v>1766</v>
      </c>
      <c r="C2324" s="415" t="s">
        <v>1812</v>
      </c>
      <c r="D2324" s="415" t="s">
        <v>1813</v>
      </c>
      <c r="E2324" s="416" t="s">
        <v>155</v>
      </c>
      <c r="F2324" s="415" t="s">
        <v>155</v>
      </c>
      <c r="G2324" s="415">
        <v>92536</v>
      </c>
      <c r="H2324" s="415" t="s">
        <v>5889</v>
      </c>
      <c r="I2324" s="415" t="s">
        <v>27</v>
      </c>
      <c r="J2324" s="415" t="s">
        <v>216</v>
      </c>
      <c r="K2324" s="416">
        <v>53.52</v>
      </c>
      <c r="L2324" s="415" t="s">
        <v>217</v>
      </c>
    </row>
    <row r="2325" spans="1:12" x14ac:dyDescent="0.25">
      <c r="A2325" s="415" t="s">
        <v>1765</v>
      </c>
      <c r="B2325" s="415" t="s">
        <v>1766</v>
      </c>
      <c r="C2325" s="415" t="s">
        <v>1812</v>
      </c>
      <c r="D2325" s="415" t="s">
        <v>1813</v>
      </c>
      <c r="E2325" s="416" t="s">
        <v>155</v>
      </c>
      <c r="F2325" s="415" t="s">
        <v>155</v>
      </c>
      <c r="G2325" s="415">
        <v>92538</v>
      </c>
      <c r="H2325" s="415" t="s">
        <v>5890</v>
      </c>
      <c r="I2325" s="415" t="s">
        <v>27</v>
      </c>
      <c r="J2325" s="415" t="s">
        <v>216</v>
      </c>
      <c r="K2325" s="416">
        <v>30.18</v>
      </c>
      <c r="L2325" s="415" t="s">
        <v>217</v>
      </c>
    </row>
    <row r="2326" spans="1:12" x14ac:dyDescent="0.25">
      <c r="A2326" s="415" t="s">
        <v>1765</v>
      </c>
      <c r="B2326" s="415" t="s">
        <v>1766</v>
      </c>
      <c r="C2326" s="415" t="s">
        <v>1812</v>
      </c>
      <c r="D2326" s="415" t="s">
        <v>1813</v>
      </c>
      <c r="E2326" s="416" t="s">
        <v>155</v>
      </c>
      <c r="F2326" s="415" t="s">
        <v>155</v>
      </c>
      <c r="G2326" s="415">
        <v>96252</v>
      </c>
      <c r="H2326" s="415" t="s">
        <v>1815</v>
      </c>
      <c r="I2326" s="415" t="s">
        <v>27</v>
      </c>
      <c r="J2326" s="415" t="s">
        <v>273</v>
      </c>
      <c r="K2326" s="416">
        <v>252.29</v>
      </c>
      <c r="L2326" s="415" t="s">
        <v>217</v>
      </c>
    </row>
    <row r="2327" spans="1:12" x14ac:dyDescent="0.25">
      <c r="A2327" s="415" t="s">
        <v>1765</v>
      </c>
      <c r="B2327" s="415" t="s">
        <v>1766</v>
      </c>
      <c r="C2327" s="415" t="s">
        <v>1812</v>
      </c>
      <c r="D2327" s="415" t="s">
        <v>1813</v>
      </c>
      <c r="E2327" s="416" t="s">
        <v>155</v>
      </c>
      <c r="F2327" s="415" t="s">
        <v>155</v>
      </c>
      <c r="G2327" s="415">
        <v>96257</v>
      </c>
      <c r="H2327" s="415" t="s">
        <v>1816</v>
      </c>
      <c r="I2327" s="415" t="s">
        <v>27</v>
      </c>
      <c r="J2327" s="415" t="s">
        <v>273</v>
      </c>
      <c r="K2327" s="416">
        <v>186.46</v>
      </c>
      <c r="L2327" s="415" t="s">
        <v>217</v>
      </c>
    </row>
    <row r="2328" spans="1:12" x14ac:dyDescent="0.25">
      <c r="A2328" s="415" t="s">
        <v>1765</v>
      </c>
      <c r="B2328" s="415" t="s">
        <v>1766</v>
      </c>
      <c r="C2328" s="415" t="s">
        <v>1812</v>
      </c>
      <c r="D2328" s="415" t="s">
        <v>1813</v>
      </c>
      <c r="E2328" s="416" t="s">
        <v>155</v>
      </c>
      <c r="F2328" s="415" t="s">
        <v>155</v>
      </c>
      <c r="G2328" s="415">
        <v>96258</v>
      </c>
      <c r="H2328" s="415" t="s">
        <v>1817</v>
      </c>
      <c r="I2328" s="415" t="s">
        <v>27</v>
      </c>
      <c r="J2328" s="415" t="s">
        <v>273</v>
      </c>
      <c r="K2328" s="416">
        <v>177.14</v>
      </c>
      <c r="L2328" s="415" t="s">
        <v>217</v>
      </c>
    </row>
    <row r="2329" spans="1:12" x14ac:dyDescent="0.25">
      <c r="A2329" s="415" t="s">
        <v>1765</v>
      </c>
      <c r="B2329" s="415" t="s">
        <v>1766</v>
      </c>
      <c r="C2329" s="415" t="s">
        <v>1812</v>
      </c>
      <c r="D2329" s="415" t="s">
        <v>1813</v>
      </c>
      <c r="E2329" s="416" t="s">
        <v>155</v>
      </c>
      <c r="F2329" s="415" t="s">
        <v>155</v>
      </c>
      <c r="G2329" s="415">
        <v>96259</v>
      </c>
      <c r="H2329" s="415" t="s">
        <v>1818</v>
      </c>
      <c r="I2329" s="415" t="s">
        <v>27</v>
      </c>
      <c r="J2329" s="415" t="s">
        <v>273</v>
      </c>
      <c r="K2329" s="416">
        <v>204.35</v>
      </c>
      <c r="L2329" s="415" t="s">
        <v>217</v>
      </c>
    </row>
    <row r="2330" spans="1:12" x14ac:dyDescent="0.25">
      <c r="A2330" s="415" t="s">
        <v>1765</v>
      </c>
      <c r="B2330" s="415" t="s">
        <v>1766</v>
      </c>
      <c r="C2330" s="415" t="s">
        <v>1812</v>
      </c>
      <c r="D2330" s="415" t="s">
        <v>1813</v>
      </c>
      <c r="E2330" s="416" t="s">
        <v>155</v>
      </c>
      <c r="F2330" s="415" t="s">
        <v>155</v>
      </c>
      <c r="G2330" s="415">
        <v>96529</v>
      </c>
      <c r="H2330" s="415" t="s">
        <v>1819</v>
      </c>
      <c r="I2330" s="415" t="s">
        <v>27</v>
      </c>
      <c r="J2330" s="415" t="s">
        <v>273</v>
      </c>
      <c r="K2330" s="416">
        <v>301.14999999999998</v>
      </c>
      <c r="L2330" s="415" t="s">
        <v>217</v>
      </c>
    </row>
    <row r="2331" spans="1:12" x14ac:dyDescent="0.25">
      <c r="A2331" s="415" t="s">
        <v>1765</v>
      </c>
      <c r="B2331" s="415" t="s">
        <v>1766</v>
      </c>
      <c r="C2331" s="415" t="s">
        <v>1812</v>
      </c>
      <c r="D2331" s="415" t="s">
        <v>1813</v>
      </c>
      <c r="E2331" s="416" t="s">
        <v>155</v>
      </c>
      <c r="F2331" s="415" t="s">
        <v>155</v>
      </c>
      <c r="G2331" s="415">
        <v>96530</v>
      </c>
      <c r="H2331" s="415" t="s">
        <v>1820</v>
      </c>
      <c r="I2331" s="415" t="s">
        <v>27</v>
      </c>
      <c r="J2331" s="415" t="s">
        <v>273</v>
      </c>
      <c r="K2331" s="416">
        <v>164.65</v>
      </c>
      <c r="L2331" s="415" t="s">
        <v>217</v>
      </c>
    </row>
    <row r="2332" spans="1:12" x14ac:dyDescent="0.25">
      <c r="A2332" s="415" t="s">
        <v>1765</v>
      </c>
      <c r="B2332" s="415" t="s">
        <v>1766</v>
      </c>
      <c r="C2332" s="415" t="s">
        <v>1812</v>
      </c>
      <c r="D2332" s="415" t="s">
        <v>1813</v>
      </c>
      <c r="E2332" s="416" t="s">
        <v>155</v>
      </c>
      <c r="F2332" s="415" t="s">
        <v>155</v>
      </c>
      <c r="G2332" s="415">
        <v>96531</v>
      </c>
      <c r="H2332" s="415" t="s">
        <v>1821</v>
      </c>
      <c r="I2332" s="415" t="s">
        <v>27</v>
      </c>
      <c r="J2332" s="415" t="s">
        <v>273</v>
      </c>
      <c r="K2332" s="416">
        <v>111.39</v>
      </c>
      <c r="L2332" s="415" t="s">
        <v>217</v>
      </c>
    </row>
    <row r="2333" spans="1:12" x14ac:dyDescent="0.25">
      <c r="A2333" s="415" t="s">
        <v>1765</v>
      </c>
      <c r="B2333" s="415" t="s">
        <v>1766</v>
      </c>
      <c r="C2333" s="415" t="s">
        <v>1812</v>
      </c>
      <c r="D2333" s="415" t="s">
        <v>1813</v>
      </c>
      <c r="E2333" s="416" t="s">
        <v>155</v>
      </c>
      <c r="F2333" s="415" t="s">
        <v>155</v>
      </c>
      <c r="G2333" s="415">
        <v>96532</v>
      </c>
      <c r="H2333" s="415" t="s">
        <v>1822</v>
      </c>
      <c r="I2333" s="415" t="s">
        <v>27</v>
      </c>
      <c r="J2333" s="415" t="s">
        <v>273</v>
      </c>
      <c r="K2333" s="416">
        <v>185.21</v>
      </c>
      <c r="L2333" s="415" t="s">
        <v>217</v>
      </c>
    </row>
    <row r="2334" spans="1:12" x14ac:dyDescent="0.25">
      <c r="A2334" s="415" t="s">
        <v>1765</v>
      </c>
      <c r="B2334" s="415" t="s">
        <v>1766</v>
      </c>
      <c r="C2334" s="415" t="s">
        <v>1812</v>
      </c>
      <c r="D2334" s="415" t="s">
        <v>1813</v>
      </c>
      <c r="E2334" s="416" t="s">
        <v>155</v>
      </c>
      <c r="F2334" s="415" t="s">
        <v>155</v>
      </c>
      <c r="G2334" s="415">
        <v>96533</v>
      </c>
      <c r="H2334" s="415" t="s">
        <v>1823</v>
      </c>
      <c r="I2334" s="415" t="s">
        <v>27</v>
      </c>
      <c r="J2334" s="415" t="s">
        <v>273</v>
      </c>
      <c r="K2334" s="416">
        <v>99.07</v>
      </c>
      <c r="L2334" s="415" t="s">
        <v>217</v>
      </c>
    </row>
    <row r="2335" spans="1:12" x14ac:dyDescent="0.25">
      <c r="A2335" s="415" t="s">
        <v>1765</v>
      </c>
      <c r="B2335" s="415" t="s">
        <v>1766</v>
      </c>
      <c r="C2335" s="415" t="s">
        <v>1812</v>
      </c>
      <c r="D2335" s="415" t="s">
        <v>1813</v>
      </c>
      <c r="E2335" s="416" t="s">
        <v>155</v>
      </c>
      <c r="F2335" s="415" t="s">
        <v>155</v>
      </c>
      <c r="G2335" s="415">
        <v>96534</v>
      </c>
      <c r="H2335" s="415" t="s">
        <v>1824</v>
      </c>
      <c r="I2335" s="415" t="s">
        <v>27</v>
      </c>
      <c r="J2335" s="415" t="s">
        <v>273</v>
      </c>
      <c r="K2335" s="416">
        <v>74.88</v>
      </c>
      <c r="L2335" s="415" t="s">
        <v>217</v>
      </c>
    </row>
    <row r="2336" spans="1:12" x14ac:dyDescent="0.25">
      <c r="A2336" s="415" t="s">
        <v>1765</v>
      </c>
      <c r="B2336" s="415" t="s">
        <v>1766</v>
      </c>
      <c r="C2336" s="415" t="s">
        <v>1812</v>
      </c>
      <c r="D2336" s="415" t="s">
        <v>1813</v>
      </c>
      <c r="E2336" s="416" t="s">
        <v>155</v>
      </c>
      <c r="F2336" s="415" t="s">
        <v>155</v>
      </c>
      <c r="G2336" s="415">
        <v>96535</v>
      </c>
      <c r="H2336" s="415" t="s">
        <v>1825</v>
      </c>
      <c r="I2336" s="415" t="s">
        <v>27</v>
      </c>
      <c r="J2336" s="415" t="s">
        <v>273</v>
      </c>
      <c r="K2336" s="416">
        <v>124.83</v>
      </c>
      <c r="L2336" s="415" t="s">
        <v>217</v>
      </c>
    </row>
    <row r="2337" spans="1:12" x14ac:dyDescent="0.25">
      <c r="A2337" s="415" t="s">
        <v>1765</v>
      </c>
      <c r="B2337" s="415" t="s">
        <v>1766</v>
      </c>
      <c r="C2337" s="415" t="s">
        <v>1812</v>
      </c>
      <c r="D2337" s="415" t="s">
        <v>1813</v>
      </c>
      <c r="E2337" s="416" t="s">
        <v>155</v>
      </c>
      <c r="F2337" s="415" t="s">
        <v>155</v>
      </c>
      <c r="G2337" s="415">
        <v>96536</v>
      </c>
      <c r="H2337" s="415" t="s">
        <v>1826</v>
      </c>
      <c r="I2337" s="415" t="s">
        <v>27</v>
      </c>
      <c r="J2337" s="415" t="s">
        <v>273</v>
      </c>
      <c r="K2337" s="416">
        <v>64.94</v>
      </c>
      <c r="L2337" s="415" t="s">
        <v>217</v>
      </c>
    </row>
    <row r="2338" spans="1:12" x14ac:dyDescent="0.25">
      <c r="A2338" s="415" t="s">
        <v>1765</v>
      </c>
      <c r="B2338" s="415" t="s">
        <v>1766</v>
      </c>
      <c r="C2338" s="415" t="s">
        <v>1812</v>
      </c>
      <c r="D2338" s="415" t="s">
        <v>1813</v>
      </c>
      <c r="E2338" s="416" t="s">
        <v>155</v>
      </c>
      <c r="F2338" s="415" t="s">
        <v>155</v>
      </c>
      <c r="G2338" s="415">
        <v>96537</v>
      </c>
      <c r="H2338" s="415" t="s">
        <v>1827</v>
      </c>
      <c r="I2338" s="415" t="s">
        <v>27</v>
      </c>
      <c r="J2338" s="415" t="s">
        <v>273</v>
      </c>
      <c r="K2338" s="416">
        <v>179.28</v>
      </c>
      <c r="L2338" s="415" t="s">
        <v>217</v>
      </c>
    </row>
    <row r="2339" spans="1:12" x14ac:dyDescent="0.25">
      <c r="A2339" s="415" t="s">
        <v>1765</v>
      </c>
      <c r="B2339" s="415" t="s">
        <v>1766</v>
      </c>
      <c r="C2339" s="415" t="s">
        <v>1812</v>
      </c>
      <c r="D2339" s="415" t="s">
        <v>1813</v>
      </c>
      <c r="E2339" s="416" t="s">
        <v>155</v>
      </c>
      <c r="F2339" s="415" t="s">
        <v>155</v>
      </c>
      <c r="G2339" s="415">
        <v>96538</v>
      </c>
      <c r="H2339" s="415" t="s">
        <v>1828</v>
      </c>
      <c r="I2339" s="415" t="s">
        <v>27</v>
      </c>
      <c r="J2339" s="415" t="s">
        <v>273</v>
      </c>
      <c r="K2339" s="416">
        <v>253.45</v>
      </c>
      <c r="L2339" s="415" t="s">
        <v>217</v>
      </c>
    </row>
    <row r="2340" spans="1:12" x14ac:dyDescent="0.25">
      <c r="A2340" s="415" t="s">
        <v>1765</v>
      </c>
      <c r="B2340" s="415" t="s">
        <v>1766</v>
      </c>
      <c r="C2340" s="415" t="s">
        <v>1812</v>
      </c>
      <c r="D2340" s="415" t="s">
        <v>1813</v>
      </c>
      <c r="E2340" s="416" t="s">
        <v>155</v>
      </c>
      <c r="F2340" s="415" t="s">
        <v>155</v>
      </c>
      <c r="G2340" s="415">
        <v>96539</v>
      </c>
      <c r="H2340" s="415" t="s">
        <v>1829</v>
      </c>
      <c r="I2340" s="415" t="s">
        <v>27</v>
      </c>
      <c r="J2340" s="415" t="s">
        <v>273</v>
      </c>
      <c r="K2340" s="416">
        <v>118</v>
      </c>
      <c r="L2340" s="415" t="s">
        <v>217</v>
      </c>
    </row>
    <row r="2341" spans="1:12" x14ac:dyDescent="0.25">
      <c r="A2341" s="415" t="s">
        <v>1765</v>
      </c>
      <c r="B2341" s="415" t="s">
        <v>1766</v>
      </c>
      <c r="C2341" s="415" t="s">
        <v>1812</v>
      </c>
      <c r="D2341" s="415" t="s">
        <v>1813</v>
      </c>
      <c r="E2341" s="416" t="s">
        <v>155</v>
      </c>
      <c r="F2341" s="415" t="s">
        <v>155</v>
      </c>
      <c r="G2341" s="415">
        <v>96540</v>
      </c>
      <c r="H2341" s="415" t="s">
        <v>1830</v>
      </c>
      <c r="I2341" s="415" t="s">
        <v>27</v>
      </c>
      <c r="J2341" s="415" t="s">
        <v>273</v>
      </c>
      <c r="K2341" s="416">
        <v>118.54</v>
      </c>
      <c r="L2341" s="415" t="s">
        <v>217</v>
      </c>
    </row>
    <row r="2342" spans="1:12" x14ac:dyDescent="0.25">
      <c r="A2342" s="415" t="s">
        <v>1765</v>
      </c>
      <c r="B2342" s="415" t="s">
        <v>1766</v>
      </c>
      <c r="C2342" s="415" t="s">
        <v>1812</v>
      </c>
      <c r="D2342" s="415" t="s">
        <v>1813</v>
      </c>
      <c r="E2342" s="416" t="s">
        <v>155</v>
      </c>
      <c r="F2342" s="415" t="s">
        <v>155</v>
      </c>
      <c r="G2342" s="415">
        <v>96541</v>
      </c>
      <c r="H2342" s="415" t="s">
        <v>1831</v>
      </c>
      <c r="I2342" s="415" t="s">
        <v>27</v>
      </c>
      <c r="J2342" s="415" t="s">
        <v>273</v>
      </c>
      <c r="K2342" s="416">
        <v>169.76</v>
      </c>
      <c r="L2342" s="415" t="s">
        <v>217</v>
      </c>
    </row>
    <row r="2343" spans="1:12" x14ac:dyDescent="0.25">
      <c r="A2343" s="415" t="s">
        <v>1765</v>
      </c>
      <c r="B2343" s="415" t="s">
        <v>1766</v>
      </c>
      <c r="C2343" s="415" t="s">
        <v>1812</v>
      </c>
      <c r="D2343" s="415" t="s">
        <v>1813</v>
      </c>
      <c r="E2343" s="416" t="s">
        <v>155</v>
      </c>
      <c r="F2343" s="415" t="s">
        <v>155</v>
      </c>
      <c r="G2343" s="415">
        <v>96542</v>
      </c>
      <c r="H2343" s="415" t="s">
        <v>1832</v>
      </c>
      <c r="I2343" s="415" t="s">
        <v>27</v>
      </c>
      <c r="J2343" s="415" t="s">
        <v>273</v>
      </c>
      <c r="K2343" s="416">
        <v>82.47</v>
      </c>
      <c r="L2343" s="415" t="s">
        <v>217</v>
      </c>
    </row>
    <row r="2344" spans="1:12" x14ac:dyDescent="0.25">
      <c r="A2344" s="415" t="s">
        <v>1765</v>
      </c>
      <c r="B2344" s="415" t="s">
        <v>1766</v>
      </c>
      <c r="C2344" s="415" t="s">
        <v>1812</v>
      </c>
      <c r="D2344" s="415" t="s">
        <v>1813</v>
      </c>
      <c r="E2344" s="416" t="s">
        <v>155</v>
      </c>
      <c r="F2344" s="415" t="s">
        <v>155</v>
      </c>
      <c r="G2344" s="415">
        <v>96543</v>
      </c>
      <c r="H2344" s="415" t="s">
        <v>1833</v>
      </c>
      <c r="I2344" s="415" t="s">
        <v>1419</v>
      </c>
      <c r="J2344" s="415" t="s">
        <v>216</v>
      </c>
      <c r="K2344" s="416">
        <v>19.28</v>
      </c>
      <c r="L2344" s="415" t="s">
        <v>217</v>
      </c>
    </row>
    <row r="2345" spans="1:12" x14ac:dyDescent="0.25">
      <c r="A2345" s="415" t="s">
        <v>1765</v>
      </c>
      <c r="B2345" s="415" t="s">
        <v>1766</v>
      </c>
      <c r="C2345" s="415" t="s">
        <v>1812</v>
      </c>
      <c r="D2345" s="415" t="s">
        <v>1813</v>
      </c>
      <c r="E2345" s="416" t="s">
        <v>155</v>
      </c>
      <c r="F2345" s="415" t="s">
        <v>155</v>
      </c>
      <c r="G2345" s="415">
        <v>97747</v>
      </c>
      <c r="H2345" s="415" t="s">
        <v>1834</v>
      </c>
      <c r="I2345" s="415" t="s">
        <v>27</v>
      </c>
      <c r="J2345" s="415" t="s">
        <v>273</v>
      </c>
      <c r="K2345" s="416">
        <v>192.55</v>
      </c>
      <c r="L2345" s="415" t="s">
        <v>217</v>
      </c>
    </row>
    <row r="2346" spans="1:12" x14ac:dyDescent="0.25">
      <c r="A2346" s="415" t="s">
        <v>1765</v>
      </c>
      <c r="B2346" s="415" t="s">
        <v>1766</v>
      </c>
      <c r="C2346" s="415" t="s">
        <v>1812</v>
      </c>
      <c r="D2346" s="415" t="s">
        <v>1813</v>
      </c>
      <c r="E2346" s="416" t="s">
        <v>155</v>
      </c>
      <c r="F2346" s="415" t="s">
        <v>155</v>
      </c>
      <c r="G2346" s="415">
        <v>101791</v>
      </c>
      <c r="H2346" s="415" t="s">
        <v>5891</v>
      </c>
      <c r="I2346" s="415" t="s">
        <v>23</v>
      </c>
      <c r="J2346" s="415" t="s">
        <v>273</v>
      </c>
      <c r="K2346" s="416">
        <v>31.44</v>
      </c>
      <c r="L2346" s="415" t="s">
        <v>217</v>
      </c>
    </row>
    <row r="2347" spans="1:12" x14ac:dyDescent="0.25">
      <c r="A2347" s="415" t="s">
        <v>1765</v>
      </c>
      <c r="B2347" s="415" t="s">
        <v>1766</v>
      </c>
      <c r="C2347" s="415" t="s">
        <v>1812</v>
      </c>
      <c r="D2347" s="415" t="s">
        <v>1813</v>
      </c>
      <c r="E2347" s="416" t="s">
        <v>155</v>
      </c>
      <c r="F2347" s="415" t="s">
        <v>155</v>
      </c>
      <c r="G2347" s="415">
        <v>101792</v>
      </c>
      <c r="H2347" s="415" t="s">
        <v>5892</v>
      </c>
      <c r="I2347" s="415" t="s">
        <v>26</v>
      </c>
      <c r="J2347" s="415" t="s">
        <v>273</v>
      </c>
      <c r="K2347" s="416">
        <v>15.98</v>
      </c>
      <c r="L2347" s="415" t="s">
        <v>217</v>
      </c>
    </row>
    <row r="2348" spans="1:12" x14ac:dyDescent="0.25">
      <c r="A2348" s="415" t="s">
        <v>1765</v>
      </c>
      <c r="B2348" s="415" t="s">
        <v>1766</v>
      </c>
      <c r="C2348" s="415" t="s">
        <v>1812</v>
      </c>
      <c r="D2348" s="415" t="s">
        <v>1813</v>
      </c>
      <c r="E2348" s="416" t="s">
        <v>155</v>
      </c>
      <c r="F2348" s="415" t="s">
        <v>155</v>
      </c>
      <c r="G2348" s="415">
        <v>101793</v>
      </c>
      <c r="H2348" s="415" t="s">
        <v>5893</v>
      </c>
      <c r="I2348" s="415" t="s">
        <v>26</v>
      </c>
      <c r="J2348" s="415" t="s">
        <v>273</v>
      </c>
      <c r="K2348" s="416">
        <v>25.78</v>
      </c>
      <c r="L2348" s="415" t="s">
        <v>217</v>
      </c>
    </row>
    <row r="2349" spans="1:12" x14ac:dyDescent="0.25">
      <c r="A2349" s="415" t="s">
        <v>1765</v>
      </c>
      <c r="B2349" s="415" t="s">
        <v>1766</v>
      </c>
      <c r="C2349" s="415" t="s">
        <v>1812</v>
      </c>
      <c r="D2349" s="415" t="s">
        <v>1813</v>
      </c>
      <c r="E2349" s="416" t="s">
        <v>155</v>
      </c>
      <c r="F2349" s="415" t="s">
        <v>155</v>
      </c>
      <c r="G2349" s="415">
        <v>101969</v>
      </c>
      <c r="H2349" s="415" t="s">
        <v>5894</v>
      </c>
      <c r="I2349" s="415" t="s">
        <v>27</v>
      </c>
      <c r="J2349" s="415" t="s">
        <v>273</v>
      </c>
      <c r="K2349" s="416">
        <v>215.76</v>
      </c>
      <c r="L2349" s="415" t="s">
        <v>217</v>
      </c>
    </row>
    <row r="2350" spans="1:12" x14ac:dyDescent="0.25">
      <c r="A2350" s="415" t="s">
        <v>1765</v>
      </c>
      <c r="B2350" s="415" t="s">
        <v>1766</v>
      </c>
      <c r="C2350" s="415" t="s">
        <v>1812</v>
      </c>
      <c r="D2350" s="415" t="s">
        <v>1813</v>
      </c>
      <c r="E2350" s="416" t="s">
        <v>155</v>
      </c>
      <c r="F2350" s="415" t="s">
        <v>155</v>
      </c>
      <c r="G2350" s="415">
        <v>101971</v>
      </c>
      <c r="H2350" s="415" t="s">
        <v>5895</v>
      </c>
      <c r="I2350" s="415" t="s">
        <v>27</v>
      </c>
      <c r="J2350" s="415" t="s">
        <v>273</v>
      </c>
      <c r="K2350" s="416">
        <v>167.28</v>
      </c>
      <c r="L2350" s="415" t="s">
        <v>217</v>
      </c>
    </row>
    <row r="2351" spans="1:12" x14ac:dyDescent="0.25">
      <c r="A2351" s="415" t="s">
        <v>1765</v>
      </c>
      <c r="B2351" s="415" t="s">
        <v>1766</v>
      </c>
      <c r="C2351" s="415" t="s">
        <v>1812</v>
      </c>
      <c r="D2351" s="415" t="s">
        <v>1813</v>
      </c>
      <c r="E2351" s="416" t="s">
        <v>155</v>
      </c>
      <c r="F2351" s="415" t="s">
        <v>155</v>
      </c>
      <c r="G2351" s="415">
        <v>101973</v>
      </c>
      <c r="H2351" s="415" t="s">
        <v>5896</v>
      </c>
      <c r="I2351" s="415" t="s">
        <v>27</v>
      </c>
      <c r="J2351" s="415" t="s">
        <v>273</v>
      </c>
      <c r="K2351" s="416">
        <v>181.66</v>
      </c>
      <c r="L2351" s="415" t="s">
        <v>217</v>
      </c>
    </row>
    <row r="2352" spans="1:12" x14ac:dyDescent="0.25">
      <c r="A2352" s="415" t="s">
        <v>1765</v>
      </c>
      <c r="B2352" s="415" t="s">
        <v>1766</v>
      </c>
      <c r="C2352" s="415" t="s">
        <v>1812</v>
      </c>
      <c r="D2352" s="415" t="s">
        <v>1813</v>
      </c>
      <c r="E2352" s="416" t="s">
        <v>155</v>
      </c>
      <c r="F2352" s="415" t="s">
        <v>155</v>
      </c>
      <c r="G2352" s="415">
        <v>101974</v>
      </c>
      <c r="H2352" s="415" t="s">
        <v>5897</v>
      </c>
      <c r="I2352" s="415" t="s">
        <v>27</v>
      </c>
      <c r="J2352" s="415" t="s">
        <v>273</v>
      </c>
      <c r="K2352" s="416">
        <v>414.85</v>
      </c>
      <c r="L2352" s="415" t="s">
        <v>217</v>
      </c>
    </row>
    <row r="2353" spans="1:12" x14ac:dyDescent="0.25">
      <c r="A2353" s="415" t="s">
        <v>1765</v>
      </c>
      <c r="B2353" s="415" t="s">
        <v>1766</v>
      </c>
      <c r="C2353" s="415" t="s">
        <v>1812</v>
      </c>
      <c r="D2353" s="415" t="s">
        <v>1813</v>
      </c>
      <c r="E2353" s="416" t="s">
        <v>155</v>
      </c>
      <c r="F2353" s="415" t="s">
        <v>155</v>
      </c>
      <c r="G2353" s="415">
        <v>101975</v>
      </c>
      <c r="H2353" s="415" t="s">
        <v>5898</v>
      </c>
      <c r="I2353" s="415" t="s">
        <v>27</v>
      </c>
      <c r="J2353" s="415" t="s">
        <v>273</v>
      </c>
      <c r="K2353" s="416">
        <v>356</v>
      </c>
      <c r="L2353" s="415" t="s">
        <v>217</v>
      </c>
    </row>
    <row r="2354" spans="1:12" x14ac:dyDescent="0.25">
      <c r="A2354" s="415" t="s">
        <v>1765</v>
      </c>
      <c r="B2354" s="415" t="s">
        <v>1766</v>
      </c>
      <c r="C2354" s="415" t="s">
        <v>1812</v>
      </c>
      <c r="D2354" s="415" t="s">
        <v>1813</v>
      </c>
      <c r="E2354" s="416" t="s">
        <v>155</v>
      </c>
      <c r="F2354" s="415" t="s">
        <v>155</v>
      </c>
      <c r="G2354" s="415">
        <v>101977</v>
      </c>
      <c r="H2354" s="415" t="s">
        <v>5899</v>
      </c>
      <c r="I2354" s="415" t="s">
        <v>27</v>
      </c>
      <c r="J2354" s="415" t="s">
        <v>273</v>
      </c>
      <c r="K2354" s="416">
        <v>264.17</v>
      </c>
      <c r="L2354" s="415" t="s">
        <v>217</v>
      </c>
    </row>
    <row r="2355" spans="1:12" x14ac:dyDescent="0.25">
      <c r="A2355" s="415" t="s">
        <v>1765</v>
      </c>
      <c r="B2355" s="415" t="s">
        <v>1766</v>
      </c>
      <c r="C2355" s="415" t="s">
        <v>1812</v>
      </c>
      <c r="D2355" s="415" t="s">
        <v>1813</v>
      </c>
      <c r="E2355" s="416" t="s">
        <v>155</v>
      </c>
      <c r="F2355" s="415" t="s">
        <v>155</v>
      </c>
      <c r="G2355" s="415">
        <v>101980</v>
      </c>
      <c r="H2355" s="415" t="s">
        <v>5900</v>
      </c>
      <c r="I2355" s="415" t="s">
        <v>27</v>
      </c>
      <c r="J2355" s="415" t="s">
        <v>273</v>
      </c>
      <c r="K2355" s="416">
        <v>241.39</v>
      </c>
      <c r="L2355" s="415" t="s">
        <v>217</v>
      </c>
    </row>
    <row r="2356" spans="1:12" x14ac:dyDescent="0.25">
      <c r="A2356" s="415" t="s">
        <v>1765</v>
      </c>
      <c r="B2356" s="415" t="s">
        <v>1766</v>
      </c>
      <c r="C2356" s="415" t="s">
        <v>1812</v>
      </c>
      <c r="D2356" s="415" t="s">
        <v>1813</v>
      </c>
      <c r="E2356" s="416" t="s">
        <v>155</v>
      </c>
      <c r="F2356" s="415" t="s">
        <v>155</v>
      </c>
      <c r="G2356" s="415">
        <v>101981</v>
      </c>
      <c r="H2356" s="415" t="s">
        <v>5901</v>
      </c>
      <c r="I2356" s="415" t="s">
        <v>27</v>
      </c>
      <c r="J2356" s="415" t="s">
        <v>273</v>
      </c>
      <c r="K2356" s="416">
        <v>203.62</v>
      </c>
      <c r="L2356" s="415" t="s">
        <v>217</v>
      </c>
    </row>
    <row r="2357" spans="1:12" x14ac:dyDescent="0.25">
      <c r="A2357" s="415" t="s">
        <v>1765</v>
      </c>
      <c r="B2357" s="415" t="s">
        <v>1766</v>
      </c>
      <c r="C2357" s="415" t="s">
        <v>1812</v>
      </c>
      <c r="D2357" s="415" t="s">
        <v>1813</v>
      </c>
      <c r="E2357" s="416" t="s">
        <v>155</v>
      </c>
      <c r="F2357" s="415" t="s">
        <v>155</v>
      </c>
      <c r="G2357" s="415">
        <v>101982</v>
      </c>
      <c r="H2357" s="415" t="s">
        <v>5902</v>
      </c>
      <c r="I2357" s="415" t="s">
        <v>27</v>
      </c>
      <c r="J2357" s="415" t="s">
        <v>273</v>
      </c>
      <c r="K2357" s="416">
        <v>175.91</v>
      </c>
      <c r="L2357" s="415" t="s">
        <v>217</v>
      </c>
    </row>
    <row r="2358" spans="1:12" x14ac:dyDescent="0.25">
      <c r="A2358" s="415" t="s">
        <v>1765</v>
      </c>
      <c r="B2358" s="415" t="s">
        <v>1766</v>
      </c>
      <c r="C2358" s="415" t="s">
        <v>1812</v>
      </c>
      <c r="D2358" s="415" t="s">
        <v>1813</v>
      </c>
      <c r="E2358" s="416" t="s">
        <v>155</v>
      </c>
      <c r="F2358" s="415" t="s">
        <v>155</v>
      </c>
      <c r="G2358" s="415">
        <v>101983</v>
      </c>
      <c r="H2358" s="415" t="s">
        <v>5903</v>
      </c>
      <c r="I2358" s="415" t="s">
        <v>27</v>
      </c>
      <c r="J2358" s="415" t="s">
        <v>273</v>
      </c>
      <c r="K2358" s="416">
        <v>158.4</v>
      </c>
      <c r="L2358" s="415" t="s">
        <v>217</v>
      </c>
    </row>
    <row r="2359" spans="1:12" x14ac:dyDescent="0.25">
      <c r="A2359" s="415" t="s">
        <v>1765</v>
      </c>
      <c r="B2359" s="415" t="s">
        <v>1766</v>
      </c>
      <c r="C2359" s="415" t="s">
        <v>1812</v>
      </c>
      <c r="D2359" s="415" t="s">
        <v>1813</v>
      </c>
      <c r="E2359" s="416" t="s">
        <v>155</v>
      </c>
      <c r="F2359" s="415" t="s">
        <v>155</v>
      </c>
      <c r="G2359" s="415">
        <v>101985</v>
      </c>
      <c r="H2359" s="415" t="s">
        <v>5904</v>
      </c>
      <c r="I2359" s="415" t="s">
        <v>27</v>
      </c>
      <c r="J2359" s="415" t="s">
        <v>273</v>
      </c>
      <c r="K2359" s="416">
        <v>221.73</v>
      </c>
      <c r="L2359" s="415" t="s">
        <v>217</v>
      </c>
    </row>
    <row r="2360" spans="1:12" x14ac:dyDescent="0.25">
      <c r="A2360" s="415" t="s">
        <v>1765</v>
      </c>
      <c r="B2360" s="415" t="s">
        <v>1766</v>
      </c>
      <c r="C2360" s="415" t="s">
        <v>1812</v>
      </c>
      <c r="D2360" s="415" t="s">
        <v>1813</v>
      </c>
      <c r="E2360" s="416" t="s">
        <v>155</v>
      </c>
      <c r="F2360" s="415" t="s">
        <v>155</v>
      </c>
      <c r="G2360" s="415">
        <v>101986</v>
      </c>
      <c r="H2360" s="415" t="s">
        <v>5905</v>
      </c>
      <c r="I2360" s="415" t="s">
        <v>27</v>
      </c>
      <c r="J2360" s="415" t="s">
        <v>273</v>
      </c>
      <c r="K2360" s="416">
        <v>160.1</v>
      </c>
      <c r="L2360" s="415" t="s">
        <v>217</v>
      </c>
    </row>
    <row r="2361" spans="1:12" x14ac:dyDescent="0.25">
      <c r="A2361" s="415" t="s">
        <v>1765</v>
      </c>
      <c r="B2361" s="415" t="s">
        <v>1766</v>
      </c>
      <c r="C2361" s="415" t="s">
        <v>1812</v>
      </c>
      <c r="D2361" s="415" t="s">
        <v>1813</v>
      </c>
      <c r="E2361" s="416" t="s">
        <v>155</v>
      </c>
      <c r="F2361" s="415" t="s">
        <v>155</v>
      </c>
      <c r="G2361" s="415">
        <v>101987</v>
      </c>
      <c r="H2361" s="415" t="s">
        <v>5906</v>
      </c>
      <c r="I2361" s="415" t="s">
        <v>27</v>
      </c>
      <c r="J2361" s="415" t="s">
        <v>273</v>
      </c>
      <c r="K2361" s="416">
        <v>209.36</v>
      </c>
      <c r="L2361" s="415" t="s">
        <v>217</v>
      </c>
    </row>
    <row r="2362" spans="1:12" x14ac:dyDescent="0.25">
      <c r="A2362" s="415" t="s">
        <v>1765</v>
      </c>
      <c r="B2362" s="415" t="s">
        <v>1766</v>
      </c>
      <c r="C2362" s="415" t="s">
        <v>1812</v>
      </c>
      <c r="D2362" s="415" t="s">
        <v>1813</v>
      </c>
      <c r="E2362" s="416" t="s">
        <v>155</v>
      </c>
      <c r="F2362" s="415" t="s">
        <v>155</v>
      </c>
      <c r="G2362" s="415">
        <v>101988</v>
      </c>
      <c r="H2362" s="415" t="s">
        <v>5907</v>
      </c>
      <c r="I2362" s="415" t="s">
        <v>27</v>
      </c>
      <c r="J2362" s="415" t="s">
        <v>273</v>
      </c>
      <c r="K2362" s="416">
        <v>222.48</v>
      </c>
      <c r="L2362" s="415" t="s">
        <v>217</v>
      </c>
    </row>
    <row r="2363" spans="1:12" x14ac:dyDescent="0.25">
      <c r="A2363" s="415" t="s">
        <v>1765</v>
      </c>
      <c r="B2363" s="415" t="s">
        <v>1766</v>
      </c>
      <c r="C2363" s="415" t="s">
        <v>1812</v>
      </c>
      <c r="D2363" s="415" t="s">
        <v>1813</v>
      </c>
      <c r="E2363" s="416" t="s">
        <v>155</v>
      </c>
      <c r="F2363" s="415" t="s">
        <v>155</v>
      </c>
      <c r="G2363" s="415">
        <v>101989</v>
      </c>
      <c r="H2363" s="415" t="s">
        <v>5908</v>
      </c>
      <c r="I2363" s="415" t="s">
        <v>27</v>
      </c>
      <c r="J2363" s="415" t="s">
        <v>273</v>
      </c>
      <c r="K2363" s="416">
        <v>174.6</v>
      </c>
      <c r="L2363" s="415" t="s">
        <v>217</v>
      </c>
    </row>
    <row r="2364" spans="1:12" x14ac:dyDescent="0.25">
      <c r="A2364" s="415" t="s">
        <v>1765</v>
      </c>
      <c r="B2364" s="415" t="s">
        <v>1766</v>
      </c>
      <c r="C2364" s="415" t="s">
        <v>1812</v>
      </c>
      <c r="D2364" s="415" t="s">
        <v>1813</v>
      </c>
      <c r="E2364" s="416" t="s">
        <v>155</v>
      </c>
      <c r="F2364" s="415" t="s">
        <v>155</v>
      </c>
      <c r="G2364" s="415">
        <v>101990</v>
      </c>
      <c r="H2364" s="415" t="s">
        <v>5909</v>
      </c>
      <c r="I2364" s="415" t="s">
        <v>27</v>
      </c>
      <c r="J2364" s="415" t="s">
        <v>273</v>
      </c>
      <c r="K2364" s="416">
        <v>195.18</v>
      </c>
      <c r="L2364" s="415" t="s">
        <v>217</v>
      </c>
    </row>
    <row r="2365" spans="1:12" x14ac:dyDescent="0.25">
      <c r="A2365" s="415" t="s">
        <v>1765</v>
      </c>
      <c r="B2365" s="415" t="s">
        <v>1766</v>
      </c>
      <c r="C2365" s="415" t="s">
        <v>1812</v>
      </c>
      <c r="D2365" s="415" t="s">
        <v>1813</v>
      </c>
      <c r="E2365" s="416" t="s">
        <v>155</v>
      </c>
      <c r="F2365" s="415" t="s">
        <v>155</v>
      </c>
      <c r="G2365" s="415">
        <v>101991</v>
      </c>
      <c r="H2365" s="415" t="s">
        <v>5910</v>
      </c>
      <c r="I2365" s="415" t="s">
        <v>27</v>
      </c>
      <c r="J2365" s="415" t="s">
        <v>273</v>
      </c>
      <c r="K2365" s="416">
        <v>220.29</v>
      </c>
      <c r="L2365" s="415" t="s">
        <v>217</v>
      </c>
    </row>
    <row r="2366" spans="1:12" x14ac:dyDescent="0.25">
      <c r="A2366" s="415" t="s">
        <v>1765</v>
      </c>
      <c r="B2366" s="415" t="s">
        <v>1766</v>
      </c>
      <c r="C2366" s="415" t="s">
        <v>1812</v>
      </c>
      <c r="D2366" s="415" t="s">
        <v>1813</v>
      </c>
      <c r="E2366" s="416" t="s">
        <v>155</v>
      </c>
      <c r="F2366" s="415" t="s">
        <v>155</v>
      </c>
      <c r="G2366" s="415">
        <v>101992</v>
      </c>
      <c r="H2366" s="415" t="s">
        <v>5911</v>
      </c>
      <c r="I2366" s="415" t="s">
        <v>27</v>
      </c>
      <c r="J2366" s="415" t="s">
        <v>273</v>
      </c>
      <c r="K2366" s="416">
        <v>161.37</v>
      </c>
      <c r="L2366" s="415" t="s">
        <v>217</v>
      </c>
    </row>
    <row r="2367" spans="1:12" x14ac:dyDescent="0.25">
      <c r="A2367" s="415" t="s">
        <v>1765</v>
      </c>
      <c r="B2367" s="415" t="s">
        <v>1766</v>
      </c>
      <c r="C2367" s="415" t="s">
        <v>1812</v>
      </c>
      <c r="D2367" s="415" t="s">
        <v>1813</v>
      </c>
      <c r="E2367" s="416" t="s">
        <v>155</v>
      </c>
      <c r="F2367" s="415" t="s">
        <v>155</v>
      </c>
      <c r="G2367" s="415">
        <v>101993</v>
      </c>
      <c r="H2367" s="415" t="s">
        <v>5912</v>
      </c>
      <c r="I2367" s="415" t="s">
        <v>27</v>
      </c>
      <c r="J2367" s="415" t="s">
        <v>273</v>
      </c>
      <c r="K2367" s="416">
        <v>244.66</v>
      </c>
      <c r="L2367" s="415" t="s">
        <v>217</v>
      </c>
    </row>
    <row r="2368" spans="1:12" x14ac:dyDescent="0.25">
      <c r="A2368" s="415" t="s">
        <v>1765</v>
      </c>
      <c r="B2368" s="415" t="s">
        <v>1766</v>
      </c>
      <c r="C2368" s="415" t="s">
        <v>1812</v>
      </c>
      <c r="D2368" s="415" t="s">
        <v>1813</v>
      </c>
      <c r="E2368" s="416" t="s">
        <v>155</v>
      </c>
      <c r="F2368" s="415" t="s">
        <v>155</v>
      </c>
      <c r="G2368" s="415">
        <v>101994</v>
      </c>
      <c r="H2368" s="415" t="s">
        <v>5913</v>
      </c>
      <c r="I2368" s="415" t="s">
        <v>27</v>
      </c>
      <c r="J2368" s="415" t="s">
        <v>273</v>
      </c>
      <c r="K2368" s="416">
        <v>237.57</v>
      </c>
      <c r="L2368" s="415" t="s">
        <v>217</v>
      </c>
    </row>
    <row r="2369" spans="1:12" x14ac:dyDescent="0.25">
      <c r="A2369" s="415" t="s">
        <v>1765</v>
      </c>
      <c r="B2369" s="415" t="s">
        <v>1766</v>
      </c>
      <c r="C2369" s="415" t="s">
        <v>1812</v>
      </c>
      <c r="D2369" s="415" t="s">
        <v>1813</v>
      </c>
      <c r="E2369" s="416" t="s">
        <v>155</v>
      </c>
      <c r="F2369" s="415" t="s">
        <v>155</v>
      </c>
      <c r="G2369" s="415">
        <v>101995</v>
      </c>
      <c r="H2369" s="415" t="s">
        <v>5914</v>
      </c>
      <c r="I2369" s="415" t="s">
        <v>27</v>
      </c>
      <c r="J2369" s="415" t="s">
        <v>273</v>
      </c>
      <c r="K2369" s="416">
        <v>183.83</v>
      </c>
      <c r="L2369" s="415" t="s">
        <v>217</v>
      </c>
    </row>
    <row r="2370" spans="1:12" x14ac:dyDescent="0.25">
      <c r="A2370" s="415" t="s">
        <v>1765</v>
      </c>
      <c r="B2370" s="415" t="s">
        <v>1766</v>
      </c>
      <c r="C2370" s="415" t="s">
        <v>1812</v>
      </c>
      <c r="D2370" s="415" t="s">
        <v>1813</v>
      </c>
      <c r="E2370" s="416" t="s">
        <v>155</v>
      </c>
      <c r="F2370" s="415" t="s">
        <v>155</v>
      </c>
      <c r="G2370" s="415">
        <v>101996</v>
      </c>
      <c r="H2370" s="415" t="s">
        <v>5915</v>
      </c>
      <c r="I2370" s="415" t="s">
        <v>27</v>
      </c>
      <c r="J2370" s="415" t="s">
        <v>273</v>
      </c>
      <c r="K2370" s="416">
        <v>209.43</v>
      </c>
      <c r="L2370" s="415" t="s">
        <v>217</v>
      </c>
    </row>
    <row r="2371" spans="1:12" x14ac:dyDescent="0.25">
      <c r="A2371" s="415" t="s">
        <v>1765</v>
      </c>
      <c r="B2371" s="415" t="s">
        <v>1766</v>
      </c>
      <c r="C2371" s="415" t="s">
        <v>1812</v>
      </c>
      <c r="D2371" s="415" t="s">
        <v>1813</v>
      </c>
      <c r="E2371" s="416" t="s">
        <v>155</v>
      </c>
      <c r="F2371" s="415" t="s">
        <v>155</v>
      </c>
      <c r="G2371" s="415">
        <v>101997</v>
      </c>
      <c r="H2371" s="415" t="s">
        <v>5916</v>
      </c>
      <c r="I2371" s="415" t="s">
        <v>27</v>
      </c>
      <c r="J2371" s="415" t="s">
        <v>273</v>
      </c>
      <c r="K2371" s="416">
        <v>219.9</v>
      </c>
      <c r="L2371" s="415" t="s">
        <v>217</v>
      </c>
    </row>
    <row r="2372" spans="1:12" x14ac:dyDescent="0.25">
      <c r="A2372" s="415" t="s">
        <v>1765</v>
      </c>
      <c r="B2372" s="415" t="s">
        <v>1766</v>
      </c>
      <c r="C2372" s="415" t="s">
        <v>1812</v>
      </c>
      <c r="D2372" s="415" t="s">
        <v>1813</v>
      </c>
      <c r="E2372" s="416" t="s">
        <v>155</v>
      </c>
      <c r="F2372" s="415" t="s">
        <v>155</v>
      </c>
      <c r="G2372" s="415">
        <v>101998</v>
      </c>
      <c r="H2372" s="415" t="s">
        <v>5917</v>
      </c>
      <c r="I2372" s="415" t="s">
        <v>27</v>
      </c>
      <c r="J2372" s="415" t="s">
        <v>273</v>
      </c>
      <c r="K2372" s="416">
        <v>159.63999999999999</v>
      </c>
      <c r="L2372" s="415" t="s">
        <v>217</v>
      </c>
    </row>
    <row r="2373" spans="1:12" x14ac:dyDescent="0.25">
      <c r="A2373" s="415" t="s">
        <v>1765</v>
      </c>
      <c r="B2373" s="415" t="s">
        <v>1766</v>
      </c>
      <c r="C2373" s="415" t="s">
        <v>1812</v>
      </c>
      <c r="D2373" s="415" t="s">
        <v>1813</v>
      </c>
      <c r="E2373" s="416" t="s">
        <v>155</v>
      </c>
      <c r="F2373" s="415" t="s">
        <v>155</v>
      </c>
      <c r="G2373" s="415">
        <v>101999</v>
      </c>
      <c r="H2373" s="415" t="s">
        <v>5918</v>
      </c>
      <c r="I2373" s="415" t="s">
        <v>27</v>
      </c>
      <c r="J2373" s="415" t="s">
        <v>273</v>
      </c>
      <c r="K2373" s="416">
        <v>261.66000000000003</v>
      </c>
      <c r="L2373" s="415" t="s">
        <v>217</v>
      </c>
    </row>
    <row r="2374" spans="1:12" x14ac:dyDescent="0.25">
      <c r="A2374" s="415" t="s">
        <v>1765</v>
      </c>
      <c r="B2374" s="415" t="s">
        <v>1766</v>
      </c>
      <c r="C2374" s="415" t="s">
        <v>1812</v>
      </c>
      <c r="D2374" s="415" t="s">
        <v>1813</v>
      </c>
      <c r="E2374" s="416" t="s">
        <v>155</v>
      </c>
      <c r="F2374" s="415" t="s">
        <v>155</v>
      </c>
      <c r="G2374" s="415">
        <v>102000</v>
      </c>
      <c r="H2374" s="415" t="s">
        <v>5919</v>
      </c>
      <c r="I2374" s="415" t="s">
        <v>27</v>
      </c>
      <c r="J2374" s="415" t="s">
        <v>273</v>
      </c>
      <c r="K2374" s="416">
        <v>410.66</v>
      </c>
      <c r="L2374" s="415" t="s">
        <v>217</v>
      </c>
    </row>
    <row r="2375" spans="1:12" x14ac:dyDescent="0.25">
      <c r="A2375" s="415" t="s">
        <v>1765</v>
      </c>
      <c r="B2375" s="415" t="s">
        <v>1766</v>
      </c>
      <c r="C2375" s="415" t="s">
        <v>1812</v>
      </c>
      <c r="D2375" s="415" t="s">
        <v>1813</v>
      </c>
      <c r="E2375" s="416" t="s">
        <v>155</v>
      </c>
      <c r="F2375" s="415" t="s">
        <v>155</v>
      </c>
      <c r="G2375" s="415">
        <v>102001</v>
      </c>
      <c r="H2375" s="415" t="s">
        <v>5920</v>
      </c>
      <c r="I2375" s="415" t="s">
        <v>27</v>
      </c>
      <c r="J2375" s="415" t="s">
        <v>273</v>
      </c>
      <c r="K2375" s="416">
        <v>356.22</v>
      </c>
      <c r="L2375" s="415" t="s">
        <v>217</v>
      </c>
    </row>
    <row r="2376" spans="1:12" x14ac:dyDescent="0.25">
      <c r="A2376" s="415" t="s">
        <v>1765</v>
      </c>
      <c r="B2376" s="415" t="s">
        <v>1766</v>
      </c>
      <c r="C2376" s="415" t="s">
        <v>1812</v>
      </c>
      <c r="D2376" s="415" t="s">
        <v>1813</v>
      </c>
      <c r="E2376" s="416" t="s">
        <v>155</v>
      </c>
      <c r="F2376" s="415" t="s">
        <v>155</v>
      </c>
      <c r="G2376" s="415">
        <v>102002</v>
      </c>
      <c r="H2376" s="415" t="s">
        <v>5921</v>
      </c>
      <c r="I2376" s="415" t="s">
        <v>27</v>
      </c>
      <c r="J2376" s="415" t="s">
        <v>273</v>
      </c>
      <c r="K2376" s="416">
        <v>258.98</v>
      </c>
      <c r="L2376" s="415" t="s">
        <v>217</v>
      </c>
    </row>
    <row r="2377" spans="1:12" x14ac:dyDescent="0.25">
      <c r="A2377" s="415" t="s">
        <v>1765</v>
      </c>
      <c r="B2377" s="415" t="s">
        <v>1766</v>
      </c>
      <c r="C2377" s="415" t="s">
        <v>1812</v>
      </c>
      <c r="D2377" s="415" t="s">
        <v>1813</v>
      </c>
      <c r="E2377" s="416" t="s">
        <v>155</v>
      </c>
      <c r="F2377" s="415" t="s">
        <v>155</v>
      </c>
      <c r="G2377" s="415">
        <v>102003</v>
      </c>
      <c r="H2377" s="415" t="s">
        <v>5922</v>
      </c>
      <c r="I2377" s="415" t="s">
        <v>27</v>
      </c>
      <c r="J2377" s="415" t="s">
        <v>273</v>
      </c>
      <c r="K2377" s="416">
        <v>238.51</v>
      </c>
      <c r="L2377" s="415" t="s">
        <v>217</v>
      </c>
    </row>
    <row r="2378" spans="1:12" x14ac:dyDescent="0.25">
      <c r="A2378" s="415" t="s">
        <v>1765</v>
      </c>
      <c r="B2378" s="415" t="s">
        <v>1766</v>
      </c>
      <c r="C2378" s="415" t="s">
        <v>1812</v>
      </c>
      <c r="D2378" s="415" t="s">
        <v>1813</v>
      </c>
      <c r="E2378" s="416" t="s">
        <v>155</v>
      </c>
      <c r="F2378" s="415" t="s">
        <v>155</v>
      </c>
      <c r="G2378" s="415">
        <v>102004</v>
      </c>
      <c r="H2378" s="415" t="s">
        <v>5923</v>
      </c>
      <c r="I2378" s="415" t="s">
        <v>27</v>
      </c>
      <c r="J2378" s="415" t="s">
        <v>273</v>
      </c>
      <c r="K2378" s="416">
        <v>208.58</v>
      </c>
      <c r="L2378" s="415" t="s">
        <v>217</v>
      </c>
    </row>
    <row r="2379" spans="1:12" x14ac:dyDescent="0.25">
      <c r="A2379" s="415" t="s">
        <v>1765</v>
      </c>
      <c r="B2379" s="415" t="s">
        <v>1766</v>
      </c>
      <c r="C2379" s="415" t="s">
        <v>1812</v>
      </c>
      <c r="D2379" s="415" t="s">
        <v>1813</v>
      </c>
      <c r="E2379" s="416" t="s">
        <v>155</v>
      </c>
      <c r="F2379" s="415" t="s">
        <v>155</v>
      </c>
      <c r="G2379" s="415">
        <v>102005</v>
      </c>
      <c r="H2379" s="415" t="s">
        <v>5924</v>
      </c>
      <c r="I2379" s="415" t="s">
        <v>27</v>
      </c>
      <c r="J2379" s="415" t="s">
        <v>273</v>
      </c>
      <c r="K2379" s="416">
        <v>180.21</v>
      </c>
      <c r="L2379" s="415" t="s">
        <v>217</v>
      </c>
    </row>
    <row r="2380" spans="1:12" x14ac:dyDescent="0.25">
      <c r="A2380" s="415" t="s">
        <v>1765</v>
      </c>
      <c r="B2380" s="415" t="s">
        <v>1766</v>
      </c>
      <c r="C2380" s="415" t="s">
        <v>1812</v>
      </c>
      <c r="D2380" s="415" t="s">
        <v>1813</v>
      </c>
      <c r="E2380" s="416" t="s">
        <v>155</v>
      </c>
      <c r="F2380" s="415" t="s">
        <v>155</v>
      </c>
      <c r="G2380" s="415">
        <v>102006</v>
      </c>
      <c r="H2380" s="415" t="s">
        <v>5925</v>
      </c>
      <c r="I2380" s="415" t="s">
        <v>27</v>
      </c>
      <c r="J2380" s="415" t="s">
        <v>273</v>
      </c>
      <c r="K2380" s="416">
        <v>162.29</v>
      </c>
      <c r="L2380" s="415" t="s">
        <v>217</v>
      </c>
    </row>
    <row r="2381" spans="1:12" x14ac:dyDescent="0.25">
      <c r="A2381" s="415" t="s">
        <v>1765</v>
      </c>
      <c r="B2381" s="415" t="s">
        <v>1766</v>
      </c>
      <c r="C2381" s="415" t="s">
        <v>1812</v>
      </c>
      <c r="D2381" s="415" t="s">
        <v>1813</v>
      </c>
      <c r="E2381" s="416" t="s">
        <v>155</v>
      </c>
      <c r="F2381" s="415" t="s">
        <v>155</v>
      </c>
      <c r="G2381" s="415">
        <v>102007</v>
      </c>
      <c r="H2381" s="415" t="s">
        <v>5926</v>
      </c>
      <c r="I2381" s="415" t="s">
        <v>27</v>
      </c>
      <c r="J2381" s="415" t="s">
        <v>273</v>
      </c>
      <c r="K2381" s="416">
        <v>407.88</v>
      </c>
      <c r="L2381" s="415" t="s">
        <v>217</v>
      </c>
    </row>
    <row r="2382" spans="1:12" x14ac:dyDescent="0.25">
      <c r="A2382" s="415" t="s">
        <v>1765</v>
      </c>
      <c r="B2382" s="415" t="s">
        <v>1766</v>
      </c>
      <c r="C2382" s="415" t="s">
        <v>1812</v>
      </c>
      <c r="D2382" s="415" t="s">
        <v>1813</v>
      </c>
      <c r="E2382" s="416" t="s">
        <v>155</v>
      </c>
      <c r="F2382" s="415" t="s">
        <v>155</v>
      </c>
      <c r="G2382" s="415">
        <v>102008</v>
      </c>
      <c r="H2382" s="415" t="s">
        <v>5927</v>
      </c>
      <c r="I2382" s="415" t="s">
        <v>27</v>
      </c>
      <c r="J2382" s="415" t="s">
        <v>273</v>
      </c>
      <c r="K2382" s="416">
        <v>343.76</v>
      </c>
      <c r="L2382" s="415" t="s">
        <v>217</v>
      </c>
    </row>
    <row r="2383" spans="1:12" x14ac:dyDescent="0.25">
      <c r="A2383" s="415" t="s">
        <v>1765</v>
      </c>
      <c r="B2383" s="415" t="s">
        <v>1766</v>
      </c>
      <c r="C2383" s="415" t="s">
        <v>1812</v>
      </c>
      <c r="D2383" s="415" t="s">
        <v>1813</v>
      </c>
      <c r="E2383" s="416" t="s">
        <v>155</v>
      </c>
      <c r="F2383" s="415" t="s">
        <v>155</v>
      </c>
      <c r="G2383" s="415">
        <v>102009</v>
      </c>
      <c r="H2383" s="415" t="s">
        <v>5928</v>
      </c>
      <c r="I2383" s="415" t="s">
        <v>27</v>
      </c>
      <c r="J2383" s="415" t="s">
        <v>273</v>
      </c>
      <c r="K2383" s="416">
        <v>266.99</v>
      </c>
      <c r="L2383" s="415" t="s">
        <v>217</v>
      </c>
    </row>
    <row r="2384" spans="1:12" x14ac:dyDescent="0.25">
      <c r="A2384" s="415" t="s">
        <v>1765</v>
      </c>
      <c r="B2384" s="415" t="s">
        <v>1766</v>
      </c>
      <c r="C2384" s="415" t="s">
        <v>1812</v>
      </c>
      <c r="D2384" s="415" t="s">
        <v>1813</v>
      </c>
      <c r="E2384" s="416" t="s">
        <v>155</v>
      </c>
      <c r="F2384" s="415" t="s">
        <v>155</v>
      </c>
      <c r="G2384" s="415">
        <v>102010</v>
      </c>
      <c r="H2384" s="415" t="s">
        <v>5929</v>
      </c>
      <c r="I2384" s="415" t="s">
        <v>27</v>
      </c>
      <c r="J2384" s="415" t="s">
        <v>273</v>
      </c>
      <c r="K2384" s="416">
        <v>242.1</v>
      </c>
      <c r="L2384" s="415" t="s">
        <v>217</v>
      </c>
    </row>
    <row r="2385" spans="1:12" x14ac:dyDescent="0.25">
      <c r="A2385" s="415" t="s">
        <v>1765</v>
      </c>
      <c r="B2385" s="415" t="s">
        <v>1766</v>
      </c>
      <c r="C2385" s="415" t="s">
        <v>1812</v>
      </c>
      <c r="D2385" s="415" t="s">
        <v>1813</v>
      </c>
      <c r="E2385" s="416" t="s">
        <v>155</v>
      </c>
      <c r="F2385" s="415" t="s">
        <v>155</v>
      </c>
      <c r="G2385" s="415">
        <v>102011</v>
      </c>
      <c r="H2385" s="415" t="s">
        <v>5930</v>
      </c>
      <c r="I2385" s="415" t="s">
        <v>27</v>
      </c>
      <c r="J2385" s="415" t="s">
        <v>273</v>
      </c>
      <c r="K2385" s="416">
        <v>202.29</v>
      </c>
      <c r="L2385" s="415" t="s">
        <v>217</v>
      </c>
    </row>
    <row r="2386" spans="1:12" x14ac:dyDescent="0.25">
      <c r="A2386" s="415" t="s">
        <v>1765</v>
      </c>
      <c r="B2386" s="415" t="s">
        <v>1766</v>
      </c>
      <c r="C2386" s="415" t="s">
        <v>1812</v>
      </c>
      <c r="D2386" s="415" t="s">
        <v>1813</v>
      </c>
      <c r="E2386" s="416" t="s">
        <v>155</v>
      </c>
      <c r="F2386" s="415" t="s">
        <v>155</v>
      </c>
      <c r="G2386" s="415">
        <v>102012</v>
      </c>
      <c r="H2386" s="415" t="s">
        <v>5931</v>
      </c>
      <c r="I2386" s="415" t="s">
        <v>27</v>
      </c>
      <c r="J2386" s="415" t="s">
        <v>273</v>
      </c>
      <c r="K2386" s="416">
        <v>173.84</v>
      </c>
      <c r="L2386" s="415" t="s">
        <v>217</v>
      </c>
    </row>
    <row r="2387" spans="1:12" x14ac:dyDescent="0.25">
      <c r="A2387" s="415" t="s">
        <v>1765</v>
      </c>
      <c r="B2387" s="415" t="s">
        <v>1766</v>
      </c>
      <c r="C2387" s="415" t="s">
        <v>1812</v>
      </c>
      <c r="D2387" s="415" t="s">
        <v>1813</v>
      </c>
      <c r="E2387" s="416" t="s">
        <v>155</v>
      </c>
      <c r="F2387" s="415" t="s">
        <v>155</v>
      </c>
      <c r="G2387" s="415">
        <v>102013</v>
      </c>
      <c r="H2387" s="415" t="s">
        <v>5932</v>
      </c>
      <c r="I2387" s="415" t="s">
        <v>27</v>
      </c>
      <c r="J2387" s="415" t="s">
        <v>273</v>
      </c>
      <c r="K2387" s="416">
        <v>158.09</v>
      </c>
      <c r="L2387" s="415" t="s">
        <v>217</v>
      </c>
    </row>
    <row r="2388" spans="1:12" x14ac:dyDescent="0.25">
      <c r="A2388" s="415" t="s">
        <v>1765</v>
      </c>
      <c r="B2388" s="415" t="s">
        <v>1766</v>
      </c>
      <c r="C2388" s="415" t="s">
        <v>1812</v>
      </c>
      <c r="D2388" s="415" t="s">
        <v>1813</v>
      </c>
      <c r="E2388" s="416" t="s">
        <v>155</v>
      </c>
      <c r="F2388" s="415" t="s">
        <v>155</v>
      </c>
      <c r="G2388" s="415">
        <v>102014</v>
      </c>
      <c r="H2388" s="415" t="s">
        <v>5933</v>
      </c>
      <c r="I2388" s="415" t="s">
        <v>27</v>
      </c>
      <c r="J2388" s="415" t="s">
        <v>273</v>
      </c>
      <c r="K2388" s="416">
        <v>445.61</v>
      </c>
      <c r="L2388" s="415" t="s">
        <v>217</v>
      </c>
    </row>
    <row r="2389" spans="1:12" x14ac:dyDescent="0.25">
      <c r="A2389" s="415" t="s">
        <v>1765</v>
      </c>
      <c r="B2389" s="415" t="s">
        <v>1766</v>
      </c>
      <c r="C2389" s="415" t="s">
        <v>1812</v>
      </c>
      <c r="D2389" s="415" t="s">
        <v>1813</v>
      </c>
      <c r="E2389" s="416" t="s">
        <v>155</v>
      </c>
      <c r="F2389" s="415" t="s">
        <v>155</v>
      </c>
      <c r="G2389" s="415">
        <v>102015</v>
      </c>
      <c r="H2389" s="415" t="s">
        <v>5934</v>
      </c>
      <c r="I2389" s="415" t="s">
        <v>27</v>
      </c>
      <c r="J2389" s="415" t="s">
        <v>273</v>
      </c>
      <c r="K2389" s="416">
        <v>375.85</v>
      </c>
      <c r="L2389" s="415" t="s">
        <v>217</v>
      </c>
    </row>
    <row r="2390" spans="1:12" x14ac:dyDescent="0.25">
      <c r="A2390" s="415" t="s">
        <v>1765</v>
      </c>
      <c r="B2390" s="415" t="s">
        <v>1766</v>
      </c>
      <c r="C2390" s="415" t="s">
        <v>1812</v>
      </c>
      <c r="D2390" s="415" t="s">
        <v>1813</v>
      </c>
      <c r="E2390" s="416" t="s">
        <v>155</v>
      </c>
      <c r="F2390" s="415" t="s">
        <v>155</v>
      </c>
      <c r="G2390" s="415">
        <v>102016</v>
      </c>
      <c r="H2390" s="415" t="s">
        <v>5935</v>
      </c>
      <c r="I2390" s="415" t="s">
        <v>27</v>
      </c>
      <c r="J2390" s="415" t="s">
        <v>273</v>
      </c>
      <c r="K2390" s="416">
        <v>256.88</v>
      </c>
      <c r="L2390" s="415" t="s">
        <v>217</v>
      </c>
    </row>
    <row r="2391" spans="1:12" x14ac:dyDescent="0.25">
      <c r="A2391" s="415" t="s">
        <v>1765</v>
      </c>
      <c r="B2391" s="415" t="s">
        <v>1766</v>
      </c>
      <c r="C2391" s="415" t="s">
        <v>1812</v>
      </c>
      <c r="D2391" s="415" t="s">
        <v>1813</v>
      </c>
      <c r="E2391" s="416" t="s">
        <v>155</v>
      </c>
      <c r="F2391" s="415" t="s">
        <v>155</v>
      </c>
      <c r="G2391" s="415">
        <v>102017</v>
      </c>
      <c r="H2391" s="415" t="s">
        <v>5936</v>
      </c>
      <c r="I2391" s="415" t="s">
        <v>27</v>
      </c>
      <c r="J2391" s="415" t="s">
        <v>273</v>
      </c>
      <c r="K2391" s="416">
        <v>234.64</v>
      </c>
      <c r="L2391" s="415" t="s">
        <v>217</v>
      </c>
    </row>
    <row r="2392" spans="1:12" x14ac:dyDescent="0.25">
      <c r="A2392" s="415" t="s">
        <v>1765</v>
      </c>
      <c r="B2392" s="415" t="s">
        <v>1766</v>
      </c>
      <c r="C2392" s="415" t="s">
        <v>1812</v>
      </c>
      <c r="D2392" s="415" t="s">
        <v>1813</v>
      </c>
      <c r="E2392" s="416" t="s">
        <v>155</v>
      </c>
      <c r="F2392" s="415" t="s">
        <v>155</v>
      </c>
      <c r="G2392" s="415">
        <v>102036</v>
      </c>
      <c r="H2392" s="415" t="s">
        <v>5937</v>
      </c>
      <c r="I2392" s="415" t="s">
        <v>27</v>
      </c>
      <c r="J2392" s="415" t="s">
        <v>273</v>
      </c>
      <c r="K2392" s="416">
        <v>203.12</v>
      </c>
      <c r="L2392" s="415" t="s">
        <v>217</v>
      </c>
    </row>
    <row r="2393" spans="1:12" x14ac:dyDescent="0.25">
      <c r="A2393" s="415" t="s">
        <v>1765</v>
      </c>
      <c r="B2393" s="415" t="s">
        <v>1766</v>
      </c>
      <c r="C2393" s="415" t="s">
        <v>1812</v>
      </c>
      <c r="D2393" s="415" t="s">
        <v>1813</v>
      </c>
      <c r="E2393" s="416" t="s">
        <v>155</v>
      </c>
      <c r="F2393" s="415" t="s">
        <v>155</v>
      </c>
      <c r="G2393" s="415">
        <v>102037</v>
      </c>
      <c r="H2393" s="415" t="s">
        <v>5938</v>
      </c>
      <c r="I2393" s="415" t="s">
        <v>27</v>
      </c>
      <c r="J2393" s="415" t="s">
        <v>273</v>
      </c>
      <c r="K2393" s="416">
        <v>174.91</v>
      </c>
      <c r="L2393" s="415" t="s">
        <v>217</v>
      </c>
    </row>
    <row r="2394" spans="1:12" x14ac:dyDescent="0.25">
      <c r="A2394" s="415" t="s">
        <v>1765</v>
      </c>
      <c r="B2394" s="415" t="s">
        <v>1766</v>
      </c>
      <c r="C2394" s="415" t="s">
        <v>1812</v>
      </c>
      <c r="D2394" s="415" t="s">
        <v>1813</v>
      </c>
      <c r="E2394" s="416" t="s">
        <v>155</v>
      </c>
      <c r="F2394" s="415" t="s">
        <v>155</v>
      </c>
      <c r="G2394" s="415">
        <v>102038</v>
      </c>
      <c r="H2394" s="415" t="s">
        <v>5939</v>
      </c>
      <c r="I2394" s="415" t="s">
        <v>27</v>
      </c>
      <c r="J2394" s="415" t="s">
        <v>273</v>
      </c>
      <c r="K2394" s="416">
        <v>159.29</v>
      </c>
      <c r="L2394" s="415" t="s">
        <v>217</v>
      </c>
    </row>
    <row r="2395" spans="1:12" x14ac:dyDescent="0.25">
      <c r="A2395" s="415" t="s">
        <v>1765</v>
      </c>
      <c r="B2395" s="415" t="s">
        <v>1766</v>
      </c>
      <c r="C2395" s="415" t="s">
        <v>1812</v>
      </c>
      <c r="D2395" s="415" t="s">
        <v>1813</v>
      </c>
      <c r="E2395" s="416" t="s">
        <v>155</v>
      </c>
      <c r="F2395" s="415" t="s">
        <v>155</v>
      </c>
      <c r="G2395" s="415">
        <v>102039</v>
      </c>
      <c r="H2395" s="415" t="s">
        <v>5940</v>
      </c>
      <c r="I2395" s="415" t="s">
        <v>27</v>
      </c>
      <c r="J2395" s="415" t="s">
        <v>273</v>
      </c>
      <c r="K2395" s="416">
        <v>424.11</v>
      </c>
      <c r="L2395" s="415" t="s">
        <v>217</v>
      </c>
    </row>
    <row r="2396" spans="1:12" x14ac:dyDescent="0.25">
      <c r="A2396" s="415" t="s">
        <v>1765</v>
      </c>
      <c r="B2396" s="415" t="s">
        <v>1766</v>
      </c>
      <c r="C2396" s="415" t="s">
        <v>1812</v>
      </c>
      <c r="D2396" s="415" t="s">
        <v>1813</v>
      </c>
      <c r="E2396" s="416" t="s">
        <v>155</v>
      </c>
      <c r="F2396" s="415" t="s">
        <v>155</v>
      </c>
      <c r="G2396" s="415">
        <v>102040</v>
      </c>
      <c r="H2396" s="415" t="s">
        <v>5941</v>
      </c>
      <c r="I2396" s="415" t="s">
        <v>27</v>
      </c>
      <c r="J2396" s="415" t="s">
        <v>273</v>
      </c>
      <c r="K2396" s="416">
        <v>356.15</v>
      </c>
      <c r="L2396" s="415" t="s">
        <v>217</v>
      </c>
    </row>
    <row r="2397" spans="1:12" x14ac:dyDescent="0.25">
      <c r="A2397" s="415" t="s">
        <v>1765</v>
      </c>
      <c r="B2397" s="415" t="s">
        <v>1766</v>
      </c>
      <c r="C2397" s="415" t="s">
        <v>1812</v>
      </c>
      <c r="D2397" s="415" t="s">
        <v>1813</v>
      </c>
      <c r="E2397" s="416" t="s">
        <v>155</v>
      </c>
      <c r="F2397" s="415" t="s">
        <v>155</v>
      </c>
      <c r="G2397" s="415">
        <v>102041</v>
      </c>
      <c r="H2397" s="415" t="s">
        <v>5942</v>
      </c>
      <c r="I2397" s="415" t="s">
        <v>27</v>
      </c>
      <c r="J2397" s="415" t="s">
        <v>273</v>
      </c>
      <c r="K2397" s="416">
        <v>271.17</v>
      </c>
      <c r="L2397" s="415" t="s">
        <v>217</v>
      </c>
    </row>
    <row r="2398" spans="1:12" x14ac:dyDescent="0.25">
      <c r="A2398" s="415" t="s">
        <v>1765</v>
      </c>
      <c r="B2398" s="415" t="s">
        <v>1766</v>
      </c>
      <c r="C2398" s="415" t="s">
        <v>1812</v>
      </c>
      <c r="D2398" s="415" t="s">
        <v>1813</v>
      </c>
      <c r="E2398" s="416" t="s">
        <v>155</v>
      </c>
      <c r="F2398" s="415" t="s">
        <v>155</v>
      </c>
      <c r="G2398" s="415">
        <v>102042</v>
      </c>
      <c r="H2398" s="415" t="s">
        <v>5943</v>
      </c>
      <c r="I2398" s="415" t="s">
        <v>27</v>
      </c>
      <c r="J2398" s="415" t="s">
        <v>273</v>
      </c>
      <c r="K2398" s="416">
        <v>243.96</v>
      </c>
      <c r="L2398" s="415" t="s">
        <v>217</v>
      </c>
    </row>
    <row r="2399" spans="1:12" x14ac:dyDescent="0.25">
      <c r="A2399" s="415" t="s">
        <v>1765</v>
      </c>
      <c r="B2399" s="415" t="s">
        <v>1766</v>
      </c>
      <c r="C2399" s="415" t="s">
        <v>1812</v>
      </c>
      <c r="D2399" s="415" t="s">
        <v>1813</v>
      </c>
      <c r="E2399" s="416" t="s">
        <v>155</v>
      </c>
      <c r="F2399" s="415" t="s">
        <v>155</v>
      </c>
      <c r="G2399" s="415">
        <v>102043</v>
      </c>
      <c r="H2399" s="415" t="s">
        <v>5944</v>
      </c>
      <c r="I2399" s="415" t="s">
        <v>27</v>
      </c>
      <c r="J2399" s="415" t="s">
        <v>273</v>
      </c>
      <c r="K2399" s="416">
        <v>205.04</v>
      </c>
      <c r="L2399" s="415" t="s">
        <v>217</v>
      </c>
    </row>
    <row r="2400" spans="1:12" x14ac:dyDescent="0.25">
      <c r="A2400" s="415" t="s">
        <v>1765</v>
      </c>
      <c r="B2400" s="415" t="s">
        <v>1766</v>
      </c>
      <c r="C2400" s="415" t="s">
        <v>1812</v>
      </c>
      <c r="D2400" s="415" t="s">
        <v>1813</v>
      </c>
      <c r="E2400" s="416" t="s">
        <v>155</v>
      </c>
      <c r="F2400" s="415" t="s">
        <v>155</v>
      </c>
      <c r="G2400" s="415">
        <v>102044</v>
      </c>
      <c r="H2400" s="415" t="s">
        <v>5945</v>
      </c>
      <c r="I2400" s="415" t="s">
        <v>27</v>
      </c>
      <c r="J2400" s="415" t="s">
        <v>273</v>
      </c>
      <c r="K2400" s="416">
        <v>177.3</v>
      </c>
      <c r="L2400" s="415" t="s">
        <v>217</v>
      </c>
    </row>
    <row r="2401" spans="1:12" x14ac:dyDescent="0.25">
      <c r="A2401" s="415" t="s">
        <v>1765</v>
      </c>
      <c r="B2401" s="415" t="s">
        <v>1766</v>
      </c>
      <c r="C2401" s="415" t="s">
        <v>1812</v>
      </c>
      <c r="D2401" s="415" t="s">
        <v>1813</v>
      </c>
      <c r="E2401" s="416" t="s">
        <v>155</v>
      </c>
      <c r="F2401" s="415" t="s">
        <v>155</v>
      </c>
      <c r="G2401" s="415">
        <v>102045</v>
      </c>
      <c r="H2401" s="415" t="s">
        <v>5946</v>
      </c>
      <c r="I2401" s="415" t="s">
        <v>27</v>
      </c>
      <c r="J2401" s="415" t="s">
        <v>273</v>
      </c>
      <c r="K2401" s="416">
        <v>160.65</v>
      </c>
      <c r="L2401" s="415" t="s">
        <v>217</v>
      </c>
    </row>
    <row r="2402" spans="1:12" x14ac:dyDescent="0.25">
      <c r="A2402" s="415" t="s">
        <v>1765</v>
      </c>
      <c r="B2402" s="415" t="s">
        <v>1766</v>
      </c>
      <c r="C2402" s="415" t="s">
        <v>1812</v>
      </c>
      <c r="D2402" s="415" t="s">
        <v>1813</v>
      </c>
      <c r="E2402" s="416" t="s">
        <v>155</v>
      </c>
      <c r="F2402" s="415" t="s">
        <v>155</v>
      </c>
      <c r="G2402" s="415">
        <v>102046</v>
      </c>
      <c r="H2402" s="415" t="s">
        <v>5947</v>
      </c>
      <c r="I2402" s="415" t="s">
        <v>27</v>
      </c>
      <c r="J2402" s="415" t="s">
        <v>273</v>
      </c>
      <c r="K2402" s="416">
        <v>450.8</v>
      </c>
      <c r="L2402" s="415" t="s">
        <v>217</v>
      </c>
    </row>
    <row r="2403" spans="1:12" x14ac:dyDescent="0.25">
      <c r="A2403" s="415" t="s">
        <v>1765</v>
      </c>
      <c r="B2403" s="415" t="s">
        <v>1766</v>
      </c>
      <c r="C2403" s="415" t="s">
        <v>1812</v>
      </c>
      <c r="D2403" s="415" t="s">
        <v>1813</v>
      </c>
      <c r="E2403" s="416" t="s">
        <v>155</v>
      </c>
      <c r="F2403" s="415" t="s">
        <v>155</v>
      </c>
      <c r="G2403" s="415">
        <v>102047</v>
      </c>
      <c r="H2403" s="415" t="s">
        <v>5948</v>
      </c>
      <c r="I2403" s="415" t="s">
        <v>27</v>
      </c>
      <c r="J2403" s="415" t="s">
        <v>273</v>
      </c>
      <c r="K2403" s="416">
        <v>387.14</v>
      </c>
      <c r="L2403" s="415" t="s">
        <v>217</v>
      </c>
    </row>
    <row r="2404" spans="1:12" x14ac:dyDescent="0.25">
      <c r="A2404" s="415" t="s">
        <v>1765</v>
      </c>
      <c r="B2404" s="415" t="s">
        <v>1766</v>
      </c>
      <c r="C2404" s="415" t="s">
        <v>1812</v>
      </c>
      <c r="D2404" s="415" t="s">
        <v>1813</v>
      </c>
      <c r="E2404" s="416" t="s">
        <v>155</v>
      </c>
      <c r="F2404" s="415" t="s">
        <v>155</v>
      </c>
      <c r="G2404" s="415">
        <v>102048</v>
      </c>
      <c r="H2404" s="415" t="s">
        <v>5949</v>
      </c>
      <c r="I2404" s="415" t="s">
        <v>27</v>
      </c>
      <c r="J2404" s="415" t="s">
        <v>273</v>
      </c>
      <c r="K2404" s="416">
        <v>252.74</v>
      </c>
      <c r="L2404" s="415" t="s">
        <v>217</v>
      </c>
    </row>
    <row r="2405" spans="1:12" x14ac:dyDescent="0.25">
      <c r="A2405" s="415" t="s">
        <v>1765</v>
      </c>
      <c r="B2405" s="415" t="s">
        <v>1766</v>
      </c>
      <c r="C2405" s="415" t="s">
        <v>1812</v>
      </c>
      <c r="D2405" s="415" t="s">
        <v>1813</v>
      </c>
      <c r="E2405" s="416" t="s">
        <v>155</v>
      </c>
      <c r="F2405" s="415" t="s">
        <v>155</v>
      </c>
      <c r="G2405" s="415">
        <v>102049</v>
      </c>
      <c r="H2405" s="415" t="s">
        <v>5950</v>
      </c>
      <c r="I2405" s="415" t="s">
        <v>27</v>
      </c>
      <c r="J2405" s="415" t="s">
        <v>273</v>
      </c>
      <c r="K2405" s="416">
        <v>228.36</v>
      </c>
      <c r="L2405" s="415" t="s">
        <v>217</v>
      </c>
    </row>
    <row r="2406" spans="1:12" x14ac:dyDescent="0.25">
      <c r="A2406" s="415" t="s">
        <v>1765</v>
      </c>
      <c r="B2406" s="415" t="s">
        <v>1766</v>
      </c>
      <c r="C2406" s="415" t="s">
        <v>1812</v>
      </c>
      <c r="D2406" s="415" t="s">
        <v>1813</v>
      </c>
      <c r="E2406" s="416" t="s">
        <v>155</v>
      </c>
      <c r="F2406" s="415" t="s">
        <v>155</v>
      </c>
      <c r="G2406" s="415">
        <v>102050</v>
      </c>
      <c r="H2406" s="415" t="s">
        <v>5951</v>
      </c>
      <c r="I2406" s="415" t="s">
        <v>27</v>
      </c>
      <c r="J2406" s="415" t="s">
        <v>273</v>
      </c>
      <c r="K2406" s="416">
        <v>199.19</v>
      </c>
      <c r="L2406" s="415" t="s">
        <v>217</v>
      </c>
    </row>
    <row r="2407" spans="1:12" x14ac:dyDescent="0.25">
      <c r="A2407" s="415" t="s">
        <v>1765</v>
      </c>
      <c r="B2407" s="415" t="s">
        <v>1766</v>
      </c>
      <c r="C2407" s="415" t="s">
        <v>1812</v>
      </c>
      <c r="D2407" s="415" t="s">
        <v>1813</v>
      </c>
      <c r="E2407" s="416" t="s">
        <v>155</v>
      </c>
      <c r="F2407" s="415" t="s">
        <v>155</v>
      </c>
      <c r="G2407" s="415">
        <v>102051</v>
      </c>
      <c r="H2407" s="415" t="s">
        <v>5952</v>
      </c>
      <c r="I2407" s="415" t="s">
        <v>27</v>
      </c>
      <c r="J2407" s="415" t="s">
        <v>273</v>
      </c>
      <c r="K2407" s="416">
        <v>171.02</v>
      </c>
      <c r="L2407" s="415" t="s">
        <v>217</v>
      </c>
    </row>
    <row r="2408" spans="1:12" x14ac:dyDescent="0.25">
      <c r="A2408" s="415" t="s">
        <v>1765</v>
      </c>
      <c r="B2408" s="415" t="s">
        <v>1766</v>
      </c>
      <c r="C2408" s="415" t="s">
        <v>1812</v>
      </c>
      <c r="D2408" s="415" t="s">
        <v>1813</v>
      </c>
      <c r="E2408" s="416" t="s">
        <v>155</v>
      </c>
      <c r="F2408" s="415" t="s">
        <v>155</v>
      </c>
      <c r="G2408" s="415">
        <v>102052</v>
      </c>
      <c r="H2408" s="415" t="s">
        <v>5953</v>
      </c>
      <c r="I2408" s="415" t="s">
        <v>27</v>
      </c>
      <c r="J2408" s="415" t="s">
        <v>273</v>
      </c>
      <c r="K2408" s="416">
        <v>155.43</v>
      </c>
      <c r="L2408" s="415" t="s">
        <v>217</v>
      </c>
    </row>
    <row r="2409" spans="1:12" x14ac:dyDescent="0.25">
      <c r="A2409" s="415" t="s">
        <v>1765</v>
      </c>
      <c r="B2409" s="415" t="s">
        <v>1766</v>
      </c>
      <c r="C2409" s="415" t="s">
        <v>1812</v>
      </c>
      <c r="D2409" s="415" t="s">
        <v>1813</v>
      </c>
      <c r="E2409" s="416" t="s">
        <v>155</v>
      </c>
      <c r="F2409" s="415" t="s">
        <v>155</v>
      </c>
      <c r="G2409" s="415">
        <v>102059</v>
      </c>
      <c r="H2409" s="415" t="s">
        <v>5954</v>
      </c>
      <c r="I2409" s="415" t="s">
        <v>27</v>
      </c>
      <c r="J2409" s="415" t="s">
        <v>273</v>
      </c>
      <c r="K2409" s="416">
        <v>401.06</v>
      </c>
      <c r="L2409" s="415" t="s">
        <v>217</v>
      </c>
    </row>
    <row r="2410" spans="1:12" x14ac:dyDescent="0.25">
      <c r="A2410" s="415" t="s">
        <v>1765</v>
      </c>
      <c r="B2410" s="415" t="s">
        <v>1766</v>
      </c>
      <c r="C2410" s="415" t="s">
        <v>1812</v>
      </c>
      <c r="D2410" s="415" t="s">
        <v>1813</v>
      </c>
      <c r="E2410" s="416" t="s">
        <v>155</v>
      </c>
      <c r="F2410" s="415" t="s">
        <v>155</v>
      </c>
      <c r="G2410" s="415">
        <v>102060</v>
      </c>
      <c r="H2410" s="415" t="s">
        <v>5955</v>
      </c>
      <c r="I2410" s="415" t="s">
        <v>27</v>
      </c>
      <c r="J2410" s="415" t="s">
        <v>273</v>
      </c>
      <c r="K2410" s="416">
        <v>339.9</v>
      </c>
      <c r="L2410" s="415" t="s">
        <v>217</v>
      </c>
    </row>
    <row r="2411" spans="1:12" x14ac:dyDescent="0.25">
      <c r="A2411" s="415" t="s">
        <v>1765</v>
      </c>
      <c r="B2411" s="415" t="s">
        <v>1766</v>
      </c>
      <c r="C2411" s="415" t="s">
        <v>1812</v>
      </c>
      <c r="D2411" s="415" t="s">
        <v>1813</v>
      </c>
      <c r="E2411" s="416" t="s">
        <v>155</v>
      </c>
      <c r="F2411" s="415" t="s">
        <v>155</v>
      </c>
      <c r="G2411" s="415">
        <v>102061</v>
      </c>
      <c r="H2411" s="415" t="s">
        <v>5956</v>
      </c>
      <c r="I2411" s="415" t="s">
        <v>27</v>
      </c>
      <c r="J2411" s="415" t="s">
        <v>273</v>
      </c>
      <c r="K2411" s="416">
        <v>252.5</v>
      </c>
      <c r="L2411" s="415" t="s">
        <v>217</v>
      </c>
    </row>
    <row r="2412" spans="1:12" x14ac:dyDescent="0.25">
      <c r="A2412" s="415" t="s">
        <v>1765</v>
      </c>
      <c r="B2412" s="415" t="s">
        <v>1766</v>
      </c>
      <c r="C2412" s="415" t="s">
        <v>1812</v>
      </c>
      <c r="D2412" s="415" t="s">
        <v>1813</v>
      </c>
      <c r="E2412" s="416" t="s">
        <v>155</v>
      </c>
      <c r="F2412" s="415" t="s">
        <v>155</v>
      </c>
      <c r="G2412" s="415">
        <v>102062</v>
      </c>
      <c r="H2412" s="415" t="s">
        <v>5957</v>
      </c>
      <c r="I2412" s="415" t="s">
        <v>27</v>
      </c>
      <c r="J2412" s="415" t="s">
        <v>273</v>
      </c>
      <c r="K2412" s="416">
        <v>231.43</v>
      </c>
      <c r="L2412" s="415" t="s">
        <v>217</v>
      </c>
    </row>
    <row r="2413" spans="1:12" x14ac:dyDescent="0.25">
      <c r="A2413" s="415" t="s">
        <v>1765</v>
      </c>
      <c r="B2413" s="415" t="s">
        <v>1766</v>
      </c>
      <c r="C2413" s="415" t="s">
        <v>1812</v>
      </c>
      <c r="D2413" s="415" t="s">
        <v>1813</v>
      </c>
      <c r="E2413" s="416" t="s">
        <v>155</v>
      </c>
      <c r="F2413" s="415" t="s">
        <v>155</v>
      </c>
      <c r="G2413" s="415">
        <v>102063</v>
      </c>
      <c r="H2413" s="415" t="s">
        <v>5958</v>
      </c>
      <c r="I2413" s="415" t="s">
        <v>27</v>
      </c>
      <c r="J2413" s="415" t="s">
        <v>273</v>
      </c>
      <c r="K2413" s="416">
        <v>193.39</v>
      </c>
      <c r="L2413" s="415" t="s">
        <v>217</v>
      </c>
    </row>
    <row r="2414" spans="1:12" x14ac:dyDescent="0.25">
      <c r="A2414" s="415" t="s">
        <v>1765</v>
      </c>
      <c r="B2414" s="415" t="s">
        <v>1766</v>
      </c>
      <c r="C2414" s="415" t="s">
        <v>1812</v>
      </c>
      <c r="D2414" s="415" t="s">
        <v>1813</v>
      </c>
      <c r="E2414" s="416" t="s">
        <v>155</v>
      </c>
      <c r="F2414" s="415" t="s">
        <v>155</v>
      </c>
      <c r="G2414" s="415">
        <v>102064</v>
      </c>
      <c r="H2414" s="415" t="s">
        <v>5959</v>
      </c>
      <c r="I2414" s="415" t="s">
        <v>27</v>
      </c>
      <c r="J2414" s="415" t="s">
        <v>273</v>
      </c>
      <c r="K2414" s="416">
        <v>165.04</v>
      </c>
      <c r="L2414" s="415" t="s">
        <v>217</v>
      </c>
    </row>
    <row r="2415" spans="1:12" x14ac:dyDescent="0.25">
      <c r="A2415" s="415" t="s">
        <v>1765</v>
      </c>
      <c r="B2415" s="415" t="s">
        <v>1766</v>
      </c>
      <c r="C2415" s="415" t="s">
        <v>1812</v>
      </c>
      <c r="D2415" s="415" t="s">
        <v>1813</v>
      </c>
      <c r="E2415" s="416" t="s">
        <v>155</v>
      </c>
      <c r="F2415" s="415" t="s">
        <v>155</v>
      </c>
      <c r="G2415" s="415">
        <v>102065</v>
      </c>
      <c r="H2415" s="415" t="s">
        <v>5960</v>
      </c>
      <c r="I2415" s="415" t="s">
        <v>27</v>
      </c>
      <c r="J2415" s="415" t="s">
        <v>273</v>
      </c>
      <c r="K2415" s="416">
        <v>149.38999999999999</v>
      </c>
      <c r="L2415" s="415" t="s">
        <v>217</v>
      </c>
    </row>
    <row r="2416" spans="1:12" x14ac:dyDescent="0.25">
      <c r="A2416" s="415" t="s">
        <v>1765</v>
      </c>
      <c r="B2416" s="415" t="s">
        <v>1766</v>
      </c>
      <c r="C2416" s="415" t="s">
        <v>1812</v>
      </c>
      <c r="D2416" s="415" t="s">
        <v>1813</v>
      </c>
      <c r="E2416" s="416" t="s">
        <v>155</v>
      </c>
      <c r="F2416" s="415" t="s">
        <v>155</v>
      </c>
      <c r="G2416" s="415">
        <v>102066</v>
      </c>
      <c r="H2416" s="415" t="s">
        <v>5961</v>
      </c>
      <c r="I2416" s="415" t="s">
        <v>27</v>
      </c>
      <c r="J2416" s="415" t="s">
        <v>273</v>
      </c>
      <c r="K2416" s="416">
        <v>406.12</v>
      </c>
      <c r="L2416" s="415" t="s">
        <v>217</v>
      </c>
    </row>
    <row r="2417" spans="1:12" x14ac:dyDescent="0.25">
      <c r="A2417" s="415" t="s">
        <v>1765</v>
      </c>
      <c r="B2417" s="415" t="s">
        <v>1766</v>
      </c>
      <c r="C2417" s="415" t="s">
        <v>1812</v>
      </c>
      <c r="D2417" s="415" t="s">
        <v>1813</v>
      </c>
      <c r="E2417" s="416" t="s">
        <v>155</v>
      </c>
      <c r="F2417" s="415" t="s">
        <v>155</v>
      </c>
      <c r="G2417" s="415">
        <v>102067</v>
      </c>
      <c r="H2417" s="415" t="s">
        <v>5962</v>
      </c>
      <c r="I2417" s="415" t="s">
        <v>27</v>
      </c>
      <c r="J2417" s="415" t="s">
        <v>273</v>
      </c>
      <c r="K2417" s="416">
        <v>350.2</v>
      </c>
      <c r="L2417" s="415" t="s">
        <v>217</v>
      </c>
    </row>
    <row r="2418" spans="1:12" x14ac:dyDescent="0.25">
      <c r="A2418" s="415" t="s">
        <v>1765</v>
      </c>
      <c r="B2418" s="415" t="s">
        <v>1766</v>
      </c>
      <c r="C2418" s="415" t="s">
        <v>1812</v>
      </c>
      <c r="D2418" s="415" t="s">
        <v>1813</v>
      </c>
      <c r="E2418" s="416" t="s">
        <v>155</v>
      </c>
      <c r="F2418" s="415" t="s">
        <v>155</v>
      </c>
      <c r="G2418" s="415">
        <v>102068</v>
      </c>
      <c r="H2418" s="415" t="s">
        <v>5963</v>
      </c>
      <c r="I2418" s="415" t="s">
        <v>27</v>
      </c>
      <c r="J2418" s="415" t="s">
        <v>273</v>
      </c>
      <c r="K2418" s="416">
        <v>232.06</v>
      </c>
      <c r="L2418" s="415" t="s">
        <v>217</v>
      </c>
    </row>
    <row r="2419" spans="1:12" x14ac:dyDescent="0.25">
      <c r="A2419" s="415" t="s">
        <v>1765</v>
      </c>
      <c r="B2419" s="415" t="s">
        <v>1766</v>
      </c>
      <c r="C2419" s="415" t="s">
        <v>1812</v>
      </c>
      <c r="D2419" s="415" t="s">
        <v>1813</v>
      </c>
      <c r="E2419" s="416" t="s">
        <v>155</v>
      </c>
      <c r="F2419" s="415" t="s">
        <v>155</v>
      </c>
      <c r="G2419" s="415">
        <v>102069</v>
      </c>
      <c r="H2419" s="415" t="s">
        <v>5964</v>
      </c>
      <c r="I2419" s="415" t="s">
        <v>27</v>
      </c>
      <c r="J2419" s="415" t="s">
        <v>273</v>
      </c>
      <c r="K2419" s="416">
        <v>213.7</v>
      </c>
      <c r="L2419" s="415" t="s">
        <v>217</v>
      </c>
    </row>
    <row r="2420" spans="1:12" x14ac:dyDescent="0.25">
      <c r="A2420" s="415" t="s">
        <v>1765</v>
      </c>
      <c r="B2420" s="415" t="s">
        <v>1766</v>
      </c>
      <c r="C2420" s="415" t="s">
        <v>1812</v>
      </c>
      <c r="D2420" s="415" t="s">
        <v>1813</v>
      </c>
      <c r="E2420" s="416" t="s">
        <v>155</v>
      </c>
      <c r="F2420" s="415" t="s">
        <v>155</v>
      </c>
      <c r="G2420" s="415">
        <v>102070</v>
      </c>
      <c r="H2420" s="415" t="s">
        <v>5965</v>
      </c>
      <c r="I2420" s="415" t="s">
        <v>27</v>
      </c>
      <c r="J2420" s="415" t="s">
        <v>273</v>
      </c>
      <c r="K2420" s="416">
        <v>185.54</v>
      </c>
      <c r="L2420" s="415" t="s">
        <v>217</v>
      </c>
    </row>
    <row r="2421" spans="1:12" x14ac:dyDescent="0.25">
      <c r="A2421" s="415" t="s">
        <v>1765</v>
      </c>
      <c r="B2421" s="415" t="s">
        <v>1766</v>
      </c>
      <c r="C2421" s="415" t="s">
        <v>1812</v>
      </c>
      <c r="D2421" s="415" t="s">
        <v>1813</v>
      </c>
      <c r="E2421" s="416" t="s">
        <v>155</v>
      </c>
      <c r="F2421" s="415" t="s">
        <v>155</v>
      </c>
      <c r="G2421" s="415">
        <v>102071</v>
      </c>
      <c r="H2421" s="415" t="s">
        <v>5966</v>
      </c>
      <c r="I2421" s="415" t="s">
        <v>27</v>
      </c>
      <c r="J2421" s="415" t="s">
        <v>273</v>
      </c>
      <c r="K2421" s="416">
        <v>159.15</v>
      </c>
      <c r="L2421" s="415" t="s">
        <v>217</v>
      </c>
    </row>
    <row r="2422" spans="1:12" x14ac:dyDescent="0.25">
      <c r="A2422" s="415" t="s">
        <v>1765</v>
      </c>
      <c r="B2422" s="415" t="s">
        <v>1766</v>
      </c>
      <c r="C2422" s="415" t="s">
        <v>1812</v>
      </c>
      <c r="D2422" s="415" t="s">
        <v>1813</v>
      </c>
      <c r="E2422" s="416" t="s">
        <v>155</v>
      </c>
      <c r="F2422" s="415" t="s">
        <v>155</v>
      </c>
      <c r="G2422" s="415">
        <v>102072</v>
      </c>
      <c r="H2422" s="415" t="s">
        <v>5967</v>
      </c>
      <c r="I2422" s="415" t="s">
        <v>27</v>
      </c>
      <c r="J2422" s="415" t="s">
        <v>273</v>
      </c>
      <c r="K2422" s="416">
        <v>151.35</v>
      </c>
      <c r="L2422" s="415" t="s">
        <v>217</v>
      </c>
    </row>
    <row r="2423" spans="1:12" x14ac:dyDescent="0.25">
      <c r="A2423" s="415" t="s">
        <v>1765</v>
      </c>
      <c r="B2423" s="415" t="s">
        <v>1766</v>
      </c>
      <c r="C2423" s="415" t="s">
        <v>1812</v>
      </c>
      <c r="D2423" s="415" t="s">
        <v>1813</v>
      </c>
      <c r="E2423" s="416" t="s">
        <v>155</v>
      </c>
      <c r="F2423" s="415" t="s">
        <v>155</v>
      </c>
      <c r="G2423" s="415">
        <v>102073</v>
      </c>
      <c r="H2423" s="415" t="s">
        <v>5968</v>
      </c>
      <c r="I2423" s="415" t="s">
        <v>26</v>
      </c>
      <c r="J2423" s="415" t="s">
        <v>216</v>
      </c>
      <c r="K2423" s="417">
        <v>3418.13</v>
      </c>
      <c r="L2423" s="415" t="s">
        <v>217</v>
      </c>
    </row>
    <row r="2424" spans="1:12" x14ac:dyDescent="0.25">
      <c r="A2424" s="415" t="s">
        <v>1765</v>
      </c>
      <c r="B2424" s="415" t="s">
        <v>1766</v>
      </c>
      <c r="C2424" s="415" t="s">
        <v>1812</v>
      </c>
      <c r="D2424" s="415" t="s">
        <v>1813</v>
      </c>
      <c r="E2424" s="416" t="s">
        <v>155</v>
      </c>
      <c r="F2424" s="415" t="s">
        <v>155</v>
      </c>
      <c r="G2424" s="415">
        <v>102074</v>
      </c>
      <c r="H2424" s="415" t="s">
        <v>5969</v>
      </c>
      <c r="I2424" s="415" t="s">
        <v>26</v>
      </c>
      <c r="J2424" s="415" t="s">
        <v>216</v>
      </c>
      <c r="K2424" s="417">
        <v>4226.74</v>
      </c>
      <c r="L2424" s="415" t="s">
        <v>217</v>
      </c>
    </row>
    <row r="2425" spans="1:12" x14ac:dyDescent="0.25">
      <c r="A2425" s="415" t="s">
        <v>1765</v>
      </c>
      <c r="B2425" s="415" t="s">
        <v>1766</v>
      </c>
      <c r="C2425" s="415" t="s">
        <v>1812</v>
      </c>
      <c r="D2425" s="415" t="s">
        <v>1813</v>
      </c>
      <c r="E2425" s="416" t="s">
        <v>155</v>
      </c>
      <c r="F2425" s="415" t="s">
        <v>155</v>
      </c>
      <c r="G2425" s="415">
        <v>102075</v>
      </c>
      <c r="H2425" s="415" t="s">
        <v>5970</v>
      </c>
      <c r="I2425" s="415" t="s">
        <v>26</v>
      </c>
      <c r="J2425" s="415" t="s">
        <v>216</v>
      </c>
      <c r="K2425" s="417">
        <v>4479.22</v>
      </c>
      <c r="L2425" s="415" t="s">
        <v>217</v>
      </c>
    </row>
    <row r="2426" spans="1:12" x14ac:dyDescent="0.25">
      <c r="A2426" s="415" t="s">
        <v>1765</v>
      </c>
      <c r="B2426" s="415" t="s">
        <v>1766</v>
      </c>
      <c r="C2426" s="415" t="s">
        <v>1812</v>
      </c>
      <c r="D2426" s="415" t="s">
        <v>1813</v>
      </c>
      <c r="E2426" s="416" t="s">
        <v>155</v>
      </c>
      <c r="F2426" s="415" t="s">
        <v>155</v>
      </c>
      <c r="G2426" s="415">
        <v>102076</v>
      </c>
      <c r="H2426" s="415" t="s">
        <v>5971</v>
      </c>
      <c r="I2426" s="415" t="s">
        <v>26</v>
      </c>
      <c r="J2426" s="415" t="s">
        <v>216</v>
      </c>
      <c r="K2426" s="417">
        <v>4613.68</v>
      </c>
      <c r="L2426" s="415" t="s">
        <v>217</v>
      </c>
    </row>
    <row r="2427" spans="1:12" x14ac:dyDescent="0.25">
      <c r="A2427" s="415" t="s">
        <v>1765</v>
      </c>
      <c r="B2427" s="415" t="s">
        <v>1766</v>
      </c>
      <c r="C2427" s="415" t="s">
        <v>1812</v>
      </c>
      <c r="D2427" s="415" t="s">
        <v>1813</v>
      </c>
      <c r="E2427" s="416" t="s">
        <v>155</v>
      </c>
      <c r="F2427" s="415" t="s">
        <v>155</v>
      </c>
      <c r="G2427" s="415">
        <v>102077</v>
      </c>
      <c r="H2427" s="415" t="s">
        <v>5972</v>
      </c>
      <c r="I2427" s="415" t="s">
        <v>26</v>
      </c>
      <c r="J2427" s="415" t="s">
        <v>216</v>
      </c>
      <c r="K2427" s="417">
        <v>4972.21</v>
      </c>
      <c r="L2427" s="415" t="s">
        <v>217</v>
      </c>
    </row>
    <row r="2428" spans="1:12" x14ac:dyDescent="0.25">
      <c r="A2428" s="415" t="s">
        <v>1765</v>
      </c>
      <c r="B2428" s="415" t="s">
        <v>1766</v>
      </c>
      <c r="C2428" s="415" t="s">
        <v>1812</v>
      </c>
      <c r="D2428" s="415" t="s">
        <v>1813</v>
      </c>
      <c r="E2428" s="416" t="s">
        <v>155</v>
      </c>
      <c r="F2428" s="415" t="s">
        <v>155</v>
      </c>
      <c r="G2428" s="415">
        <v>102078</v>
      </c>
      <c r="H2428" s="415" t="s">
        <v>5973</v>
      </c>
      <c r="I2428" s="415" t="s">
        <v>26</v>
      </c>
      <c r="J2428" s="415" t="s">
        <v>216</v>
      </c>
      <c r="K2428" s="417">
        <v>5011.5200000000004</v>
      </c>
      <c r="L2428" s="415" t="s">
        <v>217</v>
      </c>
    </row>
    <row r="2429" spans="1:12" x14ac:dyDescent="0.25">
      <c r="A2429" s="415" t="s">
        <v>1765</v>
      </c>
      <c r="B2429" s="415" t="s">
        <v>1766</v>
      </c>
      <c r="C2429" s="415" t="s">
        <v>1812</v>
      </c>
      <c r="D2429" s="415" t="s">
        <v>1813</v>
      </c>
      <c r="E2429" s="416" t="s">
        <v>155</v>
      </c>
      <c r="F2429" s="415" t="s">
        <v>155</v>
      </c>
      <c r="G2429" s="415">
        <v>102079</v>
      </c>
      <c r="H2429" s="415" t="s">
        <v>5974</v>
      </c>
      <c r="I2429" s="415" t="s">
        <v>26</v>
      </c>
      <c r="J2429" s="415" t="s">
        <v>216</v>
      </c>
      <c r="K2429" s="417">
        <v>4868.99</v>
      </c>
      <c r="L2429" s="415" t="s">
        <v>217</v>
      </c>
    </row>
    <row r="2430" spans="1:12" x14ac:dyDescent="0.25">
      <c r="A2430" s="415" t="s">
        <v>1765</v>
      </c>
      <c r="B2430" s="415" t="s">
        <v>1766</v>
      </c>
      <c r="C2430" s="415" t="s">
        <v>1812</v>
      </c>
      <c r="D2430" s="415" t="s">
        <v>1813</v>
      </c>
      <c r="E2430" s="416" t="s">
        <v>155</v>
      </c>
      <c r="F2430" s="415" t="s">
        <v>155</v>
      </c>
      <c r="G2430" s="415">
        <v>102080</v>
      </c>
      <c r="H2430" s="415" t="s">
        <v>5975</v>
      </c>
      <c r="I2430" s="415" t="s">
        <v>26</v>
      </c>
      <c r="J2430" s="415" t="s">
        <v>216</v>
      </c>
      <c r="K2430" s="417">
        <v>4342.38</v>
      </c>
      <c r="L2430" s="415" t="s">
        <v>217</v>
      </c>
    </row>
    <row r="2431" spans="1:12" x14ac:dyDescent="0.25">
      <c r="A2431" s="415" t="s">
        <v>1765</v>
      </c>
      <c r="B2431" s="415" t="s">
        <v>1766</v>
      </c>
      <c r="C2431" s="415" t="s">
        <v>1812</v>
      </c>
      <c r="D2431" s="415" t="s">
        <v>1813</v>
      </c>
      <c r="E2431" s="416" t="s">
        <v>155</v>
      </c>
      <c r="F2431" s="415" t="s">
        <v>155</v>
      </c>
      <c r="G2431" s="415">
        <v>102086</v>
      </c>
      <c r="H2431" s="415" t="s">
        <v>5976</v>
      </c>
      <c r="I2431" s="415" t="s">
        <v>27</v>
      </c>
      <c r="J2431" s="415" t="s">
        <v>273</v>
      </c>
      <c r="K2431" s="416">
        <v>227.38</v>
      </c>
      <c r="L2431" s="415" t="s">
        <v>217</v>
      </c>
    </row>
    <row r="2432" spans="1:12" x14ac:dyDescent="0.25">
      <c r="A2432" s="415" t="s">
        <v>1765</v>
      </c>
      <c r="B2432" s="415" t="s">
        <v>1766</v>
      </c>
      <c r="C2432" s="415" t="s">
        <v>1812</v>
      </c>
      <c r="D2432" s="415" t="s">
        <v>1813</v>
      </c>
      <c r="E2432" s="416" t="s">
        <v>155</v>
      </c>
      <c r="F2432" s="415" t="s">
        <v>155</v>
      </c>
      <c r="G2432" s="415">
        <v>102087</v>
      </c>
      <c r="H2432" s="415" t="s">
        <v>5977</v>
      </c>
      <c r="I2432" s="415" t="s">
        <v>27</v>
      </c>
      <c r="J2432" s="415" t="s">
        <v>273</v>
      </c>
      <c r="K2432" s="416">
        <v>177.12</v>
      </c>
      <c r="L2432" s="415" t="s">
        <v>217</v>
      </c>
    </row>
    <row r="2433" spans="1:12" x14ac:dyDescent="0.25">
      <c r="A2433" s="415" t="s">
        <v>1765</v>
      </c>
      <c r="B2433" s="415" t="s">
        <v>1766</v>
      </c>
      <c r="C2433" s="415" t="s">
        <v>1812</v>
      </c>
      <c r="D2433" s="415" t="s">
        <v>1813</v>
      </c>
      <c r="E2433" s="416" t="s">
        <v>155</v>
      </c>
      <c r="F2433" s="415" t="s">
        <v>155</v>
      </c>
      <c r="G2433" s="415">
        <v>102088</v>
      </c>
      <c r="H2433" s="415" t="s">
        <v>5978</v>
      </c>
      <c r="I2433" s="415" t="s">
        <v>27</v>
      </c>
      <c r="J2433" s="415" t="s">
        <v>273</v>
      </c>
      <c r="K2433" s="416">
        <v>195.42</v>
      </c>
      <c r="L2433" s="415" t="s">
        <v>217</v>
      </c>
    </row>
    <row r="2434" spans="1:12" x14ac:dyDescent="0.25">
      <c r="A2434" s="415" t="s">
        <v>1765</v>
      </c>
      <c r="B2434" s="415" t="s">
        <v>1766</v>
      </c>
      <c r="C2434" s="415" t="s">
        <v>1812</v>
      </c>
      <c r="D2434" s="415" t="s">
        <v>1813</v>
      </c>
      <c r="E2434" s="416" t="s">
        <v>155</v>
      </c>
      <c r="F2434" s="415" t="s">
        <v>155</v>
      </c>
      <c r="G2434" s="415">
        <v>102089</v>
      </c>
      <c r="H2434" s="415" t="s">
        <v>5979</v>
      </c>
      <c r="I2434" s="415" t="s">
        <v>27</v>
      </c>
      <c r="J2434" s="415" t="s">
        <v>273</v>
      </c>
      <c r="K2434" s="416">
        <v>209.52</v>
      </c>
      <c r="L2434" s="415" t="s">
        <v>217</v>
      </c>
    </row>
    <row r="2435" spans="1:12" x14ac:dyDescent="0.25">
      <c r="A2435" s="415" t="s">
        <v>1765</v>
      </c>
      <c r="B2435" s="415" t="s">
        <v>1766</v>
      </c>
      <c r="C2435" s="415" t="s">
        <v>1812</v>
      </c>
      <c r="D2435" s="415" t="s">
        <v>1813</v>
      </c>
      <c r="E2435" s="416" t="s">
        <v>155</v>
      </c>
      <c r="F2435" s="415" t="s">
        <v>155</v>
      </c>
      <c r="G2435" s="415">
        <v>102090</v>
      </c>
      <c r="H2435" s="415" t="s">
        <v>5980</v>
      </c>
      <c r="I2435" s="415" t="s">
        <v>27</v>
      </c>
      <c r="J2435" s="415" t="s">
        <v>273</v>
      </c>
      <c r="K2435" s="416">
        <v>152.49</v>
      </c>
      <c r="L2435" s="415" t="s">
        <v>217</v>
      </c>
    </row>
    <row r="2436" spans="1:12" x14ac:dyDescent="0.25">
      <c r="A2436" s="415" t="s">
        <v>1765</v>
      </c>
      <c r="B2436" s="415" t="s">
        <v>1766</v>
      </c>
      <c r="C2436" s="415" t="s">
        <v>1812</v>
      </c>
      <c r="D2436" s="415" t="s">
        <v>1813</v>
      </c>
      <c r="E2436" s="416" t="s">
        <v>155</v>
      </c>
      <c r="F2436" s="415" t="s">
        <v>155</v>
      </c>
      <c r="G2436" s="415">
        <v>102091</v>
      </c>
      <c r="H2436" s="415" t="s">
        <v>5981</v>
      </c>
      <c r="I2436" s="415" t="s">
        <v>27</v>
      </c>
      <c r="J2436" s="415" t="s">
        <v>273</v>
      </c>
      <c r="K2436" s="416">
        <v>222.44</v>
      </c>
      <c r="L2436" s="415" t="s">
        <v>217</v>
      </c>
    </row>
    <row r="2437" spans="1:12" x14ac:dyDescent="0.25">
      <c r="A2437" s="415" t="s">
        <v>1765</v>
      </c>
      <c r="B2437" s="415" t="s">
        <v>1766</v>
      </c>
      <c r="C2437" s="415" t="s">
        <v>1812</v>
      </c>
      <c r="D2437" s="415" t="s">
        <v>1813</v>
      </c>
      <c r="E2437" s="416" t="s">
        <v>155</v>
      </c>
      <c r="F2437" s="415" t="s">
        <v>155</v>
      </c>
      <c r="G2437" s="415">
        <v>103760</v>
      </c>
      <c r="H2437" s="415" t="s">
        <v>13233</v>
      </c>
      <c r="I2437" s="415" t="s">
        <v>27</v>
      </c>
      <c r="J2437" s="415" t="s">
        <v>273</v>
      </c>
      <c r="K2437" s="416">
        <v>109.25</v>
      </c>
      <c r="L2437" s="415" t="s">
        <v>217</v>
      </c>
    </row>
    <row r="2438" spans="1:12" x14ac:dyDescent="0.25">
      <c r="A2438" s="415" t="s">
        <v>1765</v>
      </c>
      <c r="B2438" s="415" t="s">
        <v>1766</v>
      </c>
      <c r="C2438" s="415" t="s">
        <v>1812</v>
      </c>
      <c r="D2438" s="415" t="s">
        <v>1813</v>
      </c>
      <c r="E2438" s="416" t="s">
        <v>155</v>
      </c>
      <c r="F2438" s="415" t="s">
        <v>155</v>
      </c>
      <c r="G2438" s="415">
        <v>103761</v>
      </c>
      <c r="H2438" s="415" t="s">
        <v>13234</v>
      </c>
      <c r="I2438" s="415" t="s">
        <v>27</v>
      </c>
      <c r="J2438" s="415" t="s">
        <v>273</v>
      </c>
      <c r="K2438" s="416">
        <v>73.959999999999994</v>
      </c>
      <c r="L2438" s="415" t="s">
        <v>217</v>
      </c>
    </row>
    <row r="2439" spans="1:12" x14ac:dyDescent="0.25">
      <c r="A2439" s="415" t="s">
        <v>1765</v>
      </c>
      <c r="B2439" s="415" t="s">
        <v>1766</v>
      </c>
      <c r="C2439" s="415" t="s">
        <v>1812</v>
      </c>
      <c r="D2439" s="415" t="s">
        <v>1813</v>
      </c>
      <c r="E2439" s="416" t="s">
        <v>155</v>
      </c>
      <c r="F2439" s="415" t="s">
        <v>155</v>
      </c>
      <c r="G2439" s="415">
        <v>103762</v>
      </c>
      <c r="H2439" s="415" t="s">
        <v>13235</v>
      </c>
      <c r="I2439" s="415" t="s">
        <v>27</v>
      </c>
      <c r="J2439" s="415" t="s">
        <v>273</v>
      </c>
      <c r="K2439" s="416">
        <v>62.42</v>
      </c>
      <c r="L2439" s="415" t="s">
        <v>217</v>
      </c>
    </row>
    <row r="2440" spans="1:12" x14ac:dyDescent="0.25">
      <c r="A2440" s="415" t="s">
        <v>1765</v>
      </c>
      <c r="B2440" s="415" t="s">
        <v>1766</v>
      </c>
      <c r="C2440" s="415" t="s">
        <v>1812</v>
      </c>
      <c r="D2440" s="415" t="s">
        <v>1813</v>
      </c>
      <c r="E2440" s="416" t="s">
        <v>155</v>
      </c>
      <c r="F2440" s="415" t="s">
        <v>155</v>
      </c>
      <c r="G2440" s="415">
        <v>103763</v>
      </c>
      <c r="H2440" s="415" t="s">
        <v>13236</v>
      </c>
      <c r="I2440" s="415" t="s">
        <v>27</v>
      </c>
      <c r="J2440" s="415" t="s">
        <v>273</v>
      </c>
      <c r="K2440" s="416">
        <v>54.9</v>
      </c>
      <c r="L2440" s="415" t="s">
        <v>217</v>
      </c>
    </row>
    <row r="2441" spans="1:12" x14ac:dyDescent="0.25">
      <c r="A2441" s="415" t="s">
        <v>1765</v>
      </c>
      <c r="B2441" s="415" t="s">
        <v>1766</v>
      </c>
      <c r="C2441" s="415" t="s">
        <v>1835</v>
      </c>
      <c r="D2441" s="415" t="s">
        <v>1836</v>
      </c>
      <c r="E2441" s="416" t="s">
        <v>155</v>
      </c>
      <c r="F2441" s="415" t="s">
        <v>155</v>
      </c>
      <c r="G2441" s="415">
        <v>89996</v>
      </c>
      <c r="H2441" s="415" t="s">
        <v>7133</v>
      </c>
      <c r="I2441" s="415" t="s">
        <v>1419</v>
      </c>
      <c r="J2441" s="415" t="s">
        <v>273</v>
      </c>
      <c r="K2441" s="416">
        <v>13.32</v>
      </c>
      <c r="L2441" s="415" t="s">
        <v>217</v>
      </c>
    </row>
    <row r="2442" spans="1:12" x14ac:dyDescent="0.25">
      <c r="A2442" s="415" t="s">
        <v>1765</v>
      </c>
      <c r="B2442" s="415" t="s">
        <v>1766</v>
      </c>
      <c r="C2442" s="415" t="s">
        <v>1835</v>
      </c>
      <c r="D2442" s="415" t="s">
        <v>1836</v>
      </c>
      <c r="E2442" s="416" t="s">
        <v>155</v>
      </c>
      <c r="F2442" s="415" t="s">
        <v>155</v>
      </c>
      <c r="G2442" s="415">
        <v>89997</v>
      </c>
      <c r="H2442" s="415" t="s">
        <v>7134</v>
      </c>
      <c r="I2442" s="415" t="s">
        <v>1419</v>
      </c>
      <c r="J2442" s="415" t="s">
        <v>273</v>
      </c>
      <c r="K2442" s="416">
        <v>11.11</v>
      </c>
      <c r="L2442" s="415" t="s">
        <v>217</v>
      </c>
    </row>
    <row r="2443" spans="1:12" x14ac:dyDescent="0.25">
      <c r="A2443" s="415" t="s">
        <v>1765</v>
      </c>
      <c r="B2443" s="415" t="s">
        <v>1766</v>
      </c>
      <c r="C2443" s="415" t="s">
        <v>1835</v>
      </c>
      <c r="D2443" s="415" t="s">
        <v>1836</v>
      </c>
      <c r="E2443" s="416" t="s">
        <v>155</v>
      </c>
      <c r="F2443" s="415" t="s">
        <v>155</v>
      </c>
      <c r="G2443" s="415">
        <v>89998</v>
      </c>
      <c r="H2443" s="415" t="s">
        <v>7135</v>
      </c>
      <c r="I2443" s="415" t="s">
        <v>1419</v>
      </c>
      <c r="J2443" s="415" t="s">
        <v>273</v>
      </c>
      <c r="K2443" s="416">
        <v>12.93</v>
      </c>
      <c r="L2443" s="415" t="s">
        <v>217</v>
      </c>
    </row>
    <row r="2444" spans="1:12" x14ac:dyDescent="0.25">
      <c r="A2444" s="415" t="s">
        <v>1765</v>
      </c>
      <c r="B2444" s="415" t="s">
        <v>1766</v>
      </c>
      <c r="C2444" s="415" t="s">
        <v>1835</v>
      </c>
      <c r="D2444" s="415" t="s">
        <v>1836</v>
      </c>
      <c r="E2444" s="416" t="s">
        <v>155</v>
      </c>
      <c r="F2444" s="415" t="s">
        <v>155</v>
      </c>
      <c r="G2444" s="415">
        <v>89999</v>
      </c>
      <c r="H2444" s="415" t="s">
        <v>7136</v>
      </c>
      <c r="I2444" s="415" t="s">
        <v>1419</v>
      </c>
      <c r="J2444" s="415" t="s">
        <v>273</v>
      </c>
      <c r="K2444" s="416">
        <v>17.670000000000002</v>
      </c>
      <c r="L2444" s="415" t="s">
        <v>217</v>
      </c>
    </row>
    <row r="2445" spans="1:12" x14ac:dyDescent="0.25">
      <c r="A2445" s="415" t="s">
        <v>1765</v>
      </c>
      <c r="B2445" s="415" t="s">
        <v>1766</v>
      </c>
      <c r="C2445" s="415" t="s">
        <v>1835</v>
      </c>
      <c r="D2445" s="415" t="s">
        <v>1836</v>
      </c>
      <c r="E2445" s="416" t="s">
        <v>155</v>
      </c>
      <c r="F2445" s="415" t="s">
        <v>155</v>
      </c>
      <c r="G2445" s="415">
        <v>90000</v>
      </c>
      <c r="H2445" s="415" t="s">
        <v>7137</v>
      </c>
      <c r="I2445" s="415" t="s">
        <v>1419</v>
      </c>
      <c r="J2445" s="415" t="s">
        <v>273</v>
      </c>
      <c r="K2445" s="416">
        <v>14.97</v>
      </c>
      <c r="L2445" s="415" t="s">
        <v>217</v>
      </c>
    </row>
    <row r="2446" spans="1:12" x14ac:dyDescent="0.25">
      <c r="A2446" s="415" t="s">
        <v>1765</v>
      </c>
      <c r="B2446" s="415" t="s">
        <v>1766</v>
      </c>
      <c r="C2446" s="415" t="s">
        <v>1835</v>
      </c>
      <c r="D2446" s="415" t="s">
        <v>1836</v>
      </c>
      <c r="E2446" s="416" t="s">
        <v>155</v>
      </c>
      <c r="F2446" s="415" t="s">
        <v>155</v>
      </c>
      <c r="G2446" s="415">
        <v>91593</v>
      </c>
      <c r="H2446" s="415" t="s">
        <v>1837</v>
      </c>
      <c r="I2446" s="415" t="s">
        <v>1419</v>
      </c>
      <c r="J2446" s="415" t="s">
        <v>216</v>
      </c>
      <c r="K2446" s="416">
        <v>12.34</v>
      </c>
      <c r="L2446" s="415" t="s">
        <v>217</v>
      </c>
    </row>
    <row r="2447" spans="1:12" x14ac:dyDescent="0.25">
      <c r="A2447" s="415" t="s">
        <v>1765</v>
      </c>
      <c r="B2447" s="415" t="s">
        <v>1766</v>
      </c>
      <c r="C2447" s="415" t="s">
        <v>1835</v>
      </c>
      <c r="D2447" s="415" t="s">
        <v>1836</v>
      </c>
      <c r="E2447" s="416" t="s">
        <v>155</v>
      </c>
      <c r="F2447" s="415" t="s">
        <v>155</v>
      </c>
      <c r="G2447" s="415">
        <v>91594</v>
      </c>
      <c r="H2447" s="415" t="s">
        <v>1838</v>
      </c>
      <c r="I2447" s="415" t="s">
        <v>1419</v>
      </c>
      <c r="J2447" s="415" t="s">
        <v>216</v>
      </c>
      <c r="K2447" s="416">
        <v>12.68</v>
      </c>
      <c r="L2447" s="415" t="s">
        <v>217</v>
      </c>
    </row>
    <row r="2448" spans="1:12" x14ac:dyDescent="0.25">
      <c r="A2448" s="415" t="s">
        <v>1765</v>
      </c>
      <c r="B2448" s="415" t="s">
        <v>1766</v>
      </c>
      <c r="C2448" s="415" t="s">
        <v>1835</v>
      </c>
      <c r="D2448" s="415" t="s">
        <v>1836</v>
      </c>
      <c r="E2448" s="416" t="s">
        <v>155</v>
      </c>
      <c r="F2448" s="415" t="s">
        <v>155</v>
      </c>
      <c r="G2448" s="415">
        <v>91595</v>
      </c>
      <c r="H2448" s="415" t="s">
        <v>1839</v>
      </c>
      <c r="I2448" s="415" t="s">
        <v>1419</v>
      </c>
      <c r="J2448" s="415" t="s">
        <v>216</v>
      </c>
      <c r="K2448" s="416">
        <v>13.2</v>
      </c>
      <c r="L2448" s="415" t="s">
        <v>217</v>
      </c>
    </row>
    <row r="2449" spans="1:12" x14ac:dyDescent="0.25">
      <c r="A2449" s="415" t="s">
        <v>1765</v>
      </c>
      <c r="B2449" s="415" t="s">
        <v>1766</v>
      </c>
      <c r="C2449" s="415" t="s">
        <v>1835</v>
      </c>
      <c r="D2449" s="415" t="s">
        <v>1836</v>
      </c>
      <c r="E2449" s="416" t="s">
        <v>155</v>
      </c>
      <c r="F2449" s="415" t="s">
        <v>155</v>
      </c>
      <c r="G2449" s="415">
        <v>91596</v>
      </c>
      <c r="H2449" s="415" t="s">
        <v>1840</v>
      </c>
      <c r="I2449" s="415" t="s">
        <v>1419</v>
      </c>
      <c r="J2449" s="415" t="s">
        <v>216</v>
      </c>
      <c r="K2449" s="416">
        <v>12.58</v>
      </c>
      <c r="L2449" s="415" t="s">
        <v>217</v>
      </c>
    </row>
    <row r="2450" spans="1:12" x14ac:dyDescent="0.25">
      <c r="A2450" s="415" t="s">
        <v>1765</v>
      </c>
      <c r="B2450" s="415" t="s">
        <v>1766</v>
      </c>
      <c r="C2450" s="415" t="s">
        <v>1835</v>
      </c>
      <c r="D2450" s="415" t="s">
        <v>1836</v>
      </c>
      <c r="E2450" s="416" t="s">
        <v>155</v>
      </c>
      <c r="F2450" s="415" t="s">
        <v>155</v>
      </c>
      <c r="G2450" s="415">
        <v>91597</v>
      </c>
      <c r="H2450" s="415" t="s">
        <v>1841</v>
      </c>
      <c r="I2450" s="415" t="s">
        <v>1419</v>
      </c>
      <c r="J2450" s="415" t="s">
        <v>216</v>
      </c>
      <c r="K2450" s="416">
        <v>8.81</v>
      </c>
      <c r="L2450" s="415" t="s">
        <v>217</v>
      </c>
    </row>
    <row r="2451" spans="1:12" x14ac:dyDescent="0.25">
      <c r="A2451" s="415" t="s">
        <v>1765</v>
      </c>
      <c r="B2451" s="415" t="s">
        <v>1766</v>
      </c>
      <c r="C2451" s="415" t="s">
        <v>1835</v>
      </c>
      <c r="D2451" s="415" t="s">
        <v>1836</v>
      </c>
      <c r="E2451" s="416" t="s">
        <v>155</v>
      </c>
      <c r="F2451" s="415" t="s">
        <v>155</v>
      </c>
      <c r="G2451" s="415">
        <v>91598</v>
      </c>
      <c r="H2451" s="415" t="s">
        <v>1842</v>
      </c>
      <c r="I2451" s="415" t="s">
        <v>1419</v>
      </c>
      <c r="J2451" s="415" t="s">
        <v>216</v>
      </c>
      <c r="K2451" s="416">
        <v>12.26</v>
      </c>
      <c r="L2451" s="415" t="s">
        <v>217</v>
      </c>
    </row>
    <row r="2452" spans="1:12" x14ac:dyDescent="0.25">
      <c r="A2452" s="415" t="s">
        <v>1765</v>
      </c>
      <c r="B2452" s="415" t="s">
        <v>1766</v>
      </c>
      <c r="C2452" s="415" t="s">
        <v>1835</v>
      </c>
      <c r="D2452" s="415" t="s">
        <v>1836</v>
      </c>
      <c r="E2452" s="416" t="s">
        <v>155</v>
      </c>
      <c r="F2452" s="415" t="s">
        <v>155</v>
      </c>
      <c r="G2452" s="415">
        <v>91599</v>
      </c>
      <c r="H2452" s="415" t="s">
        <v>1843</v>
      </c>
      <c r="I2452" s="415" t="s">
        <v>1419</v>
      </c>
      <c r="J2452" s="415" t="s">
        <v>216</v>
      </c>
      <c r="K2452" s="416">
        <v>9.14</v>
      </c>
      <c r="L2452" s="415" t="s">
        <v>217</v>
      </c>
    </row>
    <row r="2453" spans="1:12" x14ac:dyDescent="0.25">
      <c r="A2453" s="415" t="s">
        <v>1765</v>
      </c>
      <c r="B2453" s="415" t="s">
        <v>1766</v>
      </c>
      <c r="C2453" s="415" t="s">
        <v>1835</v>
      </c>
      <c r="D2453" s="415" t="s">
        <v>1836</v>
      </c>
      <c r="E2453" s="416" t="s">
        <v>155</v>
      </c>
      <c r="F2453" s="415" t="s">
        <v>155</v>
      </c>
      <c r="G2453" s="415">
        <v>91600</v>
      </c>
      <c r="H2453" s="415" t="s">
        <v>1844</v>
      </c>
      <c r="I2453" s="415" t="s">
        <v>1419</v>
      </c>
      <c r="J2453" s="415" t="s">
        <v>216</v>
      </c>
      <c r="K2453" s="416">
        <v>14.58</v>
      </c>
      <c r="L2453" s="415" t="s">
        <v>217</v>
      </c>
    </row>
    <row r="2454" spans="1:12" x14ac:dyDescent="0.25">
      <c r="A2454" s="415" t="s">
        <v>1765</v>
      </c>
      <c r="B2454" s="415" t="s">
        <v>1766</v>
      </c>
      <c r="C2454" s="415" t="s">
        <v>1835</v>
      </c>
      <c r="D2454" s="415" t="s">
        <v>1836</v>
      </c>
      <c r="E2454" s="416" t="s">
        <v>155</v>
      </c>
      <c r="F2454" s="415" t="s">
        <v>155</v>
      </c>
      <c r="G2454" s="415">
        <v>91601</v>
      </c>
      <c r="H2454" s="415" t="s">
        <v>1845</v>
      </c>
      <c r="I2454" s="415" t="s">
        <v>1419</v>
      </c>
      <c r="J2454" s="415" t="s">
        <v>273</v>
      </c>
      <c r="K2454" s="416">
        <v>15.59</v>
      </c>
      <c r="L2454" s="415" t="s">
        <v>217</v>
      </c>
    </row>
    <row r="2455" spans="1:12" x14ac:dyDescent="0.25">
      <c r="A2455" s="415" t="s">
        <v>1765</v>
      </c>
      <c r="B2455" s="415" t="s">
        <v>1766</v>
      </c>
      <c r="C2455" s="415" t="s">
        <v>1835</v>
      </c>
      <c r="D2455" s="415" t="s">
        <v>1836</v>
      </c>
      <c r="E2455" s="416" t="s">
        <v>155</v>
      </c>
      <c r="F2455" s="415" t="s">
        <v>155</v>
      </c>
      <c r="G2455" s="415">
        <v>91602</v>
      </c>
      <c r="H2455" s="415" t="s">
        <v>1846</v>
      </c>
      <c r="I2455" s="415" t="s">
        <v>1419</v>
      </c>
      <c r="J2455" s="415" t="s">
        <v>273</v>
      </c>
      <c r="K2455" s="416">
        <v>14.89</v>
      </c>
      <c r="L2455" s="415" t="s">
        <v>217</v>
      </c>
    </row>
    <row r="2456" spans="1:12" x14ac:dyDescent="0.25">
      <c r="A2456" s="415" t="s">
        <v>1765</v>
      </c>
      <c r="B2456" s="415" t="s">
        <v>1766</v>
      </c>
      <c r="C2456" s="415" t="s">
        <v>1835</v>
      </c>
      <c r="D2456" s="415" t="s">
        <v>1836</v>
      </c>
      <c r="E2456" s="416" t="s">
        <v>155</v>
      </c>
      <c r="F2456" s="415" t="s">
        <v>155</v>
      </c>
      <c r="G2456" s="415">
        <v>91603</v>
      </c>
      <c r="H2456" s="415" t="s">
        <v>1847</v>
      </c>
      <c r="I2456" s="415" t="s">
        <v>1419</v>
      </c>
      <c r="J2456" s="415" t="s">
        <v>273</v>
      </c>
      <c r="K2456" s="416">
        <v>14.06</v>
      </c>
      <c r="L2456" s="415" t="s">
        <v>217</v>
      </c>
    </row>
    <row r="2457" spans="1:12" x14ac:dyDescent="0.25">
      <c r="A2457" s="415" t="s">
        <v>1765</v>
      </c>
      <c r="B2457" s="415" t="s">
        <v>1766</v>
      </c>
      <c r="C2457" s="415" t="s">
        <v>1835</v>
      </c>
      <c r="D2457" s="415" t="s">
        <v>1836</v>
      </c>
      <c r="E2457" s="416" t="s">
        <v>155</v>
      </c>
      <c r="F2457" s="415" t="s">
        <v>155</v>
      </c>
      <c r="G2457" s="415">
        <v>92759</v>
      </c>
      <c r="H2457" s="415" t="s">
        <v>1848</v>
      </c>
      <c r="I2457" s="415" t="s">
        <v>1419</v>
      </c>
      <c r="J2457" s="415" t="s">
        <v>216</v>
      </c>
      <c r="K2457" s="416">
        <v>16.989999999999998</v>
      </c>
      <c r="L2457" s="415" t="s">
        <v>217</v>
      </c>
    </row>
    <row r="2458" spans="1:12" x14ac:dyDescent="0.25">
      <c r="A2458" s="415" t="s">
        <v>1765</v>
      </c>
      <c r="B2458" s="415" t="s">
        <v>1766</v>
      </c>
      <c r="C2458" s="415" t="s">
        <v>1835</v>
      </c>
      <c r="D2458" s="415" t="s">
        <v>1836</v>
      </c>
      <c r="E2458" s="416" t="s">
        <v>155</v>
      </c>
      <c r="F2458" s="415" t="s">
        <v>155</v>
      </c>
      <c r="G2458" s="415">
        <v>92760</v>
      </c>
      <c r="H2458" s="415" t="s">
        <v>1849</v>
      </c>
      <c r="I2458" s="415" t="s">
        <v>1419</v>
      </c>
      <c r="J2458" s="415" t="s">
        <v>216</v>
      </c>
      <c r="K2458" s="416">
        <v>16.82</v>
      </c>
      <c r="L2458" s="415" t="s">
        <v>217</v>
      </c>
    </row>
    <row r="2459" spans="1:12" x14ac:dyDescent="0.25">
      <c r="A2459" s="415" t="s">
        <v>1765</v>
      </c>
      <c r="B2459" s="415" t="s">
        <v>1766</v>
      </c>
      <c r="C2459" s="415" t="s">
        <v>1835</v>
      </c>
      <c r="D2459" s="415" t="s">
        <v>1836</v>
      </c>
      <c r="E2459" s="416" t="s">
        <v>155</v>
      </c>
      <c r="F2459" s="415" t="s">
        <v>155</v>
      </c>
      <c r="G2459" s="415">
        <v>92761</v>
      </c>
      <c r="H2459" s="415" t="s">
        <v>1850</v>
      </c>
      <c r="I2459" s="415" t="s">
        <v>1419</v>
      </c>
      <c r="J2459" s="415" t="s">
        <v>216</v>
      </c>
      <c r="K2459" s="416">
        <v>16.350000000000001</v>
      </c>
      <c r="L2459" s="415" t="s">
        <v>217</v>
      </c>
    </row>
    <row r="2460" spans="1:12" x14ac:dyDescent="0.25">
      <c r="A2460" s="415" t="s">
        <v>1765</v>
      </c>
      <c r="B2460" s="415" t="s">
        <v>1766</v>
      </c>
      <c r="C2460" s="415" t="s">
        <v>1835</v>
      </c>
      <c r="D2460" s="415" t="s">
        <v>1836</v>
      </c>
      <c r="E2460" s="416" t="s">
        <v>155</v>
      </c>
      <c r="F2460" s="415" t="s">
        <v>155</v>
      </c>
      <c r="G2460" s="415">
        <v>92762</v>
      </c>
      <c r="H2460" s="415" t="s">
        <v>1851</v>
      </c>
      <c r="I2460" s="415" t="s">
        <v>1419</v>
      </c>
      <c r="J2460" s="415" t="s">
        <v>216</v>
      </c>
      <c r="K2460" s="416">
        <v>14.9</v>
      </c>
      <c r="L2460" s="415" t="s">
        <v>217</v>
      </c>
    </row>
    <row r="2461" spans="1:12" x14ac:dyDescent="0.25">
      <c r="A2461" s="415" t="s">
        <v>1765</v>
      </c>
      <c r="B2461" s="415" t="s">
        <v>1766</v>
      </c>
      <c r="C2461" s="415" t="s">
        <v>1835</v>
      </c>
      <c r="D2461" s="415" t="s">
        <v>1836</v>
      </c>
      <c r="E2461" s="416" t="s">
        <v>155</v>
      </c>
      <c r="F2461" s="415" t="s">
        <v>155</v>
      </c>
      <c r="G2461" s="415">
        <v>92763</v>
      </c>
      <c r="H2461" s="415" t="s">
        <v>1852</v>
      </c>
      <c r="I2461" s="415" t="s">
        <v>1419</v>
      </c>
      <c r="J2461" s="415" t="s">
        <v>216</v>
      </c>
      <c r="K2461" s="416">
        <v>12.72</v>
      </c>
      <c r="L2461" s="415" t="s">
        <v>217</v>
      </c>
    </row>
    <row r="2462" spans="1:12" x14ac:dyDescent="0.25">
      <c r="A2462" s="415" t="s">
        <v>1765</v>
      </c>
      <c r="B2462" s="415" t="s">
        <v>1766</v>
      </c>
      <c r="C2462" s="415" t="s">
        <v>1835</v>
      </c>
      <c r="D2462" s="415" t="s">
        <v>1836</v>
      </c>
      <c r="E2462" s="416" t="s">
        <v>155</v>
      </c>
      <c r="F2462" s="415" t="s">
        <v>155</v>
      </c>
      <c r="G2462" s="415">
        <v>92764</v>
      </c>
      <c r="H2462" s="415" t="s">
        <v>1853</v>
      </c>
      <c r="I2462" s="415" t="s">
        <v>1419</v>
      </c>
      <c r="J2462" s="415" t="s">
        <v>216</v>
      </c>
      <c r="K2462" s="416">
        <v>12.32</v>
      </c>
      <c r="L2462" s="415" t="s">
        <v>217</v>
      </c>
    </row>
    <row r="2463" spans="1:12" x14ac:dyDescent="0.25">
      <c r="A2463" s="415" t="s">
        <v>1765</v>
      </c>
      <c r="B2463" s="415" t="s">
        <v>1766</v>
      </c>
      <c r="C2463" s="415" t="s">
        <v>1835</v>
      </c>
      <c r="D2463" s="415" t="s">
        <v>1836</v>
      </c>
      <c r="E2463" s="416" t="s">
        <v>155</v>
      </c>
      <c r="F2463" s="415" t="s">
        <v>155</v>
      </c>
      <c r="G2463" s="415">
        <v>92765</v>
      </c>
      <c r="H2463" s="415" t="s">
        <v>1854</v>
      </c>
      <c r="I2463" s="415" t="s">
        <v>1419</v>
      </c>
      <c r="J2463" s="415" t="s">
        <v>216</v>
      </c>
      <c r="K2463" s="416">
        <v>14.08</v>
      </c>
      <c r="L2463" s="415" t="s">
        <v>217</v>
      </c>
    </row>
    <row r="2464" spans="1:12" x14ac:dyDescent="0.25">
      <c r="A2464" s="415" t="s">
        <v>1765</v>
      </c>
      <c r="B2464" s="415" t="s">
        <v>1766</v>
      </c>
      <c r="C2464" s="415" t="s">
        <v>1835</v>
      </c>
      <c r="D2464" s="415" t="s">
        <v>1836</v>
      </c>
      <c r="E2464" s="416" t="s">
        <v>155</v>
      </c>
      <c r="F2464" s="415" t="s">
        <v>155</v>
      </c>
      <c r="G2464" s="415">
        <v>92766</v>
      </c>
      <c r="H2464" s="415" t="s">
        <v>1855</v>
      </c>
      <c r="I2464" s="415" t="s">
        <v>1419</v>
      </c>
      <c r="J2464" s="415" t="s">
        <v>273</v>
      </c>
      <c r="K2464" s="416">
        <v>13.88</v>
      </c>
      <c r="L2464" s="415" t="s">
        <v>217</v>
      </c>
    </row>
    <row r="2465" spans="1:12" x14ac:dyDescent="0.25">
      <c r="A2465" s="415" t="s">
        <v>1765</v>
      </c>
      <c r="B2465" s="415" t="s">
        <v>1766</v>
      </c>
      <c r="C2465" s="415" t="s">
        <v>1835</v>
      </c>
      <c r="D2465" s="415" t="s">
        <v>1836</v>
      </c>
      <c r="E2465" s="416" t="s">
        <v>155</v>
      </c>
      <c r="F2465" s="415" t="s">
        <v>155</v>
      </c>
      <c r="G2465" s="415">
        <v>92767</v>
      </c>
      <c r="H2465" s="415" t="s">
        <v>1856</v>
      </c>
      <c r="I2465" s="415" t="s">
        <v>1419</v>
      </c>
      <c r="J2465" s="415" t="s">
        <v>216</v>
      </c>
      <c r="K2465" s="416">
        <v>17.27</v>
      </c>
      <c r="L2465" s="415" t="s">
        <v>217</v>
      </c>
    </row>
    <row r="2466" spans="1:12" x14ac:dyDescent="0.25">
      <c r="A2466" s="415" t="s">
        <v>1765</v>
      </c>
      <c r="B2466" s="415" t="s">
        <v>1766</v>
      </c>
      <c r="C2466" s="415" t="s">
        <v>1835</v>
      </c>
      <c r="D2466" s="415" t="s">
        <v>1836</v>
      </c>
      <c r="E2466" s="416" t="s">
        <v>155</v>
      </c>
      <c r="F2466" s="415" t="s">
        <v>155</v>
      </c>
      <c r="G2466" s="415">
        <v>92768</v>
      </c>
      <c r="H2466" s="415" t="s">
        <v>1857</v>
      </c>
      <c r="I2466" s="415" t="s">
        <v>1419</v>
      </c>
      <c r="J2466" s="415" t="s">
        <v>216</v>
      </c>
      <c r="K2466" s="416">
        <v>15.89</v>
      </c>
      <c r="L2466" s="415" t="s">
        <v>217</v>
      </c>
    </row>
    <row r="2467" spans="1:12" x14ac:dyDescent="0.25">
      <c r="A2467" s="415" t="s">
        <v>1765</v>
      </c>
      <c r="B2467" s="415" t="s">
        <v>1766</v>
      </c>
      <c r="C2467" s="415" t="s">
        <v>1835</v>
      </c>
      <c r="D2467" s="415" t="s">
        <v>1836</v>
      </c>
      <c r="E2467" s="416" t="s">
        <v>155</v>
      </c>
      <c r="F2467" s="415" t="s">
        <v>155</v>
      </c>
      <c r="G2467" s="415">
        <v>92769</v>
      </c>
      <c r="H2467" s="415" t="s">
        <v>1858</v>
      </c>
      <c r="I2467" s="415" t="s">
        <v>1419</v>
      </c>
      <c r="J2467" s="415" t="s">
        <v>216</v>
      </c>
      <c r="K2467" s="416">
        <v>15.97</v>
      </c>
      <c r="L2467" s="415" t="s">
        <v>217</v>
      </c>
    </row>
    <row r="2468" spans="1:12" x14ac:dyDescent="0.25">
      <c r="A2468" s="415" t="s">
        <v>1765</v>
      </c>
      <c r="B2468" s="415" t="s">
        <v>1766</v>
      </c>
      <c r="C2468" s="415" t="s">
        <v>1835</v>
      </c>
      <c r="D2468" s="415" t="s">
        <v>1836</v>
      </c>
      <c r="E2468" s="416" t="s">
        <v>155</v>
      </c>
      <c r="F2468" s="415" t="s">
        <v>155</v>
      </c>
      <c r="G2468" s="415">
        <v>92770</v>
      </c>
      <c r="H2468" s="415" t="s">
        <v>1859</v>
      </c>
      <c r="I2468" s="415" t="s">
        <v>1419</v>
      </c>
      <c r="J2468" s="415" t="s">
        <v>216</v>
      </c>
      <c r="K2468" s="416">
        <v>15.67</v>
      </c>
      <c r="L2468" s="415" t="s">
        <v>217</v>
      </c>
    </row>
    <row r="2469" spans="1:12" x14ac:dyDescent="0.25">
      <c r="A2469" s="415" t="s">
        <v>1765</v>
      </c>
      <c r="B2469" s="415" t="s">
        <v>1766</v>
      </c>
      <c r="C2469" s="415" t="s">
        <v>1835</v>
      </c>
      <c r="D2469" s="415" t="s">
        <v>1836</v>
      </c>
      <c r="E2469" s="416" t="s">
        <v>155</v>
      </c>
      <c r="F2469" s="415" t="s">
        <v>155</v>
      </c>
      <c r="G2469" s="415">
        <v>92771</v>
      </c>
      <c r="H2469" s="415" t="s">
        <v>1860</v>
      </c>
      <c r="I2469" s="415" t="s">
        <v>1419</v>
      </c>
      <c r="J2469" s="415" t="s">
        <v>216</v>
      </c>
      <c r="K2469" s="416">
        <v>14.35</v>
      </c>
      <c r="L2469" s="415" t="s">
        <v>217</v>
      </c>
    </row>
    <row r="2470" spans="1:12" x14ac:dyDescent="0.25">
      <c r="A2470" s="415" t="s">
        <v>1765</v>
      </c>
      <c r="B2470" s="415" t="s">
        <v>1766</v>
      </c>
      <c r="C2470" s="415" t="s">
        <v>1835</v>
      </c>
      <c r="D2470" s="415" t="s">
        <v>1836</v>
      </c>
      <c r="E2470" s="416" t="s">
        <v>155</v>
      </c>
      <c r="F2470" s="415" t="s">
        <v>155</v>
      </c>
      <c r="G2470" s="415">
        <v>92772</v>
      </c>
      <c r="H2470" s="415" t="s">
        <v>1861</v>
      </c>
      <c r="I2470" s="415" t="s">
        <v>1419</v>
      </c>
      <c r="J2470" s="415" t="s">
        <v>216</v>
      </c>
      <c r="K2470" s="416">
        <v>12.3</v>
      </c>
      <c r="L2470" s="415" t="s">
        <v>217</v>
      </c>
    </row>
    <row r="2471" spans="1:12" x14ac:dyDescent="0.25">
      <c r="A2471" s="415" t="s">
        <v>1765</v>
      </c>
      <c r="B2471" s="415" t="s">
        <v>1766</v>
      </c>
      <c r="C2471" s="415" t="s">
        <v>1835</v>
      </c>
      <c r="D2471" s="415" t="s">
        <v>1836</v>
      </c>
      <c r="E2471" s="416" t="s">
        <v>155</v>
      </c>
      <c r="F2471" s="415" t="s">
        <v>155</v>
      </c>
      <c r="G2471" s="415">
        <v>92773</v>
      </c>
      <c r="H2471" s="415" t="s">
        <v>1862</v>
      </c>
      <c r="I2471" s="415" t="s">
        <v>1419</v>
      </c>
      <c r="J2471" s="415" t="s">
        <v>273</v>
      </c>
      <c r="K2471" s="416">
        <v>12.02</v>
      </c>
      <c r="L2471" s="415" t="s">
        <v>217</v>
      </c>
    </row>
    <row r="2472" spans="1:12" x14ac:dyDescent="0.25">
      <c r="A2472" s="415" t="s">
        <v>1765</v>
      </c>
      <c r="B2472" s="415" t="s">
        <v>1766</v>
      </c>
      <c r="C2472" s="415" t="s">
        <v>1835</v>
      </c>
      <c r="D2472" s="415" t="s">
        <v>1836</v>
      </c>
      <c r="E2472" s="416" t="s">
        <v>155</v>
      </c>
      <c r="F2472" s="415" t="s">
        <v>155</v>
      </c>
      <c r="G2472" s="415">
        <v>92774</v>
      </c>
      <c r="H2472" s="415" t="s">
        <v>1863</v>
      </c>
      <c r="I2472" s="415" t="s">
        <v>1419</v>
      </c>
      <c r="J2472" s="415" t="s">
        <v>273</v>
      </c>
      <c r="K2472" s="416">
        <v>13.86</v>
      </c>
      <c r="L2472" s="415" t="s">
        <v>217</v>
      </c>
    </row>
    <row r="2473" spans="1:12" x14ac:dyDescent="0.25">
      <c r="A2473" s="415" t="s">
        <v>1765</v>
      </c>
      <c r="B2473" s="415" t="s">
        <v>1766</v>
      </c>
      <c r="C2473" s="415" t="s">
        <v>1835</v>
      </c>
      <c r="D2473" s="415" t="s">
        <v>1836</v>
      </c>
      <c r="E2473" s="416" t="s">
        <v>155</v>
      </c>
      <c r="F2473" s="415" t="s">
        <v>155</v>
      </c>
      <c r="G2473" s="415">
        <v>92775</v>
      </c>
      <c r="H2473" s="415" t="s">
        <v>1864</v>
      </c>
      <c r="I2473" s="415" t="s">
        <v>1419</v>
      </c>
      <c r="J2473" s="415" t="s">
        <v>216</v>
      </c>
      <c r="K2473" s="416">
        <v>19.28</v>
      </c>
      <c r="L2473" s="415" t="s">
        <v>217</v>
      </c>
    </row>
    <row r="2474" spans="1:12" x14ac:dyDescent="0.25">
      <c r="A2474" s="415" t="s">
        <v>1765</v>
      </c>
      <c r="B2474" s="415" t="s">
        <v>1766</v>
      </c>
      <c r="C2474" s="415" t="s">
        <v>1835</v>
      </c>
      <c r="D2474" s="415" t="s">
        <v>1836</v>
      </c>
      <c r="E2474" s="416" t="s">
        <v>155</v>
      </c>
      <c r="F2474" s="415" t="s">
        <v>155</v>
      </c>
      <c r="G2474" s="415">
        <v>92776</v>
      </c>
      <c r="H2474" s="415" t="s">
        <v>1865</v>
      </c>
      <c r="I2474" s="415" t="s">
        <v>1419</v>
      </c>
      <c r="J2474" s="415" t="s">
        <v>216</v>
      </c>
      <c r="K2474" s="416">
        <v>18.57</v>
      </c>
      <c r="L2474" s="415" t="s">
        <v>217</v>
      </c>
    </row>
    <row r="2475" spans="1:12" x14ac:dyDescent="0.25">
      <c r="A2475" s="415" t="s">
        <v>1765</v>
      </c>
      <c r="B2475" s="415" t="s">
        <v>1766</v>
      </c>
      <c r="C2475" s="415" t="s">
        <v>1835</v>
      </c>
      <c r="D2475" s="415" t="s">
        <v>1836</v>
      </c>
      <c r="E2475" s="416" t="s">
        <v>155</v>
      </c>
      <c r="F2475" s="415" t="s">
        <v>155</v>
      </c>
      <c r="G2475" s="415">
        <v>92777</v>
      </c>
      <c r="H2475" s="415" t="s">
        <v>1866</v>
      </c>
      <c r="I2475" s="415" t="s">
        <v>1419</v>
      </c>
      <c r="J2475" s="415" t="s">
        <v>216</v>
      </c>
      <c r="K2475" s="416">
        <v>17.649999999999999</v>
      </c>
      <c r="L2475" s="415" t="s">
        <v>217</v>
      </c>
    </row>
    <row r="2476" spans="1:12" x14ac:dyDescent="0.25">
      <c r="A2476" s="415" t="s">
        <v>1765</v>
      </c>
      <c r="B2476" s="415" t="s">
        <v>1766</v>
      </c>
      <c r="C2476" s="415" t="s">
        <v>1835</v>
      </c>
      <c r="D2476" s="415" t="s">
        <v>1836</v>
      </c>
      <c r="E2476" s="416" t="s">
        <v>155</v>
      </c>
      <c r="F2476" s="415" t="s">
        <v>155</v>
      </c>
      <c r="G2476" s="415">
        <v>92778</v>
      </c>
      <c r="H2476" s="415" t="s">
        <v>1867</v>
      </c>
      <c r="I2476" s="415" t="s">
        <v>1419</v>
      </c>
      <c r="J2476" s="415" t="s">
        <v>216</v>
      </c>
      <c r="K2476" s="416">
        <v>15.87</v>
      </c>
      <c r="L2476" s="415" t="s">
        <v>217</v>
      </c>
    </row>
    <row r="2477" spans="1:12" x14ac:dyDescent="0.25">
      <c r="A2477" s="415" t="s">
        <v>1765</v>
      </c>
      <c r="B2477" s="415" t="s">
        <v>1766</v>
      </c>
      <c r="C2477" s="415" t="s">
        <v>1835</v>
      </c>
      <c r="D2477" s="415" t="s">
        <v>1836</v>
      </c>
      <c r="E2477" s="416" t="s">
        <v>155</v>
      </c>
      <c r="F2477" s="415" t="s">
        <v>155</v>
      </c>
      <c r="G2477" s="415">
        <v>92779</v>
      </c>
      <c r="H2477" s="415" t="s">
        <v>1868</v>
      </c>
      <c r="I2477" s="415" t="s">
        <v>1419</v>
      </c>
      <c r="J2477" s="415" t="s">
        <v>216</v>
      </c>
      <c r="K2477" s="416">
        <v>13.43</v>
      </c>
      <c r="L2477" s="415" t="s">
        <v>217</v>
      </c>
    </row>
    <row r="2478" spans="1:12" x14ac:dyDescent="0.25">
      <c r="A2478" s="415" t="s">
        <v>1765</v>
      </c>
      <c r="B2478" s="415" t="s">
        <v>1766</v>
      </c>
      <c r="C2478" s="415" t="s">
        <v>1835</v>
      </c>
      <c r="D2478" s="415" t="s">
        <v>1836</v>
      </c>
      <c r="E2478" s="416" t="s">
        <v>155</v>
      </c>
      <c r="F2478" s="415" t="s">
        <v>155</v>
      </c>
      <c r="G2478" s="415">
        <v>92780</v>
      </c>
      <c r="H2478" s="415" t="s">
        <v>1869</v>
      </c>
      <c r="I2478" s="415" t="s">
        <v>1419</v>
      </c>
      <c r="J2478" s="415" t="s">
        <v>216</v>
      </c>
      <c r="K2478" s="416">
        <v>12.8</v>
      </c>
      <c r="L2478" s="415" t="s">
        <v>217</v>
      </c>
    </row>
    <row r="2479" spans="1:12" x14ac:dyDescent="0.25">
      <c r="A2479" s="415" t="s">
        <v>1765</v>
      </c>
      <c r="B2479" s="415" t="s">
        <v>1766</v>
      </c>
      <c r="C2479" s="415" t="s">
        <v>1835</v>
      </c>
      <c r="D2479" s="415" t="s">
        <v>1836</v>
      </c>
      <c r="E2479" s="416" t="s">
        <v>155</v>
      </c>
      <c r="F2479" s="415" t="s">
        <v>155</v>
      </c>
      <c r="G2479" s="415">
        <v>92781</v>
      </c>
      <c r="H2479" s="415" t="s">
        <v>1870</v>
      </c>
      <c r="I2479" s="415" t="s">
        <v>1419</v>
      </c>
      <c r="J2479" s="415" t="s">
        <v>216</v>
      </c>
      <c r="K2479" s="416">
        <v>14.4</v>
      </c>
      <c r="L2479" s="415" t="s">
        <v>217</v>
      </c>
    </row>
    <row r="2480" spans="1:12" x14ac:dyDescent="0.25">
      <c r="A2480" s="415" t="s">
        <v>1765</v>
      </c>
      <c r="B2480" s="415" t="s">
        <v>1766</v>
      </c>
      <c r="C2480" s="415" t="s">
        <v>1835</v>
      </c>
      <c r="D2480" s="415" t="s">
        <v>1836</v>
      </c>
      <c r="E2480" s="416" t="s">
        <v>155</v>
      </c>
      <c r="F2480" s="415" t="s">
        <v>155</v>
      </c>
      <c r="G2480" s="415">
        <v>92782</v>
      </c>
      <c r="H2480" s="415" t="s">
        <v>1871</v>
      </c>
      <c r="I2480" s="415" t="s">
        <v>1419</v>
      </c>
      <c r="J2480" s="415" t="s">
        <v>273</v>
      </c>
      <c r="K2480" s="416">
        <v>14.06</v>
      </c>
      <c r="L2480" s="415" t="s">
        <v>217</v>
      </c>
    </row>
    <row r="2481" spans="1:12" x14ac:dyDescent="0.25">
      <c r="A2481" s="415" t="s">
        <v>1765</v>
      </c>
      <c r="B2481" s="415" t="s">
        <v>1766</v>
      </c>
      <c r="C2481" s="415" t="s">
        <v>1835</v>
      </c>
      <c r="D2481" s="415" t="s">
        <v>1836</v>
      </c>
      <c r="E2481" s="416" t="s">
        <v>155</v>
      </c>
      <c r="F2481" s="415" t="s">
        <v>155</v>
      </c>
      <c r="G2481" s="415">
        <v>92783</v>
      </c>
      <c r="H2481" s="415" t="s">
        <v>1872</v>
      </c>
      <c r="I2481" s="415" t="s">
        <v>1419</v>
      </c>
      <c r="J2481" s="415" t="s">
        <v>216</v>
      </c>
      <c r="K2481" s="416">
        <v>19.21</v>
      </c>
      <c r="L2481" s="415" t="s">
        <v>217</v>
      </c>
    </row>
    <row r="2482" spans="1:12" x14ac:dyDescent="0.25">
      <c r="A2482" s="415" t="s">
        <v>1765</v>
      </c>
      <c r="B2482" s="415" t="s">
        <v>1766</v>
      </c>
      <c r="C2482" s="415" t="s">
        <v>1835</v>
      </c>
      <c r="D2482" s="415" t="s">
        <v>1836</v>
      </c>
      <c r="E2482" s="416" t="s">
        <v>155</v>
      </c>
      <c r="F2482" s="415" t="s">
        <v>155</v>
      </c>
      <c r="G2482" s="415">
        <v>92784</v>
      </c>
      <c r="H2482" s="415" t="s">
        <v>1873</v>
      </c>
      <c r="I2482" s="415" t="s">
        <v>1419</v>
      </c>
      <c r="J2482" s="415" t="s">
        <v>216</v>
      </c>
      <c r="K2482" s="416">
        <v>17.46</v>
      </c>
      <c r="L2482" s="415" t="s">
        <v>217</v>
      </c>
    </row>
    <row r="2483" spans="1:12" x14ac:dyDescent="0.25">
      <c r="A2483" s="415" t="s">
        <v>1765</v>
      </c>
      <c r="B2483" s="415" t="s">
        <v>1766</v>
      </c>
      <c r="C2483" s="415" t="s">
        <v>1835</v>
      </c>
      <c r="D2483" s="415" t="s">
        <v>1836</v>
      </c>
      <c r="E2483" s="416" t="s">
        <v>155</v>
      </c>
      <c r="F2483" s="415" t="s">
        <v>155</v>
      </c>
      <c r="G2483" s="415">
        <v>92785</v>
      </c>
      <c r="H2483" s="415" t="s">
        <v>1874</v>
      </c>
      <c r="I2483" s="415" t="s">
        <v>1419</v>
      </c>
      <c r="J2483" s="415" t="s">
        <v>216</v>
      </c>
      <c r="K2483" s="416">
        <v>17.16</v>
      </c>
      <c r="L2483" s="415" t="s">
        <v>217</v>
      </c>
    </row>
    <row r="2484" spans="1:12" x14ac:dyDescent="0.25">
      <c r="A2484" s="415" t="s">
        <v>1765</v>
      </c>
      <c r="B2484" s="415" t="s">
        <v>1766</v>
      </c>
      <c r="C2484" s="415" t="s">
        <v>1835</v>
      </c>
      <c r="D2484" s="415" t="s">
        <v>1836</v>
      </c>
      <c r="E2484" s="416" t="s">
        <v>155</v>
      </c>
      <c r="F2484" s="415" t="s">
        <v>155</v>
      </c>
      <c r="G2484" s="415">
        <v>92786</v>
      </c>
      <c r="H2484" s="415" t="s">
        <v>1875</v>
      </c>
      <c r="I2484" s="415" t="s">
        <v>1419</v>
      </c>
      <c r="J2484" s="415" t="s">
        <v>216</v>
      </c>
      <c r="K2484" s="416">
        <v>16.55</v>
      </c>
      <c r="L2484" s="415" t="s">
        <v>217</v>
      </c>
    </row>
    <row r="2485" spans="1:12" x14ac:dyDescent="0.25">
      <c r="A2485" s="415" t="s">
        <v>1765</v>
      </c>
      <c r="B2485" s="415" t="s">
        <v>1766</v>
      </c>
      <c r="C2485" s="415" t="s">
        <v>1835</v>
      </c>
      <c r="D2485" s="415" t="s">
        <v>1836</v>
      </c>
      <c r="E2485" s="416" t="s">
        <v>155</v>
      </c>
      <c r="F2485" s="415" t="s">
        <v>155</v>
      </c>
      <c r="G2485" s="415">
        <v>92787</v>
      </c>
      <c r="H2485" s="415" t="s">
        <v>1876</v>
      </c>
      <c r="I2485" s="415" t="s">
        <v>1419</v>
      </c>
      <c r="J2485" s="415" t="s">
        <v>216</v>
      </c>
      <c r="K2485" s="416">
        <v>14.99</v>
      </c>
      <c r="L2485" s="415" t="s">
        <v>217</v>
      </c>
    </row>
    <row r="2486" spans="1:12" x14ac:dyDescent="0.25">
      <c r="A2486" s="415" t="s">
        <v>1765</v>
      </c>
      <c r="B2486" s="415" t="s">
        <v>1766</v>
      </c>
      <c r="C2486" s="415" t="s">
        <v>1835</v>
      </c>
      <c r="D2486" s="415" t="s">
        <v>1836</v>
      </c>
      <c r="E2486" s="416" t="s">
        <v>155</v>
      </c>
      <c r="F2486" s="415" t="s">
        <v>155</v>
      </c>
      <c r="G2486" s="415">
        <v>92788</v>
      </c>
      <c r="H2486" s="415" t="s">
        <v>1877</v>
      </c>
      <c r="I2486" s="415" t="s">
        <v>1419</v>
      </c>
      <c r="J2486" s="415" t="s">
        <v>216</v>
      </c>
      <c r="K2486" s="416">
        <v>12.76</v>
      </c>
      <c r="L2486" s="415" t="s">
        <v>217</v>
      </c>
    </row>
    <row r="2487" spans="1:12" x14ac:dyDescent="0.25">
      <c r="A2487" s="415" t="s">
        <v>1765</v>
      </c>
      <c r="B2487" s="415" t="s">
        <v>1766</v>
      </c>
      <c r="C2487" s="415" t="s">
        <v>1835</v>
      </c>
      <c r="D2487" s="415" t="s">
        <v>1836</v>
      </c>
      <c r="E2487" s="416" t="s">
        <v>155</v>
      </c>
      <c r="F2487" s="415" t="s">
        <v>155</v>
      </c>
      <c r="G2487" s="415">
        <v>92789</v>
      </c>
      <c r="H2487" s="415" t="s">
        <v>1878</v>
      </c>
      <c r="I2487" s="415" t="s">
        <v>1419</v>
      </c>
      <c r="J2487" s="415" t="s">
        <v>273</v>
      </c>
      <c r="K2487" s="416">
        <v>12.31</v>
      </c>
      <c r="L2487" s="415" t="s">
        <v>217</v>
      </c>
    </row>
    <row r="2488" spans="1:12" x14ac:dyDescent="0.25">
      <c r="A2488" s="415" t="s">
        <v>1765</v>
      </c>
      <c r="B2488" s="415" t="s">
        <v>1766</v>
      </c>
      <c r="C2488" s="415" t="s">
        <v>1835</v>
      </c>
      <c r="D2488" s="415" t="s">
        <v>1836</v>
      </c>
      <c r="E2488" s="416" t="s">
        <v>155</v>
      </c>
      <c r="F2488" s="415" t="s">
        <v>155</v>
      </c>
      <c r="G2488" s="415">
        <v>92790</v>
      </c>
      <c r="H2488" s="415" t="s">
        <v>1879</v>
      </c>
      <c r="I2488" s="415" t="s">
        <v>1419</v>
      </c>
      <c r="J2488" s="415" t="s">
        <v>273</v>
      </c>
      <c r="K2488" s="416">
        <v>14.04</v>
      </c>
      <c r="L2488" s="415" t="s">
        <v>217</v>
      </c>
    </row>
    <row r="2489" spans="1:12" x14ac:dyDescent="0.25">
      <c r="A2489" s="415" t="s">
        <v>1765</v>
      </c>
      <c r="B2489" s="415" t="s">
        <v>1766</v>
      </c>
      <c r="C2489" s="415" t="s">
        <v>1835</v>
      </c>
      <c r="D2489" s="415" t="s">
        <v>1836</v>
      </c>
      <c r="E2489" s="416" t="s">
        <v>155</v>
      </c>
      <c r="F2489" s="415" t="s">
        <v>155</v>
      </c>
      <c r="G2489" s="415">
        <v>92791</v>
      </c>
      <c r="H2489" s="415" t="s">
        <v>1880</v>
      </c>
      <c r="I2489" s="415" t="s">
        <v>1419</v>
      </c>
      <c r="J2489" s="415" t="s">
        <v>273</v>
      </c>
      <c r="K2489" s="416">
        <v>13.26</v>
      </c>
      <c r="L2489" s="415" t="s">
        <v>217</v>
      </c>
    </row>
    <row r="2490" spans="1:12" x14ac:dyDescent="0.25">
      <c r="A2490" s="415" t="s">
        <v>1765</v>
      </c>
      <c r="B2490" s="415" t="s">
        <v>1766</v>
      </c>
      <c r="C2490" s="415" t="s">
        <v>1835</v>
      </c>
      <c r="D2490" s="415" t="s">
        <v>1836</v>
      </c>
      <c r="E2490" s="416" t="s">
        <v>155</v>
      </c>
      <c r="F2490" s="415" t="s">
        <v>155</v>
      </c>
      <c r="G2490" s="415">
        <v>92792</v>
      </c>
      <c r="H2490" s="415" t="s">
        <v>1881</v>
      </c>
      <c r="I2490" s="415" t="s">
        <v>1419</v>
      </c>
      <c r="J2490" s="415" t="s">
        <v>273</v>
      </c>
      <c r="K2490" s="416">
        <v>13.81</v>
      </c>
      <c r="L2490" s="415" t="s">
        <v>217</v>
      </c>
    </row>
    <row r="2491" spans="1:12" x14ac:dyDescent="0.25">
      <c r="A2491" s="415" t="s">
        <v>1765</v>
      </c>
      <c r="B2491" s="415" t="s">
        <v>1766</v>
      </c>
      <c r="C2491" s="415" t="s">
        <v>1835</v>
      </c>
      <c r="D2491" s="415" t="s">
        <v>1836</v>
      </c>
      <c r="E2491" s="416" t="s">
        <v>155</v>
      </c>
      <c r="F2491" s="415" t="s">
        <v>155</v>
      </c>
      <c r="G2491" s="415">
        <v>92793</v>
      </c>
      <c r="H2491" s="415" t="s">
        <v>1882</v>
      </c>
      <c r="I2491" s="415" t="s">
        <v>1419</v>
      </c>
      <c r="J2491" s="415" t="s">
        <v>273</v>
      </c>
      <c r="K2491" s="416">
        <v>13.94</v>
      </c>
      <c r="L2491" s="415" t="s">
        <v>217</v>
      </c>
    </row>
    <row r="2492" spans="1:12" x14ac:dyDescent="0.25">
      <c r="A2492" s="415" t="s">
        <v>1765</v>
      </c>
      <c r="B2492" s="415" t="s">
        <v>1766</v>
      </c>
      <c r="C2492" s="415" t="s">
        <v>1835</v>
      </c>
      <c r="D2492" s="415" t="s">
        <v>1836</v>
      </c>
      <c r="E2492" s="416" t="s">
        <v>155</v>
      </c>
      <c r="F2492" s="415" t="s">
        <v>155</v>
      </c>
      <c r="G2492" s="415">
        <v>92794</v>
      </c>
      <c r="H2492" s="415" t="s">
        <v>1883</v>
      </c>
      <c r="I2492" s="415" t="s">
        <v>1419</v>
      </c>
      <c r="J2492" s="415" t="s">
        <v>273</v>
      </c>
      <c r="K2492" s="416">
        <v>12.94</v>
      </c>
      <c r="L2492" s="415" t="s">
        <v>217</v>
      </c>
    </row>
    <row r="2493" spans="1:12" x14ac:dyDescent="0.25">
      <c r="A2493" s="415" t="s">
        <v>1765</v>
      </c>
      <c r="B2493" s="415" t="s">
        <v>1766</v>
      </c>
      <c r="C2493" s="415" t="s">
        <v>1835</v>
      </c>
      <c r="D2493" s="415" t="s">
        <v>1836</v>
      </c>
      <c r="E2493" s="416" t="s">
        <v>155</v>
      </c>
      <c r="F2493" s="415" t="s">
        <v>155</v>
      </c>
      <c r="G2493" s="415">
        <v>92795</v>
      </c>
      <c r="H2493" s="415" t="s">
        <v>1884</v>
      </c>
      <c r="I2493" s="415" t="s">
        <v>1419</v>
      </c>
      <c r="J2493" s="415" t="s">
        <v>273</v>
      </c>
      <c r="K2493" s="416">
        <v>11.12</v>
      </c>
      <c r="L2493" s="415" t="s">
        <v>217</v>
      </c>
    </row>
    <row r="2494" spans="1:12" x14ac:dyDescent="0.25">
      <c r="A2494" s="415" t="s">
        <v>1765</v>
      </c>
      <c r="B2494" s="415" t="s">
        <v>1766</v>
      </c>
      <c r="C2494" s="415" t="s">
        <v>1835</v>
      </c>
      <c r="D2494" s="415" t="s">
        <v>1836</v>
      </c>
      <c r="E2494" s="416" t="s">
        <v>155</v>
      </c>
      <c r="F2494" s="415" t="s">
        <v>155</v>
      </c>
      <c r="G2494" s="415">
        <v>92796</v>
      </c>
      <c r="H2494" s="415" t="s">
        <v>1885</v>
      </c>
      <c r="I2494" s="415" t="s">
        <v>1419</v>
      </c>
      <c r="J2494" s="415" t="s">
        <v>273</v>
      </c>
      <c r="K2494" s="416">
        <v>11.04</v>
      </c>
      <c r="L2494" s="415" t="s">
        <v>217</v>
      </c>
    </row>
    <row r="2495" spans="1:12" x14ac:dyDescent="0.25">
      <c r="A2495" s="415" t="s">
        <v>1765</v>
      </c>
      <c r="B2495" s="415" t="s">
        <v>1766</v>
      </c>
      <c r="C2495" s="415" t="s">
        <v>1835</v>
      </c>
      <c r="D2495" s="415" t="s">
        <v>1836</v>
      </c>
      <c r="E2495" s="416" t="s">
        <v>155</v>
      </c>
      <c r="F2495" s="415" t="s">
        <v>155</v>
      </c>
      <c r="G2495" s="415">
        <v>92797</v>
      </c>
      <c r="H2495" s="415" t="s">
        <v>1886</v>
      </c>
      <c r="I2495" s="415" t="s">
        <v>1419</v>
      </c>
      <c r="J2495" s="415" t="s">
        <v>273</v>
      </c>
      <c r="K2495" s="416">
        <v>13.03</v>
      </c>
      <c r="L2495" s="415" t="s">
        <v>217</v>
      </c>
    </row>
    <row r="2496" spans="1:12" x14ac:dyDescent="0.25">
      <c r="A2496" s="415" t="s">
        <v>1765</v>
      </c>
      <c r="B2496" s="415" t="s">
        <v>1766</v>
      </c>
      <c r="C2496" s="415" t="s">
        <v>1835</v>
      </c>
      <c r="D2496" s="415" t="s">
        <v>1836</v>
      </c>
      <c r="E2496" s="416" t="s">
        <v>155</v>
      </c>
      <c r="F2496" s="415" t="s">
        <v>155</v>
      </c>
      <c r="G2496" s="415">
        <v>92798</v>
      </c>
      <c r="H2496" s="415" t="s">
        <v>1887</v>
      </c>
      <c r="I2496" s="415" t="s">
        <v>1419</v>
      </c>
      <c r="J2496" s="415" t="s">
        <v>273</v>
      </c>
      <c r="K2496" s="416">
        <v>13.01</v>
      </c>
      <c r="L2496" s="415" t="s">
        <v>217</v>
      </c>
    </row>
    <row r="2497" spans="1:12" x14ac:dyDescent="0.25">
      <c r="A2497" s="415" t="s">
        <v>1765</v>
      </c>
      <c r="B2497" s="415" t="s">
        <v>1766</v>
      </c>
      <c r="C2497" s="415" t="s">
        <v>1835</v>
      </c>
      <c r="D2497" s="415" t="s">
        <v>1836</v>
      </c>
      <c r="E2497" s="416" t="s">
        <v>155</v>
      </c>
      <c r="F2497" s="415" t="s">
        <v>155</v>
      </c>
      <c r="G2497" s="415">
        <v>92799</v>
      </c>
      <c r="H2497" s="415" t="s">
        <v>1888</v>
      </c>
      <c r="I2497" s="415" t="s">
        <v>1419</v>
      </c>
      <c r="J2497" s="415" t="s">
        <v>273</v>
      </c>
      <c r="K2497" s="416">
        <v>13.63</v>
      </c>
      <c r="L2497" s="415" t="s">
        <v>217</v>
      </c>
    </row>
    <row r="2498" spans="1:12" x14ac:dyDescent="0.25">
      <c r="A2498" s="415" t="s">
        <v>1765</v>
      </c>
      <c r="B2498" s="415" t="s">
        <v>1766</v>
      </c>
      <c r="C2498" s="415" t="s">
        <v>1835</v>
      </c>
      <c r="D2498" s="415" t="s">
        <v>1836</v>
      </c>
      <c r="E2498" s="416" t="s">
        <v>155</v>
      </c>
      <c r="F2498" s="415" t="s">
        <v>155</v>
      </c>
      <c r="G2498" s="415">
        <v>92800</v>
      </c>
      <c r="H2498" s="415" t="s">
        <v>1889</v>
      </c>
      <c r="I2498" s="415" t="s">
        <v>1419</v>
      </c>
      <c r="J2498" s="415" t="s">
        <v>273</v>
      </c>
      <c r="K2498" s="416">
        <v>12.84</v>
      </c>
      <c r="L2498" s="415" t="s">
        <v>217</v>
      </c>
    </row>
    <row r="2499" spans="1:12" x14ac:dyDescent="0.25">
      <c r="A2499" s="415" t="s">
        <v>1765</v>
      </c>
      <c r="B2499" s="415" t="s">
        <v>1766</v>
      </c>
      <c r="C2499" s="415" t="s">
        <v>1835</v>
      </c>
      <c r="D2499" s="415" t="s">
        <v>1836</v>
      </c>
      <c r="E2499" s="416" t="s">
        <v>155</v>
      </c>
      <c r="F2499" s="415" t="s">
        <v>155</v>
      </c>
      <c r="G2499" s="415">
        <v>92801</v>
      </c>
      <c r="H2499" s="415" t="s">
        <v>1890</v>
      </c>
      <c r="I2499" s="415" t="s">
        <v>1419</v>
      </c>
      <c r="J2499" s="415" t="s">
        <v>273</v>
      </c>
      <c r="K2499" s="416">
        <v>13.57</v>
      </c>
      <c r="L2499" s="415" t="s">
        <v>217</v>
      </c>
    </row>
    <row r="2500" spans="1:12" x14ac:dyDescent="0.25">
      <c r="A2500" s="415" t="s">
        <v>1765</v>
      </c>
      <c r="B2500" s="415" t="s">
        <v>1766</v>
      </c>
      <c r="C2500" s="415" t="s">
        <v>1835</v>
      </c>
      <c r="D2500" s="415" t="s">
        <v>1836</v>
      </c>
      <c r="E2500" s="416" t="s">
        <v>155</v>
      </c>
      <c r="F2500" s="415" t="s">
        <v>155</v>
      </c>
      <c r="G2500" s="415">
        <v>92802</v>
      </c>
      <c r="H2500" s="415" t="s">
        <v>1891</v>
      </c>
      <c r="I2500" s="415" t="s">
        <v>1419</v>
      </c>
      <c r="J2500" s="415" t="s">
        <v>273</v>
      </c>
      <c r="K2500" s="416">
        <v>13.79</v>
      </c>
      <c r="L2500" s="415" t="s">
        <v>217</v>
      </c>
    </row>
    <row r="2501" spans="1:12" x14ac:dyDescent="0.25">
      <c r="A2501" s="415" t="s">
        <v>1765</v>
      </c>
      <c r="B2501" s="415" t="s">
        <v>1766</v>
      </c>
      <c r="C2501" s="415" t="s">
        <v>1835</v>
      </c>
      <c r="D2501" s="415" t="s">
        <v>1836</v>
      </c>
      <c r="E2501" s="416" t="s">
        <v>155</v>
      </c>
      <c r="F2501" s="415" t="s">
        <v>155</v>
      </c>
      <c r="G2501" s="415">
        <v>92803</v>
      </c>
      <c r="H2501" s="415" t="s">
        <v>1892</v>
      </c>
      <c r="I2501" s="415" t="s">
        <v>1419</v>
      </c>
      <c r="J2501" s="415" t="s">
        <v>273</v>
      </c>
      <c r="K2501" s="416">
        <v>12.85</v>
      </c>
      <c r="L2501" s="415" t="s">
        <v>217</v>
      </c>
    </row>
    <row r="2502" spans="1:12" x14ac:dyDescent="0.25">
      <c r="A2502" s="415" t="s">
        <v>1765</v>
      </c>
      <c r="B2502" s="415" t="s">
        <v>1766</v>
      </c>
      <c r="C2502" s="415" t="s">
        <v>1835</v>
      </c>
      <c r="D2502" s="415" t="s">
        <v>1836</v>
      </c>
      <c r="E2502" s="416" t="s">
        <v>155</v>
      </c>
      <c r="F2502" s="415" t="s">
        <v>155</v>
      </c>
      <c r="G2502" s="415">
        <v>92804</v>
      </c>
      <c r="H2502" s="415" t="s">
        <v>1893</v>
      </c>
      <c r="I2502" s="415" t="s">
        <v>1419</v>
      </c>
      <c r="J2502" s="415" t="s">
        <v>273</v>
      </c>
      <c r="K2502" s="416">
        <v>11.07</v>
      </c>
      <c r="L2502" s="415" t="s">
        <v>217</v>
      </c>
    </row>
    <row r="2503" spans="1:12" x14ac:dyDescent="0.25">
      <c r="A2503" s="415" t="s">
        <v>1765</v>
      </c>
      <c r="B2503" s="415" t="s">
        <v>1766</v>
      </c>
      <c r="C2503" s="415" t="s">
        <v>1835</v>
      </c>
      <c r="D2503" s="415" t="s">
        <v>1836</v>
      </c>
      <c r="E2503" s="416" t="s">
        <v>155</v>
      </c>
      <c r="F2503" s="415" t="s">
        <v>155</v>
      </c>
      <c r="G2503" s="415">
        <v>92805</v>
      </c>
      <c r="H2503" s="415" t="s">
        <v>1894</v>
      </c>
      <c r="I2503" s="415" t="s">
        <v>1419</v>
      </c>
      <c r="J2503" s="415" t="s">
        <v>273</v>
      </c>
      <c r="K2503" s="416">
        <v>11.02</v>
      </c>
      <c r="L2503" s="415" t="s">
        <v>217</v>
      </c>
    </row>
    <row r="2504" spans="1:12" x14ac:dyDescent="0.25">
      <c r="A2504" s="415" t="s">
        <v>1765</v>
      </c>
      <c r="B2504" s="415" t="s">
        <v>1766</v>
      </c>
      <c r="C2504" s="415" t="s">
        <v>1835</v>
      </c>
      <c r="D2504" s="415" t="s">
        <v>1836</v>
      </c>
      <c r="E2504" s="416" t="s">
        <v>155</v>
      </c>
      <c r="F2504" s="415" t="s">
        <v>155</v>
      </c>
      <c r="G2504" s="415">
        <v>92806</v>
      </c>
      <c r="H2504" s="415" t="s">
        <v>1895</v>
      </c>
      <c r="I2504" s="415" t="s">
        <v>1419</v>
      </c>
      <c r="J2504" s="415" t="s">
        <v>273</v>
      </c>
      <c r="K2504" s="416">
        <v>13.01</v>
      </c>
      <c r="L2504" s="415" t="s">
        <v>217</v>
      </c>
    </row>
    <row r="2505" spans="1:12" x14ac:dyDescent="0.25">
      <c r="A2505" s="415" t="s">
        <v>1765</v>
      </c>
      <c r="B2505" s="415" t="s">
        <v>1766</v>
      </c>
      <c r="C2505" s="415" t="s">
        <v>1835</v>
      </c>
      <c r="D2505" s="415" t="s">
        <v>1836</v>
      </c>
      <c r="E2505" s="416" t="s">
        <v>155</v>
      </c>
      <c r="F2505" s="415" t="s">
        <v>155</v>
      </c>
      <c r="G2505" s="415">
        <v>92875</v>
      </c>
      <c r="H2505" s="415" t="s">
        <v>1896</v>
      </c>
      <c r="I2505" s="415" t="s">
        <v>1419</v>
      </c>
      <c r="J2505" s="415" t="s">
        <v>273</v>
      </c>
      <c r="K2505" s="416">
        <v>12.65</v>
      </c>
      <c r="L2505" s="415" t="s">
        <v>217</v>
      </c>
    </row>
    <row r="2506" spans="1:12" x14ac:dyDescent="0.25">
      <c r="A2506" s="415" t="s">
        <v>1765</v>
      </c>
      <c r="B2506" s="415" t="s">
        <v>1766</v>
      </c>
      <c r="C2506" s="415" t="s">
        <v>1835</v>
      </c>
      <c r="D2506" s="415" t="s">
        <v>1836</v>
      </c>
      <c r="E2506" s="416" t="s">
        <v>155</v>
      </c>
      <c r="F2506" s="415" t="s">
        <v>155</v>
      </c>
      <c r="G2506" s="415">
        <v>92876</v>
      </c>
      <c r="H2506" s="415" t="s">
        <v>1897</v>
      </c>
      <c r="I2506" s="415" t="s">
        <v>1419</v>
      </c>
      <c r="J2506" s="415" t="s">
        <v>273</v>
      </c>
      <c r="K2506" s="416">
        <v>12.66</v>
      </c>
      <c r="L2506" s="415" t="s">
        <v>217</v>
      </c>
    </row>
    <row r="2507" spans="1:12" x14ac:dyDescent="0.25">
      <c r="A2507" s="415" t="s">
        <v>1765</v>
      </c>
      <c r="B2507" s="415" t="s">
        <v>1766</v>
      </c>
      <c r="C2507" s="415" t="s">
        <v>1835</v>
      </c>
      <c r="D2507" s="415" t="s">
        <v>1836</v>
      </c>
      <c r="E2507" s="416" t="s">
        <v>155</v>
      </c>
      <c r="F2507" s="415" t="s">
        <v>155</v>
      </c>
      <c r="G2507" s="415">
        <v>92877</v>
      </c>
      <c r="H2507" s="415" t="s">
        <v>1898</v>
      </c>
      <c r="I2507" s="415" t="s">
        <v>1419</v>
      </c>
      <c r="J2507" s="415" t="s">
        <v>273</v>
      </c>
      <c r="K2507" s="416">
        <v>13.88</v>
      </c>
      <c r="L2507" s="415" t="s">
        <v>217</v>
      </c>
    </row>
    <row r="2508" spans="1:12" x14ac:dyDescent="0.25">
      <c r="A2508" s="415" t="s">
        <v>1765</v>
      </c>
      <c r="B2508" s="415" t="s">
        <v>1766</v>
      </c>
      <c r="C2508" s="415" t="s">
        <v>1835</v>
      </c>
      <c r="D2508" s="415" t="s">
        <v>1836</v>
      </c>
      <c r="E2508" s="416" t="s">
        <v>155</v>
      </c>
      <c r="F2508" s="415" t="s">
        <v>155</v>
      </c>
      <c r="G2508" s="415">
        <v>92878</v>
      </c>
      <c r="H2508" s="415" t="s">
        <v>1899</v>
      </c>
      <c r="I2508" s="415" t="s">
        <v>1419</v>
      </c>
      <c r="J2508" s="415" t="s">
        <v>273</v>
      </c>
      <c r="K2508" s="416">
        <v>13.76</v>
      </c>
      <c r="L2508" s="415" t="s">
        <v>217</v>
      </c>
    </row>
    <row r="2509" spans="1:12" x14ac:dyDescent="0.25">
      <c r="A2509" s="415" t="s">
        <v>1765</v>
      </c>
      <c r="B2509" s="415" t="s">
        <v>1766</v>
      </c>
      <c r="C2509" s="415" t="s">
        <v>1835</v>
      </c>
      <c r="D2509" s="415" t="s">
        <v>1836</v>
      </c>
      <c r="E2509" s="416" t="s">
        <v>155</v>
      </c>
      <c r="F2509" s="415" t="s">
        <v>155</v>
      </c>
      <c r="G2509" s="415">
        <v>92879</v>
      </c>
      <c r="H2509" s="415" t="s">
        <v>1900</v>
      </c>
      <c r="I2509" s="415" t="s">
        <v>1419</v>
      </c>
      <c r="J2509" s="415" t="s">
        <v>273</v>
      </c>
      <c r="K2509" s="416">
        <v>13.68</v>
      </c>
      <c r="L2509" s="415" t="s">
        <v>217</v>
      </c>
    </row>
    <row r="2510" spans="1:12" x14ac:dyDescent="0.25">
      <c r="A2510" s="415" t="s">
        <v>1765</v>
      </c>
      <c r="B2510" s="415" t="s">
        <v>1766</v>
      </c>
      <c r="C2510" s="415" t="s">
        <v>1835</v>
      </c>
      <c r="D2510" s="415" t="s">
        <v>1836</v>
      </c>
      <c r="E2510" s="416" t="s">
        <v>155</v>
      </c>
      <c r="F2510" s="415" t="s">
        <v>155</v>
      </c>
      <c r="G2510" s="415">
        <v>92880</v>
      </c>
      <c r="H2510" s="415" t="s">
        <v>1901</v>
      </c>
      <c r="I2510" s="415" t="s">
        <v>1419</v>
      </c>
      <c r="J2510" s="415" t="s">
        <v>273</v>
      </c>
      <c r="K2510" s="416">
        <v>14.02</v>
      </c>
      <c r="L2510" s="415" t="s">
        <v>217</v>
      </c>
    </row>
    <row r="2511" spans="1:12" x14ac:dyDescent="0.25">
      <c r="A2511" s="415" t="s">
        <v>1765</v>
      </c>
      <c r="B2511" s="415" t="s">
        <v>1766</v>
      </c>
      <c r="C2511" s="415" t="s">
        <v>1835</v>
      </c>
      <c r="D2511" s="415" t="s">
        <v>1836</v>
      </c>
      <c r="E2511" s="416" t="s">
        <v>155</v>
      </c>
      <c r="F2511" s="415" t="s">
        <v>155</v>
      </c>
      <c r="G2511" s="415">
        <v>92881</v>
      </c>
      <c r="H2511" s="415" t="s">
        <v>1902</v>
      </c>
      <c r="I2511" s="415" t="s">
        <v>1419</v>
      </c>
      <c r="J2511" s="415" t="s">
        <v>273</v>
      </c>
      <c r="K2511" s="416">
        <v>14</v>
      </c>
      <c r="L2511" s="415" t="s">
        <v>217</v>
      </c>
    </row>
    <row r="2512" spans="1:12" x14ac:dyDescent="0.25">
      <c r="A2512" s="415" t="s">
        <v>1765</v>
      </c>
      <c r="B2512" s="415" t="s">
        <v>1766</v>
      </c>
      <c r="C2512" s="415" t="s">
        <v>1835</v>
      </c>
      <c r="D2512" s="415" t="s">
        <v>1836</v>
      </c>
      <c r="E2512" s="416" t="s">
        <v>155</v>
      </c>
      <c r="F2512" s="415" t="s">
        <v>155</v>
      </c>
      <c r="G2512" s="415">
        <v>92882</v>
      </c>
      <c r="H2512" s="415" t="s">
        <v>1903</v>
      </c>
      <c r="I2512" s="415" t="s">
        <v>1419</v>
      </c>
      <c r="J2512" s="415" t="s">
        <v>216</v>
      </c>
      <c r="K2512" s="416">
        <v>15.66</v>
      </c>
      <c r="L2512" s="415" t="s">
        <v>217</v>
      </c>
    </row>
    <row r="2513" spans="1:12" x14ac:dyDescent="0.25">
      <c r="A2513" s="415" t="s">
        <v>1765</v>
      </c>
      <c r="B2513" s="415" t="s">
        <v>1766</v>
      </c>
      <c r="C2513" s="415" t="s">
        <v>1835</v>
      </c>
      <c r="D2513" s="415" t="s">
        <v>1836</v>
      </c>
      <c r="E2513" s="416" t="s">
        <v>155</v>
      </c>
      <c r="F2513" s="415" t="s">
        <v>155</v>
      </c>
      <c r="G2513" s="415">
        <v>92883</v>
      </c>
      <c r="H2513" s="415" t="s">
        <v>1904</v>
      </c>
      <c r="I2513" s="415" t="s">
        <v>1419</v>
      </c>
      <c r="J2513" s="415" t="s">
        <v>216</v>
      </c>
      <c r="K2513" s="416">
        <v>15.07</v>
      </c>
      <c r="L2513" s="415" t="s">
        <v>217</v>
      </c>
    </row>
    <row r="2514" spans="1:12" x14ac:dyDescent="0.25">
      <c r="A2514" s="415" t="s">
        <v>1765</v>
      </c>
      <c r="B2514" s="415" t="s">
        <v>1766</v>
      </c>
      <c r="C2514" s="415" t="s">
        <v>1835</v>
      </c>
      <c r="D2514" s="415" t="s">
        <v>1836</v>
      </c>
      <c r="E2514" s="416" t="s">
        <v>155</v>
      </c>
      <c r="F2514" s="415" t="s">
        <v>155</v>
      </c>
      <c r="G2514" s="415">
        <v>92884</v>
      </c>
      <c r="H2514" s="415" t="s">
        <v>1905</v>
      </c>
      <c r="I2514" s="415" t="s">
        <v>1419</v>
      </c>
      <c r="J2514" s="415" t="s">
        <v>216</v>
      </c>
      <c r="K2514" s="416">
        <v>15.84</v>
      </c>
      <c r="L2514" s="415" t="s">
        <v>217</v>
      </c>
    </row>
    <row r="2515" spans="1:12" x14ac:dyDescent="0.25">
      <c r="A2515" s="415" t="s">
        <v>1765</v>
      </c>
      <c r="B2515" s="415" t="s">
        <v>1766</v>
      </c>
      <c r="C2515" s="415" t="s">
        <v>1835</v>
      </c>
      <c r="D2515" s="415" t="s">
        <v>1836</v>
      </c>
      <c r="E2515" s="416" t="s">
        <v>155</v>
      </c>
      <c r="F2515" s="415" t="s">
        <v>155</v>
      </c>
      <c r="G2515" s="415">
        <v>92885</v>
      </c>
      <c r="H2515" s="415" t="s">
        <v>1906</v>
      </c>
      <c r="I2515" s="415" t="s">
        <v>1419</v>
      </c>
      <c r="J2515" s="415" t="s">
        <v>216</v>
      </c>
      <c r="K2515" s="416">
        <v>15.36</v>
      </c>
      <c r="L2515" s="415" t="s">
        <v>217</v>
      </c>
    </row>
    <row r="2516" spans="1:12" x14ac:dyDescent="0.25">
      <c r="A2516" s="415" t="s">
        <v>1765</v>
      </c>
      <c r="B2516" s="415" t="s">
        <v>1766</v>
      </c>
      <c r="C2516" s="415" t="s">
        <v>1835</v>
      </c>
      <c r="D2516" s="415" t="s">
        <v>1836</v>
      </c>
      <c r="E2516" s="416" t="s">
        <v>155</v>
      </c>
      <c r="F2516" s="415" t="s">
        <v>155</v>
      </c>
      <c r="G2516" s="415">
        <v>92886</v>
      </c>
      <c r="H2516" s="415" t="s">
        <v>1907</v>
      </c>
      <c r="I2516" s="415" t="s">
        <v>1419</v>
      </c>
      <c r="J2516" s="415" t="s">
        <v>216</v>
      </c>
      <c r="K2516" s="416">
        <v>14.96</v>
      </c>
      <c r="L2516" s="415" t="s">
        <v>217</v>
      </c>
    </row>
    <row r="2517" spans="1:12" x14ac:dyDescent="0.25">
      <c r="A2517" s="415" t="s">
        <v>1765</v>
      </c>
      <c r="B2517" s="415" t="s">
        <v>1766</v>
      </c>
      <c r="C2517" s="415" t="s">
        <v>1835</v>
      </c>
      <c r="D2517" s="415" t="s">
        <v>1836</v>
      </c>
      <c r="E2517" s="416" t="s">
        <v>155</v>
      </c>
      <c r="F2517" s="415" t="s">
        <v>155</v>
      </c>
      <c r="G2517" s="415">
        <v>92887</v>
      </c>
      <c r="H2517" s="415" t="s">
        <v>1908</v>
      </c>
      <c r="I2517" s="415" t="s">
        <v>1419</v>
      </c>
      <c r="J2517" s="415" t="s">
        <v>216</v>
      </c>
      <c r="K2517" s="416">
        <v>15.07</v>
      </c>
      <c r="L2517" s="415" t="s">
        <v>217</v>
      </c>
    </row>
    <row r="2518" spans="1:12" x14ac:dyDescent="0.25">
      <c r="A2518" s="415" t="s">
        <v>1765</v>
      </c>
      <c r="B2518" s="415" t="s">
        <v>1766</v>
      </c>
      <c r="C2518" s="415" t="s">
        <v>1835</v>
      </c>
      <c r="D2518" s="415" t="s">
        <v>1836</v>
      </c>
      <c r="E2518" s="416" t="s">
        <v>155</v>
      </c>
      <c r="F2518" s="415" t="s">
        <v>155</v>
      </c>
      <c r="G2518" s="415">
        <v>92888</v>
      </c>
      <c r="H2518" s="415" t="s">
        <v>1909</v>
      </c>
      <c r="I2518" s="415" t="s">
        <v>1419</v>
      </c>
      <c r="J2518" s="415" t="s">
        <v>273</v>
      </c>
      <c r="K2518" s="416">
        <v>14.87</v>
      </c>
      <c r="L2518" s="415" t="s">
        <v>217</v>
      </c>
    </row>
    <row r="2519" spans="1:12" x14ac:dyDescent="0.25">
      <c r="A2519" s="415" t="s">
        <v>1765</v>
      </c>
      <c r="B2519" s="415" t="s">
        <v>1766</v>
      </c>
      <c r="C2519" s="415" t="s">
        <v>1835</v>
      </c>
      <c r="D2519" s="415" t="s">
        <v>1836</v>
      </c>
      <c r="E2519" s="416" t="s">
        <v>155</v>
      </c>
      <c r="F2519" s="415" t="s">
        <v>155</v>
      </c>
      <c r="G2519" s="415">
        <v>92915</v>
      </c>
      <c r="H2519" s="415" t="s">
        <v>1910</v>
      </c>
      <c r="I2519" s="415" t="s">
        <v>1419</v>
      </c>
      <c r="J2519" s="415" t="s">
        <v>216</v>
      </c>
      <c r="K2519" s="416">
        <v>18.13</v>
      </c>
      <c r="L2519" s="415" t="s">
        <v>217</v>
      </c>
    </row>
    <row r="2520" spans="1:12" x14ac:dyDescent="0.25">
      <c r="A2520" s="415" t="s">
        <v>1765</v>
      </c>
      <c r="B2520" s="415" t="s">
        <v>1766</v>
      </c>
      <c r="C2520" s="415" t="s">
        <v>1835</v>
      </c>
      <c r="D2520" s="415" t="s">
        <v>1836</v>
      </c>
      <c r="E2520" s="416" t="s">
        <v>155</v>
      </c>
      <c r="F2520" s="415" t="s">
        <v>155</v>
      </c>
      <c r="G2520" s="415">
        <v>92916</v>
      </c>
      <c r="H2520" s="415" t="s">
        <v>1911</v>
      </c>
      <c r="I2520" s="415" t="s">
        <v>1419</v>
      </c>
      <c r="J2520" s="415" t="s">
        <v>216</v>
      </c>
      <c r="K2520" s="416">
        <v>17.690000000000001</v>
      </c>
      <c r="L2520" s="415" t="s">
        <v>217</v>
      </c>
    </row>
    <row r="2521" spans="1:12" x14ac:dyDescent="0.25">
      <c r="A2521" s="415" t="s">
        <v>1765</v>
      </c>
      <c r="B2521" s="415" t="s">
        <v>1766</v>
      </c>
      <c r="C2521" s="415" t="s">
        <v>1835</v>
      </c>
      <c r="D2521" s="415" t="s">
        <v>1836</v>
      </c>
      <c r="E2521" s="416" t="s">
        <v>155</v>
      </c>
      <c r="F2521" s="415" t="s">
        <v>155</v>
      </c>
      <c r="G2521" s="415">
        <v>92917</v>
      </c>
      <c r="H2521" s="415" t="s">
        <v>1912</v>
      </c>
      <c r="I2521" s="415" t="s">
        <v>1419</v>
      </c>
      <c r="J2521" s="415" t="s">
        <v>216</v>
      </c>
      <c r="K2521" s="416">
        <v>17</v>
      </c>
      <c r="L2521" s="415" t="s">
        <v>217</v>
      </c>
    </row>
    <row r="2522" spans="1:12" x14ac:dyDescent="0.25">
      <c r="A2522" s="415" t="s">
        <v>1765</v>
      </c>
      <c r="B2522" s="415" t="s">
        <v>1766</v>
      </c>
      <c r="C2522" s="415" t="s">
        <v>1835</v>
      </c>
      <c r="D2522" s="415" t="s">
        <v>1836</v>
      </c>
      <c r="E2522" s="416" t="s">
        <v>155</v>
      </c>
      <c r="F2522" s="415" t="s">
        <v>155</v>
      </c>
      <c r="G2522" s="415">
        <v>92919</v>
      </c>
      <c r="H2522" s="415" t="s">
        <v>1913</v>
      </c>
      <c r="I2522" s="415" t="s">
        <v>1419</v>
      </c>
      <c r="J2522" s="415" t="s">
        <v>216</v>
      </c>
      <c r="K2522" s="416">
        <v>15.38</v>
      </c>
      <c r="L2522" s="415" t="s">
        <v>217</v>
      </c>
    </row>
    <row r="2523" spans="1:12" x14ac:dyDescent="0.25">
      <c r="A2523" s="415" t="s">
        <v>1765</v>
      </c>
      <c r="B2523" s="415" t="s">
        <v>1766</v>
      </c>
      <c r="C2523" s="415" t="s">
        <v>1835</v>
      </c>
      <c r="D2523" s="415" t="s">
        <v>1836</v>
      </c>
      <c r="E2523" s="416" t="s">
        <v>155</v>
      </c>
      <c r="F2523" s="415" t="s">
        <v>155</v>
      </c>
      <c r="G2523" s="415">
        <v>92921</v>
      </c>
      <c r="H2523" s="415" t="s">
        <v>1914</v>
      </c>
      <c r="I2523" s="415" t="s">
        <v>1419</v>
      </c>
      <c r="J2523" s="415" t="s">
        <v>216</v>
      </c>
      <c r="K2523" s="416">
        <v>13.07</v>
      </c>
      <c r="L2523" s="415" t="s">
        <v>217</v>
      </c>
    </row>
    <row r="2524" spans="1:12" x14ac:dyDescent="0.25">
      <c r="A2524" s="415" t="s">
        <v>1765</v>
      </c>
      <c r="B2524" s="415" t="s">
        <v>1766</v>
      </c>
      <c r="C2524" s="415" t="s">
        <v>1835</v>
      </c>
      <c r="D2524" s="415" t="s">
        <v>1836</v>
      </c>
      <c r="E2524" s="416" t="s">
        <v>155</v>
      </c>
      <c r="F2524" s="415" t="s">
        <v>155</v>
      </c>
      <c r="G2524" s="415">
        <v>92922</v>
      </c>
      <c r="H2524" s="415" t="s">
        <v>1915</v>
      </c>
      <c r="I2524" s="415" t="s">
        <v>1419</v>
      </c>
      <c r="J2524" s="415" t="s">
        <v>216</v>
      </c>
      <c r="K2524" s="416">
        <v>12.55</v>
      </c>
      <c r="L2524" s="415" t="s">
        <v>217</v>
      </c>
    </row>
    <row r="2525" spans="1:12" x14ac:dyDescent="0.25">
      <c r="A2525" s="415" t="s">
        <v>1765</v>
      </c>
      <c r="B2525" s="415" t="s">
        <v>1766</v>
      </c>
      <c r="C2525" s="415" t="s">
        <v>1835</v>
      </c>
      <c r="D2525" s="415" t="s">
        <v>1836</v>
      </c>
      <c r="E2525" s="416" t="s">
        <v>155</v>
      </c>
      <c r="F2525" s="415" t="s">
        <v>155</v>
      </c>
      <c r="G2525" s="415">
        <v>92923</v>
      </c>
      <c r="H2525" s="415" t="s">
        <v>1916</v>
      </c>
      <c r="I2525" s="415" t="s">
        <v>1419</v>
      </c>
      <c r="J2525" s="415" t="s">
        <v>216</v>
      </c>
      <c r="K2525" s="416">
        <v>14.24</v>
      </c>
      <c r="L2525" s="415" t="s">
        <v>217</v>
      </c>
    </row>
    <row r="2526" spans="1:12" x14ac:dyDescent="0.25">
      <c r="A2526" s="415" t="s">
        <v>1765</v>
      </c>
      <c r="B2526" s="415" t="s">
        <v>1766</v>
      </c>
      <c r="C2526" s="415" t="s">
        <v>1835</v>
      </c>
      <c r="D2526" s="415" t="s">
        <v>1836</v>
      </c>
      <c r="E2526" s="416" t="s">
        <v>155</v>
      </c>
      <c r="F2526" s="415" t="s">
        <v>155</v>
      </c>
      <c r="G2526" s="415">
        <v>92924</v>
      </c>
      <c r="H2526" s="415" t="s">
        <v>1917</v>
      </c>
      <c r="I2526" s="415" t="s">
        <v>1419</v>
      </c>
      <c r="J2526" s="415" t="s">
        <v>273</v>
      </c>
      <c r="K2526" s="416">
        <v>13.97</v>
      </c>
      <c r="L2526" s="415" t="s">
        <v>217</v>
      </c>
    </row>
    <row r="2527" spans="1:12" x14ac:dyDescent="0.25">
      <c r="A2527" s="415" t="s">
        <v>1765</v>
      </c>
      <c r="B2527" s="415" t="s">
        <v>1766</v>
      </c>
      <c r="C2527" s="415" t="s">
        <v>1835</v>
      </c>
      <c r="D2527" s="415" t="s">
        <v>1836</v>
      </c>
      <c r="E2527" s="416" t="s">
        <v>155</v>
      </c>
      <c r="F2527" s="415" t="s">
        <v>155</v>
      </c>
      <c r="G2527" s="415">
        <v>95445</v>
      </c>
      <c r="H2527" s="415" t="s">
        <v>7138</v>
      </c>
      <c r="I2527" s="415" t="s">
        <v>1419</v>
      </c>
      <c r="J2527" s="415" t="s">
        <v>273</v>
      </c>
      <c r="K2527" s="416">
        <v>12.06</v>
      </c>
      <c r="L2527" s="415" t="s">
        <v>217</v>
      </c>
    </row>
    <row r="2528" spans="1:12" x14ac:dyDescent="0.25">
      <c r="A2528" s="415" t="s">
        <v>1765</v>
      </c>
      <c r="B2528" s="415" t="s">
        <v>1766</v>
      </c>
      <c r="C2528" s="415" t="s">
        <v>1835</v>
      </c>
      <c r="D2528" s="415" t="s">
        <v>1836</v>
      </c>
      <c r="E2528" s="416" t="s">
        <v>155</v>
      </c>
      <c r="F2528" s="415" t="s">
        <v>155</v>
      </c>
      <c r="G2528" s="415">
        <v>95446</v>
      </c>
      <c r="H2528" s="415" t="s">
        <v>7139</v>
      </c>
      <c r="I2528" s="415" t="s">
        <v>1419</v>
      </c>
      <c r="J2528" s="415" t="s">
        <v>273</v>
      </c>
      <c r="K2528" s="416">
        <v>13.15</v>
      </c>
      <c r="L2528" s="415" t="s">
        <v>217</v>
      </c>
    </row>
    <row r="2529" spans="1:12" x14ac:dyDescent="0.25">
      <c r="A2529" s="415" t="s">
        <v>1765</v>
      </c>
      <c r="B2529" s="415" t="s">
        <v>1766</v>
      </c>
      <c r="C2529" s="415" t="s">
        <v>1835</v>
      </c>
      <c r="D2529" s="415" t="s">
        <v>1836</v>
      </c>
      <c r="E2529" s="416" t="s">
        <v>155</v>
      </c>
      <c r="F2529" s="415" t="s">
        <v>155</v>
      </c>
      <c r="G2529" s="415">
        <v>95448</v>
      </c>
      <c r="H2529" s="415" t="s">
        <v>1918</v>
      </c>
      <c r="I2529" s="415" t="s">
        <v>1419</v>
      </c>
      <c r="J2529" s="415" t="s">
        <v>273</v>
      </c>
      <c r="K2529" s="416">
        <v>14.3</v>
      </c>
      <c r="L2529" s="415" t="s">
        <v>217</v>
      </c>
    </row>
    <row r="2530" spans="1:12" x14ac:dyDescent="0.25">
      <c r="A2530" s="415" t="s">
        <v>1765</v>
      </c>
      <c r="B2530" s="415" t="s">
        <v>1766</v>
      </c>
      <c r="C2530" s="415" t="s">
        <v>1835</v>
      </c>
      <c r="D2530" s="415" t="s">
        <v>1836</v>
      </c>
      <c r="E2530" s="416" t="s">
        <v>155</v>
      </c>
      <c r="F2530" s="415" t="s">
        <v>155</v>
      </c>
      <c r="G2530" s="415">
        <v>95576</v>
      </c>
      <c r="H2530" s="415" t="s">
        <v>7140</v>
      </c>
      <c r="I2530" s="415" t="s">
        <v>1419</v>
      </c>
      <c r="J2530" s="415" t="s">
        <v>273</v>
      </c>
      <c r="K2530" s="416">
        <v>15.96</v>
      </c>
      <c r="L2530" s="415" t="s">
        <v>217</v>
      </c>
    </row>
    <row r="2531" spans="1:12" x14ac:dyDescent="0.25">
      <c r="A2531" s="415" t="s">
        <v>1765</v>
      </c>
      <c r="B2531" s="415" t="s">
        <v>1766</v>
      </c>
      <c r="C2531" s="415" t="s">
        <v>1835</v>
      </c>
      <c r="D2531" s="415" t="s">
        <v>1836</v>
      </c>
      <c r="E2531" s="416" t="s">
        <v>155</v>
      </c>
      <c r="F2531" s="415" t="s">
        <v>155</v>
      </c>
      <c r="G2531" s="415">
        <v>95577</v>
      </c>
      <c r="H2531" s="415" t="s">
        <v>7141</v>
      </c>
      <c r="I2531" s="415" t="s">
        <v>1419</v>
      </c>
      <c r="J2531" s="415" t="s">
        <v>273</v>
      </c>
      <c r="K2531" s="416">
        <v>14.17</v>
      </c>
      <c r="L2531" s="415" t="s">
        <v>217</v>
      </c>
    </row>
    <row r="2532" spans="1:12" x14ac:dyDescent="0.25">
      <c r="A2532" s="415" t="s">
        <v>1765</v>
      </c>
      <c r="B2532" s="415" t="s">
        <v>1766</v>
      </c>
      <c r="C2532" s="415" t="s">
        <v>1835</v>
      </c>
      <c r="D2532" s="415" t="s">
        <v>1836</v>
      </c>
      <c r="E2532" s="416" t="s">
        <v>155</v>
      </c>
      <c r="F2532" s="415" t="s">
        <v>155</v>
      </c>
      <c r="G2532" s="415">
        <v>95578</v>
      </c>
      <c r="H2532" s="415" t="s">
        <v>7142</v>
      </c>
      <c r="I2532" s="415" t="s">
        <v>1419</v>
      </c>
      <c r="J2532" s="415" t="s">
        <v>273</v>
      </c>
      <c r="K2532" s="416">
        <v>12.02</v>
      </c>
      <c r="L2532" s="415" t="s">
        <v>217</v>
      </c>
    </row>
    <row r="2533" spans="1:12" x14ac:dyDescent="0.25">
      <c r="A2533" s="415" t="s">
        <v>1765</v>
      </c>
      <c r="B2533" s="415" t="s">
        <v>1766</v>
      </c>
      <c r="C2533" s="415" t="s">
        <v>1835</v>
      </c>
      <c r="D2533" s="415" t="s">
        <v>1836</v>
      </c>
      <c r="E2533" s="416" t="s">
        <v>155</v>
      </c>
      <c r="F2533" s="415" t="s">
        <v>155</v>
      </c>
      <c r="G2533" s="415">
        <v>95579</v>
      </c>
      <c r="H2533" s="415" t="s">
        <v>7143</v>
      </c>
      <c r="I2533" s="415" t="s">
        <v>1419</v>
      </c>
      <c r="J2533" s="415" t="s">
        <v>273</v>
      </c>
      <c r="K2533" s="416">
        <v>11.8</v>
      </c>
      <c r="L2533" s="415" t="s">
        <v>217</v>
      </c>
    </row>
    <row r="2534" spans="1:12" x14ac:dyDescent="0.25">
      <c r="A2534" s="415" t="s">
        <v>1765</v>
      </c>
      <c r="B2534" s="415" t="s">
        <v>1766</v>
      </c>
      <c r="C2534" s="415" t="s">
        <v>1835</v>
      </c>
      <c r="D2534" s="415" t="s">
        <v>1836</v>
      </c>
      <c r="E2534" s="416" t="s">
        <v>155</v>
      </c>
      <c r="F2534" s="415" t="s">
        <v>155</v>
      </c>
      <c r="G2534" s="415">
        <v>95580</v>
      </c>
      <c r="H2534" s="415" t="s">
        <v>7144</v>
      </c>
      <c r="I2534" s="415" t="s">
        <v>1419</v>
      </c>
      <c r="J2534" s="415" t="s">
        <v>273</v>
      </c>
      <c r="K2534" s="416">
        <v>13.74</v>
      </c>
      <c r="L2534" s="415" t="s">
        <v>217</v>
      </c>
    </row>
    <row r="2535" spans="1:12" x14ac:dyDescent="0.25">
      <c r="A2535" s="415" t="s">
        <v>1765</v>
      </c>
      <c r="B2535" s="415" t="s">
        <v>1766</v>
      </c>
      <c r="C2535" s="415" t="s">
        <v>1835</v>
      </c>
      <c r="D2535" s="415" t="s">
        <v>1836</v>
      </c>
      <c r="E2535" s="416" t="s">
        <v>155</v>
      </c>
      <c r="F2535" s="415" t="s">
        <v>155</v>
      </c>
      <c r="G2535" s="415">
        <v>95581</v>
      </c>
      <c r="H2535" s="415" t="s">
        <v>7145</v>
      </c>
      <c r="I2535" s="415" t="s">
        <v>1419</v>
      </c>
      <c r="J2535" s="415" t="s">
        <v>273</v>
      </c>
      <c r="K2535" s="416">
        <v>13.7</v>
      </c>
      <c r="L2535" s="415" t="s">
        <v>217</v>
      </c>
    </row>
    <row r="2536" spans="1:12" x14ac:dyDescent="0.25">
      <c r="A2536" s="415" t="s">
        <v>1765</v>
      </c>
      <c r="B2536" s="415" t="s">
        <v>1766</v>
      </c>
      <c r="C2536" s="415" t="s">
        <v>1835</v>
      </c>
      <c r="D2536" s="415" t="s">
        <v>1836</v>
      </c>
      <c r="E2536" s="416" t="s">
        <v>155</v>
      </c>
      <c r="F2536" s="415" t="s">
        <v>155</v>
      </c>
      <c r="G2536" s="415">
        <v>95582</v>
      </c>
      <c r="H2536" s="415" t="s">
        <v>7146</v>
      </c>
      <c r="I2536" s="415" t="s">
        <v>1419</v>
      </c>
      <c r="J2536" s="415" t="s">
        <v>273</v>
      </c>
      <c r="K2536" s="416">
        <v>14.98</v>
      </c>
      <c r="L2536" s="415" t="s">
        <v>217</v>
      </c>
    </row>
    <row r="2537" spans="1:12" x14ac:dyDescent="0.25">
      <c r="A2537" s="415" t="s">
        <v>1765</v>
      </c>
      <c r="B2537" s="415" t="s">
        <v>1766</v>
      </c>
      <c r="C2537" s="415" t="s">
        <v>1835</v>
      </c>
      <c r="D2537" s="415" t="s">
        <v>1836</v>
      </c>
      <c r="E2537" s="416" t="s">
        <v>155</v>
      </c>
      <c r="F2537" s="415" t="s">
        <v>155</v>
      </c>
      <c r="G2537" s="415">
        <v>95583</v>
      </c>
      <c r="H2537" s="415" t="s">
        <v>7147</v>
      </c>
      <c r="I2537" s="415" t="s">
        <v>1419</v>
      </c>
      <c r="J2537" s="415" t="s">
        <v>273</v>
      </c>
      <c r="K2537" s="416">
        <v>16.440000000000001</v>
      </c>
      <c r="L2537" s="415" t="s">
        <v>217</v>
      </c>
    </row>
    <row r="2538" spans="1:12" x14ac:dyDescent="0.25">
      <c r="A2538" s="415" t="s">
        <v>1765</v>
      </c>
      <c r="B2538" s="415" t="s">
        <v>1766</v>
      </c>
      <c r="C2538" s="415" t="s">
        <v>1835</v>
      </c>
      <c r="D2538" s="415" t="s">
        <v>1836</v>
      </c>
      <c r="E2538" s="416" t="s">
        <v>155</v>
      </c>
      <c r="F2538" s="415" t="s">
        <v>155</v>
      </c>
      <c r="G2538" s="415">
        <v>95584</v>
      </c>
      <c r="H2538" s="415" t="s">
        <v>7148</v>
      </c>
      <c r="I2538" s="415" t="s">
        <v>1419</v>
      </c>
      <c r="J2538" s="415" t="s">
        <v>273</v>
      </c>
      <c r="K2538" s="416">
        <v>16.100000000000001</v>
      </c>
      <c r="L2538" s="415" t="s">
        <v>217</v>
      </c>
    </row>
    <row r="2539" spans="1:12" x14ac:dyDescent="0.25">
      <c r="A2539" s="415" t="s">
        <v>1765</v>
      </c>
      <c r="B2539" s="415" t="s">
        <v>1766</v>
      </c>
      <c r="C2539" s="415" t="s">
        <v>1835</v>
      </c>
      <c r="D2539" s="415" t="s">
        <v>1836</v>
      </c>
      <c r="E2539" s="416" t="s">
        <v>155</v>
      </c>
      <c r="F2539" s="415" t="s">
        <v>155</v>
      </c>
      <c r="G2539" s="415">
        <v>95592</v>
      </c>
      <c r="H2539" s="415" t="s">
        <v>7149</v>
      </c>
      <c r="I2539" s="415" t="s">
        <v>1419</v>
      </c>
      <c r="J2539" s="415" t="s">
        <v>273</v>
      </c>
      <c r="K2539" s="416">
        <v>17.64</v>
      </c>
      <c r="L2539" s="415" t="s">
        <v>217</v>
      </c>
    </row>
    <row r="2540" spans="1:12" x14ac:dyDescent="0.25">
      <c r="A2540" s="415" t="s">
        <v>1765</v>
      </c>
      <c r="B2540" s="415" t="s">
        <v>1766</v>
      </c>
      <c r="C2540" s="415" t="s">
        <v>1835</v>
      </c>
      <c r="D2540" s="415" t="s">
        <v>1836</v>
      </c>
      <c r="E2540" s="416" t="s">
        <v>155</v>
      </c>
      <c r="F2540" s="415" t="s">
        <v>155</v>
      </c>
      <c r="G2540" s="415">
        <v>95593</v>
      </c>
      <c r="H2540" s="415" t="s">
        <v>7150</v>
      </c>
      <c r="I2540" s="415" t="s">
        <v>1419</v>
      </c>
      <c r="J2540" s="415" t="s">
        <v>273</v>
      </c>
      <c r="K2540" s="416">
        <v>16.760000000000002</v>
      </c>
      <c r="L2540" s="415" t="s">
        <v>217</v>
      </c>
    </row>
    <row r="2541" spans="1:12" x14ac:dyDescent="0.25">
      <c r="A2541" s="415" t="s">
        <v>1765</v>
      </c>
      <c r="B2541" s="415" t="s">
        <v>1766</v>
      </c>
      <c r="C2541" s="415" t="s">
        <v>1835</v>
      </c>
      <c r="D2541" s="415" t="s">
        <v>1836</v>
      </c>
      <c r="E2541" s="416" t="s">
        <v>155</v>
      </c>
      <c r="F2541" s="415" t="s">
        <v>155</v>
      </c>
      <c r="G2541" s="415">
        <v>95943</v>
      </c>
      <c r="H2541" s="415" t="s">
        <v>5982</v>
      </c>
      <c r="I2541" s="415" t="s">
        <v>1419</v>
      </c>
      <c r="J2541" s="415" t="s">
        <v>216</v>
      </c>
      <c r="K2541" s="416">
        <v>22.01</v>
      </c>
      <c r="L2541" s="415" t="s">
        <v>217</v>
      </c>
    </row>
    <row r="2542" spans="1:12" x14ac:dyDescent="0.25">
      <c r="A2542" s="415" t="s">
        <v>1765</v>
      </c>
      <c r="B2542" s="415" t="s">
        <v>1766</v>
      </c>
      <c r="C2542" s="415" t="s">
        <v>1835</v>
      </c>
      <c r="D2542" s="415" t="s">
        <v>1836</v>
      </c>
      <c r="E2542" s="416" t="s">
        <v>155</v>
      </c>
      <c r="F2542" s="415" t="s">
        <v>155</v>
      </c>
      <c r="G2542" s="415">
        <v>95944</v>
      </c>
      <c r="H2542" s="415" t="s">
        <v>5983</v>
      </c>
      <c r="I2542" s="415" t="s">
        <v>1419</v>
      </c>
      <c r="J2542" s="415" t="s">
        <v>216</v>
      </c>
      <c r="K2542" s="416">
        <v>21.13</v>
      </c>
      <c r="L2542" s="415" t="s">
        <v>217</v>
      </c>
    </row>
    <row r="2543" spans="1:12" x14ac:dyDescent="0.25">
      <c r="A2543" s="415" t="s">
        <v>1765</v>
      </c>
      <c r="B2543" s="415" t="s">
        <v>1766</v>
      </c>
      <c r="C2543" s="415" t="s">
        <v>1835</v>
      </c>
      <c r="D2543" s="415" t="s">
        <v>1836</v>
      </c>
      <c r="E2543" s="416" t="s">
        <v>155</v>
      </c>
      <c r="F2543" s="415" t="s">
        <v>155</v>
      </c>
      <c r="G2543" s="415">
        <v>95945</v>
      </c>
      <c r="H2543" s="415" t="s">
        <v>5984</v>
      </c>
      <c r="I2543" s="415" t="s">
        <v>1419</v>
      </c>
      <c r="J2543" s="415" t="s">
        <v>216</v>
      </c>
      <c r="K2543" s="416">
        <v>18.54</v>
      </c>
      <c r="L2543" s="415" t="s">
        <v>217</v>
      </c>
    </row>
    <row r="2544" spans="1:12" x14ac:dyDescent="0.25">
      <c r="A2544" s="415" t="s">
        <v>1765</v>
      </c>
      <c r="B2544" s="415" t="s">
        <v>1766</v>
      </c>
      <c r="C2544" s="415" t="s">
        <v>1835</v>
      </c>
      <c r="D2544" s="415" t="s">
        <v>1836</v>
      </c>
      <c r="E2544" s="416" t="s">
        <v>155</v>
      </c>
      <c r="F2544" s="415" t="s">
        <v>155</v>
      </c>
      <c r="G2544" s="415">
        <v>95946</v>
      </c>
      <c r="H2544" s="415" t="s">
        <v>5985</v>
      </c>
      <c r="I2544" s="415" t="s">
        <v>1419</v>
      </c>
      <c r="J2544" s="415" t="s">
        <v>216</v>
      </c>
      <c r="K2544" s="416">
        <v>15.71</v>
      </c>
      <c r="L2544" s="415" t="s">
        <v>217</v>
      </c>
    </row>
    <row r="2545" spans="1:12" x14ac:dyDescent="0.25">
      <c r="A2545" s="415" t="s">
        <v>1765</v>
      </c>
      <c r="B2545" s="415" t="s">
        <v>1766</v>
      </c>
      <c r="C2545" s="415" t="s">
        <v>1835</v>
      </c>
      <c r="D2545" s="415" t="s">
        <v>1836</v>
      </c>
      <c r="E2545" s="416" t="s">
        <v>155</v>
      </c>
      <c r="F2545" s="415" t="s">
        <v>155</v>
      </c>
      <c r="G2545" s="415">
        <v>95947</v>
      </c>
      <c r="H2545" s="415" t="s">
        <v>5986</v>
      </c>
      <c r="I2545" s="415" t="s">
        <v>1419</v>
      </c>
      <c r="J2545" s="415" t="s">
        <v>216</v>
      </c>
      <c r="K2545" s="416">
        <v>12.73</v>
      </c>
      <c r="L2545" s="415" t="s">
        <v>217</v>
      </c>
    </row>
    <row r="2546" spans="1:12" x14ac:dyDescent="0.25">
      <c r="A2546" s="415" t="s">
        <v>1765</v>
      </c>
      <c r="B2546" s="415" t="s">
        <v>1766</v>
      </c>
      <c r="C2546" s="415" t="s">
        <v>1835</v>
      </c>
      <c r="D2546" s="415" t="s">
        <v>1836</v>
      </c>
      <c r="E2546" s="416" t="s">
        <v>155</v>
      </c>
      <c r="F2546" s="415" t="s">
        <v>155</v>
      </c>
      <c r="G2546" s="415">
        <v>95948</v>
      </c>
      <c r="H2546" s="415" t="s">
        <v>5987</v>
      </c>
      <c r="I2546" s="415" t="s">
        <v>1419</v>
      </c>
      <c r="J2546" s="415" t="s">
        <v>216</v>
      </c>
      <c r="K2546" s="416">
        <v>11.85</v>
      </c>
      <c r="L2546" s="415" t="s">
        <v>217</v>
      </c>
    </row>
    <row r="2547" spans="1:12" x14ac:dyDescent="0.25">
      <c r="A2547" s="415" t="s">
        <v>1765</v>
      </c>
      <c r="B2547" s="415" t="s">
        <v>1766</v>
      </c>
      <c r="C2547" s="415" t="s">
        <v>1835</v>
      </c>
      <c r="D2547" s="415" t="s">
        <v>1836</v>
      </c>
      <c r="E2547" s="416" t="s">
        <v>155</v>
      </c>
      <c r="F2547" s="415" t="s">
        <v>155</v>
      </c>
      <c r="G2547" s="415">
        <v>96544</v>
      </c>
      <c r="H2547" s="415" t="s">
        <v>1919</v>
      </c>
      <c r="I2547" s="415" t="s">
        <v>1419</v>
      </c>
      <c r="J2547" s="415" t="s">
        <v>216</v>
      </c>
      <c r="K2547" s="416">
        <v>18.55</v>
      </c>
      <c r="L2547" s="415" t="s">
        <v>217</v>
      </c>
    </row>
    <row r="2548" spans="1:12" x14ac:dyDescent="0.25">
      <c r="A2548" s="415" t="s">
        <v>1765</v>
      </c>
      <c r="B2548" s="415" t="s">
        <v>1766</v>
      </c>
      <c r="C2548" s="415" t="s">
        <v>1835</v>
      </c>
      <c r="D2548" s="415" t="s">
        <v>1836</v>
      </c>
      <c r="E2548" s="416" t="s">
        <v>155</v>
      </c>
      <c r="F2548" s="415" t="s">
        <v>155</v>
      </c>
      <c r="G2548" s="415">
        <v>96545</v>
      </c>
      <c r="H2548" s="415" t="s">
        <v>1920</v>
      </c>
      <c r="I2548" s="415" t="s">
        <v>1419</v>
      </c>
      <c r="J2548" s="415" t="s">
        <v>216</v>
      </c>
      <c r="K2548" s="416">
        <v>17.670000000000002</v>
      </c>
      <c r="L2548" s="415" t="s">
        <v>217</v>
      </c>
    </row>
    <row r="2549" spans="1:12" x14ac:dyDescent="0.25">
      <c r="A2549" s="415" t="s">
        <v>1765</v>
      </c>
      <c r="B2549" s="415" t="s">
        <v>1766</v>
      </c>
      <c r="C2549" s="415" t="s">
        <v>1835</v>
      </c>
      <c r="D2549" s="415" t="s">
        <v>1836</v>
      </c>
      <c r="E2549" s="416" t="s">
        <v>155</v>
      </c>
      <c r="F2549" s="415" t="s">
        <v>155</v>
      </c>
      <c r="G2549" s="415">
        <v>96546</v>
      </c>
      <c r="H2549" s="415" t="s">
        <v>1921</v>
      </c>
      <c r="I2549" s="415" t="s">
        <v>1419</v>
      </c>
      <c r="J2549" s="415" t="s">
        <v>216</v>
      </c>
      <c r="K2549" s="416">
        <v>15.94</v>
      </c>
      <c r="L2549" s="415" t="s">
        <v>217</v>
      </c>
    </row>
    <row r="2550" spans="1:12" x14ac:dyDescent="0.25">
      <c r="A2550" s="415" t="s">
        <v>1765</v>
      </c>
      <c r="B2550" s="415" t="s">
        <v>1766</v>
      </c>
      <c r="C2550" s="415" t="s">
        <v>1835</v>
      </c>
      <c r="D2550" s="415" t="s">
        <v>1836</v>
      </c>
      <c r="E2550" s="416" t="s">
        <v>155</v>
      </c>
      <c r="F2550" s="415" t="s">
        <v>155</v>
      </c>
      <c r="G2550" s="415">
        <v>96547</v>
      </c>
      <c r="H2550" s="415" t="s">
        <v>1922</v>
      </c>
      <c r="I2550" s="415" t="s">
        <v>1419</v>
      </c>
      <c r="J2550" s="415" t="s">
        <v>216</v>
      </c>
      <c r="K2550" s="416">
        <v>13.55</v>
      </c>
      <c r="L2550" s="415" t="s">
        <v>217</v>
      </c>
    </row>
    <row r="2551" spans="1:12" x14ac:dyDescent="0.25">
      <c r="A2551" s="415" t="s">
        <v>1765</v>
      </c>
      <c r="B2551" s="415" t="s">
        <v>1766</v>
      </c>
      <c r="C2551" s="415" t="s">
        <v>1835</v>
      </c>
      <c r="D2551" s="415" t="s">
        <v>1836</v>
      </c>
      <c r="E2551" s="416" t="s">
        <v>155</v>
      </c>
      <c r="F2551" s="415" t="s">
        <v>155</v>
      </c>
      <c r="G2551" s="415">
        <v>96548</v>
      </c>
      <c r="H2551" s="415" t="s">
        <v>1923</v>
      </c>
      <c r="I2551" s="415" t="s">
        <v>1419</v>
      </c>
      <c r="J2551" s="415" t="s">
        <v>216</v>
      </c>
      <c r="K2551" s="416">
        <v>12.98</v>
      </c>
      <c r="L2551" s="415" t="s">
        <v>217</v>
      </c>
    </row>
    <row r="2552" spans="1:12" x14ac:dyDescent="0.25">
      <c r="A2552" s="415" t="s">
        <v>1765</v>
      </c>
      <c r="B2552" s="415" t="s">
        <v>1766</v>
      </c>
      <c r="C2552" s="415" t="s">
        <v>1835</v>
      </c>
      <c r="D2552" s="415" t="s">
        <v>1836</v>
      </c>
      <c r="E2552" s="416" t="s">
        <v>155</v>
      </c>
      <c r="F2552" s="415" t="s">
        <v>155</v>
      </c>
      <c r="G2552" s="415">
        <v>96549</v>
      </c>
      <c r="H2552" s="415" t="s">
        <v>1924</v>
      </c>
      <c r="I2552" s="415" t="s">
        <v>1419</v>
      </c>
      <c r="J2552" s="415" t="s">
        <v>216</v>
      </c>
      <c r="K2552" s="416">
        <v>14.62</v>
      </c>
      <c r="L2552" s="415" t="s">
        <v>217</v>
      </c>
    </row>
    <row r="2553" spans="1:12" x14ac:dyDescent="0.25">
      <c r="A2553" s="415" t="s">
        <v>1765</v>
      </c>
      <c r="B2553" s="415" t="s">
        <v>1766</v>
      </c>
      <c r="C2553" s="415" t="s">
        <v>1835</v>
      </c>
      <c r="D2553" s="415" t="s">
        <v>1836</v>
      </c>
      <c r="E2553" s="416" t="s">
        <v>155</v>
      </c>
      <c r="F2553" s="415" t="s">
        <v>155</v>
      </c>
      <c r="G2553" s="415">
        <v>96550</v>
      </c>
      <c r="H2553" s="415" t="s">
        <v>1925</v>
      </c>
      <c r="I2553" s="415" t="s">
        <v>1419</v>
      </c>
      <c r="J2553" s="415" t="s">
        <v>216</v>
      </c>
      <c r="K2553" s="416">
        <v>14.33</v>
      </c>
      <c r="L2553" s="415" t="s">
        <v>217</v>
      </c>
    </row>
    <row r="2554" spans="1:12" x14ac:dyDescent="0.25">
      <c r="A2554" s="415" t="s">
        <v>1765</v>
      </c>
      <c r="B2554" s="415" t="s">
        <v>1766</v>
      </c>
      <c r="C2554" s="415" t="s">
        <v>1835</v>
      </c>
      <c r="D2554" s="415" t="s">
        <v>1836</v>
      </c>
      <c r="E2554" s="416" t="s">
        <v>155</v>
      </c>
      <c r="F2554" s="415" t="s">
        <v>155</v>
      </c>
      <c r="G2554" s="415">
        <v>100064</v>
      </c>
      <c r="H2554" s="415" t="s">
        <v>7151</v>
      </c>
      <c r="I2554" s="415" t="s">
        <v>1419</v>
      </c>
      <c r="J2554" s="415" t="s">
        <v>216</v>
      </c>
      <c r="K2554" s="416">
        <v>12.58</v>
      </c>
      <c r="L2554" s="415" t="s">
        <v>217</v>
      </c>
    </row>
    <row r="2555" spans="1:12" x14ac:dyDescent="0.25">
      <c r="A2555" s="415" t="s">
        <v>1765</v>
      </c>
      <c r="B2555" s="415" t="s">
        <v>1766</v>
      </c>
      <c r="C2555" s="415" t="s">
        <v>1835</v>
      </c>
      <c r="D2555" s="415" t="s">
        <v>1836</v>
      </c>
      <c r="E2555" s="416" t="s">
        <v>155</v>
      </c>
      <c r="F2555" s="415" t="s">
        <v>155</v>
      </c>
      <c r="G2555" s="415">
        <v>100066</v>
      </c>
      <c r="H2555" s="415" t="s">
        <v>1926</v>
      </c>
      <c r="I2555" s="415" t="s">
        <v>1419</v>
      </c>
      <c r="J2555" s="415" t="s">
        <v>216</v>
      </c>
      <c r="K2555" s="416">
        <v>12.54</v>
      </c>
      <c r="L2555" s="415" t="s">
        <v>217</v>
      </c>
    </row>
    <row r="2556" spans="1:12" x14ac:dyDescent="0.25">
      <c r="A2556" s="415" t="s">
        <v>1765</v>
      </c>
      <c r="B2556" s="415" t="s">
        <v>1766</v>
      </c>
      <c r="C2556" s="415" t="s">
        <v>1835</v>
      </c>
      <c r="D2556" s="415" t="s">
        <v>1836</v>
      </c>
      <c r="E2556" s="416" t="s">
        <v>155</v>
      </c>
      <c r="F2556" s="415" t="s">
        <v>155</v>
      </c>
      <c r="G2556" s="415">
        <v>100067</v>
      </c>
      <c r="H2556" s="415" t="s">
        <v>1927</v>
      </c>
      <c r="I2556" s="415" t="s">
        <v>1419</v>
      </c>
      <c r="J2556" s="415" t="s">
        <v>273</v>
      </c>
      <c r="K2556" s="416">
        <v>14.7</v>
      </c>
      <c r="L2556" s="415" t="s">
        <v>217</v>
      </c>
    </row>
    <row r="2557" spans="1:12" x14ac:dyDescent="0.25">
      <c r="A2557" s="415" t="s">
        <v>1765</v>
      </c>
      <c r="B2557" s="415" t="s">
        <v>1766</v>
      </c>
      <c r="C2557" s="415" t="s">
        <v>1835</v>
      </c>
      <c r="D2557" s="415" t="s">
        <v>1836</v>
      </c>
      <c r="E2557" s="416" t="s">
        <v>155</v>
      </c>
      <c r="F2557" s="415" t="s">
        <v>155</v>
      </c>
      <c r="G2557" s="415">
        <v>100068</v>
      </c>
      <c r="H2557" s="415" t="s">
        <v>1928</v>
      </c>
      <c r="I2557" s="415" t="s">
        <v>1419</v>
      </c>
      <c r="J2557" s="415" t="s">
        <v>273</v>
      </c>
      <c r="K2557" s="416">
        <v>12.1</v>
      </c>
      <c r="L2557" s="415" t="s">
        <v>217</v>
      </c>
    </row>
    <row r="2558" spans="1:12" x14ac:dyDescent="0.25">
      <c r="A2558" s="415" t="s">
        <v>1765</v>
      </c>
      <c r="B2558" s="415" t="s">
        <v>1766</v>
      </c>
      <c r="C2558" s="415" t="s">
        <v>1835</v>
      </c>
      <c r="D2558" s="415" t="s">
        <v>1836</v>
      </c>
      <c r="E2558" s="416" t="s">
        <v>155</v>
      </c>
      <c r="F2558" s="415" t="s">
        <v>155</v>
      </c>
      <c r="G2558" s="415">
        <v>102920</v>
      </c>
      <c r="H2558" s="415" t="s">
        <v>7152</v>
      </c>
      <c r="I2558" s="415" t="s">
        <v>1419</v>
      </c>
      <c r="J2558" s="415" t="s">
        <v>273</v>
      </c>
      <c r="K2558" s="416">
        <v>10.85</v>
      </c>
      <c r="L2558" s="415" t="s">
        <v>217</v>
      </c>
    </row>
    <row r="2559" spans="1:12" x14ac:dyDescent="0.25">
      <c r="A2559" s="415" t="s">
        <v>1765</v>
      </c>
      <c r="B2559" s="415" t="s">
        <v>1766</v>
      </c>
      <c r="C2559" s="415" t="s">
        <v>1835</v>
      </c>
      <c r="D2559" s="415" t="s">
        <v>1836</v>
      </c>
      <c r="E2559" s="416" t="s">
        <v>155</v>
      </c>
      <c r="F2559" s="415" t="s">
        <v>155</v>
      </c>
      <c r="G2559" s="415">
        <v>102921</v>
      </c>
      <c r="H2559" s="415" t="s">
        <v>7153</v>
      </c>
      <c r="I2559" s="415" t="s">
        <v>1419</v>
      </c>
      <c r="J2559" s="415" t="s">
        <v>273</v>
      </c>
      <c r="K2559" s="416">
        <v>10.63</v>
      </c>
      <c r="L2559" s="415" t="s">
        <v>217</v>
      </c>
    </row>
    <row r="2560" spans="1:12" x14ac:dyDescent="0.25">
      <c r="A2560" s="415" t="s">
        <v>1765</v>
      </c>
      <c r="B2560" s="415" t="s">
        <v>1766</v>
      </c>
      <c r="C2560" s="415" t="s">
        <v>1835</v>
      </c>
      <c r="D2560" s="415" t="s">
        <v>1836</v>
      </c>
      <c r="E2560" s="416" t="s">
        <v>155</v>
      </c>
      <c r="F2560" s="415" t="s">
        <v>155</v>
      </c>
      <c r="G2560" s="415">
        <v>102922</v>
      </c>
      <c r="H2560" s="415" t="s">
        <v>7154</v>
      </c>
      <c r="I2560" s="415" t="s">
        <v>1419</v>
      </c>
      <c r="J2560" s="415" t="s">
        <v>273</v>
      </c>
      <c r="K2560" s="416">
        <v>11.28</v>
      </c>
      <c r="L2560" s="415" t="s">
        <v>217</v>
      </c>
    </row>
    <row r="2561" spans="1:12" x14ac:dyDescent="0.25">
      <c r="A2561" s="415" t="s">
        <v>1765</v>
      </c>
      <c r="B2561" s="415" t="s">
        <v>1766</v>
      </c>
      <c r="C2561" s="415" t="s">
        <v>1835</v>
      </c>
      <c r="D2561" s="415" t="s">
        <v>1836</v>
      </c>
      <c r="E2561" s="416" t="s">
        <v>155</v>
      </c>
      <c r="F2561" s="415" t="s">
        <v>155</v>
      </c>
      <c r="G2561" s="415">
        <v>102923</v>
      </c>
      <c r="H2561" s="415" t="s">
        <v>7155</v>
      </c>
      <c r="I2561" s="415" t="s">
        <v>1419</v>
      </c>
      <c r="J2561" s="415" t="s">
        <v>273</v>
      </c>
      <c r="K2561" s="416">
        <v>10.47</v>
      </c>
      <c r="L2561" s="415" t="s">
        <v>217</v>
      </c>
    </row>
    <row r="2562" spans="1:12" x14ac:dyDescent="0.25">
      <c r="A2562" s="415" t="s">
        <v>1765</v>
      </c>
      <c r="B2562" s="415" t="s">
        <v>1766</v>
      </c>
      <c r="C2562" s="415" t="s">
        <v>1835</v>
      </c>
      <c r="D2562" s="415" t="s">
        <v>1836</v>
      </c>
      <c r="E2562" s="416" t="s">
        <v>155</v>
      </c>
      <c r="F2562" s="415" t="s">
        <v>155</v>
      </c>
      <c r="G2562" s="415">
        <v>103088</v>
      </c>
      <c r="H2562" s="415" t="s">
        <v>7156</v>
      </c>
      <c r="I2562" s="415" t="s">
        <v>1419</v>
      </c>
      <c r="J2562" s="415" t="s">
        <v>273</v>
      </c>
      <c r="K2562" s="416">
        <v>12.16</v>
      </c>
      <c r="L2562" s="415" t="s">
        <v>217</v>
      </c>
    </row>
    <row r="2563" spans="1:12" x14ac:dyDescent="0.25">
      <c r="A2563" s="415" t="s">
        <v>1765</v>
      </c>
      <c r="B2563" s="415" t="s">
        <v>1766</v>
      </c>
      <c r="C2563" s="415" t="s">
        <v>1929</v>
      </c>
      <c r="D2563" s="415" t="s">
        <v>1930</v>
      </c>
      <c r="E2563" s="416" t="s">
        <v>155</v>
      </c>
      <c r="F2563" s="415" t="s">
        <v>155</v>
      </c>
      <c r="G2563" s="415">
        <v>89993</v>
      </c>
      <c r="H2563" s="415" t="s">
        <v>7157</v>
      </c>
      <c r="I2563" s="415" t="s">
        <v>26</v>
      </c>
      <c r="J2563" s="415" t="s">
        <v>216</v>
      </c>
      <c r="K2563" s="416">
        <v>809.35</v>
      </c>
      <c r="L2563" s="415" t="s">
        <v>217</v>
      </c>
    </row>
    <row r="2564" spans="1:12" x14ac:dyDescent="0.25">
      <c r="A2564" s="415" t="s">
        <v>1765</v>
      </c>
      <c r="B2564" s="415" t="s">
        <v>1766</v>
      </c>
      <c r="C2564" s="415" t="s">
        <v>1929</v>
      </c>
      <c r="D2564" s="415" t="s">
        <v>1930</v>
      </c>
      <c r="E2564" s="416" t="s">
        <v>155</v>
      </c>
      <c r="F2564" s="415" t="s">
        <v>155</v>
      </c>
      <c r="G2564" s="415">
        <v>89994</v>
      </c>
      <c r="H2564" s="415" t="s">
        <v>7158</v>
      </c>
      <c r="I2564" s="415" t="s">
        <v>26</v>
      </c>
      <c r="J2564" s="415" t="s">
        <v>216</v>
      </c>
      <c r="K2564" s="416">
        <v>701.83</v>
      </c>
      <c r="L2564" s="415" t="s">
        <v>217</v>
      </c>
    </row>
    <row r="2565" spans="1:12" x14ac:dyDescent="0.25">
      <c r="A2565" s="415" t="s">
        <v>1765</v>
      </c>
      <c r="B2565" s="415" t="s">
        <v>1766</v>
      </c>
      <c r="C2565" s="415" t="s">
        <v>1929</v>
      </c>
      <c r="D2565" s="415" t="s">
        <v>1930</v>
      </c>
      <c r="E2565" s="416" t="s">
        <v>155</v>
      </c>
      <c r="F2565" s="415" t="s">
        <v>155</v>
      </c>
      <c r="G2565" s="415">
        <v>89995</v>
      </c>
      <c r="H2565" s="415" t="s">
        <v>7159</v>
      </c>
      <c r="I2565" s="415" t="s">
        <v>26</v>
      </c>
      <c r="J2565" s="415" t="s">
        <v>216</v>
      </c>
      <c r="K2565" s="416">
        <v>781.85</v>
      </c>
      <c r="L2565" s="415" t="s">
        <v>217</v>
      </c>
    </row>
    <row r="2566" spans="1:12" x14ac:dyDescent="0.25">
      <c r="A2566" s="415" t="s">
        <v>1765</v>
      </c>
      <c r="B2566" s="415" t="s">
        <v>1766</v>
      </c>
      <c r="C2566" s="415" t="s">
        <v>1929</v>
      </c>
      <c r="D2566" s="415" t="s">
        <v>1930</v>
      </c>
      <c r="E2566" s="416" t="s">
        <v>155</v>
      </c>
      <c r="F2566" s="415" t="s">
        <v>155</v>
      </c>
      <c r="G2566" s="415">
        <v>90278</v>
      </c>
      <c r="H2566" s="415" t="s">
        <v>7160</v>
      </c>
      <c r="I2566" s="415" t="s">
        <v>26</v>
      </c>
      <c r="J2566" s="415" t="s">
        <v>216</v>
      </c>
      <c r="K2566" s="416">
        <v>417.54</v>
      </c>
      <c r="L2566" s="415" t="s">
        <v>217</v>
      </c>
    </row>
    <row r="2567" spans="1:12" x14ac:dyDescent="0.25">
      <c r="A2567" s="415" t="s">
        <v>1765</v>
      </c>
      <c r="B2567" s="415" t="s">
        <v>1766</v>
      </c>
      <c r="C2567" s="415" t="s">
        <v>1929</v>
      </c>
      <c r="D2567" s="415" t="s">
        <v>1930</v>
      </c>
      <c r="E2567" s="416" t="s">
        <v>155</v>
      </c>
      <c r="F2567" s="415" t="s">
        <v>155</v>
      </c>
      <c r="G2567" s="415">
        <v>90279</v>
      </c>
      <c r="H2567" s="415" t="s">
        <v>7161</v>
      </c>
      <c r="I2567" s="415" t="s">
        <v>26</v>
      </c>
      <c r="J2567" s="415" t="s">
        <v>216</v>
      </c>
      <c r="K2567" s="416">
        <v>457.85</v>
      </c>
      <c r="L2567" s="415" t="s">
        <v>217</v>
      </c>
    </row>
    <row r="2568" spans="1:12" x14ac:dyDescent="0.25">
      <c r="A2568" s="415" t="s">
        <v>1765</v>
      </c>
      <c r="B2568" s="415" t="s">
        <v>1766</v>
      </c>
      <c r="C2568" s="415" t="s">
        <v>1929</v>
      </c>
      <c r="D2568" s="415" t="s">
        <v>1930</v>
      </c>
      <c r="E2568" s="416" t="s">
        <v>155</v>
      </c>
      <c r="F2568" s="415" t="s">
        <v>155</v>
      </c>
      <c r="G2568" s="415">
        <v>90280</v>
      </c>
      <c r="H2568" s="415" t="s">
        <v>7162</v>
      </c>
      <c r="I2568" s="415" t="s">
        <v>26</v>
      </c>
      <c r="J2568" s="415" t="s">
        <v>216</v>
      </c>
      <c r="K2568" s="416">
        <v>500.57</v>
      </c>
      <c r="L2568" s="415" t="s">
        <v>217</v>
      </c>
    </row>
    <row r="2569" spans="1:12" x14ac:dyDescent="0.25">
      <c r="A2569" s="415" t="s">
        <v>1765</v>
      </c>
      <c r="B2569" s="415" t="s">
        <v>1766</v>
      </c>
      <c r="C2569" s="415" t="s">
        <v>1929</v>
      </c>
      <c r="D2569" s="415" t="s">
        <v>1930</v>
      </c>
      <c r="E2569" s="416" t="s">
        <v>155</v>
      </c>
      <c r="F2569" s="415" t="s">
        <v>155</v>
      </c>
      <c r="G2569" s="415">
        <v>90281</v>
      </c>
      <c r="H2569" s="415" t="s">
        <v>7163</v>
      </c>
      <c r="I2569" s="415" t="s">
        <v>26</v>
      </c>
      <c r="J2569" s="415" t="s">
        <v>216</v>
      </c>
      <c r="K2569" s="416">
        <v>574.20000000000005</v>
      </c>
      <c r="L2569" s="415" t="s">
        <v>217</v>
      </c>
    </row>
    <row r="2570" spans="1:12" x14ac:dyDescent="0.25">
      <c r="A2570" s="415" t="s">
        <v>1765</v>
      </c>
      <c r="B2570" s="415" t="s">
        <v>1766</v>
      </c>
      <c r="C2570" s="415" t="s">
        <v>1929</v>
      </c>
      <c r="D2570" s="415" t="s">
        <v>1930</v>
      </c>
      <c r="E2570" s="416" t="s">
        <v>155</v>
      </c>
      <c r="F2570" s="415" t="s">
        <v>155</v>
      </c>
      <c r="G2570" s="415">
        <v>90282</v>
      </c>
      <c r="H2570" s="415" t="s">
        <v>7164</v>
      </c>
      <c r="I2570" s="415" t="s">
        <v>26</v>
      </c>
      <c r="J2570" s="415" t="s">
        <v>216</v>
      </c>
      <c r="K2570" s="416">
        <v>406.56</v>
      </c>
      <c r="L2570" s="415" t="s">
        <v>217</v>
      </c>
    </row>
    <row r="2571" spans="1:12" x14ac:dyDescent="0.25">
      <c r="A2571" s="415" t="s">
        <v>1765</v>
      </c>
      <c r="B2571" s="415" t="s">
        <v>1766</v>
      </c>
      <c r="C2571" s="415" t="s">
        <v>1929</v>
      </c>
      <c r="D2571" s="415" t="s">
        <v>1930</v>
      </c>
      <c r="E2571" s="416" t="s">
        <v>155</v>
      </c>
      <c r="F2571" s="415" t="s">
        <v>155</v>
      </c>
      <c r="G2571" s="415">
        <v>90283</v>
      </c>
      <c r="H2571" s="415" t="s">
        <v>7165</v>
      </c>
      <c r="I2571" s="415" t="s">
        <v>26</v>
      </c>
      <c r="J2571" s="415" t="s">
        <v>216</v>
      </c>
      <c r="K2571" s="416">
        <v>447.19</v>
      </c>
      <c r="L2571" s="415" t="s">
        <v>217</v>
      </c>
    </row>
    <row r="2572" spans="1:12" x14ac:dyDescent="0.25">
      <c r="A2572" s="415" t="s">
        <v>1765</v>
      </c>
      <c r="B2572" s="415" t="s">
        <v>1766</v>
      </c>
      <c r="C2572" s="415" t="s">
        <v>1929</v>
      </c>
      <c r="D2572" s="415" t="s">
        <v>1930</v>
      </c>
      <c r="E2572" s="416" t="s">
        <v>155</v>
      </c>
      <c r="F2572" s="415" t="s">
        <v>155</v>
      </c>
      <c r="G2572" s="415">
        <v>90284</v>
      </c>
      <c r="H2572" s="415" t="s">
        <v>7166</v>
      </c>
      <c r="I2572" s="415" t="s">
        <v>26</v>
      </c>
      <c r="J2572" s="415" t="s">
        <v>216</v>
      </c>
      <c r="K2572" s="416">
        <v>494.64</v>
      </c>
      <c r="L2572" s="415" t="s">
        <v>217</v>
      </c>
    </row>
    <row r="2573" spans="1:12" x14ac:dyDescent="0.25">
      <c r="A2573" s="415" t="s">
        <v>1765</v>
      </c>
      <c r="B2573" s="415" t="s">
        <v>1766</v>
      </c>
      <c r="C2573" s="415" t="s">
        <v>1929</v>
      </c>
      <c r="D2573" s="415" t="s">
        <v>1930</v>
      </c>
      <c r="E2573" s="416" t="s">
        <v>155</v>
      </c>
      <c r="F2573" s="415" t="s">
        <v>155</v>
      </c>
      <c r="G2573" s="415">
        <v>90285</v>
      </c>
      <c r="H2573" s="415" t="s">
        <v>7167</v>
      </c>
      <c r="I2573" s="415" t="s">
        <v>26</v>
      </c>
      <c r="J2573" s="415" t="s">
        <v>216</v>
      </c>
      <c r="K2573" s="416">
        <v>574.98</v>
      </c>
      <c r="L2573" s="415" t="s">
        <v>217</v>
      </c>
    </row>
    <row r="2574" spans="1:12" x14ac:dyDescent="0.25">
      <c r="A2574" s="415" t="s">
        <v>1765</v>
      </c>
      <c r="B2574" s="415" t="s">
        <v>1766</v>
      </c>
      <c r="C2574" s="415" t="s">
        <v>1929</v>
      </c>
      <c r="D2574" s="415" t="s">
        <v>1930</v>
      </c>
      <c r="E2574" s="416" t="s">
        <v>155</v>
      </c>
      <c r="F2574" s="415" t="s">
        <v>155</v>
      </c>
      <c r="G2574" s="415">
        <v>94962</v>
      </c>
      <c r="H2574" s="415" t="s">
        <v>7168</v>
      </c>
      <c r="I2574" s="415" t="s">
        <v>26</v>
      </c>
      <c r="J2574" s="415" t="s">
        <v>216</v>
      </c>
      <c r="K2574" s="416">
        <v>329.92</v>
      </c>
      <c r="L2574" s="415" t="s">
        <v>217</v>
      </c>
    </row>
    <row r="2575" spans="1:12" x14ac:dyDescent="0.25">
      <c r="A2575" s="415" t="s">
        <v>1765</v>
      </c>
      <c r="B2575" s="415" t="s">
        <v>1766</v>
      </c>
      <c r="C2575" s="415" t="s">
        <v>1929</v>
      </c>
      <c r="D2575" s="415" t="s">
        <v>1930</v>
      </c>
      <c r="E2575" s="416" t="s">
        <v>155</v>
      </c>
      <c r="F2575" s="415" t="s">
        <v>155</v>
      </c>
      <c r="G2575" s="415">
        <v>94963</v>
      </c>
      <c r="H2575" s="415" t="s">
        <v>7169</v>
      </c>
      <c r="I2575" s="415" t="s">
        <v>26</v>
      </c>
      <c r="J2575" s="415" t="s">
        <v>216</v>
      </c>
      <c r="K2575" s="416">
        <v>361.18</v>
      </c>
      <c r="L2575" s="415" t="s">
        <v>217</v>
      </c>
    </row>
    <row r="2576" spans="1:12" x14ac:dyDescent="0.25">
      <c r="A2576" s="415" t="s">
        <v>1765</v>
      </c>
      <c r="B2576" s="415" t="s">
        <v>1766</v>
      </c>
      <c r="C2576" s="415" t="s">
        <v>1929</v>
      </c>
      <c r="D2576" s="415" t="s">
        <v>1930</v>
      </c>
      <c r="E2576" s="416" t="s">
        <v>155</v>
      </c>
      <c r="F2576" s="415" t="s">
        <v>155</v>
      </c>
      <c r="G2576" s="415">
        <v>94964</v>
      </c>
      <c r="H2576" s="415" t="s">
        <v>7170</v>
      </c>
      <c r="I2576" s="415" t="s">
        <v>26</v>
      </c>
      <c r="J2576" s="415" t="s">
        <v>216</v>
      </c>
      <c r="K2576" s="416">
        <v>391.19</v>
      </c>
      <c r="L2576" s="415" t="s">
        <v>217</v>
      </c>
    </row>
    <row r="2577" spans="1:12" x14ac:dyDescent="0.25">
      <c r="A2577" s="415" t="s">
        <v>1765</v>
      </c>
      <c r="B2577" s="415" t="s">
        <v>1766</v>
      </c>
      <c r="C2577" s="415" t="s">
        <v>1929</v>
      </c>
      <c r="D2577" s="415" t="s">
        <v>1930</v>
      </c>
      <c r="E2577" s="416" t="s">
        <v>155</v>
      </c>
      <c r="F2577" s="415" t="s">
        <v>155</v>
      </c>
      <c r="G2577" s="415">
        <v>94965</v>
      </c>
      <c r="H2577" s="415" t="s">
        <v>7171</v>
      </c>
      <c r="I2577" s="415" t="s">
        <v>26</v>
      </c>
      <c r="J2577" s="415" t="s">
        <v>216</v>
      </c>
      <c r="K2577" s="416">
        <v>403.02</v>
      </c>
      <c r="L2577" s="415" t="s">
        <v>217</v>
      </c>
    </row>
    <row r="2578" spans="1:12" x14ac:dyDescent="0.25">
      <c r="A2578" s="415" t="s">
        <v>1765</v>
      </c>
      <c r="B2578" s="415" t="s">
        <v>1766</v>
      </c>
      <c r="C2578" s="415" t="s">
        <v>1929</v>
      </c>
      <c r="D2578" s="415" t="s">
        <v>1930</v>
      </c>
      <c r="E2578" s="416" t="s">
        <v>155</v>
      </c>
      <c r="F2578" s="415" t="s">
        <v>155</v>
      </c>
      <c r="G2578" s="415">
        <v>94966</v>
      </c>
      <c r="H2578" s="415" t="s">
        <v>7172</v>
      </c>
      <c r="I2578" s="415" t="s">
        <v>26</v>
      </c>
      <c r="J2578" s="415" t="s">
        <v>216</v>
      </c>
      <c r="K2578" s="416">
        <v>415.09</v>
      </c>
      <c r="L2578" s="415" t="s">
        <v>217</v>
      </c>
    </row>
    <row r="2579" spans="1:12" x14ac:dyDescent="0.25">
      <c r="A2579" s="415" t="s">
        <v>1765</v>
      </c>
      <c r="B2579" s="415" t="s">
        <v>1766</v>
      </c>
      <c r="C2579" s="415" t="s">
        <v>1929</v>
      </c>
      <c r="D2579" s="415" t="s">
        <v>1930</v>
      </c>
      <c r="E2579" s="416" t="s">
        <v>155</v>
      </c>
      <c r="F2579" s="415" t="s">
        <v>155</v>
      </c>
      <c r="G2579" s="415">
        <v>94967</v>
      </c>
      <c r="H2579" s="415" t="s">
        <v>7173</v>
      </c>
      <c r="I2579" s="415" t="s">
        <v>26</v>
      </c>
      <c r="J2579" s="415" t="s">
        <v>216</v>
      </c>
      <c r="K2579" s="416">
        <v>468.92</v>
      </c>
      <c r="L2579" s="415" t="s">
        <v>217</v>
      </c>
    </row>
    <row r="2580" spans="1:12" x14ac:dyDescent="0.25">
      <c r="A2580" s="415" t="s">
        <v>1765</v>
      </c>
      <c r="B2580" s="415" t="s">
        <v>1766</v>
      </c>
      <c r="C2580" s="415" t="s">
        <v>1929</v>
      </c>
      <c r="D2580" s="415" t="s">
        <v>1930</v>
      </c>
      <c r="E2580" s="416" t="s">
        <v>155</v>
      </c>
      <c r="F2580" s="415" t="s">
        <v>155</v>
      </c>
      <c r="G2580" s="415">
        <v>94968</v>
      </c>
      <c r="H2580" s="415" t="s">
        <v>7174</v>
      </c>
      <c r="I2580" s="415" t="s">
        <v>26</v>
      </c>
      <c r="J2580" s="415" t="s">
        <v>216</v>
      </c>
      <c r="K2580" s="416">
        <v>326.98</v>
      </c>
      <c r="L2580" s="415" t="s">
        <v>217</v>
      </c>
    </row>
    <row r="2581" spans="1:12" x14ac:dyDescent="0.25">
      <c r="A2581" s="415" t="s">
        <v>1765</v>
      </c>
      <c r="B2581" s="415" t="s">
        <v>1766</v>
      </c>
      <c r="C2581" s="415" t="s">
        <v>1929</v>
      </c>
      <c r="D2581" s="415" t="s">
        <v>1930</v>
      </c>
      <c r="E2581" s="416" t="s">
        <v>155</v>
      </c>
      <c r="F2581" s="415" t="s">
        <v>155</v>
      </c>
      <c r="G2581" s="415">
        <v>94969</v>
      </c>
      <c r="H2581" s="415" t="s">
        <v>7175</v>
      </c>
      <c r="I2581" s="415" t="s">
        <v>26</v>
      </c>
      <c r="J2581" s="415" t="s">
        <v>216</v>
      </c>
      <c r="K2581" s="416">
        <v>355.43</v>
      </c>
      <c r="L2581" s="415" t="s">
        <v>217</v>
      </c>
    </row>
    <row r="2582" spans="1:12" x14ac:dyDescent="0.25">
      <c r="A2582" s="415" t="s">
        <v>1765</v>
      </c>
      <c r="B2582" s="415" t="s">
        <v>1766</v>
      </c>
      <c r="C2582" s="415" t="s">
        <v>1929</v>
      </c>
      <c r="D2582" s="415" t="s">
        <v>1930</v>
      </c>
      <c r="E2582" s="416" t="s">
        <v>155</v>
      </c>
      <c r="F2582" s="415" t="s">
        <v>155</v>
      </c>
      <c r="G2582" s="415">
        <v>94970</v>
      </c>
      <c r="H2582" s="415" t="s">
        <v>7176</v>
      </c>
      <c r="I2582" s="415" t="s">
        <v>26</v>
      </c>
      <c r="J2582" s="415" t="s">
        <v>216</v>
      </c>
      <c r="K2582" s="416">
        <v>379.5</v>
      </c>
      <c r="L2582" s="415" t="s">
        <v>217</v>
      </c>
    </row>
    <row r="2583" spans="1:12" x14ac:dyDescent="0.25">
      <c r="A2583" s="415" t="s">
        <v>1765</v>
      </c>
      <c r="B2583" s="415" t="s">
        <v>1766</v>
      </c>
      <c r="C2583" s="415" t="s">
        <v>1929</v>
      </c>
      <c r="D2583" s="415" t="s">
        <v>1930</v>
      </c>
      <c r="E2583" s="416" t="s">
        <v>155</v>
      </c>
      <c r="F2583" s="415" t="s">
        <v>155</v>
      </c>
      <c r="G2583" s="415">
        <v>94971</v>
      </c>
      <c r="H2583" s="415" t="s">
        <v>7177</v>
      </c>
      <c r="I2583" s="415" t="s">
        <v>26</v>
      </c>
      <c r="J2583" s="415" t="s">
        <v>216</v>
      </c>
      <c r="K2583" s="416">
        <v>397.04</v>
      </c>
      <c r="L2583" s="415" t="s">
        <v>217</v>
      </c>
    </row>
    <row r="2584" spans="1:12" x14ac:dyDescent="0.25">
      <c r="A2584" s="415" t="s">
        <v>1765</v>
      </c>
      <c r="B2584" s="415" t="s">
        <v>1766</v>
      </c>
      <c r="C2584" s="415" t="s">
        <v>1929</v>
      </c>
      <c r="D2584" s="415" t="s">
        <v>1930</v>
      </c>
      <c r="E2584" s="416" t="s">
        <v>155</v>
      </c>
      <c r="F2584" s="415" t="s">
        <v>155</v>
      </c>
      <c r="G2584" s="415">
        <v>94972</v>
      </c>
      <c r="H2584" s="415" t="s">
        <v>7178</v>
      </c>
      <c r="I2584" s="415" t="s">
        <v>26</v>
      </c>
      <c r="J2584" s="415" t="s">
        <v>216</v>
      </c>
      <c r="K2584" s="416">
        <v>409.13</v>
      </c>
      <c r="L2584" s="415" t="s">
        <v>217</v>
      </c>
    </row>
    <row r="2585" spans="1:12" x14ac:dyDescent="0.25">
      <c r="A2585" s="415" t="s">
        <v>1765</v>
      </c>
      <c r="B2585" s="415" t="s">
        <v>1766</v>
      </c>
      <c r="C2585" s="415" t="s">
        <v>1929</v>
      </c>
      <c r="D2585" s="415" t="s">
        <v>1930</v>
      </c>
      <c r="E2585" s="416" t="s">
        <v>155</v>
      </c>
      <c r="F2585" s="415" t="s">
        <v>155</v>
      </c>
      <c r="G2585" s="415">
        <v>94973</v>
      </c>
      <c r="H2585" s="415" t="s">
        <v>7179</v>
      </c>
      <c r="I2585" s="415" t="s">
        <v>26</v>
      </c>
      <c r="J2585" s="415" t="s">
        <v>216</v>
      </c>
      <c r="K2585" s="416">
        <v>461.13</v>
      </c>
      <c r="L2585" s="415" t="s">
        <v>217</v>
      </c>
    </row>
    <row r="2586" spans="1:12" x14ac:dyDescent="0.25">
      <c r="A2586" s="415" t="s">
        <v>1765</v>
      </c>
      <c r="B2586" s="415" t="s">
        <v>1766</v>
      </c>
      <c r="C2586" s="415" t="s">
        <v>1929</v>
      </c>
      <c r="D2586" s="415" t="s">
        <v>1930</v>
      </c>
      <c r="E2586" s="416" t="s">
        <v>155</v>
      </c>
      <c r="F2586" s="415" t="s">
        <v>155</v>
      </c>
      <c r="G2586" s="415">
        <v>94974</v>
      </c>
      <c r="H2586" s="415" t="s">
        <v>7180</v>
      </c>
      <c r="I2586" s="415" t="s">
        <v>26</v>
      </c>
      <c r="J2586" s="415" t="s">
        <v>273</v>
      </c>
      <c r="K2586" s="416">
        <v>365.07</v>
      </c>
      <c r="L2586" s="415" t="s">
        <v>217</v>
      </c>
    </row>
    <row r="2587" spans="1:12" x14ac:dyDescent="0.25">
      <c r="A2587" s="415" t="s">
        <v>1765</v>
      </c>
      <c r="B2587" s="415" t="s">
        <v>1766</v>
      </c>
      <c r="C2587" s="415" t="s">
        <v>1929</v>
      </c>
      <c r="D2587" s="415" t="s">
        <v>1930</v>
      </c>
      <c r="E2587" s="416" t="s">
        <v>155</v>
      </c>
      <c r="F2587" s="415" t="s">
        <v>155</v>
      </c>
      <c r="G2587" s="415">
        <v>94975</v>
      </c>
      <c r="H2587" s="415" t="s">
        <v>7181</v>
      </c>
      <c r="I2587" s="415" t="s">
        <v>26</v>
      </c>
      <c r="J2587" s="415" t="s">
        <v>273</v>
      </c>
      <c r="K2587" s="416">
        <v>392.31</v>
      </c>
      <c r="L2587" s="415" t="s">
        <v>217</v>
      </c>
    </row>
    <row r="2588" spans="1:12" x14ac:dyDescent="0.25">
      <c r="A2588" s="415" t="s">
        <v>1765</v>
      </c>
      <c r="B2588" s="415" t="s">
        <v>1766</v>
      </c>
      <c r="C2588" s="415" t="s">
        <v>1929</v>
      </c>
      <c r="D2588" s="415" t="s">
        <v>1930</v>
      </c>
      <c r="E2588" s="416" t="s">
        <v>155</v>
      </c>
      <c r="F2588" s="415" t="s">
        <v>155</v>
      </c>
      <c r="G2588" s="415">
        <v>96555</v>
      </c>
      <c r="H2588" s="415" t="s">
        <v>1931</v>
      </c>
      <c r="I2588" s="415" t="s">
        <v>26</v>
      </c>
      <c r="J2588" s="415" t="s">
        <v>216</v>
      </c>
      <c r="K2588" s="416">
        <v>559.83000000000004</v>
      </c>
      <c r="L2588" s="415" t="s">
        <v>217</v>
      </c>
    </row>
    <row r="2589" spans="1:12" x14ac:dyDescent="0.25">
      <c r="A2589" s="415" t="s">
        <v>1765</v>
      </c>
      <c r="B2589" s="415" t="s">
        <v>1766</v>
      </c>
      <c r="C2589" s="415" t="s">
        <v>1929</v>
      </c>
      <c r="D2589" s="415" t="s">
        <v>1930</v>
      </c>
      <c r="E2589" s="416" t="s">
        <v>155</v>
      </c>
      <c r="F2589" s="415" t="s">
        <v>155</v>
      </c>
      <c r="G2589" s="415">
        <v>96556</v>
      </c>
      <c r="H2589" s="415" t="s">
        <v>1932</v>
      </c>
      <c r="I2589" s="415" t="s">
        <v>26</v>
      </c>
      <c r="J2589" s="415" t="s">
        <v>216</v>
      </c>
      <c r="K2589" s="416">
        <v>624.96</v>
      </c>
      <c r="L2589" s="415" t="s">
        <v>217</v>
      </c>
    </row>
    <row r="2590" spans="1:12" x14ac:dyDescent="0.25">
      <c r="A2590" s="415" t="s">
        <v>1765</v>
      </c>
      <c r="B2590" s="415" t="s">
        <v>1766</v>
      </c>
      <c r="C2590" s="415" t="s">
        <v>1929</v>
      </c>
      <c r="D2590" s="415" t="s">
        <v>1930</v>
      </c>
      <c r="E2590" s="416" t="s">
        <v>155</v>
      </c>
      <c r="F2590" s="415" t="s">
        <v>155</v>
      </c>
      <c r="G2590" s="415">
        <v>96557</v>
      </c>
      <c r="H2590" s="415" t="s">
        <v>1933</v>
      </c>
      <c r="I2590" s="415" t="s">
        <v>26</v>
      </c>
      <c r="J2590" s="415" t="s">
        <v>216</v>
      </c>
      <c r="K2590" s="416">
        <v>544.54999999999995</v>
      </c>
      <c r="L2590" s="415" t="s">
        <v>217</v>
      </c>
    </row>
    <row r="2591" spans="1:12" x14ac:dyDescent="0.25">
      <c r="A2591" s="415" t="s">
        <v>1765</v>
      </c>
      <c r="B2591" s="415" t="s">
        <v>1766</v>
      </c>
      <c r="C2591" s="415" t="s">
        <v>1929</v>
      </c>
      <c r="D2591" s="415" t="s">
        <v>1930</v>
      </c>
      <c r="E2591" s="416" t="s">
        <v>155</v>
      </c>
      <c r="F2591" s="415" t="s">
        <v>155</v>
      </c>
      <c r="G2591" s="415">
        <v>96558</v>
      </c>
      <c r="H2591" s="415" t="s">
        <v>1934</v>
      </c>
      <c r="I2591" s="415" t="s">
        <v>26</v>
      </c>
      <c r="J2591" s="415" t="s">
        <v>216</v>
      </c>
      <c r="K2591" s="416">
        <v>550.46</v>
      </c>
      <c r="L2591" s="415" t="s">
        <v>217</v>
      </c>
    </row>
    <row r="2592" spans="1:12" x14ac:dyDescent="0.25">
      <c r="A2592" s="415" t="s">
        <v>1765</v>
      </c>
      <c r="B2592" s="415" t="s">
        <v>1766</v>
      </c>
      <c r="C2592" s="415" t="s">
        <v>1929</v>
      </c>
      <c r="D2592" s="415" t="s">
        <v>1930</v>
      </c>
      <c r="E2592" s="416" t="s">
        <v>155</v>
      </c>
      <c r="F2592" s="415" t="s">
        <v>155</v>
      </c>
      <c r="G2592" s="415">
        <v>99235</v>
      </c>
      <c r="H2592" s="415" t="s">
        <v>7182</v>
      </c>
      <c r="I2592" s="415" t="s">
        <v>26</v>
      </c>
      <c r="J2592" s="415" t="s">
        <v>273</v>
      </c>
      <c r="K2592" s="416">
        <v>528.08000000000004</v>
      </c>
      <c r="L2592" s="415" t="s">
        <v>217</v>
      </c>
    </row>
    <row r="2593" spans="1:12" x14ac:dyDescent="0.25">
      <c r="A2593" s="415" t="s">
        <v>1765</v>
      </c>
      <c r="B2593" s="415" t="s">
        <v>1766</v>
      </c>
      <c r="C2593" s="415" t="s">
        <v>1929</v>
      </c>
      <c r="D2593" s="415" t="s">
        <v>1930</v>
      </c>
      <c r="E2593" s="416" t="s">
        <v>155</v>
      </c>
      <c r="F2593" s="415" t="s">
        <v>155</v>
      </c>
      <c r="G2593" s="415">
        <v>99431</v>
      </c>
      <c r="H2593" s="415" t="s">
        <v>7183</v>
      </c>
      <c r="I2593" s="415" t="s">
        <v>26</v>
      </c>
      <c r="J2593" s="415" t="s">
        <v>216</v>
      </c>
      <c r="K2593" s="416">
        <v>546.01</v>
      </c>
      <c r="L2593" s="415" t="s">
        <v>217</v>
      </c>
    </row>
    <row r="2594" spans="1:12" x14ac:dyDescent="0.25">
      <c r="A2594" s="415" t="s">
        <v>1765</v>
      </c>
      <c r="B2594" s="415" t="s">
        <v>1766</v>
      </c>
      <c r="C2594" s="415" t="s">
        <v>1929</v>
      </c>
      <c r="D2594" s="415" t="s">
        <v>1930</v>
      </c>
      <c r="E2594" s="416" t="s">
        <v>155</v>
      </c>
      <c r="F2594" s="415" t="s">
        <v>155</v>
      </c>
      <c r="G2594" s="415">
        <v>99432</v>
      </c>
      <c r="H2594" s="415" t="s">
        <v>7184</v>
      </c>
      <c r="I2594" s="415" t="s">
        <v>26</v>
      </c>
      <c r="J2594" s="415" t="s">
        <v>216</v>
      </c>
      <c r="K2594" s="416">
        <v>530.26</v>
      </c>
      <c r="L2594" s="415" t="s">
        <v>217</v>
      </c>
    </row>
    <row r="2595" spans="1:12" x14ac:dyDescent="0.25">
      <c r="A2595" s="415" t="s">
        <v>1765</v>
      </c>
      <c r="B2595" s="415" t="s">
        <v>1766</v>
      </c>
      <c r="C2595" s="415" t="s">
        <v>1929</v>
      </c>
      <c r="D2595" s="415" t="s">
        <v>1930</v>
      </c>
      <c r="E2595" s="416" t="s">
        <v>155</v>
      </c>
      <c r="F2595" s="415" t="s">
        <v>155</v>
      </c>
      <c r="G2595" s="415">
        <v>99433</v>
      </c>
      <c r="H2595" s="415" t="s">
        <v>7185</v>
      </c>
      <c r="I2595" s="415" t="s">
        <v>26</v>
      </c>
      <c r="J2595" s="415" t="s">
        <v>216</v>
      </c>
      <c r="K2595" s="416">
        <v>574.48</v>
      </c>
      <c r="L2595" s="415" t="s">
        <v>217</v>
      </c>
    </row>
    <row r="2596" spans="1:12" x14ac:dyDescent="0.25">
      <c r="A2596" s="415" t="s">
        <v>1765</v>
      </c>
      <c r="B2596" s="415" t="s">
        <v>1766</v>
      </c>
      <c r="C2596" s="415" t="s">
        <v>1929</v>
      </c>
      <c r="D2596" s="415" t="s">
        <v>1930</v>
      </c>
      <c r="E2596" s="416" t="s">
        <v>155</v>
      </c>
      <c r="F2596" s="415" t="s">
        <v>155</v>
      </c>
      <c r="G2596" s="415">
        <v>99434</v>
      </c>
      <c r="H2596" s="415" t="s">
        <v>7186</v>
      </c>
      <c r="I2596" s="415" t="s">
        <v>26</v>
      </c>
      <c r="J2596" s="415" t="s">
        <v>216</v>
      </c>
      <c r="K2596" s="416">
        <v>549.16</v>
      </c>
      <c r="L2596" s="415" t="s">
        <v>217</v>
      </c>
    </row>
    <row r="2597" spans="1:12" x14ac:dyDescent="0.25">
      <c r="A2597" s="415" t="s">
        <v>1765</v>
      </c>
      <c r="B2597" s="415" t="s">
        <v>1766</v>
      </c>
      <c r="C2597" s="415" t="s">
        <v>1929</v>
      </c>
      <c r="D2597" s="415" t="s">
        <v>1930</v>
      </c>
      <c r="E2597" s="416" t="s">
        <v>155</v>
      </c>
      <c r="F2597" s="415" t="s">
        <v>155</v>
      </c>
      <c r="G2597" s="415">
        <v>99435</v>
      </c>
      <c r="H2597" s="415" t="s">
        <v>7187</v>
      </c>
      <c r="I2597" s="415" t="s">
        <v>26</v>
      </c>
      <c r="J2597" s="415" t="s">
        <v>216</v>
      </c>
      <c r="K2597" s="416">
        <v>532.44000000000005</v>
      </c>
      <c r="L2597" s="415" t="s">
        <v>217</v>
      </c>
    </row>
    <row r="2598" spans="1:12" x14ac:dyDescent="0.25">
      <c r="A2598" s="415" t="s">
        <v>1765</v>
      </c>
      <c r="B2598" s="415" t="s">
        <v>1766</v>
      </c>
      <c r="C2598" s="415" t="s">
        <v>1929</v>
      </c>
      <c r="D2598" s="415" t="s">
        <v>1930</v>
      </c>
      <c r="E2598" s="416" t="s">
        <v>155</v>
      </c>
      <c r="F2598" s="415" t="s">
        <v>155</v>
      </c>
      <c r="G2598" s="415">
        <v>99436</v>
      </c>
      <c r="H2598" s="415" t="s">
        <v>7188</v>
      </c>
      <c r="I2598" s="415" t="s">
        <v>26</v>
      </c>
      <c r="J2598" s="415" t="s">
        <v>216</v>
      </c>
      <c r="K2598" s="416">
        <v>590.97</v>
      </c>
      <c r="L2598" s="415" t="s">
        <v>217</v>
      </c>
    </row>
    <row r="2599" spans="1:12" x14ac:dyDescent="0.25">
      <c r="A2599" s="415" t="s">
        <v>1765</v>
      </c>
      <c r="B2599" s="415" t="s">
        <v>1766</v>
      </c>
      <c r="C2599" s="415" t="s">
        <v>1929</v>
      </c>
      <c r="D2599" s="415" t="s">
        <v>1930</v>
      </c>
      <c r="E2599" s="416" t="s">
        <v>155</v>
      </c>
      <c r="F2599" s="415" t="s">
        <v>155</v>
      </c>
      <c r="G2599" s="415">
        <v>99437</v>
      </c>
      <c r="H2599" s="415" t="s">
        <v>7189</v>
      </c>
      <c r="I2599" s="415" t="s">
        <v>26</v>
      </c>
      <c r="J2599" s="415" t="s">
        <v>273</v>
      </c>
      <c r="K2599" s="416">
        <v>559.83000000000004</v>
      </c>
      <c r="L2599" s="415" t="s">
        <v>217</v>
      </c>
    </row>
    <row r="2600" spans="1:12" x14ac:dyDescent="0.25">
      <c r="A2600" s="415" t="s">
        <v>1765</v>
      </c>
      <c r="B2600" s="415" t="s">
        <v>1766</v>
      </c>
      <c r="C2600" s="415" t="s">
        <v>1929</v>
      </c>
      <c r="D2600" s="415" t="s">
        <v>1930</v>
      </c>
      <c r="E2600" s="416" t="s">
        <v>155</v>
      </c>
      <c r="F2600" s="415" t="s">
        <v>155</v>
      </c>
      <c r="G2600" s="415">
        <v>99438</v>
      </c>
      <c r="H2600" s="415" t="s">
        <v>7190</v>
      </c>
      <c r="I2600" s="415" t="s">
        <v>26</v>
      </c>
      <c r="J2600" s="415" t="s">
        <v>273</v>
      </c>
      <c r="K2600" s="416">
        <v>564.36</v>
      </c>
      <c r="L2600" s="415" t="s">
        <v>217</v>
      </c>
    </row>
    <row r="2601" spans="1:12" x14ac:dyDescent="0.25">
      <c r="A2601" s="415" t="s">
        <v>1765</v>
      </c>
      <c r="B2601" s="415" t="s">
        <v>1766</v>
      </c>
      <c r="C2601" s="415" t="s">
        <v>1929</v>
      </c>
      <c r="D2601" s="415" t="s">
        <v>1930</v>
      </c>
      <c r="E2601" s="416" t="s">
        <v>155</v>
      </c>
      <c r="F2601" s="415" t="s">
        <v>155</v>
      </c>
      <c r="G2601" s="415">
        <v>99439</v>
      </c>
      <c r="H2601" s="415" t="s">
        <v>7191</v>
      </c>
      <c r="I2601" s="415" t="s">
        <v>26</v>
      </c>
      <c r="J2601" s="415" t="s">
        <v>216</v>
      </c>
      <c r="K2601" s="416">
        <v>537.45000000000005</v>
      </c>
      <c r="L2601" s="415" t="s">
        <v>217</v>
      </c>
    </row>
    <row r="2602" spans="1:12" x14ac:dyDescent="0.25">
      <c r="A2602" s="415" t="s">
        <v>1765</v>
      </c>
      <c r="B2602" s="415" t="s">
        <v>1766</v>
      </c>
      <c r="C2602" s="415" t="s">
        <v>1929</v>
      </c>
      <c r="D2602" s="415" t="s">
        <v>1930</v>
      </c>
      <c r="E2602" s="416" t="s">
        <v>155</v>
      </c>
      <c r="F2602" s="415" t="s">
        <v>155</v>
      </c>
      <c r="G2602" s="415">
        <v>102473</v>
      </c>
      <c r="H2602" s="415" t="s">
        <v>7192</v>
      </c>
      <c r="I2602" s="415" t="s">
        <v>26</v>
      </c>
      <c r="J2602" s="415" t="s">
        <v>216</v>
      </c>
      <c r="K2602" s="416">
        <v>440.56</v>
      </c>
      <c r="L2602" s="415" t="s">
        <v>217</v>
      </c>
    </row>
    <row r="2603" spans="1:12" x14ac:dyDescent="0.25">
      <c r="A2603" s="415" t="s">
        <v>1765</v>
      </c>
      <c r="B2603" s="415" t="s">
        <v>1766</v>
      </c>
      <c r="C2603" s="415" t="s">
        <v>1929</v>
      </c>
      <c r="D2603" s="415" t="s">
        <v>1930</v>
      </c>
      <c r="E2603" s="416" t="s">
        <v>155</v>
      </c>
      <c r="F2603" s="415" t="s">
        <v>155</v>
      </c>
      <c r="G2603" s="415">
        <v>102474</v>
      </c>
      <c r="H2603" s="415" t="s">
        <v>7193</v>
      </c>
      <c r="I2603" s="415" t="s">
        <v>26</v>
      </c>
      <c r="J2603" s="415" t="s">
        <v>216</v>
      </c>
      <c r="K2603" s="416">
        <v>469.47</v>
      </c>
      <c r="L2603" s="415" t="s">
        <v>217</v>
      </c>
    </row>
    <row r="2604" spans="1:12" x14ac:dyDescent="0.25">
      <c r="A2604" s="415" t="s">
        <v>1765</v>
      </c>
      <c r="B2604" s="415" t="s">
        <v>1766</v>
      </c>
      <c r="C2604" s="415" t="s">
        <v>1929</v>
      </c>
      <c r="D2604" s="415" t="s">
        <v>1930</v>
      </c>
      <c r="E2604" s="416" t="s">
        <v>155</v>
      </c>
      <c r="F2604" s="415" t="s">
        <v>155</v>
      </c>
      <c r="G2604" s="415">
        <v>102475</v>
      </c>
      <c r="H2604" s="415" t="s">
        <v>7194</v>
      </c>
      <c r="I2604" s="415" t="s">
        <v>26</v>
      </c>
      <c r="J2604" s="415" t="s">
        <v>216</v>
      </c>
      <c r="K2604" s="416">
        <v>502.83</v>
      </c>
      <c r="L2604" s="415" t="s">
        <v>217</v>
      </c>
    </row>
    <row r="2605" spans="1:12" x14ac:dyDescent="0.25">
      <c r="A2605" s="415" t="s">
        <v>1765</v>
      </c>
      <c r="B2605" s="415" t="s">
        <v>1766</v>
      </c>
      <c r="C2605" s="415" t="s">
        <v>1929</v>
      </c>
      <c r="D2605" s="415" t="s">
        <v>1930</v>
      </c>
      <c r="E2605" s="416" t="s">
        <v>155</v>
      </c>
      <c r="F2605" s="415" t="s">
        <v>155</v>
      </c>
      <c r="G2605" s="415">
        <v>102476</v>
      </c>
      <c r="H2605" s="415" t="s">
        <v>7195</v>
      </c>
      <c r="I2605" s="415" t="s">
        <v>26</v>
      </c>
      <c r="J2605" s="415" t="s">
        <v>216</v>
      </c>
      <c r="K2605" s="416">
        <v>513.95000000000005</v>
      </c>
      <c r="L2605" s="415" t="s">
        <v>217</v>
      </c>
    </row>
    <row r="2606" spans="1:12" x14ac:dyDescent="0.25">
      <c r="A2606" s="415" t="s">
        <v>1765</v>
      </c>
      <c r="B2606" s="415" t="s">
        <v>1766</v>
      </c>
      <c r="C2606" s="415" t="s">
        <v>1929</v>
      </c>
      <c r="D2606" s="415" t="s">
        <v>1930</v>
      </c>
      <c r="E2606" s="416" t="s">
        <v>155</v>
      </c>
      <c r="F2606" s="415" t="s">
        <v>155</v>
      </c>
      <c r="G2606" s="415">
        <v>102477</v>
      </c>
      <c r="H2606" s="415" t="s">
        <v>7196</v>
      </c>
      <c r="I2606" s="415" t="s">
        <v>26</v>
      </c>
      <c r="J2606" s="415" t="s">
        <v>216</v>
      </c>
      <c r="K2606" s="416">
        <v>540.89</v>
      </c>
      <c r="L2606" s="415" t="s">
        <v>217</v>
      </c>
    </row>
    <row r="2607" spans="1:12" x14ac:dyDescent="0.25">
      <c r="A2607" s="415" t="s">
        <v>1765</v>
      </c>
      <c r="B2607" s="415" t="s">
        <v>1766</v>
      </c>
      <c r="C2607" s="415" t="s">
        <v>1929</v>
      </c>
      <c r="D2607" s="415" t="s">
        <v>1930</v>
      </c>
      <c r="E2607" s="416" t="s">
        <v>155</v>
      </c>
      <c r="F2607" s="415" t="s">
        <v>155</v>
      </c>
      <c r="G2607" s="415">
        <v>102478</v>
      </c>
      <c r="H2607" s="415" t="s">
        <v>7197</v>
      </c>
      <c r="I2607" s="415" t="s">
        <v>26</v>
      </c>
      <c r="J2607" s="415" t="s">
        <v>216</v>
      </c>
      <c r="K2607" s="416">
        <v>576.92999999999995</v>
      </c>
      <c r="L2607" s="415" t="s">
        <v>217</v>
      </c>
    </row>
    <row r="2608" spans="1:12" x14ac:dyDescent="0.25">
      <c r="A2608" s="415" t="s">
        <v>1765</v>
      </c>
      <c r="B2608" s="415" t="s">
        <v>1766</v>
      </c>
      <c r="C2608" s="415" t="s">
        <v>1929</v>
      </c>
      <c r="D2608" s="415" t="s">
        <v>1930</v>
      </c>
      <c r="E2608" s="416" t="s">
        <v>155</v>
      </c>
      <c r="F2608" s="415" t="s">
        <v>155</v>
      </c>
      <c r="G2608" s="415">
        <v>102479</v>
      </c>
      <c r="H2608" s="415" t="s">
        <v>7198</v>
      </c>
      <c r="I2608" s="415" t="s">
        <v>26</v>
      </c>
      <c r="J2608" s="415" t="s">
        <v>216</v>
      </c>
      <c r="K2608" s="416">
        <v>438.05</v>
      </c>
      <c r="L2608" s="415" t="s">
        <v>217</v>
      </c>
    </row>
    <row r="2609" spans="1:12" x14ac:dyDescent="0.25">
      <c r="A2609" s="415" t="s">
        <v>1765</v>
      </c>
      <c r="B2609" s="415" t="s">
        <v>1766</v>
      </c>
      <c r="C2609" s="415" t="s">
        <v>1929</v>
      </c>
      <c r="D2609" s="415" t="s">
        <v>1930</v>
      </c>
      <c r="E2609" s="416" t="s">
        <v>155</v>
      </c>
      <c r="F2609" s="415" t="s">
        <v>155</v>
      </c>
      <c r="G2609" s="415">
        <v>102480</v>
      </c>
      <c r="H2609" s="415" t="s">
        <v>7199</v>
      </c>
      <c r="I2609" s="415" t="s">
        <v>26</v>
      </c>
      <c r="J2609" s="415" t="s">
        <v>216</v>
      </c>
      <c r="K2609" s="416">
        <v>464.11</v>
      </c>
      <c r="L2609" s="415" t="s">
        <v>217</v>
      </c>
    </row>
    <row r="2610" spans="1:12" x14ac:dyDescent="0.25">
      <c r="A2610" s="415" t="s">
        <v>1765</v>
      </c>
      <c r="B2610" s="415" t="s">
        <v>1766</v>
      </c>
      <c r="C2610" s="415" t="s">
        <v>1929</v>
      </c>
      <c r="D2610" s="415" t="s">
        <v>1930</v>
      </c>
      <c r="E2610" s="416" t="s">
        <v>155</v>
      </c>
      <c r="F2610" s="415" t="s">
        <v>155</v>
      </c>
      <c r="G2610" s="415">
        <v>102481</v>
      </c>
      <c r="H2610" s="415" t="s">
        <v>7200</v>
      </c>
      <c r="I2610" s="415" t="s">
        <v>26</v>
      </c>
      <c r="J2610" s="415" t="s">
        <v>216</v>
      </c>
      <c r="K2610" s="416">
        <v>491.45</v>
      </c>
      <c r="L2610" s="415" t="s">
        <v>217</v>
      </c>
    </row>
    <row r="2611" spans="1:12" x14ac:dyDescent="0.25">
      <c r="A2611" s="415" t="s">
        <v>1765</v>
      </c>
      <c r="B2611" s="415" t="s">
        <v>1766</v>
      </c>
      <c r="C2611" s="415" t="s">
        <v>1929</v>
      </c>
      <c r="D2611" s="415" t="s">
        <v>1930</v>
      </c>
      <c r="E2611" s="416" t="s">
        <v>155</v>
      </c>
      <c r="F2611" s="415" t="s">
        <v>155</v>
      </c>
      <c r="G2611" s="415">
        <v>102482</v>
      </c>
      <c r="H2611" s="415" t="s">
        <v>7201</v>
      </c>
      <c r="I2611" s="415" t="s">
        <v>26</v>
      </c>
      <c r="J2611" s="415" t="s">
        <v>216</v>
      </c>
      <c r="K2611" s="416">
        <v>511.46</v>
      </c>
      <c r="L2611" s="415" t="s">
        <v>217</v>
      </c>
    </row>
    <row r="2612" spans="1:12" x14ac:dyDescent="0.25">
      <c r="A2612" s="415" t="s">
        <v>1765</v>
      </c>
      <c r="B2612" s="415" t="s">
        <v>1766</v>
      </c>
      <c r="C2612" s="415" t="s">
        <v>1929</v>
      </c>
      <c r="D2612" s="415" t="s">
        <v>1930</v>
      </c>
      <c r="E2612" s="416" t="s">
        <v>155</v>
      </c>
      <c r="F2612" s="415" t="s">
        <v>155</v>
      </c>
      <c r="G2612" s="415">
        <v>102483</v>
      </c>
      <c r="H2612" s="415" t="s">
        <v>7202</v>
      </c>
      <c r="I2612" s="415" t="s">
        <v>26</v>
      </c>
      <c r="J2612" s="415" t="s">
        <v>216</v>
      </c>
      <c r="K2612" s="416">
        <v>534.41999999999996</v>
      </c>
      <c r="L2612" s="415" t="s">
        <v>217</v>
      </c>
    </row>
    <row r="2613" spans="1:12" x14ac:dyDescent="0.25">
      <c r="A2613" s="415" t="s">
        <v>1765</v>
      </c>
      <c r="B2613" s="415" t="s">
        <v>1766</v>
      </c>
      <c r="C2613" s="415" t="s">
        <v>1929</v>
      </c>
      <c r="D2613" s="415" t="s">
        <v>1930</v>
      </c>
      <c r="E2613" s="416" t="s">
        <v>155</v>
      </c>
      <c r="F2613" s="415" t="s">
        <v>155</v>
      </c>
      <c r="G2613" s="415">
        <v>102484</v>
      </c>
      <c r="H2613" s="415" t="s">
        <v>7203</v>
      </c>
      <c r="I2613" s="415" t="s">
        <v>26</v>
      </c>
      <c r="J2613" s="415" t="s">
        <v>216</v>
      </c>
      <c r="K2613" s="416">
        <v>576.14</v>
      </c>
      <c r="L2613" s="415" t="s">
        <v>217</v>
      </c>
    </row>
    <row r="2614" spans="1:12" x14ac:dyDescent="0.25">
      <c r="A2614" s="415" t="s">
        <v>1765</v>
      </c>
      <c r="B2614" s="415" t="s">
        <v>1766</v>
      </c>
      <c r="C2614" s="415" t="s">
        <v>1929</v>
      </c>
      <c r="D2614" s="415" t="s">
        <v>1930</v>
      </c>
      <c r="E2614" s="416" t="s">
        <v>155</v>
      </c>
      <c r="F2614" s="415" t="s">
        <v>155</v>
      </c>
      <c r="G2614" s="415">
        <v>102485</v>
      </c>
      <c r="H2614" s="415" t="s">
        <v>7204</v>
      </c>
      <c r="I2614" s="415" t="s">
        <v>26</v>
      </c>
      <c r="J2614" s="415" t="s">
        <v>273</v>
      </c>
      <c r="K2614" s="416">
        <v>477.82</v>
      </c>
      <c r="L2614" s="415" t="s">
        <v>217</v>
      </c>
    </row>
    <row r="2615" spans="1:12" x14ac:dyDescent="0.25">
      <c r="A2615" s="415" t="s">
        <v>1765</v>
      </c>
      <c r="B2615" s="415" t="s">
        <v>1766</v>
      </c>
      <c r="C2615" s="415" t="s">
        <v>1929</v>
      </c>
      <c r="D2615" s="415" t="s">
        <v>1930</v>
      </c>
      <c r="E2615" s="416" t="s">
        <v>155</v>
      </c>
      <c r="F2615" s="415" t="s">
        <v>155</v>
      </c>
      <c r="G2615" s="415">
        <v>102486</v>
      </c>
      <c r="H2615" s="415" t="s">
        <v>7205</v>
      </c>
      <c r="I2615" s="415" t="s">
        <v>26</v>
      </c>
      <c r="J2615" s="415" t="s">
        <v>273</v>
      </c>
      <c r="K2615" s="416">
        <v>501.21</v>
      </c>
      <c r="L2615" s="415" t="s">
        <v>217</v>
      </c>
    </row>
    <row r="2616" spans="1:12" x14ac:dyDescent="0.25">
      <c r="A2616" s="415" t="s">
        <v>1765</v>
      </c>
      <c r="B2616" s="415" t="s">
        <v>1766</v>
      </c>
      <c r="C2616" s="415" t="s">
        <v>1929</v>
      </c>
      <c r="D2616" s="415" t="s">
        <v>1930</v>
      </c>
      <c r="E2616" s="416" t="s">
        <v>155</v>
      </c>
      <c r="F2616" s="415" t="s">
        <v>155</v>
      </c>
      <c r="G2616" s="415">
        <v>102487</v>
      </c>
      <c r="H2616" s="415" t="s">
        <v>7206</v>
      </c>
      <c r="I2616" s="415" t="s">
        <v>26</v>
      </c>
      <c r="J2616" s="415" t="s">
        <v>216</v>
      </c>
      <c r="K2616" s="416">
        <v>463.75</v>
      </c>
      <c r="L2616" s="415" t="s">
        <v>217</v>
      </c>
    </row>
    <row r="2617" spans="1:12" x14ac:dyDescent="0.25">
      <c r="A2617" s="415" t="s">
        <v>1765</v>
      </c>
      <c r="B2617" s="415" t="s">
        <v>1766</v>
      </c>
      <c r="C2617" s="415" t="s">
        <v>1929</v>
      </c>
      <c r="D2617" s="415" t="s">
        <v>1930</v>
      </c>
      <c r="E2617" s="416" t="s">
        <v>155</v>
      </c>
      <c r="F2617" s="415" t="s">
        <v>155</v>
      </c>
      <c r="G2617" s="415">
        <v>103183</v>
      </c>
      <c r="H2617" s="415" t="s">
        <v>7207</v>
      </c>
      <c r="I2617" s="415" t="s">
        <v>26</v>
      </c>
      <c r="J2617" s="415" t="s">
        <v>216</v>
      </c>
      <c r="K2617" s="416">
        <v>568.61</v>
      </c>
      <c r="L2617" s="415" t="s">
        <v>217</v>
      </c>
    </row>
    <row r="2618" spans="1:12" x14ac:dyDescent="0.25">
      <c r="A2618" s="415" t="s">
        <v>1765</v>
      </c>
      <c r="B2618" s="415" t="s">
        <v>1766</v>
      </c>
      <c r="C2618" s="415" t="s">
        <v>1929</v>
      </c>
      <c r="D2618" s="415" t="s">
        <v>1930</v>
      </c>
      <c r="E2618" s="416" t="s">
        <v>155</v>
      </c>
      <c r="F2618" s="415" t="s">
        <v>155</v>
      </c>
      <c r="G2618" s="415">
        <v>103184</v>
      </c>
      <c r="H2618" s="415" t="s">
        <v>7208</v>
      </c>
      <c r="I2618" s="415" t="s">
        <v>26</v>
      </c>
      <c r="J2618" s="415" t="s">
        <v>273</v>
      </c>
      <c r="K2618" s="416">
        <v>537.24</v>
      </c>
      <c r="L2618" s="415" t="s">
        <v>217</v>
      </c>
    </row>
    <row r="2619" spans="1:12" x14ac:dyDescent="0.25">
      <c r="A2619" s="415" t="s">
        <v>1765</v>
      </c>
      <c r="B2619" s="415" t="s">
        <v>1766</v>
      </c>
      <c r="C2619" s="415" t="s">
        <v>1929</v>
      </c>
      <c r="D2619" s="415" t="s">
        <v>1930</v>
      </c>
      <c r="E2619" s="416" t="s">
        <v>155</v>
      </c>
      <c r="F2619" s="415" t="s">
        <v>155</v>
      </c>
      <c r="G2619" s="415">
        <v>103669</v>
      </c>
      <c r="H2619" s="415" t="s">
        <v>7884</v>
      </c>
      <c r="I2619" s="415" t="s">
        <v>26</v>
      </c>
      <c r="J2619" s="415" t="s">
        <v>216</v>
      </c>
      <c r="K2619" s="416">
        <v>743.58</v>
      </c>
      <c r="L2619" s="415" t="s">
        <v>217</v>
      </c>
    </row>
    <row r="2620" spans="1:12" x14ac:dyDescent="0.25">
      <c r="A2620" s="415" t="s">
        <v>1765</v>
      </c>
      <c r="B2620" s="415" t="s">
        <v>1766</v>
      </c>
      <c r="C2620" s="415" t="s">
        <v>1929</v>
      </c>
      <c r="D2620" s="415" t="s">
        <v>1930</v>
      </c>
      <c r="E2620" s="416" t="s">
        <v>155</v>
      </c>
      <c r="F2620" s="415" t="s">
        <v>155</v>
      </c>
      <c r="G2620" s="415">
        <v>103670</v>
      </c>
      <c r="H2620" s="415" t="s">
        <v>7885</v>
      </c>
      <c r="I2620" s="415" t="s">
        <v>26</v>
      </c>
      <c r="J2620" s="415" t="s">
        <v>216</v>
      </c>
      <c r="K2620" s="416">
        <v>222.13</v>
      </c>
      <c r="L2620" s="415" t="s">
        <v>217</v>
      </c>
    </row>
    <row r="2621" spans="1:12" x14ac:dyDescent="0.25">
      <c r="A2621" s="415" t="s">
        <v>1765</v>
      </c>
      <c r="B2621" s="415" t="s">
        <v>1766</v>
      </c>
      <c r="C2621" s="415" t="s">
        <v>1929</v>
      </c>
      <c r="D2621" s="415" t="s">
        <v>1930</v>
      </c>
      <c r="E2621" s="416" t="s">
        <v>155</v>
      </c>
      <c r="F2621" s="415" t="s">
        <v>155</v>
      </c>
      <c r="G2621" s="415">
        <v>103671</v>
      </c>
      <c r="H2621" s="415" t="s">
        <v>7886</v>
      </c>
      <c r="I2621" s="415" t="s">
        <v>26</v>
      </c>
      <c r="J2621" s="415" t="s">
        <v>216</v>
      </c>
      <c r="K2621" s="416">
        <v>557.46</v>
      </c>
      <c r="L2621" s="415" t="s">
        <v>217</v>
      </c>
    </row>
    <row r="2622" spans="1:12" x14ac:dyDescent="0.25">
      <c r="A2622" s="415" t="s">
        <v>1765</v>
      </c>
      <c r="B2622" s="415" t="s">
        <v>1766</v>
      </c>
      <c r="C2622" s="415" t="s">
        <v>1929</v>
      </c>
      <c r="D2622" s="415" t="s">
        <v>1930</v>
      </c>
      <c r="E2622" s="416" t="s">
        <v>155</v>
      </c>
      <c r="F2622" s="415" t="s">
        <v>155</v>
      </c>
      <c r="G2622" s="415">
        <v>103672</v>
      </c>
      <c r="H2622" s="415" t="s">
        <v>7887</v>
      </c>
      <c r="I2622" s="415" t="s">
        <v>26</v>
      </c>
      <c r="J2622" s="415" t="s">
        <v>216</v>
      </c>
      <c r="K2622" s="416">
        <v>522.70000000000005</v>
      </c>
      <c r="L2622" s="415" t="s">
        <v>217</v>
      </c>
    </row>
    <row r="2623" spans="1:12" x14ac:dyDescent="0.25">
      <c r="A2623" s="415" t="s">
        <v>1765</v>
      </c>
      <c r="B2623" s="415" t="s">
        <v>1766</v>
      </c>
      <c r="C2623" s="415" t="s">
        <v>1929</v>
      </c>
      <c r="D2623" s="415" t="s">
        <v>1930</v>
      </c>
      <c r="E2623" s="416" t="s">
        <v>155</v>
      </c>
      <c r="F2623" s="415" t="s">
        <v>155</v>
      </c>
      <c r="G2623" s="415">
        <v>103673</v>
      </c>
      <c r="H2623" s="415" t="s">
        <v>7888</v>
      </c>
      <c r="I2623" s="415" t="s">
        <v>26</v>
      </c>
      <c r="J2623" s="415" t="s">
        <v>216</v>
      </c>
      <c r="K2623" s="416">
        <v>31.26</v>
      </c>
      <c r="L2623" s="415" t="s">
        <v>217</v>
      </c>
    </row>
    <row r="2624" spans="1:12" x14ac:dyDescent="0.25">
      <c r="A2624" s="415" t="s">
        <v>1765</v>
      </c>
      <c r="B2624" s="415" t="s">
        <v>1766</v>
      </c>
      <c r="C2624" s="415" t="s">
        <v>1929</v>
      </c>
      <c r="D2624" s="415" t="s">
        <v>1930</v>
      </c>
      <c r="E2624" s="416" t="s">
        <v>155</v>
      </c>
      <c r="F2624" s="415" t="s">
        <v>155</v>
      </c>
      <c r="G2624" s="415">
        <v>103674</v>
      </c>
      <c r="H2624" s="415" t="s">
        <v>7889</v>
      </c>
      <c r="I2624" s="415" t="s">
        <v>26</v>
      </c>
      <c r="J2624" s="415" t="s">
        <v>216</v>
      </c>
      <c r="K2624" s="416">
        <v>537.67999999999995</v>
      </c>
      <c r="L2624" s="415" t="s">
        <v>217</v>
      </c>
    </row>
    <row r="2625" spans="1:12" x14ac:dyDescent="0.25">
      <c r="A2625" s="415" t="s">
        <v>1765</v>
      </c>
      <c r="B2625" s="415" t="s">
        <v>1766</v>
      </c>
      <c r="C2625" s="415" t="s">
        <v>1929</v>
      </c>
      <c r="D2625" s="415" t="s">
        <v>1930</v>
      </c>
      <c r="E2625" s="416" t="s">
        <v>155</v>
      </c>
      <c r="F2625" s="415" t="s">
        <v>155</v>
      </c>
      <c r="G2625" s="415">
        <v>103675</v>
      </c>
      <c r="H2625" s="415" t="s">
        <v>7890</v>
      </c>
      <c r="I2625" s="415" t="s">
        <v>26</v>
      </c>
      <c r="J2625" s="415" t="s">
        <v>216</v>
      </c>
      <c r="K2625" s="416">
        <v>522.92999999999995</v>
      </c>
      <c r="L2625" s="415" t="s">
        <v>217</v>
      </c>
    </row>
    <row r="2626" spans="1:12" x14ac:dyDescent="0.25">
      <c r="A2626" s="415" t="s">
        <v>1765</v>
      </c>
      <c r="B2626" s="415" t="s">
        <v>1766</v>
      </c>
      <c r="C2626" s="415" t="s">
        <v>1929</v>
      </c>
      <c r="D2626" s="415" t="s">
        <v>1930</v>
      </c>
      <c r="E2626" s="416" t="s">
        <v>155</v>
      </c>
      <c r="F2626" s="415" t="s">
        <v>155</v>
      </c>
      <c r="G2626" s="415">
        <v>103676</v>
      </c>
      <c r="H2626" s="415" t="s">
        <v>7891</v>
      </c>
      <c r="I2626" s="415" t="s">
        <v>26</v>
      </c>
      <c r="J2626" s="415" t="s">
        <v>216</v>
      </c>
      <c r="K2626" s="416">
        <v>785.94</v>
      </c>
      <c r="L2626" s="415" t="s">
        <v>217</v>
      </c>
    </row>
    <row r="2627" spans="1:12" x14ac:dyDescent="0.25">
      <c r="A2627" s="415" t="s">
        <v>1765</v>
      </c>
      <c r="B2627" s="415" t="s">
        <v>1766</v>
      </c>
      <c r="C2627" s="415" t="s">
        <v>1929</v>
      </c>
      <c r="D2627" s="415" t="s">
        <v>1930</v>
      </c>
      <c r="E2627" s="416" t="s">
        <v>155</v>
      </c>
      <c r="F2627" s="415" t="s">
        <v>155</v>
      </c>
      <c r="G2627" s="415">
        <v>103677</v>
      </c>
      <c r="H2627" s="415" t="s">
        <v>7892</v>
      </c>
      <c r="I2627" s="415" t="s">
        <v>26</v>
      </c>
      <c r="J2627" s="415" t="s">
        <v>216</v>
      </c>
      <c r="K2627" s="416">
        <v>658.55</v>
      </c>
      <c r="L2627" s="415" t="s">
        <v>217</v>
      </c>
    </row>
    <row r="2628" spans="1:12" x14ac:dyDescent="0.25">
      <c r="A2628" s="415" t="s">
        <v>1765</v>
      </c>
      <c r="B2628" s="415" t="s">
        <v>1766</v>
      </c>
      <c r="C2628" s="415" t="s">
        <v>1929</v>
      </c>
      <c r="D2628" s="415" t="s">
        <v>1930</v>
      </c>
      <c r="E2628" s="416" t="s">
        <v>155</v>
      </c>
      <c r="F2628" s="415" t="s">
        <v>155</v>
      </c>
      <c r="G2628" s="415">
        <v>103678</v>
      </c>
      <c r="H2628" s="415" t="s">
        <v>7893</v>
      </c>
      <c r="I2628" s="415" t="s">
        <v>26</v>
      </c>
      <c r="J2628" s="415" t="s">
        <v>216</v>
      </c>
      <c r="K2628" s="416">
        <v>714.91</v>
      </c>
      <c r="L2628" s="415" t="s">
        <v>217</v>
      </c>
    </row>
    <row r="2629" spans="1:12" x14ac:dyDescent="0.25">
      <c r="A2629" s="415" t="s">
        <v>1765</v>
      </c>
      <c r="B2629" s="415" t="s">
        <v>1766</v>
      </c>
      <c r="C2629" s="415" t="s">
        <v>1929</v>
      </c>
      <c r="D2629" s="415" t="s">
        <v>1930</v>
      </c>
      <c r="E2629" s="416" t="s">
        <v>155</v>
      </c>
      <c r="F2629" s="415" t="s">
        <v>155</v>
      </c>
      <c r="G2629" s="415">
        <v>103679</v>
      </c>
      <c r="H2629" s="415" t="s">
        <v>7894</v>
      </c>
      <c r="I2629" s="415" t="s">
        <v>26</v>
      </c>
      <c r="J2629" s="415" t="s">
        <v>216</v>
      </c>
      <c r="K2629" s="416">
        <v>627.04999999999995</v>
      </c>
      <c r="L2629" s="415" t="s">
        <v>217</v>
      </c>
    </row>
    <row r="2630" spans="1:12" x14ac:dyDescent="0.25">
      <c r="A2630" s="415" t="s">
        <v>1765</v>
      </c>
      <c r="B2630" s="415" t="s">
        <v>1766</v>
      </c>
      <c r="C2630" s="415" t="s">
        <v>1929</v>
      </c>
      <c r="D2630" s="415" t="s">
        <v>1930</v>
      </c>
      <c r="E2630" s="416" t="s">
        <v>155</v>
      </c>
      <c r="F2630" s="415" t="s">
        <v>155</v>
      </c>
      <c r="G2630" s="415">
        <v>103680</v>
      </c>
      <c r="H2630" s="415" t="s">
        <v>7895</v>
      </c>
      <c r="I2630" s="415" t="s">
        <v>26</v>
      </c>
      <c r="J2630" s="415" t="s">
        <v>216</v>
      </c>
      <c r="K2630" s="416">
        <v>661.49</v>
      </c>
      <c r="L2630" s="415" t="s">
        <v>217</v>
      </c>
    </row>
    <row r="2631" spans="1:12" x14ac:dyDescent="0.25">
      <c r="A2631" s="415" t="s">
        <v>1765</v>
      </c>
      <c r="B2631" s="415" t="s">
        <v>1766</v>
      </c>
      <c r="C2631" s="415" t="s">
        <v>1929</v>
      </c>
      <c r="D2631" s="415" t="s">
        <v>1930</v>
      </c>
      <c r="E2631" s="416" t="s">
        <v>155</v>
      </c>
      <c r="F2631" s="415" t="s">
        <v>155</v>
      </c>
      <c r="G2631" s="415">
        <v>103681</v>
      </c>
      <c r="H2631" s="415" t="s">
        <v>7896</v>
      </c>
      <c r="I2631" s="415" t="s">
        <v>26</v>
      </c>
      <c r="J2631" s="415" t="s">
        <v>216</v>
      </c>
      <c r="K2631" s="416">
        <v>576.58000000000004</v>
      </c>
      <c r="L2631" s="415" t="s">
        <v>217</v>
      </c>
    </row>
    <row r="2632" spans="1:12" x14ac:dyDescent="0.25">
      <c r="A2632" s="415" t="s">
        <v>1765</v>
      </c>
      <c r="B2632" s="415" t="s">
        <v>1766</v>
      </c>
      <c r="C2632" s="415" t="s">
        <v>1929</v>
      </c>
      <c r="D2632" s="415" t="s">
        <v>1930</v>
      </c>
      <c r="E2632" s="416" t="s">
        <v>155</v>
      </c>
      <c r="F2632" s="415" t="s">
        <v>155</v>
      </c>
      <c r="G2632" s="415">
        <v>103682</v>
      </c>
      <c r="H2632" s="415" t="s">
        <v>7897</v>
      </c>
      <c r="I2632" s="415" t="s">
        <v>26</v>
      </c>
      <c r="J2632" s="415" t="s">
        <v>216</v>
      </c>
      <c r="K2632" s="416">
        <v>756.91</v>
      </c>
      <c r="L2632" s="415" t="s">
        <v>217</v>
      </c>
    </row>
    <row r="2633" spans="1:12" x14ac:dyDescent="0.25">
      <c r="A2633" s="415" t="s">
        <v>1765</v>
      </c>
      <c r="B2633" s="415" t="s">
        <v>1766</v>
      </c>
      <c r="C2633" s="415" t="s">
        <v>1929</v>
      </c>
      <c r="D2633" s="415" t="s">
        <v>1930</v>
      </c>
      <c r="E2633" s="416" t="s">
        <v>155</v>
      </c>
      <c r="F2633" s="415" t="s">
        <v>155</v>
      </c>
      <c r="G2633" s="415">
        <v>103683</v>
      </c>
      <c r="H2633" s="415" t="s">
        <v>7898</v>
      </c>
      <c r="I2633" s="415" t="s">
        <v>26</v>
      </c>
      <c r="J2633" s="415" t="s">
        <v>216</v>
      </c>
      <c r="K2633" s="416">
        <v>972.48</v>
      </c>
      <c r="L2633" s="415" t="s">
        <v>217</v>
      </c>
    </row>
    <row r="2634" spans="1:12" x14ac:dyDescent="0.25">
      <c r="A2634" s="415" t="s">
        <v>1765</v>
      </c>
      <c r="B2634" s="415" t="s">
        <v>1766</v>
      </c>
      <c r="C2634" s="415" t="s">
        <v>1929</v>
      </c>
      <c r="D2634" s="415" t="s">
        <v>1930</v>
      </c>
      <c r="E2634" s="416" t="s">
        <v>155</v>
      </c>
      <c r="F2634" s="415" t="s">
        <v>155</v>
      </c>
      <c r="G2634" s="415">
        <v>103684</v>
      </c>
      <c r="H2634" s="415" t="s">
        <v>7899</v>
      </c>
      <c r="I2634" s="415" t="s">
        <v>26</v>
      </c>
      <c r="J2634" s="415" t="s">
        <v>216</v>
      </c>
      <c r="K2634" s="416">
        <v>535.67999999999995</v>
      </c>
      <c r="L2634" s="415" t="s">
        <v>217</v>
      </c>
    </row>
    <row r="2635" spans="1:12" x14ac:dyDescent="0.25">
      <c r="A2635" s="415" t="s">
        <v>1765</v>
      </c>
      <c r="B2635" s="415" t="s">
        <v>1766</v>
      </c>
      <c r="C2635" s="415" t="s">
        <v>1929</v>
      </c>
      <c r="D2635" s="415" t="s">
        <v>1930</v>
      </c>
      <c r="E2635" s="416" t="s">
        <v>155</v>
      </c>
      <c r="F2635" s="415" t="s">
        <v>155</v>
      </c>
      <c r="G2635" s="415">
        <v>103685</v>
      </c>
      <c r="H2635" s="415" t="s">
        <v>7900</v>
      </c>
      <c r="I2635" s="415" t="s">
        <v>26</v>
      </c>
      <c r="J2635" s="415" t="s">
        <v>216</v>
      </c>
      <c r="K2635" s="416">
        <v>526.29999999999995</v>
      </c>
      <c r="L2635" s="415" t="s">
        <v>217</v>
      </c>
    </row>
    <row r="2636" spans="1:12" x14ac:dyDescent="0.25">
      <c r="A2636" s="415" t="s">
        <v>1765</v>
      </c>
      <c r="B2636" s="415" t="s">
        <v>1766</v>
      </c>
      <c r="C2636" s="415" t="s">
        <v>1929</v>
      </c>
      <c r="D2636" s="415" t="s">
        <v>1930</v>
      </c>
      <c r="E2636" s="416" t="s">
        <v>155</v>
      </c>
      <c r="F2636" s="415" t="s">
        <v>155</v>
      </c>
      <c r="G2636" s="415">
        <v>103686</v>
      </c>
      <c r="H2636" s="415" t="s">
        <v>7901</v>
      </c>
      <c r="I2636" s="415" t="s">
        <v>26</v>
      </c>
      <c r="J2636" s="415" t="s">
        <v>216</v>
      </c>
      <c r="K2636" s="416">
        <v>570.54999999999995</v>
      </c>
      <c r="L2636" s="415" t="s">
        <v>217</v>
      </c>
    </row>
    <row r="2637" spans="1:12" x14ac:dyDescent="0.25">
      <c r="A2637" s="415" t="s">
        <v>1765</v>
      </c>
      <c r="B2637" s="415" t="s">
        <v>1766</v>
      </c>
      <c r="C2637" s="415" t="s">
        <v>1929</v>
      </c>
      <c r="D2637" s="415" t="s">
        <v>1930</v>
      </c>
      <c r="E2637" s="416" t="s">
        <v>155</v>
      </c>
      <c r="F2637" s="415" t="s">
        <v>155</v>
      </c>
      <c r="G2637" s="415">
        <v>103687</v>
      </c>
      <c r="H2637" s="415" t="s">
        <v>7902</v>
      </c>
      <c r="I2637" s="415" t="s">
        <v>26</v>
      </c>
      <c r="J2637" s="415" t="s">
        <v>216</v>
      </c>
      <c r="K2637" s="416">
        <v>835.71</v>
      </c>
      <c r="L2637" s="415" t="s">
        <v>217</v>
      </c>
    </row>
    <row r="2638" spans="1:12" x14ac:dyDescent="0.25">
      <c r="A2638" s="415" t="s">
        <v>1765</v>
      </c>
      <c r="B2638" s="415" t="s">
        <v>1766</v>
      </c>
      <c r="C2638" s="415" t="s">
        <v>1929</v>
      </c>
      <c r="D2638" s="415" t="s">
        <v>1930</v>
      </c>
      <c r="E2638" s="416" t="s">
        <v>155</v>
      </c>
      <c r="F2638" s="415" t="s">
        <v>155</v>
      </c>
      <c r="G2638" s="415">
        <v>103688</v>
      </c>
      <c r="H2638" s="415" t="s">
        <v>7903</v>
      </c>
      <c r="I2638" s="415" t="s">
        <v>26</v>
      </c>
      <c r="J2638" s="415" t="s">
        <v>216</v>
      </c>
      <c r="K2638" s="416">
        <v>653.63</v>
      </c>
      <c r="L2638" s="415" t="s">
        <v>217</v>
      </c>
    </row>
    <row r="2639" spans="1:12" x14ac:dyDescent="0.25">
      <c r="A2639" s="415" t="s">
        <v>1765</v>
      </c>
      <c r="B2639" s="415" t="s">
        <v>1766</v>
      </c>
      <c r="C2639" s="415" t="s">
        <v>1935</v>
      </c>
      <c r="D2639" s="415" t="s">
        <v>1936</v>
      </c>
      <c r="E2639" s="416" t="s">
        <v>155</v>
      </c>
      <c r="F2639" s="415" t="s">
        <v>155</v>
      </c>
      <c r="G2639" s="415">
        <v>101963</v>
      </c>
      <c r="H2639" s="415" t="s">
        <v>5988</v>
      </c>
      <c r="I2639" s="415" t="s">
        <v>27</v>
      </c>
      <c r="J2639" s="415" t="s">
        <v>216</v>
      </c>
      <c r="K2639" s="416">
        <v>181.95</v>
      </c>
      <c r="L2639" s="415" t="s">
        <v>217</v>
      </c>
    </row>
    <row r="2640" spans="1:12" x14ac:dyDescent="0.25">
      <c r="A2640" s="415" t="s">
        <v>1765</v>
      </c>
      <c r="B2640" s="415" t="s">
        <v>1766</v>
      </c>
      <c r="C2640" s="415" t="s">
        <v>1935</v>
      </c>
      <c r="D2640" s="415" t="s">
        <v>1936</v>
      </c>
      <c r="E2640" s="416" t="s">
        <v>155</v>
      </c>
      <c r="F2640" s="415" t="s">
        <v>155</v>
      </c>
      <c r="G2640" s="415">
        <v>101964</v>
      </c>
      <c r="H2640" s="415" t="s">
        <v>5989</v>
      </c>
      <c r="I2640" s="415" t="s">
        <v>27</v>
      </c>
      <c r="J2640" s="415" t="s">
        <v>216</v>
      </c>
      <c r="K2640" s="416">
        <v>169.87</v>
      </c>
      <c r="L2640" s="415" t="s">
        <v>217</v>
      </c>
    </row>
    <row r="2641" spans="1:12" x14ac:dyDescent="0.25">
      <c r="A2641" s="415" t="s">
        <v>1765</v>
      </c>
      <c r="B2641" s="415" t="s">
        <v>1766</v>
      </c>
      <c r="C2641" s="415" t="s">
        <v>1937</v>
      </c>
      <c r="D2641" s="415" t="s">
        <v>1938</v>
      </c>
      <c r="E2641" s="416" t="s">
        <v>155</v>
      </c>
      <c r="F2641" s="415" t="s">
        <v>155</v>
      </c>
      <c r="G2641" s="415">
        <v>101165</v>
      </c>
      <c r="H2641" s="415" t="s">
        <v>1939</v>
      </c>
      <c r="I2641" s="415" t="s">
        <v>26</v>
      </c>
      <c r="J2641" s="415" t="s">
        <v>216</v>
      </c>
      <c r="K2641" s="416">
        <v>744.77</v>
      </c>
      <c r="L2641" s="415" t="s">
        <v>217</v>
      </c>
    </row>
    <row r="2642" spans="1:12" x14ac:dyDescent="0.25">
      <c r="A2642" s="415" t="s">
        <v>1765</v>
      </c>
      <c r="B2642" s="415" t="s">
        <v>1766</v>
      </c>
      <c r="C2642" s="415" t="s">
        <v>1937</v>
      </c>
      <c r="D2642" s="415" t="s">
        <v>1938</v>
      </c>
      <c r="E2642" s="416" t="s">
        <v>155</v>
      </c>
      <c r="F2642" s="415" t="s">
        <v>155</v>
      </c>
      <c r="G2642" s="415">
        <v>101166</v>
      </c>
      <c r="H2642" s="415" t="s">
        <v>1940</v>
      </c>
      <c r="I2642" s="415" t="s">
        <v>26</v>
      </c>
      <c r="J2642" s="415" t="s">
        <v>216</v>
      </c>
      <c r="K2642" s="416">
        <v>466.46</v>
      </c>
      <c r="L2642" s="415" t="s">
        <v>217</v>
      </c>
    </row>
    <row r="2643" spans="1:12" x14ac:dyDescent="0.25">
      <c r="A2643" s="415" t="s">
        <v>1765</v>
      </c>
      <c r="B2643" s="415" t="s">
        <v>1766</v>
      </c>
      <c r="C2643" s="415" t="s">
        <v>1941</v>
      </c>
      <c r="D2643" s="415" t="s">
        <v>1942</v>
      </c>
      <c r="E2643" s="416" t="s">
        <v>155</v>
      </c>
      <c r="F2643" s="415" t="s">
        <v>155</v>
      </c>
      <c r="G2643" s="415">
        <v>98575</v>
      </c>
      <c r="H2643" s="415" t="s">
        <v>7209</v>
      </c>
      <c r="I2643" s="415" t="s">
        <v>23</v>
      </c>
      <c r="J2643" s="415" t="s">
        <v>273</v>
      </c>
      <c r="K2643" s="416">
        <v>98.47</v>
      </c>
      <c r="L2643" s="415" t="s">
        <v>217</v>
      </c>
    </row>
    <row r="2644" spans="1:12" x14ac:dyDescent="0.25">
      <c r="A2644" s="415" t="s">
        <v>1765</v>
      </c>
      <c r="B2644" s="415" t="s">
        <v>1766</v>
      </c>
      <c r="C2644" s="415" t="s">
        <v>1941</v>
      </c>
      <c r="D2644" s="415" t="s">
        <v>1942</v>
      </c>
      <c r="E2644" s="416" t="s">
        <v>155</v>
      </c>
      <c r="F2644" s="415" t="s">
        <v>155</v>
      </c>
      <c r="G2644" s="415">
        <v>98576</v>
      </c>
      <c r="H2644" s="415" t="s">
        <v>1943</v>
      </c>
      <c r="I2644" s="415" t="s">
        <v>23</v>
      </c>
      <c r="J2644" s="415" t="s">
        <v>216</v>
      </c>
      <c r="K2644" s="416">
        <v>19.54</v>
      </c>
      <c r="L2644" s="415" t="s">
        <v>217</v>
      </c>
    </row>
    <row r="2645" spans="1:12" x14ac:dyDescent="0.25">
      <c r="A2645" s="415" t="s">
        <v>1765</v>
      </c>
      <c r="B2645" s="415" t="s">
        <v>1766</v>
      </c>
      <c r="C2645" s="415" t="s">
        <v>1941</v>
      </c>
      <c r="D2645" s="415" t="s">
        <v>1942</v>
      </c>
      <c r="E2645" s="416" t="s">
        <v>155</v>
      </c>
      <c r="F2645" s="415" t="s">
        <v>155</v>
      </c>
      <c r="G2645" s="415">
        <v>98577</v>
      </c>
      <c r="H2645" s="415" t="s">
        <v>7210</v>
      </c>
      <c r="I2645" s="415" t="s">
        <v>23</v>
      </c>
      <c r="J2645" s="415" t="s">
        <v>273</v>
      </c>
      <c r="K2645" s="416">
        <v>40.46</v>
      </c>
      <c r="L2645" s="415" t="s">
        <v>217</v>
      </c>
    </row>
    <row r="2646" spans="1:12" x14ac:dyDescent="0.25">
      <c r="A2646" s="415" t="s">
        <v>1765</v>
      </c>
      <c r="B2646" s="415" t="s">
        <v>1766</v>
      </c>
      <c r="C2646" s="415" t="s">
        <v>1944</v>
      </c>
      <c r="D2646" s="415" t="s">
        <v>1945</v>
      </c>
      <c r="E2646" s="416" t="s">
        <v>155</v>
      </c>
      <c r="F2646" s="415" t="s">
        <v>155</v>
      </c>
      <c r="G2646" s="415">
        <v>93182</v>
      </c>
      <c r="H2646" s="415" t="s">
        <v>1946</v>
      </c>
      <c r="I2646" s="415" t="s">
        <v>23</v>
      </c>
      <c r="J2646" s="415" t="s">
        <v>216</v>
      </c>
      <c r="K2646" s="416">
        <v>44.52</v>
      </c>
      <c r="L2646" s="415" t="s">
        <v>217</v>
      </c>
    </row>
    <row r="2647" spans="1:12" x14ac:dyDescent="0.25">
      <c r="A2647" s="415" t="s">
        <v>1765</v>
      </c>
      <c r="B2647" s="415" t="s">
        <v>1766</v>
      </c>
      <c r="C2647" s="415" t="s">
        <v>1944</v>
      </c>
      <c r="D2647" s="415" t="s">
        <v>1945</v>
      </c>
      <c r="E2647" s="416" t="s">
        <v>155</v>
      </c>
      <c r="F2647" s="415" t="s">
        <v>155</v>
      </c>
      <c r="G2647" s="415">
        <v>93183</v>
      </c>
      <c r="H2647" s="415" t="s">
        <v>1947</v>
      </c>
      <c r="I2647" s="415" t="s">
        <v>23</v>
      </c>
      <c r="J2647" s="415" t="s">
        <v>216</v>
      </c>
      <c r="K2647" s="416">
        <v>57.56</v>
      </c>
      <c r="L2647" s="415" t="s">
        <v>217</v>
      </c>
    </row>
    <row r="2648" spans="1:12" x14ac:dyDescent="0.25">
      <c r="A2648" s="415" t="s">
        <v>1765</v>
      </c>
      <c r="B2648" s="415" t="s">
        <v>1766</v>
      </c>
      <c r="C2648" s="415" t="s">
        <v>1944</v>
      </c>
      <c r="D2648" s="415" t="s">
        <v>1945</v>
      </c>
      <c r="E2648" s="416" t="s">
        <v>155</v>
      </c>
      <c r="F2648" s="415" t="s">
        <v>155</v>
      </c>
      <c r="G2648" s="415">
        <v>93184</v>
      </c>
      <c r="H2648" s="415" t="s">
        <v>1948</v>
      </c>
      <c r="I2648" s="415" t="s">
        <v>23</v>
      </c>
      <c r="J2648" s="415" t="s">
        <v>216</v>
      </c>
      <c r="K2648" s="416">
        <v>32.71</v>
      </c>
      <c r="L2648" s="415" t="s">
        <v>217</v>
      </c>
    </row>
    <row r="2649" spans="1:12" x14ac:dyDescent="0.25">
      <c r="A2649" s="415" t="s">
        <v>1765</v>
      </c>
      <c r="B2649" s="415" t="s">
        <v>1766</v>
      </c>
      <c r="C2649" s="415" t="s">
        <v>1944</v>
      </c>
      <c r="D2649" s="415" t="s">
        <v>1945</v>
      </c>
      <c r="E2649" s="416" t="s">
        <v>155</v>
      </c>
      <c r="F2649" s="415" t="s">
        <v>155</v>
      </c>
      <c r="G2649" s="415">
        <v>93185</v>
      </c>
      <c r="H2649" s="415" t="s">
        <v>1949</v>
      </c>
      <c r="I2649" s="415" t="s">
        <v>23</v>
      </c>
      <c r="J2649" s="415" t="s">
        <v>216</v>
      </c>
      <c r="K2649" s="416">
        <v>56.79</v>
      </c>
      <c r="L2649" s="415" t="s">
        <v>217</v>
      </c>
    </row>
    <row r="2650" spans="1:12" x14ac:dyDescent="0.25">
      <c r="A2650" s="415" t="s">
        <v>1765</v>
      </c>
      <c r="B2650" s="415" t="s">
        <v>1766</v>
      </c>
      <c r="C2650" s="415" t="s">
        <v>1944</v>
      </c>
      <c r="D2650" s="415" t="s">
        <v>1945</v>
      </c>
      <c r="E2650" s="416" t="s">
        <v>155</v>
      </c>
      <c r="F2650" s="415" t="s">
        <v>155</v>
      </c>
      <c r="G2650" s="415">
        <v>93186</v>
      </c>
      <c r="H2650" s="415" t="s">
        <v>1950</v>
      </c>
      <c r="I2650" s="415" t="s">
        <v>23</v>
      </c>
      <c r="J2650" s="415" t="s">
        <v>216</v>
      </c>
      <c r="K2650" s="416">
        <v>81.150000000000006</v>
      </c>
      <c r="L2650" s="415" t="s">
        <v>217</v>
      </c>
    </row>
    <row r="2651" spans="1:12" x14ac:dyDescent="0.25">
      <c r="A2651" s="415" t="s">
        <v>1765</v>
      </c>
      <c r="B2651" s="415" t="s">
        <v>1766</v>
      </c>
      <c r="C2651" s="415" t="s">
        <v>1944</v>
      </c>
      <c r="D2651" s="415" t="s">
        <v>1945</v>
      </c>
      <c r="E2651" s="416" t="s">
        <v>155</v>
      </c>
      <c r="F2651" s="415" t="s">
        <v>155</v>
      </c>
      <c r="G2651" s="415">
        <v>93187</v>
      </c>
      <c r="H2651" s="415" t="s">
        <v>1951</v>
      </c>
      <c r="I2651" s="415" t="s">
        <v>23</v>
      </c>
      <c r="J2651" s="415" t="s">
        <v>216</v>
      </c>
      <c r="K2651" s="416">
        <v>93.29</v>
      </c>
      <c r="L2651" s="415" t="s">
        <v>217</v>
      </c>
    </row>
    <row r="2652" spans="1:12" x14ac:dyDescent="0.25">
      <c r="A2652" s="415" t="s">
        <v>1765</v>
      </c>
      <c r="B2652" s="415" t="s">
        <v>1766</v>
      </c>
      <c r="C2652" s="415" t="s">
        <v>1944</v>
      </c>
      <c r="D2652" s="415" t="s">
        <v>1945</v>
      </c>
      <c r="E2652" s="416" t="s">
        <v>155</v>
      </c>
      <c r="F2652" s="415" t="s">
        <v>155</v>
      </c>
      <c r="G2652" s="415">
        <v>93188</v>
      </c>
      <c r="H2652" s="415" t="s">
        <v>1952</v>
      </c>
      <c r="I2652" s="415" t="s">
        <v>23</v>
      </c>
      <c r="J2652" s="415" t="s">
        <v>216</v>
      </c>
      <c r="K2652" s="416">
        <v>77.989999999999995</v>
      </c>
      <c r="L2652" s="415" t="s">
        <v>217</v>
      </c>
    </row>
    <row r="2653" spans="1:12" x14ac:dyDescent="0.25">
      <c r="A2653" s="415" t="s">
        <v>1765</v>
      </c>
      <c r="B2653" s="415" t="s">
        <v>1766</v>
      </c>
      <c r="C2653" s="415" t="s">
        <v>1944</v>
      </c>
      <c r="D2653" s="415" t="s">
        <v>1945</v>
      </c>
      <c r="E2653" s="416" t="s">
        <v>155</v>
      </c>
      <c r="F2653" s="415" t="s">
        <v>155</v>
      </c>
      <c r="G2653" s="415">
        <v>93189</v>
      </c>
      <c r="H2653" s="415" t="s">
        <v>1953</v>
      </c>
      <c r="I2653" s="415" t="s">
        <v>23</v>
      </c>
      <c r="J2653" s="415" t="s">
        <v>216</v>
      </c>
      <c r="K2653" s="416">
        <v>94.64</v>
      </c>
      <c r="L2653" s="415" t="s">
        <v>217</v>
      </c>
    </row>
    <row r="2654" spans="1:12" x14ac:dyDescent="0.25">
      <c r="A2654" s="415" t="s">
        <v>1765</v>
      </c>
      <c r="B2654" s="415" t="s">
        <v>1766</v>
      </c>
      <c r="C2654" s="415" t="s">
        <v>1944</v>
      </c>
      <c r="D2654" s="415" t="s">
        <v>1945</v>
      </c>
      <c r="E2654" s="416" t="s">
        <v>155</v>
      </c>
      <c r="F2654" s="415" t="s">
        <v>155</v>
      </c>
      <c r="G2654" s="415">
        <v>93190</v>
      </c>
      <c r="H2654" s="415" t="s">
        <v>1954</v>
      </c>
      <c r="I2654" s="415" t="s">
        <v>23</v>
      </c>
      <c r="J2654" s="415" t="s">
        <v>216</v>
      </c>
      <c r="K2654" s="416">
        <v>41.77</v>
      </c>
      <c r="L2654" s="415" t="s">
        <v>217</v>
      </c>
    </row>
    <row r="2655" spans="1:12" x14ac:dyDescent="0.25">
      <c r="A2655" s="415" t="s">
        <v>1765</v>
      </c>
      <c r="B2655" s="415" t="s">
        <v>1766</v>
      </c>
      <c r="C2655" s="415" t="s">
        <v>1944</v>
      </c>
      <c r="D2655" s="415" t="s">
        <v>1945</v>
      </c>
      <c r="E2655" s="416" t="s">
        <v>155</v>
      </c>
      <c r="F2655" s="415" t="s">
        <v>155</v>
      </c>
      <c r="G2655" s="415">
        <v>93191</v>
      </c>
      <c r="H2655" s="415" t="s">
        <v>1955</v>
      </c>
      <c r="I2655" s="415" t="s">
        <v>23</v>
      </c>
      <c r="J2655" s="415" t="s">
        <v>216</v>
      </c>
      <c r="K2655" s="416">
        <v>44.33</v>
      </c>
      <c r="L2655" s="415" t="s">
        <v>217</v>
      </c>
    </row>
    <row r="2656" spans="1:12" x14ac:dyDescent="0.25">
      <c r="A2656" s="415" t="s">
        <v>1765</v>
      </c>
      <c r="B2656" s="415" t="s">
        <v>1766</v>
      </c>
      <c r="C2656" s="415" t="s">
        <v>1944</v>
      </c>
      <c r="D2656" s="415" t="s">
        <v>1945</v>
      </c>
      <c r="E2656" s="416" t="s">
        <v>155</v>
      </c>
      <c r="F2656" s="415" t="s">
        <v>155</v>
      </c>
      <c r="G2656" s="415">
        <v>93192</v>
      </c>
      <c r="H2656" s="415" t="s">
        <v>1956</v>
      </c>
      <c r="I2656" s="415" t="s">
        <v>23</v>
      </c>
      <c r="J2656" s="415" t="s">
        <v>216</v>
      </c>
      <c r="K2656" s="416">
        <v>48.21</v>
      </c>
      <c r="L2656" s="415" t="s">
        <v>217</v>
      </c>
    </row>
    <row r="2657" spans="1:12" x14ac:dyDescent="0.25">
      <c r="A2657" s="415" t="s">
        <v>1765</v>
      </c>
      <c r="B2657" s="415" t="s">
        <v>1766</v>
      </c>
      <c r="C2657" s="415" t="s">
        <v>1944</v>
      </c>
      <c r="D2657" s="415" t="s">
        <v>1945</v>
      </c>
      <c r="E2657" s="416" t="s">
        <v>155</v>
      </c>
      <c r="F2657" s="415" t="s">
        <v>155</v>
      </c>
      <c r="G2657" s="415">
        <v>93193</v>
      </c>
      <c r="H2657" s="415" t="s">
        <v>1957</v>
      </c>
      <c r="I2657" s="415" t="s">
        <v>23</v>
      </c>
      <c r="J2657" s="415" t="s">
        <v>216</v>
      </c>
      <c r="K2657" s="416">
        <v>45.78</v>
      </c>
      <c r="L2657" s="415" t="s">
        <v>217</v>
      </c>
    </row>
    <row r="2658" spans="1:12" x14ac:dyDescent="0.25">
      <c r="A2658" s="415" t="s">
        <v>1765</v>
      </c>
      <c r="B2658" s="415" t="s">
        <v>1766</v>
      </c>
      <c r="C2658" s="415" t="s">
        <v>1944</v>
      </c>
      <c r="D2658" s="415" t="s">
        <v>1945</v>
      </c>
      <c r="E2658" s="416" t="s">
        <v>155</v>
      </c>
      <c r="F2658" s="415" t="s">
        <v>155</v>
      </c>
      <c r="G2658" s="415">
        <v>93194</v>
      </c>
      <c r="H2658" s="415" t="s">
        <v>1958</v>
      </c>
      <c r="I2658" s="415" t="s">
        <v>23</v>
      </c>
      <c r="J2658" s="415" t="s">
        <v>216</v>
      </c>
      <c r="K2658" s="416">
        <v>43.63</v>
      </c>
      <c r="L2658" s="415" t="s">
        <v>217</v>
      </c>
    </row>
    <row r="2659" spans="1:12" x14ac:dyDescent="0.25">
      <c r="A2659" s="415" t="s">
        <v>1765</v>
      </c>
      <c r="B2659" s="415" t="s">
        <v>1766</v>
      </c>
      <c r="C2659" s="415" t="s">
        <v>1944</v>
      </c>
      <c r="D2659" s="415" t="s">
        <v>1945</v>
      </c>
      <c r="E2659" s="416" t="s">
        <v>155</v>
      </c>
      <c r="F2659" s="415" t="s">
        <v>155</v>
      </c>
      <c r="G2659" s="415">
        <v>93195</v>
      </c>
      <c r="H2659" s="415" t="s">
        <v>1959</v>
      </c>
      <c r="I2659" s="415" t="s">
        <v>23</v>
      </c>
      <c r="J2659" s="415" t="s">
        <v>216</v>
      </c>
      <c r="K2659" s="416">
        <v>52.72</v>
      </c>
      <c r="L2659" s="415" t="s">
        <v>217</v>
      </c>
    </row>
    <row r="2660" spans="1:12" x14ac:dyDescent="0.25">
      <c r="A2660" s="415" t="s">
        <v>1765</v>
      </c>
      <c r="B2660" s="415" t="s">
        <v>1766</v>
      </c>
      <c r="C2660" s="415" t="s">
        <v>1944</v>
      </c>
      <c r="D2660" s="415" t="s">
        <v>1945</v>
      </c>
      <c r="E2660" s="416" t="s">
        <v>155</v>
      </c>
      <c r="F2660" s="415" t="s">
        <v>155</v>
      </c>
      <c r="G2660" s="415">
        <v>93196</v>
      </c>
      <c r="H2660" s="415" t="s">
        <v>1960</v>
      </c>
      <c r="I2660" s="415" t="s">
        <v>23</v>
      </c>
      <c r="J2660" s="415" t="s">
        <v>216</v>
      </c>
      <c r="K2660" s="416">
        <v>77.55</v>
      </c>
      <c r="L2660" s="415" t="s">
        <v>217</v>
      </c>
    </row>
    <row r="2661" spans="1:12" x14ac:dyDescent="0.25">
      <c r="A2661" s="415" t="s">
        <v>1765</v>
      </c>
      <c r="B2661" s="415" t="s">
        <v>1766</v>
      </c>
      <c r="C2661" s="415" t="s">
        <v>1944</v>
      </c>
      <c r="D2661" s="415" t="s">
        <v>1945</v>
      </c>
      <c r="E2661" s="416" t="s">
        <v>155</v>
      </c>
      <c r="F2661" s="415" t="s">
        <v>155</v>
      </c>
      <c r="G2661" s="415">
        <v>93197</v>
      </c>
      <c r="H2661" s="415" t="s">
        <v>1961</v>
      </c>
      <c r="I2661" s="415" t="s">
        <v>23</v>
      </c>
      <c r="J2661" s="415" t="s">
        <v>216</v>
      </c>
      <c r="K2661" s="416">
        <v>86.79</v>
      </c>
      <c r="L2661" s="415" t="s">
        <v>217</v>
      </c>
    </row>
    <row r="2662" spans="1:12" x14ac:dyDescent="0.25">
      <c r="A2662" s="415" t="s">
        <v>1765</v>
      </c>
      <c r="B2662" s="415" t="s">
        <v>1766</v>
      </c>
      <c r="C2662" s="415" t="s">
        <v>1944</v>
      </c>
      <c r="D2662" s="415" t="s">
        <v>1945</v>
      </c>
      <c r="E2662" s="416" t="s">
        <v>155</v>
      </c>
      <c r="F2662" s="415" t="s">
        <v>155</v>
      </c>
      <c r="G2662" s="415">
        <v>93198</v>
      </c>
      <c r="H2662" s="415" t="s">
        <v>1962</v>
      </c>
      <c r="I2662" s="415" t="s">
        <v>23</v>
      </c>
      <c r="J2662" s="415" t="s">
        <v>216</v>
      </c>
      <c r="K2662" s="416">
        <v>35.380000000000003</v>
      </c>
      <c r="L2662" s="415" t="s">
        <v>217</v>
      </c>
    </row>
    <row r="2663" spans="1:12" x14ac:dyDescent="0.25">
      <c r="A2663" s="415" t="s">
        <v>1765</v>
      </c>
      <c r="B2663" s="415" t="s">
        <v>1766</v>
      </c>
      <c r="C2663" s="415" t="s">
        <v>1944</v>
      </c>
      <c r="D2663" s="415" t="s">
        <v>1945</v>
      </c>
      <c r="E2663" s="416" t="s">
        <v>155</v>
      </c>
      <c r="F2663" s="415" t="s">
        <v>155</v>
      </c>
      <c r="G2663" s="415">
        <v>93199</v>
      </c>
      <c r="H2663" s="415" t="s">
        <v>1963</v>
      </c>
      <c r="I2663" s="415" t="s">
        <v>23</v>
      </c>
      <c r="J2663" s="415" t="s">
        <v>216</v>
      </c>
      <c r="K2663" s="416">
        <v>34.93</v>
      </c>
      <c r="L2663" s="415" t="s">
        <v>217</v>
      </c>
    </row>
    <row r="2664" spans="1:12" x14ac:dyDescent="0.25">
      <c r="A2664" s="415" t="s">
        <v>1765</v>
      </c>
      <c r="B2664" s="415" t="s">
        <v>1766</v>
      </c>
      <c r="C2664" s="415" t="s">
        <v>1944</v>
      </c>
      <c r="D2664" s="415" t="s">
        <v>1945</v>
      </c>
      <c r="E2664" s="416" t="s">
        <v>155</v>
      </c>
      <c r="F2664" s="415" t="s">
        <v>155</v>
      </c>
      <c r="G2664" s="415">
        <v>93200</v>
      </c>
      <c r="H2664" s="415" t="s">
        <v>1964</v>
      </c>
      <c r="I2664" s="415" t="s">
        <v>23</v>
      </c>
      <c r="J2664" s="415" t="s">
        <v>216</v>
      </c>
      <c r="K2664" s="416">
        <v>2.82</v>
      </c>
      <c r="L2664" s="415" t="s">
        <v>217</v>
      </c>
    </row>
    <row r="2665" spans="1:12" x14ac:dyDescent="0.25">
      <c r="A2665" s="415" t="s">
        <v>1765</v>
      </c>
      <c r="B2665" s="415" t="s">
        <v>1766</v>
      </c>
      <c r="C2665" s="415" t="s">
        <v>1944</v>
      </c>
      <c r="D2665" s="415" t="s">
        <v>1945</v>
      </c>
      <c r="E2665" s="416" t="s">
        <v>155</v>
      </c>
      <c r="F2665" s="415" t="s">
        <v>155</v>
      </c>
      <c r="G2665" s="415">
        <v>93201</v>
      </c>
      <c r="H2665" s="415" t="s">
        <v>1965</v>
      </c>
      <c r="I2665" s="415" t="s">
        <v>23</v>
      </c>
      <c r="J2665" s="415" t="s">
        <v>216</v>
      </c>
      <c r="K2665" s="416">
        <v>5.34</v>
      </c>
      <c r="L2665" s="415" t="s">
        <v>217</v>
      </c>
    </row>
    <row r="2666" spans="1:12" x14ac:dyDescent="0.25">
      <c r="A2666" s="415" t="s">
        <v>1765</v>
      </c>
      <c r="B2666" s="415" t="s">
        <v>1766</v>
      </c>
      <c r="C2666" s="415" t="s">
        <v>1944</v>
      </c>
      <c r="D2666" s="415" t="s">
        <v>1945</v>
      </c>
      <c r="E2666" s="416" t="s">
        <v>155</v>
      </c>
      <c r="F2666" s="415" t="s">
        <v>155</v>
      </c>
      <c r="G2666" s="415">
        <v>93202</v>
      </c>
      <c r="H2666" s="415" t="s">
        <v>1966</v>
      </c>
      <c r="I2666" s="415" t="s">
        <v>23</v>
      </c>
      <c r="J2666" s="415" t="s">
        <v>216</v>
      </c>
      <c r="K2666" s="416">
        <v>19.489999999999998</v>
      </c>
      <c r="L2666" s="415" t="s">
        <v>217</v>
      </c>
    </row>
    <row r="2667" spans="1:12" x14ac:dyDescent="0.25">
      <c r="A2667" s="415" t="s">
        <v>1765</v>
      </c>
      <c r="B2667" s="415" t="s">
        <v>1766</v>
      </c>
      <c r="C2667" s="415" t="s">
        <v>1944</v>
      </c>
      <c r="D2667" s="415" t="s">
        <v>1945</v>
      </c>
      <c r="E2667" s="416" t="s">
        <v>155</v>
      </c>
      <c r="F2667" s="415" t="s">
        <v>155</v>
      </c>
      <c r="G2667" s="415">
        <v>93203</v>
      </c>
      <c r="H2667" s="415" t="s">
        <v>1967</v>
      </c>
      <c r="I2667" s="415" t="s">
        <v>23</v>
      </c>
      <c r="J2667" s="415" t="s">
        <v>611</v>
      </c>
      <c r="K2667" s="416">
        <v>16.190000000000001</v>
      </c>
      <c r="L2667" s="415" t="s">
        <v>217</v>
      </c>
    </row>
    <row r="2668" spans="1:12" x14ac:dyDescent="0.25">
      <c r="A2668" s="415" t="s">
        <v>1765</v>
      </c>
      <c r="B2668" s="415" t="s">
        <v>1766</v>
      </c>
      <c r="C2668" s="415" t="s">
        <v>1944</v>
      </c>
      <c r="D2668" s="415" t="s">
        <v>1945</v>
      </c>
      <c r="E2668" s="416" t="s">
        <v>155</v>
      </c>
      <c r="F2668" s="415" t="s">
        <v>155</v>
      </c>
      <c r="G2668" s="415">
        <v>93204</v>
      </c>
      <c r="H2668" s="415" t="s">
        <v>1968</v>
      </c>
      <c r="I2668" s="415" t="s">
        <v>23</v>
      </c>
      <c r="J2668" s="415" t="s">
        <v>216</v>
      </c>
      <c r="K2668" s="416">
        <v>58.08</v>
      </c>
      <c r="L2668" s="415" t="s">
        <v>217</v>
      </c>
    </row>
    <row r="2669" spans="1:12" x14ac:dyDescent="0.25">
      <c r="A2669" s="415" t="s">
        <v>1765</v>
      </c>
      <c r="B2669" s="415" t="s">
        <v>1766</v>
      </c>
      <c r="C2669" s="415" t="s">
        <v>1944</v>
      </c>
      <c r="D2669" s="415" t="s">
        <v>1945</v>
      </c>
      <c r="E2669" s="416" t="s">
        <v>155</v>
      </c>
      <c r="F2669" s="415" t="s">
        <v>155</v>
      </c>
      <c r="G2669" s="415">
        <v>93205</v>
      </c>
      <c r="H2669" s="415" t="s">
        <v>1969</v>
      </c>
      <c r="I2669" s="415" t="s">
        <v>23</v>
      </c>
      <c r="J2669" s="415" t="s">
        <v>216</v>
      </c>
      <c r="K2669" s="416">
        <v>35.44</v>
      </c>
      <c r="L2669" s="415" t="s">
        <v>217</v>
      </c>
    </row>
    <row r="2670" spans="1:12" x14ac:dyDescent="0.25">
      <c r="A2670" s="415" t="s">
        <v>1765</v>
      </c>
      <c r="B2670" s="415" t="s">
        <v>1766</v>
      </c>
      <c r="C2670" s="415" t="s">
        <v>1970</v>
      </c>
      <c r="D2670" s="415" t="s">
        <v>1971</v>
      </c>
      <c r="E2670" s="416" t="s">
        <v>155</v>
      </c>
      <c r="F2670" s="415" t="s">
        <v>155</v>
      </c>
      <c r="G2670" s="415">
        <v>95952</v>
      </c>
      <c r="H2670" s="415" t="s">
        <v>1972</v>
      </c>
      <c r="I2670" s="415" t="s">
        <v>26</v>
      </c>
      <c r="J2670" s="415" t="s">
        <v>216</v>
      </c>
      <c r="K2670" s="417">
        <v>2293.0700000000002</v>
      </c>
      <c r="L2670" s="415" t="s">
        <v>217</v>
      </c>
    </row>
    <row r="2671" spans="1:12" x14ac:dyDescent="0.25">
      <c r="A2671" s="415" t="s">
        <v>1765</v>
      </c>
      <c r="B2671" s="415" t="s">
        <v>1766</v>
      </c>
      <c r="C2671" s="415" t="s">
        <v>1970</v>
      </c>
      <c r="D2671" s="415" t="s">
        <v>1971</v>
      </c>
      <c r="E2671" s="416" t="s">
        <v>155</v>
      </c>
      <c r="F2671" s="415" t="s">
        <v>155</v>
      </c>
      <c r="G2671" s="415">
        <v>95953</v>
      </c>
      <c r="H2671" s="415" t="s">
        <v>1973</v>
      </c>
      <c r="I2671" s="415" t="s">
        <v>26</v>
      </c>
      <c r="J2671" s="415" t="s">
        <v>216</v>
      </c>
      <c r="K2671" s="417">
        <v>3733.53</v>
      </c>
      <c r="L2671" s="415" t="s">
        <v>217</v>
      </c>
    </row>
    <row r="2672" spans="1:12" x14ac:dyDescent="0.25">
      <c r="A2672" s="415" t="s">
        <v>1765</v>
      </c>
      <c r="B2672" s="415" t="s">
        <v>1766</v>
      </c>
      <c r="C2672" s="415" t="s">
        <v>1970</v>
      </c>
      <c r="D2672" s="415" t="s">
        <v>1971</v>
      </c>
      <c r="E2672" s="416" t="s">
        <v>155</v>
      </c>
      <c r="F2672" s="415" t="s">
        <v>155</v>
      </c>
      <c r="G2672" s="415">
        <v>95954</v>
      </c>
      <c r="H2672" s="415" t="s">
        <v>1974</v>
      </c>
      <c r="I2672" s="415" t="s">
        <v>26</v>
      </c>
      <c r="J2672" s="415" t="s">
        <v>216</v>
      </c>
      <c r="K2672" s="417">
        <v>2596.38</v>
      </c>
      <c r="L2672" s="415" t="s">
        <v>217</v>
      </c>
    </row>
    <row r="2673" spans="1:12" x14ac:dyDescent="0.25">
      <c r="A2673" s="415" t="s">
        <v>1765</v>
      </c>
      <c r="B2673" s="415" t="s">
        <v>1766</v>
      </c>
      <c r="C2673" s="415" t="s">
        <v>1970</v>
      </c>
      <c r="D2673" s="415" t="s">
        <v>1971</v>
      </c>
      <c r="E2673" s="416" t="s">
        <v>155</v>
      </c>
      <c r="F2673" s="415" t="s">
        <v>155</v>
      </c>
      <c r="G2673" s="415">
        <v>95955</v>
      </c>
      <c r="H2673" s="415" t="s">
        <v>1975</v>
      </c>
      <c r="I2673" s="415" t="s">
        <v>26</v>
      </c>
      <c r="J2673" s="415" t="s">
        <v>216</v>
      </c>
      <c r="K2673" s="417">
        <v>3275.18</v>
      </c>
      <c r="L2673" s="415" t="s">
        <v>217</v>
      </c>
    </row>
    <row r="2674" spans="1:12" x14ac:dyDescent="0.25">
      <c r="A2674" s="415" t="s">
        <v>1765</v>
      </c>
      <c r="B2674" s="415" t="s">
        <v>1766</v>
      </c>
      <c r="C2674" s="415" t="s">
        <v>1970</v>
      </c>
      <c r="D2674" s="415" t="s">
        <v>1971</v>
      </c>
      <c r="E2674" s="416" t="s">
        <v>155</v>
      </c>
      <c r="F2674" s="415" t="s">
        <v>155</v>
      </c>
      <c r="G2674" s="415">
        <v>95956</v>
      </c>
      <c r="H2674" s="415" t="s">
        <v>1976</v>
      </c>
      <c r="I2674" s="415" t="s">
        <v>26</v>
      </c>
      <c r="J2674" s="415" t="s">
        <v>216</v>
      </c>
      <c r="K2674" s="417">
        <v>2520.4299999999998</v>
      </c>
      <c r="L2674" s="415" t="s">
        <v>217</v>
      </c>
    </row>
    <row r="2675" spans="1:12" x14ac:dyDescent="0.25">
      <c r="A2675" s="415" t="s">
        <v>1765</v>
      </c>
      <c r="B2675" s="415" t="s">
        <v>1766</v>
      </c>
      <c r="C2675" s="415" t="s">
        <v>1970</v>
      </c>
      <c r="D2675" s="415" t="s">
        <v>1971</v>
      </c>
      <c r="E2675" s="416" t="s">
        <v>155</v>
      </c>
      <c r="F2675" s="415" t="s">
        <v>155</v>
      </c>
      <c r="G2675" s="415">
        <v>95957</v>
      </c>
      <c r="H2675" s="415" t="s">
        <v>1977</v>
      </c>
      <c r="I2675" s="415" t="s">
        <v>26</v>
      </c>
      <c r="J2675" s="415" t="s">
        <v>216</v>
      </c>
      <c r="K2675" s="417">
        <v>3390.92</v>
      </c>
      <c r="L2675" s="415" t="s">
        <v>217</v>
      </c>
    </row>
    <row r="2676" spans="1:12" x14ac:dyDescent="0.25">
      <c r="A2676" s="415" t="s">
        <v>1765</v>
      </c>
      <c r="B2676" s="415" t="s">
        <v>1766</v>
      </c>
      <c r="C2676" s="415" t="s">
        <v>1970</v>
      </c>
      <c r="D2676" s="415" t="s">
        <v>1971</v>
      </c>
      <c r="E2676" s="416" t="s">
        <v>155</v>
      </c>
      <c r="F2676" s="415" t="s">
        <v>155</v>
      </c>
      <c r="G2676" s="415">
        <v>95969</v>
      </c>
      <c r="H2676" s="415" t="s">
        <v>1978</v>
      </c>
      <c r="I2676" s="415" t="s">
        <v>26</v>
      </c>
      <c r="J2676" s="415" t="s">
        <v>216</v>
      </c>
      <c r="K2676" s="417">
        <v>3106.22</v>
      </c>
      <c r="L2676" s="415" t="s">
        <v>217</v>
      </c>
    </row>
    <row r="2677" spans="1:12" x14ac:dyDescent="0.25">
      <c r="A2677" s="415" t="s">
        <v>1765</v>
      </c>
      <c r="B2677" s="415" t="s">
        <v>1766</v>
      </c>
      <c r="C2677" s="415" t="s">
        <v>1970</v>
      </c>
      <c r="D2677" s="415" t="s">
        <v>1971</v>
      </c>
      <c r="E2677" s="416" t="s">
        <v>155</v>
      </c>
      <c r="F2677" s="415" t="s">
        <v>155</v>
      </c>
      <c r="G2677" s="415">
        <v>97733</v>
      </c>
      <c r="H2677" s="415" t="s">
        <v>1979</v>
      </c>
      <c r="I2677" s="415" t="s">
        <v>26</v>
      </c>
      <c r="J2677" s="415" t="s">
        <v>216</v>
      </c>
      <c r="K2677" s="417">
        <v>2943.86</v>
      </c>
      <c r="L2677" s="415" t="s">
        <v>217</v>
      </c>
    </row>
    <row r="2678" spans="1:12" x14ac:dyDescent="0.25">
      <c r="A2678" s="415" t="s">
        <v>1765</v>
      </c>
      <c r="B2678" s="415" t="s">
        <v>1766</v>
      </c>
      <c r="C2678" s="415" t="s">
        <v>1970</v>
      </c>
      <c r="D2678" s="415" t="s">
        <v>1971</v>
      </c>
      <c r="E2678" s="416" t="s">
        <v>155</v>
      </c>
      <c r="F2678" s="415" t="s">
        <v>155</v>
      </c>
      <c r="G2678" s="415">
        <v>97734</v>
      </c>
      <c r="H2678" s="415" t="s">
        <v>1980</v>
      </c>
      <c r="I2678" s="415" t="s">
        <v>26</v>
      </c>
      <c r="J2678" s="415" t="s">
        <v>216</v>
      </c>
      <c r="K2678" s="417">
        <v>2501.86</v>
      </c>
      <c r="L2678" s="415" t="s">
        <v>217</v>
      </c>
    </row>
    <row r="2679" spans="1:12" x14ac:dyDescent="0.25">
      <c r="A2679" s="415" t="s">
        <v>1765</v>
      </c>
      <c r="B2679" s="415" t="s">
        <v>1766</v>
      </c>
      <c r="C2679" s="415" t="s">
        <v>1970</v>
      </c>
      <c r="D2679" s="415" t="s">
        <v>1971</v>
      </c>
      <c r="E2679" s="416" t="s">
        <v>155</v>
      </c>
      <c r="F2679" s="415" t="s">
        <v>155</v>
      </c>
      <c r="G2679" s="415">
        <v>97735</v>
      </c>
      <c r="H2679" s="415" t="s">
        <v>1981</v>
      </c>
      <c r="I2679" s="415" t="s">
        <v>26</v>
      </c>
      <c r="J2679" s="415" t="s">
        <v>216</v>
      </c>
      <c r="K2679" s="417">
        <v>2103.21</v>
      </c>
      <c r="L2679" s="415" t="s">
        <v>217</v>
      </c>
    </row>
    <row r="2680" spans="1:12" x14ac:dyDescent="0.25">
      <c r="A2680" s="415" t="s">
        <v>1765</v>
      </c>
      <c r="B2680" s="415" t="s">
        <v>1766</v>
      </c>
      <c r="C2680" s="415" t="s">
        <v>1970</v>
      </c>
      <c r="D2680" s="415" t="s">
        <v>1971</v>
      </c>
      <c r="E2680" s="416" t="s">
        <v>155</v>
      </c>
      <c r="F2680" s="415" t="s">
        <v>155</v>
      </c>
      <c r="G2680" s="415">
        <v>97736</v>
      </c>
      <c r="H2680" s="415" t="s">
        <v>1982</v>
      </c>
      <c r="I2680" s="415" t="s">
        <v>26</v>
      </c>
      <c r="J2680" s="415" t="s">
        <v>216</v>
      </c>
      <c r="K2680" s="417">
        <v>1407.31</v>
      </c>
      <c r="L2680" s="415" t="s">
        <v>217</v>
      </c>
    </row>
    <row r="2681" spans="1:12" x14ac:dyDescent="0.25">
      <c r="A2681" s="415" t="s">
        <v>1765</v>
      </c>
      <c r="B2681" s="415" t="s">
        <v>1766</v>
      </c>
      <c r="C2681" s="415" t="s">
        <v>1970</v>
      </c>
      <c r="D2681" s="415" t="s">
        <v>1971</v>
      </c>
      <c r="E2681" s="416" t="s">
        <v>155</v>
      </c>
      <c r="F2681" s="415" t="s">
        <v>155</v>
      </c>
      <c r="G2681" s="415">
        <v>97737</v>
      </c>
      <c r="H2681" s="415" t="s">
        <v>1983</v>
      </c>
      <c r="I2681" s="415" t="s">
        <v>26</v>
      </c>
      <c r="J2681" s="415" t="s">
        <v>216</v>
      </c>
      <c r="K2681" s="417">
        <v>3091.29</v>
      </c>
      <c r="L2681" s="415" t="s">
        <v>217</v>
      </c>
    </row>
    <row r="2682" spans="1:12" x14ac:dyDescent="0.25">
      <c r="A2682" s="415" t="s">
        <v>1765</v>
      </c>
      <c r="B2682" s="415" t="s">
        <v>1766</v>
      </c>
      <c r="C2682" s="415" t="s">
        <v>1970</v>
      </c>
      <c r="D2682" s="415" t="s">
        <v>1971</v>
      </c>
      <c r="E2682" s="416" t="s">
        <v>155</v>
      </c>
      <c r="F2682" s="415" t="s">
        <v>155</v>
      </c>
      <c r="G2682" s="415">
        <v>97738</v>
      </c>
      <c r="H2682" s="415" t="s">
        <v>1984</v>
      </c>
      <c r="I2682" s="415" t="s">
        <v>26</v>
      </c>
      <c r="J2682" s="415" t="s">
        <v>216</v>
      </c>
      <c r="K2682" s="417">
        <v>4728.09</v>
      </c>
      <c r="L2682" s="415" t="s">
        <v>217</v>
      </c>
    </row>
    <row r="2683" spans="1:12" x14ac:dyDescent="0.25">
      <c r="A2683" s="415" t="s">
        <v>1765</v>
      </c>
      <c r="B2683" s="415" t="s">
        <v>1766</v>
      </c>
      <c r="C2683" s="415" t="s">
        <v>1970</v>
      </c>
      <c r="D2683" s="415" t="s">
        <v>1971</v>
      </c>
      <c r="E2683" s="416" t="s">
        <v>155</v>
      </c>
      <c r="F2683" s="415" t="s">
        <v>155</v>
      </c>
      <c r="G2683" s="415">
        <v>97739</v>
      </c>
      <c r="H2683" s="415" t="s">
        <v>1985</v>
      </c>
      <c r="I2683" s="415" t="s">
        <v>26</v>
      </c>
      <c r="J2683" s="415" t="s">
        <v>216</v>
      </c>
      <c r="K2683" s="417">
        <v>2574.73</v>
      </c>
      <c r="L2683" s="415" t="s">
        <v>217</v>
      </c>
    </row>
    <row r="2684" spans="1:12" x14ac:dyDescent="0.25">
      <c r="A2684" s="415" t="s">
        <v>1765</v>
      </c>
      <c r="B2684" s="415" t="s">
        <v>1766</v>
      </c>
      <c r="C2684" s="415" t="s">
        <v>1970</v>
      </c>
      <c r="D2684" s="415" t="s">
        <v>1971</v>
      </c>
      <c r="E2684" s="416" t="s">
        <v>155</v>
      </c>
      <c r="F2684" s="415" t="s">
        <v>155</v>
      </c>
      <c r="G2684" s="415">
        <v>97740</v>
      </c>
      <c r="H2684" s="415" t="s">
        <v>1986</v>
      </c>
      <c r="I2684" s="415" t="s">
        <v>26</v>
      </c>
      <c r="J2684" s="415" t="s">
        <v>216</v>
      </c>
      <c r="K2684" s="417">
        <v>1988.1</v>
      </c>
      <c r="L2684" s="415" t="s">
        <v>217</v>
      </c>
    </row>
    <row r="2685" spans="1:12" x14ac:dyDescent="0.25">
      <c r="A2685" s="415" t="s">
        <v>1765</v>
      </c>
      <c r="B2685" s="415" t="s">
        <v>1766</v>
      </c>
      <c r="C2685" s="415" t="s">
        <v>1970</v>
      </c>
      <c r="D2685" s="415" t="s">
        <v>1971</v>
      </c>
      <c r="E2685" s="416" t="s">
        <v>155</v>
      </c>
      <c r="F2685" s="415" t="s">
        <v>155</v>
      </c>
      <c r="G2685" s="415">
        <v>98615</v>
      </c>
      <c r="H2685" s="415" t="s">
        <v>1987</v>
      </c>
      <c r="I2685" s="415" t="s">
        <v>27</v>
      </c>
      <c r="J2685" s="415" t="s">
        <v>216</v>
      </c>
      <c r="K2685" s="416">
        <v>129.66999999999999</v>
      </c>
      <c r="L2685" s="415" t="s">
        <v>217</v>
      </c>
    </row>
    <row r="2686" spans="1:12" x14ac:dyDescent="0.25">
      <c r="A2686" s="415" t="s">
        <v>1765</v>
      </c>
      <c r="B2686" s="415" t="s">
        <v>1766</v>
      </c>
      <c r="C2686" s="415" t="s">
        <v>1970</v>
      </c>
      <c r="D2686" s="415" t="s">
        <v>1971</v>
      </c>
      <c r="E2686" s="416" t="s">
        <v>155</v>
      </c>
      <c r="F2686" s="415" t="s">
        <v>155</v>
      </c>
      <c r="G2686" s="415">
        <v>98616</v>
      </c>
      <c r="H2686" s="415" t="s">
        <v>1988</v>
      </c>
      <c r="I2686" s="415" t="s">
        <v>27</v>
      </c>
      <c r="J2686" s="415" t="s">
        <v>216</v>
      </c>
      <c r="K2686" s="416">
        <v>99.11</v>
      </c>
      <c r="L2686" s="415" t="s">
        <v>217</v>
      </c>
    </row>
    <row r="2687" spans="1:12" x14ac:dyDescent="0.25">
      <c r="A2687" s="415" t="s">
        <v>1765</v>
      </c>
      <c r="B2687" s="415" t="s">
        <v>1766</v>
      </c>
      <c r="C2687" s="415" t="s">
        <v>1970</v>
      </c>
      <c r="D2687" s="415" t="s">
        <v>1971</v>
      </c>
      <c r="E2687" s="416" t="s">
        <v>155</v>
      </c>
      <c r="F2687" s="415" t="s">
        <v>155</v>
      </c>
      <c r="G2687" s="415">
        <v>98617</v>
      </c>
      <c r="H2687" s="415" t="s">
        <v>1989</v>
      </c>
      <c r="I2687" s="415" t="s">
        <v>27</v>
      </c>
      <c r="J2687" s="415" t="s">
        <v>216</v>
      </c>
      <c r="K2687" s="416">
        <v>91</v>
      </c>
      <c r="L2687" s="415" t="s">
        <v>217</v>
      </c>
    </row>
    <row r="2688" spans="1:12" x14ac:dyDescent="0.25">
      <c r="A2688" s="415" t="s">
        <v>1765</v>
      </c>
      <c r="B2688" s="415" t="s">
        <v>1766</v>
      </c>
      <c r="C2688" s="415" t="s">
        <v>1970</v>
      </c>
      <c r="D2688" s="415" t="s">
        <v>1971</v>
      </c>
      <c r="E2688" s="416" t="s">
        <v>155</v>
      </c>
      <c r="F2688" s="415" t="s">
        <v>155</v>
      </c>
      <c r="G2688" s="415">
        <v>98618</v>
      </c>
      <c r="H2688" s="415" t="s">
        <v>1990</v>
      </c>
      <c r="I2688" s="415" t="s">
        <v>27</v>
      </c>
      <c r="J2688" s="415" t="s">
        <v>216</v>
      </c>
      <c r="K2688" s="416">
        <v>125.21</v>
      </c>
      <c r="L2688" s="415" t="s">
        <v>217</v>
      </c>
    </row>
    <row r="2689" spans="1:12" x14ac:dyDescent="0.25">
      <c r="A2689" s="415" t="s">
        <v>1765</v>
      </c>
      <c r="B2689" s="415" t="s">
        <v>1766</v>
      </c>
      <c r="C2689" s="415" t="s">
        <v>1970</v>
      </c>
      <c r="D2689" s="415" t="s">
        <v>1971</v>
      </c>
      <c r="E2689" s="416" t="s">
        <v>155</v>
      </c>
      <c r="F2689" s="415" t="s">
        <v>155</v>
      </c>
      <c r="G2689" s="415">
        <v>98619</v>
      </c>
      <c r="H2689" s="415" t="s">
        <v>1991</v>
      </c>
      <c r="I2689" s="415" t="s">
        <v>27</v>
      </c>
      <c r="J2689" s="415" t="s">
        <v>216</v>
      </c>
      <c r="K2689" s="416">
        <v>112.94</v>
      </c>
      <c r="L2689" s="415" t="s">
        <v>217</v>
      </c>
    </row>
    <row r="2690" spans="1:12" x14ac:dyDescent="0.25">
      <c r="A2690" s="415" t="s">
        <v>1765</v>
      </c>
      <c r="B2690" s="415" t="s">
        <v>1766</v>
      </c>
      <c r="C2690" s="415" t="s">
        <v>1970</v>
      </c>
      <c r="D2690" s="415" t="s">
        <v>1971</v>
      </c>
      <c r="E2690" s="416" t="s">
        <v>155</v>
      </c>
      <c r="F2690" s="415" t="s">
        <v>155</v>
      </c>
      <c r="G2690" s="415">
        <v>98620</v>
      </c>
      <c r="H2690" s="415" t="s">
        <v>1992</v>
      </c>
      <c r="I2690" s="415" t="s">
        <v>27</v>
      </c>
      <c r="J2690" s="415" t="s">
        <v>216</v>
      </c>
      <c r="K2690" s="416">
        <v>106.75</v>
      </c>
      <c r="L2690" s="415" t="s">
        <v>217</v>
      </c>
    </row>
    <row r="2691" spans="1:12" x14ac:dyDescent="0.25">
      <c r="A2691" s="415" t="s">
        <v>1765</v>
      </c>
      <c r="B2691" s="415" t="s">
        <v>1766</v>
      </c>
      <c r="C2691" s="415" t="s">
        <v>1970</v>
      </c>
      <c r="D2691" s="415" t="s">
        <v>1971</v>
      </c>
      <c r="E2691" s="416" t="s">
        <v>155</v>
      </c>
      <c r="F2691" s="415" t="s">
        <v>155</v>
      </c>
      <c r="G2691" s="415">
        <v>98621</v>
      </c>
      <c r="H2691" s="415" t="s">
        <v>1993</v>
      </c>
      <c r="I2691" s="415" t="s">
        <v>27</v>
      </c>
      <c r="J2691" s="415" t="s">
        <v>216</v>
      </c>
      <c r="K2691" s="416">
        <v>140.68</v>
      </c>
      <c r="L2691" s="415" t="s">
        <v>217</v>
      </c>
    </row>
    <row r="2692" spans="1:12" x14ac:dyDescent="0.25">
      <c r="A2692" s="415" t="s">
        <v>1765</v>
      </c>
      <c r="B2692" s="415" t="s">
        <v>1766</v>
      </c>
      <c r="C2692" s="415" t="s">
        <v>1970</v>
      </c>
      <c r="D2692" s="415" t="s">
        <v>1971</v>
      </c>
      <c r="E2692" s="416" t="s">
        <v>155</v>
      </c>
      <c r="F2692" s="415" t="s">
        <v>155</v>
      </c>
      <c r="G2692" s="415">
        <v>98622</v>
      </c>
      <c r="H2692" s="415" t="s">
        <v>1994</v>
      </c>
      <c r="I2692" s="415" t="s">
        <v>27</v>
      </c>
      <c r="J2692" s="415" t="s">
        <v>216</v>
      </c>
      <c r="K2692" s="416">
        <v>130.82</v>
      </c>
      <c r="L2692" s="415" t="s">
        <v>217</v>
      </c>
    </row>
    <row r="2693" spans="1:12" x14ac:dyDescent="0.25">
      <c r="A2693" s="415" t="s">
        <v>1765</v>
      </c>
      <c r="B2693" s="415" t="s">
        <v>1766</v>
      </c>
      <c r="C2693" s="415" t="s">
        <v>1970</v>
      </c>
      <c r="D2693" s="415" t="s">
        <v>1971</v>
      </c>
      <c r="E2693" s="416" t="s">
        <v>155</v>
      </c>
      <c r="F2693" s="415" t="s">
        <v>155</v>
      </c>
      <c r="G2693" s="415">
        <v>98623</v>
      </c>
      <c r="H2693" s="415" t="s">
        <v>1995</v>
      </c>
      <c r="I2693" s="415" t="s">
        <v>27</v>
      </c>
      <c r="J2693" s="415" t="s">
        <v>216</v>
      </c>
      <c r="K2693" s="416">
        <v>125.81</v>
      </c>
      <c r="L2693" s="415" t="s">
        <v>217</v>
      </c>
    </row>
    <row r="2694" spans="1:12" x14ac:dyDescent="0.25">
      <c r="A2694" s="415" t="s">
        <v>1765</v>
      </c>
      <c r="B2694" s="415" t="s">
        <v>1766</v>
      </c>
      <c r="C2694" s="415" t="s">
        <v>1970</v>
      </c>
      <c r="D2694" s="415" t="s">
        <v>1971</v>
      </c>
      <c r="E2694" s="416" t="s">
        <v>155</v>
      </c>
      <c r="F2694" s="415" t="s">
        <v>155</v>
      </c>
      <c r="G2694" s="415">
        <v>98624</v>
      </c>
      <c r="H2694" s="415" t="s">
        <v>1996</v>
      </c>
      <c r="I2694" s="415" t="s">
        <v>27</v>
      </c>
      <c r="J2694" s="415" t="s">
        <v>216</v>
      </c>
      <c r="K2694" s="416">
        <v>157.75</v>
      </c>
      <c r="L2694" s="415" t="s">
        <v>217</v>
      </c>
    </row>
    <row r="2695" spans="1:12" x14ac:dyDescent="0.25">
      <c r="A2695" s="415" t="s">
        <v>1765</v>
      </c>
      <c r="B2695" s="415" t="s">
        <v>1766</v>
      </c>
      <c r="C2695" s="415" t="s">
        <v>1970</v>
      </c>
      <c r="D2695" s="415" t="s">
        <v>1971</v>
      </c>
      <c r="E2695" s="416" t="s">
        <v>155</v>
      </c>
      <c r="F2695" s="415" t="s">
        <v>155</v>
      </c>
      <c r="G2695" s="415">
        <v>98625</v>
      </c>
      <c r="H2695" s="415" t="s">
        <v>1997</v>
      </c>
      <c r="I2695" s="415" t="s">
        <v>27</v>
      </c>
      <c r="J2695" s="415" t="s">
        <v>216</v>
      </c>
      <c r="K2695" s="416">
        <v>149.44999999999999</v>
      </c>
      <c r="L2695" s="415" t="s">
        <v>217</v>
      </c>
    </row>
    <row r="2696" spans="1:12" x14ac:dyDescent="0.25">
      <c r="A2696" s="415" t="s">
        <v>1765</v>
      </c>
      <c r="B2696" s="415" t="s">
        <v>1766</v>
      </c>
      <c r="C2696" s="415" t="s">
        <v>1970</v>
      </c>
      <c r="D2696" s="415" t="s">
        <v>1971</v>
      </c>
      <c r="E2696" s="416" t="s">
        <v>155</v>
      </c>
      <c r="F2696" s="415" t="s">
        <v>155</v>
      </c>
      <c r="G2696" s="415">
        <v>98626</v>
      </c>
      <c r="H2696" s="415" t="s">
        <v>1998</v>
      </c>
      <c r="I2696" s="415" t="s">
        <v>27</v>
      </c>
      <c r="J2696" s="415" t="s">
        <v>216</v>
      </c>
      <c r="K2696" s="416">
        <v>145.16999999999999</v>
      </c>
      <c r="L2696" s="415" t="s">
        <v>217</v>
      </c>
    </row>
    <row r="2697" spans="1:12" x14ac:dyDescent="0.25">
      <c r="A2697" s="415" t="s">
        <v>1765</v>
      </c>
      <c r="B2697" s="415" t="s">
        <v>1766</v>
      </c>
      <c r="C2697" s="415" t="s">
        <v>1970</v>
      </c>
      <c r="D2697" s="415" t="s">
        <v>1971</v>
      </c>
      <c r="E2697" s="416" t="s">
        <v>155</v>
      </c>
      <c r="F2697" s="415" t="s">
        <v>155</v>
      </c>
      <c r="G2697" s="415">
        <v>98655</v>
      </c>
      <c r="H2697" s="415" t="s">
        <v>1999</v>
      </c>
      <c r="I2697" s="415" t="s">
        <v>23</v>
      </c>
      <c r="J2697" s="415" t="s">
        <v>216</v>
      </c>
      <c r="K2697" s="416">
        <v>656.96</v>
      </c>
      <c r="L2697" s="415" t="s">
        <v>217</v>
      </c>
    </row>
    <row r="2698" spans="1:12" x14ac:dyDescent="0.25">
      <c r="A2698" s="415" t="s">
        <v>1765</v>
      </c>
      <c r="B2698" s="415" t="s">
        <v>1766</v>
      </c>
      <c r="C2698" s="415" t="s">
        <v>1970</v>
      </c>
      <c r="D2698" s="415" t="s">
        <v>1971</v>
      </c>
      <c r="E2698" s="416" t="s">
        <v>155</v>
      </c>
      <c r="F2698" s="415" t="s">
        <v>155</v>
      </c>
      <c r="G2698" s="415">
        <v>98656</v>
      </c>
      <c r="H2698" s="415" t="s">
        <v>2000</v>
      </c>
      <c r="I2698" s="415" t="s">
        <v>23</v>
      </c>
      <c r="J2698" s="415" t="s">
        <v>216</v>
      </c>
      <c r="K2698" s="416">
        <v>668.16</v>
      </c>
      <c r="L2698" s="415" t="s">
        <v>217</v>
      </c>
    </row>
    <row r="2699" spans="1:12" x14ac:dyDescent="0.25">
      <c r="A2699" s="415" t="s">
        <v>1765</v>
      </c>
      <c r="B2699" s="415" t="s">
        <v>1766</v>
      </c>
      <c r="C2699" s="415" t="s">
        <v>1970</v>
      </c>
      <c r="D2699" s="415" t="s">
        <v>1971</v>
      </c>
      <c r="E2699" s="416" t="s">
        <v>155</v>
      </c>
      <c r="F2699" s="415" t="s">
        <v>155</v>
      </c>
      <c r="G2699" s="415">
        <v>98657</v>
      </c>
      <c r="H2699" s="415" t="s">
        <v>2001</v>
      </c>
      <c r="I2699" s="415" t="s">
        <v>23</v>
      </c>
      <c r="J2699" s="415" t="s">
        <v>216</v>
      </c>
      <c r="K2699" s="416">
        <v>679.37</v>
      </c>
      <c r="L2699" s="415" t="s">
        <v>217</v>
      </c>
    </row>
    <row r="2700" spans="1:12" x14ac:dyDescent="0.25">
      <c r="A2700" s="415" t="s">
        <v>1765</v>
      </c>
      <c r="B2700" s="415" t="s">
        <v>1766</v>
      </c>
      <c r="C2700" s="415" t="s">
        <v>1970</v>
      </c>
      <c r="D2700" s="415" t="s">
        <v>1971</v>
      </c>
      <c r="E2700" s="416" t="s">
        <v>155</v>
      </c>
      <c r="F2700" s="415" t="s">
        <v>155</v>
      </c>
      <c r="G2700" s="415">
        <v>98658</v>
      </c>
      <c r="H2700" s="415" t="s">
        <v>2002</v>
      </c>
      <c r="I2700" s="415" t="s">
        <v>23</v>
      </c>
      <c r="J2700" s="415" t="s">
        <v>216</v>
      </c>
      <c r="K2700" s="416">
        <v>690.57</v>
      </c>
      <c r="L2700" s="415" t="s">
        <v>217</v>
      </c>
    </row>
    <row r="2701" spans="1:12" x14ac:dyDescent="0.25">
      <c r="A2701" s="415" t="s">
        <v>1765</v>
      </c>
      <c r="B2701" s="415" t="s">
        <v>1766</v>
      </c>
      <c r="C2701" s="415" t="s">
        <v>1970</v>
      </c>
      <c r="D2701" s="415" t="s">
        <v>1971</v>
      </c>
      <c r="E2701" s="416" t="s">
        <v>155</v>
      </c>
      <c r="F2701" s="415" t="s">
        <v>155</v>
      </c>
      <c r="G2701" s="415">
        <v>98659</v>
      </c>
      <c r="H2701" s="415" t="s">
        <v>2003</v>
      </c>
      <c r="I2701" s="415" t="s">
        <v>23</v>
      </c>
      <c r="J2701" s="415" t="s">
        <v>216</v>
      </c>
      <c r="K2701" s="416">
        <v>712.98</v>
      </c>
      <c r="L2701" s="415" t="s">
        <v>217</v>
      </c>
    </row>
    <row r="2702" spans="1:12" x14ac:dyDescent="0.25">
      <c r="A2702" s="415" t="s">
        <v>1765</v>
      </c>
      <c r="B2702" s="415" t="s">
        <v>1766</v>
      </c>
      <c r="C2702" s="415" t="s">
        <v>1970</v>
      </c>
      <c r="D2702" s="415" t="s">
        <v>1971</v>
      </c>
      <c r="E2702" s="416" t="s">
        <v>155</v>
      </c>
      <c r="F2702" s="415" t="s">
        <v>155</v>
      </c>
      <c r="G2702" s="415">
        <v>98746</v>
      </c>
      <c r="H2702" s="415" t="s">
        <v>2004</v>
      </c>
      <c r="I2702" s="415" t="s">
        <v>23</v>
      </c>
      <c r="J2702" s="415" t="s">
        <v>273</v>
      </c>
      <c r="K2702" s="416">
        <v>56.4</v>
      </c>
      <c r="L2702" s="415" t="s">
        <v>217</v>
      </c>
    </row>
    <row r="2703" spans="1:12" x14ac:dyDescent="0.25">
      <c r="A2703" s="415" t="s">
        <v>1765</v>
      </c>
      <c r="B2703" s="415" t="s">
        <v>1766</v>
      </c>
      <c r="C2703" s="415" t="s">
        <v>1970</v>
      </c>
      <c r="D2703" s="415" t="s">
        <v>1971</v>
      </c>
      <c r="E2703" s="416" t="s">
        <v>155</v>
      </c>
      <c r="F2703" s="415" t="s">
        <v>155</v>
      </c>
      <c r="G2703" s="415">
        <v>98749</v>
      </c>
      <c r="H2703" s="415" t="s">
        <v>2005</v>
      </c>
      <c r="I2703" s="415" t="s">
        <v>23</v>
      </c>
      <c r="J2703" s="415" t="s">
        <v>273</v>
      </c>
      <c r="K2703" s="416">
        <v>69.75</v>
      </c>
      <c r="L2703" s="415" t="s">
        <v>217</v>
      </c>
    </row>
    <row r="2704" spans="1:12" x14ac:dyDescent="0.25">
      <c r="A2704" s="415" t="s">
        <v>1765</v>
      </c>
      <c r="B2704" s="415" t="s">
        <v>1766</v>
      </c>
      <c r="C2704" s="415" t="s">
        <v>1970</v>
      </c>
      <c r="D2704" s="415" t="s">
        <v>1971</v>
      </c>
      <c r="E2704" s="416" t="s">
        <v>155</v>
      </c>
      <c r="F2704" s="415" t="s">
        <v>155</v>
      </c>
      <c r="G2704" s="415">
        <v>98750</v>
      </c>
      <c r="H2704" s="415" t="s">
        <v>2006</v>
      </c>
      <c r="I2704" s="415" t="s">
        <v>23</v>
      </c>
      <c r="J2704" s="415" t="s">
        <v>273</v>
      </c>
      <c r="K2704" s="416">
        <v>86.11</v>
      </c>
      <c r="L2704" s="415" t="s">
        <v>217</v>
      </c>
    </row>
    <row r="2705" spans="1:12" x14ac:dyDescent="0.25">
      <c r="A2705" s="415" t="s">
        <v>1765</v>
      </c>
      <c r="B2705" s="415" t="s">
        <v>1766</v>
      </c>
      <c r="C2705" s="415" t="s">
        <v>1970</v>
      </c>
      <c r="D2705" s="415" t="s">
        <v>1971</v>
      </c>
      <c r="E2705" s="416" t="s">
        <v>155</v>
      </c>
      <c r="F2705" s="415" t="s">
        <v>155</v>
      </c>
      <c r="G2705" s="415">
        <v>98751</v>
      </c>
      <c r="H2705" s="415" t="s">
        <v>2007</v>
      </c>
      <c r="I2705" s="415" t="s">
        <v>23</v>
      </c>
      <c r="J2705" s="415" t="s">
        <v>273</v>
      </c>
      <c r="K2705" s="416">
        <v>128.91999999999999</v>
      </c>
      <c r="L2705" s="415" t="s">
        <v>217</v>
      </c>
    </row>
    <row r="2706" spans="1:12" x14ac:dyDescent="0.25">
      <c r="A2706" s="415" t="s">
        <v>1765</v>
      </c>
      <c r="B2706" s="415" t="s">
        <v>1766</v>
      </c>
      <c r="C2706" s="415" t="s">
        <v>1970</v>
      </c>
      <c r="D2706" s="415" t="s">
        <v>1971</v>
      </c>
      <c r="E2706" s="416" t="s">
        <v>155</v>
      </c>
      <c r="F2706" s="415" t="s">
        <v>155</v>
      </c>
      <c r="G2706" s="415">
        <v>98752</v>
      </c>
      <c r="H2706" s="415" t="s">
        <v>2008</v>
      </c>
      <c r="I2706" s="415" t="s">
        <v>23</v>
      </c>
      <c r="J2706" s="415" t="s">
        <v>273</v>
      </c>
      <c r="K2706" s="416">
        <v>180.79</v>
      </c>
      <c r="L2706" s="415" t="s">
        <v>217</v>
      </c>
    </row>
    <row r="2707" spans="1:12" x14ac:dyDescent="0.25">
      <c r="A2707" s="415" t="s">
        <v>1765</v>
      </c>
      <c r="B2707" s="415" t="s">
        <v>1766</v>
      </c>
      <c r="C2707" s="415" t="s">
        <v>1970</v>
      </c>
      <c r="D2707" s="415" t="s">
        <v>1971</v>
      </c>
      <c r="E2707" s="416" t="s">
        <v>155</v>
      </c>
      <c r="F2707" s="415" t="s">
        <v>155</v>
      </c>
      <c r="G2707" s="415">
        <v>98753</v>
      </c>
      <c r="H2707" s="415" t="s">
        <v>2009</v>
      </c>
      <c r="I2707" s="415" t="s">
        <v>23</v>
      </c>
      <c r="J2707" s="415" t="s">
        <v>273</v>
      </c>
      <c r="K2707" s="416">
        <v>245.55</v>
      </c>
      <c r="L2707" s="415" t="s">
        <v>217</v>
      </c>
    </row>
    <row r="2708" spans="1:12" x14ac:dyDescent="0.25">
      <c r="A2708" s="415" t="s">
        <v>1765</v>
      </c>
      <c r="B2708" s="415" t="s">
        <v>1766</v>
      </c>
      <c r="C2708" s="415" t="s">
        <v>1970</v>
      </c>
      <c r="D2708" s="415" t="s">
        <v>1971</v>
      </c>
      <c r="E2708" s="416" t="s">
        <v>155</v>
      </c>
      <c r="F2708" s="415" t="s">
        <v>155</v>
      </c>
      <c r="G2708" s="415">
        <v>100763</v>
      </c>
      <c r="H2708" s="415" t="s">
        <v>2010</v>
      </c>
      <c r="I2708" s="415" t="s">
        <v>1419</v>
      </c>
      <c r="J2708" s="415" t="s">
        <v>216</v>
      </c>
      <c r="K2708" s="416">
        <v>16.43</v>
      </c>
      <c r="L2708" s="415" t="s">
        <v>217</v>
      </c>
    </row>
    <row r="2709" spans="1:12" x14ac:dyDescent="0.25">
      <c r="A2709" s="415" t="s">
        <v>1765</v>
      </c>
      <c r="B2709" s="415" t="s">
        <v>1766</v>
      </c>
      <c r="C2709" s="415" t="s">
        <v>1970</v>
      </c>
      <c r="D2709" s="415" t="s">
        <v>1971</v>
      </c>
      <c r="E2709" s="416" t="s">
        <v>155</v>
      </c>
      <c r="F2709" s="415" t="s">
        <v>155</v>
      </c>
      <c r="G2709" s="415">
        <v>100764</v>
      </c>
      <c r="H2709" s="415" t="s">
        <v>2011</v>
      </c>
      <c r="I2709" s="415" t="s">
        <v>1419</v>
      </c>
      <c r="J2709" s="415" t="s">
        <v>216</v>
      </c>
      <c r="K2709" s="416">
        <v>16.21</v>
      </c>
      <c r="L2709" s="415" t="s">
        <v>217</v>
      </c>
    </row>
    <row r="2710" spans="1:12" x14ac:dyDescent="0.25">
      <c r="A2710" s="415" t="s">
        <v>1765</v>
      </c>
      <c r="B2710" s="415" t="s">
        <v>1766</v>
      </c>
      <c r="C2710" s="415" t="s">
        <v>1970</v>
      </c>
      <c r="D2710" s="415" t="s">
        <v>1971</v>
      </c>
      <c r="E2710" s="416" t="s">
        <v>155</v>
      </c>
      <c r="F2710" s="415" t="s">
        <v>155</v>
      </c>
      <c r="G2710" s="415">
        <v>100765</v>
      </c>
      <c r="H2710" s="415" t="s">
        <v>2012</v>
      </c>
      <c r="I2710" s="415" t="s">
        <v>1419</v>
      </c>
      <c r="J2710" s="415" t="s">
        <v>216</v>
      </c>
      <c r="K2710" s="416">
        <v>15.89</v>
      </c>
      <c r="L2710" s="415" t="s">
        <v>217</v>
      </c>
    </row>
    <row r="2711" spans="1:12" x14ac:dyDescent="0.25">
      <c r="A2711" s="415" t="s">
        <v>1765</v>
      </c>
      <c r="B2711" s="415" t="s">
        <v>1766</v>
      </c>
      <c r="C2711" s="415" t="s">
        <v>1970</v>
      </c>
      <c r="D2711" s="415" t="s">
        <v>1971</v>
      </c>
      <c r="E2711" s="416" t="s">
        <v>155</v>
      </c>
      <c r="F2711" s="415" t="s">
        <v>155</v>
      </c>
      <c r="G2711" s="415">
        <v>100766</v>
      </c>
      <c r="H2711" s="415" t="s">
        <v>7211</v>
      </c>
      <c r="I2711" s="415" t="s">
        <v>1419</v>
      </c>
      <c r="J2711" s="415" t="s">
        <v>216</v>
      </c>
      <c r="K2711" s="416">
        <v>16.03</v>
      </c>
      <c r="L2711" s="415" t="s">
        <v>217</v>
      </c>
    </row>
    <row r="2712" spans="1:12" x14ac:dyDescent="0.25">
      <c r="A2712" s="415" t="s">
        <v>1765</v>
      </c>
      <c r="B2712" s="415" t="s">
        <v>1766</v>
      </c>
      <c r="C2712" s="415" t="s">
        <v>1970</v>
      </c>
      <c r="D2712" s="415" t="s">
        <v>1971</v>
      </c>
      <c r="E2712" s="416" t="s">
        <v>155</v>
      </c>
      <c r="F2712" s="415" t="s">
        <v>155</v>
      </c>
      <c r="G2712" s="415">
        <v>100767</v>
      </c>
      <c r="H2712" s="415" t="s">
        <v>2013</v>
      </c>
      <c r="I2712" s="415" t="s">
        <v>1419</v>
      </c>
      <c r="J2712" s="415" t="s">
        <v>216</v>
      </c>
      <c r="K2712" s="416">
        <v>16.809999999999999</v>
      </c>
      <c r="L2712" s="415" t="s">
        <v>217</v>
      </c>
    </row>
    <row r="2713" spans="1:12" x14ac:dyDescent="0.25">
      <c r="A2713" s="415" t="s">
        <v>1765</v>
      </c>
      <c r="B2713" s="415" t="s">
        <v>1766</v>
      </c>
      <c r="C2713" s="415" t="s">
        <v>1970</v>
      </c>
      <c r="D2713" s="415" t="s">
        <v>1971</v>
      </c>
      <c r="E2713" s="416" t="s">
        <v>155</v>
      </c>
      <c r="F2713" s="415" t="s">
        <v>155</v>
      </c>
      <c r="G2713" s="415">
        <v>100768</v>
      </c>
      <c r="H2713" s="415" t="s">
        <v>7212</v>
      </c>
      <c r="I2713" s="415" t="s">
        <v>1419</v>
      </c>
      <c r="J2713" s="415" t="s">
        <v>216</v>
      </c>
      <c r="K2713" s="416">
        <v>23.29</v>
      </c>
      <c r="L2713" s="415" t="s">
        <v>217</v>
      </c>
    </row>
    <row r="2714" spans="1:12" x14ac:dyDescent="0.25">
      <c r="A2714" s="415" t="s">
        <v>1765</v>
      </c>
      <c r="B2714" s="415" t="s">
        <v>1766</v>
      </c>
      <c r="C2714" s="415" t="s">
        <v>1970</v>
      </c>
      <c r="D2714" s="415" t="s">
        <v>1971</v>
      </c>
      <c r="E2714" s="416" t="s">
        <v>155</v>
      </c>
      <c r="F2714" s="415" t="s">
        <v>155</v>
      </c>
      <c r="G2714" s="415">
        <v>100769</v>
      </c>
      <c r="H2714" s="415" t="s">
        <v>2014</v>
      </c>
      <c r="I2714" s="415" t="s">
        <v>1419</v>
      </c>
      <c r="J2714" s="415" t="s">
        <v>216</v>
      </c>
      <c r="K2714" s="416">
        <v>21.48</v>
      </c>
      <c r="L2714" s="415" t="s">
        <v>217</v>
      </c>
    </row>
    <row r="2715" spans="1:12" x14ac:dyDescent="0.25">
      <c r="A2715" s="415" t="s">
        <v>1765</v>
      </c>
      <c r="B2715" s="415" t="s">
        <v>1766</v>
      </c>
      <c r="C2715" s="415" t="s">
        <v>1970</v>
      </c>
      <c r="D2715" s="415" t="s">
        <v>1971</v>
      </c>
      <c r="E2715" s="416" t="s">
        <v>155</v>
      </c>
      <c r="F2715" s="415" t="s">
        <v>155</v>
      </c>
      <c r="G2715" s="415">
        <v>100770</v>
      </c>
      <c r="H2715" s="415" t="s">
        <v>7213</v>
      </c>
      <c r="I2715" s="415" t="s">
        <v>1419</v>
      </c>
      <c r="J2715" s="415" t="s">
        <v>216</v>
      </c>
      <c r="K2715" s="416">
        <v>20.64</v>
      </c>
      <c r="L2715" s="415" t="s">
        <v>217</v>
      </c>
    </row>
    <row r="2716" spans="1:12" x14ac:dyDescent="0.25">
      <c r="A2716" s="415" t="s">
        <v>1765</v>
      </c>
      <c r="B2716" s="415" t="s">
        <v>1766</v>
      </c>
      <c r="C2716" s="415" t="s">
        <v>1970</v>
      </c>
      <c r="D2716" s="415" t="s">
        <v>1971</v>
      </c>
      <c r="E2716" s="416" t="s">
        <v>155</v>
      </c>
      <c r="F2716" s="415" t="s">
        <v>155</v>
      </c>
      <c r="G2716" s="415">
        <v>100771</v>
      </c>
      <c r="H2716" s="415" t="s">
        <v>2015</v>
      </c>
      <c r="I2716" s="415" t="s">
        <v>1419</v>
      </c>
      <c r="J2716" s="415" t="s">
        <v>216</v>
      </c>
      <c r="K2716" s="416">
        <v>27.94</v>
      </c>
      <c r="L2716" s="415" t="s">
        <v>217</v>
      </c>
    </row>
    <row r="2717" spans="1:12" x14ac:dyDescent="0.25">
      <c r="A2717" s="415" t="s">
        <v>1765</v>
      </c>
      <c r="B2717" s="415" t="s">
        <v>1766</v>
      </c>
      <c r="C2717" s="415" t="s">
        <v>1970</v>
      </c>
      <c r="D2717" s="415" t="s">
        <v>1971</v>
      </c>
      <c r="E2717" s="416" t="s">
        <v>155</v>
      </c>
      <c r="F2717" s="415" t="s">
        <v>155</v>
      </c>
      <c r="G2717" s="415">
        <v>100772</v>
      </c>
      <c r="H2717" s="415" t="s">
        <v>7214</v>
      </c>
      <c r="I2717" s="415" t="s">
        <v>1419</v>
      </c>
      <c r="J2717" s="415" t="s">
        <v>216</v>
      </c>
      <c r="K2717" s="416">
        <v>16.440000000000001</v>
      </c>
      <c r="L2717" s="415" t="s">
        <v>217</v>
      </c>
    </row>
    <row r="2718" spans="1:12" x14ac:dyDescent="0.25">
      <c r="A2718" s="415" t="s">
        <v>1765</v>
      </c>
      <c r="B2718" s="415" t="s">
        <v>1766</v>
      </c>
      <c r="C2718" s="415" t="s">
        <v>1970</v>
      </c>
      <c r="D2718" s="415" t="s">
        <v>1971</v>
      </c>
      <c r="E2718" s="416" t="s">
        <v>155</v>
      </c>
      <c r="F2718" s="415" t="s">
        <v>155</v>
      </c>
      <c r="G2718" s="415">
        <v>100773</v>
      </c>
      <c r="H2718" s="415" t="s">
        <v>2016</v>
      </c>
      <c r="I2718" s="415" t="s">
        <v>1419</v>
      </c>
      <c r="J2718" s="415" t="s">
        <v>216</v>
      </c>
      <c r="K2718" s="416">
        <v>19.62</v>
      </c>
      <c r="L2718" s="415" t="s">
        <v>217</v>
      </c>
    </row>
    <row r="2719" spans="1:12" x14ac:dyDescent="0.25">
      <c r="A2719" s="415" t="s">
        <v>1765</v>
      </c>
      <c r="B2719" s="415" t="s">
        <v>1766</v>
      </c>
      <c r="C2719" s="415" t="s">
        <v>1970</v>
      </c>
      <c r="D2719" s="415" t="s">
        <v>1971</v>
      </c>
      <c r="E2719" s="416" t="s">
        <v>155</v>
      </c>
      <c r="F2719" s="415" t="s">
        <v>155</v>
      </c>
      <c r="G2719" s="415">
        <v>100774</v>
      </c>
      <c r="H2719" s="415" t="s">
        <v>2017</v>
      </c>
      <c r="I2719" s="415" t="s">
        <v>1419</v>
      </c>
      <c r="J2719" s="415" t="s">
        <v>216</v>
      </c>
      <c r="K2719" s="416">
        <v>12.24</v>
      </c>
      <c r="L2719" s="415" t="s">
        <v>217</v>
      </c>
    </row>
    <row r="2720" spans="1:12" x14ac:dyDescent="0.25">
      <c r="A2720" s="415" t="s">
        <v>1765</v>
      </c>
      <c r="B2720" s="415" t="s">
        <v>1766</v>
      </c>
      <c r="C2720" s="415" t="s">
        <v>1970</v>
      </c>
      <c r="D2720" s="415" t="s">
        <v>1971</v>
      </c>
      <c r="E2720" s="416" t="s">
        <v>155</v>
      </c>
      <c r="F2720" s="415" t="s">
        <v>155</v>
      </c>
      <c r="G2720" s="415">
        <v>100775</v>
      </c>
      <c r="H2720" s="415" t="s">
        <v>2018</v>
      </c>
      <c r="I2720" s="415" t="s">
        <v>1419</v>
      </c>
      <c r="J2720" s="415" t="s">
        <v>216</v>
      </c>
      <c r="K2720" s="416">
        <v>14.21</v>
      </c>
      <c r="L2720" s="415" t="s">
        <v>217</v>
      </c>
    </row>
    <row r="2721" spans="1:12" x14ac:dyDescent="0.25">
      <c r="A2721" s="415" t="s">
        <v>1765</v>
      </c>
      <c r="B2721" s="415" t="s">
        <v>1766</v>
      </c>
      <c r="C2721" s="415" t="s">
        <v>1970</v>
      </c>
      <c r="D2721" s="415" t="s">
        <v>1971</v>
      </c>
      <c r="E2721" s="416" t="s">
        <v>155</v>
      </c>
      <c r="F2721" s="415" t="s">
        <v>155</v>
      </c>
      <c r="G2721" s="415">
        <v>100776</v>
      </c>
      <c r="H2721" s="415" t="s">
        <v>2019</v>
      </c>
      <c r="I2721" s="415" t="s">
        <v>1419</v>
      </c>
      <c r="J2721" s="415" t="s">
        <v>216</v>
      </c>
      <c r="K2721" s="416">
        <v>19.78</v>
      </c>
      <c r="L2721" s="415" t="s">
        <v>217</v>
      </c>
    </row>
    <row r="2722" spans="1:12" x14ac:dyDescent="0.25">
      <c r="A2722" s="415" t="s">
        <v>1765</v>
      </c>
      <c r="B2722" s="415" t="s">
        <v>1766</v>
      </c>
      <c r="C2722" s="415" t="s">
        <v>1970</v>
      </c>
      <c r="D2722" s="415" t="s">
        <v>1971</v>
      </c>
      <c r="E2722" s="416" t="s">
        <v>155</v>
      </c>
      <c r="F2722" s="415" t="s">
        <v>155</v>
      </c>
      <c r="G2722" s="415">
        <v>100777</v>
      </c>
      <c r="H2722" s="415" t="s">
        <v>2020</v>
      </c>
      <c r="I2722" s="415" t="s">
        <v>1419</v>
      </c>
      <c r="J2722" s="415" t="s">
        <v>216</v>
      </c>
      <c r="K2722" s="416">
        <v>14.55</v>
      </c>
      <c r="L2722" s="415" t="s">
        <v>217</v>
      </c>
    </row>
    <row r="2723" spans="1:12" x14ac:dyDescent="0.25">
      <c r="A2723" s="415" t="s">
        <v>1765</v>
      </c>
      <c r="B2723" s="415" t="s">
        <v>1766</v>
      </c>
      <c r="C2723" s="415" t="s">
        <v>1970</v>
      </c>
      <c r="D2723" s="415" t="s">
        <v>1971</v>
      </c>
      <c r="E2723" s="416" t="s">
        <v>155</v>
      </c>
      <c r="F2723" s="415" t="s">
        <v>155</v>
      </c>
      <c r="G2723" s="415">
        <v>100778</v>
      </c>
      <c r="H2723" s="415" t="s">
        <v>2021</v>
      </c>
      <c r="I2723" s="415" t="s">
        <v>1419</v>
      </c>
      <c r="J2723" s="415" t="s">
        <v>216</v>
      </c>
      <c r="K2723" s="416">
        <v>10.74</v>
      </c>
      <c r="L2723" s="415" t="s">
        <v>217</v>
      </c>
    </row>
    <row r="2724" spans="1:12" x14ac:dyDescent="0.25">
      <c r="A2724" s="415" t="s">
        <v>2022</v>
      </c>
      <c r="B2724" s="415" t="s">
        <v>2023</v>
      </c>
      <c r="C2724" s="415" t="s">
        <v>2024</v>
      </c>
      <c r="D2724" s="415" t="s">
        <v>2025</v>
      </c>
      <c r="E2724" s="416" t="s">
        <v>155</v>
      </c>
      <c r="F2724" s="415" t="s">
        <v>155</v>
      </c>
      <c r="G2724" s="415">
        <v>98560</v>
      </c>
      <c r="H2724" s="415" t="s">
        <v>2026</v>
      </c>
      <c r="I2724" s="415" t="s">
        <v>27</v>
      </c>
      <c r="J2724" s="415" t="s">
        <v>216</v>
      </c>
      <c r="K2724" s="416">
        <v>39.65</v>
      </c>
      <c r="L2724" s="415" t="s">
        <v>217</v>
      </c>
    </row>
    <row r="2725" spans="1:12" x14ac:dyDescent="0.25">
      <c r="A2725" s="415" t="s">
        <v>2022</v>
      </c>
      <c r="B2725" s="415" t="s">
        <v>2023</v>
      </c>
      <c r="C2725" s="415" t="s">
        <v>2024</v>
      </c>
      <c r="D2725" s="415" t="s">
        <v>2025</v>
      </c>
      <c r="E2725" s="416" t="s">
        <v>155</v>
      </c>
      <c r="F2725" s="415" t="s">
        <v>155</v>
      </c>
      <c r="G2725" s="415">
        <v>98561</v>
      </c>
      <c r="H2725" s="415" t="s">
        <v>2027</v>
      </c>
      <c r="I2725" s="415" t="s">
        <v>27</v>
      </c>
      <c r="J2725" s="415" t="s">
        <v>216</v>
      </c>
      <c r="K2725" s="416">
        <v>37.28</v>
      </c>
      <c r="L2725" s="415" t="s">
        <v>217</v>
      </c>
    </row>
    <row r="2726" spans="1:12" x14ac:dyDescent="0.25">
      <c r="A2726" s="415" t="s">
        <v>2022</v>
      </c>
      <c r="B2726" s="415" t="s">
        <v>2023</v>
      </c>
      <c r="C2726" s="415" t="s">
        <v>2024</v>
      </c>
      <c r="D2726" s="415" t="s">
        <v>2025</v>
      </c>
      <c r="E2726" s="416" t="s">
        <v>155</v>
      </c>
      <c r="F2726" s="415" t="s">
        <v>155</v>
      </c>
      <c r="G2726" s="415">
        <v>98562</v>
      </c>
      <c r="H2726" s="415" t="s">
        <v>2028</v>
      </c>
      <c r="I2726" s="415" t="s">
        <v>27</v>
      </c>
      <c r="J2726" s="415" t="s">
        <v>216</v>
      </c>
      <c r="K2726" s="416">
        <v>36.32</v>
      </c>
      <c r="L2726" s="415" t="s">
        <v>217</v>
      </c>
    </row>
    <row r="2727" spans="1:12" x14ac:dyDescent="0.25">
      <c r="A2727" s="415" t="s">
        <v>2022</v>
      </c>
      <c r="B2727" s="415" t="s">
        <v>2023</v>
      </c>
      <c r="C2727" s="415" t="s">
        <v>2029</v>
      </c>
      <c r="D2727" s="415" t="s">
        <v>2030</v>
      </c>
      <c r="E2727" s="416" t="s">
        <v>155</v>
      </c>
      <c r="F2727" s="415" t="s">
        <v>155</v>
      </c>
      <c r="G2727" s="415">
        <v>98555</v>
      </c>
      <c r="H2727" s="415" t="s">
        <v>2031</v>
      </c>
      <c r="I2727" s="415" t="s">
        <v>27</v>
      </c>
      <c r="J2727" s="415" t="s">
        <v>273</v>
      </c>
      <c r="K2727" s="416">
        <v>25.44</v>
      </c>
      <c r="L2727" s="415" t="s">
        <v>217</v>
      </c>
    </row>
    <row r="2728" spans="1:12" x14ac:dyDescent="0.25">
      <c r="A2728" s="415" t="s">
        <v>2022</v>
      </c>
      <c r="B2728" s="415" t="s">
        <v>2023</v>
      </c>
      <c r="C2728" s="415" t="s">
        <v>2029</v>
      </c>
      <c r="D2728" s="415" t="s">
        <v>2030</v>
      </c>
      <c r="E2728" s="416" t="s">
        <v>155</v>
      </c>
      <c r="F2728" s="415" t="s">
        <v>155</v>
      </c>
      <c r="G2728" s="415">
        <v>98556</v>
      </c>
      <c r="H2728" s="415" t="s">
        <v>2032</v>
      </c>
      <c r="I2728" s="415" t="s">
        <v>27</v>
      </c>
      <c r="J2728" s="415" t="s">
        <v>216</v>
      </c>
      <c r="K2728" s="416">
        <v>45.88</v>
      </c>
      <c r="L2728" s="415" t="s">
        <v>217</v>
      </c>
    </row>
    <row r="2729" spans="1:12" x14ac:dyDescent="0.25">
      <c r="A2729" s="415" t="s">
        <v>2022</v>
      </c>
      <c r="B2729" s="415" t="s">
        <v>2023</v>
      </c>
      <c r="C2729" s="415" t="s">
        <v>2029</v>
      </c>
      <c r="D2729" s="415" t="s">
        <v>2030</v>
      </c>
      <c r="E2729" s="416" t="s">
        <v>155</v>
      </c>
      <c r="F2729" s="415" t="s">
        <v>155</v>
      </c>
      <c r="G2729" s="415">
        <v>98558</v>
      </c>
      <c r="H2729" s="415" t="s">
        <v>2033</v>
      </c>
      <c r="I2729" s="415" t="s">
        <v>25</v>
      </c>
      <c r="J2729" s="415" t="s">
        <v>216</v>
      </c>
      <c r="K2729" s="416">
        <v>7.11</v>
      </c>
      <c r="L2729" s="415" t="s">
        <v>217</v>
      </c>
    </row>
    <row r="2730" spans="1:12" x14ac:dyDescent="0.25">
      <c r="A2730" s="415" t="s">
        <v>2022</v>
      </c>
      <c r="B2730" s="415" t="s">
        <v>2023</v>
      </c>
      <c r="C2730" s="415" t="s">
        <v>2029</v>
      </c>
      <c r="D2730" s="415" t="s">
        <v>2030</v>
      </c>
      <c r="E2730" s="416" t="s">
        <v>155</v>
      </c>
      <c r="F2730" s="415" t="s">
        <v>155</v>
      </c>
      <c r="G2730" s="415">
        <v>98559</v>
      </c>
      <c r="H2730" s="415" t="s">
        <v>2034</v>
      </c>
      <c r="I2730" s="415" t="s">
        <v>23</v>
      </c>
      <c r="J2730" s="415" t="s">
        <v>216</v>
      </c>
      <c r="K2730" s="416">
        <v>3.8</v>
      </c>
      <c r="L2730" s="415" t="s">
        <v>217</v>
      </c>
    </row>
    <row r="2731" spans="1:12" x14ac:dyDescent="0.25">
      <c r="A2731" s="415" t="s">
        <v>2022</v>
      </c>
      <c r="B2731" s="415" t="s">
        <v>2023</v>
      </c>
      <c r="C2731" s="415" t="s">
        <v>2035</v>
      </c>
      <c r="D2731" s="415" t="s">
        <v>2036</v>
      </c>
      <c r="E2731" s="416" t="s">
        <v>155</v>
      </c>
      <c r="F2731" s="415" t="s">
        <v>155</v>
      </c>
      <c r="G2731" s="415">
        <v>98546</v>
      </c>
      <c r="H2731" s="415" t="s">
        <v>2037</v>
      </c>
      <c r="I2731" s="415" t="s">
        <v>27</v>
      </c>
      <c r="J2731" s="415" t="s">
        <v>216</v>
      </c>
      <c r="K2731" s="416">
        <v>89.17</v>
      </c>
      <c r="L2731" s="415" t="s">
        <v>217</v>
      </c>
    </row>
    <row r="2732" spans="1:12" x14ac:dyDescent="0.25">
      <c r="A2732" s="415" t="s">
        <v>2022</v>
      </c>
      <c r="B2732" s="415" t="s">
        <v>2023</v>
      </c>
      <c r="C2732" s="415" t="s">
        <v>2035</v>
      </c>
      <c r="D2732" s="415" t="s">
        <v>2036</v>
      </c>
      <c r="E2732" s="416" t="s">
        <v>155</v>
      </c>
      <c r="F2732" s="415" t="s">
        <v>155</v>
      </c>
      <c r="G2732" s="415">
        <v>98547</v>
      </c>
      <c r="H2732" s="415" t="s">
        <v>2038</v>
      </c>
      <c r="I2732" s="415" t="s">
        <v>27</v>
      </c>
      <c r="J2732" s="415" t="s">
        <v>216</v>
      </c>
      <c r="K2732" s="416">
        <v>165</v>
      </c>
      <c r="L2732" s="415" t="s">
        <v>217</v>
      </c>
    </row>
    <row r="2733" spans="1:12" x14ac:dyDescent="0.25">
      <c r="A2733" s="415" t="s">
        <v>2022</v>
      </c>
      <c r="B2733" s="415" t="s">
        <v>2023</v>
      </c>
      <c r="C2733" s="415" t="s">
        <v>2035</v>
      </c>
      <c r="D2733" s="415" t="s">
        <v>2036</v>
      </c>
      <c r="E2733" s="416" t="s">
        <v>155</v>
      </c>
      <c r="F2733" s="415" t="s">
        <v>155</v>
      </c>
      <c r="G2733" s="415">
        <v>98553</v>
      </c>
      <c r="H2733" s="415" t="s">
        <v>2039</v>
      </c>
      <c r="I2733" s="415" t="s">
        <v>27</v>
      </c>
      <c r="J2733" s="415" t="s">
        <v>273</v>
      </c>
      <c r="K2733" s="416">
        <v>155.75</v>
      </c>
      <c r="L2733" s="415" t="s">
        <v>217</v>
      </c>
    </row>
    <row r="2734" spans="1:12" x14ac:dyDescent="0.25">
      <c r="A2734" s="415" t="s">
        <v>2022</v>
      </c>
      <c r="B2734" s="415" t="s">
        <v>2023</v>
      </c>
      <c r="C2734" s="415" t="s">
        <v>2035</v>
      </c>
      <c r="D2734" s="415" t="s">
        <v>2036</v>
      </c>
      <c r="E2734" s="416" t="s">
        <v>155</v>
      </c>
      <c r="F2734" s="415" t="s">
        <v>155</v>
      </c>
      <c r="G2734" s="415">
        <v>98554</v>
      </c>
      <c r="H2734" s="415" t="s">
        <v>2040</v>
      </c>
      <c r="I2734" s="415" t="s">
        <v>27</v>
      </c>
      <c r="J2734" s="415" t="s">
        <v>273</v>
      </c>
      <c r="K2734" s="416">
        <v>47.35</v>
      </c>
      <c r="L2734" s="415" t="s">
        <v>217</v>
      </c>
    </row>
    <row r="2735" spans="1:12" x14ac:dyDescent="0.25">
      <c r="A2735" s="415" t="s">
        <v>2022</v>
      </c>
      <c r="B2735" s="415" t="s">
        <v>2023</v>
      </c>
      <c r="C2735" s="415" t="s">
        <v>2041</v>
      </c>
      <c r="D2735" s="415" t="s">
        <v>2042</v>
      </c>
      <c r="E2735" s="416" t="s">
        <v>155</v>
      </c>
      <c r="F2735" s="415" t="s">
        <v>155</v>
      </c>
      <c r="G2735" s="415">
        <v>98557</v>
      </c>
      <c r="H2735" s="415" t="s">
        <v>2043</v>
      </c>
      <c r="I2735" s="415" t="s">
        <v>27</v>
      </c>
      <c r="J2735" s="415" t="s">
        <v>273</v>
      </c>
      <c r="K2735" s="416">
        <v>39.28</v>
      </c>
      <c r="L2735" s="415" t="s">
        <v>217</v>
      </c>
    </row>
    <row r="2736" spans="1:12" x14ac:dyDescent="0.25">
      <c r="A2736" s="415" t="s">
        <v>2022</v>
      </c>
      <c r="B2736" s="415" t="s">
        <v>2023</v>
      </c>
      <c r="C2736" s="415" t="s">
        <v>2044</v>
      </c>
      <c r="D2736" s="415" t="s">
        <v>2045</v>
      </c>
      <c r="E2736" s="416" t="s">
        <v>155</v>
      </c>
      <c r="F2736" s="415" t="s">
        <v>155</v>
      </c>
      <c r="G2736" s="415">
        <v>98563</v>
      </c>
      <c r="H2736" s="415" t="s">
        <v>2046</v>
      </c>
      <c r="I2736" s="415" t="s">
        <v>27</v>
      </c>
      <c r="J2736" s="415" t="s">
        <v>216</v>
      </c>
      <c r="K2736" s="416">
        <v>27.81</v>
      </c>
      <c r="L2736" s="415" t="s">
        <v>217</v>
      </c>
    </row>
    <row r="2737" spans="1:12" x14ac:dyDescent="0.25">
      <c r="A2737" s="415" t="s">
        <v>2022</v>
      </c>
      <c r="B2737" s="415" t="s">
        <v>2023</v>
      </c>
      <c r="C2737" s="415" t="s">
        <v>2044</v>
      </c>
      <c r="D2737" s="415" t="s">
        <v>2045</v>
      </c>
      <c r="E2737" s="416" t="s">
        <v>155</v>
      </c>
      <c r="F2737" s="415" t="s">
        <v>155</v>
      </c>
      <c r="G2737" s="415">
        <v>98564</v>
      </c>
      <c r="H2737" s="415" t="s">
        <v>2047</v>
      </c>
      <c r="I2737" s="415" t="s">
        <v>27</v>
      </c>
      <c r="J2737" s="415" t="s">
        <v>273</v>
      </c>
      <c r="K2737" s="416">
        <v>44.56</v>
      </c>
      <c r="L2737" s="415" t="s">
        <v>217</v>
      </c>
    </row>
    <row r="2738" spans="1:12" x14ac:dyDescent="0.25">
      <c r="A2738" s="415" t="s">
        <v>2022</v>
      </c>
      <c r="B2738" s="415" t="s">
        <v>2023</v>
      </c>
      <c r="C2738" s="415" t="s">
        <v>2044</v>
      </c>
      <c r="D2738" s="415" t="s">
        <v>2045</v>
      </c>
      <c r="E2738" s="416" t="s">
        <v>155</v>
      </c>
      <c r="F2738" s="415" t="s">
        <v>155</v>
      </c>
      <c r="G2738" s="415">
        <v>98565</v>
      </c>
      <c r="H2738" s="415" t="s">
        <v>2048</v>
      </c>
      <c r="I2738" s="415" t="s">
        <v>27</v>
      </c>
      <c r="J2738" s="415" t="s">
        <v>216</v>
      </c>
      <c r="K2738" s="416">
        <v>39.89</v>
      </c>
      <c r="L2738" s="415" t="s">
        <v>217</v>
      </c>
    </row>
    <row r="2739" spans="1:12" x14ac:dyDescent="0.25">
      <c r="A2739" s="415" t="s">
        <v>2022</v>
      </c>
      <c r="B2739" s="415" t="s">
        <v>2023</v>
      </c>
      <c r="C2739" s="415" t="s">
        <v>2044</v>
      </c>
      <c r="D2739" s="415" t="s">
        <v>2045</v>
      </c>
      <c r="E2739" s="416" t="s">
        <v>155</v>
      </c>
      <c r="F2739" s="415" t="s">
        <v>155</v>
      </c>
      <c r="G2739" s="415">
        <v>98566</v>
      </c>
      <c r="H2739" s="415" t="s">
        <v>2049</v>
      </c>
      <c r="I2739" s="415" t="s">
        <v>27</v>
      </c>
      <c r="J2739" s="415" t="s">
        <v>273</v>
      </c>
      <c r="K2739" s="416">
        <v>56.63</v>
      </c>
      <c r="L2739" s="415" t="s">
        <v>217</v>
      </c>
    </row>
    <row r="2740" spans="1:12" x14ac:dyDescent="0.25">
      <c r="A2740" s="415" t="s">
        <v>2022</v>
      </c>
      <c r="B2740" s="415" t="s">
        <v>2023</v>
      </c>
      <c r="C2740" s="415" t="s">
        <v>2044</v>
      </c>
      <c r="D2740" s="415" t="s">
        <v>2045</v>
      </c>
      <c r="E2740" s="416" t="s">
        <v>155</v>
      </c>
      <c r="F2740" s="415" t="s">
        <v>155</v>
      </c>
      <c r="G2740" s="415">
        <v>98567</v>
      </c>
      <c r="H2740" s="415" t="s">
        <v>2050</v>
      </c>
      <c r="I2740" s="415" t="s">
        <v>27</v>
      </c>
      <c r="J2740" s="415" t="s">
        <v>216</v>
      </c>
      <c r="K2740" s="416">
        <v>51.35</v>
      </c>
      <c r="L2740" s="415" t="s">
        <v>217</v>
      </c>
    </row>
    <row r="2741" spans="1:12" x14ac:dyDescent="0.25">
      <c r="A2741" s="415" t="s">
        <v>2022</v>
      </c>
      <c r="B2741" s="415" t="s">
        <v>2023</v>
      </c>
      <c r="C2741" s="415" t="s">
        <v>2044</v>
      </c>
      <c r="D2741" s="415" t="s">
        <v>2045</v>
      </c>
      <c r="E2741" s="416" t="s">
        <v>155</v>
      </c>
      <c r="F2741" s="415" t="s">
        <v>155</v>
      </c>
      <c r="G2741" s="415">
        <v>98568</v>
      </c>
      <c r="H2741" s="415" t="s">
        <v>2051</v>
      </c>
      <c r="I2741" s="415" t="s">
        <v>27</v>
      </c>
      <c r="J2741" s="415" t="s">
        <v>273</v>
      </c>
      <c r="K2741" s="416">
        <v>68.069999999999993</v>
      </c>
      <c r="L2741" s="415" t="s">
        <v>217</v>
      </c>
    </row>
    <row r="2742" spans="1:12" x14ac:dyDescent="0.25">
      <c r="A2742" s="415" t="s">
        <v>2022</v>
      </c>
      <c r="B2742" s="415" t="s">
        <v>2023</v>
      </c>
      <c r="C2742" s="415" t="s">
        <v>2044</v>
      </c>
      <c r="D2742" s="415" t="s">
        <v>2045</v>
      </c>
      <c r="E2742" s="416" t="s">
        <v>155</v>
      </c>
      <c r="F2742" s="415" t="s">
        <v>155</v>
      </c>
      <c r="G2742" s="415">
        <v>98569</v>
      </c>
      <c r="H2742" s="415" t="s">
        <v>2052</v>
      </c>
      <c r="I2742" s="415" t="s">
        <v>27</v>
      </c>
      <c r="J2742" s="415" t="s">
        <v>216</v>
      </c>
      <c r="K2742" s="416">
        <v>63.41</v>
      </c>
      <c r="L2742" s="415" t="s">
        <v>217</v>
      </c>
    </row>
    <row r="2743" spans="1:12" x14ac:dyDescent="0.25">
      <c r="A2743" s="415" t="s">
        <v>2022</v>
      </c>
      <c r="B2743" s="415" t="s">
        <v>2023</v>
      </c>
      <c r="C2743" s="415" t="s">
        <v>2044</v>
      </c>
      <c r="D2743" s="415" t="s">
        <v>2045</v>
      </c>
      <c r="E2743" s="416" t="s">
        <v>155</v>
      </c>
      <c r="F2743" s="415" t="s">
        <v>155</v>
      </c>
      <c r="G2743" s="415">
        <v>98570</v>
      </c>
      <c r="H2743" s="415" t="s">
        <v>2053</v>
      </c>
      <c r="I2743" s="415" t="s">
        <v>27</v>
      </c>
      <c r="J2743" s="415" t="s">
        <v>273</v>
      </c>
      <c r="K2743" s="416">
        <v>80.180000000000007</v>
      </c>
      <c r="L2743" s="415" t="s">
        <v>217</v>
      </c>
    </row>
    <row r="2744" spans="1:12" x14ac:dyDescent="0.25">
      <c r="A2744" s="415" t="s">
        <v>2022</v>
      </c>
      <c r="B2744" s="415" t="s">
        <v>2023</v>
      </c>
      <c r="C2744" s="415" t="s">
        <v>2044</v>
      </c>
      <c r="D2744" s="415" t="s">
        <v>2045</v>
      </c>
      <c r="E2744" s="416" t="s">
        <v>155</v>
      </c>
      <c r="F2744" s="415" t="s">
        <v>155</v>
      </c>
      <c r="G2744" s="415">
        <v>98571</v>
      </c>
      <c r="H2744" s="415" t="s">
        <v>2054</v>
      </c>
      <c r="I2744" s="415" t="s">
        <v>27</v>
      </c>
      <c r="J2744" s="415" t="s">
        <v>216</v>
      </c>
      <c r="K2744" s="416">
        <v>33.71</v>
      </c>
      <c r="L2744" s="415" t="s">
        <v>217</v>
      </c>
    </row>
    <row r="2745" spans="1:12" x14ac:dyDescent="0.25">
      <c r="A2745" s="415" t="s">
        <v>2022</v>
      </c>
      <c r="B2745" s="415" t="s">
        <v>2023</v>
      </c>
      <c r="C2745" s="415" t="s">
        <v>2044</v>
      </c>
      <c r="D2745" s="415" t="s">
        <v>2045</v>
      </c>
      <c r="E2745" s="416" t="s">
        <v>155</v>
      </c>
      <c r="F2745" s="415" t="s">
        <v>155</v>
      </c>
      <c r="G2745" s="415">
        <v>98572</v>
      </c>
      <c r="H2745" s="415" t="s">
        <v>2055</v>
      </c>
      <c r="I2745" s="415" t="s">
        <v>27</v>
      </c>
      <c r="J2745" s="415" t="s">
        <v>216</v>
      </c>
      <c r="K2745" s="416">
        <v>41.5</v>
      </c>
      <c r="L2745" s="415" t="s">
        <v>217</v>
      </c>
    </row>
    <row r="2746" spans="1:12" x14ac:dyDescent="0.25">
      <c r="A2746" s="415" t="s">
        <v>2022</v>
      </c>
      <c r="B2746" s="415" t="s">
        <v>2023</v>
      </c>
      <c r="C2746" s="415" t="s">
        <v>2044</v>
      </c>
      <c r="D2746" s="415" t="s">
        <v>2045</v>
      </c>
      <c r="E2746" s="416" t="s">
        <v>155</v>
      </c>
      <c r="F2746" s="415" t="s">
        <v>155</v>
      </c>
      <c r="G2746" s="415">
        <v>98573</v>
      </c>
      <c r="H2746" s="415" t="s">
        <v>2056</v>
      </c>
      <c r="I2746" s="415" t="s">
        <v>27</v>
      </c>
      <c r="J2746" s="415" t="s">
        <v>273</v>
      </c>
      <c r="K2746" s="416">
        <v>57.94</v>
      </c>
      <c r="L2746" s="415" t="s">
        <v>217</v>
      </c>
    </row>
    <row r="2747" spans="1:12" x14ac:dyDescent="0.25">
      <c r="A2747" s="415" t="s">
        <v>2057</v>
      </c>
      <c r="B2747" s="415" t="s">
        <v>2058</v>
      </c>
      <c r="C2747" s="415" t="s">
        <v>2059</v>
      </c>
      <c r="D2747" s="415" t="s">
        <v>2060</v>
      </c>
      <c r="E2747" s="416" t="s">
        <v>155</v>
      </c>
      <c r="F2747" s="415" t="s">
        <v>155</v>
      </c>
      <c r="G2747" s="415">
        <v>91831</v>
      </c>
      <c r="H2747" s="415" t="s">
        <v>2061</v>
      </c>
      <c r="I2747" s="415" t="s">
        <v>23</v>
      </c>
      <c r="J2747" s="415" t="s">
        <v>273</v>
      </c>
      <c r="K2747" s="416">
        <v>7.61</v>
      </c>
      <c r="L2747" s="415" t="s">
        <v>217</v>
      </c>
    </row>
    <row r="2748" spans="1:12" x14ac:dyDescent="0.25">
      <c r="A2748" s="415" t="s">
        <v>2057</v>
      </c>
      <c r="B2748" s="415" t="s">
        <v>2058</v>
      </c>
      <c r="C2748" s="415" t="s">
        <v>2059</v>
      </c>
      <c r="D2748" s="415" t="s">
        <v>2060</v>
      </c>
      <c r="E2748" s="416" t="s">
        <v>155</v>
      </c>
      <c r="F2748" s="415" t="s">
        <v>155</v>
      </c>
      <c r="G2748" s="415">
        <v>91833</v>
      </c>
      <c r="H2748" s="415" t="s">
        <v>2062</v>
      </c>
      <c r="I2748" s="415" t="s">
        <v>23</v>
      </c>
      <c r="J2748" s="415" t="s">
        <v>273</v>
      </c>
      <c r="K2748" s="416">
        <v>8.23</v>
      </c>
      <c r="L2748" s="415" t="s">
        <v>217</v>
      </c>
    </row>
    <row r="2749" spans="1:12" x14ac:dyDescent="0.25">
      <c r="A2749" s="415" t="s">
        <v>2057</v>
      </c>
      <c r="B2749" s="415" t="s">
        <v>2058</v>
      </c>
      <c r="C2749" s="415" t="s">
        <v>2059</v>
      </c>
      <c r="D2749" s="415" t="s">
        <v>2060</v>
      </c>
      <c r="E2749" s="416" t="s">
        <v>155</v>
      </c>
      <c r="F2749" s="415" t="s">
        <v>155</v>
      </c>
      <c r="G2749" s="415">
        <v>91834</v>
      </c>
      <c r="H2749" s="415" t="s">
        <v>2063</v>
      </c>
      <c r="I2749" s="415" t="s">
        <v>23</v>
      </c>
      <c r="J2749" s="415" t="s">
        <v>273</v>
      </c>
      <c r="K2749" s="416">
        <v>8.3800000000000008</v>
      </c>
      <c r="L2749" s="415" t="s">
        <v>217</v>
      </c>
    </row>
    <row r="2750" spans="1:12" x14ac:dyDescent="0.25">
      <c r="A2750" s="415" t="s">
        <v>2057</v>
      </c>
      <c r="B2750" s="415" t="s">
        <v>2058</v>
      </c>
      <c r="C2750" s="415" t="s">
        <v>2059</v>
      </c>
      <c r="D2750" s="415" t="s">
        <v>2060</v>
      </c>
      <c r="E2750" s="416" t="s">
        <v>155</v>
      </c>
      <c r="F2750" s="415" t="s">
        <v>155</v>
      </c>
      <c r="G2750" s="415">
        <v>91835</v>
      </c>
      <c r="H2750" s="415" t="s">
        <v>2064</v>
      </c>
      <c r="I2750" s="415" t="s">
        <v>23</v>
      </c>
      <c r="J2750" s="415" t="s">
        <v>273</v>
      </c>
      <c r="K2750" s="416">
        <v>10</v>
      </c>
      <c r="L2750" s="415" t="s">
        <v>217</v>
      </c>
    </row>
    <row r="2751" spans="1:12" x14ac:dyDescent="0.25">
      <c r="A2751" s="415" t="s">
        <v>2057</v>
      </c>
      <c r="B2751" s="415" t="s">
        <v>2058</v>
      </c>
      <c r="C2751" s="415" t="s">
        <v>2059</v>
      </c>
      <c r="D2751" s="415" t="s">
        <v>2060</v>
      </c>
      <c r="E2751" s="416" t="s">
        <v>155</v>
      </c>
      <c r="F2751" s="415" t="s">
        <v>155</v>
      </c>
      <c r="G2751" s="415">
        <v>91836</v>
      </c>
      <c r="H2751" s="415" t="s">
        <v>2065</v>
      </c>
      <c r="I2751" s="415" t="s">
        <v>23</v>
      </c>
      <c r="J2751" s="415" t="s">
        <v>273</v>
      </c>
      <c r="K2751" s="416">
        <v>11.32</v>
      </c>
      <c r="L2751" s="415" t="s">
        <v>217</v>
      </c>
    </row>
    <row r="2752" spans="1:12" x14ac:dyDescent="0.25">
      <c r="A2752" s="415" t="s">
        <v>2057</v>
      </c>
      <c r="B2752" s="415" t="s">
        <v>2058</v>
      </c>
      <c r="C2752" s="415" t="s">
        <v>2059</v>
      </c>
      <c r="D2752" s="415" t="s">
        <v>2060</v>
      </c>
      <c r="E2752" s="416" t="s">
        <v>155</v>
      </c>
      <c r="F2752" s="415" t="s">
        <v>155</v>
      </c>
      <c r="G2752" s="415">
        <v>91837</v>
      </c>
      <c r="H2752" s="415" t="s">
        <v>2066</v>
      </c>
      <c r="I2752" s="415" t="s">
        <v>23</v>
      </c>
      <c r="J2752" s="415" t="s">
        <v>273</v>
      </c>
      <c r="K2752" s="416">
        <v>15.1</v>
      </c>
      <c r="L2752" s="415" t="s">
        <v>217</v>
      </c>
    </row>
    <row r="2753" spans="1:12" x14ac:dyDescent="0.25">
      <c r="A2753" s="415" t="s">
        <v>2057</v>
      </c>
      <c r="B2753" s="415" t="s">
        <v>2058</v>
      </c>
      <c r="C2753" s="415" t="s">
        <v>2059</v>
      </c>
      <c r="D2753" s="415" t="s">
        <v>2060</v>
      </c>
      <c r="E2753" s="416" t="s">
        <v>155</v>
      </c>
      <c r="F2753" s="415" t="s">
        <v>155</v>
      </c>
      <c r="G2753" s="415">
        <v>91839</v>
      </c>
      <c r="H2753" s="415" t="s">
        <v>2067</v>
      </c>
      <c r="I2753" s="415" t="s">
        <v>23</v>
      </c>
      <c r="J2753" s="415" t="s">
        <v>273</v>
      </c>
      <c r="K2753" s="416">
        <v>11.54</v>
      </c>
      <c r="L2753" s="415" t="s">
        <v>217</v>
      </c>
    </row>
    <row r="2754" spans="1:12" x14ac:dyDescent="0.25">
      <c r="A2754" s="415" t="s">
        <v>2057</v>
      </c>
      <c r="B2754" s="415" t="s">
        <v>2058</v>
      </c>
      <c r="C2754" s="415" t="s">
        <v>2059</v>
      </c>
      <c r="D2754" s="415" t="s">
        <v>2060</v>
      </c>
      <c r="E2754" s="416" t="s">
        <v>155</v>
      </c>
      <c r="F2754" s="415" t="s">
        <v>155</v>
      </c>
      <c r="G2754" s="415">
        <v>91840</v>
      </c>
      <c r="H2754" s="415" t="s">
        <v>2068</v>
      </c>
      <c r="I2754" s="415" t="s">
        <v>23</v>
      </c>
      <c r="J2754" s="415" t="s">
        <v>273</v>
      </c>
      <c r="K2754" s="416">
        <v>15.23</v>
      </c>
      <c r="L2754" s="415" t="s">
        <v>217</v>
      </c>
    </row>
    <row r="2755" spans="1:12" x14ac:dyDescent="0.25">
      <c r="A2755" s="415" t="s">
        <v>2057</v>
      </c>
      <c r="B2755" s="415" t="s">
        <v>2058</v>
      </c>
      <c r="C2755" s="415" t="s">
        <v>2059</v>
      </c>
      <c r="D2755" s="415" t="s">
        <v>2060</v>
      </c>
      <c r="E2755" s="416" t="s">
        <v>155</v>
      </c>
      <c r="F2755" s="415" t="s">
        <v>155</v>
      </c>
      <c r="G2755" s="415">
        <v>91841</v>
      </c>
      <c r="H2755" s="415" t="s">
        <v>2069</v>
      </c>
      <c r="I2755" s="415" t="s">
        <v>23</v>
      </c>
      <c r="J2755" s="415" t="s">
        <v>273</v>
      </c>
      <c r="K2755" s="416">
        <v>13.95</v>
      </c>
      <c r="L2755" s="415" t="s">
        <v>217</v>
      </c>
    </row>
    <row r="2756" spans="1:12" x14ac:dyDescent="0.25">
      <c r="A2756" s="415" t="s">
        <v>2057</v>
      </c>
      <c r="B2756" s="415" t="s">
        <v>2058</v>
      </c>
      <c r="C2756" s="415" t="s">
        <v>2059</v>
      </c>
      <c r="D2756" s="415" t="s">
        <v>2060</v>
      </c>
      <c r="E2756" s="416" t="s">
        <v>155</v>
      </c>
      <c r="F2756" s="415" t="s">
        <v>155</v>
      </c>
      <c r="G2756" s="415">
        <v>91842</v>
      </c>
      <c r="H2756" s="415" t="s">
        <v>2070</v>
      </c>
      <c r="I2756" s="415" t="s">
        <v>23</v>
      </c>
      <c r="J2756" s="415" t="s">
        <v>273</v>
      </c>
      <c r="K2756" s="416">
        <v>5.52</v>
      </c>
      <c r="L2756" s="415" t="s">
        <v>217</v>
      </c>
    </row>
    <row r="2757" spans="1:12" x14ac:dyDescent="0.25">
      <c r="A2757" s="415" t="s">
        <v>2057</v>
      </c>
      <c r="B2757" s="415" t="s">
        <v>2058</v>
      </c>
      <c r="C2757" s="415" t="s">
        <v>2059</v>
      </c>
      <c r="D2757" s="415" t="s">
        <v>2060</v>
      </c>
      <c r="E2757" s="416" t="s">
        <v>155</v>
      </c>
      <c r="F2757" s="415" t="s">
        <v>155</v>
      </c>
      <c r="G2757" s="415">
        <v>91843</v>
      </c>
      <c r="H2757" s="415" t="s">
        <v>2071</v>
      </c>
      <c r="I2757" s="415" t="s">
        <v>23</v>
      </c>
      <c r="J2757" s="415" t="s">
        <v>273</v>
      </c>
      <c r="K2757" s="416">
        <v>6.14</v>
      </c>
      <c r="L2757" s="415" t="s">
        <v>217</v>
      </c>
    </row>
    <row r="2758" spans="1:12" x14ac:dyDescent="0.25">
      <c r="A2758" s="415" t="s">
        <v>2057</v>
      </c>
      <c r="B2758" s="415" t="s">
        <v>2058</v>
      </c>
      <c r="C2758" s="415" t="s">
        <v>2059</v>
      </c>
      <c r="D2758" s="415" t="s">
        <v>2060</v>
      </c>
      <c r="E2758" s="416" t="s">
        <v>155</v>
      </c>
      <c r="F2758" s="415" t="s">
        <v>155</v>
      </c>
      <c r="G2758" s="415">
        <v>91844</v>
      </c>
      <c r="H2758" s="415" t="s">
        <v>2072</v>
      </c>
      <c r="I2758" s="415" t="s">
        <v>23</v>
      </c>
      <c r="J2758" s="415" t="s">
        <v>273</v>
      </c>
      <c r="K2758" s="416">
        <v>6.3</v>
      </c>
      <c r="L2758" s="415" t="s">
        <v>217</v>
      </c>
    </row>
    <row r="2759" spans="1:12" x14ac:dyDescent="0.25">
      <c r="A2759" s="415" t="s">
        <v>2057</v>
      </c>
      <c r="B2759" s="415" t="s">
        <v>2058</v>
      </c>
      <c r="C2759" s="415" t="s">
        <v>2059</v>
      </c>
      <c r="D2759" s="415" t="s">
        <v>2060</v>
      </c>
      <c r="E2759" s="416" t="s">
        <v>155</v>
      </c>
      <c r="F2759" s="415" t="s">
        <v>155</v>
      </c>
      <c r="G2759" s="415">
        <v>91845</v>
      </c>
      <c r="H2759" s="415" t="s">
        <v>2073</v>
      </c>
      <c r="I2759" s="415" t="s">
        <v>23</v>
      </c>
      <c r="J2759" s="415" t="s">
        <v>273</v>
      </c>
      <c r="K2759" s="416">
        <v>7.92</v>
      </c>
      <c r="L2759" s="415" t="s">
        <v>217</v>
      </c>
    </row>
    <row r="2760" spans="1:12" x14ac:dyDescent="0.25">
      <c r="A2760" s="415" t="s">
        <v>2057</v>
      </c>
      <c r="B2760" s="415" t="s">
        <v>2058</v>
      </c>
      <c r="C2760" s="415" t="s">
        <v>2059</v>
      </c>
      <c r="D2760" s="415" t="s">
        <v>2060</v>
      </c>
      <c r="E2760" s="416" t="s">
        <v>155</v>
      </c>
      <c r="F2760" s="415" t="s">
        <v>155</v>
      </c>
      <c r="G2760" s="415">
        <v>91846</v>
      </c>
      <c r="H2760" s="415" t="s">
        <v>2074</v>
      </c>
      <c r="I2760" s="415" t="s">
        <v>23</v>
      </c>
      <c r="J2760" s="415" t="s">
        <v>273</v>
      </c>
      <c r="K2760" s="416">
        <v>9.25</v>
      </c>
      <c r="L2760" s="415" t="s">
        <v>217</v>
      </c>
    </row>
    <row r="2761" spans="1:12" x14ac:dyDescent="0.25">
      <c r="A2761" s="415" t="s">
        <v>2057</v>
      </c>
      <c r="B2761" s="415" t="s">
        <v>2058</v>
      </c>
      <c r="C2761" s="415" t="s">
        <v>2059</v>
      </c>
      <c r="D2761" s="415" t="s">
        <v>2060</v>
      </c>
      <c r="E2761" s="416" t="s">
        <v>155</v>
      </c>
      <c r="F2761" s="415" t="s">
        <v>155</v>
      </c>
      <c r="G2761" s="415">
        <v>91847</v>
      </c>
      <c r="H2761" s="415" t="s">
        <v>2075</v>
      </c>
      <c r="I2761" s="415" t="s">
        <v>23</v>
      </c>
      <c r="J2761" s="415" t="s">
        <v>273</v>
      </c>
      <c r="K2761" s="416">
        <v>13.03</v>
      </c>
      <c r="L2761" s="415" t="s">
        <v>217</v>
      </c>
    </row>
    <row r="2762" spans="1:12" x14ac:dyDescent="0.25">
      <c r="A2762" s="415" t="s">
        <v>2057</v>
      </c>
      <c r="B2762" s="415" t="s">
        <v>2058</v>
      </c>
      <c r="C2762" s="415" t="s">
        <v>2059</v>
      </c>
      <c r="D2762" s="415" t="s">
        <v>2060</v>
      </c>
      <c r="E2762" s="416" t="s">
        <v>155</v>
      </c>
      <c r="F2762" s="415" t="s">
        <v>155</v>
      </c>
      <c r="G2762" s="415">
        <v>91849</v>
      </c>
      <c r="H2762" s="415" t="s">
        <v>2076</v>
      </c>
      <c r="I2762" s="415" t="s">
        <v>23</v>
      </c>
      <c r="J2762" s="415" t="s">
        <v>273</v>
      </c>
      <c r="K2762" s="416">
        <v>9.4700000000000006</v>
      </c>
      <c r="L2762" s="415" t="s">
        <v>217</v>
      </c>
    </row>
    <row r="2763" spans="1:12" x14ac:dyDescent="0.25">
      <c r="A2763" s="415" t="s">
        <v>2057</v>
      </c>
      <c r="B2763" s="415" t="s">
        <v>2058</v>
      </c>
      <c r="C2763" s="415" t="s">
        <v>2059</v>
      </c>
      <c r="D2763" s="415" t="s">
        <v>2060</v>
      </c>
      <c r="E2763" s="416" t="s">
        <v>155</v>
      </c>
      <c r="F2763" s="415" t="s">
        <v>155</v>
      </c>
      <c r="G2763" s="415">
        <v>91850</v>
      </c>
      <c r="H2763" s="415" t="s">
        <v>2077</v>
      </c>
      <c r="I2763" s="415" t="s">
        <v>23</v>
      </c>
      <c r="J2763" s="415" t="s">
        <v>273</v>
      </c>
      <c r="K2763" s="416">
        <v>13.19</v>
      </c>
      <c r="L2763" s="415" t="s">
        <v>217</v>
      </c>
    </row>
    <row r="2764" spans="1:12" x14ac:dyDescent="0.25">
      <c r="A2764" s="415" t="s">
        <v>2057</v>
      </c>
      <c r="B2764" s="415" t="s">
        <v>2058</v>
      </c>
      <c r="C2764" s="415" t="s">
        <v>2059</v>
      </c>
      <c r="D2764" s="415" t="s">
        <v>2060</v>
      </c>
      <c r="E2764" s="416" t="s">
        <v>155</v>
      </c>
      <c r="F2764" s="415" t="s">
        <v>155</v>
      </c>
      <c r="G2764" s="415">
        <v>91851</v>
      </c>
      <c r="H2764" s="415" t="s">
        <v>2078</v>
      </c>
      <c r="I2764" s="415" t="s">
        <v>23</v>
      </c>
      <c r="J2764" s="415" t="s">
        <v>273</v>
      </c>
      <c r="K2764" s="416">
        <v>11.91</v>
      </c>
      <c r="L2764" s="415" t="s">
        <v>217</v>
      </c>
    </row>
    <row r="2765" spans="1:12" x14ac:dyDescent="0.25">
      <c r="A2765" s="415" t="s">
        <v>2057</v>
      </c>
      <c r="B2765" s="415" t="s">
        <v>2058</v>
      </c>
      <c r="C2765" s="415" t="s">
        <v>2059</v>
      </c>
      <c r="D2765" s="415" t="s">
        <v>2060</v>
      </c>
      <c r="E2765" s="416" t="s">
        <v>155</v>
      </c>
      <c r="F2765" s="415" t="s">
        <v>155</v>
      </c>
      <c r="G2765" s="415">
        <v>91852</v>
      </c>
      <c r="H2765" s="415" t="s">
        <v>2079</v>
      </c>
      <c r="I2765" s="415" t="s">
        <v>23</v>
      </c>
      <c r="J2765" s="415" t="s">
        <v>273</v>
      </c>
      <c r="K2765" s="416">
        <v>7.34</v>
      </c>
      <c r="L2765" s="415" t="s">
        <v>217</v>
      </c>
    </row>
    <row r="2766" spans="1:12" x14ac:dyDescent="0.25">
      <c r="A2766" s="415" t="s">
        <v>2057</v>
      </c>
      <c r="B2766" s="415" t="s">
        <v>2058</v>
      </c>
      <c r="C2766" s="415" t="s">
        <v>2059</v>
      </c>
      <c r="D2766" s="415" t="s">
        <v>2060</v>
      </c>
      <c r="E2766" s="416" t="s">
        <v>155</v>
      </c>
      <c r="F2766" s="415" t="s">
        <v>155</v>
      </c>
      <c r="G2766" s="415">
        <v>91853</v>
      </c>
      <c r="H2766" s="415" t="s">
        <v>2080</v>
      </c>
      <c r="I2766" s="415" t="s">
        <v>23</v>
      </c>
      <c r="J2766" s="415" t="s">
        <v>273</v>
      </c>
      <c r="K2766" s="416">
        <v>7.92</v>
      </c>
      <c r="L2766" s="415" t="s">
        <v>217</v>
      </c>
    </row>
    <row r="2767" spans="1:12" x14ac:dyDescent="0.25">
      <c r="A2767" s="415" t="s">
        <v>2057</v>
      </c>
      <c r="B2767" s="415" t="s">
        <v>2058</v>
      </c>
      <c r="C2767" s="415" t="s">
        <v>2059</v>
      </c>
      <c r="D2767" s="415" t="s">
        <v>2060</v>
      </c>
      <c r="E2767" s="416" t="s">
        <v>155</v>
      </c>
      <c r="F2767" s="415" t="s">
        <v>155</v>
      </c>
      <c r="G2767" s="415">
        <v>91854</v>
      </c>
      <c r="H2767" s="415" t="s">
        <v>2081</v>
      </c>
      <c r="I2767" s="415" t="s">
        <v>23</v>
      </c>
      <c r="J2767" s="415" t="s">
        <v>273</v>
      </c>
      <c r="K2767" s="416">
        <v>8.1</v>
      </c>
      <c r="L2767" s="415" t="s">
        <v>217</v>
      </c>
    </row>
    <row r="2768" spans="1:12" x14ac:dyDescent="0.25">
      <c r="A2768" s="415" t="s">
        <v>2057</v>
      </c>
      <c r="B2768" s="415" t="s">
        <v>2058</v>
      </c>
      <c r="C2768" s="415" t="s">
        <v>2059</v>
      </c>
      <c r="D2768" s="415" t="s">
        <v>2060</v>
      </c>
      <c r="E2768" s="416" t="s">
        <v>155</v>
      </c>
      <c r="F2768" s="415" t="s">
        <v>155</v>
      </c>
      <c r="G2768" s="415">
        <v>91855</v>
      </c>
      <c r="H2768" s="415" t="s">
        <v>2082</v>
      </c>
      <c r="I2768" s="415" t="s">
        <v>23</v>
      </c>
      <c r="J2768" s="415" t="s">
        <v>273</v>
      </c>
      <c r="K2768" s="416">
        <v>9.61</v>
      </c>
      <c r="L2768" s="415" t="s">
        <v>217</v>
      </c>
    </row>
    <row r="2769" spans="1:12" x14ac:dyDescent="0.25">
      <c r="A2769" s="415" t="s">
        <v>2057</v>
      </c>
      <c r="B2769" s="415" t="s">
        <v>2058</v>
      </c>
      <c r="C2769" s="415" t="s">
        <v>2059</v>
      </c>
      <c r="D2769" s="415" t="s">
        <v>2060</v>
      </c>
      <c r="E2769" s="416" t="s">
        <v>155</v>
      </c>
      <c r="F2769" s="415" t="s">
        <v>155</v>
      </c>
      <c r="G2769" s="415">
        <v>91856</v>
      </c>
      <c r="H2769" s="415" t="s">
        <v>2083</v>
      </c>
      <c r="I2769" s="415" t="s">
        <v>23</v>
      </c>
      <c r="J2769" s="415" t="s">
        <v>273</v>
      </c>
      <c r="K2769" s="416">
        <v>10.88</v>
      </c>
      <c r="L2769" s="415" t="s">
        <v>217</v>
      </c>
    </row>
    <row r="2770" spans="1:12" x14ac:dyDescent="0.25">
      <c r="A2770" s="415" t="s">
        <v>2057</v>
      </c>
      <c r="B2770" s="415" t="s">
        <v>2058</v>
      </c>
      <c r="C2770" s="415" t="s">
        <v>2059</v>
      </c>
      <c r="D2770" s="415" t="s">
        <v>2060</v>
      </c>
      <c r="E2770" s="416" t="s">
        <v>155</v>
      </c>
      <c r="F2770" s="415" t="s">
        <v>155</v>
      </c>
      <c r="G2770" s="415">
        <v>91857</v>
      </c>
      <c r="H2770" s="415" t="s">
        <v>2084</v>
      </c>
      <c r="I2770" s="415" t="s">
        <v>23</v>
      </c>
      <c r="J2770" s="415" t="s">
        <v>273</v>
      </c>
      <c r="K2770" s="416">
        <v>14.38</v>
      </c>
      <c r="L2770" s="415" t="s">
        <v>217</v>
      </c>
    </row>
    <row r="2771" spans="1:12" x14ac:dyDescent="0.25">
      <c r="A2771" s="415" t="s">
        <v>2057</v>
      </c>
      <c r="B2771" s="415" t="s">
        <v>2058</v>
      </c>
      <c r="C2771" s="415" t="s">
        <v>2059</v>
      </c>
      <c r="D2771" s="415" t="s">
        <v>2060</v>
      </c>
      <c r="E2771" s="416" t="s">
        <v>155</v>
      </c>
      <c r="F2771" s="415" t="s">
        <v>155</v>
      </c>
      <c r="G2771" s="415">
        <v>91859</v>
      </c>
      <c r="H2771" s="415" t="s">
        <v>2085</v>
      </c>
      <c r="I2771" s="415" t="s">
        <v>23</v>
      </c>
      <c r="J2771" s="415" t="s">
        <v>273</v>
      </c>
      <c r="K2771" s="416">
        <v>11.08</v>
      </c>
      <c r="L2771" s="415" t="s">
        <v>217</v>
      </c>
    </row>
    <row r="2772" spans="1:12" x14ac:dyDescent="0.25">
      <c r="A2772" s="415" t="s">
        <v>2057</v>
      </c>
      <c r="B2772" s="415" t="s">
        <v>2058</v>
      </c>
      <c r="C2772" s="415" t="s">
        <v>2059</v>
      </c>
      <c r="D2772" s="415" t="s">
        <v>2060</v>
      </c>
      <c r="E2772" s="416" t="s">
        <v>155</v>
      </c>
      <c r="F2772" s="415" t="s">
        <v>155</v>
      </c>
      <c r="G2772" s="415">
        <v>91860</v>
      </c>
      <c r="H2772" s="415" t="s">
        <v>2086</v>
      </c>
      <c r="I2772" s="415" t="s">
        <v>23</v>
      </c>
      <c r="J2772" s="415" t="s">
        <v>273</v>
      </c>
      <c r="K2772" s="416">
        <v>14.57</v>
      </c>
      <c r="L2772" s="415" t="s">
        <v>217</v>
      </c>
    </row>
    <row r="2773" spans="1:12" x14ac:dyDescent="0.25">
      <c r="A2773" s="415" t="s">
        <v>2057</v>
      </c>
      <c r="B2773" s="415" t="s">
        <v>2058</v>
      </c>
      <c r="C2773" s="415" t="s">
        <v>2059</v>
      </c>
      <c r="D2773" s="415" t="s">
        <v>2060</v>
      </c>
      <c r="E2773" s="416" t="s">
        <v>155</v>
      </c>
      <c r="F2773" s="415" t="s">
        <v>155</v>
      </c>
      <c r="G2773" s="415">
        <v>91861</v>
      </c>
      <c r="H2773" s="415" t="s">
        <v>2087</v>
      </c>
      <c r="I2773" s="415" t="s">
        <v>23</v>
      </c>
      <c r="J2773" s="415" t="s">
        <v>273</v>
      </c>
      <c r="K2773" s="416">
        <v>13.39</v>
      </c>
      <c r="L2773" s="415" t="s">
        <v>217</v>
      </c>
    </row>
    <row r="2774" spans="1:12" x14ac:dyDescent="0.25">
      <c r="A2774" s="415" t="s">
        <v>2057</v>
      </c>
      <c r="B2774" s="415" t="s">
        <v>2058</v>
      </c>
      <c r="C2774" s="415" t="s">
        <v>2059</v>
      </c>
      <c r="D2774" s="415" t="s">
        <v>2060</v>
      </c>
      <c r="E2774" s="416" t="s">
        <v>155</v>
      </c>
      <c r="F2774" s="415" t="s">
        <v>155</v>
      </c>
      <c r="G2774" s="415">
        <v>91862</v>
      </c>
      <c r="H2774" s="415" t="s">
        <v>2088</v>
      </c>
      <c r="I2774" s="415" t="s">
        <v>23</v>
      </c>
      <c r="J2774" s="415" t="s">
        <v>273</v>
      </c>
      <c r="K2774" s="416">
        <v>9.48</v>
      </c>
      <c r="L2774" s="415" t="s">
        <v>217</v>
      </c>
    </row>
    <row r="2775" spans="1:12" x14ac:dyDescent="0.25">
      <c r="A2775" s="415" t="s">
        <v>2057</v>
      </c>
      <c r="B2775" s="415" t="s">
        <v>2058</v>
      </c>
      <c r="C2775" s="415" t="s">
        <v>2059</v>
      </c>
      <c r="D2775" s="415" t="s">
        <v>2060</v>
      </c>
      <c r="E2775" s="416" t="s">
        <v>155</v>
      </c>
      <c r="F2775" s="415" t="s">
        <v>155</v>
      </c>
      <c r="G2775" s="415">
        <v>91863</v>
      </c>
      <c r="H2775" s="415" t="s">
        <v>2089</v>
      </c>
      <c r="I2775" s="415" t="s">
        <v>23</v>
      </c>
      <c r="J2775" s="415" t="s">
        <v>273</v>
      </c>
      <c r="K2775" s="416">
        <v>11.18</v>
      </c>
      <c r="L2775" s="415" t="s">
        <v>217</v>
      </c>
    </row>
    <row r="2776" spans="1:12" x14ac:dyDescent="0.25">
      <c r="A2776" s="415" t="s">
        <v>2057</v>
      </c>
      <c r="B2776" s="415" t="s">
        <v>2058</v>
      </c>
      <c r="C2776" s="415" t="s">
        <v>2059</v>
      </c>
      <c r="D2776" s="415" t="s">
        <v>2060</v>
      </c>
      <c r="E2776" s="416" t="s">
        <v>155</v>
      </c>
      <c r="F2776" s="415" t="s">
        <v>155</v>
      </c>
      <c r="G2776" s="415">
        <v>91864</v>
      </c>
      <c r="H2776" s="415" t="s">
        <v>2090</v>
      </c>
      <c r="I2776" s="415" t="s">
        <v>23</v>
      </c>
      <c r="J2776" s="415" t="s">
        <v>273</v>
      </c>
      <c r="K2776" s="416">
        <v>15.12</v>
      </c>
      <c r="L2776" s="415" t="s">
        <v>217</v>
      </c>
    </row>
    <row r="2777" spans="1:12" x14ac:dyDescent="0.25">
      <c r="A2777" s="415" t="s">
        <v>2057</v>
      </c>
      <c r="B2777" s="415" t="s">
        <v>2058</v>
      </c>
      <c r="C2777" s="415" t="s">
        <v>2059</v>
      </c>
      <c r="D2777" s="415" t="s">
        <v>2060</v>
      </c>
      <c r="E2777" s="416" t="s">
        <v>155</v>
      </c>
      <c r="F2777" s="415" t="s">
        <v>155</v>
      </c>
      <c r="G2777" s="415">
        <v>91865</v>
      </c>
      <c r="H2777" s="415" t="s">
        <v>2091</v>
      </c>
      <c r="I2777" s="415" t="s">
        <v>23</v>
      </c>
      <c r="J2777" s="415" t="s">
        <v>273</v>
      </c>
      <c r="K2777" s="416">
        <v>18.95</v>
      </c>
      <c r="L2777" s="415" t="s">
        <v>217</v>
      </c>
    </row>
    <row r="2778" spans="1:12" x14ac:dyDescent="0.25">
      <c r="A2778" s="415" t="s">
        <v>2057</v>
      </c>
      <c r="B2778" s="415" t="s">
        <v>2058</v>
      </c>
      <c r="C2778" s="415" t="s">
        <v>2059</v>
      </c>
      <c r="D2778" s="415" t="s">
        <v>2060</v>
      </c>
      <c r="E2778" s="416" t="s">
        <v>155</v>
      </c>
      <c r="F2778" s="415" t="s">
        <v>155</v>
      </c>
      <c r="G2778" s="415">
        <v>91866</v>
      </c>
      <c r="H2778" s="415" t="s">
        <v>2092</v>
      </c>
      <c r="I2778" s="415" t="s">
        <v>23</v>
      </c>
      <c r="J2778" s="415" t="s">
        <v>273</v>
      </c>
      <c r="K2778" s="416">
        <v>7.5</v>
      </c>
      <c r="L2778" s="415" t="s">
        <v>217</v>
      </c>
    </row>
    <row r="2779" spans="1:12" x14ac:dyDescent="0.25">
      <c r="A2779" s="415" t="s">
        <v>2057</v>
      </c>
      <c r="B2779" s="415" t="s">
        <v>2058</v>
      </c>
      <c r="C2779" s="415" t="s">
        <v>2059</v>
      </c>
      <c r="D2779" s="415" t="s">
        <v>2060</v>
      </c>
      <c r="E2779" s="416" t="s">
        <v>155</v>
      </c>
      <c r="F2779" s="415" t="s">
        <v>155</v>
      </c>
      <c r="G2779" s="415">
        <v>91867</v>
      </c>
      <c r="H2779" s="415" t="s">
        <v>2093</v>
      </c>
      <c r="I2779" s="415" t="s">
        <v>23</v>
      </c>
      <c r="J2779" s="415" t="s">
        <v>273</v>
      </c>
      <c r="K2779" s="416">
        <v>9.1999999999999993</v>
      </c>
      <c r="L2779" s="415" t="s">
        <v>217</v>
      </c>
    </row>
    <row r="2780" spans="1:12" x14ac:dyDescent="0.25">
      <c r="A2780" s="415" t="s">
        <v>2057</v>
      </c>
      <c r="B2780" s="415" t="s">
        <v>2058</v>
      </c>
      <c r="C2780" s="415" t="s">
        <v>2059</v>
      </c>
      <c r="D2780" s="415" t="s">
        <v>2060</v>
      </c>
      <c r="E2780" s="416" t="s">
        <v>155</v>
      </c>
      <c r="F2780" s="415" t="s">
        <v>155</v>
      </c>
      <c r="G2780" s="415">
        <v>91868</v>
      </c>
      <c r="H2780" s="415" t="s">
        <v>2094</v>
      </c>
      <c r="I2780" s="415" t="s">
        <v>23</v>
      </c>
      <c r="J2780" s="415" t="s">
        <v>273</v>
      </c>
      <c r="K2780" s="416">
        <v>13.15</v>
      </c>
      <c r="L2780" s="415" t="s">
        <v>217</v>
      </c>
    </row>
    <row r="2781" spans="1:12" x14ac:dyDescent="0.25">
      <c r="A2781" s="415" t="s">
        <v>2057</v>
      </c>
      <c r="B2781" s="415" t="s">
        <v>2058</v>
      </c>
      <c r="C2781" s="415" t="s">
        <v>2059</v>
      </c>
      <c r="D2781" s="415" t="s">
        <v>2060</v>
      </c>
      <c r="E2781" s="416" t="s">
        <v>155</v>
      </c>
      <c r="F2781" s="415" t="s">
        <v>155</v>
      </c>
      <c r="G2781" s="415">
        <v>91869</v>
      </c>
      <c r="H2781" s="415" t="s">
        <v>2095</v>
      </c>
      <c r="I2781" s="415" t="s">
        <v>23</v>
      </c>
      <c r="J2781" s="415" t="s">
        <v>273</v>
      </c>
      <c r="K2781" s="416">
        <v>16.989999999999998</v>
      </c>
      <c r="L2781" s="415" t="s">
        <v>217</v>
      </c>
    </row>
    <row r="2782" spans="1:12" x14ac:dyDescent="0.25">
      <c r="A2782" s="415" t="s">
        <v>2057</v>
      </c>
      <c r="B2782" s="415" t="s">
        <v>2058</v>
      </c>
      <c r="C2782" s="415" t="s">
        <v>2059</v>
      </c>
      <c r="D2782" s="415" t="s">
        <v>2060</v>
      </c>
      <c r="E2782" s="416" t="s">
        <v>155</v>
      </c>
      <c r="F2782" s="415" t="s">
        <v>155</v>
      </c>
      <c r="G2782" s="415">
        <v>91870</v>
      </c>
      <c r="H2782" s="415" t="s">
        <v>2096</v>
      </c>
      <c r="I2782" s="415" t="s">
        <v>23</v>
      </c>
      <c r="J2782" s="415" t="s">
        <v>273</v>
      </c>
      <c r="K2782" s="416">
        <v>9.91</v>
      </c>
      <c r="L2782" s="415" t="s">
        <v>217</v>
      </c>
    </row>
    <row r="2783" spans="1:12" x14ac:dyDescent="0.25">
      <c r="A2783" s="415" t="s">
        <v>2057</v>
      </c>
      <c r="B2783" s="415" t="s">
        <v>2058</v>
      </c>
      <c r="C2783" s="415" t="s">
        <v>2059</v>
      </c>
      <c r="D2783" s="415" t="s">
        <v>2060</v>
      </c>
      <c r="E2783" s="416" t="s">
        <v>155</v>
      </c>
      <c r="F2783" s="415" t="s">
        <v>155</v>
      </c>
      <c r="G2783" s="415">
        <v>91871</v>
      </c>
      <c r="H2783" s="415" t="s">
        <v>2097</v>
      </c>
      <c r="I2783" s="415" t="s">
        <v>23</v>
      </c>
      <c r="J2783" s="415" t="s">
        <v>273</v>
      </c>
      <c r="K2783" s="416">
        <v>11.64</v>
      </c>
      <c r="L2783" s="415" t="s">
        <v>217</v>
      </c>
    </row>
    <row r="2784" spans="1:12" x14ac:dyDescent="0.25">
      <c r="A2784" s="415" t="s">
        <v>2057</v>
      </c>
      <c r="B2784" s="415" t="s">
        <v>2058</v>
      </c>
      <c r="C2784" s="415" t="s">
        <v>2059</v>
      </c>
      <c r="D2784" s="415" t="s">
        <v>2060</v>
      </c>
      <c r="E2784" s="416" t="s">
        <v>155</v>
      </c>
      <c r="F2784" s="415" t="s">
        <v>155</v>
      </c>
      <c r="G2784" s="415">
        <v>91872</v>
      </c>
      <c r="H2784" s="415" t="s">
        <v>2098</v>
      </c>
      <c r="I2784" s="415" t="s">
        <v>23</v>
      </c>
      <c r="J2784" s="415" t="s">
        <v>273</v>
      </c>
      <c r="K2784" s="416">
        <v>15.59</v>
      </c>
      <c r="L2784" s="415" t="s">
        <v>217</v>
      </c>
    </row>
    <row r="2785" spans="1:12" x14ac:dyDescent="0.25">
      <c r="A2785" s="415" t="s">
        <v>2057</v>
      </c>
      <c r="B2785" s="415" t="s">
        <v>2058</v>
      </c>
      <c r="C2785" s="415" t="s">
        <v>2059</v>
      </c>
      <c r="D2785" s="415" t="s">
        <v>2060</v>
      </c>
      <c r="E2785" s="416" t="s">
        <v>155</v>
      </c>
      <c r="F2785" s="415" t="s">
        <v>155</v>
      </c>
      <c r="G2785" s="415">
        <v>91873</v>
      </c>
      <c r="H2785" s="415" t="s">
        <v>2099</v>
      </c>
      <c r="I2785" s="415" t="s">
        <v>23</v>
      </c>
      <c r="J2785" s="415" t="s">
        <v>273</v>
      </c>
      <c r="K2785" s="416">
        <v>19.39</v>
      </c>
      <c r="L2785" s="415" t="s">
        <v>217</v>
      </c>
    </row>
    <row r="2786" spans="1:12" x14ac:dyDescent="0.25">
      <c r="A2786" s="415" t="s">
        <v>2057</v>
      </c>
      <c r="B2786" s="415" t="s">
        <v>2058</v>
      </c>
      <c r="C2786" s="415" t="s">
        <v>2059</v>
      </c>
      <c r="D2786" s="415" t="s">
        <v>2060</v>
      </c>
      <c r="E2786" s="416" t="s">
        <v>155</v>
      </c>
      <c r="F2786" s="415" t="s">
        <v>155</v>
      </c>
      <c r="G2786" s="415">
        <v>93008</v>
      </c>
      <c r="H2786" s="415" t="s">
        <v>7215</v>
      </c>
      <c r="I2786" s="415" t="s">
        <v>23</v>
      </c>
      <c r="J2786" s="415" t="s">
        <v>273</v>
      </c>
      <c r="K2786" s="416">
        <v>17.55</v>
      </c>
      <c r="L2786" s="415" t="s">
        <v>217</v>
      </c>
    </row>
    <row r="2787" spans="1:12" x14ac:dyDescent="0.25">
      <c r="A2787" s="415" t="s">
        <v>2057</v>
      </c>
      <c r="B2787" s="415" t="s">
        <v>2058</v>
      </c>
      <c r="C2787" s="415" t="s">
        <v>2059</v>
      </c>
      <c r="D2787" s="415" t="s">
        <v>2060</v>
      </c>
      <c r="E2787" s="416" t="s">
        <v>155</v>
      </c>
      <c r="F2787" s="415" t="s">
        <v>155</v>
      </c>
      <c r="G2787" s="415">
        <v>93009</v>
      </c>
      <c r="H2787" s="415" t="s">
        <v>7216</v>
      </c>
      <c r="I2787" s="415" t="s">
        <v>23</v>
      </c>
      <c r="J2787" s="415" t="s">
        <v>273</v>
      </c>
      <c r="K2787" s="416">
        <v>26.71</v>
      </c>
      <c r="L2787" s="415" t="s">
        <v>217</v>
      </c>
    </row>
    <row r="2788" spans="1:12" x14ac:dyDescent="0.25">
      <c r="A2788" s="415" t="s">
        <v>2057</v>
      </c>
      <c r="B2788" s="415" t="s">
        <v>2058</v>
      </c>
      <c r="C2788" s="415" t="s">
        <v>2059</v>
      </c>
      <c r="D2788" s="415" t="s">
        <v>2060</v>
      </c>
      <c r="E2788" s="416" t="s">
        <v>155</v>
      </c>
      <c r="F2788" s="415" t="s">
        <v>155</v>
      </c>
      <c r="G2788" s="415">
        <v>93010</v>
      </c>
      <c r="H2788" s="415" t="s">
        <v>7217</v>
      </c>
      <c r="I2788" s="415" t="s">
        <v>23</v>
      </c>
      <c r="J2788" s="415" t="s">
        <v>273</v>
      </c>
      <c r="K2788" s="416">
        <v>37.72</v>
      </c>
      <c r="L2788" s="415" t="s">
        <v>217</v>
      </c>
    </row>
    <row r="2789" spans="1:12" x14ac:dyDescent="0.25">
      <c r="A2789" s="415" t="s">
        <v>2057</v>
      </c>
      <c r="B2789" s="415" t="s">
        <v>2058</v>
      </c>
      <c r="C2789" s="415" t="s">
        <v>2059</v>
      </c>
      <c r="D2789" s="415" t="s">
        <v>2060</v>
      </c>
      <c r="E2789" s="416" t="s">
        <v>155</v>
      </c>
      <c r="F2789" s="415" t="s">
        <v>155</v>
      </c>
      <c r="G2789" s="415">
        <v>93011</v>
      </c>
      <c r="H2789" s="415" t="s">
        <v>7218</v>
      </c>
      <c r="I2789" s="415" t="s">
        <v>23</v>
      </c>
      <c r="J2789" s="415" t="s">
        <v>273</v>
      </c>
      <c r="K2789" s="416">
        <v>46.51</v>
      </c>
      <c r="L2789" s="415" t="s">
        <v>217</v>
      </c>
    </row>
    <row r="2790" spans="1:12" x14ac:dyDescent="0.25">
      <c r="A2790" s="415" t="s">
        <v>2057</v>
      </c>
      <c r="B2790" s="415" t="s">
        <v>2058</v>
      </c>
      <c r="C2790" s="415" t="s">
        <v>2059</v>
      </c>
      <c r="D2790" s="415" t="s">
        <v>2060</v>
      </c>
      <c r="E2790" s="416" t="s">
        <v>155</v>
      </c>
      <c r="F2790" s="415" t="s">
        <v>155</v>
      </c>
      <c r="G2790" s="415">
        <v>93012</v>
      </c>
      <c r="H2790" s="415" t="s">
        <v>7219</v>
      </c>
      <c r="I2790" s="415" t="s">
        <v>23</v>
      </c>
      <c r="J2790" s="415" t="s">
        <v>273</v>
      </c>
      <c r="K2790" s="416">
        <v>71.209999999999994</v>
      </c>
      <c r="L2790" s="415" t="s">
        <v>217</v>
      </c>
    </row>
    <row r="2791" spans="1:12" x14ac:dyDescent="0.25">
      <c r="A2791" s="415" t="s">
        <v>2057</v>
      </c>
      <c r="B2791" s="415" t="s">
        <v>2058</v>
      </c>
      <c r="C2791" s="415" t="s">
        <v>2059</v>
      </c>
      <c r="D2791" s="415" t="s">
        <v>2060</v>
      </c>
      <c r="E2791" s="416" t="s">
        <v>155</v>
      </c>
      <c r="F2791" s="415" t="s">
        <v>155</v>
      </c>
      <c r="G2791" s="415">
        <v>95726</v>
      </c>
      <c r="H2791" s="415" t="s">
        <v>2100</v>
      </c>
      <c r="I2791" s="415" t="s">
        <v>23</v>
      </c>
      <c r="J2791" s="415" t="s">
        <v>273</v>
      </c>
      <c r="K2791" s="416">
        <v>6.49</v>
      </c>
      <c r="L2791" s="415" t="s">
        <v>217</v>
      </c>
    </row>
    <row r="2792" spans="1:12" x14ac:dyDescent="0.25">
      <c r="A2792" s="415" t="s">
        <v>2057</v>
      </c>
      <c r="B2792" s="415" t="s">
        <v>2058</v>
      </c>
      <c r="C2792" s="415" t="s">
        <v>2059</v>
      </c>
      <c r="D2792" s="415" t="s">
        <v>2060</v>
      </c>
      <c r="E2792" s="416" t="s">
        <v>155</v>
      </c>
      <c r="F2792" s="415" t="s">
        <v>155</v>
      </c>
      <c r="G2792" s="415">
        <v>95727</v>
      </c>
      <c r="H2792" s="415" t="s">
        <v>2101</v>
      </c>
      <c r="I2792" s="415" t="s">
        <v>23</v>
      </c>
      <c r="J2792" s="415" t="s">
        <v>273</v>
      </c>
      <c r="K2792" s="416">
        <v>7.44</v>
      </c>
      <c r="L2792" s="415" t="s">
        <v>217</v>
      </c>
    </row>
    <row r="2793" spans="1:12" x14ac:dyDescent="0.25">
      <c r="A2793" s="415" t="s">
        <v>2057</v>
      </c>
      <c r="B2793" s="415" t="s">
        <v>2058</v>
      </c>
      <c r="C2793" s="415" t="s">
        <v>2059</v>
      </c>
      <c r="D2793" s="415" t="s">
        <v>2060</v>
      </c>
      <c r="E2793" s="416" t="s">
        <v>155</v>
      </c>
      <c r="F2793" s="415" t="s">
        <v>155</v>
      </c>
      <c r="G2793" s="415">
        <v>95728</v>
      </c>
      <c r="H2793" s="415" t="s">
        <v>2102</v>
      </c>
      <c r="I2793" s="415" t="s">
        <v>23</v>
      </c>
      <c r="J2793" s="415" t="s">
        <v>273</v>
      </c>
      <c r="K2793" s="416">
        <v>9.65</v>
      </c>
      <c r="L2793" s="415" t="s">
        <v>217</v>
      </c>
    </row>
    <row r="2794" spans="1:12" x14ac:dyDescent="0.25">
      <c r="A2794" s="415" t="s">
        <v>2057</v>
      </c>
      <c r="B2794" s="415" t="s">
        <v>2058</v>
      </c>
      <c r="C2794" s="415" t="s">
        <v>2059</v>
      </c>
      <c r="D2794" s="415" t="s">
        <v>2060</v>
      </c>
      <c r="E2794" s="416" t="s">
        <v>155</v>
      </c>
      <c r="F2794" s="415" t="s">
        <v>155</v>
      </c>
      <c r="G2794" s="415">
        <v>95729</v>
      </c>
      <c r="H2794" s="415" t="s">
        <v>2103</v>
      </c>
      <c r="I2794" s="415" t="s">
        <v>23</v>
      </c>
      <c r="J2794" s="415" t="s">
        <v>273</v>
      </c>
      <c r="K2794" s="416">
        <v>8.0500000000000007</v>
      </c>
      <c r="L2794" s="415" t="s">
        <v>217</v>
      </c>
    </row>
    <row r="2795" spans="1:12" x14ac:dyDescent="0.25">
      <c r="A2795" s="415" t="s">
        <v>2057</v>
      </c>
      <c r="B2795" s="415" t="s">
        <v>2058</v>
      </c>
      <c r="C2795" s="415" t="s">
        <v>2059</v>
      </c>
      <c r="D2795" s="415" t="s">
        <v>2060</v>
      </c>
      <c r="E2795" s="416" t="s">
        <v>155</v>
      </c>
      <c r="F2795" s="415" t="s">
        <v>155</v>
      </c>
      <c r="G2795" s="415">
        <v>95730</v>
      </c>
      <c r="H2795" s="415" t="s">
        <v>2104</v>
      </c>
      <c r="I2795" s="415" t="s">
        <v>23</v>
      </c>
      <c r="J2795" s="415" t="s">
        <v>273</v>
      </c>
      <c r="K2795" s="416">
        <v>9.01</v>
      </c>
      <c r="L2795" s="415" t="s">
        <v>217</v>
      </c>
    </row>
    <row r="2796" spans="1:12" x14ac:dyDescent="0.25">
      <c r="A2796" s="415" t="s">
        <v>2057</v>
      </c>
      <c r="B2796" s="415" t="s">
        <v>2058</v>
      </c>
      <c r="C2796" s="415" t="s">
        <v>2059</v>
      </c>
      <c r="D2796" s="415" t="s">
        <v>2060</v>
      </c>
      <c r="E2796" s="416" t="s">
        <v>155</v>
      </c>
      <c r="F2796" s="415" t="s">
        <v>155</v>
      </c>
      <c r="G2796" s="415">
        <v>95731</v>
      </c>
      <c r="H2796" s="415" t="s">
        <v>2105</v>
      </c>
      <c r="I2796" s="415" t="s">
        <v>23</v>
      </c>
      <c r="J2796" s="415" t="s">
        <v>273</v>
      </c>
      <c r="K2796" s="416">
        <v>11.22</v>
      </c>
      <c r="L2796" s="415" t="s">
        <v>217</v>
      </c>
    </row>
    <row r="2797" spans="1:12" x14ac:dyDescent="0.25">
      <c r="A2797" s="415" t="s">
        <v>2057</v>
      </c>
      <c r="B2797" s="415" t="s">
        <v>2058</v>
      </c>
      <c r="C2797" s="415" t="s">
        <v>2059</v>
      </c>
      <c r="D2797" s="415" t="s">
        <v>2060</v>
      </c>
      <c r="E2797" s="416" t="s">
        <v>155</v>
      </c>
      <c r="F2797" s="415" t="s">
        <v>155</v>
      </c>
      <c r="G2797" s="415">
        <v>95732</v>
      </c>
      <c r="H2797" s="415" t="s">
        <v>2106</v>
      </c>
      <c r="I2797" s="415" t="s">
        <v>25</v>
      </c>
      <c r="J2797" s="415" t="s">
        <v>273</v>
      </c>
      <c r="K2797" s="416">
        <v>3.75</v>
      </c>
      <c r="L2797" s="415" t="s">
        <v>217</v>
      </c>
    </row>
    <row r="2798" spans="1:12" x14ac:dyDescent="0.25">
      <c r="A2798" s="415" t="s">
        <v>2057</v>
      </c>
      <c r="B2798" s="415" t="s">
        <v>2058</v>
      </c>
      <c r="C2798" s="415" t="s">
        <v>2059</v>
      </c>
      <c r="D2798" s="415" t="s">
        <v>2060</v>
      </c>
      <c r="E2798" s="416" t="s">
        <v>155</v>
      </c>
      <c r="F2798" s="415" t="s">
        <v>155</v>
      </c>
      <c r="G2798" s="415">
        <v>95745</v>
      </c>
      <c r="H2798" s="415" t="s">
        <v>2107</v>
      </c>
      <c r="I2798" s="415" t="s">
        <v>23</v>
      </c>
      <c r="J2798" s="415" t="s">
        <v>216</v>
      </c>
      <c r="K2798" s="416">
        <v>20.91</v>
      </c>
      <c r="L2798" s="415" t="s">
        <v>217</v>
      </c>
    </row>
    <row r="2799" spans="1:12" x14ac:dyDescent="0.25">
      <c r="A2799" s="415" t="s">
        <v>2057</v>
      </c>
      <c r="B2799" s="415" t="s">
        <v>2058</v>
      </c>
      <c r="C2799" s="415" t="s">
        <v>2059</v>
      </c>
      <c r="D2799" s="415" t="s">
        <v>2060</v>
      </c>
      <c r="E2799" s="416" t="s">
        <v>155</v>
      </c>
      <c r="F2799" s="415" t="s">
        <v>155</v>
      </c>
      <c r="G2799" s="415">
        <v>95746</v>
      </c>
      <c r="H2799" s="415" t="s">
        <v>2108</v>
      </c>
      <c r="I2799" s="415" t="s">
        <v>23</v>
      </c>
      <c r="J2799" s="415" t="s">
        <v>216</v>
      </c>
      <c r="K2799" s="416">
        <v>26.04</v>
      </c>
      <c r="L2799" s="415" t="s">
        <v>217</v>
      </c>
    </row>
    <row r="2800" spans="1:12" x14ac:dyDescent="0.25">
      <c r="A2800" s="415" t="s">
        <v>2057</v>
      </c>
      <c r="B2800" s="415" t="s">
        <v>2058</v>
      </c>
      <c r="C2800" s="415" t="s">
        <v>2059</v>
      </c>
      <c r="D2800" s="415" t="s">
        <v>2060</v>
      </c>
      <c r="E2800" s="416" t="s">
        <v>155</v>
      </c>
      <c r="F2800" s="415" t="s">
        <v>155</v>
      </c>
      <c r="G2800" s="415">
        <v>95747</v>
      </c>
      <c r="H2800" s="415" t="s">
        <v>2109</v>
      </c>
      <c r="I2800" s="415" t="s">
        <v>23</v>
      </c>
      <c r="J2800" s="415" t="s">
        <v>216</v>
      </c>
      <c r="K2800" s="416">
        <v>44.03</v>
      </c>
      <c r="L2800" s="415" t="s">
        <v>217</v>
      </c>
    </row>
    <row r="2801" spans="1:12" x14ac:dyDescent="0.25">
      <c r="A2801" s="415" t="s">
        <v>2057</v>
      </c>
      <c r="B2801" s="415" t="s">
        <v>2058</v>
      </c>
      <c r="C2801" s="415" t="s">
        <v>2059</v>
      </c>
      <c r="D2801" s="415" t="s">
        <v>2060</v>
      </c>
      <c r="E2801" s="416" t="s">
        <v>155</v>
      </c>
      <c r="F2801" s="415" t="s">
        <v>155</v>
      </c>
      <c r="G2801" s="415">
        <v>95748</v>
      </c>
      <c r="H2801" s="415" t="s">
        <v>2110</v>
      </c>
      <c r="I2801" s="415" t="s">
        <v>23</v>
      </c>
      <c r="J2801" s="415" t="s">
        <v>216</v>
      </c>
      <c r="K2801" s="416">
        <v>47.11</v>
      </c>
      <c r="L2801" s="415" t="s">
        <v>217</v>
      </c>
    </row>
    <row r="2802" spans="1:12" x14ac:dyDescent="0.25">
      <c r="A2802" s="415" t="s">
        <v>2057</v>
      </c>
      <c r="B2802" s="415" t="s">
        <v>2058</v>
      </c>
      <c r="C2802" s="415" t="s">
        <v>2059</v>
      </c>
      <c r="D2802" s="415" t="s">
        <v>2060</v>
      </c>
      <c r="E2802" s="416" t="s">
        <v>155</v>
      </c>
      <c r="F2802" s="415" t="s">
        <v>155</v>
      </c>
      <c r="G2802" s="415">
        <v>95749</v>
      </c>
      <c r="H2802" s="415" t="s">
        <v>2111</v>
      </c>
      <c r="I2802" s="415" t="s">
        <v>23</v>
      </c>
      <c r="J2802" s="415" t="s">
        <v>216</v>
      </c>
      <c r="K2802" s="416">
        <v>25.97</v>
      </c>
      <c r="L2802" s="415" t="s">
        <v>217</v>
      </c>
    </row>
    <row r="2803" spans="1:12" x14ac:dyDescent="0.25">
      <c r="A2803" s="415" t="s">
        <v>2057</v>
      </c>
      <c r="B2803" s="415" t="s">
        <v>2058</v>
      </c>
      <c r="C2803" s="415" t="s">
        <v>2059</v>
      </c>
      <c r="D2803" s="415" t="s">
        <v>2060</v>
      </c>
      <c r="E2803" s="416" t="s">
        <v>155</v>
      </c>
      <c r="F2803" s="415" t="s">
        <v>155</v>
      </c>
      <c r="G2803" s="415">
        <v>95750</v>
      </c>
      <c r="H2803" s="415" t="s">
        <v>2112</v>
      </c>
      <c r="I2803" s="415" t="s">
        <v>23</v>
      </c>
      <c r="J2803" s="415" t="s">
        <v>216</v>
      </c>
      <c r="K2803" s="416">
        <v>30.98</v>
      </c>
      <c r="L2803" s="415" t="s">
        <v>217</v>
      </c>
    </row>
    <row r="2804" spans="1:12" x14ac:dyDescent="0.25">
      <c r="A2804" s="415" t="s">
        <v>2057</v>
      </c>
      <c r="B2804" s="415" t="s">
        <v>2058</v>
      </c>
      <c r="C2804" s="415" t="s">
        <v>2059</v>
      </c>
      <c r="D2804" s="415" t="s">
        <v>2060</v>
      </c>
      <c r="E2804" s="416" t="s">
        <v>155</v>
      </c>
      <c r="F2804" s="415" t="s">
        <v>155</v>
      </c>
      <c r="G2804" s="415">
        <v>95751</v>
      </c>
      <c r="H2804" s="415" t="s">
        <v>2113</v>
      </c>
      <c r="I2804" s="415" t="s">
        <v>23</v>
      </c>
      <c r="J2804" s="415" t="s">
        <v>216</v>
      </c>
      <c r="K2804" s="416">
        <v>48.82</v>
      </c>
      <c r="L2804" s="415" t="s">
        <v>217</v>
      </c>
    </row>
    <row r="2805" spans="1:12" x14ac:dyDescent="0.25">
      <c r="A2805" s="415" t="s">
        <v>2057</v>
      </c>
      <c r="B2805" s="415" t="s">
        <v>2058</v>
      </c>
      <c r="C2805" s="415" t="s">
        <v>2059</v>
      </c>
      <c r="D2805" s="415" t="s">
        <v>2060</v>
      </c>
      <c r="E2805" s="416" t="s">
        <v>155</v>
      </c>
      <c r="F2805" s="415" t="s">
        <v>155</v>
      </c>
      <c r="G2805" s="415">
        <v>95752</v>
      </c>
      <c r="H2805" s="415" t="s">
        <v>2114</v>
      </c>
      <c r="I2805" s="415" t="s">
        <v>23</v>
      </c>
      <c r="J2805" s="415" t="s">
        <v>216</v>
      </c>
      <c r="K2805" s="416">
        <v>51.73</v>
      </c>
      <c r="L2805" s="415" t="s">
        <v>217</v>
      </c>
    </row>
    <row r="2806" spans="1:12" x14ac:dyDescent="0.25">
      <c r="A2806" s="415" t="s">
        <v>2057</v>
      </c>
      <c r="B2806" s="415" t="s">
        <v>2058</v>
      </c>
      <c r="C2806" s="415" t="s">
        <v>2059</v>
      </c>
      <c r="D2806" s="415" t="s">
        <v>2060</v>
      </c>
      <c r="E2806" s="416" t="s">
        <v>155</v>
      </c>
      <c r="F2806" s="415" t="s">
        <v>155</v>
      </c>
      <c r="G2806" s="415">
        <v>97667</v>
      </c>
      <c r="H2806" s="415" t="s">
        <v>7220</v>
      </c>
      <c r="I2806" s="415" t="s">
        <v>23</v>
      </c>
      <c r="J2806" s="415" t="s">
        <v>273</v>
      </c>
      <c r="K2806" s="416">
        <v>12.04</v>
      </c>
      <c r="L2806" s="415" t="s">
        <v>217</v>
      </c>
    </row>
    <row r="2807" spans="1:12" x14ac:dyDescent="0.25">
      <c r="A2807" s="415" t="s">
        <v>2057</v>
      </c>
      <c r="B2807" s="415" t="s">
        <v>2058</v>
      </c>
      <c r="C2807" s="415" t="s">
        <v>2059</v>
      </c>
      <c r="D2807" s="415" t="s">
        <v>2060</v>
      </c>
      <c r="E2807" s="416" t="s">
        <v>155</v>
      </c>
      <c r="F2807" s="415" t="s">
        <v>155</v>
      </c>
      <c r="G2807" s="415">
        <v>97668</v>
      </c>
      <c r="H2807" s="415" t="s">
        <v>7221</v>
      </c>
      <c r="I2807" s="415" t="s">
        <v>23</v>
      </c>
      <c r="J2807" s="415" t="s">
        <v>273</v>
      </c>
      <c r="K2807" s="416">
        <v>17.21</v>
      </c>
      <c r="L2807" s="415" t="s">
        <v>217</v>
      </c>
    </row>
    <row r="2808" spans="1:12" x14ac:dyDescent="0.25">
      <c r="A2808" s="415" t="s">
        <v>2057</v>
      </c>
      <c r="B2808" s="415" t="s">
        <v>2058</v>
      </c>
      <c r="C2808" s="415" t="s">
        <v>2059</v>
      </c>
      <c r="D2808" s="415" t="s">
        <v>2060</v>
      </c>
      <c r="E2808" s="416" t="s">
        <v>155</v>
      </c>
      <c r="F2808" s="415" t="s">
        <v>155</v>
      </c>
      <c r="G2808" s="415">
        <v>97669</v>
      </c>
      <c r="H2808" s="415" t="s">
        <v>7222</v>
      </c>
      <c r="I2808" s="415" t="s">
        <v>23</v>
      </c>
      <c r="J2808" s="415" t="s">
        <v>273</v>
      </c>
      <c r="K2808" s="416">
        <v>24.8</v>
      </c>
      <c r="L2808" s="415" t="s">
        <v>217</v>
      </c>
    </row>
    <row r="2809" spans="1:12" x14ac:dyDescent="0.25">
      <c r="A2809" s="415" t="s">
        <v>2057</v>
      </c>
      <c r="B2809" s="415" t="s">
        <v>2058</v>
      </c>
      <c r="C2809" s="415" t="s">
        <v>2059</v>
      </c>
      <c r="D2809" s="415" t="s">
        <v>2060</v>
      </c>
      <c r="E2809" s="416" t="s">
        <v>155</v>
      </c>
      <c r="F2809" s="415" t="s">
        <v>155</v>
      </c>
      <c r="G2809" s="415">
        <v>97670</v>
      </c>
      <c r="H2809" s="415" t="s">
        <v>7223</v>
      </c>
      <c r="I2809" s="415" t="s">
        <v>23</v>
      </c>
      <c r="J2809" s="415" t="s">
        <v>273</v>
      </c>
      <c r="K2809" s="416">
        <v>33.17</v>
      </c>
      <c r="L2809" s="415" t="s">
        <v>217</v>
      </c>
    </row>
    <row r="2810" spans="1:12" x14ac:dyDescent="0.25">
      <c r="A2810" s="415" t="s">
        <v>2057</v>
      </c>
      <c r="B2810" s="415" t="s">
        <v>2058</v>
      </c>
      <c r="C2810" s="415" t="s">
        <v>2115</v>
      </c>
      <c r="D2810" s="415" t="s">
        <v>2116</v>
      </c>
      <c r="E2810" s="416" t="s">
        <v>155</v>
      </c>
      <c r="F2810" s="415" t="s">
        <v>155</v>
      </c>
      <c r="G2810" s="415">
        <v>91874</v>
      </c>
      <c r="H2810" s="415" t="s">
        <v>2117</v>
      </c>
      <c r="I2810" s="415" t="s">
        <v>25</v>
      </c>
      <c r="J2810" s="415" t="s">
        <v>273</v>
      </c>
      <c r="K2810" s="416">
        <v>4</v>
      </c>
      <c r="L2810" s="415" t="s">
        <v>217</v>
      </c>
    </row>
    <row r="2811" spans="1:12" x14ac:dyDescent="0.25">
      <c r="A2811" s="415" t="s">
        <v>2057</v>
      </c>
      <c r="B2811" s="415" t="s">
        <v>2058</v>
      </c>
      <c r="C2811" s="415" t="s">
        <v>2115</v>
      </c>
      <c r="D2811" s="415" t="s">
        <v>2116</v>
      </c>
      <c r="E2811" s="416" t="s">
        <v>155</v>
      </c>
      <c r="F2811" s="415" t="s">
        <v>155</v>
      </c>
      <c r="G2811" s="415">
        <v>91875</v>
      </c>
      <c r="H2811" s="415" t="s">
        <v>2118</v>
      </c>
      <c r="I2811" s="415" t="s">
        <v>25</v>
      </c>
      <c r="J2811" s="415" t="s">
        <v>273</v>
      </c>
      <c r="K2811" s="416">
        <v>5.35</v>
      </c>
      <c r="L2811" s="415" t="s">
        <v>217</v>
      </c>
    </row>
    <row r="2812" spans="1:12" x14ac:dyDescent="0.25">
      <c r="A2812" s="415" t="s">
        <v>2057</v>
      </c>
      <c r="B2812" s="415" t="s">
        <v>2058</v>
      </c>
      <c r="C2812" s="415" t="s">
        <v>2115</v>
      </c>
      <c r="D2812" s="415" t="s">
        <v>2116</v>
      </c>
      <c r="E2812" s="416" t="s">
        <v>155</v>
      </c>
      <c r="F2812" s="415" t="s">
        <v>155</v>
      </c>
      <c r="G2812" s="415">
        <v>91876</v>
      </c>
      <c r="H2812" s="415" t="s">
        <v>2119</v>
      </c>
      <c r="I2812" s="415" t="s">
        <v>25</v>
      </c>
      <c r="J2812" s="415" t="s">
        <v>273</v>
      </c>
      <c r="K2812" s="416">
        <v>7.08</v>
      </c>
      <c r="L2812" s="415" t="s">
        <v>217</v>
      </c>
    </row>
    <row r="2813" spans="1:12" x14ac:dyDescent="0.25">
      <c r="A2813" s="415" t="s">
        <v>2057</v>
      </c>
      <c r="B2813" s="415" t="s">
        <v>2058</v>
      </c>
      <c r="C2813" s="415" t="s">
        <v>2115</v>
      </c>
      <c r="D2813" s="415" t="s">
        <v>2116</v>
      </c>
      <c r="E2813" s="416" t="s">
        <v>155</v>
      </c>
      <c r="F2813" s="415" t="s">
        <v>155</v>
      </c>
      <c r="G2813" s="415">
        <v>91877</v>
      </c>
      <c r="H2813" s="415" t="s">
        <v>2120</v>
      </c>
      <c r="I2813" s="415" t="s">
        <v>25</v>
      </c>
      <c r="J2813" s="415" t="s">
        <v>273</v>
      </c>
      <c r="K2813" s="416">
        <v>9.56</v>
      </c>
      <c r="L2813" s="415" t="s">
        <v>217</v>
      </c>
    </row>
    <row r="2814" spans="1:12" x14ac:dyDescent="0.25">
      <c r="A2814" s="415" t="s">
        <v>2057</v>
      </c>
      <c r="B2814" s="415" t="s">
        <v>2058</v>
      </c>
      <c r="C2814" s="415" t="s">
        <v>2115</v>
      </c>
      <c r="D2814" s="415" t="s">
        <v>2116</v>
      </c>
      <c r="E2814" s="416" t="s">
        <v>155</v>
      </c>
      <c r="F2814" s="415" t="s">
        <v>155</v>
      </c>
      <c r="G2814" s="415">
        <v>91878</v>
      </c>
      <c r="H2814" s="415" t="s">
        <v>2121</v>
      </c>
      <c r="I2814" s="415" t="s">
        <v>25</v>
      </c>
      <c r="J2814" s="415" t="s">
        <v>273</v>
      </c>
      <c r="K2814" s="416">
        <v>5.0599999999999996</v>
      </c>
      <c r="L2814" s="415" t="s">
        <v>217</v>
      </c>
    </row>
    <row r="2815" spans="1:12" x14ac:dyDescent="0.25">
      <c r="A2815" s="415" t="s">
        <v>2057</v>
      </c>
      <c r="B2815" s="415" t="s">
        <v>2058</v>
      </c>
      <c r="C2815" s="415" t="s">
        <v>2115</v>
      </c>
      <c r="D2815" s="415" t="s">
        <v>2116</v>
      </c>
      <c r="E2815" s="416" t="s">
        <v>155</v>
      </c>
      <c r="F2815" s="415" t="s">
        <v>155</v>
      </c>
      <c r="G2815" s="415">
        <v>91879</v>
      </c>
      <c r="H2815" s="415" t="s">
        <v>2122</v>
      </c>
      <c r="I2815" s="415" t="s">
        <v>25</v>
      </c>
      <c r="J2815" s="415" t="s">
        <v>273</v>
      </c>
      <c r="K2815" s="416">
        <v>6.37</v>
      </c>
      <c r="L2815" s="415" t="s">
        <v>217</v>
      </c>
    </row>
    <row r="2816" spans="1:12" x14ac:dyDescent="0.25">
      <c r="A2816" s="415" t="s">
        <v>2057</v>
      </c>
      <c r="B2816" s="415" t="s">
        <v>2058</v>
      </c>
      <c r="C2816" s="415" t="s">
        <v>2115</v>
      </c>
      <c r="D2816" s="415" t="s">
        <v>2116</v>
      </c>
      <c r="E2816" s="416" t="s">
        <v>155</v>
      </c>
      <c r="F2816" s="415" t="s">
        <v>155</v>
      </c>
      <c r="G2816" s="415">
        <v>91880</v>
      </c>
      <c r="H2816" s="415" t="s">
        <v>2123</v>
      </c>
      <c r="I2816" s="415" t="s">
        <v>25</v>
      </c>
      <c r="J2816" s="415" t="s">
        <v>273</v>
      </c>
      <c r="K2816" s="416">
        <v>8.15</v>
      </c>
      <c r="L2816" s="415" t="s">
        <v>217</v>
      </c>
    </row>
    <row r="2817" spans="1:12" x14ac:dyDescent="0.25">
      <c r="A2817" s="415" t="s">
        <v>2057</v>
      </c>
      <c r="B2817" s="415" t="s">
        <v>2058</v>
      </c>
      <c r="C2817" s="415" t="s">
        <v>2115</v>
      </c>
      <c r="D2817" s="415" t="s">
        <v>2116</v>
      </c>
      <c r="E2817" s="416" t="s">
        <v>155</v>
      </c>
      <c r="F2817" s="415" t="s">
        <v>155</v>
      </c>
      <c r="G2817" s="415">
        <v>91881</v>
      </c>
      <c r="H2817" s="415" t="s">
        <v>2124</v>
      </c>
      <c r="I2817" s="415" t="s">
        <v>25</v>
      </c>
      <c r="J2817" s="415" t="s">
        <v>273</v>
      </c>
      <c r="K2817" s="416">
        <v>10.62</v>
      </c>
      <c r="L2817" s="415" t="s">
        <v>217</v>
      </c>
    </row>
    <row r="2818" spans="1:12" x14ac:dyDescent="0.25">
      <c r="A2818" s="415" t="s">
        <v>2057</v>
      </c>
      <c r="B2818" s="415" t="s">
        <v>2058</v>
      </c>
      <c r="C2818" s="415" t="s">
        <v>2115</v>
      </c>
      <c r="D2818" s="415" t="s">
        <v>2116</v>
      </c>
      <c r="E2818" s="416" t="s">
        <v>155</v>
      </c>
      <c r="F2818" s="415" t="s">
        <v>155</v>
      </c>
      <c r="G2818" s="415">
        <v>91882</v>
      </c>
      <c r="H2818" s="415" t="s">
        <v>2125</v>
      </c>
      <c r="I2818" s="415" t="s">
        <v>25</v>
      </c>
      <c r="J2818" s="415" t="s">
        <v>273</v>
      </c>
      <c r="K2818" s="416">
        <v>6.2</v>
      </c>
      <c r="L2818" s="415" t="s">
        <v>217</v>
      </c>
    </row>
    <row r="2819" spans="1:12" x14ac:dyDescent="0.25">
      <c r="A2819" s="415" t="s">
        <v>2057</v>
      </c>
      <c r="B2819" s="415" t="s">
        <v>2058</v>
      </c>
      <c r="C2819" s="415" t="s">
        <v>2115</v>
      </c>
      <c r="D2819" s="415" t="s">
        <v>2116</v>
      </c>
      <c r="E2819" s="416" t="s">
        <v>155</v>
      </c>
      <c r="F2819" s="415" t="s">
        <v>155</v>
      </c>
      <c r="G2819" s="415">
        <v>91884</v>
      </c>
      <c r="H2819" s="415" t="s">
        <v>2126</v>
      </c>
      <c r="I2819" s="415" t="s">
        <v>25</v>
      </c>
      <c r="J2819" s="415" t="s">
        <v>273</v>
      </c>
      <c r="K2819" s="416">
        <v>7.25</v>
      </c>
      <c r="L2819" s="415" t="s">
        <v>217</v>
      </c>
    </row>
    <row r="2820" spans="1:12" x14ac:dyDescent="0.25">
      <c r="A2820" s="415" t="s">
        <v>2057</v>
      </c>
      <c r="B2820" s="415" t="s">
        <v>2058</v>
      </c>
      <c r="C2820" s="415" t="s">
        <v>2115</v>
      </c>
      <c r="D2820" s="415" t="s">
        <v>2116</v>
      </c>
      <c r="E2820" s="416" t="s">
        <v>155</v>
      </c>
      <c r="F2820" s="415" t="s">
        <v>155</v>
      </c>
      <c r="G2820" s="415">
        <v>91885</v>
      </c>
      <c r="H2820" s="415" t="s">
        <v>2127</v>
      </c>
      <c r="I2820" s="415" t="s">
        <v>25</v>
      </c>
      <c r="J2820" s="415" t="s">
        <v>273</v>
      </c>
      <c r="K2820" s="416">
        <v>8.66</v>
      </c>
      <c r="L2820" s="415" t="s">
        <v>217</v>
      </c>
    </row>
    <row r="2821" spans="1:12" x14ac:dyDescent="0.25">
      <c r="A2821" s="415" t="s">
        <v>2057</v>
      </c>
      <c r="B2821" s="415" t="s">
        <v>2058</v>
      </c>
      <c r="C2821" s="415" t="s">
        <v>2115</v>
      </c>
      <c r="D2821" s="415" t="s">
        <v>2116</v>
      </c>
      <c r="E2821" s="416" t="s">
        <v>155</v>
      </c>
      <c r="F2821" s="415" t="s">
        <v>155</v>
      </c>
      <c r="G2821" s="415">
        <v>91886</v>
      </c>
      <c r="H2821" s="415" t="s">
        <v>2128</v>
      </c>
      <c r="I2821" s="415" t="s">
        <v>25</v>
      </c>
      <c r="J2821" s="415" t="s">
        <v>273</v>
      </c>
      <c r="K2821" s="416">
        <v>10.73</v>
      </c>
      <c r="L2821" s="415" t="s">
        <v>217</v>
      </c>
    </row>
    <row r="2822" spans="1:12" x14ac:dyDescent="0.25">
      <c r="A2822" s="415" t="s">
        <v>2057</v>
      </c>
      <c r="B2822" s="415" t="s">
        <v>2058</v>
      </c>
      <c r="C2822" s="415" t="s">
        <v>2115</v>
      </c>
      <c r="D2822" s="415" t="s">
        <v>2116</v>
      </c>
      <c r="E2822" s="416" t="s">
        <v>155</v>
      </c>
      <c r="F2822" s="415" t="s">
        <v>155</v>
      </c>
      <c r="G2822" s="415">
        <v>91887</v>
      </c>
      <c r="H2822" s="415" t="s">
        <v>2129</v>
      </c>
      <c r="I2822" s="415" t="s">
        <v>25</v>
      </c>
      <c r="J2822" s="415" t="s">
        <v>273</v>
      </c>
      <c r="K2822" s="416">
        <v>7.86</v>
      </c>
      <c r="L2822" s="415" t="s">
        <v>217</v>
      </c>
    </row>
    <row r="2823" spans="1:12" x14ac:dyDescent="0.25">
      <c r="A2823" s="415" t="s">
        <v>2057</v>
      </c>
      <c r="B2823" s="415" t="s">
        <v>2058</v>
      </c>
      <c r="C2823" s="415" t="s">
        <v>2115</v>
      </c>
      <c r="D2823" s="415" t="s">
        <v>2116</v>
      </c>
      <c r="E2823" s="416" t="s">
        <v>155</v>
      </c>
      <c r="F2823" s="415" t="s">
        <v>155</v>
      </c>
      <c r="G2823" s="415">
        <v>91889</v>
      </c>
      <c r="H2823" s="415" t="s">
        <v>2130</v>
      </c>
      <c r="I2823" s="415" t="s">
        <v>25</v>
      </c>
      <c r="J2823" s="415" t="s">
        <v>273</v>
      </c>
      <c r="K2823" s="416">
        <v>7.5</v>
      </c>
      <c r="L2823" s="415" t="s">
        <v>217</v>
      </c>
    </row>
    <row r="2824" spans="1:12" x14ac:dyDescent="0.25">
      <c r="A2824" s="415" t="s">
        <v>2057</v>
      </c>
      <c r="B2824" s="415" t="s">
        <v>2058</v>
      </c>
      <c r="C2824" s="415" t="s">
        <v>2115</v>
      </c>
      <c r="D2824" s="415" t="s">
        <v>2116</v>
      </c>
      <c r="E2824" s="416" t="s">
        <v>155</v>
      </c>
      <c r="F2824" s="415" t="s">
        <v>155</v>
      </c>
      <c r="G2824" s="415">
        <v>91890</v>
      </c>
      <c r="H2824" s="415" t="s">
        <v>2131</v>
      </c>
      <c r="I2824" s="415" t="s">
        <v>25</v>
      </c>
      <c r="J2824" s="415" t="s">
        <v>273</v>
      </c>
      <c r="K2824" s="416">
        <v>9.17</v>
      </c>
      <c r="L2824" s="415" t="s">
        <v>217</v>
      </c>
    </row>
    <row r="2825" spans="1:12" x14ac:dyDescent="0.25">
      <c r="A2825" s="415" t="s">
        <v>2057</v>
      </c>
      <c r="B2825" s="415" t="s">
        <v>2058</v>
      </c>
      <c r="C2825" s="415" t="s">
        <v>2115</v>
      </c>
      <c r="D2825" s="415" t="s">
        <v>2116</v>
      </c>
      <c r="E2825" s="416" t="s">
        <v>155</v>
      </c>
      <c r="F2825" s="415" t="s">
        <v>155</v>
      </c>
      <c r="G2825" s="415">
        <v>91892</v>
      </c>
      <c r="H2825" s="415" t="s">
        <v>2132</v>
      </c>
      <c r="I2825" s="415" t="s">
        <v>25</v>
      </c>
      <c r="J2825" s="415" t="s">
        <v>273</v>
      </c>
      <c r="K2825" s="416">
        <v>11.56</v>
      </c>
      <c r="L2825" s="415" t="s">
        <v>217</v>
      </c>
    </row>
    <row r="2826" spans="1:12" x14ac:dyDescent="0.25">
      <c r="A2826" s="415" t="s">
        <v>2057</v>
      </c>
      <c r="B2826" s="415" t="s">
        <v>2058</v>
      </c>
      <c r="C2826" s="415" t="s">
        <v>2115</v>
      </c>
      <c r="D2826" s="415" t="s">
        <v>2116</v>
      </c>
      <c r="E2826" s="416" t="s">
        <v>155</v>
      </c>
      <c r="F2826" s="415" t="s">
        <v>155</v>
      </c>
      <c r="G2826" s="415">
        <v>91893</v>
      </c>
      <c r="H2826" s="415" t="s">
        <v>2133</v>
      </c>
      <c r="I2826" s="415" t="s">
        <v>25</v>
      </c>
      <c r="J2826" s="415" t="s">
        <v>273</v>
      </c>
      <c r="K2826" s="416">
        <v>12.68</v>
      </c>
      <c r="L2826" s="415" t="s">
        <v>217</v>
      </c>
    </row>
    <row r="2827" spans="1:12" x14ac:dyDescent="0.25">
      <c r="A2827" s="415" t="s">
        <v>2057</v>
      </c>
      <c r="B2827" s="415" t="s">
        <v>2058</v>
      </c>
      <c r="C2827" s="415" t="s">
        <v>2115</v>
      </c>
      <c r="D2827" s="415" t="s">
        <v>2116</v>
      </c>
      <c r="E2827" s="416" t="s">
        <v>155</v>
      </c>
      <c r="F2827" s="415" t="s">
        <v>155</v>
      </c>
      <c r="G2827" s="415">
        <v>91895</v>
      </c>
      <c r="H2827" s="415" t="s">
        <v>2134</v>
      </c>
      <c r="I2827" s="415" t="s">
        <v>25</v>
      </c>
      <c r="J2827" s="415" t="s">
        <v>273</v>
      </c>
      <c r="K2827" s="416">
        <v>15.11</v>
      </c>
      <c r="L2827" s="415" t="s">
        <v>217</v>
      </c>
    </row>
    <row r="2828" spans="1:12" x14ac:dyDescent="0.25">
      <c r="A2828" s="415" t="s">
        <v>2057</v>
      </c>
      <c r="B2828" s="415" t="s">
        <v>2058</v>
      </c>
      <c r="C2828" s="415" t="s">
        <v>2115</v>
      </c>
      <c r="D2828" s="415" t="s">
        <v>2116</v>
      </c>
      <c r="E2828" s="416" t="s">
        <v>155</v>
      </c>
      <c r="F2828" s="415" t="s">
        <v>155</v>
      </c>
      <c r="G2828" s="415">
        <v>91896</v>
      </c>
      <c r="H2828" s="415" t="s">
        <v>2135</v>
      </c>
      <c r="I2828" s="415" t="s">
        <v>25</v>
      </c>
      <c r="J2828" s="415" t="s">
        <v>273</v>
      </c>
      <c r="K2828" s="416">
        <v>15.35</v>
      </c>
      <c r="L2828" s="415" t="s">
        <v>217</v>
      </c>
    </row>
    <row r="2829" spans="1:12" x14ac:dyDescent="0.25">
      <c r="A2829" s="415" t="s">
        <v>2057</v>
      </c>
      <c r="B2829" s="415" t="s">
        <v>2058</v>
      </c>
      <c r="C2829" s="415" t="s">
        <v>2115</v>
      </c>
      <c r="D2829" s="415" t="s">
        <v>2116</v>
      </c>
      <c r="E2829" s="416" t="s">
        <v>155</v>
      </c>
      <c r="F2829" s="415" t="s">
        <v>155</v>
      </c>
      <c r="G2829" s="415">
        <v>91898</v>
      </c>
      <c r="H2829" s="415" t="s">
        <v>2136</v>
      </c>
      <c r="I2829" s="415" t="s">
        <v>25</v>
      </c>
      <c r="J2829" s="415" t="s">
        <v>273</v>
      </c>
      <c r="K2829" s="416">
        <v>17.96</v>
      </c>
      <c r="L2829" s="415" t="s">
        <v>217</v>
      </c>
    </row>
    <row r="2830" spans="1:12" x14ac:dyDescent="0.25">
      <c r="A2830" s="415" t="s">
        <v>2057</v>
      </c>
      <c r="B2830" s="415" t="s">
        <v>2058</v>
      </c>
      <c r="C2830" s="415" t="s">
        <v>2115</v>
      </c>
      <c r="D2830" s="415" t="s">
        <v>2116</v>
      </c>
      <c r="E2830" s="416" t="s">
        <v>155</v>
      </c>
      <c r="F2830" s="415" t="s">
        <v>155</v>
      </c>
      <c r="G2830" s="415">
        <v>91899</v>
      </c>
      <c r="H2830" s="415" t="s">
        <v>2137</v>
      </c>
      <c r="I2830" s="415" t="s">
        <v>25</v>
      </c>
      <c r="J2830" s="415" t="s">
        <v>273</v>
      </c>
      <c r="K2830" s="416">
        <v>9.4</v>
      </c>
      <c r="L2830" s="415" t="s">
        <v>217</v>
      </c>
    </row>
    <row r="2831" spans="1:12" x14ac:dyDescent="0.25">
      <c r="A2831" s="415" t="s">
        <v>2057</v>
      </c>
      <c r="B2831" s="415" t="s">
        <v>2058</v>
      </c>
      <c r="C2831" s="415" t="s">
        <v>2115</v>
      </c>
      <c r="D2831" s="415" t="s">
        <v>2116</v>
      </c>
      <c r="E2831" s="416" t="s">
        <v>155</v>
      </c>
      <c r="F2831" s="415" t="s">
        <v>155</v>
      </c>
      <c r="G2831" s="415">
        <v>91901</v>
      </c>
      <c r="H2831" s="415" t="s">
        <v>2138</v>
      </c>
      <c r="I2831" s="415" t="s">
        <v>25</v>
      </c>
      <c r="J2831" s="415" t="s">
        <v>273</v>
      </c>
      <c r="K2831" s="416">
        <v>9.0399999999999991</v>
      </c>
      <c r="L2831" s="415" t="s">
        <v>217</v>
      </c>
    </row>
    <row r="2832" spans="1:12" x14ac:dyDescent="0.25">
      <c r="A2832" s="415" t="s">
        <v>2057</v>
      </c>
      <c r="B2832" s="415" t="s">
        <v>2058</v>
      </c>
      <c r="C2832" s="415" t="s">
        <v>2115</v>
      </c>
      <c r="D2832" s="415" t="s">
        <v>2116</v>
      </c>
      <c r="E2832" s="416" t="s">
        <v>155</v>
      </c>
      <c r="F2832" s="415" t="s">
        <v>155</v>
      </c>
      <c r="G2832" s="415">
        <v>91902</v>
      </c>
      <c r="H2832" s="415" t="s">
        <v>2139</v>
      </c>
      <c r="I2832" s="415" t="s">
        <v>25</v>
      </c>
      <c r="J2832" s="415" t="s">
        <v>273</v>
      </c>
      <c r="K2832" s="416">
        <v>10.71</v>
      </c>
      <c r="L2832" s="415" t="s">
        <v>217</v>
      </c>
    </row>
    <row r="2833" spans="1:12" x14ac:dyDescent="0.25">
      <c r="A2833" s="415" t="s">
        <v>2057</v>
      </c>
      <c r="B2833" s="415" t="s">
        <v>2058</v>
      </c>
      <c r="C2833" s="415" t="s">
        <v>2115</v>
      </c>
      <c r="D2833" s="415" t="s">
        <v>2116</v>
      </c>
      <c r="E2833" s="416" t="s">
        <v>155</v>
      </c>
      <c r="F2833" s="415" t="s">
        <v>155</v>
      </c>
      <c r="G2833" s="415">
        <v>91904</v>
      </c>
      <c r="H2833" s="415" t="s">
        <v>2140</v>
      </c>
      <c r="I2833" s="415" t="s">
        <v>25</v>
      </c>
      <c r="J2833" s="415" t="s">
        <v>273</v>
      </c>
      <c r="K2833" s="416">
        <v>13.1</v>
      </c>
      <c r="L2833" s="415" t="s">
        <v>217</v>
      </c>
    </row>
    <row r="2834" spans="1:12" x14ac:dyDescent="0.25">
      <c r="A2834" s="415" t="s">
        <v>2057</v>
      </c>
      <c r="B2834" s="415" t="s">
        <v>2058</v>
      </c>
      <c r="C2834" s="415" t="s">
        <v>2115</v>
      </c>
      <c r="D2834" s="415" t="s">
        <v>2116</v>
      </c>
      <c r="E2834" s="416" t="s">
        <v>155</v>
      </c>
      <c r="F2834" s="415" t="s">
        <v>155</v>
      </c>
      <c r="G2834" s="415">
        <v>91905</v>
      </c>
      <c r="H2834" s="415" t="s">
        <v>2141</v>
      </c>
      <c r="I2834" s="415" t="s">
        <v>25</v>
      </c>
      <c r="J2834" s="415" t="s">
        <v>273</v>
      </c>
      <c r="K2834" s="416">
        <v>14.22</v>
      </c>
      <c r="L2834" s="415" t="s">
        <v>217</v>
      </c>
    </row>
    <row r="2835" spans="1:12" x14ac:dyDescent="0.25">
      <c r="A2835" s="415" t="s">
        <v>2057</v>
      </c>
      <c r="B2835" s="415" t="s">
        <v>2058</v>
      </c>
      <c r="C2835" s="415" t="s">
        <v>2115</v>
      </c>
      <c r="D2835" s="415" t="s">
        <v>2116</v>
      </c>
      <c r="E2835" s="416" t="s">
        <v>155</v>
      </c>
      <c r="F2835" s="415" t="s">
        <v>155</v>
      </c>
      <c r="G2835" s="415">
        <v>91907</v>
      </c>
      <c r="H2835" s="415" t="s">
        <v>2142</v>
      </c>
      <c r="I2835" s="415" t="s">
        <v>25</v>
      </c>
      <c r="J2835" s="415" t="s">
        <v>273</v>
      </c>
      <c r="K2835" s="416">
        <v>16.649999999999999</v>
      </c>
      <c r="L2835" s="415" t="s">
        <v>217</v>
      </c>
    </row>
    <row r="2836" spans="1:12" x14ac:dyDescent="0.25">
      <c r="A2836" s="415" t="s">
        <v>2057</v>
      </c>
      <c r="B2836" s="415" t="s">
        <v>2058</v>
      </c>
      <c r="C2836" s="415" t="s">
        <v>2115</v>
      </c>
      <c r="D2836" s="415" t="s">
        <v>2116</v>
      </c>
      <c r="E2836" s="416" t="s">
        <v>155</v>
      </c>
      <c r="F2836" s="415" t="s">
        <v>155</v>
      </c>
      <c r="G2836" s="415">
        <v>91908</v>
      </c>
      <c r="H2836" s="415" t="s">
        <v>2143</v>
      </c>
      <c r="I2836" s="415" t="s">
        <v>25</v>
      </c>
      <c r="J2836" s="415" t="s">
        <v>273</v>
      </c>
      <c r="K2836" s="416">
        <v>16.91</v>
      </c>
      <c r="L2836" s="415" t="s">
        <v>217</v>
      </c>
    </row>
    <row r="2837" spans="1:12" x14ac:dyDescent="0.25">
      <c r="A2837" s="415" t="s">
        <v>2057</v>
      </c>
      <c r="B2837" s="415" t="s">
        <v>2058</v>
      </c>
      <c r="C2837" s="415" t="s">
        <v>2115</v>
      </c>
      <c r="D2837" s="415" t="s">
        <v>2116</v>
      </c>
      <c r="E2837" s="416" t="s">
        <v>155</v>
      </c>
      <c r="F2837" s="415" t="s">
        <v>155</v>
      </c>
      <c r="G2837" s="415">
        <v>91910</v>
      </c>
      <c r="H2837" s="415" t="s">
        <v>2144</v>
      </c>
      <c r="I2837" s="415" t="s">
        <v>25</v>
      </c>
      <c r="J2837" s="415" t="s">
        <v>273</v>
      </c>
      <c r="K2837" s="416">
        <v>19.52</v>
      </c>
      <c r="L2837" s="415" t="s">
        <v>217</v>
      </c>
    </row>
    <row r="2838" spans="1:12" x14ac:dyDescent="0.25">
      <c r="A2838" s="415" t="s">
        <v>2057</v>
      </c>
      <c r="B2838" s="415" t="s">
        <v>2058</v>
      </c>
      <c r="C2838" s="415" t="s">
        <v>2115</v>
      </c>
      <c r="D2838" s="415" t="s">
        <v>2116</v>
      </c>
      <c r="E2838" s="416" t="s">
        <v>155</v>
      </c>
      <c r="F2838" s="415" t="s">
        <v>155</v>
      </c>
      <c r="G2838" s="415">
        <v>91911</v>
      </c>
      <c r="H2838" s="415" t="s">
        <v>2145</v>
      </c>
      <c r="I2838" s="415" t="s">
        <v>25</v>
      </c>
      <c r="J2838" s="415" t="s">
        <v>273</v>
      </c>
      <c r="K2838" s="416">
        <v>11.15</v>
      </c>
      <c r="L2838" s="415" t="s">
        <v>217</v>
      </c>
    </row>
    <row r="2839" spans="1:12" x14ac:dyDescent="0.25">
      <c r="A2839" s="415" t="s">
        <v>2057</v>
      </c>
      <c r="B2839" s="415" t="s">
        <v>2058</v>
      </c>
      <c r="C2839" s="415" t="s">
        <v>2115</v>
      </c>
      <c r="D2839" s="415" t="s">
        <v>2116</v>
      </c>
      <c r="E2839" s="416" t="s">
        <v>155</v>
      </c>
      <c r="F2839" s="415" t="s">
        <v>155</v>
      </c>
      <c r="G2839" s="415">
        <v>91913</v>
      </c>
      <c r="H2839" s="415" t="s">
        <v>2146</v>
      </c>
      <c r="I2839" s="415" t="s">
        <v>25</v>
      </c>
      <c r="J2839" s="415" t="s">
        <v>273</v>
      </c>
      <c r="K2839" s="416">
        <v>10.79</v>
      </c>
      <c r="L2839" s="415" t="s">
        <v>217</v>
      </c>
    </row>
    <row r="2840" spans="1:12" x14ac:dyDescent="0.25">
      <c r="A2840" s="415" t="s">
        <v>2057</v>
      </c>
      <c r="B2840" s="415" t="s">
        <v>2058</v>
      </c>
      <c r="C2840" s="415" t="s">
        <v>2115</v>
      </c>
      <c r="D2840" s="415" t="s">
        <v>2116</v>
      </c>
      <c r="E2840" s="416" t="s">
        <v>155</v>
      </c>
      <c r="F2840" s="415" t="s">
        <v>155</v>
      </c>
      <c r="G2840" s="415">
        <v>91914</v>
      </c>
      <c r="H2840" s="415" t="s">
        <v>2147</v>
      </c>
      <c r="I2840" s="415" t="s">
        <v>25</v>
      </c>
      <c r="J2840" s="415" t="s">
        <v>273</v>
      </c>
      <c r="K2840" s="416">
        <v>12.07</v>
      </c>
      <c r="L2840" s="415" t="s">
        <v>217</v>
      </c>
    </row>
    <row r="2841" spans="1:12" x14ac:dyDescent="0.25">
      <c r="A2841" s="415" t="s">
        <v>2057</v>
      </c>
      <c r="B2841" s="415" t="s">
        <v>2058</v>
      </c>
      <c r="C2841" s="415" t="s">
        <v>2115</v>
      </c>
      <c r="D2841" s="415" t="s">
        <v>2116</v>
      </c>
      <c r="E2841" s="416" t="s">
        <v>155</v>
      </c>
      <c r="F2841" s="415" t="s">
        <v>155</v>
      </c>
      <c r="G2841" s="415">
        <v>91916</v>
      </c>
      <c r="H2841" s="415" t="s">
        <v>2148</v>
      </c>
      <c r="I2841" s="415" t="s">
        <v>25</v>
      </c>
      <c r="J2841" s="415" t="s">
        <v>273</v>
      </c>
      <c r="K2841" s="416">
        <v>14.46</v>
      </c>
      <c r="L2841" s="415" t="s">
        <v>217</v>
      </c>
    </row>
    <row r="2842" spans="1:12" x14ac:dyDescent="0.25">
      <c r="A2842" s="415" t="s">
        <v>2057</v>
      </c>
      <c r="B2842" s="415" t="s">
        <v>2058</v>
      </c>
      <c r="C2842" s="415" t="s">
        <v>2115</v>
      </c>
      <c r="D2842" s="415" t="s">
        <v>2116</v>
      </c>
      <c r="E2842" s="416" t="s">
        <v>155</v>
      </c>
      <c r="F2842" s="415" t="s">
        <v>155</v>
      </c>
      <c r="G2842" s="415">
        <v>91917</v>
      </c>
      <c r="H2842" s="415" t="s">
        <v>2149</v>
      </c>
      <c r="I2842" s="415" t="s">
        <v>25</v>
      </c>
      <c r="J2842" s="415" t="s">
        <v>273</v>
      </c>
      <c r="K2842" s="416">
        <v>15.02</v>
      </c>
      <c r="L2842" s="415" t="s">
        <v>217</v>
      </c>
    </row>
    <row r="2843" spans="1:12" x14ac:dyDescent="0.25">
      <c r="A2843" s="415" t="s">
        <v>2057</v>
      </c>
      <c r="B2843" s="415" t="s">
        <v>2058</v>
      </c>
      <c r="C2843" s="415" t="s">
        <v>2115</v>
      </c>
      <c r="D2843" s="415" t="s">
        <v>2116</v>
      </c>
      <c r="E2843" s="416" t="s">
        <v>155</v>
      </c>
      <c r="F2843" s="415" t="s">
        <v>155</v>
      </c>
      <c r="G2843" s="415">
        <v>91919</v>
      </c>
      <c r="H2843" s="415" t="s">
        <v>2150</v>
      </c>
      <c r="I2843" s="415" t="s">
        <v>25</v>
      </c>
      <c r="J2843" s="415" t="s">
        <v>273</v>
      </c>
      <c r="K2843" s="416">
        <v>17.45</v>
      </c>
      <c r="L2843" s="415" t="s">
        <v>217</v>
      </c>
    </row>
    <row r="2844" spans="1:12" x14ac:dyDescent="0.25">
      <c r="A2844" s="415" t="s">
        <v>2057</v>
      </c>
      <c r="B2844" s="415" t="s">
        <v>2058</v>
      </c>
      <c r="C2844" s="415" t="s">
        <v>2115</v>
      </c>
      <c r="D2844" s="415" t="s">
        <v>2116</v>
      </c>
      <c r="E2844" s="416" t="s">
        <v>155</v>
      </c>
      <c r="F2844" s="415" t="s">
        <v>155</v>
      </c>
      <c r="G2844" s="415">
        <v>91920</v>
      </c>
      <c r="H2844" s="415" t="s">
        <v>2151</v>
      </c>
      <c r="I2844" s="415" t="s">
        <v>25</v>
      </c>
      <c r="J2844" s="415" t="s">
        <v>273</v>
      </c>
      <c r="K2844" s="416">
        <v>17.100000000000001</v>
      </c>
      <c r="L2844" s="415" t="s">
        <v>217</v>
      </c>
    </row>
    <row r="2845" spans="1:12" x14ac:dyDescent="0.25">
      <c r="A2845" s="415" t="s">
        <v>2057</v>
      </c>
      <c r="B2845" s="415" t="s">
        <v>2058</v>
      </c>
      <c r="C2845" s="415" t="s">
        <v>2115</v>
      </c>
      <c r="D2845" s="415" t="s">
        <v>2116</v>
      </c>
      <c r="E2845" s="416" t="s">
        <v>155</v>
      </c>
      <c r="F2845" s="415" t="s">
        <v>155</v>
      </c>
      <c r="G2845" s="415">
        <v>91922</v>
      </c>
      <c r="H2845" s="415" t="s">
        <v>2152</v>
      </c>
      <c r="I2845" s="415" t="s">
        <v>25</v>
      </c>
      <c r="J2845" s="415" t="s">
        <v>273</v>
      </c>
      <c r="K2845" s="416">
        <v>19.71</v>
      </c>
      <c r="L2845" s="415" t="s">
        <v>217</v>
      </c>
    </row>
    <row r="2846" spans="1:12" x14ac:dyDescent="0.25">
      <c r="A2846" s="415" t="s">
        <v>2057</v>
      </c>
      <c r="B2846" s="415" t="s">
        <v>2058</v>
      </c>
      <c r="C2846" s="415" t="s">
        <v>2115</v>
      </c>
      <c r="D2846" s="415" t="s">
        <v>2116</v>
      </c>
      <c r="E2846" s="416" t="s">
        <v>155</v>
      </c>
      <c r="F2846" s="415" t="s">
        <v>155</v>
      </c>
      <c r="G2846" s="415">
        <v>93013</v>
      </c>
      <c r="H2846" s="415" t="s">
        <v>7224</v>
      </c>
      <c r="I2846" s="415" t="s">
        <v>25</v>
      </c>
      <c r="J2846" s="415" t="s">
        <v>273</v>
      </c>
      <c r="K2846" s="416">
        <v>12.51</v>
      </c>
      <c r="L2846" s="415" t="s">
        <v>217</v>
      </c>
    </row>
    <row r="2847" spans="1:12" x14ac:dyDescent="0.25">
      <c r="A2847" s="415" t="s">
        <v>2057</v>
      </c>
      <c r="B2847" s="415" t="s">
        <v>2058</v>
      </c>
      <c r="C2847" s="415" t="s">
        <v>2115</v>
      </c>
      <c r="D2847" s="415" t="s">
        <v>2116</v>
      </c>
      <c r="E2847" s="416" t="s">
        <v>155</v>
      </c>
      <c r="F2847" s="415" t="s">
        <v>155</v>
      </c>
      <c r="G2847" s="415">
        <v>93014</v>
      </c>
      <c r="H2847" s="415" t="s">
        <v>7225</v>
      </c>
      <c r="I2847" s="415" t="s">
        <v>25</v>
      </c>
      <c r="J2847" s="415" t="s">
        <v>273</v>
      </c>
      <c r="K2847" s="416">
        <v>15.66</v>
      </c>
      <c r="L2847" s="415" t="s">
        <v>217</v>
      </c>
    </row>
    <row r="2848" spans="1:12" x14ac:dyDescent="0.25">
      <c r="A2848" s="415" t="s">
        <v>2057</v>
      </c>
      <c r="B2848" s="415" t="s">
        <v>2058</v>
      </c>
      <c r="C2848" s="415" t="s">
        <v>2115</v>
      </c>
      <c r="D2848" s="415" t="s">
        <v>2116</v>
      </c>
      <c r="E2848" s="416" t="s">
        <v>155</v>
      </c>
      <c r="F2848" s="415" t="s">
        <v>155</v>
      </c>
      <c r="G2848" s="415">
        <v>93015</v>
      </c>
      <c r="H2848" s="415" t="s">
        <v>7226</v>
      </c>
      <c r="I2848" s="415" t="s">
        <v>25</v>
      </c>
      <c r="J2848" s="415" t="s">
        <v>273</v>
      </c>
      <c r="K2848" s="416">
        <v>25.15</v>
      </c>
      <c r="L2848" s="415" t="s">
        <v>217</v>
      </c>
    </row>
    <row r="2849" spans="1:12" x14ac:dyDescent="0.25">
      <c r="A2849" s="415" t="s">
        <v>2057</v>
      </c>
      <c r="B2849" s="415" t="s">
        <v>2058</v>
      </c>
      <c r="C2849" s="415" t="s">
        <v>2115</v>
      </c>
      <c r="D2849" s="415" t="s">
        <v>2116</v>
      </c>
      <c r="E2849" s="416" t="s">
        <v>155</v>
      </c>
      <c r="F2849" s="415" t="s">
        <v>155</v>
      </c>
      <c r="G2849" s="415">
        <v>93016</v>
      </c>
      <c r="H2849" s="415" t="s">
        <v>7227</v>
      </c>
      <c r="I2849" s="415" t="s">
        <v>25</v>
      </c>
      <c r="J2849" s="415" t="s">
        <v>273</v>
      </c>
      <c r="K2849" s="416">
        <v>31.15</v>
      </c>
      <c r="L2849" s="415" t="s">
        <v>217</v>
      </c>
    </row>
    <row r="2850" spans="1:12" x14ac:dyDescent="0.25">
      <c r="A2850" s="415" t="s">
        <v>2057</v>
      </c>
      <c r="B2850" s="415" t="s">
        <v>2058</v>
      </c>
      <c r="C2850" s="415" t="s">
        <v>2115</v>
      </c>
      <c r="D2850" s="415" t="s">
        <v>2116</v>
      </c>
      <c r="E2850" s="416" t="s">
        <v>155</v>
      </c>
      <c r="F2850" s="415" t="s">
        <v>155</v>
      </c>
      <c r="G2850" s="415">
        <v>93017</v>
      </c>
      <c r="H2850" s="415" t="s">
        <v>7228</v>
      </c>
      <c r="I2850" s="415" t="s">
        <v>25</v>
      </c>
      <c r="J2850" s="415" t="s">
        <v>273</v>
      </c>
      <c r="K2850" s="416">
        <v>48.35</v>
      </c>
      <c r="L2850" s="415" t="s">
        <v>217</v>
      </c>
    </row>
    <row r="2851" spans="1:12" x14ac:dyDescent="0.25">
      <c r="A2851" s="415" t="s">
        <v>2057</v>
      </c>
      <c r="B2851" s="415" t="s">
        <v>2058</v>
      </c>
      <c r="C2851" s="415" t="s">
        <v>2115</v>
      </c>
      <c r="D2851" s="415" t="s">
        <v>2116</v>
      </c>
      <c r="E2851" s="416" t="s">
        <v>155</v>
      </c>
      <c r="F2851" s="415" t="s">
        <v>155</v>
      </c>
      <c r="G2851" s="415">
        <v>93018</v>
      </c>
      <c r="H2851" s="415" t="s">
        <v>7229</v>
      </c>
      <c r="I2851" s="415" t="s">
        <v>25</v>
      </c>
      <c r="J2851" s="415" t="s">
        <v>273</v>
      </c>
      <c r="K2851" s="416">
        <v>19.21</v>
      </c>
      <c r="L2851" s="415" t="s">
        <v>217</v>
      </c>
    </row>
    <row r="2852" spans="1:12" x14ac:dyDescent="0.25">
      <c r="A2852" s="415" t="s">
        <v>2057</v>
      </c>
      <c r="B2852" s="415" t="s">
        <v>2058</v>
      </c>
      <c r="C2852" s="415" t="s">
        <v>2115</v>
      </c>
      <c r="D2852" s="415" t="s">
        <v>2116</v>
      </c>
      <c r="E2852" s="416" t="s">
        <v>155</v>
      </c>
      <c r="F2852" s="415" t="s">
        <v>155</v>
      </c>
      <c r="G2852" s="415">
        <v>93020</v>
      </c>
      <c r="H2852" s="415" t="s">
        <v>7230</v>
      </c>
      <c r="I2852" s="415" t="s">
        <v>25</v>
      </c>
      <c r="J2852" s="415" t="s">
        <v>273</v>
      </c>
      <c r="K2852" s="416">
        <v>25.37</v>
      </c>
      <c r="L2852" s="415" t="s">
        <v>217</v>
      </c>
    </row>
    <row r="2853" spans="1:12" x14ac:dyDescent="0.25">
      <c r="A2853" s="415" t="s">
        <v>2057</v>
      </c>
      <c r="B2853" s="415" t="s">
        <v>2058</v>
      </c>
      <c r="C2853" s="415" t="s">
        <v>2115</v>
      </c>
      <c r="D2853" s="415" t="s">
        <v>2116</v>
      </c>
      <c r="E2853" s="416" t="s">
        <v>155</v>
      </c>
      <c r="F2853" s="415" t="s">
        <v>155</v>
      </c>
      <c r="G2853" s="415">
        <v>93022</v>
      </c>
      <c r="H2853" s="415" t="s">
        <v>7231</v>
      </c>
      <c r="I2853" s="415" t="s">
        <v>25</v>
      </c>
      <c r="J2853" s="415" t="s">
        <v>273</v>
      </c>
      <c r="K2853" s="416">
        <v>45.58</v>
      </c>
      <c r="L2853" s="415" t="s">
        <v>217</v>
      </c>
    </row>
    <row r="2854" spans="1:12" x14ac:dyDescent="0.25">
      <c r="A2854" s="415" t="s">
        <v>2057</v>
      </c>
      <c r="B2854" s="415" t="s">
        <v>2058</v>
      </c>
      <c r="C2854" s="415" t="s">
        <v>2115</v>
      </c>
      <c r="D2854" s="415" t="s">
        <v>2116</v>
      </c>
      <c r="E2854" s="416" t="s">
        <v>155</v>
      </c>
      <c r="F2854" s="415" t="s">
        <v>155</v>
      </c>
      <c r="G2854" s="415">
        <v>93024</v>
      </c>
      <c r="H2854" s="415" t="s">
        <v>7232</v>
      </c>
      <c r="I2854" s="415" t="s">
        <v>25</v>
      </c>
      <c r="J2854" s="415" t="s">
        <v>273</v>
      </c>
      <c r="K2854" s="416">
        <v>47.46</v>
      </c>
      <c r="L2854" s="415" t="s">
        <v>217</v>
      </c>
    </row>
    <row r="2855" spans="1:12" x14ac:dyDescent="0.25">
      <c r="A2855" s="415" t="s">
        <v>2057</v>
      </c>
      <c r="B2855" s="415" t="s">
        <v>2058</v>
      </c>
      <c r="C2855" s="415" t="s">
        <v>2115</v>
      </c>
      <c r="D2855" s="415" t="s">
        <v>2116</v>
      </c>
      <c r="E2855" s="416" t="s">
        <v>155</v>
      </c>
      <c r="F2855" s="415" t="s">
        <v>155</v>
      </c>
      <c r="G2855" s="415">
        <v>93026</v>
      </c>
      <c r="H2855" s="415" t="s">
        <v>7233</v>
      </c>
      <c r="I2855" s="415" t="s">
        <v>25</v>
      </c>
      <c r="J2855" s="415" t="s">
        <v>273</v>
      </c>
      <c r="K2855" s="416">
        <v>81.05</v>
      </c>
      <c r="L2855" s="415" t="s">
        <v>217</v>
      </c>
    </row>
    <row r="2856" spans="1:12" x14ac:dyDescent="0.25">
      <c r="A2856" s="415" t="s">
        <v>2057</v>
      </c>
      <c r="B2856" s="415" t="s">
        <v>2058</v>
      </c>
      <c r="C2856" s="415" t="s">
        <v>2115</v>
      </c>
      <c r="D2856" s="415" t="s">
        <v>2116</v>
      </c>
      <c r="E2856" s="416" t="s">
        <v>155</v>
      </c>
      <c r="F2856" s="415" t="s">
        <v>155</v>
      </c>
      <c r="G2856" s="415">
        <v>95733</v>
      </c>
      <c r="H2856" s="415" t="s">
        <v>2153</v>
      </c>
      <c r="I2856" s="415" t="s">
        <v>25</v>
      </c>
      <c r="J2856" s="415" t="s">
        <v>273</v>
      </c>
      <c r="K2856" s="416">
        <v>4.97</v>
      </c>
      <c r="L2856" s="415" t="s">
        <v>217</v>
      </c>
    </row>
    <row r="2857" spans="1:12" x14ac:dyDescent="0.25">
      <c r="A2857" s="415" t="s">
        <v>2057</v>
      </c>
      <c r="B2857" s="415" t="s">
        <v>2058</v>
      </c>
      <c r="C2857" s="415" t="s">
        <v>2115</v>
      </c>
      <c r="D2857" s="415" t="s">
        <v>2116</v>
      </c>
      <c r="E2857" s="416" t="s">
        <v>155</v>
      </c>
      <c r="F2857" s="415" t="s">
        <v>155</v>
      </c>
      <c r="G2857" s="415">
        <v>95734</v>
      </c>
      <c r="H2857" s="415" t="s">
        <v>2154</v>
      </c>
      <c r="I2857" s="415" t="s">
        <v>25</v>
      </c>
      <c r="J2857" s="415" t="s">
        <v>273</v>
      </c>
      <c r="K2857" s="416">
        <v>6.62</v>
      </c>
      <c r="L2857" s="415" t="s">
        <v>217</v>
      </c>
    </row>
    <row r="2858" spans="1:12" x14ac:dyDescent="0.25">
      <c r="A2858" s="415" t="s">
        <v>2057</v>
      </c>
      <c r="B2858" s="415" t="s">
        <v>2058</v>
      </c>
      <c r="C2858" s="415" t="s">
        <v>2115</v>
      </c>
      <c r="D2858" s="415" t="s">
        <v>2116</v>
      </c>
      <c r="E2858" s="416" t="s">
        <v>155</v>
      </c>
      <c r="F2858" s="415" t="s">
        <v>155</v>
      </c>
      <c r="G2858" s="415">
        <v>95735</v>
      </c>
      <c r="H2858" s="415" t="s">
        <v>2155</v>
      </c>
      <c r="I2858" s="415" t="s">
        <v>25</v>
      </c>
      <c r="J2858" s="415" t="s">
        <v>273</v>
      </c>
      <c r="K2858" s="416">
        <v>5.37</v>
      </c>
      <c r="L2858" s="415" t="s">
        <v>217</v>
      </c>
    </row>
    <row r="2859" spans="1:12" x14ac:dyDescent="0.25">
      <c r="A2859" s="415" t="s">
        <v>2057</v>
      </c>
      <c r="B2859" s="415" t="s">
        <v>2058</v>
      </c>
      <c r="C2859" s="415" t="s">
        <v>2115</v>
      </c>
      <c r="D2859" s="415" t="s">
        <v>2116</v>
      </c>
      <c r="E2859" s="416" t="s">
        <v>155</v>
      </c>
      <c r="F2859" s="415" t="s">
        <v>155</v>
      </c>
      <c r="G2859" s="415">
        <v>95736</v>
      </c>
      <c r="H2859" s="415" t="s">
        <v>2156</v>
      </c>
      <c r="I2859" s="415" t="s">
        <v>25</v>
      </c>
      <c r="J2859" s="415" t="s">
        <v>273</v>
      </c>
      <c r="K2859" s="416">
        <v>6.39</v>
      </c>
      <c r="L2859" s="415" t="s">
        <v>217</v>
      </c>
    </row>
    <row r="2860" spans="1:12" x14ac:dyDescent="0.25">
      <c r="A2860" s="415" t="s">
        <v>2057</v>
      </c>
      <c r="B2860" s="415" t="s">
        <v>2058</v>
      </c>
      <c r="C2860" s="415" t="s">
        <v>2115</v>
      </c>
      <c r="D2860" s="415" t="s">
        <v>2116</v>
      </c>
      <c r="E2860" s="416" t="s">
        <v>155</v>
      </c>
      <c r="F2860" s="415" t="s">
        <v>155</v>
      </c>
      <c r="G2860" s="415">
        <v>95738</v>
      </c>
      <c r="H2860" s="415" t="s">
        <v>2157</v>
      </c>
      <c r="I2860" s="415" t="s">
        <v>25</v>
      </c>
      <c r="J2860" s="415" t="s">
        <v>273</v>
      </c>
      <c r="K2860" s="416">
        <v>7.79</v>
      </c>
      <c r="L2860" s="415" t="s">
        <v>217</v>
      </c>
    </row>
    <row r="2861" spans="1:12" x14ac:dyDescent="0.25">
      <c r="A2861" s="415" t="s">
        <v>2057</v>
      </c>
      <c r="B2861" s="415" t="s">
        <v>2058</v>
      </c>
      <c r="C2861" s="415" t="s">
        <v>2115</v>
      </c>
      <c r="D2861" s="415" t="s">
        <v>2116</v>
      </c>
      <c r="E2861" s="416" t="s">
        <v>155</v>
      </c>
      <c r="F2861" s="415" t="s">
        <v>155</v>
      </c>
      <c r="G2861" s="415">
        <v>95753</v>
      </c>
      <c r="H2861" s="415" t="s">
        <v>2158</v>
      </c>
      <c r="I2861" s="415" t="s">
        <v>25</v>
      </c>
      <c r="J2861" s="415" t="s">
        <v>216</v>
      </c>
      <c r="K2861" s="416">
        <v>6.15</v>
      </c>
      <c r="L2861" s="415" t="s">
        <v>217</v>
      </c>
    </row>
    <row r="2862" spans="1:12" x14ac:dyDescent="0.25">
      <c r="A2862" s="415" t="s">
        <v>2057</v>
      </c>
      <c r="B2862" s="415" t="s">
        <v>2058</v>
      </c>
      <c r="C2862" s="415" t="s">
        <v>2115</v>
      </c>
      <c r="D2862" s="415" t="s">
        <v>2116</v>
      </c>
      <c r="E2862" s="416" t="s">
        <v>155</v>
      </c>
      <c r="F2862" s="415" t="s">
        <v>155</v>
      </c>
      <c r="G2862" s="415">
        <v>95754</v>
      </c>
      <c r="H2862" s="415" t="s">
        <v>2159</v>
      </c>
      <c r="I2862" s="415" t="s">
        <v>25</v>
      </c>
      <c r="J2862" s="415" t="s">
        <v>216</v>
      </c>
      <c r="K2862" s="416">
        <v>7.62</v>
      </c>
      <c r="L2862" s="415" t="s">
        <v>217</v>
      </c>
    </row>
    <row r="2863" spans="1:12" x14ac:dyDescent="0.25">
      <c r="A2863" s="415" t="s">
        <v>2057</v>
      </c>
      <c r="B2863" s="415" t="s">
        <v>2058</v>
      </c>
      <c r="C2863" s="415" t="s">
        <v>2115</v>
      </c>
      <c r="D2863" s="415" t="s">
        <v>2116</v>
      </c>
      <c r="E2863" s="416" t="s">
        <v>155</v>
      </c>
      <c r="F2863" s="415" t="s">
        <v>155</v>
      </c>
      <c r="G2863" s="415">
        <v>95755</v>
      </c>
      <c r="H2863" s="415" t="s">
        <v>2160</v>
      </c>
      <c r="I2863" s="415" t="s">
        <v>25</v>
      </c>
      <c r="J2863" s="415" t="s">
        <v>216</v>
      </c>
      <c r="K2863" s="416">
        <v>11.21</v>
      </c>
      <c r="L2863" s="415" t="s">
        <v>217</v>
      </c>
    </row>
    <row r="2864" spans="1:12" x14ac:dyDescent="0.25">
      <c r="A2864" s="415" t="s">
        <v>2057</v>
      </c>
      <c r="B2864" s="415" t="s">
        <v>2058</v>
      </c>
      <c r="C2864" s="415" t="s">
        <v>2115</v>
      </c>
      <c r="D2864" s="415" t="s">
        <v>2116</v>
      </c>
      <c r="E2864" s="416" t="s">
        <v>155</v>
      </c>
      <c r="F2864" s="415" t="s">
        <v>155</v>
      </c>
      <c r="G2864" s="415">
        <v>95756</v>
      </c>
      <c r="H2864" s="415" t="s">
        <v>2161</v>
      </c>
      <c r="I2864" s="415" t="s">
        <v>25</v>
      </c>
      <c r="J2864" s="415" t="s">
        <v>216</v>
      </c>
      <c r="K2864" s="416">
        <v>15.06</v>
      </c>
      <c r="L2864" s="415" t="s">
        <v>217</v>
      </c>
    </row>
    <row r="2865" spans="1:12" x14ac:dyDescent="0.25">
      <c r="A2865" s="415" t="s">
        <v>2057</v>
      </c>
      <c r="B2865" s="415" t="s">
        <v>2058</v>
      </c>
      <c r="C2865" s="415" t="s">
        <v>2115</v>
      </c>
      <c r="D2865" s="415" t="s">
        <v>2116</v>
      </c>
      <c r="E2865" s="416" t="s">
        <v>155</v>
      </c>
      <c r="F2865" s="415" t="s">
        <v>155</v>
      </c>
      <c r="G2865" s="415">
        <v>95757</v>
      </c>
      <c r="H2865" s="415" t="s">
        <v>2162</v>
      </c>
      <c r="I2865" s="415" t="s">
        <v>25</v>
      </c>
      <c r="J2865" s="415" t="s">
        <v>216</v>
      </c>
      <c r="K2865" s="416">
        <v>8.9700000000000006</v>
      </c>
      <c r="L2865" s="415" t="s">
        <v>217</v>
      </c>
    </row>
    <row r="2866" spans="1:12" x14ac:dyDescent="0.25">
      <c r="A2866" s="415" t="s">
        <v>2057</v>
      </c>
      <c r="B2866" s="415" t="s">
        <v>2058</v>
      </c>
      <c r="C2866" s="415" t="s">
        <v>2115</v>
      </c>
      <c r="D2866" s="415" t="s">
        <v>2116</v>
      </c>
      <c r="E2866" s="416" t="s">
        <v>155</v>
      </c>
      <c r="F2866" s="415" t="s">
        <v>155</v>
      </c>
      <c r="G2866" s="415">
        <v>95758</v>
      </c>
      <c r="H2866" s="415" t="s">
        <v>2163</v>
      </c>
      <c r="I2866" s="415" t="s">
        <v>25</v>
      </c>
      <c r="J2866" s="415" t="s">
        <v>216</v>
      </c>
      <c r="K2866" s="416">
        <v>10.1</v>
      </c>
      <c r="L2866" s="415" t="s">
        <v>217</v>
      </c>
    </row>
    <row r="2867" spans="1:12" x14ac:dyDescent="0.25">
      <c r="A2867" s="415" t="s">
        <v>2057</v>
      </c>
      <c r="B2867" s="415" t="s">
        <v>2058</v>
      </c>
      <c r="C2867" s="415" t="s">
        <v>2115</v>
      </c>
      <c r="D2867" s="415" t="s">
        <v>2116</v>
      </c>
      <c r="E2867" s="416" t="s">
        <v>155</v>
      </c>
      <c r="F2867" s="415" t="s">
        <v>155</v>
      </c>
      <c r="G2867" s="415">
        <v>95759</v>
      </c>
      <c r="H2867" s="415" t="s">
        <v>2164</v>
      </c>
      <c r="I2867" s="415" t="s">
        <v>25</v>
      </c>
      <c r="J2867" s="415" t="s">
        <v>216</v>
      </c>
      <c r="K2867" s="416">
        <v>13.23</v>
      </c>
      <c r="L2867" s="415" t="s">
        <v>217</v>
      </c>
    </row>
    <row r="2868" spans="1:12" x14ac:dyDescent="0.25">
      <c r="A2868" s="415" t="s">
        <v>2057</v>
      </c>
      <c r="B2868" s="415" t="s">
        <v>2058</v>
      </c>
      <c r="C2868" s="415" t="s">
        <v>2115</v>
      </c>
      <c r="D2868" s="415" t="s">
        <v>2116</v>
      </c>
      <c r="E2868" s="416" t="s">
        <v>155</v>
      </c>
      <c r="F2868" s="415" t="s">
        <v>155</v>
      </c>
      <c r="G2868" s="415">
        <v>95760</v>
      </c>
      <c r="H2868" s="415" t="s">
        <v>2165</v>
      </c>
      <c r="I2868" s="415" t="s">
        <v>25</v>
      </c>
      <c r="J2868" s="415" t="s">
        <v>216</v>
      </c>
      <c r="K2868" s="416">
        <v>16.55</v>
      </c>
      <c r="L2868" s="415" t="s">
        <v>217</v>
      </c>
    </row>
    <row r="2869" spans="1:12" x14ac:dyDescent="0.25">
      <c r="A2869" s="415" t="s">
        <v>2057</v>
      </c>
      <c r="B2869" s="415" t="s">
        <v>2058</v>
      </c>
      <c r="C2869" s="415" t="s">
        <v>2115</v>
      </c>
      <c r="D2869" s="415" t="s">
        <v>2116</v>
      </c>
      <c r="E2869" s="416" t="s">
        <v>155</v>
      </c>
      <c r="F2869" s="415" t="s">
        <v>155</v>
      </c>
      <c r="G2869" s="415">
        <v>97559</v>
      </c>
      <c r="H2869" s="415" t="s">
        <v>2166</v>
      </c>
      <c r="I2869" s="415" t="s">
        <v>25</v>
      </c>
      <c r="J2869" s="415" t="s">
        <v>273</v>
      </c>
      <c r="K2869" s="416">
        <v>8.9</v>
      </c>
      <c r="L2869" s="415" t="s">
        <v>217</v>
      </c>
    </row>
    <row r="2870" spans="1:12" x14ac:dyDescent="0.25">
      <c r="A2870" s="415" t="s">
        <v>2057</v>
      </c>
      <c r="B2870" s="415" t="s">
        <v>2058</v>
      </c>
      <c r="C2870" s="415" t="s">
        <v>2115</v>
      </c>
      <c r="D2870" s="415" t="s">
        <v>2116</v>
      </c>
      <c r="E2870" s="416" t="s">
        <v>155</v>
      </c>
      <c r="F2870" s="415" t="s">
        <v>155</v>
      </c>
      <c r="G2870" s="415">
        <v>97562</v>
      </c>
      <c r="H2870" s="415" t="s">
        <v>2167</v>
      </c>
      <c r="I2870" s="415" t="s">
        <v>25</v>
      </c>
      <c r="J2870" s="415" t="s">
        <v>273</v>
      </c>
      <c r="K2870" s="416">
        <v>10.44</v>
      </c>
      <c r="L2870" s="415" t="s">
        <v>217</v>
      </c>
    </row>
    <row r="2871" spans="1:12" x14ac:dyDescent="0.25">
      <c r="A2871" s="415" t="s">
        <v>2057</v>
      </c>
      <c r="B2871" s="415" t="s">
        <v>2058</v>
      </c>
      <c r="C2871" s="415" t="s">
        <v>2115</v>
      </c>
      <c r="D2871" s="415" t="s">
        <v>2116</v>
      </c>
      <c r="E2871" s="416" t="s">
        <v>155</v>
      </c>
      <c r="F2871" s="415" t="s">
        <v>155</v>
      </c>
      <c r="G2871" s="415">
        <v>97564</v>
      </c>
      <c r="H2871" s="415" t="s">
        <v>2168</v>
      </c>
      <c r="I2871" s="415" t="s">
        <v>25</v>
      </c>
      <c r="J2871" s="415" t="s">
        <v>273</v>
      </c>
      <c r="K2871" s="416">
        <v>11.8</v>
      </c>
      <c r="L2871" s="415" t="s">
        <v>217</v>
      </c>
    </row>
    <row r="2872" spans="1:12" x14ac:dyDescent="0.25">
      <c r="A2872" s="415" t="s">
        <v>2057</v>
      </c>
      <c r="B2872" s="415" t="s">
        <v>2058</v>
      </c>
      <c r="C2872" s="415" t="s">
        <v>2169</v>
      </c>
      <c r="D2872" s="415" t="s">
        <v>2170</v>
      </c>
      <c r="E2872" s="416" t="s">
        <v>155</v>
      </c>
      <c r="F2872" s="415" t="s">
        <v>155</v>
      </c>
      <c r="G2872" s="415">
        <v>91924</v>
      </c>
      <c r="H2872" s="415" t="s">
        <v>2171</v>
      </c>
      <c r="I2872" s="415" t="s">
        <v>23</v>
      </c>
      <c r="J2872" s="415" t="s">
        <v>273</v>
      </c>
      <c r="K2872" s="416">
        <v>2.71</v>
      </c>
      <c r="L2872" s="415" t="s">
        <v>217</v>
      </c>
    </row>
    <row r="2873" spans="1:12" x14ac:dyDescent="0.25">
      <c r="A2873" s="415" t="s">
        <v>2057</v>
      </c>
      <c r="B2873" s="415" t="s">
        <v>2058</v>
      </c>
      <c r="C2873" s="415" t="s">
        <v>2169</v>
      </c>
      <c r="D2873" s="415" t="s">
        <v>2170</v>
      </c>
      <c r="E2873" s="416" t="s">
        <v>155</v>
      </c>
      <c r="F2873" s="415" t="s">
        <v>155</v>
      </c>
      <c r="G2873" s="415">
        <v>91925</v>
      </c>
      <c r="H2873" s="415" t="s">
        <v>2172</v>
      </c>
      <c r="I2873" s="415" t="s">
        <v>23</v>
      </c>
      <c r="J2873" s="415" t="s">
        <v>273</v>
      </c>
      <c r="K2873" s="416">
        <v>3.97</v>
      </c>
      <c r="L2873" s="415" t="s">
        <v>217</v>
      </c>
    </row>
    <row r="2874" spans="1:12" x14ac:dyDescent="0.25">
      <c r="A2874" s="415" t="s">
        <v>2057</v>
      </c>
      <c r="B2874" s="415" t="s">
        <v>2058</v>
      </c>
      <c r="C2874" s="415" t="s">
        <v>2169</v>
      </c>
      <c r="D2874" s="415" t="s">
        <v>2170</v>
      </c>
      <c r="E2874" s="416" t="s">
        <v>155</v>
      </c>
      <c r="F2874" s="415" t="s">
        <v>155</v>
      </c>
      <c r="G2874" s="415">
        <v>91926</v>
      </c>
      <c r="H2874" s="415" t="s">
        <v>2173</v>
      </c>
      <c r="I2874" s="415" t="s">
        <v>23</v>
      </c>
      <c r="J2874" s="415" t="s">
        <v>273</v>
      </c>
      <c r="K2874" s="416">
        <v>3.99</v>
      </c>
      <c r="L2874" s="415" t="s">
        <v>217</v>
      </c>
    </row>
    <row r="2875" spans="1:12" x14ac:dyDescent="0.25">
      <c r="A2875" s="415" t="s">
        <v>2057</v>
      </c>
      <c r="B2875" s="415" t="s">
        <v>2058</v>
      </c>
      <c r="C2875" s="415" t="s">
        <v>2169</v>
      </c>
      <c r="D2875" s="415" t="s">
        <v>2170</v>
      </c>
      <c r="E2875" s="416" t="s">
        <v>155</v>
      </c>
      <c r="F2875" s="415" t="s">
        <v>155</v>
      </c>
      <c r="G2875" s="415">
        <v>91927</v>
      </c>
      <c r="H2875" s="415" t="s">
        <v>2174</v>
      </c>
      <c r="I2875" s="415" t="s">
        <v>23</v>
      </c>
      <c r="J2875" s="415" t="s">
        <v>273</v>
      </c>
      <c r="K2875" s="416">
        <v>5.38</v>
      </c>
      <c r="L2875" s="415" t="s">
        <v>217</v>
      </c>
    </row>
    <row r="2876" spans="1:12" x14ac:dyDescent="0.25">
      <c r="A2876" s="415" t="s">
        <v>2057</v>
      </c>
      <c r="B2876" s="415" t="s">
        <v>2058</v>
      </c>
      <c r="C2876" s="415" t="s">
        <v>2169</v>
      </c>
      <c r="D2876" s="415" t="s">
        <v>2170</v>
      </c>
      <c r="E2876" s="416" t="s">
        <v>155</v>
      </c>
      <c r="F2876" s="415" t="s">
        <v>155</v>
      </c>
      <c r="G2876" s="415">
        <v>91928</v>
      </c>
      <c r="H2876" s="415" t="s">
        <v>2175</v>
      </c>
      <c r="I2876" s="415" t="s">
        <v>23</v>
      </c>
      <c r="J2876" s="415" t="s">
        <v>273</v>
      </c>
      <c r="K2876" s="416">
        <v>6.61</v>
      </c>
      <c r="L2876" s="415" t="s">
        <v>217</v>
      </c>
    </row>
    <row r="2877" spans="1:12" x14ac:dyDescent="0.25">
      <c r="A2877" s="415" t="s">
        <v>2057</v>
      </c>
      <c r="B2877" s="415" t="s">
        <v>2058</v>
      </c>
      <c r="C2877" s="415" t="s">
        <v>2169</v>
      </c>
      <c r="D2877" s="415" t="s">
        <v>2170</v>
      </c>
      <c r="E2877" s="416" t="s">
        <v>155</v>
      </c>
      <c r="F2877" s="415" t="s">
        <v>155</v>
      </c>
      <c r="G2877" s="415">
        <v>91929</v>
      </c>
      <c r="H2877" s="415" t="s">
        <v>2176</v>
      </c>
      <c r="I2877" s="415" t="s">
        <v>23</v>
      </c>
      <c r="J2877" s="415" t="s">
        <v>273</v>
      </c>
      <c r="K2877" s="416">
        <v>7.59</v>
      </c>
      <c r="L2877" s="415" t="s">
        <v>217</v>
      </c>
    </row>
    <row r="2878" spans="1:12" x14ac:dyDescent="0.25">
      <c r="A2878" s="415" t="s">
        <v>2057</v>
      </c>
      <c r="B2878" s="415" t="s">
        <v>2058</v>
      </c>
      <c r="C2878" s="415" t="s">
        <v>2169</v>
      </c>
      <c r="D2878" s="415" t="s">
        <v>2170</v>
      </c>
      <c r="E2878" s="416" t="s">
        <v>155</v>
      </c>
      <c r="F2878" s="415" t="s">
        <v>155</v>
      </c>
      <c r="G2878" s="415">
        <v>91930</v>
      </c>
      <c r="H2878" s="415" t="s">
        <v>2177</v>
      </c>
      <c r="I2878" s="415" t="s">
        <v>23</v>
      </c>
      <c r="J2878" s="415" t="s">
        <v>273</v>
      </c>
      <c r="K2878" s="416">
        <v>9.09</v>
      </c>
      <c r="L2878" s="415" t="s">
        <v>217</v>
      </c>
    </row>
    <row r="2879" spans="1:12" x14ac:dyDescent="0.25">
      <c r="A2879" s="415" t="s">
        <v>2057</v>
      </c>
      <c r="B2879" s="415" t="s">
        <v>2058</v>
      </c>
      <c r="C2879" s="415" t="s">
        <v>2169</v>
      </c>
      <c r="D2879" s="415" t="s">
        <v>2170</v>
      </c>
      <c r="E2879" s="416" t="s">
        <v>155</v>
      </c>
      <c r="F2879" s="415" t="s">
        <v>155</v>
      </c>
      <c r="G2879" s="415">
        <v>91931</v>
      </c>
      <c r="H2879" s="415" t="s">
        <v>2178</v>
      </c>
      <c r="I2879" s="415" t="s">
        <v>23</v>
      </c>
      <c r="J2879" s="415" t="s">
        <v>273</v>
      </c>
      <c r="K2879" s="416">
        <v>10.27</v>
      </c>
      <c r="L2879" s="415" t="s">
        <v>217</v>
      </c>
    </row>
    <row r="2880" spans="1:12" x14ac:dyDescent="0.25">
      <c r="A2880" s="415" t="s">
        <v>2057</v>
      </c>
      <c r="B2880" s="415" t="s">
        <v>2058</v>
      </c>
      <c r="C2880" s="415" t="s">
        <v>2169</v>
      </c>
      <c r="D2880" s="415" t="s">
        <v>2170</v>
      </c>
      <c r="E2880" s="416" t="s">
        <v>155</v>
      </c>
      <c r="F2880" s="415" t="s">
        <v>155</v>
      </c>
      <c r="G2880" s="415">
        <v>91932</v>
      </c>
      <c r="H2880" s="415" t="s">
        <v>2179</v>
      </c>
      <c r="I2880" s="415" t="s">
        <v>23</v>
      </c>
      <c r="J2880" s="415" t="s">
        <v>273</v>
      </c>
      <c r="K2880" s="416">
        <v>15.09</v>
      </c>
      <c r="L2880" s="415" t="s">
        <v>217</v>
      </c>
    </row>
    <row r="2881" spans="1:12" x14ac:dyDescent="0.25">
      <c r="A2881" s="415" t="s">
        <v>2057</v>
      </c>
      <c r="B2881" s="415" t="s">
        <v>2058</v>
      </c>
      <c r="C2881" s="415" t="s">
        <v>2169</v>
      </c>
      <c r="D2881" s="415" t="s">
        <v>2170</v>
      </c>
      <c r="E2881" s="416" t="s">
        <v>155</v>
      </c>
      <c r="F2881" s="415" t="s">
        <v>155</v>
      </c>
      <c r="G2881" s="415">
        <v>91933</v>
      </c>
      <c r="H2881" s="415" t="s">
        <v>2180</v>
      </c>
      <c r="I2881" s="415" t="s">
        <v>23</v>
      </c>
      <c r="J2881" s="415" t="s">
        <v>273</v>
      </c>
      <c r="K2881" s="416">
        <v>16.190000000000001</v>
      </c>
      <c r="L2881" s="415" t="s">
        <v>217</v>
      </c>
    </row>
    <row r="2882" spans="1:12" x14ac:dyDescent="0.25">
      <c r="A2882" s="415" t="s">
        <v>2057</v>
      </c>
      <c r="B2882" s="415" t="s">
        <v>2058</v>
      </c>
      <c r="C2882" s="415" t="s">
        <v>2169</v>
      </c>
      <c r="D2882" s="415" t="s">
        <v>2170</v>
      </c>
      <c r="E2882" s="416" t="s">
        <v>155</v>
      </c>
      <c r="F2882" s="415" t="s">
        <v>155</v>
      </c>
      <c r="G2882" s="415">
        <v>91934</v>
      </c>
      <c r="H2882" s="415" t="s">
        <v>2181</v>
      </c>
      <c r="I2882" s="415" t="s">
        <v>23</v>
      </c>
      <c r="J2882" s="415" t="s">
        <v>273</v>
      </c>
      <c r="K2882" s="416">
        <v>23.08</v>
      </c>
      <c r="L2882" s="415" t="s">
        <v>217</v>
      </c>
    </row>
    <row r="2883" spans="1:12" x14ac:dyDescent="0.25">
      <c r="A2883" s="415" t="s">
        <v>2057</v>
      </c>
      <c r="B2883" s="415" t="s">
        <v>2058</v>
      </c>
      <c r="C2883" s="415" t="s">
        <v>2169</v>
      </c>
      <c r="D2883" s="415" t="s">
        <v>2170</v>
      </c>
      <c r="E2883" s="416" t="s">
        <v>155</v>
      </c>
      <c r="F2883" s="415" t="s">
        <v>155</v>
      </c>
      <c r="G2883" s="415">
        <v>91935</v>
      </c>
      <c r="H2883" s="415" t="s">
        <v>2182</v>
      </c>
      <c r="I2883" s="415" t="s">
        <v>23</v>
      </c>
      <c r="J2883" s="415" t="s">
        <v>273</v>
      </c>
      <c r="K2883" s="416">
        <v>24.69</v>
      </c>
      <c r="L2883" s="415" t="s">
        <v>217</v>
      </c>
    </row>
    <row r="2884" spans="1:12" x14ac:dyDescent="0.25">
      <c r="A2884" s="415" t="s">
        <v>2057</v>
      </c>
      <c r="B2884" s="415" t="s">
        <v>2058</v>
      </c>
      <c r="C2884" s="415" t="s">
        <v>2169</v>
      </c>
      <c r="D2884" s="415" t="s">
        <v>2170</v>
      </c>
      <c r="E2884" s="416" t="s">
        <v>155</v>
      </c>
      <c r="F2884" s="415" t="s">
        <v>155</v>
      </c>
      <c r="G2884" s="415">
        <v>92979</v>
      </c>
      <c r="H2884" s="415" t="s">
        <v>2183</v>
      </c>
      <c r="I2884" s="415" t="s">
        <v>23</v>
      </c>
      <c r="J2884" s="415" t="s">
        <v>273</v>
      </c>
      <c r="K2884" s="416">
        <v>10.93</v>
      </c>
      <c r="L2884" s="415" t="s">
        <v>217</v>
      </c>
    </row>
    <row r="2885" spans="1:12" x14ac:dyDescent="0.25">
      <c r="A2885" s="415" t="s">
        <v>2057</v>
      </c>
      <c r="B2885" s="415" t="s">
        <v>2058</v>
      </c>
      <c r="C2885" s="415" t="s">
        <v>2169</v>
      </c>
      <c r="D2885" s="415" t="s">
        <v>2170</v>
      </c>
      <c r="E2885" s="416" t="s">
        <v>155</v>
      </c>
      <c r="F2885" s="415" t="s">
        <v>155</v>
      </c>
      <c r="G2885" s="415">
        <v>92980</v>
      </c>
      <c r="H2885" s="415" t="s">
        <v>2184</v>
      </c>
      <c r="I2885" s="415" t="s">
        <v>23</v>
      </c>
      <c r="J2885" s="415" t="s">
        <v>273</v>
      </c>
      <c r="K2885" s="416">
        <v>11.89</v>
      </c>
      <c r="L2885" s="415" t="s">
        <v>217</v>
      </c>
    </row>
    <row r="2886" spans="1:12" x14ac:dyDescent="0.25">
      <c r="A2886" s="415" t="s">
        <v>2057</v>
      </c>
      <c r="B2886" s="415" t="s">
        <v>2058</v>
      </c>
      <c r="C2886" s="415" t="s">
        <v>2169</v>
      </c>
      <c r="D2886" s="415" t="s">
        <v>2170</v>
      </c>
      <c r="E2886" s="416" t="s">
        <v>155</v>
      </c>
      <c r="F2886" s="415" t="s">
        <v>155</v>
      </c>
      <c r="G2886" s="415">
        <v>92981</v>
      </c>
      <c r="H2886" s="415" t="s">
        <v>2185</v>
      </c>
      <c r="I2886" s="415" t="s">
        <v>23</v>
      </c>
      <c r="J2886" s="415" t="s">
        <v>273</v>
      </c>
      <c r="K2886" s="416">
        <v>16.78</v>
      </c>
      <c r="L2886" s="415" t="s">
        <v>217</v>
      </c>
    </row>
    <row r="2887" spans="1:12" x14ac:dyDescent="0.25">
      <c r="A2887" s="415" t="s">
        <v>2057</v>
      </c>
      <c r="B2887" s="415" t="s">
        <v>2058</v>
      </c>
      <c r="C2887" s="415" t="s">
        <v>2169</v>
      </c>
      <c r="D2887" s="415" t="s">
        <v>2170</v>
      </c>
      <c r="E2887" s="416" t="s">
        <v>155</v>
      </c>
      <c r="F2887" s="415" t="s">
        <v>155</v>
      </c>
      <c r="G2887" s="415">
        <v>92982</v>
      </c>
      <c r="H2887" s="415" t="s">
        <v>2186</v>
      </c>
      <c r="I2887" s="415" t="s">
        <v>23</v>
      </c>
      <c r="J2887" s="415" t="s">
        <v>273</v>
      </c>
      <c r="K2887" s="416">
        <v>18.170000000000002</v>
      </c>
      <c r="L2887" s="415" t="s">
        <v>217</v>
      </c>
    </row>
    <row r="2888" spans="1:12" x14ac:dyDescent="0.25">
      <c r="A2888" s="415" t="s">
        <v>2057</v>
      </c>
      <c r="B2888" s="415" t="s">
        <v>2058</v>
      </c>
      <c r="C2888" s="415" t="s">
        <v>2169</v>
      </c>
      <c r="D2888" s="415" t="s">
        <v>2170</v>
      </c>
      <c r="E2888" s="416" t="s">
        <v>155</v>
      </c>
      <c r="F2888" s="415" t="s">
        <v>155</v>
      </c>
      <c r="G2888" s="415">
        <v>92984</v>
      </c>
      <c r="H2888" s="415" t="s">
        <v>7234</v>
      </c>
      <c r="I2888" s="415" t="s">
        <v>23</v>
      </c>
      <c r="J2888" s="415" t="s">
        <v>273</v>
      </c>
      <c r="K2888" s="416">
        <v>28.82</v>
      </c>
      <c r="L2888" s="415" t="s">
        <v>217</v>
      </c>
    </row>
    <row r="2889" spans="1:12" x14ac:dyDescent="0.25">
      <c r="A2889" s="415" t="s">
        <v>2057</v>
      </c>
      <c r="B2889" s="415" t="s">
        <v>2058</v>
      </c>
      <c r="C2889" s="415" t="s">
        <v>2169</v>
      </c>
      <c r="D2889" s="415" t="s">
        <v>2170</v>
      </c>
      <c r="E2889" s="416" t="s">
        <v>155</v>
      </c>
      <c r="F2889" s="415" t="s">
        <v>155</v>
      </c>
      <c r="G2889" s="415">
        <v>92986</v>
      </c>
      <c r="H2889" s="415" t="s">
        <v>7235</v>
      </c>
      <c r="I2889" s="415" t="s">
        <v>23</v>
      </c>
      <c r="J2889" s="415" t="s">
        <v>273</v>
      </c>
      <c r="K2889" s="416">
        <v>39.21</v>
      </c>
      <c r="L2889" s="415" t="s">
        <v>217</v>
      </c>
    </row>
    <row r="2890" spans="1:12" x14ac:dyDescent="0.25">
      <c r="A2890" s="415" t="s">
        <v>2057</v>
      </c>
      <c r="B2890" s="415" t="s">
        <v>2058</v>
      </c>
      <c r="C2890" s="415" t="s">
        <v>2169</v>
      </c>
      <c r="D2890" s="415" t="s">
        <v>2170</v>
      </c>
      <c r="E2890" s="416" t="s">
        <v>155</v>
      </c>
      <c r="F2890" s="415" t="s">
        <v>155</v>
      </c>
      <c r="G2890" s="415">
        <v>92988</v>
      </c>
      <c r="H2890" s="415" t="s">
        <v>7236</v>
      </c>
      <c r="I2890" s="415" t="s">
        <v>23</v>
      </c>
      <c r="J2890" s="415" t="s">
        <v>273</v>
      </c>
      <c r="K2890" s="416">
        <v>55.26</v>
      </c>
      <c r="L2890" s="415" t="s">
        <v>217</v>
      </c>
    </row>
    <row r="2891" spans="1:12" x14ac:dyDescent="0.25">
      <c r="A2891" s="415" t="s">
        <v>2057</v>
      </c>
      <c r="B2891" s="415" t="s">
        <v>2058</v>
      </c>
      <c r="C2891" s="415" t="s">
        <v>2169</v>
      </c>
      <c r="D2891" s="415" t="s">
        <v>2170</v>
      </c>
      <c r="E2891" s="416" t="s">
        <v>155</v>
      </c>
      <c r="F2891" s="415" t="s">
        <v>155</v>
      </c>
      <c r="G2891" s="415">
        <v>92990</v>
      </c>
      <c r="H2891" s="415" t="s">
        <v>7237</v>
      </c>
      <c r="I2891" s="415" t="s">
        <v>23</v>
      </c>
      <c r="J2891" s="415" t="s">
        <v>273</v>
      </c>
      <c r="K2891" s="416">
        <v>76.02</v>
      </c>
      <c r="L2891" s="415" t="s">
        <v>217</v>
      </c>
    </row>
    <row r="2892" spans="1:12" x14ac:dyDescent="0.25">
      <c r="A2892" s="415" t="s">
        <v>2057</v>
      </c>
      <c r="B2892" s="415" t="s">
        <v>2058</v>
      </c>
      <c r="C2892" s="415" t="s">
        <v>2169</v>
      </c>
      <c r="D2892" s="415" t="s">
        <v>2170</v>
      </c>
      <c r="E2892" s="416" t="s">
        <v>155</v>
      </c>
      <c r="F2892" s="415" t="s">
        <v>155</v>
      </c>
      <c r="G2892" s="415">
        <v>92992</v>
      </c>
      <c r="H2892" s="415" t="s">
        <v>7238</v>
      </c>
      <c r="I2892" s="415" t="s">
        <v>23</v>
      </c>
      <c r="J2892" s="415" t="s">
        <v>273</v>
      </c>
      <c r="K2892" s="416">
        <v>100.56</v>
      </c>
      <c r="L2892" s="415" t="s">
        <v>217</v>
      </c>
    </row>
    <row r="2893" spans="1:12" x14ac:dyDescent="0.25">
      <c r="A2893" s="415" t="s">
        <v>2057</v>
      </c>
      <c r="B2893" s="415" t="s">
        <v>2058</v>
      </c>
      <c r="C2893" s="415" t="s">
        <v>2169</v>
      </c>
      <c r="D2893" s="415" t="s">
        <v>2170</v>
      </c>
      <c r="E2893" s="416" t="s">
        <v>155</v>
      </c>
      <c r="F2893" s="415" t="s">
        <v>155</v>
      </c>
      <c r="G2893" s="415">
        <v>92994</v>
      </c>
      <c r="H2893" s="415" t="s">
        <v>7239</v>
      </c>
      <c r="I2893" s="415" t="s">
        <v>23</v>
      </c>
      <c r="J2893" s="415" t="s">
        <v>273</v>
      </c>
      <c r="K2893" s="416">
        <v>130.36000000000001</v>
      </c>
      <c r="L2893" s="415" t="s">
        <v>217</v>
      </c>
    </row>
    <row r="2894" spans="1:12" x14ac:dyDescent="0.25">
      <c r="A2894" s="415" t="s">
        <v>2057</v>
      </c>
      <c r="B2894" s="415" t="s">
        <v>2058</v>
      </c>
      <c r="C2894" s="415" t="s">
        <v>2169</v>
      </c>
      <c r="D2894" s="415" t="s">
        <v>2170</v>
      </c>
      <c r="E2894" s="416" t="s">
        <v>155</v>
      </c>
      <c r="F2894" s="415" t="s">
        <v>155</v>
      </c>
      <c r="G2894" s="415">
        <v>92996</v>
      </c>
      <c r="H2894" s="415" t="s">
        <v>7240</v>
      </c>
      <c r="I2894" s="415" t="s">
        <v>23</v>
      </c>
      <c r="J2894" s="415" t="s">
        <v>273</v>
      </c>
      <c r="K2894" s="416">
        <v>161.22</v>
      </c>
      <c r="L2894" s="415" t="s">
        <v>217</v>
      </c>
    </row>
    <row r="2895" spans="1:12" x14ac:dyDescent="0.25">
      <c r="A2895" s="415" t="s">
        <v>2057</v>
      </c>
      <c r="B2895" s="415" t="s">
        <v>2058</v>
      </c>
      <c r="C2895" s="415" t="s">
        <v>2169</v>
      </c>
      <c r="D2895" s="415" t="s">
        <v>2170</v>
      </c>
      <c r="E2895" s="416" t="s">
        <v>155</v>
      </c>
      <c r="F2895" s="415" t="s">
        <v>155</v>
      </c>
      <c r="G2895" s="415">
        <v>92998</v>
      </c>
      <c r="H2895" s="415" t="s">
        <v>7241</v>
      </c>
      <c r="I2895" s="415" t="s">
        <v>23</v>
      </c>
      <c r="J2895" s="415" t="s">
        <v>273</v>
      </c>
      <c r="K2895" s="416">
        <v>197.33</v>
      </c>
      <c r="L2895" s="415" t="s">
        <v>217</v>
      </c>
    </row>
    <row r="2896" spans="1:12" x14ac:dyDescent="0.25">
      <c r="A2896" s="415" t="s">
        <v>2057</v>
      </c>
      <c r="B2896" s="415" t="s">
        <v>2058</v>
      </c>
      <c r="C2896" s="415" t="s">
        <v>2169</v>
      </c>
      <c r="D2896" s="415" t="s">
        <v>2170</v>
      </c>
      <c r="E2896" s="416" t="s">
        <v>155</v>
      </c>
      <c r="F2896" s="415" t="s">
        <v>155</v>
      </c>
      <c r="G2896" s="415">
        <v>93000</v>
      </c>
      <c r="H2896" s="415" t="s">
        <v>7242</v>
      </c>
      <c r="I2896" s="415" t="s">
        <v>23</v>
      </c>
      <c r="J2896" s="415" t="s">
        <v>273</v>
      </c>
      <c r="K2896" s="416">
        <v>259.26</v>
      </c>
      <c r="L2896" s="415" t="s">
        <v>217</v>
      </c>
    </row>
    <row r="2897" spans="1:12" x14ac:dyDescent="0.25">
      <c r="A2897" s="415" t="s">
        <v>2057</v>
      </c>
      <c r="B2897" s="415" t="s">
        <v>2058</v>
      </c>
      <c r="C2897" s="415" t="s">
        <v>2169</v>
      </c>
      <c r="D2897" s="415" t="s">
        <v>2170</v>
      </c>
      <c r="E2897" s="416" t="s">
        <v>155</v>
      </c>
      <c r="F2897" s="415" t="s">
        <v>155</v>
      </c>
      <c r="G2897" s="415">
        <v>93002</v>
      </c>
      <c r="H2897" s="415" t="s">
        <v>7243</v>
      </c>
      <c r="I2897" s="415" t="s">
        <v>23</v>
      </c>
      <c r="J2897" s="415" t="s">
        <v>273</v>
      </c>
      <c r="K2897" s="416">
        <v>324.08999999999997</v>
      </c>
      <c r="L2897" s="415" t="s">
        <v>217</v>
      </c>
    </row>
    <row r="2898" spans="1:12" x14ac:dyDescent="0.25">
      <c r="A2898" s="415" t="s">
        <v>2057</v>
      </c>
      <c r="B2898" s="415" t="s">
        <v>2058</v>
      </c>
      <c r="C2898" s="415" t="s">
        <v>2169</v>
      </c>
      <c r="D2898" s="415" t="s">
        <v>2170</v>
      </c>
      <c r="E2898" s="416" t="s">
        <v>155</v>
      </c>
      <c r="F2898" s="415" t="s">
        <v>155</v>
      </c>
      <c r="G2898" s="415">
        <v>101884</v>
      </c>
      <c r="H2898" s="415" t="s">
        <v>5990</v>
      </c>
      <c r="I2898" s="415" t="s">
        <v>23</v>
      </c>
      <c r="J2898" s="415" t="s">
        <v>273</v>
      </c>
      <c r="K2898" s="416">
        <v>10.74</v>
      </c>
      <c r="L2898" s="415" t="s">
        <v>217</v>
      </c>
    </row>
    <row r="2899" spans="1:12" x14ac:dyDescent="0.25">
      <c r="A2899" s="415" t="s">
        <v>2057</v>
      </c>
      <c r="B2899" s="415" t="s">
        <v>2058</v>
      </c>
      <c r="C2899" s="415" t="s">
        <v>2169</v>
      </c>
      <c r="D2899" s="415" t="s">
        <v>2170</v>
      </c>
      <c r="E2899" s="416" t="s">
        <v>155</v>
      </c>
      <c r="F2899" s="415" t="s">
        <v>155</v>
      </c>
      <c r="G2899" s="415">
        <v>101885</v>
      </c>
      <c r="H2899" s="415" t="s">
        <v>5991</v>
      </c>
      <c r="I2899" s="415" t="s">
        <v>23</v>
      </c>
      <c r="J2899" s="415" t="s">
        <v>273</v>
      </c>
      <c r="K2899" s="416">
        <v>11.7</v>
      </c>
      <c r="L2899" s="415" t="s">
        <v>217</v>
      </c>
    </row>
    <row r="2900" spans="1:12" x14ac:dyDescent="0.25">
      <c r="A2900" s="415" t="s">
        <v>2057</v>
      </c>
      <c r="B2900" s="415" t="s">
        <v>2058</v>
      </c>
      <c r="C2900" s="415" t="s">
        <v>2169</v>
      </c>
      <c r="D2900" s="415" t="s">
        <v>2170</v>
      </c>
      <c r="E2900" s="416" t="s">
        <v>155</v>
      </c>
      <c r="F2900" s="415" t="s">
        <v>155</v>
      </c>
      <c r="G2900" s="415">
        <v>101886</v>
      </c>
      <c r="H2900" s="415" t="s">
        <v>5992</v>
      </c>
      <c r="I2900" s="415" t="s">
        <v>23</v>
      </c>
      <c r="J2900" s="415" t="s">
        <v>273</v>
      </c>
      <c r="K2900" s="416">
        <v>16.57</v>
      </c>
      <c r="L2900" s="415" t="s">
        <v>217</v>
      </c>
    </row>
    <row r="2901" spans="1:12" x14ac:dyDescent="0.25">
      <c r="A2901" s="415" t="s">
        <v>2057</v>
      </c>
      <c r="B2901" s="415" t="s">
        <v>2058</v>
      </c>
      <c r="C2901" s="415" t="s">
        <v>2169</v>
      </c>
      <c r="D2901" s="415" t="s">
        <v>2170</v>
      </c>
      <c r="E2901" s="416" t="s">
        <v>155</v>
      </c>
      <c r="F2901" s="415" t="s">
        <v>155</v>
      </c>
      <c r="G2901" s="415">
        <v>101887</v>
      </c>
      <c r="H2901" s="415" t="s">
        <v>5993</v>
      </c>
      <c r="I2901" s="415" t="s">
        <v>23</v>
      </c>
      <c r="J2901" s="415" t="s">
        <v>273</v>
      </c>
      <c r="K2901" s="416">
        <v>17.96</v>
      </c>
      <c r="L2901" s="415" t="s">
        <v>217</v>
      </c>
    </row>
    <row r="2902" spans="1:12" x14ac:dyDescent="0.25">
      <c r="A2902" s="415" t="s">
        <v>2057</v>
      </c>
      <c r="B2902" s="415" t="s">
        <v>2058</v>
      </c>
      <c r="C2902" s="415" t="s">
        <v>2169</v>
      </c>
      <c r="D2902" s="415" t="s">
        <v>2170</v>
      </c>
      <c r="E2902" s="416" t="s">
        <v>155</v>
      </c>
      <c r="F2902" s="415" t="s">
        <v>155</v>
      </c>
      <c r="G2902" s="415">
        <v>101888</v>
      </c>
      <c r="H2902" s="415" t="s">
        <v>5994</v>
      </c>
      <c r="I2902" s="415" t="s">
        <v>23</v>
      </c>
      <c r="J2902" s="415" t="s">
        <v>273</v>
      </c>
      <c r="K2902" s="416">
        <v>26.59</v>
      </c>
      <c r="L2902" s="415" t="s">
        <v>217</v>
      </c>
    </row>
    <row r="2903" spans="1:12" x14ac:dyDescent="0.25">
      <c r="A2903" s="415" t="s">
        <v>2057</v>
      </c>
      <c r="B2903" s="415" t="s">
        <v>2058</v>
      </c>
      <c r="C2903" s="415" t="s">
        <v>2169</v>
      </c>
      <c r="D2903" s="415" t="s">
        <v>2170</v>
      </c>
      <c r="E2903" s="416" t="s">
        <v>155</v>
      </c>
      <c r="F2903" s="415" t="s">
        <v>155</v>
      </c>
      <c r="G2903" s="415">
        <v>101889</v>
      </c>
      <c r="H2903" s="415" t="s">
        <v>5995</v>
      </c>
      <c r="I2903" s="415" t="s">
        <v>23</v>
      </c>
      <c r="J2903" s="415" t="s">
        <v>273</v>
      </c>
      <c r="K2903" s="416">
        <v>27.36</v>
      </c>
      <c r="L2903" s="415" t="s">
        <v>217</v>
      </c>
    </row>
    <row r="2904" spans="1:12" x14ac:dyDescent="0.25">
      <c r="A2904" s="415" t="s">
        <v>2057</v>
      </c>
      <c r="B2904" s="415" t="s">
        <v>2058</v>
      </c>
      <c r="C2904" s="415" t="s">
        <v>2187</v>
      </c>
      <c r="D2904" s="415" t="s">
        <v>2188</v>
      </c>
      <c r="E2904" s="416" t="s">
        <v>155</v>
      </c>
      <c r="F2904" s="415" t="s">
        <v>155</v>
      </c>
      <c r="G2904" s="415">
        <v>91936</v>
      </c>
      <c r="H2904" s="415" t="s">
        <v>2189</v>
      </c>
      <c r="I2904" s="415" t="s">
        <v>25</v>
      </c>
      <c r="J2904" s="415" t="s">
        <v>273</v>
      </c>
      <c r="K2904" s="416">
        <v>12.68</v>
      </c>
      <c r="L2904" s="415" t="s">
        <v>217</v>
      </c>
    </row>
    <row r="2905" spans="1:12" x14ac:dyDescent="0.25">
      <c r="A2905" s="415" t="s">
        <v>2057</v>
      </c>
      <c r="B2905" s="415" t="s">
        <v>2058</v>
      </c>
      <c r="C2905" s="415" t="s">
        <v>2187</v>
      </c>
      <c r="D2905" s="415" t="s">
        <v>2188</v>
      </c>
      <c r="E2905" s="416" t="s">
        <v>155</v>
      </c>
      <c r="F2905" s="415" t="s">
        <v>155</v>
      </c>
      <c r="G2905" s="415">
        <v>91937</v>
      </c>
      <c r="H2905" s="415" t="s">
        <v>2190</v>
      </c>
      <c r="I2905" s="415" t="s">
        <v>25</v>
      </c>
      <c r="J2905" s="415" t="s">
        <v>273</v>
      </c>
      <c r="K2905" s="416">
        <v>10.38</v>
      </c>
      <c r="L2905" s="415" t="s">
        <v>217</v>
      </c>
    </row>
    <row r="2906" spans="1:12" x14ac:dyDescent="0.25">
      <c r="A2906" s="415" t="s">
        <v>2057</v>
      </c>
      <c r="B2906" s="415" t="s">
        <v>2058</v>
      </c>
      <c r="C2906" s="415" t="s">
        <v>2187</v>
      </c>
      <c r="D2906" s="415" t="s">
        <v>2188</v>
      </c>
      <c r="E2906" s="416" t="s">
        <v>155</v>
      </c>
      <c r="F2906" s="415" t="s">
        <v>155</v>
      </c>
      <c r="G2906" s="415">
        <v>91939</v>
      </c>
      <c r="H2906" s="415" t="s">
        <v>2191</v>
      </c>
      <c r="I2906" s="415" t="s">
        <v>25</v>
      </c>
      <c r="J2906" s="415" t="s">
        <v>273</v>
      </c>
      <c r="K2906" s="416">
        <v>22.3</v>
      </c>
      <c r="L2906" s="415" t="s">
        <v>217</v>
      </c>
    </row>
    <row r="2907" spans="1:12" x14ac:dyDescent="0.25">
      <c r="A2907" s="415" t="s">
        <v>2057</v>
      </c>
      <c r="B2907" s="415" t="s">
        <v>2058</v>
      </c>
      <c r="C2907" s="415" t="s">
        <v>2187</v>
      </c>
      <c r="D2907" s="415" t="s">
        <v>2188</v>
      </c>
      <c r="E2907" s="416" t="s">
        <v>155</v>
      </c>
      <c r="F2907" s="415" t="s">
        <v>155</v>
      </c>
      <c r="G2907" s="415">
        <v>91940</v>
      </c>
      <c r="H2907" s="415" t="s">
        <v>2192</v>
      </c>
      <c r="I2907" s="415" t="s">
        <v>25</v>
      </c>
      <c r="J2907" s="415" t="s">
        <v>273</v>
      </c>
      <c r="K2907" s="416">
        <v>12.36</v>
      </c>
      <c r="L2907" s="415" t="s">
        <v>217</v>
      </c>
    </row>
    <row r="2908" spans="1:12" x14ac:dyDescent="0.25">
      <c r="A2908" s="415" t="s">
        <v>2057</v>
      </c>
      <c r="B2908" s="415" t="s">
        <v>2058</v>
      </c>
      <c r="C2908" s="415" t="s">
        <v>2187</v>
      </c>
      <c r="D2908" s="415" t="s">
        <v>2188</v>
      </c>
      <c r="E2908" s="416" t="s">
        <v>155</v>
      </c>
      <c r="F2908" s="415" t="s">
        <v>155</v>
      </c>
      <c r="G2908" s="415">
        <v>91941</v>
      </c>
      <c r="H2908" s="415" t="s">
        <v>2193</v>
      </c>
      <c r="I2908" s="415" t="s">
        <v>25</v>
      </c>
      <c r="J2908" s="415" t="s">
        <v>273</v>
      </c>
      <c r="K2908" s="416">
        <v>8.64</v>
      </c>
      <c r="L2908" s="415" t="s">
        <v>217</v>
      </c>
    </row>
    <row r="2909" spans="1:12" x14ac:dyDescent="0.25">
      <c r="A2909" s="415" t="s">
        <v>2057</v>
      </c>
      <c r="B2909" s="415" t="s">
        <v>2058</v>
      </c>
      <c r="C2909" s="415" t="s">
        <v>2187</v>
      </c>
      <c r="D2909" s="415" t="s">
        <v>2188</v>
      </c>
      <c r="E2909" s="416" t="s">
        <v>155</v>
      </c>
      <c r="F2909" s="415" t="s">
        <v>155</v>
      </c>
      <c r="G2909" s="415">
        <v>91942</v>
      </c>
      <c r="H2909" s="415" t="s">
        <v>2194</v>
      </c>
      <c r="I2909" s="415" t="s">
        <v>25</v>
      </c>
      <c r="J2909" s="415" t="s">
        <v>273</v>
      </c>
      <c r="K2909" s="416">
        <v>28.13</v>
      </c>
      <c r="L2909" s="415" t="s">
        <v>217</v>
      </c>
    </row>
    <row r="2910" spans="1:12" x14ac:dyDescent="0.25">
      <c r="A2910" s="415" t="s">
        <v>2057</v>
      </c>
      <c r="B2910" s="415" t="s">
        <v>2058</v>
      </c>
      <c r="C2910" s="415" t="s">
        <v>2187</v>
      </c>
      <c r="D2910" s="415" t="s">
        <v>2188</v>
      </c>
      <c r="E2910" s="416" t="s">
        <v>155</v>
      </c>
      <c r="F2910" s="415" t="s">
        <v>155</v>
      </c>
      <c r="G2910" s="415">
        <v>91943</v>
      </c>
      <c r="H2910" s="415" t="s">
        <v>2195</v>
      </c>
      <c r="I2910" s="415" t="s">
        <v>25</v>
      </c>
      <c r="J2910" s="415" t="s">
        <v>273</v>
      </c>
      <c r="K2910" s="416">
        <v>16.68</v>
      </c>
      <c r="L2910" s="415" t="s">
        <v>217</v>
      </c>
    </row>
    <row r="2911" spans="1:12" x14ac:dyDescent="0.25">
      <c r="A2911" s="415" t="s">
        <v>2057</v>
      </c>
      <c r="B2911" s="415" t="s">
        <v>2058</v>
      </c>
      <c r="C2911" s="415" t="s">
        <v>2187</v>
      </c>
      <c r="D2911" s="415" t="s">
        <v>2188</v>
      </c>
      <c r="E2911" s="416" t="s">
        <v>155</v>
      </c>
      <c r="F2911" s="415" t="s">
        <v>155</v>
      </c>
      <c r="G2911" s="415">
        <v>91944</v>
      </c>
      <c r="H2911" s="415" t="s">
        <v>2196</v>
      </c>
      <c r="I2911" s="415" t="s">
        <v>25</v>
      </c>
      <c r="J2911" s="415" t="s">
        <v>273</v>
      </c>
      <c r="K2911" s="416">
        <v>12.41</v>
      </c>
      <c r="L2911" s="415" t="s">
        <v>217</v>
      </c>
    </row>
    <row r="2912" spans="1:12" x14ac:dyDescent="0.25">
      <c r="A2912" s="415" t="s">
        <v>2057</v>
      </c>
      <c r="B2912" s="415" t="s">
        <v>2058</v>
      </c>
      <c r="C2912" s="415" t="s">
        <v>2187</v>
      </c>
      <c r="D2912" s="415" t="s">
        <v>2188</v>
      </c>
      <c r="E2912" s="416" t="s">
        <v>155</v>
      </c>
      <c r="F2912" s="415" t="s">
        <v>155</v>
      </c>
      <c r="G2912" s="415">
        <v>92865</v>
      </c>
      <c r="H2912" s="415" t="s">
        <v>2197</v>
      </c>
      <c r="I2912" s="415" t="s">
        <v>25</v>
      </c>
      <c r="J2912" s="415" t="s">
        <v>273</v>
      </c>
      <c r="K2912" s="416">
        <v>9.09</v>
      </c>
      <c r="L2912" s="415" t="s">
        <v>217</v>
      </c>
    </row>
    <row r="2913" spans="1:12" x14ac:dyDescent="0.25">
      <c r="A2913" s="415" t="s">
        <v>2057</v>
      </c>
      <c r="B2913" s="415" t="s">
        <v>2058</v>
      </c>
      <c r="C2913" s="415" t="s">
        <v>2187</v>
      </c>
      <c r="D2913" s="415" t="s">
        <v>2188</v>
      </c>
      <c r="E2913" s="416" t="s">
        <v>155</v>
      </c>
      <c r="F2913" s="415" t="s">
        <v>155</v>
      </c>
      <c r="G2913" s="415">
        <v>92866</v>
      </c>
      <c r="H2913" s="415" t="s">
        <v>2198</v>
      </c>
      <c r="I2913" s="415" t="s">
        <v>25</v>
      </c>
      <c r="J2913" s="415" t="s">
        <v>273</v>
      </c>
      <c r="K2913" s="416">
        <v>6.99</v>
      </c>
      <c r="L2913" s="415" t="s">
        <v>217</v>
      </c>
    </row>
    <row r="2914" spans="1:12" x14ac:dyDescent="0.25">
      <c r="A2914" s="415" t="s">
        <v>2057</v>
      </c>
      <c r="B2914" s="415" t="s">
        <v>2058</v>
      </c>
      <c r="C2914" s="415" t="s">
        <v>2187</v>
      </c>
      <c r="D2914" s="415" t="s">
        <v>2188</v>
      </c>
      <c r="E2914" s="416" t="s">
        <v>155</v>
      </c>
      <c r="F2914" s="415" t="s">
        <v>155</v>
      </c>
      <c r="G2914" s="415">
        <v>92867</v>
      </c>
      <c r="H2914" s="415" t="s">
        <v>2199</v>
      </c>
      <c r="I2914" s="415" t="s">
        <v>25</v>
      </c>
      <c r="J2914" s="415" t="s">
        <v>273</v>
      </c>
      <c r="K2914" s="416">
        <v>21.25</v>
      </c>
      <c r="L2914" s="415" t="s">
        <v>217</v>
      </c>
    </row>
    <row r="2915" spans="1:12" x14ac:dyDescent="0.25">
      <c r="A2915" s="415" t="s">
        <v>2057</v>
      </c>
      <c r="B2915" s="415" t="s">
        <v>2058</v>
      </c>
      <c r="C2915" s="415" t="s">
        <v>2187</v>
      </c>
      <c r="D2915" s="415" t="s">
        <v>2188</v>
      </c>
      <c r="E2915" s="416" t="s">
        <v>155</v>
      </c>
      <c r="F2915" s="415" t="s">
        <v>155</v>
      </c>
      <c r="G2915" s="415">
        <v>92868</v>
      </c>
      <c r="H2915" s="415" t="s">
        <v>2200</v>
      </c>
      <c r="I2915" s="415" t="s">
        <v>25</v>
      </c>
      <c r="J2915" s="415" t="s">
        <v>273</v>
      </c>
      <c r="K2915" s="416">
        <v>11.31</v>
      </c>
      <c r="L2915" s="415" t="s">
        <v>217</v>
      </c>
    </row>
    <row r="2916" spans="1:12" x14ac:dyDescent="0.25">
      <c r="A2916" s="415" t="s">
        <v>2057</v>
      </c>
      <c r="B2916" s="415" t="s">
        <v>2058</v>
      </c>
      <c r="C2916" s="415" t="s">
        <v>2187</v>
      </c>
      <c r="D2916" s="415" t="s">
        <v>2188</v>
      </c>
      <c r="E2916" s="416" t="s">
        <v>155</v>
      </c>
      <c r="F2916" s="415" t="s">
        <v>155</v>
      </c>
      <c r="G2916" s="415">
        <v>92869</v>
      </c>
      <c r="H2916" s="415" t="s">
        <v>2201</v>
      </c>
      <c r="I2916" s="415" t="s">
        <v>25</v>
      </c>
      <c r="J2916" s="415" t="s">
        <v>273</v>
      </c>
      <c r="K2916" s="416">
        <v>7.59</v>
      </c>
      <c r="L2916" s="415" t="s">
        <v>217</v>
      </c>
    </row>
    <row r="2917" spans="1:12" x14ac:dyDescent="0.25">
      <c r="A2917" s="415" t="s">
        <v>2057</v>
      </c>
      <c r="B2917" s="415" t="s">
        <v>2058</v>
      </c>
      <c r="C2917" s="415" t="s">
        <v>2187</v>
      </c>
      <c r="D2917" s="415" t="s">
        <v>2188</v>
      </c>
      <c r="E2917" s="416" t="s">
        <v>155</v>
      </c>
      <c r="F2917" s="415" t="s">
        <v>155</v>
      </c>
      <c r="G2917" s="415">
        <v>92870</v>
      </c>
      <c r="H2917" s="415" t="s">
        <v>2202</v>
      </c>
      <c r="I2917" s="415" t="s">
        <v>25</v>
      </c>
      <c r="J2917" s="415" t="s">
        <v>273</v>
      </c>
      <c r="K2917" s="416">
        <v>26.27</v>
      </c>
      <c r="L2917" s="415" t="s">
        <v>217</v>
      </c>
    </row>
    <row r="2918" spans="1:12" x14ac:dyDescent="0.25">
      <c r="A2918" s="415" t="s">
        <v>2057</v>
      </c>
      <c r="B2918" s="415" t="s">
        <v>2058</v>
      </c>
      <c r="C2918" s="415" t="s">
        <v>2187</v>
      </c>
      <c r="D2918" s="415" t="s">
        <v>2188</v>
      </c>
      <c r="E2918" s="416" t="s">
        <v>155</v>
      </c>
      <c r="F2918" s="415" t="s">
        <v>155</v>
      </c>
      <c r="G2918" s="415">
        <v>92871</v>
      </c>
      <c r="H2918" s="415" t="s">
        <v>2203</v>
      </c>
      <c r="I2918" s="415" t="s">
        <v>25</v>
      </c>
      <c r="J2918" s="415" t="s">
        <v>273</v>
      </c>
      <c r="K2918" s="416">
        <v>14.82</v>
      </c>
      <c r="L2918" s="415" t="s">
        <v>217</v>
      </c>
    </row>
    <row r="2919" spans="1:12" x14ac:dyDescent="0.25">
      <c r="A2919" s="415" t="s">
        <v>2057</v>
      </c>
      <c r="B2919" s="415" t="s">
        <v>2058</v>
      </c>
      <c r="C2919" s="415" t="s">
        <v>2187</v>
      </c>
      <c r="D2919" s="415" t="s">
        <v>2188</v>
      </c>
      <c r="E2919" s="416" t="s">
        <v>155</v>
      </c>
      <c r="F2919" s="415" t="s">
        <v>155</v>
      </c>
      <c r="G2919" s="415">
        <v>92872</v>
      </c>
      <c r="H2919" s="415" t="s">
        <v>2204</v>
      </c>
      <c r="I2919" s="415" t="s">
        <v>25</v>
      </c>
      <c r="J2919" s="415" t="s">
        <v>273</v>
      </c>
      <c r="K2919" s="416">
        <v>10.55</v>
      </c>
      <c r="L2919" s="415" t="s">
        <v>217</v>
      </c>
    </row>
    <row r="2920" spans="1:12" x14ac:dyDescent="0.25">
      <c r="A2920" s="415" t="s">
        <v>2057</v>
      </c>
      <c r="B2920" s="415" t="s">
        <v>2058</v>
      </c>
      <c r="C2920" s="415" t="s">
        <v>2187</v>
      </c>
      <c r="D2920" s="415" t="s">
        <v>2188</v>
      </c>
      <c r="E2920" s="416" t="s">
        <v>155</v>
      </c>
      <c r="F2920" s="415" t="s">
        <v>155</v>
      </c>
      <c r="G2920" s="415">
        <v>95777</v>
      </c>
      <c r="H2920" s="415" t="s">
        <v>2205</v>
      </c>
      <c r="I2920" s="415" t="s">
        <v>25</v>
      </c>
      <c r="J2920" s="415" t="s">
        <v>273</v>
      </c>
      <c r="K2920" s="416">
        <v>24.36</v>
      </c>
      <c r="L2920" s="415" t="s">
        <v>217</v>
      </c>
    </row>
    <row r="2921" spans="1:12" x14ac:dyDescent="0.25">
      <c r="A2921" s="415" t="s">
        <v>2057</v>
      </c>
      <c r="B2921" s="415" t="s">
        <v>2058</v>
      </c>
      <c r="C2921" s="415" t="s">
        <v>2187</v>
      </c>
      <c r="D2921" s="415" t="s">
        <v>2188</v>
      </c>
      <c r="E2921" s="416" t="s">
        <v>155</v>
      </c>
      <c r="F2921" s="415" t="s">
        <v>155</v>
      </c>
      <c r="G2921" s="415">
        <v>95778</v>
      </c>
      <c r="H2921" s="415" t="s">
        <v>2206</v>
      </c>
      <c r="I2921" s="415" t="s">
        <v>25</v>
      </c>
      <c r="J2921" s="415" t="s">
        <v>273</v>
      </c>
      <c r="K2921" s="416">
        <v>25.02</v>
      </c>
      <c r="L2921" s="415" t="s">
        <v>217</v>
      </c>
    </row>
    <row r="2922" spans="1:12" x14ac:dyDescent="0.25">
      <c r="A2922" s="415" t="s">
        <v>2057</v>
      </c>
      <c r="B2922" s="415" t="s">
        <v>2058</v>
      </c>
      <c r="C2922" s="415" t="s">
        <v>2187</v>
      </c>
      <c r="D2922" s="415" t="s">
        <v>2188</v>
      </c>
      <c r="E2922" s="416" t="s">
        <v>155</v>
      </c>
      <c r="F2922" s="415" t="s">
        <v>155</v>
      </c>
      <c r="G2922" s="415">
        <v>95779</v>
      </c>
      <c r="H2922" s="415" t="s">
        <v>2207</v>
      </c>
      <c r="I2922" s="415" t="s">
        <v>25</v>
      </c>
      <c r="J2922" s="415" t="s">
        <v>273</v>
      </c>
      <c r="K2922" s="416">
        <v>22.8</v>
      </c>
      <c r="L2922" s="415" t="s">
        <v>217</v>
      </c>
    </row>
    <row r="2923" spans="1:12" x14ac:dyDescent="0.25">
      <c r="A2923" s="415" t="s">
        <v>2057</v>
      </c>
      <c r="B2923" s="415" t="s">
        <v>2058</v>
      </c>
      <c r="C2923" s="415" t="s">
        <v>2187</v>
      </c>
      <c r="D2923" s="415" t="s">
        <v>2188</v>
      </c>
      <c r="E2923" s="416" t="s">
        <v>155</v>
      </c>
      <c r="F2923" s="415" t="s">
        <v>155</v>
      </c>
      <c r="G2923" s="415">
        <v>95780</v>
      </c>
      <c r="H2923" s="415" t="s">
        <v>2208</v>
      </c>
      <c r="I2923" s="415" t="s">
        <v>25</v>
      </c>
      <c r="J2923" s="415" t="s">
        <v>273</v>
      </c>
      <c r="K2923" s="416">
        <v>27.95</v>
      </c>
      <c r="L2923" s="415" t="s">
        <v>217</v>
      </c>
    </row>
    <row r="2924" spans="1:12" x14ac:dyDescent="0.25">
      <c r="A2924" s="415" t="s">
        <v>2057</v>
      </c>
      <c r="B2924" s="415" t="s">
        <v>2058</v>
      </c>
      <c r="C2924" s="415" t="s">
        <v>2187</v>
      </c>
      <c r="D2924" s="415" t="s">
        <v>2188</v>
      </c>
      <c r="E2924" s="416" t="s">
        <v>155</v>
      </c>
      <c r="F2924" s="415" t="s">
        <v>155</v>
      </c>
      <c r="G2924" s="415">
        <v>95781</v>
      </c>
      <c r="H2924" s="415" t="s">
        <v>2209</v>
      </c>
      <c r="I2924" s="415" t="s">
        <v>25</v>
      </c>
      <c r="J2924" s="415" t="s">
        <v>273</v>
      </c>
      <c r="K2924" s="416">
        <v>28.44</v>
      </c>
      <c r="L2924" s="415" t="s">
        <v>217</v>
      </c>
    </row>
    <row r="2925" spans="1:12" x14ac:dyDescent="0.25">
      <c r="A2925" s="415" t="s">
        <v>2057</v>
      </c>
      <c r="B2925" s="415" t="s">
        <v>2058</v>
      </c>
      <c r="C2925" s="415" t="s">
        <v>2187</v>
      </c>
      <c r="D2925" s="415" t="s">
        <v>2188</v>
      </c>
      <c r="E2925" s="416" t="s">
        <v>155</v>
      </c>
      <c r="F2925" s="415" t="s">
        <v>155</v>
      </c>
      <c r="G2925" s="415">
        <v>95782</v>
      </c>
      <c r="H2925" s="415" t="s">
        <v>2210</v>
      </c>
      <c r="I2925" s="415" t="s">
        <v>25</v>
      </c>
      <c r="J2925" s="415" t="s">
        <v>273</v>
      </c>
      <c r="K2925" s="416">
        <v>29.73</v>
      </c>
      <c r="L2925" s="415" t="s">
        <v>217</v>
      </c>
    </row>
    <row r="2926" spans="1:12" x14ac:dyDescent="0.25">
      <c r="A2926" s="415" t="s">
        <v>2057</v>
      </c>
      <c r="B2926" s="415" t="s">
        <v>2058</v>
      </c>
      <c r="C2926" s="415" t="s">
        <v>2187</v>
      </c>
      <c r="D2926" s="415" t="s">
        <v>2188</v>
      </c>
      <c r="E2926" s="416" t="s">
        <v>155</v>
      </c>
      <c r="F2926" s="415" t="s">
        <v>155</v>
      </c>
      <c r="G2926" s="415">
        <v>95785</v>
      </c>
      <c r="H2926" s="415" t="s">
        <v>2211</v>
      </c>
      <c r="I2926" s="415" t="s">
        <v>25</v>
      </c>
      <c r="J2926" s="415" t="s">
        <v>273</v>
      </c>
      <c r="K2926" s="416">
        <v>34.04</v>
      </c>
      <c r="L2926" s="415" t="s">
        <v>217</v>
      </c>
    </row>
    <row r="2927" spans="1:12" x14ac:dyDescent="0.25">
      <c r="A2927" s="415" t="s">
        <v>2057</v>
      </c>
      <c r="B2927" s="415" t="s">
        <v>2058</v>
      </c>
      <c r="C2927" s="415" t="s">
        <v>2187</v>
      </c>
      <c r="D2927" s="415" t="s">
        <v>2188</v>
      </c>
      <c r="E2927" s="416" t="s">
        <v>155</v>
      </c>
      <c r="F2927" s="415" t="s">
        <v>155</v>
      </c>
      <c r="G2927" s="415">
        <v>95787</v>
      </c>
      <c r="H2927" s="415" t="s">
        <v>2212</v>
      </c>
      <c r="I2927" s="415" t="s">
        <v>25</v>
      </c>
      <c r="J2927" s="415" t="s">
        <v>273</v>
      </c>
      <c r="K2927" s="416">
        <v>24.33</v>
      </c>
      <c r="L2927" s="415" t="s">
        <v>217</v>
      </c>
    </row>
    <row r="2928" spans="1:12" x14ac:dyDescent="0.25">
      <c r="A2928" s="415" t="s">
        <v>2057</v>
      </c>
      <c r="B2928" s="415" t="s">
        <v>2058</v>
      </c>
      <c r="C2928" s="415" t="s">
        <v>2187</v>
      </c>
      <c r="D2928" s="415" t="s">
        <v>2188</v>
      </c>
      <c r="E2928" s="416" t="s">
        <v>155</v>
      </c>
      <c r="F2928" s="415" t="s">
        <v>155</v>
      </c>
      <c r="G2928" s="415">
        <v>95789</v>
      </c>
      <c r="H2928" s="415" t="s">
        <v>2213</v>
      </c>
      <c r="I2928" s="415" t="s">
        <v>25</v>
      </c>
      <c r="J2928" s="415" t="s">
        <v>273</v>
      </c>
      <c r="K2928" s="416">
        <v>30.69</v>
      </c>
      <c r="L2928" s="415" t="s">
        <v>217</v>
      </c>
    </row>
    <row r="2929" spans="1:12" x14ac:dyDescent="0.25">
      <c r="A2929" s="415" t="s">
        <v>2057</v>
      </c>
      <c r="B2929" s="415" t="s">
        <v>2058</v>
      </c>
      <c r="C2929" s="415" t="s">
        <v>2187</v>
      </c>
      <c r="D2929" s="415" t="s">
        <v>2188</v>
      </c>
      <c r="E2929" s="416" t="s">
        <v>155</v>
      </c>
      <c r="F2929" s="415" t="s">
        <v>155</v>
      </c>
      <c r="G2929" s="415">
        <v>95791</v>
      </c>
      <c r="H2929" s="415" t="s">
        <v>2214</v>
      </c>
      <c r="I2929" s="415" t="s">
        <v>25</v>
      </c>
      <c r="J2929" s="415" t="s">
        <v>273</v>
      </c>
      <c r="K2929" s="416">
        <v>40.21</v>
      </c>
      <c r="L2929" s="415" t="s">
        <v>217</v>
      </c>
    </row>
    <row r="2930" spans="1:12" x14ac:dyDescent="0.25">
      <c r="A2930" s="415" t="s">
        <v>2057</v>
      </c>
      <c r="B2930" s="415" t="s">
        <v>2058</v>
      </c>
      <c r="C2930" s="415" t="s">
        <v>2187</v>
      </c>
      <c r="D2930" s="415" t="s">
        <v>2188</v>
      </c>
      <c r="E2930" s="416" t="s">
        <v>155</v>
      </c>
      <c r="F2930" s="415" t="s">
        <v>155</v>
      </c>
      <c r="G2930" s="415">
        <v>95795</v>
      </c>
      <c r="H2930" s="415" t="s">
        <v>2215</v>
      </c>
      <c r="I2930" s="415" t="s">
        <v>25</v>
      </c>
      <c r="J2930" s="415" t="s">
        <v>273</v>
      </c>
      <c r="K2930" s="416">
        <v>28.01</v>
      </c>
      <c r="L2930" s="415" t="s">
        <v>217</v>
      </c>
    </row>
    <row r="2931" spans="1:12" x14ac:dyDescent="0.25">
      <c r="A2931" s="415" t="s">
        <v>2057</v>
      </c>
      <c r="B2931" s="415" t="s">
        <v>2058</v>
      </c>
      <c r="C2931" s="415" t="s">
        <v>2187</v>
      </c>
      <c r="D2931" s="415" t="s">
        <v>2188</v>
      </c>
      <c r="E2931" s="416" t="s">
        <v>155</v>
      </c>
      <c r="F2931" s="415" t="s">
        <v>155</v>
      </c>
      <c r="G2931" s="415">
        <v>95796</v>
      </c>
      <c r="H2931" s="415" t="s">
        <v>2216</v>
      </c>
      <c r="I2931" s="415" t="s">
        <v>25</v>
      </c>
      <c r="J2931" s="415" t="s">
        <v>273</v>
      </c>
      <c r="K2931" s="416">
        <v>36.07</v>
      </c>
      <c r="L2931" s="415" t="s">
        <v>217</v>
      </c>
    </row>
    <row r="2932" spans="1:12" x14ac:dyDescent="0.25">
      <c r="A2932" s="415" t="s">
        <v>2057</v>
      </c>
      <c r="B2932" s="415" t="s">
        <v>2058</v>
      </c>
      <c r="C2932" s="415" t="s">
        <v>2187</v>
      </c>
      <c r="D2932" s="415" t="s">
        <v>2188</v>
      </c>
      <c r="E2932" s="416" t="s">
        <v>155</v>
      </c>
      <c r="F2932" s="415" t="s">
        <v>155</v>
      </c>
      <c r="G2932" s="415">
        <v>95797</v>
      </c>
      <c r="H2932" s="415" t="s">
        <v>2217</v>
      </c>
      <c r="I2932" s="415" t="s">
        <v>25</v>
      </c>
      <c r="J2932" s="415" t="s">
        <v>273</v>
      </c>
      <c r="K2932" s="416">
        <v>46.49</v>
      </c>
      <c r="L2932" s="415" t="s">
        <v>217</v>
      </c>
    </row>
    <row r="2933" spans="1:12" x14ac:dyDescent="0.25">
      <c r="A2933" s="415" t="s">
        <v>2057</v>
      </c>
      <c r="B2933" s="415" t="s">
        <v>2058</v>
      </c>
      <c r="C2933" s="415" t="s">
        <v>2187</v>
      </c>
      <c r="D2933" s="415" t="s">
        <v>2188</v>
      </c>
      <c r="E2933" s="416" t="s">
        <v>155</v>
      </c>
      <c r="F2933" s="415" t="s">
        <v>155</v>
      </c>
      <c r="G2933" s="415">
        <v>95801</v>
      </c>
      <c r="H2933" s="415" t="s">
        <v>2218</v>
      </c>
      <c r="I2933" s="415" t="s">
        <v>25</v>
      </c>
      <c r="J2933" s="415" t="s">
        <v>273</v>
      </c>
      <c r="K2933" s="416">
        <v>33.83</v>
      </c>
      <c r="L2933" s="415" t="s">
        <v>217</v>
      </c>
    </row>
    <row r="2934" spans="1:12" x14ac:dyDescent="0.25">
      <c r="A2934" s="415" t="s">
        <v>2057</v>
      </c>
      <c r="B2934" s="415" t="s">
        <v>2058</v>
      </c>
      <c r="C2934" s="415" t="s">
        <v>2187</v>
      </c>
      <c r="D2934" s="415" t="s">
        <v>2188</v>
      </c>
      <c r="E2934" s="416" t="s">
        <v>155</v>
      </c>
      <c r="F2934" s="415" t="s">
        <v>155</v>
      </c>
      <c r="G2934" s="415">
        <v>95802</v>
      </c>
      <c r="H2934" s="415" t="s">
        <v>2219</v>
      </c>
      <c r="I2934" s="415" t="s">
        <v>25</v>
      </c>
      <c r="J2934" s="415" t="s">
        <v>273</v>
      </c>
      <c r="K2934" s="416">
        <v>37.85</v>
      </c>
      <c r="L2934" s="415" t="s">
        <v>217</v>
      </c>
    </row>
    <row r="2935" spans="1:12" x14ac:dyDescent="0.25">
      <c r="A2935" s="415" t="s">
        <v>2057</v>
      </c>
      <c r="B2935" s="415" t="s">
        <v>2058</v>
      </c>
      <c r="C2935" s="415" t="s">
        <v>2187</v>
      </c>
      <c r="D2935" s="415" t="s">
        <v>2188</v>
      </c>
      <c r="E2935" s="416" t="s">
        <v>155</v>
      </c>
      <c r="F2935" s="415" t="s">
        <v>155</v>
      </c>
      <c r="G2935" s="415">
        <v>95803</v>
      </c>
      <c r="H2935" s="415" t="s">
        <v>2220</v>
      </c>
      <c r="I2935" s="415" t="s">
        <v>25</v>
      </c>
      <c r="J2935" s="415" t="s">
        <v>273</v>
      </c>
      <c r="K2935" s="416">
        <v>51.15</v>
      </c>
      <c r="L2935" s="415" t="s">
        <v>217</v>
      </c>
    </row>
    <row r="2936" spans="1:12" x14ac:dyDescent="0.25">
      <c r="A2936" s="415" t="s">
        <v>2057</v>
      </c>
      <c r="B2936" s="415" t="s">
        <v>2058</v>
      </c>
      <c r="C2936" s="415" t="s">
        <v>2187</v>
      </c>
      <c r="D2936" s="415" t="s">
        <v>2188</v>
      </c>
      <c r="E2936" s="416" t="s">
        <v>155</v>
      </c>
      <c r="F2936" s="415" t="s">
        <v>155</v>
      </c>
      <c r="G2936" s="415">
        <v>95804</v>
      </c>
      <c r="H2936" s="415" t="s">
        <v>2221</v>
      </c>
      <c r="I2936" s="415" t="s">
        <v>25</v>
      </c>
      <c r="J2936" s="415" t="s">
        <v>273</v>
      </c>
      <c r="K2936" s="416">
        <v>23.27</v>
      </c>
      <c r="L2936" s="415" t="s">
        <v>217</v>
      </c>
    </row>
    <row r="2937" spans="1:12" x14ac:dyDescent="0.25">
      <c r="A2937" s="415" t="s">
        <v>2057</v>
      </c>
      <c r="B2937" s="415" t="s">
        <v>2058</v>
      </c>
      <c r="C2937" s="415" t="s">
        <v>2187</v>
      </c>
      <c r="D2937" s="415" t="s">
        <v>2188</v>
      </c>
      <c r="E2937" s="416" t="s">
        <v>155</v>
      </c>
      <c r="F2937" s="415" t="s">
        <v>155</v>
      </c>
      <c r="G2937" s="415">
        <v>95805</v>
      </c>
      <c r="H2937" s="415" t="s">
        <v>2222</v>
      </c>
      <c r="I2937" s="415" t="s">
        <v>25</v>
      </c>
      <c r="J2937" s="415" t="s">
        <v>273</v>
      </c>
      <c r="K2937" s="416">
        <v>23.44</v>
      </c>
      <c r="L2937" s="415" t="s">
        <v>217</v>
      </c>
    </row>
    <row r="2938" spans="1:12" x14ac:dyDescent="0.25">
      <c r="A2938" s="415" t="s">
        <v>2057</v>
      </c>
      <c r="B2938" s="415" t="s">
        <v>2058</v>
      </c>
      <c r="C2938" s="415" t="s">
        <v>2187</v>
      </c>
      <c r="D2938" s="415" t="s">
        <v>2188</v>
      </c>
      <c r="E2938" s="416" t="s">
        <v>155</v>
      </c>
      <c r="F2938" s="415" t="s">
        <v>155</v>
      </c>
      <c r="G2938" s="415">
        <v>95806</v>
      </c>
      <c r="H2938" s="415" t="s">
        <v>2223</v>
      </c>
      <c r="I2938" s="415" t="s">
        <v>25</v>
      </c>
      <c r="J2938" s="415" t="s">
        <v>273</v>
      </c>
      <c r="K2938" s="416">
        <v>24.25</v>
      </c>
      <c r="L2938" s="415" t="s">
        <v>217</v>
      </c>
    </row>
    <row r="2939" spans="1:12" x14ac:dyDescent="0.25">
      <c r="A2939" s="415" t="s">
        <v>2057</v>
      </c>
      <c r="B2939" s="415" t="s">
        <v>2058</v>
      </c>
      <c r="C2939" s="415" t="s">
        <v>2187</v>
      </c>
      <c r="D2939" s="415" t="s">
        <v>2188</v>
      </c>
      <c r="E2939" s="416" t="s">
        <v>155</v>
      </c>
      <c r="F2939" s="415" t="s">
        <v>155</v>
      </c>
      <c r="G2939" s="415">
        <v>95807</v>
      </c>
      <c r="H2939" s="415" t="s">
        <v>2224</v>
      </c>
      <c r="I2939" s="415" t="s">
        <v>25</v>
      </c>
      <c r="J2939" s="415" t="s">
        <v>273</v>
      </c>
      <c r="K2939" s="416">
        <v>26.48</v>
      </c>
      <c r="L2939" s="415" t="s">
        <v>217</v>
      </c>
    </row>
    <row r="2940" spans="1:12" x14ac:dyDescent="0.25">
      <c r="A2940" s="415" t="s">
        <v>2057</v>
      </c>
      <c r="B2940" s="415" t="s">
        <v>2058</v>
      </c>
      <c r="C2940" s="415" t="s">
        <v>2187</v>
      </c>
      <c r="D2940" s="415" t="s">
        <v>2188</v>
      </c>
      <c r="E2940" s="416" t="s">
        <v>155</v>
      </c>
      <c r="F2940" s="415" t="s">
        <v>155</v>
      </c>
      <c r="G2940" s="415">
        <v>95808</v>
      </c>
      <c r="H2940" s="415" t="s">
        <v>2225</v>
      </c>
      <c r="I2940" s="415" t="s">
        <v>25</v>
      </c>
      <c r="J2940" s="415" t="s">
        <v>273</v>
      </c>
      <c r="K2940" s="416">
        <v>27</v>
      </c>
      <c r="L2940" s="415" t="s">
        <v>217</v>
      </c>
    </row>
    <row r="2941" spans="1:12" x14ac:dyDescent="0.25">
      <c r="A2941" s="415" t="s">
        <v>2057</v>
      </c>
      <c r="B2941" s="415" t="s">
        <v>2058</v>
      </c>
      <c r="C2941" s="415" t="s">
        <v>2187</v>
      </c>
      <c r="D2941" s="415" t="s">
        <v>2188</v>
      </c>
      <c r="E2941" s="416" t="s">
        <v>155</v>
      </c>
      <c r="F2941" s="415" t="s">
        <v>155</v>
      </c>
      <c r="G2941" s="415">
        <v>95809</v>
      </c>
      <c r="H2941" s="415" t="s">
        <v>2226</v>
      </c>
      <c r="I2941" s="415" t="s">
        <v>25</v>
      </c>
      <c r="J2941" s="415" t="s">
        <v>273</v>
      </c>
      <c r="K2941" s="416">
        <v>29.92</v>
      </c>
      <c r="L2941" s="415" t="s">
        <v>217</v>
      </c>
    </row>
    <row r="2942" spans="1:12" x14ac:dyDescent="0.25">
      <c r="A2942" s="415" t="s">
        <v>2057</v>
      </c>
      <c r="B2942" s="415" t="s">
        <v>2058</v>
      </c>
      <c r="C2942" s="415" t="s">
        <v>2187</v>
      </c>
      <c r="D2942" s="415" t="s">
        <v>2188</v>
      </c>
      <c r="E2942" s="416" t="s">
        <v>155</v>
      </c>
      <c r="F2942" s="415" t="s">
        <v>155</v>
      </c>
      <c r="G2942" s="415">
        <v>95810</v>
      </c>
      <c r="H2942" s="415" t="s">
        <v>2227</v>
      </c>
      <c r="I2942" s="415" t="s">
        <v>25</v>
      </c>
      <c r="J2942" s="415" t="s">
        <v>273</v>
      </c>
      <c r="K2942" s="416">
        <v>16.309999999999999</v>
      </c>
      <c r="L2942" s="415" t="s">
        <v>217</v>
      </c>
    </row>
    <row r="2943" spans="1:12" x14ac:dyDescent="0.25">
      <c r="A2943" s="415" t="s">
        <v>2057</v>
      </c>
      <c r="B2943" s="415" t="s">
        <v>2058</v>
      </c>
      <c r="C2943" s="415" t="s">
        <v>2187</v>
      </c>
      <c r="D2943" s="415" t="s">
        <v>2188</v>
      </c>
      <c r="E2943" s="416" t="s">
        <v>155</v>
      </c>
      <c r="F2943" s="415" t="s">
        <v>155</v>
      </c>
      <c r="G2943" s="415">
        <v>95811</v>
      </c>
      <c r="H2943" s="415" t="s">
        <v>2228</v>
      </c>
      <c r="I2943" s="415" t="s">
        <v>25</v>
      </c>
      <c r="J2943" s="415" t="s">
        <v>273</v>
      </c>
      <c r="K2943" s="416">
        <v>16.829999999999998</v>
      </c>
      <c r="L2943" s="415" t="s">
        <v>217</v>
      </c>
    </row>
    <row r="2944" spans="1:12" x14ac:dyDescent="0.25">
      <c r="A2944" s="415" t="s">
        <v>2057</v>
      </c>
      <c r="B2944" s="415" t="s">
        <v>2058</v>
      </c>
      <c r="C2944" s="415" t="s">
        <v>2187</v>
      </c>
      <c r="D2944" s="415" t="s">
        <v>2188</v>
      </c>
      <c r="E2944" s="416" t="s">
        <v>155</v>
      </c>
      <c r="F2944" s="415" t="s">
        <v>155</v>
      </c>
      <c r="G2944" s="415">
        <v>95812</v>
      </c>
      <c r="H2944" s="415" t="s">
        <v>2229</v>
      </c>
      <c r="I2944" s="415" t="s">
        <v>25</v>
      </c>
      <c r="J2944" s="415" t="s">
        <v>273</v>
      </c>
      <c r="K2944" s="416">
        <v>19.739999999999998</v>
      </c>
      <c r="L2944" s="415" t="s">
        <v>217</v>
      </c>
    </row>
    <row r="2945" spans="1:12" x14ac:dyDescent="0.25">
      <c r="A2945" s="415" t="s">
        <v>2057</v>
      </c>
      <c r="B2945" s="415" t="s">
        <v>2058</v>
      </c>
      <c r="C2945" s="415" t="s">
        <v>2187</v>
      </c>
      <c r="D2945" s="415" t="s">
        <v>2188</v>
      </c>
      <c r="E2945" s="416" t="s">
        <v>155</v>
      </c>
      <c r="F2945" s="415" t="s">
        <v>155</v>
      </c>
      <c r="G2945" s="415">
        <v>95813</v>
      </c>
      <c r="H2945" s="415" t="s">
        <v>2230</v>
      </c>
      <c r="I2945" s="415" t="s">
        <v>25</v>
      </c>
      <c r="J2945" s="415" t="s">
        <v>273</v>
      </c>
      <c r="K2945" s="416">
        <v>19.170000000000002</v>
      </c>
      <c r="L2945" s="415" t="s">
        <v>217</v>
      </c>
    </row>
    <row r="2946" spans="1:12" x14ac:dyDescent="0.25">
      <c r="A2946" s="415" t="s">
        <v>2057</v>
      </c>
      <c r="B2946" s="415" t="s">
        <v>2058</v>
      </c>
      <c r="C2946" s="415" t="s">
        <v>2187</v>
      </c>
      <c r="D2946" s="415" t="s">
        <v>2188</v>
      </c>
      <c r="E2946" s="416" t="s">
        <v>155</v>
      </c>
      <c r="F2946" s="415" t="s">
        <v>155</v>
      </c>
      <c r="G2946" s="415">
        <v>95814</v>
      </c>
      <c r="H2946" s="415" t="s">
        <v>2231</v>
      </c>
      <c r="I2946" s="415" t="s">
        <v>25</v>
      </c>
      <c r="J2946" s="415" t="s">
        <v>273</v>
      </c>
      <c r="K2946" s="416">
        <v>19.95</v>
      </c>
      <c r="L2946" s="415" t="s">
        <v>217</v>
      </c>
    </row>
    <row r="2947" spans="1:12" x14ac:dyDescent="0.25">
      <c r="A2947" s="415" t="s">
        <v>2057</v>
      </c>
      <c r="B2947" s="415" t="s">
        <v>2058</v>
      </c>
      <c r="C2947" s="415" t="s">
        <v>2187</v>
      </c>
      <c r="D2947" s="415" t="s">
        <v>2188</v>
      </c>
      <c r="E2947" s="416" t="s">
        <v>155</v>
      </c>
      <c r="F2947" s="415" t="s">
        <v>155</v>
      </c>
      <c r="G2947" s="415">
        <v>95815</v>
      </c>
      <c r="H2947" s="415" t="s">
        <v>2232</v>
      </c>
      <c r="I2947" s="415" t="s">
        <v>25</v>
      </c>
      <c r="J2947" s="415" t="s">
        <v>273</v>
      </c>
      <c r="K2947" s="416">
        <v>25.72</v>
      </c>
      <c r="L2947" s="415" t="s">
        <v>217</v>
      </c>
    </row>
    <row r="2948" spans="1:12" x14ac:dyDescent="0.25">
      <c r="A2948" s="415" t="s">
        <v>2057</v>
      </c>
      <c r="B2948" s="415" t="s">
        <v>2058</v>
      </c>
      <c r="C2948" s="415" t="s">
        <v>2187</v>
      </c>
      <c r="D2948" s="415" t="s">
        <v>2188</v>
      </c>
      <c r="E2948" s="416" t="s">
        <v>155</v>
      </c>
      <c r="F2948" s="415" t="s">
        <v>155</v>
      </c>
      <c r="G2948" s="415">
        <v>95816</v>
      </c>
      <c r="H2948" s="415" t="s">
        <v>2233</v>
      </c>
      <c r="I2948" s="415" t="s">
        <v>25</v>
      </c>
      <c r="J2948" s="415" t="s">
        <v>273</v>
      </c>
      <c r="K2948" s="416">
        <v>32.5</v>
      </c>
      <c r="L2948" s="415" t="s">
        <v>217</v>
      </c>
    </row>
    <row r="2949" spans="1:12" x14ac:dyDescent="0.25">
      <c r="A2949" s="415" t="s">
        <v>2057</v>
      </c>
      <c r="B2949" s="415" t="s">
        <v>2058</v>
      </c>
      <c r="C2949" s="415" t="s">
        <v>2187</v>
      </c>
      <c r="D2949" s="415" t="s">
        <v>2188</v>
      </c>
      <c r="E2949" s="416" t="s">
        <v>155</v>
      </c>
      <c r="F2949" s="415" t="s">
        <v>155</v>
      </c>
      <c r="G2949" s="415">
        <v>95817</v>
      </c>
      <c r="H2949" s="415" t="s">
        <v>2234</v>
      </c>
      <c r="I2949" s="415" t="s">
        <v>25</v>
      </c>
      <c r="J2949" s="415" t="s">
        <v>273</v>
      </c>
      <c r="K2949" s="416">
        <v>32.979999999999997</v>
      </c>
      <c r="L2949" s="415" t="s">
        <v>217</v>
      </c>
    </row>
    <row r="2950" spans="1:12" x14ac:dyDescent="0.25">
      <c r="A2950" s="415" t="s">
        <v>2057</v>
      </c>
      <c r="B2950" s="415" t="s">
        <v>2058</v>
      </c>
      <c r="C2950" s="415" t="s">
        <v>2187</v>
      </c>
      <c r="D2950" s="415" t="s">
        <v>2188</v>
      </c>
      <c r="E2950" s="416" t="s">
        <v>155</v>
      </c>
      <c r="F2950" s="415" t="s">
        <v>155</v>
      </c>
      <c r="G2950" s="415">
        <v>95818</v>
      </c>
      <c r="H2950" s="415" t="s">
        <v>2235</v>
      </c>
      <c r="I2950" s="415" t="s">
        <v>25</v>
      </c>
      <c r="J2950" s="415" t="s">
        <v>273</v>
      </c>
      <c r="K2950" s="416">
        <v>40.770000000000003</v>
      </c>
      <c r="L2950" s="415" t="s">
        <v>217</v>
      </c>
    </row>
    <row r="2951" spans="1:12" x14ac:dyDescent="0.25">
      <c r="A2951" s="415" t="s">
        <v>2057</v>
      </c>
      <c r="B2951" s="415" t="s">
        <v>2058</v>
      </c>
      <c r="C2951" s="415" t="s">
        <v>2187</v>
      </c>
      <c r="D2951" s="415" t="s">
        <v>2188</v>
      </c>
      <c r="E2951" s="416" t="s">
        <v>155</v>
      </c>
      <c r="F2951" s="415" t="s">
        <v>155</v>
      </c>
      <c r="G2951" s="415">
        <v>97881</v>
      </c>
      <c r="H2951" s="415" t="s">
        <v>5996</v>
      </c>
      <c r="I2951" s="415" t="s">
        <v>25</v>
      </c>
      <c r="J2951" s="415" t="s">
        <v>216</v>
      </c>
      <c r="K2951" s="416">
        <v>115.03</v>
      </c>
      <c r="L2951" s="415" t="s">
        <v>217</v>
      </c>
    </row>
    <row r="2952" spans="1:12" x14ac:dyDescent="0.25">
      <c r="A2952" s="415" t="s">
        <v>2057</v>
      </c>
      <c r="B2952" s="415" t="s">
        <v>2058</v>
      </c>
      <c r="C2952" s="415" t="s">
        <v>2187</v>
      </c>
      <c r="D2952" s="415" t="s">
        <v>2188</v>
      </c>
      <c r="E2952" s="416" t="s">
        <v>155</v>
      </c>
      <c r="F2952" s="415" t="s">
        <v>155</v>
      </c>
      <c r="G2952" s="415">
        <v>97882</v>
      </c>
      <c r="H2952" s="415" t="s">
        <v>5997</v>
      </c>
      <c r="I2952" s="415" t="s">
        <v>25</v>
      </c>
      <c r="J2952" s="415" t="s">
        <v>216</v>
      </c>
      <c r="K2952" s="416">
        <v>180.43</v>
      </c>
      <c r="L2952" s="415" t="s">
        <v>217</v>
      </c>
    </row>
    <row r="2953" spans="1:12" x14ac:dyDescent="0.25">
      <c r="A2953" s="415" t="s">
        <v>2057</v>
      </c>
      <c r="B2953" s="415" t="s">
        <v>2058</v>
      </c>
      <c r="C2953" s="415" t="s">
        <v>2187</v>
      </c>
      <c r="D2953" s="415" t="s">
        <v>2188</v>
      </c>
      <c r="E2953" s="416" t="s">
        <v>155</v>
      </c>
      <c r="F2953" s="415" t="s">
        <v>155</v>
      </c>
      <c r="G2953" s="415">
        <v>97883</v>
      </c>
      <c r="H2953" s="415" t="s">
        <v>5998</v>
      </c>
      <c r="I2953" s="415" t="s">
        <v>25</v>
      </c>
      <c r="J2953" s="415" t="s">
        <v>216</v>
      </c>
      <c r="K2953" s="416">
        <v>351.56</v>
      </c>
      <c r="L2953" s="415" t="s">
        <v>217</v>
      </c>
    </row>
    <row r="2954" spans="1:12" x14ac:dyDescent="0.25">
      <c r="A2954" s="415" t="s">
        <v>2057</v>
      </c>
      <c r="B2954" s="415" t="s">
        <v>2058</v>
      </c>
      <c r="C2954" s="415" t="s">
        <v>2187</v>
      </c>
      <c r="D2954" s="415" t="s">
        <v>2188</v>
      </c>
      <c r="E2954" s="416" t="s">
        <v>155</v>
      </c>
      <c r="F2954" s="415" t="s">
        <v>155</v>
      </c>
      <c r="G2954" s="415">
        <v>97884</v>
      </c>
      <c r="H2954" s="415" t="s">
        <v>5999</v>
      </c>
      <c r="I2954" s="415" t="s">
        <v>25</v>
      </c>
      <c r="J2954" s="415" t="s">
        <v>216</v>
      </c>
      <c r="K2954" s="416">
        <v>684.26</v>
      </c>
      <c r="L2954" s="415" t="s">
        <v>217</v>
      </c>
    </row>
    <row r="2955" spans="1:12" x14ac:dyDescent="0.25">
      <c r="A2955" s="415" t="s">
        <v>2057</v>
      </c>
      <c r="B2955" s="415" t="s">
        <v>2058</v>
      </c>
      <c r="C2955" s="415" t="s">
        <v>2187</v>
      </c>
      <c r="D2955" s="415" t="s">
        <v>2188</v>
      </c>
      <c r="E2955" s="416" t="s">
        <v>155</v>
      </c>
      <c r="F2955" s="415" t="s">
        <v>155</v>
      </c>
      <c r="G2955" s="415">
        <v>97885</v>
      </c>
      <c r="H2955" s="415" t="s">
        <v>6000</v>
      </c>
      <c r="I2955" s="415" t="s">
        <v>25</v>
      </c>
      <c r="J2955" s="415" t="s">
        <v>216</v>
      </c>
      <c r="K2955" s="417">
        <v>1058.51</v>
      </c>
      <c r="L2955" s="415" t="s">
        <v>217</v>
      </c>
    </row>
    <row r="2956" spans="1:12" x14ac:dyDescent="0.25">
      <c r="A2956" s="415" t="s">
        <v>2057</v>
      </c>
      <c r="B2956" s="415" t="s">
        <v>2058</v>
      </c>
      <c r="C2956" s="415" t="s">
        <v>2187</v>
      </c>
      <c r="D2956" s="415" t="s">
        <v>2188</v>
      </c>
      <c r="E2956" s="416" t="s">
        <v>155</v>
      </c>
      <c r="F2956" s="415" t="s">
        <v>155</v>
      </c>
      <c r="G2956" s="415">
        <v>97886</v>
      </c>
      <c r="H2956" s="415" t="s">
        <v>6001</v>
      </c>
      <c r="I2956" s="415" t="s">
        <v>25</v>
      </c>
      <c r="J2956" s="415" t="s">
        <v>216</v>
      </c>
      <c r="K2956" s="416">
        <v>140.07</v>
      </c>
      <c r="L2956" s="415" t="s">
        <v>217</v>
      </c>
    </row>
    <row r="2957" spans="1:12" x14ac:dyDescent="0.25">
      <c r="A2957" s="415" t="s">
        <v>2057</v>
      </c>
      <c r="B2957" s="415" t="s">
        <v>2058</v>
      </c>
      <c r="C2957" s="415" t="s">
        <v>2187</v>
      </c>
      <c r="D2957" s="415" t="s">
        <v>2188</v>
      </c>
      <c r="E2957" s="416" t="s">
        <v>155</v>
      </c>
      <c r="F2957" s="415" t="s">
        <v>155</v>
      </c>
      <c r="G2957" s="415">
        <v>97887</v>
      </c>
      <c r="H2957" s="415" t="s">
        <v>6002</v>
      </c>
      <c r="I2957" s="415" t="s">
        <v>25</v>
      </c>
      <c r="J2957" s="415" t="s">
        <v>216</v>
      </c>
      <c r="K2957" s="416">
        <v>220.71</v>
      </c>
      <c r="L2957" s="415" t="s">
        <v>217</v>
      </c>
    </row>
    <row r="2958" spans="1:12" x14ac:dyDescent="0.25">
      <c r="A2958" s="415" t="s">
        <v>2057</v>
      </c>
      <c r="B2958" s="415" t="s">
        <v>2058</v>
      </c>
      <c r="C2958" s="415" t="s">
        <v>2187</v>
      </c>
      <c r="D2958" s="415" t="s">
        <v>2188</v>
      </c>
      <c r="E2958" s="416" t="s">
        <v>155</v>
      </c>
      <c r="F2958" s="415" t="s">
        <v>155</v>
      </c>
      <c r="G2958" s="415">
        <v>97888</v>
      </c>
      <c r="H2958" s="415" t="s">
        <v>6003</v>
      </c>
      <c r="I2958" s="415" t="s">
        <v>25</v>
      </c>
      <c r="J2958" s="415" t="s">
        <v>216</v>
      </c>
      <c r="K2958" s="416">
        <v>427.8</v>
      </c>
      <c r="L2958" s="415" t="s">
        <v>217</v>
      </c>
    </row>
    <row r="2959" spans="1:12" x14ac:dyDescent="0.25">
      <c r="A2959" s="415" t="s">
        <v>2057</v>
      </c>
      <c r="B2959" s="415" t="s">
        <v>2058</v>
      </c>
      <c r="C2959" s="415" t="s">
        <v>2187</v>
      </c>
      <c r="D2959" s="415" t="s">
        <v>2188</v>
      </c>
      <c r="E2959" s="416" t="s">
        <v>155</v>
      </c>
      <c r="F2959" s="415" t="s">
        <v>155</v>
      </c>
      <c r="G2959" s="415">
        <v>97889</v>
      </c>
      <c r="H2959" s="415" t="s">
        <v>6004</v>
      </c>
      <c r="I2959" s="415" t="s">
        <v>25</v>
      </c>
      <c r="J2959" s="415" t="s">
        <v>216</v>
      </c>
      <c r="K2959" s="416">
        <v>575.20000000000005</v>
      </c>
      <c r="L2959" s="415" t="s">
        <v>217</v>
      </c>
    </row>
    <row r="2960" spans="1:12" x14ac:dyDescent="0.25">
      <c r="A2960" s="415" t="s">
        <v>2057</v>
      </c>
      <c r="B2960" s="415" t="s">
        <v>2058</v>
      </c>
      <c r="C2960" s="415" t="s">
        <v>2187</v>
      </c>
      <c r="D2960" s="415" t="s">
        <v>2188</v>
      </c>
      <c r="E2960" s="416" t="s">
        <v>155</v>
      </c>
      <c r="F2960" s="415" t="s">
        <v>155</v>
      </c>
      <c r="G2960" s="415">
        <v>97890</v>
      </c>
      <c r="H2960" s="415" t="s">
        <v>6005</v>
      </c>
      <c r="I2960" s="415" t="s">
        <v>25</v>
      </c>
      <c r="J2960" s="415" t="s">
        <v>216</v>
      </c>
      <c r="K2960" s="416">
        <v>667.76</v>
      </c>
      <c r="L2960" s="415" t="s">
        <v>217</v>
      </c>
    </row>
    <row r="2961" spans="1:12" x14ac:dyDescent="0.25">
      <c r="A2961" s="415" t="s">
        <v>2057</v>
      </c>
      <c r="B2961" s="415" t="s">
        <v>2058</v>
      </c>
      <c r="C2961" s="415" t="s">
        <v>2187</v>
      </c>
      <c r="D2961" s="415" t="s">
        <v>2188</v>
      </c>
      <c r="E2961" s="416" t="s">
        <v>155</v>
      </c>
      <c r="F2961" s="415" t="s">
        <v>155</v>
      </c>
      <c r="G2961" s="415">
        <v>97891</v>
      </c>
      <c r="H2961" s="415" t="s">
        <v>6006</v>
      </c>
      <c r="I2961" s="415" t="s">
        <v>25</v>
      </c>
      <c r="J2961" s="415" t="s">
        <v>216</v>
      </c>
      <c r="K2961" s="416">
        <v>171.44</v>
      </c>
      <c r="L2961" s="415" t="s">
        <v>217</v>
      </c>
    </row>
    <row r="2962" spans="1:12" x14ac:dyDescent="0.25">
      <c r="A2962" s="415" t="s">
        <v>2057</v>
      </c>
      <c r="B2962" s="415" t="s">
        <v>2058</v>
      </c>
      <c r="C2962" s="415" t="s">
        <v>2187</v>
      </c>
      <c r="D2962" s="415" t="s">
        <v>2188</v>
      </c>
      <c r="E2962" s="416" t="s">
        <v>155</v>
      </c>
      <c r="F2962" s="415" t="s">
        <v>155</v>
      </c>
      <c r="G2962" s="415">
        <v>97892</v>
      </c>
      <c r="H2962" s="415" t="s">
        <v>6007</v>
      </c>
      <c r="I2962" s="415" t="s">
        <v>25</v>
      </c>
      <c r="J2962" s="415" t="s">
        <v>216</v>
      </c>
      <c r="K2962" s="416">
        <v>323.63</v>
      </c>
      <c r="L2962" s="415" t="s">
        <v>217</v>
      </c>
    </row>
    <row r="2963" spans="1:12" x14ac:dyDescent="0.25">
      <c r="A2963" s="415" t="s">
        <v>2057</v>
      </c>
      <c r="B2963" s="415" t="s">
        <v>2058</v>
      </c>
      <c r="C2963" s="415" t="s">
        <v>2187</v>
      </c>
      <c r="D2963" s="415" t="s">
        <v>2188</v>
      </c>
      <c r="E2963" s="416" t="s">
        <v>155</v>
      </c>
      <c r="F2963" s="415" t="s">
        <v>155</v>
      </c>
      <c r="G2963" s="415">
        <v>97893</v>
      </c>
      <c r="H2963" s="415" t="s">
        <v>6008</v>
      </c>
      <c r="I2963" s="415" t="s">
        <v>25</v>
      </c>
      <c r="J2963" s="415" t="s">
        <v>216</v>
      </c>
      <c r="K2963" s="416">
        <v>442.34</v>
      </c>
      <c r="L2963" s="415" t="s">
        <v>217</v>
      </c>
    </row>
    <row r="2964" spans="1:12" x14ac:dyDescent="0.25">
      <c r="A2964" s="415" t="s">
        <v>2057</v>
      </c>
      <c r="B2964" s="415" t="s">
        <v>2058</v>
      </c>
      <c r="C2964" s="415" t="s">
        <v>2187</v>
      </c>
      <c r="D2964" s="415" t="s">
        <v>2188</v>
      </c>
      <c r="E2964" s="416" t="s">
        <v>155</v>
      </c>
      <c r="F2964" s="415" t="s">
        <v>155</v>
      </c>
      <c r="G2964" s="415">
        <v>97894</v>
      </c>
      <c r="H2964" s="415" t="s">
        <v>6009</v>
      </c>
      <c r="I2964" s="415" t="s">
        <v>25</v>
      </c>
      <c r="J2964" s="415" t="s">
        <v>216</v>
      </c>
      <c r="K2964" s="416">
        <v>506.77</v>
      </c>
      <c r="L2964" s="415" t="s">
        <v>217</v>
      </c>
    </row>
    <row r="2965" spans="1:12" x14ac:dyDescent="0.25">
      <c r="A2965" s="415" t="s">
        <v>2057</v>
      </c>
      <c r="B2965" s="415" t="s">
        <v>2058</v>
      </c>
      <c r="C2965" s="415" t="s">
        <v>2236</v>
      </c>
      <c r="D2965" s="415" t="s">
        <v>2237</v>
      </c>
      <c r="E2965" s="416" t="s">
        <v>155</v>
      </c>
      <c r="F2965" s="415" t="s">
        <v>155</v>
      </c>
      <c r="G2965" s="415">
        <v>93653</v>
      </c>
      <c r="H2965" s="415" t="s">
        <v>6010</v>
      </c>
      <c r="I2965" s="415" t="s">
        <v>25</v>
      </c>
      <c r="J2965" s="415" t="s">
        <v>273</v>
      </c>
      <c r="K2965" s="416">
        <v>13.02</v>
      </c>
      <c r="L2965" s="415" t="s">
        <v>217</v>
      </c>
    </row>
    <row r="2966" spans="1:12" x14ac:dyDescent="0.25">
      <c r="A2966" s="415" t="s">
        <v>2057</v>
      </c>
      <c r="B2966" s="415" t="s">
        <v>2058</v>
      </c>
      <c r="C2966" s="415" t="s">
        <v>2236</v>
      </c>
      <c r="D2966" s="415" t="s">
        <v>2237</v>
      </c>
      <c r="E2966" s="416" t="s">
        <v>155</v>
      </c>
      <c r="F2966" s="415" t="s">
        <v>155</v>
      </c>
      <c r="G2966" s="415">
        <v>93654</v>
      </c>
      <c r="H2966" s="415" t="s">
        <v>6011</v>
      </c>
      <c r="I2966" s="415" t="s">
        <v>25</v>
      </c>
      <c r="J2966" s="415" t="s">
        <v>273</v>
      </c>
      <c r="K2966" s="416">
        <v>13.48</v>
      </c>
      <c r="L2966" s="415" t="s">
        <v>217</v>
      </c>
    </row>
    <row r="2967" spans="1:12" x14ac:dyDescent="0.25">
      <c r="A2967" s="415" t="s">
        <v>2057</v>
      </c>
      <c r="B2967" s="415" t="s">
        <v>2058</v>
      </c>
      <c r="C2967" s="415" t="s">
        <v>2236</v>
      </c>
      <c r="D2967" s="415" t="s">
        <v>2237</v>
      </c>
      <c r="E2967" s="416" t="s">
        <v>155</v>
      </c>
      <c r="F2967" s="415" t="s">
        <v>155</v>
      </c>
      <c r="G2967" s="415">
        <v>93655</v>
      </c>
      <c r="H2967" s="415" t="s">
        <v>6012</v>
      </c>
      <c r="I2967" s="415" t="s">
        <v>25</v>
      </c>
      <c r="J2967" s="415" t="s">
        <v>273</v>
      </c>
      <c r="K2967" s="416">
        <v>14.46</v>
      </c>
      <c r="L2967" s="415" t="s">
        <v>217</v>
      </c>
    </row>
    <row r="2968" spans="1:12" x14ac:dyDescent="0.25">
      <c r="A2968" s="415" t="s">
        <v>2057</v>
      </c>
      <c r="B2968" s="415" t="s">
        <v>2058</v>
      </c>
      <c r="C2968" s="415" t="s">
        <v>2236</v>
      </c>
      <c r="D2968" s="415" t="s">
        <v>2237</v>
      </c>
      <c r="E2968" s="416" t="s">
        <v>155</v>
      </c>
      <c r="F2968" s="415" t="s">
        <v>155</v>
      </c>
      <c r="G2968" s="415">
        <v>93656</v>
      </c>
      <c r="H2968" s="415" t="s">
        <v>6013</v>
      </c>
      <c r="I2968" s="415" t="s">
        <v>25</v>
      </c>
      <c r="J2968" s="415" t="s">
        <v>273</v>
      </c>
      <c r="K2968" s="416">
        <v>14.46</v>
      </c>
      <c r="L2968" s="415" t="s">
        <v>217</v>
      </c>
    </row>
    <row r="2969" spans="1:12" x14ac:dyDescent="0.25">
      <c r="A2969" s="415" t="s">
        <v>2057</v>
      </c>
      <c r="B2969" s="415" t="s">
        <v>2058</v>
      </c>
      <c r="C2969" s="415" t="s">
        <v>2236</v>
      </c>
      <c r="D2969" s="415" t="s">
        <v>2237</v>
      </c>
      <c r="E2969" s="416" t="s">
        <v>155</v>
      </c>
      <c r="F2969" s="415" t="s">
        <v>155</v>
      </c>
      <c r="G2969" s="415">
        <v>93657</v>
      </c>
      <c r="H2969" s="415" t="s">
        <v>6014</v>
      </c>
      <c r="I2969" s="415" t="s">
        <v>25</v>
      </c>
      <c r="J2969" s="415" t="s">
        <v>273</v>
      </c>
      <c r="K2969" s="416">
        <v>15.63</v>
      </c>
      <c r="L2969" s="415" t="s">
        <v>217</v>
      </c>
    </row>
    <row r="2970" spans="1:12" x14ac:dyDescent="0.25">
      <c r="A2970" s="415" t="s">
        <v>2057</v>
      </c>
      <c r="B2970" s="415" t="s">
        <v>2058</v>
      </c>
      <c r="C2970" s="415" t="s">
        <v>2236</v>
      </c>
      <c r="D2970" s="415" t="s">
        <v>2237</v>
      </c>
      <c r="E2970" s="416" t="s">
        <v>155</v>
      </c>
      <c r="F2970" s="415" t="s">
        <v>155</v>
      </c>
      <c r="G2970" s="415">
        <v>93658</v>
      </c>
      <c r="H2970" s="415" t="s">
        <v>6015</v>
      </c>
      <c r="I2970" s="415" t="s">
        <v>25</v>
      </c>
      <c r="J2970" s="415" t="s">
        <v>273</v>
      </c>
      <c r="K2970" s="416">
        <v>22.55</v>
      </c>
      <c r="L2970" s="415" t="s">
        <v>217</v>
      </c>
    </row>
    <row r="2971" spans="1:12" x14ac:dyDescent="0.25">
      <c r="A2971" s="415" t="s">
        <v>2057</v>
      </c>
      <c r="B2971" s="415" t="s">
        <v>2058</v>
      </c>
      <c r="C2971" s="415" t="s">
        <v>2236</v>
      </c>
      <c r="D2971" s="415" t="s">
        <v>2237</v>
      </c>
      <c r="E2971" s="416" t="s">
        <v>155</v>
      </c>
      <c r="F2971" s="415" t="s">
        <v>155</v>
      </c>
      <c r="G2971" s="415">
        <v>93659</v>
      </c>
      <c r="H2971" s="415" t="s">
        <v>6016</v>
      </c>
      <c r="I2971" s="415" t="s">
        <v>25</v>
      </c>
      <c r="J2971" s="415" t="s">
        <v>273</v>
      </c>
      <c r="K2971" s="416">
        <v>24.84</v>
      </c>
      <c r="L2971" s="415" t="s">
        <v>217</v>
      </c>
    </row>
    <row r="2972" spans="1:12" x14ac:dyDescent="0.25">
      <c r="A2972" s="415" t="s">
        <v>2057</v>
      </c>
      <c r="B2972" s="415" t="s">
        <v>2058</v>
      </c>
      <c r="C2972" s="415" t="s">
        <v>2236</v>
      </c>
      <c r="D2972" s="415" t="s">
        <v>2237</v>
      </c>
      <c r="E2972" s="416" t="s">
        <v>155</v>
      </c>
      <c r="F2972" s="415" t="s">
        <v>155</v>
      </c>
      <c r="G2972" s="415">
        <v>93660</v>
      </c>
      <c r="H2972" s="415" t="s">
        <v>6017</v>
      </c>
      <c r="I2972" s="415" t="s">
        <v>25</v>
      </c>
      <c r="J2972" s="415" t="s">
        <v>273</v>
      </c>
      <c r="K2972" s="416">
        <v>66.12</v>
      </c>
      <c r="L2972" s="415" t="s">
        <v>217</v>
      </c>
    </row>
    <row r="2973" spans="1:12" x14ac:dyDescent="0.25">
      <c r="A2973" s="415" t="s">
        <v>2057</v>
      </c>
      <c r="B2973" s="415" t="s">
        <v>2058</v>
      </c>
      <c r="C2973" s="415" t="s">
        <v>2236</v>
      </c>
      <c r="D2973" s="415" t="s">
        <v>2237</v>
      </c>
      <c r="E2973" s="416" t="s">
        <v>155</v>
      </c>
      <c r="F2973" s="415" t="s">
        <v>155</v>
      </c>
      <c r="G2973" s="415">
        <v>93661</v>
      </c>
      <c r="H2973" s="415" t="s">
        <v>6018</v>
      </c>
      <c r="I2973" s="415" t="s">
        <v>25</v>
      </c>
      <c r="J2973" s="415" t="s">
        <v>273</v>
      </c>
      <c r="K2973" s="416">
        <v>67.03</v>
      </c>
      <c r="L2973" s="415" t="s">
        <v>217</v>
      </c>
    </row>
    <row r="2974" spans="1:12" x14ac:dyDescent="0.25">
      <c r="A2974" s="415" t="s">
        <v>2057</v>
      </c>
      <c r="B2974" s="415" t="s">
        <v>2058</v>
      </c>
      <c r="C2974" s="415" t="s">
        <v>2236</v>
      </c>
      <c r="D2974" s="415" t="s">
        <v>2237</v>
      </c>
      <c r="E2974" s="416" t="s">
        <v>155</v>
      </c>
      <c r="F2974" s="415" t="s">
        <v>155</v>
      </c>
      <c r="G2974" s="415">
        <v>93662</v>
      </c>
      <c r="H2974" s="415" t="s">
        <v>6019</v>
      </c>
      <c r="I2974" s="415" t="s">
        <v>25</v>
      </c>
      <c r="J2974" s="415" t="s">
        <v>273</v>
      </c>
      <c r="K2974" s="416">
        <v>68.989999999999995</v>
      </c>
      <c r="L2974" s="415" t="s">
        <v>217</v>
      </c>
    </row>
    <row r="2975" spans="1:12" x14ac:dyDescent="0.25">
      <c r="A2975" s="415" t="s">
        <v>2057</v>
      </c>
      <c r="B2975" s="415" t="s">
        <v>2058</v>
      </c>
      <c r="C2975" s="415" t="s">
        <v>2236</v>
      </c>
      <c r="D2975" s="415" t="s">
        <v>2237</v>
      </c>
      <c r="E2975" s="416" t="s">
        <v>155</v>
      </c>
      <c r="F2975" s="415" t="s">
        <v>155</v>
      </c>
      <c r="G2975" s="415">
        <v>93663</v>
      </c>
      <c r="H2975" s="415" t="s">
        <v>6020</v>
      </c>
      <c r="I2975" s="415" t="s">
        <v>25</v>
      </c>
      <c r="J2975" s="415" t="s">
        <v>273</v>
      </c>
      <c r="K2975" s="416">
        <v>68.989999999999995</v>
      </c>
      <c r="L2975" s="415" t="s">
        <v>217</v>
      </c>
    </row>
    <row r="2976" spans="1:12" x14ac:dyDescent="0.25">
      <c r="A2976" s="415" t="s">
        <v>2057</v>
      </c>
      <c r="B2976" s="415" t="s">
        <v>2058</v>
      </c>
      <c r="C2976" s="415" t="s">
        <v>2236</v>
      </c>
      <c r="D2976" s="415" t="s">
        <v>2237</v>
      </c>
      <c r="E2976" s="416" t="s">
        <v>155</v>
      </c>
      <c r="F2976" s="415" t="s">
        <v>155</v>
      </c>
      <c r="G2976" s="415">
        <v>93664</v>
      </c>
      <c r="H2976" s="415" t="s">
        <v>6021</v>
      </c>
      <c r="I2976" s="415" t="s">
        <v>25</v>
      </c>
      <c r="J2976" s="415" t="s">
        <v>273</v>
      </c>
      <c r="K2976" s="416">
        <v>71.33</v>
      </c>
      <c r="L2976" s="415" t="s">
        <v>217</v>
      </c>
    </row>
    <row r="2977" spans="1:12" x14ac:dyDescent="0.25">
      <c r="A2977" s="415" t="s">
        <v>2057</v>
      </c>
      <c r="B2977" s="415" t="s">
        <v>2058</v>
      </c>
      <c r="C2977" s="415" t="s">
        <v>2236</v>
      </c>
      <c r="D2977" s="415" t="s">
        <v>2237</v>
      </c>
      <c r="E2977" s="416" t="s">
        <v>155</v>
      </c>
      <c r="F2977" s="415" t="s">
        <v>155</v>
      </c>
      <c r="G2977" s="415">
        <v>93665</v>
      </c>
      <c r="H2977" s="415" t="s">
        <v>6022</v>
      </c>
      <c r="I2977" s="415" t="s">
        <v>25</v>
      </c>
      <c r="J2977" s="415" t="s">
        <v>273</v>
      </c>
      <c r="K2977" s="416">
        <v>73.86</v>
      </c>
      <c r="L2977" s="415" t="s">
        <v>217</v>
      </c>
    </row>
    <row r="2978" spans="1:12" x14ac:dyDescent="0.25">
      <c r="A2978" s="415" t="s">
        <v>2057</v>
      </c>
      <c r="B2978" s="415" t="s">
        <v>2058</v>
      </c>
      <c r="C2978" s="415" t="s">
        <v>2236</v>
      </c>
      <c r="D2978" s="415" t="s">
        <v>2237</v>
      </c>
      <c r="E2978" s="416" t="s">
        <v>155</v>
      </c>
      <c r="F2978" s="415" t="s">
        <v>155</v>
      </c>
      <c r="G2978" s="415">
        <v>93666</v>
      </c>
      <c r="H2978" s="415" t="s">
        <v>6023</v>
      </c>
      <c r="I2978" s="415" t="s">
        <v>25</v>
      </c>
      <c r="J2978" s="415" t="s">
        <v>273</v>
      </c>
      <c r="K2978" s="416">
        <v>78.44</v>
      </c>
      <c r="L2978" s="415" t="s">
        <v>217</v>
      </c>
    </row>
    <row r="2979" spans="1:12" x14ac:dyDescent="0.25">
      <c r="A2979" s="415" t="s">
        <v>2057</v>
      </c>
      <c r="B2979" s="415" t="s">
        <v>2058</v>
      </c>
      <c r="C2979" s="415" t="s">
        <v>2236</v>
      </c>
      <c r="D2979" s="415" t="s">
        <v>2237</v>
      </c>
      <c r="E2979" s="416" t="s">
        <v>155</v>
      </c>
      <c r="F2979" s="415" t="s">
        <v>155</v>
      </c>
      <c r="G2979" s="415">
        <v>93667</v>
      </c>
      <c r="H2979" s="415" t="s">
        <v>6024</v>
      </c>
      <c r="I2979" s="415" t="s">
        <v>25</v>
      </c>
      <c r="J2979" s="415" t="s">
        <v>273</v>
      </c>
      <c r="K2979" s="416">
        <v>82.27</v>
      </c>
      <c r="L2979" s="415" t="s">
        <v>217</v>
      </c>
    </row>
    <row r="2980" spans="1:12" x14ac:dyDescent="0.25">
      <c r="A2980" s="415" t="s">
        <v>2057</v>
      </c>
      <c r="B2980" s="415" t="s">
        <v>2058</v>
      </c>
      <c r="C2980" s="415" t="s">
        <v>2236</v>
      </c>
      <c r="D2980" s="415" t="s">
        <v>2237</v>
      </c>
      <c r="E2980" s="416" t="s">
        <v>155</v>
      </c>
      <c r="F2980" s="415" t="s">
        <v>155</v>
      </c>
      <c r="G2980" s="415">
        <v>93668</v>
      </c>
      <c r="H2980" s="415" t="s">
        <v>6025</v>
      </c>
      <c r="I2980" s="415" t="s">
        <v>25</v>
      </c>
      <c r="J2980" s="415" t="s">
        <v>273</v>
      </c>
      <c r="K2980" s="416">
        <v>83.64</v>
      </c>
      <c r="L2980" s="415" t="s">
        <v>217</v>
      </c>
    </row>
    <row r="2981" spans="1:12" x14ac:dyDescent="0.25">
      <c r="A2981" s="415" t="s">
        <v>2057</v>
      </c>
      <c r="B2981" s="415" t="s">
        <v>2058</v>
      </c>
      <c r="C2981" s="415" t="s">
        <v>2236</v>
      </c>
      <c r="D2981" s="415" t="s">
        <v>2237</v>
      </c>
      <c r="E2981" s="416" t="s">
        <v>155</v>
      </c>
      <c r="F2981" s="415" t="s">
        <v>155</v>
      </c>
      <c r="G2981" s="415">
        <v>93669</v>
      </c>
      <c r="H2981" s="415" t="s">
        <v>6026</v>
      </c>
      <c r="I2981" s="415" t="s">
        <v>25</v>
      </c>
      <c r="J2981" s="415" t="s">
        <v>273</v>
      </c>
      <c r="K2981" s="416">
        <v>86.58</v>
      </c>
      <c r="L2981" s="415" t="s">
        <v>217</v>
      </c>
    </row>
    <row r="2982" spans="1:12" x14ac:dyDescent="0.25">
      <c r="A2982" s="415" t="s">
        <v>2057</v>
      </c>
      <c r="B2982" s="415" t="s">
        <v>2058</v>
      </c>
      <c r="C2982" s="415" t="s">
        <v>2236</v>
      </c>
      <c r="D2982" s="415" t="s">
        <v>2237</v>
      </c>
      <c r="E2982" s="416" t="s">
        <v>155</v>
      </c>
      <c r="F2982" s="415" t="s">
        <v>155</v>
      </c>
      <c r="G2982" s="415">
        <v>93670</v>
      </c>
      <c r="H2982" s="415" t="s">
        <v>6027</v>
      </c>
      <c r="I2982" s="415" t="s">
        <v>25</v>
      </c>
      <c r="J2982" s="415" t="s">
        <v>273</v>
      </c>
      <c r="K2982" s="416">
        <v>86.58</v>
      </c>
      <c r="L2982" s="415" t="s">
        <v>217</v>
      </c>
    </row>
    <row r="2983" spans="1:12" x14ac:dyDescent="0.25">
      <c r="A2983" s="415" t="s">
        <v>2057</v>
      </c>
      <c r="B2983" s="415" t="s">
        <v>2058</v>
      </c>
      <c r="C2983" s="415" t="s">
        <v>2236</v>
      </c>
      <c r="D2983" s="415" t="s">
        <v>2237</v>
      </c>
      <c r="E2983" s="416" t="s">
        <v>155</v>
      </c>
      <c r="F2983" s="415" t="s">
        <v>155</v>
      </c>
      <c r="G2983" s="415">
        <v>93671</v>
      </c>
      <c r="H2983" s="415" t="s">
        <v>6028</v>
      </c>
      <c r="I2983" s="415" t="s">
        <v>25</v>
      </c>
      <c r="J2983" s="415" t="s">
        <v>273</v>
      </c>
      <c r="K2983" s="416">
        <v>90.09</v>
      </c>
      <c r="L2983" s="415" t="s">
        <v>217</v>
      </c>
    </row>
    <row r="2984" spans="1:12" x14ac:dyDescent="0.25">
      <c r="A2984" s="415" t="s">
        <v>2057</v>
      </c>
      <c r="B2984" s="415" t="s">
        <v>2058</v>
      </c>
      <c r="C2984" s="415" t="s">
        <v>2236</v>
      </c>
      <c r="D2984" s="415" t="s">
        <v>2237</v>
      </c>
      <c r="E2984" s="416" t="s">
        <v>155</v>
      </c>
      <c r="F2984" s="415" t="s">
        <v>155</v>
      </c>
      <c r="G2984" s="415">
        <v>93672</v>
      </c>
      <c r="H2984" s="415" t="s">
        <v>6029</v>
      </c>
      <c r="I2984" s="415" t="s">
        <v>25</v>
      </c>
      <c r="J2984" s="415" t="s">
        <v>273</v>
      </c>
      <c r="K2984" s="416">
        <v>95.31</v>
      </c>
      <c r="L2984" s="415" t="s">
        <v>217</v>
      </c>
    </row>
    <row r="2985" spans="1:12" x14ac:dyDescent="0.25">
      <c r="A2985" s="415" t="s">
        <v>2057</v>
      </c>
      <c r="B2985" s="415" t="s">
        <v>2058</v>
      </c>
      <c r="C2985" s="415" t="s">
        <v>2236</v>
      </c>
      <c r="D2985" s="415" t="s">
        <v>2237</v>
      </c>
      <c r="E2985" s="416" t="s">
        <v>155</v>
      </c>
      <c r="F2985" s="415" t="s">
        <v>155</v>
      </c>
      <c r="G2985" s="415">
        <v>93673</v>
      </c>
      <c r="H2985" s="415" t="s">
        <v>6030</v>
      </c>
      <c r="I2985" s="415" t="s">
        <v>25</v>
      </c>
      <c r="J2985" s="415" t="s">
        <v>273</v>
      </c>
      <c r="K2985" s="416">
        <v>102.19</v>
      </c>
      <c r="L2985" s="415" t="s">
        <v>217</v>
      </c>
    </row>
    <row r="2986" spans="1:12" x14ac:dyDescent="0.25">
      <c r="A2986" s="415" t="s">
        <v>2057</v>
      </c>
      <c r="B2986" s="415" t="s">
        <v>2058</v>
      </c>
      <c r="C2986" s="415" t="s">
        <v>2236</v>
      </c>
      <c r="D2986" s="415" t="s">
        <v>2237</v>
      </c>
      <c r="E2986" s="416" t="s">
        <v>155</v>
      </c>
      <c r="F2986" s="415" t="s">
        <v>155</v>
      </c>
      <c r="G2986" s="415">
        <v>97359</v>
      </c>
      <c r="H2986" s="415" t="s">
        <v>6031</v>
      </c>
      <c r="I2986" s="415" t="s">
        <v>25</v>
      </c>
      <c r="J2986" s="415" t="s">
        <v>273</v>
      </c>
      <c r="K2986" s="417">
        <v>3746.18</v>
      </c>
      <c r="L2986" s="415" t="s">
        <v>217</v>
      </c>
    </row>
    <row r="2987" spans="1:12" x14ac:dyDescent="0.25">
      <c r="A2987" s="415" t="s">
        <v>2057</v>
      </c>
      <c r="B2987" s="415" t="s">
        <v>2058</v>
      </c>
      <c r="C2987" s="415" t="s">
        <v>2236</v>
      </c>
      <c r="D2987" s="415" t="s">
        <v>2237</v>
      </c>
      <c r="E2987" s="416" t="s">
        <v>155</v>
      </c>
      <c r="F2987" s="415" t="s">
        <v>155</v>
      </c>
      <c r="G2987" s="415">
        <v>97360</v>
      </c>
      <c r="H2987" s="415" t="s">
        <v>6032</v>
      </c>
      <c r="I2987" s="415" t="s">
        <v>25</v>
      </c>
      <c r="J2987" s="415" t="s">
        <v>273</v>
      </c>
      <c r="K2987" s="417">
        <v>7244.9</v>
      </c>
      <c r="L2987" s="415" t="s">
        <v>217</v>
      </c>
    </row>
    <row r="2988" spans="1:12" x14ac:dyDescent="0.25">
      <c r="A2988" s="415" t="s">
        <v>2057</v>
      </c>
      <c r="B2988" s="415" t="s">
        <v>2058</v>
      </c>
      <c r="C2988" s="415" t="s">
        <v>2236</v>
      </c>
      <c r="D2988" s="415" t="s">
        <v>2237</v>
      </c>
      <c r="E2988" s="416" t="s">
        <v>155</v>
      </c>
      <c r="F2988" s="415" t="s">
        <v>155</v>
      </c>
      <c r="G2988" s="415">
        <v>97361</v>
      </c>
      <c r="H2988" s="415" t="s">
        <v>6033</v>
      </c>
      <c r="I2988" s="415" t="s">
        <v>25</v>
      </c>
      <c r="J2988" s="415" t="s">
        <v>273</v>
      </c>
      <c r="K2988" s="417">
        <v>9659.86</v>
      </c>
      <c r="L2988" s="415" t="s">
        <v>217</v>
      </c>
    </row>
    <row r="2989" spans="1:12" x14ac:dyDescent="0.25">
      <c r="A2989" s="415" t="s">
        <v>2057</v>
      </c>
      <c r="B2989" s="415" t="s">
        <v>2058</v>
      </c>
      <c r="C2989" s="415" t="s">
        <v>2236</v>
      </c>
      <c r="D2989" s="415" t="s">
        <v>2237</v>
      </c>
      <c r="E2989" s="416" t="s">
        <v>155</v>
      </c>
      <c r="F2989" s="415" t="s">
        <v>155</v>
      </c>
      <c r="G2989" s="415">
        <v>97362</v>
      </c>
      <c r="H2989" s="415" t="s">
        <v>6034</v>
      </c>
      <c r="I2989" s="415" t="s">
        <v>25</v>
      </c>
      <c r="J2989" s="415" t="s">
        <v>273</v>
      </c>
      <c r="K2989" s="417">
        <v>2078.6799999999998</v>
      </c>
      <c r="L2989" s="415" t="s">
        <v>217</v>
      </c>
    </row>
    <row r="2990" spans="1:12" x14ac:dyDescent="0.25">
      <c r="A2990" s="415" t="s">
        <v>2057</v>
      </c>
      <c r="B2990" s="415" t="s">
        <v>2058</v>
      </c>
      <c r="C2990" s="415" t="s">
        <v>2236</v>
      </c>
      <c r="D2990" s="415" t="s">
        <v>2237</v>
      </c>
      <c r="E2990" s="416" t="s">
        <v>155</v>
      </c>
      <c r="F2990" s="415" t="s">
        <v>155</v>
      </c>
      <c r="G2990" s="415">
        <v>101875</v>
      </c>
      <c r="H2990" s="415" t="s">
        <v>6035</v>
      </c>
      <c r="I2990" s="415" t="s">
        <v>25</v>
      </c>
      <c r="J2990" s="415" t="s">
        <v>273</v>
      </c>
      <c r="K2990" s="416">
        <v>439.37</v>
      </c>
      <c r="L2990" s="415" t="s">
        <v>217</v>
      </c>
    </row>
    <row r="2991" spans="1:12" x14ac:dyDescent="0.25">
      <c r="A2991" s="415" t="s">
        <v>2057</v>
      </c>
      <c r="B2991" s="415" t="s">
        <v>2058</v>
      </c>
      <c r="C2991" s="415" t="s">
        <v>2236</v>
      </c>
      <c r="D2991" s="415" t="s">
        <v>2237</v>
      </c>
      <c r="E2991" s="416" t="s">
        <v>155</v>
      </c>
      <c r="F2991" s="415" t="s">
        <v>155</v>
      </c>
      <c r="G2991" s="415">
        <v>101876</v>
      </c>
      <c r="H2991" s="415" t="s">
        <v>6036</v>
      </c>
      <c r="I2991" s="415" t="s">
        <v>25</v>
      </c>
      <c r="J2991" s="415" t="s">
        <v>273</v>
      </c>
      <c r="K2991" s="416">
        <v>79.86</v>
      </c>
      <c r="L2991" s="415" t="s">
        <v>217</v>
      </c>
    </row>
    <row r="2992" spans="1:12" x14ac:dyDescent="0.25">
      <c r="A2992" s="415" t="s">
        <v>2057</v>
      </c>
      <c r="B2992" s="415" t="s">
        <v>2058</v>
      </c>
      <c r="C2992" s="415" t="s">
        <v>2236</v>
      </c>
      <c r="D2992" s="415" t="s">
        <v>2237</v>
      </c>
      <c r="E2992" s="416" t="s">
        <v>155</v>
      </c>
      <c r="F2992" s="415" t="s">
        <v>155</v>
      </c>
      <c r="G2992" s="415">
        <v>101877</v>
      </c>
      <c r="H2992" s="415" t="s">
        <v>6037</v>
      </c>
      <c r="I2992" s="415" t="s">
        <v>25</v>
      </c>
      <c r="J2992" s="415" t="s">
        <v>273</v>
      </c>
      <c r="K2992" s="416">
        <v>54.02</v>
      </c>
      <c r="L2992" s="415" t="s">
        <v>217</v>
      </c>
    </row>
    <row r="2993" spans="1:12" x14ac:dyDescent="0.25">
      <c r="A2993" s="415" t="s">
        <v>2057</v>
      </c>
      <c r="B2993" s="415" t="s">
        <v>2058</v>
      </c>
      <c r="C2993" s="415" t="s">
        <v>2236</v>
      </c>
      <c r="D2993" s="415" t="s">
        <v>2237</v>
      </c>
      <c r="E2993" s="416" t="s">
        <v>155</v>
      </c>
      <c r="F2993" s="415" t="s">
        <v>155</v>
      </c>
      <c r="G2993" s="415">
        <v>101878</v>
      </c>
      <c r="H2993" s="415" t="s">
        <v>6038</v>
      </c>
      <c r="I2993" s="415" t="s">
        <v>25</v>
      </c>
      <c r="J2993" s="415" t="s">
        <v>273</v>
      </c>
      <c r="K2993" s="416">
        <v>593.74</v>
      </c>
      <c r="L2993" s="415" t="s">
        <v>217</v>
      </c>
    </row>
    <row r="2994" spans="1:12" x14ac:dyDescent="0.25">
      <c r="A2994" s="415" t="s">
        <v>2057</v>
      </c>
      <c r="B2994" s="415" t="s">
        <v>2058</v>
      </c>
      <c r="C2994" s="415" t="s">
        <v>2236</v>
      </c>
      <c r="D2994" s="415" t="s">
        <v>2237</v>
      </c>
      <c r="E2994" s="416" t="s">
        <v>155</v>
      </c>
      <c r="F2994" s="415" t="s">
        <v>155</v>
      </c>
      <c r="G2994" s="415">
        <v>101879</v>
      </c>
      <c r="H2994" s="415" t="s">
        <v>6039</v>
      </c>
      <c r="I2994" s="415" t="s">
        <v>25</v>
      </c>
      <c r="J2994" s="415" t="s">
        <v>273</v>
      </c>
      <c r="K2994" s="416">
        <v>639.04</v>
      </c>
      <c r="L2994" s="415" t="s">
        <v>217</v>
      </c>
    </row>
    <row r="2995" spans="1:12" x14ac:dyDescent="0.25">
      <c r="A2995" s="415" t="s">
        <v>2057</v>
      </c>
      <c r="B2995" s="415" t="s">
        <v>2058</v>
      </c>
      <c r="C2995" s="415" t="s">
        <v>2236</v>
      </c>
      <c r="D2995" s="415" t="s">
        <v>2237</v>
      </c>
      <c r="E2995" s="416" t="s">
        <v>155</v>
      </c>
      <c r="F2995" s="415" t="s">
        <v>155</v>
      </c>
      <c r="G2995" s="415">
        <v>101880</v>
      </c>
      <c r="H2995" s="415" t="s">
        <v>6040</v>
      </c>
      <c r="I2995" s="415" t="s">
        <v>25</v>
      </c>
      <c r="J2995" s="415" t="s">
        <v>273</v>
      </c>
      <c r="K2995" s="416">
        <v>735.19</v>
      </c>
      <c r="L2995" s="415" t="s">
        <v>217</v>
      </c>
    </row>
    <row r="2996" spans="1:12" x14ac:dyDescent="0.25">
      <c r="A2996" s="415" t="s">
        <v>2057</v>
      </c>
      <c r="B2996" s="415" t="s">
        <v>2058</v>
      </c>
      <c r="C2996" s="415" t="s">
        <v>2236</v>
      </c>
      <c r="D2996" s="415" t="s">
        <v>2237</v>
      </c>
      <c r="E2996" s="416" t="s">
        <v>155</v>
      </c>
      <c r="F2996" s="415" t="s">
        <v>155</v>
      </c>
      <c r="G2996" s="415">
        <v>101881</v>
      </c>
      <c r="H2996" s="415" t="s">
        <v>6041</v>
      </c>
      <c r="I2996" s="415" t="s">
        <v>25</v>
      </c>
      <c r="J2996" s="415" t="s">
        <v>273</v>
      </c>
      <c r="K2996" s="417">
        <v>1062.6500000000001</v>
      </c>
      <c r="L2996" s="415" t="s">
        <v>217</v>
      </c>
    </row>
    <row r="2997" spans="1:12" x14ac:dyDescent="0.25">
      <c r="A2997" s="415" t="s">
        <v>2057</v>
      </c>
      <c r="B2997" s="415" t="s">
        <v>2058</v>
      </c>
      <c r="C2997" s="415" t="s">
        <v>2236</v>
      </c>
      <c r="D2997" s="415" t="s">
        <v>2237</v>
      </c>
      <c r="E2997" s="416" t="s">
        <v>155</v>
      </c>
      <c r="F2997" s="415" t="s">
        <v>155</v>
      </c>
      <c r="G2997" s="415">
        <v>101882</v>
      </c>
      <c r="H2997" s="415" t="s">
        <v>6042</v>
      </c>
      <c r="I2997" s="415" t="s">
        <v>25</v>
      </c>
      <c r="J2997" s="415" t="s">
        <v>273</v>
      </c>
      <c r="K2997" s="417">
        <v>1514.03</v>
      </c>
      <c r="L2997" s="415" t="s">
        <v>217</v>
      </c>
    </row>
    <row r="2998" spans="1:12" x14ac:dyDescent="0.25">
      <c r="A2998" s="415" t="s">
        <v>2057</v>
      </c>
      <c r="B2998" s="415" t="s">
        <v>2058</v>
      </c>
      <c r="C2998" s="415" t="s">
        <v>2236</v>
      </c>
      <c r="D2998" s="415" t="s">
        <v>2237</v>
      </c>
      <c r="E2998" s="416" t="s">
        <v>155</v>
      </c>
      <c r="F2998" s="415" t="s">
        <v>155</v>
      </c>
      <c r="G2998" s="415">
        <v>101883</v>
      </c>
      <c r="H2998" s="415" t="s">
        <v>6043</v>
      </c>
      <c r="I2998" s="415" t="s">
        <v>25</v>
      </c>
      <c r="J2998" s="415" t="s">
        <v>273</v>
      </c>
      <c r="K2998" s="416">
        <v>608.80999999999995</v>
      </c>
      <c r="L2998" s="415" t="s">
        <v>217</v>
      </c>
    </row>
    <row r="2999" spans="1:12" x14ac:dyDescent="0.25">
      <c r="A2999" s="415" t="s">
        <v>2057</v>
      </c>
      <c r="B2999" s="415" t="s">
        <v>2058</v>
      </c>
      <c r="C2999" s="415" t="s">
        <v>2236</v>
      </c>
      <c r="D2999" s="415" t="s">
        <v>2237</v>
      </c>
      <c r="E2999" s="416" t="s">
        <v>155</v>
      </c>
      <c r="F2999" s="415" t="s">
        <v>155</v>
      </c>
      <c r="G2999" s="415">
        <v>101890</v>
      </c>
      <c r="H2999" s="415" t="s">
        <v>6044</v>
      </c>
      <c r="I2999" s="415" t="s">
        <v>25</v>
      </c>
      <c r="J2999" s="415" t="s">
        <v>273</v>
      </c>
      <c r="K2999" s="416">
        <v>17.63</v>
      </c>
      <c r="L2999" s="415" t="s">
        <v>217</v>
      </c>
    </row>
    <row r="3000" spans="1:12" x14ac:dyDescent="0.25">
      <c r="A3000" s="415" t="s">
        <v>2057</v>
      </c>
      <c r="B3000" s="415" t="s">
        <v>2058</v>
      </c>
      <c r="C3000" s="415" t="s">
        <v>2236</v>
      </c>
      <c r="D3000" s="415" t="s">
        <v>2237</v>
      </c>
      <c r="E3000" s="416" t="s">
        <v>155</v>
      </c>
      <c r="F3000" s="415" t="s">
        <v>155</v>
      </c>
      <c r="G3000" s="415">
        <v>101891</v>
      </c>
      <c r="H3000" s="415" t="s">
        <v>6045</v>
      </c>
      <c r="I3000" s="415" t="s">
        <v>25</v>
      </c>
      <c r="J3000" s="415" t="s">
        <v>273</v>
      </c>
      <c r="K3000" s="416">
        <v>29.96</v>
      </c>
      <c r="L3000" s="415" t="s">
        <v>217</v>
      </c>
    </row>
    <row r="3001" spans="1:12" x14ac:dyDescent="0.25">
      <c r="A3001" s="415" t="s">
        <v>2057</v>
      </c>
      <c r="B3001" s="415" t="s">
        <v>2058</v>
      </c>
      <c r="C3001" s="415" t="s">
        <v>2236</v>
      </c>
      <c r="D3001" s="415" t="s">
        <v>2237</v>
      </c>
      <c r="E3001" s="416" t="s">
        <v>155</v>
      </c>
      <c r="F3001" s="415" t="s">
        <v>155</v>
      </c>
      <c r="G3001" s="415">
        <v>101892</v>
      </c>
      <c r="H3001" s="415" t="s">
        <v>6046</v>
      </c>
      <c r="I3001" s="415" t="s">
        <v>25</v>
      </c>
      <c r="J3001" s="415" t="s">
        <v>273</v>
      </c>
      <c r="K3001" s="416">
        <v>82.28</v>
      </c>
      <c r="L3001" s="415" t="s">
        <v>217</v>
      </c>
    </row>
    <row r="3002" spans="1:12" x14ac:dyDescent="0.25">
      <c r="A3002" s="415" t="s">
        <v>2057</v>
      </c>
      <c r="B3002" s="415" t="s">
        <v>2058</v>
      </c>
      <c r="C3002" s="415" t="s">
        <v>2236</v>
      </c>
      <c r="D3002" s="415" t="s">
        <v>2237</v>
      </c>
      <c r="E3002" s="416" t="s">
        <v>155</v>
      </c>
      <c r="F3002" s="415" t="s">
        <v>155</v>
      </c>
      <c r="G3002" s="415">
        <v>101893</v>
      </c>
      <c r="H3002" s="415" t="s">
        <v>6047</v>
      </c>
      <c r="I3002" s="415" t="s">
        <v>25</v>
      </c>
      <c r="J3002" s="415" t="s">
        <v>273</v>
      </c>
      <c r="K3002" s="416">
        <v>104.52</v>
      </c>
      <c r="L3002" s="415" t="s">
        <v>217</v>
      </c>
    </row>
    <row r="3003" spans="1:12" x14ac:dyDescent="0.25">
      <c r="A3003" s="415" t="s">
        <v>2057</v>
      </c>
      <c r="B3003" s="415" t="s">
        <v>2058</v>
      </c>
      <c r="C3003" s="415" t="s">
        <v>2236</v>
      </c>
      <c r="D3003" s="415" t="s">
        <v>2237</v>
      </c>
      <c r="E3003" s="416" t="s">
        <v>155</v>
      </c>
      <c r="F3003" s="415" t="s">
        <v>155</v>
      </c>
      <c r="G3003" s="415">
        <v>101894</v>
      </c>
      <c r="H3003" s="415" t="s">
        <v>6048</v>
      </c>
      <c r="I3003" s="415" t="s">
        <v>25</v>
      </c>
      <c r="J3003" s="415" t="s">
        <v>273</v>
      </c>
      <c r="K3003" s="416">
        <v>168.48</v>
      </c>
      <c r="L3003" s="415" t="s">
        <v>217</v>
      </c>
    </row>
    <row r="3004" spans="1:12" x14ac:dyDescent="0.25">
      <c r="A3004" s="415" t="s">
        <v>2057</v>
      </c>
      <c r="B3004" s="415" t="s">
        <v>2058</v>
      </c>
      <c r="C3004" s="415" t="s">
        <v>2236</v>
      </c>
      <c r="D3004" s="415" t="s">
        <v>2237</v>
      </c>
      <c r="E3004" s="416" t="s">
        <v>155</v>
      </c>
      <c r="F3004" s="415" t="s">
        <v>155</v>
      </c>
      <c r="G3004" s="415">
        <v>101895</v>
      </c>
      <c r="H3004" s="415" t="s">
        <v>6049</v>
      </c>
      <c r="I3004" s="415" t="s">
        <v>25</v>
      </c>
      <c r="J3004" s="415" t="s">
        <v>273</v>
      </c>
      <c r="K3004" s="416">
        <v>475.92</v>
      </c>
      <c r="L3004" s="415" t="s">
        <v>217</v>
      </c>
    </row>
    <row r="3005" spans="1:12" x14ac:dyDescent="0.25">
      <c r="A3005" s="415" t="s">
        <v>2057</v>
      </c>
      <c r="B3005" s="415" t="s">
        <v>2058</v>
      </c>
      <c r="C3005" s="415" t="s">
        <v>2236</v>
      </c>
      <c r="D3005" s="415" t="s">
        <v>2237</v>
      </c>
      <c r="E3005" s="416" t="s">
        <v>155</v>
      </c>
      <c r="F3005" s="415" t="s">
        <v>155</v>
      </c>
      <c r="G3005" s="415">
        <v>101896</v>
      </c>
      <c r="H3005" s="415" t="s">
        <v>6050</v>
      </c>
      <c r="I3005" s="415" t="s">
        <v>25</v>
      </c>
      <c r="J3005" s="415" t="s">
        <v>273</v>
      </c>
      <c r="K3005" s="416">
        <v>728.17</v>
      </c>
      <c r="L3005" s="415" t="s">
        <v>217</v>
      </c>
    </row>
    <row r="3006" spans="1:12" x14ac:dyDescent="0.25">
      <c r="A3006" s="415" t="s">
        <v>2057</v>
      </c>
      <c r="B3006" s="415" t="s">
        <v>2058</v>
      </c>
      <c r="C3006" s="415" t="s">
        <v>2236</v>
      </c>
      <c r="D3006" s="415" t="s">
        <v>2237</v>
      </c>
      <c r="E3006" s="416" t="s">
        <v>155</v>
      </c>
      <c r="F3006" s="415" t="s">
        <v>155</v>
      </c>
      <c r="G3006" s="415">
        <v>101897</v>
      </c>
      <c r="H3006" s="415" t="s">
        <v>6051</v>
      </c>
      <c r="I3006" s="415" t="s">
        <v>25</v>
      </c>
      <c r="J3006" s="415" t="s">
        <v>273</v>
      </c>
      <c r="K3006" s="417">
        <v>1180.05</v>
      </c>
      <c r="L3006" s="415" t="s">
        <v>217</v>
      </c>
    </row>
    <row r="3007" spans="1:12" x14ac:dyDescent="0.25">
      <c r="A3007" s="415" t="s">
        <v>2057</v>
      </c>
      <c r="B3007" s="415" t="s">
        <v>2058</v>
      </c>
      <c r="C3007" s="415" t="s">
        <v>2236</v>
      </c>
      <c r="D3007" s="415" t="s">
        <v>2237</v>
      </c>
      <c r="E3007" s="416" t="s">
        <v>155</v>
      </c>
      <c r="F3007" s="415" t="s">
        <v>155</v>
      </c>
      <c r="G3007" s="415">
        <v>101898</v>
      </c>
      <c r="H3007" s="415" t="s">
        <v>6052</v>
      </c>
      <c r="I3007" s="415" t="s">
        <v>25</v>
      </c>
      <c r="J3007" s="415" t="s">
        <v>273</v>
      </c>
      <c r="K3007" s="417">
        <v>1589.61</v>
      </c>
      <c r="L3007" s="415" t="s">
        <v>217</v>
      </c>
    </row>
    <row r="3008" spans="1:12" x14ac:dyDescent="0.25">
      <c r="A3008" s="415" t="s">
        <v>2057</v>
      </c>
      <c r="B3008" s="415" t="s">
        <v>2058</v>
      </c>
      <c r="C3008" s="415" t="s">
        <v>2236</v>
      </c>
      <c r="D3008" s="415" t="s">
        <v>2237</v>
      </c>
      <c r="E3008" s="416" t="s">
        <v>155</v>
      </c>
      <c r="F3008" s="415" t="s">
        <v>155</v>
      </c>
      <c r="G3008" s="415">
        <v>101899</v>
      </c>
      <c r="H3008" s="415" t="s">
        <v>6053</v>
      </c>
      <c r="I3008" s="415" t="s">
        <v>25</v>
      </c>
      <c r="J3008" s="415" t="s">
        <v>273</v>
      </c>
      <c r="K3008" s="417">
        <v>2563.8000000000002</v>
      </c>
      <c r="L3008" s="415" t="s">
        <v>217</v>
      </c>
    </row>
    <row r="3009" spans="1:12" x14ac:dyDescent="0.25">
      <c r="A3009" s="415" t="s">
        <v>2057</v>
      </c>
      <c r="B3009" s="415" t="s">
        <v>2058</v>
      </c>
      <c r="C3009" s="415" t="s">
        <v>2236</v>
      </c>
      <c r="D3009" s="415" t="s">
        <v>2237</v>
      </c>
      <c r="E3009" s="416" t="s">
        <v>155</v>
      </c>
      <c r="F3009" s="415" t="s">
        <v>155</v>
      </c>
      <c r="G3009" s="415">
        <v>101900</v>
      </c>
      <c r="H3009" s="415" t="s">
        <v>6054</v>
      </c>
      <c r="I3009" s="415" t="s">
        <v>25</v>
      </c>
      <c r="J3009" s="415" t="s">
        <v>273</v>
      </c>
      <c r="K3009" s="417">
        <v>5385.47</v>
      </c>
      <c r="L3009" s="415" t="s">
        <v>217</v>
      </c>
    </row>
    <row r="3010" spans="1:12" x14ac:dyDescent="0.25">
      <c r="A3010" s="415" t="s">
        <v>2057</v>
      </c>
      <c r="B3010" s="415" t="s">
        <v>2058</v>
      </c>
      <c r="C3010" s="415" t="s">
        <v>2236</v>
      </c>
      <c r="D3010" s="415" t="s">
        <v>2237</v>
      </c>
      <c r="E3010" s="416" t="s">
        <v>155</v>
      </c>
      <c r="F3010" s="415" t="s">
        <v>155</v>
      </c>
      <c r="G3010" s="415">
        <v>101901</v>
      </c>
      <c r="H3010" s="415" t="s">
        <v>6055</v>
      </c>
      <c r="I3010" s="415" t="s">
        <v>25</v>
      </c>
      <c r="J3010" s="415" t="s">
        <v>216</v>
      </c>
      <c r="K3010" s="416">
        <v>130.51</v>
      </c>
      <c r="L3010" s="415" t="s">
        <v>217</v>
      </c>
    </row>
    <row r="3011" spans="1:12" x14ac:dyDescent="0.25">
      <c r="A3011" s="415" t="s">
        <v>2057</v>
      </c>
      <c r="B3011" s="415" t="s">
        <v>2058</v>
      </c>
      <c r="C3011" s="415" t="s">
        <v>2236</v>
      </c>
      <c r="D3011" s="415" t="s">
        <v>2237</v>
      </c>
      <c r="E3011" s="416" t="s">
        <v>155</v>
      </c>
      <c r="F3011" s="415" t="s">
        <v>155</v>
      </c>
      <c r="G3011" s="415">
        <v>101902</v>
      </c>
      <c r="H3011" s="415" t="s">
        <v>6056</v>
      </c>
      <c r="I3011" s="415" t="s">
        <v>25</v>
      </c>
      <c r="J3011" s="415" t="s">
        <v>216</v>
      </c>
      <c r="K3011" s="416">
        <v>161.1</v>
      </c>
      <c r="L3011" s="415" t="s">
        <v>217</v>
      </c>
    </row>
    <row r="3012" spans="1:12" x14ac:dyDescent="0.25">
      <c r="A3012" s="415" t="s">
        <v>2057</v>
      </c>
      <c r="B3012" s="415" t="s">
        <v>2058</v>
      </c>
      <c r="C3012" s="415" t="s">
        <v>2236</v>
      </c>
      <c r="D3012" s="415" t="s">
        <v>2237</v>
      </c>
      <c r="E3012" s="416" t="s">
        <v>155</v>
      </c>
      <c r="F3012" s="415" t="s">
        <v>155</v>
      </c>
      <c r="G3012" s="415">
        <v>101903</v>
      </c>
      <c r="H3012" s="415" t="s">
        <v>6057</v>
      </c>
      <c r="I3012" s="415" t="s">
        <v>25</v>
      </c>
      <c r="J3012" s="415" t="s">
        <v>216</v>
      </c>
      <c r="K3012" s="416">
        <v>335.69</v>
      </c>
      <c r="L3012" s="415" t="s">
        <v>217</v>
      </c>
    </row>
    <row r="3013" spans="1:12" x14ac:dyDescent="0.25">
      <c r="A3013" s="415" t="s">
        <v>2057</v>
      </c>
      <c r="B3013" s="415" t="s">
        <v>2058</v>
      </c>
      <c r="C3013" s="415" t="s">
        <v>2236</v>
      </c>
      <c r="D3013" s="415" t="s">
        <v>2237</v>
      </c>
      <c r="E3013" s="416" t="s">
        <v>155</v>
      </c>
      <c r="F3013" s="415" t="s">
        <v>155</v>
      </c>
      <c r="G3013" s="415">
        <v>101904</v>
      </c>
      <c r="H3013" s="415" t="s">
        <v>6058</v>
      </c>
      <c r="I3013" s="415" t="s">
        <v>25</v>
      </c>
      <c r="J3013" s="415" t="s">
        <v>216</v>
      </c>
      <c r="K3013" s="417">
        <v>1238.0899999999999</v>
      </c>
      <c r="L3013" s="415" t="s">
        <v>217</v>
      </c>
    </row>
    <row r="3014" spans="1:12" x14ac:dyDescent="0.25">
      <c r="A3014" s="415" t="s">
        <v>2057</v>
      </c>
      <c r="B3014" s="415" t="s">
        <v>2058</v>
      </c>
      <c r="C3014" s="415" t="s">
        <v>2236</v>
      </c>
      <c r="D3014" s="415" t="s">
        <v>2237</v>
      </c>
      <c r="E3014" s="416" t="s">
        <v>155</v>
      </c>
      <c r="F3014" s="415" t="s">
        <v>155</v>
      </c>
      <c r="G3014" s="415">
        <v>101938</v>
      </c>
      <c r="H3014" s="415" t="s">
        <v>6059</v>
      </c>
      <c r="I3014" s="415" t="s">
        <v>25</v>
      </c>
      <c r="J3014" s="415" t="s">
        <v>273</v>
      </c>
      <c r="K3014" s="416">
        <v>107.54</v>
      </c>
      <c r="L3014" s="415" t="s">
        <v>217</v>
      </c>
    </row>
    <row r="3015" spans="1:12" x14ac:dyDescent="0.25">
      <c r="A3015" s="415" t="s">
        <v>2057</v>
      </c>
      <c r="B3015" s="415" t="s">
        <v>2058</v>
      </c>
      <c r="C3015" s="415" t="s">
        <v>2236</v>
      </c>
      <c r="D3015" s="415" t="s">
        <v>2237</v>
      </c>
      <c r="E3015" s="416" t="s">
        <v>155</v>
      </c>
      <c r="F3015" s="415" t="s">
        <v>155</v>
      </c>
      <c r="G3015" s="415">
        <v>101946</v>
      </c>
      <c r="H3015" s="415" t="s">
        <v>6060</v>
      </c>
      <c r="I3015" s="415" t="s">
        <v>25</v>
      </c>
      <c r="J3015" s="415" t="s">
        <v>273</v>
      </c>
      <c r="K3015" s="416">
        <v>145.25</v>
      </c>
      <c r="L3015" s="415" t="s">
        <v>217</v>
      </c>
    </row>
    <row r="3016" spans="1:12" x14ac:dyDescent="0.25">
      <c r="A3016" s="415" t="s">
        <v>2057</v>
      </c>
      <c r="B3016" s="415" t="s">
        <v>2058</v>
      </c>
      <c r="C3016" s="415" t="s">
        <v>2238</v>
      </c>
      <c r="D3016" s="415" t="s">
        <v>2239</v>
      </c>
      <c r="E3016" s="416" t="s">
        <v>155</v>
      </c>
      <c r="F3016" s="415" t="s">
        <v>155</v>
      </c>
      <c r="G3016" s="415">
        <v>91945</v>
      </c>
      <c r="H3016" s="415" t="s">
        <v>2240</v>
      </c>
      <c r="I3016" s="415" t="s">
        <v>25</v>
      </c>
      <c r="J3016" s="415" t="s">
        <v>273</v>
      </c>
      <c r="K3016" s="416">
        <v>8.49</v>
      </c>
      <c r="L3016" s="415" t="s">
        <v>217</v>
      </c>
    </row>
    <row r="3017" spans="1:12" x14ac:dyDescent="0.25">
      <c r="A3017" s="415" t="s">
        <v>2057</v>
      </c>
      <c r="B3017" s="415" t="s">
        <v>2058</v>
      </c>
      <c r="C3017" s="415" t="s">
        <v>2238</v>
      </c>
      <c r="D3017" s="415" t="s">
        <v>2239</v>
      </c>
      <c r="E3017" s="416" t="s">
        <v>155</v>
      </c>
      <c r="F3017" s="415" t="s">
        <v>155</v>
      </c>
      <c r="G3017" s="415">
        <v>91946</v>
      </c>
      <c r="H3017" s="415" t="s">
        <v>2241</v>
      </c>
      <c r="I3017" s="415" t="s">
        <v>25</v>
      </c>
      <c r="J3017" s="415" t="s">
        <v>273</v>
      </c>
      <c r="K3017" s="416">
        <v>7.31</v>
      </c>
      <c r="L3017" s="415" t="s">
        <v>217</v>
      </c>
    </row>
    <row r="3018" spans="1:12" x14ac:dyDescent="0.25">
      <c r="A3018" s="415" t="s">
        <v>2057</v>
      </c>
      <c r="B3018" s="415" t="s">
        <v>2058</v>
      </c>
      <c r="C3018" s="415" t="s">
        <v>2238</v>
      </c>
      <c r="D3018" s="415" t="s">
        <v>2239</v>
      </c>
      <c r="E3018" s="416" t="s">
        <v>155</v>
      </c>
      <c r="F3018" s="415" t="s">
        <v>155</v>
      </c>
      <c r="G3018" s="415">
        <v>91947</v>
      </c>
      <c r="H3018" s="415" t="s">
        <v>2242</v>
      </c>
      <c r="I3018" s="415" t="s">
        <v>25</v>
      </c>
      <c r="J3018" s="415" t="s">
        <v>273</v>
      </c>
      <c r="K3018" s="416">
        <v>6.57</v>
      </c>
      <c r="L3018" s="415" t="s">
        <v>217</v>
      </c>
    </row>
    <row r="3019" spans="1:12" x14ac:dyDescent="0.25">
      <c r="A3019" s="415" t="s">
        <v>2057</v>
      </c>
      <c r="B3019" s="415" t="s">
        <v>2058</v>
      </c>
      <c r="C3019" s="415" t="s">
        <v>2238</v>
      </c>
      <c r="D3019" s="415" t="s">
        <v>2239</v>
      </c>
      <c r="E3019" s="416" t="s">
        <v>155</v>
      </c>
      <c r="F3019" s="415" t="s">
        <v>155</v>
      </c>
      <c r="G3019" s="415">
        <v>91949</v>
      </c>
      <c r="H3019" s="415" t="s">
        <v>2243</v>
      </c>
      <c r="I3019" s="415" t="s">
        <v>25</v>
      </c>
      <c r="J3019" s="415" t="s">
        <v>273</v>
      </c>
      <c r="K3019" s="416">
        <v>13.49</v>
      </c>
      <c r="L3019" s="415" t="s">
        <v>217</v>
      </c>
    </row>
    <row r="3020" spans="1:12" x14ac:dyDescent="0.25">
      <c r="A3020" s="415" t="s">
        <v>2057</v>
      </c>
      <c r="B3020" s="415" t="s">
        <v>2058</v>
      </c>
      <c r="C3020" s="415" t="s">
        <v>2238</v>
      </c>
      <c r="D3020" s="415" t="s">
        <v>2239</v>
      </c>
      <c r="E3020" s="416" t="s">
        <v>155</v>
      </c>
      <c r="F3020" s="415" t="s">
        <v>155</v>
      </c>
      <c r="G3020" s="415">
        <v>91950</v>
      </c>
      <c r="H3020" s="415" t="s">
        <v>2244</v>
      </c>
      <c r="I3020" s="415" t="s">
        <v>25</v>
      </c>
      <c r="J3020" s="415" t="s">
        <v>273</v>
      </c>
      <c r="K3020" s="416">
        <v>12.06</v>
      </c>
      <c r="L3020" s="415" t="s">
        <v>217</v>
      </c>
    </row>
    <row r="3021" spans="1:12" x14ac:dyDescent="0.25">
      <c r="A3021" s="415" t="s">
        <v>2057</v>
      </c>
      <c r="B3021" s="415" t="s">
        <v>2058</v>
      </c>
      <c r="C3021" s="415" t="s">
        <v>2238</v>
      </c>
      <c r="D3021" s="415" t="s">
        <v>2239</v>
      </c>
      <c r="E3021" s="416" t="s">
        <v>155</v>
      </c>
      <c r="F3021" s="415" t="s">
        <v>155</v>
      </c>
      <c r="G3021" s="415">
        <v>91951</v>
      </c>
      <c r="H3021" s="415" t="s">
        <v>2245</v>
      </c>
      <c r="I3021" s="415" t="s">
        <v>25</v>
      </c>
      <c r="J3021" s="415" t="s">
        <v>273</v>
      </c>
      <c r="K3021" s="416">
        <v>11.2</v>
      </c>
      <c r="L3021" s="415" t="s">
        <v>217</v>
      </c>
    </row>
    <row r="3022" spans="1:12" x14ac:dyDescent="0.25">
      <c r="A3022" s="415" t="s">
        <v>2057</v>
      </c>
      <c r="B3022" s="415" t="s">
        <v>2058</v>
      </c>
      <c r="C3022" s="415" t="s">
        <v>2238</v>
      </c>
      <c r="D3022" s="415" t="s">
        <v>2239</v>
      </c>
      <c r="E3022" s="416" t="s">
        <v>155</v>
      </c>
      <c r="F3022" s="415" t="s">
        <v>155</v>
      </c>
      <c r="G3022" s="415">
        <v>91952</v>
      </c>
      <c r="H3022" s="415" t="s">
        <v>2246</v>
      </c>
      <c r="I3022" s="415" t="s">
        <v>25</v>
      </c>
      <c r="J3022" s="415" t="s">
        <v>273</v>
      </c>
      <c r="K3022" s="416">
        <v>15.65</v>
      </c>
      <c r="L3022" s="415" t="s">
        <v>217</v>
      </c>
    </row>
    <row r="3023" spans="1:12" x14ac:dyDescent="0.25">
      <c r="A3023" s="415" t="s">
        <v>2057</v>
      </c>
      <c r="B3023" s="415" t="s">
        <v>2058</v>
      </c>
      <c r="C3023" s="415" t="s">
        <v>2238</v>
      </c>
      <c r="D3023" s="415" t="s">
        <v>2239</v>
      </c>
      <c r="E3023" s="416" t="s">
        <v>155</v>
      </c>
      <c r="F3023" s="415" t="s">
        <v>155</v>
      </c>
      <c r="G3023" s="415">
        <v>91953</v>
      </c>
      <c r="H3023" s="415" t="s">
        <v>2247</v>
      </c>
      <c r="I3023" s="415" t="s">
        <v>25</v>
      </c>
      <c r="J3023" s="415" t="s">
        <v>273</v>
      </c>
      <c r="K3023" s="416">
        <v>22.96</v>
      </c>
      <c r="L3023" s="415" t="s">
        <v>217</v>
      </c>
    </row>
    <row r="3024" spans="1:12" x14ac:dyDescent="0.25">
      <c r="A3024" s="415" t="s">
        <v>2057</v>
      </c>
      <c r="B3024" s="415" t="s">
        <v>2058</v>
      </c>
      <c r="C3024" s="415" t="s">
        <v>2238</v>
      </c>
      <c r="D3024" s="415" t="s">
        <v>2239</v>
      </c>
      <c r="E3024" s="416" t="s">
        <v>155</v>
      </c>
      <c r="F3024" s="415" t="s">
        <v>155</v>
      </c>
      <c r="G3024" s="415">
        <v>91954</v>
      </c>
      <c r="H3024" s="415" t="s">
        <v>2248</v>
      </c>
      <c r="I3024" s="415" t="s">
        <v>25</v>
      </c>
      <c r="J3024" s="415" t="s">
        <v>273</v>
      </c>
      <c r="K3024" s="416">
        <v>20.93</v>
      </c>
      <c r="L3024" s="415" t="s">
        <v>217</v>
      </c>
    </row>
    <row r="3025" spans="1:12" x14ac:dyDescent="0.25">
      <c r="A3025" s="415" t="s">
        <v>2057</v>
      </c>
      <c r="B3025" s="415" t="s">
        <v>2058</v>
      </c>
      <c r="C3025" s="415" t="s">
        <v>2238</v>
      </c>
      <c r="D3025" s="415" t="s">
        <v>2239</v>
      </c>
      <c r="E3025" s="416" t="s">
        <v>155</v>
      </c>
      <c r="F3025" s="415" t="s">
        <v>155</v>
      </c>
      <c r="G3025" s="415">
        <v>91955</v>
      </c>
      <c r="H3025" s="415" t="s">
        <v>2249</v>
      </c>
      <c r="I3025" s="415" t="s">
        <v>25</v>
      </c>
      <c r="J3025" s="415" t="s">
        <v>273</v>
      </c>
      <c r="K3025" s="416">
        <v>28.24</v>
      </c>
      <c r="L3025" s="415" t="s">
        <v>217</v>
      </c>
    </row>
    <row r="3026" spans="1:12" x14ac:dyDescent="0.25">
      <c r="A3026" s="415" t="s">
        <v>2057</v>
      </c>
      <c r="B3026" s="415" t="s">
        <v>2058</v>
      </c>
      <c r="C3026" s="415" t="s">
        <v>2238</v>
      </c>
      <c r="D3026" s="415" t="s">
        <v>2239</v>
      </c>
      <c r="E3026" s="416" t="s">
        <v>155</v>
      </c>
      <c r="F3026" s="415" t="s">
        <v>155</v>
      </c>
      <c r="G3026" s="415">
        <v>91956</v>
      </c>
      <c r="H3026" s="415" t="s">
        <v>2250</v>
      </c>
      <c r="I3026" s="415" t="s">
        <v>25</v>
      </c>
      <c r="J3026" s="415" t="s">
        <v>273</v>
      </c>
      <c r="K3026" s="416">
        <v>34.36</v>
      </c>
      <c r="L3026" s="415" t="s">
        <v>217</v>
      </c>
    </row>
    <row r="3027" spans="1:12" x14ac:dyDescent="0.25">
      <c r="A3027" s="415" t="s">
        <v>2057</v>
      </c>
      <c r="B3027" s="415" t="s">
        <v>2058</v>
      </c>
      <c r="C3027" s="415" t="s">
        <v>2238</v>
      </c>
      <c r="D3027" s="415" t="s">
        <v>2239</v>
      </c>
      <c r="E3027" s="416" t="s">
        <v>155</v>
      </c>
      <c r="F3027" s="415" t="s">
        <v>155</v>
      </c>
      <c r="G3027" s="415">
        <v>91957</v>
      </c>
      <c r="H3027" s="415" t="s">
        <v>2251</v>
      </c>
      <c r="I3027" s="415" t="s">
        <v>25</v>
      </c>
      <c r="J3027" s="415" t="s">
        <v>273</v>
      </c>
      <c r="K3027" s="416">
        <v>41.67</v>
      </c>
      <c r="L3027" s="415" t="s">
        <v>217</v>
      </c>
    </row>
    <row r="3028" spans="1:12" x14ac:dyDescent="0.25">
      <c r="A3028" s="415" t="s">
        <v>2057</v>
      </c>
      <c r="B3028" s="415" t="s">
        <v>2058</v>
      </c>
      <c r="C3028" s="415" t="s">
        <v>2238</v>
      </c>
      <c r="D3028" s="415" t="s">
        <v>2239</v>
      </c>
      <c r="E3028" s="416" t="s">
        <v>155</v>
      </c>
      <c r="F3028" s="415" t="s">
        <v>155</v>
      </c>
      <c r="G3028" s="415">
        <v>91958</v>
      </c>
      <c r="H3028" s="415" t="s">
        <v>2252</v>
      </c>
      <c r="I3028" s="415" t="s">
        <v>25</v>
      </c>
      <c r="J3028" s="415" t="s">
        <v>273</v>
      </c>
      <c r="K3028" s="416">
        <v>29.12</v>
      </c>
      <c r="L3028" s="415" t="s">
        <v>217</v>
      </c>
    </row>
    <row r="3029" spans="1:12" x14ac:dyDescent="0.25">
      <c r="A3029" s="415" t="s">
        <v>2057</v>
      </c>
      <c r="B3029" s="415" t="s">
        <v>2058</v>
      </c>
      <c r="C3029" s="415" t="s">
        <v>2238</v>
      </c>
      <c r="D3029" s="415" t="s">
        <v>2239</v>
      </c>
      <c r="E3029" s="416" t="s">
        <v>155</v>
      </c>
      <c r="F3029" s="415" t="s">
        <v>155</v>
      </c>
      <c r="G3029" s="415">
        <v>91959</v>
      </c>
      <c r="H3029" s="415" t="s">
        <v>2253</v>
      </c>
      <c r="I3029" s="415" t="s">
        <v>25</v>
      </c>
      <c r="J3029" s="415" t="s">
        <v>273</v>
      </c>
      <c r="K3029" s="416">
        <v>36.43</v>
      </c>
      <c r="L3029" s="415" t="s">
        <v>217</v>
      </c>
    </row>
    <row r="3030" spans="1:12" x14ac:dyDescent="0.25">
      <c r="A3030" s="415" t="s">
        <v>2057</v>
      </c>
      <c r="B3030" s="415" t="s">
        <v>2058</v>
      </c>
      <c r="C3030" s="415" t="s">
        <v>2238</v>
      </c>
      <c r="D3030" s="415" t="s">
        <v>2239</v>
      </c>
      <c r="E3030" s="416" t="s">
        <v>155</v>
      </c>
      <c r="F3030" s="415" t="s">
        <v>155</v>
      </c>
      <c r="G3030" s="415">
        <v>91960</v>
      </c>
      <c r="H3030" s="415" t="s">
        <v>2254</v>
      </c>
      <c r="I3030" s="415" t="s">
        <v>25</v>
      </c>
      <c r="J3030" s="415" t="s">
        <v>273</v>
      </c>
      <c r="K3030" s="416">
        <v>39.65</v>
      </c>
      <c r="L3030" s="415" t="s">
        <v>217</v>
      </c>
    </row>
    <row r="3031" spans="1:12" x14ac:dyDescent="0.25">
      <c r="A3031" s="415" t="s">
        <v>2057</v>
      </c>
      <c r="B3031" s="415" t="s">
        <v>2058</v>
      </c>
      <c r="C3031" s="415" t="s">
        <v>2238</v>
      </c>
      <c r="D3031" s="415" t="s">
        <v>2239</v>
      </c>
      <c r="E3031" s="416" t="s">
        <v>155</v>
      </c>
      <c r="F3031" s="415" t="s">
        <v>155</v>
      </c>
      <c r="G3031" s="415">
        <v>91961</v>
      </c>
      <c r="H3031" s="415" t="s">
        <v>2255</v>
      </c>
      <c r="I3031" s="415" t="s">
        <v>25</v>
      </c>
      <c r="J3031" s="415" t="s">
        <v>273</v>
      </c>
      <c r="K3031" s="416">
        <v>46.96</v>
      </c>
      <c r="L3031" s="415" t="s">
        <v>217</v>
      </c>
    </row>
    <row r="3032" spans="1:12" x14ac:dyDescent="0.25">
      <c r="A3032" s="415" t="s">
        <v>2057</v>
      </c>
      <c r="B3032" s="415" t="s">
        <v>2058</v>
      </c>
      <c r="C3032" s="415" t="s">
        <v>2238</v>
      </c>
      <c r="D3032" s="415" t="s">
        <v>2239</v>
      </c>
      <c r="E3032" s="416" t="s">
        <v>155</v>
      </c>
      <c r="F3032" s="415" t="s">
        <v>155</v>
      </c>
      <c r="G3032" s="415">
        <v>91962</v>
      </c>
      <c r="H3032" s="415" t="s">
        <v>2256</v>
      </c>
      <c r="I3032" s="415" t="s">
        <v>25</v>
      </c>
      <c r="J3032" s="415" t="s">
        <v>273</v>
      </c>
      <c r="K3032" s="416">
        <v>53.11</v>
      </c>
      <c r="L3032" s="415" t="s">
        <v>217</v>
      </c>
    </row>
    <row r="3033" spans="1:12" x14ac:dyDescent="0.25">
      <c r="A3033" s="415" t="s">
        <v>2057</v>
      </c>
      <c r="B3033" s="415" t="s">
        <v>2058</v>
      </c>
      <c r="C3033" s="415" t="s">
        <v>2238</v>
      </c>
      <c r="D3033" s="415" t="s">
        <v>2239</v>
      </c>
      <c r="E3033" s="416" t="s">
        <v>155</v>
      </c>
      <c r="F3033" s="415" t="s">
        <v>155</v>
      </c>
      <c r="G3033" s="415">
        <v>91963</v>
      </c>
      <c r="H3033" s="415" t="s">
        <v>2257</v>
      </c>
      <c r="I3033" s="415" t="s">
        <v>25</v>
      </c>
      <c r="J3033" s="415" t="s">
        <v>273</v>
      </c>
      <c r="K3033" s="416">
        <v>60.42</v>
      </c>
      <c r="L3033" s="415" t="s">
        <v>217</v>
      </c>
    </row>
    <row r="3034" spans="1:12" x14ac:dyDescent="0.25">
      <c r="A3034" s="415" t="s">
        <v>2057</v>
      </c>
      <c r="B3034" s="415" t="s">
        <v>2058</v>
      </c>
      <c r="C3034" s="415" t="s">
        <v>2238</v>
      </c>
      <c r="D3034" s="415" t="s">
        <v>2239</v>
      </c>
      <c r="E3034" s="416" t="s">
        <v>155</v>
      </c>
      <c r="F3034" s="415" t="s">
        <v>155</v>
      </c>
      <c r="G3034" s="415">
        <v>91964</v>
      </c>
      <c r="H3034" s="415" t="s">
        <v>2258</v>
      </c>
      <c r="I3034" s="415" t="s">
        <v>25</v>
      </c>
      <c r="J3034" s="415" t="s">
        <v>273</v>
      </c>
      <c r="K3034" s="416">
        <v>47.83</v>
      </c>
      <c r="L3034" s="415" t="s">
        <v>217</v>
      </c>
    </row>
    <row r="3035" spans="1:12" x14ac:dyDescent="0.25">
      <c r="A3035" s="415" t="s">
        <v>2057</v>
      </c>
      <c r="B3035" s="415" t="s">
        <v>2058</v>
      </c>
      <c r="C3035" s="415" t="s">
        <v>2238</v>
      </c>
      <c r="D3035" s="415" t="s">
        <v>2239</v>
      </c>
      <c r="E3035" s="416" t="s">
        <v>155</v>
      </c>
      <c r="F3035" s="415" t="s">
        <v>155</v>
      </c>
      <c r="G3035" s="415">
        <v>91965</v>
      </c>
      <c r="H3035" s="415" t="s">
        <v>2259</v>
      </c>
      <c r="I3035" s="415" t="s">
        <v>25</v>
      </c>
      <c r="J3035" s="415" t="s">
        <v>273</v>
      </c>
      <c r="K3035" s="416">
        <v>55.14</v>
      </c>
      <c r="L3035" s="415" t="s">
        <v>217</v>
      </c>
    </row>
    <row r="3036" spans="1:12" x14ac:dyDescent="0.25">
      <c r="A3036" s="415" t="s">
        <v>2057</v>
      </c>
      <c r="B3036" s="415" t="s">
        <v>2058</v>
      </c>
      <c r="C3036" s="415" t="s">
        <v>2238</v>
      </c>
      <c r="D3036" s="415" t="s">
        <v>2239</v>
      </c>
      <c r="E3036" s="416" t="s">
        <v>155</v>
      </c>
      <c r="F3036" s="415" t="s">
        <v>155</v>
      </c>
      <c r="G3036" s="415">
        <v>91966</v>
      </c>
      <c r="H3036" s="415" t="s">
        <v>2260</v>
      </c>
      <c r="I3036" s="415" t="s">
        <v>25</v>
      </c>
      <c r="J3036" s="415" t="s">
        <v>273</v>
      </c>
      <c r="K3036" s="416">
        <v>42.59</v>
      </c>
      <c r="L3036" s="415" t="s">
        <v>217</v>
      </c>
    </row>
    <row r="3037" spans="1:12" x14ac:dyDescent="0.25">
      <c r="A3037" s="415" t="s">
        <v>2057</v>
      </c>
      <c r="B3037" s="415" t="s">
        <v>2058</v>
      </c>
      <c r="C3037" s="415" t="s">
        <v>2238</v>
      </c>
      <c r="D3037" s="415" t="s">
        <v>2239</v>
      </c>
      <c r="E3037" s="416" t="s">
        <v>155</v>
      </c>
      <c r="F3037" s="415" t="s">
        <v>155</v>
      </c>
      <c r="G3037" s="415">
        <v>91967</v>
      </c>
      <c r="H3037" s="415" t="s">
        <v>2261</v>
      </c>
      <c r="I3037" s="415" t="s">
        <v>25</v>
      </c>
      <c r="J3037" s="415" t="s">
        <v>273</v>
      </c>
      <c r="K3037" s="416">
        <v>49.9</v>
      </c>
      <c r="L3037" s="415" t="s">
        <v>217</v>
      </c>
    </row>
    <row r="3038" spans="1:12" x14ac:dyDescent="0.25">
      <c r="A3038" s="415" t="s">
        <v>2057</v>
      </c>
      <c r="B3038" s="415" t="s">
        <v>2058</v>
      </c>
      <c r="C3038" s="415" t="s">
        <v>2238</v>
      </c>
      <c r="D3038" s="415" t="s">
        <v>2239</v>
      </c>
      <c r="E3038" s="416" t="s">
        <v>155</v>
      </c>
      <c r="F3038" s="415" t="s">
        <v>155</v>
      </c>
      <c r="G3038" s="415">
        <v>91968</v>
      </c>
      <c r="H3038" s="415" t="s">
        <v>2262</v>
      </c>
      <c r="I3038" s="415" t="s">
        <v>25</v>
      </c>
      <c r="J3038" s="415" t="s">
        <v>273</v>
      </c>
      <c r="K3038" s="416">
        <v>58.36</v>
      </c>
      <c r="L3038" s="415" t="s">
        <v>217</v>
      </c>
    </row>
    <row r="3039" spans="1:12" x14ac:dyDescent="0.25">
      <c r="A3039" s="415" t="s">
        <v>2057</v>
      </c>
      <c r="B3039" s="415" t="s">
        <v>2058</v>
      </c>
      <c r="C3039" s="415" t="s">
        <v>2238</v>
      </c>
      <c r="D3039" s="415" t="s">
        <v>2239</v>
      </c>
      <c r="E3039" s="416" t="s">
        <v>155</v>
      </c>
      <c r="F3039" s="415" t="s">
        <v>155</v>
      </c>
      <c r="G3039" s="415">
        <v>91969</v>
      </c>
      <c r="H3039" s="415" t="s">
        <v>2263</v>
      </c>
      <c r="I3039" s="415" t="s">
        <v>25</v>
      </c>
      <c r="J3039" s="415" t="s">
        <v>273</v>
      </c>
      <c r="K3039" s="416">
        <v>65.67</v>
      </c>
      <c r="L3039" s="415" t="s">
        <v>217</v>
      </c>
    </row>
    <row r="3040" spans="1:12" x14ac:dyDescent="0.25">
      <c r="A3040" s="415" t="s">
        <v>2057</v>
      </c>
      <c r="B3040" s="415" t="s">
        <v>2058</v>
      </c>
      <c r="C3040" s="415" t="s">
        <v>2238</v>
      </c>
      <c r="D3040" s="415" t="s">
        <v>2239</v>
      </c>
      <c r="E3040" s="416" t="s">
        <v>155</v>
      </c>
      <c r="F3040" s="415" t="s">
        <v>155</v>
      </c>
      <c r="G3040" s="415">
        <v>91970</v>
      </c>
      <c r="H3040" s="415" t="s">
        <v>2264</v>
      </c>
      <c r="I3040" s="415" t="s">
        <v>25</v>
      </c>
      <c r="J3040" s="415" t="s">
        <v>273</v>
      </c>
      <c r="K3040" s="416">
        <v>61.55</v>
      </c>
      <c r="L3040" s="415" t="s">
        <v>217</v>
      </c>
    </row>
    <row r="3041" spans="1:12" x14ac:dyDescent="0.25">
      <c r="A3041" s="415" t="s">
        <v>2057</v>
      </c>
      <c r="B3041" s="415" t="s">
        <v>2058</v>
      </c>
      <c r="C3041" s="415" t="s">
        <v>2238</v>
      </c>
      <c r="D3041" s="415" t="s">
        <v>2239</v>
      </c>
      <c r="E3041" s="416" t="s">
        <v>155</v>
      </c>
      <c r="F3041" s="415" t="s">
        <v>155</v>
      </c>
      <c r="G3041" s="415">
        <v>91971</v>
      </c>
      <c r="H3041" s="415" t="s">
        <v>2265</v>
      </c>
      <c r="I3041" s="415" t="s">
        <v>25</v>
      </c>
      <c r="J3041" s="415" t="s">
        <v>273</v>
      </c>
      <c r="K3041" s="416">
        <v>73.61</v>
      </c>
      <c r="L3041" s="415" t="s">
        <v>217</v>
      </c>
    </row>
    <row r="3042" spans="1:12" x14ac:dyDescent="0.25">
      <c r="A3042" s="415" t="s">
        <v>2057</v>
      </c>
      <c r="B3042" s="415" t="s">
        <v>2058</v>
      </c>
      <c r="C3042" s="415" t="s">
        <v>2238</v>
      </c>
      <c r="D3042" s="415" t="s">
        <v>2239</v>
      </c>
      <c r="E3042" s="416" t="s">
        <v>155</v>
      </c>
      <c r="F3042" s="415" t="s">
        <v>155</v>
      </c>
      <c r="G3042" s="415">
        <v>91972</v>
      </c>
      <c r="H3042" s="415" t="s">
        <v>2266</v>
      </c>
      <c r="I3042" s="415" t="s">
        <v>25</v>
      </c>
      <c r="J3042" s="415" t="s">
        <v>273</v>
      </c>
      <c r="K3042" s="416">
        <v>66.84</v>
      </c>
      <c r="L3042" s="415" t="s">
        <v>217</v>
      </c>
    </row>
    <row r="3043" spans="1:12" x14ac:dyDescent="0.25">
      <c r="A3043" s="415" t="s">
        <v>2057</v>
      </c>
      <c r="B3043" s="415" t="s">
        <v>2058</v>
      </c>
      <c r="C3043" s="415" t="s">
        <v>2238</v>
      </c>
      <c r="D3043" s="415" t="s">
        <v>2239</v>
      </c>
      <c r="E3043" s="416" t="s">
        <v>155</v>
      </c>
      <c r="F3043" s="415" t="s">
        <v>155</v>
      </c>
      <c r="G3043" s="415">
        <v>91973</v>
      </c>
      <c r="H3043" s="415" t="s">
        <v>2267</v>
      </c>
      <c r="I3043" s="415" t="s">
        <v>25</v>
      </c>
      <c r="J3043" s="415" t="s">
        <v>273</v>
      </c>
      <c r="K3043" s="416">
        <v>78.900000000000006</v>
      </c>
      <c r="L3043" s="415" t="s">
        <v>217</v>
      </c>
    </row>
    <row r="3044" spans="1:12" x14ac:dyDescent="0.25">
      <c r="A3044" s="415" t="s">
        <v>2057</v>
      </c>
      <c r="B3044" s="415" t="s">
        <v>2058</v>
      </c>
      <c r="C3044" s="415" t="s">
        <v>2238</v>
      </c>
      <c r="D3044" s="415" t="s">
        <v>2239</v>
      </c>
      <c r="E3044" s="416" t="s">
        <v>155</v>
      </c>
      <c r="F3044" s="415" t="s">
        <v>155</v>
      </c>
      <c r="G3044" s="415">
        <v>91974</v>
      </c>
      <c r="H3044" s="415" t="s">
        <v>2268</v>
      </c>
      <c r="I3044" s="415" t="s">
        <v>25</v>
      </c>
      <c r="J3044" s="415" t="s">
        <v>273</v>
      </c>
      <c r="K3044" s="416">
        <v>56.27</v>
      </c>
      <c r="L3044" s="415" t="s">
        <v>217</v>
      </c>
    </row>
    <row r="3045" spans="1:12" x14ac:dyDescent="0.25">
      <c r="A3045" s="415" t="s">
        <v>2057</v>
      </c>
      <c r="B3045" s="415" t="s">
        <v>2058</v>
      </c>
      <c r="C3045" s="415" t="s">
        <v>2238</v>
      </c>
      <c r="D3045" s="415" t="s">
        <v>2239</v>
      </c>
      <c r="E3045" s="416" t="s">
        <v>155</v>
      </c>
      <c r="F3045" s="415" t="s">
        <v>155</v>
      </c>
      <c r="G3045" s="415">
        <v>91975</v>
      </c>
      <c r="H3045" s="415" t="s">
        <v>2269</v>
      </c>
      <c r="I3045" s="415" t="s">
        <v>25</v>
      </c>
      <c r="J3045" s="415" t="s">
        <v>273</v>
      </c>
      <c r="K3045" s="416">
        <v>68.33</v>
      </c>
      <c r="L3045" s="415" t="s">
        <v>217</v>
      </c>
    </row>
    <row r="3046" spans="1:12" x14ac:dyDescent="0.25">
      <c r="A3046" s="415" t="s">
        <v>2057</v>
      </c>
      <c r="B3046" s="415" t="s">
        <v>2058</v>
      </c>
      <c r="C3046" s="415" t="s">
        <v>2238</v>
      </c>
      <c r="D3046" s="415" t="s">
        <v>2239</v>
      </c>
      <c r="E3046" s="416" t="s">
        <v>155</v>
      </c>
      <c r="F3046" s="415" t="s">
        <v>155</v>
      </c>
      <c r="G3046" s="415">
        <v>91976</v>
      </c>
      <c r="H3046" s="415" t="s">
        <v>2270</v>
      </c>
      <c r="I3046" s="415" t="s">
        <v>25</v>
      </c>
      <c r="J3046" s="415" t="s">
        <v>273</v>
      </c>
      <c r="K3046" s="416">
        <v>83.28</v>
      </c>
      <c r="L3046" s="415" t="s">
        <v>217</v>
      </c>
    </row>
    <row r="3047" spans="1:12" x14ac:dyDescent="0.25">
      <c r="A3047" s="415" t="s">
        <v>2057</v>
      </c>
      <c r="B3047" s="415" t="s">
        <v>2058</v>
      </c>
      <c r="C3047" s="415" t="s">
        <v>2238</v>
      </c>
      <c r="D3047" s="415" t="s">
        <v>2239</v>
      </c>
      <c r="E3047" s="416" t="s">
        <v>155</v>
      </c>
      <c r="F3047" s="415" t="s">
        <v>155</v>
      </c>
      <c r="G3047" s="415">
        <v>91977</v>
      </c>
      <c r="H3047" s="415" t="s">
        <v>2271</v>
      </c>
      <c r="I3047" s="415" t="s">
        <v>25</v>
      </c>
      <c r="J3047" s="415" t="s">
        <v>273</v>
      </c>
      <c r="K3047" s="416">
        <v>95.34</v>
      </c>
      <c r="L3047" s="415" t="s">
        <v>217</v>
      </c>
    </row>
    <row r="3048" spans="1:12" x14ac:dyDescent="0.25">
      <c r="A3048" s="415" t="s">
        <v>2057</v>
      </c>
      <c r="B3048" s="415" t="s">
        <v>2058</v>
      </c>
      <c r="C3048" s="415" t="s">
        <v>2238</v>
      </c>
      <c r="D3048" s="415" t="s">
        <v>2239</v>
      </c>
      <c r="E3048" s="416" t="s">
        <v>155</v>
      </c>
      <c r="F3048" s="415" t="s">
        <v>155</v>
      </c>
      <c r="G3048" s="415">
        <v>91978</v>
      </c>
      <c r="H3048" s="415" t="s">
        <v>2272</v>
      </c>
      <c r="I3048" s="415" t="s">
        <v>25</v>
      </c>
      <c r="J3048" s="415" t="s">
        <v>273</v>
      </c>
      <c r="K3048" s="416">
        <v>34.82</v>
      </c>
      <c r="L3048" s="415" t="s">
        <v>217</v>
      </c>
    </row>
    <row r="3049" spans="1:12" x14ac:dyDescent="0.25">
      <c r="A3049" s="415" t="s">
        <v>2057</v>
      </c>
      <c r="B3049" s="415" t="s">
        <v>2058</v>
      </c>
      <c r="C3049" s="415" t="s">
        <v>2238</v>
      </c>
      <c r="D3049" s="415" t="s">
        <v>2239</v>
      </c>
      <c r="E3049" s="416" t="s">
        <v>155</v>
      </c>
      <c r="F3049" s="415" t="s">
        <v>155</v>
      </c>
      <c r="G3049" s="415">
        <v>91979</v>
      </c>
      <c r="H3049" s="415" t="s">
        <v>2273</v>
      </c>
      <c r="I3049" s="415" t="s">
        <v>25</v>
      </c>
      <c r="J3049" s="415" t="s">
        <v>273</v>
      </c>
      <c r="K3049" s="416">
        <v>42.13</v>
      </c>
      <c r="L3049" s="415" t="s">
        <v>217</v>
      </c>
    </row>
    <row r="3050" spans="1:12" x14ac:dyDescent="0.25">
      <c r="A3050" s="415" t="s">
        <v>2057</v>
      </c>
      <c r="B3050" s="415" t="s">
        <v>2058</v>
      </c>
      <c r="C3050" s="415" t="s">
        <v>2238</v>
      </c>
      <c r="D3050" s="415" t="s">
        <v>2239</v>
      </c>
      <c r="E3050" s="416" t="s">
        <v>155</v>
      </c>
      <c r="F3050" s="415" t="s">
        <v>155</v>
      </c>
      <c r="G3050" s="415">
        <v>91980</v>
      </c>
      <c r="H3050" s="415" t="s">
        <v>2274</v>
      </c>
      <c r="I3050" s="415" t="s">
        <v>25</v>
      </c>
      <c r="J3050" s="415" t="s">
        <v>273</v>
      </c>
      <c r="K3050" s="416">
        <v>33.520000000000003</v>
      </c>
      <c r="L3050" s="415" t="s">
        <v>217</v>
      </c>
    </row>
    <row r="3051" spans="1:12" x14ac:dyDescent="0.25">
      <c r="A3051" s="415" t="s">
        <v>2057</v>
      </c>
      <c r="B3051" s="415" t="s">
        <v>2058</v>
      </c>
      <c r="C3051" s="415" t="s">
        <v>2238</v>
      </c>
      <c r="D3051" s="415" t="s">
        <v>2239</v>
      </c>
      <c r="E3051" s="416" t="s">
        <v>155</v>
      </c>
      <c r="F3051" s="415" t="s">
        <v>155</v>
      </c>
      <c r="G3051" s="415">
        <v>91981</v>
      </c>
      <c r="H3051" s="415" t="s">
        <v>2275</v>
      </c>
      <c r="I3051" s="415" t="s">
        <v>25</v>
      </c>
      <c r="J3051" s="415" t="s">
        <v>273</v>
      </c>
      <c r="K3051" s="416">
        <v>40.83</v>
      </c>
      <c r="L3051" s="415" t="s">
        <v>217</v>
      </c>
    </row>
    <row r="3052" spans="1:12" x14ac:dyDescent="0.25">
      <c r="A3052" s="415" t="s">
        <v>2057</v>
      </c>
      <c r="B3052" s="415" t="s">
        <v>2058</v>
      </c>
      <c r="C3052" s="415" t="s">
        <v>2238</v>
      </c>
      <c r="D3052" s="415" t="s">
        <v>2239</v>
      </c>
      <c r="E3052" s="416" t="s">
        <v>155</v>
      </c>
      <c r="F3052" s="415" t="s">
        <v>155</v>
      </c>
      <c r="G3052" s="415">
        <v>91982</v>
      </c>
      <c r="H3052" s="415" t="s">
        <v>2276</v>
      </c>
      <c r="I3052" s="415" t="s">
        <v>25</v>
      </c>
      <c r="J3052" s="415" t="s">
        <v>273</v>
      </c>
      <c r="K3052" s="416">
        <v>91.03</v>
      </c>
      <c r="L3052" s="415" t="s">
        <v>217</v>
      </c>
    </row>
    <row r="3053" spans="1:12" x14ac:dyDescent="0.25">
      <c r="A3053" s="415" t="s">
        <v>2057</v>
      </c>
      <c r="B3053" s="415" t="s">
        <v>2058</v>
      </c>
      <c r="C3053" s="415" t="s">
        <v>2238</v>
      </c>
      <c r="D3053" s="415" t="s">
        <v>2239</v>
      </c>
      <c r="E3053" s="416" t="s">
        <v>155</v>
      </c>
      <c r="F3053" s="415" t="s">
        <v>155</v>
      </c>
      <c r="G3053" s="415">
        <v>91983</v>
      </c>
      <c r="H3053" s="415" t="s">
        <v>2277</v>
      </c>
      <c r="I3053" s="415" t="s">
        <v>25</v>
      </c>
      <c r="J3053" s="415" t="s">
        <v>273</v>
      </c>
      <c r="K3053" s="416">
        <v>98.34</v>
      </c>
      <c r="L3053" s="415" t="s">
        <v>217</v>
      </c>
    </row>
    <row r="3054" spans="1:12" x14ac:dyDescent="0.25">
      <c r="A3054" s="415" t="s">
        <v>2057</v>
      </c>
      <c r="B3054" s="415" t="s">
        <v>2058</v>
      </c>
      <c r="C3054" s="415" t="s">
        <v>2238</v>
      </c>
      <c r="D3054" s="415" t="s">
        <v>2239</v>
      </c>
      <c r="E3054" s="416" t="s">
        <v>155</v>
      </c>
      <c r="F3054" s="415" t="s">
        <v>155</v>
      </c>
      <c r="G3054" s="415">
        <v>91984</v>
      </c>
      <c r="H3054" s="415" t="s">
        <v>2278</v>
      </c>
      <c r="I3054" s="415" t="s">
        <v>25</v>
      </c>
      <c r="J3054" s="415" t="s">
        <v>273</v>
      </c>
      <c r="K3054" s="416">
        <v>14.44</v>
      </c>
      <c r="L3054" s="415" t="s">
        <v>217</v>
      </c>
    </row>
    <row r="3055" spans="1:12" x14ac:dyDescent="0.25">
      <c r="A3055" s="415" t="s">
        <v>2057</v>
      </c>
      <c r="B3055" s="415" t="s">
        <v>2058</v>
      </c>
      <c r="C3055" s="415" t="s">
        <v>2238</v>
      </c>
      <c r="D3055" s="415" t="s">
        <v>2239</v>
      </c>
      <c r="E3055" s="416" t="s">
        <v>155</v>
      </c>
      <c r="F3055" s="415" t="s">
        <v>155</v>
      </c>
      <c r="G3055" s="415">
        <v>91985</v>
      </c>
      <c r="H3055" s="415" t="s">
        <v>2279</v>
      </c>
      <c r="I3055" s="415" t="s">
        <v>25</v>
      </c>
      <c r="J3055" s="415" t="s">
        <v>273</v>
      </c>
      <c r="K3055" s="416">
        <v>21.75</v>
      </c>
      <c r="L3055" s="415" t="s">
        <v>217</v>
      </c>
    </row>
    <row r="3056" spans="1:12" x14ac:dyDescent="0.25">
      <c r="A3056" s="415" t="s">
        <v>2057</v>
      </c>
      <c r="B3056" s="415" t="s">
        <v>2058</v>
      </c>
      <c r="C3056" s="415" t="s">
        <v>2238</v>
      </c>
      <c r="D3056" s="415" t="s">
        <v>2239</v>
      </c>
      <c r="E3056" s="416" t="s">
        <v>155</v>
      </c>
      <c r="F3056" s="415" t="s">
        <v>155</v>
      </c>
      <c r="G3056" s="415">
        <v>91986</v>
      </c>
      <c r="H3056" s="415" t="s">
        <v>2280</v>
      </c>
      <c r="I3056" s="415" t="s">
        <v>25</v>
      </c>
      <c r="J3056" s="415" t="s">
        <v>273</v>
      </c>
      <c r="K3056" s="416">
        <v>32.75</v>
      </c>
      <c r="L3056" s="415" t="s">
        <v>217</v>
      </c>
    </row>
    <row r="3057" spans="1:12" x14ac:dyDescent="0.25">
      <c r="A3057" s="415" t="s">
        <v>2057</v>
      </c>
      <c r="B3057" s="415" t="s">
        <v>2058</v>
      </c>
      <c r="C3057" s="415" t="s">
        <v>2238</v>
      </c>
      <c r="D3057" s="415" t="s">
        <v>2239</v>
      </c>
      <c r="E3057" s="416" t="s">
        <v>155</v>
      </c>
      <c r="F3057" s="415" t="s">
        <v>155</v>
      </c>
      <c r="G3057" s="415">
        <v>91987</v>
      </c>
      <c r="H3057" s="415" t="s">
        <v>2281</v>
      </c>
      <c r="I3057" s="415" t="s">
        <v>25</v>
      </c>
      <c r="J3057" s="415" t="s">
        <v>273</v>
      </c>
      <c r="K3057" s="416">
        <v>40.06</v>
      </c>
      <c r="L3057" s="415" t="s">
        <v>217</v>
      </c>
    </row>
    <row r="3058" spans="1:12" x14ac:dyDescent="0.25">
      <c r="A3058" s="415" t="s">
        <v>2057</v>
      </c>
      <c r="B3058" s="415" t="s">
        <v>2058</v>
      </c>
      <c r="C3058" s="415" t="s">
        <v>2238</v>
      </c>
      <c r="D3058" s="415" t="s">
        <v>2239</v>
      </c>
      <c r="E3058" s="416" t="s">
        <v>155</v>
      </c>
      <c r="F3058" s="415" t="s">
        <v>155</v>
      </c>
      <c r="G3058" s="415">
        <v>91988</v>
      </c>
      <c r="H3058" s="415" t="s">
        <v>2282</v>
      </c>
      <c r="I3058" s="415" t="s">
        <v>25</v>
      </c>
      <c r="J3058" s="415" t="s">
        <v>273</v>
      </c>
      <c r="K3058" s="416">
        <v>18.82</v>
      </c>
      <c r="L3058" s="415" t="s">
        <v>217</v>
      </c>
    </row>
    <row r="3059" spans="1:12" x14ac:dyDescent="0.25">
      <c r="A3059" s="415" t="s">
        <v>2057</v>
      </c>
      <c r="B3059" s="415" t="s">
        <v>2058</v>
      </c>
      <c r="C3059" s="415" t="s">
        <v>2238</v>
      </c>
      <c r="D3059" s="415" t="s">
        <v>2239</v>
      </c>
      <c r="E3059" s="416" t="s">
        <v>155</v>
      </c>
      <c r="F3059" s="415" t="s">
        <v>155</v>
      </c>
      <c r="G3059" s="415">
        <v>91989</v>
      </c>
      <c r="H3059" s="415" t="s">
        <v>2283</v>
      </c>
      <c r="I3059" s="415" t="s">
        <v>25</v>
      </c>
      <c r="J3059" s="415" t="s">
        <v>273</v>
      </c>
      <c r="K3059" s="416">
        <v>26.13</v>
      </c>
      <c r="L3059" s="415" t="s">
        <v>217</v>
      </c>
    </row>
    <row r="3060" spans="1:12" x14ac:dyDescent="0.25">
      <c r="A3060" s="415" t="s">
        <v>2057</v>
      </c>
      <c r="B3060" s="415" t="s">
        <v>2058</v>
      </c>
      <c r="C3060" s="415" t="s">
        <v>2238</v>
      </c>
      <c r="D3060" s="415" t="s">
        <v>2239</v>
      </c>
      <c r="E3060" s="416" t="s">
        <v>155</v>
      </c>
      <c r="F3060" s="415" t="s">
        <v>155</v>
      </c>
      <c r="G3060" s="415">
        <v>91990</v>
      </c>
      <c r="H3060" s="415" t="s">
        <v>2284</v>
      </c>
      <c r="I3060" s="415" t="s">
        <v>25</v>
      </c>
      <c r="J3060" s="415" t="s">
        <v>273</v>
      </c>
      <c r="K3060" s="416">
        <v>26.58</v>
      </c>
      <c r="L3060" s="415" t="s">
        <v>217</v>
      </c>
    </row>
    <row r="3061" spans="1:12" x14ac:dyDescent="0.25">
      <c r="A3061" s="415" t="s">
        <v>2057</v>
      </c>
      <c r="B3061" s="415" t="s">
        <v>2058</v>
      </c>
      <c r="C3061" s="415" t="s">
        <v>2238</v>
      </c>
      <c r="D3061" s="415" t="s">
        <v>2239</v>
      </c>
      <c r="E3061" s="416" t="s">
        <v>155</v>
      </c>
      <c r="F3061" s="415" t="s">
        <v>155</v>
      </c>
      <c r="G3061" s="415">
        <v>91991</v>
      </c>
      <c r="H3061" s="415" t="s">
        <v>2285</v>
      </c>
      <c r="I3061" s="415" t="s">
        <v>25</v>
      </c>
      <c r="J3061" s="415" t="s">
        <v>273</v>
      </c>
      <c r="K3061" s="416">
        <v>28.94</v>
      </c>
      <c r="L3061" s="415" t="s">
        <v>217</v>
      </c>
    </row>
    <row r="3062" spans="1:12" x14ac:dyDescent="0.25">
      <c r="A3062" s="415" t="s">
        <v>2057</v>
      </c>
      <c r="B3062" s="415" t="s">
        <v>2058</v>
      </c>
      <c r="C3062" s="415" t="s">
        <v>2238</v>
      </c>
      <c r="D3062" s="415" t="s">
        <v>2239</v>
      </c>
      <c r="E3062" s="416" t="s">
        <v>155</v>
      </c>
      <c r="F3062" s="415" t="s">
        <v>155</v>
      </c>
      <c r="G3062" s="415">
        <v>91992</v>
      </c>
      <c r="H3062" s="415" t="s">
        <v>2286</v>
      </c>
      <c r="I3062" s="415" t="s">
        <v>25</v>
      </c>
      <c r="J3062" s="415" t="s">
        <v>273</v>
      </c>
      <c r="K3062" s="416">
        <v>33.89</v>
      </c>
      <c r="L3062" s="415" t="s">
        <v>217</v>
      </c>
    </row>
    <row r="3063" spans="1:12" x14ac:dyDescent="0.25">
      <c r="A3063" s="415" t="s">
        <v>2057</v>
      </c>
      <c r="B3063" s="415" t="s">
        <v>2058</v>
      </c>
      <c r="C3063" s="415" t="s">
        <v>2238</v>
      </c>
      <c r="D3063" s="415" t="s">
        <v>2239</v>
      </c>
      <c r="E3063" s="416" t="s">
        <v>155</v>
      </c>
      <c r="F3063" s="415" t="s">
        <v>155</v>
      </c>
      <c r="G3063" s="415">
        <v>91993</v>
      </c>
      <c r="H3063" s="415" t="s">
        <v>2287</v>
      </c>
      <c r="I3063" s="415" t="s">
        <v>25</v>
      </c>
      <c r="J3063" s="415" t="s">
        <v>273</v>
      </c>
      <c r="K3063" s="416">
        <v>36.25</v>
      </c>
      <c r="L3063" s="415" t="s">
        <v>217</v>
      </c>
    </row>
    <row r="3064" spans="1:12" x14ac:dyDescent="0.25">
      <c r="A3064" s="415" t="s">
        <v>2057</v>
      </c>
      <c r="B3064" s="415" t="s">
        <v>2058</v>
      </c>
      <c r="C3064" s="415" t="s">
        <v>2238</v>
      </c>
      <c r="D3064" s="415" t="s">
        <v>2239</v>
      </c>
      <c r="E3064" s="416" t="s">
        <v>155</v>
      </c>
      <c r="F3064" s="415" t="s">
        <v>155</v>
      </c>
      <c r="G3064" s="415">
        <v>91994</v>
      </c>
      <c r="H3064" s="415" t="s">
        <v>2288</v>
      </c>
      <c r="I3064" s="415" t="s">
        <v>25</v>
      </c>
      <c r="J3064" s="415" t="s">
        <v>273</v>
      </c>
      <c r="K3064" s="416">
        <v>19.71</v>
      </c>
      <c r="L3064" s="415" t="s">
        <v>217</v>
      </c>
    </row>
    <row r="3065" spans="1:12" x14ac:dyDescent="0.25">
      <c r="A3065" s="415" t="s">
        <v>2057</v>
      </c>
      <c r="B3065" s="415" t="s">
        <v>2058</v>
      </c>
      <c r="C3065" s="415" t="s">
        <v>2238</v>
      </c>
      <c r="D3065" s="415" t="s">
        <v>2239</v>
      </c>
      <c r="E3065" s="416" t="s">
        <v>155</v>
      </c>
      <c r="F3065" s="415" t="s">
        <v>155</v>
      </c>
      <c r="G3065" s="415">
        <v>91995</v>
      </c>
      <c r="H3065" s="415" t="s">
        <v>2289</v>
      </c>
      <c r="I3065" s="415" t="s">
        <v>25</v>
      </c>
      <c r="J3065" s="415" t="s">
        <v>273</v>
      </c>
      <c r="K3065" s="416">
        <v>22.07</v>
      </c>
      <c r="L3065" s="415" t="s">
        <v>217</v>
      </c>
    </row>
    <row r="3066" spans="1:12" x14ac:dyDescent="0.25">
      <c r="A3066" s="415" t="s">
        <v>2057</v>
      </c>
      <c r="B3066" s="415" t="s">
        <v>2058</v>
      </c>
      <c r="C3066" s="415" t="s">
        <v>2238</v>
      </c>
      <c r="D3066" s="415" t="s">
        <v>2239</v>
      </c>
      <c r="E3066" s="416" t="s">
        <v>155</v>
      </c>
      <c r="F3066" s="415" t="s">
        <v>155</v>
      </c>
      <c r="G3066" s="415">
        <v>91996</v>
      </c>
      <c r="H3066" s="415" t="s">
        <v>2290</v>
      </c>
      <c r="I3066" s="415" t="s">
        <v>25</v>
      </c>
      <c r="J3066" s="415" t="s">
        <v>273</v>
      </c>
      <c r="K3066" s="416">
        <v>27.02</v>
      </c>
      <c r="L3066" s="415" t="s">
        <v>217</v>
      </c>
    </row>
    <row r="3067" spans="1:12" x14ac:dyDescent="0.25">
      <c r="A3067" s="415" t="s">
        <v>2057</v>
      </c>
      <c r="B3067" s="415" t="s">
        <v>2058</v>
      </c>
      <c r="C3067" s="415" t="s">
        <v>2238</v>
      </c>
      <c r="D3067" s="415" t="s">
        <v>2239</v>
      </c>
      <c r="E3067" s="416" t="s">
        <v>155</v>
      </c>
      <c r="F3067" s="415" t="s">
        <v>155</v>
      </c>
      <c r="G3067" s="415">
        <v>91997</v>
      </c>
      <c r="H3067" s="415" t="s">
        <v>2291</v>
      </c>
      <c r="I3067" s="415" t="s">
        <v>25</v>
      </c>
      <c r="J3067" s="415" t="s">
        <v>273</v>
      </c>
      <c r="K3067" s="416">
        <v>29.38</v>
      </c>
      <c r="L3067" s="415" t="s">
        <v>217</v>
      </c>
    </row>
    <row r="3068" spans="1:12" x14ac:dyDescent="0.25">
      <c r="A3068" s="415" t="s">
        <v>2057</v>
      </c>
      <c r="B3068" s="415" t="s">
        <v>2058</v>
      </c>
      <c r="C3068" s="415" t="s">
        <v>2238</v>
      </c>
      <c r="D3068" s="415" t="s">
        <v>2239</v>
      </c>
      <c r="E3068" s="416" t="s">
        <v>155</v>
      </c>
      <c r="F3068" s="415" t="s">
        <v>155</v>
      </c>
      <c r="G3068" s="415">
        <v>91998</v>
      </c>
      <c r="H3068" s="415" t="s">
        <v>2292</v>
      </c>
      <c r="I3068" s="415" t="s">
        <v>25</v>
      </c>
      <c r="J3068" s="415" t="s">
        <v>273</v>
      </c>
      <c r="K3068" s="416">
        <v>17.04</v>
      </c>
      <c r="L3068" s="415" t="s">
        <v>217</v>
      </c>
    </row>
    <row r="3069" spans="1:12" x14ac:dyDescent="0.25">
      <c r="A3069" s="415" t="s">
        <v>2057</v>
      </c>
      <c r="B3069" s="415" t="s">
        <v>2058</v>
      </c>
      <c r="C3069" s="415" t="s">
        <v>2238</v>
      </c>
      <c r="D3069" s="415" t="s">
        <v>2239</v>
      </c>
      <c r="E3069" s="416" t="s">
        <v>155</v>
      </c>
      <c r="F3069" s="415" t="s">
        <v>155</v>
      </c>
      <c r="G3069" s="415">
        <v>91999</v>
      </c>
      <c r="H3069" s="415" t="s">
        <v>2293</v>
      </c>
      <c r="I3069" s="415" t="s">
        <v>25</v>
      </c>
      <c r="J3069" s="415" t="s">
        <v>273</v>
      </c>
      <c r="K3069" s="416">
        <v>19.399999999999999</v>
      </c>
      <c r="L3069" s="415" t="s">
        <v>217</v>
      </c>
    </row>
    <row r="3070" spans="1:12" x14ac:dyDescent="0.25">
      <c r="A3070" s="415" t="s">
        <v>2057</v>
      </c>
      <c r="B3070" s="415" t="s">
        <v>2058</v>
      </c>
      <c r="C3070" s="415" t="s">
        <v>2238</v>
      </c>
      <c r="D3070" s="415" t="s">
        <v>2239</v>
      </c>
      <c r="E3070" s="416" t="s">
        <v>155</v>
      </c>
      <c r="F3070" s="415" t="s">
        <v>155</v>
      </c>
      <c r="G3070" s="415">
        <v>92000</v>
      </c>
      <c r="H3070" s="415" t="s">
        <v>2294</v>
      </c>
      <c r="I3070" s="415" t="s">
        <v>25</v>
      </c>
      <c r="J3070" s="415" t="s">
        <v>273</v>
      </c>
      <c r="K3070" s="416">
        <v>24.35</v>
      </c>
      <c r="L3070" s="415" t="s">
        <v>217</v>
      </c>
    </row>
    <row r="3071" spans="1:12" x14ac:dyDescent="0.25">
      <c r="A3071" s="415" t="s">
        <v>2057</v>
      </c>
      <c r="B3071" s="415" t="s">
        <v>2058</v>
      </c>
      <c r="C3071" s="415" t="s">
        <v>2238</v>
      </c>
      <c r="D3071" s="415" t="s">
        <v>2239</v>
      </c>
      <c r="E3071" s="416" t="s">
        <v>155</v>
      </c>
      <c r="F3071" s="415" t="s">
        <v>155</v>
      </c>
      <c r="G3071" s="415">
        <v>92001</v>
      </c>
      <c r="H3071" s="415" t="s">
        <v>2295</v>
      </c>
      <c r="I3071" s="415" t="s">
        <v>25</v>
      </c>
      <c r="J3071" s="415" t="s">
        <v>273</v>
      </c>
      <c r="K3071" s="416">
        <v>26.71</v>
      </c>
      <c r="L3071" s="415" t="s">
        <v>217</v>
      </c>
    </row>
    <row r="3072" spans="1:12" x14ac:dyDescent="0.25">
      <c r="A3072" s="415" t="s">
        <v>2057</v>
      </c>
      <c r="B3072" s="415" t="s">
        <v>2058</v>
      </c>
      <c r="C3072" s="415" t="s">
        <v>2238</v>
      </c>
      <c r="D3072" s="415" t="s">
        <v>2239</v>
      </c>
      <c r="E3072" s="416" t="s">
        <v>155</v>
      </c>
      <c r="F3072" s="415" t="s">
        <v>155</v>
      </c>
      <c r="G3072" s="415">
        <v>92002</v>
      </c>
      <c r="H3072" s="415" t="s">
        <v>2296</v>
      </c>
      <c r="I3072" s="415" t="s">
        <v>25</v>
      </c>
      <c r="J3072" s="415" t="s">
        <v>273</v>
      </c>
      <c r="K3072" s="416">
        <v>37.21</v>
      </c>
      <c r="L3072" s="415" t="s">
        <v>217</v>
      </c>
    </row>
    <row r="3073" spans="1:12" x14ac:dyDescent="0.25">
      <c r="A3073" s="415" t="s">
        <v>2057</v>
      </c>
      <c r="B3073" s="415" t="s">
        <v>2058</v>
      </c>
      <c r="C3073" s="415" t="s">
        <v>2238</v>
      </c>
      <c r="D3073" s="415" t="s">
        <v>2239</v>
      </c>
      <c r="E3073" s="416" t="s">
        <v>155</v>
      </c>
      <c r="F3073" s="415" t="s">
        <v>155</v>
      </c>
      <c r="G3073" s="415">
        <v>92003</v>
      </c>
      <c r="H3073" s="415" t="s">
        <v>2297</v>
      </c>
      <c r="I3073" s="415" t="s">
        <v>25</v>
      </c>
      <c r="J3073" s="415" t="s">
        <v>273</v>
      </c>
      <c r="K3073" s="416">
        <v>41.93</v>
      </c>
      <c r="L3073" s="415" t="s">
        <v>217</v>
      </c>
    </row>
    <row r="3074" spans="1:12" x14ac:dyDescent="0.25">
      <c r="A3074" s="415" t="s">
        <v>2057</v>
      </c>
      <c r="B3074" s="415" t="s">
        <v>2058</v>
      </c>
      <c r="C3074" s="415" t="s">
        <v>2238</v>
      </c>
      <c r="D3074" s="415" t="s">
        <v>2239</v>
      </c>
      <c r="E3074" s="416" t="s">
        <v>155</v>
      </c>
      <c r="F3074" s="415" t="s">
        <v>155</v>
      </c>
      <c r="G3074" s="415">
        <v>92004</v>
      </c>
      <c r="H3074" s="415" t="s">
        <v>2298</v>
      </c>
      <c r="I3074" s="415" t="s">
        <v>25</v>
      </c>
      <c r="J3074" s="415" t="s">
        <v>273</v>
      </c>
      <c r="K3074" s="416">
        <v>44.52</v>
      </c>
      <c r="L3074" s="415" t="s">
        <v>217</v>
      </c>
    </row>
    <row r="3075" spans="1:12" x14ac:dyDescent="0.25">
      <c r="A3075" s="415" t="s">
        <v>2057</v>
      </c>
      <c r="B3075" s="415" t="s">
        <v>2058</v>
      </c>
      <c r="C3075" s="415" t="s">
        <v>2238</v>
      </c>
      <c r="D3075" s="415" t="s">
        <v>2239</v>
      </c>
      <c r="E3075" s="416" t="s">
        <v>155</v>
      </c>
      <c r="F3075" s="415" t="s">
        <v>155</v>
      </c>
      <c r="G3075" s="415">
        <v>92005</v>
      </c>
      <c r="H3075" s="415" t="s">
        <v>2299</v>
      </c>
      <c r="I3075" s="415" t="s">
        <v>25</v>
      </c>
      <c r="J3075" s="415" t="s">
        <v>273</v>
      </c>
      <c r="K3075" s="416">
        <v>49.24</v>
      </c>
      <c r="L3075" s="415" t="s">
        <v>217</v>
      </c>
    </row>
    <row r="3076" spans="1:12" x14ac:dyDescent="0.25">
      <c r="A3076" s="415" t="s">
        <v>2057</v>
      </c>
      <c r="B3076" s="415" t="s">
        <v>2058</v>
      </c>
      <c r="C3076" s="415" t="s">
        <v>2238</v>
      </c>
      <c r="D3076" s="415" t="s">
        <v>2239</v>
      </c>
      <c r="E3076" s="416" t="s">
        <v>155</v>
      </c>
      <c r="F3076" s="415" t="s">
        <v>155</v>
      </c>
      <c r="G3076" s="415">
        <v>92006</v>
      </c>
      <c r="H3076" s="415" t="s">
        <v>2300</v>
      </c>
      <c r="I3076" s="415" t="s">
        <v>25</v>
      </c>
      <c r="J3076" s="415" t="s">
        <v>273</v>
      </c>
      <c r="K3076" s="416">
        <v>31.87</v>
      </c>
      <c r="L3076" s="415" t="s">
        <v>217</v>
      </c>
    </row>
    <row r="3077" spans="1:12" x14ac:dyDescent="0.25">
      <c r="A3077" s="415" t="s">
        <v>2057</v>
      </c>
      <c r="B3077" s="415" t="s">
        <v>2058</v>
      </c>
      <c r="C3077" s="415" t="s">
        <v>2238</v>
      </c>
      <c r="D3077" s="415" t="s">
        <v>2239</v>
      </c>
      <c r="E3077" s="416" t="s">
        <v>155</v>
      </c>
      <c r="F3077" s="415" t="s">
        <v>155</v>
      </c>
      <c r="G3077" s="415">
        <v>92007</v>
      </c>
      <c r="H3077" s="415" t="s">
        <v>2301</v>
      </c>
      <c r="I3077" s="415" t="s">
        <v>25</v>
      </c>
      <c r="J3077" s="415" t="s">
        <v>273</v>
      </c>
      <c r="K3077" s="416">
        <v>36.590000000000003</v>
      </c>
      <c r="L3077" s="415" t="s">
        <v>217</v>
      </c>
    </row>
    <row r="3078" spans="1:12" x14ac:dyDescent="0.25">
      <c r="A3078" s="415" t="s">
        <v>2057</v>
      </c>
      <c r="B3078" s="415" t="s">
        <v>2058</v>
      </c>
      <c r="C3078" s="415" t="s">
        <v>2238</v>
      </c>
      <c r="D3078" s="415" t="s">
        <v>2239</v>
      </c>
      <c r="E3078" s="416" t="s">
        <v>155</v>
      </c>
      <c r="F3078" s="415" t="s">
        <v>155</v>
      </c>
      <c r="G3078" s="415">
        <v>92008</v>
      </c>
      <c r="H3078" s="415" t="s">
        <v>2302</v>
      </c>
      <c r="I3078" s="415" t="s">
        <v>25</v>
      </c>
      <c r="J3078" s="415" t="s">
        <v>273</v>
      </c>
      <c r="K3078" s="416">
        <v>39.18</v>
      </c>
      <c r="L3078" s="415" t="s">
        <v>217</v>
      </c>
    </row>
    <row r="3079" spans="1:12" x14ac:dyDescent="0.25">
      <c r="A3079" s="415" t="s">
        <v>2057</v>
      </c>
      <c r="B3079" s="415" t="s">
        <v>2058</v>
      </c>
      <c r="C3079" s="415" t="s">
        <v>2238</v>
      </c>
      <c r="D3079" s="415" t="s">
        <v>2239</v>
      </c>
      <c r="E3079" s="416" t="s">
        <v>155</v>
      </c>
      <c r="F3079" s="415" t="s">
        <v>155</v>
      </c>
      <c r="G3079" s="415">
        <v>92009</v>
      </c>
      <c r="H3079" s="415" t="s">
        <v>2303</v>
      </c>
      <c r="I3079" s="415" t="s">
        <v>25</v>
      </c>
      <c r="J3079" s="415" t="s">
        <v>273</v>
      </c>
      <c r="K3079" s="416">
        <v>43.9</v>
      </c>
      <c r="L3079" s="415" t="s">
        <v>217</v>
      </c>
    </row>
    <row r="3080" spans="1:12" x14ac:dyDescent="0.25">
      <c r="A3080" s="415" t="s">
        <v>2057</v>
      </c>
      <c r="B3080" s="415" t="s">
        <v>2058</v>
      </c>
      <c r="C3080" s="415" t="s">
        <v>2238</v>
      </c>
      <c r="D3080" s="415" t="s">
        <v>2239</v>
      </c>
      <c r="E3080" s="416" t="s">
        <v>155</v>
      </c>
      <c r="F3080" s="415" t="s">
        <v>155</v>
      </c>
      <c r="G3080" s="415">
        <v>92010</v>
      </c>
      <c r="H3080" s="415" t="s">
        <v>2304</v>
      </c>
      <c r="I3080" s="415" t="s">
        <v>25</v>
      </c>
      <c r="J3080" s="415" t="s">
        <v>273</v>
      </c>
      <c r="K3080" s="416">
        <v>54.7</v>
      </c>
      <c r="L3080" s="415" t="s">
        <v>217</v>
      </c>
    </row>
    <row r="3081" spans="1:12" x14ac:dyDescent="0.25">
      <c r="A3081" s="415" t="s">
        <v>2057</v>
      </c>
      <c r="B3081" s="415" t="s">
        <v>2058</v>
      </c>
      <c r="C3081" s="415" t="s">
        <v>2238</v>
      </c>
      <c r="D3081" s="415" t="s">
        <v>2239</v>
      </c>
      <c r="E3081" s="416" t="s">
        <v>155</v>
      </c>
      <c r="F3081" s="415" t="s">
        <v>155</v>
      </c>
      <c r="G3081" s="415">
        <v>92011</v>
      </c>
      <c r="H3081" s="415" t="s">
        <v>2305</v>
      </c>
      <c r="I3081" s="415" t="s">
        <v>25</v>
      </c>
      <c r="J3081" s="415" t="s">
        <v>273</v>
      </c>
      <c r="K3081" s="416">
        <v>61.78</v>
      </c>
      <c r="L3081" s="415" t="s">
        <v>217</v>
      </c>
    </row>
    <row r="3082" spans="1:12" x14ac:dyDescent="0.25">
      <c r="A3082" s="415" t="s">
        <v>2057</v>
      </c>
      <c r="B3082" s="415" t="s">
        <v>2058</v>
      </c>
      <c r="C3082" s="415" t="s">
        <v>2238</v>
      </c>
      <c r="D3082" s="415" t="s">
        <v>2239</v>
      </c>
      <c r="E3082" s="416" t="s">
        <v>155</v>
      </c>
      <c r="F3082" s="415" t="s">
        <v>155</v>
      </c>
      <c r="G3082" s="415">
        <v>92012</v>
      </c>
      <c r="H3082" s="415" t="s">
        <v>2306</v>
      </c>
      <c r="I3082" s="415" t="s">
        <v>25</v>
      </c>
      <c r="J3082" s="415" t="s">
        <v>273</v>
      </c>
      <c r="K3082" s="416">
        <v>62.01</v>
      </c>
      <c r="L3082" s="415" t="s">
        <v>217</v>
      </c>
    </row>
    <row r="3083" spans="1:12" x14ac:dyDescent="0.25">
      <c r="A3083" s="415" t="s">
        <v>2057</v>
      </c>
      <c r="B3083" s="415" t="s">
        <v>2058</v>
      </c>
      <c r="C3083" s="415" t="s">
        <v>2238</v>
      </c>
      <c r="D3083" s="415" t="s">
        <v>2239</v>
      </c>
      <c r="E3083" s="416" t="s">
        <v>155</v>
      </c>
      <c r="F3083" s="415" t="s">
        <v>155</v>
      </c>
      <c r="G3083" s="415">
        <v>92013</v>
      </c>
      <c r="H3083" s="415" t="s">
        <v>2307</v>
      </c>
      <c r="I3083" s="415" t="s">
        <v>25</v>
      </c>
      <c r="J3083" s="415" t="s">
        <v>273</v>
      </c>
      <c r="K3083" s="416">
        <v>69.09</v>
      </c>
      <c r="L3083" s="415" t="s">
        <v>217</v>
      </c>
    </row>
    <row r="3084" spans="1:12" x14ac:dyDescent="0.25">
      <c r="A3084" s="415" t="s">
        <v>2057</v>
      </c>
      <c r="B3084" s="415" t="s">
        <v>2058</v>
      </c>
      <c r="C3084" s="415" t="s">
        <v>2238</v>
      </c>
      <c r="D3084" s="415" t="s">
        <v>2239</v>
      </c>
      <c r="E3084" s="416" t="s">
        <v>155</v>
      </c>
      <c r="F3084" s="415" t="s">
        <v>155</v>
      </c>
      <c r="G3084" s="415">
        <v>92014</v>
      </c>
      <c r="H3084" s="415" t="s">
        <v>2308</v>
      </c>
      <c r="I3084" s="415" t="s">
        <v>25</v>
      </c>
      <c r="J3084" s="415" t="s">
        <v>273</v>
      </c>
      <c r="K3084" s="416">
        <v>46.7</v>
      </c>
      <c r="L3084" s="415" t="s">
        <v>217</v>
      </c>
    </row>
    <row r="3085" spans="1:12" x14ac:dyDescent="0.25">
      <c r="A3085" s="415" t="s">
        <v>2057</v>
      </c>
      <c r="B3085" s="415" t="s">
        <v>2058</v>
      </c>
      <c r="C3085" s="415" t="s">
        <v>2238</v>
      </c>
      <c r="D3085" s="415" t="s">
        <v>2239</v>
      </c>
      <c r="E3085" s="416" t="s">
        <v>155</v>
      </c>
      <c r="F3085" s="415" t="s">
        <v>155</v>
      </c>
      <c r="G3085" s="415">
        <v>92015</v>
      </c>
      <c r="H3085" s="415" t="s">
        <v>2309</v>
      </c>
      <c r="I3085" s="415" t="s">
        <v>25</v>
      </c>
      <c r="J3085" s="415" t="s">
        <v>273</v>
      </c>
      <c r="K3085" s="416">
        <v>53.78</v>
      </c>
      <c r="L3085" s="415" t="s">
        <v>217</v>
      </c>
    </row>
    <row r="3086" spans="1:12" x14ac:dyDescent="0.25">
      <c r="A3086" s="415" t="s">
        <v>2057</v>
      </c>
      <c r="B3086" s="415" t="s">
        <v>2058</v>
      </c>
      <c r="C3086" s="415" t="s">
        <v>2238</v>
      </c>
      <c r="D3086" s="415" t="s">
        <v>2239</v>
      </c>
      <c r="E3086" s="416" t="s">
        <v>155</v>
      </c>
      <c r="F3086" s="415" t="s">
        <v>155</v>
      </c>
      <c r="G3086" s="415">
        <v>92016</v>
      </c>
      <c r="H3086" s="415" t="s">
        <v>2310</v>
      </c>
      <c r="I3086" s="415" t="s">
        <v>25</v>
      </c>
      <c r="J3086" s="415" t="s">
        <v>273</v>
      </c>
      <c r="K3086" s="416">
        <v>54.01</v>
      </c>
      <c r="L3086" s="415" t="s">
        <v>217</v>
      </c>
    </row>
    <row r="3087" spans="1:12" x14ac:dyDescent="0.25">
      <c r="A3087" s="415" t="s">
        <v>2057</v>
      </c>
      <c r="B3087" s="415" t="s">
        <v>2058</v>
      </c>
      <c r="C3087" s="415" t="s">
        <v>2238</v>
      </c>
      <c r="D3087" s="415" t="s">
        <v>2239</v>
      </c>
      <c r="E3087" s="416" t="s">
        <v>155</v>
      </c>
      <c r="F3087" s="415" t="s">
        <v>155</v>
      </c>
      <c r="G3087" s="415">
        <v>92017</v>
      </c>
      <c r="H3087" s="415" t="s">
        <v>2311</v>
      </c>
      <c r="I3087" s="415" t="s">
        <v>25</v>
      </c>
      <c r="J3087" s="415" t="s">
        <v>273</v>
      </c>
      <c r="K3087" s="416">
        <v>61.09</v>
      </c>
      <c r="L3087" s="415" t="s">
        <v>217</v>
      </c>
    </row>
    <row r="3088" spans="1:12" x14ac:dyDescent="0.25">
      <c r="A3088" s="415" t="s">
        <v>2057</v>
      </c>
      <c r="B3088" s="415" t="s">
        <v>2058</v>
      </c>
      <c r="C3088" s="415" t="s">
        <v>2238</v>
      </c>
      <c r="D3088" s="415" t="s">
        <v>2239</v>
      </c>
      <c r="E3088" s="416" t="s">
        <v>155</v>
      </c>
      <c r="F3088" s="415" t="s">
        <v>155</v>
      </c>
      <c r="G3088" s="415">
        <v>92018</v>
      </c>
      <c r="H3088" s="415" t="s">
        <v>2312</v>
      </c>
      <c r="I3088" s="415" t="s">
        <v>25</v>
      </c>
      <c r="J3088" s="415" t="s">
        <v>273</v>
      </c>
      <c r="K3088" s="416">
        <v>61.89</v>
      </c>
      <c r="L3088" s="415" t="s">
        <v>217</v>
      </c>
    </row>
    <row r="3089" spans="1:12" x14ac:dyDescent="0.25">
      <c r="A3089" s="415" t="s">
        <v>2057</v>
      </c>
      <c r="B3089" s="415" t="s">
        <v>2058</v>
      </c>
      <c r="C3089" s="415" t="s">
        <v>2238</v>
      </c>
      <c r="D3089" s="415" t="s">
        <v>2239</v>
      </c>
      <c r="E3089" s="416" t="s">
        <v>155</v>
      </c>
      <c r="F3089" s="415" t="s">
        <v>155</v>
      </c>
      <c r="G3089" s="415">
        <v>92019</v>
      </c>
      <c r="H3089" s="415" t="s">
        <v>2313</v>
      </c>
      <c r="I3089" s="415" t="s">
        <v>25</v>
      </c>
      <c r="J3089" s="415" t="s">
        <v>273</v>
      </c>
      <c r="K3089" s="416">
        <v>73.95</v>
      </c>
      <c r="L3089" s="415" t="s">
        <v>217</v>
      </c>
    </row>
    <row r="3090" spans="1:12" x14ac:dyDescent="0.25">
      <c r="A3090" s="415" t="s">
        <v>2057</v>
      </c>
      <c r="B3090" s="415" t="s">
        <v>2058</v>
      </c>
      <c r="C3090" s="415" t="s">
        <v>2238</v>
      </c>
      <c r="D3090" s="415" t="s">
        <v>2239</v>
      </c>
      <c r="E3090" s="416" t="s">
        <v>155</v>
      </c>
      <c r="F3090" s="415" t="s">
        <v>155</v>
      </c>
      <c r="G3090" s="415">
        <v>92020</v>
      </c>
      <c r="H3090" s="415" t="s">
        <v>2314</v>
      </c>
      <c r="I3090" s="415" t="s">
        <v>25</v>
      </c>
      <c r="J3090" s="415" t="s">
        <v>273</v>
      </c>
      <c r="K3090" s="416">
        <v>91.73</v>
      </c>
      <c r="L3090" s="415" t="s">
        <v>217</v>
      </c>
    </row>
    <row r="3091" spans="1:12" x14ac:dyDescent="0.25">
      <c r="A3091" s="415" t="s">
        <v>2057</v>
      </c>
      <c r="B3091" s="415" t="s">
        <v>2058</v>
      </c>
      <c r="C3091" s="415" t="s">
        <v>2238</v>
      </c>
      <c r="D3091" s="415" t="s">
        <v>2239</v>
      </c>
      <c r="E3091" s="416" t="s">
        <v>155</v>
      </c>
      <c r="F3091" s="415" t="s">
        <v>155</v>
      </c>
      <c r="G3091" s="415">
        <v>92021</v>
      </c>
      <c r="H3091" s="415" t="s">
        <v>2315</v>
      </c>
      <c r="I3091" s="415" t="s">
        <v>25</v>
      </c>
      <c r="J3091" s="415" t="s">
        <v>273</v>
      </c>
      <c r="K3091" s="416">
        <v>103.79</v>
      </c>
      <c r="L3091" s="415" t="s">
        <v>217</v>
      </c>
    </row>
    <row r="3092" spans="1:12" x14ac:dyDescent="0.25">
      <c r="A3092" s="415" t="s">
        <v>2057</v>
      </c>
      <c r="B3092" s="415" t="s">
        <v>2058</v>
      </c>
      <c r="C3092" s="415" t="s">
        <v>2238</v>
      </c>
      <c r="D3092" s="415" t="s">
        <v>2239</v>
      </c>
      <c r="E3092" s="416" t="s">
        <v>155</v>
      </c>
      <c r="F3092" s="415" t="s">
        <v>155</v>
      </c>
      <c r="G3092" s="415">
        <v>92022</v>
      </c>
      <c r="H3092" s="415" t="s">
        <v>2316</v>
      </c>
      <c r="I3092" s="415" t="s">
        <v>25</v>
      </c>
      <c r="J3092" s="415" t="s">
        <v>273</v>
      </c>
      <c r="K3092" s="416">
        <v>33.14</v>
      </c>
      <c r="L3092" s="415" t="s">
        <v>217</v>
      </c>
    </row>
    <row r="3093" spans="1:12" x14ac:dyDescent="0.25">
      <c r="A3093" s="415" t="s">
        <v>2057</v>
      </c>
      <c r="B3093" s="415" t="s">
        <v>2058</v>
      </c>
      <c r="C3093" s="415" t="s">
        <v>2238</v>
      </c>
      <c r="D3093" s="415" t="s">
        <v>2239</v>
      </c>
      <c r="E3093" s="416" t="s">
        <v>155</v>
      </c>
      <c r="F3093" s="415" t="s">
        <v>155</v>
      </c>
      <c r="G3093" s="415">
        <v>92023</v>
      </c>
      <c r="H3093" s="415" t="s">
        <v>2317</v>
      </c>
      <c r="I3093" s="415" t="s">
        <v>25</v>
      </c>
      <c r="J3093" s="415" t="s">
        <v>273</v>
      </c>
      <c r="K3093" s="416">
        <v>40.450000000000003</v>
      </c>
      <c r="L3093" s="415" t="s">
        <v>217</v>
      </c>
    </row>
    <row r="3094" spans="1:12" x14ac:dyDescent="0.25">
      <c r="A3094" s="415" t="s">
        <v>2057</v>
      </c>
      <c r="B3094" s="415" t="s">
        <v>2058</v>
      </c>
      <c r="C3094" s="415" t="s">
        <v>2238</v>
      </c>
      <c r="D3094" s="415" t="s">
        <v>2239</v>
      </c>
      <c r="E3094" s="416" t="s">
        <v>155</v>
      </c>
      <c r="F3094" s="415" t="s">
        <v>155</v>
      </c>
      <c r="G3094" s="415">
        <v>92024</v>
      </c>
      <c r="H3094" s="415" t="s">
        <v>2318</v>
      </c>
      <c r="I3094" s="415" t="s">
        <v>25</v>
      </c>
      <c r="J3094" s="415" t="s">
        <v>273</v>
      </c>
      <c r="K3094" s="416">
        <v>50.67</v>
      </c>
      <c r="L3094" s="415" t="s">
        <v>217</v>
      </c>
    </row>
    <row r="3095" spans="1:12" x14ac:dyDescent="0.25">
      <c r="A3095" s="415" t="s">
        <v>2057</v>
      </c>
      <c r="B3095" s="415" t="s">
        <v>2058</v>
      </c>
      <c r="C3095" s="415" t="s">
        <v>2238</v>
      </c>
      <c r="D3095" s="415" t="s">
        <v>2239</v>
      </c>
      <c r="E3095" s="416" t="s">
        <v>155</v>
      </c>
      <c r="F3095" s="415" t="s">
        <v>155</v>
      </c>
      <c r="G3095" s="415">
        <v>92025</v>
      </c>
      <c r="H3095" s="415" t="s">
        <v>2319</v>
      </c>
      <c r="I3095" s="415" t="s">
        <v>25</v>
      </c>
      <c r="J3095" s="415" t="s">
        <v>273</v>
      </c>
      <c r="K3095" s="416">
        <v>57.98</v>
      </c>
      <c r="L3095" s="415" t="s">
        <v>217</v>
      </c>
    </row>
    <row r="3096" spans="1:12" x14ac:dyDescent="0.25">
      <c r="A3096" s="415" t="s">
        <v>2057</v>
      </c>
      <c r="B3096" s="415" t="s">
        <v>2058</v>
      </c>
      <c r="C3096" s="415" t="s">
        <v>2238</v>
      </c>
      <c r="D3096" s="415" t="s">
        <v>2239</v>
      </c>
      <c r="E3096" s="416" t="s">
        <v>155</v>
      </c>
      <c r="F3096" s="415" t="s">
        <v>155</v>
      </c>
      <c r="G3096" s="415">
        <v>92026</v>
      </c>
      <c r="H3096" s="415" t="s">
        <v>2320</v>
      </c>
      <c r="I3096" s="415" t="s">
        <v>25</v>
      </c>
      <c r="J3096" s="415" t="s">
        <v>273</v>
      </c>
      <c r="K3096" s="416">
        <v>46.61</v>
      </c>
      <c r="L3096" s="415" t="s">
        <v>217</v>
      </c>
    </row>
    <row r="3097" spans="1:12" x14ac:dyDescent="0.25">
      <c r="A3097" s="415" t="s">
        <v>2057</v>
      </c>
      <c r="B3097" s="415" t="s">
        <v>2058</v>
      </c>
      <c r="C3097" s="415" t="s">
        <v>2238</v>
      </c>
      <c r="D3097" s="415" t="s">
        <v>2239</v>
      </c>
      <c r="E3097" s="416" t="s">
        <v>155</v>
      </c>
      <c r="F3097" s="415" t="s">
        <v>155</v>
      </c>
      <c r="G3097" s="415">
        <v>92027</v>
      </c>
      <c r="H3097" s="415" t="s">
        <v>2321</v>
      </c>
      <c r="I3097" s="415" t="s">
        <v>25</v>
      </c>
      <c r="J3097" s="415" t="s">
        <v>273</v>
      </c>
      <c r="K3097" s="416">
        <v>53.92</v>
      </c>
      <c r="L3097" s="415" t="s">
        <v>217</v>
      </c>
    </row>
    <row r="3098" spans="1:12" x14ac:dyDescent="0.25">
      <c r="A3098" s="415" t="s">
        <v>2057</v>
      </c>
      <c r="B3098" s="415" t="s">
        <v>2058</v>
      </c>
      <c r="C3098" s="415" t="s">
        <v>2238</v>
      </c>
      <c r="D3098" s="415" t="s">
        <v>2239</v>
      </c>
      <c r="E3098" s="416" t="s">
        <v>155</v>
      </c>
      <c r="F3098" s="415" t="s">
        <v>155</v>
      </c>
      <c r="G3098" s="415">
        <v>92028</v>
      </c>
      <c r="H3098" s="415" t="s">
        <v>2322</v>
      </c>
      <c r="I3098" s="415" t="s">
        <v>25</v>
      </c>
      <c r="J3098" s="415" t="s">
        <v>273</v>
      </c>
      <c r="K3098" s="416">
        <v>38.43</v>
      </c>
      <c r="L3098" s="415" t="s">
        <v>217</v>
      </c>
    </row>
    <row r="3099" spans="1:12" x14ac:dyDescent="0.25">
      <c r="A3099" s="415" t="s">
        <v>2057</v>
      </c>
      <c r="B3099" s="415" t="s">
        <v>2058</v>
      </c>
      <c r="C3099" s="415" t="s">
        <v>2238</v>
      </c>
      <c r="D3099" s="415" t="s">
        <v>2239</v>
      </c>
      <c r="E3099" s="416" t="s">
        <v>155</v>
      </c>
      <c r="F3099" s="415" t="s">
        <v>155</v>
      </c>
      <c r="G3099" s="415">
        <v>92029</v>
      </c>
      <c r="H3099" s="415" t="s">
        <v>2323</v>
      </c>
      <c r="I3099" s="415" t="s">
        <v>25</v>
      </c>
      <c r="J3099" s="415" t="s">
        <v>273</v>
      </c>
      <c r="K3099" s="416">
        <v>45.74</v>
      </c>
      <c r="L3099" s="415" t="s">
        <v>217</v>
      </c>
    </row>
    <row r="3100" spans="1:12" x14ac:dyDescent="0.25">
      <c r="A3100" s="415" t="s">
        <v>2057</v>
      </c>
      <c r="B3100" s="415" t="s">
        <v>2058</v>
      </c>
      <c r="C3100" s="415" t="s">
        <v>2238</v>
      </c>
      <c r="D3100" s="415" t="s">
        <v>2239</v>
      </c>
      <c r="E3100" s="416" t="s">
        <v>155</v>
      </c>
      <c r="F3100" s="415" t="s">
        <v>155</v>
      </c>
      <c r="G3100" s="415">
        <v>92030</v>
      </c>
      <c r="H3100" s="415" t="s">
        <v>2324</v>
      </c>
      <c r="I3100" s="415" t="s">
        <v>25</v>
      </c>
      <c r="J3100" s="415" t="s">
        <v>273</v>
      </c>
      <c r="K3100" s="416">
        <v>55.92</v>
      </c>
      <c r="L3100" s="415" t="s">
        <v>217</v>
      </c>
    </row>
    <row r="3101" spans="1:12" x14ac:dyDescent="0.25">
      <c r="A3101" s="415" t="s">
        <v>2057</v>
      </c>
      <c r="B3101" s="415" t="s">
        <v>2058</v>
      </c>
      <c r="C3101" s="415" t="s">
        <v>2238</v>
      </c>
      <c r="D3101" s="415" t="s">
        <v>2239</v>
      </c>
      <c r="E3101" s="416" t="s">
        <v>155</v>
      </c>
      <c r="F3101" s="415" t="s">
        <v>155</v>
      </c>
      <c r="G3101" s="415">
        <v>92031</v>
      </c>
      <c r="H3101" s="415" t="s">
        <v>2325</v>
      </c>
      <c r="I3101" s="415" t="s">
        <v>25</v>
      </c>
      <c r="J3101" s="415" t="s">
        <v>273</v>
      </c>
      <c r="K3101" s="416">
        <v>63.23</v>
      </c>
      <c r="L3101" s="415" t="s">
        <v>217</v>
      </c>
    </row>
    <row r="3102" spans="1:12" x14ac:dyDescent="0.25">
      <c r="A3102" s="415" t="s">
        <v>2057</v>
      </c>
      <c r="B3102" s="415" t="s">
        <v>2058</v>
      </c>
      <c r="C3102" s="415" t="s">
        <v>2238</v>
      </c>
      <c r="D3102" s="415" t="s">
        <v>2239</v>
      </c>
      <c r="E3102" s="416" t="s">
        <v>155</v>
      </c>
      <c r="F3102" s="415" t="s">
        <v>155</v>
      </c>
      <c r="G3102" s="415">
        <v>92032</v>
      </c>
      <c r="H3102" s="415" t="s">
        <v>2326</v>
      </c>
      <c r="I3102" s="415" t="s">
        <v>25</v>
      </c>
      <c r="J3102" s="415" t="s">
        <v>273</v>
      </c>
      <c r="K3102" s="416">
        <v>57.14</v>
      </c>
      <c r="L3102" s="415" t="s">
        <v>217</v>
      </c>
    </row>
    <row r="3103" spans="1:12" x14ac:dyDescent="0.25">
      <c r="A3103" s="415" t="s">
        <v>2057</v>
      </c>
      <c r="B3103" s="415" t="s">
        <v>2058</v>
      </c>
      <c r="C3103" s="415" t="s">
        <v>2238</v>
      </c>
      <c r="D3103" s="415" t="s">
        <v>2239</v>
      </c>
      <c r="E3103" s="416" t="s">
        <v>155</v>
      </c>
      <c r="F3103" s="415" t="s">
        <v>155</v>
      </c>
      <c r="G3103" s="415">
        <v>92033</v>
      </c>
      <c r="H3103" s="415" t="s">
        <v>2327</v>
      </c>
      <c r="I3103" s="415" t="s">
        <v>25</v>
      </c>
      <c r="J3103" s="415" t="s">
        <v>273</v>
      </c>
      <c r="K3103" s="416">
        <v>64.45</v>
      </c>
      <c r="L3103" s="415" t="s">
        <v>217</v>
      </c>
    </row>
    <row r="3104" spans="1:12" x14ac:dyDescent="0.25">
      <c r="A3104" s="415" t="s">
        <v>2057</v>
      </c>
      <c r="B3104" s="415" t="s">
        <v>2058</v>
      </c>
      <c r="C3104" s="415" t="s">
        <v>2238</v>
      </c>
      <c r="D3104" s="415" t="s">
        <v>2239</v>
      </c>
      <c r="E3104" s="416" t="s">
        <v>155</v>
      </c>
      <c r="F3104" s="415" t="s">
        <v>155</v>
      </c>
      <c r="G3104" s="415">
        <v>92034</v>
      </c>
      <c r="H3104" s="415" t="s">
        <v>2328</v>
      </c>
      <c r="I3104" s="415" t="s">
        <v>25</v>
      </c>
      <c r="J3104" s="415" t="s">
        <v>273</v>
      </c>
      <c r="K3104" s="416">
        <v>51.89</v>
      </c>
      <c r="L3104" s="415" t="s">
        <v>217</v>
      </c>
    </row>
    <row r="3105" spans="1:12" x14ac:dyDescent="0.25">
      <c r="A3105" s="415" t="s">
        <v>2057</v>
      </c>
      <c r="B3105" s="415" t="s">
        <v>2058</v>
      </c>
      <c r="C3105" s="415" t="s">
        <v>2238</v>
      </c>
      <c r="D3105" s="415" t="s">
        <v>2239</v>
      </c>
      <c r="E3105" s="416" t="s">
        <v>155</v>
      </c>
      <c r="F3105" s="415" t="s">
        <v>155</v>
      </c>
      <c r="G3105" s="415">
        <v>92035</v>
      </c>
      <c r="H3105" s="415" t="s">
        <v>2329</v>
      </c>
      <c r="I3105" s="415" t="s">
        <v>25</v>
      </c>
      <c r="J3105" s="415" t="s">
        <v>273</v>
      </c>
      <c r="K3105" s="416">
        <v>59.2</v>
      </c>
      <c r="L3105" s="415" t="s">
        <v>217</v>
      </c>
    </row>
    <row r="3106" spans="1:12" x14ac:dyDescent="0.25">
      <c r="A3106" s="415" t="s">
        <v>2057</v>
      </c>
      <c r="B3106" s="415" t="s">
        <v>2058</v>
      </c>
      <c r="C3106" s="415" t="s">
        <v>2330</v>
      </c>
      <c r="D3106" s="415" t="s">
        <v>2331</v>
      </c>
      <c r="E3106" s="416" t="s">
        <v>155</v>
      </c>
      <c r="F3106" s="415" t="s">
        <v>155</v>
      </c>
      <c r="G3106" s="415">
        <v>97583</v>
      </c>
      <c r="H3106" s="415" t="s">
        <v>2332</v>
      </c>
      <c r="I3106" s="415" t="s">
        <v>25</v>
      </c>
      <c r="J3106" s="415" t="s">
        <v>273</v>
      </c>
      <c r="K3106" s="416">
        <v>61.32</v>
      </c>
      <c r="L3106" s="415" t="s">
        <v>217</v>
      </c>
    </row>
    <row r="3107" spans="1:12" x14ac:dyDescent="0.25">
      <c r="A3107" s="415" t="s">
        <v>2057</v>
      </c>
      <c r="B3107" s="415" t="s">
        <v>2058</v>
      </c>
      <c r="C3107" s="415" t="s">
        <v>2330</v>
      </c>
      <c r="D3107" s="415" t="s">
        <v>2331</v>
      </c>
      <c r="E3107" s="416" t="s">
        <v>155</v>
      </c>
      <c r="F3107" s="415" t="s">
        <v>155</v>
      </c>
      <c r="G3107" s="415">
        <v>97584</v>
      </c>
      <c r="H3107" s="415" t="s">
        <v>2333</v>
      </c>
      <c r="I3107" s="415" t="s">
        <v>25</v>
      </c>
      <c r="J3107" s="415" t="s">
        <v>273</v>
      </c>
      <c r="K3107" s="416">
        <v>85.78</v>
      </c>
      <c r="L3107" s="415" t="s">
        <v>217</v>
      </c>
    </row>
    <row r="3108" spans="1:12" x14ac:dyDescent="0.25">
      <c r="A3108" s="415" t="s">
        <v>2057</v>
      </c>
      <c r="B3108" s="415" t="s">
        <v>2058</v>
      </c>
      <c r="C3108" s="415" t="s">
        <v>2330</v>
      </c>
      <c r="D3108" s="415" t="s">
        <v>2331</v>
      </c>
      <c r="E3108" s="416" t="s">
        <v>155</v>
      </c>
      <c r="F3108" s="415" t="s">
        <v>155</v>
      </c>
      <c r="G3108" s="415">
        <v>97585</v>
      </c>
      <c r="H3108" s="415" t="s">
        <v>2334</v>
      </c>
      <c r="I3108" s="415" t="s">
        <v>25</v>
      </c>
      <c r="J3108" s="415" t="s">
        <v>273</v>
      </c>
      <c r="K3108" s="416">
        <v>82.53</v>
      </c>
      <c r="L3108" s="415" t="s">
        <v>217</v>
      </c>
    </row>
    <row r="3109" spans="1:12" x14ac:dyDescent="0.25">
      <c r="A3109" s="415" t="s">
        <v>2057</v>
      </c>
      <c r="B3109" s="415" t="s">
        <v>2058</v>
      </c>
      <c r="C3109" s="415" t="s">
        <v>2330</v>
      </c>
      <c r="D3109" s="415" t="s">
        <v>2331</v>
      </c>
      <c r="E3109" s="416" t="s">
        <v>155</v>
      </c>
      <c r="F3109" s="415" t="s">
        <v>155</v>
      </c>
      <c r="G3109" s="415">
        <v>97586</v>
      </c>
      <c r="H3109" s="415" t="s">
        <v>2335</v>
      </c>
      <c r="I3109" s="415" t="s">
        <v>25</v>
      </c>
      <c r="J3109" s="415" t="s">
        <v>273</v>
      </c>
      <c r="K3109" s="416">
        <v>112.06</v>
      </c>
      <c r="L3109" s="415" t="s">
        <v>217</v>
      </c>
    </row>
    <row r="3110" spans="1:12" x14ac:dyDescent="0.25">
      <c r="A3110" s="415" t="s">
        <v>2057</v>
      </c>
      <c r="B3110" s="415" t="s">
        <v>2058</v>
      </c>
      <c r="C3110" s="415" t="s">
        <v>2330</v>
      </c>
      <c r="D3110" s="415" t="s">
        <v>2331</v>
      </c>
      <c r="E3110" s="416" t="s">
        <v>155</v>
      </c>
      <c r="F3110" s="415" t="s">
        <v>155</v>
      </c>
      <c r="G3110" s="415">
        <v>97587</v>
      </c>
      <c r="H3110" s="415" t="s">
        <v>2336</v>
      </c>
      <c r="I3110" s="415" t="s">
        <v>25</v>
      </c>
      <c r="J3110" s="415" t="s">
        <v>273</v>
      </c>
      <c r="K3110" s="416">
        <v>204.46</v>
      </c>
      <c r="L3110" s="415" t="s">
        <v>217</v>
      </c>
    </row>
    <row r="3111" spans="1:12" x14ac:dyDescent="0.25">
      <c r="A3111" s="415" t="s">
        <v>2057</v>
      </c>
      <c r="B3111" s="415" t="s">
        <v>2058</v>
      </c>
      <c r="C3111" s="415" t="s">
        <v>2330</v>
      </c>
      <c r="D3111" s="415" t="s">
        <v>2331</v>
      </c>
      <c r="E3111" s="416" t="s">
        <v>155</v>
      </c>
      <c r="F3111" s="415" t="s">
        <v>155</v>
      </c>
      <c r="G3111" s="415">
        <v>97589</v>
      </c>
      <c r="H3111" s="415" t="s">
        <v>2337</v>
      </c>
      <c r="I3111" s="415" t="s">
        <v>25</v>
      </c>
      <c r="J3111" s="415" t="s">
        <v>216</v>
      </c>
      <c r="K3111" s="416">
        <v>34.08</v>
      </c>
      <c r="L3111" s="415" t="s">
        <v>217</v>
      </c>
    </row>
    <row r="3112" spans="1:12" x14ac:dyDescent="0.25">
      <c r="A3112" s="415" t="s">
        <v>2057</v>
      </c>
      <c r="B3112" s="415" t="s">
        <v>2058</v>
      </c>
      <c r="C3112" s="415" t="s">
        <v>2330</v>
      </c>
      <c r="D3112" s="415" t="s">
        <v>2331</v>
      </c>
      <c r="E3112" s="416" t="s">
        <v>155</v>
      </c>
      <c r="F3112" s="415" t="s">
        <v>155</v>
      </c>
      <c r="G3112" s="415">
        <v>97590</v>
      </c>
      <c r="H3112" s="415" t="s">
        <v>2338</v>
      </c>
      <c r="I3112" s="415" t="s">
        <v>25</v>
      </c>
      <c r="J3112" s="415" t="s">
        <v>216</v>
      </c>
      <c r="K3112" s="416">
        <v>74.89</v>
      </c>
      <c r="L3112" s="415" t="s">
        <v>217</v>
      </c>
    </row>
    <row r="3113" spans="1:12" x14ac:dyDescent="0.25">
      <c r="A3113" s="415" t="s">
        <v>2057</v>
      </c>
      <c r="B3113" s="415" t="s">
        <v>2058</v>
      </c>
      <c r="C3113" s="415" t="s">
        <v>2330</v>
      </c>
      <c r="D3113" s="415" t="s">
        <v>2331</v>
      </c>
      <c r="E3113" s="416" t="s">
        <v>155</v>
      </c>
      <c r="F3113" s="415" t="s">
        <v>155</v>
      </c>
      <c r="G3113" s="415">
        <v>97591</v>
      </c>
      <c r="H3113" s="415" t="s">
        <v>2339</v>
      </c>
      <c r="I3113" s="415" t="s">
        <v>25</v>
      </c>
      <c r="J3113" s="415" t="s">
        <v>216</v>
      </c>
      <c r="K3113" s="416">
        <v>101.07</v>
      </c>
      <c r="L3113" s="415" t="s">
        <v>217</v>
      </c>
    </row>
    <row r="3114" spans="1:12" x14ac:dyDescent="0.25">
      <c r="A3114" s="415" t="s">
        <v>2057</v>
      </c>
      <c r="B3114" s="415" t="s">
        <v>2058</v>
      </c>
      <c r="C3114" s="415" t="s">
        <v>2330</v>
      </c>
      <c r="D3114" s="415" t="s">
        <v>2331</v>
      </c>
      <c r="E3114" s="416" t="s">
        <v>155</v>
      </c>
      <c r="F3114" s="415" t="s">
        <v>155</v>
      </c>
      <c r="G3114" s="415">
        <v>97593</v>
      </c>
      <c r="H3114" s="415" t="s">
        <v>2341</v>
      </c>
      <c r="I3114" s="415" t="s">
        <v>25</v>
      </c>
      <c r="J3114" s="415" t="s">
        <v>216</v>
      </c>
      <c r="K3114" s="416">
        <v>106.17</v>
      </c>
      <c r="L3114" s="415" t="s">
        <v>217</v>
      </c>
    </row>
    <row r="3115" spans="1:12" x14ac:dyDescent="0.25">
      <c r="A3115" s="415" t="s">
        <v>2057</v>
      </c>
      <c r="B3115" s="415" t="s">
        <v>2058</v>
      </c>
      <c r="C3115" s="415" t="s">
        <v>2330</v>
      </c>
      <c r="D3115" s="415" t="s">
        <v>2331</v>
      </c>
      <c r="E3115" s="416" t="s">
        <v>155</v>
      </c>
      <c r="F3115" s="415" t="s">
        <v>155</v>
      </c>
      <c r="G3115" s="415">
        <v>97594</v>
      </c>
      <c r="H3115" s="415" t="s">
        <v>2342</v>
      </c>
      <c r="I3115" s="415" t="s">
        <v>25</v>
      </c>
      <c r="J3115" s="415" t="s">
        <v>216</v>
      </c>
      <c r="K3115" s="416">
        <v>101.48</v>
      </c>
      <c r="L3115" s="415" t="s">
        <v>217</v>
      </c>
    </row>
    <row r="3116" spans="1:12" x14ac:dyDescent="0.25">
      <c r="A3116" s="415" t="s">
        <v>2057</v>
      </c>
      <c r="B3116" s="415" t="s">
        <v>2058</v>
      </c>
      <c r="C3116" s="415" t="s">
        <v>2330</v>
      </c>
      <c r="D3116" s="415" t="s">
        <v>2331</v>
      </c>
      <c r="E3116" s="416" t="s">
        <v>155</v>
      </c>
      <c r="F3116" s="415" t="s">
        <v>155</v>
      </c>
      <c r="G3116" s="415">
        <v>97595</v>
      </c>
      <c r="H3116" s="415" t="s">
        <v>2343</v>
      </c>
      <c r="I3116" s="415" t="s">
        <v>25</v>
      </c>
      <c r="J3116" s="415" t="s">
        <v>273</v>
      </c>
      <c r="K3116" s="416">
        <v>73.08</v>
      </c>
      <c r="L3116" s="415" t="s">
        <v>217</v>
      </c>
    </row>
    <row r="3117" spans="1:12" x14ac:dyDescent="0.25">
      <c r="A3117" s="415" t="s">
        <v>2057</v>
      </c>
      <c r="B3117" s="415" t="s">
        <v>2058</v>
      </c>
      <c r="C3117" s="415" t="s">
        <v>2330</v>
      </c>
      <c r="D3117" s="415" t="s">
        <v>2331</v>
      </c>
      <c r="E3117" s="416" t="s">
        <v>155</v>
      </c>
      <c r="F3117" s="415" t="s">
        <v>155</v>
      </c>
      <c r="G3117" s="415">
        <v>97596</v>
      </c>
      <c r="H3117" s="415" t="s">
        <v>2344</v>
      </c>
      <c r="I3117" s="415" t="s">
        <v>25</v>
      </c>
      <c r="J3117" s="415" t="s">
        <v>273</v>
      </c>
      <c r="K3117" s="416">
        <v>51.03</v>
      </c>
      <c r="L3117" s="415" t="s">
        <v>217</v>
      </c>
    </row>
    <row r="3118" spans="1:12" x14ac:dyDescent="0.25">
      <c r="A3118" s="415" t="s">
        <v>2057</v>
      </c>
      <c r="B3118" s="415" t="s">
        <v>2058</v>
      </c>
      <c r="C3118" s="415" t="s">
        <v>2330</v>
      </c>
      <c r="D3118" s="415" t="s">
        <v>2331</v>
      </c>
      <c r="E3118" s="416" t="s">
        <v>155</v>
      </c>
      <c r="F3118" s="415" t="s">
        <v>155</v>
      </c>
      <c r="G3118" s="415">
        <v>97597</v>
      </c>
      <c r="H3118" s="415" t="s">
        <v>2345</v>
      </c>
      <c r="I3118" s="415" t="s">
        <v>25</v>
      </c>
      <c r="J3118" s="415" t="s">
        <v>273</v>
      </c>
      <c r="K3118" s="416">
        <v>50.41</v>
      </c>
      <c r="L3118" s="415" t="s">
        <v>217</v>
      </c>
    </row>
    <row r="3119" spans="1:12" x14ac:dyDescent="0.25">
      <c r="A3119" s="415" t="s">
        <v>2057</v>
      </c>
      <c r="B3119" s="415" t="s">
        <v>2058</v>
      </c>
      <c r="C3119" s="415" t="s">
        <v>2330</v>
      </c>
      <c r="D3119" s="415" t="s">
        <v>2331</v>
      </c>
      <c r="E3119" s="416" t="s">
        <v>155</v>
      </c>
      <c r="F3119" s="415" t="s">
        <v>155</v>
      </c>
      <c r="G3119" s="415">
        <v>97598</v>
      </c>
      <c r="H3119" s="415" t="s">
        <v>2346</v>
      </c>
      <c r="I3119" s="415" t="s">
        <v>25</v>
      </c>
      <c r="J3119" s="415" t="s">
        <v>273</v>
      </c>
      <c r="K3119" s="416">
        <v>47.59</v>
      </c>
      <c r="L3119" s="415" t="s">
        <v>217</v>
      </c>
    </row>
    <row r="3120" spans="1:12" x14ac:dyDescent="0.25">
      <c r="A3120" s="415" t="s">
        <v>2057</v>
      </c>
      <c r="B3120" s="415" t="s">
        <v>2058</v>
      </c>
      <c r="C3120" s="415" t="s">
        <v>2330</v>
      </c>
      <c r="D3120" s="415" t="s">
        <v>2331</v>
      </c>
      <c r="E3120" s="416" t="s">
        <v>155</v>
      </c>
      <c r="F3120" s="415" t="s">
        <v>155</v>
      </c>
      <c r="G3120" s="415">
        <v>97599</v>
      </c>
      <c r="H3120" s="415" t="s">
        <v>2347</v>
      </c>
      <c r="I3120" s="415" t="s">
        <v>25</v>
      </c>
      <c r="J3120" s="415" t="s">
        <v>273</v>
      </c>
      <c r="K3120" s="416">
        <v>27.47</v>
      </c>
      <c r="L3120" s="415" t="s">
        <v>217</v>
      </c>
    </row>
    <row r="3121" spans="1:12" x14ac:dyDescent="0.25">
      <c r="A3121" s="415" t="s">
        <v>2057</v>
      </c>
      <c r="B3121" s="415" t="s">
        <v>2058</v>
      </c>
      <c r="C3121" s="415" t="s">
        <v>2330</v>
      </c>
      <c r="D3121" s="415" t="s">
        <v>2331</v>
      </c>
      <c r="E3121" s="416" t="s">
        <v>155</v>
      </c>
      <c r="F3121" s="415" t="s">
        <v>155</v>
      </c>
      <c r="G3121" s="415">
        <v>97609</v>
      </c>
      <c r="H3121" s="415" t="s">
        <v>2348</v>
      </c>
      <c r="I3121" s="415" t="s">
        <v>25</v>
      </c>
      <c r="J3121" s="415" t="s">
        <v>273</v>
      </c>
      <c r="K3121" s="416">
        <v>15.33</v>
      </c>
      <c r="L3121" s="415" t="s">
        <v>217</v>
      </c>
    </row>
    <row r="3122" spans="1:12" x14ac:dyDescent="0.25">
      <c r="A3122" s="415" t="s">
        <v>2057</v>
      </c>
      <c r="B3122" s="415" t="s">
        <v>2058</v>
      </c>
      <c r="C3122" s="415" t="s">
        <v>2330</v>
      </c>
      <c r="D3122" s="415" t="s">
        <v>2331</v>
      </c>
      <c r="E3122" s="416" t="s">
        <v>155</v>
      </c>
      <c r="F3122" s="415" t="s">
        <v>155</v>
      </c>
      <c r="G3122" s="415">
        <v>97610</v>
      </c>
      <c r="H3122" s="415" t="s">
        <v>2349</v>
      </c>
      <c r="I3122" s="415" t="s">
        <v>25</v>
      </c>
      <c r="J3122" s="415" t="s">
        <v>273</v>
      </c>
      <c r="K3122" s="416">
        <v>16.510000000000002</v>
      </c>
      <c r="L3122" s="415" t="s">
        <v>217</v>
      </c>
    </row>
    <row r="3123" spans="1:12" x14ac:dyDescent="0.25">
      <c r="A3123" s="415" t="s">
        <v>2057</v>
      </c>
      <c r="B3123" s="415" t="s">
        <v>2058</v>
      </c>
      <c r="C3123" s="415" t="s">
        <v>2330</v>
      </c>
      <c r="D3123" s="415" t="s">
        <v>2331</v>
      </c>
      <c r="E3123" s="416" t="s">
        <v>155</v>
      </c>
      <c r="F3123" s="415" t="s">
        <v>155</v>
      </c>
      <c r="G3123" s="415">
        <v>97611</v>
      </c>
      <c r="H3123" s="415" t="s">
        <v>2350</v>
      </c>
      <c r="I3123" s="415" t="s">
        <v>25</v>
      </c>
      <c r="J3123" s="415" t="s">
        <v>216</v>
      </c>
      <c r="K3123" s="416">
        <v>22.23</v>
      </c>
      <c r="L3123" s="415" t="s">
        <v>217</v>
      </c>
    </row>
    <row r="3124" spans="1:12" x14ac:dyDescent="0.25">
      <c r="A3124" s="415" t="s">
        <v>2057</v>
      </c>
      <c r="B3124" s="415" t="s">
        <v>2058</v>
      </c>
      <c r="C3124" s="415" t="s">
        <v>2330</v>
      </c>
      <c r="D3124" s="415" t="s">
        <v>2331</v>
      </c>
      <c r="E3124" s="416" t="s">
        <v>155</v>
      </c>
      <c r="F3124" s="415" t="s">
        <v>155</v>
      </c>
      <c r="G3124" s="415">
        <v>97612</v>
      </c>
      <c r="H3124" s="415" t="s">
        <v>2351</v>
      </c>
      <c r="I3124" s="415" t="s">
        <v>25</v>
      </c>
      <c r="J3124" s="415" t="s">
        <v>216</v>
      </c>
      <c r="K3124" s="416">
        <v>24.31</v>
      </c>
      <c r="L3124" s="415" t="s">
        <v>217</v>
      </c>
    </row>
    <row r="3125" spans="1:12" x14ac:dyDescent="0.25">
      <c r="A3125" s="415" t="s">
        <v>2057</v>
      </c>
      <c r="B3125" s="415" t="s">
        <v>2058</v>
      </c>
      <c r="C3125" s="415" t="s">
        <v>2330</v>
      </c>
      <c r="D3125" s="415" t="s">
        <v>2331</v>
      </c>
      <c r="E3125" s="416" t="s">
        <v>155</v>
      </c>
      <c r="F3125" s="415" t="s">
        <v>155</v>
      </c>
      <c r="G3125" s="415">
        <v>97613</v>
      </c>
      <c r="H3125" s="415" t="s">
        <v>2352</v>
      </c>
      <c r="I3125" s="415" t="s">
        <v>25</v>
      </c>
      <c r="J3125" s="415" t="s">
        <v>216</v>
      </c>
      <c r="K3125" s="416">
        <v>31.2</v>
      </c>
      <c r="L3125" s="415" t="s">
        <v>217</v>
      </c>
    </row>
    <row r="3126" spans="1:12" x14ac:dyDescent="0.25">
      <c r="A3126" s="415" t="s">
        <v>2057</v>
      </c>
      <c r="B3126" s="415" t="s">
        <v>2058</v>
      </c>
      <c r="C3126" s="415" t="s">
        <v>2330</v>
      </c>
      <c r="D3126" s="415" t="s">
        <v>2331</v>
      </c>
      <c r="E3126" s="416" t="s">
        <v>155</v>
      </c>
      <c r="F3126" s="415" t="s">
        <v>155</v>
      </c>
      <c r="G3126" s="415">
        <v>97614</v>
      </c>
      <c r="H3126" s="415" t="s">
        <v>2353</v>
      </c>
      <c r="I3126" s="415" t="s">
        <v>25</v>
      </c>
      <c r="J3126" s="415" t="s">
        <v>216</v>
      </c>
      <c r="K3126" s="416">
        <v>56.09</v>
      </c>
      <c r="L3126" s="415" t="s">
        <v>217</v>
      </c>
    </row>
    <row r="3127" spans="1:12" x14ac:dyDescent="0.25">
      <c r="A3127" s="415" t="s">
        <v>2057</v>
      </c>
      <c r="B3127" s="415" t="s">
        <v>2058</v>
      </c>
      <c r="C3127" s="415" t="s">
        <v>2330</v>
      </c>
      <c r="D3127" s="415" t="s">
        <v>2331</v>
      </c>
      <c r="E3127" s="416" t="s">
        <v>155</v>
      </c>
      <c r="F3127" s="415" t="s">
        <v>155</v>
      </c>
      <c r="G3127" s="415">
        <v>97615</v>
      </c>
      <c r="H3127" s="415" t="s">
        <v>2354</v>
      </c>
      <c r="I3127" s="415" t="s">
        <v>25</v>
      </c>
      <c r="J3127" s="415" t="s">
        <v>216</v>
      </c>
      <c r="K3127" s="416">
        <v>42.72</v>
      </c>
      <c r="L3127" s="415" t="s">
        <v>217</v>
      </c>
    </row>
    <row r="3128" spans="1:12" x14ac:dyDescent="0.25">
      <c r="A3128" s="415" t="s">
        <v>2057</v>
      </c>
      <c r="B3128" s="415" t="s">
        <v>2058</v>
      </c>
      <c r="C3128" s="415" t="s">
        <v>2330</v>
      </c>
      <c r="D3128" s="415" t="s">
        <v>2331</v>
      </c>
      <c r="E3128" s="416" t="s">
        <v>155</v>
      </c>
      <c r="F3128" s="415" t="s">
        <v>155</v>
      </c>
      <c r="G3128" s="415">
        <v>97616</v>
      </c>
      <c r="H3128" s="415" t="s">
        <v>2355</v>
      </c>
      <c r="I3128" s="415" t="s">
        <v>25</v>
      </c>
      <c r="J3128" s="415" t="s">
        <v>216</v>
      </c>
      <c r="K3128" s="416">
        <v>48.51</v>
      </c>
      <c r="L3128" s="415" t="s">
        <v>217</v>
      </c>
    </row>
    <row r="3129" spans="1:12" x14ac:dyDescent="0.25">
      <c r="A3129" s="415" t="s">
        <v>2057</v>
      </c>
      <c r="B3129" s="415" t="s">
        <v>2058</v>
      </c>
      <c r="C3129" s="415" t="s">
        <v>2330</v>
      </c>
      <c r="D3129" s="415" t="s">
        <v>2331</v>
      </c>
      <c r="E3129" s="416" t="s">
        <v>155</v>
      </c>
      <c r="F3129" s="415" t="s">
        <v>155</v>
      </c>
      <c r="G3129" s="415">
        <v>97617</v>
      </c>
      <c r="H3129" s="415" t="s">
        <v>2356</v>
      </c>
      <c r="I3129" s="415" t="s">
        <v>25</v>
      </c>
      <c r="J3129" s="415" t="s">
        <v>216</v>
      </c>
      <c r="K3129" s="416">
        <v>48.19</v>
      </c>
      <c r="L3129" s="415" t="s">
        <v>217</v>
      </c>
    </row>
    <row r="3130" spans="1:12" x14ac:dyDescent="0.25">
      <c r="A3130" s="415" t="s">
        <v>2057</v>
      </c>
      <c r="B3130" s="415" t="s">
        <v>2058</v>
      </c>
      <c r="C3130" s="415" t="s">
        <v>2330</v>
      </c>
      <c r="D3130" s="415" t="s">
        <v>2331</v>
      </c>
      <c r="E3130" s="416" t="s">
        <v>155</v>
      </c>
      <c r="F3130" s="415" t="s">
        <v>155</v>
      </c>
      <c r="G3130" s="415">
        <v>97618</v>
      </c>
      <c r="H3130" s="415" t="s">
        <v>2357</v>
      </c>
      <c r="I3130" s="415" t="s">
        <v>25</v>
      </c>
      <c r="J3130" s="415" t="s">
        <v>216</v>
      </c>
      <c r="K3130" s="416">
        <v>45.63</v>
      </c>
      <c r="L3130" s="415" t="s">
        <v>217</v>
      </c>
    </row>
    <row r="3131" spans="1:12" x14ac:dyDescent="0.25">
      <c r="A3131" s="415" t="s">
        <v>2057</v>
      </c>
      <c r="B3131" s="415" t="s">
        <v>2058</v>
      </c>
      <c r="C3131" s="415" t="s">
        <v>2330</v>
      </c>
      <c r="D3131" s="415" t="s">
        <v>2331</v>
      </c>
      <c r="E3131" s="416" t="s">
        <v>155</v>
      </c>
      <c r="F3131" s="415" t="s">
        <v>155</v>
      </c>
      <c r="G3131" s="415">
        <v>100902</v>
      </c>
      <c r="H3131" s="415" t="s">
        <v>2358</v>
      </c>
      <c r="I3131" s="415" t="s">
        <v>25</v>
      </c>
      <c r="J3131" s="415" t="s">
        <v>273</v>
      </c>
      <c r="K3131" s="416">
        <v>24.81</v>
      </c>
      <c r="L3131" s="415" t="s">
        <v>217</v>
      </c>
    </row>
    <row r="3132" spans="1:12" x14ac:dyDescent="0.25">
      <c r="A3132" s="415" t="s">
        <v>2057</v>
      </c>
      <c r="B3132" s="415" t="s">
        <v>2058</v>
      </c>
      <c r="C3132" s="415" t="s">
        <v>2330</v>
      </c>
      <c r="D3132" s="415" t="s">
        <v>2331</v>
      </c>
      <c r="E3132" s="416" t="s">
        <v>155</v>
      </c>
      <c r="F3132" s="415" t="s">
        <v>155</v>
      </c>
      <c r="G3132" s="415">
        <v>100903</v>
      </c>
      <c r="H3132" s="415" t="s">
        <v>2359</v>
      </c>
      <c r="I3132" s="415" t="s">
        <v>25</v>
      </c>
      <c r="J3132" s="415" t="s">
        <v>273</v>
      </c>
      <c r="K3132" s="416">
        <v>30.03</v>
      </c>
      <c r="L3132" s="415" t="s">
        <v>217</v>
      </c>
    </row>
    <row r="3133" spans="1:12" x14ac:dyDescent="0.25">
      <c r="A3133" s="415" t="s">
        <v>2057</v>
      </c>
      <c r="B3133" s="415" t="s">
        <v>2058</v>
      </c>
      <c r="C3133" s="415" t="s">
        <v>2330</v>
      </c>
      <c r="D3133" s="415" t="s">
        <v>2331</v>
      </c>
      <c r="E3133" s="416" t="s">
        <v>155</v>
      </c>
      <c r="F3133" s="415" t="s">
        <v>155</v>
      </c>
      <c r="G3133" s="415">
        <v>100904</v>
      </c>
      <c r="H3133" s="415" t="s">
        <v>2360</v>
      </c>
      <c r="I3133" s="415" t="s">
        <v>25</v>
      </c>
      <c r="J3133" s="415" t="s">
        <v>273</v>
      </c>
      <c r="K3133" s="416">
        <v>61.32</v>
      </c>
      <c r="L3133" s="415" t="s">
        <v>217</v>
      </c>
    </row>
    <row r="3134" spans="1:12" x14ac:dyDescent="0.25">
      <c r="A3134" s="415" t="s">
        <v>2057</v>
      </c>
      <c r="B3134" s="415" t="s">
        <v>2058</v>
      </c>
      <c r="C3134" s="415" t="s">
        <v>2330</v>
      </c>
      <c r="D3134" s="415" t="s">
        <v>2331</v>
      </c>
      <c r="E3134" s="416" t="s">
        <v>155</v>
      </c>
      <c r="F3134" s="415" t="s">
        <v>155</v>
      </c>
      <c r="G3134" s="415">
        <v>100905</v>
      </c>
      <c r="H3134" s="415" t="s">
        <v>2361</v>
      </c>
      <c r="I3134" s="415" t="s">
        <v>25</v>
      </c>
      <c r="J3134" s="415" t="s">
        <v>273</v>
      </c>
      <c r="K3134" s="416">
        <v>165.06</v>
      </c>
      <c r="L3134" s="415" t="s">
        <v>217</v>
      </c>
    </row>
    <row r="3135" spans="1:12" x14ac:dyDescent="0.25">
      <c r="A3135" s="415" t="s">
        <v>2057</v>
      </c>
      <c r="B3135" s="415" t="s">
        <v>2058</v>
      </c>
      <c r="C3135" s="415" t="s">
        <v>2330</v>
      </c>
      <c r="D3135" s="415" t="s">
        <v>2331</v>
      </c>
      <c r="E3135" s="416" t="s">
        <v>155</v>
      </c>
      <c r="F3135" s="415" t="s">
        <v>155</v>
      </c>
      <c r="G3135" s="415">
        <v>100906</v>
      </c>
      <c r="H3135" s="415" t="s">
        <v>2362</v>
      </c>
      <c r="I3135" s="415" t="s">
        <v>25</v>
      </c>
      <c r="J3135" s="415" t="s">
        <v>273</v>
      </c>
      <c r="K3135" s="416">
        <v>224.12</v>
      </c>
      <c r="L3135" s="415" t="s">
        <v>217</v>
      </c>
    </row>
    <row r="3136" spans="1:12" x14ac:dyDescent="0.25">
      <c r="A3136" s="415" t="s">
        <v>2057</v>
      </c>
      <c r="B3136" s="415" t="s">
        <v>2058</v>
      </c>
      <c r="C3136" s="415" t="s">
        <v>2330</v>
      </c>
      <c r="D3136" s="415" t="s">
        <v>2331</v>
      </c>
      <c r="E3136" s="416" t="s">
        <v>155</v>
      </c>
      <c r="F3136" s="415" t="s">
        <v>155</v>
      </c>
      <c r="G3136" s="415">
        <v>100919</v>
      </c>
      <c r="H3136" s="415" t="s">
        <v>2363</v>
      </c>
      <c r="I3136" s="415" t="s">
        <v>25</v>
      </c>
      <c r="J3136" s="415" t="s">
        <v>216</v>
      </c>
      <c r="K3136" s="416">
        <v>64.22</v>
      </c>
      <c r="L3136" s="415" t="s">
        <v>217</v>
      </c>
    </row>
    <row r="3137" spans="1:12" x14ac:dyDescent="0.25">
      <c r="A3137" s="415" t="s">
        <v>2057</v>
      </c>
      <c r="B3137" s="415" t="s">
        <v>2058</v>
      </c>
      <c r="C3137" s="415" t="s">
        <v>2330</v>
      </c>
      <c r="D3137" s="415" t="s">
        <v>2331</v>
      </c>
      <c r="E3137" s="416" t="s">
        <v>155</v>
      </c>
      <c r="F3137" s="415" t="s">
        <v>155</v>
      </c>
      <c r="G3137" s="415">
        <v>100920</v>
      </c>
      <c r="H3137" s="415" t="s">
        <v>2364</v>
      </c>
      <c r="I3137" s="415" t="s">
        <v>25</v>
      </c>
      <c r="J3137" s="415" t="s">
        <v>216</v>
      </c>
      <c r="K3137" s="416">
        <v>110.13</v>
      </c>
      <c r="L3137" s="415" t="s">
        <v>217</v>
      </c>
    </row>
    <row r="3138" spans="1:12" x14ac:dyDescent="0.25">
      <c r="A3138" s="415" t="s">
        <v>2057</v>
      </c>
      <c r="B3138" s="415" t="s">
        <v>2058</v>
      </c>
      <c r="C3138" s="415" t="s">
        <v>2330</v>
      </c>
      <c r="D3138" s="415" t="s">
        <v>2331</v>
      </c>
      <c r="E3138" s="416" t="s">
        <v>155</v>
      </c>
      <c r="F3138" s="415" t="s">
        <v>155</v>
      </c>
      <c r="G3138" s="415">
        <v>100921</v>
      </c>
      <c r="H3138" s="415" t="s">
        <v>2365</v>
      </c>
      <c r="I3138" s="415" t="s">
        <v>25</v>
      </c>
      <c r="J3138" s="415" t="s">
        <v>273</v>
      </c>
      <c r="K3138" s="416">
        <v>47.41</v>
      </c>
      <c r="L3138" s="415" t="s">
        <v>217</v>
      </c>
    </row>
    <row r="3139" spans="1:12" x14ac:dyDescent="0.25">
      <c r="A3139" s="415" t="s">
        <v>2057</v>
      </c>
      <c r="B3139" s="415" t="s">
        <v>2058</v>
      </c>
      <c r="C3139" s="415" t="s">
        <v>2330</v>
      </c>
      <c r="D3139" s="415" t="s">
        <v>2331</v>
      </c>
      <c r="E3139" s="416" t="s">
        <v>155</v>
      </c>
      <c r="F3139" s="415" t="s">
        <v>155</v>
      </c>
      <c r="G3139" s="415">
        <v>100922</v>
      </c>
      <c r="H3139" s="415" t="s">
        <v>2366</v>
      </c>
      <c r="I3139" s="415" t="s">
        <v>25</v>
      </c>
      <c r="J3139" s="415" t="s">
        <v>273</v>
      </c>
      <c r="K3139" s="416">
        <v>34.020000000000003</v>
      </c>
      <c r="L3139" s="415" t="s">
        <v>217</v>
      </c>
    </row>
    <row r="3140" spans="1:12" x14ac:dyDescent="0.25">
      <c r="A3140" s="415" t="s">
        <v>2057</v>
      </c>
      <c r="B3140" s="415" t="s">
        <v>2058</v>
      </c>
      <c r="C3140" s="415" t="s">
        <v>2330</v>
      </c>
      <c r="D3140" s="415" t="s">
        <v>2331</v>
      </c>
      <c r="E3140" s="416" t="s">
        <v>155</v>
      </c>
      <c r="F3140" s="415" t="s">
        <v>155</v>
      </c>
      <c r="G3140" s="415">
        <v>100923</v>
      </c>
      <c r="H3140" s="415" t="s">
        <v>2367</v>
      </c>
      <c r="I3140" s="415" t="s">
        <v>25</v>
      </c>
      <c r="J3140" s="415" t="s">
        <v>273</v>
      </c>
      <c r="K3140" s="416">
        <v>39.29</v>
      </c>
      <c r="L3140" s="415" t="s">
        <v>217</v>
      </c>
    </row>
    <row r="3141" spans="1:12" x14ac:dyDescent="0.25">
      <c r="A3141" s="415" t="s">
        <v>2057</v>
      </c>
      <c r="B3141" s="415" t="s">
        <v>2058</v>
      </c>
      <c r="C3141" s="415" t="s">
        <v>2330</v>
      </c>
      <c r="D3141" s="415" t="s">
        <v>2331</v>
      </c>
      <c r="E3141" s="416" t="s">
        <v>155</v>
      </c>
      <c r="F3141" s="415" t="s">
        <v>155</v>
      </c>
      <c r="G3141" s="415">
        <v>103782</v>
      </c>
      <c r="H3141" s="415" t="s">
        <v>13237</v>
      </c>
      <c r="I3141" s="415" t="s">
        <v>25</v>
      </c>
      <c r="J3141" s="415" t="s">
        <v>273</v>
      </c>
      <c r="K3141" s="416">
        <v>34.19</v>
      </c>
      <c r="L3141" s="415" t="s">
        <v>217</v>
      </c>
    </row>
    <row r="3142" spans="1:12" x14ac:dyDescent="0.25">
      <c r="A3142" s="415" t="s">
        <v>2057</v>
      </c>
      <c r="B3142" s="415" t="s">
        <v>2058</v>
      </c>
      <c r="C3142" s="415" t="s">
        <v>2368</v>
      </c>
      <c r="D3142" s="415" t="s">
        <v>2369</v>
      </c>
      <c r="E3142" s="416" t="s">
        <v>155</v>
      </c>
      <c r="F3142" s="415" t="s">
        <v>155</v>
      </c>
      <c r="G3142" s="415">
        <v>101489</v>
      </c>
      <c r="H3142" s="415" t="s">
        <v>2370</v>
      </c>
      <c r="I3142" s="415" t="s">
        <v>25</v>
      </c>
      <c r="J3142" s="415" t="s">
        <v>216</v>
      </c>
      <c r="K3142" s="417">
        <v>1368.23</v>
      </c>
      <c r="L3142" s="415" t="s">
        <v>217</v>
      </c>
    </row>
    <row r="3143" spans="1:12" x14ac:dyDescent="0.25">
      <c r="A3143" s="415" t="s">
        <v>2057</v>
      </c>
      <c r="B3143" s="415" t="s">
        <v>2058</v>
      </c>
      <c r="C3143" s="415" t="s">
        <v>2368</v>
      </c>
      <c r="D3143" s="415" t="s">
        <v>2369</v>
      </c>
      <c r="E3143" s="416" t="s">
        <v>155</v>
      </c>
      <c r="F3143" s="415" t="s">
        <v>155</v>
      </c>
      <c r="G3143" s="415">
        <v>101490</v>
      </c>
      <c r="H3143" s="415" t="s">
        <v>2371</v>
      </c>
      <c r="I3143" s="415" t="s">
        <v>25</v>
      </c>
      <c r="J3143" s="415" t="s">
        <v>216</v>
      </c>
      <c r="K3143" s="417">
        <v>1461.73</v>
      </c>
      <c r="L3143" s="415" t="s">
        <v>217</v>
      </c>
    </row>
    <row r="3144" spans="1:12" x14ac:dyDescent="0.25">
      <c r="A3144" s="415" t="s">
        <v>2057</v>
      </c>
      <c r="B3144" s="415" t="s">
        <v>2058</v>
      </c>
      <c r="C3144" s="415" t="s">
        <v>2368</v>
      </c>
      <c r="D3144" s="415" t="s">
        <v>2369</v>
      </c>
      <c r="E3144" s="416" t="s">
        <v>155</v>
      </c>
      <c r="F3144" s="415" t="s">
        <v>155</v>
      </c>
      <c r="G3144" s="415">
        <v>101491</v>
      </c>
      <c r="H3144" s="415" t="s">
        <v>2372</v>
      </c>
      <c r="I3144" s="415" t="s">
        <v>25</v>
      </c>
      <c r="J3144" s="415" t="s">
        <v>216</v>
      </c>
      <c r="K3144" s="417">
        <v>1507.16</v>
      </c>
      <c r="L3144" s="415" t="s">
        <v>217</v>
      </c>
    </row>
    <row r="3145" spans="1:12" x14ac:dyDescent="0.25">
      <c r="A3145" s="415" t="s">
        <v>2057</v>
      </c>
      <c r="B3145" s="415" t="s">
        <v>2058</v>
      </c>
      <c r="C3145" s="415" t="s">
        <v>2368</v>
      </c>
      <c r="D3145" s="415" t="s">
        <v>2369</v>
      </c>
      <c r="E3145" s="416" t="s">
        <v>155</v>
      </c>
      <c r="F3145" s="415" t="s">
        <v>155</v>
      </c>
      <c r="G3145" s="415">
        <v>101492</v>
      </c>
      <c r="H3145" s="415" t="s">
        <v>2373</v>
      </c>
      <c r="I3145" s="415" t="s">
        <v>25</v>
      </c>
      <c r="J3145" s="415" t="s">
        <v>216</v>
      </c>
      <c r="K3145" s="417">
        <v>1650.85</v>
      </c>
      <c r="L3145" s="415" t="s">
        <v>217</v>
      </c>
    </row>
    <row r="3146" spans="1:12" x14ac:dyDescent="0.25">
      <c r="A3146" s="415" t="s">
        <v>2057</v>
      </c>
      <c r="B3146" s="415" t="s">
        <v>2058</v>
      </c>
      <c r="C3146" s="415" t="s">
        <v>2368</v>
      </c>
      <c r="D3146" s="415" t="s">
        <v>2369</v>
      </c>
      <c r="E3146" s="416" t="s">
        <v>155</v>
      </c>
      <c r="F3146" s="415" t="s">
        <v>155</v>
      </c>
      <c r="G3146" s="415">
        <v>101493</v>
      </c>
      <c r="H3146" s="415" t="s">
        <v>2374</v>
      </c>
      <c r="I3146" s="415" t="s">
        <v>25</v>
      </c>
      <c r="J3146" s="415" t="s">
        <v>216</v>
      </c>
      <c r="K3146" s="417">
        <v>1356.73</v>
      </c>
      <c r="L3146" s="415" t="s">
        <v>217</v>
      </c>
    </row>
    <row r="3147" spans="1:12" x14ac:dyDescent="0.25">
      <c r="A3147" s="415" t="s">
        <v>2057</v>
      </c>
      <c r="B3147" s="415" t="s">
        <v>2058</v>
      </c>
      <c r="C3147" s="415" t="s">
        <v>2368</v>
      </c>
      <c r="D3147" s="415" t="s">
        <v>2369</v>
      </c>
      <c r="E3147" s="416" t="s">
        <v>155</v>
      </c>
      <c r="F3147" s="415" t="s">
        <v>155</v>
      </c>
      <c r="G3147" s="415">
        <v>101494</v>
      </c>
      <c r="H3147" s="415" t="s">
        <v>2375</v>
      </c>
      <c r="I3147" s="415" t="s">
        <v>25</v>
      </c>
      <c r="J3147" s="415" t="s">
        <v>216</v>
      </c>
      <c r="K3147" s="417">
        <v>1450.23</v>
      </c>
      <c r="L3147" s="415" t="s">
        <v>217</v>
      </c>
    </row>
    <row r="3148" spans="1:12" x14ac:dyDescent="0.25">
      <c r="A3148" s="415" t="s">
        <v>2057</v>
      </c>
      <c r="B3148" s="415" t="s">
        <v>2058</v>
      </c>
      <c r="C3148" s="415" t="s">
        <v>2368</v>
      </c>
      <c r="D3148" s="415" t="s">
        <v>2369</v>
      </c>
      <c r="E3148" s="416" t="s">
        <v>155</v>
      </c>
      <c r="F3148" s="415" t="s">
        <v>155</v>
      </c>
      <c r="G3148" s="415">
        <v>101495</v>
      </c>
      <c r="H3148" s="415" t="s">
        <v>2376</v>
      </c>
      <c r="I3148" s="415" t="s">
        <v>25</v>
      </c>
      <c r="J3148" s="415" t="s">
        <v>216</v>
      </c>
      <c r="K3148" s="417">
        <v>1495.66</v>
      </c>
      <c r="L3148" s="415" t="s">
        <v>217</v>
      </c>
    </row>
    <row r="3149" spans="1:12" x14ac:dyDescent="0.25">
      <c r="A3149" s="415" t="s">
        <v>2057</v>
      </c>
      <c r="B3149" s="415" t="s">
        <v>2058</v>
      </c>
      <c r="C3149" s="415" t="s">
        <v>2368</v>
      </c>
      <c r="D3149" s="415" t="s">
        <v>2369</v>
      </c>
      <c r="E3149" s="416" t="s">
        <v>155</v>
      </c>
      <c r="F3149" s="415" t="s">
        <v>155</v>
      </c>
      <c r="G3149" s="415">
        <v>101496</v>
      </c>
      <c r="H3149" s="415" t="s">
        <v>2377</v>
      </c>
      <c r="I3149" s="415" t="s">
        <v>25</v>
      </c>
      <c r="J3149" s="415" t="s">
        <v>216</v>
      </c>
      <c r="K3149" s="417">
        <v>1639.35</v>
      </c>
      <c r="L3149" s="415" t="s">
        <v>217</v>
      </c>
    </row>
    <row r="3150" spans="1:12" x14ac:dyDescent="0.25">
      <c r="A3150" s="415" t="s">
        <v>2057</v>
      </c>
      <c r="B3150" s="415" t="s">
        <v>2058</v>
      </c>
      <c r="C3150" s="415" t="s">
        <v>2368</v>
      </c>
      <c r="D3150" s="415" t="s">
        <v>2369</v>
      </c>
      <c r="E3150" s="416" t="s">
        <v>155</v>
      </c>
      <c r="F3150" s="415" t="s">
        <v>155</v>
      </c>
      <c r="G3150" s="415">
        <v>101497</v>
      </c>
      <c r="H3150" s="415" t="s">
        <v>2378</v>
      </c>
      <c r="I3150" s="415" t="s">
        <v>25</v>
      </c>
      <c r="J3150" s="415" t="s">
        <v>216</v>
      </c>
      <c r="K3150" s="417">
        <v>1634.09</v>
      </c>
      <c r="L3150" s="415" t="s">
        <v>217</v>
      </c>
    </row>
    <row r="3151" spans="1:12" x14ac:dyDescent="0.25">
      <c r="A3151" s="415" t="s">
        <v>2057</v>
      </c>
      <c r="B3151" s="415" t="s">
        <v>2058</v>
      </c>
      <c r="C3151" s="415" t="s">
        <v>2368</v>
      </c>
      <c r="D3151" s="415" t="s">
        <v>2369</v>
      </c>
      <c r="E3151" s="416" t="s">
        <v>155</v>
      </c>
      <c r="F3151" s="415" t="s">
        <v>155</v>
      </c>
      <c r="G3151" s="415">
        <v>101498</v>
      </c>
      <c r="H3151" s="415" t="s">
        <v>2379</v>
      </c>
      <c r="I3151" s="415" t="s">
        <v>25</v>
      </c>
      <c r="J3151" s="415" t="s">
        <v>216</v>
      </c>
      <c r="K3151" s="417">
        <v>1775.61</v>
      </c>
      <c r="L3151" s="415" t="s">
        <v>217</v>
      </c>
    </row>
    <row r="3152" spans="1:12" x14ac:dyDescent="0.25">
      <c r="A3152" s="415" t="s">
        <v>2057</v>
      </c>
      <c r="B3152" s="415" t="s">
        <v>2058</v>
      </c>
      <c r="C3152" s="415" t="s">
        <v>2368</v>
      </c>
      <c r="D3152" s="415" t="s">
        <v>2369</v>
      </c>
      <c r="E3152" s="416" t="s">
        <v>155</v>
      </c>
      <c r="F3152" s="415" t="s">
        <v>155</v>
      </c>
      <c r="G3152" s="415">
        <v>101499</v>
      </c>
      <c r="H3152" s="415" t="s">
        <v>2380</v>
      </c>
      <c r="I3152" s="415" t="s">
        <v>25</v>
      </c>
      <c r="J3152" s="415" t="s">
        <v>216</v>
      </c>
      <c r="K3152" s="417">
        <v>1844.38</v>
      </c>
      <c r="L3152" s="415" t="s">
        <v>217</v>
      </c>
    </row>
    <row r="3153" spans="1:12" x14ac:dyDescent="0.25">
      <c r="A3153" s="415" t="s">
        <v>2057</v>
      </c>
      <c r="B3153" s="415" t="s">
        <v>2058</v>
      </c>
      <c r="C3153" s="415" t="s">
        <v>2368</v>
      </c>
      <c r="D3153" s="415" t="s">
        <v>2369</v>
      </c>
      <c r="E3153" s="416" t="s">
        <v>155</v>
      </c>
      <c r="F3153" s="415" t="s">
        <v>155</v>
      </c>
      <c r="G3153" s="415">
        <v>101500</v>
      </c>
      <c r="H3153" s="415" t="s">
        <v>2381</v>
      </c>
      <c r="I3153" s="415" t="s">
        <v>25</v>
      </c>
      <c r="J3153" s="415" t="s">
        <v>216</v>
      </c>
      <c r="K3153" s="417">
        <v>2046.77</v>
      </c>
      <c r="L3153" s="415" t="s">
        <v>217</v>
      </c>
    </row>
    <row r="3154" spans="1:12" x14ac:dyDescent="0.25">
      <c r="A3154" s="415" t="s">
        <v>2057</v>
      </c>
      <c r="B3154" s="415" t="s">
        <v>2058</v>
      </c>
      <c r="C3154" s="415" t="s">
        <v>2368</v>
      </c>
      <c r="D3154" s="415" t="s">
        <v>2369</v>
      </c>
      <c r="E3154" s="416" t="s">
        <v>155</v>
      </c>
      <c r="F3154" s="415" t="s">
        <v>155</v>
      </c>
      <c r="G3154" s="415">
        <v>101501</v>
      </c>
      <c r="H3154" s="415" t="s">
        <v>2382</v>
      </c>
      <c r="I3154" s="415" t="s">
        <v>25</v>
      </c>
      <c r="J3154" s="415" t="s">
        <v>216</v>
      </c>
      <c r="K3154" s="417">
        <v>1629.09</v>
      </c>
      <c r="L3154" s="415" t="s">
        <v>217</v>
      </c>
    </row>
    <row r="3155" spans="1:12" x14ac:dyDescent="0.25">
      <c r="A3155" s="415" t="s">
        <v>2057</v>
      </c>
      <c r="B3155" s="415" t="s">
        <v>2058</v>
      </c>
      <c r="C3155" s="415" t="s">
        <v>2368</v>
      </c>
      <c r="D3155" s="415" t="s">
        <v>2369</v>
      </c>
      <c r="E3155" s="416" t="s">
        <v>155</v>
      </c>
      <c r="F3155" s="415" t="s">
        <v>155</v>
      </c>
      <c r="G3155" s="415">
        <v>101502</v>
      </c>
      <c r="H3155" s="415" t="s">
        <v>2383</v>
      </c>
      <c r="I3155" s="415" t="s">
        <v>25</v>
      </c>
      <c r="J3155" s="415" t="s">
        <v>216</v>
      </c>
      <c r="K3155" s="417">
        <v>1770.61</v>
      </c>
      <c r="L3155" s="415" t="s">
        <v>217</v>
      </c>
    </row>
    <row r="3156" spans="1:12" x14ac:dyDescent="0.25">
      <c r="A3156" s="415" t="s">
        <v>2057</v>
      </c>
      <c r="B3156" s="415" t="s">
        <v>2058</v>
      </c>
      <c r="C3156" s="415" t="s">
        <v>2368</v>
      </c>
      <c r="D3156" s="415" t="s">
        <v>2369</v>
      </c>
      <c r="E3156" s="416" t="s">
        <v>155</v>
      </c>
      <c r="F3156" s="415" t="s">
        <v>155</v>
      </c>
      <c r="G3156" s="415">
        <v>101503</v>
      </c>
      <c r="H3156" s="415" t="s">
        <v>2384</v>
      </c>
      <c r="I3156" s="415" t="s">
        <v>25</v>
      </c>
      <c r="J3156" s="415" t="s">
        <v>216</v>
      </c>
      <c r="K3156" s="417">
        <v>1839.38</v>
      </c>
      <c r="L3156" s="415" t="s">
        <v>217</v>
      </c>
    </row>
    <row r="3157" spans="1:12" x14ac:dyDescent="0.25">
      <c r="A3157" s="415" t="s">
        <v>2057</v>
      </c>
      <c r="B3157" s="415" t="s">
        <v>2058</v>
      </c>
      <c r="C3157" s="415" t="s">
        <v>2368</v>
      </c>
      <c r="D3157" s="415" t="s">
        <v>2369</v>
      </c>
      <c r="E3157" s="416" t="s">
        <v>155</v>
      </c>
      <c r="F3157" s="415" t="s">
        <v>155</v>
      </c>
      <c r="G3157" s="415">
        <v>101504</v>
      </c>
      <c r="H3157" s="415" t="s">
        <v>2385</v>
      </c>
      <c r="I3157" s="415" t="s">
        <v>25</v>
      </c>
      <c r="J3157" s="415" t="s">
        <v>216</v>
      </c>
      <c r="K3157" s="417">
        <v>2041.77</v>
      </c>
      <c r="L3157" s="415" t="s">
        <v>217</v>
      </c>
    </row>
    <row r="3158" spans="1:12" x14ac:dyDescent="0.25">
      <c r="A3158" s="415" t="s">
        <v>2057</v>
      </c>
      <c r="B3158" s="415" t="s">
        <v>2058</v>
      </c>
      <c r="C3158" s="415" t="s">
        <v>2368</v>
      </c>
      <c r="D3158" s="415" t="s">
        <v>2369</v>
      </c>
      <c r="E3158" s="416" t="s">
        <v>155</v>
      </c>
      <c r="F3158" s="415" t="s">
        <v>155</v>
      </c>
      <c r="G3158" s="415">
        <v>101505</v>
      </c>
      <c r="H3158" s="415" t="s">
        <v>2386</v>
      </c>
      <c r="I3158" s="415" t="s">
        <v>25</v>
      </c>
      <c r="J3158" s="415" t="s">
        <v>216</v>
      </c>
      <c r="K3158" s="417">
        <v>1747.69</v>
      </c>
      <c r="L3158" s="415" t="s">
        <v>217</v>
      </c>
    </row>
    <row r="3159" spans="1:12" x14ac:dyDescent="0.25">
      <c r="A3159" s="415" t="s">
        <v>2057</v>
      </c>
      <c r="B3159" s="415" t="s">
        <v>2058</v>
      </c>
      <c r="C3159" s="415" t="s">
        <v>2368</v>
      </c>
      <c r="D3159" s="415" t="s">
        <v>2369</v>
      </c>
      <c r="E3159" s="416" t="s">
        <v>155</v>
      </c>
      <c r="F3159" s="415" t="s">
        <v>155</v>
      </c>
      <c r="G3159" s="415">
        <v>101506</v>
      </c>
      <c r="H3159" s="415" t="s">
        <v>2387</v>
      </c>
      <c r="I3159" s="415" t="s">
        <v>25</v>
      </c>
      <c r="J3159" s="415" t="s">
        <v>216</v>
      </c>
      <c r="K3159" s="417">
        <v>1936.39</v>
      </c>
      <c r="L3159" s="415" t="s">
        <v>217</v>
      </c>
    </row>
    <row r="3160" spans="1:12" x14ac:dyDescent="0.25">
      <c r="A3160" s="415" t="s">
        <v>2057</v>
      </c>
      <c r="B3160" s="415" t="s">
        <v>2058</v>
      </c>
      <c r="C3160" s="415" t="s">
        <v>2368</v>
      </c>
      <c r="D3160" s="415" t="s">
        <v>2369</v>
      </c>
      <c r="E3160" s="416" t="s">
        <v>155</v>
      </c>
      <c r="F3160" s="415" t="s">
        <v>155</v>
      </c>
      <c r="G3160" s="415">
        <v>101507</v>
      </c>
      <c r="H3160" s="415" t="s">
        <v>2388</v>
      </c>
      <c r="I3160" s="415" t="s">
        <v>25</v>
      </c>
      <c r="J3160" s="415" t="s">
        <v>216</v>
      </c>
      <c r="K3160" s="417">
        <v>2028.08</v>
      </c>
      <c r="L3160" s="415" t="s">
        <v>217</v>
      </c>
    </row>
    <row r="3161" spans="1:12" x14ac:dyDescent="0.25">
      <c r="A3161" s="415" t="s">
        <v>2057</v>
      </c>
      <c r="B3161" s="415" t="s">
        <v>2058</v>
      </c>
      <c r="C3161" s="415" t="s">
        <v>2368</v>
      </c>
      <c r="D3161" s="415" t="s">
        <v>2369</v>
      </c>
      <c r="E3161" s="416" t="s">
        <v>155</v>
      </c>
      <c r="F3161" s="415" t="s">
        <v>155</v>
      </c>
      <c r="G3161" s="415">
        <v>101508</v>
      </c>
      <c r="H3161" s="415" t="s">
        <v>2389</v>
      </c>
      <c r="I3161" s="415" t="s">
        <v>25</v>
      </c>
      <c r="J3161" s="415" t="s">
        <v>216</v>
      </c>
      <c r="K3161" s="417">
        <v>2288.14</v>
      </c>
      <c r="L3161" s="415" t="s">
        <v>217</v>
      </c>
    </row>
    <row r="3162" spans="1:12" x14ac:dyDescent="0.25">
      <c r="A3162" s="415" t="s">
        <v>2057</v>
      </c>
      <c r="B3162" s="415" t="s">
        <v>2058</v>
      </c>
      <c r="C3162" s="415" t="s">
        <v>2368</v>
      </c>
      <c r="D3162" s="415" t="s">
        <v>2369</v>
      </c>
      <c r="E3162" s="416" t="s">
        <v>155</v>
      </c>
      <c r="F3162" s="415" t="s">
        <v>155</v>
      </c>
      <c r="G3162" s="415">
        <v>101509</v>
      </c>
      <c r="H3162" s="415" t="s">
        <v>2390</v>
      </c>
      <c r="I3162" s="415" t="s">
        <v>25</v>
      </c>
      <c r="J3162" s="415" t="s">
        <v>216</v>
      </c>
      <c r="K3162" s="417">
        <v>1845.95</v>
      </c>
      <c r="L3162" s="415" t="s">
        <v>217</v>
      </c>
    </row>
    <row r="3163" spans="1:12" x14ac:dyDescent="0.25">
      <c r="A3163" s="415" t="s">
        <v>2057</v>
      </c>
      <c r="B3163" s="415" t="s">
        <v>2058</v>
      </c>
      <c r="C3163" s="415" t="s">
        <v>2368</v>
      </c>
      <c r="D3163" s="415" t="s">
        <v>2369</v>
      </c>
      <c r="E3163" s="416" t="s">
        <v>155</v>
      </c>
      <c r="F3163" s="415" t="s">
        <v>155</v>
      </c>
      <c r="G3163" s="415">
        <v>101510</v>
      </c>
      <c r="H3163" s="415" t="s">
        <v>2391</v>
      </c>
      <c r="I3163" s="415" t="s">
        <v>25</v>
      </c>
      <c r="J3163" s="415" t="s">
        <v>216</v>
      </c>
      <c r="K3163" s="417">
        <v>2034.65</v>
      </c>
      <c r="L3163" s="415" t="s">
        <v>217</v>
      </c>
    </row>
    <row r="3164" spans="1:12" x14ac:dyDescent="0.25">
      <c r="A3164" s="415" t="s">
        <v>2057</v>
      </c>
      <c r="B3164" s="415" t="s">
        <v>2058</v>
      </c>
      <c r="C3164" s="415" t="s">
        <v>2368</v>
      </c>
      <c r="D3164" s="415" t="s">
        <v>2369</v>
      </c>
      <c r="E3164" s="416" t="s">
        <v>155</v>
      </c>
      <c r="F3164" s="415" t="s">
        <v>155</v>
      </c>
      <c r="G3164" s="415">
        <v>101511</v>
      </c>
      <c r="H3164" s="415" t="s">
        <v>2392</v>
      </c>
      <c r="I3164" s="415" t="s">
        <v>25</v>
      </c>
      <c r="J3164" s="415" t="s">
        <v>216</v>
      </c>
      <c r="K3164" s="417">
        <v>2126.34</v>
      </c>
      <c r="L3164" s="415" t="s">
        <v>217</v>
      </c>
    </row>
    <row r="3165" spans="1:12" x14ac:dyDescent="0.25">
      <c r="A3165" s="415" t="s">
        <v>2057</v>
      </c>
      <c r="B3165" s="415" t="s">
        <v>2058</v>
      </c>
      <c r="C3165" s="415" t="s">
        <v>2368</v>
      </c>
      <c r="D3165" s="415" t="s">
        <v>2369</v>
      </c>
      <c r="E3165" s="416" t="s">
        <v>155</v>
      </c>
      <c r="F3165" s="415" t="s">
        <v>155</v>
      </c>
      <c r="G3165" s="415">
        <v>101512</v>
      </c>
      <c r="H3165" s="415" t="s">
        <v>2393</v>
      </c>
      <c r="I3165" s="415" t="s">
        <v>25</v>
      </c>
      <c r="J3165" s="415" t="s">
        <v>216</v>
      </c>
      <c r="K3165" s="417">
        <v>2386.4</v>
      </c>
      <c r="L3165" s="415" t="s">
        <v>217</v>
      </c>
    </row>
    <row r="3166" spans="1:12" x14ac:dyDescent="0.25">
      <c r="A3166" s="415" t="s">
        <v>2057</v>
      </c>
      <c r="B3166" s="415" t="s">
        <v>2058</v>
      </c>
      <c r="C3166" s="415" t="s">
        <v>2368</v>
      </c>
      <c r="D3166" s="415" t="s">
        <v>2369</v>
      </c>
      <c r="E3166" s="416" t="s">
        <v>155</v>
      </c>
      <c r="F3166" s="415" t="s">
        <v>155</v>
      </c>
      <c r="G3166" s="415">
        <v>101513</v>
      </c>
      <c r="H3166" s="415" t="s">
        <v>2394</v>
      </c>
      <c r="I3166" s="415" t="s">
        <v>25</v>
      </c>
      <c r="J3166" s="415" t="s">
        <v>216</v>
      </c>
      <c r="K3166" s="416">
        <v>819.39</v>
      </c>
      <c r="L3166" s="415" t="s">
        <v>217</v>
      </c>
    </row>
    <row r="3167" spans="1:12" x14ac:dyDescent="0.25">
      <c r="A3167" s="415" t="s">
        <v>2057</v>
      </c>
      <c r="B3167" s="415" t="s">
        <v>2058</v>
      </c>
      <c r="C3167" s="415" t="s">
        <v>2368</v>
      </c>
      <c r="D3167" s="415" t="s">
        <v>2369</v>
      </c>
      <c r="E3167" s="416" t="s">
        <v>155</v>
      </c>
      <c r="F3167" s="415" t="s">
        <v>155</v>
      </c>
      <c r="G3167" s="415">
        <v>101514</v>
      </c>
      <c r="H3167" s="415" t="s">
        <v>2395</v>
      </c>
      <c r="I3167" s="415" t="s">
        <v>25</v>
      </c>
      <c r="J3167" s="415" t="s">
        <v>216</v>
      </c>
      <c r="K3167" s="416">
        <v>931.59</v>
      </c>
      <c r="L3167" s="415" t="s">
        <v>217</v>
      </c>
    </row>
    <row r="3168" spans="1:12" x14ac:dyDescent="0.25">
      <c r="A3168" s="415" t="s">
        <v>2057</v>
      </c>
      <c r="B3168" s="415" t="s">
        <v>2058</v>
      </c>
      <c r="C3168" s="415" t="s">
        <v>2368</v>
      </c>
      <c r="D3168" s="415" t="s">
        <v>2369</v>
      </c>
      <c r="E3168" s="416" t="s">
        <v>155</v>
      </c>
      <c r="F3168" s="415" t="s">
        <v>155</v>
      </c>
      <c r="G3168" s="415">
        <v>101515</v>
      </c>
      <c r="H3168" s="415" t="s">
        <v>2396</v>
      </c>
      <c r="I3168" s="415" t="s">
        <v>25</v>
      </c>
      <c r="J3168" s="415" t="s">
        <v>216</v>
      </c>
      <c r="K3168" s="416">
        <v>986.11</v>
      </c>
      <c r="L3168" s="415" t="s">
        <v>217</v>
      </c>
    </row>
    <row r="3169" spans="1:12" x14ac:dyDescent="0.25">
      <c r="A3169" s="415" t="s">
        <v>2057</v>
      </c>
      <c r="B3169" s="415" t="s">
        <v>2058</v>
      </c>
      <c r="C3169" s="415" t="s">
        <v>2368</v>
      </c>
      <c r="D3169" s="415" t="s">
        <v>2369</v>
      </c>
      <c r="E3169" s="416" t="s">
        <v>155</v>
      </c>
      <c r="F3169" s="415" t="s">
        <v>155</v>
      </c>
      <c r="G3169" s="415">
        <v>101516</v>
      </c>
      <c r="H3169" s="415" t="s">
        <v>2397</v>
      </c>
      <c r="I3169" s="415" t="s">
        <v>25</v>
      </c>
      <c r="J3169" s="415" t="s">
        <v>216</v>
      </c>
      <c r="K3169" s="417">
        <v>1123.26</v>
      </c>
      <c r="L3169" s="415" t="s">
        <v>217</v>
      </c>
    </row>
    <row r="3170" spans="1:12" x14ac:dyDescent="0.25">
      <c r="A3170" s="415" t="s">
        <v>2057</v>
      </c>
      <c r="B3170" s="415" t="s">
        <v>2058</v>
      </c>
      <c r="C3170" s="415" t="s">
        <v>2368</v>
      </c>
      <c r="D3170" s="415" t="s">
        <v>2369</v>
      </c>
      <c r="E3170" s="416" t="s">
        <v>155</v>
      </c>
      <c r="F3170" s="415" t="s">
        <v>155</v>
      </c>
      <c r="G3170" s="415">
        <v>101517</v>
      </c>
      <c r="H3170" s="415" t="s">
        <v>2398</v>
      </c>
      <c r="I3170" s="415" t="s">
        <v>25</v>
      </c>
      <c r="J3170" s="415" t="s">
        <v>216</v>
      </c>
      <c r="K3170" s="416">
        <v>807.87</v>
      </c>
      <c r="L3170" s="415" t="s">
        <v>217</v>
      </c>
    </row>
    <row r="3171" spans="1:12" x14ac:dyDescent="0.25">
      <c r="A3171" s="415" t="s">
        <v>2057</v>
      </c>
      <c r="B3171" s="415" t="s">
        <v>2058</v>
      </c>
      <c r="C3171" s="415" t="s">
        <v>2368</v>
      </c>
      <c r="D3171" s="415" t="s">
        <v>2369</v>
      </c>
      <c r="E3171" s="416" t="s">
        <v>155</v>
      </c>
      <c r="F3171" s="415" t="s">
        <v>155</v>
      </c>
      <c r="G3171" s="415">
        <v>101518</v>
      </c>
      <c r="H3171" s="415" t="s">
        <v>2399</v>
      </c>
      <c r="I3171" s="415" t="s">
        <v>25</v>
      </c>
      <c r="J3171" s="415" t="s">
        <v>216</v>
      </c>
      <c r="K3171" s="416">
        <v>920.07</v>
      </c>
      <c r="L3171" s="415" t="s">
        <v>217</v>
      </c>
    </row>
    <row r="3172" spans="1:12" x14ac:dyDescent="0.25">
      <c r="A3172" s="415" t="s">
        <v>2057</v>
      </c>
      <c r="B3172" s="415" t="s">
        <v>2058</v>
      </c>
      <c r="C3172" s="415" t="s">
        <v>2368</v>
      </c>
      <c r="D3172" s="415" t="s">
        <v>2369</v>
      </c>
      <c r="E3172" s="416" t="s">
        <v>155</v>
      </c>
      <c r="F3172" s="415" t="s">
        <v>155</v>
      </c>
      <c r="G3172" s="415">
        <v>101519</v>
      </c>
      <c r="H3172" s="415" t="s">
        <v>2400</v>
      </c>
      <c r="I3172" s="415" t="s">
        <v>25</v>
      </c>
      <c r="J3172" s="415" t="s">
        <v>216</v>
      </c>
      <c r="K3172" s="416">
        <v>974.59</v>
      </c>
      <c r="L3172" s="415" t="s">
        <v>217</v>
      </c>
    </row>
    <row r="3173" spans="1:12" x14ac:dyDescent="0.25">
      <c r="A3173" s="415" t="s">
        <v>2057</v>
      </c>
      <c r="B3173" s="415" t="s">
        <v>2058</v>
      </c>
      <c r="C3173" s="415" t="s">
        <v>2368</v>
      </c>
      <c r="D3173" s="415" t="s">
        <v>2369</v>
      </c>
      <c r="E3173" s="416" t="s">
        <v>155</v>
      </c>
      <c r="F3173" s="415" t="s">
        <v>155</v>
      </c>
      <c r="G3173" s="415">
        <v>101520</v>
      </c>
      <c r="H3173" s="415" t="s">
        <v>2401</v>
      </c>
      <c r="I3173" s="415" t="s">
        <v>25</v>
      </c>
      <c r="J3173" s="415" t="s">
        <v>216</v>
      </c>
      <c r="K3173" s="417">
        <v>1111.74</v>
      </c>
      <c r="L3173" s="415" t="s">
        <v>217</v>
      </c>
    </row>
    <row r="3174" spans="1:12" x14ac:dyDescent="0.25">
      <c r="A3174" s="415" t="s">
        <v>2057</v>
      </c>
      <c r="B3174" s="415" t="s">
        <v>2058</v>
      </c>
      <c r="C3174" s="415" t="s">
        <v>2368</v>
      </c>
      <c r="D3174" s="415" t="s">
        <v>2369</v>
      </c>
      <c r="E3174" s="416" t="s">
        <v>155</v>
      </c>
      <c r="F3174" s="415" t="s">
        <v>155</v>
      </c>
      <c r="G3174" s="415">
        <v>101521</v>
      </c>
      <c r="H3174" s="415" t="s">
        <v>2402</v>
      </c>
      <c r="I3174" s="415" t="s">
        <v>25</v>
      </c>
      <c r="J3174" s="415" t="s">
        <v>216</v>
      </c>
      <c r="K3174" s="417">
        <v>1100.6400000000001</v>
      </c>
      <c r="L3174" s="415" t="s">
        <v>217</v>
      </c>
    </row>
    <row r="3175" spans="1:12" x14ac:dyDescent="0.25">
      <c r="A3175" s="415" t="s">
        <v>2057</v>
      </c>
      <c r="B3175" s="415" t="s">
        <v>2058</v>
      </c>
      <c r="C3175" s="415" t="s">
        <v>2368</v>
      </c>
      <c r="D3175" s="415" t="s">
        <v>2369</v>
      </c>
      <c r="E3175" s="416" t="s">
        <v>155</v>
      </c>
      <c r="F3175" s="415" t="s">
        <v>155</v>
      </c>
      <c r="G3175" s="415">
        <v>101522</v>
      </c>
      <c r="H3175" s="415" t="s">
        <v>2403</v>
      </c>
      <c r="I3175" s="415" t="s">
        <v>25</v>
      </c>
      <c r="J3175" s="415" t="s">
        <v>216</v>
      </c>
      <c r="K3175" s="417">
        <v>1268.94</v>
      </c>
      <c r="L3175" s="415" t="s">
        <v>217</v>
      </c>
    </row>
    <row r="3176" spans="1:12" x14ac:dyDescent="0.25">
      <c r="A3176" s="415" t="s">
        <v>2057</v>
      </c>
      <c r="B3176" s="415" t="s">
        <v>2058</v>
      </c>
      <c r="C3176" s="415" t="s">
        <v>2368</v>
      </c>
      <c r="D3176" s="415" t="s">
        <v>2369</v>
      </c>
      <c r="E3176" s="416" t="s">
        <v>155</v>
      </c>
      <c r="F3176" s="415" t="s">
        <v>155</v>
      </c>
      <c r="G3176" s="415">
        <v>101523</v>
      </c>
      <c r="H3176" s="415" t="s">
        <v>2404</v>
      </c>
      <c r="I3176" s="415" t="s">
        <v>25</v>
      </c>
      <c r="J3176" s="415" t="s">
        <v>216</v>
      </c>
      <c r="K3176" s="417">
        <v>1350.71</v>
      </c>
      <c r="L3176" s="415" t="s">
        <v>217</v>
      </c>
    </row>
    <row r="3177" spans="1:12" x14ac:dyDescent="0.25">
      <c r="A3177" s="415" t="s">
        <v>2057</v>
      </c>
      <c r="B3177" s="415" t="s">
        <v>2058</v>
      </c>
      <c r="C3177" s="415" t="s">
        <v>2368</v>
      </c>
      <c r="D3177" s="415" t="s">
        <v>2369</v>
      </c>
      <c r="E3177" s="416" t="s">
        <v>155</v>
      </c>
      <c r="F3177" s="415" t="s">
        <v>155</v>
      </c>
      <c r="G3177" s="415">
        <v>101524</v>
      </c>
      <c r="H3177" s="415" t="s">
        <v>2405</v>
      </c>
      <c r="I3177" s="415" t="s">
        <v>25</v>
      </c>
      <c r="J3177" s="415" t="s">
        <v>216</v>
      </c>
      <c r="K3177" s="417">
        <v>1556.43</v>
      </c>
      <c r="L3177" s="415" t="s">
        <v>217</v>
      </c>
    </row>
    <row r="3178" spans="1:12" x14ac:dyDescent="0.25">
      <c r="A3178" s="415" t="s">
        <v>2057</v>
      </c>
      <c r="B3178" s="415" t="s">
        <v>2058</v>
      </c>
      <c r="C3178" s="415" t="s">
        <v>2368</v>
      </c>
      <c r="D3178" s="415" t="s">
        <v>2369</v>
      </c>
      <c r="E3178" s="416" t="s">
        <v>155</v>
      </c>
      <c r="F3178" s="415" t="s">
        <v>155</v>
      </c>
      <c r="G3178" s="415">
        <v>101525</v>
      </c>
      <c r="H3178" s="415" t="s">
        <v>2406</v>
      </c>
      <c r="I3178" s="415" t="s">
        <v>25</v>
      </c>
      <c r="J3178" s="415" t="s">
        <v>216</v>
      </c>
      <c r="K3178" s="417">
        <v>1095.6300000000001</v>
      </c>
      <c r="L3178" s="415" t="s">
        <v>217</v>
      </c>
    </row>
    <row r="3179" spans="1:12" x14ac:dyDescent="0.25">
      <c r="A3179" s="415" t="s">
        <v>2057</v>
      </c>
      <c r="B3179" s="415" t="s">
        <v>2058</v>
      </c>
      <c r="C3179" s="415" t="s">
        <v>2368</v>
      </c>
      <c r="D3179" s="415" t="s">
        <v>2369</v>
      </c>
      <c r="E3179" s="416" t="s">
        <v>155</v>
      </c>
      <c r="F3179" s="415" t="s">
        <v>155</v>
      </c>
      <c r="G3179" s="415">
        <v>101526</v>
      </c>
      <c r="H3179" s="415" t="s">
        <v>2407</v>
      </c>
      <c r="I3179" s="415" t="s">
        <v>25</v>
      </c>
      <c r="J3179" s="415" t="s">
        <v>216</v>
      </c>
      <c r="K3179" s="417">
        <v>1263.93</v>
      </c>
      <c r="L3179" s="415" t="s">
        <v>217</v>
      </c>
    </row>
    <row r="3180" spans="1:12" x14ac:dyDescent="0.25">
      <c r="A3180" s="415" t="s">
        <v>2057</v>
      </c>
      <c r="B3180" s="415" t="s">
        <v>2058</v>
      </c>
      <c r="C3180" s="415" t="s">
        <v>2368</v>
      </c>
      <c r="D3180" s="415" t="s">
        <v>2369</v>
      </c>
      <c r="E3180" s="416" t="s">
        <v>155</v>
      </c>
      <c r="F3180" s="415" t="s">
        <v>155</v>
      </c>
      <c r="G3180" s="415">
        <v>101527</v>
      </c>
      <c r="H3180" s="415" t="s">
        <v>2408</v>
      </c>
      <c r="I3180" s="415" t="s">
        <v>25</v>
      </c>
      <c r="J3180" s="415" t="s">
        <v>216</v>
      </c>
      <c r="K3180" s="417">
        <v>1345.7</v>
      </c>
      <c r="L3180" s="415" t="s">
        <v>217</v>
      </c>
    </row>
    <row r="3181" spans="1:12" x14ac:dyDescent="0.25">
      <c r="A3181" s="415" t="s">
        <v>2057</v>
      </c>
      <c r="B3181" s="415" t="s">
        <v>2058</v>
      </c>
      <c r="C3181" s="415" t="s">
        <v>2368</v>
      </c>
      <c r="D3181" s="415" t="s">
        <v>2369</v>
      </c>
      <c r="E3181" s="416" t="s">
        <v>155</v>
      </c>
      <c r="F3181" s="415" t="s">
        <v>155</v>
      </c>
      <c r="G3181" s="415">
        <v>101528</v>
      </c>
      <c r="H3181" s="415" t="s">
        <v>2409</v>
      </c>
      <c r="I3181" s="415" t="s">
        <v>25</v>
      </c>
      <c r="J3181" s="415" t="s">
        <v>216</v>
      </c>
      <c r="K3181" s="417">
        <v>1551.42</v>
      </c>
      <c r="L3181" s="415" t="s">
        <v>217</v>
      </c>
    </row>
    <row r="3182" spans="1:12" x14ac:dyDescent="0.25">
      <c r="A3182" s="415" t="s">
        <v>2057</v>
      </c>
      <c r="B3182" s="415" t="s">
        <v>2058</v>
      </c>
      <c r="C3182" s="415" t="s">
        <v>2368</v>
      </c>
      <c r="D3182" s="415" t="s">
        <v>2369</v>
      </c>
      <c r="E3182" s="416" t="s">
        <v>155</v>
      </c>
      <c r="F3182" s="415" t="s">
        <v>155</v>
      </c>
      <c r="G3182" s="415">
        <v>101529</v>
      </c>
      <c r="H3182" s="415" t="s">
        <v>2410</v>
      </c>
      <c r="I3182" s="415" t="s">
        <v>25</v>
      </c>
      <c r="J3182" s="415" t="s">
        <v>216</v>
      </c>
      <c r="K3182" s="417">
        <v>1231.24</v>
      </c>
      <c r="L3182" s="415" t="s">
        <v>217</v>
      </c>
    </row>
    <row r="3183" spans="1:12" x14ac:dyDescent="0.25">
      <c r="A3183" s="415" t="s">
        <v>2057</v>
      </c>
      <c r="B3183" s="415" t="s">
        <v>2058</v>
      </c>
      <c r="C3183" s="415" t="s">
        <v>2368</v>
      </c>
      <c r="D3183" s="415" t="s">
        <v>2369</v>
      </c>
      <c r="E3183" s="416" t="s">
        <v>155</v>
      </c>
      <c r="F3183" s="415" t="s">
        <v>155</v>
      </c>
      <c r="G3183" s="415">
        <v>101530</v>
      </c>
      <c r="H3183" s="415" t="s">
        <v>2411</v>
      </c>
      <c r="I3183" s="415" t="s">
        <v>25</v>
      </c>
      <c r="J3183" s="415" t="s">
        <v>216</v>
      </c>
      <c r="K3183" s="417">
        <v>1455.64</v>
      </c>
      <c r="L3183" s="415" t="s">
        <v>217</v>
      </c>
    </row>
    <row r="3184" spans="1:12" x14ac:dyDescent="0.25">
      <c r="A3184" s="415" t="s">
        <v>2057</v>
      </c>
      <c r="B3184" s="415" t="s">
        <v>2058</v>
      </c>
      <c r="C3184" s="415" t="s">
        <v>2368</v>
      </c>
      <c r="D3184" s="415" t="s">
        <v>2369</v>
      </c>
      <c r="E3184" s="416" t="s">
        <v>155</v>
      </c>
      <c r="F3184" s="415" t="s">
        <v>155</v>
      </c>
      <c r="G3184" s="415">
        <v>101531</v>
      </c>
      <c r="H3184" s="415" t="s">
        <v>2412</v>
      </c>
      <c r="I3184" s="415" t="s">
        <v>25</v>
      </c>
      <c r="J3184" s="415" t="s">
        <v>216</v>
      </c>
      <c r="K3184" s="417">
        <v>1564.67</v>
      </c>
      <c r="L3184" s="415" t="s">
        <v>217</v>
      </c>
    </row>
    <row r="3185" spans="1:12" x14ac:dyDescent="0.25">
      <c r="A3185" s="415" t="s">
        <v>2057</v>
      </c>
      <c r="B3185" s="415" t="s">
        <v>2058</v>
      </c>
      <c r="C3185" s="415" t="s">
        <v>2368</v>
      </c>
      <c r="D3185" s="415" t="s">
        <v>2369</v>
      </c>
      <c r="E3185" s="416" t="s">
        <v>155</v>
      </c>
      <c r="F3185" s="415" t="s">
        <v>155</v>
      </c>
      <c r="G3185" s="415">
        <v>101532</v>
      </c>
      <c r="H3185" s="415" t="s">
        <v>2413</v>
      </c>
      <c r="I3185" s="415" t="s">
        <v>25</v>
      </c>
      <c r="J3185" s="415" t="s">
        <v>216</v>
      </c>
      <c r="K3185" s="417">
        <v>1838.97</v>
      </c>
      <c r="L3185" s="415" t="s">
        <v>217</v>
      </c>
    </row>
    <row r="3186" spans="1:12" x14ac:dyDescent="0.25">
      <c r="A3186" s="415" t="s">
        <v>2057</v>
      </c>
      <c r="B3186" s="415" t="s">
        <v>2058</v>
      </c>
      <c r="C3186" s="415" t="s">
        <v>2368</v>
      </c>
      <c r="D3186" s="415" t="s">
        <v>2369</v>
      </c>
      <c r="E3186" s="416" t="s">
        <v>155</v>
      </c>
      <c r="F3186" s="415" t="s">
        <v>155</v>
      </c>
      <c r="G3186" s="415">
        <v>101533</v>
      </c>
      <c r="H3186" s="415" t="s">
        <v>2414</v>
      </c>
      <c r="I3186" s="415" t="s">
        <v>25</v>
      </c>
      <c r="J3186" s="415" t="s">
        <v>216</v>
      </c>
      <c r="K3186" s="417">
        <v>1329.49</v>
      </c>
      <c r="L3186" s="415" t="s">
        <v>217</v>
      </c>
    </row>
    <row r="3187" spans="1:12" x14ac:dyDescent="0.25">
      <c r="A3187" s="415" t="s">
        <v>2057</v>
      </c>
      <c r="B3187" s="415" t="s">
        <v>2058</v>
      </c>
      <c r="C3187" s="415" t="s">
        <v>2368</v>
      </c>
      <c r="D3187" s="415" t="s">
        <v>2369</v>
      </c>
      <c r="E3187" s="416" t="s">
        <v>155</v>
      </c>
      <c r="F3187" s="415" t="s">
        <v>155</v>
      </c>
      <c r="G3187" s="415">
        <v>101534</v>
      </c>
      <c r="H3187" s="415" t="s">
        <v>2415</v>
      </c>
      <c r="I3187" s="415" t="s">
        <v>25</v>
      </c>
      <c r="J3187" s="415" t="s">
        <v>216</v>
      </c>
      <c r="K3187" s="417">
        <v>1553.89</v>
      </c>
      <c r="L3187" s="415" t="s">
        <v>217</v>
      </c>
    </row>
    <row r="3188" spans="1:12" x14ac:dyDescent="0.25">
      <c r="A3188" s="415" t="s">
        <v>2057</v>
      </c>
      <c r="B3188" s="415" t="s">
        <v>2058</v>
      </c>
      <c r="C3188" s="415" t="s">
        <v>2368</v>
      </c>
      <c r="D3188" s="415" t="s">
        <v>2369</v>
      </c>
      <c r="E3188" s="416" t="s">
        <v>155</v>
      </c>
      <c r="F3188" s="415" t="s">
        <v>155</v>
      </c>
      <c r="G3188" s="415">
        <v>101535</v>
      </c>
      <c r="H3188" s="415" t="s">
        <v>2416</v>
      </c>
      <c r="I3188" s="415" t="s">
        <v>25</v>
      </c>
      <c r="J3188" s="415" t="s">
        <v>216</v>
      </c>
      <c r="K3188" s="417">
        <v>1662.92</v>
      </c>
      <c r="L3188" s="415" t="s">
        <v>217</v>
      </c>
    </row>
    <row r="3189" spans="1:12" x14ac:dyDescent="0.25">
      <c r="A3189" s="415" t="s">
        <v>2057</v>
      </c>
      <c r="B3189" s="415" t="s">
        <v>2058</v>
      </c>
      <c r="C3189" s="415" t="s">
        <v>2368</v>
      </c>
      <c r="D3189" s="415" t="s">
        <v>2369</v>
      </c>
      <c r="E3189" s="416" t="s">
        <v>155</v>
      </c>
      <c r="F3189" s="415" t="s">
        <v>155</v>
      </c>
      <c r="G3189" s="415">
        <v>101536</v>
      </c>
      <c r="H3189" s="415" t="s">
        <v>2417</v>
      </c>
      <c r="I3189" s="415" t="s">
        <v>25</v>
      </c>
      <c r="J3189" s="415" t="s">
        <v>216</v>
      </c>
      <c r="K3189" s="417">
        <v>1937.22</v>
      </c>
      <c r="L3189" s="415" t="s">
        <v>217</v>
      </c>
    </row>
    <row r="3190" spans="1:12" x14ac:dyDescent="0.25">
      <c r="A3190" s="415" t="s">
        <v>2057</v>
      </c>
      <c r="B3190" s="415" t="s">
        <v>2058</v>
      </c>
      <c r="C3190" s="415" t="s">
        <v>2368</v>
      </c>
      <c r="D3190" s="415" t="s">
        <v>2369</v>
      </c>
      <c r="E3190" s="416" t="s">
        <v>155</v>
      </c>
      <c r="F3190" s="415" t="s">
        <v>155</v>
      </c>
      <c r="G3190" s="415">
        <v>101537</v>
      </c>
      <c r="H3190" s="415" t="s">
        <v>2418</v>
      </c>
      <c r="I3190" s="415" t="s">
        <v>25</v>
      </c>
      <c r="J3190" s="415" t="s">
        <v>273</v>
      </c>
      <c r="K3190" s="416">
        <v>129.07</v>
      </c>
      <c r="L3190" s="415" t="s">
        <v>217</v>
      </c>
    </row>
    <row r="3191" spans="1:12" x14ac:dyDescent="0.25">
      <c r="A3191" s="415" t="s">
        <v>2057</v>
      </c>
      <c r="B3191" s="415" t="s">
        <v>2058</v>
      </c>
      <c r="C3191" s="415" t="s">
        <v>2368</v>
      </c>
      <c r="D3191" s="415" t="s">
        <v>2369</v>
      </c>
      <c r="E3191" s="416" t="s">
        <v>155</v>
      </c>
      <c r="F3191" s="415" t="s">
        <v>155</v>
      </c>
      <c r="G3191" s="415">
        <v>101538</v>
      </c>
      <c r="H3191" s="415" t="s">
        <v>2419</v>
      </c>
      <c r="I3191" s="415" t="s">
        <v>25</v>
      </c>
      <c r="J3191" s="415" t="s">
        <v>216</v>
      </c>
      <c r="K3191" s="416">
        <v>52.62</v>
      </c>
      <c r="L3191" s="415" t="s">
        <v>217</v>
      </c>
    </row>
    <row r="3192" spans="1:12" x14ac:dyDescent="0.25">
      <c r="A3192" s="415" t="s">
        <v>2057</v>
      </c>
      <c r="B3192" s="415" t="s">
        <v>2058</v>
      </c>
      <c r="C3192" s="415" t="s">
        <v>2368</v>
      </c>
      <c r="D3192" s="415" t="s">
        <v>2369</v>
      </c>
      <c r="E3192" s="416" t="s">
        <v>155</v>
      </c>
      <c r="F3192" s="415" t="s">
        <v>155</v>
      </c>
      <c r="G3192" s="415">
        <v>101539</v>
      </c>
      <c r="H3192" s="415" t="s">
        <v>2420</v>
      </c>
      <c r="I3192" s="415" t="s">
        <v>25</v>
      </c>
      <c r="J3192" s="415" t="s">
        <v>216</v>
      </c>
      <c r="K3192" s="416">
        <v>84.09</v>
      </c>
      <c r="L3192" s="415" t="s">
        <v>217</v>
      </c>
    </row>
    <row r="3193" spans="1:12" x14ac:dyDescent="0.25">
      <c r="A3193" s="415" t="s">
        <v>2057</v>
      </c>
      <c r="B3193" s="415" t="s">
        <v>2058</v>
      </c>
      <c r="C3193" s="415" t="s">
        <v>2368</v>
      </c>
      <c r="D3193" s="415" t="s">
        <v>2369</v>
      </c>
      <c r="E3193" s="416" t="s">
        <v>155</v>
      </c>
      <c r="F3193" s="415" t="s">
        <v>155</v>
      </c>
      <c r="G3193" s="415">
        <v>101540</v>
      </c>
      <c r="H3193" s="415" t="s">
        <v>2421</v>
      </c>
      <c r="I3193" s="415" t="s">
        <v>25</v>
      </c>
      <c r="J3193" s="415" t="s">
        <v>216</v>
      </c>
      <c r="K3193" s="416">
        <v>144.94999999999999</v>
      </c>
      <c r="L3193" s="415" t="s">
        <v>217</v>
      </c>
    </row>
    <row r="3194" spans="1:12" x14ac:dyDescent="0.25">
      <c r="A3194" s="415" t="s">
        <v>2057</v>
      </c>
      <c r="B3194" s="415" t="s">
        <v>2058</v>
      </c>
      <c r="C3194" s="415" t="s">
        <v>2368</v>
      </c>
      <c r="D3194" s="415" t="s">
        <v>2369</v>
      </c>
      <c r="E3194" s="416" t="s">
        <v>155</v>
      </c>
      <c r="F3194" s="415" t="s">
        <v>155</v>
      </c>
      <c r="G3194" s="415">
        <v>101541</v>
      </c>
      <c r="H3194" s="415" t="s">
        <v>2422</v>
      </c>
      <c r="I3194" s="415" t="s">
        <v>25</v>
      </c>
      <c r="J3194" s="415" t="s">
        <v>216</v>
      </c>
      <c r="K3194" s="416">
        <v>188.31</v>
      </c>
      <c r="L3194" s="415" t="s">
        <v>217</v>
      </c>
    </row>
    <row r="3195" spans="1:12" x14ac:dyDescent="0.25">
      <c r="A3195" s="415" t="s">
        <v>2057</v>
      </c>
      <c r="B3195" s="415" t="s">
        <v>2058</v>
      </c>
      <c r="C3195" s="415" t="s">
        <v>2368</v>
      </c>
      <c r="D3195" s="415" t="s">
        <v>2369</v>
      </c>
      <c r="E3195" s="416" t="s">
        <v>155</v>
      </c>
      <c r="F3195" s="415" t="s">
        <v>155</v>
      </c>
      <c r="G3195" s="415">
        <v>101542</v>
      </c>
      <c r="H3195" s="415" t="s">
        <v>2423</v>
      </c>
      <c r="I3195" s="415" t="s">
        <v>25</v>
      </c>
      <c r="J3195" s="415" t="s">
        <v>216</v>
      </c>
      <c r="K3195" s="416">
        <v>38.86</v>
      </c>
      <c r="L3195" s="415" t="s">
        <v>217</v>
      </c>
    </row>
    <row r="3196" spans="1:12" x14ac:dyDescent="0.25">
      <c r="A3196" s="415" t="s">
        <v>2057</v>
      </c>
      <c r="B3196" s="415" t="s">
        <v>2058</v>
      </c>
      <c r="C3196" s="415" t="s">
        <v>2368</v>
      </c>
      <c r="D3196" s="415" t="s">
        <v>2369</v>
      </c>
      <c r="E3196" s="416" t="s">
        <v>155</v>
      </c>
      <c r="F3196" s="415" t="s">
        <v>155</v>
      </c>
      <c r="G3196" s="415">
        <v>101543</v>
      </c>
      <c r="H3196" s="415" t="s">
        <v>2424</v>
      </c>
      <c r="I3196" s="415" t="s">
        <v>25</v>
      </c>
      <c r="J3196" s="415" t="s">
        <v>216</v>
      </c>
      <c r="K3196" s="416">
        <v>67.489999999999995</v>
      </c>
      <c r="L3196" s="415" t="s">
        <v>217</v>
      </c>
    </row>
    <row r="3197" spans="1:12" x14ac:dyDescent="0.25">
      <c r="A3197" s="415" t="s">
        <v>2057</v>
      </c>
      <c r="B3197" s="415" t="s">
        <v>2058</v>
      </c>
      <c r="C3197" s="415" t="s">
        <v>2368</v>
      </c>
      <c r="D3197" s="415" t="s">
        <v>2369</v>
      </c>
      <c r="E3197" s="416" t="s">
        <v>155</v>
      </c>
      <c r="F3197" s="415" t="s">
        <v>155</v>
      </c>
      <c r="G3197" s="415">
        <v>101544</v>
      </c>
      <c r="H3197" s="415" t="s">
        <v>2425</v>
      </c>
      <c r="I3197" s="415" t="s">
        <v>25</v>
      </c>
      <c r="J3197" s="415" t="s">
        <v>216</v>
      </c>
      <c r="K3197" s="416">
        <v>109.39</v>
      </c>
      <c r="L3197" s="415" t="s">
        <v>217</v>
      </c>
    </row>
    <row r="3198" spans="1:12" x14ac:dyDescent="0.25">
      <c r="A3198" s="415" t="s">
        <v>2057</v>
      </c>
      <c r="B3198" s="415" t="s">
        <v>2058</v>
      </c>
      <c r="C3198" s="415" t="s">
        <v>2368</v>
      </c>
      <c r="D3198" s="415" t="s">
        <v>2369</v>
      </c>
      <c r="E3198" s="416" t="s">
        <v>155</v>
      </c>
      <c r="F3198" s="415" t="s">
        <v>155</v>
      </c>
      <c r="G3198" s="415">
        <v>101545</v>
      </c>
      <c r="H3198" s="415" t="s">
        <v>2426</v>
      </c>
      <c r="I3198" s="415" t="s">
        <v>25</v>
      </c>
      <c r="J3198" s="415" t="s">
        <v>216</v>
      </c>
      <c r="K3198" s="416">
        <v>161.26</v>
      </c>
      <c r="L3198" s="415" t="s">
        <v>217</v>
      </c>
    </row>
    <row r="3199" spans="1:12" x14ac:dyDescent="0.25">
      <c r="A3199" s="415" t="s">
        <v>2057</v>
      </c>
      <c r="B3199" s="415" t="s">
        <v>2058</v>
      </c>
      <c r="C3199" s="415" t="s">
        <v>2368</v>
      </c>
      <c r="D3199" s="415" t="s">
        <v>2369</v>
      </c>
      <c r="E3199" s="416" t="s">
        <v>155</v>
      </c>
      <c r="F3199" s="415" t="s">
        <v>155</v>
      </c>
      <c r="G3199" s="415">
        <v>101546</v>
      </c>
      <c r="H3199" s="415" t="s">
        <v>2427</v>
      </c>
      <c r="I3199" s="415" t="s">
        <v>25</v>
      </c>
      <c r="J3199" s="415" t="s">
        <v>216</v>
      </c>
      <c r="K3199" s="416">
        <v>28.47</v>
      </c>
      <c r="L3199" s="415" t="s">
        <v>217</v>
      </c>
    </row>
    <row r="3200" spans="1:12" x14ac:dyDescent="0.25">
      <c r="A3200" s="415" t="s">
        <v>2057</v>
      </c>
      <c r="B3200" s="415" t="s">
        <v>2058</v>
      </c>
      <c r="C3200" s="415" t="s">
        <v>2368</v>
      </c>
      <c r="D3200" s="415" t="s">
        <v>2369</v>
      </c>
      <c r="E3200" s="416" t="s">
        <v>155</v>
      </c>
      <c r="F3200" s="415" t="s">
        <v>155</v>
      </c>
      <c r="G3200" s="415">
        <v>101547</v>
      </c>
      <c r="H3200" s="415" t="s">
        <v>2428</v>
      </c>
      <c r="I3200" s="415" t="s">
        <v>25</v>
      </c>
      <c r="J3200" s="415" t="s">
        <v>216</v>
      </c>
      <c r="K3200" s="416">
        <v>89.9</v>
      </c>
      <c r="L3200" s="415" t="s">
        <v>217</v>
      </c>
    </row>
    <row r="3201" spans="1:12" x14ac:dyDescent="0.25">
      <c r="A3201" s="415" t="s">
        <v>2057</v>
      </c>
      <c r="B3201" s="415" t="s">
        <v>2058</v>
      </c>
      <c r="C3201" s="415" t="s">
        <v>2368</v>
      </c>
      <c r="D3201" s="415" t="s">
        <v>2369</v>
      </c>
      <c r="E3201" s="416" t="s">
        <v>155</v>
      </c>
      <c r="F3201" s="415" t="s">
        <v>155</v>
      </c>
      <c r="G3201" s="415">
        <v>101548</v>
      </c>
      <c r="H3201" s="415" t="s">
        <v>2429</v>
      </c>
      <c r="I3201" s="415" t="s">
        <v>25</v>
      </c>
      <c r="J3201" s="415" t="s">
        <v>216</v>
      </c>
      <c r="K3201" s="416">
        <v>6.8</v>
      </c>
      <c r="L3201" s="415" t="s">
        <v>217</v>
      </c>
    </row>
    <row r="3202" spans="1:12" x14ac:dyDescent="0.25">
      <c r="A3202" s="415" t="s">
        <v>2057</v>
      </c>
      <c r="B3202" s="415" t="s">
        <v>2058</v>
      </c>
      <c r="C3202" s="415" t="s">
        <v>2368</v>
      </c>
      <c r="D3202" s="415" t="s">
        <v>2369</v>
      </c>
      <c r="E3202" s="416" t="s">
        <v>155</v>
      </c>
      <c r="F3202" s="415" t="s">
        <v>155</v>
      </c>
      <c r="G3202" s="415">
        <v>101549</v>
      </c>
      <c r="H3202" s="415" t="s">
        <v>2430</v>
      </c>
      <c r="I3202" s="415" t="s">
        <v>25</v>
      </c>
      <c r="J3202" s="415" t="s">
        <v>216</v>
      </c>
      <c r="K3202" s="416">
        <v>19.71</v>
      </c>
      <c r="L3202" s="415" t="s">
        <v>217</v>
      </c>
    </row>
    <row r="3203" spans="1:12" x14ac:dyDescent="0.25">
      <c r="A3203" s="415" t="s">
        <v>2057</v>
      </c>
      <c r="B3203" s="415" t="s">
        <v>2058</v>
      </c>
      <c r="C3203" s="415" t="s">
        <v>2368</v>
      </c>
      <c r="D3203" s="415" t="s">
        <v>2369</v>
      </c>
      <c r="E3203" s="416" t="s">
        <v>155</v>
      </c>
      <c r="F3203" s="415" t="s">
        <v>155</v>
      </c>
      <c r="G3203" s="415">
        <v>101553</v>
      </c>
      <c r="H3203" s="415" t="s">
        <v>2431</v>
      </c>
      <c r="I3203" s="415" t="s">
        <v>25</v>
      </c>
      <c r="J3203" s="415" t="s">
        <v>216</v>
      </c>
      <c r="K3203" s="416">
        <v>18.61</v>
      </c>
      <c r="L3203" s="415" t="s">
        <v>217</v>
      </c>
    </row>
    <row r="3204" spans="1:12" x14ac:dyDescent="0.25">
      <c r="A3204" s="415" t="s">
        <v>2057</v>
      </c>
      <c r="B3204" s="415" t="s">
        <v>2058</v>
      </c>
      <c r="C3204" s="415" t="s">
        <v>2368</v>
      </c>
      <c r="D3204" s="415" t="s">
        <v>2369</v>
      </c>
      <c r="E3204" s="416" t="s">
        <v>155</v>
      </c>
      <c r="F3204" s="415" t="s">
        <v>155</v>
      </c>
      <c r="G3204" s="415">
        <v>101554</v>
      </c>
      <c r="H3204" s="415" t="s">
        <v>2432</v>
      </c>
      <c r="I3204" s="415" t="s">
        <v>25</v>
      </c>
      <c r="J3204" s="415" t="s">
        <v>216</v>
      </c>
      <c r="K3204" s="416">
        <v>12.61</v>
      </c>
      <c r="L3204" s="415" t="s">
        <v>217</v>
      </c>
    </row>
    <row r="3205" spans="1:12" x14ac:dyDescent="0.25">
      <c r="A3205" s="415" t="s">
        <v>2057</v>
      </c>
      <c r="B3205" s="415" t="s">
        <v>2058</v>
      </c>
      <c r="C3205" s="415" t="s">
        <v>2368</v>
      </c>
      <c r="D3205" s="415" t="s">
        <v>2369</v>
      </c>
      <c r="E3205" s="416" t="s">
        <v>155</v>
      </c>
      <c r="F3205" s="415" t="s">
        <v>155</v>
      </c>
      <c r="G3205" s="415">
        <v>101555</v>
      </c>
      <c r="H3205" s="415" t="s">
        <v>2433</v>
      </c>
      <c r="I3205" s="415" t="s">
        <v>25</v>
      </c>
      <c r="J3205" s="415" t="s">
        <v>216</v>
      </c>
      <c r="K3205" s="416">
        <v>7.14</v>
      </c>
      <c r="L3205" s="415" t="s">
        <v>217</v>
      </c>
    </row>
    <row r="3206" spans="1:12" x14ac:dyDescent="0.25">
      <c r="A3206" s="415" t="s">
        <v>2057</v>
      </c>
      <c r="B3206" s="415" t="s">
        <v>2058</v>
      </c>
      <c r="C3206" s="415" t="s">
        <v>2368</v>
      </c>
      <c r="D3206" s="415" t="s">
        <v>2369</v>
      </c>
      <c r="E3206" s="416" t="s">
        <v>155</v>
      </c>
      <c r="F3206" s="415" t="s">
        <v>155</v>
      </c>
      <c r="G3206" s="415">
        <v>101556</v>
      </c>
      <c r="H3206" s="415" t="s">
        <v>2434</v>
      </c>
      <c r="I3206" s="415" t="s">
        <v>25</v>
      </c>
      <c r="J3206" s="415" t="s">
        <v>216</v>
      </c>
      <c r="K3206" s="416">
        <v>6.27</v>
      </c>
      <c r="L3206" s="415" t="s">
        <v>217</v>
      </c>
    </row>
    <row r="3207" spans="1:12" x14ac:dyDescent="0.25">
      <c r="A3207" s="415" t="s">
        <v>2057</v>
      </c>
      <c r="B3207" s="415" t="s">
        <v>2058</v>
      </c>
      <c r="C3207" s="415" t="s">
        <v>2368</v>
      </c>
      <c r="D3207" s="415" t="s">
        <v>2369</v>
      </c>
      <c r="E3207" s="416" t="s">
        <v>155</v>
      </c>
      <c r="F3207" s="415" t="s">
        <v>155</v>
      </c>
      <c r="G3207" s="415">
        <v>101560</v>
      </c>
      <c r="H3207" s="415" t="s">
        <v>2435</v>
      </c>
      <c r="I3207" s="415" t="s">
        <v>23</v>
      </c>
      <c r="J3207" s="415" t="s">
        <v>273</v>
      </c>
      <c r="K3207" s="416">
        <v>11.7</v>
      </c>
      <c r="L3207" s="415" t="s">
        <v>217</v>
      </c>
    </row>
    <row r="3208" spans="1:12" x14ac:dyDescent="0.25">
      <c r="A3208" s="415" t="s">
        <v>2057</v>
      </c>
      <c r="B3208" s="415" t="s">
        <v>2058</v>
      </c>
      <c r="C3208" s="415" t="s">
        <v>2368</v>
      </c>
      <c r="D3208" s="415" t="s">
        <v>2369</v>
      </c>
      <c r="E3208" s="416" t="s">
        <v>155</v>
      </c>
      <c r="F3208" s="415" t="s">
        <v>155</v>
      </c>
      <c r="G3208" s="415">
        <v>101561</v>
      </c>
      <c r="H3208" s="415" t="s">
        <v>2436</v>
      </c>
      <c r="I3208" s="415" t="s">
        <v>23</v>
      </c>
      <c r="J3208" s="415" t="s">
        <v>273</v>
      </c>
      <c r="K3208" s="416">
        <v>17.920000000000002</v>
      </c>
      <c r="L3208" s="415" t="s">
        <v>217</v>
      </c>
    </row>
    <row r="3209" spans="1:12" x14ac:dyDescent="0.25">
      <c r="A3209" s="415" t="s">
        <v>2057</v>
      </c>
      <c r="B3209" s="415" t="s">
        <v>2058</v>
      </c>
      <c r="C3209" s="415" t="s">
        <v>2368</v>
      </c>
      <c r="D3209" s="415" t="s">
        <v>2369</v>
      </c>
      <c r="E3209" s="416" t="s">
        <v>155</v>
      </c>
      <c r="F3209" s="415" t="s">
        <v>155</v>
      </c>
      <c r="G3209" s="415">
        <v>101562</v>
      </c>
      <c r="H3209" s="415" t="s">
        <v>2437</v>
      </c>
      <c r="I3209" s="415" t="s">
        <v>23</v>
      </c>
      <c r="J3209" s="415" t="s">
        <v>273</v>
      </c>
      <c r="K3209" s="416">
        <v>27.26</v>
      </c>
      <c r="L3209" s="415" t="s">
        <v>217</v>
      </c>
    </row>
    <row r="3210" spans="1:12" x14ac:dyDescent="0.25">
      <c r="A3210" s="415" t="s">
        <v>2057</v>
      </c>
      <c r="B3210" s="415" t="s">
        <v>2058</v>
      </c>
      <c r="C3210" s="415" t="s">
        <v>2368</v>
      </c>
      <c r="D3210" s="415" t="s">
        <v>2369</v>
      </c>
      <c r="E3210" s="416" t="s">
        <v>155</v>
      </c>
      <c r="F3210" s="415" t="s">
        <v>155</v>
      </c>
      <c r="G3210" s="415">
        <v>101563</v>
      </c>
      <c r="H3210" s="415" t="s">
        <v>2438</v>
      </c>
      <c r="I3210" s="415" t="s">
        <v>23</v>
      </c>
      <c r="J3210" s="415" t="s">
        <v>273</v>
      </c>
      <c r="K3210" s="416">
        <v>37.58</v>
      </c>
      <c r="L3210" s="415" t="s">
        <v>217</v>
      </c>
    </row>
    <row r="3211" spans="1:12" x14ac:dyDescent="0.25">
      <c r="A3211" s="415" t="s">
        <v>2057</v>
      </c>
      <c r="B3211" s="415" t="s">
        <v>2058</v>
      </c>
      <c r="C3211" s="415" t="s">
        <v>2368</v>
      </c>
      <c r="D3211" s="415" t="s">
        <v>2369</v>
      </c>
      <c r="E3211" s="416" t="s">
        <v>155</v>
      </c>
      <c r="F3211" s="415" t="s">
        <v>155</v>
      </c>
      <c r="G3211" s="415">
        <v>101564</v>
      </c>
      <c r="H3211" s="415" t="s">
        <v>2439</v>
      </c>
      <c r="I3211" s="415" t="s">
        <v>23</v>
      </c>
      <c r="J3211" s="415" t="s">
        <v>273</v>
      </c>
      <c r="K3211" s="416">
        <v>53.54</v>
      </c>
      <c r="L3211" s="415" t="s">
        <v>217</v>
      </c>
    </row>
    <row r="3212" spans="1:12" x14ac:dyDescent="0.25">
      <c r="A3212" s="415" t="s">
        <v>2057</v>
      </c>
      <c r="B3212" s="415" t="s">
        <v>2058</v>
      </c>
      <c r="C3212" s="415" t="s">
        <v>2368</v>
      </c>
      <c r="D3212" s="415" t="s">
        <v>2369</v>
      </c>
      <c r="E3212" s="416" t="s">
        <v>155</v>
      </c>
      <c r="F3212" s="415" t="s">
        <v>155</v>
      </c>
      <c r="G3212" s="415">
        <v>101565</v>
      </c>
      <c r="H3212" s="415" t="s">
        <v>2440</v>
      </c>
      <c r="I3212" s="415" t="s">
        <v>23</v>
      </c>
      <c r="J3212" s="415" t="s">
        <v>273</v>
      </c>
      <c r="K3212" s="416">
        <v>74.150000000000006</v>
      </c>
      <c r="L3212" s="415" t="s">
        <v>217</v>
      </c>
    </row>
    <row r="3213" spans="1:12" x14ac:dyDescent="0.25">
      <c r="A3213" s="415" t="s">
        <v>2057</v>
      </c>
      <c r="B3213" s="415" t="s">
        <v>2058</v>
      </c>
      <c r="C3213" s="415" t="s">
        <v>2368</v>
      </c>
      <c r="D3213" s="415" t="s">
        <v>2369</v>
      </c>
      <c r="E3213" s="416" t="s">
        <v>155</v>
      </c>
      <c r="F3213" s="415" t="s">
        <v>155</v>
      </c>
      <c r="G3213" s="415">
        <v>101567</v>
      </c>
      <c r="H3213" s="415" t="s">
        <v>2441</v>
      </c>
      <c r="I3213" s="415" t="s">
        <v>23</v>
      </c>
      <c r="J3213" s="415" t="s">
        <v>273</v>
      </c>
      <c r="K3213" s="416">
        <v>98.48</v>
      </c>
      <c r="L3213" s="415" t="s">
        <v>217</v>
      </c>
    </row>
    <row r="3214" spans="1:12" x14ac:dyDescent="0.25">
      <c r="A3214" s="415" t="s">
        <v>2057</v>
      </c>
      <c r="B3214" s="415" t="s">
        <v>2058</v>
      </c>
      <c r="C3214" s="415" t="s">
        <v>2368</v>
      </c>
      <c r="D3214" s="415" t="s">
        <v>2369</v>
      </c>
      <c r="E3214" s="416" t="s">
        <v>155</v>
      </c>
      <c r="F3214" s="415" t="s">
        <v>155</v>
      </c>
      <c r="G3214" s="415">
        <v>101568</v>
      </c>
      <c r="H3214" s="415" t="s">
        <v>2442</v>
      </c>
      <c r="I3214" s="415" t="s">
        <v>23</v>
      </c>
      <c r="J3214" s="415" t="s">
        <v>273</v>
      </c>
      <c r="K3214" s="416">
        <v>128.16999999999999</v>
      </c>
      <c r="L3214" s="415" t="s">
        <v>217</v>
      </c>
    </row>
    <row r="3215" spans="1:12" x14ac:dyDescent="0.25">
      <c r="A3215" s="415" t="s">
        <v>2057</v>
      </c>
      <c r="B3215" s="415" t="s">
        <v>2058</v>
      </c>
      <c r="C3215" s="415" t="s">
        <v>2368</v>
      </c>
      <c r="D3215" s="415" t="s">
        <v>2369</v>
      </c>
      <c r="E3215" s="416" t="s">
        <v>155</v>
      </c>
      <c r="F3215" s="415" t="s">
        <v>155</v>
      </c>
      <c r="G3215" s="415">
        <v>101626</v>
      </c>
      <c r="H3215" s="415" t="s">
        <v>6061</v>
      </c>
      <c r="I3215" s="415" t="s">
        <v>25</v>
      </c>
      <c r="J3215" s="415" t="s">
        <v>273</v>
      </c>
      <c r="K3215" s="416">
        <v>120.94</v>
      </c>
      <c r="L3215" s="415" t="s">
        <v>217</v>
      </c>
    </row>
    <row r="3216" spans="1:12" x14ac:dyDescent="0.25">
      <c r="A3216" s="415" t="s">
        <v>2057</v>
      </c>
      <c r="B3216" s="415" t="s">
        <v>2058</v>
      </c>
      <c r="C3216" s="415" t="s">
        <v>2368</v>
      </c>
      <c r="D3216" s="415" t="s">
        <v>2369</v>
      </c>
      <c r="E3216" s="416" t="s">
        <v>155</v>
      </c>
      <c r="F3216" s="415" t="s">
        <v>155</v>
      </c>
      <c r="G3216" s="415">
        <v>101627</v>
      </c>
      <c r="H3216" s="415" t="s">
        <v>6062</v>
      </c>
      <c r="I3216" s="415" t="s">
        <v>25</v>
      </c>
      <c r="J3216" s="415" t="s">
        <v>273</v>
      </c>
      <c r="K3216" s="416">
        <v>187.81</v>
      </c>
      <c r="L3216" s="415" t="s">
        <v>217</v>
      </c>
    </row>
    <row r="3217" spans="1:12" x14ac:dyDescent="0.25">
      <c r="A3217" s="415" t="s">
        <v>2057</v>
      </c>
      <c r="B3217" s="415" t="s">
        <v>2058</v>
      </c>
      <c r="C3217" s="415" t="s">
        <v>2368</v>
      </c>
      <c r="D3217" s="415" t="s">
        <v>2369</v>
      </c>
      <c r="E3217" s="416" t="s">
        <v>155</v>
      </c>
      <c r="F3217" s="415" t="s">
        <v>155</v>
      </c>
      <c r="G3217" s="415">
        <v>101628</v>
      </c>
      <c r="H3217" s="415" t="s">
        <v>6063</v>
      </c>
      <c r="I3217" s="415" t="s">
        <v>25</v>
      </c>
      <c r="J3217" s="415" t="s">
        <v>273</v>
      </c>
      <c r="K3217" s="416">
        <v>90</v>
      </c>
      <c r="L3217" s="415" t="s">
        <v>217</v>
      </c>
    </row>
    <row r="3218" spans="1:12" x14ac:dyDescent="0.25">
      <c r="A3218" s="415" t="s">
        <v>2057</v>
      </c>
      <c r="B3218" s="415" t="s">
        <v>2058</v>
      </c>
      <c r="C3218" s="415" t="s">
        <v>2368</v>
      </c>
      <c r="D3218" s="415" t="s">
        <v>2369</v>
      </c>
      <c r="E3218" s="416" t="s">
        <v>155</v>
      </c>
      <c r="F3218" s="415" t="s">
        <v>155</v>
      </c>
      <c r="G3218" s="415">
        <v>101629</v>
      </c>
      <c r="H3218" s="415" t="s">
        <v>6064</v>
      </c>
      <c r="I3218" s="415" t="s">
        <v>25</v>
      </c>
      <c r="J3218" s="415" t="s">
        <v>273</v>
      </c>
      <c r="K3218" s="416">
        <v>105.94</v>
      </c>
      <c r="L3218" s="415" t="s">
        <v>217</v>
      </c>
    </row>
    <row r="3219" spans="1:12" x14ac:dyDescent="0.25">
      <c r="A3219" s="415" t="s">
        <v>2057</v>
      </c>
      <c r="B3219" s="415" t="s">
        <v>2058</v>
      </c>
      <c r="C3219" s="415" t="s">
        <v>2368</v>
      </c>
      <c r="D3219" s="415" t="s">
        <v>2369</v>
      </c>
      <c r="E3219" s="416" t="s">
        <v>155</v>
      </c>
      <c r="F3219" s="415" t="s">
        <v>155</v>
      </c>
      <c r="G3219" s="415">
        <v>101630</v>
      </c>
      <c r="H3219" s="415" t="s">
        <v>6065</v>
      </c>
      <c r="I3219" s="415" t="s">
        <v>25</v>
      </c>
      <c r="J3219" s="415" t="s">
        <v>216</v>
      </c>
      <c r="K3219" s="416">
        <v>71.62</v>
      </c>
      <c r="L3219" s="415" t="s">
        <v>217</v>
      </c>
    </row>
    <row r="3220" spans="1:12" x14ac:dyDescent="0.25">
      <c r="A3220" s="415" t="s">
        <v>2057</v>
      </c>
      <c r="B3220" s="415" t="s">
        <v>2058</v>
      </c>
      <c r="C3220" s="415" t="s">
        <v>2368</v>
      </c>
      <c r="D3220" s="415" t="s">
        <v>2369</v>
      </c>
      <c r="E3220" s="416" t="s">
        <v>155</v>
      </c>
      <c r="F3220" s="415" t="s">
        <v>155</v>
      </c>
      <c r="G3220" s="415">
        <v>101631</v>
      </c>
      <c r="H3220" s="415" t="s">
        <v>6066</v>
      </c>
      <c r="I3220" s="415" t="s">
        <v>25</v>
      </c>
      <c r="J3220" s="415" t="s">
        <v>216</v>
      </c>
      <c r="K3220" s="416">
        <v>21.51</v>
      </c>
      <c r="L3220" s="415" t="s">
        <v>217</v>
      </c>
    </row>
    <row r="3221" spans="1:12" x14ac:dyDescent="0.25">
      <c r="A3221" s="415" t="s">
        <v>2057</v>
      </c>
      <c r="B3221" s="415" t="s">
        <v>2058</v>
      </c>
      <c r="C3221" s="415" t="s">
        <v>2368</v>
      </c>
      <c r="D3221" s="415" t="s">
        <v>2369</v>
      </c>
      <c r="E3221" s="416" t="s">
        <v>155</v>
      </c>
      <c r="F3221" s="415" t="s">
        <v>155</v>
      </c>
      <c r="G3221" s="415">
        <v>101632</v>
      </c>
      <c r="H3221" s="415" t="s">
        <v>6067</v>
      </c>
      <c r="I3221" s="415" t="s">
        <v>25</v>
      </c>
      <c r="J3221" s="415" t="s">
        <v>273</v>
      </c>
      <c r="K3221" s="416">
        <v>26.89</v>
      </c>
      <c r="L3221" s="415" t="s">
        <v>217</v>
      </c>
    </row>
    <row r="3222" spans="1:12" x14ac:dyDescent="0.25">
      <c r="A3222" s="415" t="s">
        <v>2057</v>
      </c>
      <c r="B3222" s="415" t="s">
        <v>2058</v>
      </c>
      <c r="C3222" s="415" t="s">
        <v>2368</v>
      </c>
      <c r="D3222" s="415" t="s">
        <v>2369</v>
      </c>
      <c r="E3222" s="416" t="s">
        <v>155</v>
      </c>
      <c r="F3222" s="415" t="s">
        <v>155</v>
      </c>
      <c r="G3222" s="415">
        <v>101633</v>
      </c>
      <c r="H3222" s="415" t="s">
        <v>6068</v>
      </c>
      <c r="I3222" s="415" t="s">
        <v>25</v>
      </c>
      <c r="J3222" s="415" t="s">
        <v>216</v>
      </c>
      <c r="K3222" s="416">
        <v>88.98</v>
      </c>
      <c r="L3222" s="415" t="s">
        <v>217</v>
      </c>
    </row>
    <row r="3223" spans="1:12" x14ac:dyDescent="0.25">
      <c r="A3223" s="415" t="s">
        <v>2057</v>
      </c>
      <c r="B3223" s="415" t="s">
        <v>2058</v>
      </c>
      <c r="C3223" s="415" t="s">
        <v>2368</v>
      </c>
      <c r="D3223" s="415" t="s">
        <v>2369</v>
      </c>
      <c r="E3223" s="416" t="s">
        <v>155</v>
      </c>
      <c r="F3223" s="415" t="s">
        <v>155</v>
      </c>
      <c r="G3223" s="415">
        <v>101636</v>
      </c>
      <c r="H3223" s="415" t="s">
        <v>6069</v>
      </c>
      <c r="I3223" s="415" t="s">
        <v>25</v>
      </c>
      <c r="J3223" s="415" t="s">
        <v>216</v>
      </c>
      <c r="K3223" s="416">
        <v>132.68</v>
      </c>
      <c r="L3223" s="415" t="s">
        <v>217</v>
      </c>
    </row>
    <row r="3224" spans="1:12" x14ac:dyDescent="0.25">
      <c r="A3224" s="415" t="s">
        <v>2057</v>
      </c>
      <c r="B3224" s="415" t="s">
        <v>2058</v>
      </c>
      <c r="C3224" s="415" t="s">
        <v>2368</v>
      </c>
      <c r="D3224" s="415" t="s">
        <v>2369</v>
      </c>
      <c r="E3224" s="416" t="s">
        <v>155</v>
      </c>
      <c r="F3224" s="415" t="s">
        <v>155</v>
      </c>
      <c r="G3224" s="415">
        <v>101637</v>
      </c>
      <c r="H3224" s="415" t="s">
        <v>6070</v>
      </c>
      <c r="I3224" s="415" t="s">
        <v>25</v>
      </c>
      <c r="J3224" s="415" t="s">
        <v>216</v>
      </c>
      <c r="K3224" s="416">
        <v>125.54</v>
      </c>
      <c r="L3224" s="415" t="s">
        <v>217</v>
      </c>
    </row>
    <row r="3225" spans="1:12" x14ac:dyDescent="0.25">
      <c r="A3225" s="415" t="s">
        <v>2057</v>
      </c>
      <c r="B3225" s="415" t="s">
        <v>2058</v>
      </c>
      <c r="C3225" s="415" t="s">
        <v>2368</v>
      </c>
      <c r="D3225" s="415" t="s">
        <v>2369</v>
      </c>
      <c r="E3225" s="416" t="s">
        <v>155</v>
      </c>
      <c r="F3225" s="415" t="s">
        <v>155</v>
      </c>
      <c r="G3225" s="415">
        <v>101640</v>
      </c>
      <c r="H3225" s="415" t="s">
        <v>6071</v>
      </c>
      <c r="I3225" s="415" t="s">
        <v>25</v>
      </c>
      <c r="J3225" s="415" t="s">
        <v>216</v>
      </c>
      <c r="K3225" s="416">
        <v>96.06</v>
      </c>
      <c r="L3225" s="415" t="s">
        <v>217</v>
      </c>
    </row>
    <row r="3226" spans="1:12" x14ac:dyDescent="0.25">
      <c r="A3226" s="415" t="s">
        <v>2057</v>
      </c>
      <c r="B3226" s="415" t="s">
        <v>2058</v>
      </c>
      <c r="C3226" s="415" t="s">
        <v>2368</v>
      </c>
      <c r="D3226" s="415" t="s">
        <v>2369</v>
      </c>
      <c r="E3226" s="416" t="s">
        <v>155</v>
      </c>
      <c r="F3226" s="415" t="s">
        <v>155</v>
      </c>
      <c r="G3226" s="415">
        <v>101641</v>
      </c>
      <c r="H3226" s="415" t="s">
        <v>6072</v>
      </c>
      <c r="I3226" s="415" t="s">
        <v>25</v>
      </c>
      <c r="J3226" s="415" t="s">
        <v>216</v>
      </c>
      <c r="K3226" s="416">
        <v>49.57</v>
      </c>
      <c r="L3226" s="415" t="s">
        <v>217</v>
      </c>
    </row>
    <row r="3227" spans="1:12" x14ac:dyDescent="0.25">
      <c r="A3227" s="415" t="s">
        <v>2057</v>
      </c>
      <c r="B3227" s="415" t="s">
        <v>2058</v>
      </c>
      <c r="C3227" s="415" t="s">
        <v>2368</v>
      </c>
      <c r="D3227" s="415" t="s">
        <v>2369</v>
      </c>
      <c r="E3227" s="416" t="s">
        <v>155</v>
      </c>
      <c r="F3227" s="415" t="s">
        <v>155</v>
      </c>
      <c r="G3227" s="415">
        <v>101642</v>
      </c>
      <c r="H3227" s="415" t="s">
        <v>6073</v>
      </c>
      <c r="I3227" s="415" t="s">
        <v>25</v>
      </c>
      <c r="J3227" s="415" t="s">
        <v>216</v>
      </c>
      <c r="K3227" s="416">
        <v>24.68</v>
      </c>
      <c r="L3227" s="415" t="s">
        <v>217</v>
      </c>
    </row>
    <row r="3228" spans="1:12" x14ac:dyDescent="0.25">
      <c r="A3228" s="415" t="s">
        <v>2057</v>
      </c>
      <c r="B3228" s="415" t="s">
        <v>2058</v>
      </c>
      <c r="C3228" s="415" t="s">
        <v>2368</v>
      </c>
      <c r="D3228" s="415" t="s">
        <v>2369</v>
      </c>
      <c r="E3228" s="416" t="s">
        <v>155</v>
      </c>
      <c r="F3228" s="415" t="s">
        <v>155</v>
      </c>
      <c r="G3228" s="415">
        <v>101643</v>
      </c>
      <c r="H3228" s="415" t="s">
        <v>6074</v>
      </c>
      <c r="I3228" s="415" t="s">
        <v>25</v>
      </c>
      <c r="J3228" s="415" t="s">
        <v>216</v>
      </c>
      <c r="K3228" s="416">
        <v>43.22</v>
      </c>
      <c r="L3228" s="415" t="s">
        <v>217</v>
      </c>
    </row>
    <row r="3229" spans="1:12" x14ac:dyDescent="0.25">
      <c r="A3229" s="415" t="s">
        <v>2057</v>
      </c>
      <c r="B3229" s="415" t="s">
        <v>2058</v>
      </c>
      <c r="C3229" s="415" t="s">
        <v>2368</v>
      </c>
      <c r="D3229" s="415" t="s">
        <v>2369</v>
      </c>
      <c r="E3229" s="416" t="s">
        <v>155</v>
      </c>
      <c r="F3229" s="415" t="s">
        <v>155</v>
      </c>
      <c r="G3229" s="415">
        <v>101644</v>
      </c>
      <c r="H3229" s="415" t="s">
        <v>6075</v>
      </c>
      <c r="I3229" s="415" t="s">
        <v>25</v>
      </c>
      <c r="J3229" s="415" t="s">
        <v>216</v>
      </c>
      <c r="K3229" s="416">
        <v>58.62</v>
      </c>
      <c r="L3229" s="415" t="s">
        <v>217</v>
      </c>
    </row>
    <row r="3230" spans="1:12" x14ac:dyDescent="0.25">
      <c r="A3230" s="415" t="s">
        <v>2057</v>
      </c>
      <c r="B3230" s="415" t="s">
        <v>2058</v>
      </c>
      <c r="C3230" s="415" t="s">
        <v>2368</v>
      </c>
      <c r="D3230" s="415" t="s">
        <v>2369</v>
      </c>
      <c r="E3230" s="416" t="s">
        <v>155</v>
      </c>
      <c r="F3230" s="415" t="s">
        <v>155</v>
      </c>
      <c r="G3230" s="415">
        <v>101645</v>
      </c>
      <c r="H3230" s="415" t="s">
        <v>6076</v>
      </c>
      <c r="I3230" s="415" t="s">
        <v>25</v>
      </c>
      <c r="J3230" s="415" t="s">
        <v>216</v>
      </c>
      <c r="K3230" s="416">
        <v>27.56</v>
      </c>
      <c r="L3230" s="415" t="s">
        <v>217</v>
      </c>
    </row>
    <row r="3231" spans="1:12" x14ac:dyDescent="0.25">
      <c r="A3231" s="415" t="s">
        <v>2057</v>
      </c>
      <c r="B3231" s="415" t="s">
        <v>2058</v>
      </c>
      <c r="C3231" s="415" t="s">
        <v>2368</v>
      </c>
      <c r="D3231" s="415" t="s">
        <v>2369</v>
      </c>
      <c r="E3231" s="416" t="s">
        <v>155</v>
      </c>
      <c r="F3231" s="415" t="s">
        <v>155</v>
      </c>
      <c r="G3231" s="415">
        <v>101646</v>
      </c>
      <c r="H3231" s="415" t="s">
        <v>6077</v>
      </c>
      <c r="I3231" s="415" t="s">
        <v>25</v>
      </c>
      <c r="J3231" s="415" t="s">
        <v>216</v>
      </c>
      <c r="K3231" s="416">
        <v>36.71</v>
      </c>
      <c r="L3231" s="415" t="s">
        <v>217</v>
      </c>
    </row>
    <row r="3232" spans="1:12" x14ac:dyDescent="0.25">
      <c r="A3232" s="415" t="s">
        <v>2057</v>
      </c>
      <c r="B3232" s="415" t="s">
        <v>2058</v>
      </c>
      <c r="C3232" s="415" t="s">
        <v>2368</v>
      </c>
      <c r="D3232" s="415" t="s">
        <v>2369</v>
      </c>
      <c r="E3232" s="416" t="s">
        <v>155</v>
      </c>
      <c r="F3232" s="415" t="s">
        <v>155</v>
      </c>
      <c r="G3232" s="415">
        <v>101647</v>
      </c>
      <c r="H3232" s="415" t="s">
        <v>6078</v>
      </c>
      <c r="I3232" s="415" t="s">
        <v>25</v>
      </c>
      <c r="J3232" s="415" t="s">
        <v>216</v>
      </c>
      <c r="K3232" s="416">
        <v>67.739999999999995</v>
      </c>
      <c r="L3232" s="415" t="s">
        <v>217</v>
      </c>
    </row>
    <row r="3233" spans="1:12" x14ac:dyDescent="0.25">
      <c r="A3233" s="415" t="s">
        <v>2057</v>
      </c>
      <c r="B3233" s="415" t="s">
        <v>2058</v>
      </c>
      <c r="C3233" s="415" t="s">
        <v>2368</v>
      </c>
      <c r="D3233" s="415" t="s">
        <v>2369</v>
      </c>
      <c r="E3233" s="416" t="s">
        <v>155</v>
      </c>
      <c r="F3233" s="415" t="s">
        <v>155</v>
      </c>
      <c r="G3233" s="415">
        <v>101648</v>
      </c>
      <c r="H3233" s="415" t="s">
        <v>6079</v>
      </c>
      <c r="I3233" s="415" t="s">
        <v>25</v>
      </c>
      <c r="J3233" s="415" t="s">
        <v>216</v>
      </c>
      <c r="K3233" s="416">
        <v>52.31</v>
      </c>
      <c r="L3233" s="415" t="s">
        <v>217</v>
      </c>
    </row>
    <row r="3234" spans="1:12" x14ac:dyDescent="0.25">
      <c r="A3234" s="415" t="s">
        <v>2057</v>
      </c>
      <c r="B3234" s="415" t="s">
        <v>2058</v>
      </c>
      <c r="C3234" s="415" t="s">
        <v>2368</v>
      </c>
      <c r="D3234" s="415" t="s">
        <v>2369</v>
      </c>
      <c r="E3234" s="416" t="s">
        <v>155</v>
      </c>
      <c r="F3234" s="415" t="s">
        <v>155</v>
      </c>
      <c r="G3234" s="415">
        <v>101649</v>
      </c>
      <c r="H3234" s="415" t="s">
        <v>6080</v>
      </c>
      <c r="I3234" s="415" t="s">
        <v>25</v>
      </c>
      <c r="J3234" s="415" t="s">
        <v>216</v>
      </c>
      <c r="K3234" s="416">
        <v>60.33</v>
      </c>
      <c r="L3234" s="415" t="s">
        <v>217</v>
      </c>
    </row>
    <row r="3235" spans="1:12" x14ac:dyDescent="0.25">
      <c r="A3235" s="415" t="s">
        <v>2057</v>
      </c>
      <c r="B3235" s="415" t="s">
        <v>2058</v>
      </c>
      <c r="C3235" s="415" t="s">
        <v>2368</v>
      </c>
      <c r="D3235" s="415" t="s">
        <v>2369</v>
      </c>
      <c r="E3235" s="416" t="s">
        <v>155</v>
      </c>
      <c r="F3235" s="415" t="s">
        <v>155</v>
      </c>
      <c r="G3235" s="415">
        <v>101650</v>
      </c>
      <c r="H3235" s="415" t="s">
        <v>6081</v>
      </c>
      <c r="I3235" s="415" t="s">
        <v>25</v>
      </c>
      <c r="J3235" s="415" t="s">
        <v>216</v>
      </c>
      <c r="K3235" s="416">
        <v>70.180000000000007</v>
      </c>
      <c r="L3235" s="415" t="s">
        <v>217</v>
      </c>
    </row>
    <row r="3236" spans="1:12" x14ac:dyDescent="0.25">
      <c r="A3236" s="415" t="s">
        <v>2057</v>
      </c>
      <c r="B3236" s="415" t="s">
        <v>2058</v>
      </c>
      <c r="C3236" s="415" t="s">
        <v>2368</v>
      </c>
      <c r="D3236" s="415" t="s">
        <v>2369</v>
      </c>
      <c r="E3236" s="416" t="s">
        <v>155</v>
      </c>
      <c r="F3236" s="415" t="s">
        <v>155</v>
      </c>
      <c r="G3236" s="415">
        <v>101651</v>
      </c>
      <c r="H3236" s="415" t="s">
        <v>6082</v>
      </c>
      <c r="I3236" s="415" t="s">
        <v>25</v>
      </c>
      <c r="J3236" s="415" t="s">
        <v>216</v>
      </c>
      <c r="K3236" s="416">
        <v>63.62</v>
      </c>
      <c r="L3236" s="415" t="s">
        <v>217</v>
      </c>
    </row>
    <row r="3237" spans="1:12" x14ac:dyDescent="0.25">
      <c r="A3237" s="415" t="s">
        <v>2057</v>
      </c>
      <c r="B3237" s="415" t="s">
        <v>2058</v>
      </c>
      <c r="C3237" s="415" t="s">
        <v>2368</v>
      </c>
      <c r="D3237" s="415" t="s">
        <v>2369</v>
      </c>
      <c r="E3237" s="416" t="s">
        <v>155</v>
      </c>
      <c r="F3237" s="415" t="s">
        <v>155</v>
      </c>
      <c r="G3237" s="415">
        <v>101652</v>
      </c>
      <c r="H3237" s="415" t="s">
        <v>6083</v>
      </c>
      <c r="I3237" s="415" t="s">
        <v>25</v>
      </c>
      <c r="J3237" s="415" t="s">
        <v>216</v>
      </c>
      <c r="K3237" s="416">
        <v>378.83</v>
      </c>
      <c r="L3237" s="415" t="s">
        <v>217</v>
      </c>
    </row>
    <row r="3238" spans="1:12" x14ac:dyDescent="0.25">
      <c r="A3238" s="415" t="s">
        <v>2057</v>
      </c>
      <c r="B3238" s="415" t="s">
        <v>2058</v>
      </c>
      <c r="C3238" s="415" t="s">
        <v>2368</v>
      </c>
      <c r="D3238" s="415" t="s">
        <v>2369</v>
      </c>
      <c r="E3238" s="416" t="s">
        <v>155</v>
      </c>
      <c r="F3238" s="415" t="s">
        <v>155</v>
      </c>
      <c r="G3238" s="415">
        <v>101653</v>
      </c>
      <c r="H3238" s="415" t="s">
        <v>6084</v>
      </c>
      <c r="I3238" s="415" t="s">
        <v>25</v>
      </c>
      <c r="J3238" s="415" t="s">
        <v>216</v>
      </c>
      <c r="K3238" s="416">
        <v>224.01</v>
      </c>
      <c r="L3238" s="415" t="s">
        <v>217</v>
      </c>
    </row>
    <row r="3239" spans="1:12" x14ac:dyDescent="0.25">
      <c r="A3239" s="415" t="s">
        <v>2057</v>
      </c>
      <c r="B3239" s="415" t="s">
        <v>2058</v>
      </c>
      <c r="C3239" s="415" t="s">
        <v>2368</v>
      </c>
      <c r="D3239" s="415" t="s">
        <v>2369</v>
      </c>
      <c r="E3239" s="416" t="s">
        <v>155</v>
      </c>
      <c r="F3239" s="415" t="s">
        <v>155</v>
      </c>
      <c r="G3239" s="415">
        <v>101654</v>
      </c>
      <c r="H3239" s="415" t="s">
        <v>6085</v>
      </c>
      <c r="I3239" s="415" t="s">
        <v>25</v>
      </c>
      <c r="J3239" s="415" t="s">
        <v>216</v>
      </c>
      <c r="K3239" s="416">
        <v>302.18</v>
      </c>
      <c r="L3239" s="415" t="s">
        <v>217</v>
      </c>
    </row>
    <row r="3240" spans="1:12" x14ac:dyDescent="0.25">
      <c r="A3240" s="415" t="s">
        <v>2057</v>
      </c>
      <c r="B3240" s="415" t="s">
        <v>2058</v>
      </c>
      <c r="C3240" s="415" t="s">
        <v>2368</v>
      </c>
      <c r="D3240" s="415" t="s">
        <v>2369</v>
      </c>
      <c r="E3240" s="416" t="s">
        <v>155</v>
      </c>
      <c r="F3240" s="415" t="s">
        <v>155</v>
      </c>
      <c r="G3240" s="415">
        <v>101655</v>
      </c>
      <c r="H3240" s="415" t="s">
        <v>6086</v>
      </c>
      <c r="I3240" s="415" t="s">
        <v>25</v>
      </c>
      <c r="J3240" s="415" t="s">
        <v>216</v>
      </c>
      <c r="K3240" s="416">
        <v>498.23</v>
      </c>
      <c r="L3240" s="415" t="s">
        <v>217</v>
      </c>
    </row>
    <row r="3241" spans="1:12" x14ac:dyDescent="0.25">
      <c r="A3241" s="415" t="s">
        <v>2057</v>
      </c>
      <c r="B3241" s="415" t="s">
        <v>2058</v>
      </c>
      <c r="C3241" s="415" t="s">
        <v>2368</v>
      </c>
      <c r="D3241" s="415" t="s">
        <v>2369</v>
      </c>
      <c r="E3241" s="416" t="s">
        <v>155</v>
      </c>
      <c r="F3241" s="415" t="s">
        <v>155</v>
      </c>
      <c r="G3241" s="415">
        <v>101656</v>
      </c>
      <c r="H3241" s="415" t="s">
        <v>6087</v>
      </c>
      <c r="I3241" s="415" t="s">
        <v>25</v>
      </c>
      <c r="J3241" s="415" t="s">
        <v>216</v>
      </c>
      <c r="K3241" s="416">
        <v>544</v>
      </c>
      <c r="L3241" s="415" t="s">
        <v>217</v>
      </c>
    </row>
    <row r="3242" spans="1:12" x14ac:dyDescent="0.25">
      <c r="A3242" s="415" t="s">
        <v>2057</v>
      </c>
      <c r="B3242" s="415" t="s">
        <v>2058</v>
      </c>
      <c r="C3242" s="415" t="s">
        <v>2368</v>
      </c>
      <c r="D3242" s="415" t="s">
        <v>2369</v>
      </c>
      <c r="E3242" s="416" t="s">
        <v>155</v>
      </c>
      <c r="F3242" s="415" t="s">
        <v>155</v>
      </c>
      <c r="G3242" s="415">
        <v>101657</v>
      </c>
      <c r="H3242" s="415" t="s">
        <v>6088</v>
      </c>
      <c r="I3242" s="415" t="s">
        <v>25</v>
      </c>
      <c r="J3242" s="415" t="s">
        <v>216</v>
      </c>
      <c r="K3242" s="416">
        <v>641.51</v>
      </c>
      <c r="L3242" s="415" t="s">
        <v>217</v>
      </c>
    </row>
    <row r="3243" spans="1:12" x14ac:dyDescent="0.25">
      <c r="A3243" s="415" t="s">
        <v>2057</v>
      </c>
      <c r="B3243" s="415" t="s">
        <v>2058</v>
      </c>
      <c r="C3243" s="415" t="s">
        <v>2368</v>
      </c>
      <c r="D3243" s="415" t="s">
        <v>2369</v>
      </c>
      <c r="E3243" s="416" t="s">
        <v>155</v>
      </c>
      <c r="F3243" s="415" t="s">
        <v>155</v>
      </c>
      <c r="G3243" s="415">
        <v>101658</v>
      </c>
      <c r="H3243" s="415" t="s">
        <v>6089</v>
      </c>
      <c r="I3243" s="415" t="s">
        <v>25</v>
      </c>
      <c r="J3243" s="415" t="s">
        <v>216</v>
      </c>
      <c r="K3243" s="416">
        <v>842</v>
      </c>
      <c r="L3243" s="415" t="s">
        <v>217</v>
      </c>
    </row>
    <row r="3244" spans="1:12" x14ac:dyDescent="0.25">
      <c r="A3244" s="415" t="s">
        <v>2057</v>
      </c>
      <c r="B3244" s="415" t="s">
        <v>2058</v>
      </c>
      <c r="C3244" s="415" t="s">
        <v>2368</v>
      </c>
      <c r="D3244" s="415" t="s">
        <v>2369</v>
      </c>
      <c r="E3244" s="416" t="s">
        <v>155</v>
      </c>
      <c r="F3244" s="415" t="s">
        <v>155</v>
      </c>
      <c r="G3244" s="415">
        <v>101659</v>
      </c>
      <c r="H3244" s="415" t="s">
        <v>6090</v>
      </c>
      <c r="I3244" s="415" t="s">
        <v>25</v>
      </c>
      <c r="J3244" s="415" t="s">
        <v>216</v>
      </c>
      <c r="K3244" s="416">
        <v>966.69</v>
      </c>
      <c r="L3244" s="415" t="s">
        <v>217</v>
      </c>
    </row>
    <row r="3245" spans="1:12" x14ac:dyDescent="0.25">
      <c r="A3245" s="415" t="s">
        <v>2057</v>
      </c>
      <c r="B3245" s="415" t="s">
        <v>2058</v>
      </c>
      <c r="C3245" s="415" t="s">
        <v>2368</v>
      </c>
      <c r="D3245" s="415" t="s">
        <v>2369</v>
      </c>
      <c r="E3245" s="416" t="s">
        <v>155</v>
      </c>
      <c r="F3245" s="415" t="s">
        <v>155</v>
      </c>
      <c r="G3245" s="415">
        <v>101660</v>
      </c>
      <c r="H3245" s="415" t="s">
        <v>6091</v>
      </c>
      <c r="I3245" s="415" t="s">
        <v>25</v>
      </c>
      <c r="J3245" s="415" t="s">
        <v>216</v>
      </c>
      <c r="K3245" s="417">
        <v>1555.33</v>
      </c>
      <c r="L3245" s="415" t="s">
        <v>217</v>
      </c>
    </row>
    <row r="3246" spans="1:12" x14ac:dyDescent="0.25">
      <c r="A3246" s="415" t="s">
        <v>2057</v>
      </c>
      <c r="B3246" s="415" t="s">
        <v>2058</v>
      </c>
      <c r="C3246" s="415" t="s">
        <v>2368</v>
      </c>
      <c r="D3246" s="415" t="s">
        <v>2369</v>
      </c>
      <c r="E3246" s="416" t="s">
        <v>155</v>
      </c>
      <c r="F3246" s="415" t="s">
        <v>155</v>
      </c>
      <c r="G3246" s="415">
        <v>101661</v>
      </c>
      <c r="H3246" s="415" t="s">
        <v>6092</v>
      </c>
      <c r="I3246" s="415" t="s">
        <v>25</v>
      </c>
      <c r="J3246" s="415" t="s">
        <v>216</v>
      </c>
      <c r="K3246" s="416">
        <v>99.79</v>
      </c>
      <c r="L3246" s="415" t="s">
        <v>217</v>
      </c>
    </row>
    <row r="3247" spans="1:12" x14ac:dyDescent="0.25">
      <c r="A3247" s="415" t="s">
        <v>2057</v>
      </c>
      <c r="B3247" s="415" t="s">
        <v>2058</v>
      </c>
      <c r="C3247" s="415" t="s">
        <v>2368</v>
      </c>
      <c r="D3247" s="415" t="s">
        <v>2369</v>
      </c>
      <c r="E3247" s="416" t="s">
        <v>155</v>
      </c>
      <c r="F3247" s="415" t="s">
        <v>155</v>
      </c>
      <c r="G3247" s="415">
        <v>101662</v>
      </c>
      <c r="H3247" s="415" t="s">
        <v>6093</v>
      </c>
      <c r="I3247" s="415" t="s">
        <v>25</v>
      </c>
      <c r="J3247" s="415" t="s">
        <v>216</v>
      </c>
      <c r="K3247" s="416">
        <v>528.03</v>
      </c>
      <c r="L3247" s="415" t="s">
        <v>217</v>
      </c>
    </row>
    <row r="3248" spans="1:12" x14ac:dyDescent="0.25">
      <c r="A3248" s="415" t="s">
        <v>2057</v>
      </c>
      <c r="B3248" s="415" t="s">
        <v>2058</v>
      </c>
      <c r="C3248" s="415" t="s">
        <v>2368</v>
      </c>
      <c r="D3248" s="415" t="s">
        <v>2369</v>
      </c>
      <c r="E3248" s="416" t="s">
        <v>155</v>
      </c>
      <c r="F3248" s="415" t="s">
        <v>155</v>
      </c>
      <c r="G3248" s="415">
        <v>101663</v>
      </c>
      <c r="H3248" s="415" t="s">
        <v>6094</v>
      </c>
      <c r="I3248" s="415" t="s">
        <v>25</v>
      </c>
      <c r="J3248" s="415" t="s">
        <v>273</v>
      </c>
      <c r="K3248" s="416">
        <v>22.8</v>
      </c>
      <c r="L3248" s="415" t="s">
        <v>217</v>
      </c>
    </row>
    <row r="3249" spans="1:12" x14ac:dyDescent="0.25">
      <c r="A3249" s="415" t="s">
        <v>2057</v>
      </c>
      <c r="B3249" s="415" t="s">
        <v>2058</v>
      </c>
      <c r="C3249" s="415" t="s">
        <v>2368</v>
      </c>
      <c r="D3249" s="415" t="s">
        <v>2369</v>
      </c>
      <c r="E3249" s="416" t="s">
        <v>155</v>
      </c>
      <c r="F3249" s="415" t="s">
        <v>155</v>
      </c>
      <c r="G3249" s="415">
        <v>101664</v>
      </c>
      <c r="H3249" s="415" t="s">
        <v>6095</v>
      </c>
      <c r="I3249" s="415" t="s">
        <v>25</v>
      </c>
      <c r="J3249" s="415" t="s">
        <v>273</v>
      </c>
      <c r="K3249" s="416">
        <v>24.17</v>
      </c>
      <c r="L3249" s="415" t="s">
        <v>217</v>
      </c>
    </row>
    <row r="3250" spans="1:12" x14ac:dyDescent="0.25">
      <c r="A3250" s="415" t="s">
        <v>2057</v>
      </c>
      <c r="B3250" s="415" t="s">
        <v>2058</v>
      </c>
      <c r="C3250" s="415" t="s">
        <v>2368</v>
      </c>
      <c r="D3250" s="415" t="s">
        <v>2369</v>
      </c>
      <c r="E3250" s="416" t="s">
        <v>155</v>
      </c>
      <c r="F3250" s="415" t="s">
        <v>155</v>
      </c>
      <c r="G3250" s="415">
        <v>101665</v>
      </c>
      <c r="H3250" s="415" t="s">
        <v>6096</v>
      </c>
      <c r="I3250" s="415" t="s">
        <v>25</v>
      </c>
      <c r="J3250" s="415" t="s">
        <v>273</v>
      </c>
      <c r="K3250" s="416">
        <v>30.05</v>
      </c>
      <c r="L3250" s="415" t="s">
        <v>217</v>
      </c>
    </row>
    <row r="3251" spans="1:12" x14ac:dyDescent="0.25">
      <c r="A3251" s="415" t="s">
        <v>2057</v>
      </c>
      <c r="B3251" s="415" t="s">
        <v>2058</v>
      </c>
      <c r="C3251" s="415" t="s">
        <v>2368</v>
      </c>
      <c r="D3251" s="415" t="s">
        <v>2369</v>
      </c>
      <c r="E3251" s="416" t="s">
        <v>155</v>
      </c>
      <c r="F3251" s="415" t="s">
        <v>155</v>
      </c>
      <c r="G3251" s="415">
        <v>101666</v>
      </c>
      <c r="H3251" s="415" t="s">
        <v>6097</v>
      </c>
      <c r="I3251" s="415" t="s">
        <v>25</v>
      </c>
      <c r="J3251" s="415" t="s">
        <v>216</v>
      </c>
      <c r="K3251" s="416">
        <v>310.17</v>
      </c>
      <c r="L3251" s="415" t="s">
        <v>217</v>
      </c>
    </row>
    <row r="3252" spans="1:12" x14ac:dyDescent="0.25">
      <c r="A3252" s="415" t="s">
        <v>2057</v>
      </c>
      <c r="B3252" s="415" t="s">
        <v>2058</v>
      </c>
      <c r="C3252" s="415" t="s">
        <v>2368</v>
      </c>
      <c r="D3252" s="415" t="s">
        <v>2369</v>
      </c>
      <c r="E3252" s="416" t="s">
        <v>155</v>
      </c>
      <c r="F3252" s="415" t="s">
        <v>155</v>
      </c>
      <c r="G3252" s="415">
        <v>102085</v>
      </c>
      <c r="H3252" s="415" t="s">
        <v>6098</v>
      </c>
      <c r="I3252" s="415" t="s">
        <v>25</v>
      </c>
      <c r="J3252" s="415" t="s">
        <v>273</v>
      </c>
      <c r="K3252" s="416">
        <v>141.61000000000001</v>
      </c>
      <c r="L3252" s="415" t="s">
        <v>217</v>
      </c>
    </row>
    <row r="3253" spans="1:12" x14ac:dyDescent="0.25">
      <c r="A3253" s="415" t="s">
        <v>2057</v>
      </c>
      <c r="B3253" s="415" t="s">
        <v>2058</v>
      </c>
      <c r="C3253" s="415" t="s">
        <v>2443</v>
      </c>
      <c r="D3253" s="415" t="s">
        <v>2444</v>
      </c>
      <c r="E3253" s="416" t="s">
        <v>155</v>
      </c>
      <c r="F3253" s="415" t="s">
        <v>155</v>
      </c>
      <c r="G3253" s="415">
        <v>100578</v>
      </c>
      <c r="H3253" s="415" t="s">
        <v>2445</v>
      </c>
      <c r="I3253" s="415" t="s">
        <v>25</v>
      </c>
      <c r="J3253" s="415" t="s">
        <v>216</v>
      </c>
      <c r="K3253" s="416">
        <v>465.23</v>
      </c>
      <c r="L3253" s="415" t="s">
        <v>217</v>
      </c>
    </row>
    <row r="3254" spans="1:12" x14ac:dyDescent="0.25">
      <c r="A3254" s="415" t="s">
        <v>2057</v>
      </c>
      <c r="B3254" s="415" t="s">
        <v>2058</v>
      </c>
      <c r="C3254" s="415" t="s">
        <v>2443</v>
      </c>
      <c r="D3254" s="415" t="s">
        <v>2444</v>
      </c>
      <c r="E3254" s="416" t="s">
        <v>155</v>
      </c>
      <c r="F3254" s="415" t="s">
        <v>155</v>
      </c>
      <c r="G3254" s="415">
        <v>100579</v>
      </c>
      <c r="H3254" s="415" t="s">
        <v>2446</v>
      </c>
      <c r="I3254" s="415" t="s">
        <v>25</v>
      </c>
      <c r="J3254" s="415" t="s">
        <v>216</v>
      </c>
      <c r="K3254" s="416">
        <v>511.4</v>
      </c>
      <c r="L3254" s="415" t="s">
        <v>217</v>
      </c>
    </row>
    <row r="3255" spans="1:12" x14ac:dyDescent="0.25">
      <c r="A3255" s="415" t="s">
        <v>2057</v>
      </c>
      <c r="B3255" s="415" t="s">
        <v>2058</v>
      </c>
      <c r="C3255" s="415" t="s">
        <v>2443</v>
      </c>
      <c r="D3255" s="415" t="s">
        <v>2444</v>
      </c>
      <c r="E3255" s="416" t="s">
        <v>155</v>
      </c>
      <c r="F3255" s="415" t="s">
        <v>155</v>
      </c>
      <c r="G3255" s="415">
        <v>100580</v>
      </c>
      <c r="H3255" s="415" t="s">
        <v>2447</v>
      </c>
      <c r="I3255" s="415" t="s">
        <v>25</v>
      </c>
      <c r="J3255" s="415" t="s">
        <v>216</v>
      </c>
      <c r="K3255" s="416">
        <v>547.45000000000005</v>
      </c>
      <c r="L3255" s="415" t="s">
        <v>217</v>
      </c>
    </row>
    <row r="3256" spans="1:12" x14ac:dyDescent="0.25">
      <c r="A3256" s="415" t="s">
        <v>2057</v>
      </c>
      <c r="B3256" s="415" t="s">
        <v>2058</v>
      </c>
      <c r="C3256" s="415" t="s">
        <v>2443</v>
      </c>
      <c r="D3256" s="415" t="s">
        <v>2444</v>
      </c>
      <c r="E3256" s="416" t="s">
        <v>155</v>
      </c>
      <c r="F3256" s="415" t="s">
        <v>155</v>
      </c>
      <c r="G3256" s="415">
        <v>100581</v>
      </c>
      <c r="H3256" s="415" t="s">
        <v>2448</v>
      </c>
      <c r="I3256" s="415" t="s">
        <v>25</v>
      </c>
      <c r="J3256" s="415" t="s">
        <v>216</v>
      </c>
      <c r="K3256" s="416">
        <v>534.29</v>
      </c>
      <c r="L3256" s="415" t="s">
        <v>217</v>
      </c>
    </row>
    <row r="3257" spans="1:12" x14ac:dyDescent="0.25">
      <c r="A3257" s="415" t="s">
        <v>2057</v>
      </c>
      <c r="B3257" s="415" t="s">
        <v>2058</v>
      </c>
      <c r="C3257" s="415" t="s">
        <v>2443</v>
      </c>
      <c r="D3257" s="415" t="s">
        <v>2444</v>
      </c>
      <c r="E3257" s="416" t="s">
        <v>155</v>
      </c>
      <c r="F3257" s="415" t="s">
        <v>155</v>
      </c>
      <c r="G3257" s="415">
        <v>100582</v>
      </c>
      <c r="H3257" s="415" t="s">
        <v>2449</v>
      </c>
      <c r="I3257" s="415" t="s">
        <v>25</v>
      </c>
      <c r="J3257" s="415" t="s">
        <v>216</v>
      </c>
      <c r="K3257" s="416">
        <v>599.11</v>
      </c>
      <c r="L3257" s="415" t="s">
        <v>217</v>
      </c>
    </row>
    <row r="3258" spans="1:12" x14ac:dyDescent="0.25">
      <c r="A3258" s="415" t="s">
        <v>2057</v>
      </c>
      <c r="B3258" s="415" t="s">
        <v>2058</v>
      </c>
      <c r="C3258" s="415" t="s">
        <v>2443</v>
      </c>
      <c r="D3258" s="415" t="s">
        <v>2444</v>
      </c>
      <c r="E3258" s="416" t="s">
        <v>155</v>
      </c>
      <c r="F3258" s="415" t="s">
        <v>155</v>
      </c>
      <c r="G3258" s="415">
        <v>100583</v>
      </c>
      <c r="H3258" s="415" t="s">
        <v>2450</v>
      </c>
      <c r="I3258" s="415" t="s">
        <v>25</v>
      </c>
      <c r="J3258" s="415" t="s">
        <v>216</v>
      </c>
      <c r="K3258" s="416">
        <v>558.42999999999995</v>
      </c>
      <c r="L3258" s="415" t="s">
        <v>217</v>
      </c>
    </row>
    <row r="3259" spans="1:12" x14ac:dyDescent="0.25">
      <c r="A3259" s="415" t="s">
        <v>2057</v>
      </c>
      <c r="B3259" s="415" t="s">
        <v>2058</v>
      </c>
      <c r="C3259" s="415" t="s">
        <v>2443</v>
      </c>
      <c r="D3259" s="415" t="s">
        <v>2444</v>
      </c>
      <c r="E3259" s="416" t="s">
        <v>155</v>
      </c>
      <c r="F3259" s="415" t="s">
        <v>155</v>
      </c>
      <c r="G3259" s="415">
        <v>100584</v>
      </c>
      <c r="H3259" s="415" t="s">
        <v>2451</v>
      </c>
      <c r="I3259" s="415" t="s">
        <v>25</v>
      </c>
      <c r="J3259" s="415" t="s">
        <v>216</v>
      </c>
      <c r="K3259" s="416">
        <v>597.51</v>
      </c>
      <c r="L3259" s="415" t="s">
        <v>217</v>
      </c>
    </row>
    <row r="3260" spans="1:12" x14ac:dyDescent="0.25">
      <c r="A3260" s="415" t="s">
        <v>2057</v>
      </c>
      <c r="B3260" s="415" t="s">
        <v>2058</v>
      </c>
      <c r="C3260" s="415" t="s">
        <v>2443</v>
      </c>
      <c r="D3260" s="415" t="s">
        <v>2444</v>
      </c>
      <c r="E3260" s="416" t="s">
        <v>155</v>
      </c>
      <c r="F3260" s="415" t="s">
        <v>155</v>
      </c>
      <c r="G3260" s="415">
        <v>100585</v>
      </c>
      <c r="H3260" s="415" t="s">
        <v>2452</v>
      </c>
      <c r="I3260" s="415" t="s">
        <v>25</v>
      </c>
      <c r="J3260" s="415" t="s">
        <v>216</v>
      </c>
      <c r="K3260" s="416">
        <v>605.63</v>
      </c>
      <c r="L3260" s="415" t="s">
        <v>217</v>
      </c>
    </row>
    <row r="3261" spans="1:12" x14ac:dyDescent="0.25">
      <c r="A3261" s="415" t="s">
        <v>2057</v>
      </c>
      <c r="B3261" s="415" t="s">
        <v>2058</v>
      </c>
      <c r="C3261" s="415" t="s">
        <v>2443</v>
      </c>
      <c r="D3261" s="415" t="s">
        <v>2444</v>
      </c>
      <c r="E3261" s="416" t="s">
        <v>155</v>
      </c>
      <c r="F3261" s="415" t="s">
        <v>155</v>
      </c>
      <c r="G3261" s="415">
        <v>100586</v>
      </c>
      <c r="H3261" s="415" t="s">
        <v>2453</v>
      </c>
      <c r="I3261" s="415" t="s">
        <v>25</v>
      </c>
      <c r="J3261" s="415" t="s">
        <v>216</v>
      </c>
      <c r="K3261" s="416">
        <v>668.01</v>
      </c>
      <c r="L3261" s="415" t="s">
        <v>217</v>
      </c>
    </row>
    <row r="3262" spans="1:12" x14ac:dyDescent="0.25">
      <c r="A3262" s="415" t="s">
        <v>2057</v>
      </c>
      <c r="B3262" s="415" t="s">
        <v>2058</v>
      </c>
      <c r="C3262" s="415" t="s">
        <v>2443</v>
      </c>
      <c r="D3262" s="415" t="s">
        <v>2444</v>
      </c>
      <c r="E3262" s="416" t="s">
        <v>155</v>
      </c>
      <c r="F3262" s="415" t="s">
        <v>155</v>
      </c>
      <c r="G3262" s="415">
        <v>100587</v>
      </c>
      <c r="H3262" s="415" t="s">
        <v>2454</v>
      </c>
      <c r="I3262" s="415" t="s">
        <v>25</v>
      </c>
      <c r="J3262" s="415" t="s">
        <v>216</v>
      </c>
      <c r="K3262" s="416">
        <v>654.03</v>
      </c>
      <c r="L3262" s="415" t="s">
        <v>217</v>
      </c>
    </row>
    <row r="3263" spans="1:12" x14ac:dyDescent="0.25">
      <c r="A3263" s="415" t="s">
        <v>2057</v>
      </c>
      <c r="B3263" s="415" t="s">
        <v>2058</v>
      </c>
      <c r="C3263" s="415" t="s">
        <v>2443</v>
      </c>
      <c r="D3263" s="415" t="s">
        <v>2444</v>
      </c>
      <c r="E3263" s="416" t="s">
        <v>155</v>
      </c>
      <c r="F3263" s="415" t="s">
        <v>155</v>
      </c>
      <c r="G3263" s="415">
        <v>100588</v>
      </c>
      <c r="H3263" s="415" t="s">
        <v>2455</v>
      </c>
      <c r="I3263" s="415" t="s">
        <v>25</v>
      </c>
      <c r="J3263" s="415" t="s">
        <v>216</v>
      </c>
      <c r="K3263" s="416">
        <v>702.55</v>
      </c>
      <c r="L3263" s="415" t="s">
        <v>217</v>
      </c>
    </row>
    <row r="3264" spans="1:12" x14ac:dyDescent="0.25">
      <c r="A3264" s="415" t="s">
        <v>2057</v>
      </c>
      <c r="B3264" s="415" t="s">
        <v>2058</v>
      </c>
      <c r="C3264" s="415" t="s">
        <v>2443</v>
      </c>
      <c r="D3264" s="415" t="s">
        <v>2444</v>
      </c>
      <c r="E3264" s="416" t="s">
        <v>155</v>
      </c>
      <c r="F3264" s="415" t="s">
        <v>155</v>
      </c>
      <c r="G3264" s="415">
        <v>100589</v>
      </c>
      <c r="H3264" s="415" t="s">
        <v>2456</v>
      </c>
      <c r="I3264" s="415" t="s">
        <v>25</v>
      </c>
      <c r="J3264" s="415" t="s">
        <v>216</v>
      </c>
      <c r="K3264" s="416">
        <v>711.5</v>
      </c>
      <c r="L3264" s="415" t="s">
        <v>217</v>
      </c>
    </row>
    <row r="3265" spans="1:12" x14ac:dyDescent="0.25">
      <c r="A3265" s="415" t="s">
        <v>2057</v>
      </c>
      <c r="B3265" s="415" t="s">
        <v>2058</v>
      </c>
      <c r="C3265" s="415" t="s">
        <v>2443</v>
      </c>
      <c r="D3265" s="415" t="s">
        <v>2444</v>
      </c>
      <c r="E3265" s="416" t="s">
        <v>155</v>
      </c>
      <c r="F3265" s="415" t="s">
        <v>155</v>
      </c>
      <c r="G3265" s="415">
        <v>100590</v>
      </c>
      <c r="H3265" s="415" t="s">
        <v>2457</v>
      </c>
      <c r="I3265" s="415" t="s">
        <v>25</v>
      </c>
      <c r="J3265" s="415" t="s">
        <v>216</v>
      </c>
      <c r="K3265" s="416">
        <v>759.15</v>
      </c>
      <c r="L3265" s="415" t="s">
        <v>217</v>
      </c>
    </row>
    <row r="3266" spans="1:12" x14ac:dyDescent="0.25">
      <c r="A3266" s="415" t="s">
        <v>2057</v>
      </c>
      <c r="B3266" s="415" t="s">
        <v>2058</v>
      </c>
      <c r="C3266" s="415" t="s">
        <v>2443</v>
      </c>
      <c r="D3266" s="415" t="s">
        <v>2444</v>
      </c>
      <c r="E3266" s="416" t="s">
        <v>155</v>
      </c>
      <c r="F3266" s="415" t="s">
        <v>155</v>
      </c>
      <c r="G3266" s="415">
        <v>100591</v>
      </c>
      <c r="H3266" s="415" t="s">
        <v>2458</v>
      </c>
      <c r="I3266" s="415" t="s">
        <v>25</v>
      </c>
      <c r="J3266" s="415" t="s">
        <v>216</v>
      </c>
      <c r="K3266" s="416">
        <v>715.31</v>
      </c>
      <c r="L3266" s="415" t="s">
        <v>217</v>
      </c>
    </row>
    <row r="3267" spans="1:12" x14ac:dyDescent="0.25">
      <c r="A3267" s="415" t="s">
        <v>2057</v>
      </c>
      <c r="B3267" s="415" t="s">
        <v>2058</v>
      </c>
      <c r="C3267" s="415" t="s">
        <v>2443</v>
      </c>
      <c r="D3267" s="415" t="s">
        <v>2444</v>
      </c>
      <c r="E3267" s="416" t="s">
        <v>155</v>
      </c>
      <c r="F3267" s="415" t="s">
        <v>155</v>
      </c>
      <c r="G3267" s="415">
        <v>100592</v>
      </c>
      <c r="H3267" s="415" t="s">
        <v>2459</v>
      </c>
      <c r="I3267" s="415" t="s">
        <v>25</v>
      </c>
      <c r="J3267" s="415" t="s">
        <v>216</v>
      </c>
      <c r="K3267" s="416">
        <v>754.87</v>
      </c>
      <c r="L3267" s="415" t="s">
        <v>217</v>
      </c>
    </row>
    <row r="3268" spans="1:12" x14ac:dyDescent="0.25">
      <c r="A3268" s="415" t="s">
        <v>2057</v>
      </c>
      <c r="B3268" s="415" t="s">
        <v>2058</v>
      </c>
      <c r="C3268" s="415" t="s">
        <v>2443</v>
      </c>
      <c r="D3268" s="415" t="s">
        <v>2444</v>
      </c>
      <c r="E3268" s="416" t="s">
        <v>155</v>
      </c>
      <c r="F3268" s="415" t="s">
        <v>155</v>
      </c>
      <c r="G3268" s="415">
        <v>100593</v>
      </c>
      <c r="H3268" s="415" t="s">
        <v>2460</v>
      </c>
      <c r="I3268" s="415" t="s">
        <v>25</v>
      </c>
      <c r="J3268" s="415" t="s">
        <v>216</v>
      </c>
      <c r="K3268" s="416">
        <v>765.91</v>
      </c>
      <c r="L3268" s="415" t="s">
        <v>217</v>
      </c>
    </row>
    <row r="3269" spans="1:12" x14ac:dyDescent="0.25">
      <c r="A3269" s="415" t="s">
        <v>2057</v>
      </c>
      <c r="B3269" s="415" t="s">
        <v>2058</v>
      </c>
      <c r="C3269" s="415" t="s">
        <v>2443</v>
      </c>
      <c r="D3269" s="415" t="s">
        <v>2444</v>
      </c>
      <c r="E3269" s="416" t="s">
        <v>155</v>
      </c>
      <c r="F3269" s="415" t="s">
        <v>155</v>
      </c>
      <c r="G3269" s="415">
        <v>100594</v>
      </c>
      <c r="H3269" s="415" t="s">
        <v>2461</v>
      </c>
      <c r="I3269" s="415" t="s">
        <v>25</v>
      </c>
      <c r="J3269" s="415" t="s">
        <v>216</v>
      </c>
      <c r="K3269" s="416">
        <v>833.22</v>
      </c>
      <c r="L3269" s="415" t="s">
        <v>217</v>
      </c>
    </row>
    <row r="3270" spans="1:12" x14ac:dyDescent="0.25">
      <c r="A3270" s="415" t="s">
        <v>2057</v>
      </c>
      <c r="B3270" s="415" t="s">
        <v>2058</v>
      </c>
      <c r="C3270" s="415" t="s">
        <v>2443</v>
      </c>
      <c r="D3270" s="415" t="s">
        <v>2444</v>
      </c>
      <c r="E3270" s="416" t="s">
        <v>155</v>
      </c>
      <c r="F3270" s="415" t="s">
        <v>155</v>
      </c>
      <c r="G3270" s="415">
        <v>100595</v>
      </c>
      <c r="H3270" s="415" t="s">
        <v>2462</v>
      </c>
      <c r="I3270" s="415" t="s">
        <v>25</v>
      </c>
      <c r="J3270" s="415" t="s">
        <v>216</v>
      </c>
      <c r="K3270" s="416">
        <v>917.56</v>
      </c>
      <c r="L3270" s="415" t="s">
        <v>217</v>
      </c>
    </row>
    <row r="3271" spans="1:12" x14ac:dyDescent="0.25">
      <c r="A3271" s="415" t="s">
        <v>2057</v>
      </c>
      <c r="B3271" s="415" t="s">
        <v>2058</v>
      </c>
      <c r="C3271" s="415" t="s">
        <v>2443</v>
      </c>
      <c r="D3271" s="415" t="s">
        <v>2444</v>
      </c>
      <c r="E3271" s="416" t="s">
        <v>155</v>
      </c>
      <c r="F3271" s="415" t="s">
        <v>155</v>
      </c>
      <c r="G3271" s="415">
        <v>100596</v>
      </c>
      <c r="H3271" s="415" t="s">
        <v>2463</v>
      </c>
      <c r="I3271" s="415" t="s">
        <v>25</v>
      </c>
      <c r="J3271" s="415" t="s">
        <v>216</v>
      </c>
      <c r="K3271" s="417">
        <v>1008.6</v>
      </c>
      <c r="L3271" s="415" t="s">
        <v>217</v>
      </c>
    </row>
    <row r="3272" spans="1:12" x14ac:dyDescent="0.25">
      <c r="A3272" s="415" t="s">
        <v>2057</v>
      </c>
      <c r="B3272" s="415" t="s">
        <v>2058</v>
      </c>
      <c r="C3272" s="415" t="s">
        <v>2443</v>
      </c>
      <c r="D3272" s="415" t="s">
        <v>2444</v>
      </c>
      <c r="E3272" s="416" t="s">
        <v>155</v>
      </c>
      <c r="F3272" s="415" t="s">
        <v>155</v>
      </c>
      <c r="G3272" s="415">
        <v>100597</v>
      </c>
      <c r="H3272" s="415" t="s">
        <v>2464</v>
      </c>
      <c r="I3272" s="415" t="s">
        <v>25</v>
      </c>
      <c r="J3272" s="415" t="s">
        <v>216</v>
      </c>
      <c r="K3272" s="417">
        <v>1049.56</v>
      </c>
      <c r="L3272" s="415" t="s">
        <v>217</v>
      </c>
    </row>
    <row r="3273" spans="1:12" x14ac:dyDescent="0.25">
      <c r="A3273" s="415" t="s">
        <v>2057</v>
      </c>
      <c r="B3273" s="415" t="s">
        <v>2058</v>
      </c>
      <c r="C3273" s="415" t="s">
        <v>2443</v>
      </c>
      <c r="D3273" s="415" t="s">
        <v>2444</v>
      </c>
      <c r="E3273" s="416" t="s">
        <v>155</v>
      </c>
      <c r="F3273" s="415" t="s">
        <v>155</v>
      </c>
      <c r="G3273" s="415">
        <v>100598</v>
      </c>
      <c r="H3273" s="415" t="s">
        <v>2465</v>
      </c>
      <c r="I3273" s="415" t="s">
        <v>25</v>
      </c>
      <c r="J3273" s="415" t="s">
        <v>216</v>
      </c>
      <c r="K3273" s="417">
        <v>1124.6500000000001</v>
      </c>
      <c r="L3273" s="415" t="s">
        <v>217</v>
      </c>
    </row>
    <row r="3274" spans="1:12" x14ac:dyDescent="0.25">
      <c r="A3274" s="415" t="s">
        <v>2057</v>
      </c>
      <c r="B3274" s="415" t="s">
        <v>2058</v>
      </c>
      <c r="C3274" s="415" t="s">
        <v>2443</v>
      </c>
      <c r="D3274" s="415" t="s">
        <v>2444</v>
      </c>
      <c r="E3274" s="416" t="s">
        <v>155</v>
      </c>
      <c r="F3274" s="415" t="s">
        <v>155</v>
      </c>
      <c r="G3274" s="415">
        <v>100599</v>
      </c>
      <c r="H3274" s="415" t="s">
        <v>2466</v>
      </c>
      <c r="I3274" s="415" t="s">
        <v>25</v>
      </c>
      <c r="J3274" s="415" t="s">
        <v>216</v>
      </c>
      <c r="K3274" s="416">
        <v>486.86</v>
      </c>
      <c r="L3274" s="415" t="s">
        <v>217</v>
      </c>
    </row>
    <row r="3275" spans="1:12" x14ac:dyDescent="0.25">
      <c r="A3275" s="415" t="s">
        <v>2057</v>
      </c>
      <c r="B3275" s="415" t="s">
        <v>2058</v>
      </c>
      <c r="C3275" s="415" t="s">
        <v>2443</v>
      </c>
      <c r="D3275" s="415" t="s">
        <v>2444</v>
      </c>
      <c r="E3275" s="416" t="s">
        <v>155</v>
      </c>
      <c r="F3275" s="415" t="s">
        <v>155</v>
      </c>
      <c r="G3275" s="415">
        <v>100600</v>
      </c>
      <c r="H3275" s="415" t="s">
        <v>2467</v>
      </c>
      <c r="I3275" s="415" t="s">
        <v>25</v>
      </c>
      <c r="J3275" s="415" t="s">
        <v>216</v>
      </c>
      <c r="K3275" s="416">
        <v>561.04999999999995</v>
      </c>
      <c r="L3275" s="415" t="s">
        <v>217</v>
      </c>
    </row>
    <row r="3276" spans="1:12" x14ac:dyDescent="0.25">
      <c r="A3276" s="415" t="s">
        <v>2057</v>
      </c>
      <c r="B3276" s="415" t="s">
        <v>2058</v>
      </c>
      <c r="C3276" s="415" t="s">
        <v>2443</v>
      </c>
      <c r="D3276" s="415" t="s">
        <v>2444</v>
      </c>
      <c r="E3276" s="416" t="s">
        <v>155</v>
      </c>
      <c r="F3276" s="415" t="s">
        <v>155</v>
      </c>
      <c r="G3276" s="415">
        <v>100601</v>
      </c>
      <c r="H3276" s="415" t="s">
        <v>2468</v>
      </c>
      <c r="I3276" s="415" t="s">
        <v>25</v>
      </c>
      <c r="J3276" s="415" t="s">
        <v>216</v>
      </c>
      <c r="K3276" s="416">
        <v>688.99</v>
      </c>
      <c r="L3276" s="415" t="s">
        <v>217</v>
      </c>
    </row>
    <row r="3277" spans="1:12" x14ac:dyDescent="0.25">
      <c r="A3277" s="415" t="s">
        <v>2057</v>
      </c>
      <c r="B3277" s="415" t="s">
        <v>2058</v>
      </c>
      <c r="C3277" s="415" t="s">
        <v>2443</v>
      </c>
      <c r="D3277" s="415" t="s">
        <v>2444</v>
      </c>
      <c r="E3277" s="416" t="s">
        <v>155</v>
      </c>
      <c r="F3277" s="415" t="s">
        <v>155</v>
      </c>
      <c r="G3277" s="415">
        <v>100602</v>
      </c>
      <c r="H3277" s="415" t="s">
        <v>2469</v>
      </c>
      <c r="I3277" s="415" t="s">
        <v>25</v>
      </c>
      <c r="J3277" s="415" t="s">
        <v>216</v>
      </c>
      <c r="K3277" s="416">
        <v>848.54</v>
      </c>
      <c r="L3277" s="415" t="s">
        <v>217</v>
      </c>
    </row>
    <row r="3278" spans="1:12" x14ac:dyDescent="0.25">
      <c r="A3278" s="415" t="s">
        <v>2057</v>
      </c>
      <c r="B3278" s="415" t="s">
        <v>2058</v>
      </c>
      <c r="C3278" s="415" t="s">
        <v>2443</v>
      </c>
      <c r="D3278" s="415" t="s">
        <v>2444</v>
      </c>
      <c r="E3278" s="416" t="s">
        <v>155</v>
      </c>
      <c r="F3278" s="415" t="s">
        <v>155</v>
      </c>
      <c r="G3278" s="415">
        <v>100603</v>
      </c>
      <c r="H3278" s="415" t="s">
        <v>2470</v>
      </c>
      <c r="I3278" s="415" t="s">
        <v>25</v>
      </c>
      <c r="J3278" s="415" t="s">
        <v>216</v>
      </c>
      <c r="K3278" s="417">
        <v>1258.1099999999999</v>
      </c>
      <c r="L3278" s="415" t="s">
        <v>217</v>
      </c>
    </row>
    <row r="3279" spans="1:12" x14ac:dyDescent="0.25">
      <c r="A3279" s="415" t="s">
        <v>2057</v>
      </c>
      <c r="B3279" s="415" t="s">
        <v>2058</v>
      </c>
      <c r="C3279" s="415" t="s">
        <v>2443</v>
      </c>
      <c r="D3279" s="415" t="s">
        <v>2444</v>
      </c>
      <c r="E3279" s="416" t="s">
        <v>155</v>
      </c>
      <c r="F3279" s="415" t="s">
        <v>155</v>
      </c>
      <c r="G3279" s="415">
        <v>100604</v>
      </c>
      <c r="H3279" s="415" t="s">
        <v>2471</v>
      </c>
      <c r="I3279" s="415" t="s">
        <v>25</v>
      </c>
      <c r="J3279" s="415" t="s">
        <v>216</v>
      </c>
      <c r="K3279" s="416">
        <v>599.59</v>
      </c>
      <c r="L3279" s="415" t="s">
        <v>217</v>
      </c>
    </row>
    <row r="3280" spans="1:12" x14ac:dyDescent="0.25">
      <c r="A3280" s="415" t="s">
        <v>2057</v>
      </c>
      <c r="B3280" s="415" t="s">
        <v>2058</v>
      </c>
      <c r="C3280" s="415" t="s">
        <v>2443</v>
      </c>
      <c r="D3280" s="415" t="s">
        <v>2444</v>
      </c>
      <c r="E3280" s="416" t="s">
        <v>155</v>
      </c>
      <c r="F3280" s="415" t="s">
        <v>155</v>
      </c>
      <c r="G3280" s="415">
        <v>100605</v>
      </c>
      <c r="H3280" s="415" t="s">
        <v>2472</v>
      </c>
      <c r="I3280" s="415" t="s">
        <v>25</v>
      </c>
      <c r="J3280" s="415" t="s">
        <v>216</v>
      </c>
      <c r="K3280" s="416">
        <v>893.45</v>
      </c>
      <c r="L3280" s="415" t="s">
        <v>217</v>
      </c>
    </row>
    <row r="3281" spans="1:12" x14ac:dyDescent="0.25">
      <c r="A3281" s="415" t="s">
        <v>2057</v>
      </c>
      <c r="B3281" s="415" t="s">
        <v>2058</v>
      </c>
      <c r="C3281" s="415" t="s">
        <v>2443</v>
      </c>
      <c r="D3281" s="415" t="s">
        <v>2444</v>
      </c>
      <c r="E3281" s="416" t="s">
        <v>155</v>
      </c>
      <c r="F3281" s="415" t="s">
        <v>155</v>
      </c>
      <c r="G3281" s="415">
        <v>100606</v>
      </c>
      <c r="H3281" s="415" t="s">
        <v>2473</v>
      </c>
      <c r="I3281" s="415" t="s">
        <v>25</v>
      </c>
      <c r="J3281" s="415" t="s">
        <v>216</v>
      </c>
      <c r="K3281" s="417">
        <v>1311.14</v>
      </c>
      <c r="L3281" s="415" t="s">
        <v>217</v>
      </c>
    </row>
    <row r="3282" spans="1:12" x14ac:dyDescent="0.25">
      <c r="A3282" s="415" t="s">
        <v>2057</v>
      </c>
      <c r="B3282" s="415" t="s">
        <v>2058</v>
      </c>
      <c r="C3282" s="415" t="s">
        <v>2443</v>
      </c>
      <c r="D3282" s="415" t="s">
        <v>2444</v>
      </c>
      <c r="E3282" s="416" t="s">
        <v>155</v>
      </c>
      <c r="F3282" s="415" t="s">
        <v>155</v>
      </c>
      <c r="G3282" s="415">
        <v>100607</v>
      </c>
      <c r="H3282" s="415" t="s">
        <v>2474</v>
      </c>
      <c r="I3282" s="415" t="s">
        <v>25</v>
      </c>
      <c r="J3282" s="415" t="s">
        <v>216</v>
      </c>
      <c r="K3282" s="416">
        <v>618.07000000000005</v>
      </c>
      <c r="L3282" s="415" t="s">
        <v>217</v>
      </c>
    </row>
    <row r="3283" spans="1:12" x14ac:dyDescent="0.25">
      <c r="A3283" s="415" t="s">
        <v>2057</v>
      </c>
      <c r="B3283" s="415" t="s">
        <v>2058</v>
      </c>
      <c r="C3283" s="415" t="s">
        <v>2443</v>
      </c>
      <c r="D3283" s="415" t="s">
        <v>2444</v>
      </c>
      <c r="E3283" s="416" t="s">
        <v>155</v>
      </c>
      <c r="F3283" s="415" t="s">
        <v>155</v>
      </c>
      <c r="G3283" s="415">
        <v>100608</v>
      </c>
      <c r="H3283" s="415" t="s">
        <v>2475</v>
      </c>
      <c r="I3283" s="415" t="s">
        <v>25</v>
      </c>
      <c r="J3283" s="415" t="s">
        <v>216</v>
      </c>
      <c r="K3283" s="416">
        <v>915.62</v>
      </c>
      <c r="L3283" s="415" t="s">
        <v>217</v>
      </c>
    </row>
    <row r="3284" spans="1:12" x14ac:dyDescent="0.25">
      <c r="A3284" s="415" t="s">
        <v>2057</v>
      </c>
      <c r="B3284" s="415" t="s">
        <v>2058</v>
      </c>
      <c r="C3284" s="415" t="s">
        <v>2443</v>
      </c>
      <c r="D3284" s="415" t="s">
        <v>2444</v>
      </c>
      <c r="E3284" s="416" t="s">
        <v>155</v>
      </c>
      <c r="F3284" s="415" t="s">
        <v>155</v>
      </c>
      <c r="G3284" s="415">
        <v>100609</v>
      </c>
      <c r="H3284" s="415" t="s">
        <v>2476</v>
      </c>
      <c r="I3284" s="415" t="s">
        <v>25</v>
      </c>
      <c r="J3284" s="415" t="s">
        <v>216</v>
      </c>
      <c r="K3284" s="417">
        <v>1339.16</v>
      </c>
      <c r="L3284" s="415" t="s">
        <v>217</v>
      </c>
    </row>
    <row r="3285" spans="1:12" x14ac:dyDescent="0.25">
      <c r="A3285" s="415" t="s">
        <v>2057</v>
      </c>
      <c r="B3285" s="415" t="s">
        <v>2058</v>
      </c>
      <c r="C3285" s="415" t="s">
        <v>2443</v>
      </c>
      <c r="D3285" s="415" t="s">
        <v>2444</v>
      </c>
      <c r="E3285" s="416" t="s">
        <v>155</v>
      </c>
      <c r="F3285" s="415" t="s">
        <v>155</v>
      </c>
      <c r="G3285" s="415">
        <v>100610</v>
      </c>
      <c r="H3285" s="415" t="s">
        <v>2477</v>
      </c>
      <c r="I3285" s="415" t="s">
        <v>25</v>
      </c>
      <c r="J3285" s="415" t="s">
        <v>216</v>
      </c>
      <c r="K3285" s="416">
        <v>636.58000000000004</v>
      </c>
      <c r="L3285" s="415" t="s">
        <v>217</v>
      </c>
    </row>
    <row r="3286" spans="1:12" x14ac:dyDescent="0.25">
      <c r="A3286" s="415" t="s">
        <v>2057</v>
      </c>
      <c r="B3286" s="415" t="s">
        <v>2058</v>
      </c>
      <c r="C3286" s="415" t="s">
        <v>2443</v>
      </c>
      <c r="D3286" s="415" t="s">
        <v>2444</v>
      </c>
      <c r="E3286" s="416" t="s">
        <v>155</v>
      </c>
      <c r="F3286" s="415" t="s">
        <v>155</v>
      </c>
      <c r="G3286" s="415">
        <v>100611</v>
      </c>
      <c r="H3286" s="415" t="s">
        <v>2478</v>
      </c>
      <c r="I3286" s="415" t="s">
        <v>25</v>
      </c>
      <c r="J3286" s="415" t="s">
        <v>216</v>
      </c>
      <c r="K3286" s="416">
        <v>770.14</v>
      </c>
      <c r="L3286" s="415" t="s">
        <v>217</v>
      </c>
    </row>
    <row r="3287" spans="1:12" x14ac:dyDescent="0.25">
      <c r="A3287" s="415" t="s">
        <v>2057</v>
      </c>
      <c r="B3287" s="415" t="s">
        <v>2058</v>
      </c>
      <c r="C3287" s="415" t="s">
        <v>2443</v>
      </c>
      <c r="D3287" s="415" t="s">
        <v>2444</v>
      </c>
      <c r="E3287" s="416" t="s">
        <v>155</v>
      </c>
      <c r="F3287" s="415" t="s">
        <v>155</v>
      </c>
      <c r="G3287" s="415">
        <v>100612</v>
      </c>
      <c r="H3287" s="415" t="s">
        <v>2479</v>
      </c>
      <c r="I3287" s="415" t="s">
        <v>25</v>
      </c>
      <c r="J3287" s="415" t="s">
        <v>216</v>
      </c>
      <c r="K3287" s="416">
        <v>937.49</v>
      </c>
      <c r="L3287" s="415" t="s">
        <v>217</v>
      </c>
    </row>
    <row r="3288" spans="1:12" x14ac:dyDescent="0.25">
      <c r="A3288" s="415" t="s">
        <v>2057</v>
      </c>
      <c r="B3288" s="415" t="s">
        <v>2058</v>
      </c>
      <c r="C3288" s="415" t="s">
        <v>2443</v>
      </c>
      <c r="D3288" s="415" t="s">
        <v>2444</v>
      </c>
      <c r="E3288" s="416" t="s">
        <v>155</v>
      </c>
      <c r="F3288" s="415" t="s">
        <v>155</v>
      </c>
      <c r="G3288" s="415">
        <v>100613</v>
      </c>
      <c r="H3288" s="415" t="s">
        <v>2480</v>
      </c>
      <c r="I3288" s="415" t="s">
        <v>25</v>
      </c>
      <c r="J3288" s="415" t="s">
        <v>216</v>
      </c>
      <c r="K3288" s="417">
        <v>1366.56</v>
      </c>
      <c r="L3288" s="415" t="s">
        <v>217</v>
      </c>
    </row>
    <row r="3289" spans="1:12" x14ac:dyDescent="0.25">
      <c r="A3289" s="415" t="s">
        <v>2057</v>
      </c>
      <c r="B3289" s="415" t="s">
        <v>2058</v>
      </c>
      <c r="C3289" s="415" t="s">
        <v>2443</v>
      </c>
      <c r="D3289" s="415" t="s">
        <v>2444</v>
      </c>
      <c r="E3289" s="416" t="s">
        <v>155</v>
      </c>
      <c r="F3289" s="415" t="s">
        <v>155</v>
      </c>
      <c r="G3289" s="415">
        <v>100614</v>
      </c>
      <c r="H3289" s="415" t="s">
        <v>2481</v>
      </c>
      <c r="I3289" s="415" t="s">
        <v>25</v>
      </c>
      <c r="J3289" s="415" t="s">
        <v>216</v>
      </c>
      <c r="K3289" s="416">
        <v>810.17</v>
      </c>
      <c r="L3289" s="415" t="s">
        <v>217</v>
      </c>
    </row>
    <row r="3290" spans="1:12" x14ac:dyDescent="0.25">
      <c r="A3290" s="415" t="s">
        <v>2057</v>
      </c>
      <c r="B3290" s="415" t="s">
        <v>2058</v>
      </c>
      <c r="C3290" s="415" t="s">
        <v>2443</v>
      </c>
      <c r="D3290" s="415" t="s">
        <v>2444</v>
      </c>
      <c r="E3290" s="416" t="s">
        <v>155</v>
      </c>
      <c r="F3290" s="415" t="s">
        <v>155</v>
      </c>
      <c r="G3290" s="415">
        <v>100615</v>
      </c>
      <c r="H3290" s="415" t="s">
        <v>2482</v>
      </c>
      <c r="I3290" s="415" t="s">
        <v>25</v>
      </c>
      <c r="J3290" s="415" t="s">
        <v>216</v>
      </c>
      <c r="K3290" s="416">
        <v>980.93</v>
      </c>
      <c r="L3290" s="415" t="s">
        <v>217</v>
      </c>
    </row>
    <row r="3291" spans="1:12" x14ac:dyDescent="0.25">
      <c r="A3291" s="415" t="s">
        <v>2057</v>
      </c>
      <c r="B3291" s="415" t="s">
        <v>2058</v>
      </c>
      <c r="C3291" s="415" t="s">
        <v>2443</v>
      </c>
      <c r="D3291" s="415" t="s">
        <v>2444</v>
      </c>
      <c r="E3291" s="416" t="s">
        <v>155</v>
      </c>
      <c r="F3291" s="415" t="s">
        <v>155</v>
      </c>
      <c r="G3291" s="415">
        <v>100616</v>
      </c>
      <c r="H3291" s="415" t="s">
        <v>2483</v>
      </c>
      <c r="I3291" s="415" t="s">
        <v>25</v>
      </c>
      <c r="J3291" s="415" t="s">
        <v>216</v>
      </c>
      <c r="K3291" s="417">
        <v>1423.65</v>
      </c>
      <c r="L3291" s="415" t="s">
        <v>217</v>
      </c>
    </row>
    <row r="3292" spans="1:12" x14ac:dyDescent="0.25">
      <c r="A3292" s="415" t="s">
        <v>2057</v>
      </c>
      <c r="B3292" s="415" t="s">
        <v>2058</v>
      </c>
      <c r="C3292" s="415" t="s">
        <v>2443</v>
      </c>
      <c r="D3292" s="415" t="s">
        <v>2444</v>
      </c>
      <c r="E3292" s="416" t="s">
        <v>155</v>
      </c>
      <c r="F3292" s="415" t="s">
        <v>155</v>
      </c>
      <c r="G3292" s="415">
        <v>100617</v>
      </c>
      <c r="H3292" s="415" t="s">
        <v>2484</v>
      </c>
      <c r="I3292" s="415" t="s">
        <v>25</v>
      </c>
      <c r="J3292" s="415" t="s">
        <v>216</v>
      </c>
      <c r="K3292" s="417">
        <v>1024.17</v>
      </c>
      <c r="L3292" s="415" t="s">
        <v>217</v>
      </c>
    </row>
    <row r="3293" spans="1:12" x14ac:dyDescent="0.25">
      <c r="A3293" s="415" t="s">
        <v>2057</v>
      </c>
      <c r="B3293" s="415" t="s">
        <v>2058</v>
      </c>
      <c r="C3293" s="415" t="s">
        <v>2443</v>
      </c>
      <c r="D3293" s="415" t="s">
        <v>2444</v>
      </c>
      <c r="E3293" s="416" t="s">
        <v>155</v>
      </c>
      <c r="F3293" s="415" t="s">
        <v>155</v>
      </c>
      <c r="G3293" s="415">
        <v>100618</v>
      </c>
      <c r="H3293" s="415" t="s">
        <v>2485</v>
      </c>
      <c r="I3293" s="415" t="s">
        <v>25</v>
      </c>
      <c r="J3293" s="415" t="s">
        <v>216</v>
      </c>
      <c r="K3293" s="417">
        <v>1485.89</v>
      </c>
      <c r="L3293" s="415" t="s">
        <v>217</v>
      </c>
    </row>
    <row r="3294" spans="1:12" x14ac:dyDescent="0.25">
      <c r="A3294" s="415" t="s">
        <v>2057</v>
      </c>
      <c r="B3294" s="415" t="s">
        <v>2058</v>
      </c>
      <c r="C3294" s="415" t="s">
        <v>2486</v>
      </c>
      <c r="D3294" s="415" t="s">
        <v>2487</v>
      </c>
      <c r="E3294" s="416" t="s">
        <v>155</v>
      </c>
      <c r="F3294" s="415" t="s">
        <v>155</v>
      </c>
      <c r="G3294" s="415">
        <v>100619</v>
      </c>
      <c r="H3294" s="415" t="s">
        <v>2488</v>
      </c>
      <c r="I3294" s="415" t="s">
        <v>25</v>
      </c>
      <c r="J3294" s="415" t="s">
        <v>216</v>
      </c>
      <c r="K3294" s="416">
        <v>619.72</v>
      </c>
      <c r="L3294" s="415" t="s">
        <v>217</v>
      </c>
    </row>
    <row r="3295" spans="1:12" x14ac:dyDescent="0.25">
      <c r="A3295" s="415" t="s">
        <v>2057</v>
      </c>
      <c r="B3295" s="415" t="s">
        <v>2058</v>
      </c>
      <c r="C3295" s="415" t="s">
        <v>2486</v>
      </c>
      <c r="D3295" s="415" t="s">
        <v>2487</v>
      </c>
      <c r="E3295" s="416" t="s">
        <v>155</v>
      </c>
      <c r="F3295" s="415" t="s">
        <v>155</v>
      </c>
      <c r="G3295" s="415">
        <v>100620</v>
      </c>
      <c r="H3295" s="415" t="s">
        <v>2489</v>
      </c>
      <c r="I3295" s="415" t="s">
        <v>25</v>
      </c>
      <c r="J3295" s="415" t="s">
        <v>216</v>
      </c>
      <c r="K3295" s="417">
        <v>4015.73</v>
      </c>
      <c r="L3295" s="415" t="s">
        <v>217</v>
      </c>
    </row>
    <row r="3296" spans="1:12" x14ac:dyDescent="0.25">
      <c r="A3296" s="415" t="s">
        <v>2057</v>
      </c>
      <c r="B3296" s="415" t="s">
        <v>2058</v>
      </c>
      <c r="C3296" s="415" t="s">
        <v>2486</v>
      </c>
      <c r="D3296" s="415" t="s">
        <v>2487</v>
      </c>
      <c r="E3296" s="416" t="s">
        <v>155</v>
      </c>
      <c r="F3296" s="415" t="s">
        <v>155</v>
      </c>
      <c r="G3296" s="415">
        <v>100621</v>
      </c>
      <c r="H3296" s="415" t="s">
        <v>2490</v>
      </c>
      <c r="I3296" s="415" t="s">
        <v>25</v>
      </c>
      <c r="J3296" s="415" t="s">
        <v>216</v>
      </c>
      <c r="K3296" s="417">
        <v>4499.71</v>
      </c>
      <c r="L3296" s="415" t="s">
        <v>217</v>
      </c>
    </row>
    <row r="3297" spans="1:12" x14ac:dyDescent="0.25">
      <c r="A3297" s="415" t="s">
        <v>2057</v>
      </c>
      <c r="B3297" s="415" t="s">
        <v>2058</v>
      </c>
      <c r="C3297" s="415" t="s">
        <v>2486</v>
      </c>
      <c r="D3297" s="415" t="s">
        <v>2487</v>
      </c>
      <c r="E3297" s="416" t="s">
        <v>155</v>
      </c>
      <c r="F3297" s="415" t="s">
        <v>155</v>
      </c>
      <c r="G3297" s="415">
        <v>100622</v>
      </c>
      <c r="H3297" s="415" t="s">
        <v>2491</v>
      </c>
      <c r="I3297" s="415" t="s">
        <v>25</v>
      </c>
      <c r="J3297" s="415" t="s">
        <v>216</v>
      </c>
      <c r="K3297" s="417">
        <v>2774.57</v>
      </c>
      <c r="L3297" s="415" t="s">
        <v>217</v>
      </c>
    </row>
    <row r="3298" spans="1:12" x14ac:dyDescent="0.25">
      <c r="A3298" s="415" t="s">
        <v>2057</v>
      </c>
      <c r="B3298" s="415" t="s">
        <v>2058</v>
      </c>
      <c r="C3298" s="415" t="s">
        <v>2486</v>
      </c>
      <c r="D3298" s="415" t="s">
        <v>2487</v>
      </c>
      <c r="E3298" s="416" t="s">
        <v>155</v>
      </c>
      <c r="F3298" s="415" t="s">
        <v>155</v>
      </c>
      <c r="G3298" s="415">
        <v>100623</v>
      </c>
      <c r="H3298" s="415" t="s">
        <v>2492</v>
      </c>
      <c r="I3298" s="415" t="s">
        <v>25</v>
      </c>
      <c r="J3298" s="415" t="s">
        <v>216</v>
      </c>
      <c r="K3298" s="417">
        <v>2937.65</v>
      </c>
      <c r="L3298" s="415" t="s">
        <v>217</v>
      </c>
    </row>
    <row r="3299" spans="1:12" x14ac:dyDescent="0.25">
      <c r="A3299" s="415" t="s">
        <v>2057</v>
      </c>
      <c r="B3299" s="415" t="s">
        <v>2058</v>
      </c>
      <c r="C3299" s="415" t="s">
        <v>2493</v>
      </c>
      <c r="D3299" s="415" t="s">
        <v>2494</v>
      </c>
      <c r="E3299" s="416" t="s">
        <v>155</v>
      </c>
      <c r="F3299" s="415" t="s">
        <v>155</v>
      </c>
      <c r="G3299" s="415">
        <v>97600</v>
      </c>
      <c r="H3299" s="415" t="s">
        <v>2495</v>
      </c>
      <c r="I3299" s="415" t="s">
        <v>25</v>
      </c>
      <c r="J3299" s="415" t="s">
        <v>216</v>
      </c>
      <c r="K3299" s="416">
        <v>295.42</v>
      </c>
      <c r="L3299" s="415" t="s">
        <v>217</v>
      </c>
    </row>
    <row r="3300" spans="1:12" x14ac:dyDescent="0.25">
      <c r="A3300" s="415" t="s">
        <v>2057</v>
      </c>
      <c r="B3300" s="415" t="s">
        <v>2058</v>
      </c>
      <c r="C3300" s="415" t="s">
        <v>2493</v>
      </c>
      <c r="D3300" s="415" t="s">
        <v>2494</v>
      </c>
      <c r="E3300" s="416" t="s">
        <v>155</v>
      </c>
      <c r="F3300" s="415" t="s">
        <v>155</v>
      </c>
      <c r="G3300" s="415">
        <v>97601</v>
      </c>
      <c r="H3300" s="415" t="s">
        <v>2496</v>
      </c>
      <c r="I3300" s="415" t="s">
        <v>25</v>
      </c>
      <c r="J3300" s="415" t="s">
        <v>216</v>
      </c>
      <c r="K3300" s="416">
        <v>313.95999999999998</v>
      </c>
      <c r="L3300" s="415" t="s">
        <v>217</v>
      </c>
    </row>
    <row r="3301" spans="1:12" x14ac:dyDescent="0.25">
      <c r="A3301" s="415" t="s">
        <v>2057</v>
      </c>
      <c r="B3301" s="415" t="s">
        <v>2058</v>
      </c>
      <c r="C3301" s="415" t="s">
        <v>2493</v>
      </c>
      <c r="D3301" s="415" t="s">
        <v>2494</v>
      </c>
      <c r="E3301" s="416" t="s">
        <v>155</v>
      </c>
      <c r="F3301" s="415" t="s">
        <v>155</v>
      </c>
      <c r="G3301" s="415">
        <v>97605</v>
      </c>
      <c r="H3301" s="415" t="s">
        <v>2497</v>
      </c>
      <c r="I3301" s="415" t="s">
        <v>25</v>
      </c>
      <c r="J3301" s="415" t="s">
        <v>273</v>
      </c>
      <c r="K3301" s="416">
        <v>68.790000000000006</v>
      </c>
      <c r="L3301" s="415" t="s">
        <v>217</v>
      </c>
    </row>
    <row r="3302" spans="1:12" x14ac:dyDescent="0.25">
      <c r="A3302" s="415" t="s">
        <v>2057</v>
      </c>
      <c r="B3302" s="415" t="s">
        <v>2058</v>
      </c>
      <c r="C3302" s="415" t="s">
        <v>2493</v>
      </c>
      <c r="D3302" s="415" t="s">
        <v>2494</v>
      </c>
      <c r="E3302" s="416" t="s">
        <v>155</v>
      </c>
      <c r="F3302" s="415" t="s">
        <v>155</v>
      </c>
      <c r="G3302" s="415">
        <v>97606</v>
      </c>
      <c r="H3302" s="415" t="s">
        <v>2498</v>
      </c>
      <c r="I3302" s="415" t="s">
        <v>25</v>
      </c>
      <c r="J3302" s="415" t="s">
        <v>216</v>
      </c>
      <c r="K3302" s="416">
        <v>75.69</v>
      </c>
      <c r="L3302" s="415" t="s">
        <v>217</v>
      </c>
    </row>
    <row r="3303" spans="1:12" x14ac:dyDescent="0.25">
      <c r="A3303" s="415" t="s">
        <v>2057</v>
      </c>
      <c r="B3303" s="415" t="s">
        <v>2058</v>
      </c>
      <c r="C3303" s="415" t="s">
        <v>2493</v>
      </c>
      <c r="D3303" s="415" t="s">
        <v>2494</v>
      </c>
      <c r="E3303" s="416" t="s">
        <v>155</v>
      </c>
      <c r="F3303" s="415" t="s">
        <v>155</v>
      </c>
      <c r="G3303" s="415">
        <v>97607</v>
      </c>
      <c r="H3303" s="415" t="s">
        <v>2499</v>
      </c>
      <c r="I3303" s="415" t="s">
        <v>25</v>
      </c>
      <c r="J3303" s="415" t="s">
        <v>273</v>
      </c>
      <c r="K3303" s="416">
        <v>82.37</v>
      </c>
      <c r="L3303" s="415" t="s">
        <v>217</v>
      </c>
    </row>
    <row r="3304" spans="1:12" x14ac:dyDescent="0.25">
      <c r="A3304" s="415" t="s">
        <v>2057</v>
      </c>
      <c r="B3304" s="415" t="s">
        <v>2058</v>
      </c>
      <c r="C3304" s="415" t="s">
        <v>2493</v>
      </c>
      <c r="D3304" s="415" t="s">
        <v>2494</v>
      </c>
      <c r="E3304" s="416" t="s">
        <v>155</v>
      </c>
      <c r="F3304" s="415" t="s">
        <v>155</v>
      </c>
      <c r="G3304" s="415">
        <v>97608</v>
      </c>
      <c r="H3304" s="415" t="s">
        <v>2500</v>
      </c>
      <c r="I3304" s="415" t="s">
        <v>25</v>
      </c>
      <c r="J3304" s="415" t="s">
        <v>216</v>
      </c>
      <c r="K3304" s="416">
        <v>89.27</v>
      </c>
      <c r="L3304" s="415" t="s">
        <v>217</v>
      </c>
    </row>
    <row r="3305" spans="1:12" x14ac:dyDescent="0.25">
      <c r="A3305" s="415" t="s">
        <v>2057</v>
      </c>
      <c r="B3305" s="415" t="s">
        <v>2058</v>
      </c>
      <c r="C3305" s="415" t="s">
        <v>2501</v>
      </c>
      <c r="D3305" s="415" t="s">
        <v>2502</v>
      </c>
      <c r="E3305" s="416" t="s">
        <v>155</v>
      </c>
      <c r="F3305" s="415" t="s">
        <v>155</v>
      </c>
      <c r="G3305" s="415">
        <v>102102</v>
      </c>
      <c r="H3305" s="415" t="s">
        <v>6099</v>
      </c>
      <c r="I3305" s="415" t="s">
        <v>25</v>
      </c>
      <c r="J3305" s="415" t="s">
        <v>216</v>
      </c>
      <c r="K3305" s="417">
        <v>9704.26</v>
      </c>
      <c r="L3305" s="415" t="s">
        <v>217</v>
      </c>
    </row>
    <row r="3306" spans="1:12" x14ac:dyDescent="0.25">
      <c r="A3306" s="415" t="s">
        <v>2057</v>
      </c>
      <c r="B3306" s="415" t="s">
        <v>2058</v>
      </c>
      <c r="C3306" s="415" t="s">
        <v>2501</v>
      </c>
      <c r="D3306" s="415" t="s">
        <v>2502</v>
      </c>
      <c r="E3306" s="416" t="s">
        <v>155</v>
      </c>
      <c r="F3306" s="415" t="s">
        <v>155</v>
      </c>
      <c r="G3306" s="415">
        <v>102103</v>
      </c>
      <c r="H3306" s="415" t="s">
        <v>6100</v>
      </c>
      <c r="I3306" s="415" t="s">
        <v>25</v>
      </c>
      <c r="J3306" s="415" t="s">
        <v>216</v>
      </c>
      <c r="K3306" s="417">
        <v>10808.24</v>
      </c>
      <c r="L3306" s="415" t="s">
        <v>217</v>
      </c>
    </row>
    <row r="3307" spans="1:12" x14ac:dyDescent="0.25">
      <c r="A3307" s="415" t="s">
        <v>2057</v>
      </c>
      <c r="B3307" s="415" t="s">
        <v>2058</v>
      </c>
      <c r="C3307" s="415" t="s">
        <v>2501</v>
      </c>
      <c r="D3307" s="415" t="s">
        <v>2502</v>
      </c>
      <c r="E3307" s="416" t="s">
        <v>155</v>
      </c>
      <c r="F3307" s="415" t="s">
        <v>155</v>
      </c>
      <c r="G3307" s="415">
        <v>102104</v>
      </c>
      <c r="H3307" s="415" t="s">
        <v>6101</v>
      </c>
      <c r="I3307" s="415" t="s">
        <v>25</v>
      </c>
      <c r="J3307" s="415" t="s">
        <v>216</v>
      </c>
      <c r="K3307" s="417">
        <v>13887.55</v>
      </c>
      <c r="L3307" s="415" t="s">
        <v>217</v>
      </c>
    </row>
    <row r="3308" spans="1:12" x14ac:dyDescent="0.25">
      <c r="A3308" s="415" t="s">
        <v>2057</v>
      </c>
      <c r="B3308" s="415" t="s">
        <v>2058</v>
      </c>
      <c r="C3308" s="415" t="s">
        <v>2501</v>
      </c>
      <c r="D3308" s="415" t="s">
        <v>2502</v>
      </c>
      <c r="E3308" s="416" t="s">
        <v>155</v>
      </c>
      <c r="F3308" s="415" t="s">
        <v>155</v>
      </c>
      <c r="G3308" s="415">
        <v>102105</v>
      </c>
      <c r="H3308" s="415" t="s">
        <v>6102</v>
      </c>
      <c r="I3308" s="415" t="s">
        <v>25</v>
      </c>
      <c r="J3308" s="415" t="s">
        <v>216</v>
      </c>
      <c r="K3308" s="417">
        <v>17087.150000000001</v>
      </c>
      <c r="L3308" s="415" t="s">
        <v>217</v>
      </c>
    </row>
    <row r="3309" spans="1:12" x14ac:dyDescent="0.25">
      <c r="A3309" s="415" t="s">
        <v>2057</v>
      </c>
      <c r="B3309" s="415" t="s">
        <v>2058</v>
      </c>
      <c r="C3309" s="415" t="s">
        <v>2501</v>
      </c>
      <c r="D3309" s="415" t="s">
        <v>2502</v>
      </c>
      <c r="E3309" s="416" t="s">
        <v>155</v>
      </c>
      <c r="F3309" s="415" t="s">
        <v>155</v>
      </c>
      <c r="G3309" s="415">
        <v>102106</v>
      </c>
      <c r="H3309" s="415" t="s">
        <v>6103</v>
      </c>
      <c r="I3309" s="415" t="s">
        <v>25</v>
      </c>
      <c r="J3309" s="415" t="s">
        <v>216</v>
      </c>
      <c r="K3309" s="417">
        <v>21455.7</v>
      </c>
      <c r="L3309" s="415" t="s">
        <v>217</v>
      </c>
    </row>
    <row r="3310" spans="1:12" x14ac:dyDescent="0.25">
      <c r="A3310" s="415" t="s">
        <v>2057</v>
      </c>
      <c r="B3310" s="415" t="s">
        <v>2058</v>
      </c>
      <c r="C3310" s="415" t="s">
        <v>2501</v>
      </c>
      <c r="D3310" s="415" t="s">
        <v>2502</v>
      </c>
      <c r="E3310" s="416" t="s">
        <v>155</v>
      </c>
      <c r="F3310" s="415" t="s">
        <v>155</v>
      </c>
      <c r="G3310" s="415">
        <v>102107</v>
      </c>
      <c r="H3310" s="415" t="s">
        <v>6104</v>
      </c>
      <c r="I3310" s="415" t="s">
        <v>25</v>
      </c>
      <c r="J3310" s="415" t="s">
        <v>216</v>
      </c>
      <c r="K3310" s="417">
        <v>29971.49</v>
      </c>
      <c r="L3310" s="415" t="s">
        <v>217</v>
      </c>
    </row>
    <row r="3311" spans="1:12" x14ac:dyDescent="0.25">
      <c r="A3311" s="415" t="s">
        <v>2057</v>
      </c>
      <c r="B3311" s="415" t="s">
        <v>2058</v>
      </c>
      <c r="C3311" s="415" t="s">
        <v>2501</v>
      </c>
      <c r="D3311" s="415" t="s">
        <v>2502</v>
      </c>
      <c r="E3311" s="416" t="s">
        <v>155</v>
      </c>
      <c r="F3311" s="415" t="s">
        <v>155</v>
      </c>
      <c r="G3311" s="415">
        <v>102108</v>
      </c>
      <c r="H3311" s="415" t="s">
        <v>6105</v>
      </c>
      <c r="I3311" s="415" t="s">
        <v>25</v>
      </c>
      <c r="J3311" s="415" t="s">
        <v>216</v>
      </c>
      <c r="K3311" s="417">
        <v>34915.33</v>
      </c>
      <c r="L3311" s="415" t="s">
        <v>217</v>
      </c>
    </row>
    <row r="3312" spans="1:12" x14ac:dyDescent="0.25">
      <c r="A3312" s="415" t="s">
        <v>2057</v>
      </c>
      <c r="B3312" s="415" t="s">
        <v>2058</v>
      </c>
      <c r="C3312" s="415" t="s">
        <v>2501</v>
      </c>
      <c r="D3312" s="415" t="s">
        <v>2502</v>
      </c>
      <c r="E3312" s="416" t="s">
        <v>155</v>
      </c>
      <c r="F3312" s="415" t="s">
        <v>155</v>
      </c>
      <c r="G3312" s="415">
        <v>102109</v>
      </c>
      <c r="H3312" s="415" t="s">
        <v>6106</v>
      </c>
      <c r="I3312" s="415" t="s">
        <v>25</v>
      </c>
      <c r="J3312" s="415" t="s">
        <v>216</v>
      </c>
      <c r="K3312" s="416">
        <v>67.39</v>
      </c>
      <c r="L3312" s="415" t="s">
        <v>217</v>
      </c>
    </row>
    <row r="3313" spans="1:12" x14ac:dyDescent="0.25">
      <c r="A3313" s="415" t="s">
        <v>2057</v>
      </c>
      <c r="B3313" s="415" t="s">
        <v>2058</v>
      </c>
      <c r="C3313" s="415" t="s">
        <v>2501</v>
      </c>
      <c r="D3313" s="415" t="s">
        <v>2502</v>
      </c>
      <c r="E3313" s="416" t="s">
        <v>155</v>
      </c>
      <c r="F3313" s="415" t="s">
        <v>155</v>
      </c>
      <c r="G3313" s="415">
        <v>102110</v>
      </c>
      <c r="H3313" s="415" t="s">
        <v>6107</v>
      </c>
      <c r="I3313" s="415" t="s">
        <v>25</v>
      </c>
      <c r="J3313" s="415" t="s">
        <v>216</v>
      </c>
      <c r="K3313" s="416">
        <v>239.45</v>
      </c>
      <c r="L3313" s="415" t="s">
        <v>217</v>
      </c>
    </row>
    <row r="3314" spans="1:12" x14ac:dyDescent="0.25">
      <c r="A3314" s="415" t="s">
        <v>2057</v>
      </c>
      <c r="B3314" s="415" t="s">
        <v>2058</v>
      </c>
      <c r="C3314" s="415" t="s">
        <v>2501</v>
      </c>
      <c r="D3314" s="415" t="s">
        <v>2502</v>
      </c>
      <c r="E3314" s="416" t="s">
        <v>155</v>
      </c>
      <c r="F3314" s="415" t="s">
        <v>155</v>
      </c>
      <c r="G3314" s="415">
        <v>103654</v>
      </c>
      <c r="H3314" s="415" t="s">
        <v>7904</v>
      </c>
      <c r="I3314" s="415" t="s">
        <v>25</v>
      </c>
      <c r="J3314" s="415" t="s">
        <v>216</v>
      </c>
      <c r="K3314" s="417">
        <v>56603.45</v>
      </c>
      <c r="L3314" s="415" t="s">
        <v>217</v>
      </c>
    </row>
    <row r="3315" spans="1:12" x14ac:dyDescent="0.25">
      <c r="A3315" s="415" t="s">
        <v>2057</v>
      </c>
      <c r="B3315" s="415" t="s">
        <v>2058</v>
      </c>
      <c r="C3315" s="415" t="s">
        <v>2501</v>
      </c>
      <c r="D3315" s="415" t="s">
        <v>2502</v>
      </c>
      <c r="E3315" s="416" t="s">
        <v>155</v>
      </c>
      <c r="F3315" s="415" t="s">
        <v>155</v>
      </c>
      <c r="G3315" s="415">
        <v>103655</v>
      </c>
      <c r="H3315" s="415" t="s">
        <v>7905</v>
      </c>
      <c r="I3315" s="415" t="s">
        <v>25</v>
      </c>
      <c r="J3315" s="415" t="s">
        <v>216</v>
      </c>
      <c r="K3315" s="417">
        <v>77560.820000000007</v>
      </c>
      <c r="L3315" s="415" t="s">
        <v>217</v>
      </c>
    </row>
    <row r="3316" spans="1:12" x14ac:dyDescent="0.25">
      <c r="A3316" s="415" t="s">
        <v>2057</v>
      </c>
      <c r="B3316" s="415" t="s">
        <v>2058</v>
      </c>
      <c r="C3316" s="415" t="s">
        <v>2501</v>
      </c>
      <c r="D3316" s="415" t="s">
        <v>2502</v>
      </c>
      <c r="E3316" s="416" t="s">
        <v>155</v>
      </c>
      <c r="F3316" s="415" t="s">
        <v>155</v>
      </c>
      <c r="G3316" s="415">
        <v>103656</v>
      </c>
      <c r="H3316" s="415" t="s">
        <v>7906</v>
      </c>
      <c r="I3316" s="415" t="s">
        <v>25</v>
      </c>
      <c r="J3316" s="415" t="s">
        <v>216</v>
      </c>
      <c r="K3316" s="417">
        <v>108472.73</v>
      </c>
      <c r="L3316" s="415" t="s">
        <v>217</v>
      </c>
    </row>
    <row r="3317" spans="1:12" x14ac:dyDescent="0.25">
      <c r="A3317" s="415" t="s">
        <v>2057</v>
      </c>
      <c r="B3317" s="415" t="s">
        <v>2058</v>
      </c>
      <c r="C3317" s="415" t="s">
        <v>2503</v>
      </c>
      <c r="D3317" s="415" t="s">
        <v>2504</v>
      </c>
      <c r="E3317" s="416" t="s">
        <v>155</v>
      </c>
      <c r="F3317" s="415" t="s">
        <v>155</v>
      </c>
      <c r="G3317" s="415">
        <v>93128</v>
      </c>
      <c r="H3317" s="415" t="s">
        <v>2505</v>
      </c>
      <c r="I3317" s="415" t="s">
        <v>25</v>
      </c>
      <c r="J3317" s="415" t="s">
        <v>273</v>
      </c>
      <c r="K3317" s="416">
        <v>125.46</v>
      </c>
      <c r="L3317" s="415" t="s">
        <v>217</v>
      </c>
    </row>
    <row r="3318" spans="1:12" x14ac:dyDescent="0.25">
      <c r="A3318" s="415" t="s">
        <v>2057</v>
      </c>
      <c r="B3318" s="415" t="s">
        <v>2058</v>
      </c>
      <c r="C3318" s="415" t="s">
        <v>2503</v>
      </c>
      <c r="D3318" s="415" t="s">
        <v>2504</v>
      </c>
      <c r="E3318" s="416" t="s">
        <v>155</v>
      </c>
      <c r="F3318" s="415" t="s">
        <v>155</v>
      </c>
      <c r="G3318" s="415">
        <v>93137</v>
      </c>
      <c r="H3318" s="415" t="s">
        <v>2506</v>
      </c>
      <c r="I3318" s="415" t="s">
        <v>25</v>
      </c>
      <c r="J3318" s="415" t="s">
        <v>273</v>
      </c>
      <c r="K3318" s="416">
        <v>150.31</v>
      </c>
      <c r="L3318" s="415" t="s">
        <v>217</v>
      </c>
    </row>
    <row r="3319" spans="1:12" x14ac:dyDescent="0.25">
      <c r="A3319" s="415" t="s">
        <v>2057</v>
      </c>
      <c r="B3319" s="415" t="s">
        <v>2058</v>
      </c>
      <c r="C3319" s="415" t="s">
        <v>2503</v>
      </c>
      <c r="D3319" s="415" t="s">
        <v>2504</v>
      </c>
      <c r="E3319" s="416" t="s">
        <v>155</v>
      </c>
      <c r="F3319" s="415" t="s">
        <v>155</v>
      </c>
      <c r="G3319" s="415">
        <v>93138</v>
      </c>
      <c r="H3319" s="415" t="s">
        <v>2507</v>
      </c>
      <c r="I3319" s="415" t="s">
        <v>25</v>
      </c>
      <c r="J3319" s="415" t="s">
        <v>273</v>
      </c>
      <c r="K3319" s="416">
        <v>142.12</v>
      </c>
      <c r="L3319" s="415" t="s">
        <v>217</v>
      </c>
    </row>
    <row r="3320" spans="1:12" x14ac:dyDescent="0.25">
      <c r="A3320" s="415" t="s">
        <v>2057</v>
      </c>
      <c r="B3320" s="415" t="s">
        <v>2058</v>
      </c>
      <c r="C3320" s="415" t="s">
        <v>2503</v>
      </c>
      <c r="D3320" s="415" t="s">
        <v>2504</v>
      </c>
      <c r="E3320" s="416" t="s">
        <v>155</v>
      </c>
      <c r="F3320" s="415" t="s">
        <v>155</v>
      </c>
      <c r="G3320" s="415">
        <v>93139</v>
      </c>
      <c r="H3320" s="415" t="s">
        <v>2508</v>
      </c>
      <c r="I3320" s="415" t="s">
        <v>25</v>
      </c>
      <c r="J3320" s="415" t="s">
        <v>273</v>
      </c>
      <c r="K3320" s="416">
        <v>183.61</v>
      </c>
      <c r="L3320" s="415" t="s">
        <v>217</v>
      </c>
    </row>
    <row r="3321" spans="1:12" x14ac:dyDescent="0.25">
      <c r="A3321" s="415" t="s">
        <v>2057</v>
      </c>
      <c r="B3321" s="415" t="s">
        <v>2058</v>
      </c>
      <c r="C3321" s="415" t="s">
        <v>2503</v>
      </c>
      <c r="D3321" s="415" t="s">
        <v>2504</v>
      </c>
      <c r="E3321" s="416" t="s">
        <v>155</v>
      </c>
      <c r="F3321" s="415" t="s">
        <v>155</v>
      </c>
      <c r="G3321" s="415">
        <v>93140</v>
      </c>
      <c r="H3321" s="415" t="s">
        <v>2509</v>
      </c>
      <c r="I3321" s="415" t="s">
        <v>25</v>
      </c>
      <c r="J3321" s="415" t="s">
        <v>273</v>
      </c>
      <c r="K3321" s="416">
        <v>172.62</v>
      </c>
      <c r="L3321" s="415" t="s">
        <v>217</v>
      </c>
    </row>
    <row r="3322" spans="1:12" x14ac:dyDescent="0.25">
      <c r="A3322" s="415" t="s">
        <v>2057</v>
      </c>
      <c r="B3322" s="415" t="s">
        <v>2058</v>
      </c>
      <c r="C3322" s="415" t="s">
        <v>2503</v>
      </c>
      <c r="D3322" s="415" t="s">
        <v>2504</v>
      </c>
      <c r="E3322" s="416" t="s">
        <v>155</v>
      </c>
      <c r="F3322" s="415" t="s">
        <v>155</v>
      </c>
      <c r="G3322" s="415">
        <v>93141</v>
      </c>
      <c r="H3322" s="415" t="s">
        <v>2510</v>
      </c>
      <c r="I3322" s="415" t="s">
        <v>25</v>
      </c>
      <c r="J3322" s="415" t="s">
        <v>273</v>
      </c>
      <c r="K3322" s="416">
        <v>157.03</v>
      </c>
      <c r="L3322" s="415" t="s">
        <v>217</v>
      </c>
    </row>
    <row r="3323" spans="1:12" x14ac:dyDescent="0.25">
      <c r="A3323" s="415" t="s">
        <v>2057</v>
      </c>
      <c r="B3323" s="415" t="s">
        <v>2058</v>
      </c>
      <c r="C3323" s="415" t="s">
        <v>2503</v>
      </c>
      <c r="D3323" s="415" t="s">
        <v>2504</v>
      </c>
      <c r="E3323" s="416" t="s">
        <v>155</v>
      </c>
      <c r="F3323" s="415" t="s">
        <v>155</v>
      </c>
      <c r="G3323" s="415">
        <v>93142</v>
      </c>
      <c r="H3323" s="415" t="s">
        <v>2511</v>
      </c>
      <c r="I3323" s="415" t="s">
        <v>25</v>
      </c>
      <c r="J3323" s="415" t="s">
        <v>273</v>
      </c>
      <c r="K3323" s="416">
        <v>174.53</v>
      </c>
      <c r="L3323" s="415" t="s">
        <v>217</v>
      </c>
    </row>
    <row r="3324" spans="1:12" x14ac:dyDescent="0.25">
      <c r="A3324" s="415" t="s">
        <v>2057</v>
      </c>
      <c r="B3324" s="415" t="s">
        <v>2058</v>
      </c>
      <c r="C3324" s="415" t="s">
        <v>2503</v>
      </c>
      <c r="D3324" s="415" t="s">
        <v>2504</v>
      </c>
      <c r="E3324" s="416" t="s">
        <v>155</v>
      </c>
      <c r="F3324" s="415" t="s">
        <v>155</v>
      </c>
      <c r="G3324" s="415">
        <v>93143</v>
      </c>
      <c r="H3324" s="415" t="s">
        <v>2512</v>
      </c>
      <c r="I3324" s="415" t="s">
        <v>25</v>
      </c>
      <c r="J3324" s="415" t="s">
        <v>273</v>
      </c>
      <c r="K3324" s="416">
        <v>159.38999999999999</v>
      </c>
      <c r="L3324" s="415" t="s">
        <v>217</v>
      </c>
    </row>
    <row r="3325" spans="1:12" x14ac:dyDescent="0.25">
      <c r="A3325" s="415" t="s">
        <v>2057</v>
      </c>
      <c r="B3325" s="415" t="s">
        <v>2058</v>
      </c>
      <c r="C3325" s="415" t="s">
        <v>2503</v>
      </c>
      <c r="D3325" s="415" t="s">
        <v>2504</v>
      </c>
      <c r="E3325" s="416" t="s">
        <v>155</v>
      </c>
      <c r="F3325" s="415" t="s">
        <v>155</v>
      </c>
      <c r="G3325" s="415">
        <v>93144</v>
      </c>
      <c r="H3325" s="415" t="s">
        <v>2513</v>
      </c>
      <c r="I3325" s="415" t="s">
        <v>25</v>
      </c>
      <c r="J3325" s="415" t="s">
        <v>273</v>
      </c>
      <c r="K3325" s="416">
        <v>218.25</v>
      </c>
      <c r="L3325" s="415" t="s">
        <v>217</v>
      </c>
    </row>
    <row r="3326" spans="1:12" x14ac:dyDescent="0.25">
      <c r="A3326" s="415" t="s">
        <v>2057</v>
      </c>
      <c r="B3326" s="415" t="s">
        <v>2058</v>
      </c>
      <c r="C3326" s="415" t="s">
        <v>2503</v>
      </c>
      <c r="D3326" s="415" t="s">
        <v>2504</v>
      </c>
      <c r="E3326" s="416" t="s">
        <v>155</v>
      </c>
      <c r="F3326" s="415" t="s">
        <v>155</v>
      </c>
      <c r="G3326" s="415">
        <v>93145</v>
      </c>
      <c r="H3326" s="415" t="s">
        <v>2514</v>
      </c>
      <c r="I3326" s="415" t="s">
        <v>25</v>
      </c>
      <c r="J3326" s="415" t="s">
        <v>273</v>
      </c>
      <c r="K3326" s="416">
        <v>193.22</v>
      </c>
      <c r="L3326" s="415" t="s">
        <v>217</v>
      </c>
    </row>
    <row r="3327" spans="1:12" x14ac:dyDescent="0.25">
      <c r="A3327" s="415" t="s">
        <v>2057</v>
      </c>
      <c r="B3327" s="415" t="s">
        <v>2058</v>
      </c>
      <c r="C3327" s="415" t="s">
        <v>2503</v>
      </c>
      <c r="D3327" s="415" t="s">
        <v>2504</v>
      </c>
      <c r="E3327" s="416" t="s">
        <v>155</v>
      </c>
      <c r="F3327" s="415" t="s">
        <v>155</v>
      </c>
      <c r="G3327" s="415">
        <v>93146</v>
      </c>
      <c r="H3327" s="415" t="s">
        <v>2515</v>
      </c>
      <c r="I3327" s="415" t="s">
        <v>25</v>
      </c>
      <c r="J3327" s="415" t="s">
        <v>273</v>
      </c>
      <c r="K3327" s="416">
        <v>209.89</v>
      </c>
      <c r="L3327" s="415" t="s">
        <v>217</v>
      </c>
    </row>
    <row r="3328" spans="1:12" x14ac:dyDescent="0.25">
      <c r="A3328" s="415" t="s">
        <v>2057</v>
      </c>
      <c r="B3328" s="415" t="s">
        <v>2058</v>
      </c>
      <c r="C3328" s="415" t="s">
        <v>2503</v>
      </c>
      <c r="D3328" s="415" t="s">
        <v>2504</v>
      </c>
      <c r="E3328" s="416" t="s">
        <v>155</v>
      </c>
      <c r="F3328" s="415" t="s">
        <v>155</v>
      </c>
      <c r="G3328" s="415">
        <v>93147</v>
      </c>
      <c r="H3328" s="415" t="s">
        <v>2516</v>
      </c>
      <c r="I3328" s="415" t="s">
        <v>25</v>
      </c>
      <c r="J3328" s="415" t="s">
        <v>273</v>
      </c>
      <c r="K3328" s="416">
        <v>240.42</v>
      </c>
      <c r="L3328" s="415" t="s">
        <v>217</v>
      </c>
    </row>
    <row r="3329" spans="1:12" x14ac:dyDescent="0.25">
      <c r="A3329" s="415" t="s">
        <v>2057</v>
      </c>
      <c r="B3329" s="415" t="s">
        <v>2058</v>
      </c>
      <c r="C3329" s="415" t="s">
        <v>2517</v>
      </c>
      <c r="D3329" s="415" t="s">
        <v>2518</v>
      </c>
      <c r="E3329" s="416" t="s">
        <v>155</v>
      </c>
      <c r="F3329" s="415" t="s">
        <v>155</v>
      </c>
      <c r="G3329" s="415">
        <v>96971</v>
      </c>
      <c r="H3329" s="415" t="s">
        <v>2519</v>
      </c>
      <c r="I3329" s="415" t="s">
        <v>23</v>
      </c>
      <c r="J3329" s="415" t="s">
        <v>216</v>
      </c>
      <c r="K3329" s="416">
        <v>32.58</v>
      </c>
      <c r="L3329" s="415" t="s">
        <v>217</v>
      </c>
    </row>
    <row r="3330" spans="1:12" x14ac:dyDescent="0.25">
      <c r="A3330" s="415" t="s">
        <v>2057</v>
      </c>
      <c r="B3330" s="415" t="s">
        <v>2058</v>
      </c>
      <c r="C3330" s="415" t="s">
        <v>2517</v>
      </c>
      <c r="D3330" s="415" t="s">
        <v>2518</v>
      </c>
      <c r="E3330" s="416" t="s">
        <v>155</v>
      </c>
      <c r="F3330" s="415" t="s">
        <v>155</v>
      </c>
      <c r="G3330" s="415">
        <v>96972</v>
      </c>
      <c r="H3330" s="415" t="s">
        <v>2520</v>
      </c>
      <c r="I3330" s="415" t="s">
        <v>23</v>
      </c>
      <c r="J3330" s="415" t="s">
        <v>216</v>
      </c>
      <c r="K3330" s="416">
        <v>46.08</v>
      </c>
      <c r="L3330" s="415" t="s">
        <v>217</v>
      </c>
    </row>
    <row r="3331" spans="1:12" x14ac:dyDescent="0.25">
      <c r="A3331" s="415" t="s">
        <v>2057</v>
      </c>
      <c r="B3331" s="415" t="s">
        <v>2058</v>
      </c>
      <c r="C3331" s="415" t="s">
        <v>2517</v>
      </c>
      <c r="D3331" s="415" t="s">
        <v>2518</v>
      </c>
      <c r="E3331" s="416" t="s">
        <v>155</v>
      </c>
      <c r="F3331" s="415" t="s">
        <v>155</v>
      </c>
      <c r="G3331" s="415">
        <v>96973</v>
      </c>
      <c r="H3331" s="415" t="s">
        <v>2521</v>
      </c>
      <c r="I3331" s="415" t="s">
        <v>23</v>
      </c>
      <c r="J3331" s="415" t="s">
        <v>216</v>
      </c>
      <c r="K3331" s="416">
        <v>59.64</v>
      </c>
      <c r="L3331" s="415" t="s">
        <v>217</v>
      </c>
    </row>
    <row r="3332" spans="1:12" x14ac:dyDescent="0.25">
      <c r="A3332" s="415" t="s">
        <v>2057</v>
      </c>
      <c r="B3332" s="415" t="s">
        <v>2058</v>
      </c>
      <c r="C3332" s="415" t="s">
        <v>2517</v>
      </c>
      <c r="D3332" s="415" t="s">
        <v>2518</v>
      </c>
      <c r="E3332" s="416" t="s">
        <v>155</v>
      </c>
      <c r="F3332" s="415" t="s">
        <v>155</v>
      </c>
      <c r="G3332" s="415">
        <v>96974</v>
      </c>
      <c r="H3332" s="415" t="s">
        <v>2522</v>
      </c>
      <c r="I3332" s="415" t="s">
        <v>23</v>
      </c>
      <c r="J3332" s="415" t="s">
        <v>216</v>
      </c>
      <c r="K3332" s="416">
        <v>78</v>
      </c>
      <c r="L3332" s="415" t="s">
        <v>217</v>
      </c>
    </row>
    <row r="3333" spans="1:12" x14ac:dyDescent="0.25">
      <c r="A3333" s="415" t="s">
        <v>2057</v>
      </c>
      <c r="B3333" s="415" t="s">
        <v>2058</v>
      </c>
      <c r="C3333" s="415" t="s">
        <v>2517</v>
      </c>
      <c r="D3333" s="415" t="s">
        <v>2518</v>
      </c>
      <c r="E3333" s="416" t="s">
        <v>155</v>
      </c>
      <c r="F3333" s="415" t="s">
        <v>155</v>
      </c>
      <c r="G3333" s="415">
        <v>96975</v>
      </c>
      <c r="H3333" s="415" t="s">
        <v>2523</v>
      </c>
      <c r="I3333" s="415" t="s">
        <v>23</v>
      </c>
      <c r="J3333" s="415" t="s">
        <v>216</v>
      </c>
      <c r="K3333" s="416">
        <v>103.32</v>
      </c>
      <c r="L3333" s="415" t="s">
        <v>217</v>
      </c>
    </row>
    <row r="3334" spans="1:12" x14ac:dyDescent="0.25">
      <c r="A3334" s="415" t="s">
        <v>2057</v>
      </c>
      <c r="B3334" s="415" t="s">
        <v>2058</v>
      </c>
      <c r="C3334" s="415" t="s">
        <v>2517</v>
      </c>
      <c r="D3334" s="415" t="s">
        <v>2518</v>
      </c>
      <c r="E3334" s="416" t="s">
        <v>155</v>
      </c>
      <c r="F3334" s="415" t="s">
        <v>155</v>
      </c>
      <c r="G3334" s="415">
        <v>96976</v>
      </c>
      <c r="H3334" s="415" t="s">
        <v>2524</v>
      </c>
      <c r="I3334" s="415" t="s">
        <v>23</v>
      </c>
      <c r="J3334" s="415" t="s">
        <v>216</v>
      </c>
      <c r="K3334" s="416">
        <v>137.69999999999999</v>
      </c>
      <c r="L3334" s="415" t="s">
        <v>217</v>
      </c>
    </row>
    <row r="3335" spans="1:12" x14ac:dyDescent="0.25">
      <c r="A3335" s="415" t="s">
        <v>2057</v>
      </c>
      <c r="B3335" s="415" t="s">
        <v>2058</v>
      </c>
      <c r="C3335" s="415" t="s">
        <v>2517</v>
      </c>
      <c r="D3335" s="415" t="s">
        <v>2518</v>
      </c>
      <c r="E3335" s="416" t="s">
        <v>155</v>
      </c>
      <c r="F3335" s="415" t="s">
        <v>155</v>
      </c>
      <c r="G3335" s="415">
        <v>96977</v>
      </c>
      <c r="H3335" s="415" t="s">
        <v>2525</v>
      </c>
      <c r="I3335" s="415" t="s">
        <v>23</v>
      </c>
      <c r="J3335" s="415" t="s">
        <v>273</v>
      </c>
      <c r="K3335" s="416">
        <v>59.72</v>
      </c>
      <c r="L3335" s="415" t="s">
        <v>217</v>
      </c>
    </row>
    <row r="3336" spans="1:12" x14ac:dyDescent="0.25">
      <c r="A3336" s="415" t="s">
        <v>2057</v>
      </c>
      <c r="B3336" s="415" t="s">
        <v>2058</v>
      </c>
      <c r="C3336" s="415" t="s">
        <v>2517</v>
      </c>
      <c r="D3336" s="415" t="s">
        <v>2518</v>
      </c>
      <c r="E3336" s="416" t="s">
        <v>155</v>
      </c>
      <c r="F3336" s="415" t="s">
        <v>155</v>
      </c>
      <c r="G3336" s="415">
        <v>96978</v>
      </c>
      <c r="H3336" s="415" t="s">
        <v>2526</v>
      </c>
      <c r="I3336" s="415" t="s">
        <v>23</v>
      </c>
      <c r="J3336" s="415" t="s">
        <v>273</v>
      </c>
      <c r="K3336" s="416">
        <v>83.91</v>
      </c>
      <c r="L3336" s="415" t="s">
        <v>217</v>
      </c>
    </row>
    <row r="3337" spans="1:12" x14ac:dyDescent="0.25">
      <c r="A3337" s="415" t="s">
        <v>2057</v>
      </c>
      <c r="B3337" s="415" t="s">
        <v>2058</v>
      </c>
      <c r="C3337" s="415" t="s">
        <v>2517</v>
      </c>
      <c r="D3337" s="415" t="s">
        <v>2518</v>
      </c>
      <c r="E3337" s="416" t="s">
        <v>155</v>
      </c>
      <c r="F3337" s="415" t="s">
        <v>155</v>
      </c>
      <c r="G3337" s="415">
        <v>96979</v>
      </c>
      <c r="H3337" s="415" t="s">
        <v>2527</v>
      </c>
      <c r="I3337" s="415" t="s">
        <v>23</v>
      </c>
      <c r="J3337" s="415" t="s">
        <v>273</v>
      </c>
      <c r="K3337" s="416">
        <v>117.81</v>
      </c>
      <c r="L3337" s="415" t="s">
        <v>217</v>
      </c>
    </row>
    <row r="3338" spans="1:12" x14ac:dyDescent="0.25">
      <c r="A3338" s="415" t="s">
        <v>2057</v>
      </c>
      <c r="B3338" s="415" t="s">
        <v>2058</v>
      </c>
      <c r="C3338" s="415" t="s">
        <v>2517</v>
      </c>
      <c r="D3338" s="415" t="s">
        <v>2518</v>
      </c>
      <c r="E3338" s="416" t="s">
        <v>155</v>
      </c>
      <c r="F3338" s="415" t="s">
        <v>155</v>
      </c>
      <c r="G3338" s="415">
        <v>96984</v>
      </c>
      <c r="H3338" s="415" t="s">
        <v>2528</v>
      </c>
      <c r="I3338" s="415" t="s">
        <v>25</v>
      </c>
      <c r="J3338" s="415" t="s">
        <v>273</v>
      </c>
      <c r="K3338" s="416">
        <v>52.2</v>
      </c>
      <c r="L3338" s="415" t="s">
        <v>217</v>
      </c>
    </row>
    <row r="3339" spans="1:12" x14ac:dyDescent="0.25">
      <c r="A3339" s="415" t="s">
        <v>2057</v>
      </c>
      <c r="B3339" s="415" t="s">
        <v>2058</v>
      </c>
      <c r="C3339" s="415" t="s">
        <v>2517</v>
      </c>
      <c r="D3339" s="415" t="s">
        <v>2518</v>
      </c>
      <c r="E3339" s="416" t="s">
        <v>155</v>
      </c>
      <c r="F3339" s="415" t="s">
        <v>155</v>
      </c>
      <c r="G3339" s="415">
        <v>96985</v>
      </c>
      <c r="H3339" s="415" t="s">
        <v>2529</v>
      </c>
      <c r="I3339" s="415" t="s">
        <v>25</v>
      </c>
      <c r="J3339" s="415" t="s">
        <v>216</v>
      </c>
      <c r="K3339" s="416">
        <v>87.67</v>
      </c>
      <c r="L3339" s="415" t="s">
        <v>217</v>
      </c>
    </row>
    <row r="3340" spans="1:12" x14ac:dyDescent="0.25">
      <c r="A3340" s="415" t="s">
        <v>2057</v>
      </c>
      <c r="B3340" s="415" t="s">
        <v>2058</v>
      </c>
      <c r="C3340" s="415" t="s">
        <v>2517</v>
      </c>
      <c r="D3340" s="415" t="s">
        <v>2518</v>
      </c>
      <c r="E3340" s="416" t="s">
        <v>155</v>
      </c>
      <c r="F3340" s="415" t="s">
        <v>155</v>
      </c>
      <c r="G3340" s="415">
        <v>96986</v>
      </c>
      <c r="H3340" s="415" t="s">
        <v>2530</v>
      </c>
      <c r="I3340" s="415" t="s">
        <v>25</v>
      </c>
      <c r="J3340" s="415" t="s">
        <v>216</v>
      </c>
      <c r="K3340" s="416">
        <v>130.51</v>
      </c>
      <c r="L3340" s="415" t="s">
        <v>217</v>
      </c>
    </row>
    <row r="3341" spans="1:12" x14ac:dyDescent="0.25">
      <c r="A3341" s="415" t="s">
        <v>2057</v>
      </c>
      <c r="B3341" s="415" t="s">
        <v>2058</v>
      </c>
      <c r="C3341" s="415" t="s">
        <v>2517</v>
      </c>
      <c r="D3341" s="415" t="s">
        <v>2518</v>
      </c>
      <c r="E3341" s="416" t="s">
        <v>155</v>
      </c>
      <c r="F3341" s="415" t="s">
        <v>155</v>
      </c>
      <c r="G3341" s="415">
        <v>96987</v>
      </c>
      <c r="H3341" s="415" t="s">
        <v>2531</v>
      </c>
      <c r="I3341" s="415" t="s">
        <v>25</v>
      </c>
      <c r="J3341" s="415" t="s">
        <v>216</v>
      </c>
      <c r="K3341" s="416">
        <v>99.8</v>
      </c>
      <c r="L3341" s="415" t="s">
        <v>217</v>
      </c>
    </row>
    <row r="3342" spans="1:12" x14ac:dyDescent="0.25">
      <c r="A3342" s="415" t="s">
        <v>2057</v>
      </c>
      <c r="B3342" s="415" t="s">
        <v>2058</v>
      </c>
      <c r="C3342" s="415" t="s">
        <v>2517</v>
      </c>
      <c r="D3342" s="415" t="s">
        <v>2518</v>
      </c>
      <c r="E3342" s="416" t="s">
        <v>155</v>
      </c>
      <c r="F3342" s="415" t="s">
        <v>155</v>
      </c>
      <c r="G3342" s="415">
        <v>96988</v>
      </c>
      <c r="H3342" s="415" t="s">
        <v>2532</v>
      </c>
      <c r="I3342" s="415" t="s">
        <v>25</v>
      </c>
      <c r="J3342" s="415" t="s">
        <v>216</v>
      </c>
      <c r="K3342" s="416">
        <v>178.42</v>
      </c>
      <c r="L3342" s="415" t="s">
        <v>217</v>
      </c>
    </row>
    <row r="3343" spans="1:12" x14ac:dyDescent="0.25">
      <c r="A3343" s="415" t="s">
        <v>2057</v>
      </c>
      <c r="B3343" s="415" t="s">
        <v>2058</v>
      </c>
      <c r="C3343" s="415" t="s">
        <v>2517</v>
      </c>
      <c r="D3343" s="415" t="s">
        <v>2518</v>
      </c>
      <c r="E3343" s="416" t="s">
        <v>155</v>
      </c>
      <c r="F3343" s="415" t="s">
        <v>155</v>
      </c>
      <c r="G3343" s="415">
        <v>96989</v>
      </c>
      <c r="H3343" s="415" t="s">
        <v>2533</v>
      </c>
      <c r="I3343" s="415" t="s">
        <v>25</v>
      </c>
      <c r="J3343" s="415" t="s">
        <v>216</v>
      </c>
      <c r="K3343" s="416">
        <v>149.41</v>
      </c>
      <c r="L3343" s="415" t="s">
        <v>217</v>
      </c>
    </row>
    <row r="3344" spans="1:12" x14ac:dyDescent="0.25">
      <c r="A3344" s="415" t="s">
        <v>2057</v>
      </c>
      <c r="B3344" s="415" t="s">
        <v>2058</v>
      </c>
      <c r="C3344" s="415" t="s">
        <v>2517</v>
      </c>
      <c r="D3344" s="415" t="s">
        <v>2518</v>
      </c>
      <c r="E3344" s="416" t="s">
        <v>155</v>
      </c>
      <c r="F3344" s="415" t="s">
        <v>155</v>
      </c>
      <c r="G3344" s="415">
        <v>98463</v>
      </c>
      <c r="H3344" s="415" t="s">
        <v>2534</v>
      </c>
      <c r="I3344" s="415" t="s">
        <v>25</v>
      </c>
      <c r="J3344" s="415" t="s">
        <v>216</v>
      </c>
      <c r="K3344" s="416">
        <v>20.61</v>
      </c>
      <c r="L3344" s="415" t="s">
        <v>217</v>
      </c>
    </row>
    <row r="3345" spans="1:12" x14ac:dyDescent="0.25">
      <c r="A3345" s="415" t="s">
        <v>2057</v>
      </c>
      <c r="B3345" s="415" t="s">
        <v>2058</v>
      </c>
      <c r="C3345" s="415" t="s">
        <v>3779</v>
      </c>
      <c r="D3345" s="415" t="s">
        <v>7244</v>
      </c>
      <c r="E3345" s="416" t="s">
        <v>155</v>
      </c>
      <c r="F3345" s="415" t="s">
        <v>155</v>
      </c>
      <c r="G3345" s="415">
        <v>103490</v>
      </c>
      <c r="H3345" s="415" t="s">
        <v>7245</v>
      </c>
      <c r="I3345" s="415" t="s">
        <v>26</v>
      </c>
      <c r="J3345" s="415" t="s">
        <v>216</v>
      </c>
      <c r="K3345" s="417">
        <v>2613.46</v>
      </c>
      <c r="L3345" s="415" t="s">
        <v>217</v>
      </c>
    </row>
    <row r="3346" spans="1:12" x14ac:dyDescent="0.25">
      <c r="A3346" s="415" t="s">
        <v>2057</v>
      </c>
      <c r="B3346" s="415" t="s">
        <v>2058</v>
      </c>
      <c r="C3346" s="415" t="s">
        <v>3779</v>
      </c>
      <c r="D3346" s="415" t="s">
        <v>7244</v>
      </c>
      <c r="E3346" s="416" t="s">
        <v>155</v>
      </c>
      <c r="F3346" s="415" t="s">
        <v>155</v>
      </c>
      <c r="G3346" s="415">
        <v>103491</v>
      </c>
      <c r="H3346" s="415" t="s">
        <v>7246</v>
      </c>
      <c r="I3346" s="415" t="s">
        <v>26</v>
      </c>
      <c r="J3346" s="415" t="s">
        <v>273</v>
      </c>
      <c r="K3346" s="416">
        <v>618.99</v>
      </c>
      <c r="L3346" s="415" t="s">
        <v>217</v>
      </c>
    </row>
    <row r="3347" spans="1:12" x14ac:dyDescent="0.25">
      <c r="A3347" s="415" t="s">
        <v>2535</v>
      </c>
      <c r="B3347" s="415" t="s">
        <v>2536</v>
      </c>
      <c r="C3347" s="415" t="s">
        <v>2537</v>
      </c>
      <c r="D3347" s="415" t="s">
        <v>2538</v>
      </c>
      <c r="E3347" s="416" t="s">
        <v>155</v>
      </c>
      <c r="F3347" s="415" t="s">
        <v>155</v>
      </c>
      <c r="G3347" s="415">
        <v>96765</v>
      </c>
      <c r="H3347" s="415" t="s">
        <v>6108</v>
      </c>
      <c r="I3347" s="415" t="s">
        <v>25</v>
      </c>
      <c r="J3347" s="415" t="s">
        <v>273</v>
      </c>
      <c r="K3347" s="417">
        <v>1994.15</v>
      </c>
      <c r="L3347" s="415" t="s">
        <v>217</v>
      </c>
    </row>
    <row r="3348" spans="1:12" x14ac:dyDescent="0.25">
      <c r="A3348" s="415" t="s">
        <v>2535</v>
      </c>
      <c r="B3348" s="415" t="s">
        <v>2536</v>
      </c>
      <c r="C3348" s="415" t="s">
        <v>2537</v>
      </c>
      <c r="D3348" s="415" t="s">
        <v>2538</v>
      </c>
      <c r="E3348" s="416" t="s">
        <v>155</v>
      </c>
      <c r="F3348" s="415" t="s">
        <v>155</v>
      </c>
      <c r="G3348" s="415">
        <v>101905</v>
      </c>
      <c r="H3348" s="415" t="s">
        <v>6109</v>
      </c>
      <c r="I3348" s="415" t="s">
        <v>25</v>
      </c>
      <c r="J3348" s="415" t="s">
        <v>273</v>
      </c>
      <c r="K3348" s="416">
        <v>262.79000000000002</v>
      </c>
      <c r="L3348" s="415" t="s">
        <v>217</v>
      </c>
    </row>
    <row r="3349" spans="1:12" x14ac:dyDescent="0.25">
      <c r="A3349" s="415" t="s">
        <v>2535</v>
      </c>
      <c r="B3349" s="415" t="s">
        <v>2536</v>
      </c>
      <c r="C3349" s="415" t="s">
        <v>2537</v>
      </c>
      <c r="D3349" s="415" t="s">
        <v>2538</v>
      </c>
      <c r="E3349" s="416" t="s">
        <v>155</v>
      </c>
      <c r="F3349" s="415" t="s">
        <v>155</v>
      </c>
      <c r="G3349" s="415">
        <v>101906</v>
      </c>
      <c r="H3349" s="415" t="s">
        <v>6110</v>
      </c>
      <c r="I3349" s="415" t="s">
        <v>25</v>
      </c>
      <c r="J3349" s="415" t="s">
        <v>273</v>
      </c>
      <c r="K3349" s="416">
        <v>793.17</v>
      </c>
      <c r="L3349" s="415" t="s">
        <v>217</v>
      </c>
    </row>
    <row r="3350" spans="1:12" x14ac:dyDescent="0.25">
      <c r="A3350" s="415" t="s">
        <v>2535</v>
      </c>
      <c r="B3350" s="415" t="s">
        <v>2536</v>
      </c>
      <c r="C3350" s="415" t="s">
        <v>2537</v>
      </c>
      <c r="D3350" s="415" t="s">
        <v>2538</v>
      </c>
      <c r="E3350" s="416" t="s">
        <v>155</v>
      </c>
      <c r="F3350" s="415" t="s">
        <v>155</v>
      </c>
      <c r="G3350" s="415">
        <v>101907</v>
      </c>
      <c r="H3350" s="415" t="s">
        <v>6111</v>
      </c>
      <c r="I3350" s="415" t="s">
        <v>25</v>
      </c>
      <c r="J3350" s="415" t="s">
        <v>273</v>
      </c>
      <c r="K3350" s="416">
        <v>857.79</v>
      </c>
      <c r="L3350" s="415" t="s">
        <v>217</v>
      </c>
    </row>
    <row r="3351" spans="1:12" x14ac:dyDescent="0.25">
      <c r="A3351" s="415" t="s">
        <v>2535</v>
      </c>
      <c r="B3351" s="415" t="s">
        <v>2536</v>
      </c>
      <c r="C3351" s="415" t="s">
        <v>2537</v>
      </c>
      <c r="D3351" s="415" t="s">
        <v>2538</v>
      </c>
      <c r="E3351" s="416" t="s">
        <v>155</v>
      </c>
      <c r="F3351" s="415" t="s">
        <v>155</v>
      </c>
      <c r="G3351" s="415">
        <v>101908</v>
      </c>
      <c r="H3351" s="415" t="s">
        <v>6112</v>
      </c>
      <c r="I3351" s="415" t="s">
        <v>25</v>
      </c>
      <c r="J3351" s="415" t="s">
        <v>273</v>
      </c>
      <c r="K3351" s="416">
        <v>254.71</v>
      </c>
      <c r="L3351" s="415" t="s">
        <v>217</v>
      </c>
    </row>
    <row r="3352" spans="1:12" x14ac:dyDescent="0.25">
      <c r="A3352" s="415" t="s">
        <v>2535</v>
      </c>
      <c r="B3352" s="415" t="s">
        <v>2536</v>
      </c>
      <c r="C3352" s="415" t="s">
        <v>2537</v>
      </c>
      <c r="D3352" s="415" t="s">
        <v>2538</v>
      </c>
      <c r="E3352" s="416" t="s">
        <v>155</v>
      </c>
      <c r="F3352" s="415" t="s">
        <v>155</v>
      </c>
      <c r="G3352" s="415">
        <v>101909</v>
      </c>
      <c r="H3352" s="415" t="s">
        <v>6113</v>
      </c>
      <c r="I3352" s="415" t="s">
        <v>25</v>
      </c>
      <c r="J3352" s="415" t="s">
        <v>273</v>
      </c>
      <c r="K3352" s="416">
        <v>297.79000000000002</v>
      </c>
      <c r="L3352" s="415" t="s">
        <v>217</v>
      </c>
    </row>
    <row r="3353" spans="1:12" x14ac:dyDescent="0.25">
      <c r="A3353" s="415" t="s">
        <v>2535</v>
      </c>
      <c r="B3353" s="415" t="s">
        <v>2536</v>
      </c>
      <c r="C3353" s="415" t="s">
        <v>2537</v>
      </c>
      <c r="D3353" s="415" t="s">
        <v>2538</v>
      </c>
      <c r="E3353" s="416" t="s">
        <v>155</v>
      </c>
      <c r="F3353" s="415" t="s">
        <v>155</v>
      </c>
      <c r="G3353" s="415">
        <v>101910</v>
      </c>
      <c r="H3353" s="415" t="s">
        <v>6114</v>
      </c>
      <c r="I3353" s="415" t="s">
        <v>25</v>
      </c>
      <c r="J3353" s="415" t="s">
        <v>273</v>
      </c>
      <c r="K3353" s="416">
        <v>351.63</v>
      </c>
      <c r="L3353" s="415" t="s">
        <v>217</v>
      </c>
    </row>
    <row r="3354" spans="1:12" x14ac:dyDescent="0.25">
      <c r="A3354" s="415" t="s">
        <v>2535</v>
      </c>
      <c r="B3354" s="415" t="s">
        <v>2536</v>
      </c>
      <c r="C3354" s="415" t="s">
        <v>2537</v>
      </c>
      <c r="D3354" s="415" t="s">
        <v>2538</v>
      </c>
      <c r="E3354" s="416" t="s">
        <v>155</v>
      </c>
      <c r="F3354" s="415" t="s">
        <v>155</v>
      </c>
      <c r="G3354" s="415">
        <v>101911</v>
      </c>
      <c r="H3354" s="415" t="s">
        <v>6115</v>
      </c>
      <c r="I3354" s="415" t="s">
        <v>25</v>
      </c>
      <c r="J3354" s="415" t="s">
        <v>273</v>
      </c>
      <c r="K3354" s="416">
        <v>405.48</v>
      </c>
      <c r="L3354" s="415" t="s">
        <v>217</v>
      </c>
    </row>
    <row r="3355" spans="1:12" x14ac:dyDescent="0.25">
      <c r="A3355" s="415" t="s">
        <v>2535</v>
      </c>
      <c r="B3355" s="415" t="s">
        <v>2536</v>
      </c>
      <c r="C3355" s="415" t="s">
        <v>2537</v>
      </c>
      <c r="D3355" s="415" t="s">
        <v>2538</v>
      </c>
      <c r="E3355" s="416" t="s">
        <v>155</v>
      </c>
      <c r="F3355" s="415" t="s">
        <v>155</v>
      </c>
      <c r="G3355" s="415">
        <v>101912</v>
      </c>
      <c r="H3355" s="415" t="s">
        <v>6116</v>
      </c>
      <c r="I3355" s="415" t="s">
        <v>25</v>
      </c>
      <c r="J3355" s="415" t="s">
        <v>273</v>
      </c>
      <c r="K3355" s="417">
        <v>2388.35</v>
      </c>
      <c r="L3355" s="415" t="s">
        <v>217</v>
      </c>
    </row>
    <row r="3356" spans="1:12" x14ac:dyDescent="0.25">
      <c r="A3356" s="415" t="s">
        <v>2535</v>
      </c>
      <c r="B3356" s="415" t="s">
        <v>2536</v>
      </c>
      <c r="C3356" s="415" t="s">
        <v>2537</v>
      </c>
      <c r="D3356" s="415" t="s">
        <v>2538</v>
      </c>
      <c r="E3356" s="416" t="s">
        <v>155</v>
      </c>
      <c r="F3356" s="415" t="s">
        <v>155</v>
      </c>
      <c r="G3356" s="415">
        <v>101913</v>
      </c>
      <c r="H3356" s="415" t="s">
        <v>6117</v>
      </c>
      <c r="I3356" s="415" t="s">
        <v>25</v>
      </c>
      <c r="J3356" s="415" t="s">
        <v>273</v>
      </c>
      <c r="K3356" s="416">
        <v>723.4</v>
      </c>
      <c r="L3356" s="415" t="s">
        <v>217</v>
      </c>
    </row>
    <row r="3357" spans="1:12" x14ac:dyDescent="0.25">
      <c r="A3357" s="415" t="s">
        <v>2535</v>
      </c>
      <c r="B3357" s="415" t="s">
        <v>2536</v>
      </c>
      <c r="C3357" s="415" t="s">
        <v>2537</v>
      </c>
      <c r="D3357" s="415" t="s">
        <v>2538</v>
      </c>
      <c r="E3357" s="416" t="s">
        <v>155</v>
      </c>
      <c r="F3357" s="415" t="s">
        <v>155</v>
      </c>
      <c r="G3357" s="415">
        <v>101914</v>
      </c>
      <c r="H3357" s="415" t="s">
        <v>6118</v>
      </c>
      <c r="I3357" s="415" t="s">
        <v>25</v>
      </c>
      <c r="J3357" s="415" t="s">
        <v>273</v>
      </c>
      <c r="K3357" s="416">
        <v>719.46</v>
      </c>
      <c r="L3357" s="415" t="s">
        <v>217</v>
      </c>
    </row>
    <row r="3358" spans="1:12" x14ac:dyDescent="0.25">
      <c r="A3358" s="415" t="s">
        <v>2535</v>
      </c>
      <c r="B3358" s="415" t="s">
        <v>2536</v>
      </c>
      <c r="C3358" s="415" t="s">
        <v>2537</v>
      </c>
      <c r="D3358" s="415" t="s">
        <v>2538</v>
      </c>
      <c r="E3358" s="416" t="s">
        <v>155</v>
      </c>
      <c r="F3358" s="415" t="s">
        <v>155</v>
      </c>
      <c r="G3358" s="415">
        <v>101915</v>
      </c>
      <c r="H3358" s="415" t="s">
        <v>6119</v>
      </c>
      <c r="I3358" s="415" t="s">
        <v>25</v>
      </c>
      <c r="J3358" s="415" t="s">
        <v>273</v>
      </c>
      <c r="K3358" s="416">
        <v>420.02</v>
      </c>
      <c r="L3358" s="415" t="s">
        <v>217</v>
      </c>
    </row>
    <row r="3359" spans="1:12" x14ac:dyDescent="0.25">
      <c r="A3359" s="415" t="s">
        <v>2535</v>
      </c>
      <c r="B3359" s="415" t="s">
        <v>2536</v>
      </c>
      <c r="C3359" s="415" t="s">
        <v>2537</v>
      </c>
      <c r="D3359" s="415" t="s">
        <v>2538</v>
      </c>
      <c r="E3359" s="416" t="s">
        <v>155</v>
      </c>
      <c r="F3359" s="415" t="s">
        <v>155</v>
      </c>
      <c r="G3359" s="415">
        <v>101916</v>
      </c>
      <c r="H3359" s="415" t="s">
        <v>6120</v>
      </c>
      <c r="I3359" s="415" t="s">
        <v>25</v>
      </c>
      <c r="J3359" s="415" t="s">
        <v>216</v>
      </c>
      <c r="K3359" s="417">
        <v>3138.33</v>
      </c>
      <c r="L3359" s="415" t="s">
        <v>217</v>
      </c>
    </row>
    <row r="3360" spans="1:12" x14ac:dyDescent="0.25">
      <c r="A3360" s="415" t="s">
        <v>2535</v>
      </c>
      <c r="B3360" s="415" t="s">
        <v>2536</v>
      </c>
      <c r="C3360" s="415" t="s">
        <v>2537</v>
      </c>
      <c r="D3360" s="415" t="s">
        <v>2538</v>
      </c>
      <c r="E3360" s="416" t="s">
        <v>155</v>
      </c>
      <c r="F3360" s="415" t="s">
        <v>155</v>
      </c>
      <c r="G3360" s="415">
        <v>101917</v>
      </c>
      <c r="H3360" s="415" t="s">
        <v>6121</v>
      </c>
      <c r="I3360" s="415" t="s">
        <v>25</v>
      </c>
      <c r="J3360" s="415" t="s">
        <v>216</v>
      </c>
      <c r="K3360" s="416">
        <v>132.13999999999999</v>
      </c>
      <c r="L3360" s="415" t="s">
        <v>217</v>
      </c>
    </row>
    <row r="3361" spans="1:12" x14ac:dyDescent="0.25">
      <c r="A3361" s="415" t="s">
        <v>2535</v>
      </c>
      <c r="B3361" s="415" t="s">
        <v>2536</v>
      </c>
      <c r="C3361" s="415" t="s">
        <v>2539</v>
      </c>
      <c r="D3361" s="415" t="s">
        <v>2540</v>
      </c>
      <c r="E3361" s="416" t="s">
        <v>155</v>
      </c>
      <c r="F3361" s="415" t="s">
        <v>155</v>
      </c>
      <c r="G3361" s="415">
        <v>98261</v>
      </c>
      <c r="H3361" s="415" t="s">
        <v>2541</v>
      </c>
      <c r="I3361" s="415" t="s">
        <v>23</v>
      </c>
      <c r="J3361" s="415" t="s">
        <v>273</v>
      </c>
      <c r="K3361" s="416">
        <v>2.98</v>
      </c>
      <c r="L3361" s="415" t="s">
        <v>217</v>
      </c>
    </row>
    <row r="3362" spans="1:12" x14ac:dyDescent="0.25">
      <c r="A3362" s="415" t="s">
        <v>2535</v>
      </c>
      <c r="B3362" s="415" t="s">
        <v>2536</v>
      </c>
      <c r="C3362" s="415" t="s">
        <v>2539</v>
      </c>
      <c r="D3362" s="415" t="s">
        <v>2540</v>
      </c>
      <c r="E3362" s="416" t="s">
        <v>155</v>
      </c>
      <c r="F3362" s="415" t="s">
        <v>155</v>
      </c>
      <c r="G3362" s="415">
        <v>98262</v>
      </c>
      <c r="H3362" s="415" t="s">
        <v>2542</v>
      </c>
      <c r="I3362" s="415" t="s">
        <v>23</v>
      </c>
      <c r="J3362" s="415" t="s">
        <v>273</v>
      </c>
      <c r="K3362" s="416">
        <v>3.64</v>
      </c>
      <c r="L3362" s="415" t="s">
        <v>217</v>
      </c>
    </row>
    <row r="3363" spans="1:12" x14ac:dyDescent="0.25">
      <c r="A3363" s="415" t="s">
        <v>2535</v>
      </c>
      <c r="B3363" s="415" t="s">
        <v>2536</v>
      </c>
      <c r="C3363" s="415" t="s">
        <v>2539</v>
      </c>
      <c r="D3363" s="415" t="s">
        <v>2540</v>
      </c>
      <c r="E3363" s="416" t="s">
        <v>155</v>
      </c>
      <c r="F3363" s="415" t="s">
        <v>155</v>
      </c>
      <c r="G3363" s="415">
        <v>98263</v>
      </c>
      <c r="H3363" s="415" t="s">
        <v>2543</v>
      </c>
      <c r="I3363" s="415" t="s">
        <v>23</v>
      </c>
      <c r="J3363" s="415" t="s">
        <v>273</v>
      </c>
      <c r="K3363" s="416">
        <v>4.45</v>
      </c>
      <c r="L3363" s="415" t="s">
        <v>217</v>
      </c>
    </row>
    <row r="3364" spans="1:12" x14ac:dyDescent="0.25">
      <c r="A3364" s="415" t="s">
        <v>2535</v>
      </c>
      <c r="B3364" s="415" t="s">
        <v>2536</v>
      </c>
      <c r="C3364" s="415" t="s">
        <v>2539</v>
      </c>
      <c r="D3364" s="415" t="s">
        <v>2540</v>
      </c>
      <c r="E3364" s="416" t="s">
        <v>155</v>
      </c>
      <c r="F3364" s="415" t="s">
        <v>155</v>
      </c>
      <c r="G3364" s="415">
        <v>98264</v>
      </c>
      <c r="H3364" s="415" t="s">
        <v>2544</v>
      </c>
      <c r="I3364" s="415" t="s">
        <v>23</v>
      </c>
      <c r="J3364" s="415" t="s">
        <v>273</v>
      </c>
      <c r="K3364" s="416">
        <v>5.09</v>
      </c>
      <c r="L3364" s="415" t="s">
        <v>217</v>
      </c>
    </row>
    <row r="3365" spans="1:12" x14ac:dyDescent="0.25">
      <c r="A3365" s="415" t="s">
        <v>2535</v>
      </c>
      <c r="B3365" s="415" t="s">
        <v>2536</v>
      </c>
      <c r="C3365" s="415" t="s">
        <v>2539</v>
      </c>
      <c r="D3365" s="415" t="s">
        <v>2540</v>
      </c>
      <c r="E3365" s="416" t="s">
        <v>155</v>
      </c>
      <c r="F3365" s="415" t="s">
        <v>155</v>
      </c>
      <c r="G3365" s="415">
        <v>98265</v>
      </c>
      <c r="H3365" s="415" t="s">
        <v>2545</v>
      </c>
      <c r="I3365" s="415" t="s">
        <v>23</v>
      </c>
      <c r="J3365" s="415" t="s">
        <v>273</v>
      </c>
      <c r="K3365" s="416">
        <v>6.04</v>
      </c>
      <c r="L3365" s="415" t="s">
        <v>217</v>
      </c>
    </row>
    <row r="3366" spans="1:12" x14ac:dyDescent="0.25">
      <c r="A3366" s="415" t="s">
        <v>2535</v>
      </c>
      <c r="B3366" s="415" t="s">
        <v>2536</v>
      </c>
      <c r="C3366" s="415" t="s">
        <v>2539</v>
      </c>
      <c r="D3366" s="415" t="s">
        <v>2540</v>
      </c>
      <c r="E3366" s="416" t="s">
        <v>155</v>
      </c>
      <c r="F3366" s="415" t="s">
        <v>155</v>
      </c>
      <c r="G3366" s="415">
        <v>98266</v>
      </c>
      <c r="H3366" s="415" t="s">
        <v>2546</v>
      </c>
      <c r="I3366" s="415" t="s">
        <v>23</v>
      </c>
      <c r="J3366" s="415" t="s">
        <v>273</v>
      </c>
      <c r="K3366" s="416">
        <v>6.6</v>
      </c>
      <c r="L3366" s="415" t="s">
        <v>217</v>
      </c>
    </row>
    <row r="3367" spans="1:12" x14ac:dyDescent="0.25">
      <c r="A3367" s="415" t="s">
        <v>2535</v>
      </c>
      <c r="B3367" s="415" t="s">
        <v>2536</v>
      </c>
      <c r="C3367" s="415" t="s">
        <v>2539</v>
      </c>
      <c r="D3367" s="415" t="s">
        <v>2540</v>
      </c>
      <c r="E3367" s="416" t="s">
        <v>155</v>
      </c>
      <c r="F3367" s="415" t="s">
        <v>155</v>
      </c>
      <c r="G3367" s="415">
        <v>98267</v>
      </c>
      <c r="H3367" s="415" t="s">
        <v>2547</v>
      </c>
      <c r="I3367" s="415" t="s">
        <v>23</v>
      </c>
      <c r="J3367" s="415" t="s">
        <v>273</v>
      </c>
      <c r="K3367" s="416">
        <v>11.22</v>
      </c>
      <c r="L3367" s="415" t="s">
        <v>217</v>
      </c>
    </row>
    <row r="3368" spans="1:12" x14ac:dyDescent="0.25">
      <c r="A3368" s="415" t="s">
        <v>2535</v>
      </c>
      <c r="B3368" s="415" t="s">
        <v>2536</v>
      </c>
      <c r="C3368" s="415" t="s">
        <v>2539</v>
      </c>
      <c r="D3368" s="415" t="s">
        <v>2540</v>
      </c>
      <c r="E3368" s="416" t="s">
        <v>155</v>
      </c>
      <c r="F3368" s="415" t="s">
        <v>155</v>
      </c>
      <c r="G3368" s="415">
        <v>98268</v>
      </c>
      <c r="H3368" s="415" t="s">
        <v>2548</v>
      </c>
      <c r="I3368" s="415" t="s">
        <v>23</v>
      </c>
      <c r="J3368" s="415" t="s">
        <v>273</v>
      </c>
      <c r="K3368" s="416">
        <v>19.04</v>
      </c>
      <c r="L3368" s="415" t="s">
        <v>217</v>
      </c>
    </row>
    <row r="3369" spans="1:12" x14ac:dyDescent="0.25">
      <c r="A3369" s="415" t="s">
        <v>2535</v>
      </c>
      <c r="B3369" s="415" t="s">
        <v>2536</v>
      </c>
      <c r="C3369" s="415" t="s">
        <v>2539</v>
      </c>
      <c r="D3369" s="415" t="s">
        <v>2540</v>
      </c>
      <c r="E3369" s="416" t="s">
        <v>155</v>
      </c>
      <c r="F3369" s="415" t="s">
        <v>155</v>
      </c>
      <c r="G3369" s="415">
        <v>98269</v>
      </c>
      <c r="H3369" s="415" t="s">
        <v>2549</v>
      </c>
      <c r="I3369" s="415" t="s">
        <v>23</v>
      </c>
      <c r="J3369" s="415" t="s">
        <v>273</v>
      </c>
      <c r="K3369" s="416">
        <v>24.93</v>
      </c>
      <c r="L3369" s="415" t="s">
        <v>217</v>
      </c>
    </row>
    <row r="3370" spans="1:12" x14ac:dyDescent="0.25">
      <c r="A3370" s="415" t="s">
        <v>2535</v>
      </c>
      <c r="B3370" s="415" t="s">
        <v>2536</v>
      </c>
      <c r="C3370" s="415" t="s">
        <v>2539</v>
      </c>
      <c r="D3370" s="415" t="s">
        <v>2540</v>
      </c>
      <c r="E3370" s="416" t="s">
        <v>155</v>
      </c>
      <c r="F3370" s="415" t="s">
        <v>155</v>
      </c>
      <c r="G3370" s="415">
        <v>98270</v>
      </c>
      <c r="H3370" s="415" t="s">
        <v>2550</v>
      </c>
      <c r="I3370" s="415" t="s">
        <v>23</v>
      </c>
      <c r="J3370" s="415" t="s">
        <v>273</v>
      </c>
      <c r="K3370" s="416">
        <v>41.48</v>
      </c>
      <c r="L3370" s="415" t="s">
        <v>217</v>
      </c>
    </row>
    <row r="3371" spans="1:12" x14ac:dyDescent="0.25">
      <c r="A3371" s="415" t="s">
        <v>2535</v>
      </c>
      <c r="B3371" s="415" t="s">
        <v>2536</v>
      </c>
      <c r="C3371" s="415" t="s">
        <v>2539</v>
      </c>
      <c r="D3371" s="415" t="s">
        <v>2540</v>
      </c>
      <c r="E3371" s="416" t="s">
        <v>155</v>
      </c>
      <c r="F3371" s="415" t="s">
        <v>155</v>
      </c>
      <c r="G3371" s="415">
        <v>98271</v>
      </c>
      <c r="H3371" s="415" t="s">
        <v>2551</v>
      </c>
      <c r="I3371" s="415" t="s">
        <v>23</v>
      </c>
      <c r="J3371" s="415" t="s">
        <v>273</v>
      </c>
      <c r="K3371" s="416">
        <v>65.28</v>
      </c>
      <c r="L3371" s="415" t="s">
        <v>217</v>
      </c>
    </row>
    <row r="3372" spans="1:12" x14ac:dyDescent="0.25">
      <c r="A3372" s="415" t="s">
        <v>2535</v>
      </c>
      <c r="B3372" s="415" t="s">
        <v>2536</v>
      </c>
      <c r="C3372" s="415" t="s">
        <v>2539</v>
      </c>
      <c r="D3372" s="415" t="s">
        <v>2540</v>
      </c>
      <c r="E3372" s="416" t="s">
        <v>155</v>
      </c>
      <c r="F3372" s="415" t="s">
        <v>155</v>
      </c>
      <c r="G3372" s="415">
        <v>98272</v>
      </c>
      <c r="H3372" s="415" t="s">
        <v>2552</v>
      </c>
      <c r="I3372" s="415" t="s">
        <v>23</v>
      </c>
      <c r="J3372" s="415" t="s">
        <v>273</v>
      </c>
      <c r="K3372" s="416">
        <v>155.27000000000001</v>
      </c>
      <c r="L3372" s="415" t="s">
        <v>217</v>
      </c>
    </row>
    <row r="3373" spans="1:12" x14ac:dyDescent="0.25">
      <c r="A3373" s="415" t="s">
        <v>2535</v>
      </c>
      <c r="B3373" s="415" t="s">
        <v>2536</v>
      </c>
      <c r="C3373" s="415" t="s">
        <v>2539</v>
      </c>
      <c r="D3373" s="415" t="s">
        <v>2540</v>
      </c>
      <c r="E3373" s="416" t="s">
        <v>155</v>
      </c>
      <c r="F3373" s="415" t="s">
        <v>155</v>
      </c>
      <c r="G3373" s="415">
        <v>98273</v>
      </c>
      <c r="H3373" s="415" t="s">
        <v>2553</v>
      </c>
      <c r="I3373" s="415" t="s">
        <v>23</v>
      </c>
      <c r="J3373" s="415" t="s">
        <v>273</v>
      </c>
      <c r="K3373" s="416">
        <v>2.89</v>
      </c>
      <c r="L3373" s="415" t="s">
        <v>217</v>
      </c>
    </row>
    <row r="3374" spans="1:12" x14ac:dyDescent="0.25">
      <c r="A3374" s="415" t="s">
        <v>2535</v>
      </c>
      <c r="B3374" s="415" t="s">
        <v>2536</v>
      </c>
      <c r="C3374" s="415" t="s">
        <v>2539</v>
      </c>
      <c r="D3374" s="415" t="s">
        <v>2540</v>
      </c>
      <c r="E3374" s="416" t="s">
        <v>155</v>
      </c>
      <c r="F3374" s="415" t="s">
        <v>155</v>
      </c>
      <c r="G3374" s="415">
        <v>98274</v>
      </c>
      <c r="H3374" s="415" t="s">
        <v>2554</v>
      </c>
      <c r="I3374" s="415" t="s">
        <v>23</v>
      </c>
      <c r="J3374" s="415" t="s">
        <v>273</v>
      </c>
      <c r="K3374" s="416">
        <v>3.84</v>
      </c>
      <c r="L3374" s="415" t="s">
        <v>217</v>
      </c>
    </row>
    <row r="3375" spans="1:12" x14ac:dyDescent="0.25">
      <c r="A3375" s="415" t="s">
        <v>2535</v>
      </c>
      <c r="B3375" s="415" t="s">
        <v>2536</v>
      </c>
      <c r="C3375" s="415" t="s">
        <v>2539</v>
      </c>
      <c r="D3375" s="415" t="s">
        <v>2540</v>
      </c>
      <c r="E3375" s="416" t="s">
        <v>155</v>
      </c>
      <c r="F3375" s="415" t="s">
        <v>155</v>
      </c>
      <c r="G3375" s="415">
        <v>98275</v>
      </c>
      <c r="H3375" s="415" t="s">
        <v>2555</v>
      </c>
      <c r="I3375" s="415" t="s">
        <v>23</v>
      </c>
      <c r="J3375" s="415" t="s">
        <v>273</v>
      </c>
      <c r="K3375" s="416">
        <v>4.4000000000000004</v>
      </c>
      <c r="L3375" s="415" t="s">
        <v>217</v>
      </c>
    </row>
    <row r="3376" spans="1:12" x14ac:dyDescent="0.25">
      <c r="A3376" s="415" t="s">
        <v>2535</v>
      </c>
      <c r="B3376" s="415" t="s">
        <v>2536</v>
      </c>
      <c r="C3376" s="415" t="s">
        <v>2539</v>
      </c>
      <c r="D3376" s="415" t="s">
        <v>2540</v>
      </c>
      <c r="E3376" s="416" t="s">
        <v>155</v>
      </c>
      <c r="F3376" s="415" t="s">
        <v>155</v>
      </c>
      <c r="G3376" s="415">
        <v>98276</v>
      </c>
      <c r="H3376" s="415" t="s">
        <v>2556</v>
      </c>
      <c r="I3376" s="415" t="s">
        <v>23</v>
      </c>
      <c r="J3376" s="415" t="s">
        <v>273</v>
      </c>
      <c r="K3376" s="416">
        <v>9.01</v>
      </c>
      <c r="L3376" s="415" t="s">
        <v>217</v>
      </c>
    </row>
    <row r="3377" spans="1:12" x14ac:dyDescent="0.25">
      <c r="A3377" s="415" t="s">
        <v>2535</v>
      </c>
      <c r="B3377" s="415" t="s">
        <v>2536</v>
      </c>
      <c r="C3377" s="415" t="s">
        <v>2539</v>
      </c>
      <c r="D3377" s="415" t="s">
        <v>2540</v>
      </c>
      <c r="E3377" s="416" t="s">
        <v>155</v>
      </c>
      <c r="F3377" s="415" t="s">
        <v>155</v>
      </c>
      <c r="G3377" s="415">
        <v>98277</v>
      </c>
      <c r="H3377" s="415" t="s">
        <v>2557</v>
      </c>
      <c r="I3377" s="415" t="s">
        <v>23</v>
      </c>
      <c r="J3377" s="415" t="s">
        <v>273</v>
      </c>
      <c r="K3377" s="416">
        <v>16.84</v>
      </c>
      <c r="L3377" s="415" t="s">
        <v>217</v>
      </c>
    </row>
    <row r="3378" spans="1:12" x14ac:dyDescent="0.25">
      <c r="A3378" s="415" t="s">
        <v>2535</v>
      </c>
      <c r="B3378" s="415" t="s">
        <v>2536</v>
      </c>
      <c r="C3378" s="415" t="s">
        <v>2539</v>
      </c>
      <c r="D3378" s="415" t="s">
        <v>2540</v>
      </c>
      <c r="E3378" s="416" t="s">
        <v>155</v>
      </c>
      <c r="F3378" s="415" t="s">
        <v>155</v>
      </c>
      <c r="G3378" s="415">
        <v>98278</v>
      </c>
      <c r="H3378" s="415" t="s">
        <v>2558</v>
      </c>
      <c r="I3378" s="415" t="s">
        <v>23</v>
      </c>
      <c r="J3378" s="415" t="s">
        <v>273</v>
      </c>
      <c r="K3378" s="416">
        <v>22.73</v>
      </c>
      <c r="L3378" s="415" t="s">
        <v>217</v>
      </c>
    </row>
    <row r="3379" spans="1:12" x14ac:dyDescent="0.25">
      <c r="A3379" s="415" t="s">
        <v>2535</v>
      </c>
      <c r="B3379" s="415" t="s">
        <v>2536</v>
      </c>
      <c r="C3379" s="415" t="s">
        <v>2539</v>
      </c>
      <c r="D3379" s="415" t="s">
        <v>2540</v>
      </c>
      <c r="E3379" s="416" t="s">
        <v>155</v>
      </c>
      <c r="F3379" s="415" t="s">
        <v>155</v>
      </c>
      <c r="G3379" s="415">
        <v>98279</v>
      </c>
      <c r="H3379" s="415" t="s">
        <v>2559</v>
      </c>
      <c r="I3379" s="415" t="s">
        <v>23</v>
      </c>
      <c r="J3379" s="415" t="s">
        <v>273</v>
      </c>
      <c r="K3379" s="416">
        <v>39.28</v>
      </c>
      <c r="L3379" s="415" t="s">
        <v>217</v>
      </c>
    </row>
    <row r="3380" spans="1:12" x14ac:dyDescent="0.25">
      <c r="A3380" s="415" t="s">
        <v>2535</v>
      </c>
      <c r="B3380" s="415" t="s">
        <v>2536</v>
      </c>
      <c r="C3380" s="415" t="s">
        <v>2539</v>
      </c>
      <c r="D3380" s="415" t="s">
        <v>2540</v>
      </c>
      <c r="E3380" s="416" t="s">
        <v>155</v>
      </c>
      <c r="F3380" s="415" t="s">
        <v>155</v>
      </c>
      <c r="G3380" s="415">
        <v>98280</v>
      </c>
      <c r="H3380" s="415" t="s">
        <v>2560</v>
      </c>
      <c r="I3380" s="415" t="s">
        <v>23</v>
      </c>
      <c r="J3380" s="415" t="s">
        <v>273</v>
      </c>
      <c r="K3380" s="416">
        <v>5.81</v>
      </c>
      <c r="L3380" s="415" t="s">
        <v>217</v>
      </c>
    </row>
    <row r="3381" spans="1:12" x14ac:dyDescent="0.25">
      <c r="A3381" s="415" t="s">
        <v>2535</v>
      </c>
      <c r="B3381" s="415" t="s">
        <v>2536</v>
      </c>
      <c r="C3381" s="415" t="s">
        <v>2539</v>
      </c>
      <c r="D3381" s="415" t="s">
        <v>2540</v>
      </c>
      <c r="E3381" s="416" t="s">
        <v>155</v>
      </c>
      <c r="F3381" s="415" t="s">
        <v>155</v>
      </c>
      <c r="G3381" s="415">
        <v>98281</v>
      </c>
      <c r="H3381" s="415" t="s">
        <v>2561</v>
      </c>
      <c r="I3381" s="415" t="s">
        <v>23</v>
      </c>
      <c r="J3381" s="415" t="s">
        <v>273</v>
      </c>
      <c r="K3381" s="416">
        <v>6.48</v>
      </c>
      <c r="L3381" s="415" t="s">
        <v>217</v>
      </c>
    </row>
    <row r="3382" spans="1:12" x14ac:dyDescent="0.25">
      <c r="A3382" s="415" t="s">
        <v>2535</v>
      </c>
      <c r="B3382" s="415" t="s">
        <v>2536</v>
      </c>
      <c r="C3382" s="415" t="s">
        <v>2539</v>
      </c>
      <c r="D3382" s="415" t="s">
        <v>2540</v>
      </c>
      <c r="E3382" s="416" t="s">
        <v>155</v>
      </c>
      <c r="F3382" s="415" t="s">
        <v>155</v>
      </c>
      <c r="G3382" s="415">
        <v>98282</v>
      </c>
      <c r="H3382" s="415" t="s">
        <v>2562</v>
      </c>
      <c r="I3382" s="415" t="s">
        <v>23</v>
      </c>
      <c r="J3382" s="415" t="s">
        <v>273</v>
      </c>
      <c r="K3382" s="416">
        <v>7.29</v>
      </c>
      <c r="L3382" s="415" t="s">
        <v>217</v>
      </c>
    </row>
    <row r="3383" spans="1:12" x14ac:dyDescent="0.25">
      <c r="A3383" s="415" t="s">
        <v>2535</v>
      </c>
      <c r="B3383" s="415" t="s">
        <v>2536</v>
      </c>
      <c r="C3383" s="415" t="s">
        <v>2539</v>
      </c>
      <c r="D3383" s="415" t="s">
        <v>2540</v>
      </c>
      <c r="E3383" s="416" t="s">
        <v>155</v>
      </c>
      <c r="F3383" s="415" t="s">
        <v>155</v>
      </c>
      <c r="G3383" s="415">
        <v>98283</v>
      </c>
      <c r="H3383" s="415" t="s">
        <v>2563</v>
      </c>
      <c r="I3383" s="415" t="s">
        <v>23</v>
      </c>
      <c r="J3383" s="415" t="s">
        <v>273</v>
      </c>
      <c r="K3383" s="416">
        <v>7.92</v>
      </c>
      <c r="L3383" s="415" t="s">
        <v>217</v>
      </c>
    </row>
    <row r="3384" spans="1:12" x14ac:dyDescent="0.25">
      <c r="A3384" s="415" t="s">
        <v>2535</v>
      </c>
      <c r="B3384" s="415" t="s">
        <v>2536</v>
      </c>
      <c r="C3384" s="415" t="s">
        <v>2539</v>
      </c>
      <c r="D3384" s="415" t="s">
        <v>2540</v>
      </c>
      <c r="E3384" s="416" t="s">
        <v>155</v>
      </c>
      <c r="F3384" s="415" t="s">
        <v>155</v>
      </c>
      <c r="G3384" s="415">
        <v>98284</v>
      </c>
      <c r="H3384" s="415" t="s">
        <v>2564</v>
      </c>
      <c r="I3384" s="415" t="s">
        <v>23</v>
      </c>
      <c r="J3384" s="415" t="s">
        <v>273</v>
      </c>
      <c r="K3384" s="416">
        <v>8.86</v>
      </c>
      <c r="L3384" s="415" t="s">
        <v>217</v>
      </c>
    </row>
    <row r="3385" spans="1:12" x14ac:dyDescent="0.25">
      <c r="A3385" s="415" t="s">
        <v>2535</v>
      </c>
      <c r="B3385" s="415" t="s">
        <v>2536</v>
      </c>
      <c r="C3385" s="415" t="s">
        <v>2539</v>
      </c>
      <c r="D3385" s="415" t="s">
        <v>2540</v>
      </c>
      <c r="E3385" s="416" t="s">
        <v>155</v>
      </c>
      <c r="F3385" s="415" t="s">
        <v>155</v>
      </c>
      <c r="G3385" s="415">
        <v>98285</v>
      </c>
      <c r="H3385" s="415" t="s">
        <v>2565</v>
      </c>
      <c r="I3385" s="415" t="s">
        <v>23</v>
      </c>
      <c r="J3385" s="415" t="s">
        <v>273</v>
      </c>
      <c r="K3385" s="416">
        <v>9.43</v>
      </c>
      <c r="L3385" s="415" t="s">
        <v>217</v>
      </c>
    </row>
    <row r="3386" spans="1:12" x14ac:dyDescent="0.25">
      <c r="A3386" s="415" t="s">
        <v>2535</v>
      </c>
      <c r="B3386" s="415" t="s">
        <v>2536</v>
      </c>
      <c r="C3386" s="415" t="s">
        <v>2539</v>
      </c>
      <c r="D3386" s="415" t="s">
        <v>2540</v>
      </c>
      <c r="E3386" s="416" t="s">
        <v>155</v>
      </c>
      <c r="F3386" s="415" t="s">
        <v>155</v>
      </c>
      <c r="G3386" s="415">
        <v>98286</v>
      </c>
      <c r="H3386" s="415" t="s">
        <v>2566</v>
      </c>
      <c r="I3386" s="415" t="s">
        <v>23</v>
      </c>
      <c r="J3386" s="415" t="s">
        <v>273</v>
      </c>
      <c r="K3386" s="416">
        <v>14.04</v>
      </c>
      <c r="L3386" s="415" t="s">
        <v>217</v>
      </c>
    </row>
    <row r="3387" spans="1:12" x14ac:dyDescent="0.25">
      <c r="A3387" s="415" t="s">
        <v>2535</v>
      </c>
      <c r="B3387" s="415" t="s">
        <v>2536</v>
      </c>
      <c r="C3387" s="415" t="s">
        <v>2539</v>
      </c>
      <c r="D3387" s="415" t="s">
        <v>2540</v>
      </c>
      <c r="E3387" s="416" t="s">
        <v>155</v>
      </c>
      <c r="F3387" s="415" t="s">
        <v>155</v>
      </c>
      <c r="G3387" s="415">
        <v>98287</v>
      </c>
      <c r="H3387" s="415" t="s">
        <v>2567</v>
      </c>
      <c r="I3387" s="415" t="s">
        <v>23</v>
      </c>
      <c r="J3387" s="415" t="s">
        <v>273</v>
      </c>
      <c r="K3387" s="416">
        <v>1.28</v>
      </c>
      <c r="L3387" s="415" t="s">
        <v>217</v>
      </c>
    </row>
    <row r="3388" spans="1:12" x14ac:dyDescent="0.25">
      <c r="A3388" s="415" t="s">
        <v>2535</v>
      </c>
      <c r="B3388" s="415" t="s">
        <v>2536</v>
      </c>
      <c r="C3388" s="415" t="s">
        <v>2539</v>
      </c>
      <c r="D3388" s="415" t="s">
        <v>2540</v>
      </c>
      <c r="E3388" s="416" t="s">
        <v>155</v>
      </c>
      <c r="F3388" s="415" t="s">
        <v>155</v>
      </c>
      <c r="G3388" s="415">
        <v>98288</v>
      </c>
      <c r="H3388" s="415" t="s">
        <v>2568</v>
      </c>
      <c r="I3388" s="415" t="s">
        <v>23</v>
      </c>
      <c r="J3388" s="415" t="s">
        <v>273</v>
      </c>
      <c r="K3388" s="416">
        <v>1.94</v>
      </c>
      <c r="L3388" s="415" t="s">
        <v>217</v>
      </c>
    </row>
    <row r="3389" spans="1:12" x14ac:dyDescent="0.25">
      <c r="A3389" s="415" t="s">
        <v>2535</v>
      </c>
      <c r="B3389" s="415" t="s">
        <v>2536</v>
      </c>
      <c r="C3389" s="415" t="s">
        <v>2539</v>
      </c>
      <c r="D3389" s="415" t="s">
        <v>2540</v>
      </c>
      <c r="E3389" s="416" t="s">
        <v>155</v>
      </c>
      <c r="F3389" s="415" t="s">
        <v>155</v>
      </c>
      <c r="G3389" s="415">
        <v>98289</v>
      </c>
      <c r="H3389" s="415" t="s">
        <v>2569</v>
      </c>
      <c r="I3389" s="415" t="s">
        <v>23</v>
      </c>
      <c r="J3389" s="415" t="s">
        <v>273</v>
      </c>
      <c r="K3389" s="416">
        <v>2.76</v>
      </c>
      <c r="L3389" s="415" t="s">
        <v>217</v>
      </c>
    </row>
    <row r="3390" spans="1:12" x14ac:dyDescent="0.25">
      <c r="A3390" s="415" t="s">
        <v>2535</v>
      </c>
      <c r="B3390" s="415" t="s">
        <v>2536</v>
      </c>
      <c r="C3390" s="415" t="s">
        <v>2539</v>
      </c>
      <c r="D3390" s="415" t="s">
        <v>2540</v>
      </c>
      <c r="E3390" s="416" t="s">
        <v>155</v>
      </c>
      <c r="F3390" s="415" t="s">
        <v>155</v>
      </c>
      <c r="G3390" s="415">
        <v>98290</v>
      </c>
      <c r="H3390" s="415" t="s">
        <v>2570</v>
      </c>
      <c r="I3390" s="415" t="s">
        <v>23</v>
      </c>
      <c r="J3390" s="415" t="s">
        <v>273</v>
      </c>
      <c r="K3390" s="416">
        <v>3.39</v>
      </c>
      <c r="L3390" s="415" t="s">
        <v>217</v>
      </c>
    </row>
    <row r="3391" spans="1:12" x14ac:dyDescent="0.25">
      <c r="A3391" s="415" t="s">
        <v>2535</v>
      </c>
      <c r="B3391" s="415" t="s">
        <v>2536</v>
      </c>
      <c r="C3391" s="415" t="s">
        <v>2539</v>
      </c>
      <c r="D3391" s="415" t="s">
        <v>2540</v>
      </c>
      <c r="E3391" s="416" t="s">
        <v>155</v>
      </c>
      <c r="F3391" s="415" t="s">
        <v>155</v>
      </c>
      <c r="G3391" s="415">
        <v>98291</v>
      </c>
      <c r="H3391" s="415" t="s">
        <v>2571</v>
      </c>
      <c r="I3391" s="415" t="s">
        <v>23</v>
      </c>
      <c r="J3391" s="415" t="s">
        <v>273</v>
      </c>
      <c r="K3391" s="416">
        <v>4.34</v>
      </c>
      <c r="L3391" s="415" t="s">
        <v>217</v>
      </c>
    </row>
    <row r="3392" spans="1:12" x14ac:dyDescent="0.25">
      <c r="A3392" s="415" t="s">
        <v>2535</v>
      </c>
      <c r="B3392" s="415" t="s">
        <v>2536</v>
      </c>
      <c r="C3392" s="415" t="s">
        <v>2539</v>
      </c>
      <c r="D3392" s="415" t="s">
        <v>2540</v>
      </c>
      <c r="E3392" s="416" t="s">
        <v>155</v>
      </c>
      <c r="F3392" s="415" t="s">
        <v>155</v>
      </c>
      <c r="G3392" s="415">
        <v>98292</v>
      </c>
      <c r="H3392" s="415" t="s">
        <v>2572</v>
      </c>
      <c r="I3392" s="415" t="s">
        <v>23</v>
      </c>
      <c r="J3392" s="415" t="s">
        <v>273</v>
      </c>
      <c r="K3392" s="416">
        <v>4.9000000000000004</v>
      </c>
      <c r="L3392" s="415" t="s">
        <v>217</v>
      </c>
    </row>
    <row r="3393" spans="1:12" x14ac:dyDescent="0.25">
      <c r="A3393" s="415" t="s">
        <v>2535</v>
      </c>
      <c r="B3393" s="415" t="s">
        <v>2536</v>
      </c>
      <c r="C3393" s="415" t="s">
        <v>2539</v>
      </c>
      <c r="D3393" s="415" t="s">
        <v>2540</v>
      </c>
      <c r="E3393" s="416" t="s">
        <v>155</v>
      </c>
      <c r="F3393" s="415" t="s">
        <v>155</v>
      </c>
      <c r="G3393" s="415">
        <v>98293</v>
      </c>
      <c r="H3393" s="415" t="s">
        <v>2573</v>
      </c>
      <c r="I3393" s="415" t="s">
        <v>23</v>
      </c>
      <c r="J3393" s="415" t="s">
        <v>273</v>
      </c>
      <c r="K3393" s="416">
        <v>9.52</v>
      </c>
      <c r="L3393" s="415" t="s">
        <v>217</v>
      </c>
    </row>
    <row r="3394" spans="1:12" x14ac:dyDescent="0.25">
      <c r="A3394" s="415" t="s">
        <v>2535</v>
      </c>
      <c r="B3394" s="415" t="s">
        <v>2536</v>
      </c>
      <c r="C3394" s="415" t="s">
        <v>2539</v>
      </c>
      <c r="D3394" s="415" t="s">
        <v>2540</v>
      </c>
      <c r="E3394" s="416" t="s">
        <v>155</v>
      </c>
      <c r="F3394" s="415" t="s">
        <v>155</v>
      </c>
      <c r="G3394" s="415">
        <v>98400</v>
      </c>
      <c r="H3394" s="415" t="s">
        <v>2574</v>
      </c>
      <c r="I3394" s="415" t="s">
        <v>23</v>
      </c>
      <c r="J3394" s="415" t="s">
        <v>273</v>
      </c>
      <c r="K3394" s="416">
        <v>13.56</v>
      </c>
      <c r="L3394" s="415" t="s">
        <v>217</v>
      </c>
    </row>
    <row r="3395" spans="1:12" x14ac:dyDescent="0.25">
      <c r="A3395" s="415" t="s">
        <v>2535</v>
      </c>
      <c r="B3395" s="415" t="s">
        <v>2536</v>
      </c>
      <c r="C3395" s="415" t="s">
        <v>2539</v>
      </c>
      <c r="D3395" s="415" t="s">
        <v>2540</v>
      </c>
      <c r="E3395" s="416" t="s">
        <v>155</v>
      </c>
      <c r="F3395" s="415" t="s">
        <v>155</v>
      </c>
      <c r="G3395" s="415">
        <v>98401</v>
      </c>
      <c r="H3395" s="415" t="s">
        <v>2575</v>
      </c>
      <c r="I3395" s="415" t="s">
        <v>23</v>
      </c>
      <c r="J3395" s="415" t="s">
        <v>273</v>
      </c>
      <c r="K3395" s="416">
        <v>21.57</v>
      </c>
      <c r="L3395" s="415" t="s">
        <v>217</v>
      </c>
    </row>
    <row r="3396" spans="1:12" x14ac:dyDescent="0.25">
      <c r="A3396" s="415" t="s">
        <v>2535</v>
      </c>
      <c r="B3396" s="415" t="s">
        <v>2536</v>
      </c>
      <c r="C3396" s="415" t="s">
        <v>2539</v>
      </c>
      <c r="D3396" s="415" t="s">
        <v>2540</v>
      </c>
      <c r="E3396" s="416" t="s">
        <v>155</v>
      </c>
      <c r="F3396" s="415" t="s">
        <v>155</v>
      </c>
      <c r="G3396" s="415">
        <v>98402</v>
      </c>
      <c r="H3396" s="415" t="s">
        <v>2576</v>
      </c>
      <c r="I3396" s="415" t="s">
        <v>23</v>
      </c>
      <c r="J3396" s="415" t="s">
        <v>273</v>
      </c>
      <c r="K3396" s="416">
        <v>28.29</v>
      </c>
      <c r="L3396" s="415" t="s">
        <v>217</v>
      </c>
    </row>
    <row r="3397" spans="1:12" x14ac:dyDescent="0.25">
      <c r="A3397" s="415" t="s">
        <v>2535</v>
      </c>
      <c r="B3397" s="415" t="s">
        <v>2536</v>
      </c>
      <c r="C3397" s="415" t="s">
        <v>2539</v>
      </c>
      <c r="D3397" s="415" t="s">
        <v>2540</v>
      </c>
      <c r="E3397" s="416" t="s">
        <v>155</v>
      </c>
      <c r="F3397" s="415" t="s">
        <v>155</v>
      </c>
      <c r="G3397" s="415">
        <v>100556</v>
      </c>
      <c r="H3397" s="415" t="s">
        <v>2577</v>
      </c>
      <c r="I3397" s="415" t="s">
        <v>25</v>
      </c>
      <c r="J3397" s="415" t="s">
        <v>273</v>
      </c>
      <c r="K3397" s="416">
        <v>38.72</v>
      </c>
      <c r="L3397" s="415" t="s">
        <v>217</v>
      </c>
    </row>
    <row r="3398" spans="1:12" x14ac:dyDescent="0.25">
      <c r="A3398" s="415" t="s">
        <v>2535</v>
      </c>
      <c r="B3398" s="415" t="s">
        <v>2536</v>
      </c>
      <c r="C3398" s="415" t="s">
        <v>2539</v>
      </c>
      <c r="D3398" s="415" t="s">
        <v>2540</v>
      </c>
      <c r="E3398" s="416" t="s">
        <v>155</v>
      </c>
      <c r="F3398" s="415" t="s">
        <v>155</v>
      </c>
      <c r="G3398" s="415">
        <v>100557</v>
      </c>
      <c r="H3398" s="415" t="s">
        <v>2578</v>
      </c>
      <c r="I3398" s="415" t="s">
        <v>25</v>
      </c>
      <c r="J3398" s="415" t="s">
        <v>273</v>
      </c>
      <c r="K3398" s="416">
        <v>525.20000000000005</v>
      </c>
      <c r="L3398" s="415" t="s">
        <v>217</v>
      </c>
    </row>
    <row r="3399" spans="1:12" x14ac:dyDescent="0.25">
      <c r="A3399" s="415" t="s">
        <v>2535</v>
      </c>
      <c r="B3399" s="415" t="s">
        <v>2536</v>
      </c>
      <c r="C3399" s="415" t="s">
        <v>2539</v>
      </c>
      <c r="D3399" s="415" t="s">
        <v>2540</v>
      </c>
      <c r="E3399" s="416" t="s">
        <v>155</v>
      </c>
      <c r="F3399" s="415" t="s">
        <v>155</v>
      </c>
      <c r="G3399" s="415">
        <v>100560</v>
      </c>
      <c r="H3399" s="415" t="s">
        <v>2579</v>
      </c>
      <c r="I3399" s="415" t="s">
        <v>25</v>
      </c>
      <c r="J3399" s="415" t="s">
        <v>273</v>
      </c>
      <c r="K3399" s="416">
        <v>105.59</v>
      </c>
      <c r="L3399" s="415" t="s">
        <v>217</v>
      </c>
    </row>
    <row r="3400" spans="1:12" x14ac:dyDescent="0.25">
      <c r="A3400" s="415" t="s">
        <v>2535</v>
      </c>
      <c r="B3400" s="415" t="s">
        <v>2536</v>
      </c>
      <c r="C3400" s="415" t="s">
        <v>2539</v>
      </c>
      <c r="D3400" s="415" t="s">
        <v>2540</v>
      </c>
      <c r="E3400" s="416" t="s">
        <v>155</v>
      </c>
      <c r="F3400" s="415" t="s">
        <v>155</v>
      </c>
      <c r="G3400" s="415">
        <v>100561</v>
      </c>
      <c r="H3400" s="415" t="s">
        <v>2580</v>
      </c>
      <c r="I3400" s="415" t="s">
        <v>25</v>
      </c>
      <c r="J3400" s="415" t="s">
        <v>273</v>
      </c>
      <c r="K3400" s="416">
        <v>200.61</v>
      </c>
      <c r="L3400" s="415" t="s">
        <v>217</v>
      </c>
    </row>
    <row r="3401" spans="1:12" x14ac:dyDescent="0.25">
      <c r="A3401" s="415" t="s">
        <v>2535</v>
      </c>
      <c r="B3401" s="415" t="s">
        <v>2536</v>
      </c>
      <c r="C3401" s="415" t="s">
        <v>2539</v>
      </c>
      <c r="D3401" s="415" t="s">
        <v>2540</v>
      </c>
      <c r="E3401" s="416" t="s">
        <v>155</v>
      </c>
      <c r="F3401" s="415" t="s">
        <v>155</v>
      </c>
      <c r="G3401" s="415">
        <v>100562</v>
      </c>
      <c r="H3401" s="415" t="s">
        <v>2581</v>
      </c>
      <c r="I3401" s="415" t="s">
        <v>25</v>
      </c>
      <c r="J3401" s="415" t="s">
        <v>273</v>
      </c>
      <c r="K3401" s="416">
        <v>315.63</v>
      </c>
      <c r="L3401" s="415" t="s">
        <v>217</v>
      </c>
    </row>
    <row r="3402" spans="1:12" x14ac:dyDescent="0.25">
      <c r="A3402" s="415" t="s">
        <v>2535</v>
      </c>
      <c r="B3402" s="415" t="s">
        <v>2536</v>
      </c>
      <c r="C3402" s="415" t="s">
        <v>2539</v>
      </c>
      <c r="D3402" s="415" t="s">
        <v>2540</v>
      </c>
      <c r="E3402" s="416" t="s">
        <v>155</v>
      </c>
      <c r="F3402" s="415" t="s">
        <v>155</v>
      </c>
      <c r="G3402" s="415">
        <v>100563</v>
      </c>
      <c r="H3402" s="415" t="s">
        <v>2582</v>
      </c>
      <c r="I3402" s="415" t="s">
        <v>25</v>
      </c>
      <c r="J3402" s="415" t="s">
        <v>273</v>
      </c>
      <c r="K3402" s="416">
        <v>459.23</v>
      </c>
      <c r="L3402" s="415" t="s">
        <v>217</v>
      </c>
    </row>
    <row r="3403" spans="1:12" x14ac:dyDescent="0.25">
      <c r="A3403" s="415" t="s">
        <v>2535</v>
      </c>
      <c r="B3403" s="415" t="s">
        <v>2536</v>
      </c>
      <c r="C3403" s="415" t="s">
        <v>2539</v>
      </c>
      <c r="D3403" s="415" t="s">
        <v>2540</v>
      </c>
      <c r="E3403" s="416" t="s">
        <v>155</v>
      </c>
      <c r="F3403" s="415" t="s">
        <v>155</v>
      </c>
      <c r="G3403" s="415">
        <v>101795</v>
      </c>
      <c r="H3403" s="415" t="s">
        <v>6122</v>
      </c>
      <c r="I3403" s="415" t="s">
        <v>25</v>
      </c>
      <c r="J3403" s="415" t="s">
        <v>216</v>
      </c>
      <c r="K3403" s="416">
        <v>465.42</v>
      </c>
      <c r="L3403" s="415" t="s">
        <v>217</v>
      </c>
    </row>
    <row r="3404" spans="1:12" x14ac:dyDescent="0.25">
      <c r="A3404" s="415" t="s">
        <v>2535</v>
      </c>
      <c r="B3404" s="415" t="s">
        <v>2536</v>
      </c>
      <c r="C3404" s="415" t="s">
        <v>2539</v>
      </c>
      <c r="D3404" s="415" t="s">
        <v>2540</v>
      </c>
      <c r="E3404" s="416" t="s">
        <v>155</v>
      </c>
      <c r="F3404" s="415" t="s">
        <v>155</v>
      </c>
      <c r="G3404" s="415">
        <v>101798</v>
      </c>
      <c r="H3404" s="415" t="s">
        <v>6123</v>
      </c>
      <c r="I3404" s="415" t="s">
        <v>25</v>
      </c>
      <c r="J3404" s="415" t="s">
        <v>216</v>
      </c>
      <c r="K3404" s="416">
        <v>316.87</v>
      </c>
      <c r="L3404" s="415" t="s">
        <v>217</v>
      </c>
    </row>
    <row r="3405" spans="1:12" x14ac:dyDescent="0.25">
      <c r="A3405" s="415" t="s">
        <v>2535</v>
      </c>
      <c r="B3405" s="415" t="s">
        <v>2536</v>
      </c>
      <c r="C3405" s="415" t="s">
        <v>2539</v>
      </c>
      <c r="D3405" s="415" t="s">
        <v>2540</v>
      </c>
      <c r="E3405" s="416" t="s">
        <v>155</v>
      </c>
      <c r="F3405" s="415" t="s">
        <v>155</v>
      </c>
      <c r="G3405" s="415">
        <v>101799</v>
      </c>
      <c r="H3405" s="415" t="s">
        <v>6124</v>
      </c>
      <c r="I3405" s="415" t="s">
        <v>25</v>
      </c>
      <c r="J3405" s="415" t="s">
        <v>216</v>
      </c>
      <c r="K3405" s="416">
        <v>772.49</v>
      </c>
      <c r="L3405" s="415" t="s">
        <v>217</v>
      </c>
    </row>
    <row r="3406" spans="1:12" x14ac:dyDescent="0.25">
      <c r="A3406" s="415" t="s">
        <v>2535</v>
      </c>
      <c r="B3406" s="415" t="s">
        <v>2536</v>
      </c>
      <c r="C3406" s="415" t="s">
        <v>2583</v>
      </c>
      <c r="D3406" s="415" t="s">
        <v>2584</v>
      </c>
      <c r="E3406" s="416" t="s">
        <v>155</v>
      </c>
      <c r="F3406" s="415" t="s">
        <v>155</v>
      </c>
      <c r="G3406" s="415">
        <v>98397</v>
      </c>
      <c r="H3406" s="415" t="s">
        <v>2585</v>
      </c>
      <c r="I3406" s="415" t="s">
        <v>27</v>
      </c>
      <c r="J3406" s="415" t="s">
        <v>273</v>
      </c>
      <c r="K3406" s="416">
        <v>10.35</v>
      </c>
      <c r="L3406" s="415" t="s">
        <v>217</v>
      </c>
    </row>
    <row r="3407" spans="1:12" x14ac:dyDescent="0.25">
      <c r="A3407" s="415" t="s">
        <v>2535</v>
      </c>
      <c r="B3407" s="415" t="s">
        <v>2536</v>
      </c>
      <c r="C3407" s="415" t="s">
        <v>2583</v>
      </c>
      <c r="D3407" s="415" t="s">
        <v>2584</v>
      </c>
      <c r="E3407" s="416" t="s">
        <v>155</v>
      </c>
      <c r="F3407" s="415" t="s">
        <v>155</v>
      </c>
      <c r="G3407" s="415">
        <v>103244</v>
      </c>
      <c r="H3407" s="415" t="s">
        <v>7247</v>
      </c>
      <c r="I3407" s="415" t="s">
        <v>25</v>
      </c>
      <c r="J3407" s="415" t="s">
        <v>273</v>
      </c>
      <c r="K3407" s="417">
        <v>2336.21</v>
      </c>
      <c r="L3407" s="415" t="s">
        <v>217</v>
      </c>
    </row>
    <row r="3408" spans="1:12" x14ac:dyDescent="0.25">
      <c r="A3408" s="415" t="s">
        <v>2535</v>
      </c>
      <c r="B3408" s="415" t="s">
        <v>2536</v>
      </c>
      <c r="C3408" s="415" t="s">
        <v>2583</v>
      </c>
      <c r="D3408" s="415" t="s">
        <v>2584</v>
      </c>
      <c r="E3408" s="416" t="s">
        <v>155</v>
      </c>
      <c r="F3408" s="415" t="s">
        <v>155</v>
      </c>
      <c r="G3408" s="415">
        <v>103245</v>
      </c>
      <c r="H3408" s="415" t="s">
        <v>7248</v>
      </c>
      <c r="I3408" s="415" t="s">
        <v>25</v>
      </c>
      <c r="J3408" s="415" t="s">
        <v>273</v>
      </c>
      <c r="K3408" s="417">
        <v>1837.88</v>
      </c>
      <c r="L3408" s="415" t="s">
        <v>217</v>
      </c>
    </row>
    <row r="3409" spans="1:12" x14ac:dyDescent="0.25">
      <c r="A3409" s="415" t="s">
        <v>2535</v>
      </c>
      <c r="B3409" s="415" t="s">
        <v>2536</v>
      </c>
      <c r="C3409" s="415" t="s">
        <v>2583</v>
      </c>
      <c r="D3409" s="415" t="s">
        <v>2584</v>
      </c>
      <c r="E3409" s="416" t="s">
        <v>155</v>
      </c>
      <c r="F3409" s="415" t="s">
        <v>155</v>
      </c>
      <c r="G3409" s="415">
        <v>103246</v>
      </c>
      <c r="H3409" s="415" t="s">
        <v>7249</v>
      </c>
      <c r="I3409" s="415" t="s">
        <v>25</v>
      </c>
      <c r="J3409" s="415" t="s">
        <v>273</v>
      </c>
      <c r="K3409" s="417">
        <v>2006.41</v>
      </c>
      <c r="L3409" s="415" t="s">
        <v>217</v>
      </c>
    </row>
    <row r="3410" spans="1:12" x14ac:dyDescent="0.25">
      <c r="A3410" s="415" t="s">
        <v>2535</v>
      </c>
      <c r="B3410" s="415" t="s">
        <v>2536</v>
      </c>
      <c r="C3410" s="415" t="s">
        <v>2583</v>
      </c>
      <c r="D3410" s="415" t="s">
        <v>2584</v>
      </c>
      <c r="E3410" s="416" t="s">
        <v>155</v>
      </c>
      <c r="F3410" s="415" t="s">
        <v>155</v>
      </c>
      <c r="G3410" s="415">
        <v>103247</v>
      </c>
      <c r="H3410" s="415" t="s">
        <v>7250</v>
      </c>
      <c r="I3410" s="415" t="s">
        <v>25</v>
      </c>
      <c r="J3410" s="415" t="s">
        <v>273</v>
      </c>
      <c r="K3410" s="417">
        <v>2595.4</v>
      </c>
      <c r="L3410" s="415" t="s">
        <v>217</v>
      </c>
    </row>
    <row r="3411" spans="1:12" x14ac:dyDescent="0.25">
      <c r="A3411" s="415" t="s">
        <v>2535</v>
      </c>
      <c r="B3411" s="415" t="s">
        <v>2536</v>
      </c>
      <c r="C3411" s="415" t="s">
        <v>2583</v>
      </c>
      <c r="D3411" s="415" t="s">
        <v>2584</v>
      </c>
      <c r="E3411" s="416" t="s">
        <v>155</v>
      </c>
      <c r="F3411" s="415" t="s">
        <v>155</v>
      </c>
      <c r="G3411" s="415">
        <v>103248</v>
      </c>
      <c r="H3411" s="415" t="s">
        <v>7251</v>
      </c>
      <c r="I3411" s="415" t="s">
        <v>25</v>
      </c>
      <c r="J3411" s="415" t="s">
        <v>273</v>
      </c>
      <c r="K3411" s="417">
        <v>2116.75</v>
      </c>
      <c r="L3411" s="415" t="s">
        <v>217</v>
      </c>
    </row>
    <row r="3412" spans="1:12" x14ac:dyDescent="0.25">
      <c r="A3412" s="415" t="s">
        <v>2535</v>
      </c>
      <c r="B3412" s="415" t="s">
        <v>2536</v>
      </c>
      <c r="C3412" s="415" t="s">
        <v>2583</v>
      </c>
      <c r="D3412" s="415" t="s">
        <v>2584</v>
      </c>
      <c r="E3412" s="416" t="s">
        <v>155</v>
      </c>
      <c r="F3412" s="415" t="s">
        <v>155</v>
      </c>
      <c r="G3412" s="415">
        <v>103249</v>
      </c>
      <c r="H3412" s="415" t="s">
        <v>7252</v>
      </c>
      <c r="I3412" s="415" t="s">
        <v>25</v>
      </c>
      <c r="J3412" s="415" t="s">
        <v>273</v>
      </c>
      <c r="K3412" s="417">
        <v>2275.8000000000002</v>
      </c>
      <c r="L3412" s="415" t="s">
        <v>217</v>
      </c>
    </row>
    <row r="3413" spans="1:12" x14ac:dyDescent="0.25">
      <c r="A3413" s="415" t="s">
        <v>2535</v>
      </c>
      <c r="B3413" s="415" t="s">
        <v>2536</v>
      </c>
      <c r="C3413" s="415" t="s">
        <v>2583</v>
      </c>
      <c r="D3413" s="415" t="s">
        <v>2584</v>
      </c>
      <c r="E3413" s="416" t="s">
        <v>155</v>
      </c>
      <c r="F3413" s="415" t="s">
        <v>155</v>
      </c>
      <c r="G3413" s="415">
        <v>103250</v>
      </c>
      <c r="H3413" s="415" t="s">
        <v>7253</v>
      </c>
      <c r="I3413" s="415" t="s">
        <v>25</v>
      </c>
      <c r="J3413" s="415" t="s">
        <v>273</v>
      </c>
      <c r="K3413" s="417">
        <v>3777.42</v>
      </c>
      <c r="L3413" s="415" t="s">
        <v>217</v>
      </c>
    </row>
    <row r="3414" spans="1:12" x14ac:dyDescent="0.25">
      <c r="A3414" s="415" t="s">
        <v>2535</v>
      </c>
      <c r="B3414" s="415" t="s">
        <v>2536</v>
      </c>
      <c r="C3414" s="415" t="s">
        <v>2583</v>
      </c>
      <c r="D3414" s="415" t="s">
        <v>2584</v>
      </c>
      <c r="E3414" s="416" t="s">
        <v>155</v>
      </c>
      <c r="F3414" s="415" t="s">
        <v>155</v>
      </c>
      <c r="G3414" s="415">
        <v>103251</v>
      </c>
      <c r="H3414" s="415" t="s">
        <v>7254</v>
      </c>
      <c r="I3414" s="415" t="s">
        <v>25</v>
      </c>
      <c r="J3414" s="415" t="s">
        <v>273</v>
      </c>
      <c r="K3414" s="417">
        <v>2978</v>
      </c>
      <c r="L3414" s="415" t="s">
        <v>217</v>
      </c>
    </row>
    <row r="3415" spans="1:12" x14ac:dyDescent="0.25">
      <c r="A3415" s="415" t="s">
        <v>2535</v>
      </c>
      <c r="B3415" s="415" t="s">
        <v>2536</v>
      </c>
      <c r="C3415" s="415" t="s">
        <v>2583</v>
      </c>
      <c r="D3415" s="415" t="s">
        <v>2584</v>
      </c>
      <c r="E3415" s="416" t="s">
        <v>155</v>
      </c>
      <c r="F3415" s="415" t="s">
        <v>155</v>
      </c>
      <c r="G3415" s="415">
        <v>103252</v>
      </c>
      <c r="H3415" s="415" t="s">
        <v>7255</v>
      </c>
      <c r="I3415" s="415" t="s">
        <v>25</v>
      </c>
      <c r="J3415" s="415" t="s">
        <v>273</v>
      </c>
      <c r="K3415" s="417">
        <v>3300.38</v>
      </c>
      <c r="L3415" s="415" t="s">
        <v>217</v>
      </c>
    </row>
    <row r="3416" spans="1:12" x14ac:dyDescent="0.25">
      <c r="A3416" s="415" t="s">
        <v>2535</v>
      </c>
      <c r="B3416" s="415" t="s">
        <v>2536</v>
      </c>
      <c r="C3416" s="415" t="s">
        <v>2583</v>
      </c>
      <c r="D3416" s="415" t="s">
        <v>2584</v>
      </c>
      <c r="E3416" s="416" t="s">
        <v>155</v>
      </c>
      <c r="F3416" s="415" t="s">
        <v>155</v>
      </c>
      <c r="G3416" s="415">
        <v>103253</v>
      </c>
      <c r="H3416" s="415" t="s">
        <v>7256</v>
      </c>
      <c r="I3416" s="415" t="s">
        <v>25</v>
      </c>
      <c r="J3416" s="415" t="s">
        <v>273</v>
      </c>
      <c r="K3416" s="417">
        <v>5156.8599999999997</v>
      </c>
      <c r="L3416" s="415" t="s">
        <v>217</v>
      </c>
    </row>
    <row r="3417" spans="1:12" x14ac:dyDescent="0.25">
      <c r="A3417" s="415" t="s">
        <v>2535</v>
      </c>
      <c r="B3417" s="415" t="s">
        <v>2536</v>
      </c>
      <c r="C3417" s="415" t="s">
        <v>2583</v>
      </c>
      <c r="D3417" s="415" t="s">
        <v>2584</v>
      </c>
      <c r="E3417" s="416" t="s">
        <v>155</v>
      </c>
      <c r="F3417" s="415" t="s">
        <v>155</v>
      </c>
      <c r="G3417" s="415">
        <v>103254</v>
      </c>
      <c r="H3417" s="415" t="s">
        <v>7257</v>
      </c>
      <c r="I3417" s="415" t="s">
        <v>25</v>
      </c>
      <c r="J3417" s="415" t="s">
        <v>273</v>
      </c>
      <c r="K3417" s="417">
        <v>3849.9</v>
      </c>
      <c r="L3417" s="415" t="s">
        <v>217</v>
      </c>
    </row>
    <row r="3418" spans="1:12" x14ac:dyDescent="0.25">
      <c r="A3418" s="415" t="s">
        <v>2535</v>
      </c>
      <c r="B3418" s="415" t="s">
        <v>2536</v>
      </c>
      <c r="C3418" s="415" t="s">
        <v>2583</v>
      </c>
      <c r="D3418" s="415" t="s">
        <v>2584</v>
      </c>
      <c r="E3418" s="416" t="s">
        <v>155</v>
      </c>
      <c r="F3418" s="415" t="s">
        <v>155</v>
      </c>
      <c r="G3418" s="415">
        <v>103255</v>
      </c>
      <c r="H3418" s="415" t="s">
        <v>7258</v>
      </c>
      <c r="I3418" s="415" t="s">
        <v>25</v>
      </c>
      <c r="J3418" s="415" t="s">
        <v>273</v>
      </c>
      <c r="K3418" s="417">
        <v>4311.03</v>
      </c>
      <c r="L3418" s="415" t="s">
        <v>217</v>
      </c>
    </row>
    <row r="3419" spans="1:12" x14ac:dyDescent="0.25">
      <c r="A3419" s="415" t="s">
        <v>2535</v>
      </c>
      <c r="B3419" s="415" t="s">
        <v>2536</v>
      </c>
      <c r="C3419" s="415" t="s">
        <v>2583</v>
      </c>
      <c r="D3419" s="415" t="s">
        <v>2584</v>
      </c>
      <c r="E3419" s="416" t="s">
        <v>155</v>
      </c>
      <c r="F3419" s="415" t="s">
        <v>155</v>
      </c>
      <c r="G3419" s="415">
        <v>103256</v>
      </c>
      <c r="H3419" s="415" t="s">
        <v>7259</v>
      </c>
      <c r="I3419" s="415" t="s">
        <v>25</v>
      </c>
      <c r="J3419" s="415" t="s">
        <v>216</v>
      </c>
      <c r="K3419" s="417">
        <v>9576.64</v>
      </c>
      <c r="L3419" s="415" t="s">
        <v>217</v>
      </c>
    </row>
    <row r="3420" spans="1:12" x14ac:dyDescent="0.25">
      <c r="A3420" s="415" t="s">
        <v>2535</v>
      </c>
      <c r="B3420" s="415" t="s">
        <v>2536</v>
      </c>
      <c r="C3420" s="415" t="s">
        <v>2583</v>
      </c>
      <c r="D3420" s="415" t="s">
        <v>2584</v>
      </c>
      <c r="E3420" s="416" t="s">
        <v>155</v>
      </c>
      <c r="F3420" s="415" t="s">
        <v>155</v>
      </c>
      <c r="G3420" s="415">
        <v>103257</v>
      </c>
      <c r="H3420" s="415" t="s">
        <v>7260</v>
      </c>
      <c r="I3420" s="415" t="s">
        <v>25</v>
      </c>
      <c r="J3420" s="415" t="s">
        <v>216</v>
      </c>
      <c r="K3420" s="417">
        <v>5449.58</v>
      </c>
      <c r="L3420" s="415" t="s">
        <v>217</v>
      </c>
    </row>
    <row r="3421" spans="1:12" x14ac:dyDescent="0.25">
      <c r="A3421" s="415" t="s">
        <v>2535</v>
      </c>
      <c r="B3421" s="415" t="s">
        <v>2536</v>
      </c>
      <c r="C3421" s="415" t="s">
        <v>2583</v>
      </c>
      <c r="D3421" s="415" t="s">
        <v>2584</v>
      </c>
      <c r="E3421" s="416" t="s">
        <v>155</v>
      </c>
      <c r="F3421" s="415" t="s">
        <v>155</v>
      </c>
      <c r="G3421" s="415">
        <v>103258</v>
      </c>
      <c r="H3421" s="415" t="s">
        <v>7261</v>
      </c>
      <c r="I3421" s="415" t="s">
        <v>25</v>
      </c>
      <c r="J3421" s="415" t="s">
        <v>216</v>
      </c>
      <c r="K3421" s="417">
        <v>10710.75</v>
      </c>
      <c r="L3421" s="415" t="s">
        <v>217</v>
      </c>
    </row>
    <row r="3422" spans="1:12" x14ac:dyDescent="0.25">
      <c r="A3422" s="415" t="s">
        <v>2535</v>
      </c>
      <c r="B3422" s="415" t="s">
        <v>2536</v>
      </c>
      <c r="C3422" s="415" t="s">
        <v>2583</v>
      </c>
      <c r="D3422" s="415" t="s">
        <v>2584</v>
      </c>
      <c r="E3422" s="416" t="s">
        <v>155</v>
      </c>
      <c r="F3422" s="415" t="s">
        <v>155</v>
      </c>
      <c r="G3422" s="415">
        <v>103259</v>
      </c>
      <c r="H3422" s="415" t="s">
        <v>7262</v>
      </c>
      <c r="I3422" s="415" t="s">
        <v>25</v>
      </c>
      <c r="J3422" s="415" t="s">
        <v>216</v>
      </c>
      <c r="K3422" s="417">
        <v>5748.46</v>
      </c>
      <c r="L3422" s="415" t="s">
        <v>217</v>
      </c>
    </row>
    <row r="3423" spans="1:12" x14ac:dyDescent="0.25">
      <c r="A3423" s="415" t="s">
        <v>2535</v>
      </c>
      <c r="B3423" s="415" t="s">
        <v>2536</v>
      </c>
      <c r="C3423" s="415" t="s">
        <v>2583</v>
      </c>
      <c r="D3423" s="415" t="s">
        <v>2584</v>
      </c>
      <c r="E3423" s="416" t="s">
        <v>155</v>
      </c>
      <c r="F3423" s="415" t="s">
        <v>155</v>
      </c>
      <c r="G3423" s="415">
        <v>103260</v>
      </c>
      <c r="H3423" s="415" t="s">
        <v>7263</v>
      </c>
      <c r="I3423" s="415" t="s">
        <v>25</v>
      </c>
      <c r="J3423" s="415" t="s">
        <v>216</v>
      </c>
      <c r="K3423" s="417">
        <v>5906.37</v>
      </c>
      <c r="L3423" s="415" t="s">
        <v>217</v>
      </c>
    </row>
    <row r="3424" spans="1:12" x14ac:dyDescent="0.25">
      <c r="A3424" s="415" t="s">
        <v>2535</v>
      </c>
      <c r="B3424" s="415" t="s">
        <v>2536</v>
      </c>
      <c r="C3424" s="415" t="s">
        <v>2583</v>
      </c>
      <c r="D3424" s="415" t="s">
        <v>2584</v>
      </c>
      <c r="E3424" s="416" t="s">
        <v>155</v>
      </c>
      <c r="F3424" s="415" t="s">
        <v>155</v>
      </c>
      <c r="G3424" s="415">
        <v>103261</v>
      </c>
      <c r="H3424" s="415" t="s">
        <v>7264</v>
      </c>
      <c r="I3424" s="415" t="s">
        <v>25</v>
      </c>
      <c r="J3424" s="415" t="s">
        <v>216</v>
      </c>
      <c r="K3424" s="417">
        <v>12083.9</v>
      </c>
      <c r="L3424" s="415" t="s">
        <v>217</v>
      </c>
    </row>
    <row r="3425" spans="1:12" x14ac:dyDescent="0.25">
      <c r="A3425" s="415" t="s">
        <v>2535</v>
      </c>
      <c r="B3425" s="415" t="s">
        <v>2536</v>
      </c>
      <c r="C3425" s="415" t="s">
        <v>2583</v>
      </c>
      <c r="D3425" s="415" t="s">
        <v>2584</v>
      </c>
      <c r="E3425" s="416" t="s">
        <v>155</v>
      </c>
      <c r="F3425" s="415" t="s">
        <v>155</v>
      </c>
      <c r="G3425" s="415">
        <v>103262</v>
      </c>
      <c r="H3425" s="415" t="s">
        <v>7265</v>
      </c>
      <c r="I3425" s="415" t="s">
        <v>25</v>
      </c>
      <c r="J3425" s="415" t="s">
        <v>216</v>
      </c>
      <c r="K3425" s="417">
        <v>7562.58</v>
      </c>
      <c r="L3425" s="415" t="s">
        <v>217</v>
      </c>
    </row>
    <row r="3426" spans="1:12" x14ac:dyDescent="0.25">
      <c r="A3426" s="415" t="s">
        <v>2535</v>
      </c>
      <c r="B3426" s="415" t="s">
        <v>2536</v>
      </c>
      <c r="C3426" s="415" t="s">
        <v>2583</v>
      </c>
      <c r="D3426" s="415" t="s">
        <v>2584</v>
      </c>
      <c r="E3426" s="416" t="s">
        <v>155</v>
      </c>
      <c r="F3426" s="415" t="s">
        <v>155</v>
      </c>
      <c r="G3426" s="415">
        <v>103263</v>
      </c>
      <c r="H3426" s="415" t="s">
        <v>7266</v>
      </c>
      <c r="I3426" s="415" t="s">
        <v>25</v>
      </c>
      <c r="J3426" s="415" t="s">
        <v>216</v>
      </c>
      <c r="K3426" s="417">
        <v>16734.41</v>
      </c>
      <c r="L3426" s="415" t="s">
        <v>217</v>
      </c>
    </row>
    <row r="3427" spans="1:12" x14ac:dyDescent="0.25">
      <c r="A3427" s="415" t="s">
        <v>2535</v>
      </c>
      <c r="B3427" s="415" t="s">
        <v>2536</v>
      </c>
      <c r="C3427" s="415" t="s">
        <v>2583</v>
      </c>
      <c r="D3427" s="415" t="s">
        <v>2584</v>
      </c>
      <c r="E3427" s="416" t="s">
        <v>155</v>
      </c>
      <c r="F3427" s="415" t="s">
        <v>155</v>
      </c>
      <c r="G3427" s="415">
        <v>103264</v>
      </c>
      <c r="H3427" s="415" t="s">
        <v>7267</v>
      </c>
      <c r="I3427" s="415" t="s">
        <v>25</v>
      </c>
      <c r="J3427" s="415" t="s">
        <v>216</v>
      </c>
      <c r="K3427" s="417">
        <v>9331.7099999999991</v>
      </c>
      <c r="L3427" s="415" t="s">
        <v>217</v>
      </c>
    </row>
    <row r="3428" spans="1:12" x14ac:dyDescent="0.25">
      <c r="A3428" s="415" t="s">
        <v>2535</v>
      </c>
      <c r="B3428" s="415" t="s">
        <v>2536</v>
      </c>
      <c r="C3428" s="415" t="s">
        <v>2583</v>
      </c>
      <c r="D3428" s="415" t="s">
        <v>2584</v>
      </c>
      <c r="E3428" s="416" t="s">
        <v>155</v>
      </c>
      <c r="F3428" s="415" t="s">
        <v>155</v>
      </c>
      <c r="G3428" s="415">
        <v>103265</v>
      </c>
      <c r="H3428" s="415" t="s">
        <v>7268</v>
      </c>
      <c r="I3428" s="415" t="s">
        <v>25</v>
      </c>
      <c r="J3428" s="415" t="s">
        <v>216</v>
      </c>
      <c r="K3428" s="417">
        <v>20199.47</v>
      </c>
      <c r="L3428" s="415" t="s">
        <v>217</v>
      </c>
    </row>
    <row r="3429" spans="1:12" x14ac:dyDescent="0.25">
      <c r="A3429" s="415" t="s">
        <v>2535</v>
      </c>
      <c r="B3429" s="415" t="s">
        <v>2536</v>
      </c>
      <c r="C3429" s="415" t="s">
        <v>2583</v>
      </c>
      <c r="D3429" s="415" t="s">
        <v>2584</v>
      </c>
      <c r="E3429" s="416" t="s">
        <v>155</v>
      </c>
      <c r="F3429" s="415" t="s">
        <v>155</v>
      </c>
      <c r="G3429" s="415">
        <v>103266</v>
      </c>
      <c r="H3429" s="415" t="s">
        <v>7269</v>
      </c>
      <c r="I3429" s="415" t="s">
        <v>25</v>
      </c>
      <c r="J3429" s="415" t="s">
        <v>216</v>
      </c>
      <c r="K3429" s="417">
        <v>10435.93</v>
      </c>
      <c r="L3429" s="415" t="s">
        <v>217</v>
      </c>
    </row>
    <row r="3430" spans="1:12" x14ac:dyDescent="0.25">
      <c r="A3430" s="415" t="s">
        <v>2535</v>
      </c>
      <c r="B3430" s="415" t="s">
        <v>2536</v>
      </c>
      <c r="C3430" s="415" t="s">
        <v>2583</v>
      </c>
      <c r="D3430" s="415" t="s">
        <v>2584</v>
      </c>
      <c r="E3430" s="416" t="s">
        <v>155</v>
      </c>
      <c r="F3430" s="415" t="s">
        <v>155</v>
      </c>
      <c r="G3430" s="415">
        <v>103267</v>
      </c>
      <c r="H3430" s="415" t="s">
        <v>7270</v>
      </c>
      <c r="I3430" s="415" t="s">
        <v>25</v>
      </c>
      <c r="J3430" s="415" t="s">
        <v>216</v>
      </c>
      <c r="K3430" s="417">
        <v>5963.86</v>
      </c>
      <c r="L3430" s="415" t="s">
        <v>217</v>
      </c>
    </row>
    <row r="3431" spans="1:12" x14ac:dyDescent="0.25">
      <c r="A3431" s="415" t="s">
        <v>2535</v>
      </c>
      <c r="B3431" s="415" t="s">
        <v>2536</v>
      </c>
      <c r="C3431" s="415" t="s">
        <v>2583</v>
      </c>
      <c r="D3431" s="415" t="s">
        <v>2584</v>
      </c>
      <c r="E3431" s="416" t="s">
        <v>155</v>
      </c>
      <c r="F3431" s="415" t="s">
        <v>155</v>
      </c>
      <c r="G3431" s="415">
        <v>103268</v>
      </c>
      <c r="H3431" s="415" t="s">
        <v>7271</v>
      </c>
      <c r="I3431" s="415" t="s">
        <v>25</v>
      </c>
      <c r="J3431" s="415" t="s">
        <v>216</v>
      </c>
      <c r="K3431" s="417">
        <v>7088.61</v>
      </c>
      <c r="L3431" s="415" t="s">
        <v>217</v>
      </c>
    </row>
    <row r="3432" spans="1:12" x14ac:dyDescent="0.25">
      <c r="A3432" s="415" t="s">
        <v>2535</v>
      </c>
      <c r="B3432" s="415" t="s">
        <v>2536</v>
      </c>
      <c r="C3432" s="415" t="s">
        <v>2583</v>
      </c>
      <c r="D3432" s="415" t="s">
        <v>2584</v>
      </c>
      <c r="E3432" s="416" t="s">
        <v>155</v>
      </c>
      <c r="F3432" s="415" t="s">
        <v>155</v>
      </c>
      <c r="G3432" s="415">
        <v>103269</v>
      </c>
      <c r="H3432" s="415" t="s">
        <v>7272</v>
      </c>
      <c r="I3432" s="415" t="s">
        <v>25</v>
      </c>
      <c r="J3432" s="415" t="s">
        <v>216</v>
      </c>
      <c r="K3432" s="417">
        <v>7339.38</v>
      </c>
      <c r="L3432" s="415" t="s">
        <v>217</v>
      </c>
    </row>
    <row r="3433" spans="1:12" x14ac:dyDescent="0.25">
      <c r="A3433" s="415" t="s">
        <v>2535</v>
      </c>
      <c r="B3433" s="415" t="s">
        <v>2536</v>
      </c>
      <c r="C3433" s="415" t="s">
        <v>2583</v>
      </c>
      <c r="D3433" s="415" t="s">
        <v>2584</v>
      </c>
      <c r="E3433" s="416" t="s">
        <v>155</v>
      </c>
      <c r="F3433" s="415" t="s">
        <v>155</v>
      </c>
      <c r="G3433" s="415">
        <v>103270</v>
      </c>
      <c r="H3433" s="415" t="s">
        <v>7273</v>
      </c>
      <c r="I3433" s="415" t="s">
        <v>25</v>
      </c>
      <c r="J3433" s="415" t="s">
        <v>216</v>
      </c>
      <c r="K3433" s="417">
        <v>7620.36</v>
      </c>
      <c r="L3433" s="415" t="s">
        <v>217</v>
      </c>
    </row>
    <row r="3434" spans="1:12" x14ac:dyDescent="0.25">
      <c r="A3434" s="415" t="s">
        <v>2535</v>
      </c>
      <c r="B3434" s="415" t="s">
        <v>2536</v>
      </c>
      <c r="C3434" s="415" t="s">
        <v>2583</v>
      </c>
      <c r="D3434" s="415" t="s">
        <v>2584</v>
      </c>
      <c r="E3434" s="416" t="s">
        <v>155</v>
      </c>
      <c r="F3434" s="415" t="s">
        <v>155</v>
      </c>
      <c r="G3434" s="415">
        <v>103271</v>
      </c>
      <c r="H3434" s="415" t="s">
        <v>7274</v>
      </c>
      <c r="I3434" s="415" t="s">
        <v>25</v>
      </c>
      <c r="J3434" s="415" t="s">
        <v>216</v>
      </c>
      <c r="K3434" s="417">
        <v>10809.47</v>
      </c>
      <c r="L3434" s="415" t="s">
        <v>217</v>
      </c>
    </row>
    <row r="3435" spans="1:12" x14ac:dyDescent="0.25">
      <c r="A3435" s="415" t="s">
        <v>2535</v>
      </c>
      <c r="B3435" s="415" t="s">
        <v>2536</v>
      </c>
      <c r="C3435" s="415" t="s">
        <v>2583</v>
      </c>
      <c r="D3435" s="415" t="s">
        <v>2584</v>
      </c>
      <c r="E3435" s="416" t="s">
        <v>155</v>
      </c>
      <c r="F3435" s="415" t="s">
        <v>155</v>
      </c>
      <c r="G3435" s="415">
        <v>103272</v>
      </c>
      <c r="H3435" s="415" t="s">
        <v>7275</v>
      </c>
      <c r="I3435" s="415" t="s">
        <v>25</v>
      </c>
      <c r="J3435" s="415" t="s">
        <v>216</v>
      </c>
      <c r="K3435" s="417">
        <v>11166.78</v>
      </c>
      <c r="L3435" s="415" t="s">
        <v>217</v>
      </c>
    </row>
    <row r="3436" spans="1:12" x14ac:dyDescent="0.25">
      <c r="A3436" s="415" t="s">
        <v>2535</v>
      </c>
      <c r="B3436" s="415" t="s">
        <v>2536</v>
      </c>
      <c r="C3436" s="415" t="s">
        <v>2583</v>
      </c>
      <c r="D3436" s="415" t="s">
        <v>2584</v>
      </c>
      <c r="E3436" s="416" t="s">
        <v>155</v>
      </c>
      <c r="F3436" s="415" t="s">
        <v>155</v>
      </c>
      <c r="G3436" s="415">
        <v>103273</v>
      </c>
      <c r="H3436" s="415" t="s">
        <v>7276</v>
      </c>
      <c r="I3436" s="415" t="s">
        <v>25</v>
      </c>
      <c r="J3436" s="415" t="s">
        <v>216</v>
      </c>
      <c r="K3436" s="417">
        <v>11421.32</v>
      </c>
      <c r="L3436" s="415" t="s">
        <v>217</v>
      </c>
    </row>
    <row r="3437" spans="1:12" x14ac:dyDescent="0.25">
      <c r="A3437" s="415" t="s">
        <v>2535</v>
      </c>
      <c r="B3437" s="415" t="s">
        <v>2536</v>
      </c>
      <c r="C3437" s="415" t="s">
        <v>2583</v>
      </c>
      <c r="D3437" s="415" t="s">
        <v>2584</v>
      </c>
      <c r="E3437" s="416" t="s">
        <v>155</v>
      </c>
      <c r="F3437" s="415" t="s">
        <v>155</v>
      </c>
      <c r="G3437" s="415">
        <v>103274</v>
      </c>
      <c r="H3437" s="415" t="s">
        <v>7277</v>
      </c>
      <c r="I3437" s="415" t="s">
        <v>25</v>
      </c>
      <c r="J3437" s="415" t="s">
        <v>216</v>
      </c>
      <c r="K3437" s="417">
        <v>13101.82</v>
      </c>
      <c r="L3437" s="415" t="s">
        <v>217</v>
      </c>
    </row>
    <row r="3438" spans="1:12" x14ac:dyDescent="0.25">
      <c r="A3438" s="415" t="s">
        <v>2535</v>
      </c>
      <c r="B3438" s="415" t="s">
        <v>2536</v>
      </c>
      <c r="C3438" s="415" t="s">
        <v>2583</v>
      </c>
      <c r="D3438" s="415" t="s">
        <v>2584</v>
      </c>
      <c r="E3438" s="416" t="s">
        <v>155</v>
      </c>
      <c r="F3438" s="415" t="s">
        <v>155</v>
      </c>
      <c r="G3438" s="415">
        <v>103275</v>
      </c>
      <c r="H3438" s="415" t="s">
        <v>7278</v>
      </c>
      <c r="I3438" s="415" t="s">
        <v>25</v>
      </c>
      <c r="J3438" s="415" t="s">
        <v>216</v>
      </c>
      <c r="K3438" s="417">
        <v>13033.21</v>
      </c>
      <c r="L3438" s="415" t="s">
        <v>217</v>
      </c>
    </row>
    <row r="3439" spans="1:12" x14ac:dyDescent="0.25">
      <c r="A3439" s="415" t="s">
        <v>2535</v>
      </c>
      <c r="B3439" s="415" t="s">
        <v>2536</v>
      </c>
      <c r="C3439" s="415" t="s">
        <v>2583</v>
      </c>
      <c r="D3439" s="415" t="s">
        <v>2584</v>
      </c>
      <c r="E3439" s="416" t="s">
        <v>155</v>
      </c>
      <c r="F3439" s="415" t="s">
        <v>155</v>
      </c>
      <c r="G3439" s="415">
        <v>103276</v>
      </c>
      <c r="H3439" s="415" t="s">
        <v>7279</v>
      </c>
      <c r="I3439" s="415" t="s">
        <v>25</v>
      </c>
      <c r="J3439" s="415" t="s">
        <v>216</v>
      </c>
      <c r="K3439" s="417">
        <v>13683.17</v>
      </c>
      <c r="L3439" s="415" t="s">
        <v>217</v>
      </c>
    </row>
    <row r="3440" spans="1:12" x14ac:dyDescent="0.25">
      <c r="A3440" s="415" t="s">
        <v>2535</v>
      </c>
      <c r="B3440" s="415" t="s">
        <v>2536</v>
      </c>
      <c r="C3440" s="415" t="s">
        <v>2583</v>
      </c>
      <c r="D3440" s="415" t="s">
        <v>2584</v>
      </c>
      <c r="E3440" s="416" t="s">
        <v>155</v>
      </c>
      <c r="F3440" s="415" t="s">
        <v>155</v>
      </c>
      <c r="G3440" s="415">
        <v>103277</v>
      </c>
      <c r="H3440" s="415" t="s">
        <v>7280</v>
      </c>
      <c r="I3440" s="415" t="s">
        <v>25</v>
      </c>
      <c r="J3440" s="415" t="s">
        <v>216</v>
      </c>
      <c r="K3440" s="417">
        <v>25311.33</v>
      </c>
      <c r="L3440" s="415" t="s">
        <v>217</v>
      </c>
    </row>
    <row r="3441" spans="1:12" x14ac:dyDescent="0.25">
      <c r="A3441" s="415" t="s">
        <v>2535</v>
      </c>
      <c r="B3441" s="415" t="s">
        <v>2536</v>
      </c>
      <c r="C3441" s="415" t="s">
        <v>2583</v>
      </c>
      <c r="D3441" s="415" t="s">
        <v>2584</v>
      </c>
      <c r="E3441" s="416" t="s">
        <v>155</v>
      </c>
      <c r="F3441" s="415" t="s">
        <v>155</v>
      </c>
      <c r="G3441" s="415">
        <v>103278</v>
      </c>
      <c r="H3441" s="415" t="s">
        <v>7281</v>
      </c>
      <c r="I3441" s="415" t="s">
        <v>25</v>
      </c>
      <c r="J3441" s="415" t="s">
        <v>216</v>
      </c>
      <c r="K3441" s="417">
        <v>32449.15</v>
      </c>
      <c r="L3441" s="415" t="s">
        <v>217</v>
      </c>
    </row>
    <row r="3442" spans="1:12" x14ac:dyDescent="0.25">
      <c r="A3442" s="415" t="s">
        <v>2535</v>
      </c>
      <c r="B3442" s="415" t="s">
        <v>2536</v>
      </c>
      <c r="C3442" s="415" t="s">
        <v>2583</v>
      </c>
      <c r="D3442" s="415" t="s">
        <v>2584</v>
      </c>
      <c r="E3442" s="416" t="s">
        <v>155</v>
      </c>
      <c r="F3442" s="415" t="s">
        <v>155</v>
      </c>
      <c r="G3442" s="415">
        <v>103288</v>
      </c>
      <c r="H3442" s="415" t="s">
        <v>7282</v>
      </c>
      <c r="I3442" s="415" t="s">
        <v>25</v>
      </c>
      <c r="J3442" s="415" t="s">
        <v>273</v>
      </c>
      <c r="K3442" s="416">
        <v>13.01</v>
      </c>
      <c r="L3442" s="415" t="s">
        <v>217</v>
      </c>
    </row>
    <row r="3443" spans="1:12" x14ac:dyDescent="0.25">
      <c r="A3443" s="415" t="s">
        <v>2535</v>
      </c>
      <c r="B3443" s="415" t="s">
        <v>2536</v>
      </c>
      <c r="C3443" s="415" t="s">
        <v>2583</v>
      </c>
      <c r="D3443" s="415" t="s">
        <v>2584</v>
      </c>
      <c r="E3443" s="416" t="s">
        <v>155</v>
      </c>
      <c r="F3443" s="415" t="s">
        <v>155</v>
      </c>
      <c r="G3443" s="415">
        <v>103289</v>
      </c>
      <c r="H3443" s="415" t="s">
        <v>7283</v>
      </c>
      <c r="I3443" s="415" t="s">
        <v>23</v>
      </c>
      <c r="J3443" s="415" t="s">
        <v>216</v>
      </c>
      <c r="K3443" s="416">
        <v>34.94</v>
      </c>
      <c r="L3443" s="415" t="s">
        <v>217</v>
      </c>
    </row>
    <row r="3444" spans="1:12" x14ac:dyDescent="0.25">
      <c r="A3444" s="415" t="s">
        <v>2535</v>
      </c>
      <c r="B3444" s="415" t="s">
        <v>2536</v>
      </c>
      <c r="C3444" s="415" t="s">
        <v>2583</v>
      </c>
      <c r="D3444" s="415" t="s">
        <v>2584</v>
      </c>
      <c r="E3444" s="416" t="s">
        <v>155</v>
      </c>
      <c r="F3444" s="415" t="s">
        <v>155</v>
      </c>
      <c r="G3444" s="415">
        <v>103290</v>
      </c>
      <c r="H3444" s="415" t="s">
        <v>7284</v>
      </c>
      <c r="I3444" s="415" t="s">
        <v>23</v>
      </c>
      <c r="J3444" s="415" t="s">
        <v>216</v>
      </c>
      <c r="K3444" s="416">
        <v>57.68</v>
      </c>
      <c r="L3444" s="415" t="s">
        <v>217</v>
      </c>
    </row>
    <row r="3445" spans="1:12" x14ac:dyDescent="0.25">
      <c r="A3445" s="415" t="s">
        <v>2535</v>
      </c>
      <c r="B3445" s="415" t="s">
        <v>2536</v>
      </c>
      <c r="C3445" s="415" t="s">
        <v>2583</v>
      </c>
      <c r="D3445" s="415" t="s">
        <v>2584</v>
      </c>
      <c r="E3445" s="416" t="s">
        <v>155</v>
      </c>
      <c r="F3445" s="415" t="s">
        <v>155</v>
      </c>
      <c r="G3445" s="415">
        <v>103291</v>
      </c>
      <c r="H3445" s="415" t="s">
        <v>7285</v>
      </c>
      <c r="I3445" s="415" t="s">
        <v>23</v>
      </c>
      <c r="J3445" s="415" t="s">
        <v>216</v>
      </c>
      <c r="K3445" s="416">
        <v>72.06</v>
      </c>
      <c r="L3445" s="415" t="s">
        <v>217</v>
      </c>
    </row>
    <row r="3446" spans="1:12" x14ac:dyDescent="0.25">
      <c r="A3446" s="415" t="s">
        <v>2535</v>
      </c>
      <c r="B3446" s="415" t="s">
        <v>2536</v>
      </c>
      <c r="C3446" s="415" t="s">
        <v>2583</v>
      </c>
      <c r="D3446" s="415" t="s">
        <v>2584</v>
      </c>
      <c r="E3446" s="416" t="s">
        <v>155</v>
      </c>
      <c r="F3446" s="415" t="s">
        <v>155</v>
      </c>
      <c r="G3446" s="415">
        <v>103292</v>
      </c>
      <c r="H3446" s="415" t="s">
        <v>7286</v>
      </c>
      <c r="I3446" s="415" t="s">
        <v>23</v>
      </c>
      <c r="J3446" s="415" t="s">
        <v>216</v>
      </c>
      <c r="K3446" s="416">
        <v>87.45</v>
      </c>
      <c r="L3446" s="415" t="s">
        <v>217</v>
      </c>
    </row>
    <row r="3447" spans="1:12" x14ac:dyDescent="0.25">
      <c r="A3447" s="415" t="s">
        <v>2535</v>
      </c>
      <c r="B3447" s="415" t="s">
        <v>2536</v>
      </c>
      <c r="C3447" s="415" t="s">
        <v>2586</v>
      </c>
      <c r="D3447" s="415" t="s">
        <v>2587</v>
      </c>
      <c r="E3447" s="416" t="s">
        <v>155</v>
      </c>
      <c r="F3447" s="415" t="s">
        <v>155</v>
      </c>
      <c r="G3447" s="415">
        <v>101936</v>
      </c>
      <c r="H3447" s="415" t="s">
        <v>6125</v>
      </c>
      <c r="I3447" s="415" t="s">
        <v>25</v>
      </c>
      <c r="J3447" s="415" t="s">
        <v>216</v>
      </c>
      <c r="K3447" s="417">
        <v>7513.1</v>
      </c>
      <c r="L3447" s="415" t="s">
        <v>217</v>
      </c>
    </row>
    <row r="3448" spans="1:12" x14ac:dyDescent="0.25">
      <c r="A3448" s="415" t="s">
        <v>2535</v>
      </c>
      <c r="B3448" s="415" t="s">
        <v>2536</v>
      </c>
      <c r="C3448" s="415" t="s">
        <v>2586</v>
      </c>
      <c r="D3448" s="415" t="s">
        <v>2587</v>
      </c>
      <c r="E3448" s="416" t="s">
        <v>155</v>
      </c>
      <c r="F3448" s="415" t="s">
        <v>155</v>
      </c>
      <c r="G3448" s="415">
        <v>101937</v>
      </c>
      <c r="H3448" s="415" t="s">
        <v>6126</v>
      </c>
      <c r="I3448" s="415" t="s">
        <v>25</v>
      </c>
      <c r="J3448" s="415" t="s">
        <v>216</v>
      </c>
      <c r="K3448" s="417">
        <v>13157.27</v>
      </c>
      <c r="L3448" s="415" t="s">
        <v>217</v>
      </c>
    </row>
    <row r="3449" spans="1:12" x14ac:dyDescent="0.25">
      <c r="A3449" s="415" t="s">
        <v>2535</v>
      </c>
      <c r="B3449" s="415" t="s">
        <v>2536</v>
      </c>
      <c r="C3449" s="415" t="s">
        <v>2588</v>
      </c>
      <c r="D3449" s="415" t="s">
        <v>2589</v>
      </c>
      <c r="E3449" s="416" t="s">
        <v>155</v>
      </c>
      <c r="F3449" s="415" t="s">
        <v>155</v>
      </c>
      <c r="G3449" s="415">
        <v>98294</v>
      </c>
      <c r="H3449" s="415" t="s">
        <v>2590</v>
      </c>
      <c r="I3449" s="415" t="s">
        <v>23</v>
      </c>
      <c r="J3449" s="415" t="s">
        <v>273</v>
      </c>
      <c r="K3449" s="416">
        <v>2.61</v>
      </c>
      <c r="L3449" s="415" t="s">
        <v>217</v>
      </c>
    </row>
    <row r="3450" spans="1:12" x14ac:dyDescent="0.25">
      <c r="A3450" s="415" t="s">
        <v>2535</v>
      </c>
      <c r="B3450" s="415" t="s">
        <v>2536</v>
      </c>
      <c r="C3450" s="415" t="s">
        <v>2588</v>
      </c>
      <c r="D3450" s="415" t="s">
        <v>2589</v>
      </c>
      <c r="E3450" s="416" t="s">
        <v>155</v>
      </c>
      <c r="F3450" s="415" t="s">
        <v>155</v>
      </c>
      <c r="G3450" s="415">
        <v>98295</v>
      </c>
      <c r="H3450" s="415" t="s">
        <v>2591</v>
      </c>
      <c r="I3450" s="415" t="s">
        <v>23</v>
      </c>
      <c r="J3450" s="415" t="s">
        <v>273</v>
      </c>
      <c r="K3450" s="416">
        <v>2.09</v>
      </c>
      <c r="L3450" s="415" t="s">
        <v>217</v>
      </c>
    </row>
    <row r="3451" spans="1:12" x14ac:dyDescent="0.25">
      <c r="A3451" s="415" t="s">
        <v>2535</v>
      </c>
      <c r="B3451" s="415" t="s">
        <v>2536</v>
      </c>
      <c r="C3451" s="415" t="s">
        <v>2588</v>
      </c>
      <c r="D3451" s="415" t="s">
        <v>2589</v>
      </c>
      <c r="E3451" s="416" t="s">
        <v>155</v>
      </c>
      <c r="F3451" s="415" t="s">
        <v>155</v>
      </c>
      <c r="G3451" s="415">
        <v>98296</v>
      </c>
      <c r="H3451" s="415" t="s">
        <v>2592</v>
      </c>
      <c r="I3451" s="415" t="s">
        <v>23</v>
      </c>
      <c r="J3451" s="415" t="s">
        <v>273</v>
      </c>
      <c r="K3451" s="416">
        <v>3.99</v>
      </c>
      <c r="L3451" s="415" t="s">
        <v>217</v>
      </c>
    </row>
    <row r="3452" spans="1:12" x14ac:dyDescent="0.25">
      <c r="A3452" s="415" t="s">
        <v>2535</v>
      </c>
      <c r="B3452" s="415" t="s">
        <v>2536</v>
      </c>
      <c r="C3452" s="415" t="s">
        <v>2588</v>
      </c>
      <c r="D3452" s="415" t="s">
        <v>2589</v>
      </c>
      <c r="E3452" s="416" t="s">
        <v>155</v>
      </c>
      <c r="F3452" s="415" t="s">
        <v>155</v>
      </c>
      <c r="G3452" s="415">
        <v>98297</v>
      </c>
      <c r="H3452" s="415" t="s">
        <v>2593</v>
      </c>
      <c r="I3452" s="415" t="s">
        <v>23</v>
      </c>
      <c r="J3452" s="415" t="s">
        <v>273</v>
      </c>
      <c r="K3452" s="416">
        <v>3.18</v>
      </c>
      <c r="L3452" s="415" t="s">
        <v>217</v>
      </c>
    </row>
    <row r="3453" spans="1:12" x14ac:dyDescent="0.25">
      <c r="A3453" s="415" t="s">
        <v>2535</v>
      </c>
      <c r="B3453" s="415" t="s">
        <v>2536</v>
      </c>
      <c r="C3453" s="415" t="s">
        <v>2588</v>
      </c>
      <c r="D3453" s="415" t="s">
        <v>2589</v>
      </c>
      <c r="E3453" s="416" t="s">
        <v>155</v>
      </c>
      <c r="F3453" s="415" t="s">
        <v>155</v>
      </c>
      <c r="G3453" s="415">
        <v>98301</v>
      </c>
      <c r="H3453" s="415" t="s">
        <v>2594</v>
      </c>
      <c r="I3453" s="415" t="s">
        <v>25</v>
      </c>
      <c r="J3453" s="415" t="s">
        <v>273</v>
      </c>
      <c r="K3453" s="416">
        <v>535</v>
      </c>
      <c r="L3453" s="415" t="s">
        <v>217</v>
      </c>
    </row>
    <row r="3454" spans="1:12" x14ac:dyDescent="0.25">
      <c r="A3454" s="415" t="s">
        <v>2535</v>
      </c>
      <c r="B3454" s="415" t="s">
        <v>2536</v>
      </c>
      <c r="C3454" s="415" t="s">
        <v>2588</v>
      </c>
      <c r="D3454" s="415" t="s">
        <v>2589</v>
      </c>
      <c r="E3454" s="416" t="s">
        <v>155</v>
      </c>
      <c r="F3454" s="415" t="s">
        <v>155</v>
      </c>
      <c r="G3454" s="415">
        <v>98302</v>
      </c>
      <c r="H3454" s="415" t="s">
        <v>2595</v>
      </c>
      <c r="I3454" s="415" t="s">
        <v>25</v>
      </c>
      <c r="J3454" s="415" t="s">
        <v>273</v>
      </c>
      <c r="K3454" s="416">
        <v>764.2</v>
      </c>
      <c r="L3454" s="415" t="s">
        <v>217</v>
      </c>
    </row>
    <row r="3455" spans="1:12" x14ac:dyDescent="0.25">
      <c r="A3455" s="415" t="s">
        <v>2535</v>
      </c>
      <c r="B3455" s="415" t="s">
        <v>2536</v>
      </c>
      <c r="C3455" s="415" t="s">
        <v>2588</v>
      </c>
      <c r="D3455" s="415" t="s">
        <v>2589</v>
      </c>
      <c r="E3455" s="416" t="s">
        <v>155</v>
      </c>
      <c r="F3455" s="415" t="s">
        <v>155</v>
      </c>
      <c r="G3455" s="415">
        <v>98304</v>
      </c>
      <c r="H3455" s="415" t="s">
        <v>2596</v>
      </c>
      <c r="I3455" s="415" t="s">
        <v>25</v>
      </c>
      <c r="J3455" s="415" t="s">
        <v>273</v>
      </c>
      <c r="K3455" s="417">
        <v>1175.29</v>
      </c>
      <c r="L3455" s="415" t="s">
        <v>217</v>
      </c>
    </row>
    <row r="3456" spans="1:12" x14ac:dyDescent="0.25">
      <c r="A3456" s="415" t="s">
        <v>2535</v>
      </c>
      <c r="B3456" s="415" t="s">
        <v>2536</v>
      </c>
      <c r="C3456" s="415" t="s">
        <v>2588</v>
      </c>
      <c r="D3456" s="415" t="s">
        <v>2589</v>
      </c>
      <c r="E3456" s="416" t="s">
        <v>155</v>
      </c>
      <c r="F3456" s="415" t="s">
        <v>155</v>
      </c>
      <c r="G3456" s="415">
        <v>98307</v>
      </c>
      <c r="H3456" s="415" t="s">
        <v>2597</v>
      </c>
      <c r="I3456" s="415" t="s">
        <v>25</v>
      </c>
      <c r="J3456" s="415" t="s">
        <v>273</v>
      </c>
      <c r="K3456" s="416">
        <v>46.23</v>
      </c>
      <c r="L3456" s="415" t="s">
        <v>217</v>
      </c>
    </row>
    <row r="3457" spans="1:12" x14ac:dyDescent="0.25">
      <c r="A3457" s="415" t="s">
        <v>2535</v>
      </c>
      <c r="B3457" s="415" t="s">
        <v>2536</v>
      </c>
      <c r="C3457" s="415" t="s">
        <v>2588</v>
      </c>
      <c r="D3457" s="415" t="s">
        <v>2589</v>
      </c>
      <c r="E3457" s="416" t="s">
        <v>155</v>
      </c>
      <c r="F3457" s="415" t="s">
        <v>155</v>
      </c>
      <c r="G3457" s="415">
        <v>98308</v>
      </c>
      <c r="H3457" s="415" t="s">
        <v>2598</v>
      </c>
      <c r="I3457" s="415" t="s">
        <v>25</v>
      </c>
      <c r="J3457" s="415" t="s">
        <v>273</v>
      </c>
      <c r="K3457" s="416">
        <v>29.46</v>
      </c>
      <c r="L3457" s="415" t="s">
        <v>217</v>
      </c>
    </row>
    <row r="3458" spans="1:12" x14ac:dyDescent="0.25">
      <c r="A3458" s="415" t="s">
        <v>2535</v>
      </c>
      <c r="B3458" s="415" t="s">
        <v>2536</v>
      </c>
      <c r="C3458" s="415" t="s">
        <v>2588</v>
      </c>
      <c r="D3458" s="415" t="s">
        <v>2589</v>
      </c>
      <c r="E3458" s="416" t="s">
        <v>155</v>
      </c>
      <c r="F3458" s="415" t="s">
        <v>155</v>
      </c>
      <c r="G3458" s="415">
        <v>98593</v>
      </c>
      <c r="H3458" s="415" t="s">
        <v>2599</v>
      </c>
      <c r="I3458" s="415" t="s">
        <v>25</v>
      </c>
      <c r="J3458" s="415" t="s">
        <v>273</v>
      </c>
      <c r="K3458" s="416">
        <v>901.53</v>
      </c>
      <c r="L3458" s="415" t="s">
        <v>217</v>
      </c>
    </row>
    <row r="3459" spans="1:12" x14ac:dyDescent="0.25">
      <c r="A3459" s="415" t="s">
        <v>2600</v>
      </c>
      <c r="B3459" s="415" t="s">
        <v>2601</v>
      </c>
      <c r="C3459" s="415" t="s">
        <v>2602</v>
      </c>
      <c r="D3459" s="415" t="s">
        <v>2603</v>
      </c>
      <c r="E3459" s="416" t="s">
        <v>155</v>
      </c>
      <c r="F3459" s="415" t="s">
        <v>155</v>
      </c>
      <c r="G3459" s="415">
        <v>89355</v>
      </c>
      <c r="H3459" s="415" t="s">
        <v>2604</v>
      </c>
      <c r="I3459" s="415" t="s">
        <v>23</v>
      </c>
      <c r="J3459" s="415" t="s">
        <v>273</v>
      </c>
      <c r="K3459" s="416">
        <v>15.64</v>
      </c>
      <c r="L3459" s="415" t="s">
        <v>217</v>
      </c>
    </row>
    <row r="3460" spans="1:12" x14ac:dyDescent="0.25">
      <c r="A3460" s="415" t="s">
        <v>2600</v>
      </c>
      <c r="B3460" s="415" t="s">
        <v>2601</v>
      </c>
      <c r="C3460" s="415" t="s">
        <v>2602</v>
      </c>
      <c r="D3460" s="415" t="s">
        <v>2603</v>
      </c>
      <c r="E3460" s="416" t="s">
        <v>155</v>
      </c>
      <c r="F3460" s="415" t="s">
        <v>155</v>
      </c>
      <c r="G3460" s="415">
        <v>89356</v>
      </c>
      <c r="H3460" s="415" t="s">
        <v>2605</v>
      </c>
      <c r="I3460" s="415" t="s">
        <v>23</v>
      </c>
      <c r="J3460" s="415" t="s">
        <v>273</v>
      </c>
      <c r="K3460" s="416">
        <v>18.62</v>
      </c>
      <c r="L3460" s="415" t="s">
        <v>217</v>
      </c>
    </row>
    <row r="3461" spans="1:12" x14ac:dyDescent="0.25">
      <c r="A3461" s="415" t="s">
        <v>2600</v>
      </c>
      <c r="B3461" s="415" t="s">
        <v>2601</v>
      </c>
      <c r="C3461" s="415" t="s">
        <v>2602</v>
      </c>
      <c r="D3461" s="415" t="s">
        <v>2603</v>
      </c>
      <c r="E3461" s="416" t="s">
        <v>155</v>
      </c>
      <c r="F3461" s="415" t="s">
        <v>155</v>
      </c>
      <c r="G3461" s="415">
        <v>89357</v>
      </c>
      <c r="H3461" s="415" t="s">
        <v>2606</v>
      </c>
      <c r="I3461" s="415" t="s">
        <v>23</v>
      </c>
      <c r="J3461" s="415" t="s">
        <v>273</v>
      </c>
      <c r="K3461" s="416">
        <v>27.72</v>
      </c>
      <c r="L3461" s="415" t="s">
        <v>217</v>
      </c>
    </row>
    <row r="3462" spans="1:12" x14ac:dyDescent="0.25">
      <c r="A3462" s="415" t="s">
        <v>2600</v>
      </c>
      <c r="B3462" s="415" t="s">
        <v>2601</v>
      </c>
      <c r="C3462" s="415" t="s">
        <v>2602</v>
      </c>
      <c r="D3462" s="415" t="s">
        <v>2603</v>
      </c>
      <c r="E3462" s="416" t="s">
        <v>155</v>
      </c>
      <c r="F3462" s="415" t="s">
        <v>155</v>
      </c>
      <c r="G3462" s="415">
        <v>89401</v>
      </c>
      <c r="H3462" s="415" t="s">
        <v>2607</v>
      </c>
      <c r="I3462" s="415" t="s">
        <v>23</v>
      </c>
      <c r="J3462" s="415" t="s">
        <v>273</v>
      </c>
      <c r="K3462" s="416">
        <v>7.59</v>
      </c>
      <c r="L3462" s="415" t="s">
        <v>217</v>
      </c>
    </row>
    <row r="3463" spans="1:12" x14ac:dyDescent="0.25">
      <c r="A3463" s="415" t="s">
        <v>2600</v>
      </c>
      <c r="B3463" s="415" t="s">
        <v>2601</v>
      </c>
      <c r="C3463" s="415" t="s">
        <v>2602</v>
      </c>
      <c r="D3463" s="415" t="s">
        <v>2603</v>
      </c>
      <c r="E3463" s="416" t="s">
        <v>155</v>
      </c>
      <c r="F3463" s="415" t="s">
        <v>155</v>
      </c>
      <c r="G3463" s="415">
        <v>89402</v>
      </c>
      <c r="H3463" s="415" t="s">
        <v>2608</v>
      </c>
      <c r="I3463" s="415" t="s">
        <v>23</v>
      </c>
      <c r="J3463" s="415" t="s">
        <v>273</v>
      </c>
      <c r="K3463" s="416">
        <v>9.34</v>
      </c>
      <c r="L3463" s="415" t="s">
        <v>217</v>
      </c>
    </row>
    <row r="3464" spans="1:12" x14ac:dyDescent="0.25">
      <c r="A3464" s="415" t="s">
        <v>2600</v>
      </c>
      <c r="B3464" s="415" t="s">
        <v>2601</v>
      </c>
      <c r="C3464" s="415" t="s">
        <v>2602</v>
      </c>
      <c r="D3464" s="415" t="s">
        <v>2603</v>
      </c>
      <c r="E3464" s="416" t="s">
        <v>155</v>
      </c>
      <c r="F3464" s="415" t="s">
        <v>155</v>
      </c>
      <c r="G3464" s="415">
        <v>89403</v>
      </c>
      <c r="H3464" s="415" t="s">
        <v>2609</v>
      </c>
      <c r="I3464" s="415" t="s">
        <v>23</v>
      </c>
      <c r="J3464" s="415" t="s">
        <v>273</v>
      </c>
      <c r="K3464" s="416">
        <v>16.62</v>
      </c>
      <c r="L3464" s="415" t="s">
        <v>217</v>
      </c>
    </row>
    <row r="3465" spans="1:12" x14ac:dyDescent="0.25">
      <c r="A3465" s="415" t="s">
        <v>2600</v>
      </c>
      <c r="B3465" s="415" t="s">
        <v>2601</v>
      </c>
      <c r="C3465" s="415" t="s">
        <v>2602</v>
      </c>
      <c r="D3465" s="415" t="s">
        <v>2603</v>
      </c>
      <c r="E3465" s="416" t="s">
        <v>155</v>
      </c>
      <c r="F3465" s="415" t="s">
        <v>155</v>
      </c>
      <c r="G3465" s="415">
        <v>89446</v>
      </c>
      <c r="H3465" s="415" t="s">
        <v>2610</v>
      </c>
      <c r="I3465" s="415" t="s">
        <v>23</v>
      </c>
      <c r="J3465" s="415" t="s">
        <v>273</v>
      </c>
      <c r="K3465" s="416">
        <v>5.81</v>
      </c>
      <c r="L3465" s="415" t="s">
        <v>217</v>
      </c>
    </row>
    <row r="3466" spans="1:12" x14ac:dyDescent="0.25">
      <c r="A3466" s="415" t="s">
        <v>2600</v>
      </c>
      <c r="B3466" s="415" t="s">
        <v>2601</v>
      </c>
      <c r="C3466" s="415" t="s">
        <v>2602</v>
      </c>
      <c r="D3466" s="415" t="s">
        <v>2603</v>
      </c>
      <c r="E3466" s="416" t="s">
        <v>155</v>
      </c>
      <c r="F3466" s="415" t="s">
        <v>155</v>
      </c>
      <c r="G3466" s="415">
        <v>89447</v>
      </c>
      <c r="H3466" s="415" t="s">
        <v>2611</v>
      </c>
      <c r="I3466" s="415" t="s">
        <v>23</v>
      </c>
      <c r="J3466" s="415" t="s">
        <v>273</v>
      </c>
      <c r="K3466" s="416">
        <v>12.48</v>
      </c>
      <c r="L3466" s="415" t="s">
        <v>217</v>
      </c>
    </row>
    <row r="3467" spans="1:12" x14ac:dyDescent="0.25">
      <c r="A3467" s="415" t="s">
        <v>2600</v>
      </c>
      <c r="B3467" s="415" t="s">
        <v>2601</v>
      </c>
      <c r="C3467" s="415" t="s">
        <v>2602</v>
      </c>
      <c r="D3467" s="415" t="s">
        <v>2603</v>
      </c>
      <c r="E3467" s="416" t="s">
        <v>155</v>
      </c>
      <c r="F3467" s="415" t="s">
        <v>155</v>
      </c>
      <c r="G3467" s="415">
        <v>89448</v>
      </c>
      <c r="H3467" s="415" t="s">
        <v>2612</v>
      </c>
      <c r="I3467" s="415" t="s">
        <v>23</v>
      </c>
      <c r="J3467" s="415" t="s">
        <v>273</v>
      </c>
      <c r="K3467" s="416">
        <v>18.02</v>
      </c>
      <c r="L3467" s="415" t="s">
        <v>217</v>
      </c>
    </row>
    <row r="3468" spans="1:12" x14ac:dyDescent="0.25">
      <c r="A3468" s="415" t="s">
        <v>2600</v>
      </c>
      <c r="B3468" s="415" t="s">
        <v>2601</v>
      </c>
      <c r="C3468" s="415" t="s">
        <v>2602</v>
      </c>
      <c r="D3468" s="415" t="s">
        <v>2603</v>
      </c>
      <c r="E3468" s="416" t="s">
        <v>155</v>
      </c>
      <c r="F3468" s="415" t="s">
        <v>155</v>
      </c>
      <c r="G3468" s="415">
        <v>89449</v>
      </c>
      <c r="H3468" s="415" t="s">
        <v>2613</v>
      </c>
      <c r="I3468" s="415" t="s">
        <v>23</v>
      </c>
      <c r="J3468" s="415" t="s">
        <v>273</v>
      </c>
      <c r="K3468" s="416">
        <v>20.71</v>
      </c>
      <c r="L3468" s="415" t="s">
        <v>217</v>
      </c>
    </row>
    <row r="3469" spans="1:12" x14ac:dyDescent="0.25">
      <c r="A3469" s="415" t="s">
        <v>2600</v>
      </c>
      <c r="B3469" s="415" t="s">
        <v>2601</v>
      </c>
      <c r="C3469" s="415" t="s">
        <v>2602</v>
      </c>
      <c r="D3469" s="415" t="s">
        <v>2603</v>
      </c>
      <c r="E3469" s="416" t="s">
        <v>155</v>
      </c>
      <c r="F3469" s="415" t="s">
        <v>155</v>
      </c>
      <c r="G3469" s="415">
        <v>89450</v>
      </c>
      <c r="H3469" s="415" t="s">
        <v>2614</v>
      </c>
      <c r="I3469" s="415" t="s">
        <v>23</v>
      </c>
      <c r="J3469" s="415" t="s">
        <v>273</v>
      </c>
      <c r="K3469" s="416">
        <v>34.39</v>
      </c>
      <c r="L3469" s="415" t="s">
        <v>217</v>
      </c>
    </row>
    <row r="3470" spans="1:12" x14ac:dyDescent="0.25">
      <c r="A3470" s="415" t="s">
        <v>2600</v>
      </c>
      <c r="B3470" s="415" t="s">
        <v>2601</v>
      </c>
      <c r="C3470" s="415" t="s">
        <v>2602</v>
      </c>
      <c r="D3470" s="415" t="s">
        <v>2603</v>
      </c>
      <c r="E3470" s="416" t="s">
        <v>155</v>
      </c>
      <c r="F3470" s="415" t="s">
        <v>155</v>
      </c>
      <c r="G3470" s="415">
        <v>89451</v>
      </c>
      <c r="H3470" s="415" t="s">
        <v>2615</v>
      </c>
      <c r="I3470" s="415" t="s">
        <v>23</v>
      </c>
      <c r="J3470" s="415" t="s">
        <v>273</v>
      </c>
      <c r="K3470" s="416">
        <v>57.09</v>
      </c>
      <c r="L3470" s="415" t="s">
        <v>217</v>
      </c>
    </row>
    <row r="3471" spans="1:12" x14ac:dyDescent="0.25">
      <c r="A3471" s="415" t="s">
        <v>2600</v>
      </c>
      <c r="B3471" s="415" t="s">
        <v>2601</v>
      </c>
      <c r="C3471" s="415" t="s">
        <v>2602</v>
      </c>
      <c r="D3471" s="415" t="s">
        <v>2603</v>
      </c>
      <c r="E3471" s="416" t="s">
        <v>155</v>
      </c>
      <c r="F3471" s="415" t="s">
        <v>155</v>
      </c>
      <c r="G3471" s="415">
        <v>89452</v>
      </c>
      <c r="H3471" s="415" t="s">
        <v>2616</v>
      </c>
      <c r="I3471" s="415" t="s">
        <v>23</v>
      </c>
      <c r="J3471" s="415" t="s">
        <v>273</v>
      </c>
      <c r="K3471" s="416">
        <v>71.14</v>
      </c>
      <c r="L3471" s="415" t="s">
        <v>217</v>
      </c>
    </row>
    <row r="3472" spans="1:12" x14ac:dyDescent="0.25">
      <c r="A3472" s="415" t="s">
        <v>2600</v>
      </c>
      <c r="B3472" s="415" t="s">
        <v>2601</v>
      </c>
      <c r="C3472" s="415" t="s">
        <v>2602</v>
      </c>
      <c r="D3472" s="415" t="s">
        <v>2603</v>
      </c>
      <c r="E3472" s="416" t="s">
        <v>155</v>
      </c>
      <c r="F3472" s="415" t="s">
        <v>155</v>
      </c>
      <c r="G3472" s="415">
        <v>89508</v>
      </c>
      <c r="H3472" s="415" t="s">
        <v>2617</v>
      </c>
      <c r="I3472" s="415" t="s">
        <v>23</v>
      </c>
      <c r="J3472" s="415" t="s">
        <v>273</v>
      </c>
      <c r="K3472" s="416">
        <v>21.61</v>
      </c>
      <c r="L3472" s="415" t="s">
        <v>217</v>
      </c>
    </row>
    <row r="3473" spans="1:12" x14ac:dyDescent="0.25">
      <c r="A3473" s="415" t="s">
        <v>2600</v>
      </c>
      <c r="B3473" s="415" t="s">
        <v>2601</v>
      </c>
      <c r="C3473" s="415" t="s">
        <v>2602</v>
      </c>
      <c r="D3473" s="415" t="s">
        <v>2603</v>
      </c>
      <c r="E3473" s="416" t="s">
        <v>155</v>
      </c>
      <c r="F3473" s="415" t="s">
        <v>155</v>
      </c>
      <c r="G3473" s="415">
        <v>89509</v>
      </c>
      <c r="H3473" s="415" t="s">
        <v>2618</v>
      </c>
      <c r="I3473" s="415" t="s">
        <v>23</v>
      </c>
      <c r="J3473" s="415" t="s">
        <v>273</v>
      </c>
      <c r="K3473" s="416">
        <v>29.17</v>
      </c>
      <c r="L3473" s="415" t="s">
        <v>217</v>
      </c>
    </row>
    <row r="3474" spans="1:12" x14ac:dyDescent="0.25">
      <c r="A3474" s="415" t="s">
        <v>2600</v>
      </c>
      <c r="B3474" s="415" t="s">
        <v>2601</v>
      </c>
      <c r="C3474" s="415" t="s">
        <v>2602</v>
      </c>
      <c r="D3474" s="415" t="s">
        <v>2603</v>
      </c>
      <c r="E3474" s="416" t="s">
        <v>155</v>
      </c>
      <c r="F3474" s="415" t="s">
        <v>155</v>
      </c>
      <c r="G3474" s="415">
        <v>89511</v>
      </c>
      <c r="H3474" s="415" t="s">
        <v>2619</v>
      </c>
      <c r="I3474" s="415" t="s">
        <v>23</v>
      </c>
      <c r="J3474" s="415" t="s">
        <v>273</v>
      </c>
      <c r="K3474" s="416">
        <v>42.32</v>
      </c>
      <c r="L3474" s="415" t="s">
        <v>217</v>
      </c>
    </row>
    <row r="3475" spans="1:12" x14ac:dyDescent="0.25">
      <c r="A3475" s="415" t="s">
        <v>2600</v>
      </c>
      <c r="B3475" s="415" t="s">
        <v>2601</v>
      </c>
      <c r="C3475" s="415" t="s">
        <v>2602</v>
      </c>
      <c r="D3475" s="415" t="s">
        <v>2603</v>
      </c>
      <c r="E3475" s="416" t="s">
        <v>155</v>
      </c>
      <c r="F3475" s="415" t="s">
        <v>155</v>
      </c>
      <c r="G3475" s="415">
        <v>89512</v>
      </c>
      <c r="H3475" s="415" t="s">
        <v>2620</v>
      </c>
      <c r="I3475" s="415" t="s">
        <v>23</v>
      </c>
      <c r="J3475" s="415" t="s">
        <v>273</v>
      </c>
      <c r="K3475" s="416">
        <v>68.459999999999994</v>
      </c>
      <c r="L3475" s="415" t="s">
        <v>217</v>
      </c>
    </row>
    <row r="3476" spans="1:12" x14ac:dyDescent="0.25">
      <c r="A3476" s="415" t="s">
        <v>2600</v>
      </c>
      <c r="B3476" s="415" t="s">
        <v>2601</v>
      </c>
      <c r="C3476" s="415" t="s">
        <v>2602</v>
      </c>
      <c r="D3476" s="415" t="s">
        <v>2603</v>
      </c>
      <c r="E3476" s="416" t="s">
        <v>155</v>
      </c>
      <c r="F3476" s="415" t="s">
        <v>155</v>
      </c>
      <c r="G3476" s="415">
        <v>89576</v>
      </c>
      <c r="H3476" s="415" t="s">
        <v>2621</v>
      </c>
      <c r="I3476" s="415" t="s">
        <v>23</v>
      </c>
      <c r="J3476" s="415" t="s">
        <v>273</v>
      </c>
      <c r="K3476" s="416">
        <v>28.69</v>
      </c>
      <c r="L3476" s="415" t="s">
        <v>217</v>
      </c>
    </row>
    <row r="3477" spans="1:12" x14ac:dyDescent="0.25">
      <c r="A3477" s="415" t="s">
        <v>2600</v>
      </c>
      <c r="B3477" s="415" t="s">
        <v>2601</v>
      </c>
      <c r="C3477" s="415" t="s">
        <v>2602</v>
      </c>
      <c r="D3477" s="415" t="s">
        <v>2603</v>
      </c>
      <c r="E3477" s="416" t="s">
        <v>155</v>
      </c>
      <c r="F3477" s="415" t="s">
        <v>155</v>
      </c>
      <c r="G3477" s="415">
        <v>89578</v>
      </c>
      <c r="H3477" s="415" t="s">
        <v>2622</v>
      </c>
      <c r="I3477" s="415" t="s">
        <v>23</v>
      </c>
      <c r="J3477" s="415" t="s">
        <v>273</v>
      </c>
      <c r="K3477" s="416">
        <v>49.71</v>
      </c>
      <c r="L3477" s="415" t="s">
        <v>217</v>
      </c>
    </row>
    <row r="3478" spans="1:12" x14ac:dyDescent="0.25">
      <c r="A3478" s="415" t="s">
        <v>2600</v>
      </c>
      <c r="B3478" s="415" t="s">
        <v>2601</v>
      </c>
      <c r="C3478" s="415" t="s">
        <v>2602</v>
      </c>
      <c r="D3478" s="415" t="s">
        <v>2603</v>
      </c>
      <c r="E3478" s="416" t="s">
        <v>155</v>
      </c>
      <c r="F3478" s="415" t="s">
        <v>155</v>
      </c>
      <c r="G3478" s="415">
        <v>89580</v>
      </c>
      <c r="H3478" s="415" t="s">
        <v>2623</v>
      </c>
      <c r="I3478" s="415" t="s">
        <v>23</v>
      </c>
      <c r="J3478" s="415" t="s">
        <v>273</v>
      </c>
      <c r="K3478" s="416">
        <v>98.82</v>
      </c>
      <c r="L3478" s="415" t="s">
        <v>217</v>
      </c>
    </row>
    <row r="3479" spans="1:12" x14ac:dyDescent="0.25">
      <c r="A3479" s="415" t="s">
        <v>2600</v>
      </c>
      <c r="B3479" s="415" t="s">
        <v>2601</v>
      </c>
      <c r="C3479" s="415" t="s">
        <v>2602</v>
      </c>
      <c r="D3479" s="415" t="s">
        <v>2603</v>
      </c>
      <c r="E3479" s="416" t="s">
        <v>155</v>
      </c>
      <c r="F3479" s="415" t="s">
        <v>155</v>
      </c>
      <c r="G3479" s="415">
        <v>89633</v>
      </c>
      <c r="H3479" s="415" t="s">
        <v>2624</v>
      </c>
      <c r="I3479" s="415" t="s">
        <v>23</v>
      </c>
      <c r="J3479" s="415" t="s">
        <v>216</v>
      </c>
      <c r="K3479" s="416">
        <v>20.77</v>
      </c>
      <c r="L3479" s="415" t="s">
        <v>217</v>
      </c>
    </row>
    <row r="3480" spans="1:12" x14ac:dyDescent="0.25">
      <c r="A3480" s="415" t="s">
        <v>2600</v>
      </c>
      <c r="B3480" s="415" t="s">
        <v>2601</v>
      </c>
      <c r="C3480" s="415" t="s">
        <v>2602</v>
      </c>
      <c r="D3480" s="415" t="s">
        <v>2603</v>
      </c>
      <c r="E3480" s="416" t="s">
        <v>155</v>
      </c>
      <c r="F3480" s="415" t="s">
        <v>155</v>
      </c>
      <c r="G3480" s="415">
        <v>89634</v>
      </c>
      <c r="H3480" s="415" t="s">
        <v>2625</v>
      </c>
      <c r="I3480" s="415" t="s">
        <v>23</v>
      </c>
      <c r="J3480" s="415" t="s">
        <v>216</v>
      </c>
      <c r="K3480" s="416">
        <v>31.99</v>
      </c>
      <c r="L3480" s="415" t="s">
        <v>217</v>
      </c>
    </row>
    <row r="3481" spans="1:12" x14ac:dyDescent="0.25">
      <c r="A3481" s="415" t="s">
        <v>2600</v>
      </c>
      <c r="B3481" s="415" t="s">
        <v>2601</v>
      </c>
      <c r="C3481" s="415" t="s">
        <v>2602</v>
      </c>
      <c r="D3481" s="415" t="s">
        <v>2603</v>
      </c>
      <c r="E3481" s="416" t="s">
        <v>155</v>
      </c>
      <c r="F3481" s="415" t="s">
        <v>155</v>
      </c>
      <c r="G3481" s="415">
        <v>89635</v>
      </c>
      <c r="H3481" s="415" t="s">
        <v>2626</v>
      </c>
      <c r="I3481" s="415" t="s">
        <v>23</v>
      </c>
      <c r="J3481" s="415" t="s">
        <v>216</v>
      </c>
      <c r="K3481" s="416">
        <v>46.25</v>
      </c>
      <c r="L3481" s="415" t="s">
        <v>217</v>
      </c>
    </row>
    <row r="3482" spans="1:12" x14ac:dyDescent="0.25">
      <c r="A3482" s="415" t="s">
        <v>2600</v>
      </c>
      <c r="B3482" s="415" t="s">
        <v>2601</v>
      </c>
      <c r="C3482" s="415" t="s">
        <v>2602</v>
      </c>
      <c r="D3482" s="415" t="s">
        <v>2603</v>
      </c>
      <c r="E3482" s="416" t="s">
        <v>155</v>
      </c>
      <c r="F3482" s="415" t="s">
        <v>155</v>
      </c>
      <c r="G3482" s="415">
        <v>89636</v>
      </c>
      <c r="H3482" s="415" t="s">
        <v>2627</v>
      </c>
      <c r="I3482" s="415" t="s">
        <v>23</v>
      </c>
      <c r="J3482" s="415" t="s">
        <v>216</v>
      </c>
      <c r="K3482" s="416">
        <v>56.41</v>
      </c>
      <c r="L3482" s="415" t="s">
        <v>217</v>
      </c>
    </row>
    <row r="3483" spans="1:12" x14ac:dyDescent="0.25">
      <c r="A3483" s="415" t="s">
        <v>2600</v>
      </c>
      <c r="B3483" s="415" t="s">
        <v>2601</v>
      </c>
      <c r="C3483" s="415" t="s">
        <v>2602</v>
      </c>
      <c r="D3483" s="415" t="s">
        <v>2603</v>
      </c>
      <c r="E3483" s="416" t="s">
        <v>155</v>
      </c>
      <c r="F3483" s="415" t="s">
        <v>155</v>
      </c>
      <c r="G3483" s="415">
        <v>89711</v>
      </c>
      <c r="H3483" s="415" t="s">
        <v>2628</v>
      </c>
      <c r="I3483" s="415" t="s">
        <v>23</v>
      </c>
      <c r="J3483" s="415" t="s">
        <v>273</v>
      </c>
      <c r="K3483" s="416">
        <v>17.489999999999998</v>
      </c>
      <c r="L3483" s="415" t="s">
        <v>217</v>
      </c>
    </row>
    <row r="3484" spans="1:12" x14ac:dyDescent="0.25">
      <c r="A3484" s="415" t="s">
        <v>2600</v>
      </c>
      <c r="B3484" s="415" t="s">
        <v>2601</v>
      </c>
      <c r="C3484" s="415" t="s">
        <v>2602</v>
      </c>
      <c r="D3484" s="415" t="s">
        <v>2603</v>
      </c>
      <c r="E3484" s="416" t="s">
        <v>155</v>
      </c>
      <c r="F3484" s="415" t="s">
        <v>155</v>
      </c>
      <c r="G3484" s="415">
        <v>89712</v>
      </c>
      <c r="H3484" s="415" t="s">
        <v>2629</v>
      </c>
      <c r="I3484" s="415" t="s">
        <v>23</v>
      </c>
      <c r="J3484" s="415" t="s">
        <v>273</v>
      </c>
      <c r="K3484" s="416">
        <v>26.82</v>
      </c>
      <c r="L3484" s="415" t="s">
        <v>217</v>
      </c>
    </row>
    <row r="3485" spans="1:12" x14ac:dyDescent="0.25">
      <c r="A3485" s="415" t="s">
        <v>2600</v>
      </c>
      <c r="B3485" s="415" t="s">
        <v>2601</v>
      </c>
      <c r="C3485" s="415" t="s">
        <v>2602</v>
      </c>
      <c r="D3485" s="415" t="s">
        <v>2603</v>
      </c>
      <c r="E3485" s="416" t="s">
        <v>155</v>
      </c>
      <c r="F3485" s="415" t="s">
        <v>155</v>
      </c>
      <c r="G3485" s="415">
        <v>89713</v>
      </c>
      <c r="H3485" s="415" t="s">
        <v>2630</v>
      </c>
      <c r="I3485" s="415" t="s">
        <v>23</v>
      </c>
      <c r="J3485" s="415" t="s">
        <v>273</v>
      </c>
      <c r="K3485" s="416">
        <v>40.74</v>
      </c>
      <c r="L3485" s="415" t="s">
        <v>217</v>
      </c>
    </row>
    <row r="3486" spans="1:12" x14ac:dyDescent="0.25">
      <c r="A3486" s="415" t="s">
        <v>2600</v>
      </c>
      <c r="B3486" s="415" t="s">
        <v>2601</v>
      </c>
      <c r="C3486" s="415" t="s">
        <v>2602</v>
      </c>
      <c r="D3486" s="415" t="s">
        <v>2603</v>
      </c>
      <c r="E3486" s="416" t="s">
        <v>155</v>
      </c>
      <c r="F3486" s="415" t="s">
        <v>155</v>
      </c>
      <c r="G3486" s="415">
        <v>89714</v>
      </c>
      <c r="H3486" s="415" t="s">
        <v>2631</v>
      </c>
      <c r="I3486" s="415" t="s">
        <v>23</v>
      </c>
      <c r="J3486" s="415" t="s">
        <v>273</v>
      </c>
      <c r="K3486" s="416">
        <v>51.49</v>
      </c>
      <c r="L3486" s="415" t="s">
        <v>217</v>
      </c>
    </row>
    <row r="3487" spans="1:12" x14ac:dyDescent="0.25">
      <c r="A3487" s="415" t="s">
        <v>2600</v>
      </c>
      <c r="B3487" s="415" t="s">
        <v>2601</v>
      </c>
      <c r="C3487" s="415" t="s">
        <v>2602</v>
      </c>
      <c r="D3487" s="415" t="s">
        <v>2603</v>
      </c>
      <c r="E3487" s="416" t="s">
        <v>155</v>
      </c>
      <c r="F3487" s="415" t="s">
        <v>155</v>
      </c>
      <c r="G3487" s="415">
        <v>89716</v>
      </c>
      <c r="H3487" s="415" t="s">
        <v>2632</v>
      </c>
      <c r="I3487" s="415" t="s">
        <v>23</v>
      </c>
      <c r="J3487" s="415" t="s">
        <v>216</v>
      </c>
      <c r="K3487" s="416">
        <v>23.6</v>
      </c>
      <c r="L3487" s="415" t="s">
        <v>217</v>
      </c>
    </row>
    <row r="3488" spans="1:12" x14ac:dyDescent="0.25">
      <c r="A3488" s="415" t="s">
        <v>2600</v>
      </c>
      <c r="B3488" s="415" t="s">
        <v>2601</v>
      </c>
      <c r="C3488" s="415" t="s">
        <v>2602</v>
      </c>
      <c r="D3488" s="415" t="s">
        <v>2603</v>
      </c>
      <c r="E3488" s="416" t="s">
        <v>155</v>
      </c>
      <c r="F3488" s="415" t="s">
        <v>155</v>
      </c>
      <c r="G3488" s="415">
        <v>89717</v>
      </c>
      <c r="H3488" s="415" t="s">
        <v>2633</v>
      </c>
      <c r="I3488" s="415" t="s">
        <v>23</v>
      </c>
      <c r="J3488" s="415" t="s">
        <v>216</v>
      </c>
      <c r="K3488" s="416">
        <v>36.36</v>
      </c>
      <c r="L3488" s="415" t="s">
        <v>217</v>
      </c>
    </row>
    <row r="3489" spans="1:12" x14ac:dyDescent="0.25">
      <c r="A3489" s="415" t="s">
        <v>2600</v>
      </c>
      <c r="B3489" s="415" t="s">
        <v>2601</v>
      </c>
      <c r="C3489" s="415" t="s">
        <v>2602</v>
      </c>
      <c r="D3489" s="415" t="s">
        <v>2603</v>
      </c>
      <c r="E3489" s="416" t="s">
        <v>155</v>
      </c>
      <c r="F3489" s="415" t="s">
        <v>155</v>
      </c>
      <c r="G3489" s="415">
        <v>89770</v>
      </c>
      <c r="H3489" s="415" t="s">
        <v>2634</v>
      </c>
      <c r="I3489" s="415" t="s">
        <v>23</v>
      </c>
      <c r="J3489" s="415" t="s">
        <v>216</v>
      </c>
      <c r="K3489" s="416">
        <v>40.409999999999997</v>
      </c>
      <c r="L3489" s="415" t="s">
        <v>217</v>
      </c>
    </row>
    <row r="3490" spans="1:12" x14ac:dyDescent="0.25">
      <c r="A3490" s="415" t="s">
        <v>2600</v>
      </c>
      <c r="B3490" s="415" t="s">
        <v>2601</v>
      </c>
      <c r="C3490" s="415" t="s">
        <v>2602</v>
      </c>
      <c r="D3490" s="415" t="s">
        <v>2603</v>
      </c>
      <c r="E3490" s="416" t="s">
        <v>155</v>
      </c>
      <c r="F3490" s="415" t="s">
        <v>155</v>
      </c>
      <c r="G3490" s="415">
        <v>89771</v>
      </c>
      <c r="H3490" s="415" t="s">
        <v>2635</v>
      </c>
      <c r="I3490" s="415" t="s">
        <v>23</v>
      </c>
      <c r="J3490" s="415" t="s">
        <v>216</v>
      </c>
      <c r="K3490" s="416">
        <v>55.23</v>
      </c>
      <c r="L3490" s="415" t="s">
        <v>217</v>
      </c>
    </row>
    <row r="3491" spans="1:12" x14ac:dyDescent="0.25">
      <c r="A3491" s="415" t="s">
        <v>2600</v>
      </c>
      <c r="B3491" s="415" t="s">
        <v>2601</v>
      </c>
      <c r="C3491" s="415" t="s">
        <v>2602</v>
      </c>
      <c r="D3491" s="415" t="s">
        <v>2603</v>
      </c>
      <c r="E3491" s="416" t="s">
        <v>155</v>
      </c>
      <c r="F3491" s="415" t="s">
        <v>155</v>
      </c>
      <c r="G3491" s="415">
        <v>89773</v>
      </c>
      <c r="H3491" s="415" t="s">
        <v>2636</v>
      </c>
      <c r="I3491" s="415" t="s">
        <v>23</v>
      </c>
      <c r="J3491" s="415" t="s">
        <v>216</v>
      </c>
      <c r="K3491" s="416">
        <v>128.72999999999999</v>
      </c>
      <c r="L3491" s="415" t="s">
        <v>217</v>
      </c>
    </row>
    <row r="3492" spans="1:12" x14ac:dyDescent="0.25">
      <c r="A3492" s="415" t="s">
        <v>2600</v>
      </c>
      <c r="B3492" s="415" t="s">
        <v>2601</v>
      </c>
      <c r="C3492" s="415" t="s">
        <v>2602</v>
      </c>
      <c r="D3492" s="415" t="s">
        <v>2603</v>
      </c>
      <c r="E3492" s="416" t="s">
        <v>155</v>
      </c>
      <c r="F3492" s="415" t="s">
        <v>155</v>
      </c>
      <c r="G3492" s="415">
        <v>89775</v>
      </c>
      <c r="H3492" s="415" t="s">
        <v>2637</v>
      </c>
      <c r="I3492" s="415" t="s">
        <v>23</v>
      </c>
      <c r="J3492" s="415" t="s">
        <v>216</v>
      </c>
      <c r="K3492" s="416">
        <v>203.44</v>
      </c>
      <c r="L3492" s="415" t="s">
        <v>217</v>
      </c>
    </row>
    <row r="3493" spans="1:12" x14ac:dyDescent="0.25">
      <c r="A3493" s="415" t="s">
        <v>2600</v>
      </c>
      <c r="B3493" s="415" t="s">
        <v>2601</v>
      </c>
      <c r="C3493" s="415" t="s">
        <v>2602</v>
      </c>
      <c r="D3493" s="415" t="s">
        <v>2603</v>
      </c>
      <c r="E3493" s="416" t="s">
        <v>155</v>
      </c>
      <c r="F3493" s="415" t="s">
        <v>155</v>
      </c>
      <c r="G3493" s="415">
        <v>89798</v>
      </c>
      <c r="H3493" s="415" t="s">
        <v>2638</v>
      </c>
      <c r="I3493" s="415" t="s">
        <v>23</v>
      </c>
      <c r="J3493" s="415" t="s">
        <v>273</v>
      </c>
      <c r="K3493" s="416">
        <v>13.61</v>
      </c>
      <c r="L3493" s="415" t="s">
        <v>217</v>
      </c>
    </row>
    <row r="3494" spans="1:12" x14ac:dyDescent="0.25">
      <c r="A3494" s="415" t="s">
        <v>2600</v>
      </c>
      <c r="B3494" s="415" t="s">
        <v>2601</v>
      </c>
      <c r="C3494" s="415" t="s">
        <v>2602</v>
      </c>
      <c r="D3494" s="415" t="s">
        <v>2603</v>
      </c>
      <c r="E3494" s="416" t="s">
        <v>155</v>
      </c>
      <c r="F3494" s="415" t="s">
        <v>155</v>
      </c>
      <c r="G3494" s="415">
        <v>89799</v>
      </c>
      <c r="H3494" s="415" t="s">
        <v>2639</v>
      </c>
      <c r="I3494" s="415" t="s">
        <v>23</v>
      </c>
      <c r="J3494" s="415" t="s">
        <v>273</v>
      </c>
      <c r="K3494" s="416">
        <v>21.58</v>
      </c>
      <c r="L3494" s="415" t="s">
        <v>217</v>
      </c>
    </row>
    <row r="3495" spans="1:12" x14ac:dyDescent="0.25">
      <c r="A3495" s="415" t="s">
        <v>2600</v>
      </c>
      <c r="B3495" s="415" t="s">
        <v>2601</v>
      </c>
      <c r="C3495" s="415" t="s">
        <v>2602</v>
      </c>
      <c r="D3495" s="415" t="s">
        <v>2603</v>
      </c>
      <c r="E3495" s="416" t="s">
        <v>155</v>
      </c>
      <c r="F3495" s="415" t="s">
        <v>155</v>
      </c>
      <c r="G3495" s="415">
        <v>89800</v>
      </c>
      <c r="H3495" s="415" t="s">
        <v>2640</v>
      </c>
      <c r="I3495" s="415" t="s">
        <v>23</v>
      </c>
      <c r="J3495" s="415" t="s">
        <v>273</v>
      </c>
      <c r="K3495" s="416">
        <v>26.18</v>
      </c>
      <c r="L3495" s="415" t="s">
        <v>217</v>
      </c>
    </row>
    <row r="3496" spans="1:12" x14ac:dyDescent="0.25">
      <c r="A3496" s="415" t="s">
        <v>2600</v>
      </c>
      <c r="B3496" s="415" t="s">
        <v>2601</v>
      </c>
      <c r="C3496" s="415" t="s">
        <v>2602</v>
      </c>
      <c r="D3496" s="415" t="s">
        <v>2603</v>
      </c>
      <c r="E3496" s="416" t="s">
        <v>155</v>
      </c>
      <c r="F3496" s="415" t="s">
        <v>155</v>
      </c>
      <c r="G3496" s="415">
        <v>89848</v>
      </c>
      <c r="H3496" s="415" t="s">
        <v>2641</v>
      </c>
      <c r="I3496" s="415" t="s">
        <v>23</v>
      </c>
      <c r="J3496" s="415" t="s">
        <v>273</v>
      </c>
      <c r="K3496" s="416">
        <v>30.52</v>
      </c>
      <c r="L3496" s="415" t="s">
        <v>217</v>
      </c>
    </row>
    <row r="3497" spans="1:12" x14ac:dyDescent="0.25">
      <c r="A3497" s="415" t="s">
        <v>2600</v>
      </c>
      <c r="B3497" s="415" t="s">
        <v>2601</v>
      </c>
      <c r="C3497" s="415" t="s">
        <v>2602</v>
      </c>
      <c r="D3497" s="415" t="s">
        <v>2603</v>
      </c>
      <c r="E3497" s="416" t="s">
        <v>155</v>
      </c>
      <c r="F3497" s="415" t="s">
        <v>155</v>
      </c>
      <c r="G3497" s="415">
        <v>89849</v>
      </c>
      <c r="H3497" s="415" t="s">
        <v>2642</v>
      </c>
      <c r="I3497" s="415" t="s">
        <v>23</v>
      </c>
      <c r="J3497" s="415" t="s">
        <v>273</v>
      </c>
      <c r="K3497" s="416">
        <v>63.39</v>
      </c>
      <c r="L3497" s="415" t="s">
        <v>217</v>
      </c>
    </row>
    <row r="3498" spans="1:12" x14ac:dyDescent="0.25">
      <c r="A3498" s="415" t="s">
        <v>2600</v>
      </c>
      <c r="B3498" s="415" t="s">
        <v>2601</v>
      </c>
      <c r="C3498" s="415" t="s">
        <v>2602</v>
      </c>
      <c r="D3498" s="415" t="s">
        <v>2603</v>
      </c>
      <c r="E3498" s="416" t="s">
        <v>155</v>
      </c>
      <c r="F3498" s="415" t="s">
        <v>155</v>
      </c>
      <c r="G3498" s="415">
        <v>89865</v>
      </c>
      <c r="H3498" s="415" t="s">
        <v>2643</v>
      </c>
      <c r="I3498" s="415" t="s">
        <v>23</v>
      </c>
      <c r="J3498" s="415" t="s">
        <v>273</v>
      </c>
      <c r="K3498" s="416">
        <v>12.07</v>
      </c>
      <c r="L3498" s="415" t="s">
        <v>217</v>
      </c>
    </row>
    <row r="3499" spans="1:12" x14ac:dyDescent="0.25">
      <c r="A3499" s="415" t="s">
        <v>2600</v>
      </c>
      <c r="B3499" s="415" t="s">
        <v>2601</v>
      </c>
      <c r="C3499" s="415" t="s">
        <v>2602</v>
      </c>
      <c r="D3499" s="415" t="s">
        <v>2603</v>
      </c>
      <c r="E3499" s="416" t="s">
        <v>155</v>
      </c>
      <c r="F3499" s="415" t="s">
        <v>155</v>
      </c>
      <c r="G3499" s="415">
        <v>91784</v>
      </c>
      <c r="H3499" s="415" t="s">
        <v>2644</v>
      </c>
      <c r="I3499" s="415" t="s">
        <v>23</v>
      </c>
      <c r="J3499" s="415" t="s">
        <v>273</v>
      </c>
      <c r="K3499" s="416">
        <v>37.33</v>
      </c>
      <c r="L3499" s="415" t="s">
        <v>217</v>
      </c>
    </row>
    <row r="3500" spans="1:12" x14ac:dyDescent="0.25">
      <c r="A3500" s="415" t="s">
        <v>2600</v>
      </c>
      <c r="B3500" s="415" t="s">
        <v>2601</v>
      </c>
      <c r="C3500" s="415" t="s">
        <v>2602</v>
      </c>
      <c r="D3500" s="415" t="s">
        <v>2603</v>
      </c>
      <c r="E3500" s="416" t="s">
        <v>155</v>
      </c>
      <c r="F3500" s="415" t="s">
        <v>155</v>
      </c>
      <c r="G3500" s="415">
        <v>91785</v>
      </c>
      <c r="H3500" s="415" t="s">
        <v>2645</v>
      </c>
      <c r="I3500" s="415" t="s">
        <v>23</v>
      </c>
      <c r="J3500" s="415" t="s">
        <v>216</v>
      </c>
      <c r="K3500" s="416">
        <v>37.22</v>
      </c>
      <c r="L3500" s="415" t="s">
        <v>217</v>
      </c>
    </row>
    <row r="3501" spans="1:12" x14ac:dyDescent="0.25">
      <c r="A3501" s="415" t="s">
        <v>2600</v>
      </c>
      <c r="B3501" s="415" t="s">
        <v>2601</v>
      </c>
      <c r="C3501" s="415" t="s">
        <v>2602</v>
      </c>
      <c r="D3501" s="415" t="s">
        <v>2603</v>
      </c>
      <c r="E3501" s="416" t="s">
        <v>155</v>
      </c>
      <c r="F3501" s="415" t="s">
        <v>155</v>
      </c>
      <c r="G3501" s="415">
        <v>91786</v>
      </c>
      <c r="H3501" s="415" t="s">
        <v>2646</v>
      </c>
      <c r="I3501" s="415" t="s">
        <v>23</v>
      </c>
      <c r="J3501" s="415" t="s">
        <v>216</v>
      </c>
      <c r="K3501" s="416">
        <v>29.55</v>
      </c>
      <c r="L3501" s="415" t="s">
        <v>217</v>
      </c>
    </row>
    <row r="3502" spans="1:12" x14ac:dyDescent="0.25">
      <c r="A3502" s="415" t="s">
        <v>2600</v>
      </c>
      <c r="B3502" s="415" t="s">
        <v>2601</v>
      </c>
      <c r="C3502" s="415" t="s">
        <v>2602</v>
      </c>
      <c r="D3502" s="415" t="s">
        <v>2603</v>
      </c>
      <c r="E3502" s="416" t="s">
        <v>155</v>
      </c>
      <c r="F3502" s="415" t="s">
        <v>155</v>
      </c>
      <c r="G3502" s="415">
        <v>91787</v>
      </c>
      <c r="H3502" s="415" t="s">
        <v>2647</v>
      </c>
      <c r="I3502" s="415" t="s">
        <v>23</v>
      </c>
      <c r="J3502" s="415" t="s">
        <v>216</v>
      </c>
      <c r="K3502" s="416">
        <v>36.49</v>
      </c>
      <c r="L3502" s="415" t="s">
        <v>217</v>
      </c>
    </row>
    <row r="3503" spans="1:12" x14ac:dyDescent="0.25">
      <c r="A3503" s="415" t="s">
        <v>2600</v>
      </c>
      <c r="B3503" s="415" t="s">
        <v>2601</v>
      </c>
      <c r="C3503" s="415" t="s">
        <v>2602</v>
      </c>
      <c r="D3503" s="415" t="s">
        <v>2603</v>
      </c>
      <c r="E3503" s="416" t="s">
        <v>155</v>
      </c>
      <c r="F3503" s="415" t="s">
        <v>155</v>
      </c>
      <c r="G3503" s="415">
        <v>91788</v>
      </c>
      <c r="H3503" s="415" t="s">
        <v>2648</v>
      </c>
      <c r="I3503" s="415" t="s">
        <v>23</v>
      </c>
      <c r="J3503" s="415" t="s">
        <v>216</v>
      </c>
      <c r="K3503" s="416">
        <v>45.56</v>
      </c>
      <c r="L3503" s="415" t="s">
        <v>217</v>
      </c>
    </row>
    <row r="3504" spans="1:12" x14ac:dyDescent="0.25">
      <c r="A3504" s="415" t="s">
        <v>2600</v>
      </c>
      <c r="B3504" s="415" t="s">
        <v>2601</v>
      </c>
      <c r="C3504" s="415" t="s">
        <v>2602</v>
      </c>
      <c r="D3504" s="415" t="s">
        <v>2603</v>
      </c>
      <c r="E3504" s="416" t="s">
        <v>155</v>
      </c>
      <c r="F3504" s="415" t="s">
        <v>155</v>
      </c>
      <c r="G3504" s="415">
        <v>91789</v>
      </c>
      <c r="H3504" s="415" t="s">
        <v>2649</v>
      </c>
      <c r="I3504" s="415" t="s">
        <v>23</v>
      </c>
      <c r="J3504" s="415" t="s">
        <v>273</v>
      </c>
      <c r="K3504" s="416">
        <v>50.25</v>
      </c>
      <c r="L3504" s="415" t="s">
        <v>217</v>
      </c>
    </row>
    <row r="3505" spans="1:12" x14ac:dyDescent="0.25">
      <c r="A3505" s="415" t="s">
        <v>2600</v>
      </c>
      <c r="B3505" s="415" t="s">
        <v>2601</v>
      </c>
      <c r="C3505" s="415" t="s">
        <v>2602</v>
      </c>
      <c r="D3505" s="415" t="s">
        <v>2603</v>
      </c>
      <c r="E3505" s="416" t="s">
        <v>155</v>
      </c>
      <c r="F3505" s="415" t="s">
        <v>155</v>
      </c>
      <c r="G3505" s="415">
        <v>91790</v>
      </c>
      <c r="H3505" s="415" t="s">
        <v>2650</v>
      </c>
      <c r="I3505" s="415" t="s">
        <v>23</v>
      </c>
      <c r="J3505" s="415" t="s">
        <v>216</v>
      </c>
      <c r="K3505" s="416">
        <v>74.47</v>
      </c>
      <c r="L3505" s="415" t="s">
        <v>217</v>
      </c>
    </row>
    <row r="3506" spans="1:12" x14ac:dyDescent="0.25">
      <c r="A3506" s="415" t="s">
        <v>2600</v>
      </c>
      <c r="B3506" s="415" t="s">
        <v>2601</v>
      </c>
      <c r="C3506" s="415" t="s">
        <v>2602</v>
      </c>
      <c r="D3506" s="415" t="s">
        <v>2603</v>
      </c>
      <c r="E3506" s="416" t="s">
        <v>155</v>
      </c>
      <c r="F3506" s="415" t="s">
        <v>155</v>
      </c>
      <c r="G3506" s="415">
        <v>91791</v>
      </c>
      <c r="H3506" s="415" t="s">
        <v>2651</v>
      </c>
      <c r="I3506" s="415" t="s">
        <v>23</v>
      </c>
      <c r="J3506" s="415" t="s">
        <v>216</v>
      </c>
      <c r="K3506" s="416">
        <v>105.07</v>
      </c>
      <c r="L3506" s="415" t="s">
        <v>217</v>
      </c>
    </row>
    <row r="3507" spans="1:12" x14ac:dyDescent="0.25">
      <c r="A3507" s="415" t="s">
        <v>2600</v>
      </c>
      <c r="B3507" s="415" t="s">
        <v>2601</v>
      </c>
      <c r="C3507" s="415" t="s">
        <v>2602</v>
      </c>
      <c r="D3507" s="415" t="s">
        <v>2603</v>
      </c>
      <c r="E3507" s="416" t="s">
        <v>155</v>
      </c>
      <c r="F3507" s="415" t="s">
        <v>155</v>
      </c>
      <c r="G3507" s="415">
        <v>91792</v>
      </c>
      <c r="H3507" s="415" t="s">
        <v>2652</v>
      </c>
      <c r="I3507" s="415" t="s">
        <v>23</v>
      </c>
      <c r="J3507" s="415" t="s">
        <v>216</v>
      </c>
      <c r="K3507" s="416">
        <v>50.19</v>
      </c>
      <c r="L3507" s="415" t="s">
        <v>217</v>
      </c>
    </row>
    <row r="3508" spans="1:12" x14ac:dyDescent="0.25">
      <c r="A3508" s="415" t="s">
        <v>2600</v>
      </c>
      <c r="B3508" s="415" t="s">
        <v>2601</v>
      </c>
      <c r="C3508" s="415" t="s">
        <v>2602</v>
      </c>
      <c r="D3508" s="415" t="s">
        <v>2603</v>
      </c>
      <c r="E3508" s="416" t="s">
        <v>155</v>
      </c>
      <c r="F3508" s="415" t="s">
        <v>155</v>
      </c>
      <c r="G3508" s="415">
        <v>91793</v>
      </c>
      <c r="H3508" s="415" t="s">
        <v>2653</v>
      </c>
      <c r="I3508" s="415" t="s">
        <v>23</v>
      </c>
      <c r="J3508" s="415" t="s">
        <v>216</v>
      </c>
      <c r="K3508" s="416">
        <v>81.2</v>
      </c>
      <c r="L3508" s="415" t="s">
        <v>217</v>
      </c>
    </row>
    <row r="3509" spans="1:12" x14ac:dyDescent="0.25">
      <c r="A3509" s="415" t="s">
        <v>2600</v>
      </c>
      <c r="B3509" s="415" t="s">
        <v>2601</v>
      </c>
      <c r="C3509" s="415" t="s">
        <v>2602</v>
      </c>
      <c r="D3509" s="415" t="s">
        <v>2603</v>
      </c>
      <c r="E3509" s="416" t="s">
        <v>155</v>
      </c>
      <c r="F3509" s="415" t="s">
        <v>155</v>
      </c>
      <c r="G3509" s="415">
        <v>91794</v>
      </c>
      <c r="H3509" s="415" t="s">
        <v>2654</v>
      </c>
      <c r="I3509" s="415" t="s">
        <v>23</v>
      </c>
      <c r="J3509" s="415" t="s">
        <v>216</v>
      </c>
      <c r="K3509" s="416">
        <v>41.64</v>
      </c>
      <c r="L3509" s="415" t="s">
        <v>217</v>
      </c>
    </row>
    <row r="3510" spans="1:12" x14ac:dyDescent="0.25">
      <c r="A3510" s="415" t="s">
        <v>2600</v>
      </c>
      <c r="B3510" s="415" t="s">
        <v>2601</v>
      </c>
      <c r="C3510" s="415" t="s">
        <v>2602</v>
      </c>
      <c r="D3510" s="415" t="s">
        <v>2603</v>
      </c>
      <c r="E3510" s="416" t="s">
        <v>155</v>
      </c>
      <c r="F3510" s="415" t="s">
        <v>155</v>
      </c>
      <c r="G3510" s="415">
        <v>91795</v>
      </c>
      <c r="H3510" s="415" t="s">
        <v>2655</v>
      </c>
      <c r="I3510" s="415" t="s">
        <v>23</v>
      </c>
      <c r="J3510" s="415" t="s">
        <v>216</v>
      </c>
      <c r="K3510" s="416">
        <v>68.02</v>
      </c>
      <c r="L3510" s="415" t="s">
        <v>217</v>
      </c>
    </row>
    <row r="3511" spans="1:12" x14ac:dyDescent="0.25">
      <c r="A3511" s="415" t="s">
        <v>2600</v>
      </c>
      <c r="B3511" s="415" t="s">
        <v>2601</v>
      </c>
      <c r="C3511" s="415" t="s">
        <v>2602</v>
      </c>
      <c r="D3511" s="415" t="s">
        <v>2603</v>
      </c>
      <c r="E3511" s="416" t="s">
        <v>155</v>
      </c>
      <c r="F3511" s="415" t="s">
        <v>155</v>
      </c>
      <c r="G3511" s="415">
        <v>91796</v>
      </c>
      <c r="H3511" s="415" t="s">
        <v>2656</v>
      </c>
      <c r="I3511" s="415" t="s">
        <v>23</v>
      </c>
      <c r="J3511" s="415" t="s">
        <v>273</v>
      </c>
      <c r="K3511" s="416">
        <v>76.08</v>
      </c>
      <c r="L3511" s="415" t="s">
        <v>217</v>
      </c>
    </row>
    <row r="3512" spans="1:12" x14ac:dyDescent="0.25">
      <c r="A3512" s="415" t="s">
        <v>2600</v>
      </c>
      <c r="B3512" s="415" t="s">
        <v>2601</v>
      </c>
      <c r="C3512" s="415" t="s">
        <v>2602</v>
      </c>
      <c r="D3512" s="415" t="s">
        <v>2603</v>
      </c>
      <c r="E3512" s="416" t="s">
        <v>155</v>
      </c>
      <c r="F3512" s="415" t="s">
        <v>155</v>
      </c>
      <c r="G3512" s="415">
        <v>92275</v>
      </c>
      <c r="H3512" s="415" t="s">
        <v>2657</v>
      </c>
      <c r="I3512" s="415" t="s">
        <v>23</v>
      </c>
      <c r="J3512" s="415" t="s">
        <v>216</v>
      </c>
      <c r="K3512" s="416">
        <v>63.7</v>
      </c>
      <c r="L3512" s="415" t="s">
        <v>217</v>
      </c>
    </row>
    <row r="3513" spans="1:12" x14ac:dyDescent="0.25">
      <c r="A3513" s="415" t="s">
        <v>2600</v>
      </c>
      <c r="B3513" s="415" t="s">
        <v>2601</v>
      </c>
      <c r="C3513" s="415" t="s">
        <v>2602</v>
      </c>
      <c r="D3513" s="415" t="s">
        <v>2603</v>
      </c>
      <c r="E3513" s="416" t="s">
        <v>155</v>
      </c>
      <c r="F3513" s="415" t="s">
        <v>155</v>
      </c>
      <c r="G3513" s="415">
        <v>92276</v>
      </c>
      <c r="H3513" s="415" t="s">
        <v>2658</v>
      </c>
      <c r="I3513" s="415" t="s">
        <v>23</v>
      </c>
      <c r="J3513" s="415" t="s">
        <v>216</v>
      </c>
      <c r="K3513" s="416">
        <v>80.709999999999994</v>
      </c>
      <c r="L3513" s="415" t="s">
        <v>217</v>
      </c>
    </row>
    <row r="3514" spans="1:12" x14ac:dyDescent="0.25">
      <c r="A3514" s="415" t="s">
        <v>2600</v>
      </c>
      <c r="B3514" s="415" t="s">
        <v>2601</v>
      </c>
      <c r="C3514" s="415" t="s">
        <v>2602</v>
      </c>
      <c r="D3514" s="415" t="s">
        <v>2603</v>
      </c>
      <c r="E3514" s="416" t="s">
        <v>155</v>
      </c>
      <c r="F3514" s="415" t="s">
        <v>155</v>
      </c>
      <c r="G3514" s="415">
        <v>92277</v>
      </c>
      <c r="H3514" s="415" t="s">
        <v>2659</v>
      </c>
      <c r="I3514" s="415" t="s">
        <v>23</v>
      </c>
      <c r="J3514" s="415" t="s">
        <v>216</v>
      </c>
      <c r="K3514" s="416">
        <v>116.68</v>
      </c>
      <c r="L3514" s="415" t="s">
        <v>217</v>
      </c>
    </row>
    <row r="3515" spans="1:12" x14ac:dyDescent="0.25">
      <c r="A3515" s="415" t="s">
        <v>2600</v>
      </c>
      <c r="B3515" s="415" t="s">
        <v>2601</v>
      </c>
      <c r="C3515" s="415" t="s">
        <v>2602</v>
      </c>
      <c r="D3515" s="415" t="s">
        <v>2603</v>
      </c>
      <c r="E3515" s="416" t="s">
        <v>155</v>
      </c>
      <c r="F3515" s="415" t="s">
        <v>155</v>
      </c>
      <c r="G3515" s="415">
        <v>92278</v>
      </c>
      <c r="H3515" s="415" t="s">
        <v>2660</v>
      </c>
      <c r="I3515" s="415" t="s">
        <v>23</v>
      </c>
      <c r="J3515" s="415" t="s">
        <v>216</v>
      </c>
      <c r="K3515" s="416">
        <v>157.11000000000001</v>
      </c>
      <c r="L3515" s="415" t="s">
        <v>217</v>
      </c>
    </row>
    <row r="3516" spans="1:12" x14ac:dyDescent="0.25">
      <c r="A3516" s="415" t="s">
        <v>2600</v>
      </c>
      <c r="B3516" s="415" t="s">
        <v>2601</v>
      </c>
      <c r="C3516" s="415" t="s">
        <v>2602</v>
      </c>
      <c r="D3516" s="415" t="s">
        <v>2603</v>
      </c>
      <c r="E3516" s="416" t="s">
        <v>155</v>
      </c>
      <c r="F3516" s="415" t="s">
        <v>155</v>
      </c>
      <c r="G3516" s="415">
        <v>92279</v>
      </c>
      <c r="H3516" s="415" t="s">
        <v>2661</v>
      </c>
      <c r="I3516" s="415" t="s">
        <v>23</v>
      </c>
      <c r="J3516" s="415" t="s">
        <v>216</v>
      </c>
      <c r="K3516" s="416">
        <v>227.25</v>
      </c>
      <c r="L3516" s="415" t="s">
        <v>217</v>
      </c>
    </row>
    <row r="3517" spans="1:12" x14ac:dyDescent="0.25">
      <c r="A3517" s="415" t="s">
        <v>2600</v>
      </c>
      <c r="B3517" s="415" t="s">
        <v>2601</v>
      </c>
      <c r="C3517" s="415" t="s">
        <v>2602</v>
      </c>
      <c r="D3517" s="415" t="s">
        <v>2603</v>
      </c>
      <c r="E3517" s="416" t="s">
        <v>155</v>
      </c>
      <c r="F3517" s="415" t="s">
        <v>155</v>
      </c>
      <c r="G3517" s="415">
        <v>92280</v>
      </c>
      <c r="H3517" s="415" t="s">
        <v>2662</v>
      </c>
      <c r="I3517" s="415" t="s">
        <v>23</v>
      </c>
      <c r="J3517" s="415" t="s">
        <v>216</v>
      </c>
      <c r="K3517" s="416">
        <v>319.39999999999998</v>
      </c>
      <c r="L3517" s="415" t="s">
        <v>217</v>
      </c>
    </row>
    <row r="3518" spans="1:12" x14ac:dyDescent="0.25">
      <c r="A3518" s="415" t="s">
        <v>2600</v>
      </c>
      <c r="B3518" s="415" t="s">
        <v>2601</v>
      </c>
      <c r="C3518" s="415" t="s">
        <v>2602</v>
      </c>
      <c r="D3518" s="415" t="s">
        <v>2603</v>
      </c>
      <c r="E3518" s="416" t="s">
        <v>155</v>
      </c>
      <c r="F3518" s="415" t="s">
        <v>155</v>
      </c>
      <c r="G3518" s="415">
        <v>92281</v>
      </c>
      <c r="H3518" s="415" t="s">
        <v>2663</v>
      </c>
      <c r="I3518" s="415" t="s">
        <v>23</v>
      </c>
      <c r="J3518" s="415" t="s">
        <v>216</v>
      </c>
      <c r="K3518" s="416">
        <v>157.02000000000001</v>
      </c>
      <c r="L3518" s="415" t="s">
        <v>217</v>
      </c>
    </row>
    <row r="3519" spans="1:12" x14ac:dyDescent="0.25">
      <c r="A3519" s="415" t="s">
        <v>2600</v>
      </c>
      <c r="B3519" s="415" t="s">
        <v>2601</v>
      </c>
      <c r="C3519" s="415" t="s">
        <v>2602</v>
      </c>
      <c r="D3519" s="415" t="s">
        <v>2603</v>
      </c>
      <c r="E3519" s="416" t="s">
        <v>155</v>
      </c>
      <c r="F3519" s="415" t="s">
        <v>155</v>
      </c>
      <c r="G3519" s="415">
        <v>92282</v>
      </c>
      <c r="H3519" s="415" t="s">
        <v>2664</v>
      </c>
      <c r="I3519" s="415" t="s">
        <v>23</v>
      </c>
      <c r="J3519" s="415" t="s">
        <v>216</v>
      </c>
      <c r="K3519" s="416">
        <v>177.81</v>
      </c>
      <c r="L3519" s="415" t="s">
        <v>217</v>
      </c>
    </row>
    <row r="3520" spans="1:12" x14ac:dyDescent="0.25">
      <c r="A3520" s="415" t="s">
        <v>2600</v>
      </c>
      <c r="B3520" s="415" t="s">
        <v>2601</v>
      </c>
      <c r="C3520" s="415" t="s">
        <v>2602</v>
      </c>
      <c r="D3520" s="415" t="s">
        <v>2603</v>
      </c>
      <c r="E3520" s="416" t="s">
        <v>155</v>
      </c>
      <c r="F3520" s="415" t="s">
        <v>155</v>
      </c>
      <c r="G3520" s="415">
        <v>92283</v>
      </c>
      <c r="H3520" s="415" t="s">
        <v>2665</v>
      </c>
      <c r="I3520" s="415" t="s">
        <v>23</v>
      </c>
      <c r="J3520" s="415" t="s">
        <v>216</v>
      </c>
      <c r="K3520" s="416">
        <v>239.51</v>
      </c>
      <c r="L3520" s="415" t="s">
        <v>217</v>
      </c>
    </row>
    <row r="3521" spans="1:12" x14ac:dyDescent="0.25">
      <c r="A3521" s="415" t="s">
        <v>2600</v>
      </c>
      <c r="B3521" s="415" t="s">
        <v>2601</v>
      </c>
      <c r="C3521" s="415" t="s">
        <v>2602</v>
      </c>
      <c r="D3521" s="415" t="s">
        <v>2603</v>
      </c>
      <c r="E3521" s="416" t="s">
        <v>155</v>
      </c>
      <c r="F3521" s="415" t="s">
        <v>155</v>
      </c>
      <c r="G3521" s="415">
        <v>92284</v>
      </c>
      <c r="H3521" s="415" t="s">
        <v>2666</v>
      </c>
      <c r="I3521" s="415" t="s">
        <v>23</v>
      </c>
      <c r="J3521" s="415" t="s">
        <v>216</v>
      </c>
      <c r="K3521" s="416">
        <v>297.22000000000003</v>
      </c>
      <c r="L3521" s="415" t="s">
        <v>217</v>
      </c>
    </row>
    <row r="3522" spans="1:12" x14ac:dyDescent="0.25">
      <c r="A3522" s="415" t="s">
        <v>2600</v>
      </c>
      <c r="B3522" s="415" t="s">
        <v>2601</v>
      </c>
      <c r="C3522" s="415" t="s">
        <v>2602</v>
      </c>
      <c r="D3522" s="415" t="s">
        <v>2603</v>
      </c>
      <c r="E3522" s="416" t="s">
        <v>155</v>
      </c>
      <c r="F3522" s="415" t="s">
        <v>155</v>
      </c>
      <c r="G3522" s="415">
        <v>92285</v>
      </c>
      <c r="H3522" s="415" t="s">
        <v>2667</v>
      </c>
      <c r="I3522" s="415" t="s">
        <v>23</v>
      </c>
      <c r="J3522" s="415" t="s">
        <v>216</v>
      </c>
      <c r="K3522" s="416">
        <v>394.75</v>
      </c>
      <c r="L3522" s="415" t="s">
        <v>217</v>
      </c>
    </row>
    <row r="3523" spans="1:12" x14ac:dyDescent="0.25">
      <c r="A3523" s="415" t="s">
        <v>2600</v>
      </c>
      <c r="B3523" s="415" t="s">
        <v>2601</v>
      </c>
      <c r="C3523" s="415" t="s">
        <v>2602</v>
      </c>
      <c r="D3523" s="415" t="s">
        <v>2603</v>
      </c>
      <c r="E3523" s="416" t="s">
        <v>155</v>
      </c>
      <c r="F3523" s="415" t="s">
        <v>155</v>
      </c>
      <c r="G3523" s="415">
        <v>92286</v>
      </c>
      <c r="H3523" s="415" t="s">
        <v>2668</v>
      </c>
      <c r="I3523" s="415" t="s">
        <v>23</v>
      </c>
      <c r="J3523" s="415" t="s">
        <v>216</v>
      </c>
      <c r="K3523" s="416">
        <v>489.25</v>
      </c>
      <c r="L3523" s="415" t="s">
        <v>217</v>
      </c>
    </row>
    <row r="3524" spans="1:12" x14ac:dyDescent="0.25">
      <c r="A3524" s="415" t="s">
        <v>2600</v>
      </c>
      <c r="B3524" s="415" t="s">
        <v>2601</v>
      </c>
      <c r="C3524" s="415" t="s">
        <v>2602</v>
      </c>
      <c r="D3524" s="415" t="s">
        <v>2603</v>
      </c>
      <c r="E3524" s="416" t="s">
        <v>155</v>
      </c>
      <c r="F3524" s="415" t="s">
        <v>155</v>
      </c>
      <c r="G3524" s="415">
        <v>92305</v>
      </c>
      <c r="H3524" s="415" t="s">
        <v>2669</v>
      </c>
      <c r="I3524" s="415" t="s">
        <v>23</v>
      </c>
      <c r="J3524" s="415" t="s">
        <v>216</v>
      </c>
      <c r="K3524" s="416">
        <v>40.5</v>
      </c>
      <c r="L3524" s="415" t="s">
        <v>217</v>
      </c>
    </row>
    <row r="3525" spans="1:12" x14ac:dyDescent="0.25">
      <c r="A3525" s="415" t="s">
        <v>2600</v>
      </c>
      <c r="B3525" s="415" t="s">
        <v>2601</v>
      </c>
      <c r="C3525" s="415" t="s">
        <v>2602</v>
      </c>
      <c r="D3525" s="415" t="s">
        <v>2603</v>
      </c>
      <c r="E3525" s="416" t="s">
        <v>155</v>
      </c>
      <c r="F3525" s="415" t="s">
        <v>155</v>
      </c>
      <c r="G3525" s="415">
        <v>92306</v>
      </c>
      <c r="H3525" s="415" t="s">
        <v>2670</v>
      </c>
      <c r="I3525" s="415" t="s">
        <v>23</v>
      </c>
      <c r="J3525" s="415" t="s">
        <v>216</v>
      </c>
      <c r="K3525" s="416">
        <v>67.150000000000006</v>
      </c>
      <c r="L3525" s="415" t="s">
        <v>217</v>
      </c>
    </row>
    <row r="3526" spans="1:12" x14ac:dyDescent="0.25">
      <c r="A3526" s="415" t="s">
        <v>2600</v>
      </c>
      <c r="B3526" s="415" t="s">
        <v>2601</v>
      </c>
      <c r="C3526" s="415" t="s">
        <v>2602</v>
      </c>
      <c r="D3526" s="415" t="s">
        <v>2603</v>
      </c>
      <c r="E3526" s="416" t="s">
        <v>155</v>
      </c>
      <c r="F3526" s="415" t="s">
        <v>155</v>
      </c>
      <c r="G3526" s="415">
        <v>92307</v>
      </c>
      <c r="H3526" s="415" t="s">
        <v>2671</v>
      </c>
      <c r="I3526" s="415" t="s">
        <v>23</v>
      </c>
      <c r="J3526" s="415" t="s">
        <v>216</v>
      </c>
      <c r="K3526" s="416">
        <v>84.41</v>
      </c>
      <c r="L3526" s="415" t="s">
        <v>217</v>
      </c>
    </row>
    <row r="3527" spans="1:12" x14ac:dyDescent="0.25">
      <c r="A3527" s="415" t="s">
        <v>2600</v>
      </c>
      <c r="B3527" s="415" t="s">
        <v>2601</v>
      </c>
      <c r="C3527" s="415" t="s">
        <v>2602</v>
      </c>
      <c r="D3527" s="415" t="s">
        <v>2603</v>
      </c>
      <c r="E3527" s="416" t="s">
        <v>155</v>
      </c>
      <c r="F3527" s="415" t="s">
        <v>155</v>
      </c>
      <c r="G3527" s="415">
        <v>92308</v>
      </c>
      <c r="H3527" s="415" t="s">
        <v>2672</v>
      </c>
      <c r="I3527" s="415" t="s">
        <v>23</v>
      </c>
      <c r="J3527" s="415" t="s">
        <v>216</v>
      </c>
      <c r="K3527" s="416">
        <v>61.72</v>
      </c>
      <c r="L3527" s="415" t="s">
        <v>217</v>
      </c>
    </row>
    <row r="3528" spans="1:12" x14ac:dyDescent="0.25">
      <c r="A3528" s="415" t="s">
        <v>2600</v>
      </c>
      <c r="B3528" s="415" t="s">
        <v>2601</v>
      </c>
      <c r="C3528" s="415" t="s">
        <v>2602</v>
      </c>
      <c r="D3528" s="415" t="s">
        <v>2603</v>
      </c>
      <c r="E3528" s="416" t="s">
        <v>155</v>
      </c>
      <c r="F3528" s="415" t="s">
        <v>155</v>
      </c>
      <c r="G3528" s="415">
        <v>92309</v>
      </c>
      <c r="H3528" s="415" t="s">
        <v>2673</v>
      </c>
      <c r="I3528" s="415" t="s">
        <v>23</v>
      </c>
      <c r="J3528" s="415" t="s">
        <v>216</v>
      </c>
      <c r="K3528" s="416">
        <v>162.19999999999999</v>
      </c>
      <c r="L3528" s="415" t="s">
        <v>217</v>
      </c>
    </row>
    <row r="3529" spans="1:12" x14ac:dyDescent="0.25">
      <c r="A3529" s="415" t="s">
        <v>2600</v>
      </c>
      <c r="B3529" s="415" t="s">
        <v>2601</v>
      </c>
      <c r="C3529" s="415" t="s">
        <v>2602</v>
      </c>
      <c r="D3529" s="415" t="s">
        <v>2603</v>
      </c>
      <c r="E3529" s="416" t="s">
        <v>155</v>
      </c>
      <c r="F3529" s="415" t="s">
        <v>155</v>
      </c>
      <c r="G3529" s="415">
        <v>92310</v>
      </c>
      <c r="H3529" s="415" t="s">
        <v>2674</v>
      </c>
      <c r="I3529" s="415" t="s">
        <v>23</v>
      </c>
      <c r="J3529" s="415" t="s">
        <v>216</v>
      </c>
      <c r="K3529" s="416">
        <v>183.29</v>
      </c>
      <c r="L3529" s="415" t="s">
        <v>217</v>
      </c>
    </row>
    <row r="3530" spans="1:12" x14ac:dyDescent="0.25">
      <c r="A3530" s="415" t="s">
        <v>2600</v>
      </c>
      <c r="B3530" s="415" t="s">
        <v>2601</v>
      </c>
      <c r="C3530" s="415" t="s">
        <v>2602</v>
      </c>
      <c r="D3530" s="415" t="s">
        <v>2603</v>
      </c>
      <c r="E3530" s="416" t="s">
        <v>155</v>
      </c>
      <c r="F3530" s="415" t="s">
        <v>155</v>
      </c>
      <c r="G3530" s="415">
        <v>92320</v>
      </c>
      <c r="H3530" s="415" t="s">
        <v>2675</v>
      </c>
      <c r="I3530" s="415" t="s">
        <v>23</v>
      </c>
      <c r="J3530" s="415" t="s">
        <v>216</v>
      </c>
      <c r="K3530" s="416">
        <v>48.07</v>
      </c>
      <c r="L3530" s="415" t="s">
        <v>217</v>
      </c>
    </row>
    <row r="3531" spans="1:12" x14ac:dyDescent="0.25">
      <c r="A3531" s="415" t="s">
        <v>2600</v>
      </c>
      <c r="B3531" s="415" t="s">
        <v>2601</v>
      </c>
      <c r="C3531" s="415" t="s">
        <v>2602</v>
      </c>
      <c r="D3531" s="415" t="s">
        <v>2603</v>
      </c>
      <c r="E3531" s="416" t="s">
        <v>155</v>
      </c>
      <c r="F3531" s="415" t="s">
        <v>155</v>
      </c>
      <c r="G3531" s="415">
        <v>92321</v>
      </c>
      <c r="H3531" s="415" t="s">
        <v>2676</v>
      </c>
      <c r="I3531" s="415" t="s">
        <v>23</v>
      </c>
      <c r="J3531" s="415" t="s">
        <v>216</v>
      </c>
      <c r="K3531" s="416">
        <v>80.17</v>
      </c>
      <c r="L3531" s="415" t="s">
        <v>217</v>
      </c>
    </row>
    <row r="3532" spans="1:12" x14ac:dyDescent="0.25">
      <c r="A3532" s="415" t="s">
        <v>2600</v>
      </c>
      <c r="B3532" s="415" t="s">
        <v>2601</v>
      </c>
      <c r="C3532" s="415" t="s">
        <v>2602</v>
      </c>
      <c r="D3532" s="415" t="s">
        <v>2603</v>
      </c>
      <c r="E3532" s="416" t="s">
        <v>155</v>
      </c>
      <c r="F3532" s="415" t="s">
        <v>155</v>
      </c>
      <c r="G3532" s="415">
        <v>92322</v>
      </c>
      <c r="H3532" s="415" t="s">
        <v>2677</v>
      </c>
      <c r="I3532" s="415" t="s">
        <v>23</v>
      </c>
      <c r="J3532" s="415" t="s">
        <v>216</v>
      </c>
      <c r="K3532" s="416">
        <v>102.16</v>
      </c>
      <c r="L3532" s="415" t="s">
        <v>217</v>
      </c>
    </row>
    <row r="3533" spans="1:12" x14ac:dyDescent="0.25">
      <c r="A3533" s="415" t="s">
        <v>2600</v>
      </c>
      <c r="B3533" s="415" t="s">
        <v>2601</v>
      </c>
      <c r="C3533" s="415" t="s">
        <v>2602</v>
      </c>
      <c r="D3533" s="415" t="s">
        <v>2603</v>
      </c>
      <c r="E3533" s="416" t="s">
        <v>155</v>
      </c>
      <c r="F3533" s="415" t="s">
        <v>155</v>
      </c>
      <c r="G3533" s="415">
        <v>92323</v>
      </c>
      <c r="H3533" s="415" t="s">
        <v>2678</v>
      </c>
      <c r="I3533" s="415" t="s">
        <v>23</v>
      </c>
      <c r="J3533" s="415" t="s">
        <v>216</v>
      </c>
      <c r="K3533" s="416">
        <v>67.48</v>
      </c>
      <c r="L3533" s="415" t="s">
        <v>217</v>
      </c>
    </row>
    <row r="3534" spans="1:12" x14ac:dyDescent="0.25">
      <c r="A3534" s="415" t="s">
        <v>2600</v>
      </c>
      <c r="B3534" s="415" t="s">
        <v>2601</v>
      </c>
      <c r="C3534" s="415" t="s">
        <v>2602</v>
      </c>
      <c r="D3534" s="415" t="s">
        <v>2603</v>
      </c>
      <c r="E3534" s="416" t="s">
        <v>155</v>
      </c>
      <c r="F3534" s="415" t="s">
        <v>155</v>
      </c>
      <c r="G3534" s="415">
        <v>92324</v>
      </c>
      <c r="H3534" s="415" t="s">
        <v>2679</v>
      </c>
      <c r="I3534" s="415" t="s">
        <v>23</v>
      </c>
      <c r="J3534" s="415" t="s">
        <v>216</v>
      </c>
      <c r="K3534" s="416">
        <v>173.41</v>
      </c>
      <c r="L3534" s="415" t="s">
        <v>217</v>
      </c>
    </row>
    <row r="3535" spans="1:12" x14ac:dyDescent="0.25">
      <c r="A3535" s="415" t="s">
        <v>2600</v>
      </c>
      <c r="B3535" s="415" t="s">
        <v>2601</v>
      </c>
      <c r="C3535" s="415" t="s">
        <v>2602</v>
      </c>
      <c r="D3535" s="415" t="s">
        <v>2603</v>
      </c>
      <c r="E3535" s="416" t="s">
        <v>155</v>
      </c>
      <c r="F3535" s="415" t="s">
        <v>155</v>
      </c>
      <c r="G3535" s="415">
        <v>92325</v>
      </c>
      <c r="H3535" s="415" t="s">
        <v>2680</v>
      </c>
      <c r="I3535" s="415" t="s">
        <v>23</v>
      </c>
      <c r="J3535" s="415" t="s">
        <v>216</v>
      </c>
      <c r="K3535" s="416">
        <v>199.19</v>
      </c>
      <c r="L3535" s="415" t="s">
        <v>217</v>
      </c>
    </row>
    <row r="3536" spans="1:12" x14ac:dyDescent="0.25">
      <c r="A3536" s="415" t="s">
        <v>2600</v>
      </c>
      <c r="B3536" s="415" t="s">
        <v>2601</v>
      </c>
      <c r="C3536" s="415" t="s">
        <v>2602</v>
      </c>
      <c r="D3536" s="415" t="s">
        <v>2603</v>
      </c>
      <c r="E3536" s="416" t="s">
        <v>155</v>
      </c>
      <c r="F3536" s="415" t="s">
        <v>155</v>
      </c>
      <c r="G3536" s="415">
        <v>92335</v>
      </c>
      <c r="H3536" s="415" t="s">
        <v>6127</v>
      </c>
      <c r="I3536" s="415" t="s">
        <v>23</v>
      </c>
      <c r="J3536" s="415" t="s">
        <v>273</v>
      </c>
      <c r="K3536" s="416">
        <v>92.7</v>
      </c>
      <c r="L3536" s="415" t="s">
        <v>217</v>
      </c>
    </row>
    <row r="3537" spans="1:12" x14ac:dyDescent="0.25">
      <c r="A3537" s="415" t="s">
        <v>2600</v>
      </c>
      <c r="B3537" s="415" t="s">
        <v>2601</v>
      </c>
      <c r="C3537" s="415" t="s">
        <v>2602</v>
      </c>
      <c r="D3537" s="415" t="s">
        <v>2603</v>
      </c>
      <c r="E3537" s="416" t="s">
        <v>155</v>
      </c>
      <c r="F3537" s="415" t="s">
        <v>155</v>
      </c>
      <c r="G3537" s="415">
        <v>92336</v>
      </c>
      <c r="H3537" s="415" t="s">
        <v>6128</v>
      </c>
      <c r="I3537" s="415" t="s">
        <v>23</v>
      </c>
      <c r="J3537" s="415" t="s">
        <v>273</v>
      </c>
      <c r="K3537" s="416">
        <v>114.2</v>
      </c>
      <c r="L3537" s="415" t="s">
        <v>217</v>
      </c>
    </row>
    <row r="3538" spans="1:12" x14ac:dyDescent="0.25">
      <c r="A3538" s="415" t="s">
        <v>2600</v>
      </c>
      <c r="B3538" s="415" t="s">
        <v>2601</v>
      </c>
      <c r="C3538" s="415" t="s">
        <v>2602</v>
      </c>
      <c r="D3538" s="415" t="s">
        <v>2603</v>
      </c>
      <c r="E3538" s="416" t="s">
        <v>155</v>
      </c>
      <c r="F3538" s="415" t="s">
        <v>155</v>
      </c>
      <c r="G3538" s="415">
        <v>92337</v>
      </c>
      <c r="H3538" s="415" t="s">
        <v>6129</v>
      </c>
      <c r="I3538" s="415" t="s">
        <v>23</v>
      </c>
      <c r="J3538" s="415" t="s">
        <v>273</v>
      </c>
      <c r="K3538" s="416">
        <v>151.33000000000001</v>
      </c>
      <c r="L3538" s="415" t="s">
        <v>217</v>
      </c>
    </row>
    <row r="3539" spans="1:12" x14ac:dyDescent="0.25">
      <c r="A3539" s="415" t="s">
        <v>2600</v>
      </c>
      <c r="B3539" s="415" t="s">
        <v>2601</v>
      </c>
      <c r="C3539" s="415" t="s">
        <v>2602</v>
      </c>
      <c r="D3539" s="415" t="s">
        <v>2603</v>
      </c>
      <c r="E3539" s="416" t="s">
        <v>155</v>
      </c>
      <c r="F3539" s="415" t="s">
        <v>155</v>
      </c>
      <c r="G3539" s="415">
        <v>92338</v>
      </c>
      <c r="H3539" s="415" t="s">
        <v>6130</v>
      </c>
      <c r="I3539" s="415" t="s">
        <v>23</v>
      </c>
      <c r="J3539" s="415" t="s">
        <v>273</v>
      </c>
      <c r="K3539" s="416">
        <v>155.94</v>
      </c>
      <c r="L3539" s="415" t="s">
        <v>217</v>
      </c>
    </row>
    <row r="3540" spans="1:12" x14ac:dyDescent="0.25">
      <c r="A3540" s="415" t="s">
        <v>2600</v>
      </c>
      <c r="B3540" s="415" t="s">
        <v>2601</v>
      </c>
      <c r="C3540" s="415" t="s">
        <v>2602</v>
      </c>
      <c r="D3540" s="415" t="s">
        <v>2603</v>
      </c>
      <c r="E3540" s="416" t="s">
        <v>155</v>
      </c>
      <c r="F3540" s="415" t="s">
        <v>155</v>
      </c>
      <c r="G3540" s="415">
        <v>92339</v>
      </c>
      <c r="H3540" s="415" t="s">
        <v>6131</v>
      </c>
      <c r="I3540" s="415" t="s">
        <v>23</v>
      </c>
      <c r="J3540" s="415" t="s">
        <v>273</v>
      </c>
      <c r="K3540" s="416">
        <v>241.74</v>
      </c>
      <c r="L3540" s="415" t="s">
        <v>217</v>
      </c>
    </row>
    <row r="3541" spans="1:12" x14ac:dyDescent="0.25">
      <c r="A3541" s="415" t="s">
        <v>2600</v>
      </c>
      <c r="B3541" s="415" t="s">
        <v>2601</v>
      </c>
      <c r="C3541" s="415" t="s">
        <v>2602</v>
      </c>
      <c r="D3541" s="415" t="s">
        <v>2603</v>
      </c>
      <c r="E3541" s="416" t="s">
        <v>155</v>
      </c>
      <c r="F3541" s="415" t="s">
        <v>155</v>
      </c>
      <c r="G3541" s="415">
        <v>92341</v>
      </c>
      <c r="H3541" s="415" t="s">
        <v>6132</v>
      </c>
      <c r="I3541" s="415" t="s">
        <v>23</v>
      </c>
      <c r="J3541" s="415" t="s">
        <v>273</v>
      </c>
      <c r="K3541" s="416">
        <v>100.25</v>
      </c>
      <c r="L3541" s="415" t="s">
        <v>217</v>
      </c>
    </row>
    <row r="3542" spans="1:12" x14ac:dyDescent="0.25">
      <c r="A3542" s="415" t="s">
        <v>2600</v>
      </c>
      <c r="B3542" s="415" t="s">
        <v>2601</v>
      </c>
      <c r="C3542" s="415" t="s">
        <v>2602</v>
      </c>
      <c r="D3542" s="415" t="s">
        <v>2603</v>
      </c>
      <c r="E3542" s="416" t="s">
        <v>155</v>
      </c>
      <c r="F3542" s="415" t="s">
        <v>155</v>
      </c>
      <c r="G3542" s="415">
        <v>92342</v>
      </c>
      <c r="H3542" s="415" t="s">
        <v>6133</v>
      </c>
      <c r="I3542" s="415" t="s">
        <v>23</v>
      </c>
      <c r="J3542" s="415" t="s">
        <v>273</v>
      </c>
      <c r="K3542" s="416">
        <v>121.8</v>
      </c>
      <c r="L3542" s="415" t="s">
        <v>217</v>
      </c>
    </row>
    <row r="3543" spans="1:12" x14ac:dyDescent="0.25">
      <c r="A3543" s="415" t="s">
        <v>2600</v>
      </c>
      <c r="B3543" s="415" t="s">
        <v>2601</v>
      </c>
      <c r="C3543" s="415" t="s">
        <v>2602</v>
      </c>
      <c r="D3543" s="415" t="s">
        <v>2603</v>
      </c>
      <c r="E3543" s="416" t="s">
        <v>155</v>
      </c>
      <c r="F3543" s="415" t="s">
        <v>155</v>
      </c>
      <c r="G3543" s="415">
        <v>92343</v>
      </c>
      <c r="H3543" s="415" t="s">
        <v>6134</v>
      </c>
      <c r="I3543" s="415" t="s">
        <v>23</v>
      </c>
      <c r="J3543" s="415" t="s">
        <v>273</v>
      </c>
      <c r="K3543" s="416">
        <v>159.02000000000001</v>
      </c>
      <c r="L3543" s="415" t="s">
        <v>217</v>
      </c>
    </row>
    <row r="3544" spans="1:12" x14ac:dyDescent="0.25">
      <c r="A3544" s="415" t="s">
        <v>2600</v>
      </c>
      <c r="B3544" s="415" t="s">
        <v>2601</v>
      </c>
      <c r="C3544" s="415" t="s">
        <v>2602</v>
      </c>
      <c r="D3544" s="415" t="s">
        <v>2603</v>
      </c>
      <c r="E3544" s="416" t="s">
        <v>155</v>
      </c>
      <c r="F3544" s="415" t="s">
        <v>155</v>
      </c>
      <c r="G3544" s="415">
        <v>92359</v>
      </c>
      <c r="H3544" s="415" t="s">
        <v>6135</v>
      </c>
      <c r="I3544" s="415" t="s">
        <v>23</v>
      </c>
      <c r="J3544" s="415" t="s">
        <v>273</v>
      </c>
      <c r="K3544" s="416">
        <v>77.92</v>
      </c>
      <c r="L3544" s="415" t="s">
        <v>217</v>
      </c>
    </row>
    <row r="3545" spans="1:12" x14ac:dyDescent="0.25">
      <c r="A3545" s="415" t="s">
        <v>2600</v>
      </c>
      <c r="B3545" s="415" t="s">
        <v>2601</v>
      </c>
      <c r="C3545" s="415" t="s">
        <v>2602</v>
      </c>
      <c r="D3545" s="415" t="s">
        <v>2603</v>
      </c>
      <c r="E3545" s="416" t="s">
        <v>155</v>
      </c>
      <c r="F3545" s="415" t="s">
        <v>155</v>
      </c>
      <c r="G3545" s="415">
        <v>92360</v>
      </c>
      <c r="H3545" s="415" t="s">
        <v>6136</v>
      </c>
      <c r="I3545" s="415" t="s">
        <v>23</v>
      </c>
      <c r="J3545" s="415" t="s">
        <v>273</v>
      </c>
      <c r="K3545" s="416">
        <v>104.26</v>
      </c>
      <c r="L3545" s="415" t="s">
        <v>217</v>
      </c>
    </row>
    <row r="3546" spans="1:12" x14ac:dyDescent="0.25">
      <c r="A3546" s="415" t="s">
        <v>2600</v>
      </c>
      <c r="B3546" s="415" t="s">
        <v>2601</v>
      </c>
      <c r="C3546" s="415" t="s">
        <v>2602</v>
      </c>
      <c r="D3546" s="415" t="s">
        <v>2603</v>
      </c>
      <c r="E3546" s="416" t="s">
        <v>155</v>
      </c>
      <c r="F3546" s="415" t="s">
        <v>155</v>
      </c>
      <c r="G3546" s="415">
        <v>92361</v>
      </c>
      <c r="H3546" s="415" t="s">
        <v>6137</v>
      </c>
      <c r="I3546" s="415" t="s">
        <v>23</v>
      </c>
      <c r="J3546" s="415" t="s">
        <v>273</v>
      </c>
      <c r="K3546" s="416">
        <v>140.25</v>
      </c>
      <c r="L3546" s="415" t="s">
        <v>217</v>
      </c>
    </row>
    <row r="3547" spans="1:12" x14ac:dyDescent="0.25">
      <c r="A3547" s="415" t="s">
        <v>2600</v>
      </c>
      <c r="B3547" s="415" t="s">
        <v>2601</v>
      </c>
      <c r="C3547" s="415" t="s">
        <v>2602</v>
      </c>
      <c r="D3547" s="415" t="s">
        <v>2603</v>
      </c>
      <c r="E3547" s="416" t="s">
        <v>155</v>
      </c>
      <c r="F3547" s="415" t="s">
        <v>155</v>
      </c>
      <c r="G3547" s="415">
        <v>92362</v>
      </c>
      <c r="H3547" s="415" t="s">
        <v>6138</v>
      </c>
      <c r="I3547" s="415" t="s">
        <v>23</v>
      </c>
      <c r="J3547" s="415" t="s">
        <v>273</v>
      </c>
      <c r="K3547" s="416">
        <v>225.41</v>
      </c>
      <c r="L3547" s="415" t="s">
        <v>217</v>
      </c>
    </row>
    <row r="3548" spans="1:12" x14ac:dyDescent="0.25">
      <c r="A3548" s="415" t="s">
        <v>2600</v>
      </c>
      <c r="B3548" s="415" t="s">
        <v>2601</v>
      </c>
      <c r="C3548" s="415" t="s">
        <v>2602</v>
      </c>
      <c r="D3548" s="415" t="s">
        <v>2603</v>
      </c>
      <c r="E3548" s="416" t="s">
        <v>155</v>
      </c>
      <c r="F3548" s="415" t="s">
        <v>155</v>
      </c>
      <c r="G3548" s="415">
        <v>92364</v>
      </c>
      <c r="H3548" s="415" t="s">
        <v>6139</v>
      </c>
      <c r="I3548" s="415" t="s">
        <v>23</v>
      </c>
      <c r="J3548" s="415" t="s">
        <v>273</v>
      </c>
      <c r="K3548" s="416">
        <v>56.02</v>
      </c>
      <c r="L3548" s="415" t="s">
        <v>217</v>
      </c>
    </row>
    <row r="3549" spans="1:12" x14ac:dyDescent="0.25">
      <c r="A3549" s="415" t="s">
        <v>2600</v>
      </c>
      <c r="B3549" s="415" t="s">
        <v>2601</v>
      </c>
      <c r="C3549" s="415" t="s">
        <v>2602</v>
      </c>
      <c r="D3549" s="415" t="s">
        <v>2603</v>
      </c>
      <c r="E3549" s="416" t="s">
        <v>155</v>
      </c>
      <c r="F3549" s="415" t="s">
        <v>155</v>
      </c>
      <c r="G3549" s="415">
        <v>92365</v>
      </c>
      <c r="H3549" s="415" t="s">
        <v>6140</v>
      </c>
      <c r="I3549" s="415" t="s">
        <v>23</v>
      </c>
      <c r="J3549" s="415" t="s">
        <v>273</v>
      </c>
      <c r="K3549" s="416">
        <v>64.62</v>
      </c>
      <c r="L3549" s="415" t="s">
        <v>217</v>
      </c>
    </row>
    <row r="3550" spans="1:12" x14ac:dyDescent="0.25">
      <c r="A3550" s="415" t="s">
        <v>2600</v>
      </c>
      <c r="B3550" s="415" t="s">
        <v>2601</v>
      </c>
      <c r="C3550" s="415" t="s">
        <v>2602</v>
      </c>
      <c r="D3550" s="415" t="s">
        <v>2603</v>
      </c>
      <c r="E3550" s="416" t="s">
        <v>155</v>
      </c>
      <c r="F3550" s="415" t="s">
        <v>155</v>
      </c>
      <c r="G3550" s="415">
        <v>92366</v>
      </c>
      <c r="H3550" s="415" t="s">
        <v>6141</v>
      </c>
      <c r="I3550" s="415" t="s">
        <v>23</v>
      </c>
      <c r="J3550" s="415" t="s">
        <v>273</v>
      </c>
      <c r="K3550" s="416">
        <v>90.89</v>
      </c>
      <c r="L3550" s="415" t="s">
        <v>217</v>
      </c>
    </row>
    <row r="3551" spans="1:12" x14ac:dyDescent="0.25">
      <c r="A3551" s="415" t="s">
        <v>2600</v>
      </c>
      <c r="B3551" s="415" t="s">
        <v>2601</v>
      </c>
      <c r="C3551" s="415" t="s">
        <v>2602</v>
      </c>
      <c r="D3551" s="415" t="s">
        <v>2603</v>
      </c>
      <c r="E3551" s="416" t="s">
        <v>155</v>
      </c>
      <c r="F3551" s="415" t="s">
        <v>155</v>
      </c>
      <c r="G3551" s="415">
        <v>92367</v>
      </c>
      <c r="H3551" s="415" t="s">
        <v>6142</v>
      </c>
      <c r="I3551" s="415" t="s">
        <v>23</v>
      </c>
      <c r="J3551" s="415" t="s">
        <v>273</v>
      </c>
      <c r="K3551" s="416">
        <v>112.02</v>
      </c>
      <c r="L3551" s="415" t="s">
        <v>217</v>
      </c>
    </row>
    <row r="3552" spans="1:12" x14ac:dyDescent="0.25">
      <c r="A3552" s="415" t="s">
        <v>2600</v>
      </c>
      <c r="B3552" s="415" t="s">
        <v>2601</v>
      </c>
      <c r="C3552" s="415" t="s">
        <v>2602</v>
      </c>
      <c r="D3552" s="415" t="s">
        <v>2603</v>
      </c>
      <c r="E3552" s="416" t="s">
        <v>155</v>
      </c>
      <c r="F3552" s="415" t="s">
        <v>155</v>
      </c>
      <c r="G3552" s="415">
        <v>92368</v>
      </c>
      <c r="H3552" s="415" t="s">
        <v>6143</v>
      </c>
      <c r="I3552" s="415" t="s">
        <v>23</v>
      </c>
      <c r="J3552" s="415" t="s">
        <v>273</v>
      </c>
      <c r="K3552" s="416">
        <v>148.85</v>
      </c>
      <c r="L3552" s="415" t="s">
        <v>217</v>
      </c>
    </row>
    <row r="3553" spans="1:12" x14ac:dyDescent="0.25">
      <c r="A3553" s="415" t="s">
        <v>2600</v>
      </c>
      <c r="B3553" s="415" t="s">
        <v>2601</v>
      </c>
      <c r="C3553" s="415" t="s">
        <v>2602</v>
      </c>
      <c r="D3553" s="415" t="s">
        <v>2603</v>
      </c>
      <c r="E3553" s="416" t="s">
        <v>155</v>
      </c>
      <c r="F3553" s="415" t="s">
        <v>155</v>
      </c>
      <c r="G3553" s="415">
        <v>92645</v>
      </c>
      <c r="H3553" s="415" t="s">
        <v>6144</v>
      </c>
      <c r="I3553" s="415" t="s">
        <v>23</v>
      </c>
      <c r="J3553" s="415" t="s">
        <v>273</v>
      </c>
      <c r="K3553" s="416">
        <v>80.75</v>
      </c>
      <c r="L3553" s="415" t="s">
        <v>217</v>
      </c>
    </row>
    <row r="3554" spans="1:12" x14ac:dyDescent="0.25">
      <c r="A3554" s="415" t="s">
        <v>2600</v>
      </c>
      <c r="B3554" s="415" t="s">
        <v>2601</v>
      </c>
      <c r="C3554" s="415" t="s">
        <v>2602</v>
      </c>
      <c r="D3554" s="415" t="s">
        <v>2603</v>
      </c>
      <c r="E3554" s="416" t="s">
        <v>155</v>
      </c>
      <c r="F3554" s="415" t="s">
        <v>155</v>
      </c>
      <c r="G3554" s="415">
        <v>92646</v>
      </c>
      <c r="H3554" s="415" t="s">
        <v>6145</v>
      </c>
      <c r="I3554" s="415" t="s">
        <v>23</v>
      </c>
      <c r="J3554" s="415" t="s">
        <v>273</v>
      </c>
      <c r="K3554" s="416">
        <v>107.08</v>
      </c>
      <c r="L3554" s="415" t="s">
        <v>217</v>
      </c>
    </row>
    <row r="3555" spans="1:12" x14ac:dyDescent="0.25">
      <c r="A3555" s="415" t="s">
        <v>2600</v>
      </c>
      <c r="B3555" s="415" t="s">
        <v>2601</v>
      </c>
      <c r="C3555" s="415" t="s">
        <v>2602</v>
      </c>
      <c r="D3555" s="415" t="s">
        <v>2603</v>
      </c>
      <c r="E3555" s="416" t="s">
        <v>155</v>
      </c>
      <c r="F3555" s="415" t="s">
        <v>155</v>
      </c>
      <c r="G3555" s="415">
        <v>92648</v>
      </c>
      <c r="H3555" s="415" t="s">
        <v>6146</v>
      </c>
      <c r="I3555" s="415" t="s">
        <v>23</v>
      </c>
      <c r="J3555" s="415" t="s">
        <v>273</v>
      </c>
      <c r="K3555" s="416">
        <v>117.01</v>
      </c>
      <c r="L3555" s="415" t="s">
        <v>217</v>
      </c>
    </row>
    <row r="3556" spans="1:12" x14ac:dyDescent="0.25">
      <c r="A3556" s="415" t="s">
        <v>2600</v>
      </c>
      <c r="B3556" s="415" t="s">
        <v>2601</v>
      </c>
      <c r="C3556" s="415" t="s">
        <v>2602</v>
      </c>
      <c r="D3556" s="415" t="s">
        <v>2603</v>
      </c>
      <c r="E3556" s="416" t="s">
        <v>155</v>
      </c>
      <c r="F3556" s="415" t="s">
        <v>155</v>
      </c>
      <c r="G3556" s="415">
        <v>92649</v>
      </c>
      <c r="H3556" s="415" t="s">
        <v>6147</v>
      </c>
      <c r="I3556" s="415" t="s">
        <v>23</v>
      </c>
      <c r="J3556" s="415" t="s">
        <v>273</v>
      </c>
      <c r="K3556" s="416">
        <v>143.07</v>
      </c>
      <c r="L3556" s="415" t="s">
        <v>217</v>
      </c>
    </row>
    <row r="3557" spans="1:12" x14ac:dyDescent="0.25">
      <c r="A3557" s="415" t="s">
        <v>2600</v>
      </c>
      <c r="B3557" s="415" t="s">
        <v>2601</v>
      </c>
      <c r="C3557" s="415" t="s">
        <v>2602</v>
      </c>
      <c r="D3557" s="415" t="s">
        <v>2603</v>
      </c>
      <c r="E3557" s="416" t="s">
        <v>155</v>
      </c>
      <c r="F3557" s="415" t="s">
        <v>155</v>
      </c>
      <c r="G3557" s="415">
        <v>92650</v>
      </c>
      <c r="H3557" s="415" t="s">
        <v>6148</v>
      </c>
      <c r="I3557" s="415" t="s">
        <v>23</v>
      </c>
      <c r="J3557" s="415" t="s">
        <v>273</v>
      </c>
      <c r="K3557" s="416">
        <v>228.24</v>
      </c>
      <c r="L3557" s="415" t="s">
        <v>217</v>
      </c>
    </row>
    <row r="3558" spans="1:12" x14ac:dyDescent="0.25">
      <c r="A3558" s="415" t="s">
        <v>2600</v>
      </c>
      <c r="B3558" s="415" t="s">
        <v>2601</v>
      </c>
      <c r="C3558" s="415" t="s">
        <v>2602</v>
      </c>
      <c r="D3558" s="415" t="s">
        <v>2603</v>
      </c>
      <c r="E3558" s="416" t="s">
        <v>155</v>
      </c>
      <c r="F3558" s="415" t="s">
        <v>155</v>
      </c>
      <c r="G3558" s="415">
        <v>92652</v>
      </c>
      <c r="H3558" s="415" t="s">
        <v>6149</v>
      </c>
      <c r="I3558" s="415" t="s">
        <v>23</v>
      </c>
      <c r="J3558" s="415" t="s">
        <v>273</v>
      </c>
      <c r="K3558" s="416">
        <v>59.47</v>
      </c>
      <c r="L3558" s="415" t="s">
        <v>217</v>
      </c>
    </row>
    <row r="3559" spans="1:12" x14ac:dyDescent="0.25">
      <c r="A3559" s="415" t="s">
        <v>2600</v>
      </c>
      <c r="B3559" s="415" t="s">
        <v>2601</v>
      </c>
      <c r="C3559" s="415" t="s">
        <v>2602</v>
      </c>
      <c r="D3559" s="415" t="s">
        <v>2603</v>
      </c>
      <c r="E3559" s="416" t="s">
        <v>155</v>
      </c>
      <c r="F3559" s="415" t="s">
        <v>155</v>
      </c>
      <c r="G3559" s="415">
        <v>92653</v>
      </c>
      <c r="H3559" s="415" t="s">
        <v>6150</v>
      </c>
      <c r="I3559" s="415" t="s">
        <v>23</v>
      </c>
      <c r="J3559" s="415" t="s">
        <v>273</v>
      </c>
      <c r="K3559" s="416">
        <v>68.099999999999994</v>
      </c>
      <c r="L3559" s="415" t="s">
        <v>217</v>
      </c>
    </row>
    <row r="3560" spans="1:12" x14ac:dyDescent="0.25">
      <c r="A3560" s="415" t="s">
        <v>2600</v>
      </c>
      <c r="B3560" s="415" t="s">
        <v>2601</v>
      </c>
      <c r="C3560" s="415" t="s">
        <v>2602</v>
      </c>
      <c r="D3560" s="415" t="s">
        <v>2603</v>
      </c>
      <c r="E3560" s="416" t="s">
        <v>155</v>
      </c>
      <c r="F3560" s="415" t="s">
        <v>155</v>
      </c>
      <c r="G3560" s="415">
        <v>92654</v>
      </c>
      <c r="H3560" s="415" t="s">
        <v>6151</v>
      </c>
      <c r="I3560" s="415" t="s">
        <v>23</v>
      </c>
      <c r="J3560" s="415" t="s">
        <v>273</v>
      </c>
      <c r="K3560" s="416">
        <v>94.38</v>
      </c>
      <c r="L3560" s="415" t="s">
        <v>217</v>
      </c>
    </row>
    <row r="3561" spans="1:12" x14ac:dyDescent="0.25">
      <c r="A3561" s="415" t="s">
        <v>2600</v>
      </c>
      <c r="B3561" s="415" t="s">
        <v>2601</v>
      </c>
      <c r="C3561" s="415" t="s">
        <v>2602</v>
      </c>
      <c r="D3561" s="415" t="s">
        <v>2603</v>
      </c>
      <c r="E3561" s="416" t="s">
        <v>155</v>
      </c>
      <c r="F3561" s="415" t="s">
        <v>155</v>
      </c>
      <c r="G3561" s="415">
        <v>92655</v>
      </c>
      <c r="H3561" s="415" t="s">
        <v>6152</v>
      </c>
      <c r="I3561" s="415" t="s">
        <v>23</v>
      </c>
      <c r="J3561" s="415" t="s">
        <v>273</v>
      </c>
      <c r="K3561" s="416">
        <v>115.58</v>
      </c>
      <c r="L3561" s="415" t="s">
        <v>217</v>
      </c>
    </row>
    <row r="3562" spans="1:12" x14ac:dyDescent="0.25">
      <c r="A3562" s="415" t="s">
        <v>2600</v>
      </c>
      <c r="B3562" s="415" t="s">
        <v>2601</v>
      </c>
      <c r="C3562" s="415" t="s">
        <v>2602</v>
      </c>
      <c r="D3562" s="415" t="s">
        <v>2603</v>
      </c>
      <c r="E3562" s="416" t="s">
        <v>155</v>
      </c>
      <c r="F3562" s="415" t="s">
        <v>155</v>
      </c>
      <c r="G3562" s="415">
        <v>92656</v>
      </c>
      <c r="H3562" s="415" t="s">
        <v>6153</v>
      </c>
      <c r="I3562" s="415" t="s">
        <v>23</v>
      </c>
      <c r="J3562" s="415" t="s">
        <v>273</v>
      </c>
      <c r="K3562" s="416">
        <v>152.4</v>
      </c>
      <c r="L3562" s="415" t="s">
        <v>217</v>
      </c>
    </row>
    <row r="3563" spans="1:12" x14ac:dyDescent="0.25">
      <c r="A3563" s="415" t="s">
        <v>2600</v>
      </c>
      <c r="B3563" s="415" t="s">
        <v>2601</v>
      </c>
      <c r="C3563" s="415" t="s">
        <v>2602</v>
      </c>
      <c r="D3563" s="415" t="s">
        <v>2603</v>
      </c>
      <c r="E3563" s="416" t="s">
        <v>155</v>
      </c>
      <c r="F3563" s="415" t="s">
        <v>155</v>
      </c>
      <c r="G3563" s="415">
        <v>92687</v>
      </c>
      <c r="H3563" s="415" t="s">
        <v>6154</v>
      </c>
      <c r="I3563" s="415" t="s">
        <v>23</v>
      </c>
      <c r="J3563" s="415" t="s">
        <v>273</v>
      </c>
      <c r="K3563" s="416">
        <v>27.13</v>
      </c>
      <c r="L3563" s="415" t="s">
        <v>217</v>
      </c>
    </row>
    <row r="3564" spans="1:12" x14ac:dyDescent="0.25">
      <c r="A3564" s="415" t="s">
        <v>2600</v>
      </c>
      <c r="B3564" s="415" t="s">
        <v>2601</v>
      </c>
      <c r="C3564" s="415" t="s">
        <v>2602</v>
      </c>
      <c r="D3564" s="415" t="s">
        <v>2603</v>
      </c>
      <c r="E3564" s="416" t="s">
        <v>155</v>
      </c>
      <c r="F3564" s="415" t="s">
        <v>155</v>
      </c>
      <c r="G3564" s="415">
        <v>92688</v>
      </c>
      <c r="H3564" s="415" t="s">
        <v>6155</v>
      </c>
      <c r="I3564" s="415" t="s">
        <v>23</v>
      </c>
      <c r="J3564" s="415" t="s">
        <v>273</v>
      </c>
      <c r="K3564" s="416">
        <v>37.1</v>
      </c>
      <c r="L3564" s="415" t="s">
        <v>217</v>
      </c>
    </row>
    <row r="3565" spans="1:12" x14ac:dyDescent="0.25">
      <c r="A3565" s="415" t="s">
        <v>2600</v>
      </c>
      <c r="B3565" s="415" t="s">
        <v>2601</v>
      </c>
      <c r="C3565" s="415" t="s">
        <v>2602</v>
      </c>
      <c r="D3565" s="415" t="s">
        <v>2603</v>
      </c>
      <c r="E3565" s="416" t="s">
        <v>155</v>
      </c>
      <c r="F3565" s="415" t="s">
        <v>155</v>
      </c>
      <c r="G3565" s="415">
        <v>92689</v>
      </c>
      <c r="H3565" s="415" t="s">
        <v>6156</v>
      </c>
      <c r="I3565" s="415" t="s">
        <v>23</v>
      </c>
      <c r="J3565" s="415" t="s">
        <v>273</v>
      </c>
      <c r="K3565" s="416">
        <v>55.34</v>
      </c>
      <c r="L3565" s="415" t="s">
        <v>217</v>
      </c>
    </row>
    <row r="3566" spans="1:12" x14ac:dyDescent="0.25">
      <c r="A3566" s="415" t="s">
        <v>2600</v>
      </c>
      <c r="B3566" s="415" t="s">
        <v>2601</v>
      </c>
      <c r="C3566" s="415" t="s">
        <v>2602</v>
      </c>
      <c r="D3566" s="415" t="s">
        <v>2603</v>
      </c>
      <c r="E3566" s="416" t="s">
        <v>155</v>
      </c>
      <c r="F3566" s="415" t="s">
        <v>155</v>
      </c>
      <c r="G3566" s="415">
        <v>92690</v>
      </c>
      <c r="H3566" s="415" t="s">
        <v>6157</v>
      </c>
      <c r="I3566" s="415" t="s">
        <v>23</v>
      </c>
      <c r="J3566" s="415" t="s">
        <v>273</v>
      </c>
      <c r="K3566" s="416">
        <v>77.8</v>
      </c>
      <c r="L3566" s="415" t="s">
        <v>217</v>
      </c>
    </row>
    <row r="3567" spans="1:12" x14ac:dyDescent="0.25">
      <c r="A3567" s="415" t="s">
        <v>2600</v>
      </c>
      <c r="B3567" s="415" t="s">
        <v>2601</v>
      </c>
      <c r="C3567" s="415" t="s">
        <v>2602</v>
      </c>
      <c r="D3567" s="415" t="s">
        <v>2603</v>
      </c>
      <c r="E3567" s="416" t="s">
        <v>155</v>
      </c>
      <c r="F3567" s="415" t="s">
        <v>155</v>
      </c>
      <c r="G3567" s="415">
        <v>92691</v>
      </c>
      <c r="H3567" s="415" t="s">
        <v>6158</v>
      </c>
      <c r="I3567" s="415" t="s">
        <v>23</v>
      </c>
      <c r="J3567" s="415" t="s">
        <v>273</v>
      </c>
      <c r="K3567" s="416">
        <v>96.68</v>
      </c>
      <c r="L3567" s="415" t="s">
        <v>217</v>
      </c>
    </row>
    <row r="3568" spans="1:12" x14ac:dyDescent="0.25">
      <c r="A3568" s="415" t="s">
        <v>2600</v>
      </c>
      <c r="B3568" s="415" t="s">
        <v>2601</v>
      </c>
      <c r="C3568" s="415" t="s">
        <v>2602</v>
      </c>
      <c r="D3568" s="415" t="s">
        <v>2603</v>
      </c>
      <c r="E3568" s="416" t="s">
        <v>155</v>
      </c>
      <c r="F3568" s="415" t="s">
        <v>155</v>
      </c>
      <c r="G3568" s="415">
        <v>94462</v>
      </c>
      <c r="H3568" s="415" t="s">
        <v>2681</v>
      </c>
      <c r="I3568" s="415" t="s">
        <v>23</v>
      </c>
      <c r="J3568" s="415" t="s">
        <v>273</v>
      </c>
      <c r="K3568" s="416">
        <v>97.39</v>
      </c>
      <c r="L3568" s="415" t="s">
        <v>217</v>
      </c>
    </row>
    <row r="3569" spans="1:12" x14ac:dyDescent="0.25">
      <c r="A3569" s="415" t="s">
        <v>2600</v>
      </c>
      <c r="B3569" s="415" t="s">
        <v>2601</v>
      </c>
      <c r="C3569" s="415" t="s">
        <v>2602</v>
      </c>
      <c r="D3569" s="415" t="s">
        <v>2603</v>
      </c>
      <c r="E3569" s="416" t="s">
        <v>155</v>
      </c>
      <c r="F3569" s="415" t="s">
        <v>155</v>
      </c>
      <c r="G3569" s="415">
        <v>94463</v>
      </c>
      <c r="H3569" s="415" t="s">
        <v>2682</v>
      </c>
      <c r="I3569" s="415" t="s">
        <v>23</v>
      </c>
      <c r="J3569" s="415" t="s">
        <v>273</v>
      </c>
      <c r="K3569" s="416">
        <v>115.89</v>
      </c>
      <c r="L3569" s="415" t="s">
        <v>217</v>
      </c>
    </row>
    <row r="3570" spans="1:12" x14ac:dyDescent="0.25">
      <c r="A3570" s="415" t="s">
        <v>2600</v>
      </c>
      <c r="B3570" s="415" t="s">
        <v>2601</v>
      </c>
      <c r="C3570" s="415" t="s">
        <v>2602</v>
      </c>
      <c r="D3570" s="415" t="s">
        <v>2603</v>
      </c>
      <c r="E3570" s="416" t="s">
        <v>155</v>
      </c>
      <c r="F3570" s="415" t="s">
        <v>155</v>
      </c>
      <c r="G3570" s="415">
        <v>94464</v>
      </c>
      <c r="H3570" s="415" t="s">
        <v>2683</v>
      </c>
      <c r="I3570" s="415" t="s">
        <v>23</v>
      </c>
      <c r="J3570" s="415" t="s">
        <v>273</v>
      </c>
      <c r="K3570" s="416">
        <v>164.81</v>
      </c>
      <c r="L3570" s="415" t="s">
        <v>217</v>
      </c>
    </row>
    <row r="3571" spans="1:12" x14ac:dyDescent="0.25">
      <c r="A3571" s="415" t="s">
        <v>2600</v>
      </c>
      <c r="B3571" s="415" t="s">
        <v>2601</v>
      </c>
      <c r="C3571" s="415" t="s">
        <v>2602</v>
      </c>
      <c r="D3571" s="415" t="s">
        <v>2603</v>
      </c>
      <c r="E3571" s="416" t="s">
        <v>155</v>
      </c>
      <c r="F3571" s="415" t="s">
        <v>155</v>
      </c>
      <c r="G3571" s="415">
        <v>94602</v>
      </c>
      <c r="H3571" s="415" t="s">
        <v>2684</v>
      </c>
      <c r="I3571" s="415" t="s">
        <v>23</v>
      </c>
      <c r="J3571" s="415" t="s">
        <v>216</v>
      </c>
      <c r="K3571" s="416">
        <v>233.01</v>
      </c>
      <c r="L3571" s="415" t="s">
        <v>217</v>
      </c>
    </row>
    <row r="3572" spans="1:12" x14ac:dyDescent="0.25">
      <c r="A3572" s="415" t="s">
        <v>2600</v>
      </c>
      <c r="B3572" s="415" t="s">
        <v>2601</v>
      </c>
      <c r="C3572" s="415" t="s">
        <v>2602</v>
      </c>
      <c r="D3572" s="415" t="s">
        <v>2603</v>
      </c>
      <c r="E3572" s="416" t="s">
        <v>155</v>
      </c>
      <c r="F3572" s="415" t="s">
        <v>155</v>
      </c>
      <c r="G3572" s="415">
        <v>94603</v>
      </c>
      <c r="H3572" s="415" t="s">
        <v>2685</v>
      </c>
      <c r="I3572" s="415" t="s">
        <v>23</v>
      </c>
      <c r="J3572" s="415" t="s">
        <v>216</v>
      </c>
      <c r="K3572" s="416">
        <v>318.36</v>
      </c>
      <c r="L3572" s="415" t="s">
        <v>217</v>
      </c>
    </row>
    <row r="3573" spans="1:12" x14ac:dyDescent="0.25">
      <c r="A3573" s="415" t="s">
        <v>2600</v>
      </c>
      <c r="B3573" s="415" t="s">
        <v>2601</v>
      </c>
      <c r="C3573" s="415" t="s">
        <v>2602</v>
      </c>
      <c r="D3573" s="415" t="s">
        <v>2603</v>
      </c>
      <c r="E3573" s="416" t="s">
        <v>155</v>
      </c>
      <c r="F3573" s="415" t="s">
        <v>155</v>
      </c>
      <c r="G3573" s="415">
        <v>94604</v>
      </c>
      <c r="H3573" s="415" t="s">
        <v>2686</v>
      </c>
      <c r="I3573" s="415" t="s">
        <v>23</v>
      </c>
      <c r="J3573" s="415" t="s">
        <v>216</v>
      </c>
      <c r="K3573" s="416">
        <v>439.2</v>
      </c>
      <c r="L3573" s="415" t="s">
        <v>217</v>
      </c>
    </row>
    <row r="3574" spans="1:12" x14ac:dyDescent="0.25">
      <c r="A3574" s="415" t="s">
        <v>2600</v>
      </c>
      <c r="B3574" s="415" t="s">
        <v>2601</v>
      </c>
      <c r="C3574" s="415" t="s">
        <v>2602</v>
      </c>
      <c r="D3574" s="415" t="s">
        <v>2603</v>
      </c>
      <c r="E3574" s="416" t="s">
        <v>155</v>
      </c>
      <c r="F3574" s="415" t="s">
        <v>155</v>
      </c>
      <c r="G3574" s="415">
        <v>94605</v>
      </c>
      <c r="H3574" s="415" t="s">
        <v>2687</v>
      </c>
      <c r="I3574" s="415" t="s">
        <v>23</v>
      </c>
      <c r="J3574" s="415" t="s">
        <v>216</v>
      </c>
      <c r="K3574" s="416">
        <v>635.1</v>
      </c>
      <c r="L3574" s="415" t="s">
        <v>217</v>
      </c>
    </row>
    <row r="3575" spans="1:12" x14ac:dyDescent="0.25">
      <c r="A3575" s="415" t="s">
        <v>2600</v>
      </c>
      <c r="B3575" s="415" t="s">
        <v>2601</v>
      </c>
      <c r="C3575" s="415" t="s">
        <v>2602</v>
      </c>
      <c r="D3575" s="415" t="s">
        <v>2603</v>
      </c>
      <c r="E3575" s="416" t="s">
        <v>155</v>
      </c>
      <c r="F3575" s="415" t="s">
        <v>155</v>
      </c>
      <c r="G3575" s="415">
        <v>94648</v>
      </c>
      <c r="H3575" s="415" t="s">
        <v>2688</v>
      </c>
      <c r="I3575" s="415" t="s">
        <v>23</v>
      </c>
      <c r="J3575" s="415" t="s">
        <v>273</v>
      </c>
      <c r="K3575" s="416">
        <v>9.8800000000000008</v>
      </c>
      <c r="L3575" s="415" t="s">
        <v>217</v>
      </c>
    </row>
    <row r="3576" spans="1:12" x14ac:dyDescent="0.25">
      <c r="A3576" s="415" t="s">
        <v>2600</v>
      </c>
      <c r="B3576" s="415" t="s">
        <v>2601</v>
      </c>
      <c r="C3576" s="415" t="s">
        <v>2602</v>
      </c>
      <c r="D3576" s="415" t="s">
        <v>2603</v>
      </c>
      <c r="E3576" s="416" t="s">
        <v>155</v>
      </c>
      <c r="F3576" s="415" t="s">
        <v>155</v>
      </c>
      <c r="G3576" s="415">
        <v>94649</v>
      </c>
      <c r="H3576" s="415" t="s">
        <v>2689</v>
      </c>
      <c r="I3576" s="415" t="s">
        <v>23</v>
      </c>
      <c r="J3576" s="415" t="s">
        <v>273</v>
      </c>
      <c r="K3576" s="416">
        <v>16.3</v>
      </c>
      <c r="L3576" s="415" t="s">
        <v>217</v>
      </c>
    </row>
    <row r="3577" spans="1:12" x14ac:dyDescent="0.25">
      <c r="A3577" s="415" t="s">
        <v>2600</v>
      </c>
      <c r="B3577" s="415" t="s">
        <v>2601</v>
      </c>
      <c r="C3577" s="415" t="s">
        <v>2602</v>
      </c>
      <c r="D3577" s="415" t="s">
        <v>2603</v>
      </c>
      <c r="E3577" s="416" t="s">
        <v>155</v>
      </c>
      <c r="F3577" s="415" t="s">
        <v>155</v>
      </c>
      <c r="G3577" s="415">
        <v>94650</v>
      </c>
      <c r="H3577" s="415" t="s">
        <v>2690</v>
      </c>
      <c r="I3577" s="415" t="s">
        <v>23</v>
      </c>
      <c r="J3577" s="415" t="s">
        <v>273</v>
      </c>
      <c r="K3577" s="416">
        <v>23.34</v>
      </c>
      <c r="L3577" s="415" t="s">
        <v>217</v>
      </c>
    </row>
    <row r="3578" spans="1:12" x14ac:dyDescent="0.25">
      <c r="A3578" s="415" t="s">
        <v>2600</v>
      </c>
      <c r="B3578" s="415" t="s">
        <v>2601</v>
      </c>
      <c r="C3578" s="415" t="s">
        <v>2602</v>
      </c>
      <c r="D3578" s="415" t="s">
        <v>2603</v>
      </c>
      <c r="E3578" s="416" t="s">
        <v>155</v>
      </c>
      <c r="F3578" s="415" t="s">
        <v>155</v>
      </c>
      <c r="G3578" s="415">
        <v>94651</v>
      </c>
      <c r="H3578" s="415" t="s">
        <v>2691</v>
      </c>
      <c r="I3578" s="415" t="s">
        <v>23</v>
      </c>
      <c r="J3578" s="415" t="s">
        <v>273</v>
      </c>
      <c r="K3578" s="416">
        <v>25.77</v>
      </c>
      <c r="L3578" s="415" t="s">
        <v>217</v>
      </c>
    </row>
    <row r="3579" spans="1:12" x14ac:dyDescent="0.25">
      <c r="A3579" s="415" t="s">
        <v>2600</v>
      </c>
      <c r="B3579" s="415" t="s">
        <v>2601</v>
      </c>
      <c r="C3579" s="415" t="s">
        <v>2602</v>
      </c>
      <c r="D3579" s="415" t="s">
        <v>2603</v>
      </c>
      <c r="E3579" s="416" t="s">
        <v>155</v>
      </c>
      <c r="F3579" s="415" t="s">
        <v>155</v>
      </c>
      <c r="G3579" s="415">
        <v>94652</v>
      </c>
      <c r="H3579" s="415" t="s">
        <v>2692</v>
      </c>
      <c r="I3579" s="415" t="s">
        <v>23</v>
      </c>
      <c r="J3579" s="415" t="s">
        <v>273</v>
      </c>
      <c r="K3579" s="416">
        <v>41.92</v>
      </c>
      <c r="L3579" s="415" t="s">
        <v>217</v>
      </c>
    </row>
    <row r="3580" spans="1:12" x14ac:dyDescent="0.25">
      <c r="A3580" s="415" t="s">
        <v>2600</v>
      </c>
      <c r="B3580" s="415" t="s">
        <v>2601</v>
      </c>
      <c r="C3580" s="415" t="s">
        <v>2602</v>
      </c>
      <c r="D3580" s="415" t="s">
        <v>2603</v>
      </c>
      <c r="E3580" s="416" t="s">
        <v>155</v>
      </c>
      <c r="F3580" s="415" t="s">
        <v>155</v>
      </c>
      <c r="G3580" s="415">
        <v>94653</v>
      </c>
      <c r="H3580" s="415" t="s">
        <v>2693</v>
      </c>
      <c r="I3580" s="415" t="s">
        <v>23</v>
      </c>
      <c r="J3580" s="415" t="s">
        <v>273</v>
      </c>
      <c r="K3580" s="416">
        <v>62.85</v>
      </c>
      <c r="L3580" s="415" t="s">
        <v>217</v>
      </c>
    </row>
    <row r="3581" spans="1:12" x14ac:dyDescent="0.25">
      <c r="A3581" s="415" t="s">
        <v>2600</v>
      </c>
      <c r="B3581" s="415" t="s">
        <v>2601</v>
      </c>
      <c r="C3581" s="415" t="s">
        <v>2602</v>
      </c>
      <c r="D3581" s="415" t="s">
        <v>2603</v>
      </c>
      <c r="E3581" s="416" t="s">
        <v>155</v>
      </c>
      <c r="F3581" s="415" t="s">
        <v>155</v>
      </c>
      <c r="G3581" s="415">
        <v>94654</v>
      </c>
      <c r="H3581" s="415" t="s">
        <v>2694</v>
      </c>
      <c r="I3581" s="415" t="s">
        <v>23</v>
      </c>
      <c r="J3581" s="415" t="s">
        <v>273</v>
      </c>
      <c r="K3581" s="416">
        <v>80.849999999999994</v>
      </c>
      <c r="L3581" s="415" t="s">
        <v>217</v>
      </c>
    </row>
    <row r="3582" spans="1:12" x14ac:dyDescent="0.25">
      <c r="A3582" s="415" t="s">
        <v>2600</v>
      </c>
      <c r="B3582" s="415" t="s">
        <v>2601</v>
      </c>
      <c r="C3582" s="415" t="s">
        <v>2602</v>
      </c>
      <c r="D3582" s="415" t="s">
        <v>2603</v>
      </c>
      <c r="E3582" s="416" t="s">
        <v>155</v>
      </c>
      <c r="F3582" s="415" t="s">
        <v>155</v>
      </c>
      <c r="G3582" s="415">
        <v>94655</v>
      </c>
      <c r="H3582" s="415" t="s">
        <v>2695</v>
      </c>
      <c r="I3582" s="415" t="s">
        <v>23</v>
      </c>
      <c r="J3582" s="415" t="s">
        <v>273</v>
      </c>
      <c r="K3582" s="416">
        <v>118.1</v>
      </c>
      <c r="L3582" s="415" t="s">
        <v>217</v>
      </c>
    </row>
    <row r="3583" spans="1:12" x14ac:dyDescent="0.25">
      <c r="A3583" s="415" t="s">
        <v>2600</v>
      </c>
      <c r="B3583" s="415" t="s">
        <v>2601</v>
      </c>
      <c r="C3583" s="415" t="s">
        <v>2602</v>
      </c>
      <c r="D3583" s="415" t="s">
        <v>2603</v>
      </c>
      <c r="E3583" s="416" t="s">
        <v>155</v>
      </c>
      <c r="F3583" s="415" t="s">
        <v>155</v>
      </c>
      <c r="G3583" s="415">
        <v>94716</v>
      </c>
      <c r="H3583" s="415" t="s">
        <v>2696</v>
      </c>
      <c r="I3583" s="415" t="s">
        <v>23</v>
      </c>
      <c r="J3583" s="415" t="s">
        <v>216</v>
      </c>
      <c r="K3583" s="416">
        <v>23.71</v>
      </c>
      <c r="L3583" s="415" t="s">
        <v>217</v>
      </c>
    </row>
    <row r="3584" spans="1:12" x14ac:dyDescent="0.25">
      <c r="A3584" s="415" t="s">
        <v>2600</v>
      </c>
      <c r="B3584" s="415" t="s">
        <v>2601</v>
      </c>
      <c r="C3584" s="415" t="s">
        <v>2602</v>
      </c>
      <c r="D3584" s="415" t="s">
        <v>2603</v>
      </c>
      <c r="E3584" s="416" t="s">
        <v>155</v>
      </c>
      <c r="F3584" s="415" t="s">
        <v>155</v>
      </c>
      <c r="G3584" s="415">
        <v>94717</v>
      </c>
      <c r="H3584" s="415" t="s">
        <v>2697</v>
      </c>
      <c r="I3584" s="415" t="s">
        <v>23</v>
      </c>
      <c r="J3584" s="415" t="s">
        <v>216</v>
      </c>
      <c r="K3584" s="416">
        <v>35.4</v>
      </c>
      <c r="L3584" s="415" t="s">
        <v>217</v>
      </c>
    </row>
    <row r="3585" spans="1:12" x14ac:dyDescent="0.25">
      <c r="A3585" s="415" t="s">
        <v>2600</v>
      </c>
      <c r="B3585" s="415" t="s">
        <v>2601</v>
      </c>
      <c r="C3585" s="415" t="s">
        <v>2602</v>
      </c>
      <c r="D3585" s="415" t="s">
        <v>2603</v>
      </c>
      <c r="E3585" s="416" t="s">
        <v>155</v>
      </c>
      <c r="F3585" s="415" t="s">
        <v>155</v>
      </c>
      <c r="G3585" s="415">
        <v>94718</v>
      </c>
      <c r="H3585" s="415" t="s">
        <v>2698</v>
      </c>
      <c r="I3585" s="415" t="s">
        <v>23</v>
      </c>
      <c r="J3585" s="415" t="s">
        <v>216</v>
      </c>
      <c r="K3585" s="416">
        <v>43.69</v>
      </c>
      <c r="L3585" s="415" t="s">
        <v>217</v>
      </c>
    </row>
    <row r="3586" spans="1:12" x14ac:dyDescent="0.25">
      <c r="A3586" s="415" t="s">
        <v>2600</v>
      </c>
      <c r="B3586" s="415" t="s">
        <v>2601</v>
      </c>
      <c r="C3586" s="415" t="s">
        <v>2602</v>
      </c>
      <c r="D3586" s="415" t="s">
        <v>2603</v>
      </c>
      <c r="E3586" s="416" t="s">
        <v>155</v>
      </c>
      <c r="F3586" s="415" t="s">
        <v>155</v>
      </c>
      <c r="G3586" s="415">
        <v>94719</v>
      </c>
      <c r="H3586" s="415" t="s">
        <v>2699</v>
      </c>
      <c r="I3586" s="415" t="s">
        <v>23</v>
      </c>
      <c r="J3586" s="415" t="s">
        <v>216</v>
      </c>
      <c r="K3586" s="416">
        <v>57.71</v>
      </c>
      <c r="L3586" s="415" t="s">
        <v>217</v>
      </c>
    </row>
    <row r="3587" spans="1:12" x14ac:dyDescent="0.25">
      <c r="A3587" s="415" t="s">
        <v>2600</v>
      </c>
      <c r="B3587" s="415" t="s">
        <v>2601</v>
      </c>
      <c r="C3587" s="415" t="s">
        <v>2602</v>
      </c>
      <c r="D3587" s="415" t="s">
        <v>2603</v>
      </c>
      <c r="E3587" s="416" t="s">
        <v>155</v>
      </c>
      <c r="F3587" s="415" t="s">
        <v>155</v>
      </c>
      <c r="G3587" s="415">
        <v>94720</v>
      </c>
      <c r="H3587" s="415" t="s">
        <v>2700</v>
      </c>
      <c r="I3587" s="415" t="s">
        <v>23</v>
      </c>
      <c r="J3587" s="415" t="s">
        <v>216</v>
      </c>
      <c r="K3587" s="416">
        <v>86.77</v>
      </c>
      <c r="L3587" s="415" t="s">
        <v>217</v>
      </c>
    </row>
    <row r="3588" spans="1:12" x14ac:dyDescent="0.25">
      <c r="A3588" s="415" t="s">
        <v>2600</v>
      </c>
      <c r="B3588" s="415" t="s">
        <v>2601</v>
      </c>
      <c r="C3588" s="415" t="s">
        <v>2602</v>
      </c>
      <c r="D3588" s="415" t="s">
        <v>2603</v>
      </c>
      <c r="E3588" s="416" t="s">
        <v>155</v>
      </c>
      <c r="F3588" s="415" t="s">
        <v>155</v>
      </c>
      <c r="G3588" s="415">
        <v>94721</v>
      </c>
      <c r="H3588" s="415" t="s">
        <v>2701</v>
      </c>
      <c r="I3588" s="415" t="s">
        <v>23</v>
      </c>
      <c r="J3588" s="415" t="s">
        <v>216</v>
      </c>
      <c r="K3588" s="416">
        <v>127.89</v>
      </c>
      <c r="L3588" s="415" t="s">
        <v>217</v>
      </c>
    </row>
    <row r="3589" spans="1:12" x14ac:dyDescent="0.25">
      <c r="A3589" s="415" t="s">
        <v>2600</v>
      </c>
      <c r="B3589" s="415" t="s">
        <v>2601</v>
      </c>
      <c r="C3589" s="415" t="s">
        <v>2602</v>
      </c>
      <c r="D3589" s="415" t="s">
        <v>2603</v>
      </c>
      <c r="E3589" s="416" t="s">
        <v>155</v>
      </c>
      <c r="F3589" s="415" t="s">
        <v>155</v>
      </c>
      <c r="G3589" s="415">
        <v>94722</v>
      </c>
      <c r="H3589" s="415" t="s">
        <v>2702</v>
      </c>
      <c r="I3589" s="415" t="s">
        <v>23</v>
      </c>
      <c r="J3589" s="415" t="s">
        <v>216</v>
      </c>
      <c r="K3589" s="416">
        <v>222.14</v>
      </c>
      <c r="L3589" s="415" t="s">
        <v>217</v>
      </c>
    </row>
    <row r="3590" spans="1:12" x14ac:dyDescent="0.25">
      <c r="A3590" s="415" t="s">
        <v>2600</v>
      </c>
      <c r="B3590" s="415" t="s">
        <v>2601</v>
      </c>
      <c r="C3590" s="415" t="s">
        <v>2602</v>
      </c>
      <c r="D3590" s="415" t="s">
        <v>2603</v>
      </c>
      <c r="E3590" s="416" t="s">
        <v>155</v>
      </c>
      <c r="F3590" s="415" t="s">
        <v>155</v>
      </c>
      <c r="G3590" s="415">
        <v>95697</v>
      </c>
      <c r="H3590" s="415" t="s">
        <v>6159</v>
      </c>
      <c r="I3590" s="415" t="s">
        <v>23</v>
      </c>
      <c r="J3590" s="415" t="s">
        <v>273</v>
      </c>
      <c r="K3590" s="416">
        <v>114.19</v>
      </c>
      <c r="L3590" s="415" t="s">
        <v>217</v>
      </c>
    </row>
    <row r="3591" spans="1:12" x14ac:dyDescent="0.25">
      <c r="A3591" s="415" t="s">
        <v>2600</v>
      </c>
      <c r="B3591" s="415" t="s">
        <v>2601</v>
      </c>
      <c r="C3591" s="415" t="s">
        <v>2602</v>
      </c>
      <c r="D3591" s="415" t="s">
        <v>2603</v>
      </c>
      <c r="E3591" s="416" t="s">
        <v>155</v>
      </c>
      <c r="F3591" s="415" t="s">
        <v>155</v>
      </c>
      <c r="G3591" s="415">
        <v>96635</v>
      </c>
      <c r="H3591" s="415" t="s">
        <v>2703</v>
      </c>
      <c r="I3591" s="415" t="s">
        <v>23</v>
      </c>
      <c r="J3591" s="415" t="s">
        <v>216</v>
      </c>
      <c r="K3591" s="416">
        <v>28.24</v>
      </c>
      <c r="L3591" s="415" t="s">
        <v>217</v>
      </c>
    </row>
    <row r="3592" spans="1:12" x14ac:dyDescent="0.25">
      <c r="A3592" s="415" t="s">
        <v>2600</v>
      </c>
      <c r="B3592" s="415" t="s">
        <v>2601</v>
      </c>
      <c r="C3592" s="415" t="s">
        <v>2602</v>
      </c>
      <c r="D3592" s="415" t="s">
        <v>2603</v>
      </c>
      <c r="E3592" s="416" t="s">
        <v>155</v>
      </c>
      <c r="F3592" s="415" t="s">
        <v>155</v>
      </c>
      <c r="G3592" s="415">
        <v>96636</v>
      </c>
      <c r="H3592" s="415" t="s">
        <v>2704</v>
      </c>
      <c r="I3592" s="415" t="s">
        <v>23</v>
      </c>
      <c r="J3592" s="415" t="s">
        <v>216</v>
      </c>
      <c r="K3592" s="416">
        <v>29.51</v>
      </c>
      <c r="L3592" s="415" t="s">
        <v>217</v>
      </c>
    </row>
    <row r="3593" spans="1:12" x14ac:dyDescent="0.25">
      <c r="A3593" s="415" t="s">
        <v>2600</v>
      </c>
      <c r="B3593" s="415" t="s">
        <v>2601</v>
      </c>
      <c r="C3593" s="415" t="s">
        <v>2602</v>
      </c>
      <c r="D3593" s="415" t="s">
        <v>2603</v>
      </c>
      <c r="E3593" s="416" t="s">
        <v>155</v>
      </c>
      <c r="F3593" s="415" t="s">
        <v>155</v>
      </c>
      <c r="G3593" s="415">
        <v>96644</v>
      </c>
      <c r="H3593" s="415" t="s">
        <v>2705</v>
      </c>
      <c r="I3593" s="415" t="s">
        <v>23</v>
      </c>
      <c r="J3593" s="415" t="s">
        <v>216</v>
      </c>
      <c r="K3593" s="416">
        <v>20.38</v>
      </c>
      <c r="L3593" s="415" t="s">
        <v>217</v>
      </c>
    </row>
    <row r="3594" spans="1:12" x14ac:dyDescent="0.25">
      <c r="A3594" s="415" t="s">
        <v>2600</v>
      </c>
      <c r="B3594" s="415" t="s">
        <v>2601</v>
      </c>
      <c r="C3594" s="415" t="s">
        <v>2602</v>
      </c>
      <c r="D3594" s="415" t="s">
        <v>2603</v>
      </c>
      <c r="E3594" s="416" t="s">
        <v>155</v>
      </c>
      <c r="F3594" s="415" t="s">
        <v>155</v>
      </c>
      <c r="G3594" s="415">
        <v>96645</v>
      </c>
      <c r="H3594" s="415" t="s">
        <v>2706</v>
      </c>
      <c r="I3594" s="415" t="s">
        <v>23</v>
      </c>
      <c r="J3594" s="415" t="s">
        <v>216</v>
      </c>
      <c r="K3594" s="416">
        <v>26.16</v>
      </c>
      <c r="L3594" s="415" t="s">
        <v>217</v>
      </c>
    </row>
    <row r="3595" spans="1:12" x14ac:dyDescent="0.25">
      <c r="A3595" s="415" t="s">
        <v>2600</v>
      </c>
      <c r="B3595" s="415" t="s">
        <v>2601</v>
      </c>
      <c r="C3595" s="415" t="s">
        <v>2602</v>
      </c>
      <c r="D3595" s="415" t="s">
        <v>2603</v>
      </c>
      <c r="E3595" s="416" t="s">
        <v>155</v>
      </c>
      <c r="F3595" s="415" t="s">
        <v>155</v>
      </c>
      <c r="G3595" s="415">
        <v>96646</v>
      </c>
      <c r="H3595" s="415" t="s">
        <v>2707</v>
      </c>
      <c r="I3595" s="415" t="s">
        <v>23</v>
      </c>
      <c r="J3595" s="415" t="s">
        <v>216</v>
      </c>
      <c r="K3595" s="416">
        <v>40.36</v>
      </c>
      <c r="L3595" s="415" t="s">
        <v>217</v>
      </c>
    </row>
    <row r="3596" spans="1:12" x14ac:dyDescent="0.25">
      <c r="A3596" s="415" t="s">
        <v>2600</v>
      </c>
      <c r="B3596" s="415" t="s">
        <v>2601</v>
      </c>
      <c r="C3596" s="415" t="s">
        <v>2602</v>
      </c>
      <c r="D3596" s="415" t="s">
        <v>2603</v>
      </c>
      <c r="E3596" s="416" t="s">
        <v>155</v>
      </c>
      <c r="F3596" s="415" t="s">
        <v>155</v>
      </c>
      <c r="G3596" s="415">
        <v>96647</v>
      </c>
      <c r="H3596" s="415" t="s">
        <v>2708</v>
      </c>
      <c r="I3596" s="415" t="s">
        <v>23</v>
      </c>
      <c r="J3596" s="415" t="s">
        <v>216</v>
      </c>
      <c r="K3596" s="416">
        <v>18.96</v>
      </c>
      <c r="L3596" s="415" t="s">
        <v>217</v>
      </c>
    </row>
    <row r="3597" spans="1:12" x14ac:dyDescent="0.25">
      <c r="A3597" s="415" t="s">
        <v>2600</v>
      </c>
      <c r="B3597" s="415" t="s">
        <v>2601</v>
      </c>
      <c r="C3597" s="415" t="s">
        <v>2602</v>
      </c>
      <c r="D3597" s="415" t="s">
        <v>2603</v>
      </c>
      <c r="E3597" s="416" t="s">
        <v>155</v>
      </c>
      <c r="F3597" s="415" t="s">
        <v>155</v>
      </c>
      <c r="G3597" s="415">
        <v>96648</v>
      </c>
      <c r="H3597" s="415" t="s">
        <v>2709</v>
      </c>
      <c r="I3597" s="415" t="s">
        <v>23</v>
      </c>
      <c r="J3597" s="415" t="s">
        <v>216</v>
      </c>
      <c r="K3597" s="416">
        <v>33.67</v>
      </c>
      <c r="L3597" s="415" t="s">
        <v>217</v>
      </c>
    </row>
    <row r="3598" spans="1:12" x14ac:dyDescent="0.25">
      <c r="A3598" s="415" t="s">
        <v>2600</v>
      </c>
      <c r="B3598" s="415" t="s">
        <v>2601</v>
      </c>
      <c r="C3598" s="415" t="s">
        <v>2602</v>
      </c>
      <c r="D3598" s="415" t="s">
        <v>2603</v>
      </c>
      <c r="E3598" s="416" t="s">
        <v>155</v>
      </c>
      <c r="F3598" s="415" t="s">
        <v>155</v>
      </c>
      <c r="G3598" s="415">
        <v>96649</v>
      </c>
      <c r="H3598" s="415" t="s">
        <v>2710</v>
      </c>
      <c r="I3598" s="415" t="s">
        <v>23</v>
      </c>
      <c r="J3598" s="415" t="s">
        <v>216</v>
      </c>
      <c r="K3598" s="416">
        <v>48.78</v>
      </c>
      <c r="L3598" s="415" t="s">
        <v>217</v>
      </c>
    </row>
    <row r="3599" spans="1:12" x14ac:dyDescent="0.25">
      <c r="A3599" s="415" t="s">
        <v>2600</v>
      </c>
      <c r="B3599" s="415" t="s">
        <v>2601</v>
      </c>
      <c r="C3599" s="415" t="s">
        <v>2602</v>
      </c>
      <c r="D3599" s="415" t="s">
        <v>2603</v>
      </c>
      <c r="E3599" s="416" t="s">
        <v>155</v>
      </c>
      <c r="F3599" s="415" t="s">
        <v>155</v>
      </c>
      <c r="G3599" s="415">
        <v>96668</v>
      </c>
      <c r="H3599" s="415" t="s">
        <v>2711</v>
      </c>
      <c r="I3599" s="415" t="s">
        <v>23</v>
      </c>
      <c r="J3599" s="415" t="s">
        <v>216</v>
      </c>
      <c r="K3599" s="416">
        <v>14.9</v>
      </c>
      <c r="L3599" s="415" t="s">
        <v>217</v>
      </c>
    </row>
    <row r="3600" spans="1:12" x14ac:dyDescent="0.25">
      <c r="A3600" s="415" t="s">
        <v>2600</v>
      </c>
      <c r="B3600" s="415" t="s">
        <v>2601</v>
      </c>
      <c r="C3600" s="415" t="s">
        <v>2602</v>
      </c>
      <c r="D3600" s="415" t="s">
        <v>2603</v>
      </c>
      <c r="E3600" s="416" t="s">
        <v>155</v>
      </c>
      <c r="F3600" s="415" t="s">
        <v>155</v>
      </c>
      <c r="G3600" s="415">
        <v>96669</v>
      </c>
      <c r="H3600" s="415" t="s">
        <v>2712</v>
      </c>
      <c r="I3600" s="415" t="s">
        <v>23</v>
      </c>
      <c r="J3600" s="415" t="s">
        <v>216</v>
      </c>
      <c r="K3600" s="416">
        <v>18.579999999999998</v>
      </c>
      <c r="L3600" s="415" t="s">
        <v>217</v>
      </c>
    </row>
    <row r="3601" spans="1:12" x14ac:dyDescent="0.25">
      <c r="A3601" s="415" t="s">
        <v>2600</v>
      </c>
      <c r="B3601" s="415" t="s">
        <v>2601</v>
      </c>
      <c r="C3601" s="415" t="s">
        <v>2602</v>
      </c>
      <c r="D3601" s="415" t="s">
        <v>2603</v>
      </c>
      <c r="E3601" s="416" t="s">
        <v>155</v>
      </c>
      <c r="F3601" s="415" t="s">
        <v>155</v>
      </c>
      <c r="G3601" s="415">
        <v>96670</v>
      </c>
      <c r="H3601" s="415" t="s">
        <v>2713</v>
      </c>
      <c r="I3601" s="415" t="s">
        <v>23</v>
      </c>
      <c r="J3601" s="415" t="s">
        <v>216</v>
      </c>
      <c r="K3601" s="416">
        <v>28.23</v>
      </c>
      <c r="L3601" s="415" t="s">
        <v>217</v>
      </c>
    </row>
    <row r="3602" spans="1:12" x14ac:dyDescent="0.25">
      <c r="A3602" s="415" t="s">
        <v>2600</v>
      </c>
      <c r="B3602" s="415" t="s">
        <v>2601</v>
      </c>
      <c r="C3602" s="415" t="s">
        <v>2602</v>
      </c>
      <c r="D3602" s="415" t="s">
        <v>2603</v>
      </c>
      <c r="E3602" s="416" t="s">
        <v>155</v>
      </c>
      <c r="F3602" s="415" t="s">
        <v>155</v>
      </c>
      <c r="G3602" s="415">
        <v>96671</v>
      </c>
      <c r="H3602" s="415" t="s">
        <v>2714</v>
      </c>
      <c r="I3602" s="415" t="s">
        <v>23</v>
      </c>
      <c r="J3602" s="415" t="s">
        <v>216</v>
      </c>
      <c r="K3602" s="416">
        <v>37.630000000000003</v>
      </c>
      <c r="L3602" s="415" t="s">
        <v>217</v>
      </c>
    </row>
    <row r="3603" spans="1:12" x14ac:dyDescent="0.25">
      <c r="A3603" s="415" t="s">
        <v>2600</v>
      </c>
      <c r="B3603" s="415" t="s">
        <v>2601</v>
      </c>
      <c r="C3603" s="415" t="s">
        <v>2602</v>
      </c>
      <c r="D3603" s="415" t="s">
        <v>2603</v>
      </c>
      <c r="E3603" s="416" t="s">
        <v>155</v>
      </c>
      <c r="F3603" s="415" t="s">
        <v>155</v>
      </c>
      <c r="G3603" s="415">
        <v>96672</v>
      </c>
      <c r="H3603" s="415" t="s">
        <v>2715</v>
      </c>
      <c r="I3603" s="415" t="s">
        <v>23</v>
      </c>
      <c r="J3603" s="415" t="s">
        <v>216</v>
      </c>
      <c r="K3603" s="416">
        <v>55.13</v>
      </c>
      <c r="L3603" s="415" t="s">
        <v>217</v>
      </c>
    </row>
    <row r="3604" spans="1:12" x14ac:dyDescent="0.25">
      <c r="A3604" s="415" t="s">
        <v>2600</v>
      </c>
      <c r="B3604" s="415" t="s">
        <v>2601</v>
      </c>
      <c r="C3604" s="415" t="s">
        <v>2602</v>
      </c>
      <c r="D3604" s="415" t="s">
        <v>2603</v>
      </c>
      <c r="E3604" s="416" t="s">
        <v>155</v>
      </c>
      <c r="F3604" s="415" t="s">
        <v>155</v>
      </c>
      <c r="G3604" s="415">
        <v>96673</v>
      </c>
      <c r="H3604" s="415" t="s">
        <v>2716</v>
      </c>
      <c r="I3604" s="415" t="s">
        <v>23</v>
      </c>
      <c r="J3604" s="415" t="s">
        <v>216</v>
      </c>
      <c r="K3604" s="416">
        <v>90.7</v>
      </c>
      <c r="L3604" s="415" t="s">
        <v>217</v>
      </c>
    </row>
    <row r="3605" spans="1:12" x14ac:dyDescent="0.25">
      <c r="A3605" s="415" t="s">
        <v>2600</v>
      </c>
      <c r="B3605" s="415" t="s">
        <v>2601</v>
      </c>
      <c r="C3605" s="415" t="s">
        <v>2602</v>
      </c>
      <c r="D3605" s="415" t="s">
        <v>2603</v>
      </c>
      <c r="E3605" s="416" t="s">
        <v>155</v>
      </c>
      <c r="F3605" s="415" t="s">
        <v>155</v>
      </c>
      <c r="G3605" s="415">
        <v>96674</v>
      </c>
      <c r="H3605" s="415" t="s">
        <v>2717</v>
      </c>
      <c r="I3605" s="415" t="s">
        <v>23</v>
      </c>
      <c r="J3605" s="415" t="s">
        <v>216</v>
      </c>
      <c r="K3605" s="416">
        <v>127.34</v>
      </c>
      <c r="L3605" s="415" t="s">
        <v>217</v>
      </c>
    </row>
    <row r="3606" spans="1:12" x14ac:dyDescent="0.25">
      <c r="A3606" s="415" t="s">
        <v>2600</v>
      </c>
      <c r="B3606" s="415" t="s">
        <v>2601</v>
      </c>
      <c r="C3606" s="415" t="s">
        <v>2602</v>
      </c>
      <c r="D3606" s="415" t="s">
        <v>2603</v>
      </c>
      <c r="E3606" s="416" t="s">
        <v>155</v>
      </c>
      <c r="F3606" s="415" t="s">
        <v>155</v>
      </c>
      <c r="G3606" s="415">
        <v>96675</v>
      </c>
      <c r="H3606" s="415" t="s">
        <v>2718</v>
      </c>
      <c r="I3606" s="415" t="s">
        <v>23</v>
      </c>
      <c r="J3606" s="415" t="s">
        <v>216</v>
      </c>
      <c r="K3606" s="416">
        <v>222.68</v>
      </c>
      <c r="L3606" s="415" t="s">
        <v>217</v>
      </c>
    </row>
    <row r="3607" spans="1:12" x14ac:dyDescent="0.25">
      <c r="A3607" s="415" t="s">
        <v>2600</v>
      </c>
      <c r="B3607" s="415" t="s">
        <v>2601</v>
      </c>
      <c r="C3607" s="415" t="s">
        <v>2602</v>
      </c>
      <c r="D3607" s="415" t="s">
        <v>2603</v>
      </c>
      <c r="E3607" s="416" t="s">
        <v>155</v>
      </c>
      <c r="F3607" s="415" t="s">
        <v>155</v>
      </c>
      <c r="G3607" s="415">
        <v>96676</v>
      </c>
      <c r="H3607" s="415" t="s">
        <v>2719</v>
      </c>
      <c r="I3607" s="415" t="s">
        <v>23</v>
      </c>
      <c r="J3607" s="415" t="s">
        <v>216</v>
      </c>
      <c r="K3607" s="416">
        <v>14.86</v>
      </c>
      <c r="L3607" s="415" t="s">
        <v>217</v>
      </c>
    </row>
    <row r="3608" spans="1:12" x14ac:dyDescent="0.25">
      <c r="A3608" s="415" t="s">
        <v>2600</v>
      </c>
      <c r="B3608" s="415" t="s">
        <v>2601</v>
      </c>
      <c r="C3608" s="415" t="s">
        <v>2602</v>
      </c>
      <c r="D3608" s="415" t="s">
        <v>2603</v>
      </c>
      <c r="E3608" s="416" t="s">
        <v>155</v>
      </c>
      <c r="F3608" s="415" t="s">
        <v>155</v>
      </c>
      <c r="G3608" s="415">
        <v>96677</v>
      </c>
      <c r="H3608" s="415" t="s">
        <v>2720</v>
      </c>
      <c r="I3608" s="415" t="s">
        <v>23</v>
      </c>
      <c r="J3608" s="415" t="s">
        <v>216</v>
      </c>
      <c r="K3608" s="416">
        <v>24.64</v>
      </c>
      <c r="L3608" s="415" t="s">
        <v>217</v>
      </c>
    </row>
    <row r="3609" spans="1:12" x14ac:dyDescent="0.25">
      <c r="A3609" s="415" t="s">
        <v>2600</v>
      </c>
      <c r="B3609" s="415" t="s">
        <v>2601</v>
      </c>
      <c r="C3609" s="415" t="s">
        <v>2602</v>
      </c>
      <c r="D3609" s="415" t="s">
        <v>2603</v>
      </c>
      <c r="E3609" s="416" t="s">
        <v>155</v>
      </c>
      <c r="F3609" s="415" t="s">
        <v>155</v>
      </c>
      <c r="G3609" s="415">
        <v>96678</v>
      </c>
      <c r="H3609" s="415" t="s">
        <v>2721</v>
      </c>
      <c r="I3609" s="415" t="s">
        <v>23</v>
      </c>
      <c r="J3609" s="415" t="s">
        <v>216</v>
      </c>
      <c r="K3609" s="416">
        <v>34.200000000000003</v>
      </c>
      <c r="L3609" s="415" t="s">
        <v>217</v>
      </c>
    </row>
    <row r="3610" spans="1:12" x14ac:dyDescent="0.25">
      <c r="A3610" s="415" t="s">
        <v>2600</v>
      </c>
      <c r="B3610" s="415" t="s">
        <v>2601</v>
      </c>
      <c r="C3610" s="415" t="s">
        <v>2602</v>
      </c>
      <c r="D3610" s="415" t="s">
        <v>2603</v>
      </c>
      <c r="E3610" s="416" t="s">
        <v>155</v>
      </c>
      <c r="F3610" s="415" t="s">
        <v>155</v>
      </c>
      <c r="G3610" s="415">
        <v>96679</v>
      </c>
      <c r="H3610" s="415" t="s">
        <v>2722</v>
      </c>
      <c r="I3610" s="415" t="s">
        <v>23</v>
      </c>
      <c r="J3610" s="415" t="s">
        <v>216</v>
      </c>
      <c r="K3610" s="416">
        <v>49.85</v>
      </c>
      <c r="L3610" s="415" t="s">
        <v>217</v>
      </c>
    </row>
    <row r="3611" spans="1:12" x14ac:dyDescent="0.25">
      <c r="A3611" s="415" t="s">
        <v>2600</v>
      </c>
      <c r="B3611" s="415" t="s">
        <v>2601</v>
      </c>
      <c r="C3611" s="415" t="s">
        <v>2602</v>
      </c>
      <c r="D3611" s="415" t="s">
        <v>2603</v>
      </c>
      <c r="E3611" s="416" t="s">
        <v>155</v>
      </c>
      <c r="F3611" s="415" t="s">
        <v>155</v>
      </c>
      <c r="G3611" s="415">
        <v>96680</v>
      </c>
      <c r="H3611" s="415" t="s">
        <v>2723</v>
      </c>
      <c r="I3611" s="415" t="s">
        <v>23</v>
      </c>
      <c r="J3611" s="415" t="s">
        <v>216</v>
      </c>
      <c r="K3611" s="416">
        <v>66.790000000000006</v>
      </c>
      <c r="L3611" s="415" t="s">
        <v>217</v>
      </c>
    </row>
    <row r="3612" spans="1:12" x14ac:dyDescent="0.25">
      <c r="A3612" s="415" t="s">
        <v>2600</v>
      </c>
      <c r="B3612" s="415" t="s">
        <v>2601</v>
      </c>
      <c r="C3612" s="415" t="s">
        <v>2602</v>
      </c>
      <c r="D3612" s="415" t="s">
        <v>2603</v>
      </c>
      <c r="E3612" s="416" t="s">
        <v>155</v>
      </c>
      <c r="F3612" s="415" t="s">
        <v>155</v>
      </c>
      <c r="G3612" s="415">
        <v>96681</v>
      </c>
      <c r="H3612" s="415" t="s">
        <v>2724</v>
      </c>
      <c r="I3612" s="415" t="s">
        <v>23</v>
      </c>
      <c r="J3612" s="415" t="s">
        <v>216</v>
      </c>
      <c r="K3612" s="416">
        <v>126.11</v>
      </c>
      <c r="L3612" s="415" t="s">
        <v>217</v>
      </c>
    </row>
    <row r="3613" spans="1:12" x14ac:dyDescent="0.25">
      <c r="A3613" s="415" t="s">
        <v>2600</v>
      </c>
      <c r="B3613" s="415" t="s">
        <v>2601</v>
      </c>
      <c r="C3613" s="415" t="s">
        <v>2602</v>
      </c>
      <c r="D3613" s="415" t="s">
        <v>2603</v>
      </c>
      <c r="E3613" s="416" t="s">
        <v>155</v>
      </c>
      <c r="F3613" s="415" t="s">
        <v>155</v>
      </c>
      <c r="G3613" s="415">
        <v>96682</v>
      </c>
      <c r="H3613" s="415" t="s">
        <v>2725</v>
      </c>
      <c r="I3613" s="415" t="s">
        <v>23</v>
      </c>
      <c r="J3613" s="415" t="s">
        <v>216</v>
      </c>
      <c r="K3613" s="416">
        <v>186.24</v>
      </c>
      <c r="L3613" s="415" t="s">
        <v>217</v>
      </c>
    </row>
    <row r="3614" spans="1:12" x14ac:dyDescent="0.25">
      <c r="A3614" s="415" t="s">
        <v>2600</v>
      </c>
      <c r="B3614" s="415" t="s">
        <v>2601</v>
      </c>
      <c r="C3614" s="415" t="s">
        <v>2602</v>
      </c>
      <c r="D3614" s="415" t="s">
        <v>2603</v>
      </c>
      <c r="E3614" s="416" t="s">
        <v>155</v>
      </c>
      <c r="F3614" s="415" t="s">
        <v>155</v>
      </c>
      <c r="G3614" s="415">
        <v>96683</v>
      </c>
      <c r="H3614" s="415" t="s">
        <v>2726</v>
      </c>
      <c r="I3614" s="415" t="s">
        <v>23</v>
      </c>
      <c r="J3614" s="415" t="s">
        <v>216</v>
      </c>
      <c r="K3614" s="416">
        <v>254.27</v>
      </c>
      <c r="L3614" s="415" t="s">
        <v>217</v>
      </c>
    </row>
    <row r="3615" spans="1:12" x14ac:dyDescent="0.25">
      <c r="A3615" s="415" t="s">
        <v>2600</v>
      </c>
      <c r="B3615" s="415" t="s">
        <v>2601</v>
      </c>
      <c r="C3615" s="415" t="s">
        <v>2602</v>
      </c>
      <c r="D3615" s="415" t="s">
        <v>2603</v>
      </c>
      <c r="E3615" s="416" t="s">
        <v>155</v>
      </c>
      <c r="F3615" s="415" t="s">
        <v>155</v>
      </c>
      <c r="G3615" s="415">
        <v>96718</v>
      </c>
      <c r="H3615" s="415" t="s">
        <v>2727</v>
      </c>
      <c r="I3615" s="415" t="s">
        <v>23</v>
      </c>
      <c r="J3615" s="415" t="s">
        <v>216</v>
      </c>
      <c r="K3615" s="416">
        <v>10.06</v>
      </c>
      <c r="L3615" s="415" t="s">
        <v>217</v>
      </c>
    </row>
    <row r="3616" spans="1:12" x14ac:dyDescent="0.25">
      <c r="A3616" s="415" t="s">
        <v>2600</v>
      </c>
      <c r="B3616" s="415" t="s">
        <v>2601</v>
      </c>
      <c r="C3616" s="415" t="s">
        <v>2602</v>
      </c>
      <c r="D3616" s="415" t="s">
        <v>2603</v>
      </c>
      <c r="E3616" s="416" t="s">
        <v>155</v>
      </c>
      <c r="F3616" s="415" t="s">
        <v>155</v>
      </c>
      <c r="G3616" s="415">
        <v>96719</v>
      </c>
      <c r="H3616" s="415" t="s">
        <v>2728</v>
      </c>
      <c r="I3616" s="415" t="s">
        <v>23</v>
      </c>
      <c r="J3616" s="415" t="s">
        <v>216</v>
      </c>
      <c r="K3616" s="416">
        <v>17.97</v>
      </c>
      <c r="L3616" s="415" t="s">
        <v>217</v>
      </c>
    </row>
    <row r="3617" spans="1:12" x14ac:dyDescent="0.25">
      <c r="A3617" s="415" t="s">
        <v>2600</v>
      </c>
      <c r="B3617" s="415" t="s">
        <v>2601</v>
      </c>
      <c r="C3617" s="415" t="s">
        <v>2602</v>
      </c>
      <c r="D3617" s="415" t="s">
        <v>2603</v>
      </c>
      <c r="E3617" s="416" t="s">
        <v>155</v>
      </c>
      <c r="F3617" s="415" t="s">
        <v>155</v>
      </c>
      <c r="G3617" s="415">
        <v>96720</v>
      </c>
      <c r="H3617" s="415" t="s">
        <v>2729</v>
      </c>
      <c r="I3617" s="415" t="s">
        <v>23</v>
      </c>
      <c r="J3617" s="415" t="s">
        <v>216</v>
      </c>
      <c r="K3617" s="416">
        <v>21.99</v>
      </c>
      <c r="L3617" s="415" t="s">
        <v>217</v>
      </c>
    </row>
    <row r="3618" spans="1:12" x14ac:dyDescent="0.25">
      <c r="A3618" s="415" t="s">
        <v>2600</v>
      </c>
      <c r="B3618" s="415" t="s">
        <v>2601</v>
      </c>
      <c r="C3618" s="415" t="s">
        <v>2602</v>
      </c>
      <c r="D3618" s="415" t="s">
        <v>2603</v>
      </c>
      <c r="E3618" s="416" t="s">
        <v>155</v>
      </c>
      <c r="F3618" s="415" t="s">
        <v>155</v>
      </c>
      <c r="G3618" s="415">
        <v>96721</v>
      </c>
      <c r="H3618" s="415" t="s">
        <v>2730</v>
      </c>
      <c r="I3618" s="415" t="s">
        <v>23</v>
      </c>
      <c r="J3618" s="415" t="s">
        <v>216</v>
      </c>
      <c r="K3618" s="416">
        <v>30.64</v>
      </c>
      <c r="L3618" s="415" t="s">
        <v>217</v>
      </c>
    </row>
    <row r="3619" spans="1:12" x14ac:dyDescent="0.25">
      <c r="A3619" s="415" t="s">
        <v>2600</v>
      </c>
      <c r="B3619" s="415" t="s">
        <v>2601</v>
      </c>
      <c r="C3619" s="415" t="s">
        <v>2602</v>
      </c>
      <c r="D3619" s="415" t="s">
        <v>2603</v>
      </c>
      <c r="E3619" s="416" t="s">
        <v>155</v>
      </c>
      <c r="F3619" s="415" t="s">
        <v>155</v>
      </c>
      <c r="G3619" s="415">
        <v>96722</v>
      </c>
      <c r="H3619" s="415" t="s">
        <v>2731</v>
      </c>
      <c r="I3619" s="415" t="s">
        <v>23</v>
      </c>
      <c r="J3619" s="415" t="s">
        <v>216</v>
      </c>
      <c r="K3619" s="416">
        <v>41.31</v>
      </c>
      <c r="L3619" s="415" t="s">
        <v>217</v>
      </c>
    </row>
    <row r="3620" spans="1:12" x14ac:dyDescent="0.25">
      <c r="A3620" s="415" t="s">
        <v>2600</v>
      </c>
      <c r="B3620" s="415" t="s">
        <v>2601</v>
      </c>
      <c r="C3620" s="415" t="s">
        <v>2602</v>
      </c>
      <c r="D3620" s="415" t="s">
        <v>2603</v>
      </c>
      <c r="E3620" s="416" t="s">
        <v>155</v>
      </c>
      <c r="F3620" s="415" t="s">
        <v>155</v>
      </c>
      <c r="G3620" s="415">
        <v>96723</v>
      </c>
      <c r="H3620" s="415" t="s">
        <v>2732</v>
      </c>
      <c r="I3620" s="415" t="s">
        <v>23</v>
      </c>
      <c r="J3620" s="415" t="s">
        <v>216</v>
      </c>
      <c r="K3620" s="416">
        <v>56.46</v>
      </c>
      <c r="L3620" s="415" t="s">
        <v>217</v>
      </c>
    </row>
    <row r="3621" spans="1:12" x14ac:dyDescent="0.25">
      <c r="A3621" s="415" t="s">
        <v>2600</v>
      </c>
      <c r="B3621" s="415" t="s">
        <v>2601</v>
      </c>
      <c r="C3621" s="415" t="s">
        <v>2602</v>
      </c>
      <c r="D3621" s="415" t="s">
        <v>2603</v>
      </c>
      <c r="E3621" s="416" t="s">
        <v>155</v>
      </c>
      <c r="F3621" s="415" t="s">
        <v>155</v>
      </c>
      <c r="G3621" s="415">
        <v>96724</v>
      </c>
      <c r="H3621" s="415" t="s">
        <v>2733</v>
      </c>
      <c r="I3621" s="415" t="s">
        <v>23</v>
      </c>
      <c r="J3621" s="415" t="s">
        <v>216</v>
      </c>
      <c r="K3621" s="416">
        <v>92.13</v>
      </c>
      <c r="L3621" s="415" t="s">
        <v>217</v>
      </c>
    </row>
    <row r="3622" spans="1:12" x14ac:dyDescent="0.25">
      <c r="A3622" s="415" t="s">
        <v>2600</v>
      </c>
      <c r="B3622" s="415" t="s">
        <v>2601</v>
      </c>
      <c r="C3622" s="415" t="s">
        <v>2602</v>
      </c>
      <c r="D3622" s="415" t="s">
        <v>2603</v>
      </c>
      <c r="E3622" s="416" t="s">
        <v>155</v>
      </c>
      <c r="F3622" s="415" t="s">
        <v>155</v>
      </c>
      <c r="G3622" s="415">
        <v>96725</v>
      </c>
      <c r="H3622" s="415" t="s">
        <v>2734</v>
      </c>
      <c r="I3622" s="415" t="s">
        <v>23</v>
      </c>
      <c r="J3622" s="415" t="s">
        <v>216</v>
      </c>
      <c r="K3622" s="416">
        <v>123.72</v>
      </c>
      <c r="L3622" s="415" t="s">
        <v>217</v>
      </c>
    </row>
    <row r="3623" spans="1:12" x14ac:dyDescent="0.25">
      <c r="A3623" s="415" t="s">
        <v>2600</v>
      </c>
      <c r="B3623" s="415" t="s">
        <v>2601</v>
      </c>
      <c r="C3623" s="415" t="s">
        <v>2602</v>
      </c>
      <c r="D3623" s="415" t="s">
        <v>2603</v>
      </c>
      <c r="E3623" s="416" t="s">
        <v>155</v>
      </c>
      <c r="F3623" s="415" t="s">
        <v>155</v>
      </c>
      <c r="G3623" s="415">
        <v>96726</v>
      </c>
      <c r="H3623" s="415" t="s">
        <v>2735</v>
      </c>
      <c r="I3623" s="415" t="s">
        <v>23</v>
      </c>
      <c r="J3623" s="415" t="s">
        <v>216</v>
      </c>
      <c r="K3623" s="416">
        <v>202.2</v>
      </c>
      <c r="L3623" s="415" t="s">
        <v>217</v>
      </c>
    </row>
    <row r="3624" spans="1:12" x14ac:dyDescent="0.25">
      <c r="A3624" s="415" t="s">
        <v>2600</v>
      </c>
      <c r="B3624" s="415" t="s">
        <v>2601</v>
      </c>
      <c r="C3624" s="415" t="s">
        <v>2602</v>
      </c>
      <c r="D3624" s="415" t="s">
        <v>2603</v>
      </c>
      <c r="E3624" s="416" t="s">
        <v>155</v>
      </c>
      <c r="F3624" s="415" t="s">
        <v>155</v>
      </c>
      <c r="G3624" s="415">
        <v>96727</v>
      </c>
      <c r="H3624" s="415" t="s">
        <v>2736</v>
      </c>
      <c r="I3624" s="415" t="s">
        <v>23</v>
      </c>
      <c r="J3624" s="415" t="s">
        <v>216</v>
      </c>
      <c r="K3624" s="416">
        <v>14.9</v>
      </c>
      <c r="L3624" s="415" t="s">
        <v>217</v>
      </c>
    </row>
    <row r="3625" spans="1:12" x14ac:dyDescent="0.25">
      <c r="A3625" s="415" t="s">
        <v>2600</v>
      </c>
      <c r="B3625" s="415" t="s">
        <v>2601</v>
      </c>
      <c r="C3625" s="415" t="s">
        <v>2602</v>
      </c>
      <c r="D3625" s="415" t="s">
        <v>2603</v>
      </c>
      <c r="E3625" s="416" t="s">
        <v>155</v>
      </c>
      <c r="F3625" s="415" t="s">
        <v>155</v>
      </c>
      <c r="G3625" s="415">
        <v>96728</v>
      </c>
      <c r="H3625" s="415" t="s">
        <v>2737</v>
      </c>
      <c r="I3625" s="415" t="s">
        <v>23</v>
      </c>
      <c r="J3625" s="415" t="s">
        <v>216</v>
      </c>
      <c r="K3625" s="416">
        <v>18.41</v>
      </c>
      <c r="L3625" s="415" t="s">
        <v>217</v>
      </c>
    </row>
    <row r="3626" spans="1:12" x14ac:dyDescent="0.25">
      <c r="A3626" s="415" t="s">
        <v>2600</v>
      </c>
      <c r="B3626" s="415" t="s">
        <v>2601</v>
      </c>
      <c r="C3626" s="415" t="s">
        <v>2602</v>
      </c>
      <c r="D3626" s="415" t="s">
        <v>2603</v>
      </c>
      <c r="E3626" s="416" t="s">
        <v>155</v>
      </c>
      <c r="F3626" s="415" t="s">
        <v>155</v>
      </c>
      <c r="G3626" s="415">
        <v>96729</v>
      </c>
      <c r="H3626" s="415" t="s">
        <v>2738</v>
      </c>
      <c r="I3626" s="415" t="s">
        <v>23</v>
      </c>
      <c r="J3626" s="415" t="s">
        <v>216</v>
      </c>
      <c r="K3626" s="416">
        <v>28.56</v>
      </c>
      <c r="L3626" s="415" t="s">
        <v>217</v>
      </c>
    </row>
    <row r="3627" spans="1:12" x14ac:dyDescent="0.25">
      <c r="A3627" s="415" t="s">
        <v>2600</v>
      </c>
      <c r="B3627" s="415" t="s">
        <v>2601</v>
      </c>
      <c r="C3627" s="415" t="s">
        <v>2602</v>
      </c>
      <c r="D3627" s="415" t="s">
        <v>2603</v>
      </c>
      <c r="E3627" s="416" t="s">
        <v>155</v>
      </c>
      <c r="F3627" s="415" t="s">
        <v>155</v>
      </c>
      <c r="G3627" s="415">
        <v>96730</v>
      </c>
      <c r="H3627" s="415" t="s">
        <v>2739</v>
      </c>
      <c r="I3627" s="415" t="s">
        <v>23</v>
      </c>
      <c r="J3627" s="415" t="s">
        <v>216</v>
      </c>
      <c r="K3627" s="416">
        <v>37.049999999999997</v>
      </c>
      <c r="L3627" s="415" t="s">
        <v>217</v>
      </c>
    </row>
    <row r="3628" spans="1:12" x14ac:dyDescent="0.25">
      <c r="A3628" s="415" t="s">
        <v>2600</v>
      </c>
      <c r="B3628" s="415" t="s">
        <v>2601</v>
      </c>
      <c r="C3628" s="415" t="s">
        <v>2602</v>
      </c>
      <c r="D3628" s="415" t="s">
        <v>2603</v>
      </c>
      <c r="E3628" s="416" t="s">
        <v>155</v>
      </c>
      <c r="F3628" s="415" t="s">
        <v>155</v>
      </c>
      <c r="G3628" s="415">
        <v>96731</v>
      </c>
      <c r="H3628" s="415" t="s">
        <v>2740</v>
      </c>
      <c r="I3628" s="415" t="s">
        <v>23</v>
      </c>
      <c r="J3628" s="415" t="s">
        <v>216</v>
      </c>
      <c r="K3628" s="416">
        <v>54</v>
      </c>
      <c r="L3628" s="415" t="s">
        <v>217</v>
      </c>
    </row>
    <row r="3629" spans="1:12" x14ac:dyDescent="0.25">
      <c r="A3629" s="415" t="s">
        <v>2600</v>
      </c>
      <c r="B3629" s="415" t="s">
        <v>2601</v>
      </c>
      <c r="C3629" s="415" t="s">
        <v>2602</v>
      </c>
      <c r="D3629" s="415" t="s">
        <v>2603</v>
      </c>
      <c r="E3629" s="416" t="s">
        <v>155</v>
      </c>
      <c r="F3629" s="415" t="s">
        <v>155</v>
      </c>
      <c r="G3629" s="415">
        <v>96732</v>
      </c>
      <c r="H3629" s="415" t="s">
        <v>2741</v>
      </c>
      <c r="I3629" s="415" t="s">
        <v>23</v>
      </c>
      <c r="J3629" s="415" t="s">
        <v>216</v>
      </c>
      <c r="K3629" s="416">
        <v>68.36</v>
      </c>
      <c r="L3629" s="415" t="s">
        <v>217</v>
      </c>
    </row>
    <row r="3630" spans="1:12" x14ac:dyDescent="0.25">
      <c r="A3630" s="415" t="s">
        <v>2600</v>
      </c>
      <c r="B3630" s="415" t="s">
        <v>2601</v>
      </c>
      <c r="C3630" s="415" t="s">
        <v>2602</v>
      </c>
      <c r="D3630" s="415" t="s">
        <v>2603</v>
      </c>
      <c r="E3630" s="416" t="s">
        <v>155</v>
      </c>
      <c r="F3630" s="415" t="s">
        <v>155</v>
      </c>
      <c r="G3630" s="415">
        <v>96733</v>
      </c>
      <c r="H3630" s="415" t="s">
        <v>2742</v>
      </c>
      <c r="I3630" s="415" t="s">
        <v>23</v>
      </c>
      <c r="J3630" s="415" t="s">
        <v>216</v>
      </c>
      <c r="K3630" s="416">
        <v>126.53</v>
      </c>
      <c r="L3630" s="415" t="s">
        <v>217</v>
      </c>
    </row>
    <row r="3631" spans="1:12" x14ac:dyDescent="0.25">
      <c r="A3631" s="415" t="s">
        <v>2600</v>
      </c>
      <c r="B3631" s="415" t="s">
        <v>2601</v>
      </c>
      <c r="C3631" s="415" t="s">
        <v>2602</v>
      </c>
      <c r="D3631" s="415" t="s">
        <v>2603</v>
      </c>
      <c r="E3631" s="416" t="s">
        <v>155</v>
      </c>
      <c r="F3631" s="415" t="s">
        <v>155</v>
      </c>
      <c r="G3631" s="415">
        <v>96734</v>
      </c>
      <c r="H3631" s="415" t="s">
        <v>2743</v>
      </c>
      <c r="I3631" s="415" t="s">
        <v>23</v>
      </c>
      <c r="J3631" s="415" t="s">
        <v>216</v>
      </c>
      <c r="K3631" s="416">
        <v>179.45</v>
      </c>
      <c r="L3631" s="415" t="s">
        <v>217</v>
      </c>
    </row>
    <row r="3632" spans="1:12" x14ac:dyDescent="0.25">
      <c r="A3632" s="415" t="s">
        <v>2600</v>
      </c>
      <c r="B3632" s="415" t="s">
        <v>2601</v>
      </c>
      <c r="C3632" s="415" t="s">
        <v>2602</v>
      </c>
      <c r="D3632" s="415" t="s">
        <v>2603</v>
      </c>
      <c r="E3632" s="416" t="s">
        <v>155</v>
      </c>
      <c r="F3632" s="415" t="s">
        <v>155</v>
      </c>
      <c r="G3632" s="415">
        <v>96735</v>
      </c>
      <c r="H3632" s="415" t="s">
        <v>2744</v>
      </c>
      <c r="I3632" s="415" t="s">
        <v>23</v>
      </c>
      <c r="J3632" s="415" t="s">
        <v>216</v>
      </c>
      <c r="K3632" s="416">
        <v>231.49</v>
      </c>
      <c r="L3632" s="415" t="s">
        <v>217</v>
      </c>
    </row>
    <row r="3633" spans="1:12" x14ac:dyDescent="0.25">
      <c r="A3633" s="415" t="s">
        <v>2600</v>
      </c>
      <c r="B3633" s="415" t="s">
        <v>2601</v>
      </c>
      <c r="C3633" s="415" t="s">
        <v>2602</v>
      </c>
      <c r="D3633" s="415" t="s">
        <v>2603</v>
      </c>
      <c r="E3633" s="416" t="s">
        <v>155</v>
      </c>
      <c r="F3633" s="415" t="s">
        <v>155</v>
      </c>
      <c r="G3633" s="415">
        <v>96794</v>
      </c>
      <c r="H3633" s="415" t="s">
        <v>2745</v>
      </c>
      <c r="I3633" s="415" t="s">
        <v>23</v>
      </c>
      <c r="J3633" s="415" t="s">
        <v>216</v>
      </c>
      <c r="K3633" s="416">
        <v>8.57</v>
      </c>
      <c r="L3633" s="415" t="s">
        <v>217</v>
      </c>
    </row>
    <row r="3634" spans="1:12" x14ac:dyDescent="0.25">
      <c r="A3634" s="415" t="s">
        <v>2600</v>
      </c>
      <c r="B3634" s="415" t="s">
        <v>2601</v>
      </c>
      <c r="C3634" s="415" t="s">
        <v>2602</v>
      </c>
      <c r="D3634" s="415" t="s">
        <v>2603</v>
      </c>
      <c r="E3634" s="416" t="s">
        <v>155</v>
      </c>
      <c r="F3634" s="415" t="s">
        <v>155</v>
      </c>
      <c r="G3634" s="415">
        <v>96795</v>
      </c>
      <c r="H3634" s="415" t="s">
        <v>2746</v>
      </c>
      <c r="I3634" s="415" t="s">
        <v>23</v>
      </c>
      <c r="J3634" s="415" t="s">
        <v>216</v>
      </c>
      <c r="K3634" s="416">
        <v>10.95</v>
      </c>
      <c r="L3634" s="415" t="s">
        <v>217</v>
      </c>
    </row>
    <row r="3635" spans="1:12" x14ac:dyDescent="0.25">
      <c r="A3635" s="415" t="s">
        <v>2600</v>
      </c>
      <c r="B3635" s="415" t="s">
        <v>2601</v>
      </c>
      <c r="C3635" s="415" t="s">
        <v>2602</v>
      </c>
      <c r="D3635" s="415" t="s">
        <v>2603</v>
      </c>
      <c r="E3635" s="416" t="s">
        <v>155</v>
      </c>
      <c r="F3635" s="415" t="s">
        <v>155</v>
      </c>
      <c r="G3635" s="415">
        <v>96796</v>
      </c>
      <c r="H3635" s="415" t="s">
        <v>2747</v>
      </c>
      <c r="I3635" s="415" t="s">
        <v>23</v>
      </c>
      <c r="J3635" s="415" t="s">
        <v>216</v>
      </c>
      <c r="K3635" s="416">
        <v>15.52</v>
      </c>
      <c r="L3635" s="415" t="s">
        <v>217</v>
      </c>
    </row>
    <row r="3636" spans="1:12" x14ac:dyDescent="0.25">
      <c r="A3636" s="415" t="s">
        <v>2600</v>
      </c>
      <c r="B3636" s="415" t="s">
        <v>2601</v>
      </c>
      <c r="C3636" s="415" t="s">
        <v>2602</v>
      </c>
      <c r="D3636" s="415" t="s">
        <v>2603</v>
      </c>
      <c r="E3636" s="416" t="s">
        <v>155</v>
      </c>
      <c r="F3636" s="415" t="s">
        <v>155</v>
      </c>
      <c r="G3636" s="415">
        <v>96797</v>
      </c>
      <c r="H3636" s="415" t="s">
        <v>2748</v>
      </c>
      <c r="I3636" s="415" t="s">
        <v>23</v>
      </c>
      <c r="J3636" s="415" t="s">
        <v>216</v>
      </c>
      <c r="K3636" s="416">
        <v>23.74</v>
      </c>
      <c r="L3636" s="415" t="s">
        <v>217</v>
      </c>
    </row>
    <row r="3637" spans="1:12" x14ac:dyDescent="0.25">
      <c r="A3637" s="415" t="s">
        <v>2600</v>
      </c>
      <c r="B3637" s="415" t="s">
        <v>2601</v>
      </c>
      <c r="C3637" s="415" t="s">
        <v>2602</v>
      </c>
      <c r="D3637" s="415" t="s">
        <v>2603</v>
      </c>
      <c r="E3637" s="416" t="s">
        <v>155</v>
      </c>
      <c r="F3637" s="415" t="s">
        <v>155</v>
      </c>
      <c r="G3637" s="415">
        <v>96798</v>
      </c>
      <c r="H3637" s="415" t="s">
        <v>2749</v>
      </c>
      <c r="I3637" s="415" t="s">
        <v>23</v>
      </c>
      <c r="J3637" s="415" t="s">
        <v>216</v>
      </c>
      <c r="K3637" s="416">
        <v>8.68</v>
      </c>
      <c r="L3637" s="415" t="s">
        <v>217</v>
      </c>
    </row>
    <row r="3638" spans="1:12" x14ac:dyDescent="0.25">
      <c r="A3638" s="415" t="s">
        <v>2600</v>
      </c>
      <c r="B3638" s="415" t="s">
        <v>2601</v>
      </c>
      <c r="C3638" s="415" t="s">
        <v>2602</v>
      </c>
      <c r="D3638" s="415" t="s">
        <v>2603</v>
      </c>
      <c r="E3638" s="416" t="s">
        <v>155</v>
      </c>
      <c r="F3638" s="415" t="s">
        <v>155</v>
      </c>
      <c r="G3638" s="415">
        <v>96799</v>
      </c>
      <c r="H3638" s="415" t="s">
        <v>2750</v>
      </c>
      <c r="I3638" s="415" t="s">
        <v>23</v>
      </c>
      <c r="J3638" s="415" t="s">
        <v>216</v>
      </c>
      <c r="K3638" s="416">
        <v>11.57</v>
      </c>
      <c r="L3638" s="415" t="s">
        <v>217</v>
      </c>
    </row>
    <row r="3639" spans="1:12" x14ac:dyDescent="0.25">
      <c r="A3639" s="415" t="s">
        <v>2600</v>
      </c>
      <c r="B3639" s="415" t="s">
        <v>2601</v>
      </c>
      <c r="C3639" s="415" t="s">
        <v>2602</v>
      </c>
      <c r="D3639" s="415" t="s">
        <v>2603</v>
      </c>
      <c r="E3639" s="416" t="s">
        <v>155</v>
      </c>
      <c r="F3639" s="415" t="s">
        <v>155</v>
      </c>
      <c r="G3639" s="415">
        <v>96800</v>
      </c>
      <c r="H3639" s="415" t="s">
        <v>2751</v>
      </c>
      <c r="I3639" s="415" t="s">
        <v>23</v>
      </c>
      <c r="J3639" s="415" t="s">
        <v>216</v>
      </c>
      <c r="K3639" s="416">
        <v>16.8</v>
      </c>
      <c r="L3639" s="415" t="s">
        <v>217</v>
      </c>
    </row>
    <row r="3640" spans="1:12" x14ac:dyDescent="0.25">
      <c r="A3640" s="415" t="s">
        <v>2600</v>
      </c>
      <c r="B3640" s="415" t="s">
        <v>2601</v>
      </c>
      <c r="C3640" s="415" t="s">
        <v>2602</v>
      </c>
      <c r="D3640" s="415" t="s">
        <v>2603</v>
      </c>
      <c r="E3640" s="416" t="s">
        <v>155</v>
      </c>
      <c r="F3640" s="415" t="s">
        <v>155</v>
      </c>
      <c r="G3640" s="415">
        <v>96801</v>
      </c>
      <c r="H3640" s="415" t="s">
        <v>2752</v>
      </c>
      <c r="I3640" s="415" t="s">
        <v>23</v>
      </c>
      <c r="J3640" s="415" t="s">
        <v>216</v>
      </c>
      <c r="K3640" s="416">
        <v>25.92</v>
      </c>
      <c r="L3640" s="415" t="s">
        <v>217</v>
      </c>
    </row>
    <row r="3641" spans="1:12" x14ac:dyDescent="0.25">
      <c r="A3641" s="415" t="s">
        <v>2600</v>
      </c>
      <c r="B3641" s="415" t="s">
        <v>2601</v>
      </c>
      <c r="C3641" s="415" t="s">
        <v>2602</v>
      </c>
      <c r="D3641" s="415" t="s">
        <v>2603</v>
      </c>
      <c r="E3641" s="416" t="s">
        <v>155</v>
      </c>
      <c r="F3641" s="415" t="s">
        <v>155</v>
      </c>
      <c r="G3641" s="415">
        <v>97327</v>
      </c>
      <c r="H3641" s="415" t="s">
        <v>2753</v>
      </c>
      <c r="I3641" s="415" t="s">
        <v>23</v>
      </c>
      <c r="J3641" s="415" t="s">
        <v>216</v>
      </c>
      <c r="K3641" s="416">
        <v>31.38</v>
      </c>
      <c r="L3641" s="415" t="s">
        <v>217</v>
      </c>
    </row>
    <row r="3642" spans="1:12" x14ac:dyDescent="0.25">
      <c r="A3642" s="415" t="s">
        <v>2600</v>
      </c>
      <c r="B3642" s="415" t="s">
        <v>2601</v>
      </c>
      <c r="C3642" s="415" t="s">
        <v>2602</v>
      </c>
      <c r="D3642" s="415" t="s">
        <v>2603</v>
      </c>
      <c r="E3642" s="416" t="s">
        <v>155</v>
      </c>
      <c r="F3642" s="415" t="s">
        <v>155</v>
      </c>
      <c r="G3642" s="415">
        <v>97328</v>
      </c>
      <c r="H3642" s="415" t="s">
        <v>2754</v>
      </c>
      <c r="I3642" s="415" t="s">
        <v>23</v>
      </c>
      <c r="J3642" s="415" t="s">
        <v>216</v>
      </c>
      <c r="K3642" s="416">
        <v>54.09</v>
      </c>
      <c r="L3642" s="415" t="s">
        <v>217</v>
      </c>
    </row>
    <row r="3643" spans="1:12" x14ac:dyDescent="0.25">
      <c r="A3643" s="415" t="s">
        <v>2600</v>
      </c>
      <c r="B3643" s="415" t="s">
        <v>2601</v>
      </c>
      <c r="C3643" s="415" t="s">
        <v>2602</v>
      </c>
      <c r="D3643" s="415" t="s">
        <v>2603</v>
      </c>
      <c r="E3643" s="416" t="s">
        <v>155</v>
      </c>
      <c r="F3643" s="415" t="s">
        <v>155</v>
      </c>
      <c r="G3643" s="415">
        <v>97329</v>
      </c>
      <c r="H3643" s="415" t="s">
        <v>2755</v>
      </c>
      <c r="I3643" s="415" t="s">
        <v>23</v>
      </c>
      <c r="J3643" s="415" t="s">
        <v>216</v>
      </c>
      <c r="K3643" s="416">
        <v>68.400000000000006</v>
      </c>
      <c r="L3643" s="415" t="s">
        <v>217</v>
      </c>
    </row>
    <row r="3644" spans="1:12" x14ac:dyDescent="0.25">
      <c r="A3644" s="415" t="s">
        <v>2600</v>
      </c>
      <c r="B3644" s="415" t="s">
        <v>2601</v>
      </c>
      <c r="C3644" s="415" t="s">
        <v>2602</v>
      </c>
      <c r="D3644" s="415" t="s">
        <v>2603</v>
      </c>
      <c r="E3644" s="416" t="s">
        <v>155</v>
      </c>
      <c r="F3644" s="415" t="s">
        <v>155</v>
      </c>
      <c r="G3644" s="415">
        <v>97330</v>
      </c>
      <c r="H3644" s="415" t="s">
        <v>2756</v>
      </c>
      <c r="I3644" s="415" t="s">
        <v>23</v>
      </c>
      <c r="J3644" s="415" t="s">
        <v>216</v>
      </c>
      <c r="K3644" s="416">
        <v>83.76</v>
      </c>
      <c r="L3644" s="415" t="s">
        <v>217</v>
      </c>
    </row>
    <row r="3645" spans="1:12" x14ac:dyDescent="0.25">
      <c r="A3645" s="415" t="s">
        <v>2600</v>
      </c>
      <c r="B3645" s="415" t="s">
        <v>2601</v>
      </c>
      <c r="C3645" s="415" t="s">
        <v>2602</v>
      </c>
      <c r="D3645" s="415" t="s">
        <v>2603</v>
      </c>
      <c r="E3645" s="416" t="s">
        <v>155</v>
      </c>
      <c r="F3645" s="415" t="s">
        <v>155</v>
      </c>
      <c r="G3645" s="415">
        <v>97331</v>
      </c>
      <c r="H3645" s="415" t="s">
        <v>2757</v>
      </c>
      <c r="I3645" s="415" t="s">
        <v>23</v>
      </c>
      <c r="J3645" s="415" t="s">
        <v>216</v>
      </c>
      <c r="K3645" s="416">
        <v>31.64</v>
      </c>
      <c r="L3645" s="415" t="s">
        <v>217</v>
      </c>
    </row>
    <row r="3646" spans="1:12" x14ac:dyDescent="0.25">
      <c r="A3646" s="415" t="s">
        <v>2600</v>
      </c>
      <c r="B3646" s="415" t="s">
        <v>2601</v>
      </c>
      <c r="C3646" s="415" t="s">
        <v>2602</v>
      </c>
      <c r="D3646" s="415" t="s">
        <v>2603</v>
      </c>
      <c r="E3646" s="416" t="s">
        <v>155</v>
      </c>
      <c r="F3646" s="415" t="s">
        <v>155</v>
      </c>
      <c r="G3646" s="415">
        <v>97332</v>
      </c>
      <c r="H3646" s="415" t="s">
        <v>2758</v>
      </c>
      <c r="I3646" s="415" t="s">
        <v>23</v>
      </c>
      <c r="J3646" s="415" t="s">
        <v>216</v>
      </c>
      <c r="K3646" s="416">
        <v>54.38</v>
      </c>
      <c r="L3646" s="415" t="s">
        <v>217</v>
      </c>
    </row>
    <row r="3647" spans="1:12" x14ac:dyDescent="0.25">
      <c r="A3647" s="415" t="s">
        <v>2600</v>
      </c>
      <c r="B3647" s="415" t="s">
        <v>2601</v>
      </c>
      <c r="C3647" s="415" t="s">
        <v>2602</v>
      </c>
      <c r="D3647" s="415" t="s">
        <v>2603</v>
      </c>
      <c r="E3647" s="416" t="s">
        <v>155</v>
      </c>
      <c r="F3647" s="415" t="s">
        <v>155</v>
      </c>
      <c r="G3647" s="415">
        <v>97333</v>
      </c>
      <c r="H3647" s="415" t="s">
        <v>2759</v>
      </c>
      <c r="I3647" s="415" t="s">
        <v>23</v>
      </c>
      <c r="J3647" s="415" t="s">
        <v>216</v>
      </c>
      <c r="K3647" s="416">
        <v>68.760000000000005</v>
      </c>
      <c r="L3647" s="415" t="s">
        <v>217</v>
      </c>
    </row>
    <row r="3648" spans="1:12" x14ac:dyDescent="0.25">
      <c r="A3648" s="415" t="s">
        <v>2600</v>
      </c>
      <c r="B3648" s="415" t="s">
        <v>2601</v>
      </c>
      <c r="C3648" s="415" t="s">
        <v>2602</v>
      </c>
      <c r="D3648" s="415" t="s">
        <v>2603</v>
      </c>
      <c r="E3648" s="416" t="s">
        <v>155</v>
      </c>
      <c r="F3648" s="415" t="s">
        <v>155</v>
      </c>
      <c r="G3648" s="415">
        <v>97334</v>
      </c>
      <c r="H3648" s="415" t="s">
        <v>2760</v>
      </c>
      <c r="I3648" s="415" t="s">
        <v>23</v>
      </c>
      <c r="J3648" s="415" t="s">
        <v>216</v>
      </c>
      <c r="K3648" s="416">
        <v>84.15</v>
      </c>
      <c r="L3648" s="415" t="s">
        <v>217</v>
      </c>
    </row>
    <row r="3649" spans="1:12" x14ac:dyDescent="0.25">
      <c r="A3649" s="415" t="s">
        <v>2600</v>
      </c>
      <c r="B3649" s="415" t="s">
        <v>2601</v>
      </c>
      <c r="C3649" s="415" t="s">
        <v>2602</v>
      </c>
      <c r="D3649" s="415" t="s">
        <v>2603</v>
      </c>
      <c r="E3649" s="416" t="s">
        <v>155</v>
      </c>
      <c r="F3649" s="415" t="s">
        <v>155</v>
      </c>
      <c r="G3649" s="415">
        <v>97335</v>
      </c>
      <c r="H3649" s="415" t="s">
        <v>2761</v>
      </c>
      <c r="I3649" s="415" t="s">
        <v>23</v>
      </c>
      <c r="J3649" s="415" t="s">
        <v>216</v>
      </c>
      <c r="K3649" s="416">
        <v>92</v>
      </c>
      <c r="L3649" s="415" t="s">
        <v>217</v>
      </c>
    </row>
    <row r="3650" spans="1:12" x14ac:dyDescent="0.25">
      <c r="A3650" s="415" t="s">
        <v>2600</v>
      </c>
      <c r="B3650" s="415" t="s">
        <v>2601</v>
      </c>
      <c r="C3650" s="415" t="s">
        <v>2602</v>
      </c>
      <c r="D3650" s="415" t="s">
        <v>2603</v>
      </c>
      <c r="E3650" s="416" t="s">
        <v>155</v>
      </c>
      <c r="F3650" s="415" t="s">
        <v>155</v>
      </c>
      <c r="G3650" s="415">
        <v>97336</v>
      </c>
      <c r="H3650" s="415" t="s">
        <v>2762</v>
      </c>
      <c r="I3650" s="415" t="s">
        <v>23</v>
      </c>
      <c r="J3650" s="415" t="s">
        <v>216</v>
      </c>
      <c r="K3650" s="416">
        <v>116.91</v>
      </c>
      <c r="L3650" s="415" t="s">
        <v>217</v>
      </c>
    </row>
    <row r="3651" spans="1:12" x14ac:dyDescent="0.25">
      <c r="A3651" s="415" t="s">
        <v>2600</v>
      </c>
      <c r="B3651" s="415" t="s">
        <v>2601</v>
      </c>
      <c r="C3651" s="415" t="s">
        <v>2602</v>
      </c>
      <c r="D3651" s="415" t="s">
        <v>2603</v>
      </c>
      <c r="E3651" s="416" t="s">
        <v>155</v>
      </c>
      <c r="F3651" s="415" t="s">
        <v>155</v>
      </c>
      <c r="G3651" s="415">
        <v>97337</v>
      </c>
      <c r="H3651" s="415" t="s">
        <v>2763</v>
      </c>
      <c r="I3651" s="415" t="s">
        <v>23</v>
      </c>
      <c r="J3651" s="415" t="s">
        <v>216</v>
      </c>
      <c r="K3651" s="416">
        <v>175.93</v>
      </c>
      <c r="L3651" s="415" t="s">
        <v>217</v>
      </c>
    </row>
    <row r="3652" spans="1:12" x14ac:dyDescent="0.25">
      <c r="A3652" s="415" t="s">
        <v>2600</v>
      </c>
      <c r="B3652" s="415" t="s">
        <v>2601</v>
      </c>
      <c r="C3652" s="415" t="s">
        <v>2602</v>
      </c>
      <c r="D3652" s="415" t="s">
        <v>2603</v>
      </c>
      <c r="E3652" s="416" t="s">
        <v>155</v>
      </c>
      <c r="F3652" s="415" t="s">
        <v>155</v>
      </c>
      <c r="G3652" s="415">
        <v>97338</v>
      </c>
      <c r="H3652" s="415" t="s">
        <v>2764</v>
      </c>
      <c r="I3652" s="415" t="s">
        <v>23</v>
      </c>
      <c r="J3652" s="415" t="s">
        <v>216</v>
      </c>
      <c r="K3652" s="416">
        <v>211.55</v>
      </c>
      <c r="L3652" s="415" t="s">
        <v>217</v>
      </c>
    </row>
    <row r="3653" spans="1:12" x14ac:dyDescent="0.25">
      <c r="A3653" s="415" t="s">
        <v>2600</v>
      </c>
      <c r="B3653" s="415" t="s">
        <v>2601</v>
      </c>
      <c r="C3653" s="415" t="s">
        <v>2602</v>
      </c>
      <c r="D3653" s="415" t="s">
        <v>2603</v>
      </c>
      <c r="E3653" s="416" t="s">
        <v>155</v>
      </c>
      <c r="F3653" s="415" t="s">
        <v>155</v>
      </c>
      <c r="G3653" s="415">
        <v>97339</v>
      </c>
      <c r="H3653" s="415" t="s">
        <v>2765</v>
      </c>
      <c r="I3653" s="415" t="s">
        <v>23</v>
      </c>
      <c r="J3653" s="415" t="s">
        <v>216</v>
      </c>
      <c r="K3653" s="416">
        <v>227.25</v>
      </c>
      <c r="L3653" s="415" t="s">
        <v>217</v>
      </c>
    </row>
    <row r="3654" spans="1:12" x14ac:dyDescent="0.25">
      <c r="A3654" s="415" t="s">
        <v>2600</v>
      </c>
      <c r="B3654" s="415" t="s">
        <v>2601</v>
      </c>
      <c r="C3654" s="415" t="s">
        <v>2602</v>
      </c>
      <c r="D3654" s="415" t="s">
        <v>2603</v>
      </c>
      <c r="E3654" s="416" t="s">
        <v>155</v>
      </c>
      <c r="F3654" s="415" t="s">
        <v>155</v>
      </c>
      <c r="G3654" s="415">
        <v>97340</v>
      </c>
      <c r="H3654" s="415" t="s">
        <v>2766</v>
      </c>
      <c r="I3654" s="415" t="s">
        <v>23</v>
      </c>
      <c r="J3654" s="415" t="s">
        <v>216</v>
      </c>
      <c r="K3654" s="416">
        <v>227.86</v>
      </c>
      <c r="L3654" s="415" t="s">
        <v>217</v>
      </c>
    </row>
    <row r="3655" spans="1:12" x14ac:dyDescent="0.25">
      <c r="A3655" s="415" t="s">
        <v>2600</v>
      </c>
      <c r="B3655" s="415" t="s">
        <v>2601</v>
      </c>
      <c r="C3655" s="415" t="s">
        <v>2602</v>
      </c>
      <c r="D3655" s="415" t="s">
        <v>2603</v>
      </c>
      <c r="E3655" s="416" t="s">
        <v>155</v>
      </c>
      <c r="F3655" s="415" t="s">
        <v>155</v>
      </c>
      <c r="G3655" s="415">
        <v>97341</v>
      </c>
      <c r="H3655" s="415" t="s">
        <v>2767</v>
      </c>
      <c r="I3655" s="415" t="s">
        <v>23</v>
      </c>
      <c r="J3655" s="415" t="s">
        <v>216</v>
      </c>
      <c r="K3655" s="416">
        <v>60.27</v>
      </c>
      <c r="L3655" s="415" t="s">
        <v>217</v>
      </c>
    </row>
    <row r="3656" spans="1:12" x14ac:dyDescent="0.25">
      <c r="A3656" s="415" t="s">
        <v>2600</v>
      </c>
      <c r="B3656" s="415" t="s">
        <v>2601</v>
      </c>
      <c r="C3656" s="415" t="s">
        <v>2602</v>
      </c>
      <c r="D3656" s="415" t="s">
        <v>2603</v>
      </c>
      <c r="E3656" s="416" t="s">
        <v>155</v>
      </c>
      <c r="F3656" s="415" t="s">
        <v>155</v>
      </c>
      <c r="G3656" s="415">
        <v>97342</v>
      </c>
      <c r="H3656" s="415" t="s">
        <v>2768</v>
      </c>
      <c r="I3656" s="415" t="s">
        <v>23</v>
      </c>
      <c r="J3656" s="415" t="s">
        <v>216</v>
      </c>
      <c r="K3656" s="416">
        <v>95.45</v>
      </c>
      <c r="L3656" s="415" t="s">
        <v>217</v>
      </c>
    </row>
    <row r="3657" spans="1:12" x14ac:dyDescent="0.25">
      <c r="A3657" s="415" t="s">
        <v>2600</v>
      </c>
      <c r="B3657" s="415" t="s">
        <v>2601</v>
      </c>
      <c r="C3657" s="415" t="s">
        <v>2602</v>
      </c>
      <c r="D3657" s="415" t="s">
        <v>2603</v>
      </c>
      <c r="E3657" s="416" t="s">
        <v>155</v>
      </c>
      <c r="F3657" s="415" t="s">
        <v>155</v>
      </c>
      <c r="G3657" s="415">
        <v>97343</v>
      </c>
      <c r="H3657" s="415" t="s">
        <v>2769</v>
      </c>
      <c r="I3657" s="415" t="s">
        <v>23</v>
      </c>
      <c r="J3657" s="415" t="s">
        <v>216</v>
      </c>
      <c r="K3657" s="416">
        <v>120.61</v>
      </c>
      <c r="L3657" s="415" t="s">
        <v>217</v>
      </c>
    </row>
    <row r="3658" spans="1:12" x14ac:dyDescent="0.25">
      <c r="A3658" s="415" t="s">
        <v>2600</v>
      </c>
      <c r="B3658" s="415" t="s">
        <v>2601</v>
      </c>
      <c r="C3658" s="415" t="s">
        <v>2602</v>
      </c>
      <c r="D3658" s="415" t="s">
        <v>2603</v>
      </c>
      <c r="E3658" s="416" t="s">
        <v>155</v>
      </c>
      <c r="F3658" s="415" t="s">
        <v>155</v>
      </c>
      <c r="G3658" s="415">
        <v>97344</v>
      </c>
      <c r="H3658" s="415" t="s">
        <v>2770</v>
      </c>
      <c r="I3658" s="415" t="s">
        <v>23</v>
      </c>
      <c r="J3658" s="415" t="s">
        <v>216</v>
      </c>
      <c r="K3658" s="416">
        <v>67.84</v>
      </c>
      <c r="L3658" s="415" t="s">
        <v>217</v>
      </c>
    </row>
    <row r="3659" spans="1:12" x14ac:dyDescent="0.25">
      <c r="A3659" s="415" t="s">
        <v>2600</v>
      </c>
      <c r="B3659" s="415" t="s">
        <v>2601</v>
      </c>
      <c r="C3659" s="415" t="s">
        <v>2602</v>
      </c>
      <c r="D3659" s="415" t="s">
        <v>2603</v>
      </c>
      <c r="E3659" s="416" t="s">
        <v>155</v>
      </c>
      <c r="F3659" s="415" t="s">
        <v>155</v>
      </c>
      <c r="G3659" s="415">
        <v>97345</v>
      </c>
      <c r="H3659" s="415" t="s">
        <v>2771</v>
      </c>
      <c r="I3659" s="415" t="s">
        <v>23</v>
      </c>
      <c r="J3659" s="415" t="s">
        <v>216</v>
      </c>
      <c r="K3659" s="416">
        <v>108.47</v>
      </c>
      <c r="L3659" s="415" t="s">
        <v>217</v>
      </c>
    </row>
    <row r="3660" spans="1:12" x14ac:dyDescent="0.25">
      <c r="A3660" s="415" t="s">
        <v>2600</v>
      </c>
      <c r="B3660" s="415" t="s">
        <v>2601</v>
      </c>
      <c r="C3660" s="415" t="s">
        <v>2602</v>
      </c>
      <c r="D3660" s="415" t="s">
        <v>2603</v>
      </c>
      <c r="E3660" s="416" t="s">
        <v>155</v>
      </c>
      <c r="F3660" s="415" t="s">
        <v>155</v>
      </c>
      <c r="G3660" s="415">
        <v>97346</v>
      </c>
      <c r="H3660" s="415" t="s">
        <v>2772</v>
      </c>
      <c r="I3660" s="415" t="s">
        <v>23</v>
      </c>
      <c r="J3660" s="415" t="s">
        <v>216</v>
      </c>
      <c r="K3660" s="416">
        <v>138.36000000000001</v>
      </c>
      <c r="L3660" s="415" t="s">
        <v>217</v>
      </c>
    </row>
    <row r="3661" spans="1:12" x14ac:dyDescent="0.25">
      <c r="A3661" s="415" t="s">
        <v>2600</v>
      </c>
      <c r="B3661" s="415" t="s">
        <v>2601</v>
      </c>
      <c r="C3661" s="415" t="s">
        <v>2602</v>
      </c>
      <c r="D3661" s="415" t="s">
        <v>2603</v>
      </c>
      <c r="E3661" s="416" t="s">
        <v>155</v>
      </c>
      <c r="F3661" s="415" t="s">
        <v>155</v>
      </c>
      <c r="G3661" s="415">
        <v>97347</v>
      </c>
      <c r="H3661" s="415" t="s">
        <v>2773</v>
      </c>
      <c r="I3661" s="415" t="s">
        <v>23</v>
      </c>
      <c r="J3661" s="415" t="s">
        <v>216</v>
      </c>
      <c r="K3661" s="416">
        <v>110.98</v>
      </c>
      <c r="L3661" s="415" t="s">
        <v>217</v>
      </c>
    </row>
    <row r="3662" spans="1:12" x14ac:dyDescent="0.25">
      <c r="A3662" s="415" t="s">
        <v>2600</v>
      </c>
      <c r="B3662" s="415" t="s">
        <v>2601</v>
      </c>
      <c r="C3662" s="415" t="s">
        <v>2602</v>
      </c>
      <c r="D3662" s="415" t="s">
        <v>2603</v>
      </c>
      <c r="E3662" s="416" t="s">
        <v>155</v>
      </c>
      <c r="F3662" s="415" t="s">
        <v>155</v>
      </c>
      <c r="G3662" s="415">
        <v>97348</v>
      </c>
      <c r="H3662" s="415" t="s">
        <v>2774</v>
      </c>
      <c r="I3662" s="415" t="s">
        <v>23</v>
      </c>
      <c r="J3662" s="415" t="s">
        <v>216</v>
      </c>
      <c r="K3662" s="416">
        <v>153.44</v>
      </c>
      <c r="L3662" s="415" t="s">
        <v>217</v>
      </c>
    </row>
    <row r="3663" spans="1:12" x14ac:dyDescent="0.25">
      <c r="A3663" s="415" t="s">
        <v>2600</v>
      </c>
      <c r="B3663" s="415" t="s">
        <v>2601</v>
      </c>
      <c r="C3663" s="415" t="s">
        <v>2602</v>
      </c>
      <c r="D3663" s="415" t="s">
        <v>2603</v>
      </c>
      <c r="E3663" s="416" t="s">
        <v>155</v>
      </c>
      <c r="F3663" s="415" t="s">
        <v>155</v>
      </c>
      <c r="G3663" s="415">
        <v>97349</v>
      </c>
      <c r="H3663" s="415" t="s">
        <v>2775</v>
      </c>
      <c r="I3663" s="415" t="s">
        <v>23</v>
      </c>
      <c r="J3663" s="415" t="s">
        <v>216</v>
      </c>
      <c r="K3663" s="416">
        <v>221.41</v>
      </c>
      <c r="L3663" s="415" t="s">
        <v>217</v>
      </c>
    </row>
    <row r="3664" spans="1:12" x14ac:dyDescent="0.25">
      <c r="A3664" s="415" t="s">
        <v>2600</v>
      </c>
      <c r="B3664" s="415" t="s">
        <v>2601</v>
      </c>
      <c r="C3664" s="415" t="s">
        <v>2602</v>
      </c>
      <c r="D3664" s="415" t="s">
        <v>2603</v>
      </c>
      <c r="E3664" s="416" t="s">
        <v>155</v>
      </c>
      <c r="F3664" s="415" t="s">
        <v>155</v>
      </c>
      <c r="G3664" s="415">
        <v>97350</v>
      </c>
      <c r="H3664" s="415" t="s">
        <v>2776</v>
      </c>
      <c r="I3664" s="415" t="s">
        <v>23</v>
      </c>
      <c r="J3664" s="415" t="s">
        <v>216</v>
      </c>
      <c r="K3664" s="416">
        <v>268.92</v>
      </c>
      <c r="L3664" s="415" t="s">
        <v>217</v>
      </c>
    </row>
    <row r="3665" spans="1:12" x14ac:dyDescent="0.25">
      <c r="A3665" s="415" t="s">
        <v>2600</v>
      </c>
      <c r="B3665" s="415" t="s">
        <v>2601</v>
      </c>
      <c r="C3665" s="415" t="s">
        <v>2602</v>
      </c>
      <c r="D3665" s="415" t="s">
        <v>2603</v>
      </c>
      <c r="E3665" s="416" t="s">
        <v>155</v>
      </c>
      <c r="F3665" s="415" t="s">
        <v>155</v>
      </c>
      <c r="G3665" s="415">
        <v>97351</v>
      </c>
      <c r="H3665" s="415" t="s">
        <v>2777</v>
      </c>
      <c r="I3665" s="415" t="s">
        <v>23</v>
      </c>
      <c r="J3665" s="415" t="s">
        <v>216</v>
      </c>
      <c r="K3665" s="416">
        <v>371.98</v>
      </c>
      <c r="L3665" s="415" t="s">
        <v>217</v>
      </c>
    </row>
    <row r="3666" spans="1:12" x14ac:dyDescent="0.25">
      <c r="A3666" s="415" t="s">
        <v>2600</v>
      </c>
      <c r="B3666" s="415" t="s">
        <v>2601</v>
      </c>
      <c r="C3666" s="415" t="s">
        <v>2602</v>
      </c>
      <c r="D3666" s="415" t="s">
        <v>2603</v>
      </c>
      <c r="E3666" s="416" t="s">
        <v>155</v>
      </c>
      <c r="F3666" s="415" t="s">
        <v>155</v>
      </c>
      <c r="G3666" s="415">
        <v>97352</v>
      </c>
      <c r="H3666" s="415" t="s">
        <v>2778</v>
      </c>
      <c r="I3666" s="415" t="s">
        <v>23</v>
      </c>
      <c r="J3666" s="415" t="s">
        <v>216</v>
      </c>
      <c r="K3666" s="416">
        <v>482.26</v>
      </c>
      <c r="L3666" s="415" t="s">
        <v>217</v>
      </c>
    </row>
    <row r="3667" spans="1:12" x14ac:dyDescent="0.25">
      <c r="A3667" s="415" t="s">
        <v>2600</v>
      </c>
      <c r="B3667" s="415" t="s">
        <v>2601</v>
      </c>
      <c r="C3667" s="415" t="s">
        <v>2602</v>
      </c>
      <c r="D3667" s="415" t="s">
        <v>2603</v>
      </c>
      <c r="E3667" s="416" t="s">
        <v>155</v>
      </c>
      <c r="F3667" s="415" t="s">
        <v>155</v>
      </c>
      <c r="G3667" s="415">
        <v>97353</v>
      </c>
      <c r="H3667" s="415" t="s">
        <v>2779</v>
      </c>
      <c r="I3667" s="415" t="s">
        <v>23</v>
      </c>
      <c r="J3667" s="415" t="s">
        <v>216</v>
      </c>
      <c r="K3667" s="416">
        <v>71.510000000000005</v>
      </c>
      <c r="L3667" s="415" t="s">
        <v>217</v>
      </c>
    </row>
    <row r="3668" spans="1:12" x14ac:dyDescent="0.25">
      <c r="A3668" s="415" t="s">
        <v>2600</v>
      </c>
      <c r="B3668" s="415" t="s">
        <v>2601</v>
      </c>
      <c r="C3668" s="415" t="s">
        <v>2602</v>
      </c>
      <c r="D3668" s="415" t="s">
        <v>2603</v>
      </c>
      <c r="E3668" s="416" t="s">
        <v>155</v>
      </c>
      <c r="F3668" s="415" t="s">
        <v>155</v>
      </c>
      <c r="G3668" s="415">
        <v>97354</v>
      </c>
      <c r="H3668" s="415" t="s">
        <v>2780</v>
      </c>
      <c r="I3668" s="415" t="s">
        <v>23</v>
      </c>
      <c r="J3668" s="415" t="s">
        <v>216</v>
      </c>
      <c r="K3668" s="416">
        <v>114.43</v>
      </c>
      <c r="L3668" s="415" t="s">
        <v>217</v>
      </c>
    </row>
    <row r="3669" spans="1:12" x14ac:dyDescent="0.25">
      <c r="A3669" s="415" t="s">
        <v>2600</v>
      </c>
      <c r="B3669" s="415" t="s">
        <v>2601</v>
      </c>
      <c r="C3669" s="415" t="s">
        <v>2602</v>
      </c>
      <c r="D3669" s="415" t="s">
        <v>2603</v>
      </c>
      <c r="E3669" s="416" t="s">
        <v>155</v>
      </c>
      <c r="F3669" s="415" t="s">
        <v>155</v>
      </c>
      <c r="G3669" s="415">
        <v>97355</v>
      </c>
      <c r="H3669" s="415" t="s">
        <v>2781</v>
      </c>
      <c r="I3669" s="415" t="s">
        <v>23</v>
      </c>
      <c r="J3669" s="415" t="s">
        <v>216</v>
      </c>
      <c r="K3669" s="416">
        <v>157.13999999999999</v>
      </c>
      <c r="L3669" s="415" t="s">
        <v>217</v>
      </c>
    </row>
    <row r="3670" spans="1:12" x14ac:dyDescent="0.25">
      <c r="A3670" s="415" t="s">
        <v>2600</v>
      </c>
      <c r="B3670" s="415" t="s">
        <v>2601</v>
      </c>
      <c r="C3670" s="415" t="s">
        <v>2602</v>
      </c>
      <c r="D3670" s="415" t="s">
        <v>2603</v>
      </c>
      <c r="E3670" s="416" t="s">
        <v>155</v>
      </c>
      <c r="F3670" s="415" t="s">
        <v>155</v>
      </c>
      <c r="G3670" s="415">
        <v>97356</v>
      </c>
      <c r="H3670" s="415" t="s">
        <v>2782</v>
      </c>
      <c r="I3670" s="415" t="s">
        <v>23</v>
      </c>
      <c r="J3670" s="415" t="s">
        <v>216</v>
      </c>
      <c r="K3670" s="416">
        <v>79.08</v>
      </c>
      <c r="L3670" s="415" t="s">
        <v>217</v>
      </c>
    </row>
    <row r="3671" spans="1:12" x14ac:dyDescent="0.25">
      <c r="A3671" s="415" t="s">
        <v>2600</v>
      </c>
      <c r="B3671" s="415" t="s">
        <v>2601</v>
      </c>
      <c r="C3671" s="415" t="s">
        <v>2602</v>
      </c>
      <c r="D3671" s="415" t="s">
        <v>2603</v>
      </c>
      <c r="E3671" s="416" t="s">
        <v>155</v>
      </c>
      <c r="F3671" s="415" t="s">
        <v>155</v>
      </c>
      <c r="G3671" s="415">
        <v>97357</v>
      </c>
      <c r="H3671" s="415" t="s">
        <v>2783</v>
      </c>
      <c r="I3671" s="415" t="s">
        <v>23</v>
      </c>
      <c r="J3671" s="415" t="s">
        <v>216</v>
      </c>
      <c r="K3671" s="416">
        <v>127.45</v>
      </c>
      <c r="L3671" s="415" t="s">
        <v>217</v>
      </c>
    </row>
    <row r="3672" spans="1:12" x14ac:dyDescent="0.25">
      <c r="A3672" s="415" t="s">
        <v>2600</v>
      </c>
      <c r="B3672" s="415" t="s">
        <v>2601</v>
      </c>
      <c r="C3672" s="415" t="s">
        <v>2602</v>
      </c>
      <c r="D3672" s="415" t="s">
        <v>2603</v>
      </c>
      <c r="E3672" s="416" t="s">
        <v>155</v>
      </c>
      <c r="F3672" s="415" t="s">
        <v>155</v>
      </c>
      <c r="G3672" s="415">
        <v>97358</v>
      </c>
      <c r="H3672" s="415" t="s">
        <v>2784</v>
      </c>
      <c r="I3672" s="415" t="s">
        <v>23</v>
      </c>
      <c r="J3672" s="415" t="s">
        <v>216</v>
      </c>
      <c r="K3672" s="416">
        <v>174.89</v>
      </c>
      <c r="L3672" s="415" t="s">
        <v>217</v>
      </c>
    </row>
    <row r="3673" spans="1:12" x14ac:dyDescent="0.25">
      <c r="A3673" s="415" t="s">
        <v>2600</v>
      </c>
      <c r="B3673" s="415" t="s">
        <v>2601</v>
      </c>
      <c r="C3673" s="415" t="s">
        <v>2602</v>
      </c>
      <c r="D3673" s="415" t="s">
        <v>2603</v>
      </c>
      <c r="E3673" s="416" t="s">
        <v>155</v>
      </c>
      <c r="F3673" s="415" t="s">
        <v>155</v>
      </c>
      <c r="G3673" s="415">
        <v>97498</v>
      </c>
      <c r="H3673" s="415" t="s">
        <v>6160</v>
      </c>
      <c r="I3673" s="415" t="s">
        <v>23</v>
      </c>
      <c r="J3673" s="415" t="s">
        <v>273</v>
      </c>
      <c r="K3673" s="416">
        <v>45.18</v>
      </c>
      <c r="L3673" s="415" t="s">
        <v>217</v>
      </c>
    </row>
    <row r="3674" spans="1:12" x14ac:dyDescent="0.25">
      <c r="A3674" s="415" t="s">
        <v>2600</v>
      </c>
      <c r="B3674" s="415" t="s">
        <v>2601</v>
      </c>
      <c r="C3674" s="415" t="s">
        <v>2602</v>
      </c>
      <c r="D3674" s="415" t="s">
        <v>2603</v>
      </c>
      <c r="E3674" s="416" t="s">
        <v>155</v>
      </c>
      <c r="F3674" s="415" t="s">
        <v>155</v>
      </c>
      <c r="G3674" s="415">
        <v>97535</v>
      </c>
      <c r="H3674" s="415" t="s">
        <v>6161</v>
      </c>
      <c r="I3674" s="415" t="s">
        <v>23</v>
      </c>
      <c r="J3674" s="415" t="s">
        <v>273</v>
      </c>
      <c r="K3674" s="416">
        <v>48.63</v>
      </c>
      <c r="L3674" s="415" t="s">
        <v>217</v>
      </c>
    </row>
    <row r="3675" spans="1:12" x14ac:dyDescent="0.25">
      <c r="A3675" s="415" t="s">
        <v>2600</v>
      </c>
      <c r="B3675" s="415" t="s">
        <v>2601</v>
      </c>
      <c r="C3675" s="415" t="s">
        <v>2602</v>
      </c>
      <c r="D3675" s="415" t="s">
        <v>2603</v>
      </c>
      <c r="E3675" s="416" t="s">
        <v>155</v>
      </c>
      <c r="F3675" s="415" t="s">
        <v>155</v>
      </c>
      <c r="G3675" s="415">
        <v>97536</v>
      </c>
      <c r="H3675" s="415" t="s">
        <v>6162</v>
      </c>
      <c r="I3675" s="415" t="s">
        <v>23</v>
      </c>
      <c r="J3675" s="415" t="s">
        <v>273</v>
      </c>
      <c r="K3675" s="416">
        <v>56.57</v>
      </c>
      <c r="L3675" s="415" t="s">
        <v>217</v>
      </c>
    </row>
    <row r="3676" spans="1:12" x14ac:dyDescent="0.25">
      <c r="A3676" s="415" t="s">
        <v>2600</v>
      </c>
      <c r="B3676" s="415" t="s">
        <v>2601</v>
      </c>
      <c r="C3676" s="415" t="s">
        <v>2602</v>
      </c>
      <c r="D3676" s="415" t="s">
        <v>2603</v>
      </c>
      <c r="E3676" s="416" t="s">
        <v>155</v>
      </c>
      <c r="F3676" s="415" t="s">
        <v>155</v>
      </c>
      <c r="G3676" s="415">
        <v>100788</v>
      </c>
      <c r="H3676" s="415" t="s">
        <v>2785</v>
      </c>
      <c r="I3676" s="415" t="s">
        <v>25</v>
      </c>
      <c r="J3676" s="415" t="s">
        <v>216</v>
      </c>
      <c r="K3676" s="416">
        <v>706.06</v>
      </c>
      <c r="L3676" s="415" t="s">
        <v>217</v>
      </c>
    </row>
    <row r="3677" spans="1:12" x14ac:dyDescent="0.25">
      <c r="A3677" s="415" t="s">
        <v>2600</v>
      </c>
      <c r="B3677" s="415" t="s">
        <v>2601</v>
      </c>
      <c r="C3677" s="415" t="s">
        <v>2602</v>
      </c>
      <c r="D3677" s="415" t="s">
        <v>2603</v>
      </c>
      <c r="E3677" s="416" t="s">
        <v>155</v>
      </c>
      <c r="F3677" s="415" t="s">
        <v>155</v>
      </c>
      <c r="G3677" s="415">
        <v>100791</v>
      </c>
      <c r="H3677" s="415" t="s">
        <v>2786</v>
      </c>
      <c r="I3677" s="415" t="s">
        <v>23</v>
      </c>
      <c r="J3677" s="415" t="s">
        <v>216</v>
      </c>
      <c r="K3677" s="416">
        <v>17.54</v>
      </c>
      <c r="L3677" s="415" t="s">
        <v>217</v>
      </c>
    </row>
    <row r="3678" spans="1:12" x14ac:dyDescent="0.25">
      <c r="A3678" s="415" t="s">
        <v>2600</v>
      </c>
      <c r="B3678" s="415" t="s">
        <v>2601</v>
      </c>
      <c r="C3678" s="415" t="s">
        <v>2602</v>
      </c>
      <c r="D3678" s="415" t="s">
        <v>2603</v>
      </c>
      <c r="E3678" s="416" t="s">
        <v>155</v>
      </c>
      <c r="F3678" s="415" t="s">
        <v>155</v>
      </c>
      <c r="G3678" s="415">
        <v>100792</v>
      </c>
      <c r="H3678" s="415" t="s">
        <v>2787</v>
      </c>
      <c r="I3678" s="415" t="s">
        <v>23</v>
      </c>
      <c r="J3678" s="415" t="s">
        <v>216</v>
      </c>
      <c r="K3678" s="416">
        <v>26.21</v>
      </c>
      <c r="L3678" s="415" t="s">
        <v>217</v>
      </c>
    </row>
    <row r="3679" spans="1:12" x14ac:dyDescent="0.25">
      <c r="A3679" s="415" t="s">
        <v>2600</v>
      </c>
      <c r="B3679" s="415" t="s">
        <v>2601</v>
      </c>
      <c r="C3679" s="415" t="s">
        <v>2602</v>
      </c>
      <c r="D3679" s="415" t="s">
        <v>2603</v>
      </c>
      <c r="E3679" s="416" t="s">
        <v>155</v>
      </c>
      <c r="F3679" s="415" t="s">
        <v>155</v>
      </c>
      <c r="G3679" s="415">
        <v>100793</v>
      </c>
      <c r="H3679" s="415" t="s">
        <v>2788</v>
      </c>
      <c r="I3679" s="415" t="s">
        <v>23</v>
      </c>
      <c r="J3679" s="415" t="s">
        <v>216</v>
      </c>
      <c r="K3679" s="416">
        <v>35.06</v>
      </c>
      <c r="L3679" s="415" t="s">
        <v>217</v>
      </c>
    </row>
    <row r="3680" spans="1:12" x14ac:dyDescent="0.25">
      <c r="A3680" s="415" t="s">
        <v>2600</v>
      </c>
      <c r="B3680" s="415" t="s">
        <v>2601</v>
      </c>
      <c r="C3680" s="415" t="s">
        <v>2602</v>
      </c>
      <c r="D3680" s="415" t="s">
        <v>2603</v>
      </c>
      <c r="E3680" s="416" t="s">
        <v>155</v>
      </c>
      <c r="F3680" s="415" t="s">
        <v>155</v>
      </c>
      <c r="G3680" s="415">
        <v>100794</v>
      </c>
      <c r="H3680" s="415" t="s">
        <v>2789</v>
      </c>
      <c r="I3680" s="415" t="s">
        <v>23</v>
      </c>
      <c r="J3680" s="415" t="s">
        <v>216</v>
      </c>
      <c r="K3680" s="416">
        <v>47.59</v>
      </c>
      <c r="L3680" s="415" t="s">
        <v>217</v>
      </c>
    </row>
    <row r="3681" spans="1:12" x14ac:dyDescent="0.25">
      <c r="A3681" s="415" t="s">
        <v>2600</v>
      </c>
      <c r="B3681" s="415" t="s">
        <v>2601</v>
      </c>
      <c r="C3681" s="415" t="s">
        <v>2602</v>
      </c>
      <c r="D3681" s="415" t="s">
        <v>2603</v>
      </c>
      <c r="E3681" s="416" t="s">
        <v>155</v>
      </c>
      <c r="F3681" s="415" t="s">
        <v>155</v>
      </c>
      <c r="G3681" s="415">
        <v>100799</v>
      </c>
      <c r="H3681" s="415" t="s">
        <v>7287</v>
      </c>
      <c r="I3681" s="415" t="s">
        <v>23</v>
      </c>
      <c r="J3681" s="415" t="s">
        <v>216</v>
      </c>
      <c r="K3681" s="416">
        <v>17.89</v>
      </c>
      <c r="L3681" s="415" t="s">
        <v>217</v>
      </c>
    </row>
    <row r="3682" spans="1:12" x14ac:dyDescent="0.25">
      <c r="A3682" s="415" t="s">
        <v>2600</v>
      </c>
      <c r="B3682" s="415" t="s">
        <v>2601</v>
      </c>
      <c r="C3682" s="415" t="s">
        <v>2602</v>
      </c>
      <c r="D3682" s="415" t="s">
        <v>2603</v>
      </c>
      <c r="E3682" s="416" t="s">
        <v>155</v>
      </c>
      <c r="F3682" s="415" t="s">
        <v>155</v>
      </c>
      <c r="G3682" s="415">
        <v>100800</v>
      </c>
      <c r="H3682" s="415" t="s">
        <v>7288</v>
      </c>
      <c r="I3682" s="415" t="s">
        <v>23</v>
      </c>
      <c r="J3682" s="415" t="s">
        <v>216</v>
      </c>
      <c r="K3682" s="416">
        <v>26.56</v>
      </c>
      <c r="L3682" s="415" t="s">
        <v>217</v>
      </c>
    </row>
    <row r="3683" spans="1:12" x14ac:dyDescent="0.25">
      <c r="A3683" s="415" t="s">
        <v>2600</v>
      </c>
      <c r="B3683" s="415" t="s">
        <v>2601</v>
      </c>
      <c r="C3683" s="415" t="s">
        <v>2602</v>
      </c>
      <c r="D3683" s="415" t="s">
        <v>2603</v>
      </c>
      <c r="E3683" s="416" t="s">
        <v>155</v>
      </c>
      <c r="F3683" s="415" t="s">
        <v>155</v>
      </c>
      <c r="G3683" s="415">
        <v>100801</v>
      </c>
      <c r="H3683" s="415" t="s">
        <v>7289</v>
      </c>
      <c r="I3683" s="415" t="s">
        <v>23</v>
      </c>
      <c r="J3683" s="415" t="s">
        <v>216</v>
      </c>
      <c r="K3683" s="416">
        <v>35.409999999999997</v>
      </c>
      <c r="L3683" s="415" t="s">
        <v>217</v>
      </c>
    </row>
    <row r="3684" spans="1:12" x14ac:dyDescent="0.25">
      <c r="A3684" s="415" t="s">
        <v>2600</v>
      </c>
      <c r="B3684" s="415" t="s">
        <v>2601</v>
      </c>
      <c r="C3684" s="415" t="s">
        <v>2602</v>
      </c>
      <c r="D3684" s="415" t="s">
        <v>2603</v>
      </c>
      <c r="E3684" s="416" t="s">
        <v>155</v>
      </c>
      <c r="F3684" s="415" t="s">
        <v>155</v>
      </c>
      <c r="G3684" s="415">
        <v>100802</v>
      </c>
      <c r="H3684" s="415" t="s">
        <v>7290</v>
      </c>
      <c r="I3684" s="415" t="s">
        <v>23</v>
      </c>
      <c r="J3684" s="415" t="s">
        <v>216</v>
      </c>
      <c r="K3684" s="416">
        <v>47.94</v>
      </c>
      <c r="L3684" s="415" t="s">
        <v>217</v>
      </c>
    </row>
    <row r="3685" spans="1:12" x14ac:dyDescent="0.25">
      <c r="A3685" s="415" t="s">
        <v>2600</v>
      </c>
      <c r="B3685" s="415" t="s">
        <v>2601</v>
      </c>
      <c r="C3685" s="415" t="s">
        <v>2602</v>
      </c>
      <c r="D3685" s="415" t="s">
        <v>2603</v>
      </c>
      <c r="E3685" s="416" t="s">
        <v>155</v>
      </c>
      <c r="F3685" s="415" t="s">
        <v>155</v>
      </c>
      <c r="G3685" s="415">
        <v>100803</v>
      </c>
      <c r="H3685" s="415" t="s">
        <v>2790</v>
      </c>
      <c r="I3685" s="415" t="s">
        <v>23</v>
      </c>
      <c r="J3685" s="415" t="s">
        <v>216</v>
      </c>
      <c r="K3685" s="416">
        <v>16.809999999999999</v>
      </c>
      <c r="L3685" s="415" t="s">
        <v>217</v>
      </c>
    </row>
    <row r="3686" spans="1:12" x14ac:dyDescent="0.25">
      <c r="A3686" s="415" t="s">
        <v>2600</v>
      </c>
      <c r="B3686" s="415" t="s">
        <v>2601</v>
      </c>
      <c r="C3686" s="415" t="s">
        <v>2602</v>
      </c>
      <c r="D3686" s="415" t="s">
        <v>2603</v>
      </c>
      <c r="E3686" s="416" t="s">
        <v>155</v>
      </c>
      <c r="F3686" s="415" t="s">
        <v>155</v>
      </c>
      <c r="G3686" s="415">
        <v>100804</v>
      </c>
      <c r="H3686" s="415" t="s">
        <v>2791</v>
      </c>
      <c r="I3686" s="415" t="s">
        <v>23</v>
      </c>
      <c r="J3686" s="415" t="s">
        <v>216</v>
      </c>
      <c r="K3686" s="416">
        <v>25.35</v>
      </c>
      <c r="L3686" s="415" t="s">
        <v>217</v>
      </c>
    </row>
    <row r="3687" spans="1:12" x14ac:dyDescent="0.25">
      <c r="A3687" s="415" t="s">
        <v>2600</v>
      </c>
      <c r="B3687" s="415" t="s">
        <v>2601</v>
      </c>
      <c r="C3687" s="415" t="s">
        <v>2602</v>
      </c>
      <c r="D3687" s="415" t="s">
        <v>2603</v>
      </c>
      <c r="E3687" s="416" t="s">
        <v>155</v>
      </c>
      <c r="F3687" s="415" t="s">
        <v>155</v>
      </c>
      <c r="G3687" s="415">
        <v>100805</v>
      </c>
      <c r="H3687" s="415" t="s">
        <v>2792</v>
      </c>
      <c r="I3687" s="415" t="s">
        <v>23</v>
      </c>
      <c r="J3687" s="415" t="s">
        <v>216</v>
      </c>
      <c r="K3687" s="416">
        <v>34.03</v>
      </c>
      <c r="L3687" s="415" t="s">
        <v>217</v>
      </c>
    </row>
    <row r="3688" spans="1:12" x14ac:dyDescent="0.25">
      <c r="A3688" s="415" t="s">
        <v>2600</v>
      </c>
      <c r="B3688" s="415" t="s">
        <v>2601</v>
      </c>
      <c r="C3688" s="415" t="s">
        <v>2602</v>
      </c>
      <c r="D3688" s="415" t="s">
        <v>2603</v>
      </c>
      <c r="E3688" s="416" t="s">
        <v>155</v>
      </c>
      <c r="F3688" s="415" t="s">
        <v>155</v>
      </c>
      <c r="G3688" s="415">
        <v>100806</v>
      </c>
      <c r="H3688" s="415" t="s">
        <v>2793</v>
      </c>
      <c r="I3688" s="415" t="s">
        <v>23</v>
      </c>
      <c r="J3688" s="415" t="s">
        <v>216</v>
      </c>
      <c r="K3688" s="416">
        <v>46.33</v>
      </c>
      <c r="L3688" s="415" t="s">
        <v>217</v>
      </c>
    </row>
    <row r="3689" spans="1:12" x14ac:dyDescent="0.25">
      <c r="A3689" s="415" t="s">
        <v>2600</v>
      </c>
      <c r="B3689" s="415" t="s">
        <v>2601</v>
      </c>
      <c r="C3689" s="415" t="s">
        <v>2602</v>
      </c>
      <c r="D3689" s="415" t="s">
        <v>2603</v>
      </c>
      <c r="E3689" s="416" t="s">
        <v>155</v>
      </c>
      <c r="F3689" s="415" t="s">
        <v>155</v>
      </c>
      <c r="G3689" s="415">
        <v>100807</v>
      </c>
      <c r="H3689" s="415" t="s">
        <v>7291</v>
      </c>
      <c r="I3689" s="415" t="s">
        <v>23</v>
      </c>
      <c r="J3689" s="415" t="s">
        <v>216</v>
      </c>
      <c r="K3689" s="416">
        <v>22</v>
      </c>
      <c r="L3689" s="415" t="s">
        <v>217</v>
      </c>
    </row>
    <row r="3690" spans="1:12" x14ac:dyDescent="0.25">
      <c r="A3690" s="415" t="s">
        <v>2600</v>
      </c>
      <c r="B3690" s="415" t="s">
        <v>2601</v>
      </c>
      <c r="C3690" s="415" t="s">
        <v>2602</v>
      </c>
      <c r="D3690" s="415" t="s">
        <v>2603</v>
      </c>
      <c r="E3690" s="416" t="s">
        <v>155</v>
      </c>
      <c r="F3690" s="415" t="s">
        <v>155</v>
      </c>
      <c r="G3690" s="415">
        <v>100808</v>
      </c>
      <c r="H3690" s="415" t="s">
        <v>7292</v>
      </c>
      <c r="I3690" s="415" t="s">
        <v>23</v>
      </c>
      <c r="J3690" s="415" t="s">
        <v>216</v>
      </c>
      <c r="K3690" s="416">
        <v>31.45</v>
      </c>
      <c r="L3690" s="415" t="s">
        <v>217</v>
      </c>
    </row>
    <row r="3691" spans="1:12" x14ac:dyDescent="0.25">
      <c r="A3691" s="415" t="s">
        <v>2600</v>
      </c>
      <c r="B3691" s="415" t="s">
        <v>2601</v>
      </c>
      <c r="C3691" s="415" t="s">
        <v>2602</v>
      </c>
      <c r="D3691" s="415" t="s">
        <v>2603</v>
      </c>
      <c r="E3691" s="416" t="s">
        <v>155</v>
      </c>
      <c r="F3691" s="415" t="s">
        <v>155</v>
      </c>
      <c r="G3691" s="415">
        <v>100809</v>
      </c>
      <c r="H3691" s="415" t="s">
        <v>7293</v>
      </c>
      <c r="I3691" s="415" t="s">
        <v>23</v>
      </c>
      <c r="J3691" s="415" t="s">
        <v>216</v>
      </c>
      <c r="K3691" s="416">
        <v>41.25</v>
      </c>
      <c r="L3691" s="415" t="s">
        <v>217</v>
      </c>
    </row>
    <row r="3692" spans="1:12" x14ac:dyDescent="0.25">
      <c r="A3692" s="415" t="s">
        <v>2600</v>
      </c>
      <c r="B3692" s="415" t="s">
        <v>2601</v>
      </c>
      <c r="C3692" s="415" t="s">
        <v>2602</v>
      </c>
      <c r="D3692" s="415" t="s">
        <v>2603</v>
      </c>
      <c r="E3692" s="416" t="s">
        <v>155</v>
      </c>
      <c r="F3692" s="415" t="s">
        <v>155</v>
      </c>
      <c r="G3692" s="415">
        <v>100810</v>
      </c>
      <c r="H3692" s="415" t="s">
        <v>7294</v>
      </c>
      <c r="I3692" s="415" t="s">
        <v>23</v>
      </c>
      <c r="J3692" s="415" t="s">
        <v>216</v>
      </c>
      <c r="K3692" s="416">
        <v>55.14</v>
      </c>
      <c r="L3692" s="415" t="s">
        <v>217</v>
      </c>
    </row>
    <row r="3693" spans="1:12" x14ac:dyDescent="0.25">
      <c r="A3693" s="415" t="s">
        <v>2600</v>
      </c>
      <c r="B3693" s="415" t="s">
        <v>2601</v>
      </c>
      <c r="C3693" s="415" t="s">
        <v>2602</v>
      </c>
      <c r="D3693" s="415" t="s">
        <v>2603</v>
      </c>
      <c r="E3693" s="416" t="s">
        <v>155</v>
      </c>
      <c r="F3693" s="415" t="s">
        <v>155</v>
      </c>
      <c r="G3693" s="415">
        <v>101918</v>
      </c>
      <c r="H3693" s="415" t="s">
        <v>6163</v>
      </c>
      <c r="I3693" s="415" t="s">
        <v>23</v>
      </c>
      <c r="J3693" s="415" t="s">
        <v>273</v>
      </c>
      <c r="K3693" s="416">
        <v>213.59</v>
      </c>
      <c r="L3693" s="415" t="s">
        <v>217</v>
      </c>
    </row>
    <row r="3694" spans="1:12" x14ac:dyDescent="0.25">
      <c r="A3694" s="415" t="s">
        <v>2600</v>
      </c>
      <c r="B3694" s="415" t="s">
        <v>2601</v>
      </c>
      <c r="C3694" s="415" t="s">
        <v>2602</v>
      </c>
      <c r="D3694" s="415" t="s">
        <v>2603</v>
      </c>
      <c r="E3694" s="416" t="s">
        <v>155</v>
      </c>
      <c r="F3694" s="415" t="s">
        <v>155</v>
      </c>
      <c r="G3694" s="415">
        <v>101919</v>
      </c>
      <c r="H3694" s="415" t="s">
        <v>6164</v>
      </c>
      <c r="I3694" s="415" t="s">
        <v>25</v>
      </c>
      <c r="J3694" s="415" t="s">
        <v>216</v>
      </c>
      <c r="K3694" s="416">
        <v>410.95</v>
      </c>
      <c r="L3694" s="415" t="s">
        <v>217</v>
      </c>
    </row>
    <row r="3695" spans="1:12" x14ac:dyDescent="0.25">
      <c r="A3695" s="415" t="s">
        <v>2600</v>
      </c>
      <c r="B3695" s="415" t="s">
        <v>2601</v>
      </c>
      <c r="C3695" s="415" t="s">
        <v>2602</v>
      </c>
      <c r="D3695" s="415" t="s">
        <v>2603</v>
      </c>
      <c r="E3695" s="416" t="s">
        <v>155</v>
      </c>
      <c r="F3695" s="415" t="s">
        <v>155</v>
      </c>
      <c r="G3695" s="415">
        <v>101920</v>
      </c>
      <c r="H3695" s="415" t="s">
        <v>6165</v>
      </c>
      <c r="I3695" s="415" t="s">
        <v>25</v>
      </c>
      <c r="J3695" s="415" t="s">
        <v>216</v>
      </c>
      <c r="K3695" s="416">
        <v>188.88</v>
      </c>
      <c r="L3695" s="415" t="s">
        <v>217</v>
      </c>
    </row>
    <row r="3696" spans="1:12" x14ac:dyDescent="0.25">
      <c r="A3696" s="415" t="s">
        <v>2600</v>
      </c>
      <c r="B3696" s="415" t="s">
        <v>2601</v>
      </c>
      <c r="C3696" s="415" t="s">
        <v>2602</v>
      </c>
      <c r="D3696" s="415" t="s">
        <v>2603</v>
      </c>
      <c r="E3696" s="416" t="s">
        <v>155</v>
      </c>
      <c r="F3696" s="415" t="s">
        <v>155</v>
      </c>
      <c r="G3696" s="415">
        <v>101921</v>
      </c>
      <c r="H3696" s="415" t="s">
        <v>6166</v>
      </c>
      <c r="I3696" s="415" t="s">
        <v>25</v>
      </c>
      <c r="J3696" s="415" t="s">
        <v>216</v>
      </c>
      <c r="K3696" s="416">
        <v>217.48</v>
      </c>
      <c r="L3696" s="415" t="s">
        <v>217</v>
      </c>
    </row>
    <row r="3697" spans="1:12" x14ac:dyDescent="0.25">
      <c r="A3697" s="415" t="s">
        <v>2600</v>
      </c>
      <c r="B3697" s="415" t="s">
        <v>2601</v>
      </c>
      <c r="C3697" s="415" t="s">
        <v>2602</v>
      </c>
      <c r="D3697" s="415" t="s">
        <v>2603</v>
      </c>
      <c r="E3697" s="416" t="s">
        <v>155</v>
      </c>
      <c r="F3697" s="415" t="s">
        <v>155</v>
      </c>
      <c r="G3697" s="415">
        <v>101922</v>
      </c>
      <c r="H3697" s="415" t="s">
        <v>6167</v>
      </c>
      <c r="I3697" s="415" t="s">
        <v>25</v>
      </c>
      <c r="J3697" s="415" t="s">
        <v>216</v>
      </c>
      <c r="K3697" s="416">
        <v>217.48</v>
      </c>
      <c r="L3697" s="415" t="s">
        <v>217</v>
      </c>
    </row>
    <row r="3698" spans="1:12" x14ac:dyDescent="0.25">
      <c r="A3698" s="415" t="s">
        <v>2600</v>
      </c>
      <c r="B3698" s="415" t="s">
        <v>2601</v>
      </c>
      <c r="C3698" s="415" t="s">
        <v>2602</v>
      </c>
      <c r="D3698" s="415" t="s">
        <v>2603</v>
      </c>
      <c r="E3698" s="416" t="s">
        <v>155</v>
      </c>
      <c r="F3698" s="415" t="s">
        <v>155</v>
      </c>
      <c r="G3698" s="415">
        <v>101923</v>
      </c>
      <c r="H3698" s="415" t="s">
        <v>6168</v>
      </c>
      <c r="I3698" s="415" t="s">
        <v>25</v>
      </c>
      <c r="J3698" s="415" t="s">
        <v>216</v>
      </c>
      <c r="K3698" s="416">
        <v>217.48</v>
      </c>
      <c r="L3698" s="415" t="s">
        <v>217</v>
      </c>
    </row>
    <row r="3699" spans="1:12" x14ac:dyDescent="0.25">
      <c r="A3699" s="415" t="s">
        <v>2600</v>
      </c>
      <c r="B3699" s="415" t="s">
        <v>2601</v>
      </c>
      <c r="C3699" s="415" t="s">
        <v>2602</v>
      </c>
      <c r="D3699" s="415" t="s">
        <v>2603</v>
      </c>
      <c r="E3699" s="416" t="s">
        <v>155</v>
      </c>
      <c r="F3699" s="415" t="s">
        <v>155</v>
      </c>
      <c r="G3699" s="415">
        <v>101924</v>
      </c>
      <c r="H3699" s="415" t="s">
        <v>6169</v>
      </c>
      <c r="I3699" s="415" t="s">
        <v>25</v>
      </c>
      <c r="J3699" s="415" t="s">
        <v>216</v>
      </c>
      <c r="K3699" s="416">
        <v>176.92</v>
      </c>
      <c r="L3699" s="415" t="s">
        <v>217</v>
      </c>
    </row>
    <row r="3700" spans="1:12" x14ac:dyDescent="0.25">
      <c r="A3700" s="415" t="s">
        <v>2600</v>
      </c>
      <c r="B3700" s="415" t="s">
        <v>2601</v>
      </c>
      <c r="C3700" s="415" t="s">
        <v>2602</v>
      </c>
      <c r="D3700" s="415" t="s">
        <v>2603</v>
      </c>
      <c r="E3700" s="416" t="s">
        <v>155</v>
      </c>
      <c r="F3700" s="415" t="s">
        <v>155</v>
      </c>
      <c r="G3700" s="415">
        <v>101925</v>
      </c>
      <c r="H3700" s="415" t="s">
        <v>6170</v>
      </c>
      <c r="I3700" s="415" t="s">
        <v>25</v>
      </c>
      <c r="J3700" s="415" t="s">
        <v>216</v>
      </c>
      <c r="K3700" s="416">
        <v>298.35000000000002</v>
      </c>
      <c r="L3700" s="415" t="s">
        <v>217</v>
      </c>
    </row>
    <row r="3701" spans="1:12" x14ac:dyDescent="0.25">
      <c r="A3701" s="415" t="s">
        <v>2600</v>
      </c>
      <c r="B3701" s="415" t="s">
        <v>2601</v>
      </c>
      <c r="C3701" s="415" t="s">
        <v>2602</v>
      </c>
      <c r="D3701" s="415" t="s">
        <v>2603</v>
      </c>
      <c r="E3701" s="416" t="s">
        <v>155</v>
      </c>
      <c r="F3701" s="415" t="s">
        <v>155</v>
      </c>
      <c r="G3701" s="415">
        <v>101926</v>
      </c>
      <c r="H3701" s="415" t="s">
        <v>6171</v>
      </c>
      <c r="I3701" s="415" t="s">
        <v>25</v>
      </c>
      <c r="J3701" s="415" t="s">
        <v>216</v>
      </c>
      <c r="K3701" s="416">
        <v>383.72</v>
      </c>
      <c r="L3701" s="415" t="s">
        <v>217</v>
      </c>
    </row>
    <row r="3702" spans="1:12" x14ac:dyDescent="0.25">
      <c r="A3702" s="415" t="s">
        <v>2600</v>
      </c>
      <c r="B3702" s="415" t="s">
        <v>2601</v>
      </c>
      <c r="C3702" s="415" t="s">
        <v>2602</v>
      </c>
      <c r="D3702" s="415" t="s">
        <v>2603</v>
      </c>
      <c r="E3702" s="416" t="s">
        <v>155</v>
      </c>
      <c r="F3702" s="415" t="s">
        <v>155</v>
      </c>
      <c r="G3702" s="415">
        <v>101927</v>
      </c>
      <c r="H3702" s="415" t="s">
        <v>6172</v>
      </c>
      <c r="I3702" s="415" t="s">
        <v>23</v>
      </c>
      <c r="J3702" s="415" t="s">
        <v>273</v>
      </c>
      <c r="K3702" s="416">
        <v>202.84</v>
      </c>
      <c r="L3702" s="415" t="s">
        <v>217</v>
      </c>
    </row>
    <row r="3703" spans="1:12" x14ac:dyDescent="0.25">
      <c r="A3703" s="415" t="s">
        <v>2600</v>
      </c>
      <c r="B3703" s="415" t="s">
        <v>2601</v>
      </c>
      <c r="C3703" s="415" t="s">
        <v>2602</v>
      </c>
      <c r="D3703" s="415" t="s">
        <v>2603</v>
      </c>
      <c r="E3703" s="416" t="s">
        <v>155</v>
      </c>
      <c r="F3703" s="415" t="s">
        <v>155</v>
      </c>
      <c r="G3703" s="415">
        <v>101928</v>
      </c>
      <c r="H3703" s="415" t="s">
        <v>6173</v>
      </c>
      <c r="I3703" s="415" t="s">
        <v>25</v>
      </c>
      <c r="J3703" s="415" t="s">
        <v>216</v>
      </c>
      <c r="K3703" s="416">
        <v>415.07</v>
      </c>
      <c r="L3703" s="415" t="s">
        <v>217</v>
      </c>
    </row>
    <row r="3704" spans="1:12" x14ac:dyDescent="0.25">
      <c r="A3704" s="415" t="s">
        <v>2600</v>
      </c>
      <c r="B3704" s="415" t="s">
        <v>2601</v>
      </c>
      <c r="C3704" s="415" t="s">
        <v>2602</v>
      </c>
      <c r="D3704" s="415" t="s">
        <v>2603</v>
      </c>
      <c r="E3704" s="416" t="s">
        <v>155</v>
      </c>
      <c r="F3704" s="415" t="s">
        <v>155</v>
      </c>
      <c r="G3704" s="415">
        <v>101929</v>
      </c>
      <c r="H3704" s="415" t="s">
        <v>6174</v>
      </c>
      <c r="I3704" s="415" t="s">
        <v>25</v>
      </c>
      <c r="J3704" s="415" t="s">
        <v>216</v>
      </c>
      <c r="K3704" s="416">
        <v>193</v>
      </c>
      <c r="L3704" s="415" t="s">
        <v>217</v>
      </c>
    </row>
    <row r="3705" spans="1:12" x14ac:dyDescent="0.25">
      <c r="A3705" s="415" t="s">
        <v>2600</v>
      </c>
      <c r="B3705" s="415" t="s">
        <v>2601</v>
      </c>
      <c r="C3705" s="415" t="s">
        <v>2602</v>
      </c>
      <c r="D3705" s="415" t="s">
        <v>2603</v>
      </c>
      <c r="E3705" s="416" t="s">
        <v>155</v>
      </c>
      <c r="F3705" s="415" t="s">
        <v>155</v>
      </c>
      <c r="G3705" s="415">
        <v>101930</v>
      </c>
      <c r="H3705" s="415" t="s">
        <v>6175</v>
      </c>
      <c r="I3705" s="415" t="s">
        <v>25</v>
      </c>
      <c r="J3705" s="415" t="s">
        <v>216</v>
      </c>
      <c r="K3705" s="416">
        <v>221.6</v>
      </c>
      <c r="L3705" s="415" t="s">
        <v>217</v>
      </c>
    </row>
    <row r="3706" spans="1:12" x14ac:dyDescent="0.25">
      <c r="A3706" s="415" t="s">
        <v>2600</v>
      </c>
      <c r="B3706" s="415" t="s">
        <v>2601</v>
      </c>
      <c r="C3706" s="415" t="s">
        <v>2602</v>
      </c>
      <c r="D3706" s="415" t="s">
        <v>2603</v>
      </c>
      <c r="E3706" s="416" t="s">
        <v>155</v>
      </c>
      <c r="F3706" s="415" t="s">
        <v>155</v>
      </c>
      <c r="G3706" s="415">
        <v>101931</v>
      </c>
      <c r="H3706" s="415" t="s">
        <v>6176</v>
      </c>
      <c r="I3706" s="415" t="s">
        <v>25</v>
      </c>
      <c r="J3706" s="415" t="s">
        <v>216</v>
      </c>
      <c r="K3706" s="416">
        <v>221.6</v>
      </c>
      <c r="L3706" s="415" t="s">
        <v>217</v>
      </c>
    </row>
    <row r="3707" spans="1:12" x14ac:dyDescent="0.25">
      <c r="A3707" s="415" t="s">
        <v>2600</v>
      </c>
      <c r="B3707" s="415" t="s">
        <v>2601</v>
      </c>
      <c r="C3707" s="415" t="s">
        <v>2602</v>
      </c>
      <c r="D3707" s="415" t="s">
        <v>2603</v>
      </c>
      <c r="E3707" s="416" t="s">
        <v>155</v>
      </c>
      <c r="F3707" s="415" t="s">
        <v>155</v>
      </c>
      <c r="G3707" s="415">
        <v>101932</v>
      </c>
      <c r="H3707" s="415" t="s">
        <v>6177</v>
      </c>
      <c r="I3707" s="415" t="s">
        <v>25</v>
      </c>
      <c r="J3707" s="415" t="s">
        <v>216</v>
      </c>
      <c r="K3707" s="416">
        <v>221.6</v>
      </c>
      <c r="L3707" s="415" t="s">
        <v>217</v>
      </c>
    </row>
    <row r="3708" spans="1:12" x14ac:dyDescent="0.25">
      <c r="A3708" s="415" t="s">
        <v>2600</v>
      </c>
      <c r="B3708" s="415" t="s">
        <v>2601</v>
      </c>
      <c r="C3708" s="415" t="s">
        <v>2602</v>
      </c>
      <c r="D3708" s="415" t="s">
        <v>2603</v>
      </c>
      <c r="E3708" s="416" t="s">
        <v>155</v>
      </c>
      <c r="F3708" s="415" t="s">
        <v>155</v>
      </c>
      <c r="G3708" s="415">
        <v>101933</v>
      </c>
      <c r="H3708" s="415" t="s">
        <v>6178</v>
      </c>
      <c r="I3708" s="415" t="s">
        <v>25</v>
      </c>
      <c r="J3708" s="415" t="s">
        <v>216</v>
      </c>
      <c r="K3708" s="416">
        <v>181.04</v>
      </c>
      <c r="L3708" s="415" t="s">
        <v>217</v>
      </c>
    </row>
    <row r="3709" spans="1:12" x14ac:dyDescent="0.25">
      <c r="A3709" s="415" t="s">
        <v>2600</v>
      </c>
      <c r="B3709" s="415" t="s">
        <v>2601</v>
      </c>
      <c r="C3709" s="415" t="s">
        <v>2602</v>
      </c>
      <c r="D3709" s="415" t="s">
        <v>2603</v>
      </c>
      <c r="E3709" s="416" t="s">
        <v>155</v>
      </c>
      <c r="F3709" s="415" t="s">
        <v>155</v>
      </c>
      <c r="G3709" s="415">
        <v>101934</v>
      </c>
      <c r="H3709" s="415" t="s">
        <v>6179</v>
      </c>
      <c r="I3709" s="415" t="s">
        <v>25</v>
      </c>
      <c r="J3709" s="415" t="s">
        <v>216</v>
      </c>
      <c r="K3709" s="416">
        <v>304.52999999999997</v>
      </c>
      <c r="L3709" s="415" t="s">
        <v>217</v>
      </c>
    </row>
    <row r="3710" spans="1:12" x14ac:dyDescent="0.25">
      <c r="A3710" s="415" t="s">
        <v>2600</v>
      </c>
      <c r="B3710" s="415" t="s">
        <v>2601</v>
      </c>
      <c r="C3710" s="415" t="s">
        <v>2602</v>
      </c>
      <c r="D3710" s="415" t="s">
        <v>2603</v>
      </c>
      <c r="E3710" s="416" t="s">
        <v>155</v>
      </c>
      <c r="F3710" s="415" t="s">
        <v>155</v>
      </c>
      <c r="G3710" s="415">
        <v>101935</v>
      </c>
      <c r="H3710" s="415" t="s">
        <v>6180</v>
      </c>
      <c r="I3710" s="415" t="s">
        <v>25</v>
      </c>
      <c r="J3710" s="415" t="s">
        <v>216</v>
      </c>
      <c r="K3710" s="416">
        <v>391.95</v>
      </c>
      <c r="L3710" s="415" t="s">
        <v>217</v>
      </c>
    </row>
    <row r="3711" spans="1:12" x14ac:dyDescent="0.25">
      <c r="A3711" s="415" t="s">
        <v>2600</v>
      </c>
      <c r="B3711" s="415" t="s">
        <v>2601</v>
      </c>
      <c r="C3711" s="415" t="s">
        <v>2115</v>
      </c>
      <c r="D3711" s="415" t="s">
        <v>2794</v>
      </c>
      <c r="E3711" s="416" t="s">
        <v>155</v>
      </c>
      <c r="F3711" s="415" t="s">
        <v>155</v>
      </c>
      <c r="G3711" s="415">
        <v>89358</v>
      </c>
      <c r="H3711" s="415" t="s">
        <v>2795</v>
      </c>
      <c r="I3711" s="415" t="s">
        <v>25</v>
      </c>
      <c r="J3711" s="415" t="s">
        <v>273</v>
      </c>
      <c r="K3711" s="416">
        <v>6.14</v>
      </c>
      <c r="L3711" s="415" t="s">
        <v>217</v>
      </c>
    </row>
    <row r="3712" spans="1:12" x14ac:dyDescent="0.25">
      <c r="A3712" s="415" t="s">
        <v>2600</v>
      </c>
      <c r="B3712" s="415" t="s">
        <v>2601</v>
      </c>
      <c r="C3712" s="415" t="s">
        <v>2115</v>
      </c>
      <c r="D3712" s="415" t="s">
        <v>2794</v>
      </c>
      <c r="E3712" s="416" t="s">
        <v>155</v>
      </c>
      <c r="F3712" s="415" t="s">
        <v>155</v>
      </c>
      <c r="G3712" s="415">
        <v>89359</v>
      </c>
      <c r="H3712" s="415" t="s">
        <v>2796</v>
      </c>
      <c r="I3712" s="415" t="s">
        <v>25</v>
      </c>
      <c r="J3712" s="415" t="s">
        <v>273</v>
      </c>
      <c r="K3712" s="416">
        <v>6.61</v>
      </c>
      <c r="L3712" s="415" t="s">
        <v>217</v>
      </c>
    </row>
    <row r="3713" spans="1:12" x14ac:dyDescent="0.25">
      <c r="A3713" s="415" t="s">
        <v>2600</v>
      </c>
      <c r="B3713" s="415" t="s">
        <v>2601</v>
      </c>
      <c r="C3713" s="415" t="s">
        <v>2115</v>
      </c>
      <c r="D3713" s="415" t="s">
        <v>2794</v>
      </c>
      <c r="E3713" s="416" t="s">
        <v>155</v>
      </c>
      <c r="F3713" s="415" t="s">
        <v>155</v>
      </c>
      <c r="G3713" s="415">
        <v>89360</v>
      </c>
      <c r="H3713" s="415" t="s">
        <v>2797</v>
      </c>
      <c r="I3713" s="415" t="s">
        <v>25</v>
      </c>
      <c r="J3713" s="415" t="s">
        <v>273</v>
      </c>
      <c r="K3713" s="416">
        <v>8.6</v>
      </c>
      <c r="L3713" s="415" t="s">
        <v>217</v>
      </c>
    </row>
    <row r="3714" spans="1:12" x14ac:dyDescent="0.25">
      <c r="A3714" s="415" t="s">
        <v>2600</v>
      </c>
      <c r="B3714" s="415" t="s">
        <v>2601</v>
      </c>
      <c r="C3714" s="415" t="s">
        <v>2115</v>
      </c>
      <c r="D3714" s="415" t="s">
        <v>2794</v>
      </c>
      <c r="E3714" s="416" t="s">
        <v>155</v>
      </c>
      <c r="F3714" s="415" t="s">
        <v>155</v>
      </c>
      <c r="G3714" s="415">
        <v>89361</v>
      </c>
      <c r="H3714" s="415" t="s">
        <v>2798</v>
      </c>
      <c r="I3714" s="415" t="s">
        <v>25</v>
      </c>
      <c r="J3714" s="415" t="s">
        <v>273</v>
      </c>
      <c r="K3714" s="416">
        <v>7.83</v>
      </c>
      <c r="L3714" s="415" t="s">
        <v>217</v>
      </c>
    </row>
    <row r="3715" spans="1:12" x14ac:dyDescent="0.25">
      <c r="A3715" s="415" t="s">
        <v>2600</v>
      </c>
      <c r="B3715" s="415" t="s">
        <v>2601</v>
      </c>
      <c r="C3715" s="415" t="s">
        <v>2115</v>
      </c>
      <c r="D3715" s="415" t="s">
        <v>2794</v>
      </c>
      <c r="E3715" s="416" t="s">
        <v>155</v>
      </c>
      <c r="F3715" s="415" t="s">
        <v>155</v>
      </c>
      <c r="G3715" s="415">
        <v>89362</v>
      </c>
      <c r="H3715" s="415" t="s">
        <v>2799</v>
      </c>
      <c r="I3715" s="415" t="s">
        <v>25</v>
      </c>
      <c r="J3715" s="415" t="s">
        <v>273</v>
      </c>
      <c r="K3715" s="416">
        <v>7.37</v>
      </c>
      <c r="L3715" s="415" t="s">
        <v>217</v>
      </c>
    </row>
    <row r="3716" spans="1:12" x14ac:dyDescent="0.25">
      <c r="A3716" s="415" t="s">
        <v>2600</v>
      </c>
      <c r="B3716" s="415" t="s">
        <v>2601</v>
      </c>
      <c r="C3716" s="415" t="s">
        <v>2115</v>
      </c>
      <c r="D3716" s="415" t="s">
        <v>2794</v>
      </c>
      <c r="E3716" s="416" t="s">
        <v>155</v>
      </c>
      <c r="F3716" s="415" t="s">
        <v>155</v>
      </c>
      <c r="G3716" s="415">
        <v>89363</v>
      </c>
      <c r="H3716" s="415" t="s">
        <v>2800</v>
      </c>
      <c r="I3716" s="415" t="s">
        <v>25</v>
      </c>
      <c r="J3716" s="415" t="s">
        <v>273</v>
      </c>
      <c r="K3716" s="416">
        <v>8.39</v>
      </c>
      <c r="L3716" s="415" t="s">
        <v>217</v>
      </c>
    </row>
    <row r="3717" spans="1:12" x14ac:dyDescent="0.25">
      <c r="A3717" s="415" t="s">
        <v>2600</v>
      </c>
      <c r="B3717" s="415" t="s">
        <v>2601</v>
      </c>
      <c r="C3717" s="415" t="s">
        <v>2115</v>
      </c>
      <c r="D3717" s="415" t="s">
        <v>2794</v>
      </c>
      <c r="E3717" s="416" t="s">
        <v>155</v>
      </c>
      <c r="F3717" s="415" t="s">
        <v>155</v>
      </c>
      <c r="G3717" s="415">
        <v>89364</v>
      </c>
      <c r="H3717" s="415" t="s">
        <v>2801</v>
      </c>
      <c r="I3717" s="415" t="s">
        <v>25</v>
      </c>
      <c r="J3717" s="415" t="s">
        <v>273</v>
      </c>
      <c r="K3717" s="416">
        <v>10.5</v>
      </c>
      <c r="L3717" s="415" t="s">
        <v>217</v>
      </c>
    </row>
    <row r="3718" spans="1:12" x14ac:dyDescent="0.25">
      <c r="A3718" s="415" t="s">
        <v>2600</v>
      </c>
      <c r="B3718" s="415" t="s">
        <v>2601</v>
      </c>
      <c r="C3718" s="415" t="s">
        <v>2115</v>
      </c>
      <c r="D3718" s="415" t="s">
        <v>2794</v>
      </c>
      <c r="E3718" s="416" t="s">
        <v>155</v>
      </c>
      <c r="F3718" s="415" t="s">
        <v>155</v>
      </c>
      <c r="G3718" s="415">
        <v>89365</v>
      </c>
      <c r="H3718" s="415" t="s">
        <v>2802</v>
      </c>
      <c r="I3718" s="415" t="s">
        <v>25</v>
      </c>
      <c r="J3718" s="415" t="s">
        <v>273</v>
      </c>
      <c r="K3718" s="416">
        <v>9.56</v>
      </c>
      <c r="L3718" s="415" t="s">
        <v>217</v>
      </c>
    </row>
    <row r="3719" spans="1:12" x14ac:dyDescent="0.25">
      <c r="A3719" s="415" t="s">
        <v>2600</v>
      </c>
      <c r="B3719" s="415" t="s">
        <v>2601</v>
      </c>
      <c r="C3719" s="415" t="s">
        <v>2115</v>
      </c>
      <c r="D3719" s="415" t="s">
        <v>2794</v>
      </c>
      <c r="E3719" s="416" t="s">
        <v>155</v>
      </c>
      <c r="F3719" s="415" t="s">
        <v>155</v>
      </c>
      <c r="G3719" s="415">
        <v>89366</v>
      </c>
      <c r="H3719" s="415" t="s">
        <v>2803</v>
      </c>
      <c r="I3719" s="415" t="s">
        <v>25</v>
      </c>
      <c r="J3719" s="415" t="s">
        <v>273</v>
      </c>
      <c r="K3719" s="416">
        <v>16.059999999999999</v>
      </c>
      <c r="L3719" s="415" t="s">
        <v>217</v>
      </c>
    </row>
    <row r="3720" spans="1:12" x14ac:dyDescent="0.25">
      <c r="A3720" s="415" t="s">
        <v>2600</v>
      </c>
      <c r="B3720" s="415" t="s">
        <v>2601</v>
      </c>
      <c r="C3720" s="415" t="s">
        <v>2115</v>
      </c>
      <c r="D3720" s="415" t="s">
        <v>2794</v>
      </c>
      <c r="E3720" s="416" t="s">
        <v>155</v>
      </c>
      <c r="F3720" s="415" t="s">
        <v>155</v>
      </c>
      <c r="G3720" s="415">
        <v>89367</v>
      </c>
      <c r="H3720" s="415" t="s">
        <v>2804</v>
      </c>
      <c r="I3720" s="415" t="s">
        <v>25</v>
      </c>
      <c r="J3720" s="415" t="s">
        <v>273</v>
      </c>
      <c r="K3720" s="416">
        <v>10.68</v>
      </c>
      <c r="L3720" s="415" t="s">
        <v>217</v>
      </c>
    </row>
    <row r="3721" spans="1:12" x14ac:dyDescent="0.25">
      <c r="A3721" s="415" t="s">
        <v>2600</v>
      </c>
      <c r="B3721" s="415" t="s">
        <v>2601</v>
      </c>
      <c r="C3721" s="415" t="s">
        <v>2115</v>
      </c>
      <c r="D3721" s="415" t="s">
        <v>2794</v>
      </c>
      <c r="E3721" s="416" t="s">
        <v>155</v>
      </c>
      <c r="F3721" s="415" t="s">
        <v>155</v>
      </c>
      <c r="G3721" s="415">
        <v>89368</v>
      </c>
      <c r="H3721" s="415" t="s">
        <v>2805</v>
      </c>
      <c r="I3721" s="415" t="s">
        <v>25</v>
      </c>
      <c r="J3721" s="415" t="s">
        <v>273</v>
      </c>
      <c r="K3721" s="416">
        <v>13.54</v>
      </c>
      <c r="L3721" s="415" t="s">
        <v>217</v>
      </c>
    </row>
    <row r="3722" spans="1:12" x14ac:dyDescent="0.25">
      <c r="A3722" s="415" t="s">
        <v>2600</v>
      </c>
      <c r="B3722" s="415" t="s">
        <v>2601</v>
      </c>
      <c r="C3722" s="415" t="s">
        <v>2115</v>
      </c>
      <c r="D3722" s="415" t="s">
        <v>2794</v>
      </c>
      <c r="E3722" s="416" t="s">
        <v>155</v>
      </c>
      <c r="F3722" s="415" t="s">
        <v>155</v>
      </c>
      <c r="G3722" s="415">
        <v>89369</v>
      </c>
      <c r="H3722" s="415" t="s">
        <v>2806</v>
      </c>
      <c r="I3722" s="415" t="s">
        <v>25</v>
      </c>
      <c r="J3722" s="415" t="s">
        <v>273</v>
      </c>
      <c r="K3722" s="416">
        <v>17.079999999999998</v>
      </c>
      <c r="L3722" s="415" t="s">
        <v>217</v>
      </c>
    </row>
    <row r="3723" spans="1:12" x14ac:dyDescent="0.25">
      <c r="A3723" s="415" t="s">
        <v>2600</v>
      </c>
      <c r="B3723" s="415" t="s">
        <v>2601</v>
      </c>
      <c r="C3723" s="415" t="s">
        <v>2115</v>
      </c>
      <c r="D3723" s="415" t="s">
        <v>2794</v>
      </c>
      <c r="E3723" s="416" t="s">
        <v>155</v>
      </c>
      <c r="F3723" s="415" t="s">
        <v>155</v>
      </c>
      <c r="G3723" s="415">
        <v>89370</v>
      </c>
      <c r="H3723" s="415" t="s">
        <v>2807</v>
      </c>
      <c r="I3723" s="415" t="s">
        <v>25</v>
      </c>
      <c r="J3723" s="415" t="s">
        <v>273</v>
      </c>
      <c r="K3723" s="416">
        <v>12.94</v>
      </c>
      <c r="L3723" s="415" t="s">
        <v>217</v>
      </c>
    </row>
    <row r="3724" spans="1:12" x14ac:dyDescent="0.25">
      <c r="A3724" s="415" t="s">
        <v>2600</v>
      </c>
      <c r="B3724" s="415" t="s">
        <v>2601</v>
      </c>
      <c r="C3724" s="415" t="s">
        <v>2115</v>
      </c>
      <c r="D3724" s="415" t="s">
        <v>2794</v>
      </c>
      <c r="E3724" s="416" t="s">
        <v>155</v>
      </c>
      <c r="F3724" s="415" t="s">
        <v>155</v>
      </c>
      <c r="G3724" s="415">
        <v>89371</v>
      </c>
      <c r="H3724" s="415" t="s">
        <v>2808</v>
      </c>
      <c r="I3724" s="415" t="s">
        <v>25</v>
      </c>
      <c r="J3724" s="415" t="s">
        <v>273</v>
      </c>
      <c r="K3724" s="416">
        <v>4.7699999999999996</v>
      </c>
      <c r="L3724" s="415" t="s">
        <v>217</v>
      </c>
    </row>
    <row r="3725" spans="1:12" x14ac:dyDescent="0.25">
      <c r="A3725" s="415" t="s">
        <v>2600</v>
      </c>
      <c r="B3725" s="415" t="s">
        <v>2601</v>
      </c>
      <c r="C3725" s="415" t="s">
        <v>2115</v>
      </c>
      <c r="D3725" s="415" t="s">
        <v>2794</v>
      </c>
      <c r="E3725" s="416" t="s">
        <v>155</v>
      </c>
      <c r="F3725" s="415" t="s">
        <v>155</v>
      </c>
      <c r="G3725" s="415">
        <v>89372</v>
      </c>
      <c r="H3725" s="415" t="s">
        <v>2809</v>
      </c>
      <c r="I3725" s="415" t="s">
        <v>25</v>
      </c>
      <c r="J3725" s="415" t="s">
        <v>273</v>
      </c>
      <c r="K3725" s="416">
        <v>14.19</v>
      </c>
      <c r="L3725" s="415" t="s">
        <v>217</v>
      </c>
    </row>
    <row r="3726" spans="1:12" x14ac:dyDescent="0.25">
      <c r="A3726" s="415" t="s">
        <v>2600</v>
      </c>
      <c r="B3726" s="415" t="s">
        <v>2601</v>
      </c>
      <c r="C3726" s="415" t="s">
        <v>2115</v>
      </c>
      <c r="D3726" s="415" t="s">
        <v>2794</v>
      </c>
      <c r="E3726" s="416" t="s">
        <v>155</v>
      </c>
      <c r="F3726" s="415" t="s">
        <v>155</v>
      </c>
      <c r="G3726" s="415">
        <v>89373</v>
      </c>
      <c r="H3726" s="415" t="s">
        <v>2810</v>
      </c>
      <c r="I3726" s="415" t="s">
        <v>25</v>
      </c>
      <c r="J3726" s="415" t="s">
        <v>273</v>
      </c>
      <c r="K3726" s="416">
        <v>5.62</v>
      </c>
      <c r="L3726" s="415" t="s">
        <v>217</v>
      </c>
    </row>
    <row r="3727" spans="1:12" x14ac:dyDescent="0.25">
      <c r="A3727" s="415" t="s">
        <v>2600</v>
      </c>
      <c r="B3727" s="415" t="s">
        <v>2601</v>
      </c>
      <c r="C3727" s="415" t="s">
        <v>2115</v>
      </c>
      <c r="D3727" s="415" t="s">
        <v>2794</v>
      </c>
      <c r="E3727" s="416" t="s">
        <v>155</v>
      </c>
      <c r="F3727" s="415" t="s">
        <v>155</v>
      </c>
      <c r="G3727" s="415">
        <v>89374</v>
      </c>
      <c r="H3727" s="415" t="s">
        <v>2811</v>
      </c>
      <c r="I3727" s="415" t="s">
        <v>25</v>
      </c>
      <c r="J3727" s="415" t="s">
        <v>273</v>
      </c>
      <c r="K3727" s="416">
        <v>10.73</v>
      </c>
      <c r="L3727" s="415" t="s">
        <v>217</v>
      </c>
    </row>
    <row r="3728" spans="1:12" x14ac:dyDescent="0.25">
      <c r="A3728" s="415" t="s">
        <v>2600</v>
      </c>
      <c r="B3728" s="415" t="s">
        <v>2601</v>
      </c>
      <c r="C3728" s="415" t="s">
        <v>2115</v>
      </c>
      <c r="D3728" s="415" t="s">
        <v>2794</v>
      </c>
      <c r="E3728" s="416" t="s">
        <v>155</v>
      </c>
      <c r="F3728" s="415" t="s">
        <v>155</v>
      </c>
      <c r="G3728" s="415">
        <v>89375</v>
      </c>
      <c r="H3728" s="415" t="s">
        <v>2812</v>
      </c>
      <c r="I3728" s="415" t="s">
        <v>25</v>
      </c>
      <c r="J3728" s="415" t="s">
        <v>273</v>
      </c>
      <c r="K3728" s="416">
        <v>13.82</v>
      </c>
      <c r="L3728" s="415" t="s">
        <v>217</v>
      </c>
    </row>
    <row r="3729" spans="1:12" x14ac:dyDescent="0.25">
      <c r="A3729" s="415" t="s">
        <v>2600</v>
      </c>
      <c r="B3729" s="415" t="s">
        <v>2601</v>
      </c>
      <c r="C3729" s="415" t="s">
        <v>2115</v>
      </c>
      <c r="D3729" s="415" t="s">
        <v>2794</v>
      </c>
      <c r="E3729" s="416" t="s">
        <v>155</v>
      </c>
      <c r="F3729" s="415" t="s">
        <v>155</v>
      </c>
      <c r="G3729" s="415">
        <v>89376</v>
      </c>
      <c r="H3729" s="415" t="s">
        <v>2813</v>
      </c>
      <c r="I3729" s="415" t="s">
        <v>25</v>
      </c>
      <c r="J3729" s="415" t="s">
        <v>273</v>
      </c>
      <c r="K3729" s="416">
        <v>4.8600000000000003</v>
      </c>
      <c r="L3729" s="415" t="s">
        <v>217</v>
      </c>
    </row>
    <row r="3730" spans="1:12" x14ac:dyDescent="0.25">
      <c r="A3730" s="415" t="s">
        <v>2600</v>
      </c>
      <c r="B3730" s="415" t="s">
        <v>2601</v>
      </c>
      <c r="C3730" s="415" t="s">
        <v>2115</v>
      </c>
      <c r="D3730" s="415" t="s">
        <v>2794</v>
      </c>
      <c r="E3730" s="416" t="s">
        <v>155</v>
      </c>
      <c r="F3730" s="415" t="s">
        <v>155</v>
      </c>
      <c r="G3730" s="415">
        <v>89377</v>
      </c>
      <c r="H3730" s="415" t="s">
        <v>2814</v>
      </c>
      <c r="I3730" s="415" t="s">
        <v>25</v>
      </c>
      <c r="J3730" s="415" t="s">
        <v>273</v>
      </c>
      <c r="K3730" s="416">
        <v>9.42</v>
      </c>
      <c r="L3730" s="415" t="s">
        <v>217</v>
      </c>
    </row>
    <row r="3731" spans="1:12" x14ac:dyDescent="0.25">
      <c r="A3731" s="415" t="s">
        <v>2600</v>
      </c>
      <c r="B3731" s="415" t="s">
        <v>2601</v>
      </c>
      <c r="C3731" s="415" t="s">
        <v>2115</v>
      </c>
      <c r="D3731" s="415" t="s">
        <v>2794</v>
      </c>
      <c r="E3731" s="416" t="s">
        <v>155</v>
      </c>
      <c r="F3731" s="415" t="s">
        <v>155</v>
      </c>
      <c r="G3731" s="415">
        <v>89378</v>
      </c>
      <c r="H3731" s="415" t="s">
        <v>2815</v>
      </c>
      <c r="I3731" s="415" t="s">
        <v>25</v>
      </c>
      <c r="J3731" s="415" t="s">
        <v>273</v>
      </c>
      <c r="K3731" s="416">
        <v>5.66</v>
      </c>
      <c r="L3731" s="415" t="s">
        <v>217</v>
      </c>
    </row>
    <row r="3732" spans="1:12" x14ac:dyDescent="0.25">
      <c r="A3732" s="415" t="s">
        <v>2600</v>
      </c>
      <c r="B3732" s="415" t="s">
        <v>2601</v>
      </c>
      <c r="C3732" s="415" t="s">
        <v>2115</v>
      </c>
      <c r="D3732" s="415" t="s">
        <v>2794</v>
      </c>
      <c r="E3732" s="416" t="s">
        <v>155</v>
      </c>
      <c r="F3732" s="415" t="s">
        <v>155</v>
      </c>
      <c r="G3732" s="415">
        <v>89379</v>
      </c>
      <c r="H3732" s="415" t="s">
        <v>2816</v>
      </c>
      <c r="I3732" s="415" t="s">
        <v>25</v>
      </c>
      <c r="J3732" s="415" t="s">
        <v>273</v>
      </c>
      <c r="K3732" s="416">
        <v>18.23</v>
      </c>
      <c r="L3732" s="415" t="s">
        <v>217</v>
      </c>
    </row>
    <row r="3733" spans="1:12" x14ac:dyDescent="0.25">
      <c r="A3733" s="415" t="s">
        <v>2600</v>
      </c>
      <c r="B3733" s="415" t="s">
        <v>2601</v>
      </c>
      <c r="C3733" s="415" t="s">
        <v>2115</v>
      </c>
      <c r="D3733" s="415" t="s">
        <v>2794</v>
      </c>
      <c r="E3733" s="416" t="s">
        <v>155</v>
      </c>
      <c r="F3733" s="415" t="s">
        <v>155</v>
      </c>
      <c r="G3733" s="415">
        <v>89380</v>
      </c>
      <c r="H3733" s="415" t="s">
        <v>2817</v>
      </c>
      <c r="I3733" s="415" t="s">
        <v>25</v>
      </c>
      <c r="J3733" s="415" t="s">
        <v>273</v>
      </c>
      <c r="K3733" s="416">
        <v>9.52</v>
      </c>
      <c r="L3733" s="415" t="s">
        <v>217</v>
      </c>
    </row>
    <row r="3734" spans="1:12" x14ac:dyDescent="0.25">
      <c r="A3734" s="415" t="s">
        <v>2600</v>
      </c>
      <c r="B3734" s="415" t="s">
        <v>2601</v>
      </c>
      <c r="C3734" s="415" t="s">
        <v>2115</v>
      </c>
      <c r="D3734" s="415" t="s">
        <v>2794</v>
      </c>
      <c r="E3734" s="416" t="s">
        <v>155</v>
      </c>
      <c r="F3734" s="415" t="s">
        <v>155</v>
      </c>
      <c r="G3734" s="415">
        <v>89381</v>
      </c>
      <c r="H3734" s="415" t="s">
        <v>2818</v>
      </c>
      <c r="I3734" s="415" t="s">
        <v>25</v>
      </c>
      <c r="J3734" s="415" t="s">
        <v>273</v>
      </c>
      <c r="K3734" s="416">
        <v>13.61</v>
      </c>
      <c r="L3734" s="415" t="s">
        <v>217</v>
      </c>
    </row>
    <row r="3735" spans="1:12" x14ac:dyDescent="0.25">
      <c r="A3735" s="415" t="s">
        <v>2600</v>
      </c>
      <c r="B3735" s="415" t="s">
        <v>2601</v>
      </c>
      <c r="C3735" s="415" t="s">
        <v>2115</v>
      </c>
      <c r="D3735" s="415" t="s">
        <v>2794</v>
      </c>
      <c r="E3735" s="416" t="s">
        <v>155</v>
      </c>
      <c r="F3735" s="415" t="s">
        <v>155</v>
      </c>
      <c r="G3735" s="415">
        <v>89382</v>
      </c>
      <c r="H3735" s="415" t="s">
        <v>2819</v>
      </c>
      <c r="I3735" s="415" t="s">
        <v>25</v>
      </c>
      <c r="J3735" s="415" t="s">
        <v>273</v>
      </c>
      <c r="K3735" s="416">
        <v>16.489999999999998</v>
      </c>
      <c r="L3735" s="415" t="s">
        <v>217</v>
      </c>
    </row>
    <row r="3736" spans="1:12" x14ac:dyDescent="0.25">
      <c r="A3736" s="415" t="s">
        <v>2600</v>
      </c>
      <c r="B3736" s="415" t="s">
        <v>2601</v>
      </c>
      <c r="C3736" s="415" t="s">
        <v>2115</v>
      </c>
      <c r="D3736" s="415" t="s">
        <v>2794</v>
      </c>
      <c r="E3736" s="416" t="s">
        <v>155</v>
      </c>
      <c r="F3736" s="415" t="s">
        <v>155</v>
      </c>
      <c r="G3736" s="415">
        <v>89383</v>
      </c>
      <c r="H3736" s="415" t="s">
        <v>2820</v>
      </c>
      <c r="I3736" s="415" t="s">
        <v>25</v>
      </c>
      <c r="J3736" s="415" t="s">
        <v>273</v>
      </c>
      <c r="K3736" s="416">
        <v>5.79</v>
      </c>
      <c r="L3736" s="415" t="s">
        <v>217</v>
      </c>
    </row>
    <row r="3737" spans="1:12" x14ac:dyDescent="0.25">
      <c r="A3737" s="415" t="s">
        <v>2600</v>
      </c>
      <c r="B3737" s="415" t="s">
        <v>2601</v>
      </c>
      <c r="C3737" s="415" t="s">
        <v>2115</v>
      </c>
      <c r="D3737" s="415" t="s">
        <v>2794</v>
      </c>
      <c r="E3737" s="416" t="s">
        <v>155</v>
      </c>
      <c r="F3737" s="415" t="s">
        <v>155</v>
      </c>
      <c r="G3737" s="415">
        <v>89384</v>
      </c>
      <c r="H3737" s="415" t="s">
        <v>2821</v>
      </c>
      <c r="I3737" s="415" t="s">
        <v>25</v>
      </c>
      <c r="J3737" s="415" t="s">
        <v>273</v>
      </c>
      <c r="K3737" s="416">
        <v>13.82</v>
      </c>
      <c r="L3737" s="415" t="s">
        <v>217</v>
      </c>
    </row>
    <row r="3738" spans="1:12" x14ac:dyDescent="0.25">
      <c r="A3738" s="415" t="s">
        <v>2600</v>
      </c>
      <c r="B3738" s="415" t="s">
        <v>2601</v>
      </c>
      <c r="C3738" s="415" t="s">
        <v>2115</v>
      </c>
      <c r="D3738" s="415" t="s">
        <v>2794</v>
      </c>
      <c r="E3738" s="416" t="s">
        <v>155</v>
      </c>
      <c r="F3738" s="415" t="s">
        <v>155</v>
      </c>
      <c r="G3738" s="415">
        <v>89385</v>
      </c>
      <c r="H3738" s="415" t="s">
        <v>2822</v>
      </c>
      <c r="I3738" s="415" t="s">
        <v>25</v>
      </c>
      <c r="J3738" s="415" t="s">
        <v>273</v>
      </c>
      <c r="K3738" s="416">
        <v>6.79</v>
      </c>
      <c r="L3738" s="415" t="s">
        <v>217</v>
      </c>
    </row>
    <row r="3739" spans="1:12" x14ac:dyDescent="0.25">
      <c r="A3739" s="415" t="s">
        <v>2600</v>
      </c>
      <c r="B3739" s="415" t="s">
        <v>2601</v>
      </c>
      <c r="C3739" s="415" t="s">
        <v>2115</v>
      </c>
      <c r="D3739" s="415" t="s">
        <v>2794</v>
      </c>
      <c r="E3739" s="416" t="s">
        <v>155</v>
      </c>
      <c r="F3739" s="415" t="s">
        <v>155</v>
      </c>
      <c r="G3739" s="415">
        <v>89386</v>
      </c>
      <c r="H3739" s="415" t="s">
        <v>2823</v>
      </c>
      <c r="I3739" s="415" t="s">
        <v>25</v>
      </c>
      <c r="J3739" s="415" t="s">
        <v>273</v>
      </c>
      <c r="K3739" s="416">
        <v>8.1999999999999993</v>
      </c>
      <c r="L3739" s="415" t="s">
        <v>217</v>
      </c>
    </row>
    <row r="3740" spans="1:12" x14ac:dyDescent="0.25">
      <c r="A3740" s="415" t="s">
        <v>2600</v>
      </c>
      <c r="B3740" s="415" t="s">
        <v>2601</v>
      </c>
      <c r="C3740" s="415" t="s">
        <v>2115</v>
      </c>
      <c r="D3740" s="415" t="s">
        <v>2794</v>
      </c>
      <c r="E3740" s="416" t="s">
        <v>155</v>
      </c>
      <c r="F3740" s="415" t="s">
        <v>155</v>
      </c>
      <c r="G3740" s="415">
        <v>89387</v>
      </c>
      <c r="H3740" s="415" t="s">
        <v>2824</v>
      </c>
      <c r="I3740" s="415" t="s">
        <v>25</v>
      </c>
      <c r="J3740" s="415" t="s">
        <v>273</v>
      </c>
      <c r="K3740" s="416">
        <v>38.18</v>
      </c>
      <c r="L3740" s="415" t="s">
        <v>217</v>
      </c>
    </row>
    <row r="3741" spans="1:12" x14ac:dyDescent="0.25">
      <c r="A3741" s="415" t="s">
        <v>2600</v>
      </c>
      <c r="B3741" s="415" t="s">
        <v>2601</v>
      </c>
      <c r="C3741" s="415" t="s">
        <v>2115</v>
      </c>
      <c r="D3741" s="415" t="s">
        <v>2794</v>
      </c>
      <c r="E3741" s="416" t="s">
        <v>155</v>
      </c>
      <c r="F3741" s="415" t="s">
        <v>155</v>
      </c>
      <c r="G3741" s="415">
        <v>89388</v>
      </c>
      <c r="H3741" s="415" t="s">
        <v>2825</v>
      </c>
      <c r="I3741" s="415" t="s">
        <v>25</v>
      </c>
      <c r="J3741" s="415" t="s">
        <v>273</v>
      </c>
      <c r="K3741" s="416">
        <v>11.59</v>
      </c>
      <c r="L3741" s="415" t="s">
        <v>217</v>
      </c>
    </row>
    <row r="3742" spans="1:12" x14ac:dyDescent="0.25">
      <c r="A3742" s="415" t="s">
        <v>2600</v>
      </c>
      <c r="B3742" s="415" t="s">
        <v>2601</v>
      </c>
      <c r="C3742" s="415" t="s">
        <v>2115</v>
      </c>
      <c r="D3742" s="415" t="s">
        <v>2794</v>
      </c>
      <c r="E3742" s="416" t="s">
        <v>155</v>
      </c>
      <c r="F3742" s="415" t="s">
        <v>155</v>
      </c>
      <c r="G3742" s="415">
        <v>89389</v>
      </c>
      <c r="H3742" s="415" t="s">
        <v>2826</v>
      </c>
      <c r="I3742" s="415" t="s">
        <v>25</v>
      </c>
      <c r="J3742" s="415" t="s">
        <v>273</v>
      </c>
      <c r="K3742" s="416">
        <v>12.75</v>
      </c>
      <c r="L3742" s="415" t="s">
        <v>217</v>
      </c>
    </row>
    <row r="3743" spans="1:12" x14ac:dyDescent="0.25">
      <c r="A3743" s="415" t="s">
        <v>2600</v>
      </c>
      <c r="B3743" s="415" t="s">
        <v>2601</v>
      </c>
      <c r="C3743" s="415" t="s">
        <v>2115</v>
      </c>
      <c r="D3743" s="415" t="s">
        <v>2794</v>
      </c>
      <c r="E3743" s="416" t="s">
        <v>155</v>
      </c>
      <c r="F3743" s="415" t="s">
        <v>155</v>
      </c>
      <c r="G3743" s="415">
        <v>89390</v>
      </c>
      <c r="H3743" s="415" t="s">
        <v>2827</v>
      </c>
      <c r="I3743" s="415" t="s">
        <v>25</v>
      </c>
      <c r="J3743" s="415" t="s">
        <v>273</v>
      </c>
      <c r="K3743" s="416">
        <v>25.11</v>
      </c>
      <c r="L3743" s="415" t="s">
        <v>217</v>
      </c>
    </row>
    <row r="3744" spans="1:12" x14ac:dyDescent="0.25">
      <c r="A3744" s="415" t="s">
        <v>2600</v>
      </c>
      <c r="B3744" s="415" t="s">
        <v>2601</v>
      </c>
      <c r="C3744" s="415" t="s">
        <v>2115</v>
      </c>
      <c r="D3744" s="415" t="s">
        <v>2794</v>
      </c>
      <c r="E3744" s="416" t="s">
        <v>155</v>
      </c>
      <c r="F3744" s="415" t="s">
        <v>155</v>
      </c>
      <c r="G3744" s="415">
        <v>89391</v>
      </c>
      <c r="H3744" s="415" t="s">
        <v>2828</v>
      </c>
      <c r="I3744" s="415" t="s">
        <v>25</v>
      </c>
      <c r="J3744" s="415" t="s">
        <v>273</v>
      </c>
      <c r="K3744" s="416">
        <v>8.06</v>
      </c>
      <c r="L3744" s="415" t="s">
        <v>217</v>
      </c>
    </row>
    <row r="3745" spans="1:12" x14ac:dyDescent="0.25">
      <c r="A3745" s="415" t="s">
        <v>2600</v>
      </c>
      <c r="B3745" s="415" t="s">
        <v>2601</v>
      </c>
      <c r="C3745" s="415" t="s">
        <v>2115</v>
      </c>
      <c r="D3745" s="415" t="s">
        <v>2794</v>
      </c>
      <c r="E3745" s="416" t="s">
        <v>155</v>
      </c>
      <c r="F3745" s="415" t="s">
        <v>155</v>
      </c>
      <c r="G3745" s="415">
        <v>89392</v>
      </c>
      <c r="H3745" s="415" t="s">
        <v>2829</v>
      </c>
      <c r="I3745" s="415" t="s">
        <v>25</v>
      </c>
      <c r="J3745" s="415" t="s">
        <v>273</v>
      </c>
      <c r="K3745" s="416">
        <v>30.27</v>
      </c>
      <c r="L3745" s="415" t="s">
        <v>217</v>
      </c>
    </row>
    <row r="3746" spans="1:12" x14ac:dyDescent="0.25">
      <c r="A3746" s="415" t="s">
        <v>2600</v>
      </c>
      <c r="B3746" s="415" t="s">
        <v>2601</v>
      </c>
      <c r="C3746" s="415" t="s">
        <v>2115</v>
      </c>
      <c r="D3746" s="415" t="s">
        <v>2794</v>
      </c>
      <c r="E3746" s="416" t="s">
        <v>155</v>
      </c>
      <c r="F3746" s="415" t="s">
        <v>155</v>
      </c>
      <c r="G3746" s="415">
        <v>89393</v>
      </c>
      <c r="H3746" s="415" t="s">
        <v>2830</v>
      </c>
      <c r="I3746" s="415" t="s">
        <v>25</v>
      </c>
      <c r="J3746" s="415" t="s">
        <v>273</v>
      </c>
      <c r="K3746" s="416">
        <v>8.66</v>
      </c>
      <c r="L3746" s="415" t="s">
        <v>217</v>
      </c>
    </row>
    <row r="3747" spans="1:12" x14ac:dyDescent="0.25">
      <c r="A3747" s="415" t="s">
        <v>2600</v>
      </c>
      <c r="B3747" s="415" t="s">
        <v>2601</v>
      </c>
      <c r="C3747" s="415" t="s">
        <v>2115</v>
      </c>
      <c r="D3747" s="415" t="s">
        <v>2794</v>
      </c>
      <c r="E3747" s="416" t="s">
        <v>155</v>
      </c>
      <c r="F3747" s="415" t="s">
        <v>155</v>
      </c>
      <c r="G3747" s="415">
        <v>89394</v>
      </c>
      <c r="H3747" s="415" t="s">
        <v>2831</v>
      </c>
      <c r="I3747" s="415" t="s">
        <v>25</v>
      </c>
      <c r="J3747" s="415" t="s">
        <v>273</v>
      </c>
      <c r="K3747" s="416">
        <v>20.43</v>
      </c>
      <c r="L3747" s="415" t="s">
        <v>217</v>
      </c>
    </row>
    <row r="3748" spans="1:12" x14ac:dyDescent="0.25">
      <c r="A3748" s="415" t="s">
        <v>2600</v>
      </c>
      <c r="B3748" s="415" t="s">
        <v>2601</v>
      </c>
      <c r="C3748" s="415" t="s">
        <v>2115</v>
      </c>
      <c r="D3748" s="415" t="s">
        <v>2794</v>
      </c>
      <c r="E3748" s="416" t="s">
        <v>155</v>
      </c>
      <c r="F3748" s="415" t="s">
        <v>155</v>
      </c>
      <c r="G3748" s="415">
        <v>89395</v>
      </c>
      <c r="H3748" s="415" t="s">
        <v>2832</v>
      </c>
      <c r="I3748" s="415" t="s">
        <v>25</v>
      </c>
      <c r="J3748" s="415" t="s">
        <v>273</v>
      </c>
      <c r="K3748" s="416">
        <v>10.4</v>
      </c>
      <c r="L3748" s="415" t="s">
        <v>217</v>
      </c>
    </row>
    <row r="3749" spans="1:12" x14ac:dyDescent="0.25">
      <c r="A3749" s="415" t="s">
        <v>2600</v>
      </c>
      <c r="B3749" s="415" t="s">
        <v>2601</v>
      </c>
      <c r="C3749" s="415" t="s">
        <v>2115</v>
      </c>
      <c r="D3749" s="415" t="s">
        <v>2794</v>
      </c>
      <c r="E3749" s="416" t="s">
        <v>155</v>
      </c>
      <c r="F3749" s="415" t="s">
        <v>155</v>
      </c>
      <c r="G3749" s="415">
        <v>89396</v>
      </c>
      <c r="H3749" s="415" t="s">
        <v>2833</v>
      </c>
      <c r="I3749" s="415" t="s">
        <v>25</v>
      </c>
      <c r="J3749" s="415" t="s">
        <v>273</v>
      </c>
      <c r="K3749" s="416">
        <v>20.48</v>
      </c>
      <c r="L3749" s="415" t="s">
        <v>217</v>
      </c>
    </row>
    <row r="3750" spans="1:12" x14ac:dyDescent="0.25">
      <c r="A3750" s="415" t="s">
        <v>2600</v>
      </c>
      <c r="B3750" s="415" t="s">
        <v>2601</v>
      </c>
      <c r="C3750" s="415" t="s">
        <v>2115</v>
      </c>
      <c r="D3750" s="415" t="s">
        <v>2794</v>
      </c>
      <c r="E3750" s="416" t="s">
        <v>155</v>
      </c>
      <c r="F3750" s="415" t="s">
        <v>155</v>
      </c>
      <c r="G3750" s="415">
        <v>89397</v>
      </c>
      <c r="H3750" s="415" t="s">
        <v>2834</v>
      </c>
      <c r="I3750" s="415" t="s">
        <v>25</v>
      </c>
      <c r="J3750" s="415" t="s">
        <v>273</v>
      </c>
      <c r="K3750" s="416">
        <v>13.1</v>
      </c>
      <c r="L3750" s="415" t="s">
        <v>217</v>
      </c>
    </row>
    <row r="3751" spans="1:12" x14ac:dyDescent="0.25">
      <c r="A3751" s="415" t="s">
        <v>2600</v>
      </c>
      <c r="B3751" s="415" t="s">
        <v>2601</v>
      </c>
      <c r="C3751" s="415" t="s">
        <v>2115</v>
      </c>
      <c r="D3751" s="415" t="s">
        <v>2794</v>
      </c>
      <c r="E3751" s="416" t="s">
        <v>155</v>
      </c>
      <c r="F3751" s="415" t="s">
        <v>155</v>
      </c>
      <c r="G3751" s="415">
        <v>89398</v>
      </c>
      <c r="H3751" s="415" t="s">
        <v>2835</v>
      </c>
      <c r="I3751" s="415" t="s">
        <v>25</v>
      </c>
      <c r="J3751" s="415" t="s">
        <v>273</v>
      </c>
      <c r="K3751" s="416">
        <v>16.170000000000002</v>
      </c>
      <c r="L3751" s="415" t="s">
        <v>217</v>
      </c>
    </row>
    <row r="3752" spans="1:12" x14ac:dyDescent="0.25">
      <c r="A3752" s="415" t="s">
        <v>2600</v>
      </c>
      <c r="B3752" s="415" t="s">
        <v>2601</v>
      </c>
      <c r="C3752" s="415" t="s">
        <v>2115</v>
      </c>
      <c r="D3752" s="415" t="s">
        <v>2794</v>
      </c>
      <c r="E3752" s="416" t="s">
        <v>155</v>
      </c>
      <c r="F3752" s="415" t="s">
        <v>155</v>
      </c>
      <c r="G3752" s="415">
        <v>89399</v>
      </c>
      <c r="H3752" s="415" t="s">
        <v>2836</v>
      </c>
      <c r="I3752" s="415" t="s">
        <v>25</v>
      </c>
      <c r="J3752" s="415" t="s">
        <v>273</v>
      </c>
      <c r="K3752" s="416">
        <v>33.26</v>
      </c>
      <c r="L3752" s="415" t="s">
        <v>217</v>
      </c>
    </row>
    <row r="3753" spans="1:12" x14ac:dyDescent="0.25">
      <c r="A3753" s="415" t="s">
        <v>2600</v>
      </c>
      <c r="B3753" s="415" t="s">
        <v>2601</v>
      </c>
      <c r="C3753" s="415" t="s">
        <v>2115</v>
      </c>
      <c r="D3753" s="415" t="s">
        <v>2794</v>
      </c>
      <c r="E3753" s="416" t="s">
        <v>155</v>
      </c>
      <c r="F3753" s="415" t="s">
        <v>155</v>
      </c>
      <c r="G3753" s="415">
        <v>89400</v>
      </c>
      <c r="H3753" s="415" t="s">
        <v>2837</v>
      </c>
      <c r="I3753" s="415" t="s">
        <v>25</v>
      </c>
      <c r="J3753" s="415" t="s">
        <v>273</v>
      </c>
      <c r="K3753" s="416">
        <v>18.829999999999998</v>
      </c>
      <c r="L3753" s="415" t="s">
        <v>217</v>
      </c>
    </row>
    <row r="3754" spans="1:12" x14ac:dyDescent="0.25">
      <c r="A3754" s="415" t="s">
        <v>2600</v>
      </c>
      <c r="B3754" s="415" t="s">
        <v>2601</v>
      </c>
      <c r="C3754" s="415" t="s">
        <v>2115</v>
      </c>
      <c r="D3754" s="415" t="s">
        <v>2794</v>
      </c>
      <c r="E3754" s="416" t="s">
        <v>155</v>
      </c>
      <c r="F3754" s="415" t="s">
        <v>155</v>
      </c>
      <c r="G3754" s="415">
        <v>89404</v>
      </c>
      <c r="H3754" s="415" t="s">
        <v>2838</v>
      </c>
      <c r="I3754" s="415" t="s">
        <v>25</v>
      </c>
      <c r="J3754" s="415" t="s">
        <v>273</v>
      </c>
      <c r="K3754" s="416">
        <v>4.25</v>
      </c>
      <c r="L3754" s="415" t="s">
        <v>217</v>
      </c>
    </row>
    <row r="3755" spans="1:12" x14ac:dyDescent="0.25">
      <c r="A3755" s="415" t="s">
        <v>2600</v>
      </c>
      <c r="B3755" s="415" t="s">
        <v>2601</v>
      </c>
      <c r="C3755" s="415" t="s">
        <v>2115</v>
      </c>
      <c r="D3755" s="415" t="s">
        <v>2794</v>
      </c>
      <c r="E3755" s="416" t="s">
        <v>155</v>
      </c>
      <c r="F3755" s="415" t="s">
        <v>155</v>
      </c>
      <c r="G3755" s="415">
        <v>89405</v>
      </c>
      <c r="H3755" s="415" t="s">
        <v>2839</v>
      </c>
      <c r="I3755" s="415" t="s">
        <v>25</v>
      </c>
      <c r="J3755" s="415" t="s">
        <v>273</v>
      </c>
      <c r="K3755" s="416">
        <v>4.72</v>
      </c>
      <c r="L3755" s="415" t="s">
        <v>217</v>
      </c>
    </row>
    <row r="3756" spans="1:12" x14ac:dyDescent="0.25">
      <c r="A3756" s="415" t="s">
        <v>2600</v>
      </c>
      <c r="B3756" s="415" t="s">
        <v>2601</v>
      </c>
      <c r="C3756" s="415" t="s">
        <v>2115</v>
      </c>
      <c r="D3756" s="415" t="s">
        <v>2794</v>
      </c>
      <c r="E3756" s="416" t="s">
        <v>155</v>
      </c>
      <c r="F3756" s="415" t="s">
        <v>155</v>
      </c>
      <c r="G3756" s="415">
        <v>89406</v>
      </c>
      <c r="H3756" s="415" t="s">
        <v>2840</v>
      </c>
      <c r="I3756" s="415" t="s">
        <v>25</v>
      </c>
      <c r="J3756" s="415" t="s">
        <v>273</v>
      </c>
      <c r="K3756" s="416">
        <v>6.71</v>
      </c>
      <c r="L3756" s="415" t="s">
        <v>217</v>
      </c>
    </row>
    <row r="3757" spans="1:12" x14ac:dyDescent="0.25">
      <c r="A3757" s="415" t="s">
        <v>2600</v>
      </c>
      <c r="B3757" s="415" t="s">
        <v>2601</v>
      </c>
      <c r="C3757" s="415" t="s">
        <v>2115</v>
      </c>
      <c r="D3757" s="415" t="s">
        <v>2794</v>
      </c>
      <c r="E3757" s="416" t="s">
        <v>155</v>
      </c>
      <c r="F3757" s="415" t="s">
        <v>155</v>
      </c>
      <c r="G3757" s="415">
        <v>89407</v>
      </c>
      <c r="H3757" s="415" t="s">
        <v>2841</v>
      </c>
      <c r="I3757" s="415" t="s">
        <v>25</v>
      </c>
      <c r="J3757" s="415" t="s">
        <v>273</v>
      </c>
      <c r="K3757" s="416">
        <v>5.94</v>
      </c>
      <c r="L3757" s="415" t="s">
        <v>217</v>
      </c>
    </row>
    <row r="3758" spans="1:12" x14ac:dyDescent="0.25">
      <c r="A3758" s="415" t="s">
        <v>2600</v>
      </c>
      <c r="B3758" s="415" t="s">
        <v>2601</v>
      </c>
      <c r="C3758" s="415" t="s">
        <v>2115</v>
      </c>
      <c r="D3758" s="415" t="s">
        <v>2794</v>
      </c>
      <c r="E3758" s="416" t="s">
        <v>155</v>
      </c>
      <c r="F3758" s="415" t="s">
        <v>155</v>
      </c>
      <c r="G3758" s="415">
        <v>89408</v>
      </c>
      <c r="H3758" s="415" t="s">
        <v>2842</v>
      </c>
      <c r="I3758" s="415" t="s">
        <v>25</v>
      </c>
      <c r="J3758" s="415" t="s">
        <v>273</v>
      </c>
      <c r="K3758" s="416">
        <v>5.19</v>
      </c>
      <c r="L3758" s="415" t="s">
        <v>217</v>
      </c>
    </row>
    <row r="3759" spans="1:12" x14ac:dyDescent="0.25">
      <c r="A3759" s="415" t="s">
        <v>2600</v>
      </c>
      <c r="B3759" s="415" t="s">
        <v>2601</v>
      </c>
      <c r="C3759" s="415" t="s">
        <v>2115</v>
      </c>
      <c r="D3759" s="415" t="s">
        <v>2794</v>
      </c>
      <c r="E3759" s="416" t="s">
        <v>155</v>
      </c>
      <c r="F3759" s="415" t="s">
        <v>155</v>
      </c>
      <c r="G3759" s="415">
        <v>89409</v>
      </c>
      <c r="H3759" s="415" t="s">
        <v>2843</v>
      </c>
      <c r="I3759" s="415" t="s">
        <v>25</v>
      </c>
      <c r="J3759" s="415" t="s">
        <v>273</v>
      </c>
      <c r="K3759" s="416">
        <v>6.21</v>
      </c>
      <c r="L3759" s="415" t="s">
        <v>217</v>
      </c>
    </row>
    <row r="3760" spans="1:12" x14ac:dyDescent="0.25">
      <c r="A3760" s="415" t="s">
        <v>2600</v>
      </c>
      <c r="B3760" s="415" t="s">
        <v>2601</v>
      </c>
      <c r="C3760" s="415" t="s">
        <v>2115</v>
      </c>
      <c r="D3760" s="415" t="s">
        <v>2794</v>
      </c>
      <c r="E3760" s="416" t="s">
        <v>155</v>
      </c>
      <c r="F3760" s="415" t="s">
        <v>155</v>
      </c>
      <c r="G3760" s="415">
        <v>89410</v>
      </c>
      <c r="H3760" s="415" t="s">
        <v>2844</v>
      </c>
      <c r="I3760" s="415" t="s">
        <v>25</v>
      </c>
      <c r="J3760" s="415" t="s">
        <v>273</v>
      </c>
      <c r="K3760" s="416">
        <v>8.32</v>
      </c>
      <c r="L3760" s="415" t="s">
        <v>217</v>
      </c>
    </row>
    <row r="3761" spans="1:12" x14ac:dyDescent="0.25">
      <c r="A3761" s="415" t="s">
        <v>2600</v>
      </c>
      <c r="B3761" s="415" t="s">
        <v>2601</v>
      </c>
      <c r="C3761" s="415" t="s">
        <v>2115</v>
      </c>
      <c r="D3761" s="415" t="s">
        <v>2794</v>
      </c>
      <c r="E3761" s="416" t="s">
        <v>155</v>
      </c>
      <c r="F3761" s="415" t="s">
        <v>155</v>
      </c>
      <c r="G3761" s="415">
        <v>89411</v>
      </c>
      <c r="H3761" s="415" t="s">
        <v>2845</v>
      </c>
      <c r="I3761" s="415" t="s">
        <v>25</v>
      </c>
      <c r="J3761" s="415" t="s">
        <v>273</v>
      </c>
      <c r="K3761" s="416">
        <v>7.38</v>
      </c>
      <c r="L3761" s="415" t="s">
        <v>217</v>
      </c>
    </row>
    <row r="3762" spans="1:12" x14ac:dyDescent="0.25">
      <c r="A3762" s="415" t="s">
        <v>2600</v>
      </c>
      <c r="B3762" s="415" t="s">
        <v>2601</v>
      </c>
      <c r="C3762" s="415" t="s">
        <v>2115</v>
      </c>
      <c r="D3762" s="415" t="s">
        <v>2794</v>
      </c>
      <c r="E3762" s="416" t="s">
        <v>155</v>
      </c>
      <c r="F3762" s="415" t="s">
        <v>155</v>
      </c>
      <c r="G3762" s="415">
        <v>89412</v>
      </c>
      <c r="H3762" s="415" t="s">
        <v>2846</v>
      </c>
      <c r="I3762" s="415" t="s">
        <v>25</v>
      </c>
      <c r="J3762" s="415" t="s">
        <v>273</v>
      </c>
      <c r="K3762" s="416">
        <v>8.66</v>
      </c>
      <c r="L3762" s="415" t="s">
        <v>217</v>
      </c>
    </row>
    <row r="3763" spans="1:12" x14ac:dyDescent="0.25">
      <c r="A3763" s="415" t="s">
        <v>2600</v>
      </c>
      <c r="B3763" s="415" t="s">
        <v>2601</v>
      </c>
      <c r="C3763" s="415" t="s">
        <v>2115</v>
      </c>
      <c r="D3763" s="415" t="s">
        <v>2794</v>
      </c>
      <c r="E3763" s="416" t="s">
        <v>155</v>
      </c>
      <c r="F3763" s="415" t="s">
        <v>155</v>
      </c>
      <c r="G3763" s="415">
        <v>89413</v>
      </c>
      <c r="H3763" s="415" t="s">
        <v>2847</v>
      </c>
      <c r="I3763" s="415" t="s">
        <v>25</v>
      </c>
      <c r="J3763" s="415" t="s">
        <v>273</v>
      </c>
      <c r="K3763" s="416">
        <v>8.06</v>
      </c>
      <c r="L3763" s="415" t="s">
        <v>217</v>
      </c>
    </row>
    <row r="3764" spans="1:12" x14ac:dyDescent="0.25">
      <c r="A3764" s="415" t="s">
        <v>2600</v>
      </c>
      <c r="B3764" s="415" t="s">
        <v>2601</v>
      </c>
      <c r="C3764" s="415" t="s">
        <v>2115</v>
      </c>
      <c r="D3764" s="415" t="s">
        <v>2794</v>
      </c>
      <c r="E3764" s="416" t="s">
        <v>155</v>
      </c>
      <c r="F3764" s="415" t="s">
        <v>155</v>
      </c>
      <c r="G3764" s="415">
        <v>89414</v>
      </c>
      <c r="H3764" s="415" t="s">
        <v>2848</v>
      </c>
      <c r="I3764" s="415" t="s">
        <v>25</v>
      </c>
      <c r="J3764" s="415" t="s">
        <v>273</v>
      </c>
      <c r="K3764" s="416">
        <v>10.92</v>
      </c>
      <c r="L3764" s="415" t="s">
        <v>217</v>
      </c>
    </row>
    <row r="3765" spans="1:12" x14ac:dyDescent="0.25">
      <c r="A3765" s="415" t="s">
        <v>2600</v>
      </c>
      <c r="B3765" s="415" t="s">
        <v>2601</v>
      </c>
      <c r="C3765" s="415" t="s">
        <v>2115</v>
      </c>
      <c r="D3765" s="415" t="s">
        <v>2794</v>
      </c>
      <c r="E3765" s="416" t="s">
        <v>155</v>
      </c>
      <c r="F3765" s="415" t="s">
        <v>155</v>
      </c>
      <c r="G3765" s="415">
        <v>89415</v>
      </c>
      <c r="H3765" s="415" t="s">
        <v>2849</v>
      </c>
      <c r="I3765" s="415" t="s">
        <v>25</v>
      </c>
      <c r="J3765" s="415" t="s">
        <v>273</v>
      </c>
      <c r="K3765" s="416">
        <v>14.46</v>
      </c>
      <c r="L3765" s="415" t="s">
        <v>217</v>
      </c>
    </row>
    <row r="3766" spans="1:12" x14ac:dyDescent="0.25">
      <c r="A3766" s="415" t="s">
        <v>2600</v>
      </c>
      <c r="B3766" s="415" t="s">
        <v>2601</v>
      </c>
      <c r="C3766" s="415" t="s">
        <v>2115</v>
      </c>
      <c r="D3766" s="415" t="s">
        <v>2794</v>
      </c>
      <c r="E3766" s="416" t="s">
        <v>155</v>
      </c>
      <c r="F3766" s="415" t="s">
        <v>155</v>
      </c>
      <c r="G3766" s="415">
        <v>89416</v>
      </c>
      <c r="H3766" s="415" t="s">
        <v>2850</v>
      </c>
      <c r="I3766" s="415" t="s">
        <v>25</v>
      </c>
      <c r="J3766" s="415" t="s">
        <v>273</v>
      </c>
      <c r="K3766" s="416">
        <v>10.32</v>
      </c>
      <c r="L3766" s="415" t="s">
        <v>217</v>
      </c>
    </row>
    <row r="3767" spans="1:12" x14ac:dyDescent="0.25">
      <c r="A3767" s="415" t="s">
        <v>2600</v>
      </c>
      <c r="B3767" s="415" t="s">
        <v>2601</v>
      </c>
      <c r="C3767" s="415" t="s">
        <v>2115</v>
      </c>
      <c r="D3767" s="415" t="s">
        <v>2794</v>
      </c>
      <c r="E3767" s="416" t="s">
        <v>155</v>
      </c>
      <c r="F3767" s="415" t="s">
        <v>155</v>
      </c>
      <c r="G3767" s="415">
        <v>89417</v>
      </c>
      <c r="H3767" s="415" t="s">
        <v>2851</v>
      </c>
      <c r="I3767" s="415" t="s">
        <v>25</v>
      </c>
      <c r="J3767" s="415" t="s">
        <v>273</v>
      </c>
      <c r="K3767" s="416">
        <v>3.51</v>
      </c>
      <c r="L3767" s="415" t="s">
        <v>217</v>
      </c>
    </row>
    <row r="3768" spans="1:12" x14ac:dyDescent="0.25">
      <c r="A3768" s="415" t="s">
        <v>2600</v>
      </c>
      <c r="B3768" s="415" t="s">
        <v>2601</v>
      </c>
      <c r="C3768" s="415" t="s">
        <v>2115</v>
      </c>
      <c r="D3768" s="415" t="s">
        <v>2794</v>
      </c>
      <c r="E3768" s="416" t="s">
        <v>155</v>
      </c>
      <c r="F3768" s="415" t="s">
        <v>155</v>
      </c>
      <c r="G3768" s="415">
        <v>89418</v>
      </c>
      <c r="H3768" s="415" t="s">
        <v>2852</v>
      </c>
      <c r="I3768" s="415" t="s">
        <v>25</v>
      </c>
      <c r="J3768" s="415" t="s">
        <v>273</v>
      </c>
      <c r="K3768" s="416">
        <v>12.93</v>
      </c>
      <c r="L3768" s="415" t="s">
        <v>217</v>
      </c>
    </row>
    <row r="3769" spans="1:12" x14ac:dyDescent="0.25">
      <c r="A3769" s="415" t="s">
        <v>2600</v>
      </c>
      <c r="B3769" s="415" t="s">
        <v>2601</v>
      </c>
      <c r="C3769" s="415" t="s">
        <v>2115</v>
      </c>
      <c r="D3769" s="415" t="s">
        <v>2794</v>
      </c>
      <c r="E3769" s="416" t="s">
        <v>155</v>
      </c>
      <c r="F3769" s="415" t="s">
        <v>155</v>
      </c>
      <c r="G3769" s="415">
        <v>89419</v>
      </c>
      <c r="H3769" s="415" t="s">
        <v>2853</v>
      </c>
      <c r="I3769" s="415" t="s">
        <v>25</v>
      </c>
      <c r="J3769" s="415" t="s">
        <v>273</v>
      </c>
      <c r="K3769" s="416">
        <v>4.3600000000000003</v>
      </c>
      <c r="L3769" s="415" t="s">
        <v>217</v>
      </c>
    </row>
    <row r="3770" spans="1:12" x14ac:dyDescent="0.25">
      <c r="A3770" s="415" t="s">
        <v>2600</v>
      </c>
      <c r="B3770" s="415" t="s">
        <v>2601</v>
      </c>
      <c r="C3770" s="415" t="s">
        <v>2115</v>
      </c>
      <c r="D3770" s="415" t="s">
        <v>2794</v>
      </c>
      <c r="E3770" s="416" t="s">
        <v>155</v>
      </c>
      <c r="F3770" s="415" t="s">
        <v>155</v>
      </c>
      <c r="G3770" s="415">
        <v>89420</v>
      </c>
      <c r="H3770" s="415" t="s">
        <v>2854</v>
      </c>
      <c r="I3770" s="415" t="s">
        <v>25</v>
      </c>
      <c r="J3770" s="415" t="s">
        <v>273</v>
      </c>
      <c r="K3770" s="416">
        <v>9.4700000000000006</v>
      </c>
      <c r="L3770" s="415" t="s">
        <v>217</v>
      </c>
    </row>
    <row r="3771" spans="1:12" x14ac:dyDescent="0.25">
      <c r="A3771" s="415" t="s">
        <v>2600</v>
      </c>
      <c r="B3771" s="415" t="s">
        <v>2601</v>
      </c>
      <c r="C3771" s="415" t="s">
        <v>2115</v>
      </c>
      <c r="D3771" s="415" t="s">
        <v>2794</v>
      </c>
      <c r="E3771" s="416" t="s">
        <v>155</v>
      </c>
      <c r="F3771" s="415" t="s">
        <v>155</v>
      </c>
      <c r="G3771" s="415">
        <v>89421</v>
      </c>
      <c r="H3771" s="415" t="s">
        <v>2855</v>
      </c>
      <c r="I3771" s="415" t="s">
        <v>25</v>
      </c>
      <c r="J3771" s="415" t="s">
        <v>273</v>
      </c>
      <c r="K3771" s="416">
        <v>12.56</v>
      </c>
      <c r="L3771" s="415" t="s">
        <v>217</v>
      </c>
    </row>
    <row r="3772" spans="1:12" x14ac:dyDescent="0.25">
      <c r="A3772" s="415" t="s">
        <v>2600</v>
      </c>
      <c r="B3772" s="415" t="s">
        <v>2601</v>
      </c>
      <c r="C3772" s="415" t="s">
        <v>2115</v>
      </c>
      <c r="D3772" s="415" t="s">
        <v>2794</v>
      </c>
      <c r="E3772" s="416" t="s">
        <v>155</v>
      </c>
      <c r="F3772" s="415" t="s">
        <v>155</v>
      </c>
      <c r="G3772" s="415">
        <v>89422</v>
      </c>
      <c r="H3772" s="415" t="s">
        <v>2856</v>
      </c>
      <c r="I3772" s="415" t="s">
        <v>25</v>
      </c>
      <c r="J3772" s="415" t="s">
        <v>273</v>
      </c>
      <c r="K3772" s="416">
        <v>3.6</v>
      </c>
      <c r="L3772" s="415" t="s">
        <v>217</v>
      </c>
    </row>
    <row r="3773" spans="1:12" x14ac:dyDescent="0.25">
      <c r="A3773" s="415" t="s">
        <v>2600</v>
      </c>
      <c r="B3773" s="415" t="s">
        <v>2601</v>
      </c>
      <c r="C3773" s="415" t="s">
        <v>2115</v>
      </c>
      <c r="D3773" s="415" t="s">
        <v>2794</v>
      </c>
      <c r="E3773" s="416" t="s">
        <v>155</v>
      </c>
      <c r="F3773" s="415" t="s">
        <v>155</v>
      </c>
      <c r="G3773" s="415">
        <v>89423</v>
      </c>
      <c r="H3773" s="415" t="s">
        <v>2857</v>
      </c>
      <c r="I3773" s="415" t="s">
        <v>25</v>
      </c>
      <c r="J3773" s="415" t="s">
        <v>273</v>
      </c>
      <c r="K3773" s="416">
        <v>8.67</v>
      </c>
      <c r="L3773" s="415" t="s">
        <v>217</v>
      </c>
    </row>
    <row r="3774" spans="1:12" x14ac:dyDescent="0.25">
      <c r="A3774" s="415" t="s">
        <v>2600</v>
      </c>
      <c r="B3774" s="415" t="s">
        <v>2601</v>
      </c>
      <c r="C3774" s="415" t="s">
        <v>2115</v>
      </c>
      <c r="D3774" s="415" t="s">
        <v>2794</v>
      </c>
      <c r="E3774" s="416" t="s">
        <v>155</v>
      </c>
      <c r="F3774" s="415" t="s">
        <v>155</v>
      </c>
      <c r="G3774" s="415">
        <v>89424</v>
      </c>
      <c r="H3774" s="415" t="s">
        <v>2858</v>
      </c>
      <c r="I3774" s="415" t="s">
        <v>25</v>
      </c>
      <c r="J3774" s="415" t="s">
        <v>273</v>
      </c>
      <c r="K3774" s="416">
        <v>4.1900000000000004</v>
      </c>
      <c r="L3774" s="415" t="s">
        <v>217</v>
      </c>
    </row>
    <row r="3775" spans="1:12" x14ac:dyDescent="0.25">
      <c r="A3775" s="415" t="s">
        <v>2600</v>
      </c>
      <c r="B3775" s="415" t="s">
        <v>2601</v>
      </c>
      <c r="C3775" s="415" t="s">
        <v>2115</v>
      </c>
      <c r="D3775" s="415" t="s">
        <v>2794</v>
      </c>
      <c r="E3775" s="416" t="s">
        <v>155</v>
      </c>
      <c r="F3775" s="415" t="s">
        <v>155</v>
      </c>
      <c r="G3775" s="415">
        <v>89425</v>
      </c>
      <c r="H3775" s="415" t="s">
        <v>2859</v>
      </c>
      <c r="I3775" s="415" t="s">
        <v>25</v>
      </c>
      <c r="J3775" s="415" t="s">
        <v>273</v>
      </c>
      <c r="K3775" s="416">
        <v>16.760000000000002</v>
      </c>
      <c r="L3775" s="415" t="s">
        <v>217</v>
      </c>
    </row>
    <row r="3776" spans="1:12" x14ac:dyDescent="0.25">
      <c r="A3776" s="415" t="s">
        <v>2600</v>
      </c>
      <c r="B3776" s="415" t="s">
        <v>2601</v>
      </c>
      <c r="C3776" s="415" t="s">
        <v>2115</v>
      </c>
      <c r="D3776" s="415" t="s">
        <v>2794</v>
      </c>
      <c r="E3776" s="416" t="s">
        <v>155</v>
      </c>
      <c r="F3776" s="415" t="s">
        <v>155</v>
      </c>
      <c r="G3776" s="415">
        <v>89426</v>
      </c>
      <c r="H3776" s="415" t="s">
        <v>2860</v>
      </c>
      <c r="I3776" s="415" t="s">
        <v>25</v>
      </c>
      <c r="J3776" s="415" t="s">
        <v>273</v>
      </c>
      <c r="K3776" s="416">
        <v>8.0500000000000007</v>
      </c>
      <c r="L3776" s="415" t="s">
        <v>217</v>
      </c>
    </row>
    <row r="3777" spans="1:12" x14ac:dyDescent="0.25">
      <c r="A3777" s="415" t="s">
        <v>2600</v>
      </c>
      <c r="B3777" s="415" t="s">
        <v>2601</v>
      </c>
      <c r="C3777" s="415" t="s">
        <v>2115</v>
      </c>
      <c r="D3777" s="415" t="s">
        <v>2794</v>
      </c>
      <c r="E3777" s="416" t="s">
        <v>155</v>
      </c>
      <c r="F3777" s="415" t="s">
        <v>155</v>
      </c>
      <c r="G3777" s="415">
        <v>89427</v>
      </c>
      <c r="H3777" s="415" t="s">
        <v>2861</v>
      </c>
      <c r="I3777" s="415" t="s">
        <v>25</v>
      </c>
      <c r="J3777" s="415" t="s">
        <v>273</v>
      </c>
      <c r="K3777" s="416">
        <v>12.14</v>
      </c>
      <c r="L3777" s="415" t="s">
        <v>217</v>
      </c>
    </row>
    <row r="3778" spans="1:12" x14ac:dyDescent="0.25">
      <c r="A3778" s="415" t="s">
        <v>2600</v>
      </c>
      <c r="B3778" s="415" t="s">
        <v>2601</v>
      </c>
      <c r="C3778" s="415" t="s">
        <v>2115</v>
      </c>
      <c r="D3778" s="415" t="s">
        <v>2794</v>
      </c>
      <c r="E3778" s="416" t="s">
        <v>155</v>
      </c>
      <c r="F3778" s="415" t="s">
        <v>155</v>
      </c>
      <c r="G3778" s="415">
        <v>89428</v>
      </c>
      <c r="H3778" s="415" t="s">
        <v>2862</v>
      </c>
      <c r="I3778" s="415" t="s">
        <v>25</v>
      </c>
      <c r="J3778" s="415" t="s">
        <v>273</v>
      </c>
      <c r="K3778" s="416">
        <v>15.02</v>
      </c>
      <c r="L3778" s="415" t="s">
        <v>217</v>
      </c>
    </row>
    <row r="3779" spans="1:12" x14ac:dyDescent="0.25">
      <c r="A3779" s="415" t="s">
        <v>2600</v>
      </c>
      <c r="B3779" s="415" t="s">
        <v>2601</v>
      </c>
      <c r="C3779" s="415" t="s">
        <v>2115</v>
      </c>
      <c r="D3779" s="415" t="s">
        <v>2794</v>
      </c>
      <c r="E3779" s="416" t="s">
        <v>155</v>
      </c>
      <c r="F3779" s="415" t="s">
        <v>155</v>
      </c>
      <c r="G3779" s="415">
        <v>89429</v>
      </c>
      <c r="H3779" s="415" t="s">
        <v>2863</v>
      </c>
      <c r="I3779" s="415" t="s">
        <v>25</v>
      </c>
      <c r="J3779" s="415" t="s">
        <v>273</v>
      </c>
      <c r="K3779" s="416">
        <v>4.32</v>
      </c>
      <c r="L3779" s="415" t="s">
        <v>217</v>
      </c>
    </row>
    <row r="3780" spans="1:12" x14ac:dyDescent="0.25">
      <c r="A3780" s="415" t="s">
        <v>2600</v>
      </c>
      <c r="B3780" s="415" t="s">
        <v>2601</v>
      </c>
      <c r="C3780" s="415" t="s">
        <v>2115</v>
      </c>
      <c r="D3780" s="415" t="s">
        <v>2794</v>
      </c>
      <c r="E3780" s="416" t="s">
        <v>155</v>
      </c>
      <c r="F3780" s="415" t="s">
        <v>155</v>
      </c>
      <c r="G3780" s="415">
        <v>89430</v>
      </c>
      <c r="H3780" s="415" t="s">
        <v>2864</v>
      </c>
      <c r="I3780" s="415" t="s">
        <v>25</v>
      </c>
      <c r="J3780" s="415" t="s">
        <v>273</v>
      </c>
      <c r="K3780" s="416">
        <v>12.35</v>
      </c>
      <c r="L3780" s="415" t="s">
        <v>217</v>
      </c>
    </row>
    <row r="3781" spans="1:12" x14ac:dyDescent="0.25">
      <c r="A3781" s="415" t="s">
        <v>2600</v>
      </c>
      <c r="B3781" s="415" t="s">
        <v>2601</v>
      </c>
      <c r="C3781" s="415" t="s">
        <v>2115</v>
      </c>
      <c r="D3781" s="415" t="s">
        <v>2794</v>
      </c>
      <c r="E3781" s="416" t="s">
        <v>155</v>
      </c>
      <c r="F3781" s="415" t="s">
        <v>155</v>
      </c>
      <c r="G3781" s="415">
        <v>89431</v>
      </c>
      <c r="H3781" s="415" t="s">
        <v>2865</v>
      </c>
      <c r="I3781" s="415" t="s">
        <v>25</v>
      </c>
      <c r="J3781" s="415" t="s">
        <v>273</v>
      </c>
      <c r="K3781" s="416">
        <v>6.45</v>
      </c>
      <c r="L3781" s="415" t="s">
        <v>217</v>
      </c>
    </row>
    <row r="3782" spans="1:12" x14ac:dyDescent="0.25">
      <c r="A3782" s="415" t="s">
        <v>2600</v>
      </c>
      <c r="B3782" s="415" t="s">
        <v>2601</v>
      </c>
      <c r="C3782" s="415" t="s">
        <v>2115</v>
      </c>
      <c r="D3782" s="415" t="s">
        <v>2794</v>
      </c>
      <c r="E3782" s="416" t="s">
        <v>155</v>
      </c>
      <c r="F3782" s="415" t="s">
        <v>155</v>
      </c>
      <c r="G3782" s="415">
        <v>89432</v>
      </c>
      <c r="H3782" s="415" t="s">
        <v>2866</v>
      </c>
      <c r="I3782" s="415" t="s">
        <v>25</v>
      </c>
      <c r="J3782" s="415" t="s">
        <v>273</v>
      </c>
      <c r="K3782" s="416">
        <v>36.43</v>
      </c>
      <c r="L3782" s="415" t="s">
        <v>217</v>
      </c>
    </row>
    <row r="3783" spans="1:12" x14ac:dyDescent="0.25">
      <c r="A3783" s="415" t="s">
        <v>2600</v>
      </c>
      <c r="B3783" s="415" t="s">
        <v>2601</v>
      </c>
      <c r="C3783" s="415" t="s">
        <v>2115</v>
      </c>
      <c r="D3783" s="415" t="s">
        <v>2794</v>
      </c>
      <c r="E3783" s="416" t="s">
        <v>155</v>
      </c>
      <c r="F3783" s="415" t="s">
        <v>155</v>
      </c>
      <c r="G3783" s="415">
        <v>89433</v>
      </c>
      <c r="H3783" s="415" t="s">
        <v>2867</v>
      </c>
      <c r="I3783" s="415" t="s">
        <v>25</v>
      </c>
      <c r="J3783" s="415" t="s">
        <v>273</v>
      </c>
      <c r="K3783" s="416">
        <v>9.84</v>
      </c>
      <c r="L3783" s="415" t="s">
        <v>217</v>
      </c>
    </row>
    <row r="3784" spans="1:12" x14ac:dyDescent="0.25">
      <c r="A3784" s="415" t="s">
        <v>2600</v>
      </c>
      <c r="B3784" s="415" t="s">
        <v>2601</v>
      </c>
      <c r="C3784" s="415" t="s">
        <v>2115</v>
      </c>
      <c r="D3784" s="415" t="s">
        <v>2794</v>
      </c>
      <c r="E3784" s="416" t="s">
        <v>155</v>
      </c>
      <c r="F3784" s="415" t="s">
        <v>155</v>
      </c>
      <c r="G3784" s="415">
        <v>89434</v>
      </c>
      <c r="H3784" s="415" t="s">
        <v>2868</v>
      </c>
      <c r="I3784" s="415" t="s">
        <v>25</v>
      </c>
      <c r="J3784" s="415" t="s">
        <v>273</v>
      </c>
      <c r="K3784" s="416">
        <v>11</v>
      </c>
      <c r="L3784" s="415" t="s">
        <v>217</v>
      </c>
    </row>
    <row r="3785" spans="1:12" x14ac:dyDescent="0.25">
      <c r="A3785" s="415" t="s">
        <v>2600</v>
      </c>
      <c r="B3785" s="415" t="s">
        <v>2601</v>
      </c>
      <c r="C3785" s="415" t="s">
        <v>2115</v>
      </c>
      <c r="D3785" s="415" t="s">
        <v>2794</v>
      </c>
      <c r="E3785" s="416" t="s">
        <v>155</v>
      </c>
      <c r="F3785" s="415" t="s">
        <v>155</v>
      </c>
      <c r="G3785" s="415">
        <v>89435</v>
      </c>
      <c r="H3785" s="415" t="s">
        <v>2869</v>
      </c>
      <c r="I3785" s="415" t="s">
        <v>25</v>
      </c>
      <c r="J3785" s="415" t="s">
        <v>273</v>
      </c>
      <c r="K3785" s="416">
        <v>23.36</v>
      </c>
      <c r="L3785" s="415" t="s">
        <v>217</v>
      </c>
    </row>
    <row r="3786" spans="1:12" x14ac:dyDescent="0.25">
      <c r="A3786" s="415" t="s">
        <v>2600</v>
      </c>
      <c r="B3786" s="415" t="s">
        <v>2601</v>
      </c>
      <c r="C3786" s="415" t="s">
        <v>2115</v>
      </c>
      <c r="D3786" s="415" t="s">
        <v>2794</v>
      </c>
      <c r="E3786" s="416" t="s">
        <v>155</v>
      </c>
      <c r="F3786" s="415" t="s">
        <v>155</v>
      </c>
      <c r="G3786" s="415">
        <v>89436</v>
      </c>
      <c r="H3786" s="415" t="s">
        <v>2870</v>
      </c>
      <c r="I3786" s="415" t="s">
        <v>25</v>
      </c>
      <c r="J3786" s="415" t="s">
        <v>273</v>
      </c>
      <c r="K3786" s="416">
        <v>6.31</v>
      </c>
      <c r="L3786" s="415" t="s">
        <v>217</v>
      </c>
    </row>
    <row r="3787" spans="1:12" x14ac:dyDescent="0.25">
      <c r="A3787" s="415" t="s">
        <v>2600</v>
      </c>
      <c r="B3787" s="415" t="s">
        <v>2601</v>
      </c>
      <c r="C3787" s="415" t="s">
        <v>2115</v>
      </c>
      <c r="D3787" s="415" t="s">
        <v>2794</v>
      </c>
      <c r="E3787" s="416" t="s">
        <v>155</v>
      </c>
      <c r="F3787" s="415" t="s">
        <v>155</v>
      </c>
      <c r="G3787" s="415">
        <v>89437</v>
      </c>
      <c r="H3787" s="415" t="s">
        <v>2871</v>
      </c>
      <c r="I3787" s="415" t="s">
        <v>25</v>
      </c>
      <c r="J3787" s="415" t="s">
        <v>273</v>
      </c>
      <c r="K3787" s="416">
        <v>28.52</v>
      </c>
      <c r="L3787" s="415" t="s">
        <v>217</v>
      </c>
    </row>
    <row r="3788" spans="1:12" x14ac:dyDescent="0.25">
      <c r="A3788" s="415" t="s">
        <v>2600</v>
      </c>
      <c r="B3788" s="415" t="s">
        <v>2601</v>
      </c>
      <c r="C3788" s="415" t="s">
        <v>2115</v>
      </c>
      <c r="D3788" s="415" t="s">
        <v>2794</v>
      </c>
      <c r="E3788" s="416" t="s">
        <v>155</v>
      </c>
      <c r="F3788" s="415" t="s">
        <v>155</v>
      </c>
      <c r="G3788" s="415">
        <v>89438</v>
      </c>
      <c r="H3788" s="415" t="s">
        <v>2872</v>
      </c>
      <c r="I3788" s="415" t="s">
        <v>25</v>
      </c>
      <c r="J3788" s="415" t="s">
        <v>273</v>
      </c>
      <c r="K3788" s="416">
        <v>6.14</v>
      </c>
      <c r="L3788" s="415" t="s">
        <v>217</v>
      </c>
    </row>
    <row r="3789" spans="1:12" x14ac:dyDescent="0.25">
      <c r="A3789" s="415" t="s">
        <v>2600</v>
      </c>
      <c r="B3789" s="415" t="s">
        <v>2601</v>
      </c>
      <c r="C3789" s="415" t="s">
        <v>2115</v>
      </c>
      <c r="D3789" s="415" t="s">
        <v>2794</v>
      </c>
      <c r="E3789" s="416" t="s">
        <v>155</v>
      </c>
      <c r="F3789" s="415" t="s">
        <v>155</v>
      </c>
      <c r="G3789" s="415">
        <v>89439</v>
      </c>
      <c r="H3789" s="415" t="s">
        <v>2873</v>
      </c>
      <c r="I3789" s="415" t="s">
        <v>25</v>
      </c>
      <c r="J3789" s="415" t="s">
        <v>273</v>
      </c>
      <c r="K3789" s="416">
        <v>8.84</v>
      </c>
      <c r="L3789" s="415" t="s">
        <v>217</v>
      </c>
    </row>
    <row r="3790" spans="1:12" x14ac:dyDescent="0.25">
      <c r="A3790" s="415" t="s">
        <v>2600</v>
      </c>
      <c r="B3790" s="415" t="s">
        <v>2601</v>
      </c>
      <c r="C3790" s="415" t="s">
        <v>2115</v>
      </c>
      <c r="D3790" s="415" t="s">
        <v>2794</v>
      </c>
      <c r="E3790" s="416" t="s">
        <v>155</v>
      </c>
      <c r="F3790" s="415" t="s">
        <v>155</v>
      </c>
      <c r="G3790" s="415">
        <v>89440</v>
      </c>
      <c r="H3790" s="415" t="s">
        <v>2874</v>
      </c>
      <c r="I3790" s="415" t="s">
        <v>25</v>
      </c>
      <c r="J3790" s="415" t="s">
        <v>273</v>
      </c>
      <c r="K3790" s="416">
        <v>7.48</v>
      </c>
      <c r="L3790" s="415" t="s">
        <v>217</v>
      </c>
    </row>
    <row r="3791" spans="1:12" x14ac:dyDescent="0.25">
      <c r="A3791" s="415" t="s">
        <v>2600</v>
      </c>
      <c r="B3791" s="415" t="s">
        <v>2601</v>
      </c>
      <c r="C3791" s="415" t="s">
        <v>2115</v>
      </c>
      <c r="D3791" s="415" t="s">
        <v>2794</v>
      </c>
      <c r="E3791" s="416" t="s">
        <v>155</v>
      </c>
      <c r="F3791" s="415" t="s">
        <v>155</v>
      </c>
      <c r="G3791" s="415">
        <v>89441</v>
      </c>
      <c r="H3791" s="415" t="s">
        <v>2875</v>
      </c>
      <c r="I3791" s="415" t="s">
        <v>25</v>
      </c>
      <c r="J3791" s="415" t="s">
        <v>273</v>
      </c>
      <c r="K3791" s="416">
        <v>17.559999999999999</v>
      </c>
      <c r="L3791" s="415" t="s">
        <v>217</v>
      </c>
    </row>
    <row r="3792" spans="1:12" x14ac:dyDescent="0.25">
      <c r="A3792" s="415" t="s">
        <v>2600</v>
      </c>
      <c r="B3792" s="415" t="s">
        <v>2601</v>
      </c>
      <c r="C3792" s="415" t="s">
        <v>2115</v>
      </c>
      <c r="D3792" s="415" t="s">
        <v>2794</v>
      </c>
      <c r="E3792" s="416" t="s">
        <v>155</v>
      </c>
      <c r="F3792" s="415" t="s">
        <v>155</v>
      </c>
      <c r="G3792" s="415">
        <v>89442</v>
      </c>
      <c r="H3792" s="415" t="s">
        <v>2876</v>
      </c>
      <c r="I3792" s="415" t="s">
        <v>25</v>
      </c>
      <c r="J3792" s="415" t="s">
        <v>273</v>
      </c>
      <c r="K3792" s="416">
        <v>10.18</v>
      </c>
      <c r="L3792" s="415" t="s">
        <v>217</v>
      </c>
    </row>
    <row r="3793" spans="1:12" x14ac:dyDescent="0.25">
      <c r="A3793" s="415" t="s">
        <v>2600</v>
      </c>
      <c r="B3793" s="415" t="s">
        <v>2601</v>
      </c>
      <c r="C3793" s="415" t="s">
        <v>2115</v>
      </c>
      <c r="D3793" s="415" t="s">
        <v>2794</v>
      </c>
      <c r="E3793" s="416" t="s">
        <v>155</v>
      </c>
      <c r="F3793" s="415" t="s">
        <v>155</v>
      </c>
      <c r="G3793" s="415">
        <v>89443</v>
      </c>
      <c r="H3793" s="415" t="s">
        <v>2877</v>
      </c>
      <c r="I3793" s="415" t="s">
        <v>25</v>
      </c>
      <c r="J3793" s="415" t="s">
        <v>273</v>
      </c>
      <c r="K3793" s="416">
        <v>12.72</v>
      </c>
      <c r="L3793" s="415" t="s">
        <v>217</v>
      </c>
    </row>
    <row r="3794" spans="1:12" x14ac:dyDescent="0.25">
      <c r="A3794" s="415" t="s">
        <v>2600</v>
      </c>
      <c r="B3794" s="415" t="s">
        <v>2601</v>
      </c>
      <c r="C3794" s="415" t="s">
        <v>2115</v>
      </c>
      <c r="D3794" s="415" t="s">
        <v>2794</v>
      </c>
      <c r="E3794" s="416" t="s">
        <v>155</v>
      </c>
      <c r="F3794" s="415" t="s">
        <v>155</v>
      </c>
      <c r="G3794" s="415">
        <v>89444</v>
      </c>
      <c r="H3794" s="415" t="s">
        <v>2878</v>
      </c>
      <c r="I3794" s="415" t="s">
        <v>25</v>
      </c>
      <c r="J3794" s="415" t="s">
        <v>273</v>
      </c>
      <c r="K3794" s="416">
        <v>29.81</v>
      </c>
      <c r="L3794" s="415" t="s">
        <v>217</v>
      </c>
    </row>
    <row r="3795" spans="1:12" x14ac:dyDescent="0.25">
      <c r="A3795" s="415" t="s">
        <v>2600</v>
      </c>
      <c r="B3795" s="415" t="s">
        <v>2601</v>
      </c>
      <c r="C3795" s="415" t="s">
        <v>2115</v>
      </c>
      <c r="D3795" s="415" t="s">
        <v>2794</v>
      </c>
      <c r="E3795" s="416" t="s">
        <v>155</v>
      </c>
      <c r="F3795" s="415" t="s">
        <v>155</v>
      </c>
      <c r="G3795" s="415">
        <v>89445</v>
      </c>
      <c r="H3795" s="415" t="s">
        <v>2879</v>
      </c>
      <c r="I3795" s="415" t="s">
        <v>25</v>
      </c>
      <c r="J3795" s="415" t="s">
        <v>273</v>
      </c>
      <c r="K3795" s="416">
        <v>15.38</v>
      </c>
      <c r="L3795" s="415" t="s">
        <v>217</v>
      </c>
    </row>
    <row r="3796" spans="1:12" x14ac:dyDescent="0.25">
      <c r="A3796" s="415" t="s">
        <v>2600</v>
      </c>
      <c r="B3796" s="415" t="s">
        <v>2601</v>
      </c>
      <c r="C3796" s="415" t="s">
        <v>2115</v>
      </c>
      <c r="D3796" s="415" t="s">
        <v>2794</v>
      </c>
      <c r="E3796" s="416" t="s">
        <v>155</v>
      </c>
      <c r="F3796" s="415" t="s">
        <v>155</v>
      </c>
      <c r="G3796" s="415">
        <v>89481</v>
      </c>
      <c r="H3796" s="415" t="s">
        <v>2880</v>
      </c>
      <c r="I3796" s="415" t="s">
        <v>25</v>
      </c>
      <c r="J3796" s="415" t="s">
        <v>273</v>
      </c>
      <c r="K3796" s="416">
        <v>4.08</v>
      </c>
      <c r="L3796" s="415" t="s">
        <v>217</v>
      </c>
    </row>
    <row r="3797" spans="1:12" x14ac:dyDescent="0.25">
      <c r="A3797" s="415" t="s">
        <v>2600</v>
      </c>
      <c r="B3797" s="415" t="s">
        <v>2601</v>
      </c>
      <c r="C3797" s="415" t="s">
        <v>2115</v>
      </c>
      <c r="D3797" s="415" t="s">
        <v>2794</v>
      </c>
      <c r="E3797" s="416" t="s">
        <v>155</v>
      </c>
      <c r="F3797" s="415" t="s">
        <v>155</v>
      </c>
      <c r="G3797" s="415">
        <v>89485</v>
      </c>
      <c r="H3797" s="415" t="s">
        <v>2881</v>
      </c>
      <c r="I3797" s="415" t="s">
        <v>25</v>
      </c>
      <c r="J3797" s="415" t="s">
        <v>273</v>
      </c>
      <c r="K3797" s="416">
        <v>5.0999999999999996</v>
      </c>
      <c r="L3797" s="415" t="s">
        <v>217</v>
      </c>
    </row>
    <row r="3798" spans="1:12" x14ac:dyDescent="0.25">
      <c r="A3798" s="415" t="s">
        <v>2600</v>
      </c>
      <c r="B3798" s="415" t="s">
        <v>2601</v>
      </c>
      <c r="C3798" s="415" t="s">
        <v>2115</v>
      </c>
      <c r="D3798" s="415" t="s">
        <v>2794</v>
      </c>
      <c r="E3798" s="416" t="s">
        <v>155</v>
      </c>
      <c r="F3798" s="415" t="s">
        <v>155</v>
      </c>
      <c r="G3798" s="415">
        <v>89489</v>
      </c>
      <c r="H3798" s="415" t="s">
        <v>2882</v>
      </c>
      <c r="I3798" s="415" t="s">
        <v>25</v>
      </c>
      <c r="J3798" s="415" t="s">
        <v>273</v>
      </c>
      <c r="K3798" s="416">
        <v>7.21</v>
      </c>
      <c r="L3798" s="415" t="s">
        <v>217</v>
      </c>
    </row>
    <row r="3799" spans="1:12" x14ac:dyDescent="0.25">
      <c r="A3799" s="415" t="s">
        <v>2600</v>
      </c>
      <c r="B3799" s="415" t="s">
        <v>2601</v>
      </c>
      <c r="C3799" s="415" t="s">
        <v>2115</v>
      </c>
      <c r="D3799" s="415" t="s">
        <v>2794</v>
      </c>
      <c r="E3799" s="416" t="s">
        <v>155</v>
      </c>
      <c r="F3799" s="415" t="s">
        <v>155</v>
      </c>
      <c r="G3799" s="415">
        <v>89490</v>
      </c>
      <c r="H3799" s="415" t="s">
        <v>2883</v>
      </c>
      <c r="I3799" s="415" t="s">
        <v>25</v>
      </c>
      <c r="J3799" s="415" t="s">
        <v>273</v>
      </c>
      <c r="K3799" s="416">
        <v>6.27</v>
      </c>
      <c r="L3799" s="415" t="s">
        <v>217</v>
      </c>
    </row>
    <row r="3800" spans="1:12" x14ac:dyDescent="0.25">
      <c r="A3800" s="415" t="s">
        <v>2600</v>
      </c>
      <c r="B3800" s="415" t="s">
        <v>2601</v>
      </c>
      <c r="C3800" s="415" t="s">
        <v>2115</v>
      </c>
      <c r="D3800" s="415" t="s">
        <v>2794</v>
      </c>
      <c r="E3800" s="416" t="s">
        <v>155</v>
      </c>
      <c r="F3800" s="415" t="s">
        <v>155</v>
      </c>
      <c r="G3800" s="415">
        <v>89492</v>
      </c>
      <c r="H3800" s="415" t="s">
        <v>2884</v>
      </c>
      <c r="I3800" s="415" t="s">
        <v>25</v>
      </c>
      <c r="J3800" s="415" t="s">
        <v>273</v>
      </c>
      <c r="K3800" s="416">
        <v>6.82</v>
      </c>
      <c r="L3800" s="415" t="s">
        <v>217</v>
      </c>
    </row>
    <row r="3801" spans="1:12" x14ac:dyDescent="0.25">
      <c r="A3801" s="415" t="s">
        <v>2600</v>
      </c>
      <c r="B3801" s="415" t="s">
        <v>2601</v>
      </c>
      <c r="C3801" s="415" t="s">
        <v>2115</v>
      </c>
      <c r="D3801" s="415" t="s">
        <v>2794</v>
      </c>
      <c r="E3801" s="416" t="s">
        <v>155</v>
      </c>
      <c r="F3801" s="415" t="s">
        <v>155</v>
      </c>
      <c r="G3801" s="415">
        <v>89493</v>
      </c>
      <c r="H3801" s="415" t="s">
        <v>2885</v>
      </c>
      <c r="I3801" s="415" t="s">
        <v>25</v>
      </c>
      <c r="J3801" s="415" t="s">
        <v>273</v>
      </c>
      <c r="K3801" s="416">
        <v>9.68</v>
      </c>
      <c r="L3801" s="415" t="s">
        <v>217</v>
      </c>
    </row>
    <row r="3802" spans="1:12" x14ac:dyDescent="0.25">
      <c r="A3802" s="415" t="s">
        <v>2600</v>
      </c>
      <c r="B3802" s="415" t="s">
        <v>2601</v>
      </c>
      <c r="C3802" s="415" t="s">
        <v>2115</v>
      </c>
      <c r="D3802" s="415" t="s">
        <v>2794</v>
      </c>
      <c r="E3802" s="416" t="s">
        <v>155</v>
      </c>
      <c r="F3802" s="415" t="s">
        <v>155</v>
      </c>
      <c r="G3802" s="415">
        <v>89494</v>
      </c>
      <c r="H3802" s="415" t="s">
        <v>2886</v>
      </c>
      <c r="I3802" s="415" t="s">
        <v>25</v>
      </c>
      <c r="J3802" s="415" t="s">
        <v>273</v>
      </c>
      <c r="K3802" s="416">
        <v>13.22</v>
      </c>
      <c r="L3802" s="415" t="s">
        <v>217</v>
      </c>
    </row>
    <row r="3803" spans="1:12" x14ac:dyDescent="0.25">
      <c r="A3803" s="415" t="s">
        <v>2600</v>
      </c>
      <c r="B3803" s="415" t="s">
        <v>2601</v>
      </c>
      <c r="C3803" s="415" t="s">
        <v>2115</v>
      </c>
      <c r="D3803" s="415" t="s">
        <v>2794</v>
      </c>
      <c r="E3803" s="416" t="s">
        <v>155</v>
      </c>
      <c r="F3803" s="415" t="s">
        <v>155</v>
      </c>
      <c r="G3803" s="415">
        <v>89496</v>
      </c>
      <c r="H3803" s="415" t="s">
        <v>2887</v>
      </c>
      <c r="I3803" s="415" t="s">
        <v>25</v>
      </c>
      <c r="J3803" s="415" t="s">
        <v>273</v>
      </c>
      <c r="K3803" s="416">
        <v>9.08</v>
      </c>
      <c r="L3803" s="415" t="s">
        <v>217</v>
      </c>
    </row>
    <row r="3804" spans="1:12" x14ac:dyDescent="0.25">
      <c r="A3804" s="415" t="s">
        <v>2600</v>
      </c>
      <c r="B3804" s="415" t="s">
        <v>2601</v>
      </c>
      <c r="C3804" s="415" t="s">
        <v>2115</v>
      </c>
      <c r="D3804" s="415" t="s">
        <v>2794</v>
      </c>
      <c r="E3804" s="416" t="s">
        <v>155</v>
      </c>
      <c r="F3804" s="415" t="s">
        <v>155</v>
      </c>
      <c r="G3804" s="415">
        <v>89497</v>
      </c>
      <c r="H3804" s="415" t="s">
        <v>2888</v>
      </c>
      <c r="I3804" s="415" t="s">
        <v>25</v>
      </c>
      <c r="J3804" s="415" t="s">
        <v>273</v>
      </c>
      <c r="K3804" s="416">
        <v>11.78</v>
      </c>
      <c r="L3804" s="415" t="s">
        <v>217</v>
      </c>
    </row>
    <row r="3805" spans="1:12" x14ac:dyDescent="0.25">
      <c r="A3805" s="415" t="s">
        <v>2600</v>
      </c>
      <c r="B3805" s="415" t="s">
        <v>2601</v>
      </c>
      <c r="C3805" s="415" t="s">
        <v>2115</v>
      </c>
      <c r="D3805" s="415" t="s">
        <v>2794</v>
      </c>
      <c r="E3805" s="416" t="s">
        <v>155</v>
      </c>
      <c r="F3805" s="415" t="s">
        <v>155</v>
      </c>
      <c r="G3805" s="415">
        <v>89498</v>
      </c>
      <c r="H3805" s="415" t="s">
        <v>2889</v>
      </c>
      <c r="I3805" s="415" t="s">
        <v>25</v>
      </c>
      <c r="J3805" s="415" t="s">
        <v>273</v>
      </c>
      <c r="K3805" s="416">
        <v>13.09</v>
      </c>
      <c r="L3805" s="415" t="s">
        <v>217</v>
      </c>
    </row>
    <row r="3806" spans="1:12" x14ac:dyDescent="0.25">
      <c r="A3806" s="415" t="s">
        <v>2600</v>
      </c>
      <c r="B3806" s="415" t="s">
        <v>2601</v>
      </c>
      <c r="C3806" s="415" t="s">
        <v>2115</v>
      </c>
      <c r="D3806" s="415" t="s">
        <v>2794</v>
      </c>
      <c r="E3806" s="416" t="s">
        <v>155</v>
      </c>
      <c r="F3806" s="415" t="s">
        <v>155</v>
      </c>
      <c r="G3806" s="415">
        <v>89499</v>
      </c>
      <c r="H3806" s="415" t="s">
        <v>2890</v>
      </c>
      <c r="I3806" s="415" t="s">
        <v>25</v>
      </c>
      <c r="J3806" s="415" t="s">
        <v>273</v>
      </c>
      <c r="K3806" s="416">
        <v>21.41</v>
      </c>
      <c r="L3806" s="415" t="s">
        <v>217</v>
      </c>
    </row>
    <row r="3807" spans="1:12" x14ac:dyDescent="0.25">
      <c r="A3807" s="415" t="s">
        <v>2600</v>
      </c>
      <c r="B3807" s="415" t="s">
        <v>2601</v>
      </c>
      <c r="C3807" s="415" t="s">
        <v>2115</v>
      </c>
      <c r="D3807" s="415" t="s">
        <v>2794</v>
      </c>
      <c r="E3807" s="416" t="s">
        <v>155</v>
      </c>
      <c r="F3807" s="415" t="s">
        <v>155</v>
      </c>
      <c r="G3807" s="415">
        <v>89500</v>
      </c>
      <c r="H3807" s="415" t="s">
        <v>2891</v>
      </c>
      <c r="I3807" s="415" t="s">
        <v>25</v>
      </c>
      <c r="J3807" s="415" t="s">
        <v>273</v>
      </c>
      <c r="K3807" s="416">
        <v>13.34</v>
      </c>
      <c r="L3807" s="415" t="s">
        <v>217</v>
      </c>
    </row>
    <row r="3808" spans="1:12" x14ac:dyDescent="0.25">
      <c r="A3808" s="415" t="s">
        <v>2600</v>
      </c>
      <c r="B3808" s="415" t="s">
        <v>2601</v>
      </c>
      <c r="C3808" s="415" t="s">
        <v>2115</v>
      </c>
      <c r="D3808" s="415" t="s">
        <v>2794</v>
      </c>
      <c r="E3808" s="416" t="s">
        <v>155</v>
      </c>
      <c r="F3808" s="415" t="s">
        <v>155</v>
      </c>
      <c r="G3808" s="415">
        <v>89501</v>
      </c>
      <c r="H3808" s="415" t="s">
        <v>2892</v>
      </c>
      <c r="I3808" s="415" t="s">
        <v>25</v>
      </c>
      <c r="J3808" s="415" t="s">
        <v>273</v>
      </c>
      <c r="K3808" s="416">
        <v>13.96</v>
      </c>
      <c r="L3808" s="415" t="s">
        <v>217</v>
      </c>
    </row>
    <row r="3809" spans="1:12" x14ac:dyDescent="0.25">
      <c r="A3809" s="415" t="s">
        <v>2600</v>
      </c>
      <c r="B3809" s="415" t="s">
        <v>2601</v>
      </c>
      <c r="C3809" s="415" t="s">
        <v>2115</v>
      </c>
      <c r="D3809" s="415" t="s">
        <v>2794</v>
      </c>
      <c r="E3809" s="416" t="s">
        <v>155</v>
      </c>
      <c r="F3809" s="415" t="s">
        <v>155</v>
      </c>
      <c r="G3809" s="415">
        <v>89502</v>
      </c>
      <c r="H3809" s="415" t="s">
        <v>2893</v>
      </c>
      <c r="I3809" s="415" t="s">
        <v>25</v>
      </c>
      <c r="J3809" s="415" t="s">
        <v>273</v>
      </c>
      <c r="K3809" s="416">
        <v>16.32</v>
      </c>
      <c r="L3809" s="415" t="s">
        <v>217</v>
      </c>
    </row>
    <row r="3810" spans="1:12" x14ac:dyDescent="0.25">
      <c r="A3810" s="415" t="s">
        <v>2600</v>
      </c>
      <c r="B3810" s="415" t="s">
        <v>2601</v>
      </c>
      <c r="C3810" s="415" t="s">
        <v>2115</v>
      </c>
      <c r="D3810" s="415" t="s">
        <v>2794</v>
      </c>
      <c r="E3810" s="416" t="s">
        <v>155</v>
      </c>
      <c r="F3810" s="415" t="s">
        <v>155</v>
      </c>
      <c r="G3810" s="415">
        <v>89503</v>
      </c>
      <c r="H3810" s="415" t="s">
        <v>2894</v>
      </c>
      <c r="I3810" s="415" t="s">
        <v>25</v>
      </c>
      <c r="J3810" s="415" t="s">
        <v>273</v>
      </c>
      <c r="K3810" s="416">
        <v>26.64</v>
      </c>
      <c r="L3810" s="415" t="s">
        <v>217</v>
      </c>
    </row>
    <row r="3811" spans="1:12" x14ac:dyDescent="0.25">
      <c r="A3811" s="415" t="s">
        <v>2600</v>
      </c>
      <c r="B3811" s="415" t="s">
        <v>2601</v>
      </c>
      <c r="C3811" s="415" t="s">
        <v>2115</v>
      </c>
      <c r="D3811" s="415" t="s">
        <v>2794</v>
      </c>
      <c r="E3811" s="416" t="s">
        <v>155</v>
      </c>
      <c r="F3811" s="415" t="s">
        <v>155</v>
      </c>
      <c r="G3811" s="415">
        <v>89504</v>
      </c>
      <c r="H3811" s="415" t="s">
        <v>2895</v>
      </c>
      <c r="I3811" s="415" t="s">
        <v>25</v>
      </c>
      <c r="J3811" s="415" t="s">
        <v>273</v>
      </c>
      <c r="K3811" s="416">
        <v>22.9</v>
      </c>
      <c r="L3811" s="415" t="s">
        <v>217</v>
      </c>
    </row>
    <row r="3812" spans="1:12" x14ac:dyDescent="0.25">
      <c r="A3812" s="415" t="s">
        <v>2600</v>
      </c>
      <c r="B3812" s="415" t="s">
        <v>2601</v>
      </c>
      <c r="C3812" s="415" t="s">
        <v>2115</v>
      </c>
      <c r="D3812" s="415" t="s">
        <v>2794</v>
      </c>
      <c r="E3812" s="416" t="s">
        <v>155</v>
      </c>
      <c r="F3812" s="415" t="s">
        <v>155</v>
      </c>
      <c r="G3812" s="415">
        <v>89505</v>
      </c>
      <c r="H3812" s="415" t="s">
        <v>2896</v>
      </c>
      <c r="I3812" s="415" t="s">
        <v>25</v>
      </c>
      <c r="J3812" s="415" t="s">
        <v>273</v>
      </c>
      <c r="K3812" s="416">
        <v>40.590000000000003</v>
      </c>
      <c r="L3812" s="415" t="s">
        <v>217</v>
      </c>
    </row>
    <row r="3813" spans="1:12" x14ac:dyDescent="0.25">
      <c r="A3813" s="415" t="s">
        <v>2600</v>
      </c>
      <c r="B3813" s="415" t="s">
        <v>2601</v>
      </c>
      <c r="C3813" s="415" t="s">
        <v>2115</v>
      </c>
      <c r="D3813" s="415" t="s">
        <v>2794</v>
      </c>
      <c r="E3813" s="416" t="s">
        <v>155</v>
      </c>
      <c r="F3813" s="415" t="s">
        <v>155</v>
      </c>
      <c r="G3813" s="415">
        <v>89506</v>
      </c>
      <c r="H3813" s="415" t="s">
        <v>2897</v>
      </c>
      <c r="I3813" s="415" t="s">
        <v>25</v>
      </c>
      <c r="J3813" s="415" t="s">
        <v>273</v>
      </c>
      <c r="K3813" s="416">
        <v>46.22</v>
      </c>
      <c r="L3813" s="415" t="s">
        <v>217</v>
      </c>
    </row>
    <row r="3814" spans="1:12" x14ac:dyDescent="0.25">
      <c r="A3814" s="415" t="s">
        <v>2600</v>
      </c>
      <c r="B3814" s="415" t="s">
        <v>2601</v>
      </c>
      <c r="C3814" s="415" t="s">
        <v>2115</v>
      </c>
      <c r="D3814" s="415" t="s">
        <v>2794</v>
      </c>
      <c r="E3814" s="416" t="s">
        <v>155</v>
      </c>
      <c r="F3814" s="415" t="s">
        <v>155</v>
      </c>
      <c r="G3814" s="415">
        <v>89507</v>
      </c>
      <c r="H3814" s="415" t="s">
        <v>2898</v>
      </c>
      <c r="I3814" s="415" t="s">
        <v>25</v>
      </c>
      <c r="J3814" s="415" t="s">
        <v>273</v>
      </c>
      <c r="K3814" s="416">
        <v>57.96</v>
      </c>
      <c r="L3814" s="415" t="s">
        <v>217</v>
      </c>
    </row>
    <row r="3815" spans="1:12" x14ac:dyDescent="0.25">
      <c r="A3815" s="415" t="s">
        <v>2600</v>
      </c>
      <c r="B3815" s="415" t="s">
        <v>2601</v>
      </c>
      <c r="C3815" s="415" t="s">
        <v>2115</v>
      </c>
      <c r="D3815" s="415" t="s">
        <v>2794</v>
      </c>
      <c r="E3815" s="416" t="s">
        <v>155</v>
      </c>
      <c r="F3815" s="415" t="s">
        <v>155</v>
      </c>
      <c r="G3815" s="415">
        <v>89510</v>
      </c>
      <c r="H3815" s="415" t="s">
        <v>2899</v>
      </c>
      <c r="I3815" s="415" t="s">
        <v>25</v>
      </c>
      <c r="J3815" s="415" t="s">
        <v>273</v>
      </c>
      <c r="K3815" s="416">
        <v>36.42</v>
      </c>
      <c r="L3815" s="415" t="s">
        <v>217</v>
      </c>
    </row>
    <row r="3816" spans="1:12" x14ac:dyDescent="0.25">
      <c r="A3816" s="415" t="s">
        <v>2600</v>
      </c>
      <c r="B3816" s="415" t="s">
        <v>2601</v>
      </c>
      <c r="C3816" s="415" t="s">
        <v>2115</v>
      </c>
      <c r="D3816" s="415" t="s">
        <v>2794</v>
      </c>
      <c r="E3816" s="416" t="s">
        <v>155</v>
      </c>
      <c r="F3816" s="415" t="s">
        <v>155</v>
      </c>
      <c r="G3816" s="415">
        <v>89513</v>
      </c>
      <c r="H3816" s="415" t="s">
        <v>2900</v>
      </c>
      <c r="I3816" s="415" t="s">
        <v>25</v>
      </c>
      <c r="J3816" s="415" t="s">
        <v>273</v>
      </c>
      <c r="K3816" s="416">
        <v>133.52000000000001</v>
      </c>
      <c r="L3816" s="415" t="s">
        <v>217</v>
      </c>
    </row>
    <row r="3817" spans="1:12" x14ac:dyDescent="0.25">
      <c r="A3817" s="415" t="s">
        <v>2600</v>
      </c>
      <c r="B3817" s="415" t="s">
        <v>2601</v>
      </c>
      <c r="C3817" s="415" t="s">
        <v>2115</v>
      </c>
      <c r="D3817" s="415" t="s">
        <v>2794</v>
      </c>
      <c r="E3817" s="416" t="s">
        <v>155</v>
      </c>
      <c r="F3817" s="415" t="s">
        <v>155</v>
      </c>
      <c r="G3817" s="415">
        <v>89514</v>
      </c>
      <c r="H3817" s="415" t="s">
        <v>2901</v>
      </c>
      <c r="I3817" s="415" t="s">
        <v>25</v>
      </c>
      <c r="J3817" s="415" t="s">
        <v>273</v>
      </c>
      <c r="K3817" s="416">
        <v>10.51</v>
      </c>
      <c r="L3817" s="415" t="s">
        <v>217</v>
      </c>
    </row>
    <row r="3818" spans="1:12" x14ac:dyDescent="0.25">
      <c r="A3818" s="415" t="s">
        <v>2600</v>
      </c>
      <c r="B3818" s="415" t="s">
        <v>2601</v>
      </c>
      <c r="C3818" s="415" t="s">
        <v>2115</v>
      </c>
      <c r="D3818" s="415" t="s">
        <v>2794</v>
      </c>
      <c r="E3818" s="416" t="s">
        <v>155</v>
      </c>
      <c r="F3818" s="415" t="s">
        <v>155</v>
      </c>
      <c r="G3818" s="415">
        <v>89515</v>
      </c>
      <c r="H3818" s="415" t="s">
        <v>2902</v>
      </c>
      <c r="I3818" s="415" t="s">
        <v>25</v>
      </c>
      <c r="J3818" s="415" t="s">
        <v>273</v>
      </c>
      <c r="K3818" s="416">
        <v>99.2</v>
      </c>
      <c r="L3818" s="415" t="s">
        <v>217</v>
      </c>
    </row>
    <row r="3819" spans="1:12" x14ac:dyDescent="0.25">
      <c r="A3819" s="415" t="s">
        <v>2600</v>
      </c>
      <c r="B3819" s="415" t="s">
        <v>2601</v>
      </c>
      <c r="C3819" s="415" t="s">
        <v>2115</v>
      </c>
      <c r="D3819" s="415" t="s">
        <v>2794</v>
      </c>
      <c r="E3819" s="416" t="s">
        <v>155</v>
      </c>
      <c r="F3819" s="415" t="s">
        <v>155</v>
      </c>
      <c r="G3819" s="415">
        <v>89516</v>
      </c>
      <c r="H3819" s="415" t="s">
        <v>2903</v>
      </c>
      <c r="I3819" s="415" t="s">
        <v>25</v>
      </c>
      <c r="J3819" s="415" t="s">
        <v>273</v>
      </c>
      <c r="K3819" s="416">
        <v>8.94</v>
      </c>
      <c r="L3819" s="415" t="s">
        <v>217</v>
      </c>
    </row>
    <row r="3820" spans="1:12" x14ac:dyDescent="0.25">
      <c r="A3820" s="415" t="s">
        <v>2600</v>
      </c>
      <c r="B3820" s="415" t="s">
        <v>2601</v>
      </c>
      <c r="C3820" s="415" t="s">
        <v>2115</v>
      </c>
      <c r="D3820" s="415" t="s">
        <v>2794</v>
      </c>
      <c r="E3820" s="416" t="s">
        <v>155</v>
      </c>
      <c r="F3820" s="415" t="s">
        <v>155</v>
      </c>
      <c r="G3820" s="415">
        <v>89517</v>
      </c>
      <c r="H3820" s="415" t="s">
        <v>2904</v>
      </c>
      <c r="I3820" s="415" t="s">
        <v>25</v>
      </c>
      <c r="J3820" s="415" t="s">
        <v>273</v>
      </c>
      <c r="K3820" s="416">
        <v>82.5</v>
      </c>
      <c r="L3820" s="415" t="s">
        <v>217</v>
      </c>
    </row>
    <row r="3821" spans="1:12" x14ac:dyDescent="0.25">
      <c r="A3821" s="415" t="s">
        <v>2600</v>
      </c>
      <c r="B3821" s="415" t="s">
        <v>2601</v>
      </c>
      <c r="C3821" s="415" t="s">
        <v>2115</v>
      </c>
      <c r="D3821" s="415" t="s">
        <v>2794</v>
      </c>
      <c r="E3821" s="416" t="s">
        <v>155</v>
      </c>
      <c r="F3821" s="415" t="s">
        <v>155</v>
      </c>
      <c r="G3821" s="415">
        <v>89518</v>
      </c>
      <c r="H3821" s="415" t="s">
        <v>2905</v>
      </c>
      <c r="I3821" s="415" t="s">
        <v>25</v>
      </c>
      <c r="J3821" s="415" t="s">
        <v>273</v>
      </c>
      <c r="K3821" s="416">
        <v>16.71</v>
      </c>
      <c r="L3821" s="415" t="s">
        <v>217</v>
      </c>
    </row>
    <row r="3822" spans="1:12" x14ac:dyDescent="0.25">
      <c r="A3822" s="415" t="s">
        <v>2600</v>
      </c>
      <c r="B3822" s="415" t="s">
        <v>2601</v>
      </c>
      <c r="C3822" s="415" t="s">
        <v>2115</v>
      </c>
      <c r="D3822" s="415" t="s">
        <v>2794</v>
      </c>
      <c r="E3822" s="416" t="s">
        <v>155</v>
      </c>
      <c r="F3822" s="415" t="s">
        <v>155</v>
      </c>
      <c r="G3822" s="415">
        <v>89519</v>
      </c>
      <c r="H3822" s="415" t="s">
        <v>2906</v>
      </c>
      <c r="I3822" s="415" t="s">
        <v>25</v>
      </c>
      <c r="J3822" s="415" t="s">
        <v>273</v>
      </c>
      <c r="K3822" s="416">
        <v>53.69</v>
      </c>
      <c r="L3822" s="415" t="s">
        <v>217</v>
      </c>
    </row>
    <row r="3823" spans="1:12" x14ac:dyDescent="0.25">
      <c r="A3823" s="415" t="s">
        <v>2600</v>
      </c>
      <c r="B3823" s="415" t="s">
        <v>2601</v>
      </c>
      <c r="C3823" s="415" t="s">
        <v>2115</v>
      </c>
      <c r="D3823" s="415" t="s">
        <v>2794</v>
      </c>
      <c r="E3823" s="416" t="s">
        <v>155</v>
      </c>
      <c r="F3823" s="415" t="s">
        <v>155</v>
      </c>
      <c r="G3823" s="415">
        <v>89520</v>
      </c>
      <c r="H3823" s="415" t="s">
        <v>2907</v>
      </c>
      <c r="I3823" s="415" t="s">
        <v>25</v>
      </c>
      <c r="J3823" s="415" t="s">
        <v>273</v>
      </c>
      <c r="K3823" s="416">
        <v>14.64</v>
      </c>
      <c r="L3823" s="415" t="s">
        <v>217</v>
      </c>
    </row>
    <row r="3824" spans="1:12" x14ac:dyDescent="0.25">
      <c r="A3824" s="415" t="s">
        <v>2600</v>
      </c>
      <c r="B3824" s="415" t="s">
        <v>2601</v>
      </c>
      <c r="C3824" s="415" t="s">
        <v>2115</v>
      </c>
      <c r="D3824" s="415" t="s">
        <v>2794</v>
      </c>
      <c r="E3824" s="416" t="s">
        <v>155</v>
      </c>
      <c r="F3824" s="415" t="s">
        <v>155</v>
      </c>
      <c r="G3824" s="415">
        <v>89521</v>
      </c>
      <c r="H3824" s="415" t="s">
        <v>2908</v>
      </c>
      <c r="I3824" s="415" t="s">
        <v>25</v>
      </c>
      <c r="J3824" s="415" t="s">
        <v>273</v>
      </c>
      <c r="K3824" s="416">
        <v>157.59</v>
      </c>
      <c r="L3824" s="415" t="s">
        <v>217</v>
      </c>
    </row>
    <row r="3825" spans="1:12" x14ac:dyDescent="0.25">
      <c r="A3825" s="415" t="s">
        <v>2600</v>
      </c>
      <c r="B3825" s="415" t="s">
        <v>2601</v>
      </c>
      <c r="C3825" s="415" t="s">
        <v>2115</v>
      </c>
      <c r="D3825" s="415" t="s">
        <v>2794</v>
      </c>
      <c r="E3825" s="416" t="s">
        <v>155</v>
      </c>
      <c r="F3825" s="415" t="s">
        <v>155</v>
      </c>
      <c r="G3825" s="415">
        <v>89522</v>
      </c>
      <c r="H3825" s="415" t="s">
        <v>2909</v>
      </c>
      <c r="I3825" s="415" t="s">
        <v>25</v>
      </c>
      <c r="J3825" s="415" t="s">
        <v>273</v>
      </c>
      <c r="K3825" s="416">
        <v>32.14</v>
      </c>
      <c r="L3825" s="415" t="s">
        <v>217</v>
      </c>
    </row>
    <row r="3826" spans="1:12" x14ac:dyDescent="0.25">
      <c r="A3826" s="415" t="s">
        <v>2600</v>
      </c>
      <c r="B3826" s="415" t="s">
        <v>2601</v>
      </c>
      <c r="C3826" s="415" t="s">
        <v>2115</v>
      </c>
      <c r="D3826" s="415" t="s">
        <v>2794</v>
      </c>
      <c r="E3826" s="416" t="s">
        <v>155</v>
      </c>
      <c r="F3826" s="415" t="s">
        <v>155</v>
      </c>
      <c r="G3826" s="415">
        <v>89523</v>
      </c>
      <c r="H3826" s="415" t="s">
        <v>2910</v>
      </c>
      <c r="I3826" s="415" t="s">
        <v>25</v>
      </c>
      <c r="J3826" s="415" t="s">
        <v>273</v>
      </c>
      <c r="K3826" s="416">
        <v>117.17</v>
      </c>
      <c r="L3826" s="415" t="s">
        <v>217</v>
      </c>
    </row>
    <row r="3827" spans="1:12" x14ac:dyDescent="0.25">
      <c r="A3827" s="415" t="s">
        <v>2600</v>
      </c>
      <c r="B3827" s="415" t="s">
        <v>2601</v>
      </c>
      <c r="C3827" s="415" t="s">
        <v>2115</v>
      </c>
      <c r="D3827" s="415" t="s">
        <v>2794</v>
      </c>
      <c r="E3827" s="416" t="s">
        <v>155</v>
      </c>
      <c r="F3827" s="415" t="s">
        <v>155</v>
      </c>
      <c r="G3827" s="415">
        <v>89524</v>
      </c>
      <c r="H3827" s="415" t="s">
        <v>2911</v>
      </c>
      <c r="I3827" s="415" t="s">
        <v>25</v>
      </c>
      <c r="J3827" s="415" t="s">
        <v>273</v>
      </c>
      <c r="K3827" s="416">
        <v>28.18</v>
      </c>
      <c r="L3827" s="415" t="s">
        <v>217</v>
      </c>
    </row>
    <row r="3828" spans="1:12" x14ac:dyDescent="0.25">
      <c r="A3828" s="415" t="s">
        <v>2600</v>
      </c>
      <c r="B3828" s="415" t="s">
        <v>2601</v>
      </c>
      <c r="C3828" s="415" t="s">
        <v>2115</v>
      </c>
      <c r="D3828" s="415" t="s">
        <v>2794</v>
      </c>
      <c r="E3828" s="416" t="s">
        <v>155</v>
      </c>
      <c r="F3828" s="415" t="s">
        <v>155</v>
      </c>
      <c r="G3828" s="415">
        <v>89525</v>
      </c>
      <c r="H3828" s="415" t="s">
        <v>2912</v>
      </c>
      <c r="I3828" s="415" t="s">
        <v>25</v>
      </c>
      <c r="J3828" s="415" t="s">
        <v>273</v>
      </c>
      <c r="K3828" s="416">
        <v>115.13</v>
      </c>
      <c r="L3828" s="415" t="s">
        <v>217</v>
      </c>
    </row>
    <row r="3829" spans="1:12" x14ac:dyDescent="0.25">
      <c r="A3829" s="415" t="s">
        <v>2600</v>
      </c>
      <c r="B3829" s="415" t="s">
        <v>2601</v>
      </c>
      <c r="C3829" s="415" t="s">
        <v>2115</v>
      </c>
      <c r="D3829" s="415" t="s">
        <v>2794</v>
      </c>
      <c r="E3829" s="416" t="s">
        <v>155</v>
      </c>
      <c r="F3829" s="415" t="s">
        <v>155</v>
      </c>
      <c r="G3829" s="415">
        <v>89526</v>
      </c>
      <c r="H3829" s="415" t="s">
        <v>2913</v>
      </c>
      <c r="I3829" s="415" t="s">
        <v>25</v>
      </c>
      <c r="J3829" s="415" t="s">
        <v>273</v>
      </c>
      <c r="K3829" s="416">
        <v>42.62</v>
      </c>
      <c r="L3829" s="415" t="s">
        <v>217</v>
      </c>
    </row>
    <row r="3830" spans="1:12" x14ac:dyDescent="0.25">
      <c r="A3830" s="415" t="s">
        <v>2600</v>
      </c>
      <c r="B3830" s="415" t="s">
        <v>2601</v>
      </c>
      <c r="C3830" s="415" t="s">
        <v>2115</v>
      </c>
      <c r="D3830" s="415" t="s">
        <v>2794</v>
      </c>
      <c r="E3830" s="416" t="s">
        <v>155</v>
      </c>
      <c r="F3830" s="415" t="s">
        <v>155</v>
      </c>
      <c r="G3830" s="415">
        <v>89527</v>
      </c>
      <c r="H3830" s="415" t="s">
        <v>2914</v>
      </c>
      <c r="I3830" s="415" t="s">
        <v>25</v>
      </c>
      <c r="J3830" s="415" t="s">
        <v>273</v>
      </c>
      <c r="K3830" s="416">
        <v>86.77</v>
      </c>
      <c r="L3830" s="415" t="s">
        <v>217</v>
      </c>
    </row>
    <row r="3831" spans="1:12" x14ac:dyDescent="0.25">
      <c r="A3831" s="415" t="s">
        <v>2600</v>
      </c>
      <c r="B3831" s="415" t="s">
        <v>2601</v>
      </c>
      <c r="C3831" s="415" t="s">
        <v>2115</v>
      </c>
      <c r="D3831" s="415" t="s">
        <v>2794</v>
      </c>
      <c r="E3831" s="416" t="s">
        <v>155</v>
      </c>
      <c r="F3831" s="415" t="s">
        <v>155</v>
      </c>
      <c r="G3831" s="415">
        <v>89528</v>
      </c>
      <c r="H3831" s="415" t="s">
        <v>2915</v>
      </c>
      <c r="I3831" s="415" t="s">
        <v>25</v>
      </c>
      <c r="J3831" s="415" t="s">
        <v>273</v>
      </c>
      <c r="K3831" s="416">
        <v>3.44</v>
      </c>
      <c r="L3831" s="415" t="s">
        <v>217</v>
      </c>
    </row>
    <row r="3832" spans="1:12" x14ac:dyDescent="0.25">
      <c r="A3832" s="415" t="s">
        <v>2600</v>
      </c>
      <c r="B3832" s="415" t="s">
        <v>2601</v>
      </c>
      <c r="C3832" s="415" t="s">
        <v>2115</v>
      </c>
      <c r="D3832" s="415" t="s">
        <v>2794</v>
      </c>
      <c r="E3832" s="416" t="s">
        <v>155</v>
      </c>
      <c r="F3832" s="415" t="s">
        <v>155</v>
      </c>
      <c r="G3832" s="415">
        <v>89529</v>
      </c>
      <c r="H3832" s="415" t="s">
        <v>2916</v>
      </c>
      <c r="I3832" s="415" t="s">
        <v>25</v>
      </c>
      <c r="J3832" s="415" t="s">
        <v>273</v>
      </c>
      <c r="K3832" s="416">
        <v>47.86</v>
      </c>
      <c r="L3832" s="415" t="s">
        <v>217</v>
      </c>
    </row>
    <row r="3833" spans="1:12" x14ac:dyDescent="0.25">
      <c r="A3833" s="415" t="s">
        <v>2600</v>
      </c>
      <c r="B3833" s="415" t="s">
        <v>2601</v>
      </c>
      <c r="C3833" s="415" t="s">
        <v>2115</v>
      </c>
      <c r="D3833" s="415" t="s">
        <v>2794</v>
      </c>
      <c r="E3833" s="416" t="s">
        <v>155</v>
      </c>
      <c r="F3833" s="415" t="s">
        <v>155</v>
      </c>
      <c r="G3833" s="415">
        <v>89530</v>
      </c>
      <c r="H3833" s="415" t="s">
        <v>2917</v>
      </c>
      <c r="I3833" s="415" t="s">
        <v>25</v>
      </c>
      <c r="J3833" s="415" t="s">
        <v>273</v>
      </c>
      <c r="K3833" s="416">
        <v>16.010000000000002</v>
      </c>
      <c r="L3833" s="415" t="s">
        <v>217</v>
      </c>
    </row>
    <row r="3834" spans="1:12" x14ac:dyDescent="0.25">
      <c r="A3834" s="415" t="s">
        <v>2600</v>
      </c>
      <c r="B3834" s="415" t="s">
        <v>2601</v>
      </c>
      <c r="C3834" s="415" t="s">
        <v>2115</v>
      </c>
      <c r="D3834" s="415" t="s">
        <v>2794</v>
      </c>
      <c r="E3834" s="416" t="s">
        <v>155</v>
      </c>
      <c r="F3834" s="415" t="s">
        <v>155</v>
      </c>
      <c r="G3834" s="415">
        <v>89531</v>
      </c>
      <c r="H3834" s="415" t="s">
        <v>2918</v>
      </c>
      <c r="I3834" s="415" t="s">
        <v>25</v>
      </c>
      <c r="J3834" s="415" t="s">
        <v>273</v>
      </c>
      <c r="K3834" s="416">
        <v>38.22</v>
      </c>
      <c r="L3834" s="415" t="s">
        <v>217</v>
      </c>
    </row>
    <row r="3835" spans="1:12" x14ac:dyDescent="0.25">
      <c r="A3835" s="415" t="s">
        <v>2600</v>
      </c>
      <c r="B3835" s="415" t="s">
        <v>2601</v>
      </c>
      <c r="C3835" s="415" t="s">
        <v>2115</v>
      </c>
      <c r="D3835" s="415" t="s">
        <v>2794</v>
      </c>
      <c r="E3835" s="416" t="s">
        <v>155</v>
      </c>
      <c r="F3835" s="415" t="s">
        <v>155</v>
      </c>
      <c r="G3835" s="415">
        <v>89532</v>
      </c>
      <c r="H3835" s="415" t="s">
        <v>2919</v>
      </c>
      <c r="I3835" s="415" t="s">
        <v>25</v>
      </c>
      <c r="J3835" s="415" t="s">
        <v>273</v>
      </c>
      <c r="K3835" s="416">
        <v>7.3</v>
      </c>
      <c r="L3835" s="415" t="s">
        <v>217</v>
      </c>
    </row>
    <row r="3836" spans="1:12" x14ac:dyDescent="0.25">
      <c r="A3836" s="415" t="s">
        <v>2600</v>
      </c>
      <c r="B3836" s="415" t="s">
        <v>2601</v>
      </c>
      <c r="C3836" s="415" t="s">
        <v>2115</v>
      </c>
      <c r="D3836" s="415" t="s">
        <v>2794</v>
      </c>
      <c r="E3836" s="416" t="s">
        <v>155</v>
      </c>
      <c r="F3836" s="415" t="s">
        <v>155</v>
      </c>
      <c r="G3836" s="415">
        <v>89533</v>
      </c>
      <c r="H3836" s="415" t="s">
        <v>2920</v>
      </c>
      <c r="I3836" s="415" t="s">
        <v>25</v>
      </c>
      <c r="J3836" s="415" t="s">
        <v>273</v>
      </c>
      <c r="K3836" s="416">
        <v>38.22</v>
      </c>
      <c r="L3836" s="415" t="s">
        <v>217</v>
      </c>
    </row>
    <row r="3837" spans="1:12" x14ac:dyDescent="0.25">
      <c r="A3837" s="415" t="s">
        <v>2600</v>
      </c>
      <c r="B3837" s="415" t="s">
        <v>2601</v>
      </c>
      <c r="C3837" s="415" t="s">
        <v>2115</v>
      </c>
      <c r="D3837" s="415" t="s">
        <v>2794</v>
      </c>
      <c r="E3837" s="416" t="s">
        <v>155</v>
      </c>
      <c r="F3837" s="415" t="s">
        <v>155</v>
      </c>
      <c r="G3837" s="415">
        <v>89534</v>
      </c>
      <c r="H3837" s="415" t="s">
        <v>2921</v>
      </c>
      <c r="I3837" s="415" t="s">
        <v>25</v>
      </c>
      <c r="J3837" s="415" t="s">
        <v>273</v>
      </c>
      <c r="K3837" s="416">
        <v>4.57</v>
      </c>
      <c r="L3837" s="415" t="s">
        <v>217</v>
      </c>
    </row>
    <row r="3838" spans="1:12" x14ac:dyDescent="0.25">
      <c r="A3838" s="415" t="s">
        <v>2600</v>
      </c>
      <c r="B3838" s="415" t="s">
        <v>2601</v>
      </c>
      <c r="C3838" s="415" t="s">
        <v>2115</v>
      </c>
      <c r="D3838" s="415" t="s">
        <v>2794</v>
      </c>
      <c r="E3838" s="416" t="s">
        <v>155</v>
      </c>
      <c r="F3838" s="415" t="s">
        <v>155</v>
      </c>
      <c r="G3838" s="415">
        <v>89535</v>
      </c>
      <c r="H3838" s="415" t="s">
        <v>2922</v>
      </c>
      <c r="I3838" s="415" t="s">
        <v>25</v>
      </c>
      <c r="J3838" s="415" t="s">
        <v>273</v>
      </c>
      <c r="K3838" s="416">
        <v>62.98</v>
      </c>
      <c r="L3838" s="415" t="s">
        <v>217</v>
      </c>
    </row>
    <row r="3839" spans="1:12" x14ac:dyDescent="0.25">
      <c r="A3839" s="415" t="s">
        <v>2600</v>
      </c>
      <c r="B3839" s="415" t="s">
        <v>2601</v>
      </c>
      <c r="C3839" s="415" t="s">
        <v>2115</v>
      </c>
      <c r="D3839" s="415" t="s">
        <v>2794</v>
      </c>
      <c r="E3839" s="416" t="s">
        <v>155</v>
      </c>
      <c r="F3839" s="415" t="s">
        <v>155</v>
      </c>
      <c r="G3839" s="415">
        <v>89536</v>
      </c>
      <c r="H3839" s="415" t="s">
        <v>2923</v>
      </c>
      <c r="I3839" s="415" t="s">
        <v>25</v>
      </c>
      <c r="J3839" s="415" t="s">
        <v>273</v>
      </c>
      <c r="K3839" s="416">
        <v>14.27</v>
      </c>
      <c r="L3839" s="415" t="s">
        <v>217</v>
      </c>
    </row>
    <row r="3840" spans="1:12" x14ac:dyDescent="0.25">
      <c r="A3840" s="415" t="s">
        <v>2600</v>
      </c>
      <c r="B3840" s="415" t="s">
        <v>2601</v>
      </c>
      <c r="C3840" s="415" t="s">
        <v>2115</v>
      </c>
      <c r="D3840" s="415" t="s">
        <v>2794</v>
      </c>
      <c r="E3840" s="416" t="s">
        <v>155</v>
      </c>
      <c r="F3840" s="415" t="s">
        <v>155</v>
      </c>
      <c r="G3840" s="415">
        <v>89538</v>
      </c>
      <c r="H3840" s="415" t="s">
        <v>2924</v>
      </c>
      <c r="I3840" s="415" t="s">
        <v>25</v>
      </c>
      <c r="J3840" s="415" t="s">
        <v>273</v>
      </c>
      <c r="K3840" s="416">
        <v>3.57</v>
      </c>
      <c r="L3840" s="415" t="s">
        <v>217</v>
      </c>
    </row>
    <row r="3841" spans="1:12" x14ac:dyDescent="0.25">
      <c r="A3841" s="415" t="s">
        <v>2600</v>
      </c>
      <c r="B3841" s="415" t="s">
        <v>2601</v>
      </c>
      <c r="C3841" s="415" t="s">
        <v>2115</v>
      </c>
      <c r="D3841" s="415" t="s">
        <v>2794</v>
      </c>
      <c r="E3841" s="416" t="s">
        <v>155</v>
      </c>
      <c r="F3841" s="415" t="s">
        <v>155</v>
      </c>
      <c r="G3841" s="415">
        <v>89539</v>
      </c>
      <c r="H3841" s="415" t="s">
        <v>7295</v>
      </c>
      <c r="I3841" s="415" t="s">
        <v>25</v>
      </c>
      <c r="J3841" s="415" t="s">
        <v>273</v>
      </c>
      <c r="K3841" s="416">
        <v>40.909999999999997</v>
      </c>
      <c r="L3841" s="415" t="s">
        <v>217</v>
      </c>
    </row>
    <row r="3842" spans="1:12" x14ac:dyDescent="0.25">
      <c r="A3842" s="415" t="s">
        <v>2600</v>
      </c>
      <c r="B3842" s="415" t="s">
        <v>2601</v>
      </c>
      <c r="C3842" s="415" t="s">
        <v>2115</v>
      </c>
      <c r="D3842" s="415" t="s">
        <v>2794</v>
      </c>
      <c r="E3842" s="416" t="s">
        <v>155</v>
      </c>
      <c r="F3842" s="415" t="s">
        <v>155</v>
      </c>
      <c r="G3842" s="415">
        <v>89540</v>
      </c>
      <c r="H3842" s="415" t="s">
        <v>2925</v>
      </c>
      <c r="I3842" s="415" t="s">
        <v>25</v>
      </c>
      <c r="J3842" s="415" t="s">
        <v>273</v>
      </c>
      <c r="K3842" s="416">
        <v>11.6</v>
      </c>
      <c r="L3842" s="415" t="s">
        <v>217</v>
      </c>
    </row>
    <row r="3843" spans="1:12" x14ac:dyDescent="0.25">
      <c r="A3843" s="415" t="s">
        <v>2600</v>
      </c>
      <c r="B3843" s="415" t="s">
        <v>2601</v>
      </c>
      <c r="C3843" s="415" t="s">
        <v>2115</v>
      </c>
      <c r="D3843" s="415" t="s">
        <v>2794</v>
      </c>
      <c r="E3843" s="416" t="s">
        <v>155</v>
      </c>
      <c r="F3843" s="415" t="s">
        <v>155</v>
      </c>
      <c r="G3843" s="415">
        <v>89541</v>
      </c>
      <c r="H3843" s="415" t="s">
        <v>2926</v>
      </c>
      <c r="I3843" s="415" t="s">
        <v>25</v>
      </c>
      <c r="J3843" s="415" t="s">
        <v>273</v>
      </c>
      <c r="K3843" s="416">
        <v>5.63</v>
      </c>
      <c r="L3843" s="415" t="s">
        <v>217</v>
      </c>
    </row>
    <row r="3844" spans="1:12" x14ac:dyDescent="0.25">
      <c r="A3844" s="415" t="s">
        <v>2600</v>
      </c>
      <c r="B3844" s="415" t="s">
        <v>2601</v>
      </c>
      <c r="C3844" s="415" t="s">
        <v>2115</v>
      </c>
      <c r="D3844" s="415" t="s">
        <v>2794</v>
      </c>
      <c r="E3844" s="416" t="s">
        <v>155</v>
      </c>
      <c r="F3844" s="415" t="s">
        <v>155</v>
      </c>
      <c r="G3844" s="415">
        <v>89542</v>
      </c>
      <c r="H3844" s="415" t="s">
        <v>2927</v>
      </c>
      <c r="I3844" s="415" t="s">
        <v>25</v>
      </c>
      <c r="J3844" s="415" t="s">
        <v>273</v>
      </c>
      <c r="K3844" s="416">
        <v>35.61</v>
      </c>
      <c r="L3844" s="415" t="s">
        <v>217</v>
      </c>
    </row>
    <row r="3845" spans="1:12" x14ac:dyDescent="0.25">
      <c r="A3845" s="415" t="s">
        <v>2600</v>
      </c>
      <c r="B3845" s="415" t="s">
        <v>2601</v>
      </c>
      <c r="C3845" s="415" t="s">
        <v>2115</v>
      </c>
      <c r="D3845" s="415" t="s">
        <v>2794</v>
      </c>
      <c r="E3845" s="416" t="s">
        <v>155</v>
      </c>
      <c r="F3845" s="415" t="s">
        <v>155</v>
      </c>
      <c r="G3845" s="415">
        <v>89544</v>
      </c>
      <c r="H3845" s="415" t="s">
        <v>2928</v>
      </c>
      <c r="I3845" s="415" t="s">
        <v>25</v>
      </c>
      <c r="J3845" s="415" t="s">
        <v>273</v>
      </c>
      <c r="K3845" s="416">
        <v>9.36</v>
      </c>
      <c r="L3845" s="415" t="s">
        <v>217</v>
      </c>
    </row>
    <row r="3846" spans="1:12" x14ac:dyDescent="0.25">
      <c r="A3846" s="415" t="s">
        <v>2600</v>
      </c>
      <c r="B3846" s="415" t="s">
        <v>2601</v>
      </c>
      <c r="C3846" s="415" t="s">
        <v>2115</v>
      </c>
      <c r="D3846" s="415" t="s">
        <v>2794</v>
      </c>
      <c r="E3846" s="416" t="s">
        <v>155</v>
      </c>
      <c r="F3846" s="415" t="s">
        <v>155</v>
      </c>
      <c r="G3846" s="415">
        <v>89545</v>
      </c>
      <c r="H3846" s="415" t="s">
        <v>2929</v>
      </c>
      <c r="I3846" s="415" t="s">
        <v>25</v>
      </c>
      <c r="J3846" s="415" t="s">
        <v>273</v>
      </c>
      <c r="K3846" s="416">
        <v>15.55</v>
      </c>
      <c r="L3846" s="415" t="s">
        <v>217</v>
      </c>
    </row>
    <row r="3847" spans="1:12" x14ac:dyDescent="0.25">
      <c r="A3847" s="415" t="s">
        <v>2600</v>
      </c>
      <c r="B3847" s="415" t="s">
        <v>2601</v>
      </c>
      <c r="C3847" s="415" t="s">
        <v>2115</v>
      </c>
      <c r="D3847" s="415" t="s">
        <v>2794</v>
      </c>
      <c r="E3847" s="416" t="s">
        <v>155</v>
      </c>
      <c r="F3847" s="415" t="s">
        <v>155</v>
      </c>
      <c r="G3847" s="415">
        <v>89546</v>
      </c>
      <c r="H3847" s="415" t="s">
        <v>2930</v>
      </c>
      <c r="I3847" s="415" t="s">
        <v>25</v>
      </c>
      <c r="J3847" s="415" t="s">
        <v>273</v>
      </c>
      <c r="K3847" s="416">
        <v>13.46</v>
      </c>
      <c r="L3847" s="415" t="s">
        <v>217</v>
      </c>
    </row>
    <row r="3848" spans="1:12" x14ac:dyDescent="0.25">
      <c r="A3848" s="415" t="s">
        <v>2600</v>
      </c>
      <c r="B3848" s="415" t="s">
        <v>2601</v>
      </c>
      <c r="C3848" s="415" t="s">
        <v>2115</v>
      </c>
      <c r="D3848" s="415" t="s">
        <v>2794</v>
      </c>
      <c r="E3848" s="416" t="s">
        <v>155</v>
      </c>
      <c r="F3848" s="415" t="s">
        <v>155</v>
      </c>
      <c r="G3848" s="415">
        <v>89547</v>
      </c>
      <c r="H3848" s="415" t="s">
        <v>2931</v>
      </c>
      <c r="I3848" s="415" t="s">
        <v>25</v>
      </c>
      <c r="J3848" s="415" t="s">
        <v>273</v>
      </c>
      <c r="K3848" s="416">
        <v>21.62</v>
      </c>
      <c r="L3848" s="415" t="s">
        <v>217</v>
      </c>
    </row>
    <row r="3849" spans="1:12" x14ac:dyDescent="0.25">
      <c r="A3849" s="415" t="s">
        <v>2600</v>
      </c>
      <c r="B3849" s="415" t="s">
        <v>2601</v>
      </c>
      <c r="C3849" s="415" t="s">
        <v>2115</v>
      </c>
      <c r="D3849" s="415" t="s">
        <v>2794</v>
      </c>
      <c r="E3849" s="416" t="s">
        <v>155</v>
      </c>
      <c r="F3849" s="415" t="s">
        <v>155</v>
      </c>
      <c r="G3849" s="415">
        <v>89548</v>
      </c>
      <c r="H3849" s="415" t="s">
        <v>2932</v>
      </c>
      <c r="I3849" s="415" t="s">
        <v>25</v>
      </c>
      <c r="J3849" s="415" t="s">
        <v>273</v>
      </c>
      <c r="K3849" s="416">
        <v>23.59</v>
      </c>
      <c r="L3849" s="415" t="s">
        <v>217</v>
      </c>
    </row>
    <row r="3850" spans="1:12" x14ac:dyDescent="0.25">
      <c r="A3850" s="415" t="s">
        <v>2600</v>
      </c>
      <c r="B3850" s="415" t="s">
        <v>2601</v>
      </c>
      <c r="C3850" s="415" t="s">
        <v>2115</v>
      </c>
      <c r="D3850" s="415" t="s">
        <v>2794</v>
      </c>
      <c r="E3850" s="416" t="s">
        <v>155</v>
      </c>
      <c r="F3850" s="415" t="s">
        <v>155</v>
      </c>
      <c r="G3850" s="415">
        <v>89549</v>
      </c>
      <c r="H3850" s="415" t="s">
        <v>2933</v>
      </c>
      <c r="I3850" s="415" t="s">
        <v>25</v>
      </c>
      <c r="J3850" s="415" t="s">
        <v>273</v>
      </c>
      <c r="K3850" s="416">
        <v>16.34</v>
      </c>
      <c r="L3850" s="415" t="s">
        <v>217</v>
      </c>
    </row>
    <row r="3851" spans="1:12" x14ac:dyDescent="0.25">
      <c r="A3851" s="415" t="s">
        <v>2600</v>
      </c>
      <c r="B3851" s="415" t="s">
        <v>2601</v>
      </c>
      <c r="C3851" s="415" t="s">
        <v>2115</v>
      </c>
      <c r="D3851" s="415" t="s">
        <v>2794</v>
      </c>
      <c r="E3851" s="416" t="s">
        <v>155</v>
      </c>
      <c r="F3851" s="415" t="s">
        <v>155</v>
      </c>
      <c r="G3851" s="415">
        <v>89550</v>
      </c>
      <c r="H3851" s="415" t="s">
        <v>2934</v>
      </c>
      <c r="I3851" s="415" t="s">
        <v>25</v>
      </c>
      <c r="J3851" s="415" t="s">
        <v>273</v>
      </c>
      <c r="K3851" s="416">
        <v>43.25</v>
      </c>
      <c r="L3851" s="415" t="s">
        <v>217</v>
      </c>
    </row>
    <row r="3852" spans="1:12" x14ac:dyDescent="0.25">
      <c r="A3852" s="415" t="s">
        <v>2600</v>
      </c>
      <c r="B3852" s="415" t="s">
        <v>2601</v>
      </c>
      <c r="C3852" s="415" t="s">
        <v>2115</v>
      </c>
      <c r="D3852" s="415" t="s">
        <v>2794</v>
      </c>
      <c r="E3852" s="416" t="s">
        <v>155</v>
      </c>
      <c r="F3852" s="415" t="s">
        <v>155</v>
      </c>
      <c r="G3852" s="415">
        <v>89551</v>
      </c>
      <c r="H3852" s="415" t="s">
        <v>2935</v>
      </c>
      <c r="I3852" s="415" t="s">
        <v>25</v>
      </c>
      <c r="J3852" s="415" t="s">
        <v>273</v>
      </c>
      <c r="K3852" s="416">
        <v>10.18</v>
      </c>
      <c r="L3852" s="415" t="s">
        <v>217</v>
      </c>
    </row>
    <row r="3853" spans="1:12" x14ac:dyDescent="0.25">
      <c r="A3853" s="415" t="s">
        <v>2600</v>
      </c>
      <c r="B3853" s="415" t="s">
        <v>2601</v>
      </c>
      <c r="C3853" s="415" t="s">
        <v>2115</v>
      </c>
      <c r="D3853" s="415" t="s">
        <v>2794</v>
      </c>
      <c r="E3853" s="416" t="s">
        <v>155</v>
      </c>
      <c r="F3853" s="415" t="s">
        <v>155</v>
      </c>
      <c r="G3853" s="415">
        <v>89552</v>
      </c>
      <c r="H3853" s="415" t="s">
        <v>2936</v>
      </c>
      <c r="I3853" s="415" t="s">
        <v>25</v>
      </c>
      <c r="J3853" s="415" t="s">
        <v>273</v>
      </c>
      <c r="K3853" s="416">
        <v>22.54</v>
      </c>
      <c r="L3853" s="415" t="s">
        <v>217</v>
      </c>
    </row>
    <row r="3854" spans="1:12" x14ac:dyDescent="0.25">
      <c r="A3854" s="415" t="s">
        <v>2600</v>
      </c>
      <c r="B3854" s="415" t="s">
        <v>2601</v>
      </c>
      <c r="C3854" s="415" t="s">
        <v>2115</v>
      </c>
      <c r="D3854" s="415" t="s">
        <v>2794</v>
      </c>
      <c r="E3854" s="416" t="s">
        <v>155</v>
      </c>
      <c r="F3854" s="415" t="s">
        <v>155</v>
      </c>
      <c r="G3854" s="415">
        <v>89553</v>
      </c>
      <c r="H3854" s="415" t="s">
        <v>2937</v>
      </c>
      <c r="I3854" s="415" t="s">
        <v>25</v>
      </c>
      <c r="J3854" s="415" t="s">
        <v>273</v>
      </c>
      <c r="K3854" s="416">
        <v>5.49</v>
      </c>
      <c r="L3854" s="415" t="s">
        <v>217</v>
      </c>
    </row>
    <row r="3855" spans="1:12" x14ac:dyDescent="0.25">
      <c r="A3855" s="415" t="s">
        <v>2600</v>
      </c>
      <c r="B3855" s="415" t="s">
        <v>2601</v>
      </c>
      <c r="C3855" s="415" t="s">
        <v>2115</v>
      </c>
      <c r="D3855" s="415" t="s">
        <v>2794</v>
      </c>
      <c r="E3855" s="416" t="s">
        <v>155</v>
      </c>
      <c r="F3855" s="415" t="s">
        <v>155</v>
      </c>
      <c r="G3855" s="415">
        <v>89554</v>
      </c>
      <c r="H3855" s="415" t="s">
        <v>2938</v>
      </c>
      <c r="I3855" s="415" t="s">
        <v>25</v>
      </c>
      <c r="J3855" s="415" t="s">
        <v>273</v>
      </c>
      <c r="K3855" s="416">
        <v>26.39</v>
      </c>
      <c r="L3855" s="415" t="s">
        <v>217</v>
      </c>
    </row>
    <row r="3856" spans="1:12" x14ac:dyDescent="0.25">
      <c r="A3856" s="415" t="s">
        <v>2600</v>
      </c>
      <c r="B3856" s="415" t="s">
        <v>2601</v>
      </c>
      <c r="C3856" s="415" t="s">
        <v>2115</v>
      </c>
      <c r="D3856" s="415" t="s">
        <v>2794</v>
      </c>
      <c r="E3856" s="416" t="s">
        <v>155</v>
      </c>
      <c r="F3856" s="415" t="s">
        <v>155</v>
      </c>
      <c r="G3856" s="415">
        <v>89555</v>
      </c>
      <c r="H3856" s="415" t="s">
        <v>2939</v>
      </c>
      <c r="I3856" s="415" t="s">
        <v>25</v>
      </c>
      <c r="J3856" s="415" t="s">
        <v>273</v>
      </c>
      <c r="K3856" s="416">
        <v>27.7</v>
      </c>
      <c r="L3856" s="415" t="s">
        <v>217</v>
      </c>
    </row>
    <row r="3857" spans="1:12" x14ac:dyDescent="0.25">
      <c r="A3857" s="415" t="s">
        <v>2600</v>
      </c>
      <c r="B3857" s="415" t="s">
        <v>2601</v>
      </c>
      <c r="C3857" s="415" t="s">
        <v>2115</v>
      </c>
      <c r="D3857" s="415" t="s">
        <v>2794</v>
      </c>
      <c r="E3857" s="416" t="s">
        <v>155</v>
      </c>
      <c r="F3857" s="415" t="s">
        <v>155</v>
      </c>
      <c r="G3857" s="415">
        <v>89556</v>
      </c>
      <c r="H3857" s="415" t="s">
        <v>2940</v>
      </c>
      <c r="I3857" s="415" t="s">
        <v>25</v>
      </c>
      <c r="J3857" s="415" t="s">
        <v>273</v>
      </c>
      <c r="K3857" s="416">
        <v>39.880000000000003</v>
      </c>
      <c r="L3857" s="415" t="s">
        <v>217</v>
      </c>
    </row>
    <row r="3858" spans="1:12" x14ac:dyDescent="0.25">
      <c r="A3858" s="415" t="s">
        <v>2600</v>
      </c>
      <c r="B3858" s="415" t="s">
        <v>2601</v>
      </c>
      <c r="C3858" s="415" t="s">
        <v>2115</v>
      </c>
      <c r="D3858" s="415" t="s">
        <v>2794</v>
      </c>
      <c r="E3858" s="416" t="s">
        <v>155</v>
      </c>
      <c r="F3858" s="415" t="s">
        <v>155</v>
      </c>
      <c r="G3858" s="415">
        <v>89557</v>
      </c>
      <c r="H3858" s="415" t="s">
        <v>2941</v>
      </c>
      <c r="I3858" s="415" t="s">
        <v>25</v>
      </c>
      <c r="J3858" s="415" t="s">
        <v>273</v>
      </c>
      <c r="K3858" s="416">
        <v>31.02</v>
      </c>
      <c r="L3858" s="415" t="s">
        <v>217</v>
      </c>
    </row>
    <row r="3859" spans="1:12" x14ac:dyDescent="0.25">
      <c r="A3859" s="415" t="s">
        <v>2600</v>
      </c>
      <c r="B3859" s="415" t="s">
        <v>2601</v>
      </c>
      <c r="C3859" s="415" t="s">
        <v>2115</v>
      </c>
      <c r="D3859" s="415" t="s">
        <v>2794</v>
      </c>
      <c r="E3859" s="416" t="s">
        <v>155</v>
      </c>
      <c r="F3859" s="415" t="s">
        <v>155</v>
      </c>
      <c r="G3859" s="415">
        <v>89558</v>
      </c>
      <c r="H3859" s="415" t="s">
        <v>2942</v>
      </c>
      <c r="I3859" s="415" t="s">
        <v>25</v>
      </c>
      <c r="J3859" s="415" t="s">
        <v>273</v>
      </c>
      <c r="K3859" s="416">
        <v>9.0299999999999994</v>
      </c>
      <c r="L3859" s="415" t="s">
        <v>217</v>
      </c>
    </row>
    <row r="3860" spans="1:12" x14ac:dyDescent="0.25">
      <c r="A3860" s="415" t="s">
        <v>2600</v>
      </c>
      <c r="B3860" s="415" t="s">
        <v>2601</v>
      </c>
      <c r="C3860" s="415" t="s">
        <v>2115</v>
      </c>
      <c r="D3860" s="415" t="s">
        <v>2794</v>
      </c>
      <c r="E3860" s="416" t="s">
        <v>155</v>
      </c>
      <c r="F3860" s="415" t="s">
        <v>155</v>
      </c>
      <c r="G3860" s="415">
        <v>89559</v>
      </c>
      <c r="H3860" s="415" t="s">
        <v>2943</v>
      </c>
      <c r="I3860" s="415" t="s">
        <v>25</v>
      </c>
      <c r="J3860" s="415" t="s">
        <v>273</v>
      </c>
      <c r="K3860" s="416">
        <v>72.02</v>
      </c>
      <c r="L3860" s="415" t="s">
        <v>217</v>
      </c>
    </row>
    <row r="3861" spans="1:12" x14ac:dyDescent="0.25">
      <c r="A3861" s="415" t="s">
        <v>2600</v>
      </c>
      <c r="B3861" s="415" t="s">
        <v>2601</v>
      </c>
      <c r="C3861" s="415" t="s">
        <v>2115</v>
      </c>
      <c r="D3861" s="415" t="s">
        <v>2794</v>
      </c>
      <c r="E3861" s="416" t="s">
        <v>155</v>
      </c>
      <c r="F3861" s="415" t="s">
        <v>155</v>
      </c>
      <c r="G3861" s="415">
        <v>89561</v>
      </c>
      <c r="H3861" s="415" t="s">
        <v>2944</v>
      </c>
      <c r="I3861" s="415" t="s">
        <v>25</v>
      </c>
      <c r="J3861" s="415" t="s">
        <v>273</v>
      </c>
      <c r="K3861" s="416">
        <v>13.33</v>
      </c>
      <c r="L3861" s="415" t="s">
        <v>217</v>
      </c>
    </row>
    <row r="3862" spans="1:12" x14ac:dyDescent="0.25">
      <c r="A3862" s="415" t="s">
        <v>2600</v>
      </c>
      <c r="B3862" s="415" t="s">
        <v>2601</v>
      </c>
      <c r="C3862" s="415" t="s">
        <v>2115</v>
      </c>
      <c r="D3862" s="415" t="s">
        <v>2794</v>
      </c>
      <c r="E3862" s="416" t="s">
        <v>155</v>
      </c>
      <c r="F3862" s="415" t="s">
        <v>155</v>
      </c>
      <c r="G3862" s="415">
        <v>89562</v>
      </c>
      <c r="H3862" s="415" t="s">
        <v>2945</v>
      </c>
      <c r="I3862" s="415" t="s">
        <v>25</v>
      </c>
      <c r="J3862" s="415" t="s">
        <v>273</v>
      </c>
      <c r="K3862" s="416">
        <v>9.77</v>
      </c>
      <c r="L3862" s="415" t="s">
        <v>217</v>
      </c>
    </row>
    <row r="3863" spans="1:12" x14ac:dyDescent="0.25">
      <c r="A3863" s="415" t="s">
        <v>2600</v>
      </c>
      <c r="B3863" s="415" t="s">
        <v>2601</v>
      </c>
      <c r="C3863" s="415" t="s">
        <v>2115</v>
      </c>
      <c r="D3863" s="415" t="s">
        <v>2794</v>
      </c>
      <c r="E3863" s="416" t="s">
        <v>155</v>
      </c>
      <c r="F3863" s="415" t="s">
        <v>155</v>
      </c>
      <c r="G3863" s="415">
        <v>89563</v>
      </c>
      <c r="H3863" s="415" t="s">
        <v>2946</v>
      </c>
      <c r="I3863" s="415" t="s">
        <v>25</v>
      </c>
      <c r="J3863" s="415" t="s">
        <v>273</v>
      </c>
      <c r="K3863" s="416">
        <v>25.53</v>
      </c>
      <c r="L3863" s="415" t="s">
        <v>217</v>
      </c>
    </row>
    <row r="3864" spans="1:12" x14ac:dyDescent="0.25">
      <c r="A3864" s="415" t="s">
        <v>2600</v>
      </c>
      <c r="B3864" s="415" t="s">
        <v>2601</v>
      </c>
      <c r="C3864" s="415" t="s">
        <v>2115</v>
      </c>
      <c r="D3864" s="415" t="s">
        <v>2794</v>
      </c>
      <c r="E3864" s="416" t="s">
        <v>155</v>
      </c>
      <c r="F3864" s="415" t="s">
        <v>155</v>
      </c>
      <c r="G3864" s="415">
        <v>89564</v>
      </c>
      <c r="H3864" s="415" t="s">
        <v>2947</v>
      </c>
      <c r="I3864" s="415" t="s">
        <v>25</v>
      </c>
      <c r="J3864" s="415" t="s">
        <v>273</v>
      </c>
      <c r="K3864" s="416">
        <v>19.559999999999999</v>
      </c>
      <c r="L3864" s="415" t="s">
        <v>217</v>
      </c>
    </row>
    <row r="3865" spans="1:12" x14ac:dyDescent="0.25">
      <c r="A3865" s="415" t="s">
        <v>2600</v>
      </c>
      <c r="B3865" s="415" t="s">
        <v>2601</v>
      </c>
      <c r="C3865" s="415" t="s">
        <v>2115</v>
      </c>
      <c r="D3865" s="415" t="s">
        <v>2794</v>
      </c>
      <c r="E3865" s="416" t="s">
        <v>155</v>
      </c>
      <c r="F3865" s="415" t="s">
        <v>155</v>
      </c>
      <c r="G3865" s="415">
        <v>89565</v>
      </c>
      <c r="H3865" s="415" t="s">
        <v>2948</v>
      </c>
      <c r="I3865" s="415" t="s">
        <v>25</v>
      </c>
      <c r="J3865" s="415" t="s">
        <v>273</v>
      </c>
      <c r="K3865" s="416">
        <v>59.26</v>
      </c>
      <c r="L3865" s="415" t="s">
        <v>217</v>
      </c>
    </row>
    <row r="3866" spans="1:12" x14ac:dyDescent="0.25">
      <c r="A3866" s="415" t="s">
        <v>2600</v>
      </c>
      <c r="B3866" s="415" t="s">
        <v>2601</v>
      </c>
      <c r="C3866" s="415" t="s">
        <v>2115</v>
      </c>
      <c r="D3866" s="415" t="s">
        <v>2794</v>
      </c>
      <c r="E3866" s="416" t="s">
        <v>155</v>
      </c>
      <c r="F3866" s="415" t="s">
        <v>155</v>
      </c>
      <c r="G3866" s="415">
        <v>89566</v>
      </c>
      <c r="H3866" s="415" t="s">
        <v>2949</v>
      </c>
      <c r="I3866" s="415" t="s">
        <v>25</v>
      </c>
      <c r="J3866" s="415" t="s">
        <v>273</v>
      </c>
      <c r="K3866" s="416">
        <v>50.71</v>
      </c>
      <c r="L3866" s="415" t="s">
        <v>217</v>
      </c>
    </row>
    <row r="3867" spans="1:12" x14ac:dyDescent="0.25">
      <c r="A3867" s="415" t="s">
        <v>2600</v>
      </c>
      <c r="B3867" s="415" t="s">
        <v>2601</v>
      </c>
      <c r="C3867" s="415" t="s">
        <v>2115</v>
      </c>
      <c r="D3867" s="415" t="s">
        <v>2794</v>
      </c>
      <c r="E3867" s="416" t="s">
        <v>155</v>
      </c>
      <c r="F3867" s="415" t="s">
        <v>155</v>
      </c>
      <c r="G3867" s="415">
        <v>89567</v>
      </c>
      <c r="H3867" s="415" t="s">
        <v>2950</v>
      </c>
      <c r="I3867" s="415" t="s">
        <v>25</v>
      </c>
      <c r="J3867" s="415" t="s">
        <v>273</v>
      </c>
      <c r="K3867" s="416">
        <v>88.05</v>
      </c>
      <c r="L3867" s="415" t="s">
        <v>217</v>
      </c>
    </row>
    <row r="3868" spans="1:12" x14ac:dyDescent="0.25">
      <c r="A3868" s="415" t="s">
        <v>2600</v>
      </c>
      <c r="B3868" s="415" t="s">
        <v>2601</v>
      </c>
      <c r="C3868" s="415" t="s">
        <v>2115</v>
      </c>
      <c r="D3868" s="415" t="s">
        <v>2794</v>
      </c>
      <c r="E3868" s="416" t="s">
        <v>155</v>
      </c>
      <c r="F3868" s="415" t="s">
        <v>155</v>
      </c>
      <c r="G3868" s="415">
        <v>89568</v>
      </c>
      <c r="H3868" s="415" t="s">
        <v>2951</v>
      </c>
      <c r="I3868" s="415" t="s">
        <v>25</v>
      </c>
      <c r="J3868" s="415" t="s">
        <v>273</v>
      </c>
      <c r="K3868" s="416">
        <v>41.76</v>
      </c>
      <c r="L3868" s="415" t="s">
        <v>217</v>
      </c>
    </row>
    <row r="3869" spans="1:12" x14ac:dyDescent="0.25">
      <c r="A3869" s="415" t="s">
        <v>2600</v>
      </c>
      <c r="B3869" s="415" t="s">
        <v>2601</v>
      </c>
      <c r="C3869" s="415" t="s">
        <v>2115</v>
      </c>
      <c r="D3869" s="415" t="s">
        <v>2794</v>
      </c>
      <c r="E3869" s="416" t="s">
        <v>155</v>
      </c>
      <c r="F3869" s="415" t="s">
        <v>155</v>
      </c>
      <c r="G3869" s="415">
        <v>89569</v>
      </c>
      <c r="H3869" s="415" t="s">
        <v>2952</v>
      </c>
      <c r="I3869" s="415" t="s">
        <v>25</v>
      </c>
      <c r="J3869" s="415" t="s">
        <v>273</v>
      </c>
      <c r="K3869" s="416">
        <v>82.97</v>
      </c>
      <c r="L3869" s="415" t="s">
        <v>217</v>
      </c>
    </row>
    <row r="3870" spans="1:12" x14ac:dyDescent="0.25">
      <c r="A3870" s="415" t="s">
        <v>2600</v>
      </c>
      <c r="B3870" s="415" t="s">
        <v>2601</v>
      </c>
      <c r="C3870" s="415" t="s">
        <v>2115</v>
      </c>
      <c r="D3870" s="415" t="s">
        <v>2794</v>
      </c>
      <c r="E3870" s="416" t="s">
        <v>155</v>
      </c>
      <c r="F3870" s="415" t="s">
        <v>155</v>
      </c>
      <c r="G3870" s="415">
        <v>89570</v>
      </c>
      <c r="H3870" s="415" t="s">
        <v>2953</v>
      </c>
      <c r="I3870" s="415" t="s">
        <v>25</v>
      </c>
      <c r="J3870" s="415" t="s">
        <v>273</v>
      </c>
      <c r="K3870" s="416">
        <v>13.19</v>
      </c>
      <c r="L3870" s="415" t="s">
        <v>217</v>
      </c>
    </row>
    <row r="3871" spans="1:12" x14ac:dyDescent="0.25">
      <c r="A3871" s="415" t="s">
        <v>2600</v>
      </c>
      <c r="B3871" s="415" t="s">
        <v>2601</v>
      </c>
      <c r="C3871" s="415" t="s">
        <v>2115</v>
      </c>
      <c r="D3871" s="415" t="s">
        <v>2794</v>
      </c>
      <c r="E3871" s="416" t="s">
        <v>155</v>
      </c>
      <c r="F3871" s="415" t="s">
        <v>155</v>
      </c>
      <c r="G3871" s="415">
        <v>89571</v>
      </c>
      <c r="H3871" s="415" t="s">
        <v>2954</v>
      </c>
      <c r="I3871" s="415" t="s">
        <v>25</v>
      </c>
      <c r="J3871" s="415" t="s">
        <v>273</v>
      </c>
      <c r="K3871" s="416">
        <v>80.55</v>
      </c>
      <c r="L3871" s="415" t="s">
        <v>217</v>
      </c>
    </row>
    <row r="3872" spans="1:12" x14ac:dyDescent="0.25">
      <c r="A3872" s="415" t="s">
        <v>2600</v>
      </c>
      <c r="B3872" s="415" t="s">
        <v>2601</v>
      </c>
      <c r="C3872" s="415" t="s">
        <v>2115</v>
      </c>
      <c r="D3872" s="415" t="s">
        <v>2794</v>
      </c>
      <c r="E3872" s="416" t="s">
        <v>155</v>
      </c>
      <c r="F3872" s="415" t="s">
        <v>155</v>
      </c>
      <c r="G3872" s="415">
        <v>89572</v>
      </c>
      <c r="H3872" s="415" t="s">
        <v>2955</v>
      </c>
      <c r="I3872" s="415" t="s">
        <v>25</v>
      </c>
      <c r="J3872" s="415" t="s">
        <v>273</v>
      </c>
      <c r="K3872" s="416">
        <v>8.43</v>
      </c>
      <c r="L3872" s="415" t="s">
        <v>217</v>
      </c>
    </row>
    <row r="3873" spans="1:12" x14ac:dyDescent="0.25">
      <c r="A3873" s="415" t="s">
        <v>2600</v>
      </c>
      <c r="B3873" s="415" t="s">
        <v>2601</v>
      </c>
      <c r="C3873" s="415" t="s">
        <v>2115</v>
      </c>
      <c r="D3873" s="415" t="s">
        <v>2794</v>
      </c>
      <c r="E3873" s="416" t="s">
        <v>155</v>
      </c>
      <c r="F3873" s="415" t="s">
        <v>155</v>
      </c>
      <c r="G3873" s="415">
        <v>89573</v>
      </c>
      <c r="H3873" s="415" t="s">
        <v>2956</v>
      </c>
      <c r="I3873" s="415" t="s">
        <v>25</v>
      </c>
      <c r="J3873" s="415" t="s">
        <v>273</v>
      </c>
      <c r="K3873" s="416">
        <v>72.819999999999993</v>
      </c>
      <c r="L3873" s="415" t="s">
        <v>217</v>
      </c>
    </row>
    <row r="3874" spans="1:12" x14ac:dyDescent="0.25">
      <c r="A3874" s="415" t="s">
        <v>2600</v>
      </c>
      <c r="B3874" s="415" t="s">
        <v>2601</v>
      </c>
      <c r="C3874" s="415" t="s">
        <v>2115</v>
      </c>
      <c r="D3874" s="415" t="s">
        <v>2794</v>
      </c>
      <c r="E3874" s="416" t="s">
        <v>155</v>
      </c>
      <c r="F3874" s="415" t="s">
        <v>155</v>
      </c>
      <c r="G3874" s="415">
        <v>89574</v>
      </c>
      <c r="H3874" s="415" t="s">
        <v>2957</v>
      </c>
      <c r="I3874" s="415" t="s">
        <v>25</v>
      </c>
      <c r="J3874" s="415" t="s">
        <v>273</v>
      </c>
      <c r="K3874" s="416">
        <v>144.86000000000001</v>
      </c>
      <c r="L3874" s="415" t="s">
        <v>217</v>
      </c>
    </row>
    <row r="3875" spans="1:12" x14ac:dyDescent="0.25">
      <c r="A3875" s="415" t="s">
        <v>2600</v>
      </c>
      <c r="B3875" s="415" t="s">
        <v>2601</v>
      </c>
      <c r="C3875" s="415" t="s">
        <v>2115</v>
      </c>
      <c r="D3875" s="415" t="s">
        <v>2794</v>
      </c>
      <c r="E3875" s="416" t="s">
        <v>155</v>
      </c>
      <c r="F3875" s="415" t="s">
        <v>155</v>
      </c>
      <c r="G3875" s="415">
        <v>89575</v>
      </c>
      <c r="H3875" s="415" t="s">
        <v>2958</v>
      </c>
      <c r="I3875" s="415" t="s">
        <v>25</v>
      </c>
      <c r="J3875" s="415" t="s">
        <v>273</v>
      </c>
      <c r="K3875" s="416">
        <v>11.33</v>
      </c>
      <c r="L3875" s="415" t="s">
        <v>217</v>
      </c>
    </row>
    <row r="3876" spans="1:12" x14ac:dyDescent="0.25">
      <c r="A3876" s="415" t="s">
        <v>2600</v>
      </c>
      <c r="B3876" s="415" t="s">
        <v>2601</v>
      </c>
      <c r="C3876" s="415" t="s">
        <v>2115</v>
      </c>
      <c r="D3876" s="415" t="s">
        <v>2794</v>
      </c>
      <c r="E3876" s="416" t="s">
        <v>155</v>
      </c>
      <c r="F3876" s="415" t="s">
        <v>155</v>
      </c>
      <c r="G3876" s="415">
        <v>89577</v>
      </c>
      <c r="H3876" s="415" t="s">
        <v>2959</v>
      </c>
      <c r="I3876" s="415" t="s">
        <v>25</v>
      </c>
      <c r="J3876" s="415" t="s">
        <v>273</v>
      </c>
      <c r="K3876" s="416">
        <v>42.16</v>
      </c>
      <c r="L3876" s="415" t="s">
        <v>217</v>
      </c>
    </row>
    <row r="3877" spans="1:12" x14ac:dyDescent="0.25">
      <c r="A3877" s="415" t="s">
        <v>2600</v>
      </c>
      <c r="B3877" s="415" t="s">
        <v>2601</v>
      </c>
      <c r="C3877" s="415" t="s">
        <v>2115</v>
      </c>
      <c r="D3877" s="415" t="s">
        <v>2794</v>
      </c>
      <c r="E3877" s="416" t="s">
        <v>155</v>
      </c>
      <c r="F3877" s="415" t="s">
        <v>155</v>
      </c>
      <c r="G3877" s="415">
        <v>89579</v>
      </c>
      <c r="H3877" s="415" t="s">
        <v>2960</v>
      </c>
      <c r="I3877" s="415" t="s">
        <v>25</v>
      </c>
      <c r="J3877" s="415" t="s">
        <v>273</v>
      </c>
      <c r="K3877" s="416">
        <v>11.68</v>
      </c>
      <c r="L3877" s="415" t="s">
        <v>217</v>
      </c>
    </row>
    <row r="3878" spans="1:12" x14ac:dyDescent="0.25">
      <c r="A3878" s="415" t="s">
        <v>2600</v>
      </c>
      <c r="B3878" s="415" t="s">
        <v>2601</v>
      </c>
      <c r="C3878" s="415" t="s">
        <v>2115</v>
      </c>
      <c r="D3878" s="415" t="s">
        <v>2794</v>
      </c>
      <c r="E3878" s="416" t="s">
        <v>155</v>
      </c>
      <c r="F3878" s="415" t="s">
        <v>155</v>
      </c>
      <c r="G3878" s="415">
        <v>89581</v>
      </c>
      <c r="H3878" s="415" t="s">
        <v>2961</v>
      </c>
      <c r="I3878" s="415" t="s">
        <v>25</v>
      </c>
      <c r="J3878" s="415" t="s">
        <v>273</v>
      </c>
      <c r="K3878" s="416">
        <v>30.71</v>
      </c>
      <c r="L3878" s="415" t="s">
        <v>217</v>
      </c>
    </row>
    <row r="3879" spans="1:12" x14ac:dyDescent="0.25">
      <c r="A3879" s="415" t="s">
        <v>2600</v>
      </c>
      <c r="B3879" s="415" t="s">
        <v>2601</v>
      </c>
      <c r="C3879" s="415" t="s">
        <v>2115</v>
      </c>
      <c r="D3879" s="415" t="s">
        <v>2794</v>
      </c>
      <c r="E3879" s="416" t="s">
        <v>155</v>
      </c>
      <c r="F3879" s="415" t="s">
        <v>155</v>
      </c>
      <c r="G3879" s="415">
        <v>89582</v>
      </c>
      <c r="H3879" s="415" t="s">
        <v>2962</v>
      </c>
      <c r="I3879" s="415" t="s">
        <v>25</v>
      </c>
      <c r="J3879" s="415" t="s">
        <v>273</v>
      </c>
      <c r="K3879" s="416">
        <v>26.75</v>
      </c>
      <c r="L3879" s="415" t="s">
        <v>217</v>
      </c>
    </row>
    <row r="3880" spans="1:12" x14ac:dyDescent="0.25">
      <c r="A3880" s="415" t="s">
        <v>2600</v>
      </c>
      <c r="B3880" s="415" t="s">
        <v>2601</v>
      </c>
      <c r="C3880" s="415" t="s">
        <v>2115</v>
      </c>
      <c r="D3880" s="415" t="s">
        <v>2794</v>
      </c>
      <c r="E3880" s="416" t="s">
        <v>155</v>
      </c>
      <c r="F3880" s="415" t="s">
        <v>155</v>
      </c>
      <c r="G3880" s="415">
        <v>89583</v>
      </c>
      <c r="H3880" s="415" t="s">
        <v>2963</v>
      </c>
      <c r="I3880" s="415" t="s">
        <v>25</v>
      </c>
      <c r="J3880" s="415" t="s">
        <v>273</v>
      </c>
      <c r="K3880" s="416">
        <v>41.19</v>
      </c>
      <c r="L3880" s="415" t="s">
        <v>217</v>
      </c>
    </row>
    <row r="3881" spans="1:12" x14ac:dyDescent="0.25">
      <c r="A3881" s="415" t="s">
        <v>2600</v>
      </c>
      <c r="B3881" s="415" t="s">
        <v>2601</v>
      </c>
      <c r="C3881" s="415" t="s">
        <v>2115</v>
      </c>
      <c r="D3881" s="415" t="s">
        <v>2794</v>
      </c>
      <c r="E3881" s="416" t="s">
        <v>155</v>
      </c>
      <c r="F3881" s="415" t="s">
        <v>155</v>
      </c>
      <c r="G3881" s="415">
        <v>89584</v>
      </c>
      <c r="H3881" s="415" t="s">
        <v>2964</v>
      </c>
      <c r="I3881" s="415" t="s">
        <v>25</v>
      </c>
      <c r="J3881" s="415" t="s">
        <v>273</v>
      </c>
      <c r="K3881" s="416">
        <v>46.44</v>
      </c>
      <c r="L3881" s="415" t="s">
        <v>217</v>
      </c>
    </row>
    <row r="3882" spans="1:12" x14ac:dyDescent="0.25">
      <c r="A3882" s="415" t="s">
        <v>2600</v>
      </c>
      <c r="B3882" s="415" t="s">
        <v>2601</v>
      </c>
      <c r="C3882" s="415" t="s">
        <v>2115</v>
      </c>
      <c r="D3882" s="415" t="s">
        <v>2794</v>
      </c>
      <c r="E3882" s="416" t="s">
        <v>155</v>
      </c>
      <c r="F3882" s="415" t="s">
        <v>155</v>
      </c>
      <c r="G3882" s="415">
        <v>89585</v>
      </c>
      <c r="H3882" s="415" t="s">
        <v>2965</v>
      </c>
      <c r="I3882" s="415" t="s">
        <v>25</v>
      </c>
      <c r="J3882" s="415" t="s">
        <v>273</v>
      </c>
      <c r="K3882" s="416">
        <v>36.799999999999997</v>
      </c>
      <c r="L3882" s="415" t="s">
        <v>217</v>
      </c>
    </row>
    <row r="3883" spans="1:12" x14ac:dyDescent="0.25">
      <c r="A3883" s="415" t="s">
        <v>2600</v>
      </c>
      <c r="B3883" s="415" t="s">
        <v>2601</v>
      </c>
      <c r="C3883" s="415" t="s">
        <v>2115</v>
      </c>
      <c r="D3883" s="415" t="s">
        <v>2794</v>
      </c>
      <c r="E3883" s="416" t="s">
        <v>155</v>
      </c>
      <c r="F3883" s="415" t="s">
        <v>155</v>
      </c>
      <c r="G3883" s="415">
        <v>89586</v>
      </c>
      <c r="H3883" s="415" t="s">
        <v>2966</v>
      </c>
      <c r="I3883" s="415" t="s">
        <v>25</v>
      </c>
      <c r="J3883" s="415" t="s">
        <v>273</v>
      </c>
      <c r="K3883" s="416">
        <v>36.799999999999997</v>
      </c>
      <c r="L3883" s="415" t="s">
        <v>217</v>
      </c>
    </row>
    <row r="3884" spans="1:12" x14ac:dyDescent="0.25">
      <c r="A3884" s="415" t="s">
        <v>2600</v>
      </c>
      <c r="B3884" s="415" t="s">
        <v>2601</v>
      </c>
      <c r="C3884" s="415" t="s">
        <v>2115</v>
      </c>
      <c r="D3884" s="415" t="s">
        <v>2794</v>
      </c>
      <c r="E3884" s="416" t="s">
        <v>155</v>
      </c>
      <c r="F3884" s="415" t="s">
        <v>155</v>
      </c>
      <c r="G3884" s="415">
        <v>89587</v>
      </c>
      <c r="H3884" s="415" t="s">
        <v>2967</v>
      </c>
      <c r="I3884" s="415" t="s">
        <v>25</v>
      </c>
      <c r="J3884" s="415" t="s">
        <v>273</v>
      </c>
      <c r="K3884" s="416">
        <v>61.56</v>
      </c>
      <c r="L3884" s="415" t="s">
        <v>217</v>
      </c>
    </row>
    <row r="3885" spans="1:12" x14ac:dyDescent="0.25">
      <c r="A3885" s="415" t="s">
        <v>2600</v>
      </c>
      <c r="B3885" s="415" t="s">
        <v>2601</v>
      </c>
      <c r="C3885" s="415" t="s">
        <v>2115</v>
      </c>
      <c r="D3885" s="415" t="s">
        <v>2794</v>
      </c>
      <c r="E3885" s="416" t="s">
        <v>155</v>
      </c>
      <c r="F3885" s="415" t="s">
        <v>155</v>
      </c>
      <c r="G3885" s="415">
        <v>89589</v>
      </c>
      <c r="H3885" s="415" t="s">
        <v>7296</v>
      </c>
      <c r="I3885" s="415" t="s">
        <v>25</v>
      </c>
      <c r="J3885" s="415" t="s">
        <v>273</v>
      </c>
      <c r="K3885" s="416">
        <v>39.49</v>
      </c>
      <c r="L3885" s="415" t="s">
        <v>217</v>
      </c>
    </row>
    <row r="3886" spans="1:12" x14ac:dyDescent="0.25">
      <c r="A3886" s="415" t="s">
        <v>2600</v>
      </c>
      <c r="B3886" s="415" t="s">
        <v>2601</v>
      </c>
      <c r="C3886" s="415" t="s">
        <v>2115</v>
      </c>
      <c r="D3886" s="415" t="s">
        <v>2794</v>
      </c>
      <c r="E3886" s="416" t="s">
        <v>155</v>
      </c>
      <c r="F3886" s="415" t="s">
        <v>155</v>
      </c>
      <c r="G3886" s="415">
        <v>89590</v>
      </c>
      <c r="H3886" s="415" t="s">
        <v>2968</v>
      </c>
      <c r="I3886" s="415" t="s">
        <v>25</v>
      </c>
      <c r="J3886" s="415" t="s">
        <v>273</v>
      </c>
      <c r="K3886" s="416">
        <v>149.79</v>
      </c>
      <c r="L3886" s="415" t="s">
        <v>217</v>
      </c>
    </row>
    <row r="3887" spans="1:12" x14ac:dyDescent="0.25">
      <c r="A3887" s="415" t="s">
        <v>2600</v>
      </c>
      <c r="B3887" s="415" t="s">
        <v>2601</v>
      </c>
      <c r="C3887" s="415" t="s">
        <v>2115</v>
      </c>
      <c r="D3887" s="415" t="s">
        <v>2794</v>
      </c>
      <c r="E3887" s="416" t="s">
        <v>155</v>
      </c>
      <c r="F3887" s="415" t="s">
        <v>155</v>
      </c>
      <c r="G3887" s="415">
        <v>89591</v>
      </c>
      <c r="H3887" s="415" t="s">
        <v>2969</v>
      </c>
      <c r="I3887" s="415" t="s">
        <v>25</v>
      </c>
      <c r="J3887" s="415" t="s">
        <v>273</v>
      </c>
      <c r="K3887" s="416">
        <v>122.11</v>
      </c>
      <c r="L3887" s="415" t="s">
        <v>217</v>
      </c>
    </row>
    <row r="3888" spans="1:12" x14ac:dyDescent="0.25">
      <c r="A3888" s="415" t="s">
        <v>2600</v>
      </c>
      <c r="B3888" s="415" t="s">
        <v>2601</v>
      </c>
      <c r="C3888" s="415" t="s">
        <v>2115</v>
      </c>
      <c r="D3888" s="415" t="s">
        <v>2794</v>
      </c>
      <c r="E3888" s="416" t="s">
        <v>155</v>
      </c>
      <c r="F3888" s="415" t="s">
        <v>155</v>
      </c>
      <c r="G3888" s="415">
        <v>89592</v>
      </c>
      <c r="H3888" s="415" t="s">
        <v>2970</v>
      </c>
      <c r="I3888" s="415" t="s">
        <v>25</v>
      </c>
      <c r="J3888" s="415" t="s">
        <v>273</v>
      </c>
      <c r="K3888" s="416">
        <v>202.6</v>
      </c>
      <c r="L3888" s="415" t="s">
        <v>217</v>
      </c>
    </row>
    <row r="3889" spans="1:12" x14ac:dyDescent="0.25">
      <c r="A3889" s="415" t="s">
        <v>2600</v>
      </c>
      <c r="B3889" s="415" t="s">
        <v>2601</v>
      </c>
      <c r="C3889" s="415" t="s">
        <v>2115</v>
      </c>
      <c r="D3889" s="415" t="s">
        <v>2794</v>
      </c>
      <c r="E3889" s="416" t="s">
        <v>155</v>
      </c>
      <c r="F3889" s="415" t="s">
        <v>155</v>
      </c>
      <c r="G3889" s="415">
        <v>89593</v>
      </c>
      <c r="H3889" s="415" t="s">
        <v>2971</v>
      </c>
      <c r="I3889" s="415" t="s">
        <v>25</v>
      </c>
      <c r="J3889" s="415" t="s">
        <v>273</v>
      </c>
      <c r="K3889" s="416">
        <v>37.89</v>
      </c>
      <c r="L3889" s="415" t="s">
        <v>217</v>
      </c>
    </row>
    <row r="3890" spans="1:12" x14ac:dyDescent="0.25">
      <c r="A3890" s="415" t="s">
        <v>2600</v>
      </c>
      <c r="B3890" s="415" t="s">
        <v>2601</v>
      </c>
      <c r="C3890" s="415" t="s">
        <v>2115</v>
      </c>
      <c r="D3890" s="415" t="s">
        <v>2794</v>
      </c>
      <c r="E3890" s="416" t="s">
        <v>155</v>
      </c>
      <c r="F3890" s="415" t="s">
        <v>155</v>
      </c>
      <c r="G3890" s="415">
        <v>89594</v>
      </c>
      <c r="H3890" s="415" t="s">
        <v>2972</v>
      </c>
      <c r="I3890" s="415" t="s">
        <v>25</v>
      </c>
      <c r="J3890" s="415" t="s">
        <v>273</v>
      </c>
      <c r="K3890" s="416">
        <v>46.29</v>
      </c>
      <c r="L3890" s="415" t="s">
        <v>217</v>
      </c>
    </row>
    <row r="3891" spans="1:12" x14ac:dyDescent="0.25">
      <c r="A3891" s="415" t="s">
        <v>2600</v>
      </c>
      <c r="B3891" s="415" t="s">
        <v>2601</v>
      </c>
      <c r="C3891" s="415" t="s">
        <v>2115</v>
      </c>
      <c r="D3891" s="415" t="s">
        <v>2794</v>
      </c>
      <c r="E3891" s="416" t="s">
        <v>155</v>
      </c>
      <c r="F3891" s="415" t="s">
        <v>155</v>
      </c>
      <c r="G3891" s="415">
        <v>89595</v>
      </c>
      <c r="H3891" s="415" t="s">
        <v>2973</v>
      </c>
      <c r="I3891" s="415" t="s">
        <v>25</v>
      </c>
      <c r="J3891" s="415" t="s">
        <v>273</v>
      </c>
      <c r="K3891" s="416">
        <v>16.02</v>
      </c>
      <c r="L3891" s="415" t="s">
        <v>217</v>
      </c>
    </row>
    <row r="3892" spans="1:12" x14ac:dyDescent="0.25">
      <c r="A3892" s="415" t="s">
        <v>2600</v>
      </c>
      <c r="B3892" s="415" t="s">
        <v>2601</v>
      </c>
      <c r="C3892" s="415" t="s">
        <v>2115</v>
      </c>
      <c r="D3892" s="415" t="s">
        <v>2794</v>
      </c>
      <c r="E3892" s="416" t="s">
        <v>155</v>
      </c>
      <c r="F3892" s="415" t="s">
        <v>155</v>
      </c>
      <c r="G3892" s="415">
        <v>89596</v>
      </c>
      <c r="H3892" s="415" t="s">
        <v>2974</v>
      </c>
      <c r="I3892" s="415" t="s">
        <v>25</v>
      </c>
      <c r="J3892" s="415" t="s">
        <v>273</v>
      </c>
      <c r="K3892" s="416">
        <v>11.09</v>
      </c>
      <c r="L3892" s="415" t="s">
        <v>217</v>
      </c>
    </row>
    <row r="3893" spans="1:12" x14ac:dyDescent="0.25">
      <c r="A3893" s="415" t="s">
        <v>2600</v>
      </c>
      <c r="B3893" s="415" t="s">
        <v>2601</v>
      </c>
      <c r="C3893" s="415" t="s">
        <v>2115</v>
      </c>
      <c r="D3893" s="415" t="s">
        <v>2794</v>
      </c>
      <c r="E3893" s="416" t="s">
        <v>155</v>
      </c>
      <c r="F3893" s="415" t="s">
        <v>155</v>
      </c>
      <c r="G3893" s="415">
        <v>89597</v>
      </c>
      <c r="H3893" s="415" t="s">
        <v>2975</v>
      </c>
      <c r="I3893" s="415" t="s">
        <v>25</v>
      </c>
      <c r="J3893" s="415" t="s">
        <v>273</v>
      </c>
      <c r="K3893" s="416">
        <v>22.55</v>
      </c>
      <c r="L3893" s="415" t="s">
        <v>217</v>
      </c>
    </row>
    <row r="3894" spans="1:12" x14ac:dyDescent="0.25">
      <c r="A3894" s="415" t="s">
        <v>2600</v>
      </c>
      <c r="B3894" s="415" t="s">
        <v>2601</v>
      </c>
      <c r="C3894" s="415" t="s">
        <v>2115</v>
      </c>
      <c r="D3894" s="415" t="s">
        <v>2794</v>
      </c>
      <c r="E3894" s="416" t="s">
        <v>155</v>
      </c>
      <c r="F3894" s="415" t="s">
        <v>155</v>
      </c>
      <c r="G3894" s="415">
        <v>89598</v>
      </c>
      <c r="H3894" s="415" t="s">
        <v>2976</v>
      </c>
      <c r="I3894" s="415" t="s">
        <v>25</v>
      </c>
      <c r="J3894" s="415" t="s">
        <v>273</v>
      </c>
      <c r="K3894" s="416">
        <v>64.3</v>
      </c>
      <c r="L3894" s="415" t="s">
        <v>217</v>
      </c>
    </row>
    <row r="3895" spans="1:12" x14ac:dyDescent="0.25">
      <c r="A3895" s="415" t="s">
        <v>2600</v>
      </c>
      <c r="B3895" s="415" t="s">
        <v>2601</v>
      </c>
      <c r="C3895" s="415" t="s">
        <v>2115</v>
      </c>
      <c r="D3895" s="415" t="s">
        <v>2794</v>
      </c>
      <c r="E3895" s="416" t="s">
        <v>155</v>
      </c>
      <c r="F3895" s="415" t="s">
        <v>155</v>
      </c>
      <c r="G3895" s="415">
        <v>89599</v>
      </c>
      <c r="H3895" s="415" t="s">
        <v>2977</v>
      </c>
      <c r="I3895" s="415" t="s">
        <v>25</v>
      </c>
      <c r="J3895" s="415" t="s">
        <v>273</v>
      </c>
      <c r="K3895" s="416">
        <v>20.55</v>
      </c>
      <c r="L3895" s="415" t="s">
        <v>217</v>
      </c>
    </row>
    <row r="3896" spans="1:12" x14ac:dyDescent="0.25">
      <c r="A3896" s="415" t="s">
        <v>2600</v>
      </c>
      <c r="B3896" s="415" t="s">
        <v>2601</v>
      </c>
      <c r="C3896" s="415" t="s">
        <v>2115</v>
      </c>
      <c r="D3896" s="415" t="s">
        <v>2794</v>
      </c>
      <c r="E3896" s="416" t="s">
        <v>155</v>
      </c>
      <c r="F3896" s="415" t="s">
        <v>155</v>
      </c>
      <c r="G3896" s="415">
        <v>89600</v>
      </c>
      <c r="H3896" s="415" t="s">
        <v>2978</v>
      </c>
      <c r="I3896" s="415" t="s">
        <v>25</v>
      </c>
      <c r="J3896" s="415" t="s">
        <v>273</v>
      </c>
      <c r="K3896" s="416">
        <v>22.52</v>
      </c>
      <c r="L3896" s="415" t="s">
        <v>217</v>
      </c>
    </row>
    <row r="3897" spans="1:12" x14ac:dyDescent="0.25">
      <c r="A3897" s="415" t="s">
        <v>2600</v>
      </c>
      <c r="B3897" s="415" t="s">
        <v>2601</v>
      </c>
      <c r="C3897" s="415" t="s">
        <v>2115</v>
      </c>
      <c r="D3897" s="415" t="s">
        <v>2794</v>
      </c>
      <c r="E3897" s="416" t="s">
        <v>155</v>
      </c>
      <c r="F3897" s="415" t="s">
        <v>155</v>
      </c>
      <c r="G3897" s="415">
        <v>89605</v>
      </c>
      <c r="H3897" s="415" t="s">
        <v>2979</v>
      </c>
      <c r="I3897" s="415" t="s">
        <v>25</v>
      </c>
      <c r="J3897" s="415" t="s">
        <v>273</v>
      </c>
      <c r="K3897" s="416">
        <v>21.93</v>
      </c>
      <c r="L3897" s="415" t="s">
        <v>217</v>
      </c>
    </row>
    <row r="3898" spans="1:12" x14ac:dyDescent="0.25">
      <c r="A3898" s="415" t="s">
        <v>2600</v>
      </c>
      <c r="B3898" s="415" t="s">
        <v>2601</v>
      </c>
      <c r="C3898" s="415" t="s">
        <v>2115</v>
      </c>
      <c r="D3898" s="415" t="s">
        <v>2794</v>
      </c>
      <c r="E3898" s="416" t="s">
        <v>155</v>
      </c>
      <c r="F3898" s="415" t="s">
        <v>155</v>
      </c>
      <c r="G3898" s="415">
        <v>89609</v>
      </c>
      <c r="H3898" s="415" t="s">
        <v>2980</v>
      </c>
      <c r="I3898" s="415" t="s">
        <v>25</v>
      </c>
      <c r="J3898" s="415" t="s">
        <v>273</v>
      </c>
      <c r="K3898" s="416">
        <v>110</v>
      </c>
      <c r="L3898" s="415" t="s">
        <v>217</v>
      </c>
    </row>
    <row r="3899" spans="1:12" x14ac:dyDescent="0.25">
      <c r="A3899" s="415" t="s">
        <v>2600</v>
      </c>
      <c r="B3899" s="415" t="s">
        <v>2601</v>
      </c>
      <c r="C3899" s="415" t="s">
        <v>2115</v>
      </c>
      <c r="D3899" s="415" t="s">
        <v>2794</v>
      </c>
      <c r="E3899" s="416" t="s">
        <v>155</v>
      </c>
      <c r="F3899" s="415" t="s">
        <v>155</v>
      </c>
      <c r="G3899" s="415">
        <v>89610</v>
      </c>
      <c r="H3899" s="415" t="s">
        <v>2981</v>
      </c>
      <c r="I3899" s="415" t="s">
        <v>25</v>
      </c>
      <c r="J3899" s="415" t="s">
        <v>273</v>
      </c>
      <c r="K3899" s="416">
        <v>22.57</v>
      </c>
      <c r="L3899" s="415" t="s">
        <v>217</v>
      </c>
    </row>
    <row r="3900" spans="1:12" x14ac:dyDescent="0.25">
      <c r="A3900" s="415" t="s">
        <v>2600</v>
      </c>
      <c r="B3900" s="415" t="s">
        <v>2601</v>
      </c>
      <c r="C3900" s="415" t="s">
        <v>2115</v>
      </c>
      <c r="D3900" s="415" t="s">
        <v>2794</v>
      </c>
      <c r="E3900" s="416" t="s">
        <v>155</v>
      </c>
      <c r="F3900" s="415" t="s">
        <v>155</v>
      </c>
      <c r="G3900" s="415">
        <v>89611</v>
      </c>
      <c r="H3900" s="415" t="s">
        <v>2982</v>
      </c>
      <c r="I3900" s="415" t="s">
        <v>25</v>
      </c>
      <c r="J3900" s="415" t="s">
        <v>273</v>
      </c>
      <c r="K3900" s="416">
        <v>37.54</v>
      </c>
      <c r="L3900" s="415" t="s">
        <v>217</v>
      </c>
    </row>
    <row r="3901" spans="1:12" x14ac:dyDescent="0.25">
      <c r="A3901" s="415" t="s">
        <v>2600</v>
      </c>
      <c r="B3901" s="415" t="s">
        <v>2601</v>
      </c>
      <c r="C3901" s="415" t="s">
        <v>2115</v>
      </c>
      <c r="D3901" s="415" t="s">
        <v>2794</v>
      </c>
      <c r="E3901" s="416" t="s">
        <v>155</v>
      </c>
      <c r="F3901" s="415" t="s">
        <v>155</v>
      </c>
      <c r="G3901" s="415">
        <v>89612</v>
      </c>
      <c r="H3901" s="415" t="s">
        <v>2983</v>
      </c>
      <c r="I3901" s="415" t="s">
        <v>25</v>
      </c>
      <c r="J3901" s="415" t="s">
        <v>273</v>
      </c>
      <c r="K3901" s="416">
        <v>218.46</v>
      </c>
      <c r="L3901" s="415" t="s">
        <v>217</v>
      </c>
    </row>
    <row r="3902" spans="1:12" x14ac:dyDescent="0.25">
      <c r="A3902" s="415" t="s">
        <v>2600</v>
      </c>
      <c r="B3902" s="415" t="s">
        <v>2601</v>
      </c>
      <c r="C3902" s="415" t="s">
        <v>2115</v>
      </c>
      <c r="D3902" s="415" t="s">
        <v>2794</v>
      </c>
      <c r="E3902" s="416" t="s">
        <v>155</v>
      </c>
      <c r="F3902" s="415" t="s">
        <v>155</v>
      </c>
      <c r="G3902" s="415">
        <v>89613</v>
      </c>
      <c r="H3902" s="415" t="s">
        <v>2984</v>
      </c>
      <c r="I3902" s="415" t="s">
        <v>25</v>
      </c>
      <c r="J3902" s="415" t="s">
        <v>273</v>
      </c>
      <c r="K3902" s="416">
        <v>33.01</v>
      </c>
      <c r="L3902" s="415" t="s">
        <v>217</v>
      </c>
    </row>
    <row r="3903" spans="1:12" x14ac:dyDescent="0.25">
      <c r="A3903" s="415" t="s">
        <v>2600</v>
      </c>
      <c r="B3903" s="415" t="s">
        <v>2601</v>
      </c>
      <c r="C3903" s="415" t="s">
        <v>2115</v>
      </c>
      <c r="D3903" s="415" t="s">
        <v>2794</v>
      </c>
      <c r="E3903" s="416" t="s">
        <v>155</v>
      </c>
      <c r="F3903" s="415" t="s">
        <v>155</v>
      </c>
      <c r="G3903" s="415">
        <v>89614</v>
      </c>
      <c r="H3903" s="415" t="s">
        <v>2985</v>
      </c>
      <c r="I3903" s="415" t="s">
        <v>25</v>
      </c>
      <c r="J3903" s="415" t="s">
        <v>273</v>
      </c>
      <c r="K3903" s="416">
        <v>74.77</v>
      </c>
      <c r="L3903" s="415" t="s">
        <v>217</v>
      </c>
    </row>
    <row r="3904" spans="1:12" x14ac:dyDescent="0.25">
      <c r="A3904" s="415" t="s">
        <v>2600</v>
      </c>
      <c r="B3904" s="415" t="s">
        <v>2601</v>
      </c>
      <c r="C3904" s="415" t="s">
        <v>2115</v>
      </c>
      <c r="D3904" s="415" t="s">
        <v>2794</v>
      </c>
      <c r="E3904" s="416" t="s">
        <v>155</v>
      </c>
      <c r="F3904" s="415" t="s">
        <v>155</v>
      </c>
      <c r="G3904" s="415">
        <v>89615</v>
      </c>
      <c r="H3904" s="415" t="s">
        <v>2986</v>
      </c>
      <c r="I3904" s="415" t="s">
        <v>25</v>
      </c>
      <c r="J3904" s="415" t="s">
        <v>273</v>
      </c>
      <c r="K3904" s="416">
        <v>332.1</v>
      </c>
      <c r="L3904" s="415" t="s">
        <v>217</v>
      </c>
    </row>
    <row r="3905" spans="1:12" x14ac:dyDescent="0.25">
      <c r="A3905" s="415" t="s">
        <v>2600</v>
      </c>
      <c r="B3905" s="415" t="s">
        <v>2601</v>
      </c>
      <c r="C3905" s="415" t="s">
        <v>2115</v>
      </c>
      <c r="D3905" s="415" t="s">
        <v>2794</v>
      </c>
      <c r="E3905" s="416" t="s">
        <v>155</v>
      </c>
      <c r="F3905" s="415" t="s">
        <v>155</v>
      </c>
      <c r="G3905" s="415">
        <v>89616</v>
      </c>
      <c r="H3905" s="415" t="s">
        <v>2987</v>
      </c>
      <c r="I3905" s="415" t="s">
        <v>25</v>
      </c>
      <c r="J3905" s="415" t="s">
        <v>273</v>
      </c>
      <c r="K3905" s="416">
        <v>49.38</v>
      </c>
      <c r="L3905" s="415" t="s">
        <v>217</v>
      </c>
    </row>
    <row r="3906" spans="1:12" x14ac:dyDescent="0.25">
      <c r="A3906" s="415" t="s">
        <v>2600</v>
      </c>
      <c r="B3906" s="415" t="s">
        <v>2601</v>
      </c>
      <c r="C3906" s="415" t="s">
        <v>2115</v>
      </c>
      <c r="D3906" s="415" t="s">
        <v>2794</v>
      </c>
      <c r="E3906" s="416" t="s">
        <v>155</v>
      </c>
      <c r="F3906" s="415" t="s">
        <v>155</v>
      </c>
      <c r="G3906" s="415">
        <v>89617</v>
      </c>
      <c r="H3906" s="415" t="s">
        <v>2988</v>
      </c>
      <c r="I3906" s="415" t="s">
        <v>25</v>
      </c>
      <c r="J3906" s="415" t="s">
        <v>273</v>
      </c>
      <c r="K3906" s="416">
        <v>6</v>
      </c>
      <c r="L3906" s="415" t="s">
        <v>217</v>
      </c>
    </row>
    <row r="3907" spans="1:12" x14ac:dyDescent="0.25">
      <c r="A3907" s="415" t="s">
        <v>2600</v>
      </c>
      <c r="B3907" s="415" t="s">
        <v>2601</v>
      </c>
      <c r="C3907" s="415" t="s">
        <v>2115</v>
      </c>
      <c r="D3907" s="415" t="s">
        <v>2794</v>
      </c>
      <c r="E3907" s="416" t="s">
        <v>155</v>
      </c>
      <c r="F3907" s="415" t="s">
        <v>155</v>
      </c>
      <c r="G3907" s="415">
        <v>89618</v>
      </c>
      <c r="H3907" s="415" t="s">
        <v>2989</v>
      </c>
      <c r="I3907" s="415" t="s">
        <v>25</v>
      </c>
      <c r="J3907" s="415" t="s">
        <v>273</v>
      </c>
      <c r="K3907" s="416">
        <v>16.079999999999998</v>
      </c>
      <c r="L3907" s="415" t="s">
        <v>217</v>
      </c>
    </row>
    <row r="3908" spans="1:12" x14ac:dyDescent="0.25">
      <c r="A3908" s="415" t="s">
        <v>2600</v>
      </c>
      <c r="B3908" s="415" t="s">
        <v>2601</v>
      </c>
      <c r="C3908" s="415" t="s">
        <v>2115</v>
      </c>
      <c r="D3908" s="415" t="s">
        <v>2794</v>
      </c>
      <c r="E3908" s="416" t="s">
        <v>155</v>
      </c>
      <c r="F3908" s="415" t="s">
        <v>155</v>
      </c>
      <c r="G3908" s="415">
        <v>89619</v>
      </c>
      <c r="H3908" s="415" t="s">
        <v>2990</v>
      </c>
      <c r="I3908" s="415" t="s">
        <v>25</v>
      </c>
      <c r="J3908" s="415" t="s">
        <v>273</v>
      </c>
      <c r="K3908" s="416">
        <v>8.6999999999999993</v>
      </c>
      <c r="L3908" s="415" t="s">
        <v>217</v>
      </c>
    </row>
    <row r="3909" spans="1:12" x14ac:dyDescent="0.25">
      <c r="A3909" s="415" t="s">
        <v>2600</v>
      </c>
      <c r="B3909" s="415" t="s">
        <v>2601</v>
      </c>
      <c r="C3909" s="415" t="s">
        <v>2115</v>
      </c>
      <c r="D3909" s="415" t="s">
        <v>2794</v>
      </c>
      <c r="E3909" s="416" t="s">
        <v>155</v>
      </c>
      <c r="F3909" s="415" t="s">
        <v>155</v>
      </c>
      <c r="G3909" s="415">
        <v>89620</v>
      </c>
      <c r="H3909" s="415" t="s">
        <v>2991</v>
      </c>
      <c r="I3909" s="415" t="s">
        <v>25</v>
      </c>
      <c r="J3909" s="415" t="s">
        <v>273</v>
      </c>
      <c r="K3909" s="416">
        <v>11.06</v>
      </c>
      <c r="L3909" s="415" t="s">
        <v>217</v>
      </c>
    </row>
    <row r="3910" spans="1:12" x14ac:dyDescent="0.25">
      <c r="A3910" s="415" t="s">
        <v>2600</v>
      </c>
      <c r="B3910" s="415" t="s">
        <v>2601</v>
      </c>
      <c r="C3910" s="415" t="s">
        <v>2115</v>
      </c>
      <c r="D3910" s="415" t="s">
        <v>2794</v>
      </c>
      <c r="E3910" s="416" t="s">
        <v>155</v>
      </c>
      <c r="F3910" s="415" t="s">
        <v>155</v>
      </c>
      <c r="G3910" s="415">
        <v>89621</v>
      </c>
      <c r="H3910" s="415" t="s">
        <v>2992</v>
      </c>
      <c r="I3910" s="415" t="s">
        <v>25</v>
      </c>
      <c r="J3910" s="415" t="s">
        <v>273</v>
      </c>
      <c r="K3910" s="416">
        <v>28.15</v>
      </c>
      <c r="L3910" s="415" t="s">
        <v>217</v>
      </c>
    </row>
    <row r="3911" spans="1:12" x14ac:dyDescent="0.25">
      <c r="A3911" s="415" t="s">
        <v>2600</v>
      </c>
      <c r="B3911" s="415" t="s">
        <v>2601</v>
      </c>
      <c r="C3911" s="415" t="s">
        <v>2115</v>
      </c>
      <c r="D3911" s="415" t="s">
        <v>2794</v>
      </c>
      <c r="E3911" s="416" t="s">
        <v>155</v>
      </c>
      <c r="F3911" s="415" t="s">
        <v>155</v>
      </c>
      <c r="G3911" s="415">
        <v>89622</v>
      </c>
      <c r="H3911" s="415" t="s">
        <v>2993</v>
      </c>
      <c r="I3911" s="415" t="s">
        <v>25</v>
      </c>
      <c r="J3911" s="415" t="s">
        <v>273</v>
      </c>
      <c r="K3911" s="416">
        <v>13.72</v>
      </c>
      <c r="L3911" s="415" t="s">
        <v>217</v>
      </c>
    </row>
    <row r="3912" spans="1:12" x14ac:dyDescent="0.25">
      <c r="A3912" s="415" t="s">
        <v>2600</v>
      </c>
      <c r="B3912" s="415" t="s">
        <v>2601</v>
      </c>
      <c r="C3912" s="415" t="s">
        <v>2115</v>
      </c>
      <c r="D3912" s="415" t="s">
        <v>2794</v>
      </c>
      <c r="E3912" s="416" t="s">
        <v>155</v>
      </c>
      <c r="F3912" s="415" t="s">
        <v>155</v>
      </c>
      <c r="G3912" s="415">
        <v>89623</v>
      </c>
      <c r="H3912" s="415" t="s">
        <v>2994</v>
      </c>
      <c r="I3912" s="415" t="s">
        <v>25</v>
      </c>
      <c r="J3912" s="415" t="s">
        <v>273</v>
      </c>
      <c r="K3912" s="416">
        <v>18.86</v>
      </c>
      <c r="L3912" s="415" t="s">
        <v>217</v>
      </c>
    </row>
    <row r="3913" spans="1:12" x14ac:dyDescent="0.25">
      <c r="A3913" s="415" t="s">
        <v>2600</v>
      </c>
      <c r="B3913" s="415" t="s">
        <v>2601</v>
      </c>
      <c r="C3913" s="415" t="s">
        <v>2115</v>
      </c>
      <c r="D3913" s="415" t="s">
        <v>2794</v>
      </c>
      <c r="E3913" s="416" t="s">
        <v>155</v>
      </c>
      <c r="F3913" s="415" t="s">
        <v>155</v>
      </c>
      <c r="G3913" s="415">
        <v>89624</v>
      </c>
      <c r="H3913" s="415" t="s">
        <v>2995</v>
      </c>
      <c r="I3913" s="415" t="s">
        <v>25</v>
      </c>
      <c r="J3913" s="415" t="s">
        <v>273</v>
      </c>
      <c r="K3913" s="416">
        <v>20.2</v>
      </c>
      <c r="L3913" s="415" t="s">
        <v>217</v>
      </c>
    </row>
    <row r="3914" spans="1:12" x14ac:dyDescent="0.25">
      <c r="A3914" s="415" t="s">
        <v>2600</v>
      </c>
      <c r="B3914" s="415" t="s">
        <v>2601</v>
      </c>
      <c r="C3914" s="415" t="s">
        <v>2115</v>
      </c>
      <c r="D3914" s="415" t="s">
        <v>2794</v>
      </c>
      <c r="E3914" s="416" t="s">
        <v>155</v>
      </c>
      <c r="F3914" s="415" t="s">
        <v>155</v>
      </c>
      <c r="G3914" s="415">
        <v>89625</v>
      </c>
      <c r="H3914" s="415" t="s">
        <v>2996</v>
      </c>
      <c r="I3914" s="415" t="s">
        <v>25</v>
      </c>
      <c r="J3914" s="415" t="s">
        <v>273</v>
      </c>
      <c r="K3914" s="416">
        <v>22.5</v>
      </c>
      <c r="L3914" s="415" t="s">
        <v>217</v>
      </c>
    </row>
    <row r="3915" spans="1:12" x14ac:dyDescent="0.25">
      <c r="A3915" s="415" t="s">
        <v>2600</v>
      </c>
      <c r="B3915" s="415" t="s">
        <v>2601</v>
      </c>
      <c r="C3915" s="415" t="s">
        <v>2115</v>
      </c>
      <c r="D3915" s="415" t="s">
        <v>2794</v>
      </c>
      <c r="E3915" s="416" t="s">
        <v>155</v>
      </c>
      <c r="F3915" s="415" t="s">
        <v>155</v>
      </c>
      <c r="G3915" s="415">
        <v>89626</v>
      </c>
      <c r="H3915" s="415" t="s">
        <v>2997</v>
      </c>
      <c r="I3915" s="415" t="s">
        <v>25</v>
      </c>
      <c r="J3915" s="415" t="s">
        <v>273</v>
      </c>
      <c r="K3915" s="416">
        <v>32.86</v>
      </c>
      <c r="L3915" s="415" t="s">
        <v>217</v>
      </c>
    </row>
    <row r="3916" spans="1:12" x14ac:dyDescent="0.25">
      <c r="A3916" s="415" t="s">
        <v>2600</v>
      </c>
      <c r="B3916" s="415" t="s">
        <v>2601</v>
      </c>
      <c r="C3916" s="415" t="s">
        <v>2115</v>
      </c>
      <c r="D3916" s="415" t="s">
        <v>2794</v>
      </c>
      <c r="E3916" s="416" t="s">
        <v>155</v>
      </c>
      <c r="F3916" s="415" t="s">
        <v>155</v>
      </c>
      <c r="G3916" s="415">
        <v>89627</v>
      </c>
      <c r="H3916" s="415" t="s">
        <v>2998</v>
      </c>
      <c r="I3916" s="415" t="s">
        <v>25</v>
      </c>
      <c r="J3916" s="415" t="s">
        <v>273</v>
      </c>
      <c r="K3916" s="416">
        <v>20.94</v>
      </c>
      <c r="L3916" s="415" t="s">
        <v>217</v>
      </c>
    </row>
    <row r="3917" spans="1:12" x14ac:dyDescent="0.25">
      <c r="A3917" s="415" t="s">
        <v>2600</v>
      </c>
      <c r="B3917" s="415" t="s">
        <v>2601</v>
      </c>
      <c r="C3917" s="415" t="s">
        <v>2115</v>
      </c>
      <c r="D3917" s="415" t="s">
        <v>2794</v>
      </c>
      <c r="E3917" s="416" t="s">
        <v>155</v>
      </c>
      <c r="F3917" s="415" t="s">
        <v>155</v>
      </c>
      <c r="G3917" s="415">
        <v>89628</v>
      </c>
      <c r="H3917" s="415" t="s">
        <v>2999</v>
      </c>
      <c r="I3917" s="415" t="s">
        <v>25</v>
      </c>
      <c r="J3917" s="415" t="s">
        <v>273</v>
      </c>
      <c r="K3917" s="416">
        <v>51.48</v>
      </c>
      <c r="L3917" s="415" t="s">
        <v>217</v>
      </c>
    </row>
    <row r="3918" spans="1:12" x14ac:dyDescent="0.25">
      <c r="A3918" s="415" t="s">
        <v>2600</v>
      </c>
      <c r="B3918" s="415" t="s">
        <v>2601</v>
      </c>
      <c r="C3918" s="415" t="s">
        <v>2115</v>
      </c>
      <c r="D3918" s="415" t="s">
        <v>2794</v>
      </c>
      <c r="E3918" s="416" t="s">
        <v>155</v>
      </c>
      <c r="F3918" s="415" t="s">
        <v>155</v>
      </c>
      <c r="G3918" s="415">
        <v>89629</v>
      </c>
      <c r="H3918" s="415" t="s">
        <v>3000</v>
      </c>
      <c r="I3918" s="415" t="s">
        <v>25</v>
      </c>
      <c r="J3918" s="415" t="s">
        <v>273</v>
      </c>
      <c r="K3918" s="416">
        <v>96.83</v>
      </c>
      <c r="L3918" s="415" t="s">
        <v>217</v>
      </c>
    </row>
    <row r="3919" spans="1:12" x14ac:dyDescent="0.25">
      <c r="A3919" s="415" t="s">
        <v>2600</v>
      </c>
      <c r="B3919" s="415" t="s">
        <v>2601</v>
      </c>
      <c r="C3919" s="415" t="s">
        <v>2115</v>
      </c>
      <c r="D3919" s="415" t="s">
        <v>2794</v>
      </c>
      <c r="E3919" s="416" t="s">
        <v>155</v>
      </c>
      <c r="F3919" s="415" t="s">
        <v>155</v>
      </c>
      <c r="G3919" s="415">
        <v>89630</v>
      </c>
      <c r="H3919" s="415" t="s">
        <v>3001</v>
      </c>
      <c r="I3919" s="415" t="s">
        <v>25</v>
      </c>
      <c r="J3919" s="415" t="s">
        <v>273</v>
      </c>
      <c r="K3919" s="416">
        <v>82.71</v>
      </c>
      <c r="L3919" s="415" t="s">
        <v>217</v>
      </c>
    </row>
    <row r="3920" spans="1:12" x14ac:dyDescent="0.25">
      <c r="A3920" s="415" t="s">
        <v>2600</v>
      </c>
      <c r="B3920" s="415" t="s">
        <v>2601</v>
      </c>
      <c r="C3920" s="415" t="s">
        <v>2115</v>
      </c>
      <c r="D3920" s="415" t="s">
        <v>2794</v>
      </c>
      <c r="E3920" s="416" t="s">
        <v>155</v>
      </c>
      <c r="F3920" s="415" t="s">
        <v>155</v>
      </c>
      <c r="G3920" s="415">
        <v>89631</v>
      </c>
      <c r="H3920" s="415" t="s">
        <v>3002</v>
      </c>
      <c r="I3920" s="415" t="s">
        <v>25</v>
      </c>
      <c r="J3920" s="415" t="s">
        <v>273</v>
      </c>
      <c r="K3920" s="416">
        <v>150.63</v>
      </c>
      <c r="L3920" s="415" t="s">
        <v>217</v>
      </c>
    </row>
    <row r="3921" spans="1:12" x14ac:dyDescent="0.25">
      <c r="A3921" s="415" t="s">
        <v>2600</v>
      </c>
      <c r="B3921" s="415" t="s">
        <v>2601</v>
      </c>
      <c r="C3921" s="415" t="s">
        <v>2115</v>
      </c>
      <c r="D3921" s="415" t="s">
        <v>2794</v>
      </c>
      <c r="E3921" s="416" t="s">
        <v>155</v>
      </c>
      <c r="F3921" s="415" t="s">
        <v>155</v>
      </c>
      <c r="G3921" s="415">
        <v>89632</v>
      </c>
      <c r="H3921" s="415" t="s">
        <v>3003</v>
      </c>
      <c r="I3921" s="415" t="s">
        <v>25</v>
      </c>
      <c r="J3921" s="415" t="s">
        <v>273</v>
      </c>
      <c r="K3921" s="416">
        <v>121.74</v>
      </c>
      <c r="L3921" s="415" t="s">
        <v>217</v>
      </c>
    </row>
    <row r="3922" spans="1:12" x14ac:dyDescent="0.25">
      <c r="A3922" s="415" t="s">
        <v>2600</v>
      </c>
      <c r="B3922" s="415" t="s">
        <v>2601</v>
      </c>
      <c r="C3922" s="415" t="s">
        <v>2115</v>
      </c>
      <c r="D3922" s="415" t="s">
        <v>2794</v>
      </c>
      <c r="E3922" s="416" t="s">
        <v>155</v>
      </c>
      <c r="F3922" s="415" t="s">
        <v>155</v>
      </c>
      <c r="G3922" s="415">
        <v>89637</v>
      </c>
      <c r="H3922" s="415" t="s">
        <v>3004</v>
      </c>
      <c r="I3922" s="415" t="s">
        <v>25</v>
      </c>
      <c r="J3922" s="415" t="s">
        <v>216</v>
      </c>
      <c r="K3922" s="416">
        <v>8.0299999999999994</v>
      </c>
      <c r="L3922" s="415" t="s">
        <v>217</v>
      </c>
    </row>
    <row r="3923" spans="1:12" x14ac:dyDescent="0.25">
      <c r="A3923" s="415" t="s">
        <v>2600</v>
      </c>
      <c r="B3923" s="415" t="s">
        <v>2601</v>
      </c>
      <c r="C3923" s="415" t="s">
        <v>2115</v>
      </c>
      <c r="D3923" s="415" t="s">
        <v>2794</v>
      </c>
      <c r="E3923" s="416" t="s">
        <v>155</v>
      </c>
      <c r="F3923" s="415" t="s">
        <v>155</v>
      </c>
      <c r="G3923" s="415">
        <v>89638</v>
      </c>
      <c r="H3923" s="415" t="s">
        <v>3005</v>
      </c>
      <c r="I3923" s="415" t="s">
        <v>25</v>
      </c>
      <c r="J3923" s="415" t="s">
        <v>216</v>
      </c>
      <c r="K3923" s="416">
        <v>8.84</v>
      </c>
      <c r="L3923" s="415" t="s">
        <v>217</v>
      </c>
    </row>
    <row r="3924" spans="1:12" x14ac:dyDescent="0.25">
      <c r="A3924" s="415" t="s">
        <v>2600</v>
      </c>
      <c r="B3924" s="415" t="s">
        <v>2601</v>
      </c>
      <c r="C3924" s="415" t="s">
        <v>2115</v>
      </c>
      <c r="D3924" s="415" t="s">
        <v>2794</v>
      </c>
      <c r="E3924" s="416" t="s">
        <v>155</v>
      </c>
      <c r="F3924" s="415" t="s">
        <v>155</v>
      </c>
      <c r="G3924" s="415">
        <v>89639</v>
      </c>
      <c r="H3924" s="415" t="s">
        <v>3006</v>
      </c>
      <c r="I3924" s="415" t="s">
        <v>25</v>
      </c>
      <c r="J3924" s="415" t="s">
        <v>216</v>
      </c>
      <c r="K3924" s="416">
        <v>9.16</v>
      </c>
      <c r="L3924" s="415" t="s">
        <v>217</v>
      </c>
    </row>
    <row r="3925" spans="1:12" x14ac:dyDescent="0.25">
      <c r="A3925" s="415" t="s">
        <v>2600</v>
      </c>
      <c r="B3925" s="415" t="s">
        <v>2601</v>
      </c>
      <c r="C3925" s="415" t="s">
        <v>2115</v>
      </c>
      <c r="D3925" s="415" t="s">
        <v>2794</v>
      </c>
      <c r="E3925" s="416" t="s">
        <v>155</v>
      </c>
      <c r="F3925" s="415" t="s">
        <v>155</v>
      </c>
      <c r="G3925" s="415">
        <v>89640</v>
      </c>
      <c r="H3925" s="415" t="s">
        <v>3007</v>
      </c>
      <c r="I3925" s="415" t="s">
        <v>25</v>
      </c>
      <c r="J3925" s="415" t="s">
        <v>216</v>
      </c>
      <c r="K3925" s="416">
        <v>14.02</v>
      </c>
      <c r="L3925" s="415" t="s">
        <v>217</v>
      </c>
    </row>
    <row r="3926" spans="1:12" x14ac:dyDescent="0.25">
      <c r="A3926" s="415" t="s">
        <v>2600</v>
      </c>
      <c r="B3926" s="415" t="s">
        <v>2601</v>
      </c>
      <c r="C3926" s="415" t="s">
        <v>2115</v>
      </c>
      <c r="D3926" s="415" t="s">
        <v>2794</v>
      </c>
      <c r="E3926" s="416" t="s">
        <v>155</v>
      </c>
      <c r="F3926" s="415" t="s">
        <v>155</v>
      </c>
      <c r="G3926" s="415">
        <v>89641</v>
      </c>
      <c r="H3926" s="415" t="s">
        <v>3008</v>
      </c>
      <c r="I3926" s="415" t="s">
        <v>25</v>
      </c>
      <c r="J3926" s="415" t="s">
        <v>216</v>
      </c>
      <c r="K3926" s="416">
        <v>11.38</v>
      </c>
      <c r="L3926" s="415" t="s">
        <v>217</v>
      </c>
    </row>
    <row r="3927" spans="1:12" x14ac:dyDescent="0.25">
      <c r="A3927" s="415" t="s">
        <v>2600</v>
      </c>
      <c r="B3927" s="415" t="s">
        <v>2601</v>
      </c>
      <c r="C3927" s="415" t="s">
        <v>2115</v>
      </c>
      <c r="D3927" s="415" t="s">
        <v>2794</v>
      </c>
      <c r="E3927" s="416" t="s">
        <v>155</v>
      </c>
      <c r="F3927" s="415" t="s">
        <v>155</v>
      </c>
      <c r="G3927" s="415">
        <v>89642</v>
      </c>
      <c r="H3927" s="415" t="s">
        <v>3009</v>
      </c>
      <c r="I3927" s="415" t="s">
        <v>25</v>
      </c>
      <c r="J3927" s="415" t="s">
        <v>216</v>
      </c>
      <c r="K3927" s="416">
        <v>12.95</v>
      </c>
      <c r="L3927" s="415" t="s">
        <v>217</v>
      </c>
    </row>
    <row r="3928" spans="1:12" x14ac:dyDescent="0.25">
      <c r="A3928" s="415" t="s">
        <v>2600</v>
      </c>
      <c r="B3928" s="415" t="s">
        <v>2601</v>
      </c>
      <c r="C3928" s="415" t="s">
        <v>2115</v>
      </c>
      <c r="D3928" s="415" t="s">
        <v>2794</v>
      </c>
      <c r="E3928" s="416" t="s">
        <v>155</v>
      </c>
      <c r="F3928" s="415" t="s">
        <v>155</v>
      </c>
      <c r="G3928" s="415">
        <v>89643</v>
      </c>
      <c r="H3928" s="415" t="s">
        <v>3010</v>
      </c>
      <c r="I3928" s="415" t="s">
        <v>25</v>
      </c>
      <c r="J3928" s="415" t="s">
        <v>216</v>
      </c>
      <c r="K3928" s="416">
        <v>13.47</v>
      </c>
      <c r="L3928" s="415" t="s">
        <v>217</v>
      </c>
    </row>
    <row r="3929" spans="1:12" x14ac:dyDescent="0.25">
      <c r="A3929" s="415" t="s">
        <v>2600</v>
      </c>
      <c r="B3929" s="415" t="s">
        <v>2601</v>
      </c>
      <c r="C3929" s="415" t="s">
        <v>2115</v>
      </c>
      <c r="D3929" s="415" t="s">
        <v>2794</v>
      </c>
      <c r="E3929" s="416" t="s">
        <v>155</v>
      </c>
      <c r="F3929" s="415" t="s">
        <v>155</v>
      </c>
      <c r="G3929" s="415">
        <v>89644</v>
      </c>
      <c r="H3929" s="415" t="s">
        <v>3011</v>
      </c>
      <c r="I3929" s="415" t="s">
        <v>25</v>
      </c>
      <c r="J3929" s="415" t="s">
        <v>216</v>
      </c>
      <c r="K3929" s="416">
        <v>20.87</v>
      </c>
      <c r="L3929" s="415" t="s">
        <v>217</v>
      </c>
    </row>
    <row r="3930" spans="1:12" x14ac:dyDescent="0.25">
      <c r="A3930" s="415" t="s">
        <v>2600</v>
      </c>
      <c r="B3930" s="415" t="s">
        <v>2601</v>
      </c>
      <c r="C3930" s="415" t="s">
        <v>2115</v>
      </c>
      <c r="D3930" s="415" t="s">
        <v>2794</v>
      </c>
      <c r="E3930" s="416" t="s">
        <v>155</v>
      </c>
      <c r="F3930" s="415" t="s">
        <v>155</v>
      </c>
      <c r="G3930" s="415">
        <v>89645</v>
      </c>
      <c r="H3930" s="415" t="s">
        <v>3012</v>
      </c>
      <c r="I3930" s="415" t="s">
        <v>25</v>
      </c>
      <c r="J3930" s="415" t="s">
        <v>216</v>
      </c>
      <c r="K3930" s="416">
        <v>22.74</v>
      </c>
      <c r="L3930" s="415" t="s">
        <v>217</v>
      </c>
    </row>
    <row r="3931" spans="1:12" x14ac:dyDescent="0.25">
      <c r="A3931" s="415" t="s">
        <v>2600</v>
      </c>
      <c r="B3931" s="415" t="s">
        <v>2601</v>
      </c>
      <c r="C3931" s="415" t="s">
        <v>2115</v>
      </c>
      <c r="D3931" s="415" t="s">
        <v>2794</v>
      </c>
      <c r="E3931" s="416" t="s">
        <v>155</v>
      </c>
      <c r="F3931" s="415" t="s">
        <v>155</v>
      </c>
      <c r="G3931" s="415">
        <v>89646</v>
      </c>
      <c r="H3931" s="415" t="s">
        <v>3013</v>
      </c>
      <c r="I3931" s="415" t="s">
        <v>25</v>
      </c>
      <c r="J3931" s="415" t="s">
        <v>216</v>
      </c>
      <c r="K3931" s="416">
        <v>17.5</v>
      </c>
      <c r="L3931" s="415" t="s">
        <v>217</v>
      </c>
    </row>
    <row r="3932" spans="1:12" x14ac:dyDescent="0.25">
      <c r="A3932" s="415" t="s">
        <v>2600</v>
      </c>
      <c r="B3932" s="415" t="s">
        <v>2601</v>
      </c>
      <c r="C3932" s="415" t="s">
        <v>2115</v>
      </c>
      <c r="D3932" s="415" t="s">
        <v>2794</v>
      </c>
      <c r="E3932" s="416" t="s">
        <v>155</v>
      </c>
      <c r="F3932" s="415" t="s">
        <v>155</v>
      </c>
      <c r="G3932" s="415">
        <v>89647</v>
      </c>
      <c r="H3932" s="415" t="s">
        <v>3014</v>
      </c>
      <c r="I3932" s="415" t="s">
        <v>25</v>
      </c>
      <c r="J3932" s="415" t="s">
        <v>216</v>
      </c>
      <c r="K3932" s="416">
        <v>17.13</v>
      </c>
      <c r="L3932" s="415" t="s">
        <v>217</v>
      </c>
    </row>
    <row r="3933" spans="1:12" x14ac:dyDescent="0.25">
      <c r="A3933" s="415" t="s">
        <v>2600</v>
      </c>
      <c r="B3933" s="415" t="s">
        <v>2601</v>
      </c>
      <c r="C3933" s="415" t="s">
        <v>2115</v>
      </c>
      <c r="D3933" s="415" t="s">
        <v>2794</v>
      </c>
      <c r="E3933" s="416" t="s">
        <v>155</v>
      </c>
      <c r="F3933" s="415" t="s">
        <v>155</v>
      </c>
      <c r="G3933" s="415">
        <v>89648</v>
      </c>
      <c r="H3933" s="415" t="s">
        <v>3015</v>
      </c>
      <c r="I3933" s="415" t="s">
        <v>25</v>
      </c>
      <c r="J3933" s="415" t="s">
        <v>216</v>
      </c>
      <c r="K3933" s="416">
        <v>18.809999999999999</v>
      </c>
      <c r="L3933" s="415" t="s">
        <v>217</v>
      </c>
    </row>
    <row r="3934" spans="1:12" x14ac:dyDescent="0.25">
      <c r="A3934" s="415" t="s">
        <v>2600</v>
      </c>
      <c r="B3934" s="415" t="s">
        <v>2601</v>
      </c>
      <c r="C3934" s="415" t="s">
        <v>2115</v>
      </c>
      <c r="D3934" s="415" t="s">
        <v>2794</v>
      </c>
      <c r="E3934" s="416" t="s">
        <v>155</v>
      </c>
      <c r="F3934" s="415" t="s">
        <v>155</v>
      </c>
      <c r="G3934" s="415">
        <v>89649</v>
      </c>
      <c r="H3934" s="415" t="s">
        <v>3016</v>
      </c>
      <c r="I3934" s="415" t="s">
        <v>25</v>
      </c>
      <c r="J3934" s="415" t="s">
        <v>216</v>
      </c>
      <c r="K3934" s="416">
        <v>25.51</v>
      </c>
      <c r="L3934" s="415" t="s">
        <v>217</v>
      </c>
    </row>
    <row r="3935" spans="1:12" x14ac:dyDescent="0.25">
      <c r="A3935" s="415" t="s">
        <v>2600</v>
      </c>
      <c r="B3935" s="415" t="s">
        <v>2601</v>
      </c>
      <c r="C3935" s="415" t="s">
        <v>2115</v>
      </c>
      <c r="D3935" s="415" t="s">
        <v>2794</v>
      </c>
      <c r="E3935" s="416" t="s">
        <v>155</v>
      </c>
      <c r="F3935" s="415" t="s">
        <v>155</v>
      </c>
      <c r="G3935" s="415">
        <v>89650</v>
      </c>
      <c r="H3935" s="415" t="s">
        <v>3017</v>
      </c>
      <c r="I3935" s="415" t="s">
        <v>25</v>
      </c>
      <c r="J3935" s="415" t="s">
        <v>216</v>
      </c>
      <c r="K3935" s="416">
        <v>25.51</v>
      </c>
      <c r="L3935" s="415" t="s">
        <v>217</v>
      </c>
    </row>
    <row r="3936" spans="1:12" x14ac:dyDescent="0.25">
      <c r="A3936" s="415" t="s">
        <v>2600</v>
      </c>
      <c r="B3936" s="415" t="s">
        <v>2601</v>
      </c>
      <c r="C3936" s="415" t="s">
        <v>2115</v>
      </c>
      <c r="D3936" s="415" t="s">
        <v>2794</v>
      </c>
      <c r="E3936" s="416" t="s">
        <v>155</v>
      </c>
      <c r="F3936" s="415" t="s">
        <v>155</v>
      </c>
      <c r="G3936" s="415">
        <v>89651</v>
      </c>
      <c r="H3936" s="415" t="s">
        <v>3018</v>
      </c>
      <c r="I3936" s="415" t="s">
        <v>25</v>
      </c>
      <c r="J3936" s="415" t="s">
        <v>216</v>
      </c>
      <c r="K3936" s="416">
        <v>5.73</v>
      </c>
      <c r="L3936" s="415" t="s">
        <v>217</v>
      </c>
    </row>
    <row r="3937" spans="1:12" x14ac:dyDescent="0.25">
      <c r="A3937" s="415" t="s">
        <v>2600</v>
      </c>
      <c r="B3937" s="415" t="s">
        <v>2601</v>
      </c>
      <c r="C3937" s="415" t="s">
        <v>2115</v>
      </c>
      <c r="D3937" s="415" t="s">
        <v>2794</v>
      </c>
      <c r="E3937" s="416" t="s">
        <v>155</v>
      </c>
      <c r="F3937" s="415" t="s">
        <v>155</v>
      </c>
      <c r="G3937" s="415">
        <v>89652</v>
      </c>
      <c r="H3937" s="415" t="s">
        <v>3019</v>
      </c>
      <c r="I3937" s="415" t="s">
        <v>25</v>
      </c>
      <c r="J3937" s="415" t="s">
        <v>216</v>
      </c>
      <c r="K3937" s="416">
        <v>9.32</v>
      </c>
      <c r="L3937" s="415" t="s">
        <v>217</v>
      </c>
    </row>
    <row r="3938" spans="1:12" x14ac:dyDescent="0.25">
      <c r="A3938" s="415" t="s">
        <v>2600</v>
      </c>
      <c r="B3938" s="415" t="s">
        <v>2601</v>
      </c>
      <c r="C3938" s="415" t="s">
        <v>2115</v>
      </c>
      <c r="D3938" s="415" t="s">
        <v>2794</v>
      </c>
      <c r="E3938" s="416" t="s">
        <v>155</v>
      </c>
      <c r="F3938" s="415" t="s">
        <v>155</v>
      </c>
      <c r="G3938" s="415">
        <v>89653</v>
      </c>
      <c r="H3938" s="415" t="s">
        <v>3020</v>
      </c>
      <c r="I3938" s="415" t="s">
        <v>25</v>
      </c>
      <c r="J3938" s="415" t="s">
        <v>216</v>
      </c>
      <c r="K3938" s="416">
        <v>14.84</v>
      </c>
      <c r="L3938" s="415" t="s">
        <v>217</v>
      </c>
    </row>
    <row r="3939" spans="1:12" x14ac:dyDescent="0.25">
      <c r="A3939" s="415" t="s">
        <v>2600</v>
      </c>
      <c r="B3939" s="415" t="s">
        <v>2601</v>
      </c>
      <c r="C3939" s="415" t="s">
        <v>2115</v>
      </c>
      <c r="D3939" s="415" t="s">
        <v>2794</v>
      </c>
      <c r="E3939" s="416" t="s">
        <v>155</v>
      </c>
      <c r="F3939" s="415" t="s">
        <v>155</v>
      </c>
      <c r="G3939" s="415">
        <v>89654</v>
      </c>
      <c r="H3939" s="415" t="s">
        <v>3021</v>
      </c>
      <c r="I3939" s="415" t="s">
        <v>25</v>
      </c>
      <c r="J3939" s="415" t="s">
        <v>216</v>
      </c>
      <c r="K3939" s="416">
        <v>14.47</v>
      </c>
      <c r="L3939" s="415" t="s">
        <v>217</v>
      </c>
    </row>
    <row r="3940" spans="1:12" x14ac:dyDescent="0.25">
      <c r="A3940" s="415" t="s">
        <v>2600</v>
      </c>
      <c r="B3940" s="415" t="s">
        <v>2601</v>
      </c>
      <c r="C3940" s="415" t="s">
        <v>2115</v>
      </c>
      <c r="D3940" s="415" t="s">
        <v>2794</v>
      </c>
      <c r="E3940" s="416" t="s">
        <v>155</v>
      </c>
      <c r="F3940" s="415" t="s">
        <v>155</v>
      </c>
      <c r="G3940" s="415">
        <v>89655</v>
      </c>
      <c r="H3940" s="415" t="s">
        <v>3022</v>
      </c>
      <c r="I3940" s="415" t="s">
        <v>25</v>
      </c>
      <c r="J3940" s="415" t="s">
        <v>216</v>
      </c>
      <c r="K3940" s="416">
        <v>21.22</v>
      </c>
      <c r="L3940" s="415" t="s">
        <v>217</v>
      </c>
    </row>
    <row r="3941" spans="1:12" x14ac:dyDescent="0.25">
      <c r="A3941" s="415" t="s">
        <v>2600</v>
      </c>
      <c r="B3941" s="415" t="s">
        <v>2601</v>
      </c>
      <c r="C3941" s="415" t="s">
        <v>2115</v>
      </c>
      <c r="D3941" s="415" t="s">
        <v>2794</v>
      </c>
      <c r="E3941" s="416" t="s">
        <v>155</v>
      </c>
      <c r="F3941" s="415" t="s">
        <v>155</v>
      </c>
      <c r="G3941" s="415">
        <v>89656</v>
      </c>
      <c r="H3941" s="415" t="s">
        <v>3023</v>
      </c>
      <c r="I3941" s="415" t="s">
        <v>25</v>
      </c>
      <c r="J3941" s="415" t="s">
        <v>216</v>
      </c>
      <c r="K3941" s="416">
        <v>9.89</v>
      </c>
      <c r="L3941" s="415" t="s">
        <v>217</v>
      </c>
    </row>
    <row r="3942" spans="1:12" x14ac:dyDescent="0.25">
      <c r="A3942" s="415" t="s">
        <v>2600</v>
      </c>
      <c r="B3942" s="415" t="s">
        <v>2601</v>
      </c>
      <c r="C3942" s="415" t="s">
        <v>2115</v>
      </c>
      <c r="D3942" s="415" t="s">
        <v>2794</v>
      </c>
      <c r="E3942" s="416" t="s">
        <v>155</v>
      </c>
      <c r="F3942" s="415" t="s">
        <v>155</v>
      </c>
      <c r="G3942" s="415">
        <v>89657</v>
      </c>
      <c r="H3942" s="415" t="s">
        <v>3024</v>
      </c>
      <c r="I3942" s="415" t="s">
        <v>25</v>
      </c>
      <c r="J3942" s="415" t="s">
        <v>216</v>
      </c>
      <c r="K3942" s="416">
        <v>10.07</v>
      </c>
      <c r="L3942" s="415" t="s">
        <v>217</v>
      </c>
    </row>
    <row r="3943" spans="1:12" x14ac:dyDescent="0.25">
      <c r="A3943" s="415" t="s">
        <v>2600</v>
      </c>
      <c r="B3943" s="415" t="s">
        <v>2601</v>
      </c>
      <c r="C3943" s="415" t="s">
        <v>2115</v>
      </c>
      <c r="D3943" s="415" t="s">
        <v>2794</v>
      </c>
      <c r="E3943" s="416" t="s">
        <v>155</v>
      </c>
      <c r="F3943" s="415" t="s">
        <v>155</v>
      </c>
      <c r="G3943" s="415">
        <v>89658</v>
      </c>
      <c r="H3943" s="415" t="s">
        <v>3025</v>
      </c>
      <c r="I3943" s="415" t="s">
        <v>25</v>
      </c>
      <c r="J3943" s="415" t="s">
        <v>216</v>
      </c>
      <c r="K3943" s="416">
        <v>7.97</v>
      </c>
      <c r="L3943" s="415" t="s">
        <v>217</v>
      </c>
    </row>
    <row r="3944" spans="1:12" x14ac:dyDescent="0.25">
      <c r="A3944" s="415" t="s">
        <v>2600</v>
      </c>
      <c r="B3944" s="415" t="s">
        <v>2601</v>
      </c>
      <c r="C3944" s="415" t="s">
        <v>2115</v>
      </c>
      <c r="D3944" s="415" t="s">
        <v>2794</v>
      </c>
      <c r="E3944" s="416" t="s">
        <v>155</v>
      </c>
      <c r="F3944" s="415" t="s">
        <v>155</v>
      </c>
      <c r="G3944" s="415">
        <v>89659</v>
      </c>
      <c r="H3944" s="415" t="s">
        <v>3026</v>
      </c>
      <c r="I3944" s="415" t="s">
        <v>25</v>
      </c>
      <c r="J3944" s="415" t="s">
        <v>216</v>
      </c>
      <c r="K3944" s="416">
        <v>13.46</v>
      </c>
      <c r="L3944" s="415" t="s">
        <v>217</v>
      </c>
    </row>
    <row r="3945" spans="1:12" x14ac:dyDescent="0.25">
      <c r="A3945" s="415" t="s">
        <v>2600</v>
      </c>
      <c r="B3945" s="415" t="s">
        <v>2601</v>
      </c>
      <c r="C3945" s="415" t="s">
        <v>2115</v>
      </c>
      <c r="D3945" s="415" t="s">
        <v>2794</v>
      </c>
      <c r="E3945" s="416" t="s">
        <v>155</v>
      </c>
      <c r="F3945" s="415" t="s">
        <v>155</v>
      </c>
      <c r="G3945" s="415">
        <v>89660</v>
      </c>
      <c r="H3945" s="415" t="s">
        <v>3027</v>
      </c>
      <c r="I3945" s="415" t="s">
        <v>25</v>
      </c>
      <c r="J3945" s="415" t="s">
        <v>216</v>
      </c>
      <c r="K3945" s="416">
        <v>7.49</v>
      </c>
      <c r="L3945" s="415" t="s">
        <v>217</v>
      </c>
    </row>
    <row r="3946" spans="1:12" x14ac:dyDescent="0.25">
      <c r="A3946" s="415" t="s">
        <v>2600</v>
      </c>
      <c r="B3946" s="415" t="s">
        <v>2601</v>
      </c>
      <c r="C3946" s="415" t="s">
        <v>2115</v>
      </c>
      <c r="D3946" s="415" t="s">
        <v>2794</v>
      </c>
      <c r="E3946" s="416" t="s">
        <v>155</v>
      </c>
      <c r="F3946" s="415" t="s">
        <v>155</v>
      </c>
      <c r="G3946" s="415">
        <v>89661</v>
      </c>
      <c r="H3946" s="415" t="s">
        <v>3028</v>
      </c>
      <c r="I3946" s="415" t="s">
        <v>25</v>
      </c>
      <c r="J3946" s="415" t="s">
        <v>216</v>
      </c>
      <c r="K3946" s="416">
        <v>17.64</v>
      </c>
      <c r="L3946" s="415" t="s">
        <v>217</v>
      </c>
    </row>
    <row r="3947" spans="1:12" x14ac:dyDescent="0.25">
      <c r="A3947" s="415" t="s">
        <v>2600</v>
      </c>
      <c r="B3947" s="415" t="s">
        <v>2601</v>
      </c>
      <c r="C3947" s="415" t="s">
        <v>2115</v>
      </c>
      <c r="D3947" s="415" t="s">
        <v>2794</v>
      </c>
      <c r="E3947" s="416" t="s">
        <v>155</v>
      </c>
      <c r="F3947" s="415" t="s">
        <v>155</v>
      </c>
      <c r="G3947" s="415">
        <v>89662</v>
      </c>
      <c r="H3947" s="415" t="s">
        <v>3029</v>
      </c>
      <c r="I3947" s="415" t="s">
        <v>25</v>
      </c>
      <c r="J3947" s="415" t="s">
        <v>216</v>
      </c>
      <c r="K3947" s="416">
        <v>26.59</v>
      </c>
      <c r="L3947" s="415" t="s">
        <v>217</v>
      </c>
    </row>
    <row r="3948" spans="1:12" x14ac:dyDescent="0.25">
      <c r="A3948" s="415" t="s">
        <v>2600</v>
      </c>
      <c r="B3948" s="415" t="s">
        <v>2601</v>
      </c>
      <c r="C3948" s="415" t="s">
        <v>2115</v>
      </c>
      <c r="D3948" s="415" t="s">
        <v>2794</v>
      </c>
      <c r="E3948" s="416" t="s">
        <v>155</v>
      </c>
      <c r="F3948" s="415" t="s">
        <v>155</v>
      </c>
      <c r="G3948" s="415">
        <v>89663</v>
      </c>
      <c r="H3948" s="415" t="s">
        <v>3030</v>
      </c>
      <c r="I3948" s="415" t="s">
        <v>25</v>
      </c>
      <c r="J3948" s="415" t="s">
        <v>216</v>
      </c>
      <c r="K3948" s="416">
        <v>11.6</v>
      </c>
      <c r="L3948" s="415" t="s">
        <v>217</v>
      </c>
    </row>
    <row r="3949" spans="1:12" x14ac:dyDescent="0.25">
      <c r="A3949" s="415" t="s">
        <v>2600</v>
      </c>
      <c r="B3949" s="415" t="s">
        <v>2601</v>
      </c>
      <c r="C3949" s="415" t="s">
        <v>2115</v>
      </c>
      <c r="D3949" s="415" t="s">
        <v>2794</v>
      </c>
      <c r="E3949" s="416" t="s">
        <v>155</v>
      </c>
      <c r="F3949" s="415" t="s">
        <v>155</v>
      </c>
      <c r="G3949" s="415">
        <v>89664</v>
      </c>
      <c r="H3949" s="415" t="s">
        <v>3031</v>
      </c>
      <c r="I3949" s="415" t="s">
        <v>25</v>
      </c>
      <c r="J3949" s="415" t="s">
        <v>216</v>
      </c>
      <c r="K3949" s="416">
        <v>13.46</v>
      </c>
      <c r="L3949" s="415" t="s">
        <v>217</v>
      </c>
    </row>
    <row r="3950" spans="1:12" x14ac:dyDescent="0.25">
      <c r="A3950" s="415" t="s">
        <v>2600</v>
      </c>
      <c r="B3950" s="415" t="s">
        <v>2601</v>
      </c>
      <c r="C3950" s="415" t="s">
        <v>2115</v>
      </c>
      <c r="D3950" s="415" t="s">
        <v>2794</v>
      </c>
      <c r="E3950" s="416" t="s">
        <v>155</v>
      </c>
      <c r="F3950" s="415" t="s">
        <v>155</v>
      </c>
      <c r="G3950" s="415">
        <v>89665</v>
      </c>
      <c r="H3950" s="415" t="s">
        <v>3032</v>
      </c>
      <c r="I3950" s="415" t="s">
        <v>25</v>
      </c>
      <c r="J3950" s="415" t="s">
        <v>273</v>
      </c>
      <c r="K3950" s="416">
        <v>15.27</v>
      </c>
      <c r="L3950" s="415" t="s">
        <v>217</v>
      </c>
    </row>
    <row r="3951" spans="1:12" x14ac:dyDescent="0.25">
      <c r="A3951" s="415" t="s">
        <v>2600</v>
      </c>
      <c r="B3951" s="415" t="s">
        <v>2601</v>
      </c>
      <c r="C3951" s="415" t="s">
        <v>2115</v>
      </c>
      <c r="D3951" s="415" t="s">
        <v>2794</v>
      </c>
      <c r="E3951" s="416" t="s">
        <v>155</v>
      </c>
      <c r="F3951" s="415" t="s">
        <v>155</v>
      </c>
      <c r="G3951" s="415">
        <v>89666</v>
      </c>
      <c r="H3951" s="415" t="s">
        <v>3033</v>
      </c>
      <c r="I3951" s="415" t="s">
        <v>25</v>
      </c>
      <c r="J3951" s="415" t="s">
        <v>216</v>
      </c>
      <c r="K3951" s="416">
        <v>6.68</v>
      </c>
      <c r="L3951" s="415" t="s">
        <v>217</v>
      </c>
    </row>
    <row r="3952" spans="1:12" x14ac:dyDescent="0.25">
      <c r="A3952" s="415" t="s">
        <v>2600</v>
      </c>
      <c r="B3952" s="415" t="s">
        <v>2601</v>
      </c>
      <c r="C3952" s="415" t="s">
        <v>2115</v>
      </c>
      <c r="D3952" s="415" t="s">
        <v>2794</v>
      </c>
      <c r="E3952" s="416" t="s">
        <v>155</v>
      </c>
      <c r="F3952" s="415" t="s">
        <v>155</v>
      </c>
      <c r="G3952" s="415">
        <v>89667</v>
      </c>
      <c r="H3952" s="415" t="s">
        <v>3034</v>
      </c>
      <c r="I3952" s="415" t="s">
        <v>25</v>
      </c>
      <c r="J3952" s="415" t="s">
        <v>273</v>
      </c>
      <c r="K3952" s="416">
        <v>42.18</v>
      </c>
      <c r="L3952" s="415" t="s">
        <v>217</v>
      </c>
    </row>
    <row r="3953" spans="1:12" x14ac:dyDescent="0.25">
      <c r="A3953" s="415" t="s">
        <v>2600</v>
      </c>
      <c r="B3953" s="415" t="s">
        <v>2601</v>
      </c>
      <c r="C3953" s="415" t="s">
        <v>2115</v>
      </c>
      <c r="D3953" s="415" t="s">
        <v>2794</v>
      </c>
      <c r="E3953" s="416" t="s">
        <v>155</v>
      </c>
      <c r="F3953" s="415" t="s">
        <v>155</v>
      </c>
      <c r="G3953" s="415">
        <v>89668</v>
      </c>
      <c r="H3953" s="415" t="s">
        <v>3035</v>
      </c>
      <c r="I3953" s="415" t="s">
        <v>25</v>
      </c>
      <c r="J3953" s="415" t="s">
        <v>216</v>
      </c>
      <c r="K3953" s="416">
        <v>25.27</v>
      </c>
      <c r="L3953" s="415" t="s">
        <v>217</v>
      </c>
    </row>
    <row r="3954" spans="1:12" x14ac:dyDescent="0.25">
      <c r="A3954" s="415" t="s">
        <v>2600</v>
      </c>
      <c r="B3954" s="415" t="s">
        <v>2601</v>
      </c>
      <c r="C3954" s="415" t="s">
        <v>2115</v>
      </c>
      <c r="D3954" s="415" t="s">
        <v>2794</v>
      </c>
      <c r="E3954" s="416" t="s">
        <v>155</v>
      </c>
      <c r="F3954" s="415" t="s">
        <v>155</v>
      </c>
      <c r="G3954" s="415">
        <v>89669</v>
      </c>
      <c r="H3954" s="415" t="s">
        <v>3036</v>
      </c>
      <c r="I3954" s="415" t="s">
        <v>25</v>
      </c>
      <c r="J3954" s="415" t="s">
        <v>273</v>
      </c>
      <c r="K3954" s="416">
        <v>25.5</v>
      </c>
      <c r="L3954" s="415" t="s">
        <v>217</v>
      </c>
    </row>
    <row r="3955" spans="1:12" x14ac:dyDescent="0.25">
      <c r="A3955" s="415" t="s">
        <v>2600</v>
      </c>
      <c r="B3955" s="415" t="s">
        <v>2601</v>
      </c>
      <c r="C3955" s="415" t="s">
        <v>2115</v>
      </c>
      <c r="D3955" s="415" t="s">
        <v>2794</v>
      </c>
      <c r="E3955" s="416" t="s">
        <v>155</v>
      </c>
      <c r="F3955" s="415" t="s">
        <v>155</v>
      </c>
      <c r="G3955" s="415">
        <v>89670</v>
      </c>
      <c r="H3955" s="415" t="s">
        <v>3037</v>
      </c>
      <c r="I3955" s="415" t="s">
        <v>25</v>
      </c>
      <c r="J3955" s="415" t="s">
        <v>216</v>
      </c>
      <c r="K3955" s="416">
        <v>11.67</v>
      </c>
      <c r="L3955" s="415" t="s">
        <v>217</v>
      </c>
    </row>
    <row r="3956" spans="1:12" x14ac:dyDescent="0.25">
      <c r="A3956" s="415" t="s">
        <v>2600</v>
      </c>
      <c r="B3956" s="415" t="s">
        <v>2601</v>
      </c>
      <c r="C3956" s="415" t="s">
        <v>2115</v>
      </c>
      <c r="D3956" s="415" t="s">
        <v>2794</v>
      </c>
      <c r="E3956" s="416" t="s">
        <v>155</v>
      </c>
      <c r="F3956" s="415" t="s">
        <v>155</v>
      </c>
      <c r="G3956" s="415">
        <v>89671</v>
      </c>
      <c r="H3956" s="415" t="s">
        <v>3038</v>
      </c>
      <c r="I3956" s="415" t="s">
        <v>25</v>
      </c>
      <c r="J3956" s="415" t="s">
        <v>273</v>
      </c>
      <c r="K3956" s="416">
        <v>38.99</v>
      </c>
      <c r="L3956" s="415" t="s">
        <v>217</v>
      </c>
    </row>
    <row r="3957" spans="1:12" x14ac:dyDescent="0.25">
      <c r="A3957" s="415" t="s">
        <v>2600</v>
      </c>
      <c r="B3957" s="415" t="s">
        <v>2601</v>
      </c>
      <c r="C3957" s="415" t="s">
        <v>2115</v>
      </c>
      <c r="D3957" s="415" t="s">
        <v>2794</v>
      </c>
      <c r="E3957" s="416" t="s">
        <v>155</v>
      </c>
      <c r="F3957" s="415" t="s">
        <v>155</v>
      </c>
      <c r="G3957" s="415">
        <v>89672</v>
      </c>
      <c r="H3957" s="415" t="s">
        <v>3039</v>
      </c>
      <c r="I3957" s="415" t="s">
        <v>25</v>
      </c>
      <c r="J3957" s="415" t="s">
        <v>216</v>
      </c>
      <c r="K3957" s="416">
        <v>17.96</v>
      </c>
      <c r="L3957" s="415" t="s">
        <v>217</v>
      </c>
    </row>
    <row r="3958" spans="1:12" x14ac:dyDescent="0.25">
      <c r="A3958" s="415" t="s">
        <v>2600</v>
      </c>
      <c r="B3958" s="415" t="s">
        <v>2601</v>
      </c>
      <c r="C3958" s="415" t="s">
        <v>2115</v>
      </c>
      <c r="D3958" s="415" t="s">
        <v>2794</v>
      </c>
      <c r="E3958" s="416" t="s">
        <v>155</v>
      </c>
      <c r="F3958" s="415" t="s">
        <v>155</v>
      </c>
      <c r="G3958" s="415">
        <v>89673</v>
      </c>
      <c r="H3958" s="415" t="s">
        <v>3040</v>
      </c>
      <c r="I3958" s="415" t="s">
        <v>25</v>
      </c>
      <c r="J3958" s="415" t="s">
        <v>273</v>
      </c>
      <c r="K3958" s="416">
        <v>30.13</v>
      </c>
      <c r="L3958" s="415" t="s">
        <v>217</v>
      </c>
    </row>
    <row r="3959" spans="1:12" x14ac:dyDescent="0.25">
      <c r="A3959" s="415" t="s">
        <v>2600</v>
      </c>
      <c r="B3959" s="415" t="s">
        <v>2601</v>
      </c>
      <c r="C3959" s="415" t="s">
        <v>2115</v>
      </c>
      <c r="D3959" s="415" t="s">
        <v>2794</v>
      </c>
      <c r="E3959" s="416" t="s">
        <v>155</v>
      </c>
      <c r="F3959" s="415" t="s">
        <v>155</v>
      </c>
      <c r="G3959" s="415">
        <v>89674</v>
      </c>
      <c r="H3959" s="415" t="s">
        <v>3041</v>
      </c>
      <c r="I3959" s="415" t="s">
        <v>25</v>
      </c>
      <c r="J3959" s="415" t="s">
        <v>216</v>
      </c>
      <c r="K3959" s="416">
        <v>25.98</v>
      </c>
      <c r="L3959" s="415" t="s">
        <v>217</v>
      </c>
    </row>
    <row r="3960" spans="1:12" x14ac:dyDescent="0.25">
      <c r="A3960" s="415" t="s">
        <v>2600</v>
      </c>
      <c r="B3960" s="415" t="s">
        <v>2601</v>
      </c>
      <c r="C3960" s="415" t="s">
        <v>2115</v>
      </c>
      <c r="D3960" s="415" t="s">
        <v>2794</v>
      </c>
      <c r="E3960" s="416" t="s">
        <v>155</v>
      </c>
      <c r="F3960" s="415" t="s">
        <v>155</v>
      </c>
      <c r="G3960" s="415">
        <v>89675</v>
      </c>
      <c r="H3960" s="415" t="s">
        <v>3042</v>
      </c>
      <c r="I3960" s="415" t="s">
        <v>25</v>
      </c>
      <c r="J3960" s="415" t="s">
        <v>273</v>
      </c>
      <c r="K3960" s="416">
        <v>71.13</v>
      </c>
      <c r="L3960" s="415" t="s">
        <v>217</v>
      </c>
    </row>
    <row r="3961" spans="1:12" x14ac:dyDescent="0.25">
      <c r="A3961" s="415" t="s">
        <v>2600</v>
      </c>
      <c r="B3961" s="415" t="s">
        <v>2601</v>
      </c>
      <c r="C3961" s="415" t="s">
        <v>2115</v>
      </c>
      <c r="D3961" s="415" t="s">
        <v>2794</v>
      </c>
      <c r="E3961" s="416" t="s">
        <v>155</v>
      </c>
      <c r="F3961" s="415" t="s">
        <v>155</v>
      </c>
      <c r="G3961" s="415">
        <v>89676</v>
      </c>
      <c r="H3961" s="415" t="s">
        <v>3043</v>
      </c>
      <c r="I3961" s="415" t="s">
        <v>25</v>
      </c>
      <c r="J3961" s="415" t="s">
        <v>216</v>
      </c>
      <c r="K3961" s="416">
        <v>39.049999999999997</v>
      </c>
      <c r="L3961" s="415" t="s">
        <v>217</v>
      </c>
    </row>
    <row r="3962" spans="1:12" x14ac:dyDescent="0.25">
      <c r="A3962" s="415" t="s">
        <v>2600</v>
      </c>
      <c r="B3962" s="415" t="s">
        <v>2601</v>
      </c>
      <c r="C3962" s="415" t="s">
        <v>2115</v>
      </c>
      <c r="D3962" s="415" t="s">
        <v>2794</v>
      </c>
      <c r="E3962" s="416" t="s">
        <v>155</v>
      </c>
      <c r="F3962" s="415" t="s">
        <v>155</v>
      </c>
      <c r="G3962" s="415">
        <v>89677</v>
      </c>
      <c r="H3962" s="415" t="s">
        <v>3044</v>
      </c>
      <c r="I3962" s="415" t="s">
        <v>25</v>
      </c>
      <c r="J3962" s="415" t="s">
        <v>273</v>
      </c>
      <c r="K3962" s="416">
        <v>75.52</v>
      </c>
      <c r="L3962" s="415" t="s">
        <v>217</v>
      </c>
    </row>
    <row r="3963" spans="1:12" x14ac:dyDescent="0.25">
      <c r="A3963" s="415" t="s">
        <v>2600</v>
      </c>
      <c r="B3963" s="415" t="s">
        <v>2601</v>
      </c>
      <c r="C3963" s="415" t="s">
        <v>2115</v>
      </c>
      <c r="D3963" s="415" t="s">
        <v>2794</v>
      </c>
      <c r="E3963" s="416" t="s">
        <v>155</v>
      </c>
      <c r="F3963" s="415" t="s">
        <v>155</v>
      </c>
      <c r="G3963" s="415">
        <v>89678</v>
      </c>
      <c r="H3963" s="415" t="s">
        <v>3045</v>
      </c>
      <c r="I3963" s="415" t="s">
        <v>25</v>
      </c>
      <c r="J3963" s="415" t="s">
        <v>216</v>
      </c>
      <c r="K3963" s="416">
        <v>8.8800000000000008</v>
      </c>
      <c r="L3963" s="415" t="s">
        <v>217</v>
      </c>
    </row>
    <row r="3964" spans="1:12" x14ac:dyDescent="0.25">
      <c r="A3964" s="415" t="s">
        <v>2600</v>
      </c>
      <c r="B3964" s="415" t="s">
        <v>2601</v>
      </c>
      <c r="C3964" s="415" t="s">
        <v>2115</v>
      </c>
      <c r="D3964" s="415" t="s">
        <v>2794</v>
      </c>
      <c r="E3964" s="416" t="s">
        <v>155</v>
      </c>
      <c r="F3964" s="415" t="s">
        <v>155</v>
      </c>
      <c r="G3964" s="415">
        <v>89679</v>
      </c>
      <c r="H3964" s="415" t="s">
        <v>3046</v>
      </c>
      <c r="I3964" s="415" t="s">
        <v>25</v>
      </c>
      <c r="J3964" s="415" t="s">
        <v>273</v>
      </c>
      <c r="K3964" s="416">
        <v>123.64</v>
      </c>
      <c r="L3964" s="415" t="s">
        <v>217</v>
      </c>
    </row>
    <row r="3965" spans="1:12" x14ac:dyDescent="0.25">
      <c r="A3965" s="415" t="s">
        <v>2600</v>
      </c>
      <c r="B3965" s="415" t="s">
        <v>2601</v>
      </c>
      <c r="C3965" s="415" t="s">
        <v>2115</v>
      </c>
      <c r="D3965" s="415" t="s">
        <v>2794</v>
      </c>
      <c r="E3965" s="416" t="s">
        <v>155</v>
      </c>
      <c r="F3965" s="415" t="s">
        <v>155</v>
      </c>
      <c r="G3965" s="415">
        <v>89680</v>
      </c>
      <c r="H3965" s="415" t="s">
        <v>3047</v>
      </c>
      <c r="I3965" s="415" t="s">
        <v>25</v>
      </c>
      <c r="J3965" s="415" t="s">
        <v>216</v>
      </c>
      <c r="K3965" s="416">
        <v>17.91</v>
      </c>
      <c r="L3965" s="415" t="s">
        <v>217</v>
      </c>
    </row>
    <row r="3966" spans="1:12" x14ac:dyDescent="0.25">
      <c r="A3966" s="415" t="s">
        <v>2600</v>
      </c>
      <c r="B3966" s="415" t="s">
        <v>2601</v>
      </c>
      <c r="C3966" s="415" t="s">
        <v>2115</v>
      </c>
      <c r="D3966" s="415" t="s">
        <v>2794</v>
      </c>
      <c r="E3966" s="416" t="s">
        <v>155</v>
      </c>
      <c r="F3966" s="415" t="s">
        <v>155</v>
      </c>
      <c r="G3966" s="415">
        <v>89681</v>
      </c>
      <c r="H3966" s="415" t="s">
        <v>3048</v>
      </c>
      <c r="I3966" s="415" t="s">
        <v>25</v>
      </c>
      <c r="J3966" s="415" t="s">
        <v>273</v>
      </c>
      <c r="K3966" s="416">
        <v>84.04</v>
      </c>
      <c r="L3966" s="415" t="s">
        <v>217</v>
      </c>
    </row>
    <row r="3967" spans="1:12" x14ac:dyDescent="0.25">
      <c r="A3967" s="415" t="s">
        <v>2600</v>
      </c>
      <c r="B3967" s="415" t="s">
        <v>2601</v>
      </c>
      <c r="C3967" s="415" t="s">
        <v>2115</v>
      </c>
      <c r="D3967" s="415" t="s">
        <v>2794</v>
      </c>
      <c r="E3967" s="416" t="s">
        <v>155</v>
      </c>
      <c r="F3967" s="415" t="s">
        <v>155</v>
      </c>
      <c r="G3967" s="415">
        <v>89682</v>
      </c>
      <c r="H3967" s="415" t="s">
        <v>3049</v>
      </c>
      <c r="I3967" s="415" t="s">
        <v>25</v>
      </c>
      <c r="J3967" s="415" t="s">
        <v>216</v>
      </c>
      <c r="K3967" s="416">
        <v>27.31</v>
      </c>
      <c r="L3967" s="415" t="s">
        <v>217</v>
      </c>
    </row>
    <row r="3968" spans="1:12" x14ac:dyDescent="0.25">
      <c r="A3968" s="415" t="s">
        <v>2600</v>
      </c>
      <c r="B3968" s="415" t="s">
        <v>2601</v>
      </c>
      <c r="C3968" s="415" t="s">
        <v>2115</v>
      </c>
      <c r="D3968" s="415" t="s">
        <v>2794</v>
      </c>
      <c r="E3968" s="416" t="s">
        <v>155</v>
      </c>
      <c r="F3968" s="415" t="s">
        <v>155</v>
      </c>
      <c r="G3968" s="415">
        <v>89683</v>
      </c>
      <c r="H3968" s="415" t="s">
        <v>7297</v>
      </c>
      <c r="I3968" s="415" t="s">
        <v>25</v>
      </c>
      <c r="J3968" s="415" t="s">
        <v>273</v>
      </c>
      <c r="K3968" s="416">
        <v>319.92</v>
      </c>
      <c r="L3968" s="415" t="s">
        <v>217</v>
      </c>
    </row>
    <row r="3969" spans="1:12" x14ac:dyDescent="0.25">
      <c r="A3969" s="415" t="s">
        <v>2600</v>
      </c>
      <c r="B3969" s="415" t="s">
        <v>2601</v>
      </c>
      <c r="C3969" s="415" t="s">
        <v>2115</v>
      </c>
      <c r="D3969" s="415" t="s">
        <v>2794</v>
      </c>
      <c r="E3969" s="416" t="s">
        <v>155</v>
      </c>
      <c r="F3969" s="415" t="s">
        <v>155</v>
      </c>
      <c r="G3969" s="415">
        <v>89684</v>
      </c>
      <c r="H3969" s="415" t="s">
        <v>3050</v>
      </c>
      <c r="I3969" s="415" t="s">
        <v>25</v>
      </c>
      <c r="J3969" s="415" t="s">
        <v>216</v>
      </c>
      <c r="K3969" s="416">
        <v>37.39</v>
      </c>
      <c r="L3969" s="415" t="s">
        <v>217</v>
      </c>
    </row>
    <row r="3970" spans="1:12" x14ac:dyDescent="0.25">
      <c r="A3970" s="415" t="s">
        <v>2600</v>
      </c>
      <c r="B3970" s="415" t="s">
        <v>2601</v>
      </c>
      <c r="C3970" s="415" t="s">
        <v>2115</v>
      </c>
      <c r="D3970" s="415" t="s">
        <v>2794</v>
      </c>
      <c r="E3970" s="416" t="s">
        <v>155</v>
      </c>
      <c r="F3970" s="415" t="s">
        <v>155</v>
      </c>
      <c r="G3970" s="415">
        <v>89685</v>
      </c>
      <c r="H3970" s="415" t="s">
        <v>3051</v>
      </c>
      <c r="I3970" s="415" t="s">
        <v>25</v>
      </c>
      <c r="J3970" s="415" t="s">
        <v>273</v>
      </c>
      <c r="K3970" s="416">
        <v>57.3</v>
      </c>
      <c r="L3970" s="415" t="s">
        <v>217</v>
      </c>
    </row>
    <row r="3971" spans="1:12" x14ac:dyDescent="0.25">
      <c r="A3971" s="415" t="s">
        <v>2600</v>
      </c>
      <c r="B3971" s="415" t="s">
        <v>2601</v>
      </c>
      <c r="C3971" s="415" t="s">
        <v>2115</v>
      </c>
      <c r="D3971" s="415" t="s">
        <v>2794</v>
      </c>
      <c r="E3971" s="416" t="s">
        <v>155</v>
      </c>
      <c r="F3971" s="415" t="s">
        <v>155</v>
      </c>
      <c r="G3971" s="415">
        <v>89686</v>
      </c>
      <c r="H3971" s="415" t="s">
        <v>3052</v>
      </c>
      <c r="I3971" s="415" t="s">
        <v>25</v>
      </c>
      <c r="J3971" s="415" t="s">
        <v>216</v>
      </c>
      <c r="K3971" s="416">
        <v>137.1</v>
      </c>
      <c r="L3971" s="415" t="s">
        <v>217</v>
      </c>
    </row>
    <row r="3972" spans="1:12" x14ac:dyDescent="0.25">
      <c r="A3972" s="415" t="s">
        <v>2600</v>
      </c>
      <c r="B3972" s="415" t="s">
        <v>2601</v>
      </c>
      <c r="C3972" s="415" t="s">
        <v>2115</v>
      </c>
      <c r="D3972" s="415" t="s">
        <v>2794</v>
      </c>
      <c r="E3972" s="416" t="s">
        <v>155</v>
      </c>
      <c r="F3972" s="415" t="s">
        <v>155</v>
      </c>
      <c r="G3972" s="415">
        <v>89687</v>
      </c>
      <c r="H3972" s="415" t="s">
        <v>3053</v>
      </c>
      <c r="I3972" s="415" t="s">
        <v>25</v>
      </c>
      <c r="J3972" s="415" t="s">
        <v>273</v>
      </c>
      <c r="K3972" s="416">
        <v>48.75</v>
      </c>
      <c r="L3972" s="415" t="s">
        <v>217</v>
      </c>
    </row>
    <row r="3973" spans="1:12" x14ac:dyDescent="0.25">
      <c r="A3973" s="415" t="s">
        <v>2600</v>
      </c>
      <c r="B3973" s="415" t="s">
        <v>2601</v>
      </c>
      <c r="C3973" s="415" t="s">
        <v>2115</v>
      </c>
      <c r="D3973" s="415" t="s">
        <v>2794</v>
      </c>
      <c r="E3973" s="416" t="s">
        <v>155</v>
      </c>
      <c r="F3973" s="415" t="s">
        <v>155</v>
      </c>
      <c r="G3973" s="415">
        <v>89689</v>
      </c>
      <c r="H3973" s="415" t="s">
        <v>3054</v>
      </c>
      <c r="I3973" s="415" t="s">
        <v>25</v>
      </c>
      <c r="J3973" s="415" t="s">
        <v>216</v>
      </c>
      <c r="K3973" s="416">
        <v>29.33</v>
      </c>
      <c r="L3973" s="415" t="s">
        <v>217</v>
      </c>
    </row>
    <row r="3974" spans="1:12" x14ac:dyDescent="0.25">
      <c r="A3974" s="415" t="s">
        <v>2600</v>
      </c>
      <c r="B3974" s="415" t="s">
        <v>2601</v>
      </c>
      <c r="C3974" s="415" t="s">
        <v>2115</v>
      </c>
      <c r="D3974" s="415" t="s">
        <v>2794</v>
      </c>
      <c r="E3974" s="416" t="s">
        <v>155</v>
      </c>
      <c r="F3974" s="415" t="s">
        <v>155</v>
      </c>
      <c r="G3974" s="415">
        <v>89690</v>
      </c>
      <c r="H3974" s="415" t="s">
        <v>3055</v>
      </c>
      <c r="I3974" s="415" t="s">
        <v>25</v>
      </c>
      <c r="J3974" s="415" t="s">
        <v>273</v>
      </c>
      <c r="K3974" s="416">
        <v>86.09</v>
      </c>
      <c r="L3974" s="415" t="s">
        <v>217</v>
      </c>
    </row>
    <row r="3975" spans="1:12" x14ac:dyDescent="0.25">
      <c r="A3975" s="415" t="s">
        <v>2600</v>
      </c>
      <c r="B3975" s="415" t="s">
        <v>2601</v>
      </c>
      <c r="C3975" s="415" t="s">
        <v>2115</v>
      </c>
      <c r="D3975" s="415" t="s">
        <v>2794</v>
      </c>
      <c r="E3975" s="416" t="s">
        <v>155</v>
      </c>
      <c r="F3975" s="415" t="s">
        <v>155</v>
      </c>
      <c r="G3975" s="415">
        <v>89691</v>
      </c>
      <c r="H3975" s="415" t="s">
        <v>3056</v>
      </c>
      <c r="I3975" s="415" t="s">
        <v>25</v>
      </c>
      <c r="J3975" s="415" t="s">
        <v>216</v>
      </c>
      <c r="K3975" s="416">
        <v>10.5</v>
      </c>
      <c r="L3975" s="415" t="s">
        <v>217</v>
      </c>
    </row>
    <row r="3976" spans="1:12" x14ac:dyDescent="0.25">
      <c r="A3976" s="415" t="s">
        <v>2600</v>
      </c>
      <c r="B3976" s="415" t="s">
        <v>2601</v>
      </c>
      <c r="C3976" s="415" t="s">
        <v>2115</v>
      </c>
      <c r="D3976" s="415" t="s">
        <v>2794</v>
      </c>
      <c r="E3976" s="416" t="s">
        <v>155</v>
      </c>
      <c r="F3976" s="415" t="s">
        <v>155</v>
      </c>
      <c r="G3976" s="415">
        <v>89692</v>
      </c>
      <c r="H3976" s="415" t="s">
        <v>3057</v>
      </c>
      <c r="I3976" s="415" t="s">
        <v>25</v>
      </c>
      <c r="J3976" s="415" t="s">
        <v>273</v>
      </c>
      <c r="K3976" s="416">
        <v>81.010000000000005</v>
      </c>
      <c r="L3976" s="415" t="s">
        <v>217</v>
      </c>
    </row>
    <row r="3977" spans="1:12" x14ac:dyDescent="0.25">
      <c r="A3977" s="415" t="s">
        <v>2600</v>
      </c>
      <c r="B3977" s="415" t="s">
        <v>2601</v>
      </c>
      <c r="C3977" s="415" t="s">
        <v>2115</v>
      </c>
      <c r="D3977" s="415" t="s">
        <v>2794</v>
      </c>
      <c r="E3977" s="416" t="s">
        <v>155</v>
      </c>
      <c r="F3977" s="415" t="s">
        <v>155</v>
      </c>
      <c r="G3977" s="415">
        <v>89693</v>
      </c>
      <c r="H3977" s="415" t="s">
        <v>3058</v>
      </c>
      <c r="I3977" s="415" t="s">
        <v>25</v>
      </c>
      <c r="J3977" s="415" t="s">
        <v>273</v>
      </c>
      <c r="K3977" s="416">
        <v>78.59</v>
      </c>
      <c r="L3977" s="415" t="s">
        <v>217</v>
      </c>
    </row>
    <row r="3978" spans="1:12" x14ac:dyDescent="0.25">
      <c r="A3978" s="415" t="s">
        <v>2600</v>
      </c>
      <c r="B3978" s="415" t="s">
        <v>2601</v>
      </c>
      <c r="C3978" s="415" t="s">
        <v>2115</v>
      </c>
      <c r="D3978" s="415" t="s">
        <v>2794</v>
      </c>
      <c r="E3978" s="416" t="s">
        <v>155</v>
      </c>
      <c r="F3978" s="415" t="s">
        <v>155</v>
      </c>
      <c r="G3978" s="415">
        <v>89694</v>
      </c>
      <c r="H3978" s="415" t="s">
        <v>3059</v>
      </c>
      <c r="I3978" s="415" t="s">
        <v>25</v>
      </c>
      <c r="J3978" s="415" t="s">
        <v>216</v>
      </c>
      <c r="K3978" s="416">
        <v>16.649999999999999</v>
      </c>
      <c r="L3978" s="415" t="s">
        <v>217</v>
      </c>
    </row>
    <row r="3979" spans="1:12" x14ac:dyDescent="0.25">
      <c r="A3979" s="415" t="s">
        <v>2600</v>
      </c>
      <c r="B3979" s="415" t="s">
        <v>2601</v>
      </c>
      <c r="C3979" s="415" t="s">
        <v>2115</v>
      </c>
      <c r="D3979" s="415" t="s">
        <v>2794</v>
      </c>
      <c r="E3979" s="416" t="s">
        <v>155</v>
      </c>
      <c r="F3979" s="415" t="s">
        <v>155</v>
      </c>
      <c r="G3979" s="415">
        <v>89695</v>
      </c>
      <c r="H3979" s="415" t="s">
        <v>3060</v>
      </c>
      <c r="I3979" s="415" t="s">
        <v>25</v>
      </c>
      <c r="J3979" s="415" t="s">
        <v>216</v>
      </c>
      <c r="K3979" s="416">
        <v>15.49</v>
      </c>
      <c r="L3979" s="415" t="s">
        <v>217</v>
      </c>
    </row>
    <row r="3980" spans="1:12" x14ac:dyDescent="0.25">
      <c r="A3980" s="415" t="s">
        <v>2600</v>
      </c>
      <c r="B3980" s="415" t="s">
        <v>2601</v>
      </c>
      <c r="C3980" s="415" t="s">
        <v>2115</v>
      </c>
      <c r="D3980" s="415" t="s">
        <v>2794</v>
      </c>
      <c r="E3980" s="416" t="s">
        <v>155</v>
      </c>
      <c r="F3980" s="415" t="s">
        <v>155</v>
      </c>
      <c r="G3980" s="415">
        <v>89696</v>
      </c>
      <c r="H3980" s="415" t="s">
        <v>3061</v>
      </c>
      <c r="I3980" s="415" t="s">
        <v>25</v>
      </c>
      <c r="J3980" s="415" t="s">
        <v>273</v>
      </c>
      <c r="K3980" s="416">
        <v>70.86</v>
      </c>
      <c r="L3980" s="415" t="s">
        <v>217</v>
      </c>
    </row>
    <row r="3981" spans="1:12" x14ac:dyDescent="0.25">
      <c r="A3981" s="415" t="s">
        <v>2600</v>
      </c>
      <c r="B3981" s="415" t="s">
        <v>2601</v>
      </c>
      <c r="C3981" s="415" t="s">
        <v>2115</v>
      </c>
      <c r="D3981" s="415" t="s">
        <v>2794</v>
      </c>
      <c r="E3981" s="416" t="s">
        <v>155</v>
      </c>
      <c r="F3981" s="415" t="s">
        <v>155</v>
      </c>
      <c r="G3981" s="415">
        <v>89697</v>
      </c>
      <c r="H3981" s="415" t="s">
        <v>3062</v>
      </c>
      <c r="I3981" s="415" t="s">
        <v>25</v>
      </c>
      <c r="J3981" s="415" t="s">
        <v>216</v>
      </c>
      <c r="K3981" s="416">
        <v>11.53</v>
      </c>
      <c r="L3981" s="415" t="s">
        <v>217</v>
      </c>
    </row>
    <row r="3982" spans="1:12" x14ac:dyDescent="0.25">
      <c r="A3982" s="415" t="s">
        <v>2600</v>
      </c>
      <c r="B3982" s="415" t="s">
        <v>2601</v>
      </c>
      <c r="C3982" s="415" t="s">
        <v>2115</v>
      </c>
      <c r="D3982" s="415" t="s">
        <v>2794</v>
      </c>
      <c r="E3982" s="416" t="s">
        <v>155</v>
      </c>
      <c r="F3982" s="415" t="s">
        <v>155</v>
      </c>
      <c r="G3982" s="415">
        <v>89698</v>
      </c>
      <c r="H3982" s="415" t="s">
        <v>3063</v>
      </c>
      <c r="I3982" s="415" t="s">
        <v>25</v>
      </c>
      <c r="J3982" s="415" t="s">
        <v>273</v>
      </c>
      <c r="K3982" s="416">
        <v>257.95</v>
      </c>
      <c r="L3982" s="415" t="s">
        <v>217</v>
      </c>
    </row>
    <row r="3983" spans="1:12" x14ac:dyDescent="0.25">
      <c r="A3983" s="415" t="s">
        <v>2600</v>
      </c>
      <c r="B3983" s="415" t="s">
        <v>2601</v>
      </c>
      <c r="C3983" s="415" t="s">
        <v>2115</v>
      </c>
      <c r="D3983" s="415" t="s">
        <v>2794</v>
      </c>
      <c r="E3983" s="416" t="s">
        <v>155</v>
      </c>
      <c r="F3983" s="415" t="s">
        <v>155</v>
      </c>
      <c r="G3983" s="415">
        <v>89699</v>
      </c>
      <c r="H3983" s="415" t="s">
        <v>3064</v>
      </c>
      <c r="I3983" s="415" t="s">
        <v>25</v>
      </c>
      <c r="J3983" s="415" t="s">
        <v>273</v>
      </c>
      <c r="K3983" s="416">
        <v>220.44</v>
      </c>
      <c r="L3983" s="415" t="s">
        <v>217</v>
      </c>
    </row>
    <row r="3984" spans="1:12" x14ac:dyDescent="0.25">
      <c r="A3984" s="415" t="s">
        <v>2600</v>
      </c>
      <c r="B3984" s="415" t="s">
        <v>2601</v>
      </c>
      <c r="C3984" s="415" t="s">
        <v>2115</v>
      </c>
      <c r="D3984" s="415" t="s">
        <v>2794</v>
      </c>
      <c r="E3984" s="416" t="s">
        <v>155</v>
      </c>
      <c r="F3984" s="415" t="s">
        <v>155</v>
      </c>
      <c r="G3984" s="415">
        <v>89700</v>
      </c>
      <c r="H3984" s="415" t="s">
        <v>3065</v>
      </c>
      <c r="I3984" s="415" t="s">
        <v>25</v>
      </c>
      <c r="J3984" s="415" t="s">
        <v>216</v>
      </c>
      <c r="K3984" s="416">
        <v>16.8</v>
      </c>
      <c r="L3984" s="415" t="s">
        <v>217</v>
      </c>
    </row>
    <row r="3985" spans="1:12" x14ac:dyDescent="0.25">
      <c r="A3985" s="415" t="s">
        <v>2600</v>
      </c>
      <c r="B3985" s="415" t="s">
        <v>2601</v>
      </c>
      <c r="C3985" s="415" t="s">
        <v>2115</v>
      </c>
      <c r="D3985" s="415" t="s">
        <v>2794</v>
      </c>
      <c r="E3985" s="416" t="s">
        <v>155</v>
      </c>
      <c r="F3985" s="415" t="s">
        <v>155</v>
      </c>
      <c r="G3985" s="415">
        <v>89701</v>
      </c>
      <c r="H3985" s="415" t="s">
        <v>3066</v>
      </c>
      <c r="I3985" s="415" t="s">
        <v>25</v>
      </c>
      <c r="J3985" s="415" t="s">
        <v>273</v>
      </c>
      <c r="K3985" s="416">
        <v>199.22</v>
      </c>
      <c r="L3985" s="415" t="s">
        <v>217</v>
      </c>
    </row>
    <row r="3986" spans="1:12" x14ac:dyDescent="0.25">
      <c r="A3986" s="415" t="s">
        <v>2600</v>
      </c>
      <c r="B3986" s="415" t="s">
        <v>2601</v>
      </c>
      <c r="C3986" s="415" t="s">
        <v>2115</v>
      </c>
      <c r="D3986" s="415" t="s">
        <v>2794</v>
      </c>
      <c r="E3986" s="416" t="s">
        <v>155</v>
      </c>
      <c r="F3986" s="415" t="s">
        <v>155</v>
      </c>
      <c r="G3986" s="415">
        <v>89702</v>
      </c>
      <c r="H3986" s="415" t="s">
        <v>3067</v>
      </c>
      <c r="I3986" s="415" t="s">
        <v>25</v>
      </c>
      <c r="J3986" s="415" t="s">
        <v>216</v>
      </c>
      <c r="K3986" s="416">
        <v>16.8</v>
      </c>
      <c r="L3986" s="415" t="s">
        <v>217</v>
      </c>
    </row>
    <row r="3987" spans="1:12" x14ac:dyDescent="0.25">
      <c r="A3987" s="415" t="s">
        <v>2600</v>
      </c>
      <c r="B3987" s="415" t="s">
        <v>2601</v>
      </c>
      <c r="C3987" s="415" t="s">
        <v>2115</v>
      </c>
      <c r="D3987" s="415" t="s">
        <v>2794</v>
      </c>
      <c r="E3987" s="416" t="s">
        <v>155</v>
      </c>
      <c r="F3987" s="415" t="s">
        <v>155</v>
      </c>
      <c r="G3987" s="415">
        <v>89703</v>
      </c>
      <c r="H3987" s="415" t="s">
        <v>3068</v>
      </c>
      <c r="I3987" s="415" t="s">
        <v>25</v>
      </c>
      <c r="J3987" s="415" t="s">
        <v>216</v>
      </c>
      <c r="K3987" s="416">
        <v>38.18</v>
      </c>
      <c r="L3987" s="415" t="s">
        <v>217</v>
      </c>
    </row>
    <row r="3988" spans="1:12" x14ac:dyDescent="0.25">
      <c r="A3988" s="415" t="s">
        <v>2600</v>
      </c>
      <c r="B3988" s="415" t="s">
        <v>2601</v>
      </c>
      <c r="C3988" s="415" t="s">
        <v>2115</v>
      </c>
      <c r="D3988" s="415" t="s">
        <v>2794</v>
      </c>
      <c r="E3988" s="416" t="s">
        <v>155</v>
      </c>
      <c r="F3988" s="415" t="s">
        <v>155</v>
      </c>
      <c r="G3988" s="415">
        <v>89704</v>
      </c>
      <c r="H3988" s="415" t="s">
        <v>3069</v>
      </c>
      <c r="I3988" s="415" t="s">
        <v>25</v>
      </c>
      <c r="J3988" s="415" t="s">
        <v>273</v>
      </c>
      <c r="K3988" s="416">
        <v>136.24</v>
      </c>
      <c r="L3988" s="415" t="s">
        <v>217</v>
      </c>
    </row>
    <row r="3989" spans="1:12" x14ac:dyDescent="0.25">
      <c r="A3989" s="415" t="s">
        <v>2600</v>
      </c>
      <c r="B3989" s="415" t="s">
        <v>2601</v>
      </c>
      <c r="C3989" s="415" t="s">
        <v>2115</v>
      </c>
      <c r="D3989" s="415" t="s">
        <v>2794</v>
      </c>
      <c r="E3989" s="416" t="s">
        <v>155</v>
      </c>
      <c r="F3989" s="415" t="s">
        <v>155</v>
      </c>
      <c r="G3989" s="415">
        <v>89705</v>
      </c>
      <c r="H3989" s="415" t="s">
        <v>3070</v>
      </c>
      <c r="I3989" s="415" t="s">
        <v>25</v>
      </c>
      <c r="J3989" s="415" t="s">
        <v>216</v>
      </c>
      <c r="K3989" s="416">
        <v>21.27</v>
      </c>
      <c r="L3989" s="415" t="s">
        <v>217</v>
      </c>
    </row>
    <row r="3990" spans="1:12" x14ac:dyDescent="0.25">
      <c r="A3990" s="415" t="s">
        <v>2600</v>
      </c>
      <c r="B3990" s="415" t="s">
        <v>2601</v>
      </c>
      <c r="C3990" s="415" t="s">
        <v>2115</v>
      </c>
      <c r="D3990" s="415" t="s">
        <v>2794</v>
      </c>
      <c r="E3990" s="416" t="s">
        <v>155</v>
      </c>
      <c r="F3990" s="415" t="s">
        <v>155</v>
      </c>
      <c r="G3990" s="415">
        <v>89706</v>
      </c>
      <c r="H3990" s="415" t="s">
        <v>3071</v>
      </c>
      <c r="I3990" s="415" t="s">
        <v>25</v>
      </c>
      <c r="J3990" s="415" t="s">
        <v>216</v>
      </c>
      <c r="K3990" s="416">
        <v>44.75</v>
      </c>
      <c r="L3990" s="415" t="s">
        <v>217</v>
      </c>
    </row>
    <row r="3991" spans="1:12" x14ac:dyDescent="0.25">
      <c r="A3991" s="415" t="s">
        <v>2600</v>
      </c>
      <c r="B3991" s="415" t="s">
        <v>2601</v>
      </c>
      <c r="C3991" s="415" t="s">
        <v>2115</v>
      </c>
      <c r="D3991" s="415" t="s">
        <v>2794</v>
      </c>
      <c r="E3991" s="416" t="s">
        <v>155</v>
      </c>
      <c r="F3991" s="415" t="s">
        <v>155</v>
      </c>
      <c r="G3991" s="415">
        <v>89718</v>
      </c>
      <c r="H3991" s="415" t="s">
        <v>3072</v>
      </c>
      <c r="I3991" s="415" t="s">
        <v>23</v>
      </c>
      <c r="J3991" s="415" t="s">
        <v>216</v>
      </c>
      <c r="K3991" s="416">
        <v>44.78</v>
      </c>
      <c r="L3991" s="415" t="s">
        <v>217</v>
      </c>
    </row>
    <row r="3992" spans="1:12" x14ac:dyDescent="0.25">
      <c r="A3992" s="415" t="s">
        <v>2600</v>
      </c>
      <c r="B3992" s="415" t="s">
        <v>2601</v>
      </c>
      <c r="C3992" s="415" t="s">
        <v>2115</v>
      </c>
      <c r="D3992" s="415" t="s">
        <v>2794</v>
      </c>
      <c r="E3992" s="416" t="s">
        <v>155</v>
      </c>
      <c r="F3992" s="415" t="s">
        <v>155</v>
      </c>
      <c r="G3992" s="415">
        <v>89719</v>
      </c>
      <c r="H3992" s="415" t="s">
        <v>3073</v>
      </c>
      <c r="I3992" s="415" t="s">
        <v>25</v>
      </c>
      <c r="J3992" s="415" t="s">
        <v>216</v>
      </c>
      <c r="K3992" s="416">
        <v>9.3800000000000008</v>
      </c>
      <c r="L3992" s="415" t="s">
        <v>217</v>
      </c>
    </row>
    <row r="3993" spans="1:12" x14ac:dyDescent="0.25">
      <c r="A3993" s="415" t="s">
        <v>2600</v>
      </c>
      <c r="B3993" s="415" t="s">
        <v>2601</v>
      </c>
      <c r="C3993" s="415" t="s">
        <v>2115</v>
      </c>
      <c r="D3993" s="415" t="s">
        <v>2794</v>
      </c>
      <c r="E3993" s="416" t="s">
        <v>155</v>
      </c>
      <c r="F3993" s="415" t="s">
        <v>155</v>
      </c>
      <c r="G3993" s="415">
        <v>89720</v>
      </c>
      <c r="H3993" s="415" t="s">
        <v>3074</v>
      </c>
      <c r="I3993" s="415" t="s">
        <v>25</v>
      </c>
      <c r="J3993" s="415" t="s">
        <v>216</v>
      </c>
      <c r="K3993" s="416">
        <v>10.95</v>
      </c>
      <c r="L3993" s="415" t="s">
        <v>217</v>
      </c>
    </row>
    <row r="3994" spans="1:12" x14ac:dyDescent="0.25">
      <c r="A3994" s="415" t="s">
        <v>2600</v>
      </c>
      <c r="B3994" s="415" t="s">
        <v>2601</v>
      </c>
      <c r="C3994" s="415" t="s">
        <v>2115</v>
      </c>
      <c r="D3994" s="415" t="s">
        <v>2794</v>
      </c>
      <c r="E3994" s="416" t="s">
        <v>155</v>
      </c>
      <c r="F3994" s="415" t="s">
        <v>155</v>
      </c>
      <c r="G3994" s="415">
        <v>89721</v>
      </c>
      <c r="H3994" s="415" t="s">
        <v>3075</v>
      </c>
      <c r="I3994" s="415" t="s">
        <v>25</v>
      </c>
      <c r="J3994" s="415" t="s">
        <v>216</v>
      </c>
      <c r="K3994" s="416">
        <v>11.47</v>
      </c>
      <c r="L3994" s="415" t="s">
        <v>217</v>
      </c>
    </row>
    <row r="3995" spans="1:12" x14ac:dyDescent="0.25">
      <c r="A3995" s="415" t="s">
        <v>2600</v>
      </c>
      <c r="B3995" s="415" t="s">
        <v>2601</v>
      </c>
      <c r="C3995" s="415" t="s">
        <v>2115</v>
      </c>
      <c r="D3995" s="415" t="s">
        <v>2794</v>
      </c>
      <c r="E3995" s="416" t="s">
        <v>155</v>
      </c>
      <c r="F3995" s="415" t="s">
        <v>155</v>
      </c>
      <c r="G3995" s="415">
        <v>89722</v>
      </c>
      <c r="H3995" s="415" t="s">
        <v>3076</v>
      </c>
      <c r="I3995" s="415" t="s">
        <v>25</v>
      </c>
      <c r="J3995" s="415" t="s">
        <v>216</v>
      </c>
      <c r="K3995" s="416">
        <v>18.87</v>
      </c>
      <c r="L3995" s="415" t="s">
        <v>217</v>
      </c>
    </row>
    <row r="3996" spans="1:12" x14ac:dyDescent="0.25">
      <c r="A3996" s="415" t="s">
        <v>2600</v>
      </c>
      <c r="B3996" s="415" t="s">
        <v>2601</v>
      </c>
      <c r="C3996" s="415" t="s">
        <v>2115</v>
      </c>
      <c r="D3996" s="415" t="s">
        <v>2794</v>
      </c>
      <c r="E3996" s="416" t="s">
        <v>155</v>
      </c>
      <c r="F3996" s="415" t="s">
        <v>155</v>
      </c>
      <c r="G3996" s="415">
        <v>89723</v>
      </c>
      <c r="H3996" s="415" t="s">
        <v>3077</v>
      </c>
      <c r="I3996" s="415" t="s">
        <v>25</v>
      </c>
      <c r="J3996" s="415" t="s">
        <v>216</v>
      </c>
      <c r="K3996" s="416">
        <v>15.19</v>
      </c>
      <c r="L3996" s="415" t="s">
        <v>217</v>
      </c>
    </row>
    <row r="3997" spans="1:12" x14ac:dyDescent="0.25">
      <c r="A3997" s="415" t="s">
        <v>2600</v>
      </c>
      <c r="B3997" s="415" t="s">
        <v>2601</v>
      </c>
      <c r="C3997" s="415" t="s">
        <v>2115</v>
      </c>
      <c r="D3997" s="415" t="s">
        <v>2794</v>
      </c>
      <c r="E3997" s="416" t="s">
        <v>155</v>
      </c>
      <c r="F3997" s="415" t="s">
        <v>155</v>
      </c>
      <c r="G3997" s="415">
        <v>89724</v>
      </c>
      <c r="H3997" s="415" t="s">
        <v>3078</v>
      </c>
      <c r="I3997" s="415" t="s">
        <v>25</v>
      </c>
      <c r="J3997" s="415" t="s">
        <v>273</v>
      </c>
      <c r="K3997" s="416">
        <v>9.6</v>
      </c>
      <c r="L3997" s="415" t="s">
        <v>217</v>
      </c>
    </row>
    <row r="3998" spans="1:12" x14ac:dyDescent="0.25">
      <c r="A3998" s="415" t="s">
        <v>2600</v>
      </c>
      <c r="B3998" s="415" t="s">
        <v>2601</v>
      </c>
      <c r="C3998" s="415" t="s">
        <v>2115</v>
      </c>
      <c r="D3998" s="415" t="s">
        <v>2794</v>
      </c>
      <c r="E3998" s="416" t="s">
        <v>155</v>
      </c>
      <c r="F3998" s="415" t="s">
        <v>155</v>
      </c>
      <c r="G3998" s="415">
        <v>89725</v>
      </c>
      <c r="H3998" s="415" t="s">
        <v>3079</v>
      </c>
      <c r="I3998" s="415" t="s">
        <v>25</v>
      </c>
      <c r="J3998" s="415" t="s">
        <v>216</v>
      </c>
      <c r="K3998" s="416">
        <v>14.82</v>
      </c>
      <c r="L3998" s="415" t="s">
        <v>217</v>
      </c>
    </row>
    <row r="3999" spans="1:12" x14ac:dyDescent="0.25">
      <c r="A3999" s="415" t="s">
        <v>2600</v>
      </c>
      <c r="B3999" s="415" t="s">
        <v>2601</v>
      </c>
      <c r="C3999" s="415" t="s">
        <v>2115</v>
      </c>
      <c r="D3999" s="415" t="s">
        <v>2794</v>
      </c>
      <c r="E3999" s="416" t="s">
        <v>155</v>
      </c>
      <c r="F3999" s="415" t="s">
        <v>155</v>
      </c>
      <c r="G3999" s="415">
        <v>89726</v>
      </c>
      <c r="H3999" s="415" t="s">
        <v>3080</v>
      </c>
      <c r="I3999" s="415" t="s">
        <v>25</v>
      </c>
      <c r="J3999" s="415" t="s">
        <v>273</v>
      </c>
      <c r="K3999" s="416">
        <v>6.47</v>
      </c>
      <c r="L3999" s="415" t="s">
        <v>217</v>
      </c>
    </row>
    <row r="4000" spans="1:12" x14ac:dyDescent="0.25">
      <c r="A4000" s="415" t="s">
        <v>2600</v>
      </c>
      <c r="B4000" s="415" t="s">
        <v>2601</v>
      </c>
      <c r="C4000" s="415" t="s">
        <v>2115</v>
      </c>
      <c r="D4000" s="415" t="s">
        <v>2794</v>
      </c>
      <c r="E4000" s="416" t="s">
        <v>155</v>
      </c>
      <c r="F4000" s="415" t="s">
        <v>155</v>
      </c>
      <c r="G4000" s="415">
        <v>89727</v>
      </c>
      <c r="H4000" s="415" t="s">
        <v>3081</v>
      </c>
      <c r="I4000" s="415" t="s">
        <v>25</v>
      </c>
      <c r="J4000" s="415" t="s">
        <v>216</v>
      </c>
      <c r="K4000" s="416">
        <v>16.5</v>
      </c>
      <c r="L4000" s="415" t="s">
        <v>217</v>
      </c>
    </row>
    <row r="4001" spans="1:12" x14ac:dyDescent="0.25">
      <c r="A4001" s="415" t="s">
        <v>2600</v>
      </c>
      <c r="B4001" s="415" t="s">
        <v>2601</v>
      </c>
      <c r="C4001" s="415" t="s">
        <v>2115</v>
      </c>
      <c r="D4001" s="415" t="s">
        <v>2794</v>
      </c>
      <c r="E4001" s="416" t="s">
        <v>155</v>
      </c>
      <c r="F4001" s="415" t="s">
        <v>155</v>
      </c>
      <c r="G4001" s="415">
        <v>89728</v>
      </c>
      <c r="H4001" s="415" t="s">
        <v>3082</v>
      </c>
      <c r="I4001" s="415" t="s">
        <v>25</v>
      </c>
      <c r="J4001" s="415" t="s">
        <v>273</v>
      </c>
      <c r="K4001" s="416">
        <v>10.37</v>
      </c>
      <c r="L4001" s="415" t="s">
        <v>217</v>
      </c>
    </row>
    <row r="4002" spans="1:12" x14ac:dyDescent="0.25">
      <c r="A4002" s="415" t="s">
        <v>2600</v>
      </c>
      <c r="B4002" s="415" t="s">
        <v>2601</v>
      </c>
      <c r="C4002" s="415" t="s">
        <v>2115</v>
      </c>
      <c r="D4002" s="415" t="s">
        <v>2794</v>
      </c>
      <c r="E4002" s="416" t="s">
        <v>155</v>
      </c>
      <c r="F4002" s="415" t="s">
        <v>155</v>
      </c>
      <c r="G4002" s="415">
        <v>89729</v>
      </c>
      <c r="H4002" s="415" t="s">
        <v>3083</v>
      </c>
      <c r="I4002" s="415" t="s">
        <v>25</v>
      </c>
      <c r="J4002" s="415" t="s">
        <v>216</v>
      </c>
      <c r="K4002" s="416">
        <v>22.77</v>
      </c>
      <c r="L4002" s="415" t="s">
        <v>217</v>
      </c>
    </row>
    <row r="4003" spans="1:12" x14ac:dyDescent="0.25">
      <c r="A4003" s="415" t="s">
        <v>2600</v>
      </c>
      <c r="B4003" s="415" t="s">
        <v>2601</v>
      </c>
      <c r="C4003" s="415" t="s">
        <v>2115</v>
      </c>
      <c r="D4003" s="415" t="s">
        <v>2794</v>
      </c>
      <c r="E4003" s="416" t="s">
        <v>155</v>
      </c>
      <c r="F4003" s="415" t="s">
        <v>155</v>
      </c>
      <c r="G4003" s="415">
        <v>89730</v>
      </c>
      <c r="H4003" s="415" t="s">
        <v>3084</v>
      </c>
      <c r="I4003" s="415" t="s">
        <v>25</v>
      </c>
      <c r="J4003" s="415" t="s">
        <v>273</v>
      </c>
      <c r="K4003" s="416">
        <v>11.39</v>
      </c>
      <c r="L4003" s="415" t="s">
        <v>217</v>
      </c>
    </row>
    <row r="4004" spans="1:12" x14ac:dyDescent="0.25">
      <c r="A4004" s="415" t="s">
        <v>2600</v>
      </c>
      <c r="B4004" s="415" t="s">
        <v>2601</v>
      </c>
      <c r="C4004" s="415" t="s">
        <v>2115</v>
      </c>
      <c r="D4004" s="415" t="s">
        <v>2794</v>
      </c>
      <c r="E4004" s="416" t="s">
        <v>155</v>
      </c>
      <c r="F4004" s="415" t="s">
        <v>155</v>
      </c>
      <c r="G4004" s="415">
        <v>89731</v>
      </c>
      <c r="H4004" s="415" t="s">
        <v>3085</v>
      </c>
      <c r="I4004" s="415" t="s">
        <v>25</v>
      </c>
      <c r="J4004" s="415" t="s">
        <v>273</v>
      </c>
      <c r="K4004" s="416">
        <v>10.66</v>
      </c>
      <c r="L4004" s="415" t="s">
        <v>217</v>
      </c>
    </row>
    <row r="4005" spans="1:12" x14ac:dyDescent="0.25">
      <c r="A4005" s="415" t="s">
        <v>2600</v>
      </c>
      <c r="B4005" s="415" t="s">
        <v>2601</v>
      </c>
      <c r="C4005" s="415" t="s">
        <v>2115</v>
      </c>
      <c r="D4005" s="415" t="s">
        <v>2794</v>
      </c>
      <c r="E4005" s="416" t="s">
        <v>155</v>
      </c>
      <c r="F4005" s="415" t="s">
        <v>155</v>
      </c>
      <c r="G4005" s="415">
        <v>89732</v>
      </c>
      <c r="H4005" s="415" t="s">
        <v>3086</v>
      </c>
      <c r="I4005" s="415" t="s">
        <v>25</v>
      </c>
      <c r="J4005" s="415" t="s">
        <v>273</v>
      </c>
      <c r="K4005" s="416">
        <v>11.4</v>
      </c>
      <c r="L4005" s="415" t="s">
        <v>217</v>
      </c>
    </row>
    <row r="4006" spans="1:12" x14ac:dyDescent="0.25">
      <c r="A4006" s="415" t="s">
        <v>2600</v>
      </c>
      <c r="B4006" s="415" t="s">
        <v>2601</v>
      </c>
      <c r="C4006" s="415" t="s">
        <v>2115</v>
      </c>
      <c r="D4006" s="415" t="s">
        <v>2794</v>
      </c>
      <c r="E4006" s="416" t="s">
        <v>155</v>
      </c>
      <c r="F4006" s="415" t="s">
        <v>155</v>
      </c>
      <c r="G4006" s="415">
        <v>89733</v>
      </c>
      <c r="H4006" s="415" t="s">
        <v>3087</v>
      </c>
      <c r="I4006" s="415" t="s">
        <v>25</v>
      </c>
      <c r="J4006" s="415" t="s">
        <v>273</v>
      </c>
      <c r="K4006" s="416">
        <v>19.350000000000001</v>
      </c>
      <c r="L4006" s="415" t="s">
        <v>217</v>
      </c>
    </row>
    <row r="4007" spans="1:12" x14ac:dyDescent="0.25">
      <c r="A4007" s="415" t="s">
        <v>2600</v>
      </c>
      <c r="B4007" s="415" t="s">
        <v>2601</v>
      </c>
      <c r="C4007" s="415" t="s">
        <v>2115</v>
      </c>
      <c r="D4007" s="415" t="s">
        <v>2794</v>
      </c>
      <c r="E4007" s="416" t="s">
        <v>155</v>
      </c>
      <c r="F4007" s="415" t="s">
        <v>155</v>
      </c>
      <c r="G4007" s="415">
        <v>89734</v>
      </c>
      <c r="H4007" s="415" t="s">
        <v>3088</v>
      </c>
      <c r="I4007" s="415" t="s">
        <v>25</v>
      </c>
      <c r="J4007" s="415" t="s">
        <v>216</v>
      </c>
      <c r="K4007" s="416">
        <v>22.77</v>
      </c>
      <c r="L4007" s="415" t="s">
        <v>217</v>
      </c>
    </row>
    <row r="4008" spans="1:12" x14ac:dyDescent="0.25">
      <c r="A4008" s="415" t="s">
        <v>2600</v>
      </c>
      <c r="B4008" s="415" t="s">
        <v>2601</v>
      </c>
      <c r="C4008" s="415" t="s">
        <v>2115</v>
      </c>
      <c r="D4008" s="415" t="s">
        <v>2794</v>
      </c>
      <c r="E4008" s="416" t="s">
        <v>155</v>
      </c>
      <c r="F4008" s="415" t="s">
        <v>155</v>
      </c>
      <c r="G4008" s="415">
        <v>89735</v>
      </c>
      <c r="H4008" s="415" t="s">
        <v>3089</v>
      </c>
      <c r="I4008" s="415" t="s">
        <v>25</v>
      </c>
      <c r="J4008" s="415" t="s">
        <v>273</v>
      </c>
      <c r="K4008" s="416">
        <v>20.57</v>
      </c>
      <c r="L4008" s="415" t="s">
        <v>217</v>
      </c>
    </row>
    <row r="4009" spans="1:12" x14ac:dyDescent="0.25">
      <c r="A4009" s="415" t="s">
        <v>2600</v>
      </c>
      <c r="B4009" s="415" t="s">
        <v>2601</v>
      </c>
      <c r="C4009" s="415" t="s">
        <v>2115</v>
      </c>
      <c r="D4009" s="415" t="s">
        <v>2794</v>
      </c>
      <c r="E4009" s="416" t="s">
        <v>155</v>
      </c>
      <c r="F4009" s="415" t="s">
        <v>155</v>
      </c>
      <c r="G4009" s="415">
        <v>89736</v>
      </c>
      <c r="H4009" s="415" t="s">
        <v>3090</v>
      </c>
      <c r="I4009" s="415" t="s">
        <v>25</v>
      </c>
      <c r="J4009" s="415" t="s">
        <v>216</v>
      </c>
      <c r="K4009" s="416">
        <v>6.65</v>
      </c>
      <c r="L4009" s="415" t="s">
        <v>217</v>
      </c>
    </row>
    <row r="4010" spans="1:12" x14ac:dyDescent="0.25">
      <c r="A4010" s="415" t="s">
        <v>2600</v>
      </c>
      <c r="B4010" s="415" t="s">
        <v>2601</v>
      </c>
      <c r="C4010" s="415" t="s">
        <v>2115</v>
      </c>
      <c r="D4010" s="415" t="s">
        <v>2794</v>
      </c>
      <c r="E4010" s="416" t="s">
        <v>155</v>
      </c>
      <c r="F4010" s="415" t="s">
        <v>155</v>
      </c>
      <c r="G4010" s="415">
        <v>89737</v>
      </c>
      <c r="H4010" s="415" t="s">
        <v>3091</v>
      </c>
      <c r="I4010" s="415" t="s">
        <v>25</v>
      </c>
      <c r="J4010" s="415" t="s">
        <v>273</v>
      </c>
      <c r="K4010" s="416">
        <v>19.07</v>
      </c>
      <c r="L4010" s="415" t="s">
        <v>217</v>
      </c>
    </row>
    <row r="4011" spans="1:12" x14ac:dyDescent="0.25">
      <c r="A4011" s="415" t="s">
        <v>2600</v>
      </c>
      <c r="B4011" s="415" t="s">
        <v>2601</v>
      </c>
      <c r="C4011" s="415" t="s">
        <v>2115</v>
      </c>
      <c r="D4011" s="415" t="s">
        <v>2794</v>
      </c>
      <c r="E4011" s="416" t="s">
        <v>155</v>
      </c>
      <c r="F4011" s="415" t="s">
        <v>155</v>
      </c>
      <c r="G4011" s="415">
        <v>89738</v>
      </c>
      <c r="H4011" s="415" t="s">
        <v>3092</v>
      </c>
      <c r="I4011" s="415" t="s">
        <v>25</v>
      </c>
      <c r="J4011" s="415" t="s">
        <v>216</v>
      </c>
      <c r="K4011" s="416">
        <v>12.14</v>
      </c>
      <c r="L4011" s="415" t="s">
        <v>217</v>
      </c>
    </row>
    <row r="4012" spans="1:12" x14ac:dyDescent="0.25">
      <c r="A4012" s="415" t="s">
        <v>2600</v>
      </c>
      <c r="B4012" s="415" t="s">
        <v>2601</v>
      </c>
      <c r="C4012" s="415" t="s">
        <v>2115</v>
      </c>
      <c r="D4012" s="415" t="s">
        <v>2794</v>
      </c>
      <c r="E4012" s="416" t="s">
        <v>155</v>
      </c>
      <c r="F4012" s="415" t="s">
        <v>155</v>
      </c>
      <c r="G4012" s="415">
        <v>89739</v>
      </c>
      <c r="H4012" s="415" t="s">
        <v>3093</v>
      </c>
      <c r="I4012" s="415" t="s">
        <v>25</v>
      </c>
      <c r="J4012" s="415" t="s">
        <v>273</v>
      </c>
      <c r="K4012" s="416">
        <v>20.12</v>
      </c>
      <c r="L4012" s="415" t="s">
        <v>217</v>
      </c>
    </row>
    <row r="4013" spans="1:12" x14ac:dyDescent="0.25">
      <c r="A4013" s="415" t="s">
        <v>2600</v>
      </c>
      <c r="B4013" s="415" t="s">
        <v>2601</v>
      </c>
      <c r="C4013" s="415" t="s">
        <v>2115</v>
      </c>
      <c r="D4013" s="415" t="s">
        <v>2794</v>
      </c>
      <c r="E4013" s="416" t="s">
        <v>155</v>
      </c>
      <c r="F4013" s="415" t="s">
        <v>155</v>
      </c>
      <c r="G4013" s="415">
        <v>89740</v>
      </c>
      <c r="H4013" s="415" t="s">
        <v>3094</v>
      </c>
      <c r="I4013" s="415" t="s">
        <v>25</v>
      </c>
      <c r="J4013" s="415" t="s">
        <v>216</v>
      </c>
      <c r="K4013" s="416">
        <v>6.17</v>
      </c>
      <c r="L4013" s="415" t="s">
        <v>217</v>
      </c>
    </row>
    <row r="4014" spans="1:12" x14ac:dyDescent="0.25">
      <c r="A4014" s="415" t="s">
        <v>2600</v>
      </c>
      <c r="B4014" s="415" t="s">
        <v>2601</v>
      </c>
      <c r="C4014" s="415" t="s">
        <v>2115</v>
      </c>
      <c r="D4014" s="415" t="s">
        <v>2794</v>
      </c>
      <c r="E4014" s="416" t="s">
        <v>155</v>
      </c>
      <c r="F4014" s="415" t="s">
        <v>155</v>
      </c>
      <c r="G4014" s="415">
        <v>89741</v>
      </c>
      <c r="H4014" s="415" t="s">
        <v>3095</v>
      </c>
      <c r="I4014" s="415" t="s">
        <v>25</v>
      </c>
      <c r="J4014" s="415" t="s">
        <v>216</v>
      </c>
      <c r="K4014" s="416">
        <v>16.32</v>
      </c>
      <c r="L4014" s="415" t="s">
        <v>217</v>
      </c>
    </row>
    <row r="4015" spans="1:12" x14ac:dyDescent="0.25">
      <c r="A4015" s="415" t="s">
        <v>2600</v>
      </c>
      <c r="B4015" s="415" t="s">
        <v>2601</v>
      </c>
      <c r="C4015" s="415" t="s">
        <v>2115</v>
      </c>
      <c r="D4015" s="415" t="s">
        <v>2794</v>
      </c>
      <c r="E4015" s="416" t="s">
        <v>155</v>
      </c>
      <c r="F4015" s="415" t="s">
        <v>155</v>
      </c>
      <c r="G4015" s="415">
        <v>89742</v>
      </c>
      <c r="H4015" s="415" t="s">
        <v>3096</v>
      </c>
      <c r="I4015" s="415" t="s">
        <v>25</v>
      </c>
      <c r="J4015" s="415" t="s">
        <v>273</v>
      </c>
      <c r="K4015" s="416">
        <v>34.130000000000003</v>
      </c>
      <c r="L4015" s="415" t="s">
        <v>217</v>
      </c>
    </row>
    <row r="4016" spans="1:12" x14ac:dyDescent="0.25">
      <c r="A4016" s="415" t="s">
        <v>2600</v>
      </c>
      <c r="B4016" s="415" t="s">
        <v>2601</v>
      </c>
      <c r="C4016" s="415" t="s">
        <v>2115</v>
      </c>
      <c r="D4016" s="415" t="s">
        <v>2794</v>
      </c>
      <c r="E4016" s="416" t="s">
        <v>155</v>
      </c>
      <c r="F4016" s="415" t="s">
        <v>155</v>
      </c>
      <c r="G4016" s="415">
        <v>89743</v>
      </c>
      <c r="H4016" s="415" t="s">
        <v>3097</v>
      </c>
      <c r="I4016" s="415" t="s">
        <v>25</v>
      </c>
      <c r="J4016" s="415" t="s">
        <v>273</v>
      </c>
      <c r="K4016" s="416">
        <v>49.25</v>
      </c>
      <c r="L4016" s="415" t="s">
        <v>217</v>
      </c>
    </row>
    <row r="4017" spans="1:12" x14ac:dyDescent="0.25">
      <c r="A4017" s="415" t="s">
        <v>2600</v>
      </c>
      <c r="B4017" s="415" t="s">
        <v>2601</v>
      </c>
      <c r="C4017" s="415" t="s">
        <v>2115</v>
      </c>
      <c r="D4017" s="415" t="s">
        <v>2794</v>
      </c>
      <c r="E4017" s="416" t="s">
        <v>155</v>
      </c>
      <c r="F4017" s="415" t="s">
        <v>155</v>
      </c>
      <c r="G4017" s="415">
        <v>89744</v>
      </c>
      <c r="H4017" s="415" t="s">
        <v>3098</v>
      </c>
      <c r="I4017" s="415" t="s">
        <v>25</v>
      </c>
      <c r="J4017" s="415" t="s">
        <v>273</v>
      </c>
      <c r="K4017" s="416">
        <v>24.48</v>
      </c>
      <c r="L4017" s="415" t="s">
        <v>217</v>
      </c>
    </row>
    <row r="4018" spans="1:12" x14ac:dyDescent="0.25">
      <c r="A4018" s="415" t="s">
        <v>2600</v>
      </c>
      <c r="B4018" s="415" t="s">
        <v>2601</v>
      </c>
      <c r="C4018" s="415" t="s">
        <v>2115</v>
      </c>
      <c r="D4018" s="415" t="s">
        <v>2794</v>
      </c>
      <c r="E4018" s="416" t="s">
        <v>155</v>
      </c>
      <c r="F4018" s="415" t="s">
        <v>155</v>
      </c>
      <c r="G4018" s="415">
        <v>89745</v>
      </c>
      <c r="H4018" s="415" t="s">
        <v>3099</v>
      </c>
      <c r="I4018" s="415" t="s">
        <v>25</v>
      </c>
      <c r="J4018" s="415" t="s">
        <v>216</v>
      </c>
      <c r="K4018" s="416">
        <v>25.27</v>
      </c>
      <c r="L4018" s="415" t="s">
        <v>217</v>
      </c>
    </row>
    <row r="4019" spans="1:12" x14ac:dyDescent="0.25">
      <c r="A4019" s="415" t="s">
        <v>2600</v>
      </c>
      <c r="B4019" s="415" t="s">
        <v>2601</v>
      </c>
      <c r="C4019" s="415" t="s">
        <v>2115</v>
      </c>
      <c r="D4019" s="415" t="s">
        <v>2794</v>
      </c>
      <c r="E4019" s="416" t="s">
        <v>155</v>
      </c>
      <c r="F4019" s="415" t="s">
        <v>155</v>
      </c>
      <c r="G4019" s="415">
        <v>89746</v>
      </c>
      <c r="H4019" s="415" t="s">
        <v>3100</v>
      </c>
      <c r="I4019" s="415" t="s">
        <v>25</v>
      </c>
      <c r="J4019" s="415" t="s">
        <v>273</v>
      </c>
      <c r="K4019" s="416">
        <v>24.41</v>
      </c>
      <c r="L4019" s="415" t="s">
        <v>217</v>
      </c>
    </row>
    <row r="4020" spans="1:12" x14ac:dyDescent="0.25">
      <c r="A4020" s="415" t="s">
        <v>2600</v>
      </c>
      <c r="B4020" s="415" t="s">
        <v>2601</v>
      </c>
      <c r="C4020" s="415" t="s">
        <v>2115</v>
      </c>
      <c r="D4020" s="415" t="s">
        <v>2794</v>
      </c>
      <c r="E4020" s="416" t="s">
        <v>155</v>
      </c>
      <c r="F4020" s="415" t="s">
        <v>155</v>
      </c>
      <c r="G4020" s="415">
        <v>89747</v>
      </c>
      <c r="H4020" s="415" t="s">
        <v>3101</v>
      </c>
      <c r="I4020" s="415" t="s">
        <v>25</v>
      </c>
      <c r="J4020" s="415" t="s">
        <v>216</v>
      </c>
      <c r="K4020" s="416">
        <v>10.28</v>
      </c>
      <c r="L4020" s="415" t="s">
        <v>217</v>
      </c>
    </row>
    <row r="4021" spans="1:12" x14ac:dyDescent="0.25">
      <c r="A4021" s="415" t="s">
        <v>2600</v>
      </c>
      <c r="B4021" s="415" t="s">
        <v>2601</v>
      </c>
      <c r="C4021" s="415" t="s">
        <v>2115</v>
      </c>
      <c r="D4021" s="415" t="s">
        <v>2794</v>
      </c>
      <c r="E4021" s="416" t="s">
        <v>155</v>
      </c>
      <c r="F4021" s="415" t="s">
        <v>155</v>
      </c>
      <c r="G4021" s="415">
        <v>89748</v>
      </c>
      <c r="H4021" s="415" t="s">
        <v>3102</v>
      </c>
      <c r="I4021" s="415" t="s">
        <v>25</v>
      </c>
      <c r="J4021" s="415" t="s">
        <v>273</v>
      </c>
      <c r="K4021" s="416">
        <v>40.869999999999997</v>
      </c>
      <c r="L4021" s="415" t="s">
        <v>217</v>
      </c>
    </row>
    <row r="4022" spans="1:12" x14ac:dyDescent="0.25">
      <c r="A4022" s="415" t="s">
        <v>2600</v>
      </c>
      <c r="B4022" s="415" t="s">
        <v>2601</v>
      </c>
      <c r="C4022" s="415" t="s">
        <v>2115</v>
      </c>
      <c r="D4022" s="415" t="s">
        <v>2794</v>
      </c>
      <c r="E4022" s="416" t="s">
        <v>155</v>
      </c>
      <c r="F4022" s="415" t="s">
        <v>155</v>
      </c>
      <c r="G4022" s="415">
        <v>89749</v>
      </c>
      <c r="H4022" s="415" t="s">
        <v>3103</v>
      </c>
      <c r="I4022" s="415" t="s">
        <v>25</v>
      </c>
      <c r="J4022" s="415" t="s">
        <v>216</v>
      </c>
      <c r="K4022" s="416">
        <v>12.14</v>
      </c>
      <c r="L4022" s="415" t="s">
        <v>217</v>
      </c>
    </row>
    <row r="4023" spans="1:12" x14ac:dyDescent="0.25">
      <c r="A4023" s="415" t="s">
        <v>2600</v>
      </c>
      <c r="B4023" s="415" t="s">
        <v>2601</v>
      </c>
      <c r="C4023" s="415" t="s">
        <v>2115</v>
      </c>
      <c r="D4023" s="415" t="s">
        <v>2794</v>
      </c>
      <c r="E4023" s="416" t="s">
        <v>155</v>
      </c>
      <c r="F4023" s="415" t="s">
        <v>155</v>
      </c>
      <c r="G4023" s="415">
        <v>89750</v>
      </c>
      <c r="H4023" s="415" t="s">
        <v>3104</v>
      </c>
      <c r="I4023" s="415" t="s">
        <v>25</v>
      </c>
      <c r="J4023" s="415" t="s">
        <v>273</v>
      </c>
      <c r="K4023" s="416">
        <v>69.95</v>
      </c>
      <c r="L4023" s="415" t="s">
        <v>217</v>
      </c>
    </row>
    <row r="4024" spans="1:12" x14ac:dyDescent="0.25">
      <c r="A4024" s="415" t="s">
        <v>2600</v>
      </c>
      <c r="B4024" s="415" t="s">
        <v>2601</v>
      </c>
      <c r="C4024" s="415" t="s">
        <v>2115</v>
      </c>
      <c r="D4024" s="415" t="s">
        <v>2794</v>
      </c>
      <c r="E4024" s="416" t="s">
        <v>155</v>
      </c>
      <c r="F4024" s="415" t="s">
        <v>155</v>
      </c>
      <c r="G4024" s="415">
        <v>89751</v>
      </c>
      <c r="H4024" s="415" t="s">
        <v>3105</v>
      </c>
      <c r="I4024" s="415" t="s">
        <v>25</v>
      </c>
      <c r="J4024" s="415" t="s">
        <v>216</v>
      </c>
      <c r="K4024" s="416">
        <v>5.36</v>
      </c>
      <c r="L4024" s="415" t="s">
        <v>217</v>
      </c>
    </row>
    <row r="4025" spans="1:12" x14ac:dyDescent="0.25">
      <c r="A4025" s="415" t="s">
        <v>2600</v>
      </c>
      <c r="B4025" s="415" t="s">
        <v>2601</v>
      </c>
      <c r="C4025" s="415" t="s">
        <v>2115</v>
      </c>
      <c r="D4025" s="415" t="s">
        <v>2794</v>
      </c>
      <c r="E4025" s="416" t="s">
        <v>155</v>
      </c>
      <c r="F4025" s="415" t="s">
        <v>155</v>
      </c>
      <c r="G4025" s="415">
        <v>89752</v>
      </c>
      <c r="H4025" s="415" t="s">
        <v>3106</v>
      </c>
      <c r="I4025" s="415" t="s">
        <v>25</v>
      </c>
      <c r="J4025" s="415" t="s">
        <v>273</v>
      </c>
      <c r="K4025" s="416">
        <v>5.71</v>
      </c>
      <c r="L4025" s="415" t="s">
        <v>217</v>
      </c>
    </row>
    <row r="4026" spans="1:12" x14ac:dyDescent="0.25">
      <c r="A4026" s="415" t="s">
        <v>2600</v>
      </c>
      <c r="B4026" s="415" t="s">
        <v>2601</v>
      </c>
      <c r="C4026" s="415" t="s">
        <v>2115</v>
      </c>
      <c r="D4026" s="415" t="s">
        <v>2794</v>
      </c>
      <c r="E4026" s="416" t="s">
        <v>155</v>
      </c>
      <c r="F4026" s="415" t="s">
        <v>155</v>
      </c>
      <c r="G4026" s="415">
        <v>89753</v>
      </c>
      <c r="H4026" s="415" t="s">
        <v>3107</v>
      </c>
      <c r="I4026" s="415" t="s">
        <v>25</v>
      </c>
      <c r="J4026" s="415" t="s">
        <v>273</v>
      </c>
      <c r="K4026" s="416">
        <v>9.32</v>
      </c>
      <c r="L4026" s="415" t="s">
        <v>217</v>
      </c>
    </row>
    <row r="4027" spans="1:12" x14ac:dyDescent="0.25">
      <c r="A4027" s="415" t="s">
        <v>2600</v>
      </c>
      <c r="B4027" s="415" t="s">
        <v>2601</v>
      </c>
      <c r="C4027" s="415" t="s">
        <v>2115</v>
      </c>
      <c r="D4027" s="415" t="s">
        <v>2794</v>
      </c>
      <c r="E4027" s="416" t="s">
        <v>155</v>
      </c>
      <c r="F4027" s="415" t="s">
        <v>155</v>
      </c>
      <c r="G4027" s="415">
        <v>89754</v>
      </c>
      <c r="H4027" s="415" t="s">
        <v>3108</v>
      </c>
      <c r="I4027" s="415" t="s">
        <v>25</v>
      </c>
      <c r="J4027" s="415" t="s">
        <v>273</v>
      </c>
      <c r="K4027" s="416">
        <v>18.16</v>
      </c>
      <c r="L4027" s="415" t="s">
        <v>217</v>
      </c>
    </row>
    <row r="4028" spans="1:12" x14ac:dyDescent="0.25">
      <c r="A4028" s="415" t="s">
        <v>2600</v>
      </c>
      <c r="B4028" s="415" t="s">
        <v>2601</v>
      </c>
      <c r="C4028" s="415" t="s">
        <v>2115</v>
      </c>
      <c r="D4028" s="415" t="s">
        <v>2794</v>
      </c>
      <c r="E4028" s="416" t="s">
        <v>155</v>
      </c>
      <c r="F4028" s="415" t="s">
        <v>155</v>
      </c>
      <c r="G4028" s="415">
        <v>89755</v>
      </c>
      <c r="H4028" s="415" t="s">
        <v>3109</v>
      </c>
      <c r="I4028" s="415" t="s">
        <v>25</v>
      </c>
      <c r="J4028" s="415" t="s">
        <v>216</v>
      </c>
      <c r="K4028" s="416">
        <v>10.14</v>
      </c>
      <c r="L4028" s="415" t="s">
        <v>217</v>
      </c>
    </row>
    <row r="4029" spans="1:12" x14ac:dyDescent="0.25">
      <c r="A4029" s="415" t="s">
        <v>2600</v>
      </c>
      <c r="B4029" s="415" t="s">
        <v>2601</v>
      </c>
      <c r="C4029" s="415" t="s">
        <v>2115</v>
      </c>
      <c r="D4029" s="415" t="s">
        <v>2794</v>
      </c>
      <c r="E4029" s="416" t="s">
        <v>155</v>
      </c>
      <c r="F4029" s="415" t="s">
        <v>155</v>
      </c>
      <c r="G4029" s="415">
        <v>89756</v>
      </c>
      <c r="H4029" s="415" t="s">
        <v>3110</v>
      </c>
      <c r="I4029" s="415" t="s">
        <v>25</v>
      </c>
      <c r="J4029" s="415" t="s">
        <v>216</v>
      </c>
      <c r="K4029" s="416">
        <v>16.43</v>
      </c>
      <c r="L4029" s="415" t="s">
        <v>217</v>
      </c>
    </row>
    <row r="4030" spans="1:12" x14ac:dyDescent="0.25">
      <c r="A4030" s="415" t="s">
        <v>2600</v>
      </c>
      <c r="B4030" s="415" t="s">
        <v>2601</v>
      </c>
      <c r="C4030" s="415" t="s">
        <v>2115</v>
      </c>
      <c r="D4030" s="415" t="s">
        <v>2794</v>
      </c>
      <c r="E4030" s="416" t="s">
        <v>155</v>
      </c>
      <c r="F4030" s="415" t="s">
        <v>155</v>
      </c>
      <c r="G4030" s="415">
        <v>89757</v>
      </c>
      <c r="H4030" s="415" t="s">
        <v>3111</v>
      </c>
      <c r="I4030" s="415" t="s">
        <v>25</v>
      </c>
      <c r="J4030" s="415" t="s">
        <v>216</v>
      </c>
      <c r="K4030" s="416">
        <v>24.45</v>
      </c>
      <c r="L4030" s="415" t="s">
        <v>217</v>
      </c>
    </row>
    <row r="4031" spans="1:12" x14ac:dyDescent="0.25">
      <c r="A4031" s="415" t="s">
        <v>2600</v>
      </c>
      <c r="B4031" s="415" t="s">
        <v>2601</v>
      </c>
      <c r="C4031" s="415" t="s">
        <v>2115</v>
      </c>
      <c r="D4031" s="415" t="s">
        <v>2794</v>
      </c>
      <c r="E4031" s="416" t="s">
        <v>155</v>
      </c>
      <c r="F4031" s="415" t="s">
        <v>155</v>
      </c>
      <c r="G4031" s="415">
        <v>89758</v>
      </c>
      <c r="H4031" s="415" t="s">
        <v>3112</v>
      </c>
      <c r="I4031" s="415" t="s">
        <v>25</v>
      </c>
      <c r="J4031" s="415" t="s">
        <v>216</v>
      </c>
      <c r="K4031" s="416">
        <v>37.520000000000003</v>
      </c>
      <c r="L4031" s="415" t="s">
        <v>217</v>
      </c>
    </row>
    <row r="4032" spans="1:12" x14ac:dyDescent="0.25">
      <c r="A4032" s="415" t="s">
        <v>2600</v>
      </c>
      <c r="B4032" s="415" t="s">
        <v>2601</v>
      </c>
      <c r="C4032" s="415" t="s">
        <v>2115</v>
      </c>
      <c r="D4032" s="415" t="s">
        <v>2794</v>
      </c>
      <c r="E4032" s="416" t="s">
        <v>155</v>
      </c>
      <c r="F4032" s="415" t="s">
        <v>155</v>
      </c>
      <c r="G4032" s="415">
        <v>89759</v>
      </c>
      <c r="H4032" s="415" t="s">
        <v>3113</v>
      </c>
      <c r="I4032" s="415" t="s">
        <v>25</v>
      </c>
      <c r="J4032" s="415" t="s">
        <v>216</v>
      </c>
      <c r="K4032" s="416">
        <v>7.35</v>
      </c>
      <c r="L4032" s="415" t="s">
        <v>217</v>
      </c>
    </row>
    <row r="4033" spans="1:12" x14ac:dyDescent="0.25">
      <c r="A4033" s="415" t="s">
        <v>2600</v>
      </c>
      <c r="B4033" s="415" t="s">
        <v>2601</v>
      </c>
      <c r="C4033" s="415" t="s">
        <v>2115</v>
      </c>
      <c r="D4033" s="415" t="s">
        <v>2794</v>
      </c>
      <c r="E4033" s="416" t="s">
        <v>155</v>
      </c>
      <c r="F4033" s="415" t="s">
        <v>155</v>
      </c>
      <c r="G4033" s="415">
        <v>89760</v>
      </c>
      <c r="H4033" s="415" t="s">
        <v>3114</v>
      </c>
      <c r="I4033" s="415" t="s">
        <v>25</v>
      </c>
      <c r="J4033" s="415" t="s">
        <v>216</v>
      </c>
      <c r="K4033" s="416">
        <v>16.100000000000001</v>
      </c>
      <c r="L4033" s="415" t="s">
        <v>217</v>
      </c>
    </row>
    <row r="4034" spans="1:12" x14ac:dyDescent="0.25">
      <c r="A4034" s="415" t="s">
        <v>2600</v>
      </c>
      <c r="B4034" s="415" t="s">
        <v>2601</v>
      </c>
      <c r="C4034" s="415" t="s">
        <v>2115</v>
      </c>
      <c r="D4034" s="415" t="s">
        <v>2794</v>
      </c>
      <c r="E4034" s="416" t="s">
        <v>155</v>
      </c>
      <c r="F4034" s="415" t="s">
        <v>155</v>
      </c>
      <c r="G4034" s="415">
        <v>89761</v>
      </c>
      <c r="H4034" s="415" t="s">
        <v>3115</v>
      </c>
      <c r="I4034" s="415" t="s">
        <v>25</v>
      </c>
      <c r="J4034" s="415" t="s">
        <v>216</v>
      </c>
      <c r="K4034" s="416">
        <v>25.5</v>
      </c>
      <c r="L4034" s="415" t="s">
        <v>217</v>
      </c>
    </row>
    <row r="4035" spans="1:12" x14ac:dyDescent="0.25">
      <c r="A4035" s="415" t="s">
        <v>2600</v>
      </c>
      <c r="B4035" s="415" t="s">
        <v>2601</v>
      </c>
      <c r="C4035" s="415" t="s">
        <v>2115</v>
      </c>
      <c r="D4035" s="415" t="s">
        <v>2794</v>
      </c>
      <c r="E4035" s="416" t="s">
        <v>155</v>
      </c>
      <c r="F4035" s="415" t="s">
        <v>155</v>
      </c>
      <c r="G4035" s="415">
        <v>89762</v>
      </c>
      <c r="H4035" s="415" t="s">
        <v>3116</v>
      </c>
      <c r="I4035" s="415" t="s">
        <v>25</v>
      </c>
      <c r="J4035" s="415" t="s">
        <v>216</v>
      </c>
      <c r="K4035" s="416">
        <v>35.58</v>
      </c>
      <c r="L4035" s="415" t="s">
        <v>217</v>
      </c>
    </row>
    <row r="4036" spans="1:12" x14ac:dyDescent="0.25">
      <c r="A4036" s="415" t="s">
        <v>2600</v>
      </c>
      <c r="B4036" s="415" t="s">
        <v>2601</v>
      </c>
      <c r="C4036" s="415" t="s">
        <v>2115</v>
      </c>
      <c r="D4036" s="415" t="s">
        <v>2794</v>
      </c>
      <c r="E4036" s="416" t="s">
        <v>155</v>
      </c>
      <c r="F4036" s="415" t="s">
        <v>155</v>
      </c>
      <c r="G4036" s="415">
        <v>89763</v>
      </c>
      <c r="H4036" s="415" t="s">
        <v>3117</v>
      </c>
      <c r="I4036" s="415" t="s">
        <v>25</v>
      </c>
      <c r="J4036" s="415" t="s">
        <v>216</v>
      </c>
      <c r="K4036" s="416">
        <v>135.29</v>
      </c>
      <c r="L4036" s="415" t="s">
        <v>217</v>
      </c>
    </row>
    <row r="4037" spans="1:12" x14ac:dyDescent="0.25">
      <c r="A4037" s="415" t="s">
        <v>2600</v>
      </c>
      <c r="B4037" s="415" t="s">
        <v>2601</v>
      </c>
      <c r="C4037" s="415" t="s">
        <v>2115</v>
      </c>
      <c r="D4037" s="415" t="s">
        <v>2794</v>
      </c>
      <c r="E4037" s="416" t="s">
        <v>155</v>
      </c>
      <c r="F4037" s="415" t="s">
        <v>155</v>
      </c>
      <c r="G4037" s="415">
        <v>89764</v>
      </c>
      <c r="H4037" s="415" t="s">
        <v>3118</v>
      </c>
      <c r="I4037" s="415" t="s">
        <v>25</v>
      </c>
      <c r="J4037" s="415" t="s">
        <v>216</v>
      </c>
      <c r="K4037" s="416">
        <v>27.52</v>
      </c>
      <c r="L4037" s="415" t="s">
        <v>217</v>
      </c>
    </row>
    <row r="4038" spans="1:12" x14ac:dyDescent="0.25">
      <c r="A4038" s="415" t="s">
        <v>2600</v>
      </c>
      <c r="B4038" s="415" t="s">
        <v>2601</v>
      </c>
      <c r="C4038" s="415" t="s">
        <v>2115</v>
      </c>
      <c r="D4038" s="415" t="s">
        <v>2794</v>
      </c>
      <c r="E4038" s="416" t="s">
        <v>155</v>
      </c>
      <c r="F4038" s="415" t="s">
        <v>155</v>
      </c>
      <c r="G4038" s="415">
        <v>89765</v>
      </c>
      <c r="H4038" s="415" t="s">
        <v>3119</v>
      </c>
      <c r="I4038" s="415" t="s">
        <v>25</v>
      </c>
      <c r="J4038" s="415" t="s">
        <v>216</v>
      </c>
      <c r="K4038" s="416">
        <v>12.31</v>
      </c>
      <c r="L4038" s="415" t="s">
        <v>217</v>
      </c>
    </row>
    <row r="4039" spans="1:12" x14ac:dyDescent="0.25">
      <c r="A4039" s="415" t="s">
        <v>2600</v>
      </c>
      <c r="B4039" s="415" t="s">
        <v>2601</v>
      </c>
      <c r="C4039" s="415" t="s">
        <v>2115</v>
      </c>
      <c r="D4039" s="415" t="s">
        <v>2794</v>
      </c>
      <c r="E4039" s="416" t="s">
        <v>155</v>
      </c>
      <c r="F4039" s="415" t="s">
        <v>155</v>
      </c>
      <c r="G4039" s="415">
        <v>89766</v>
      </c>
      <c r="H4039" s="415" t="s">
        <v>3120</v>
      </c>
      <c r="I4039" s="415" t="s">
        <v>25</v>
      </c>
      <c r="J4039" s="415" t="s">
        <v>216</v>
      </c>
      <c r="K4039" s="416">
        <v>17.579999999999998</v>
      </c>
      <c r="L4039" s="415" t="s">
        <v>217</v>
      </c>
    </row>
    <row r="4040" spans="1:12" x14ac:dyDescent="0.25">
      <c r="A4040" s="415" t="s">
        <v>2600</v>
      </c>
      <c r="B4040" s="415" t="s">
        <v>2601</v>
      </c>
      <c r="C4040" s="415" t="s">
        <v>2115</v>
      </c>
      <c r="D4040" s="415" t="s">
        <v>2794</v>
      </c>
      <c r="E4040" s="416" t="s">
        <v>155</v>
      </c>
      <c r="F4040" s="415" t="s">
        <v>155</v>
      </c>
      <c r="G4040" s="415">
        <v>89767</v>
      </c>
      <c r="H4040" s="415" t="s">
        <v>3121</v>
      </c>
      <c r="I4040" s="415" t="s">
        <v>25</v>
      </c>
      <c r="J4040" s="415" t="s">
        <v>216</v>
      </c>
      <c r="K4040" s="416">
        <v>17.579999999999998</v>
      </c>
      <c r="L4040" s="415" t="s">
        <v>217</v>
      </c>
    </row>
    <row r="4041" spans="1:12" x14ac:dyDescent="0.25">
      <c r="A4041" s="415" t="s">
        <v>2600</v>
      </c>
      <c r="B4041" s="415" t="s">
        <v>2601</v>
      </c>
      <c r="C4041" s="415" t="s">
        <v>2115</v>
      </c>
      <c r="D4041" s="415" t="s">
        <v>2794</v>
      </c>
      <c r="E4041" s="416" t="s">
        <v>155</v>
      </c>
      <c r="F4041" s="415" t="s">
        <v>155</v>
      </c>
      <c r="G4041" s="415">
        <v>89768</v>
      </c>
      <c r="H4041" s="415" t="s">
        <v>3122</v>
      </c>
      <c r="I4041" s="415" t="s">
        <v>25</v>
      </c>
      <c r="J4041" s="415" t="s">
        <v>216</v>
      </c>
      <c r="K4041" s="416">
        <v>18.170000000000002</v>
      </c>
      <c r="L4041" s="415" t="s">
        <v>217</v>
      </c>
    </row>
    <row r="4042" spans="1:12" x14ac:dyDescent="0.25">
      <c r="A4042" s="415" t="s">
        <v>2600</v>
      </c>
      <c r="B4042" s="415" t="s">
        <v>2601</v>
      </c>
      <c r="C4042" s="415" t="s">
        <v>2115</v>
      </c>
      <c r="D4042" s="415" t="s">
        <v>2794</v>
      </c>
      <c r="E4042" s="416" t="s">
        <v>155</v>
      </c>
      <c r="F4042" s="415" t="s">
        <v>155</v>
      </c>
      <c r="G4042" s="415">
        <v>89769</v>
      </c>
      <c r="H4042" s="415" t="s">
        <v>3123</v>
      </c>
      <c r="I4042" s="415" t="s">
        <v>25</v>
      </c>
      <c r="J4042" s="415" t="s">
        <v>216</v>
      </c>
      <c r="K4042" s="416">
        <v>41.09</v>
      </c>
      <c r="L4042" s="415" t="s">
        <v>217</v>
      </c>
    </row>
    <row r="4043" spans="1:12" x14ac:dyDescent="0.25">
      <c r="A4043" s="415" t="s">
        <v>2600</v>
      </c>
      <c r="B4043" s="415" t="s">
        <v>2601</v>
      </c>
      <c r="C4043" s="415" t="s">
        <v>2115</v>
      </c>
      <c r="D4043" s="415" t="s">
        <v>2794</v>
      </c>
      <c r="E4043" s="416" t="s">
        <v>155</v>
      </c>
      <c r="F4043" s="415" t="s">
        <v>155</v>
      </c>
      <c r="G4043" s="415">
        <v>89772</v>
      </c>
      <c r="H4043" s="415" t="s">
        <v>3124</v>
      </c>
      <c r="I4043" s="415" t="s">
        <v>23</v>
      </c>
      <c r="J4043" s="415" t="s">
        <v>216</v>
      </c>
      <c r="K4043" s="416">
        <v>83.95</v>
      </c>
      <c r="L4043" s="415" t="s">
        <v>217</v>
      </c>
    </row>
    <row r="4044" spans="1:12" x14ac:dyDescent="0.25">
      <c r="A4044" s="415" t="s">
        <v>2600</v>
      </c>
      <c r="B4044" s="415" t="s">
        <v>2601</v>
      </c>
      <c r="C4044" s="415" t="s">
        <v>2115</v>
      </c>
      <c r="D4044" s="415" t="s">
        <v>2794</v>
      </c>
      <c r="E4044" s="416" t="s">
        <v>155</v>
      </c>
      <c r="F4044" s="415" t="s">
        <v>155</v>
      </c>
      <c r="G4044" s="415">
        <v>89774</v>
      </c>
      <c r="H4044" s="415" t="s">
        <v>3125</v>
      </c>
      <c r="I4044" s="415" t="s">
        <v>25</v>
      </c>
      <c r="J4044" s="415" t="s">
        <v>273</v>
      </c>
      <c r="K4044" s="416">
        <v>15.64</v>
      </c>
      <c r="L4044" s="415" t="s">
        <v>217</v>
      </c>
    </row>
    <row r="4045" spans="1:12" x14ac:dyDescent="0.25">
      <c r="A4045" s="415" t="s">
        <v>2600</v>
      </c>
      <c r="B4045" s="415" t="s">
        <v>2601</v>
      </c>
      <c r="C4045" s="415" t="s">
        <v>2115</v>
      </c>
      <c r="D4045" s="415" t="s">
        <v>2794</v>
      </c>
      <c r="E4045" s="416" t="s">
        <v>155</v>
      </c>
      <c r="F4045" s="415" t="s">
        <v>155</v>
      </c>
      <c r="G4045" s="415">
        <v>89776</v>
      </c>
      <c r="H4045" s="415" t="s">
        <v>3126</v>
      </c>
      <c r="I4045" s="415" t="s">
        <v>25</v>
      </c>
      <c r="J4045" s="415" t="s">
        <v>273</v>
      </c>
      <c r="K4045" s="416">
        <v>22.47</v>
      </c>
      <c r="L4045" s="415" t="s">
        <v>217</v>
      </c>
    </row>
    <row r="4046" spans="1:12" x14ac:dyDescent="0.25">
      <c r="A4046" s="415" t="s">
        <v>2600</v>
      </c>
      <c r="B4046" s="415" t="s">
        <v>2601</v>
      </c>
      <c r="C4046" s="415" t="s">
        <v>2115</v>
      </c>
      <c r="D4046" s="415" t="s">
        <v>2794</v>
      </c>
      <c r="E4046" s="416" t="s">
        <v>155</v>
      </c>
      <c r="F4046" s="415" t="s">
        <v>155</v>
      </c>
      <c r="G4046" s="415">
        <v>89777</v>
      </c>
      <c r="H4046" s="415" t="s">
        <v>3127</v>
      </c>
      <c r="I4046" s="415" t="s">
        <v>25</v>
      </c>
      <c r="J4046" s="415" t="s">
        <v>216</v>
      </c>
      <c r="K4046" s="416">
        <v>21.53</v>
      </c>
      <c r="L4046" s="415" t="s">
        <v>217</v>
      </c>
    </row>
    <row r="4047" spans="1:12" x14ac:dyDescent="0.25">
      <c r="A4047" s="415" t="s">
        <v>2600</v>
      </c>
      <c r="B4047" s="415" t="s">
        <v>2601</v>
      </c>
      <c r="C4047" s="415" t="s">
        <v>2115</v>
      </c>
      <c r="D4047" s="415" t="s">
        <v>2794</v>
      </c>
      <c r="E4047" s="416" t="s">
        <v>155</v>
      </c>
      <c r="F4047" s="415" t="s">
        <v>155</v>
      </c>
      <c r="G4047" s="415">
        <v>89778</v>
      </c>
      <c r="H4047" s="415" t="s">
        <v>3128</v>
      </c>
      <c r="I4047" s="415" t="s">
        <v>25</v>
      </c>
      <c r="J4047" s="415" t="s">
        <v>273</v>
      </c>
      <c r="K4047" s="416">
        <v>19.27</v>
      </c>
      <c r="L4047" s="415" t="s">
        <v>217</v>
      </c>
    </row>
    <row r="4048" spans="1:12" x14ac:dyDescent="0.25">
      <c r="A4048" s="415" t="s">
        <v>2600</v>
      </c>
      <c r="B4048" s="415" t="s">
        <v>2601</v>
      </c>
      <c r="C4048" s="415" t="s">
        <v>2115</v>
      </c>
      <c r="D4048" s="415" t="s">
        <v>2794</v>
      </c>
      <c r="E4048" s="416" t="s">
        <v>155</v>
      </c>
      <c r="F4048" s="415" t="s">
        <v>155</v>
      </c>
      <c r="G4048" s="415">
        <v>89779</v>
      </c>
      <c r="H4048" s="415" t="s">
        <v>3129</v>
      </c>
      <c r="I4048" s="415" t="s">
        <v>25</v>
      </c>
      <c r="J4048" s="415" t="s">
        <v>273</v>
      </c>
      <c r="K4048" s="416">
        <v>31.91</v>
      </c>
      <c r="L4048" s="415" t="s">
        <v>217</v>
      </c>
    </row>
    <row r="4049" spans="1:12" x14ac:dyDescent="0.25">
      <c r="A4049" s="415" t="s">
        <v>2600</v>
      </c>
      <c r="B4049" s="415" t="s">
        <v>2601</v>
      </c>
      <c r="C4049" s="415" t="s">
        <v>2115</v>
      </c>
      <c r="D4049" s="415" t="s">
        <v>2794</v>
      </c>
      <c r="E4049" s="416" t="s">
        <v>155</v>
      </c>
      <c r="F4049" s="415" t="s">
        <v>155</v>
      </c>
      <c r="G4049" s="415">
        <v>89780</v>
      </c>
      <c r="H4049" s="415" t="s">
        <v>3130</v>
      </c>
      <c r="I4049" s="415" t="s">
        <v>25</v>
      </c>
      <c r="J4049" s="415" t="s">
        <v>216</v>
      </c>
      <c r="K4049" s="416">
        <v>21.53</v>
      </c>
      <c r="L4049" s="415" t="s">
        <v>217</v>
      </c>
    </row>
    <row r="4050" spans="1:12" x14ac:dyDescent="0.25">
      <c r="A4050" s="415" t="s">
        <v>2600</v>
      </c>
      <c r="B4050" s="415" t="s">
        <v>2601</v>
      </c>
      <c r="C4050" s="415" t="s">
        <v>2115</v>
      </c>
      <c r="D4050" s="415" t="s">
        <v>2794</v>
      </c>
      <c r="E4050" s="416" t="s">
        <v>155</v>
      </c>
      <c r="F4050" s="415" t="s">
        <v>155</v>
      </c>
      <c r="G4050" s="415">
        <v>89781</v>
      </c>
      <c r="H4050" s="415" t="s">
        <v>3131</v>
      </c>
      <c r="I4050" s="415" t="s">
        <v>25</v>
      </c>
      <c r="J4050" s="415" t="s">
        <v>216</v>
      </c>
      <c r="K4050" s="416">
        <v>31.68</v>
      </c>
      <c r="L4050" s="415" t="s">
        <v>217</v>
      </c>
    </row>
    <row r="4051" spans="1:12" x14ac:dyDescent="0.25">
      <c r="A4051" s="415" t="s">
        <v>2600</v>
      </c>
      <c r="B4051" s="415" t="s">
        <v>2601</v>
      </c>
      <c r="C4051" s="415" t="s">
        <v>2115</v>
      </c>
      <c r="D4051" s="415" t="s">
        <v>2794</v>
      </c>
      <c r="E4051" s="416" t="s">
        <v>155</v>
      </c>
      <c r="F4051" s="415" t="s">
        <v>155</v>
      </c>
      <c r="G4051" s="415">
        <v>89782</v>
      </c>
      <c r="H4051" s="415" t="s">
        <v>3132</v>
      </c>
      <c r="I4051" s="415" t="s">
        <v>25</v>
      </c>
      <c r="J4051" s="415" t="s">
        <v>273</v>
      </c>
      <c r="K4051" s="416">
        <v>11.06</v>
      </c>
      <c r="L4051" s="415" t="s">
        <v>217</v>
      </c>
    </row>
    <row r="4052" spans="1:12" x14ac:dyDescent="0.25">
      <c r="A4052" s="415" t="s">
        <v>2600</v>
      </c>
      <c r="B4052" s="415" t="s">
        <v>2601</v>
      </c>
      <c r="C4052" s="415" t="s">
        <v>2115</v>
      </c>
      <c r="D4052" s="415" t="s">
        <v>2794</v>
      </c>
      <c r="E4052" s="416" t="s">
        <v>155</v>
      </c>
      <c r="F4052" s="415" t="s">
        <v>155</v>
      </c>
      <c r="G4052" s="415">
        <v>89783</v>
      </c>
      <c r="H4052" s="415" t="s">
        <v>3133</v>
      </c>
      <c r="I4052" s="415" t="s">
        <v>25</v>
      </c>
      <c r="J4052" s="415" t="s">
        <v>273</v>
      </c>
      <c r="K4052" s="416">
        <v>11.38</v>
      </c>
      <c r="L4052" s="415" t="s">
        <v>217</v>
      </c>
    </row>
    <row r="4053" spans="1:12" x14ac:dyDescent="0.25">
      <c r="A4053" s="415" t="s">
        <v>2600</v>
      </c>
      <c r="B4053" s="415" t="s">
        <v>2601</v>
      </c>
      <c r="C4053" s="415" t="s">
        <v>2115</v>
      </c>
      <c r="D4053" s="415" t="s">
        <v>2794</v>
      </c>
      <c r="E4053" s="416" t="s">
        <v>155</v>
      </c>
      <c r="F4053" s="415" t="s">
        <v>155</v>
      </c>
      <c r="G4053" s="415">
        <v>89784</v>
      </c>
      <c r="H4053" s="415" t="s">
        <v>3134</v>
      </c>
      <c r="I4053" s="415" t="s">
        <v>25</v>
      </c>
      <c r="J4053" s="415" t="s">
        <v>273</v>
      </c>
      <c r="K4053" s="416">
        <v>20.61</v>
      </c>
      <c r="L4053" s="415" t="s">
        <v>217</v>
      </c>
    </row>
    <row r="4054" spans="1:12" x14ac:dyDescent="0.25">
      <c r="A4054" s="415" t="s">
        <v>2600</v>
      </c>
      <c r="B4054" s="415" t="s">
        <v>2601</v>
      </c>
      <c r="C4054" s="415" t="s">
        <v>2115</v>
      </c>
      <c r="D4054" s="415" t="s">
        <v>2794</v>
      </c>
      <c r="E4054" s="416" t="s">
        <v>155</v>
      </c>
      <c r="F4054" s="415" t="s">
        <v>155</v>
      </c>
      <c r="G4054" s="415">
        <v>89785</v>
      </c>
      <c r="H4054" s="415" t="s">
        <v>3135</v>
      </c>
      <c r="I4054" s="415" t="s">
        <v>25</v>
      </c>
      <c r="J4054" s="415" t="s">
        <v>273</v>
      </c>
      <c r="K4054" s="416">
        <v>22.71</v>
      </c>
      <c r="L4054" s="415" t="s">
        <v>217</v>
      </c>
    </row>
    <row r="4055" spans="1:12" x14ac:dyDescent="0.25">
      <c r="A4055" s="415" t="s">
        <v>2600</v>
      </c>
      <c r="B4055" s="415" t="s">
        <v>2601</v>
      </c>
      <c r="C4055" s="415" t="s">
        <v>2115</v>
      </c>
      <c r="D4055" s="415" t="s">
        <v>2794</v>
      </c>
      <c r="E4055" s="416" t="s">
        <v>155</v>
      </c>
      <c r="F4055" s="415" t="s">
        <v>155</v>
      </c>
      <c r="G4055" s="415">
        <v>89786</v>
      </c>
      <c r="H4055" s="415" t="s">
        <v>3136</v>
      </c>
      <c r="I4055" s="415" t="s">
        <v>25</v>
      </c>
      <c r="J4055" s="415" t="s">
        <v>273</v>
      </c>
      <c r="K4055" s="416">
        <v>34.81</v>
      </c>
      <c r="L4055" s="415" t="s">
        <v>217</v>
      </c>
    </row>
    <row r="4056" spans="1:12" x14ac:dyDescent="0.25">
      <c r="A4056" s="415" t="s">
        <v>2600</v>
      </c>
      <c r="B4056" s="415" t="s">
        <v>2601</v>
      </c>
      <c r="C4056" s="415" t="s">
        <v>2115</v>
      </c>
      <c r="D4056" s="415" t="s">
        <v>2794</v>
      </c>
      <c r="E4056" s="416" t="s">
        <v>155</v>
      </c>
      <c r="F4056" s="415" t="s">
        <v>155</v>
      </c>
      <c r="G4056" s="415">
        <v>89787</v>
      </c>
      <c r="H4056" s="415" t="s">
        <v>3137</v>
      </c>
      <c r="I4056" s="415" t="s">
        <v>25</v>
      </c>
      <c r="J4056" s="415" t="s">
        <v>216</v>
      </c>
      <c r="K4056" s="416">
        <v>31.68</v>
      </c>
      <c r="L4056" s="415" t="s">
        <v>217</v>
      </c>
    </row>
    <row r="4057" spans="1:12" x14ac:dyDescent="0.25">
      <c r="A4057" s="415" t="s">
        <v>2600</v>
      </c>
      <c r="B4057" s="415" t="s">
        <v>2601</v>
      </c>
      <c r="C4057" s="415" t="s">
        <v>2115</v>
      </c>
      <c r="D4057" s="415" t="s">
        <v>2794</v>
      </c>
      <c r="E4057" s="416" t="s">
        <v>155</v>
      </c>
      <c r="F4057" s="415" t="s">
        <v>155</v>
      </c>
      <c r="G4057" s="415">
        <v>89788</v>
      </c>
      <c r="H4057" s="415" t="s">
        <v>3138</v>
      </c>
      <c r="I4057" s="415" t="s">
        <v>25</v>
      </c>
      <c r="J4057" s="415" t="s">
        <v>216</v>
      </c>
      <c r="K4057" s="416">
        <v>60.75</v>
      </c>
      <c r="L4057" s="415" t="s">
        <v>217</v>
      </c>
    </row>
    <row r="4058" spans="1:12" x14ac:dyDescent="0.25">
      <c r="A4058" s="415" t="s">
        <v>2600</v>
      </c>
      <c r="B4058" s="415" t="s">
        <v>2601</v>
      </c>
      <c r="C4058" s="415" t="s">
        <v>2115</v>
      </c>
      <c r="D4058" s="415" t="s">
        <v>2794</v>
      </c>
      <c r="E4058" s="416" t="s">
        <v>155</v>
      </c>
      <c r="F4058" s="415" t="s">
        <v>155</v>
      </c>
      <c r="G4058" s="415">
        <v>89789</v>
      </c>
      <c r="H4058" s="415" t="s">
        <v>3139</v>
      </c>
      <c r="I4058" s="415" t="s">
        <v>25</v>
      </c>
      <c r="J4058" s="415" t="s">
        <v>216</v>
      </c>
      <c r="K4058" s="416">
        <v>61.68</v>
      </c>
      <c r="L4058" s="415" t="s">
        <v>217</v>
      </c>
    </row>
    <row r="4059" spans="1:12" x14ac:dyDescent="0.25">
      <c r="A4059" s="415" t="s">
        <v>2600</v>
      </c>
      <c r="B4059" s="415" t="s">
        <v>2601</v>
      </c>
      <c r="C4059" s="415" t="s">
        <v>2115</v>
      </c>
      <c r="D4059" s="415" t="s">
        <v>2794</v>
      </c>
      <c r="E4059" s="416" t="s">
        <v>155</v>
      </c>
      <c r="F4059" s="415" t="s">
        <v>155</v>
      </c>
      <c r="G4059" s="415">
        <v>89790</v>
      </c>
      <c r="H4059" s="415" t="s">
        <v>3140</v>
      </c>
      <c r="I4059" s="415" t="s">
        <v>25</v>
      </c>
      <c r="J4059" s="415" t="s">
        <v>216</v>
      </c>
      <c r="K4059" s="416">
        <v>148.28</v>
      </c>
      <c r="L4059" s="415" t="s">
        <v>217</v>
      </c>
    </row>
    <row r="4060" spans="1:12" x14ac:dyDescent="0.25">
      <c r="A4060" s="415" t="s">
        <v>2600</v>
      </c>
      <c r="B4060" s="415" t="s">
        <v>2601</v>
      </c>
      <c r="C4060" s="415" t="s">
        <v>2115</v>
      </c>
      <c r="D4060" s="415" t="s">
        <v>2794</v>
      </c>
      <c r="E4060" s="416" t="s">
        <v>155</v>
      </c>
      <c r="F4060" s="415" t="s">
        <v>155</v>
      </c>
      <c r="G4060" s="415">
        <v>89791</v>
      </c>
      <c r="H4060" s="415" t="s">
        <v>3141</v>
      </c>
      <c r="I4060" s="415" t="s">
        <v>25</v>
      </c>
      <c r="J4060" s="415" t="s">
        <v>216</v>
      </c>
      <c r="K4060" s="416">
        <v>151.69</v>
      </c>
      <c r="L4060" s="415" t="s">
        <v>217</v>
      </c>
    </row>
    <row r="4061" spans="1:12" x14ac:dyDescent="0.25">
      <c r="A4061" s="415" t="s">
        <v>2600</v>
      </c>
      <c r="B4061" s="415" t="s">
        <v>2601</v>
      </c>
      <c r="C4061" s="415" t="s">
        <v>2115</v>
      </c>
      <c r="D4061" s="415" t="s">
        <v>2794</v>
      </c>
      <c r="E4061" s="416" t="s">
        <v>155</v>
      </c>
      <c r="F4061" s="415" t="s">
        <v>155</v>
      </c>
      <c r="G4061" s="415">
        <v>89792</v>
      </c>
      <c r="H4061" s="415" t="s">
        <v>3142</v>
      </c>
      <c r="I4061" s="415" t="s">
        <v>25</v>
      </c>
      <c r="J4061" s="415" t="s">
        <v>216</v>
      </c>
      <c r="K4061" s="416">
        <v>175.2</v>
      </c>
      <c r="L4061" s="415" t="s">
        <v>217</v>
      </c>
    </row>
    <row r="4062" spans="1:12" x14ac:dyDescent="0.25">
      <c r="A4062" s="415" t="s">
        <v>2600</v>
      </c>
      <c r="B4062" s="415" t="s">
        <v>2601</v>
      </c>
      <c r="C4062" s="415" t="s">
        <v>2115</v>
      </c>
      <c r="D4062" s="415" t="s">
        <v>2794</v>
      </c>
      <c r="E4062" s="416" t="s">
        <v>155</v>
      </c>
      <c r="F4062" s="415" t="s">
        <v>155</v>
      </c>
      <c r="G4062" s="415">
        <v>89793</v>
      </c>
      <c r="H4062" s="415" t="s">
        <v>3143</v>
      </c>
      <c r="I4062" s="415" t="s">
        <v>25</v>
      </c>
      <c r="J4062" s="415" t="s">
        <v>216</v>
      </c>
      <c r="K4062" s="416">
        <v>179.79</v>
      </c>
      <c r="L4062" s="415" t="s">
        <v>217</v>
      </c>
    </row>
    <row r="4063" spans="1:12" x14ac:dyDescent="0.25">
      <c r="A4063" s="415" t="s">
        <v>2600</v>
      </c>
      <c r="B4063" s="415" t="s">
        <v>2601</v>
      </c>
      <c r="C4063" s="415" t="s">
        <v>2115</v>
      </c>
      <c r="D4063" s="415" t="s">
        <v>2794</v>
      </c>
      <c r="E4063" s="416" t="s">
        <v>155</v>
      </c>
      <c r="F4063" s="415" t="s">
        <v>155</v>
      </c>
      <c r="G4063" s="415">
        <v>89794</v>
      </c>
      <c r="H4063" s="415" t="s">
        <v>3144</v>
      </c>
      <c r="I4063" s="415" t="s">
        <v>25</v>
      </c>
      <c r="J4063" s="415" t="s">
        <v>216</v>
      </c>
      <c r="K4063" s="416">
        <v>15.27</v>
      </c>
      <c r="L4063" s="415" t="s">
        <v>217</v>
      </c>
    </row>
    <row r="4064" spans="1:12" x14ac:dyDescent="0.25">
      <c r="A4064" s="415" t="s">
        <v>2600</v>
      </c>
      <c r="B4064" s="415" t="s">
        <v>2601</v>
      </c>
      <c r="C4064" s="415" t="s">
        <v>2115</v>
      </c>
      <c r="D4064" s="415" t="s">
        <v>2794</v>
      </c>
      <c r="E4064" s="416" t="s">
        <v>155</v>
      </c>
      <c r="F4064" s="415" t="s">
        <v>155</v>
      </c>
      <c r="G4064" s="415">
        <v>89795</v>
      </c>
      <c r="H4064" s="415" t="s">
        <v>3145</v>
      </c>
      <c r="I4064" s="415" t="s">
        <v>25</v>
      </c>
      <c r="J4064" s="415" t="s">
        <v>273</v>
      </c>
      <c r="K4064" s="416">
        <v>37.700000000000003</v>
      </c>
      <c r="L4064" s="415" t="s">
        <v>217</v>
      </c>
    </row>
    <row r="4065" spans="1:12" x14ac:dyDescent="0.25">
      <c r="A4065" s="415" t="s">
        <v>2600</v>
      </c>
      <c r="B4065" s="415" t="s">
        <v>2601</v>
      </c>
      <c r="C4065" s="415" t="s">
        <v>2115</v>
      </c>
      <c r="D4065" s="415" t="s">
        <v>2794</v>
      </c>
      <c r="E4065" s="416" t="s">
        <v>155</v>
      </c>
      <c r="F4065" s="415" t="s">
        <v>155</v>
      </c>
      <c r="G4065" s="415">
        <v>89796</v>
      </c>
      <c r="H4065" s="415" t="s">
        <v>3146</v>
      </c>
      <c r="I4065" s="415" t="s">
        <v>25</v>
      </c>
      <c r="J4065" s="415" t="s">
        <v>273</v>
      </c>
      <c r="K4065" s="416">
        <v>42.14</v>
      </c>
      <c r="L4065" s="415" t="s">
        <v>217</v>
      </c>
    </row>
    <row r="4066" spans="1:12" x14ac:dyDescent="0.25">
      <c r="A4066" s="415" t="s">
        <v>2600</v>
      </c>
      <c r="B4066" s="415" t="s">
        <v>2601</v>
      </c>
      <c r="C4066" s="415" t="s">
        <v>2115</v>
      </c>
      <c r="D4066" s="415" t="s">
        <v>2794</v>
      </c>
      <c r="E4066" s="416" t="s">
        <v>155</v>
      </c>
      <c r="F4066" s="415" t="s">
        <v>155</v>
      </c>
      <c r="G4066" s="415">
        <v>89797</v>
      </c>
      <c r="H4066" s="415" t="s">
        <v>3147</v>
      </c>
      <c r="I4066" s="415" t="s">
        <v>25</v>
      </c>
      <c r="J4066" s="415" t="s">
        <v>273</v>
      </c>
      <c r="K4066" s="416">
        <v>48.91</v>
      </c>
      <c r="L4066" s="415" t="s">
        <v>217</v>
      </c>
    </row>
    <row r="4067" spans="1:12" x14ac:dyDescent="0.25">
      <c r="A4067" s="415" t="s">
        <v>2600</v>
      </c>
      <c r="B4067" s="415" t="s">
        <v>2601</v>
      </c>
      <c r="C4067" s="415" t="s">
        <v>2115</v>
      </c>
      <c r="D4067" s="415" t="s">
        <v>2794</v>
      </c>
      <c r="E4067" s="416" t="s">
        <v>155</v>
      </c>
      <c r="F4067" s="415" t="s">
        <v>155</v>
      </c>
      <c r="G4067" s="415">
        <v>89801</v>
      </c>
      <c r="H4067" s="415" t="s">
        <v>3148</v>
      </c>
      <c r="I4067" s="415" t="s">
        <v>25</v>
      </c>
      <c r="J4067" s="415" t="s">
        <v>273</v>
      </c>
      <c r="K4067" s="416">
        <v>7.46</v>
      </c>
      <c r="L4067" s="415" t="s">
        <v>217</v>
      </c>
    </row>
    <row r="4068" spans="1:12" x14ac:dyDescent="0.25">
      <c r="A4068" s="415" t="s">
        <v>2600</v>
      </c>
      <c r="B4068" s="415" t="s">
        <v>2601</v>
      </c>
      <c r="C4068" s="415" t="s">
        <v>2115</v>
      </c>
      <c r="D4068" s="415" t="s">
        <v>2794</v>
      </c>
      <c r="E4068" s="416" t="s">
        <v>155</v>
      </c>
      <c r="F4068" s="415" t="s">
        <v>155</v>
      </c>
      <c r="G4068" s="415">
        <v>89802</v>
      </c>
      <c r="H4068" s="415" t="s">
        <v>3149</v>
      </c>
      <c r="I4068" s="415" t="s">
        <v>25</v>
      </c>
      <c r="J4068" s="415" t="s">
        <v>273</v>
      </c>
      <c r="K4068" s="416">
        <v>8.1999999999999993</v>
      </c>
      <c r="L4068" s="415" t="s">
        <v>217</v>
      </c>
    </row>
    <row r="4069" spans="1:12" x14ac:dyDescent="0.25">
      <c r="A4069" s="415" t="s">
        <v>2600</v>
      </c>
      <c r="B4069" s="415" t="s">
        <v>2601</v>
      </c>
      <c r="C4069" s="415" t="s">
        <v>2115</v>
      </c>
      <c r="D4069" s="415" t="s">
        <v>2794</v>
      </c>
      <c r="E4069" s="416" t="s">
        <v>155</v>
      </c>
      <c r="F4069" s="415" t="s">
        <v>155</v>
      </c>
      <c r="G4069" s="415">
        <v>89803</v>
      </c>
      <c r="H4069" s="415" t="s">
        <v>3150</v>
      </c>
      <c r="I4069" s="415" t="s">
        <v>25</v>
      </c>
      <c r="J4069" s="415" t="s">
        <v>273</v>
      </c>
      <c r="K4069" s="416">
        <v>16.149999999999999</v>
      </c>
      <c r="L4069" s="415" t="s">
        <v>217</v>
      </c>
    </row>
    <row r="4070" spans="1:12" x14ac:dyDescent="0.25">
      <c r="A4070" s="415" t="s">
        <v>2600</v>
      </c>
      <c r="B4070" s="415" t="s">
        <v>2601</v>
      </c>
      <c r="C4070" s="415" t="s">
        <v>2115</v>
      </c>
      <c r="D4070" s="415" t="s">
        <v>2794</v>
      </c>
      <c r="E4070" s="416" t="s">
        <v>155</v>
      </c>
      <c r="F4070" s="415" t="s">
        <v>155</v>
      </c>
      <c r="G4070" s="415">
        <v>89804</v>
      </c>
      <c r="H4070" s="415" t="s">
        <v>3151</v>
      </c>
      <c r="I4070" s="415" t="s">
        <v>25</v>
      </c>
      <c r="J4070" s="415" t="s">
        <v>273</v>
      </c>
      <c r="K4070" s="416">
        <v>17.37</v>
      </c>
      <c r="L4070" s="415" t="s">
        <v>217</v>
      </c>
    </row>
    <row r="4071" spans="1:12" x14ac:dyDescent="0.25">
      <c r="A4071" s="415" t="s">
        <v>2600</v>
      </c>
      <c r="B4071" s="415" t="s">
        <v>2601</v>
      </c>
      <c r="C4071" s="415" t="s">
        <v>2115</v>
      </c>
      <c r="D4071" s="415" t="s">
        <v>2794</v>
      </c>
      <c r="E4071" s="416" t="s">
        <v>155</v>
      </c>
      <c r="F4071" s="415" t="s">
        <v>155</v>
      </c>
      <c r="G4071" s="415">
        <v>89805</v>
      </c>
      <c r="H4071" s="415" t="s">
        <v>3152</v>
      </c>
      <c r="I4071" s="415" t="s">
        <v>25</v>
      </c>
      <c r="J4071" s="415" t="s">
        <v>273</v>
      </c>
      <c r="K4071" s="416">
        <v>15.15</v>
      </c>
      <c r="L4071" s="415" t="s">
        <v>217</v>
      </c>
    </row>
    <row r="4072" spans="1:12" x14ac:dyDescent="0.25">
      <c r="A4072" s="415" t="s">
        <v>2600</v>
      </c>
      <c r="B4072" s="415" t="s">
        <v>2601</v>
      </c>
      <c r="C4072" s="415" t="s">
        <v>2115</v>
      </c>
      <c r="D4072" s="415" t="s">
        <v>2794</v>
      </c>
      <c r="E4072" s="416" t="s">
        <v>155</v>
      </c>
      <c r="F4072" s="415" t="s">
        <v>155</v>
      </c>
      <c r="G4072" s="415">
        <v>89806</v>
      </c>
      <c r="H4072" s="415" t="s">
        <v>3153</v>
      </c>
      <c r="I4072" s="415" t="s">
        <v>25</v>
      </c>
      <c r="J4072" s="415" t="s">
        <v>273</v>
      </c>
      <c r="K4072" s="416">
        <v>16.2</v>
      </c>
      <c r="L4072" s="415" t="s">
        <v>217</v>
      </c>
    </row>
    <row r="4073" spans="1:12" x14ac:dyDescent="0.25">
      <c r="A4073" s="415" t="s">
        <v>2600</v>
      </c>
      <c r="B4073" s="415" t="s">
        <v>2601</v>
      </c>
      <c r="C4073" s="415" t="s">
        <v>2115</v>
      </c>
      <c r="D4073" s="415" t="s">
        <v>2794</v>
      </c>
      <c r="E4073" s="416" t="s">
        <v>155</v>
      </c>
      <c r="F4073" s="415" t="s">
        <v>155</v>
      </c>
      <c r="G4073" s="415">
        <v>89807</v>
      </c>
      <c r="H4073" s="415" t="s">
        <v>3154</v>
      </c>
      <c r="I4073" s="415" t="s">
        <v>25</v>
      </c>
      <c r="J4073" s="415" t="s">
        <v>273</v>
      </c>
      <c r="K4073" s="416">
        <v>30.21</v>
      </c>
      <c r="L4073" s="415" t="s">
        <v>217</v>
      </c>
    </row>
    <row r="4074" spans="1:12" x14ac:dyDescent="0.25">
      <c r="A4074" s="415" t="s">
        <v>2600</v>
      </c>
      <c r="B4074" s="415" t="s">
        <v>2601</v>
      </c>
      <c r="C4074" s="415" t="s">
        <v>2115</v>
      </c>
      <c r="D4074" s="415" t="s">
        <v>2794</v>
      </c>
      <c r="E4074" s="416" t="s">
        <v>155</v>
      </c>
      <c r="F4074" s="415" t="s">
        <v>155</v>
      </c>
      <c r="G4074" s="415">
        <v>89808</v>
      </c>
      <c r="H4074" s="415" t="s">
        <v>3155</v>
      </c>
      <c r="I4074" s="415" t="s">
        <v>25</v>
      </c>
      <c r="J4074" s="415" t="s">
        <v>273</v>
      </c>
      <c r="K4074" s="416">
        <v>45.33</v>
      </c>
      <c r="L4074" s="415" t="s">
        <v>217</v>
      </c>
    </row>
    <row r="4075" spans="1:12" x14ac:dyDescent="0.25">
      <c r="A4075" s="415" t="s">
        <v>2600</v>
      </c>
      <c r="B4075" s="415" t="s">
        <v>2601</v>
      </c>
      <c r="C4075" s="415" t="s">
        <v>2115</v>
      </c>
      <c r="D4075" s="415" t="s">
        <v>2794</v>
      </c>
      <c r="E4075" s="416" t="s">
        <v>155</v>
      </c>
      <c r="F4075" s="415" t="s">
        <v>155</v>
      </c>
      <c r="G4075" s="415">
        <v>89809</v>
      </c>
      <c r="H4075" s="415" t="s">
        <v>3156</v>
      </c>
      <c r="I4075" s="415" t="s">
        <v>25</v>
      </c>
      <c r="J4075" s="415" t="s">
        <v>273</v>
      </c>
      <c r="K4075" s="416">
        <v>19.86</v>
      </c>
      <c r="L4075" s="415" t="s">
        <v>217</v>
      </c>
    </row>
    <row r="4076" spans="1:12" x14ac:dyDescent="0.25">
      <c r="A4076" s="415" t="s">
        <v>2600</v>
      </c>
      <c r="B4076" s="415" t="s">
        <v>2601</v>
      </c>
      <c r="C4076" s="415" t="s">
        <v>2115</v>
      </c>
      <c r="D4076" s="415" t="s">
        <v>2794</v>
      </c>
      <c r="E4076" s="416" t="s">
        <v>155</v>
      </c>
      <c r="F4076" s="415" t="s">
        <v>155</v>
      </c>
      <c r="G4076" s="415">
        <v>89810</v>
      </c>
      <c r="H4076" s="415" t="s">
        <v>3157</v>
      </c>
      <c r="I4076" s="415" t="s">
        <v>25</v>
      </c>
      <c r="J4076" s="415" t="s">
        <v>273</v>
      </c>
      <c r="K4076" s="416">
        <v>19.79</v>
      </c>
      <c r="L4076" s="415" t="s">
        <v>217</v>
      </c>
    </row>
    <row r="4077" spans="1:12" x14ac:dyDescent="0.25">
      <c r="A4077" s="415" t="s">
        <v>2600</v>
      </c>
      <c r="B4077" s="415" t="s">
        <v>2601</v>
      </c>
      <c r="C4077" s="415" t="s">
        <v>2115</v>
      </c>
      <c r="D4077" s="415" t="s">
        <v>2794</v>
      </c>
      <c r="E4077" s="416" t="s">
        <v>155</v>
      </c>
      <c r="F4077" s="415" t="s">
        <v>155</v>
      </c>
      <c r="G4077" s="415">
        <v>89811</v>
      </c>
      <c r="H4077" s="415" t="s">
        <v>3158</v>
      </c>
      <c r="I4077" s="415" t="s">
        <v>25</v>
      </c>
      <c r="J4077" s="415" t="s">
        <v>273</v>
      </c>
      <c r="K4077" s="416">
        <v>36.25</v>
      </c>
      <c r="L4077" s="415" t="s">
        <v>217</v>
      </c>
    </row>
    <row r="4078" spans="1:12" x14ac:dyDescent="0.25">
      <c r="A4078" s="415" t="s">
        <v>2600</v>
      </c>
      <c r="B4078" s="415" t="s">
        <v>2601</v>
      </c>
      <c r="C4078" s="415" t="s">
        <v>2115</v>
      </c>
      <c r="D4078" s="415" t="s">
        <v>2794</v>
      </c>
      <c r="E4078" s="416" t="s">
        <v>155</v>
      </c>
      <c r="F4078" s="415" t="s">
        <v>155</v>
      </c>
      <c r="G4078" s="415">
        <v>89812</v>
      </c>
      <c r="H4078" s="415" t="s">
        <v>3159</v>
      </c>
      <c r="I4078" s="415" t="s">
        <v>25</v>
      </c>
      <c r="J4078" s="415" t="s">
        <v>273</v>
      </c>
      <c r="K4078" s="416">
        <v>65.33</v>
      </c>
      <c r="L4078" s="415" t="s">
        <v>217</v>
      </c>
    </row>
    <row r="4079" spans="1:12" x14ac:dyDescent="0.25">
      <c r="A4079" s="415" t="s">
        <v>2600</v>
      </c>
      <c r="B4079" s="415" t="s">
        <v>2601</v>
      </c>
      <c r="C4079" s="415" t="s">
        <v>2115</v>
      </c>
      <c r="D4079" s="415" t="s">
        <v>2794</v>
      </c>
      <c r="E4079" s="416" t="s">
        <v>155</v>
      </c>
      <c r="F4079" s="415" t="s">
        <v>155</v>
      </c>
      <c r="G4079" s="415">
        <v>89813</v>
      </c>
      <c r="H4079" s="415" t="s">
        <v>3160</v>
      </c>
      <c r="I4079" s="415" t="s">
        <v>25</v>
      </c>
      <c r="J4079" s="415" t="s">
        <v>273</v>
      </c>
      <c r="K4079" s="416">
        <v>7.54</v>
      </c>
      <c r="L4079" s="415" t="s">
        <v>217</v>
      </c>
    </row>
    <row r="4080" spans="1:12" x14ac:dyDescent="0.25">
      <c r="A4080" s="415" t="s">
        <v>2600</v>
      </c>
      <c r="B4080" s="415" t="s">
        <v>2601</v>
      </c>
      <c r="C4080" s="415" t="s">
        <v>2115</v>
      </c>
      <c r="D4080" s="415" t="s">
        <v>2794</v>
      </c>
      <c r="E4080" s="416" t="s">
        <v>155</v>
      </c>
      <c r="F4080" s="415" t="s">
        <v>155</v>
      </c>
      <c r="G4080" s="415">
        <v>89814</v>
      </c>
      <c r="H4080" s="415" t="s">
        <v>3161</v>
      </c>
      <c r="I4080" s="415" t="s">
        <v>25</v>
      </c>
      <c r="J4080" s="415" t="s">
        <v>273</v>
      </c>
      <c r="K4080" s="416">
        <v>16.38</v>
      </c>
      <c r="L4080" s="415" t="s">
        <v>217</v>
      </c>
    </row>
    <row r="4081" spans="1:12" x14ac:dyDescent="0.25">
      <c r="A4081" s="415" t="s">
        <v>2600</v>
      </c>
      <c r="B4081" s="415" t="s">
        <v>2601</v>
      </c>
      <c r="C4081" s="415" t="s">
        <v>2115</v>
      </c>
      <c r="D4081" s="415" t="s">
        <v>2794</v>
      </c>
      <c r="E4081" s="416" t="s">
        <v>155</v>
      </c>
      <c r="F4081" s="415" t="s">
        <v>155</v>
      </c>
      <c r="G4081" s="415">
        <v>89815</v>
      </c>
      <c r="H4081" s="415" t="s">
        <v>3162</v>
      </c>
      <c r="I4081" s="415" t="s">
        <v>25</v>
      </c>
      <c r="J4081" s="415" t="s">
        <v>216</v>
      </c>
      <c r="K4081" s="416">
        <v>24.67</v>
      </c>
      <c r="L4081" s="415" t="s">
        <v>217</v>
      </c>
    </row>
    <row r="4082" spans="1:12" x14ac:dyDescent="0.25">
      <c r="A4082" s="415" t="s">
        <v>2600</v>
      </c>
      <c r="B4082" s="415" t="s">
        <v>2601</v>
      </c>
      <c r="C4082" s="415" t="s">
        <v>2115</v>
      </c>
      <c r="D4082" s="415" t="s">
        <v>2794</v>
      </c>
      <c r="E4082" s="416" t="s">
        <v>155</v>
      </c>
      <c r="F4082" s="415" t="s">
        <v>155</v>
      </c>
      <c r="G4082" s="415">
        <v>89816</v>
      </c>
      <c r="H4082" s="415" t="s">
        <v>3163</v>
      </c>
      <c r="I4082" s="415" t="s">
        <v>25</v>
      </c>
      <c r="J4082" s="415" t="s">
        <v>216</v>
      </c>
      <c r="K4082" s="416">
        <v>34.75</v>
      </c>
      <c r="L4082" s="415" t="s">
        <v>217</v>
      </c>
    </row>
    <row r="4083" spans="1:12" x14ac:dyDescent="0.25">
      <c r="A4083" s="415" t="s">
        <v>2600</v>
      </c>
      <c r="B4083" s="415" t="s">
        <v>2601</v>
      </c>
      <c r="C4083" s="415" t="s">
        <v>2115</v>
      </c>
      <c r="D4083" s="415" t="s">
        <v>2794</v>
      </c>
      <c r="E4083" s="416" t="s">
        <v>155</v>
      </c>
      <c r="F4083" s="415" t="s">
        <v>155</v>
      </c>
      <c r="G4083" s="415">
        <v>89817</v>
      </c>
      <c r="H4083" s="415" t="s">
        <v>3164</v>
      </c>
      <c r="I4083" s="415" t="s">
        <v>25</v>
      </c>
      <c r="J4083" s="415" t="s">
        <v>273</v>
      </c>
      <c r="K4083" s="416">
        <v>13.15</v>
      </c>
      <c r="L4083" s="415" t="s">
        <v>217</v>
      </c>
    </row>
    <row r="4084" spans="1:12" x14ac:dyDescent="0.25">
      <c r="A4084" s="415" t="s">
        <v>2600</v>
      </c>
      <c r="B4084" s="415" t="s">
        <v>2601</v>
      </c>
      <c r="C4084" s="415" t="s">
        <v>2115</v>
      </c>
      <c r="D4084" s="415" t="s">
        <v>2794</v>
      </c>
      <c r="E4084" s="416" t="s">
        <v>155</v>
      </c>
      <c r="F4084" s="415" t="s">
        <v>155</v>
      </c>
      <c r="G4084" s="415">
        <v>89818</v>
      </c>
      <c r="H4084" s="415" t="s">
        <v>3165</v>
      </c>
      <c r="I4084" s="415" t="s">
        <v>25</v>
      </c>
      <c r="J4084" s="415" t="s">
        <v>216</v>
      </c>
      <c r="K4084" s="416">
        <v>134.46</v>
      </c>
      <c r="L4084" s="415" t="s">
        <v>217</v>
      </c>
    </row>
    <row r="4085" spans="1:12" x14ac:dyDescent="0.25">
      <c r="A4085" s="415" t="s">
        <v>2600</v>
      </c>
      <c r="B4085" s="415" t="s">
        <v>2601</v>
      </c>
      <c r="C4085" s="415" t="s">
        <v>2115</v>
      </c>
      <c r="D4085" s="415" t="s">
        <v>2794</v>
      </c>
      <c r="E4085" s="416" t="s">
        <v>155</v>
      </c>
      <c r="F4085" s="415" t="s">
        <v>155</v>
      </c>
      <c r="G4085" s="415">
        <v>89819</v>
      </c>
      <c r="H4085" s="415" t="s">
        <v>3166</v>
      </c>
      <c r="I4085" s="415" t="s">
        <v>25</v>
      </c>
      <c r="J4085" s="415" t="s">
        <v>273</v>
      </c>
      <c r="K4085" s="416">
        <v>19.98</v>
      </c>
      <c r="L4085" s="415" t="s">
        <v>217</v>
      </c>
    </row>
    <row r="4086" spans="1:12" x14ac:dyDescent="0.25">
      <c r="A4086" s="415" t="s">
        <v>2600</v>
      </c>
      <c r="B4086" s="415" t="s">
        <v>2601</v>
      </c>
      <c r="C4086" s="415" t="s">
        <v>2115</v>
      </c>
      <c r="D4086" s="415" t="s">
        <v>2794</v>
      </c>
      <c r="E4086" s="416" t="s">
        <v>155</v>
      </c>
      <c r="F4086" s="415" t="s">
        <v>155</v>
      </c>
      <c r="G4086" s="415">
        <v>89820</v>
      </c>
      <c r="H4086" s="415" t="s">
        <v>3167</v>
      </c>
      <c r="I4086" s="415" t="s">
        <v>25</v>
      </c>
      <c r="J4086" s="415" t="s">
        <v>216</v>
      </c>
      <c r="K4086" s="416">
        <v>26.69</v>
      </c>
      <c r="L4086" s="415" t="s">
        <v>217</v>
      </c>
    </row>
    <row r="4087" spans="1:12" x14ac:dyDescent="0.25">
      <c r="A4087" s="415" t="s">
        <v>2600</v>
      </c>
      <c r="B4087" s="415" t="s">
        <v>2601</v>
      </c>
      <c r="C4087" s="415" t="s">
        <v>2115</v>
      </c>
      <c r="D4087" s="415" t="s">
        <v>2794</v>
      </c>
      <c r="E4087" s="416" t="s">
        <v>155</v>
      </c>
      <c r="F4087" s="415" t="s">
        <v>155</v>
      </c>
      <c r="G4087" s="415">
        <v>89821</v>
      </c>
      <c r="H4087" s="415" t="s">
        <v>3168</v>
      </c>
      <c r="I4087" s="415" t="s">
        <v>25</v>
      </c>
      <c r="J4087" s="415" t="s">
        <v>273</v>
      </c>
      <c r="K4087" s="416">
        <v>16.059999999999999</v>
      </c>
      <c r="L4087" s="415" t="s">
        <v>217</v>
      </c>
    </row>
    <row r="4088" spans="1:12" x14ac:dyDescent="0.25">
      <c r="A4088" s="415" t="s">
        <v>2600</v>
      </c>
      <c r="B4088" s="415" t="s">
        <v>2601</v>
      </c>
      <c r="C4088" s="415" t="s">
        <v>2115</v>
      </c>
      <c r="D4088" s="415" t="s">
        <v>2794</v>
      </c>
      <c r="E4088" s="416" t="s">
        <v>155</v>
      </c>
      <c r="F4088" s="415" t="s">
        <v>155</v>
      </c>
      <c r="G4088" s="415">
        <v>89822</v>
      </c>
      <c r="H4088" s="415" t="s">
        <v>3169</v>
      </c>
      <c r="I4088" s="415" t="s">
        <v>25</v>
      </c>
      <c r="J4088" s="415" t="s">
        <v>216</v>
      </c>
      <c r="K4088" s="416">
        <v>19.899999999999999</v>
      </c>
      <c r="L4088" s="415" t="s">
        <v>217</v>
      </c>
    </row>
    <row r="4089" spans="1:12" x14ac:dyDescent="0.25">
      <c r="A4089" s="415" t="s">
        <v>2600</v>
      </c>
      <c r="B4089" s="415" t="s">
        <v>2601</v>
      </c>
      <c r="C4089" s="415" t="s">
        <v>2115</v>
      </c>
      <c r="D4089" s="415" t="s">
        <v>2794</v>
      </c>
      <c r="E4089" s="416" t="s">
        <v>155</v>
      </c>
      <c r="F4089" s="415" t="s">
        <v>155</v>
      </c>
      <c r="G4089" s="415">
        <v>89823</v>
      </c>
      <c r="H4089" s="415" t="s">
        <v>3170</v>
      </c>
      <c r="I4089" s="415" t="s">
        <v>25</v>
      </c>
      <c r="J4089" s="415" t="s">
        <v>273</v>
      </c>
      <c r="K4089" s="416">
        <v>28.7</v>
      </c>
      <c r="L4089" s="415" t="s">
        <v>217</v>
      </c>
    </row>
    <row r="4090" spans="1:12" x14ac:dyDescent="0.25">
      <c r="A4090" s="415" t="s">
        <v>2600</v>
      </c>
      <c r="B4090" s="415" t="s">
        <v>2601</v>
      </c>
      <c r="C4090" s="415" t="s">
        <v>2115</v>
      </c>
      <c r="D4090" s="415" t="s">
        <v>2794</v>
      </c>
      <c r="E4090" s="416" t="s">
        <v>155</v>
      </c>
      <c r="F4090" s="415" t="s">
        <v>155</v>
      </c>
      <c r="G4090" s="415">
        <v>89824</v>
      </c>
      <c r="H4090" s="415" t="s">
        <v>3171</v>
      </c>
      <c r="I4090" s="415" t="s">
        <v>25</v>
      </c>
      <c r="J4090" s="415" t="s">
        <v>216</v>
      </c>
      <c r="K4090" s="416">
        <v>33.299999999999997</v>
      </c>
      <c r="L4090" s="415" t="s">
        <v>217</v>
      </c>
    </row>
    <row r="4091" spans="1:12" x14ac:dyDescent="0.25">
      <c r="A4091" s="415" t="s">
        <v>2600</v>
      </c>
      <c r="B4091" s="415" t="s">
        <v>2601</v>
      </c>
      <c r="C4091" s="415" t="s">
        <v>2115</v>
      </c>
      <c r="D4091" s="415" t="s">
        <v>2794</v>
      </c>
      <c r="E4091" s="416" t="s">
        <v>155</v>
      </c>
      <c r="F4091" s="415" t="s">
        <v>155</v>
      </c>
      <c r="G4091" s="415">
        <v>89825</v>
      </c>
      <c r="H4091" s="415" t="s">
        <v>3172</v>
      </c>
      <c r="I4091" s="415" t="s">
        <v>25</v>
      </c>
      <c r="J4091" s="415" t="s">
        <v>273</v>
      </c>
      <c r="K4091" s="416">
        <v>16.690000000000001</v>
      </c>
      <c r="L4091" s="415" t="s">
        <v>217</v>
      </c>
    </row>
    <row r="4092" spans="1:12" x14ac:dyDescent="0.25">
      <c r="A4092" s="415" t="s">
        <v>2600</v>
      </c>
      <c r="B4092" s="415" t="s">
        <v>2601</v>
      </c>
      <c r="C4092" s="415" t="s">
        <v>2115</v>
      </c>
      <c r="D4092" s="415" t="s">
        <v>2794</v>
      </c>
      <c r="E4092" s="416" t="s">
        <v>155</v>
      </c>
      <c r="F4092" s="415" t="s">
        <v>155</v>
      </c>
      <c r="G4092" s="415">
        <v>89826</v>
      </c>
      <c r="H4092" s="415" t="s">
        <v>3173</v>
      </c>
      <c r="I4092" s="415" t="s">
        <v>25</v>
      </c>
      <c r="J4092" s="415" t="s">
        <v>216</v>
      </c>
      <c r="K4092" s="416">
        <v>137.57</v>
      </c>
      <c r="L4092" s="415" t="s">
        <v>217</v>
      </c>
    </row>
    <row r="4093" spans="1:12" x14ac:dyDescent="0.25">
      <c r="A4093" s="415" t="s">
        <v>2600</v>
      </c>
      <c r="B4093" s="415" t="s">
        <v>2601</v>
      </c>
      <c r="C4093" s="415" t="s">
        <v>2115</v>
      </c>
      <c r="D4093" s="415" t="s">
        <v>2794</v>
      </c>
      <c r="E4093" s="416" t="s">
        <v>155</v>
      </c>
      <c r="F4093" s="415" t="s">
        <v>155</v>
      </c>
      <c r="G4093" s="415">
        <v>89827</v>
      </c>
      <c r="H4093" s="415" t="s">
        <v>3174</v>
      </c>
      <c r="I4093" s="415" t="s">
        <v>25</v>
      </c>
      <c r="J4093" s="415" t="s">
        <v>273</v>
      </c>
      <c r="K4093" s="416">
        <v>18.79</v>
      </c>
      <c r="L4093" s="415" t="s">
        <v>217</v>
      </c>
    </row>
    <row r="4094" spans="1:12" x14ac:dyDescent="0.25">
      <c r="A4094" s="415" t="s">
        <v>2600</v>
      </c>
      <c r="B4094" s="415" t="s">
        <v>2601</v>
      </c>
      <c r="C4094" s="415" t="s">
        <v>2115</v>
      </c>
      <c r="D4094" s="415" t="s">
        <v>2794</v>
      </c>
      <c r="E4094" s="416" t="s">
        <v>155</v>
      </c>
      <c r="F4094" s="415" t="s">
        <v>155</v>
      </c>
      <c r="G4094" s="415">
        <v>89828</v>
      </c>
      <c r="H4094" s="415" t="s">
        <v>3175</v>
      </c>
      <c r="I4094" s="415" t="s">
        <v>25</v>
      </c>
      <c r="J4094" s="415" t="s">
        <v>216</v>
      </c>
      <c r="K4094" s="416">
        <v>49.82</v>
      </c>
      <c r="L4094" s="415" t="s">
        <v>217</v>
      </c>
    </row>
    <row r="4095" spans="1:12" x14ac:dyDescent="0.25">
      <c r="A4095" s="415" t="s">
        <v>2600</v>
      </c>
      <c r="B4095" s="415" t="s">
        <v>2601</v>
      </c>
      <c r="C4095" s="415" t="s">
        <v>2115</v>
      </c>
      <c r="D4095" s="415" t="s">
        <v>2794</v>
      </c>
      <c r="E4095" s="416" t="s">
        <v>155</v>
      </c>
      <c r="F4095" s="415" t="s">
        <v>155</v>
      </c>
      <c r="G4095" s="415">
        <v>89829</v>
      </c>
      <c r="H4095" s="415" t="s">
        <v>3176</v>
      </c>
      <c r="I4095" s="415" t="s">
        <v>25</v>
      </c>
      <c r="J4095" s="415" t="s">
        <v>273</v>
      </c>
      <c r="K4095" s="416">
        <v>29.83</v>
      </c>
      <c r="L4095" s="415" t="s">
        <v>217</v>
      </c>
    </row>
    <row r="4096" spans="1:12" x14ac:dyDescent="0.25">
      <c r="A4096" s="415" t="s">
        <v>2600</v>
      </c>
      <c r="B4096" s="415" t="s">
        <v>2601</v>
      </c>
      <c r="C4096" s="415" t="s">
        <v>2115</v>
      </c>
      <c r="D4096" s="415" t="s">
        <v>2794</v>
      </c>
      <c r="E4096" s="416" t="s">
        <v>155</v>
      </c>
      <c r="F4096" s="415" t="s">
        <v>155</v>
      </c>
      <c r="G4096" s="415">
        <v>89830</v>
      </c>
      <c r="H4096" s="415" t="s">
        <v>3177</v>
      </c>
      <c r="I4096" s="415" t="s">
        <v>25</v>
      </c>
      <c r="J4096" s="415" t="s">
        <v>273</v>
      </c>
      <c r="K4096" s="416">
        <v>32.72</v>
      </c>
      <c r="L4096" s="415" t="s">
        <v>217</v>
      </c>
    </row>
    <row r="4097" spans="1:12" x14ac:dyDescent="0.25">
      <c r="A4097" s="415" t="s">
        <v>2600</v>
      </c>
      <c r="B4097" s="415" t="s">
        <v>2601</v>
      </c>
      <c r="C4097" s="415" t="s">
        <v>2115</v>
      </c>
      <c r="D4097" s="415" t="s">
        <v>2794</v>
      </c>
      <c r="E4097" s="416" t="s">
        <v>155</v>
      </c>
      <c r="F4097" s="415" t="s">
        <v>155</v>
      </c>
      <c r="G4097" s="415">
        <v>89831</v>
      </c>
      <c r="H4097" s="415" t="s">
        <v>3178</v>
      </c>
      <c r="I4097" s="415" t="s">
        <v>25</v>
      </c>
      <c r="J4097" s="415" t="s">
        <v>216</v>
      </c>
      <c r="K4097" s="416">
        <v>164.15</v>
      </c>
      <c r="L4097" s="415" t="s">
        <v>217</v>
      </c>
    </row>
    <row r="4098" spans="1:12" x14ac:dyDescent="0.25">
      <c r="A4098" s="415" t="s">
        <v>2600</v>
      </c>
      <c r="B4098" s="415" t="s">
        <v>2601</v>
      </c>
      <c r="C4098" s="415" t="s">
        <v>2115</v>
      </c>
      <c r="D4098" s="415" t="s">
        <v>2794</v>
      </c>
      <c r="E4098" s="416" t="s">
        <v>155</v>
      </c>
      <c r="F4098" s="415" t="s">
        <v>155</v>
      </c>
      <c r="G4098" s="415">
        <v>89832</v>
      </c>
      <c r="H4098" s="415" t="s">
        <v>3179</v>
      </c>
      <c r="I4098" s="415" t="s">
        <v>25</v>
      </c>
      <c r="J4098" s="415" t="s">
        <v>216</v>
      </c>
      <c r="K4098" s="416">
        <v>34.82</v>
      </c>
      <c r="L4098" s="415" t="s">
        <v>217</v>
      </c>
    </row>
    <row r="4099" spans="1:12" x14ac:dyDescent="0.25">
      <c r="A4099" s="415" t="s">
        <v>2600</v>
      </c>
      <c r="B4099" s="415" t="s">
        <v>2601</v>
      </c>
      <c r="C4099" s="415" t="s">
        <v>2115</v>
      </c>
      <c r="D4099" s="415" t="s">
        <v>2794</v>
      </c>
      <c r="E4099" s="416" t="s">
        <v>155</v>
      </c>
      <c r="F4099" s="415" t="s">
        <v>155</v>
      </c>
      <c r="G4099" s="415">
        <v>89833</v>
      </c>
      <c r="H4099" s="415" t="s">
        <v>3180</v>
      </c>
      <c r="I4099" s="415" t="s">
        <v>25</v>
      </c>
      <c r="J4099" s="415" t="s">
        <v>273</v>
      </c>
      <c r="K4099" s="416">
        <v>36.090000000000003</v>
      </c>
      <c r="L4099" s="415" t="s">
        <v>217</v>
      </c>
    </row>
    <row r="4100" spans="1:12" x14ac:dyDescent="0.25">
      <c r="A4100" s="415" t="s">
        <v>2600</v>
      </c>
      <c r="B4100" s="415" t="s">
        <v>2601</v>
      </c>
      <c r="C4100" s="415" t="s">
        <v>2115</v>
      </c>
      <c r="D4100" s="415" t="s">
        <v>2794</v>
      </c>
      <c r="E4100" s="416" t="s">
        <v>155</v>
      </c>
      <c r="F4100" s="415" t="s">
        <v>155</v>
      </c>
      <c r="G4100" s="415">
        <v>89834</v>
      </c>
      <c r="H4100" s="415" t="s">
        <v>3181</v>
      </c>
      <c r="I4100" s="415" t="s">
        <v>25</v>
      </c>
      <c r="J4100" s="415" t="s">
        <v>273</v>
      </c>
      <c r="K4100" s="416">
        <v>42.86</v>
      </c>
      <c r="L4100" s="415" t="s">
        <v>217</v>
      </c>
    </row>
    <row r="4101" spans="1:12" x14ac:dyDescent="0.25">
      <c r="A4101" s="415" t="s">
        <v>2600</v>
      </c>
      <c r="B4101" s="415" t="s">
        <v>2601</v>
      </c>
      <c r="C4101" s="415" t="s">
        <v>2115</v>
      </c>
      <c r="D4101" s="415" t="s">
        <v>2794</v>
      </c>
      <c r="E4101" s="416" t="s">
        <v>155</v>
      </c>
      <c r="F4101" s="415" t="s">
        <v>155</v>
      </c>
      <c r="G4101" s="415">
        <v>89835</v>
      </c>
      <c r="H4101" s="415" t="s">
        <v>3182</v>
      </c>
      <c r="I4101" s="415" t="s">
        <v>25</v>
      </c>
      <c r="J4101" s="415" t="s">
        <v>216</v>
      </c>
      <c r="K4101" s="416">
        <v>34.76</v>
      </c>
      <c r="L4101" s="415" t="s">
        <v>217</v>
      </c>
    </row>
    <row r="4102" spans="1:12" x14ac:dyDescent="0.25">
      <c r="A4102" s="415" t="s">
        <v>2600</v>
      </c>
      <c r="B4102" s="415" t="s">
        <v>2601</v>
      </c>
      <c r="C4102" s="415" t="s">
        <v>2115</v>
      </c>
      <c r="D4102" s="415" t="s">
        <v>2794</v>
      </c>
      <c r="E4102" s="416" t="s">
        <v>155</v>
      </c>
      <c r="F4102" s="415" t="s">
        <v>155</v>
      </c>
      <c r="G4102" s="415">
        <v>89836</v>
      </c>
      <c r="H4102" s="415" t="s">
        <v>3183</v>
      </c>
      <c r="I4102" s="415" t="s">
        <v>25</v>
      </c>
      <c r="J4102" s="415" t="s">
        <v>216</v>
      </c>
      <c r="K4102" s="416">
        <v>221.65</v>
      </c>
      <c r="L4102" s="415" t="s">
        <v>217</v>
      </c>
    </row>
    <row r="4103" spans="1:12" x14ac:dyDescent="0.25">
      <c r="A4103" s="415" t="s">
        <v>2600</v>
      </c>
      <c r="B4103" s="415" t="s">
        <v>2601</v>
      </c>
      <c r="C4103" s="415" t="s">
        <v>2115</v>
      </c>
      <c r="D4103" s="415" t="s">
        <v>2794</v>
      </c>
      <c r="E4103" s="416" t="s">
        <v>155</v>
      </c>
      <c r="F4103" s="415" t="s">
        <v>155</v>
      </c>
      <c r="G4103" s="415">
        <v>89837</v>
      </c>
      <c r="H4103" s="415" t="s">
        <v>3184</v>
      </c>
      <c r="I4103" s="415" t="s">
        <v>25</v>
      </c>
      <c r="J4103" s="415" t="s">
        <v>216</v>
      </c>
      <c r="K4103" s="416">
        <v>111.45</v>
      </c>
      <c r="L4103" s="415" t="s">
        <v>217</v>
      </c>
    </row>
    <row r="4104" spans="1:12" x14ac:dyDescent="0.25">
      <c r="A4104" s="415" t="s">
        <v>2600</v>
      </c>
      <c r="B4104" s="415" t="s">
        <v>2601</v>
      </c>
      <c r="C4104" s="415" t="s">
        <v>2115</v>
      </c>
      <c r="D4104" s="415" t="s">
        <v>2794</v>
      </c>
      <c r="E4104" s="416" t="s">
        <v>155</v>
      </c>
      <c r="F4104" s="415" t="s">
        <v>155</v>
      </c>
      <c r="G4104" s="415">
        <v>89838</v>
      </c>
      <c r="H4104" s="415" t="s">
        <v>3185</v>
      </c>
      <c r="I4104" s="415" t="s">
        <v>25</v>
      </c>
      <c r="J4104" s="415" t="s">
        <v>216</v>
      </c>
      <c r="K4104" s="416">
        <v>121.98</v>
      </c>
      <c r="L4104" s="415" t="s">
        <v>217</v>
      </c>
    </row>
    <row r="4105" spans="1:12" x14ac:dyDescent="0.25">
      <c r="A4105" s="415" t="s">
        <v>2600</v>
      </c>
      <c r="B4105" s="415" t="s">
        <v>2601</v>
      </c>
      <c r="C4105" s="415" t="s">
        <v>2115</v>
      </c>
      <c r="D4105" s="415" t="s">
        <v>2794</v>
      </c>
      <c r="E4105" s="416" t="s">
        <v>155</v>
      </c>
      <c r="F4105" s="415" t="s">
        <v>155</v>
      </c>
      <c r="G4105" s="415">
        <v>89839</v>
      </c>
      <c r="H4105" s="415" t="s">
        <v>3186</v>
      </c>
      <c r="I4105" s="415" t="s">
        <v>25</v>
      </c>
      <c r="J4105" s="415" t="s">
        <v>216</v>
      </c>
      <c r="K4105" s="416">
        <v>161.52000000000001</v>
      </c>
      <c r="L4105" s="415" t="s">
        <v>217</v>
      </c>
    </row>
    <row r="4106" spans="1:12" x14ac:dyDescent="0.25">
      <c r="A4106" s="415" t="s">
        <v>2600</v>
      </c>
      <c r="B4106" s="415" t="s">
        <v>2601</v>
      </c>
      <c r="C4106" s="415" t="s">
        <v>2115</v>
      </c>
      <c r="D4106" s="415" t="s">
        <v>2794</v>
      </c>
      <c r="E4106" s="416" t="s">
        <v>155</v>
      </c>
      <c r="F4106" s="415" t="s">
        <v>155</v>
      </c>
      <c r="G4106" s="415">
        <v>89840</v>
      </c>
      <c r="H4106" s="415" t="s">
        <v>3187</v>
      </c>
      <c r="I4106" s="415" t="s">
        <v>25</v>
      </c>
      <c r="J4106" s="415" t="s">
        <v>216</v>
      </c>
      <c r="K4106" s="416">
        <v>142.28</v>
      </c>
      <c r="L4106" s="415" t="s">
        <v>217</v>
      </c>
    </row>
    <row r="4107" spans="1:12" x14ac:dyDescent="0.25">
      <c r="A4107" s="415" t="s">
        <v>2600</v>
      </c>
      <c r="B4107" s="415" t="s">
        <v>2601</v>
      </c>
      <c r="C4107" s="415" t="s">
        <v>2115</v>
      </c>
      <c r="D4107" s="415" t="s">
        <v>2794</v>
      </c>
      <c r="E4107" s="416" t="s">
        <v>155</v>
      </c>
      <c r="F4107" s="415" t="s">
        <v>155</v>
      </c>
      <c r="G4107" s="415">
        <v>89841</v>
      </c>
      <c r="H4107" s="415" t="s">
        <v>3188</v>
      </c>
      <c r="I4107" s="415" t="s">
        <v>25</v>
      </c>
      <c r="J4107" s="415" t="s">
        <v>216</v>
      </c>
      <c r="K4107" s="416">
        <v>237.02</v>
      </c>
      <c r="L4107" s="415" t="s">
        <v>217</v>
      </c>
    </row>
    <row r="4108" spans="1:12" x14ac:dyDescent="0.25">
      <c r="A4108" s="415" t="s">
        <v>2600</v>
      </c>
      <c r="B4108" s="415" t="s">
        <v>2601</v>
      </c>
      <c r="C4108" s="415" t="s">
        <v>2115</v>
      </c>
      <c r="D4108" s="415" t="s">
        <v>2794</v>
      </c>
      <c r="E4108" s="416" t="s">
        <v>155</v>
      </c>
      <c r="F4108" s="415" t="s">
        <v>155</v>
      </c>
      <c r="G4108" s="415">
        <v>89842</v>
      </c>
      <c r="H4108" s="415" t="s">
        <v>3189</v>
      </c>
      <c r="I4108" s="415" t="s">
        <v>25</v>
      </c>
      <c r="J4108" s="415" t="s">
        <v>216</v>
      </c>
      <c r="K4108" s="416">
        <v>39.450000000000003</v>
      </c>
      <c r="L4108" s="415" t="s">
        <v>217</v>
      </c>
    </row>
    <row r="4109" spans="1:12" x14ac:dyDescent="0.25">
      <c r="A4109" s="415" t="s">
        <v>2600</v>
      </c>
      <c r="B4109" s="415" t="s">
        <v>2601</v>
      </c>
      <c r="C4109" s="415" t="s">
        <v>2115</v>
      </c>
      <c r="D4109" s="415" t="s">
        <v>2794</v>
      </c>
      <c r="E4109" s="416" t="s">
        <v>155</v>
      </c>
      <c r="F4109" s="415" t="s">
        <v>155</v>
      </c>
      <c r="G4109" s="415">
        <v>89844</v>
      </c>
      <c r="H4109" s="415" t="s">
        <v>3190</v>
      </c>
      <c r="I4109" s="415" t="s">
        <v>25</v>
      </c>
      <c r="J4109" s="415" t="s">
        <v>216</v>
      </c>
      <c r="K4109" s="416">
        <v>50.13</v>
      </c>
      <c r="L4109" s="415" t="s">
        <v>217</v>
      </c>
    </row>
    <row r="4110" spans="1:12" x14ac:dyDescent="0.25">
      <c r="A4110" s="415" t="s">
        <v>2600</v>
      </c>
      <c r="B4110" s="415" t="s">
        <v>2601</v>
      </c>
      <c r="C4110" s="415" t="s">
        <v>2115</v>
      </c>
      <c r="D4110" s="415" t="s">
        <v>2794</v>
      </c>
      <c r="E4110" s="416" t="s">
        <v>155</v>
      </c>
      <c r="F4110" s="415" t="s">
        <v>155</v>
      </c>
      <c r="G4110" s="415">
        <v>89845</v>
      </c>
      <c r="H4110" s="415" t="s">
        <v>3191</v>
      </c>
      <c r="I4110" s="415" t="s">
        <v>25</v>
      </c>
      <c r="J4110" s="415" t="s">
        <v>216</v>
      </c>
      <c r="K4110" s="416">
        <v>77.099999999999994</v>
      </c>
      <c r="L4110" s="415" t="s">
        <v>217</v>
      </c>
    </row>
    <row r="4111" spans="1:12" x14ac:dyDescent="0.25">
      <c r="A4111" s="415" t="s">
        <v>2600</v>
      </c>
      <c r="B4111" s="415" t="s">
        <v>2601</v>
      </c>
      <c r="C4111" s="415" t="s">
        <v>2115</v>
      </c>
      <c r="D4111" s="415" t="s">
        <v>2794</v>
      </c>
      <c r="E4111" s="416" t="s">
        <v>155</v>
      </c>
      <c r="F4111" s="415" t="s">
        <v>155</v>
      </c>
      <c r="G4111" s="415">
        <v>89846</v>
      </c>
      <c r="H4111" s="415" t="s">
        <v>3192</v>
      </c>
      <c r="I4111" s="415" t="s">
        <v>25</v>
      </c>
      <c r="J4111" s="415" t="s">
        <v>216</v>
      </c>
      <c r="K4111" s="416">
        <v>171.27</v>
      </c>
      <c r="L4111" s="415" t="s">
        <v>217</v>
      </c>
    </row>
    <row r="4112" spans="1:12" x14ac:dyDescent="0.25">
      <c r="A4112" s="415" t="s">
        <v>2600</v>
      </c>
      <c r="B4112" s="415" t="s">
        <v>2601</v>
      </c>
      <c r="C4112" s="415" t="s">
        <v>2115</v>
      </c>
      <c r="D4112" s="415" t="s">
        <v>2794</v>
      </c>
      <c r="E4112" s="416" t="s">
        <v>155</v>
      </c>
      <c r="F4112" s="415" t="s">
        <v>155</v>
      </c>
      <c r="G4112" s="415">
        <v>89847</v>
      </c>
      <c r="H4112" s="415" t="s">
        <v>3193</v>
      </c>
      <c r="I4112" s="415" t="s">
        <v>25</v>
      </c>
      <c r="J4112" s="415" t="s">
        <v>216</v>
      </c>
      <c r="K4112" s="416">
        <v>211.53</v>
      </c>
      <c r="L4112" s="415" t="s">
        <v>217</v>
      </c>
    </row>
    <row r="4113" spans="1:12" x14ac:dyDescent="0.25">
      <c r="A4113" s="415" t="s">
        <v>2600</v>
      </c>
      <c r="B4113" s="415" t="s">
        <v>2601</v>
      </c>
      <c r="C4113" s="415" t="s">
        <v>2115</v>
      </c>
      <c r="D4113" s="415" t="s">
        <v>2794</v>
      </c>
      <c r="E4113" s="416" t="s">
        <v>155</v>
      </c>
      <c r="F4113" s="415" t="s">
        <v>155</v>
      </c>
      <c r="G4113" s="415">
        <v>89850</v>
      </c>
      <c r="H4113" s="415" t="s">
        <v>3194</v>
      </c>
      <c r="I4113" s="415" t="s">
        <v>25</v>
      </c>
      <c r="J4113" s="415" t="s">
        <v>273</v>
      </c>
      <c r="K4113" s="416">
        <v>24.12</v>
      </c>
      <c r="L4113" s="415" t="s">
        <v>217</v>
      </c>
    </row>
    <row r="4114" spans="1:12" x14ac:dyDescent="0.25">
      <c r="A4114" s="415" t="s">
        <v>2600</v>
      </c>
      <c r="B4114" s="415" t="s">
        <v>2601</v>
      </c>
      <c r="C4114" s="415" t="s">
        <v>2115</v>
      </c>
      <c r="D4114" s="415" t="s">
        <v>2794</v>
      </c>
      <c r="E4114" s="416" t="s">
        <v>155</v>
      </c>
      <c r="F4114" s="415" t="s">
        <v>155</v>
      </c>
      <c r="G4114" s="415">
        <v>89851</v>
      </c>
      <c r="H4114" s="415" t="s">
        <v>3195</v>
      </c>
      <c r="I4114" s="415" t="s">
        <v>25</v>
      </c>
      <c r="J4114" s="415" t="s">
        <v>273</v>
      </c>
      <c r="K4114" s="416">
        <v>24.05</v>
      </c>
      <c r="L4114" s="415" t="s">
        <v>217</v>
      </c>
    </row>
    <row r="4115" spans="1:12" x14ac:dyDescent="0.25">
      <c r="A4115" s="415" t="s">
        <v>2600</v>
      </c>
      <c r="B4115" s="415" t="s">
        <v>2601</v>
      </c>
      <c r="C4115" s="415" t="s">
        <v>2115</v>
      </c>
      <c r="D4115" s="415" t="s">
        <v>2794</v>
      </c>
      <c r="E4115" s="416" t="s">
        <v>155</v>
      </c>
      <c r="F4115" s="415" t="s">
        <v>155</v>
      </c>
      <c r="G4115" s="415">
        <v>89852</v>
      </c>
      <c r="H4115" s="415" t="s">
        <v>3196</v>
      </c>
      <c r="I4115" s="415" t="s">
        <v>25</v>
      </c>
      <c r="J4115" s="415" t="s">
        <v>273</v>
      </c>
      <c r="K4115" s="416">
        <v>40.51</v>
      </c>
      <c r="L4115" s="415" t="s">
        <v>217</v>
      </c>
    </row>
    <row r="4116" spans="1:12" x14ac:dyDescent="0.25">
      <c r="A4116" s="415" t="s">
        <v>2600</v>
      </c>
      <c r="B4116" s="415" t="s">
        <v>2601</v>
      </c>
      <c r="C4116" s="415" t="s">
        <v>2115</v>
      </c>
      <c r="D4116" s="415" t="s">
        <v>2794</v>
      </c>
      <c r="E4116" s="416" t="s">
        <v>155</v>
      </c>
      <c r="F4116" s="415" t="s">
        <v>155</v>
      </c>
      <c r="G4116" s="415">
        <v>89853</v>
      </c>
      <c r="H4116" s="415" t="s">
        <v>3197</v>
      </c>
      <c r="I4116" s="415" t="s">
        <v>25</v>
      </c>
      <c r="J4116" s="415" t="s">
        <v>273</v>
      </c>
      <c r="K4116" s="416">
        <v>69.59</v>
      </c>
      <c r="L4116" s="415" t="s">
        <v>217</v>
      </c>
    </row>
    <row r="4117" spans="1:12" x14ac:dyDescent="0.25">
      <c r="A4117" s="415" t="s">
        <v>2600</v>
      </c>
      <c r="B4117" s="415" t="s">
        <v>2601</v>
      </c>
      <c r="C4117" s="415" t="s">
        <v>2115</v>
      </c>
      <c r="D4117" s="415" t="s">
        <v>2794</v>
      </c>
      <c r="E4117" s="416" t="s">
        <v>155</v>
      </c>
      <c r="F4117" s="415" t="s">
        <v>155</v>
      </c>
      <c r="G4117" s="415">
        <v>89854</v>
      </c>
      <c r="H4117" s="415" t="s">
        <v>3198</v>
      </c>
      <c r="I4117" s="415" t="s">
        <v>25</v>
      </c>
      <c r="J4117" s="415" t="s">
        <v>273</v>
      </c>
      <c r="K4117" s="416">
        <v>90.46</v>
      </c>
      <c r="L4117" s="415" t="s">
        <v>217</v>
      </c>
    </row>
    <row r="4118" spans="1:12" x14ac:dyDescent="0.25">
      <c r="A4118" s="415" t="s">
        <v>2600</v>
      </c>
      <c r="B4118" s="415" t="s">
        <v>2601</v>
      </c>
      <c r="C4118" s="415" t="s">
        <v>2115</v>
      </c>
      <c r="D4118" s="415" t="s">
        <v>2794</v>
      </c>
      <c r="E4118" s="416" t="s">
        <v>155</v>
      </c>
      <c r="F4118" s="415" t="s">
        <v>155</v>
      </c>
      <c r="G4118" s="415">
        <v>89855</v>
      </c>
      <c r="H4118" s="415" t="s">
        <v>3199</v>
      </c>
      <c r="I4118" s="415" t="s">
        <v>25</v>
      </c>
      <c r="J4118" s="415" t="s">
        <v>273</v>
      </c>
      <c r="K4118" s="416">
        <v>96.32</v>
      </c>
      <c r="L4118" s="415" t="s">
        <v>217</v>
      </c>
    </row>
    <row r="4119" spans="1:12" x14ac:dyDescent="0.25">
      <c r="A4119" s="415" t="s">
        <v>2600</v>
      </c>
      <c r="B4119" s="415" t="s">
        <v>2601</v>
      </c>
      <c r="C4119" s="415" t="s">
        <v>2115</v>
      </c>
      <c r="D4119" s="415" t="s">
        <v>2794</v>
      </c>
      <c r="E4119" s="416" t="s">
        <v>155</v>
      </c>
      <c r="F4119" s="415" t="s">
        <v>155</v>
      </c>
      <c r="G4119" s="415">
        <v>89856</v>
      </c>
      <c r="H4119" s="415" t="s">
        <v>3200</v>
      </c>
      <c r="I4119" s="415" t="s">
        <v>25</v>
      </c>
      <c r="J4119" s="415" t="s">
        <v>273</v>
      </c>
      <c r="K4119" s="416">
        <v>18.91</v>
      </c>
      <c r="L4119" s="415" t="s">
        <v>217</v>
      </c>
    </row>
    <row r="4120" spans="1:12" x14ac:dyDescent="0.25">
      <c r="A4120" s="415" t="s">
        <v>2600</v>
      </c>
      <c r="B4120" s="415" t="s">
        <v>2601</v>
      </c>
      <c r="C4120" s="415" t="s">
        <v>2115</v>
      </c>
      <c r="D4120" s="415" t="s">
        <v>2794</v>
      </c>
      <c r="E4120" s="416" t="s">
        <v>155</v>
      </c>
      <c r="F4120" s="415" t="s">
        <v>155</v>
      </c>
      <c r="G4120" s="415">
        <v>89857</v>
      </c>
      <c r="H4120" s="415" t="s">
        <v>3201</v>
      </c>
      <c r="I4120" s="415" t="s">
        <v>25</v>
      </c>
      <c r="J4120" s="415" t="s">
        <v>273</v>
      </c>
      <c r="K4120" s="416">
        <v>31.55</v>
      </c>
      <c r="L4120" s="415" t="s">
        <v>217</v>
      </c>
    </row>
    <row r="4121" spans="1:12" x14ac:dyDescent="0.25">
      <c r="A4121" s="415" t="s">
        <v>2600</v>
      </c>
      <c r="B4121" s="415" t="s">
        <v>2601</v>
      </c>
      <c r="C4121" s="415" t="s">
        <v>2115</v>
      </c>
      <c r="D4121" s="415" t="s">
        <v>2794</v>
      </c>
      <c r="E4121" s="416" t="s">
        <v>155</v>
      </c>
      <c r="F4121" s="415" t="s">
        <v>155</v>
      </c>
      <c r="G4121" s="415">
        <v>89859</v>
      </c>
      <c r="H4121" s="415" t="s">
        <v>3202</v>
      </c>
      <c r="I4121" s="415" t="s">
        <v>25</v>
      </c>
      <c r="J4121" s="415" t="s">
        <v>216</v>
      </c>
      <c r="K4121" s="416">
        <v>113.1</v>
      </c>
      <c r="L4121" s="415" t="s">
        <v>217</v>
      </c>
    </row>
    <row r="4122" spans="1:12" x14ac:dyDescent="0.25">
      <c r="A4122" s="415" t="s">
        <v>2600</v>
      </c>
      <c r="B4122" s="415" t="s">
        <v>2601</v>
      </c>
      <c r="C4122" s="415" t="s">
        <v>2115</v>
      </c>
      <c r="D4122" s="415" t="s">
        <v>2794</v>
      </c>
      <c r="E4122" s="416" t="s">
        <v>155</v>
      </c>
      <c r="F4122" s="415" t="s">
        <v>155</v>
      </c>
      <c r="G4122" s="415">
        <v>89860</v>
      </c>
      <c r="H4122" s="415" t="s">
        <v>3203</v>
      </c>
      <c r="I4122" s="415" t="s">
        <v>25</v>
      </c>
      <c r="J4122" s="415" t="s">
        <v>273</v>
      </c>
      <c r="K4122" s="416">
        <v>41.78</v>
      </c>
      <c r="L4122" s="415" t="s">
        <v>217</v>
      </c>
    </row>
    <row r="4123" spans="1:12" x14ac:dyDescent="0.25">
      <c r="A4123" s="415" t="s">
        <v>2600</v>
      </c>
      <c r="B4123" s="415" t="s">
        <v>2601</v>
      </c>
      <c r="C4123" s="415" t="s">
        <v>2115</v>
      </c>
      <c r="D4123" s="415" t="s">
        <v>2794</v>
      </c>
      <c r="E4123" s="416" t="s">
        <v>155</v>
      </c>
      <c r="F4123" s="415" t="s">
        <v>155</v>
      </c>
      <c r="G4123" s="415">
        <v>89861</v>
      </c>
      <c r="H4123" s="415" t="s">
        <v>3204</v>
      </c>
      <c r="I4123" s="415" t="s">
        <v>25</v>
      </c>
      <c r="J4123" s="415" t="s">
        <v>273</v>
      </c>
      <c r="K4123" s="416">
        <v>48.55</v>
      </c>
      <c r="L4123" s="415" t="s">
        <v>217</v>
      </c>
    </row>
    <row r="4124" spans="1:12" x14ac:dyDescent="0.25">
      <c r="A4124" s="415" t="s">
        <v>2600</v>
      </c>
      <c r="B4124" s="415" t="s">
        <v>2601</v>
      </c>
      <c r="C4124" s="415" t="s">
        <v>2115</v>
      </c>
      <c r="D4124" s="415" t="s">
        <v>2794</v>
      </c>
      <c r="E4124" s="416" t="s">
        <v>155</v>
      </c>
      <c r="F4124" s="415" t="s">
        <v>155</v>
      </c>
      <c r="G4124" s="415">
        <v>89862</v>
      </c>
      <c r="H4124" s="415" t="s">
        <v>3205</v>
      </c>
      <c r="I4124" s="415" t="s">
        <v>25</v>
      </c>
      <c r="J4124" s="415" t="s">
        <v>273</v>
      </c>
      <c r="K4124" s="416">
        <v>97.06</v>
      </c>
      <c r="L4124" s="415" t="s">
        <v>217</v>
      </c>
    </row>
    <row r="4125" spans="1:12" x14ac:dyDescent="0.25">
      <c r="A4125" s="415" t="s">
        <v>2600</v>
      </c>
      <c r="B4125" s="415" t="s">
        <v>2601</v>
      </c>
      <c r="C4125" s="415" t="s">
        <v>2115</v>
      </c>
      <c r="D4125" s="415" t="s">
        <v>2794</v>
      </c>
      <c r="E4125" s="416" t="s">
        <v>155</v>
      </c>
      <c r="F4125" s="415" t="s">
        <v>155</v>
      </c>
      <c r="G4125" s="415">
        <v>89863</v>
      </c>
      <c r="H4125" s="415" t="s">
        <v>3206</v>
      </c>
      <c r="I4125" s="415" t="s">
        <v>25</v>
      </c>
      <c r="J4125" s="415" t="s">
        <v>273</v>
      </c>
      <c r="K4125" s="416">
        <v>210.26</v>
      </c>
      <c r="L4125" s="415" t="s">
        <v>217</v>
      </c>
    </row>
    <row r="4126" spans="1:12" x14ac:dyDescent="0.25">
      <c r="A4126" s="415" t="s">
        <v>2600</v>
      </c>
      <c r="B4126" s="415" t="s">
        <v>2601</v>
      </c>
      <c r="C4126" s="415" t="s">
        <v>2115</v>
      </c>
      <c r="D4126" s="415" t="s">
        <v>2794</v>
      </c>
      <c r="E4126" s="416" t="s">
        <v>155</v>
      </c>
      <c r="F4126" s="415" t="s">
        <v>155</v>
      </c>
      <c r="G4126" s="415">
        <v>89866</v>
      </c>
      <c r="H4126" s="415" t="s">
        <v>3207</v>
      </c>
      <c r="I4126" s="415" t="s">
        <v>25</v>
      </c>
      <c r="J4126" s="415" t="s">
        <v>273</v>
      </c>
      <c r="K4126" s="416">
        <v>4.47</v>
      </c>
      <c r="L4126" s="415" t="s">
        <v>217</v>
      </c>
    </row>
    <row r="4127" spans="1:12" x14ac:dyDescent="0.25">
      <c r="A4127" s="415" t="s">
        <v>2600</v>
      </c>
      <c r="B4127" s="415" t="s">
        <v>2601</v>
      </c>
      <c r="C4127" s="415" t="s">
        <v>2115</v>
      </c>
      <c r="D4127" s="415" t="s">
        <v>2794</v>
      </c>
      <c r="E4127" s="416" t="s">
        <v>155</v>
      </c>
      <c r="F4127" s="415" t="s">
        <v>155</v>
      </c>
      <c r="G4127" s="415">
        <v>89867</v>
      </c>
      <c r="H4127" s="415" t="s">
        <v>3208</v>
      </c>
      <c r="I4127" s="415" t="s">
        <v>25</v>
      </c>
      <c r="J4127" s="415" t="s">
        <v>273</v>
      </c>
      <c r="K4127" s="416">
        <v>5.49</v>
      </c>
      <c r="L4127" s="415" t="s">
        <v>217</v>
      </c>
    </row>
    <row r="4128" spans="1:12" x14ac:dyDescent="0.25">
      <c r="A4128" s="415" t="s">
        <v>2600</v>
      </c>
      <c r="B4128" s="415" t="s">
        <v>2601</v>
      </c>
      <c r="C4128" s="415" t="s">
        <v>2115</v>
      </c>
      <c r="D4128" s="415" t="s">
        <v>2794</v>
      </c>
      <c r="E4128" s="416" t="s">
        <v>155</v>
      </c>
      <c r="F4128" s="415" t="s">
        <v>155</v>
      </c>
      <c r="G4128" s="415">
        <v>89868</v>
      </c>
      <c r="H4128" s="415" t="s">
        <v>3209</v>
      </c>
      <c r="I4128" s="415" t="s">
        <v>25</v>
      </c>
      <c r="J4128" s="415" t="s">
        <v>273</v>
      </c>
      <c r="K4128" s="416">
        <v>3.47</v>
      </c>
      <c r="L4128" s="415" t="s">
        <v>217</v>
      </c>
    </row>
    <row r="4129" spans="1:12" x14ac:dyDescent="0.25">
      <c r="A4129" s="415" t="s">
        <v>2600</v>
      </c>
      <c r="B4129" s="415" t="s">
        <v>2601</v>
      </c>
      <c r="C4129" s="415" t="s">
        <v>2115</v>
      </c>
      <c r="D4129" s="415" t="s">
        <v>2794</v>
      </c>
      <c r="E4129" s="416" t="s">
        <v>155</v>
      </c>
      <c r="F4129" s="415" t="s">
        <v>155</v>
      </c>
      <c r="G4129" s="415">
        <v>89869</v>
      </c>
      <c r="H4129" s="415" t="s">
        <v>3210</v>
      </c>
      <c r="I4129" s="415" t="s">
        <v>25</v>
      </c>
      <c r="J4129" s="415" t="s">
        <v>273</v>
      </c>
      <c r="K4129" s="416">
        <v>7.33</v>
      </c>
      <c r="L4129" s="415" t="s">
        <v>217</v>
      </c>
    </row>
    <row r="4130" spans="1:12" x14ac:dyDescent="0.25">
      <c r="A4130" s="415" t="s">
        <v>2600</v>
      </c>
      <c r="B4130" s="415" t="s">
        <v>2601</v>
      </c>
      <c r="C4130" s="415" t="s">
        <v>2115</v>
      </c>
      <c r="D4130" s="415" t="s">
        <v>2794</v>
      </c>
      <c r="E4130" s="416" t="s">
        <v>155</v>
      </c>
      <c r="F4130" s="415" t="s">
        <v>155</v>
      </c>
      <c r="G4130" s="415">
        <v>89979</v>
      </c>
      <c r="H4130" s="415" t="s">
        <v>3211</v>
      </c>
      <c r="I4130" s="415" t="s">
        <v>25</v>
      </c>
      <c r="J4130" s="415" t="s">
        <v>273</v>
      </c>
      <c r="K4130" s="416">
        <v>30.11</v>
      </c>
      <c r="L4130" s="415" t="s">
        <v>217</v>
      </c>
    </row>
    <row r="4131" spans="1:12" x14ac:dyDescent="0.25">
      <c r="A4131" s="415" t="s">
        <v>2600</v>
      </c>
      <c r="B4131" s="415" t="s">
        <v>2601</v>
      </c>
      <c r="C4131" s="415" t="s">
        <v>2115</v>
      </c>
      <c r="D4131" s="415" t="s">
        <v>2794</v>
      </c>
      <c r="E4131" s="416" t="s">
        <v>155</v>
      </c>
      <c r="F4131" s="415" t="s">
        <v>155</v>
      </c>
      <c r="G4131" s="415">
        <v>89980</v>
      </c>
      <c r="H4131" s="415" t="s">
        <v>3212</v>
      </c>
      <c r="I4131" s="415" t="s">
        <v>25</v>
      </c>
      <c r="J4131" s="415" t="s">
        <v>273</v>
      </c>
      <c r="K4131" s="416">
        <v>11.39</v>
      </c>
      <c r="L4131" s="415" t="s">
        <v>217</v>
      </c>
    </row>
    <row r="4132" spans="1:12" x14ac:dyDescent="0.25">
      <c r="A4132" s="415" t="s">
        <v>2600</v>
      </c>
      <c r="B4132" s="415" t="s">
        <v>2601</v>
      </c>
      <c r="C4132" s="415" t="s">
        <v>2115</v>
      </c>
      <c r="D4132" s="415" t="s">
        <v>2794</v>
      </c>
      <c r="E4132" s="416" t="s">
        <v>155</v>
      </c>
      <c r="F4132" s="415" t="s">
        <v>155</v>
      </c>
      <c r="G4132" s="415">
        <v>89981</v>
      </c>
      <c r="H4132" s="415" t="s">
        <v>3213</v>
      </c>
      <c r="I4132" s="415" t="s">
        <v>25</v>
      </c>
      <c r="J4132" s="415" t="s">
        <v>273</v>
      </c>
      <c r="K4132" s="416">
        <v>27.54</v>
      </c>
      <c r="L4132" s="415" t="s">
        <v>217</v>
      </c>
    </row>
    <row r="4133" spans="1:12" x14ac:dyDescent="0.25">
      <c r="A4133" s="415" t="s">
        <v>2600</v>
      </c>
      <c r="B4133" s="415" t="s">
        <v>2601</v>
      </c>
      <c r="C4133" s="415" t="s">
        <v>2115</v>
      </c>
      <c r="D4133" s="415" t="s">
        <v>2794</v>
      </c>
      <c r="E4133" s="416" t="s">
        <v>155</v>
      </c>
      <c r="F4133" s="415" t="s">
        <v>155</v>
      </c>
      <c r="G4133" s="415">
        <v>90373</v>
      </c>
      <c r="H4133" s="415" t="s">
        <v>3214</v>
      </c>
      <c r="I4133" s="415" t="s">
        <v>25</v>
      </c>
      <c r="J4133" s="415" t="s">
        <v>273</v>
      </c>
      <c r="K4133" s="416">
        <v>14.55</v>
      </c>
      <c r="L4133" s="415" t="s">
        <v>217</v>
      </c>
    </row>
    <row r="4134" spans="1:12" x14ac:dyDescent="0.25">
      <c r="A4134" s="415" t="s">
        <v>2600</v>
      </c>
      <c r="B4134" s="415" t="s">
        <v>2601</v>
      </c>
      <c r="C4134" s="415" t="s">
        <v>2115</v>
      </c>
      <c r="D4134" s="415" t="s">
        <v>2794</v>
      </c>
      <c r="E4134" s="416" t="s">
        <v>155</v>
      </c>
      <c r="F4134" s="415" t="s">
        <v>155</v>
      </c>
      <c r="G4134" s="415">
        <v>90374</v>
      </c>
      <c r="H4134" s="415" t="s">
        <v>3215</v>
      </c>
      <c r="I4134" s="415" t="s">
        <v>25</v>
      </c>
      <c r="J4134" s="415" t="s">
        <v>273</v>
      </c>
      <c r="K4134" s="416">
        <v>23.41</v>
      </c>
      <c r="L4134" s="415" t="s">
        <v>217</v>
      </c>
    </row>
    <row r="4135" spans="1:12" x14ac:dyDescent="0.25">
      <c r="A4135" s="415" t="s">
        <v>2600</v>
      </c>
      <c r="B4135" s="415" t="s">
        <v>2601</v>
      </c>
      <c r="C4135" s="415" t="s">
        <v>2115</v>
      </c>
      <c r="D4135" s="415" t="s">
        <v>2794</v>
      </c>
      <c r="E4135" s="416" t="s">
        <v>155</v>
      </c>
      <c r="F4135" s="415" t="s">
        <v>155</v>
      </c>
      <c r="G4135" s="415">
        <v>90375</v>
      </c>
      <c r="H4135" s="415" t="s">
        <v>3216</v>
      </c>
      <c r="I4135" s="415" t="s">
        <v>25</v>
      </c>
      <c r="J4135" s="415" t="s">
        <v>273</v>
      </c>
      <c r="K4135" s="416">
        <v>8.24</v>
      </c>
      <c r="L4135" s="415" t="s">
        <v>217</v>
      </c>
    </row>
    <row r="4136" spans="1:12" x14ac:dyDescent="0.25">
      <c r="A4136" s="415" t="s">
        <v>2600</v>
      </c>
      <c r="B4136" s="415" t="s">
        <v>2601</v>
      </c>
      <c r="C4136" s="415" t="s">
        <v>2115</v>
      </c>
      <c r="D4136" s="415" t="s">
        <v>2794</v>
      </c>
      <c r="E4136" s="416" t="s">
        <v>155</v>
      </c>
      <c r="F4136" s="415" t="s">
        <v>155</v>
      </c>
      <c r="G4136" s="415">
        <v>92287</v>
      </c>
      <c r="H4136" s="415" t="s">
        <v>3217</v>
      </c>
      <c r="I4136" s="415" t="s">
        <v>25</v>
      </c>
      <c r="J4136" s="415" t="s">
        <v>216</v>
      </c>
      <c r="K4136" s="416">
        <v>18.87</v>
      </c>
      <c r="L4136" s="415" t="s">
        <v>217</v>
      </c>
    </row>
    <row r="4137" spans="1:12" x14ac:dyDescent="0.25">
      <c r="A4137" s="415" t="s">
        <v>2600</v>
      </c>
      <c r="B4137" s="415" t="s">
        <v>2601</v>
      </c>
      <c r="C4137" s="415" t="s">
        <v>2115</v>
      </c>
      <c r="D4137" s="415" t="s">
        <v>2794</v>
      </c>
      <c r="E4137" s="416" t="s">
        <v>155</v>
      </c>
      <c r="F4137" s="415" t="s">
        <v>155</v>
      </c>
      <c r="G4137" s="415">
        <v>92288</v>
      </c>
      <c r="H4137" s="415" t="s">
        <v>3218</v>
      </c>
      <c r="I4137" s="415" t="s">
        <v>25</v>
      </c>
      <c r="J4137" s="415" t="s">
        <v>216</v>
      </c>
      <c r="K4137" s="416">
        <v>29.77</v>
      </c>
      <c r="L4137" s="415" t="s">
        <v>217</v>
      </c>
    </row>
    <row r="4138" spans="1:12" x14ac:dyDescent="0.25">
      <c r="A4138" s="415" t="s">
        <v>2600</v>
      </c>
      <c r="B4138" s="415" t="s">
        <v>2601</v>
      </c>
      <c r="C4138" s="415" t="s">
        <v>2115</v>
      </c>
      <c r="D4138" s="415" t="s">
        <v>2794</v>
      </c>
      <c r="E4138" s="416" t="s">
        <v>155</v>
      </c>
      <c r="F4138" s="415" t="s">
        <v>155</v>
      </c>
      <c r="G4138" s="415">
        <v>92289</v>
      </c>
      <c r="H4138" s="415" t="s">
        <v>3219</v>
      </c>
      <c r="I4138" s="415" t="s">
        <v>25</v>
      </c>
      <c r="J4138" s="415" t="s">
        <v>216</v>
      </c>
      <c r="K4138" s="416">
        <v>53.54</v>
      </c>
      <c r="L4138" s="415" t="s">
        <v>217</v>
      </c>
    </row>
    <row r="4139" spans="1:12" x14ac:dyDescent="0.25">
      <c r="A4139" s="415" t="s">
        <v>2600</v>
      </c>
      <c r="B4139" s="415" t="s">
        <v>2601</v>
      </c>
      <c r="C4139" s="415" t="s">
        <v>2115</v>
      </c>
      <c r="D4139" s="415" t="s">
        <v>2794</v>
      </c>
      <c r="E4139" s="416" t="s">
        <v>155</v>
      </c>
      <c r="F4139" s="415" t="s">
        <v>155</v>
      </c>
      <c r="G4139" s="415">
        <v>92290</v>
      </c>
      <c r="H4139" s="415" t="s">
        <v>3220</v>
      </c>
      <c r="I4139" s="415" t="s">
        <v>25</v>
      </c>
      <c r="J4139" s="415" t="s">
        <v>216</v>
      </c>
      <c r="K4139" s="416">
        <v>82.29</v>
      </c>
      <c r="L4139" s="415" t="s">
        <v>217</v>
      </c>
    </row>
    <row r="4140" spans="1:12" x14ac:dyDescent="0.25">
      <c r="A4140" s="415" t="s">
        <v>2600</v>
      </c>
      <c r="B4140" s="415" t="s">
        <v>2601</v>
      </c>
      <c r="C4140" s="415" t="s">
        <v>2115</v>
      </c>
      <c r="D4140" s="415" t="s">
        <v>2794</v>
      </c>
      <c r="E4140" s="416" t="s">
        <v>155</v>
      </c>
      <c r="F4140" s="415" t="s">
        <v>155</v>
      </c>
      <c r="G4140" s="415">
        <v>92291</v>
      </c>
      <c r="H4140" s="415" t="s">
        <v>3221</v>
      </c>
      <c r="I4140" s="415" t="s">
        <v>25</v>
      </c>
      <c r="J4140" s="415" t="s">
        <v>216</v>
      </c>
      <c r="K4140" s="416">
        <v>126.99</v>
      </c>
      <c r="L4140" s="415" t="s">
        <v>217</v>
      </c>
    </row>
    <row r="4141" spans="1:12" x14ac:dyDescent="0.25">
      <c r="A4141" s="415" t="s">
        <v>2600</v>
      </c>
      <c r="B4141" s="415" t="s">
        <v>2601</v>
      </c>
      <c r="C4141" s="415" t="s">
        <v>2115</v>
      </c>
      <c r="D4141" s="415" t="s">
        <v>2794</v>
      </c>
      <c r="E4141" s="416" t="s">
        <v>155</v>
      </c>
      <c r="F4141" s="415" t="s">
        <v>155</v>
      </c>
      <c r="G4141" s="415">
        <v>92292</v>
      </c>
      <c r="H4141" s="415" t="s">
        <v>3222</v>
      </c>
      <c r="I4141" s="415" t="s">
        <v>25</v>
      </c>
      <c r="J4141" s="415" t="s">
        <v>216</v>
      </c>
      <c r="K4141" s="416">
        <v>403.88</v>
      </c>
      <c r="L4141" s="415" t="s">
        <v>217</v>
      </c>
    </row>
    <row r="4142" spans="1:12" x14ac:dyDescent="0.25">
      <c r="A4142" s="415" t="s">
        <v>2600</v>
      </c>
      <c r="B4142" s="415" t="s">
        <v>2601</v>
      </c>
      <c r="C4142" s="415" t="s">
        <v>2115</v>
      </c>
      <c r="D4142" s="415" t="s">
        <v>2794</v>
      </c>
      <c r="E4142" s="416" t="s">
        <v>155</v>
      </c>
      <c r="F4142" s="415" t="s">
        <v>155</v>
      </c>
      <c r="G4142" s="415">
        <v>92293</v>
      </c>
      <c r="H4142" s="415" t="s">
        <v>3223</v>
      </c>
      <c r="I4142" s="415" t="s">
        <v>25</v>
      </c>
      <c r="J4142" s="415" t="s">
        <v>216</v>
      </c>
      <c r="K4142" s="416">
        <v>10.68</v>
      </c>
      <c r="L4142" s="415" t="s">
        <v>217</v>
      </c>
    </row>
    <row r="4143" spans="1:12" x14ac:dyDescent="0.25">
      <c r="A4143" s="415" t="s">
        <v>2600</v>
      </c>
      <c r="B4143" s="415" t="s">
        <v>2601</v>
      </c>
      <c r="C4143" s="415" t="s">
        <v>2115</v>
      </c>
      <c r="D4143" s="415" t="s">
        <v>2794</v>
      </c>
      <c r="E4143" s="416" t="s">
        <v>155</v>
      </c>
      <c r="F4143" s="415" t="s">
        <v>155</v>
      </c>
      <c r="G4143" s="415">
        <v>92294</v>
      </c>
      <c r="H4143" s="415" t="s">
        <v>3224</v>
      </c>
      <c r="I4143" s="415" t="s">
        <v>25</v>
      </c>
      <c r="J4143" s="415" t="s">
        <v>216</v>
      </c>
      <c r="K4143" s="416">
        <v>18.149999999999999</v>
      </c>
      <c r="L4143" s="415" t="s">
        <v>217</v>
      </c>
    </row>
    <row r="4144" spans="1:12" x14ac:dyDescent="0.25">
      <c r="A4144" s="415" t="s">
        <v>2600</v>
      </c>
      <c r="B4144" s="415" t="s">
        <v>2601</v>
      </c>
      <c r="C4144" s="415" t="s">
        <v>2115</v>
      </c>
      <c r="D4144" s="415" t="s">
        <v>2794</v>
      </c>
      <c r="E4144" s="416" t="s">
        <v>155</v>
      </c>
      <c r="F4144" s="415" t="s">
        <v>155</v>
      </c>
      <c r="G4144" s="415">
        <v>92295</v>
      </c>
      <c r="H4144" s="415" t="s">
        <v>3225</v>
      </c>
      <c r="I4144" s="415" t="s">
        <v>25</v>
      </c>
      <c r="J4144" s="415" t="s">
        <v>216</v>
      </c>
      <c r="K4144" s="416">
        <v>34.81</v>
      </c>
      <c r="L4144" s="415" t="s">
        <v>217</v>
      </c>
    </row>
    <row r="4145" spans="1:12" x14ac:dyDescent="0.25">
      <c r="A4145" s="415" t="s">
        <v>2600</v>
      </c>
      <c r="B4145" s="415" t="s">
        <v>2601</v>
      </c>
      <c r="C4145" s="415" t="s">
        <v>2115</v>
      </c>
      <c r="D4145" s="415" t="s">
        <v>2794</v>
      </c>
      <c r="E4145" s="416" t="s">
        <v>155</v>
      </c>
      <c r="F4145" s="415" t="s">
        <v>155</v>
      </c>
      <c r="G4145" s="415">
        <v>92296</v>
      </c>
      <c r="H4145" s="415" t="s">
        <v>3226</v>
      </c>
      <c r="I4145" s="415" t="s">
        <v>25</v>
      </c>
      <c r="J4145" s="415" t="s">
        <v>216</v>
      </c>
      <c r="K4145" s="416">
        <v>46.68</v>
      </c>
      <c r="L4145" s="415" t="s">
        <v>217</v>
      </c>
    </row>
    <row r="4146" spans="1:12" x14ac:dyDescent="0.25">
      <c r="A4146" s="415" t="s">
        <v>2600</v>
      </c>
      <c r="B4146" s="415" t="s">
        <v>2601</v>
      </c>
      <c r="C4146" s="415" t="s">
        <v>2115</v>
      </c>
      <c r="D4146" s="415" t="s">
        <v>2794</v>
      </c>
      <c r="E4146" s="416" t="s">
        <v>155</v>
      </c>
      <c r="F4146" s="415" t="s">
        <v>155</v>
      </c>
      <c r="G4146" s="415">
        <v>92297</v>
      </c>
      <c r="H4146" s="415" t="s">
        <v>3227</v>
      </c>
      <c r="I4146" s="415" t="s">
        <v>25</v>
      </c>
      <c r="J4146" s="415" t="s">
        <v>216</v>
      </c>
      <c r="K4146" s="416">
        <v>72.790000000000006</v>
      </c>
      <c r="L4146" s="415" t="s">
        <v>217</v>
      </c>
    </row>
    <row r="4147" spans="1:12" x14ac:dyDescent="0.25">
      <c r="A4147" s="415" t="s">
        <v>2600</v>
      </c>
      <c r="B4147" s="415" t="s">
        <v>2601</v>
      </c>
      <c r="C4147" s="415" t="s">
        <v>2115</v>
      </c>
      <c r="D4147" s="415" t="s">
        <v>2794</v>
      </c>
      <c r="E4147" s="416" t="s">
        <v>155</v>
      </c>
      <c r="F4147" s="415" t="s">
        <v>155</v>
      </c>
      <c r="G4147" s="415">
        <v>92298</v>
      </c>
      <c r="H4147" s="415" t="s">
        <v>3228</v>
      </c>
      <c r="I4147" s="415" t="s">
        <v>25</v>
      </c>
      <c r="J4147" s="415" t="s">
        <v>216</v>
      </c>
      <c r="K4147" s="416">
        <v>208.39</v>
      </c>
      <c r="L4147" s="415" t="s">
        <v>217</v>
      </c>
    </row>
    <row r="4148" spans="1:12" x14ac:dyDescent="0.25">
      <c r="A4148" s="415" t="s">
        <v>2600</v>
      </c>
      <c r="B4148" s="415" t="s">
        <v>2601</v>
      </c>
      <c r="C4148" s="415" t="s">
        <v>2115</v>
      </c>
      <c r="D4148" s="415" t="s">
        <v>2794</v>
      </c>
      <c r="E4148" s="416" t="s">
        <v>155</v>
      </c>
      <c r="F4148" s="415" t="s">
        <v>155</v>
      </c>
      <c r="G4148" s="415">
        <v>92299</v>
      </c>
      <c r="H4148" s="415" t="s">
        <v>3229</v>
      </c>
      <c r="I4148" s="415" t="s">
        <v>25</v>
      </c>
      <c r="J4148" s="415" t="s">
        <v>216</v>
      </c>
      <c r="K4148" s="416">
        <v>24.84</v>
      </c>
      <c r="L4148" s="415" t="s">
        <v>217</v>
      </c>
    </row>
    <row r="4149" spans="1:12" x14ac:dyDescent="0.25">
      <c r="A4149" s="415" t="s">
        <v>2600</v>
      </c>
      <c r="B4149" s="415" t="s">
        <v>2601</v>
      </c>
      <c r="C4149" s="415" t="s">
        <v>2115</v>
      </c>
      <c r="D4149" s="415" t="s">
        <v>2794</v>
      </c>
      <c r="E4149" s="416" t="s">
        <v>155</v>
      </c>
      <c r="F4149" s="415" t="s">
        <v>155</v>
      </c>
      <c r="G4149" s="415">
        <v>92300</v>
      </c>
      <c r="H4149" s="415" t="s">
        <v>3230</v>
      </c>
      <c r="I4149" s="415" t="s">
        <v>25</v>
      </c>
      <c r="J4149" s="415" t="s">
        <v>216</v>
      </c>
      <c r="K4149" s="416">
        <v>37.81</v>
      </c>
      <c r="L4149" s="415" t="s">
        <v>217</v>
      </c>
    </row>
    <row r="4150" spans="1:12" x14ac:dyDescent="0.25">
      <c r="A4150" s="415" t="s">
        <v>2600</v>
      </c>
      <c r="B4150" s="415" t="s">
        <v>2601</v>
      </c>
      <c r="C4150" s="415" t="s">
        <v>2115</v>
      </c>
      <c r="D4150" s="415" t="s">
        <v>2794</v>
      </c>
      <c r="E4150" s="416" t="s">
        <v>155</v>
      </c>
      <c r="F4150" s="415" t="s">
        <v>155</v>
      </c>
      <c r="G4150" s="415">
        <v>92301</v>
      </c>
      <c r="H4150" s="415" t="s">
        <v>3231</v>
      </c>
      <c r="I4150" s="415" t="s">
        <v>25</v>
      </c>
      <c r="J4150" s="415" t="s">
        <v>216</v>
      </c>
      <c r="K4150" s="416">
        <v>76.41</v>
      </c>
      <c r="L4150" s="415" t="s">
        <v>217</v>
      </c>
    </row>
    <row r="4151" spans="1:12" x14ac:dyDescent="0.25">
      <c r="A4151" s="415" t="s">
        <v>2600</v>
      </c>
      <c r="B4151" s="415" t="s">
        <v>2601</v>
      </c>
      <c r="C4151" s="415" t="s">
        <v>2115</v>
      </c>
      <c r="D4151" s="415" t="s">
        <v>2794</v>
      </c>
      <c r="E4151" s="416" t="s">
        <v>155</v>
      </c>
      <c r="F4151" s="415" t="s">
        <v>155</v>
      </c>
      <c r="G4151" s="415">
        <v>92302</v>
      </c>
      <c r="H4151" s="415" t="s">
        <v>3232</v>
      </c>
      <c r="I4151" s="415" t="s">
        <v>25</v>
      </c>
      <c r="J4151" s="415" t="s">
        <v>216</v>
      </c>
      <c r="K4151" s="416">
        <v>101.75</v>
      </c>
      <c r="L4151" s="415" t="s">
        <v>217</v>
      </c>
    </row>
    <row r="4152" spans="1:12" x14ac:dyDescent="0.25">
      <c r="A4152" s="415" t="s">
        <v>2600</v>
      </c>
      <c r="B4152" s="415" t="s">
        <v>2601</v>
      </c>
      <c r="C4152" s="415" t="s">
        <v>2115</v>
      </c>
      <c r="D4152" s="415" t="s">
        <v>2794</v>
      </c>
      <c r="E4152" s="416" t="s">
        <v>155</v>
      </c>
      <c r="F4152" s="415" t="s">
        <v>155</v>
      </c>
      <c r="G4152" s="415">
        <v>92303</v>
      </c>
      <c r="H4152" s="415" t="s">
        <v>3233</v>
      </c>
      <c r="I4152" s="415" t="s">
        <v>25</v>
      </c>
      <c r="J4152" s="415" t="s">
        <v>216</v>
      </c>
      <c r="K4152" s="416">
        <v>188.82</v>
      </c>
      <c r="L4152" s="415" t="s">
        <v>217</v>
      </c>
    </row>
    <row r="4153" spans="1:12" x14ac:dyDescent="0.25">
      <c r="A4153" s="415" t="s">
        <v>2600</v>
      </c>
      <c r="B4153" s="415" t="s">
        <v>2601</v>
      </c>
      <c r="C4153" s="415" t="s">
        <v>2115</v>
      </c>
      <c r="D4153" s="415" t="s">
        <v>2794</v>
      </c>
      <c r="E4153" s="416" t="s">
        <v>155</v>
      </c>
      <c r="F4153" s="415" t="s">
        <v>155</v>
      </c>
      <c r="G4153" s="415">
        <v>92304</v>
      </c>
      <c r="H4153" s="415" t="s">
        <v>3234</v>
      </c>
      <c r="I4153" s="415" t="s">
        <v>25</v>
      </c>
      <c r="J4153" s="415" t="s">
        <v>216</v>
      </c>
      <c r="K4153" s="416">
        <v>497.99</v>
      </c>
      <c r="L4153" s="415" t="s">
        <v>217</v>
      </c>
    </row>
    <row r="4154" spans="1:12" x14ac:dyDescent="0.25">
      <c r="A4154" s="415" t="s">
        <v>2600</v>
      </c>
      <c r="B4154" s="415" t="s">
        <v>2601</v>
      </c>
      <c r="C4154" s="415" t="s">
        <v>2115</v>
      </c>
      <c r="D4154" s="415" t="s">
        <v>2794</v>
      </c>
      <c r="E4154" s="416" t="s">
        <v>155</v>
      </c>
      <c r="F4154" s="415" t="s">
        <v>155</v>
      </c>
      <c r="G4154" s="415">
        <v>92311</v>
      </c>
      <c r="H4154" s="415" t="s">
        <v>3235</v>
      </c>
      <c r="I4154" s="415" t="s">
        <v>25</v>
      </c>
      <c r="J4154" s="415" t="s">
        <v>216</v>
      </c>
      <c r="K4154" s="416">
        <v>12.04</v>
      </c>
      <c r="L4154" s="415" t="s">
        <v>217</v>
      </c>
    </row>
    <row r="4155" spans="1:12" x14ac:dyDescent="0.25">
      <c r="A4155" s="415" t="s">
        <v>2600</v>
      </c>
      <c r="B4155" s="415" t="s">
        <v>2601</v>
      </c>
      <c r="C4155" s="415" t="s">
        <v>2115</v>
      </c>
      <c r="D4155" s="415" t="s">
        <v>2794</v>
      </c>
      <c r="E4155" s="416" t="s">
        <v>155</v>
      </c>
      <c r="F4155" s="415" t="s">
        <v>155</v>
      </c>
      <c r="G4155" s="415">
        <v>92312</v>
      </c>
      <c r="H4155" s="415" t="s">
        <v>3236</v>
      </c>
      <c r="I4155" s="415" t="s">
        <v>25</v>
      </c>
      <c r="J4155" s="415" t="s">
        <v>216</v>
      </c>
      <c r="K4155" s="416">
        <v>21.09</v>
      </c>
      <c r="L4155" s="415" t="s">
        <v>217</v>
      </c>
    </row>
    <row r="4156" spans="1:12" x14ac:dyDescent="0.25">
      <c r="A4156" s="415" t="s">
        <v>2600</v>
      </c>
      <c r="B4156" s="415" t="s">
        <v>2601</v>
      </c>
      <c r="C4156" s="415" t="s">
        <v>2115</v>
      </c>
      <c r="D4156" s="415" t="s">
        <v>2794</v>
      </c>
      <c r="E4156" s="416" t="s">
        <v>155</v>
      </c>
      <c r="F4156" s="415" t="s">
        <v>155</v>
      </c>
      <c r="G4156" s="415">
        <v>92313</v>
      </c>
      <c r="H4156" s="415" t="s">
        <v>3237</v>
      </c>
      <c r="I4156" s="415" t="s">
        <v>25</v>
      </c>
      <c r="J4156" s="415" t="s">
        <v>216</v>
      </c>
      <c r="K4156" s="416">
        <v>32</v>
      </c>
      <c r="L4156" s="415" t="s">
        <v>217</v>
      </c>
    </row>
    <row r="4157" spans="1:12" x14ac:dyDescent="0.25">
      <c r="A4157" s="415" t="s">
        <v>2600</v>
      </c>
      <c r="B4157" s="415" t="s">
        <v>2601</v>
      </c>
      <c r="C4157" s="415" t="s">
        <v>2115</v>
      </c>
      <c r="D4157" s="415" t="s">
        <v>2794</v>
      </c>
      <c r="E4157" s="416" t="s">
        <v>155</v>
      </c>
      <c r="F4157" s="415" t="s">
        <v>155</v>
      </c>
      <c r="G4157" s="415">
        <v>92314</v>
      </c>
      <c r="H4157" s="415" t="s">
        <v>3238</v>
      </c>
      <c r="I4157" s="415" t="s">
        <v>25</v>
      </c>
      <c r="J4157" s="415" t="s">
        <v>216</v>
      </c>
      <c r="K4157" s="416">
        <v>7.78</v>
      </c>
      <c r="L4157" s="415" t="s">
        <v>217</v>
      </c>
    </row>
    <row r="4158" spans="1:12" x14ac:dyDescent="0.25">
      <c r="A4158" s="415" t="s">
        <v>2600</v>
      </c>
      <c r="B4158" s="415" t="s">
        <v>2601</v>
      </c>
      <c r="C4158" s="415" t="s">
        <v>2115</v>
      </c>
      <c r="D4158" s="415" t="s">
        <v>2794</v>
      </c>
      <c r="E4158" s="416" t="s">
        <v>155</v>
      </c>
      <c r="F4158" s="415" t="s">
        <v>155</v>
      </c>
      <c r="G4158" s="415">
        <v>92315</v>
      </c>
      <c r="H4158" s="415" t="s">
        <v>3239</v>
      </c>
      <c r="I4158" s="415" t="s">
        <v>25</v>
      </c>
      <c r="J4158" s="415" t="s">
        <v>216</v>
      </c>
      <c r="K4158" s="416">
        <v>12.19</v>
      </c>
      <c r="L4158" s="415" t="s">
        <v>217</v>
      </c>
    </row>
    <row r="4159" spans="1:12" x14ac:dyDescent="0.25">
      <c r="A4159" s="415" t="s">
        <v>2600</v>
      </c>
      <c r="B4159" s="415" t="s">
        <v>2601</v>
      </c>
      <c r="C4159" s="415" t="s">
        <v>2115</v>
      </c>
      <c r="D4159" s="415" t="s">
        <v>2794</v>
      </c>
      <c r="E4159" s="416" t="s">
        <v>155</v>
      </c>
      <c r="F4159" s="415" t="s">
        <v>155</v>
      </c>
      <c r="G4159" s="415">
        <v>92316</v>
      </c>
      <c r="H4159" s="415" t="s">
        <v>3240</v>
      </c>
      <c r="I4159" s="415" t="s">
        <v>25</v>
      </c>
      <c r="J4159" s="415" t="s">
        <v>216</v>
      </c>
      <c r="K4159" s="416">
        <v>19.66</v>
      </c>
      <c r="L4159" s="415" t="s">
        <v>217</v>
      </c>
    </row>
    <row r="4160" spans="1:12" x14ac:dyDescent="0.25">
      <c r="A4160" s="415" t="s">
        <v>2600</v>
      </c>
      <c r="B4160" s="415" t="s">
        <v>2601</v>
      </c>
      <c r="C4160" s="415" t="s">
        <v>2115</v>
      </c>
      <c r="D4160" s="415" t="s">
        <v>2794</v>
      </c>
      <c r="E4160" s="416" t="s">
        <v>155</v>
      </c>
      <c r="F4160" s="415" t="s">
        <v>155</v>
      </c>
      <c r="G4160" s="415">
        <v>92317</v>
      </c>
      <c r="H4160" s="415" t="s">
        <v>3241</v>
      </c>
      <c r="I4160" s="415" t="s">
        <v>25</v>
      </c>
      <c r="J4160" s="415" t="s">
        <v>216</v>
      </c>
      <c r="K4160" s="416">
        <v>16.440000000000001</v>
      </c>
      <c r="L4160" s="415" t="s">
        <v>217</v>
      </c>
    </row>
    <row r="4161" spans="1:12" x14ac:dyDescent="0.25">
      <c r="A4161" s="415" t="s">
        <v>2600</v>
      </c>
      <c r="B4161" s="415" t="s">
        <v>2601</v>
      </c>
      <c r="C4161" s="415" t="s">
        <v>2115</v>
      </c>
      <c r="D4161" s="415" t="s">
        <v>2794</v>
      </c>
      <c r="E4161" s="416" t="s">
        <v>155</v>
      </c>
      <c r="F4161" s="415" t="s">
        <v>155</v>
      </c>
      <c r="G4161" s="415">
        <v>92318</v>
      </c>
      <c r="H4161" s="415" t="s">
        <v>3242</v>
      </c>
      <c r="I4161" s="415" t="s">
        <v>25</v>
      </c>
      <c r="J4161" s="415" t="s">
        <v>216</v>
      </c>
      <c r="K4161" s="416">
        <v>27.82</v>
      </c>
      <c r="L4161" s="415" t="s">
        <v>217</v>
      </c>
    </row>
    <row r="4162" spans="1:12" x14ac:dyDescent="0.25">
      <c r="A4162" s="415" t="s">
        <v>2600</v>
      </c>
      <c r="B4162" s="415" t="s">
        <v>2601</v>
      </c>
      <c r="C4162" s="415" t="s">
        <v>2115</v>
      </c>
      <c r="D4162" s="415" t="s">
        <v>2794</v>
      </c>
      <c r="E4162" s="416" t="s">
        <v>155</v>
      </c>
      <c r="F4162" s="415" t="s">
        <v>155</v>
      </c>
      <c r="G4162" s="415">
        <v>92319</v>
      </c>
      <c r="H4162" s="415" t="s">
        <v>3243</v>
      </c>
      <c r="I4162" s="415" t="s">
        <v>25</v>
      </c>
      <c r="J4162" s="415" t="s">
        <v>216</v>
      </c>
      <c r="K4162" s="416">
        <v>40.78</v>
      </c>
      <c r="L4162" s="415" t="s">
        <v>217</v>
      </c>
    </row>
    <row r="4163" spans="1:12" x14ac:dyDescent="0.25">
      <c r="A4163" s="415" t="s">
        <v>2600</v>
      </c>
      <c r="B4163" s="415" t="s">
        <v>2601</v>
      </c>
      <c r="C4163" s="415" t="s">
        <v>2115</v>
      </c>
      <c r="D4163" s="415" t="s">
        <v>2794</v>
      </c>
      <c r="E4163" s="416" t="s">
        <v>155</v>
      </c>
      <c r="F4163" s="415" t="s">
        <v>155</v>
      </c>
      <c r="G4163" s="415">
        <v>92326</v>
      </c>
      <c r="H4163" s="415" t="s">
        <v>3244</v>
      </c>
      <c r="I4163" s="415" t="s">
        <v>25</v>
      </c>
      <c r="J4163" s="415" t="s">
        <v>216</v>
      </c>
      <c r="K4163" s="416">
        <v>13.12</v>
      </c>
      <c r="L4163" s="415" t="s">
        <v>217</v>
      </c>
    </row>
    <row r="4164" spans="1:12" x14ac:dyDescent="0.25">
      <c r="A4164" s="415" t="s">
        <v>2600</v>
      </c>
      <c r="B4164" s="415" t="s">
        <v>2601</v>
      </c>
      <c r="C4164" s="415" t="s">
        <v>2115</v>
      </c>
      <c r="D4164" s="415" t="s">
        <v>2794</v>
      </c>
      <c r="E4164" s="416" t="s">
        <v>155</v>
      </c>
      <c r="F4164" s="415" t="s">
        <v>155</v>
      </c>
      <c r="G4164" s="415">
        <v>92327</v>
      </c>
      <c r="H4164" s="415" t="s">
        <v>3245</v>
      </c>
      <c r="I4164" s="415" t="s">
        <v>25</v>
      </c>
      <c r="J4164" s="415" t="s">
        <v>216</v>
      </c>
      <c r="K4164" s="416">
        <v>23.15</v>
      </c>
      <c r="L4164" s="415" t="s">
        <v>217</v>
      </c>
    </row>
    <row r="4165" spans="1:12" x14ac:dyDescent="0.25">
      <c r="A4165" s="415" t="s">
        <v>2600</v>
      </c>
      <c r="B4165" s="415" t="s">
        <v>2601</v>
      </c>
      <c r="C4165" s="415" t="s">
        <v>2115</v>
      </c>
      <c r="D4165" s="415" t="s">
        <v>2794</v>
      </c>
      <c r="E4165" s="416" t="s">
        <v>155</v>
      </c>
      <c r="F4165" s="415" t="s">
        <v>155</v>
      </c>
      <c r="G4165" s="415">
        <v>92328</v>
      </c>
      <c r="H4165" s="415" t="s">
        <v>3246</v>
      </c>
      <c r="I4165" s="415" t="s">
        <v>25</v>
      </c>
      <c r="J4165" s="415" t="s">
        <v>216</v>
      </c>
      <c r="K4165" s="416">
        <v>35.659999999999997</v>
      </c>
      <c r="L4165" s="415" t="s">
        <v>217</v>
      </c>
    </row>
    <row r="4166" spans="1:12" x14ac:dyDescent="0.25">
      <c r="A4166" s="415" t="s">
        <v>2600</v>
      </c>
      <c r="B4166" s="415" t="s">
        <v>2601</v>
      </c>
      <c r="C4166" s="415" t="s">
        <v>2115</v>
      </c>
      <c r="D4166" s="415" t="s">
        <v>2794</v>
      </c>
      <c r="E4166" s="416" t="s">
        <v>155</v>
      </c>
      <c r="F4166" s="415" t="s">
        <v>155</v>
      </c>
      <c r="G4166" s="415">
        <v>92329</v>
      </c>
      <c r="H4166" s="415" t="s">
        <v>3247</v>
      </c>
      <c r="I4166" s="415" t="s">
        <v>25</v>
      </c>
      <c r="J4166" s="415" t="s">
        <v>216</v>
      </c>
      <c r="K4166" s="416">
        <v>7.93</v>
      </c>
      <c r="L4166" s="415" t="s">
        <v>217</v>
      </c>
    </row>
    <row r="4167" spans="1:12" x14ac:dyDescent="0.25">
      <c r="A4167" s="415" t="s">
        <v>2600</v>
      </c>
      <c r="B4167" s="415" t="s">
        <v>2601</v>
      </c>
      <c r="C4167" s="415" t="s">
        <v>2115</v>
      </c>
      <c r="D4167" s="415" t="s">
        <v>2794</v>
      </c>
      <c r="E4167" s="416" t="s">
        <v>155</v>
      </c>
      <c r="F4167" s="415" t="s">
        <v>155</v>
      </c>
      <c r="G4167" s="415">
        <v>92330</v>
      </c>
      <c r="H4167" s="415" t="s">
        <v>3248</v>
      </c>
      <c r="I4167" s="415" t="s">
        <v>25</v>
      </c>
      <c r="J4167" s="415" t="s">
        <v>216</v>
      </c>
      <c r="K4167" s="416">
        <v>13.55</v>
      </c>
      <c r="L4167" s="415" t="s">
        <v>217</v>
      </c>
    </row>
    <row r="4168" spans="1:12" x14ac:dyDescent="0.25">
      <c r="A4168" s="415" t="s">
        <v>2600</v>
      </c>
      <c r="B4168" s="415" t="s">
        <v>2601</v>
      </c>
      <c r="C4168" s="415" t="s">
        <v>2115</v>
      </c>
      <c r="D4168" s="415" t="s">
        <v>2794</v>
      </c>
      <c r="E4168" s="416" t="s">
        <v>155</v>
      </c>
      <c r="F4168" s="415" t="s">
        <v>155</v>
      </c>
      <c r="G4168" s="415">
        <v>92331</v>
      </c>
      <c r="H4168" s="415" t="s">
        <v>3249</v>
      </c>
      <c r="I4168" s="415" t="s">
        <v>25</v>
      </c>
      <c r="J4168" s="415" t="s">
        <v>216</v>
      </c>
      <c r="K4168" s="416">
        <v>22.11</v>
      </c>
      <c r="L4168" s="415" t="s">
        <v>217</v>
      </c>
    </row>
    <row r="4169" spans="1:12" x14ac:dyDescent="0.25">
      <c r="A4169" s="415" t="s">
        <v>2600</v>
      </c>
      <c r="B4169" s="415" t="s">
        <v>2601</v>
      </c>
      <c r="C4169" s="415" t="s">
        <v>2115</v>
      </c>
      <c r="D4169" s="415" t="s">
        <v>2794</v>
      </c>
      <c r="E4169" s="416" t="s">
        <v>155</v>
      </c>
      <c r="F4169" s="415" t="s">
        <v>155</v>
      </c>
      <c r="G4169" s="415">
        <v>92332</v>
      </c>
      <c r="H4169" s="415" t="s">
        <v>3250</v>
      </c>
      <c r="I4169" s="415" t="s">
        <v>25</v>
      </c>
      <c r="J4169" s="415" t="s">
        <v>216</v>
      </c>
      <c r="K4169" s="416">
        <v>16.670000000000002</v>
      </c>
      <c r="L4169" s="415" t="s">
        <v>217</v>
      </c>
    </row>
    <row r="4170" spans="1:12" x14ac:dyDescent="0.25">
      <c r="A4170" s="415" t="s">
        <v>2600</v>
      </c>
      <c r="B4170" s="415" t="s">
        <v>2601</v>
      </c>
      <c r="C4170" s="415" t="s">
        <v>2115</v>
      </c>
      <c r="D4170" s="415" t="s">
        <v>2794</v>
      </c>
      <c r="E4170" s="416" t="s">
        <v>155</v>
      </c>
      <c r="F4170" s="415" t="s">
        <v>155</v>
      </c>
      <c r="G4170" s="415">
        <v>92333</v>
      </c>
      <c r="H4170" s="415" t="s">
        <v>3251</v>
      </c>
      <c r="I4170" s="415" t="s">
        <v>25</v>
      </c>
      <c r="J4170" s="415" t="s">
        <v>216</v>
      </c>
      <c r="K4170" s="416">
        <v>30.55</v>
      </c>
      <c r="L4170" s="415" t="s">
        <v>217</v>
      </c>
    </row>
    <row r="4171" spans="1:12" x14ac:dyDescent="0.25">
      <c r="A4171" s="415" t="s">
        <v>2600</v>
      </c>
      <c r="B4171" s="415" t="s">
        <v>2601</v>
      </c>
      <c r="C4171" s="415" t="s">
        <v>2115</v>
      </c>
      <c r="D4171" s="415" t="s">
        <v>2794</v>
      </c>
      <c r="E4171" s="416" t="s">
        <v>155</v>
      </c>
      <c r="F4171" s="415" t="s">
        <v>155</v>
      </c>
      <c r="G4171" s="415">
        <v>92334</v>
      </c>
      <c r="H4171" s="415" t="s">
        <v>3252</v>
      </c>
      <c r="I4171" s="415" t="s">
        <v>25</v>
      </c>
      <c r="J4171" s="415" t="s">
        <v>216</v>
      </c>
      <c r="K4171" s="416">
        <v>45.65</v>
      </c>
      <c r="L4171" s="415" t="s">
        <v>217</v>
      </c>
    </row>
    <row r="4172" spans="1:12" x14ac:dyDescent="0.25">
      <c r="A4172" s="415" t="s">
        <v>2600</v>
      </c>
      <c r="B4172" s="415" t="s">
        <v>2601</v>
      </c>
      <c r="C4172" s="415" t="s">
        <v>2115</v>
      </c>
      <c r="D4172" s="415" t="s">
        <v>2794</v>
      </c>
      <c r="E4172" s="416" t="s">
        <v>155</v>
      </c>
      <c r="F4172" s="415" t="s">
        <v>155</v>
      </c>
      <c r="G4172" s="415">
        <v>92344</v>
      </c>
      <c r="H4172" s="415" t="s">
        <v>6181</v>
      </c>
      <c r="I4172" s="415" t="s">
        <v>25</v>
      </c>
      <c r="J4172" s="415" t="s">
        <v>216</v>
      </c>
      <c r="K4172" s="416">
        <v>59.88</v>
      </c>
      <c r="L4172" s="415" t="s">
        <v>217</v>
      </c>
    </row>
    <row r="4173" spans="1:12" x14ac:dyDescent="0.25">
      <c r="A4173" s="415" t="s">
        <v>2600</v>
      </c>
      <c r="B4173" s="415" t="s">
        <v>2601</v>
      </c>
      <c r="C4173" s="415" t="s">
        <v>2115</v>
      </c>
      <c r="D4173" s="415" t="s">
        <v>2794</v>
      </c>
      <c r="E4173" s="416" t="s">
        <v>155</v>
      </c>
      <c r="F4173" s="415" t="s">
        <v>155</v>
      </c>
      <c r="G4173" s="415">
        <v>92345</v>
      </c>
      <c r="H4173" s="415" t="s">
        <v>6182</v>
      </c>
      <c r="I4173" s="415" t="s">
        <v>25</v>
      </c>
      <c r="J4173" s="415" t="s">
        <v>216</v>
      </c>
      <c r="K4173" s="416">
        <v>59.86</v>
      </c>
      <c r="L4173" s="415" t="s">
        <v>217</v>
      </c>
    </row>
    <row r="4174" spans="1:12" x14ac:dyDescent="0.25">
      <c r="A4174" s="415" t="s">
        <v>2600</v>
      </c>
      <c r="B4174" s="415" t="s">
        <v>2601</v>
      </c>
      <c r="C4174" s="415" t="s">
        <v>2115</v>
      </c>
      <c r="D4174" s="415" t="s">
        <v>2794</v>
      </c>
      <c r="E4174" s="416" t="s">
        <v>155</v>
      </c>
      <c r="F4174" s="415" t="s">
        <v>155</v>
      </c>
      <c r="G4174" s="415">
        <v>92346</v>
      </c>
      <c r="H4174" s="415" t="s">
        <v>6183</v>
      </c>
      <c r="I4174" s="415" t="s">
        <v>25</v>
      </c>
      <c r="J4174" s="415" t="s">
        <v>216</v>
      </c>
      <c r="K4174" s="416">
        <v>81.38</v>
      </c>
      <c r="L4174" s="415" t="s">
        <v>217</v>
      </c>
    </row>
    <row r="4175" spans="1:12" x14ac:dyDescent="0.25">
      <c r="A4175" s="415" t="s">
        <v>2600</v>
      </c>
      <c r="B4175" s="415" t="s">
        <v>2601</v>
      </c>
      <c r="C4175" s="415" t="s">
        <v>2115</v>
      </c>
      <c r="D4175" s="415" t="s">
        <v>2794</v>
      </c>
      <c r="E4175" s="416" t="s">
        <v>155</v>
      </c>
      <c r="F4175" s="415" t="s">
        <v>155</v>
      </c>
      <c r="G4175" s="415">
        <v>92347</v>
      </c>
      <c r="H4175" s="415" t="s">
        <v>6184</v>
      </c>
      <c r="I4175" s="415" t="s">
        <v>25</v>
      </c>
      <c r="J4175" s="415" t="s">
        <v>216</v>
      </c>
      <c r="K4175" s="416">
        <v>92.04</v>
      </c>
      <c r="L4175" s="415" t="s">
        <v>217</v>
      </c>
    </row>
    <row r="4176" spans="1:12" x14ac:dyDescent="0.25">
      <c r="A4176" s="415" t="s">
        <v>2600</v>
      </c>
      <c r="B4176" s="415" t="s">
        <v>2601</v>
      </c>
      <c r="C4176" s="415" t="s">
        <v>2115</v>
      </c>
      <c r="D4176" s="415" t="s">
        <v>2794</v>
      </c>
      <c r="E4176" s="416" t="s">
        <v>155</v>
      </c>
      <c r="F4176" s="415" t="s">
        <v>155</v>
      </c>
      <c r="G4176" s="415">
        <v>92348</v>
      </c>
      <c r="H4176" s="415" t="s">
        <v>6185</v>
      </c>
      <c r="I4176" s="415" t="s">
        <v>25</v>
      </c>
      <c r="J4176" s="415" t="s">
        <v>216</v>
      </c>
      <c r="K4176" s="416">
        <v>118.46</v>
      </c>
      <c r="L4176" s="415" t="s">
        <v>217</v>
      </c>
    </row>
    <row r="4177" spans="1:12" x14ac:dyDescent="0.25">
      <c r="A4177" s="415" t="s">
        <v>2600</v>
      </c>
      <c r="B4177" s="415" t="s">
        <v>2601</v>
      </c>
      <c r="C4177" s="415" t="s">
        <v>2115</v>
      </c>
      <c r="D4177" s="415" t="s">
        <v>2794</v>
      </c>
      <c r="E4177" s="416" t="s">
        <v>155</v>
      </c>
      <c r="F4177" s="415" t="s">
        <v>155</v>
      </c>
      <c r="G4177" s="415">
        <v>92349</v>
      </c>
      <c r="H4177" s="415" t="s">
        <v>6186</v>
      </c>
      <c r="I4177" s="415" t="s">
        <v>25</v>
      </c>
      <c r="J4177" s="415" t="s">
        <v>216</v>
      </c>
      <c r="K4177" s="416">
        <v>127.95</v>
      </c>
      <c r="L4177" s="415" t="s">
        <v>217</v>
      </c>
    </row>
    <row r="4178" spans="1:12" x14ac:dyDescent="0.25">
      <c r="A4178" s="415" t="s">
        <v>2600</v>
      </c>
      <c r="B4178" s="415" t="s">
        <v>2601</v>
      </c>
      <c r="C4178" s="415" t="s">
        <v>2115</v>
      </c>
      <c r="D4178" s="415" t="s">
        <v>2794</v>
      </c>
      <c r="E4178" s="416" t="s">
        <v>155</v>
      </c>
      <c r="F4178" s="415" t="s">
        <v>155</v>
      </c>
      <c r="G4178" s="415">
        <v>92350</v>
      </c>
      <c r="H4178" s="415" t="s">
        <v>6187</v>
      </c>
      <c r="I4178" s="415" t="s">
        <v>25</v>
      </c>
      <c r="J4178" s="415" t="s">
        <v>216</v>
      </c>
      <c r="K4178" s="416">
        <v>89.01</v>
      </c>
      <c r="L4178" s="415" t="s">
        <v>217</v>
      </c>
    </row>
    <row r="4179" spans="1:12" x14ac:dyDescent="0.25">
      <c r="A4179" s="415" t="s">
        <v>2600</v>
      </c>
      <c r="B4179" s="415" t="s">
        <v>2601</v>
      </c>
      <c r="C4179" s="415" t="s">
        <v>2115</v>
      </c>
      <c r="D4179" s="415" t="s">
        <v>2794</v>
      </c>
      <c r="E4179" s="416" t="s">
        <v>155</v>
      </c>
      <c r="F4179" s="415" t="s">
        <v>155</v>
      </c>
      <c r="G4179" s="415">
        <v>92351</v>
      </c>
      <c r="H4179" s="415" t="s">
        <v>6188</v>
      </c>
      <c r="I4179" s="415" t="s">
        <v>25</v>
      </c>
      <c r="J4179" s="415" t="s">
        <v>216</v>
      </c>
      <c r="K4179" s="416">
        <v>86.64</v>
      </c>
      <c r="L4179" s="415" t="s">
        <v>217</v>
      </c>
    </row>
    <row r="4180" spans="1:12" x14ac:dyDescent="0.25">
      <c r="A4180" s="415" t="s">
        <v>2600</v>
      </c>
      <c r="B4180" s="415" t="s">
        <v>2601</v>
      </c>
      <c r="C4180" s="415" t="s">
        <v>2115</v>
      </c>
      <c r="D4180" s="415" t="s">
        <v>2794</v>
      </c>
      <c r="E4180" s="416" t="s">
        <v>155</v>
      </c>
      <c r="F4180" s="415" t="s">
        <v>155</v>
      </c>
      <c r="G4180" s="415">
        <v>92352</v>
      </c>
      <c r="H4180" s="415" t="s">
        <v>6189</v>
      </c>
      <c r="I4180" s="415" t="s">
        <v>25</v>
      </c>
      <c r="J4180" s="415" t="s">
        <v>216</v>
      </c>
      <c r="K4180" s="416">
        <v>142.63999999999999</v>
      </c>
      <c r="L4180" s="415" t="s">
        <v>217</v>
      </c>
    </row>
    <row r="4181" spans="1:12" x14ac:dyDescent="0.25">
      <c r="A4181" s="415" t="s">
        <v>2600</v>
      </c>
      <c r="B4181" s="415" t="s">
        <v>2601</v>
      </c>
      <c r="C4181" s="415" t="s">
        <v>2115</v>
      </c>
      <c r="D4181" s="415" t="s">
        <v>2794</v>
      </c>
      <c r="E4181" s="416" t="s">
        <v>155</v>
      </c>
      <c r="F4181" s="415" t="s">
        <v>155</v>
      </c>
      <c r="G4181" s="415">
        <v>92353</v>
      </c>
      <c r="H4181" s="415" t="s">
        <v>6190</v>
      </c>
      <c r="I4181" s="415" t="s">
        <v>25</v>
      </c>
      <c r="J4181" s="415" t="s">
        <v>216</v>
      </c>
      <c r="K4181" s="416">
        <v>132.21</v>
      </c>
      <c r="L4181" s="415" t="s">
        <v>217</v>
      </c>
    </row>
    <row r="4182" spans="1:12" x14ac:dyDescent="0.25">
      <c r="A4182" s="415" t="s">
        <v>2600</v>
      </c>
      <c r="B4182" s="415" t="s">
        <v>2601</v>
      </c>
      <c r="C4182" s="415" t="s">
        <v>2115</v>
      </c>
      <c r="D4182" s="415" t="s">
        <v>2794</v>
      </c>
      <c r="E4182" s="416" t="s">
        <v>155</v>
      </c>
      <c r="F4182" s="415" t="s">
        <v>155</v>
      </c>
      <c r="G4182" s="415">
        <v>92354</v>
      </c>
      <c r="H4182" s="415" t="s">
        <v>6191</v>
      </c>
      <c r="I4182" s="415" t="s">
        <v>25</v>
      </c>
      <c r="J4182" s="415" t="s">
        <v>216</v>
      </c>
      <c r="K4182" s="416">
        <v>194.12</v>
      </c>
      <c r="L4182" s="415" t="s">
        <v>217</v>
      </c>
    </row>
    <row r="4183" spans="1:12" x14ac:dyDescent="0.25">
      <c r="A4183" s="415" t="s">
        <v>2600</v>
      </c>
      <c r="B4183" s="415" t="s">
        <v>2601</v>
      </c>
      <c r="C4183" s="415" t="s">
        <v>2115</v>
      </c>
      <c r="D4183" s="415" t="s">
        <v>2794</v>
      </c>
      <c r="E4183" s="416" t="s">
        <v>155</v>
      </c>
      <c r="F4183" s="415" t="s">
        <v>155</v>
      </c>
      <c r="G4183" s="415">
        <v>92355</v>
      </c>
      <c r="H4183" s="415" t="s">
        <v>6192</v>
      </c>
      <c r="I4183" s="415" t="s">
        <v>25</v>
      </c>
      <c r="J4183" s="415" t="s">
        <v>216</v>
      </c>
      <c r="K4183" s="416">
        <v>174.01</v>
      </c>
      <c r="L4183" s="415" t="s">
        <v>217</v>
      </c>
    </row>
    <row r="4184" spans="1:12" x14ac:dyDescent="0.25">
      <c r="A4184" s="415" t="s">
        <v>2600</v>
      </c>
      <c r="B4184" s="415" t="s">
        <v>2601</v>
      </c>
      <c r="C4184" s="415" t="s">
        <v>2115</v>
      </c>
      <c r="D4184" s="415" t="s">
        <v>2794</v>
      </c>
      <c r="E4184" s="416" t="s">
        <v>155</v>
      </c>
      <c r="F4184" s="415" t="s">
        <v>155</v>
      </c>
      <c r="G4184" s="415">
        <v>92356</v>
      </c>
      <c r="H4184" s="415" t="s">
        <v>6193</v>
      </c>
      <c r="I4184" s="415" t="s">
        <v>25</v>
      </c>
      <c r="J4184" s="415" t="s">
        <v>216</v>
      </c>
      <c r="K4184" s="416">
        <v>115.45</v>
      </c>
      <c r="L4184" s="415" t="s">
        <v>217</v>
      </c>
    </row>
    <row r="4185" spans="1:12" x14ac:dyDescent="0.25">
      <c r="A4185" s="415" t="s">
        <v>2600</v>
      </c>
      <c r="B4185" s="415" t="s">
        <v>2601</v>
      </c>
      <c r="C4185" s="415" t="s">
        <v>2115</v>
      </c>
      <c r="D4185" s="415" t="s">
        <v>2794</v>
      </c>
      <c r="E4185" s="416" t="s">
        <v>155</v>
      </c>
      <c r="F4185" s="415" t="s">
        <v>155</v>
      </c>
      <c r="G4185" s="415">
        <v>92357</v>
      </c>
      <c r="H4185" s="415" t="s">
        <v>6194</v>
      </c>
      <c r="I4185" s="415" t="s">
        <v>25</v>
      </c>
      <c r="J4185" s="415" t="s">
        <v>216</v>
      </c>
      <c r="K4185" s="416">
        <v>181.5</v>
      </c>
      <c r="L4185" s="415" t="s">
        <v>217</v>
      </c>
    </row>
    <row r="4186" spans="1:12" x14ac:dyDescent="0.25">
      <c r="A4186" s="415" t="s">
        <v>2600</v>
      </c>
      <c r="B4186" s="415" t="s">
        <v>2601</v>
      </c>
      <c r="C4186" s="415" t="s">
        <v>2115</v>
      </c>
      <c r="D4186" s="415" t="s">
        <v>2794</v>
      </c>
      <c r="E4186" s="416" t="s">
        <v>155</v>
      </c>
      <c r="F4186" s="415" t="s">
        <v>155</v>
      </c>
      <c r="G4186" s="415">
        <v>92358</v>
      </c>
      <c r="H4186" s="415" t="s">
        <v>6195</v>
      </c>
      <c r="I4186" s="415" t="s">
        <v>25</v>
      </c>
      <c r="J4186" s="415" t="s">
        <v>216</v>
      </c>
      <c r="K4186" s="416">
        <v>230.04</v>
      </c>
      <c r="L4186" s="415" t="s">
        <v>217</v>
      </c>
    </row>
    <row r="4187" spans="1:12" x14ac:dyDescent="0.25">
      <c r="A4187" s="415" t="s">
        <v>2600</v>
      </c>
      <c r="B4187" s="415" t="s">
        <v>2601</v>
      </c>
      <c r="C4187" s="415" t="s">
        <v>2115</v>
      </c>
      <c r="D4187" s="415" t="s">
        <v>2794</v>
      </c>
      <c r="E4187" s="416" t="s">
        <v>155</v>
      </c>
      <c r="F4187" s="415" t="s">
        <v>155</v>
      </c>
      <c r="G4187" s="415">
        <v>92369</v>
      </c>
      <c r="H4187" s="415" t="s">
        <v>6196</v>
      </c>
      <c r="I4187" s="415" t="s">
        <v>25</v>
      </c>
      <c r="J4187" s="415" t="s">
        <v>216</v>
      </c>
      <c r="K4187" s="416">
        <v>29.66</v>
      </c>
      <c r="L4187" s="415" t="s">
        <v>217</v>
      </c>
    </row>
    <row r="4188" spans="1:12" x14ac:dyDescent="0.25">
      <c r="A4188" s="415" t="s">
        <v>2600</v>
      </c>
      <c r="B4188" s="415" t="s">
        <v>2601</v>
      </c>
      <c r="C4188" s="415" t="s">
        <v>2115</v>
      </c>
      <c r="D4188" s="415" t="s">
        <v>2794</v>
      </c>
      <c r="E4188" s="416" t="s">
        <v>155</v>
      </c>
      <c r="F4188" s="415" t="s">
        <v>155</v>
      </c>
      <c r="G4188" s="415">
        <v>92370</v>
      </c>
      <c r="H4188" s="415" t="s">
        <v>6197</v>
      </c>
      <c r="I4188" s="415" t="s">
        <v>25</v>
      </c>
      <c r="J4188" s="415" t="s">
        <v>216</v>
      </c>
      <c r="K4188" s="416">
        <v>31.58</v>
      </c>
      <c r="L4188" s="415" t="s">
        <v>217</v>
      </c>
    </row>
    <row r="4189" spans="1:12" x14ac:dyDescent="0.25">
      <c r="A4189" s="415" t="s">
        <v>2600</v>
      </c>
      <c r="B4189" s="415" t="s">
        <v>2601</v>
      </c>
      <c r="C4189" s="415" t="s">
        <v>2115</v>
      </c>
      <c r="D4189" s="415" t="s">
        <v>2794</v>
      </c>
      <c r="E4189" s="416" t="s">
        <v>155</v>
      </c>
      <c r="F4189" s="415" t="s">
        <v>155</v>
      </c>
      <c r="G4189" s="415">
        <v>92371</v>
      </c>
      <c r="H4189" s="415" t="s">
        <v>6198</v>
      </c>
      <c r="I4189" s="415" t="s">
        <v>25</v>
      </c>
      <c r="J4189" s="415" t="s">
        <v>216</v>
      </c>
      <c r="K4189" s="416">
        <v>36.94</v>
      </c>
      <c r="L4189" s="415" t="s">
        <v>217</v>
      </c>
    </row>
    <row r="4190" spans="1:12" x14ac:dyDescent="0.25">
      <c r="A4190" s="415" t="s">
        <v>2600</v>
      </c>
      <c r="B4190" s="415" t="s">
        <v>2601</v>
      </c>
      <c r="C4190" s="415" t="s">
        <v>2115</v>
      </c>
      <c r="D4190" s="415" t="s">
        <v>2794</v>
      </c>
      <c r="E4190" s="416" t="s">
        <v>155</v>
      </c>
      <c r="F4190" s="415" t="s">
        <v>155</v>
      </c>
      <c r="G4190" s="415">
        <v>92372</v>
      </c>
      <c r="H4190" s="415" t="s">
        <v>6199</v>
      </c>
      <c r="I4190" s="415" t="s">
        <v>25</v>
      </c>
      <c r="J4190" s="415" t="s">
        <v>216</v>
      </c>
      <c r="K4190" s="416">
        <v>38.729999999999997</v>
      </c>
      <c r="L4190" s="415" t="s">
        <v>217</v>
      </c>
    </row>
    <row r="4191" spans="1:12" x14ac:dyDescent="0.25">
      <c r="A4191" s="415" t="s">
        <v>2600</v>
      </c>
      <c r="B4191" s="415" t="s">
        <v>2601</v>
      </c>
      <c r="C4191" s="415" t="s">
        <v>2115</v>
      </c>
      <c r="D4191" s="415" t="s">
        <v>2794</v>
      </c>
      <c r="E4191" s="416" t="s">
        <v>155</v>
      </c>
      <c r="F4191" s="415" t="s">
        <v>155</v>
      </c>
      <c r="G4191" s="415">
        <v>92373</v>
      </c>
      <c r="H4191" s="415" t="s">
        <v>6200</v>
      </c>
      <c r="I4191" s="415" t="s">
        <v>25</v>
      </c>
      <c r="J4191" s="415" t="s">
        <v>216</v>
      </c>
      <c r="K4191" s="416">
        <v>44.55</v>
      </c>
      <c r="L4191" s="415" t="s">
        <v>217</v>
      </c>
    </row>
    <row r="4192" spans="1:12" x14ac:dyDescent="0.25">
      <c r="A4192" s="415" t="s">
        <v>2600</v>
      </c>
      <c r="B4192" s="415" t="s">
        <v>2601</v>
      </c>
      <c r="C4192" s="415" t="s">
        <v>2115</v>
      </c>
      <c r="D4192" s="415" t="s">
        <v>2794</v>
      </c>
      <c r="E4192" s="416" t="s">
        <v>155</v>
      </c>
      <c r="F4192" s="415" t="s">
        <v>155</v>
      </c>
      <c r="G4192" s="415">
        <v>92374</v>
      </c>
      <c r="H4192" s="415" t="s">
        <v>6201</v>
      </c>
      <c r="I4192" s="415" t="s">
        <v>25</v>
      </c>
      <c r="J4192" s="415" t="s">
        <v>216</v>
      </c>
      <c r="K4192" s="416">
        <v>44.89</v>
      </c>
      <c r="L4192" s="415" t="s">
        <v>217</v>
      </c>
    </row>
    <row r="4193" spans="1:12" x14ac:dyDescent="0.25">
      <c r="A4193" s="415" t="s">
        <v>2600</v>
      </c>
      <c r="B4193" s="415" t="s">
        <v>2601</v>
      </c>
      <c r="C4193" s="415" t="s">
        <v>2115</v>
      </c>
      <c r="D4193" s="415" t="s">
        <v>2794</v>
      </c>
      <c r="E4193" s="416" t="s">
        <v>155</v>
      </c>
      <c r="F4193" s="415" t="s">
        <v>155</v>
      </c>
      <c r="G4193" s="415">
        <v>92375</v>
      </c>
      <c r="H4193" s="415" t="s">
        <v>6202</v>
      </c>
      <c r="I4193" s="415" t="s">
        <v>25</v>
      </c>
      <c r="J4193" s="415" t="s">
        <v>216</v>
      </c>
      <c r="K4193" s="416">
        <v>59.85</v>
      </c>
      <c r="L4193" s="415" t="s">
        <v>217</v>
      </c>
    </row>
    <row r="4194" spans="1:12" x14ac:dyDescent="0.25">
      <c r="A4194" s="415" t="s">
        <v>2600</v>
      </c>
      <c r="B4194" s="415" t="s">
        <v>2601</v>
      </c>
      <c r="C4194" s="415" t="s">
        <v>2115</v>
      </c>
      <c r="D4194" s="415" t="s">
        <v>2794</v>
      </c>
      <c r="E4194" s="416" t="s">
        <v>155</v>
      </c>
      <c r="F4194" s="415" t="s">
        <v>155</v>
      </c>
      <c r="G4194" s="415">
        <v>92376</v>
      </c>
      <c r="H4194" s="415" t="s">
        <v>6203</v>
      </c>
      <c r="I4194" s="415" t="s">
        <v>25</v>
      </c>
      <c r="J4194" s="415" t="s">
        <v>216</v>
      </c>
      <c r="K4194" s="416">
        <v>59.83</v>
      </c>
      <c r="L4194" s="415" t="s">
        <v>217</v>
      </c>
    </row>
    <row r="4195" spans="1:12" x14ac:dyDescent="0.25">
      <c r="A4195" s="415" t="s">
        <v>2600</v>
      </c>
      <c r="B4195" s="415" t="s">
        <v>2601</v>
      </c>
      <c r="C4195" s="415" t="s">
        <v>2115</v>
      </c>
      <c r="D4195" s="415" t="s">
        <v>2794</v>
      </c>
      <c r="E4195" s="416" t="s">
        <v>155</v>
      </c>
      <c r="F4195" s="415" t="s">
        <v>155</v>
      </c>
      <c r="G4195" s="415">
        <v>92377</v>
      </c>
      <c r="H4195" s="415" t="s">
        <v>6204</v>
      </c>
      <c r="I4195" s="415" t="s">
        <v>25</v>
      </c>
      <c r="J4195" s="415" t="s">
        <v>216</v>
      </c>
      <c r="K4195" s="416">
        <v>82.59</v>
      </c>
      <c r="L4195" s="415" t="s">
        <v>217</v>
      </c>
    </row>
    <row r="4196" spans="1:12" x14ac:dyDescent="0.25">
      <c r="A4196" s="415" t="s">
        <v>2600</v>
      </c>
      <c r="B4196" s="415" t="s">
        <v>2601</v>
      </c>
      <c r="C4196" s="415" t="s">
        <v>2115</v>
      </c>
      <c r="D4196" s="415" t="s">
        <v>2794</v>
      </c>
      <c r="E4196" s="416" t="s">
        <v>155</v>
      </c>
      <c r="F4196" s="415" t="s">
        <v>155</v>
      </c>
      <c r="G4196" s="415">
        <v>92378</v>
      </c>
      <c r="H4196" s="415" t="s">
        <v>6205</v>
      </c>
      <c r="I4196" s="415" t="s">
        <v>25</v>
      </c>
      <c r="J4196" s="415" t="s">
        <v>216</v>
      </c>
      <c r="K4196" s="416">
        <v>93.25</v>
      </c>
      <c r="L4196" s="415" t="s">
        <v>217</v>
      </c>
    </row>
    <row r="4197" spans="1:12" x14ac:dyDescent="0.25">
      <c r="A4197" s="415" t="s">
        <v>2600</v>
      </c>
      <c r="B4197" s="415" t="s">
        <v>2601</v>
      </c>
      <c r="C4197" s="415" t="s">
        <v>2115</v>
      </c>
      <c r="D4197" s="415" t="s">
        <v>2794</v>
      </c>
      <c r="E4197" s="416" t="s">
        <v>155</v>
      </c>
      <c r="F4197" s="415" t="s">
        <v>155</v>
      </c>
      <c r="G4197" s="415">
        <v>92379</v>
      </c>
      <c r="H4197" s="415" t="s">
        <v>6206</v>
      </c>
      <c r="I4197" s="415" t="s">
        <v>25</v>
      </c>
      <c r="J4197" s="415" t="s">
        <v>216</v>
      </c>
      <c r="K4197" s="416">
        <v>120.94</v>
      </c>
      <c r="L4197" s="415" t="s">
        <v>217</v>
      </c>
    </row>
    <row r="4198" spans="1:12" x14ac:dyDescent="0.25">
      <c r="A4198" s="415" t="s">
        <v>2600</v>
      </c>
      <c r="B4198" s="415" t="s">
        <v>2601</v>
      </c>
      <c r="C4198" s="415" t="s">
        <v>2115</v>
      </c>
      <c r="D4198" s="415" t="s">
        <v>2794</v>
      </c>
      <c r="E4198" s="416" t="s">
        <v>155</v>
      </c>
      <c r="F4198" s="415" t="s">
        <v>155</v>
      </c>
      <c r="G4198" s="415">
        <v>92380</v>
      </c>
      <c r="H4198" s="415" t="s">
        <v>6207</v>
      </c>
      <c r="I4198" s="415" t="s">
        <v>25</v>
      </c>
      <c r="J4198" s="415" t="s">
        <v>216</v>
      </c>
      <c r="K4198" s="416">
        <v>130.43</v>
      </c>
      <c r="L4198" s="415" t="s">
        <v>217</v>
      </c>
    </row>
    <row r="4199" spans="1:12" x14ac:dyDescent="0.25">
      <c r="A4199" s="415" t="s">
        <v>2600</v>
      </c>
      <c r="B4199" s="415" t="s">
        <v>2601</v>
      </c>
      <c r="C4199" s="415" t="s">
        <v>2115</v>
      </c>
      <c r="D4199" s="415" t="s">
        <v>2794</v>
      </c>
      <c r="E4199" s="416" t="s">
        <v>155</v>
      </c>
      <c r="F4199" s="415" t="s">
        <v>155</v>
      </c>
      <c r="G4199" s="415">
        <v>92381</v>
      </c>
      <c r="H4199" s="415" t="s">
        <v>6208</v>
      </c>
      <c r="I4199" s="415" t="s">
        <v>25</v>
      </c>
      <c r="J4199" s="415" t="s">
        <v>216</v>
      </c>
      <c r="K4199" s="416">
        <v>45.09</v>
      </c>
      <c r="L4199" s="415" t="s">
        <v>217</v>
      </c>
    </row>
    <row r="4200" spans="1:12" x14ac:dyDescent="0.25">
      <c r="A4200" s="415" t="s">
        <v>2600</v>
      </c>
      <c r="B4200" s="415" t="s">
        <v>2601</v>
      </c>
      <c r="C4200" s="415" t="s">
        <v>2115</v>
      </c>
      <c r="D4200" s="415" t="s">
        <v>2794</v>
      </c>
      <c r="E4200" s="416" t="s">
        <v>155</v>
      </c>
      <c r="F4200" s="415" t="s">
        <v>155</v>
      </c>
      <c r="G4200" s="415">
        <v>92382</v>
      </c>
      <c r="H4200" s="415" t="s">
        <v>6209</v>
      </c>
      <c r="I4200" s="415" t="s">
        <v>25</v>
      </c>
      <c r="J4200" s="415" t="s">
        <v>216</v>
      </c>
      <c r="K4200" s="416">
        <v>42.55</v>
      </c>
      <c r="L4200" s="415" t="s">
        <v>217</v>
      </c>
    </row>
    <row r="4201" spans="1:12" x14ac:dyDescent="0.25">
      <c r="A4201" s="415" t="s">
        <v>2600</v>
      </c>
      <c r="B4201" s="415" t="s">
        <v>2601</v>
      </c>
      <c r="C4201" s="415" t="s">
        <v>2115</v>
      </c>
      <c r="D4201" s="415" t="s">
        <v>2794</v>
      </c>
      <c r="E4201" s="416" t="s">
        <v>155</v>
      </c>
      <c r="F4201" s="415" t="s">
        <v>155</v>
      </c>
      <c r="G4201" s="415">
        <v>92383</v>
      </c>
      <c r="H4201" s="415" t="s">
        <v>6210</v>
      </c>
      <c r="I4201" s="415" t="s">
        <v>25</v>
      </c>
      <c r="J4201" s="415" t="s">
        <v>216</v>
      </c>
      <c r="K4201" s="416">
        <v>59.13</v>
      </c>
      <c r="L4201" s="415" t="s">
        <v>217</v>
      </c>
    </row>
    <row r="4202" spans="1:12" x14ac:dyDescent="0.25">
      <c r="A4202" s="415" t="s">
        <v>2600</v>
      </c>
      <c r="B4202" s="415" t="s">
        <v>2601</v>
      </c>
      <c r="C4202" s="415" t="s">
        <v>2115</v>
      </c>
      <c r="D4202" s="415" t="s">
        <v>2794</v>
      </c>
      <c r="E4202" s="416" t="s">
        <v>155</v>
      </c>
      <c r="F4202" s="415" t="s">
        <v>155</v>
      </c>
      <c r="G4202" s="415">
        <v>92384</v>
      </c>
      <c r="H4202" s="415" t="s">
        <v>6211</v>
      </c>
      <c r="I4202" s="415" t="s">
        <v>25</v>
      </c>
      <c r="J4202" s="415" t="s">
        <v>216</v>
      </c>
      <c r="K4202" s="416">
        <v>54.07</v>
      </c>
      <c r="L4202" s="415" t="s">
        <v>217</v>
      </c>
    </row>
    <row r="4203" spans="1:12" x14ac:dyDescent="0.25">
      <c r="A4203" s="415" t="s">
        <v>2600</v>
      </c>
      <c r="B4203" s="415" t="s">
        <v>2601</v>
      </c>
      <c r="C4203" s="415" t="s">
        <v>2115</v>
      </c>
      <c r="D4203" s="415" t="s">
        <v>2794</v>
      </c>
      <c r="E4203" s="416" t="s">
        <v>155</v>
      </c>
      <c r="F4203" s="415" t="s">
        <v>155</v>
      </c>
      <c r="G4203" s="415">
        <v>92385</v>
      </c>
      <c r="H4203" s="415" t="s">
        <v>6212</v>
      </c>
      <c r="I4203" s="415" t="s">
        <v>25</v>
      </c>
      <c r="J4203" s="415" t="s">
        <v>216</v>
      </c>
      <c r="K4203" s="416">
        <v>68.59</v>
      </c>
      <c r="L4203" s="415" t="s">
        <v>217</v>
      </c>
    </row>
    <row r="4204" spans="1:12" x14ac:dyDescent="0.25">
      <c r="A4204" s="415" t="s">
        <v>2600</v>
      </c>
      <c r="B4204" s="415" t="s">
        <v>2601</v>
      </c>
      <c r="C4204" s="415" t="s">
        <v>2115</v>
      </c>
      <c r="D4204" s="415" t="s">
        <v>2794</v>
      </c>
      <c r="E4204" s="416" t="s">
        <v>155</v>
      </c>
      <c r="F4204" s="415" t="s">
        <v>155</v>
      </c>
      <c r="G4204" s="415">
        <v>92386</v>
      </c>
      <c r="H4204" s="415" t="s">
        <v>6213</v>
      </c>
      <c r="I4204" s="415" t="s">
        <v>25</v>
      </c>
      <c r="J4204" s="415" t="s">
        <v>216</v>
      </c>
      <c r="K4204" s="416">
        <v>65.099999999999994</v>
      </c>
      <c r="L4204" s="415" t="s">
        <v>217</v>
      </c>
    </row>
    <row r="4205" spans="1:12" x14ac:dyDescent="0.25">
      <c r="A4205" s="415" t="s">
        <v>2600</v>
      </c>
      <c r="B4205" s="415" t="s">
        <v>2601</v>
      </c>
      <c r="C4205" s="415" t="s">
        <v>2115</v>
      </c>
      <c r="D4205" s="415" t="s">
        <v>2794</v>
      </c>
      <c r="E4205" s="416" t="s">
        <v>155</v>
      </c>
      <c r="F4205" s="415" t="s">
        <v>155</v>
      </c>
      <c r="G4205" s="415">
        <v>92387</v>
      </c>
      <c r="H4205" s="415" t="s">
        <v>6214</v>
      </c>
      <c r="I4205" s="415" t="s">
        <v>25</v>
      </c>
      <c r="J4205" s="415" t="s">
        <v>216</v>
      </c>
      <c r="K4205" s="416">
        <v>88.94</v>
      </c>
      <c r="L4205" s="415" t="s">
        <v>217</v>
      </c>
    </row>
    <row r="4206" spans="1:12" x14ac:dyDescent="0.25">
      <c r="A4206" s="415" t="s">
        <v>2600</v>
      </c>
      <c r="B4206" s="415" t="s">
        <v>2601</v>
      </c>
      <c r="C4206" s="415" t="s">
        <v>2115</v>
      </c>
      <c r="D4206" s="415" t="s">
        <v>2794</v>
      </c>
      <c r="E4206" s="416" t="s">
        <v>155</v>
      </c>
      <c r="F4206" s="415" t="s">
        <v>155</v>
      </c>
      <c r="G4206" s="415">
        <v>92388</v>
      </c>
      <c r="H4206" s="415" t="s">
        <v>6215</v>
      </c>
      <c r="I4206" s="415" t="s">
        <v>25</v>
      </c>
      <c r="J4206" s="415" t="s">
        <v>216</v>
      </c>
      <c r="K4206" s="416">
        <v>86.57</v>
      </c>
      <c r="L4206" s="415" t="s">
        <v>217</v>
      </c>
    </row>
    <row r="4207" spans="1:12" x14ac:dyDescent="0.25">
      <c r="A4207" s="415" t="s">
        <v>2600</v>
      </c>
      <c r="B4207" s="415" t="s">
        <v>2601</v>
      </c>
      <c r="C4207" s="415" t="s">
        <v>2115</v>
      </c>
      <c r="D4207" s="415" t="s">
        <v>2794</v>
      </c>
      <c r="E4207" s="416" t="s">
        <v>155</v>
      </c>
      <c r="F4207" s="415" t="s">
        <v>155</v>
      </c>
      <c r="G4207" s="415">
        <v>92389</v>
      </c>
      <c r="H4207" s="415" t="s">
        <v>6216</v>
      </c>
      <c r="I4207" s="415" t="s">
        <v>25</v>
      </c>
      <c r="J4207" s="415" t="s">
        <v>216</v>
      </c>
      <c r="K4207" s="416">
        <v>144.49</v>
      </c>
      <c r="L4207" s="415" t="s">
        <v>217</v>
      </c>
    </row>
    <row r="4208" spans="1:12" x14ac:dyDescent="0.25">
      <c r="A4208" s="415" t="s">
        <v>2600</v>
      </c>
      <c r="B4208" s="415" t="s">
        <v>2601</v>
      </c>
      <c r="C4208" s="415" t="s">
        <v>2115</v>
      </c>
      <c r="D4208" s="415" t="s">
        <v>2794</v>
      </c>
      <c r="E4208" s="416" t="s">
        <v>155</v>
      </c>
      <c r="F4208" s="415" t="s">
        <v>155</v>
      </c>
      <c r="G4208" s="415">
        <v>92390</v>
      </c>
      <c r="H4208" s="415" t="s">
        <v>6217</v>
      </c>
      <c r="I4208" s="415" t="s">
        <v>25</v>
      </c>
      <c r="J4208" s="415" t="s">
        <v>216</v>
      </c>
      <c r="K4208" s="416">
        <v>134.06</v>
      </c>
      <c r="L4208" s="415" t="s">
        <v>217</v>
      </c>
    </row>
    <row r="4209" spans="1:12" x14ac:dyDescent="0.25">
      <c r="A4209" s="415" t="s">
        <v>2600</v>
      </c>
      <c r="B4209" s="415" t="s">
        <v>2601</v>
      </c>
      <c r="C4209" s="415" t="s">
        <v>2115</v>
      </c>
      <c r="D4209" s="415" t="s">
        <v>2794</v>
      </c>
      <c r="E4209" s="416" t="s">
        <v>155</v>
      </c>
      <c r="F4209" s="415" t="s">
        <v>155</v>
      </c>
      <c r="G4209" s="415">
        <v>92635</v>
      </c>
      <c r="H4209" s="415" t="s">
        <v>6218</v>
      </c>
      <c r="I4209" s="415" t="s">
        <v>25</v>
      </c>
      <c r="J4209" s="415" t="s">
        <v>216</v>
      </c>
      <c r="K4209" s="416">
        <v>197.85</v>
      </c>
      <c r="L4209" s="415" t="s">
        <v>217</v>
      </c>
    </row>
    <row r="4210" spans="1:12" x14ac:dyDescent="0.25">
      <c r="A4210" s="415" t="s">
        <v>2600</v>
      </c>
      <c r="B4210" s="415" t="s">
        <v>2601</v>
      </c>
      <c r="C4210" s="415" t="s">
        <v>2115</v>
      </c>
      <c r="D4210" s="415" t="s">
        <v>2794</v>
      </c>
      <c r="E4210" s="416" t="s">
        <v>155</v>
      </c>
      <c r="F4210" s="415" t="s">
        <v>155</v>
      </c>
      <c r="G4210" s="415">
        <v>92636</v>
      </c>
      <c r="H4210" s="415" t="s">
        <v>6219</v>
      </c>
      <c r="I4210" s="415" t="s">
        <v>25</v>
      </c>
      <c r="J4210" s="415" t="s">
        <v>216</v>
      </c>
      <c r="K4210" s="416">
        <v>177.74</v>
      </c>
      <c r="L4210" s="415" t="s">
        <v>217</v>
      </c>
    </row>
    <row r="4211" spans="1:12" x14ac:dyDescent="0.25">
      <c r="A4211" s="415" t="s">
        <v>2600</v>
      </c>
      <c r="B4211" s="415" t="s">
        <v>2601</v>
      </c>
      <c r="C4211" s="415" t="s">
        <v>2115</v>
      </c>
      <c r="D4211" s="415" t="s">
        <v>2794</v>
      </c>
      <c r="E4211" s="416" t="s">
        <v>155</v>
      </c>
      <c r="F4211" s="415" t="s">
        <v>155</v>
      </c>
      <c r="G4211" s="415">
        <v>92637</v>
      </c>
      <c r="H4211" s="415" t="s">
        <v>6220</v>
      </c>
      <c r="I4211" s="415" t="s">
        <v>25</v>
      </c>
      <c r="J4211" s="415" t="s">
        <v>216</v>
      </c>
      <c r="K4211" s="416">
        <v>57.67</v>
      </c>
      <c r="L4211" s="415" t="s">
        <v>217</v>
      </c>
    </row>
    <row r="4212" spans="1:12" x14ac:dyDescent="0.25">
      <c r="A4212" s="415" t="s">
        <v>2600</v>
      </c>
      <c r="B4212" s="415" t="s">
        <v>2601</v>
      </c>
      <c r="C4212" s="415" t="s">
        <v>2115</v>
      </c>
      <c r="D4212" s="415" t="s">
        <v>2794</v>
      </c>
      <c r="E4212" s="416" t="s">
        <v>155</v>
      </c>
      <c r="F4212" s="415" t="s">
        <v>155</v>
      </c>
      <c r="G4212" s="415">
        <v>92638</v>
      </c>
      <c r="H4212" s="415" t="s">
        <v>6221</v>
      </c>
      <c r="I4212" s="415" t="s">
        <v>25</v>
      </c>
      <c r="J4212" s="415" t="s">
        <v>216</v>
      </c>
      <c r="K4212" s="416">
        <v>72.709999999999994</v>
      </c>
      <c r="L4212" s="415" t="s">
        <v>217</v>
      </c>
    </row>
    <row r="4213" spans="1:12" x14ac:dyDescent="0.25">
      <c r="A4213" s="415" t="s">
        <v>2600</v>
      </c>
      <c r="B4213" s="415" t="s">
        <v>2601</v>
      </c>
      <c r="C4213" s="415" t="s">
        <v>2115</v>
      </c>
      <c r="D4213" s="415" t="s">
        <v>2794</v>
      </c>
      <c r="E4213" s="416" t="s">
        <v>155</v>
      </c>
      <c r="F4213" s="415" t="s">
        <v>155</v>
      </c>
      <c r="G4213" s="415">
        <v>92639</v>
      </c>
      <c r="H4213" s="415" t="s">
        <v>6222</v>
      </c>
      <c r="I4213" s="415" t="s">
        <v>25</v>
      </c>
      <c r="J4213" s="415" t="s">
        <v>216</v>
      </c>
      <c r="K4213" s="416">
        <v>85.44</v>
      </c>
      <c r="L4213" s="415" t="s">
        <v>217</v>
      </c>
    </row>
    <row r="4214" spans="1:12" x14ac:dyDescent="0.25">
      <c r="A4214" s="415" t="s">
        <v>2600</v>
      </c>
      <c r="B4214" s="415" t="s">
        <v>2601</v>
      </c>
      <c r="C4214" s="415" t="s">
        <v>2115</v>
      </c>
      <c r="D4214" s="415" t="s">
        <v>2794</v>
      </c>
      <c r="E4214" s="416" t="s">
        <v>155</v>
      </c>
      <c r="F4214" s="415" t="s">
        <v>155</v>
      </c>
      <c r="G4214" s="415">
        <v>92640</v>
      </c>
      <c r="H4214" s="415" t="s">
        <v>6223</v>
      </c>
      <c r="I4214" s="415" t="s">
        <v>25</v>
      </c>
      <c r="J4214" s="415" t="s">
        <v>216</v>
      </c>
      <c r="K4214" s="416">
        <v>115.34</v>
      </c>
      <c r="L4214" s="415" t="s">
        <v>217</v>
      </c>
    </row>
    <row r="4215" spans="1:12" x14ac:dyDescent="0.25">
      <c r="A4215" s="415" t="s">
        <v>2600</v>
      </c>
      <c r="B4215" s="415" t="s">
        <v>2601</v>
      </c>
      <c r="C4215" s="415" t="s">
        <v>2115</v>
      </c>
      <c r="D4215" s="415" t="s">
        <v>2794</v>
      </c>
      <c r="E4215" s="416" t="s">
        <v>155</v>
      </c>
      <c r="F4215" s="415" t="s">
        <v>155</v>
      </c>
      <c r="G4215" s="415">
        <v>92642</v>
      </c>
      <c r="H4215" s="415" t="s">
        <v>6224</v>
      </c>
      <c r="I4215" s="415" t="s">
        <v>25</v>
      </c>
      <c r="J4215" s="415" t="s">
        <v>216</v>
      </c>
      <c r="K4215" s="416">
        <v>183.92</v>
      </c>
      <c r="L4215" s="415" t="s">
        <v>217</v>
      </c>
    </row>
    <row r="4216" spans="1:12" x14ac:dyDescent="0.25">
      <c r="A4216" s="415" t="s">
        <v>2600</v>
      </c>
      <c r="B4216" s="415" t="s">
        <v>2601</v>
      </c>
      <c r="C4216" s="415" t="s">
        <v>2115</v>
      </c>
      <c r="D4216" s="415" t="s">
        <v>2794</v>
      </c>
      <c r="E4216" s="416" t="s">
        <v>155</v>
      </c>
      <c r="F4216" s="415" t="s">
        <v>155</v>
      </c>
      <c r="G4216" s="415">
        <v>92644</v>
      </c>
      <c r="H4216" s="415" t="s">
        <v>6225</v>
      </c>
      <c r="I4216" s="415" t="s">
        <v>25</v>
      </c>
      <c r="J4216" s="415" t="s">
        <v>216</v>
      </c>
      <c r="K4216" s="416">
        <v>235.02</v>
      </c>
      <c r="L4216" s="415" t="s">
        <v>217</v>
      </c>
    </row>
    <row r="4217" spans="1:12" x14ac:dyDescent="0.25">
      <c r="A4217" s="415" t="s">
        <v>2600</v>
      </c>
      <c r="B4217" s="415" t="s">
        <v>2601</v>
      </c>
      <c r="C4217" s="415" t="s">
        <v>2115</v>
      </c>
      <c r="D4217" s="415" t="s">
        <v>2794</v>
      </c>
      <c r="E4217" s="416" t="s">
        <v>155</v>
      </c>
      <c r="F4217" s="415" t="s">
        <v>155</v>
      </c>
      <c r="G4217" s="415">
        <v>92657</v>
      </c>
      <c r="H4217" s="415" t="s">
        <v>6226</v>
      </c>
      <c r="I4217" s="415" t="s">
        <v>25</v>
      </c>
      <c r="J4217" s="415" t="s">
        <v>216</v>
      </c>
      <c r="K4217" s="416">
        <v>22.95</v>
      </c>
      <c r="L4217" s="415" t="s">
        <v>217</v>
      </c>
    </row>
    <row r="4218" spans="1:12" x14ac:dyDescent="0.25">
      <c r="A4218" s="415" t="s">
        <v>2600</v>
      </c>
      <c r="B4218" s="415" t="s">
        <v>2601</v>
      </c>
      <c r="C4218" s="415" t="s">
        <v>2115</v>
      </c>
      <c r="D4218" s="415" t="s">
        <v>2794</v>
      </c>
      <c r="E4218" s="416" t="s">
        <v>155</v>
      </c>
      <c r="F4218" s="415" t="s">
        <v>155</v>
      </c>
      <c r="G4218" s="415">
        <v>92658</v>
      </c>
      <c r="H4218" s="415" t="s">
        <v>6227</v>
      </c>
      <c r="I4218" s="415" t="s">
        <v>25</v>
      </c>
      <c r="J4218" s="415" t="s">
        <v>216</v>
      </c>
      <c r="K4218" s="416">
        <v>24.87</v>
      </c>
      <c r="L4218" s="415" t="s">
        <v>217</v>
      </c>
    </row>
    <row r="4219" spans="1:12" x14ac:dyDescent="0.25">
      <c r="A4219" s="415" t="s">
        <v>2600</v>
      </c>
      <c r="B4219" s="415" t="s">
        <v>2601</v>
      </c>
      <c r="C4219" s="415" t="s">
        <v>2115</v>
      </c>
      <c r="D4219" s="415" t="s">
        <v>2794</v>
      </c>
      <c r="E4219" s="416" t="s">
        <v>155</v>
      </c>
      <c r="F4219" s="415" t="s">
        <v>155</v>
      </c>
      <c r="G4219" s="415">
        <v>92659</v>
      </c>
      <c r="H4219" s="415" t="s">
        <v>6228</v>
      </c>
      <c r="I4219" s="415" t="s">
        <v>25</v>
      </c>
      <c r="J4219" s="415" t="s">
        <v>216</v>
      </c>
      <c r="K4219" s="416">
        <v>29.29</v>
      </c>
      <c r="L4219" s="415" t="s">
        <v>217</v>
      </c>
    </row>
    <row r="4220" spans="1:12" x14ac:dyDescent="0.25">
      <c r="A4220" s="415" t="s">
        <v>2600</v>
      </c>
      <c r="B4220" s="415" t="s">
        <v>2601</v>
      </c>
      <c r="C4220" s="415" t="s">
        <v>2115</v>
      </c>
      <c r="D4220" s="415" t="s">
        <v>2794</v>
      </c>
      <c r="E4220" s="416" t="s">
        <v>155</v>
      </c>
      <c r="F4220" s="415" t="s">
        <v>155</v>
      </c>
      <c r="G4220" s="415">
        <v>92660</v>
      </c>
      <c r="H4220" s="415" t="s">
        <v>6229</v>
      </c>
      <c r="I4220" s="415" t="s">
        <v>25</v>
      </c>
      <c r="J4220" s="415" t="s">
        <v>216</v>
      </c>
      <c r="K4220" s="416">
        <v>31.08</v>
      </c>
      <c r="L4220" s="415" t="s">
        <v>217</v>
      </c>
    </row>
    <row r="4221" spans="1:12" x14ac:dyDescent="0.25">
      <c r="A4221" s="415" t="s">
        <v>2600</v>
      </c>
      <c r="B4221" s="415" t="s">
        <v>2601</v>
      </c>
      <c r="C4221" s="415" t="s">
        <v>2115</v>
      </c>
      <c r="D4221" s="415" t="s">
        <v>2794</v>
      </c>
      <c r="E4221" s="416" t="s">
        <v>155</v>
      </c>
      <c r="F4221" s="415" t="s">
        <v>155</v>
      </c>
      <c r="G4221" s="415">
        <v>92661</v>
      </c>
      <c r="H4221" s="415" t="s">
        <v>6230</v>
      </c>
      <c r="I4221" s="415" t="s">
        <v>25</v>
      </c>
      <c r="J4221" s="415" t="s">
        <v>216</v>
      </c>
      <c r="K4221" s="416">
        <v>35.83</v>
      </c>
      <c r="L4221" s="415" t="s">
        <v>217</v>
      </c>
    </row>
    <row r="4222" spans="1:12" x14ac:dyDescent="0.25">
      <c r="A4222" s="415" t="s">
        <v>2600</v>
      </c>
      <c r="B4222" s="415" t="s">
        <v>2601</v>
      </c>
      <c r="C4222" s="415" t="s">
        <v>2115</v>
      </c>
      <c r="D4222" s="415" t="s">
        <v>2794</v>
      </c>
      <c r="E4222" s="416" t="s">
        <v>155</v>
      </c>
      <c r="F4222" s="415" t="s">
        <v>155</v>
      </c>
      <c r="G4222" s="415">
        <v>92662</v>
      </c>
      <c r="H4222" s="415" t="s">
        <v>6231</v>
      </c>
      <c r="I4222" s="415" t="s">
        <v>25</v>
      </c>
      <c r="J4222" s="415" t="s">
        <v>216</v>
      </c>
      <c r="K4222" s="416">
        <v>36.17</v>
      </c>
      <c r="L4222" s="415" t="s">
        <v>217</v>
      </c>
    </row>
    <row r="4223" spans="1:12" x14ac:dyDescent="0.25">
      <c r="A4223" s="415" t="s">
        <v>2600</v>
      </c>
      <c r="B4223" s="415" t="s">
        <v>2601</v>
      </c>
      <c r="C4223" s="415" t="s">
        <v>2115</v>
      </c>
      <c r="D4223" s="415" t="s">
        <v>2794</v>
      </c>
      <c r="E4223" s="416" t="s">
        <v>155</v>
      </c>
      <c r="F4223" s="415" t="s">
        <v>155</v>
      </c>
      <c r="G4223" s="415">
        <v>92663</v>
      </c>
      <c r="H4223" s="415" t="s">
        <v>6232</v>
      </c>
      <c r="I4223" s="415" t="s">
        <v>25</v>
      </c>
      <c r="J4223" s="415" t="s">
        <v>216</v>
      </c>
      <c r="K4223" s="416">
        <v>49.82</v>
      </c>
      <c r="L4223" s="415" t="s">
        <v>217</v>
      </c>
    </row>
    <row r="4224" spans="1:12" x14ac:dyDescent="0.25">
      <c r="A4224" s="415" t="s">
        <v>2600</v>
      </c>
      <c r="B4224" s="415" t="s">
        <v>2601</v>
      </c>
      <c r="C4224" s="415" t="s">
        <v>2115</v>
      </c>
      <c r="D4224" s="415" t="s">
        <v>2794</v>
      </c>
      <c r="E4224" s="416" t="s">
        <v>155</v>
      </c>
      <c r="F4224" s="415" t="s">
        <v>155</v>
      </c>
      <c r="G4224" s="415">
        <v>92664</v>
      </c>
      <c r="H4224" s="415" t="s">
        <v>6233</v>
      </c>
      <c r="I4224" s="415" t="s">
        <v>25</v>
      </c>
      <c r="J4224" s="415" t="s">
        <v>216</v>
      </c>
      <c r="K4224" s="416">
        <v>49.8</v>
      </c>
      <c r="L4224" s="415" t="s">
        <v>217</v>
      </c>
    </row>
    <row r="4225" spans="1:12" x14ac:dyDescent="0.25">
      <c r="A4225" s="415" t="s">
        <v>2600</v>
      </c>
      <c r="B4225" s="415" t="s">
        <v>2601</v>
      </c>
      <c r="C4225" s="415" t="s">
        <v>2115</v>
      </c>
      <c r="D4225" s="415" t="s">
        <v>2794</v>
      </c>
      <c r="E4225" s="416" t="s">
        <v>155</v>
      </c>
      <c r="F4225" s="415" t="s">
        <v>155</v>
      </c>
      <c r="G4225" s="415">
        <v>92665</v>
      </c>
      <c r="H4225" s="415" t="s">
        <v>6234</v>
      </c>
      <c r="I4225" s="415" t="s">
        <v>25</v>
      </c>
      <c r="J4225" s="415" t="s">
        <v>216</v>
      </c>
      <c r="K4225" s="416">
        <v>70.569999999999993</v>
      </c>
      <c r="L4225" s="415" t="s">
        <v>217</v>
      </c>
    </row>
    <row r="4226" spans="1:12" x14ac:dyDescent="0.25">
      <c r="A4226" s="415" t="s">
        <v>2600</v>
      </c>
      <c r="B4226" s="415" t="s">
        <v>2601</v>
      </c>
      <c r="C4226" s="415" t="s">
        <v>2115</v>
      </c>
      <c r="D4226" s="415" t="s">
        <v>2794</v>
      </c>
      <c r="E4226" s="416" t="s">
        <v>155</v>
      </c>
      <c r="F4226" s="415" t="s">
        <v>155</v>
      </c>
      <c r="G4226" s="415">
        <v>92666</v>
      </c>
      <c r="H4226" s="415" t="s">
        <v>6235</v>
      </c>
      <c r="I4226" s="415" t="s">
        <v>25</v>
      </c>
      <c r="J4226" s="415" t="s">
        <v>216</v>
      </c>
      <c r="K4226" s="416">
        <v>81.23</v>
      </c>
      <c r="L4226" s="415" t="s">
        <v>217</v>
      </c>
    </row>
    <row r="4227" spans="1:12" x14ac:dyDescent="0.25">
      <c r="A4227" s="415" t="s">
        <v>2600</v>
      </c>
      <c r="B4227" s="415" t="s">
        <v>2601</v>
      </c>
      <c r="C4227" s="415" t="s">
        <v>2115</v>
      </c>
      <c r="D4227" s="415" t="s">
        <v>2794</v>
      </c>
      <c r="E4227" s="416" t="s">
        <v>155</v>
      </c>
      <c r="F4227" s="415" t="s">
        <v>155</v>
      </c>
      <c r="G4227" s="415">
        <v>92667</v>
      </c>
      <c r="H4227" s="415" t="s">
        <v>6236</v>
      </c>
      <c r="I4227" s="415" t="s">
        <v>25</v>
      </c>
      <c r="J4227" s="415" t="s">
        <v>216</v>
      </c>
      <c r="K4227" s="416">
        <v>106.97</v>
      </c>
      <c r="L4227" s="415" t="s">
        <v>217</v>
      </c>
    </row>
    <row r="4228" spans="1:12" x14ac:dyDescent="0.25">
      <c r="A4228" s="415" t="s">
        <v>2600</v>
      </c>
      <c r="B4228" s="415" t="s">
        <v>2601</v>
      </c>
      <c r="C4228" s="415" t="s">
        <v>2115</v>
      </c>
      <c r="D4228" s="415" t="s">
        <v>2794</v>
      </c>
      <c r="E4228" s="416" t="s">
        <v>155</v>
      </c>
      <c r="F4228" s="415" t="s">
        <v>155</v>
      </c>
      <c r="G4228" s="415">
        <v>92668</v>
      </c>
      <c r="H4228" s="415" t="s">
        <v>6237</v>
      </c>
      <c r="I4228" s="415" t="s">
        <v>25</v>
      </c>
      <c r="J4228" s="415" t="s">
        <v>216</v>
      </c>
      <c r="K4228" s="416">
        <v>116.46</v>
      </c>
      <c r="L4228" s="415" t="s">
        <v>217</v>
      </c>
    </row>
    <row r="4229" spans="1:12" x14ac:dyDescent="0.25">
      <c r="A4229" s="415" t="s">
        <v>2600</v>
      </c>
      <c r="B4229" s="415" t="s">
        <v>2601</v>
      </c>
      <c r="C4229" s="415" t="s">
        <v>2115</v>
      </c>
      <c r="D4229" s="415" t="s">
        <v>2794</v>
      </c>
      <c r="E4229" s="416" t="s">
        <v>155</v>
      </c>
      <c r="F4229" s="415" t="s">
        <v>155</v>
      </c>
      <c r="G4229" s="415">
        <v>92669</v>
      </c>
      <c r="H4229" s="415" t="s">
        <v>6238</v>
      </c>
      <c r="I4229" s="415" t="s">
        <v>25</v>
      </c>
      <c r="J4229" s="415" t="s">
        <v>216</v>
      </c>
      <c r="K4229" s="416">
        <v>34.99</v>
      </c>
      <c r="L4229" s="415" t="s">
        <v>217</v>
      </c>
    </row>
    <row r="4230" spans="1:12" x14ac:dyDescent="0.25">
      <c r="A4230" s="415" t="s">
        <v>2600</v>
      </c>
      <c r="B4230" s="415" t="s">
        <v>2601</v>
      </c>
      <c r="C4230" s="415" t="s">
        <v>2115</v>
      </c>
      <c r="D4230" s="415" t="s">
        <v>2794</v>
      </c>
      <c r="E4230" s="416" t="s">
        <v>155</v>
      </c>
      <c r="F4230" s="415" t="s">
        <v>155</v>
      </c>
      <c r="G4230" s="415">
        <v>92670</v>
      </c>
      <c r="H4230" s="415" t="s">
        <v>6239</v>
      </c>
      <c r="I4230" s="415" t="s">
        <v>25</v>
      </c>
      <c r="J4230" s="415" t="s">
        <v>216</v>
      </c>
      <c r="K4230" s="416">
        <v>32.450000000000003</v>
      </c>
      <c r="L4230" s="415" t="s">
        <v>217</v>
      </c>
    </row>
    <row r="4231" spans="1:12" x14ac:dyDescent="0.25">
      <c r="A4231" s="415" t="s">
        <v>2600</v>
      </c>
      <c r="B4231" s="415" t="s">
        <v>2601</v>
      </c>
      <c r="C4231" s="415" t="s">
        <v>2115</v>
      </c>
      <c r="D4231" s="415" t="s">
        <v>2794</v>
      </c>
      <c r="E4231" s="416" t="s">
        <v>155</v>
      </c>
      <c r="F4231" s="415" t="s">
        <v>155</v>
      </c>
      <c r="G4231" s="415">
        <v>92671</v>
      </c>
      <c r="H4231" s="415" t="s">
        <v>6240</v>
      </c>
      <c r="I4231" s="415" t="s">
        <v>25</v>
      </c>
      <c r="J4231" s="415" t="s">
        <v>216</v>
      </c>
      <c r="K4231" s="416">
        <v>47.68</v>
      </c>
      <c r="L4231" s="415" t="s">
        <v>217</v>
      </c>
    </row>
    <row r="4232" spans="1:12" x14ac:dyDescent="0.25">
      <c r="A4232" s="415" t="s">
        <v>2600</v>
      </c>
      <c r="B4232" s="415" t="s">
        <v>2601</v>
      </c>
      <c r="C4232" s="415" t="s">
        <v>2115</v>
      </c>
      <c r="D4232" s="415" t="s">
        <v>2794</v>
      </c>
      <c r="E4232" s="416" t="s">
        <v>155</v>
      </c>
      <c r="F4232" s="415" t="s">
        <v>155</v>
      </c>
      <c r="G4232" s="415">
        <v>92672</v>
      </c>
      <c r="H4232" s="415" t="s">
        <v>6241</v>
      </c>
      <c r="I4232" s="415" t="s">
        <v>25</v>
      </c>
      <c r="J4232" s="415" t="s">
        <v>216</v>
      </c>
      <c r="K4232" s="416">
        <v>42.62</v>
      </c>
      <c r="L4232" s="415" t="s">
        <v>217</v>
      </c>
    </row>
    <row r="4233" spans="1:12" x14ac:dyDescent="0.25">
      <c r="A4233" s="415" t="s">
        <v>2600</v>
      </c>
      <c r="B4233" s="415" t="s">
        <v>2601</v>
      </c>
      <c r="C4233" s="415" t="s">
        <v>2115</v>
      </c>
      <c r="D4233" s="415" t="s">
        <v>2794</v>
      </c>
      <c r="E4233" s="416" t="s">
        <v>155</v>
      </c>
      <c r="F4233" s="415" t="s">
        <v>155</v>
      </c>
      <c r="G4233" s="415">
        <v>92673</v>
      </c>
      <c r="H4233" s="415" t="s">
        <v>6242</v>
      </c>
      <c r="I4233" s="415" t="s">
        <v>25</v>
      </c>
      <c r="J4233" s="415" t="s">
        <v>216</v>
      </c>
      <c r="K4233" s="416">
        <v>55.55</v>
      </c>
      <c r="L4233" s="415" t="s">
        <v>217</v>
      </c>
    </row>
    <row r="4234" spans="1:12" x14ac:dyDescent="0.25">
      <c r="A4234" s="415" t="s">
        <v>2600</v>
      </c>
      <c r="B4234" s="415" t="s">
        <v>2601</v>
      </c>
      <c r="C4234" s="415" t="s">
        <v>2115</v>
      </c>
      <c r="D4234" s="415" t="s">
        <v>2794</v>
      </c>
      <c r="E4234" s="416" t="s">
        <v>155</v>
      </c>
      <c r="F4234" s="415" t="s">
        <v>155</v>
      </c>
      <c r="G4234" s="415">
        <v>92674</v>
      </c>
      <c r="H4234" s="415" t="s">
        <v>6243</v>
      </c>
      <c r="I4234" s="415" t="s">
        <v>25</v>
      </c>
      <c r="J4234" s="415" t="s">
        <v>216</v>
      </c>
      <c r="K4234" s="416">
        <v>52.06</v>
      </c>
      <c r="L4234" s="415" t="s">
        <v>217</v>
      </c>
    </row>
    <row r="4235" spans="1:12" x14ac:dyDescent="0.25">
      <c r="A4235" s="415" t="s">
        <v>2600</v>
      </c>
      <c r="B4235" s="415" t="s">
        <v>2601</v>
      </c>
      <c r="C4235" s="415" t="s">
        <v>2115</v>
      </c>
      <c r="D4235" s="415" t="s">
        <v>2794</v>
      </c>
      <c r="E4235" s="416" t="s">
        <v>155</v>
      </c>
      <c r="F4235" s="415" t="s">
        <v>155</v>
      </c>
      <c r="G4235" s="415">
        <v>92675</v>
      </c>
      <c r="H4235" s="415" t="s">
        <v>6244</v>
      </c>
      <c r="I4235" s="415" t="s">
        <v>25</v>
      </c>
      <c r="J4235" s="415" t="s">
        <v>216</v>
      </c>
      <c r="K4235" s="416">
        <v>73.930000000000007</v>
      </c>
      <c r="L4235" s="415" t="s">
        <v>217</v>
      </c>
    </row>
    <row r="4236" spans="1:12" x14ac:dyDescent="0.25">
      <c r="A4236" s="415" t="s">
        <v>2600</v>
      </c>
      <c r="B4236" s="415" t="s">
        <v>2601</v>
      </c>
      <c r="C4236" s="415" t="s">
        <v>2115</v>
      </c>
      <c r="D4236" s="415" t="s">
        <v>2794</v>
      </c>
      <c r="E4236" s="416" t="s">
        <v>155</v>
      </c>
      <c r="F4236" s="415" t="s">
        <v>155</v>
      </c>
      <c r="G4236" s="415">
        <v>92676</v>
      </c>
      <c r="H4236" s="415" t="s">
        <v>6245</v>
      </c>
      <c r="I4236" s="415" t="s">
        <v>25</v>
      </c>
      <c r="J4236" s="415" t="s">
        <v>216</v>
      </c>
      <c r="K4236" s="416">
        <v>71.56</v>
      </c>
      <c r="L4236" s="415" t="s">
        <v>217</v>
      </c>
    </row>
    <row r="4237" spans="1:12" x14ac:dyDescent="0.25">
      <c r="A4237" s="415" t="s">
        <v>2600</v>
      </c>
      <c r="B4237" s="415" t="s">
        <v>2601</v>
      </c>
      <c r="C4237" s="415" t="s">
        <v>2115</v>
      </c>
      <c r="D4237" s="415" t="s">
        <v>2794</v>
      </c>
      <c r="E4237" s="416" t="s">
        <v>155</v>
      </c>
      <c r="F4237" s="415" t="s">
        <v>155</v>
      </c>
      <c r="G4237" s="415">
        <v>92677</v>
      </c>
      <c r="H4237" s="415" t="s">
        <v>6246</v>
      </c>
      <c r="I4237" s="415" t="s">
        <v>25</v>
      </c>
      <c r="J4237" s="415" t="s">
        <v>216</v>
      </c>
      <c r="K4237" s="416">
        <v>126.5</v>
      </c>
      <c r="L4237" s="415" t="s">
        <v>217</v>
      </c>
    </row>
    <row r="4238" spans="1:12" x14ac:dyDescent="0.25">
      <c r="A4238" s="415" t="s">
        <v>2600</v>
      </c>
      <c r="B4238" s="415" t="s">
        <v>2601</v>
      </c>
      <c r="C4238" s="415" t="s">
        <v>2115</v>
      </c>
      <c r="D4238" s="415" t="s">
        <v>2794</v>
      </c>
      <c r="E4238" s="416" t="s">
        <v>155</v>
      </c>
      <c r="F4238" s="415" t="s">
        <v>155</v>
      </c>
      <c r="G4238" s="415">
        <v>92678</v>
      </c>
      <c r="H4238" s="415" t="s">
        <v>6247</v>
      </c>
      <c r="I4238" s="415" t="s">
        <v>25</v>
      </c>
      <c r="J4238" s="415" t="s">
        <v>216</v>
      </c>
      <c r="K4238" s="416">
        <v>116.07</v>
      </c>
      <c r="L4238" s="415" t="s">
        <v>217</v>
      </c>
    </row>
    <row r="4239" spans="1:12" x14ac:dyDescent="0.25">
      <c r="A4239" s="415" t="s">
        <v>2600</v>
      </c>
      <c r="B4239" s="415" t="s">
        <v>2601</v>
      </c>
      <c r="C4239" s="415" t="s">
        <v>2115</v>
      </c>
      <c r="D4239" s="415" t="s">
        <v>2794</v>
      </c>
      <c r="E4239" s="416" t="s">
        <v>155</v>
      </c>
      <c r="F4239" s="415" t="s">
        <v>155</v>
      </c>
      <c r="G4239" s="415">
        <v>92679</v>
      </c>
      <c r="H4239" s="415" t="s">
        <v>6248</v>
      </c>
      <c r="I4239" s="415" t="s">
        <v>25</v>
      </c>
      <c r="J4239" s="415" t="s">
        <v>216</v>
      </c>
      <c r="K4239" s="416">
        <v>176.91</v>
      </c>
      <c r="L4239" s="415" t="s">
        <v>217</v>
      </c>
    </row>
    <row r="4240" spans="1:12" x14ac:dyDescent="0.25">
      <c r="A4240" s="415" t="s">
        <v>2600</v>
      </c>
      <c r="B4240" s="415" t="s">
        <v>2601</v>
      </c>
      <c r="C4240" s="415" t="s">
        <v>2115</v>
      </c>
      <c r="D4240" s="415" t="s">
        <v>2794</v>
      </c>
      <c r="E4240" s="416" t="s">
        <v>155</v>
      </c>
      <c r="F4240" s="415" t="s">
        <v>155</v>
      </c>
      <c r="G4240" s="415">
        <v>92680</v>
      </c>
      <c r="H4240" s="415" t="s">
        <v>6249</v>
      </c>
      <c r="I4240" s="415" t="s">
        <v>25</v>
      </c>
      <c r="J4240" s="415" t="s">
        <v>216</v>
      </c>
      <c r="K4240" s="416">
        <v>156.80000000000001</v>
      </c>
      <c r="L4240" s="415" t="s">
        <v>217</v>
      </c>
    </row>
    <row r="4241" spans="1:12" x14ac:dyDescent="0.25">
      <c r="A4241" s="415" t="s">
        <v>2600</v>
      </c>
      <c r="B4241" s="415" t="s">
        <v>2601</v>
      </c>
      <c r="C4241" s="415" t="s">
        <v>2115</v>
      </c>
      <c r="D4241" s="415" t="s">
        <v>2794</v>
      </c>
      <c r="E4241" s="416" t="s">
        <v>155</v>
      </c>
      <c r="F4241" s="415" t="s">
        <v>155</v>
      </c>
      <c r="G4241" s="415">
        <v>92681</v>
      </c>
      <c r="H4241" s="415" t="s">
        <v>6250</v>
      </c>
      <c r="I4241" s="415" t="s">
        <v>25</v>
      </c>
      <c r="J4241" s="415" t="s">
        <v>216</v>
      </c>
      <c r="K4241" s="416">
        <v>44.19</v>
      </c>
      <c r="L4241" s="415" t="s">
        <v>217</v>
      </c>
    </row>
    <row r="4242" spans="1:12" x14ac:dyDescent="0.25">
      <c r="A4242" s="415" t="s">
        <v>2600</v>
      </c>
      <c r="B4242" s="415" t="s">
        <v>2601</v>
      </c>
      <c r="C4242" s="415" t="s">
        <v>2115</v>
      </c>
      <c r="D4242" s="415" t="s">
        <v>2794</v>
      </c>
      <c r="E4242" s="416" t="s">
        <v>155</v>
      </c>
      <c r="F4242" s="415" t="s">
        <v>155</v>
      </c>
      <c r="G4242" s="415">
        <v>92682</v>
      </c>
      <c r="H4242" s="415" t="s">
        <v>6251</v>
      </c>
      <c r="I4242" s="415" t="s">
        <v>25</v>
      </c>
      <c r="J4242" s="415" t="s">
        <v>216</v>
      </c>
      <c r="K4242" s="416">
        <v>57.38</v>
      </c>
      <c r="L4242" s="415" t="s">
        <v>217</v>
      </c>
    </row>
    <row r="4243" spans="1:12" x14ac:dyDescent="0.25">
      <c r="A4243" s="415" t="s">
        <v>2600</v>
      </c>
      <c r="B4243" s="415" t="s">
        <v>2601</v>
      </c>
      <c r="C4243" s="415" t="s">
        <v>2115</v>
      </c>
      <c r="D4243" s="415" t="s">
        <v>2794</v>
      </c>
      <c r="E4243" s="416" t="s">
        <v>155</v>
      </c>
      <c r="F4243" s="415" t="s">
        <v>155</v>
      </c>
      <c r="G4243" s="415">
        <v>92683</v>
      </c>
      <c r="H4243" s="415" t="s">
        <v>6252</v>
      </c>
      <c r="I4243" s="415" t="s">
        <v>25</v>
      </c>
      <c r="J4243" s="415" t="s">
        <v>216</v>
      </c>
      <c r="K4243" s="416">
        <v>68.05</v>
      </c>
      <c r="L4243" s="415" t="s">
        <v>217</v>
      </c>
    </row>
    <row r="4244" spans="1:12" x14ac:dyDescent="0.25">
      <c r="A4244" s="415" t="s">
        <v>2600</v>
      </c>
      <c r="B4244" s="415" t="s">
        <v>2601</v>
      </c>
      <c r="C4244" s="415" t="s">
        <v>2115</v>
      </c>
      <c r="D4244" s="415" t="s">
        <v>2794</v>
      </c>
      <c r="E4244" s="416" t="s">
        <v>155</v>
      </c>
      <c r="F4244" s="415" t="s">
        <v>155</v>
      </c>
      <c r="G4244" s="415">
        <v>92684</v>
      </c>
      <c r="H4244" s="415" t="s">
        <v>6253</v>
      </c>
      <c r="I4244" s="415" t="s">
        <v>25</v>
      </c>
      <c r="J4244" s="415" t="s">
        <v>216</v>
      </c>
      <c r="K4244" s="416">
        <v>95.32</v>
      </c>
      <c r="L4244" s="415" t="s">
        <v>217</v>
      </c>
    </row>
    <row r="4245" spans="1:12" x14ac:dyDescent="0.25">
      <c r="A4245" s="415" t="s">
        <v>2600</v>
      </c>
      <c r="B4245" s="415" t="s">
        <v>2601</v>
      </c>
      <c r="C4245" s="415" t="s">
        <v>2115</v>
      </c>
      <c r="D4245" s="415" t="s">
        <v>2794</v>
      </c>
      <c r="E4245" s="416" t="s">
        <v>155</v>
      </c>
      <c r="F4245" s="415" t="s">
        <v>155</v>
      </c>
      <c r="G4245" s="415">
        <v>92685</v>
      </c>
      <c r="H4245" s="415" t="s">
        <v>6254</v>
      </c>
      <c r="I4245" s="415" t="s">
        <v>25</v>
      </c>
      <c r="J4245" s="415" t="s">
        <v>216</v>
      </c>
      <c r="K4245" s="416">
        <v>159.94999999999999</v>
      </c>
      <c r="L4245" s="415" t="s">
        <v>217</v>
      </c>
    </row>
    <row r="4246" spans="1:12" x14ac:dyDescent="0.25">
      <c r="A4246" s="415" t="s">
        <v>2600</v>
      </c>
      <c r="B4246" s="415" t="s">
        <v>2601</v>
      </c>
      <c r="C4246" s="415" t="s">
        <v>2115</v>
      </c>
      <c r="D4246" s="415" t="s">
        <v>2794</v>
      </c>
      <c r="E4246" s="416" t="s">
        <v>155</v>
      </c>
      <c r="F4246" s="415" t="s">
        <v>155</v>
      </c>
      <c r="G4246" s="415">
        <v>92686</v>
      </c>
      <c r="H4246" s="415" t="s">
        <v>6255</v>
      </c>
      <c r="I4246" s="415" t="s">
        <v>25</v>
      </c>
      <c r="J4246" s="415" t="s">
        <v>216</v>
      </c>
      <c r="K4246" s="416">
        <v>207.07</v>
      </c>
      <c r="L4246" s="415" t="s">
        <v>217</v>
      </c>
    </row>
    <row r="4247" spans="1:12" x14ac:dyDescent="0.25">
      <c r="A4247" s="415" t="s">
        <v>2600</v>
      </c>
      <c r="B4247" s="415" t="s">
        <v>2601</v>
      </c>
      <c r="C4247" s="415" t="s">
        <v>2115</v>
      </c>
      <c r="D4247" s="415" t="s">
        <v>2794</v>
      </c>
      <c r="E4247" s="416" t="s">
        <v>155</v>
      </c>
      <c r="F4247" s="415" t="s">
        <v>155</v>
      </c>
      <c r="G4247" s="415">
        <v>92692</v>
      </c>
      <c r="H4247" s="415" t="s">
        <v>6256</v>
      </c>
      <c r="I4247" s="415" t="s">
        <v>25</v>
      </c>
      <c r="J4247" s="415" t="s">
        <v>216</v>
      </c>
      <c r="K4247" s="416">
        <v>12.16</v>
      </c>
      <c r="L4247" s="415" t="s">
        <v>217</v>
      </c>
    </row>
    <row r="4248" spans="1:12" x14ac:dyDescent="0.25">
      <c r="A4248" s="415" t="s">
        <v>2600</v>
      </c>
      <c r="B4248" s="415" t="s">
        <v>2601</v>
      </c>
      <c r="C4248" s="415" t="s">
        <v>2115</v>
      </c>
      <c r="D4248" s="415" t="s">
        <v>2794</v>
      </c>
      <c r="E4248" s="416" t="s">
        <v>155</v>
      </c>
      <c r="F4248" s="415" t="s">
        <v>155</v>
      </c>
      <c r="G4248" s="415">
        <v>92693</v>
      </c>
      <c r="H4248" s="415" t="s">
        <v>6257</v>
      </c>
      <c r="I4248" s="415" t="s">
        <v>25</v>
      </c>
      <c r="J4248" s="415" t="s">
        <v>216</v>
      </c>
      <c r="K4248" s="416">
        <v>12.58</v>
      </c>
      <c r="L4248" s="415" t="s">
        <v>217</v>
      </c>
    </row>
    <row r="4249" spans="1:12" x14ac:dyDescent="0.25">
      <c r="A4249" s="415" t="s">
        <v>2600</v>
      </c>
      <c r="B4249" s="415" t="s">
        <v>2601</v>
      </c>
      <c r="C4249" s="415" t="s">
        <v>2115</v>
      </c>
      <c r="D4249" s="415" t="s">
        <v>2794</v>
      </c>
      <c r="E4249" s="416" t="s">
        <v>155</v>
      </c>
      <c r="F4249" s="415" t="s">
        <v>155</v>
      </c>
      <c r="G4249" s="415">
        <v>92694</v>
      </c>
      <c r="H4249" s="415" t="s">
        <v>6258</v>
      </c>
      <c r="I4249" s="415" t="s">
        <v>25</v>
      </c>
      <c r="J4249" s="415" t="s">
        <v>216</v>
      </c>
      <c r="K4249" s="416">
        <v>18.91</v>
      </c>
      <c r="L4249" s="415" t="s">
        <v>217</v>
      </c>
    </row>
    <row r="4250" spans="1:12" x14ac:dyDescent="0.25">
      <c r="A4250" s="415" t="s">
        <v>2600</v>
      </c>
      <c r="B4250" s="415" t="s">
        <v>2601</v>
      </c>
      <c r="C4250" s="415" t="s">
        <v>2115</v>
      </c>
      <c r="D4250" s="415" t="s">
        <v>2794</v>
      </c>
      <c r="E4250" s="416" t="s">
        <v>155</v>
      </c>
      <c r="F4250" s="415" t="s">
        <v>155</v>
      </c>
      <c r="G4250" s="415">
        <v>92695</v>
      </c>
      <c r="H4250" s="415" t="s">
        <v>6259</v>
      </c>
      <c r="I4250" s="415" t="s">
        <v>25</v>
      </c>
      <c r="J4250" s="415" t="s">
        <v>216</v>
      </c>
      <c r="K4250" s="416">
        <v>19.34</v>
      </c>
      <c r="L4250" s="415" t="s">
        <v>217</v>
      </c>
    </row>
    <row r="4251" spans="1:12" x14ac:dyDescent="0.25">
      <c r="A4251" s="415" t="s">
        <v>2600</v>
      </c>
      <c r="B4251" s="415" t="s">
        <v>2601</v>
      </c>
      <c r="C4251" s="415" t="s">
        <v>2115</v>
      </c>
      <c r="D4251" s="415" t="s">
        <v>2794</v>
      </c>
      <c r="E4251" s="416" t="s">
        <v>155</v>
      </c>
      <c r="F4251" s="415" t="s">
        <v>155</v>
      </c>
      <c r="G4251" s="415">
        <v>92696</v>
      </c>
      <c r="H4251" s="415" t="s">
        <v>6260</v>
      </c>
      <c r="I4251" s="415" t="s">
        <v>25</v>
      </c>
      <c r="J4251" s="415" t="s">
        <v>216</v>
      </c>
      <c r="K4251" s="416">
        <v>29.38</v>
      </c>
      <c r="L4251" s="415" t="s">
        <v>217</v>
      </c>
    </row>
    <row r="4252" spans="1:12" x14ac:dyDescent="0.25">
      <c r="A4252" s="415" t="s">
        <v>2600</v>
      </c>
      <c r="B4252" s="415" t="s">
        <v>2601</v>
      </c>
      <c r="C4252" s="415" t="s">
        <v>2115</v>
      </c>
      <c r="D4252" s="415" t="s">
        <v>2794</v>
      </c>
      <c r="E4252" s="416" t="s">
        <v>155</v>
      </c>
      <c r="F4252" s="415" t="s">
        <v>155</v>
      </c>
      <c r="G4252" s="415">
        <v>92697</v>
      </c>
      <c r="H4252" s="415" t="s">
        <v>6261</v>
      </c>
      <c r="I4252" s="415" t="s">
        <v>25</v>
      </c>
      <c r="J4252" s="415" t="s">
        <v>216</v>
      </c>
      <c r="K4252" s="416">
        <v>31.3</v>
      </c>
      <c r="L4252" s="415" t="s">
        <v>217</v>
      </c>
    </row>
    <row r="4253" spans="1:12" x14ac:dyDescent="0.25">
      <c r="A4253" s="415" t="s">
        <v>2600</v>
      </c>
      <c r="B4253" s="415" t="s">
        <v>2601</v>
      </c>
      <c r="C4253" s="415" t="s">
        <v>2115</v>
      </c>
      <c r="D4253" s="415" t="s">
        <v>2794</v>
      </c>
      <c r="E4253" s="416" t="s">
        <v>155</v>
      </c>
      <c r="F4253" s="415" t="s">
        <v>155</v>
      </c>
      <c r="G4253" s="415">
        <v>92698</v>
      </c>
      <c r="H4253" s="415" t="s">
        <v>6262</v>
      </c>
      <c r="I4253" s="415" t="s">
        <v>25</v>
      </c>
      <c r="J4253" s="415" t="s">
        <v>216</v>
      </c>
      <c r="K4253" s="416">
        <v>17.940000000000001</v>
      </c>
      <c r="L4253" s="415" t="s">
        <v>217</v>
      </c>
    </row>
    <row r="4254" spans="1:12" x14ac:dyDescent="0.25">
      <c r="A4254" s="415" t="s">
        <v>2600</v>
      </c>
      <c r="B4254" s="415" t="s">
        <v>2601</v>
      </c>
      <c r="C4254" s="415" t="s">
        <v>2115</v>
      </c>
      <c r="D4254" s="415" t="s">
        <v>2794</v>
      </c>
      <c r="E4254" s="416" t="s">
        <v>155</v>
      </c>
      <c r="F4254" s="415" t="s">
        <v>155</v>
      </c>
      <c r="G4254" s="415">
        <v>92699</v>
      </c>
      <c r="H4254" s="415" t="s">
        <v>6263</v>
      </c>
      <c r="I4254" s="415" t="s">
        <v>25</v>
      </c>
      <c r="J4254" s="415" t="s">
        <v>216</v>
      </c>
      <c r="K4254" s="416">
        <v>16.55</v>
      </c>
      <c r="L4254" s="415" t="s">
        <v>217</v>
      </c>
    </row>
    <row r="4255" spans="1:12" x14ac:dyDescent="0.25">
      <c r="A4255" s="415" t="s">
        <v>2600</v>
      </c>
      <c r="B4255" s="415" t="s">
        <v>2601</v>
      </c>
      <c r="C4255" s="415" t="s">
        <v>2115</v>
      </c>
      <c r="D4255" s="415" t="s">
        <v>2794</v>
      </c>
      <c r="E4255" s="416" t="s">
        <v>155</v>
      </c>
      <c r="F4255" s="415" t="s">
        <v>155</v>
      </c>
      <c r="G4255" s="415">
        <v>92700</v>
      </c>
      <c r="H4255" s="415" t="s">
        <v>6264</v>
      </c>
      <c r="I4255" s="415" t="s">
        <v>25</v>
      </c>
      <c r="J4255" s="415" t="s">
        <v>216</v>
      </c>
      <c r="K4255" s="416">
        <v>28.88</v>
      </c>
      <c r="L4255" s="415" t="s">
        <v>217</v>
      </c>
    </row>
    <row r="4256" spans="1:12" x14ac:dyDescent="0.25">
      <c r="A4256" s="415" t="s">
        <v>2600</v>
      </c>
      <c r="B4256" s="415" t="s">
        <v>2601</v>
      </c>
      <c r="C4256" s="415" t="s">
        <v>2115</v>
      </c>
      <c r="D4256" s="415" t="s">
        <v>2794</v>
      </c>
      <c r="E4256" s="416" t="s">
        <v>155</v>
      </c>
      <c r="F4256" s="415" t="s">
        <v>155</v>
      </c>
      <c r="G4256" s="415">
        <v>92701</v>
      </c>
      <c r="H4256" s="415" t="s">
        <v>6265</v>
      </c>
      <c r="I4256" s="415" t="s">
        <v>25</v>
      </c>
      <c r="J4256" s="415" t="s">
        <v>216</v>
      </c>
      <c r="K4256" s="416">
        <v>26.81</v>
      </c>
      <c r="L4256" s="415" t="s">
        <v>217</v>
      </c>
    </row>
    <row r="4257" spans="1:12" x14ac:dyDescent="0.25">
      <c r="A4257" s="415" t="s">
        <v>2600</v>
      </c>
      <c r="B4257" s="415" t="s">
        <v>2601</v>
      </c>
      <c r="C4257" s="415" t="s">
        <v>2115</v>
      </c>
      <c r="D4257" s="415" t="s">
        <v>2794</v>
      </c>
      <c r="E4257" s="416" t="s">
        <v>155</v>
      </c>
      <c r="F4257" s="415" t="s">
        <v>155</v>
      </c>
      <c r="G4257" s="415">
        <v>92702</v>
      </c>
      <c r="H4257" s="415" t="s">
        <v>6266</v>
      </c>
      <c r="I4257" s="415" t="s">
        <v>25</v>
      </c>
      <c r="J4257" s="415" t="s">
        <v>216</v>
      </c>
      <c r="K4257" s="416">
        <v>44.69</v>
      </c>
      <c r="L4257" s="415" t="s">
        <v>217</v>
      </c>
    </row>
    <row r="4258" spans="1:12" x14ac:dyDescent="0.25">
      <c r="A4258" s="415" t="s">
        <v>2600</v>
      </c>
      <c r="B4258" s="415" t="s">
        <v>2601</v>
      </c>
      <c r="C4258" s="415" t="s">
        <v>2115</v>
      </c>
      <c r="D4258" s="415" t="s">
        <v>2794</v>
      </c>
      <c r="E4258" s="416" t="s">
        <v>155</v>
      </c>
      <c r="F4258" s="415" t="s">
        <v>155</v>
      </c>
      <c r="G4258" s="415">
        <v>92703</v>
      </c>
      <c r="H4258" s="415" t="s">
        <v>6267</v>
      </c>
      <c r="I4258" s="415" t="s">
        <v>25</v>
      </c>
      <c r="J4258" s="415" t="s">
        <v>216</v>
      </c>
      <c r="K4258" s="416">
        <v>42.15</v>
      </c>
      <c r="L4258" s="415" t="s">
        <v>217</v>
      </c>
    </row>
    <row r="4259" spans="1:12" x14ac:dyDescent="0.25">
      <c r="A4259" s="415" t="s">
        <v>2600</v>
      </c>
      <c r="B4259" s="415" t="s">
        <v>2601</v>
      </c>
      <c r="C4259" s="415" t="s">
        <v>2115</v>
      </c>
      <c r="D4259" s="415" t="s">
        <v>2794</v>
      </c>
      <c r="E4259" s="416" t="s">
        <v>155</v>
      </c>
      <c r="F4259" s="415" t="s">
        <v>155</v>
      </c>
      <c r="G4259" s="415">
        <v>92704</v>
      </c>
      <c r="H4259" s="415" t="s">
        <v>6268</v>
      </c>
      <c r="I4259" s="415" t="s">
        <v>25</v>
      </c>
      <c r="J4259" s="415" t="s">
        <v>216</v>
      </c>
      <c r="K4259" s="416">
        <v>22.33</v>
      </c>
      <c r="L4259" s="415" t="s">
        <v>217</v>
      </c>
    </row>
    <row r="4260" spans="1:12" x14ac:dyDescent="0.25">
      <c r="A4260" s="415" t="s">
        <v>2600</v>
      </c>
      <c r="B4260" s="415" t="s">
        <v>2601</v>
      </c>
      <c r="C4260" s="415" t="s">
        <v>2115</v>
      </c>
      <c r="D4260" s="415" t="s">
        <v>2794</v>
      </c>
      <c r="E4260" s="416" t="s">
        <v>155</v>
      </c>
      <c r="F4260" s="415" t="s">
        <v>155</v>
      </c>
      <c r="G4260" s="415">
        <v>92705</v>
      </c>
      <c r="H4260" s="415" t="s">
        <v>6269</v>
      </c>
      <c r="I4260" s="415" t="s">
        <v>25</v>
      </c>
      <c r="J4260" s="415" t="s">
        <v>216</v>
      </c>
      <c r="K4260" s="416">
        <v>35.32</v>
      </c>
      <c r="L4260" s="415" t="s">
        <v>217</v>
      </c>
    </row>
    <row r="4261" spans="1:12" x14ac:dyDescent="0.25">
      <c r="A4261" s="415" t="s">
        <v>2600</v>
      </c>
      <c r="B4261" s="415" t="s">
        <v>2601</v>
      </c>
      <c r="C4261" s="415" t="s">
        <v>2115</v>
      </c>
      <c r="D4261" s="415" t="s">
        <v>2794</v>
      </c>
      <c r="E4261" s="416" t="s">
        <v>155</v>
      </c>
      <c r="F4261" s="415" t="s">
        <v>155</v>
      </c>
      <c r="G4261" s="415">
        <v>92706</v>
      </c>
      <c r="H4261" s="415" t="s">
        <v>6270</v>
      </c>
      <c r="I4261" s="415" t="s">
        <v>25</v>
      </c>
      <c r="J4261" s="415" t="s">
        <v>216</v>
      </c>
      <c r="K4261" s="416">
        <v>57.14</v>
      </c>
      <c r="L4261" s="415" t="s">
        <v>217</v>
      </c>
    </row>
    <row r="4262" spans="1:12" x14ac:dyDescent="0.25">
      <c r="A4262" s="415" t="s">
        <v>2600</v>
      </c>
      <c r="B4262" s="415" t="s">
        <v>2601</v>
      </c>
      <c r="C4262" s="415" t="s">
        <v>2115</v>
      </c>
      <c r="D4262" s="415" t="s">
        <v>2794</v>
      </c>
      <c r="E4262" s="416" t="s">
        <v>155</v>
      </c>
      <c r="F4262" s="415" t="s">
        <v>155</v>
      </c>
      <c r="G4262" s="415">
        <v>92889</v>
      </c>
      <c r="H4262" s="415" t="s">
        <v>6271</v>
      </c>
      <c r="I4262" s="415" t="s">
        <v>25</v>
      </c>
      <c r="J4262" s="415" t="s">
        <v>216</v>
      </c>
      <c r="K4262" s="416">
        <v>129.08000000000001</v>
      </c>
      <c r="L4262" s="415" t="s">
        <v>217</v>
      </c>
    </row>
    <row r="4263" spans="1:12" x14ac:dyDescent="0.25">
      <c r="A4263" s="415" t="s">
        <v>2600</v>
      </c>
      <c r="B4263" s="415" t="s">
        <v>2601</v>
      </c>
      <c r="C4263" s="415" t="s">
        <v>2115</v>
      </c>
      <c r="D4263" s="415" t="s">
        <v>2794</v>
      </c>
      <c r="E4263" s="416" t="s">
        <v>155</v>
      </c>
      <c r="F4263" s="415" t="s">
        <v>155</v>
      </c>
      <c r="G4263" s="415">
        <v>92890</v>
      </c>
      <c r="H4263" s="415" t="s">
        <v>6272</v>
      </c>
      <c r="I4263" s="415" t="s">
        <v>25</v>
      </c>
      <c r="J4263" s="415" t="s">
        <v>216</v>
      </c>
      <c r="K4263" s="416">
        <v>200.39</v>
      </c>
      <c r="L4263" s="415" t="s">
        <v>217</v>
      </c>
    </row>
    <row r="4264" spans="1:12" x14ac:dyDescent="0.25">
      <c r="A4264" s="415" t="s">
        <v>2600</v>
      </c>
      <c r="B4264" s="415" t="s">
        <v>2601</v>
      </c>
      <c r="C4264" s="415" t="s">
        <v>2115</v>
      </c>
      <c r="D4264" s="415" t="s">
        <v>2794</v>
      </c>
      <c r="E4264" s="416" t="s">
        <v>155</v>
      </c>
      <c r="F4264" s="415" t="s">
        <v>155</v>
      </c>
      <c r="G4264" s="415">
        <v>92891</v>
      </c>
      <c r="H4264" s="415" t="s">
        <v>6273</v>
      </c>
      <c r="I4264" s="415" t="s">
        <v>25</v>
      </c>
      <c r="J4264" s="415" t="s">
        <v>216</v>
      </c>
      <c r="K4264" s="416">
        <v>298.5</v>
      </c>
      <c r="L4264" s="415" t="s">
        <v>217</v>
      </c>
    </row>
    <row r="4265" spans="1:12" x14ac:dyDescent="0.25">
      <c r="A4265" s="415" t="s">
        <v>2600</v>
      </c>
      <c r="B4265" s="415" t="s">
        <v>2601</v>
      </c>
      <c r="C4265" s="415" t="s">
        <v>2115</v>
      </c>
      <c r="D4265" s="415" t="s">
        <v>2794</v>
      </c>
      <c r="E4265" s="416" t="s">
        <v>155</v>
      </c>
      <c r="F4265" s="415" t="s">
        <v>155</v>
      </c>
      <c r="G4265" s="415">
        <v>92892</v>
      </c>
      <c r="H4265" s="415" t="s">
        <v>6274</v>
      </c>
      <c r="I4265" s="415" t="s">
        <v>25</v>
      </c>
      <c r="J4265" s="415" t="s">
        <v>216</v>
      </c>
      <c r="K4265" s="416">
        <v>52.18</v>
      </c>
      <c r="L4265" s="415" t="s">
        <v>217</v>
      </c>
    </row>
    <row r="4266" spans="1:12" x14ac:dyDescent="0.25">
      <c r="A4266" s="415" t="s">
        <v>2600</v>
      </c>
      <c r="B4266" s="415" t="s">
        <v>2601</v>
      </c>
      <c r="C4266" s="415" t="s">
        <v>2115</v>
      </c>
      <c r="D4266" s="415" t="s">
        <v>2794</v>
      </c>
      <c r="E4266" s="416" t="s">
        <v>155</v>
      </c>
      <c r="F4266" s="415" t="s">
        <v>155</v>
      </c>
      <c r="G4266" s="415">
        <v>92893</v>
      </c>
      <c r="H4266" s="415" t="s">
        <v>6275</v>
      </c>
      <c r="I4266" s="415" t="s">
        <v>25</v>
      </c>
      <c r="J4266" s="415" t="s">
        <v>216</v>
      </c>
      <c r="K4266" s="416">
        <v>77.02</v>
      </c>
      <c r="L4266" s="415" t="s">
        <v>217</v>
      </c>
    </row>
    <row r="4267" spans="1:12" x14ac:dyDescent="0.25">
      <c r="A4267" s="415" t="s">
        <v>2600</v>
      </c>
      <c r="B4267" s="415" t="s">
        <v>2601</v>
      </c>
      <c r="C4267" s="415" t="s">
        <v>2115</v>
      </c>
      <c r="D4267" s="415" t="s">
        <v>2794</v>
      </c>
      <c r="E4267" s="416" t="s">
        <v>155</v>
      </c>
      <c r="F4267" s="415" t="s">
        <v>155</v>
      </c>
      <c r="G4267" s="415">
        <v>92894</v>
      </c>
      <c r="H4267" s="415" t="s">
        <v>6276</v>
      </c>
      <c r="I4267" s="415" t="s">
        <v>25</v>
      </c>
      <c r="J4267" s="415" t="s">
        <v>216</v>
      </c>
      <c r="K4267" s="416">
        <v>92.96</v>
      </c>
      <c r="L4267" s="415" t="s">
        <v>217</v>
      </c>
    </row>
    <row r="4268" spans="1:12" x14ac:dyDescent="0.25">
      <c r="A4268" s="415" t="s">
        <v>2600</v>
      </c>
      <c r="B4268" s="415" t="s">
        <v>2601</v>
      </c>
      <c r="C4268" s="415" t="s">
        <v>2115</v>
      </c>
      <c r="D4268" s="415" t="s">
        <v>2794</v>
      </c>
      <c r="E4268" s="416" t="s">
        <v>155</v>
      </c>
      <c r="F4268" s="415" t="s">
        <v>155</v>
      </c>
      <c r="G4268" s="415">
        <v>92895</v>
      </c>
      <c r="H4268" s="415" t="s">
        <v>6277</v>
      </c>
      <c r="I4268" s="415" t="s">
        <v>25</v>
      </c>
      <c r="J4268" s="415" t="s">
        <v>216</v>
      </c>
      <c r="K4268" s="416">
        <v>129.05000000000001</v>
      </c>
      <c r="L4268" s="415" t="s">
        <v>217</v>
      </c>
    </row>
    <row r="4269" spans="1:12" x14ac:dyDescent="0.25">
      <c r="A4269" s="415" t="s">
        <v>2600</v>
      </c>
      <c r="B4269" s="415" t="s">
        <v>2601</v>
      </c>
      <c r="C4269" s="415" t="s">
        <v>2115</v>
      </c>
      <c r="D4269" s="415" t="s">
        <v>2794</v>
      </c>
      <c r="E4269" s="416" t="s">
        <v>155</v>
      </c>
      <c r="F4269" s="415" t="s">
        <v>155</v>
      </c>
      <c r="G4269" s="415">
        <v>92896</v>
      </c>
      <c r="H4269" s="415" t="s">
        <v>6278</v>
      </c>
      <c r="I4269" s="415" t="s">
        <v>25</v>
      </c>
      <c r="J4269" s="415" t="s">
        <v>216</v>
      </c>
      <c r="K4269" s="416">
        <v>201.6</v>
      </c>
      <c r="L4269" s="415" t="s">
        <v>217</v>
      </c>
    </row>
    <row r="4270" spans="1:12" x14ac:dyDescent="0.25">
      <c r="A4270" s="415" t="s">
        <v>2600</v>
      </c>
      <c r="B4270" s="415" t="s">
        <v>2601</v>
      </c>
      <c r="C4270" s="415" t="s">
        <v>2115</v>
      </c>
      <c r="D4270" s="415" t="s">
        <v>2794</v>
      </c>
      <c r="E4270" s="416" t="s">
        <v>155</v>
      </c>
      <c r="F4270" s="415" t="s">
        <v>155</v>
      </c>
      <c r="G4270" s="415">
        <v>92897</v>
      </c>
      <c r="H4270" s="415" t="s">
        <v>6279</v>
      </c>
      <c r="I4270" s="415" t="s">
        <v>25</v>
      </c>
      <c r="J4270" s="415" t="s">
        <v>216</v>
      </c>
      <c r="K4270" s="416">
        <v>300.98</v>
      </c>
      <c r="L4270" s="415" t="s">
        <v>217</v>
      </c>
    </row>
    <row r="4271" spans="1:12" x14ac:dyDescent="0.25">
      <c r="A4271" s="415" t="s">
        <v>2600</v>
      </c>
      <c r="B4271" s="415" t="s">
        <v>2601</v>
      </c>
      <c r="C4271" s="415" t="s">
        <v>2115</v>
      </c>
      <c r="D4271" s="415" t="s">
        <v>2794</v>
      </c>
      <c r="E4271" s="416" t="s">
        <v>155</v>
      </c>
      <c r="F4271" s="415" t="s">
        <v>155</v>
      </c>
      <c r="G4271" s="415">
        <v>92898</v>
      </c>
      <c r="H4271" s="415" t="s">
        <v>6280</v>
      </c>
      <c r="I4271" s="415" t="s">
        <v>25</v>
      </c>
      <c r="J4271" s="415" t="s">
        <v>216</v>
      </c>
      <c r="K4271" s="416">
        <v>45.47</v>
      </c>
      <c r="L4271" s="415" t="s">
        <v>217</v>
      </c>
    </row>
    <row r="4272" spans="1:12" x14ac:dyDescent="0.25">
      <c r="A4272" s="415" t="s">
        <v>2600</v>
      </c>
      <c r="B4272" s="415" t="s">
        <v>2601</v>
      </c>
      <c r="C4272" s="415" t="s">
        <v>2115</v>
      </c>
      <c r="D4272" s="415" t="s">
        <v>2794</v>
      </c>
      <c r="E4272" s="416" t="s">
        <v>155</v>
      </c>
      <c r="F4272" s="415" t="s">
        <v>155</v>
      </c>
      <c r="G4272" s="415">
        <v>92899</v>
      </c>
      <c r="H4272" s="415" t="s">
        <v>6281</v>
      </c>
      <c r="I4272" s="415" t="s">
        <v>25</v>
      </c>
      <c r="J4272" s="415" t="s">
        <v>216</v>
      </c>
      <c r="K4272" s="416">
        <v>69.37</v>
      </c>
      <c r="L4272" s="415" t="s">
        <v>217</v>
      </c>
    </row>
    <row r="4273" spans="1:12" x14ac:dyDescent="0.25">
      <c r="A4273" s="415" t="s">
        <v>2600</v>
      </c>
      <c r="B4273" s="415" t="s">
        <v>2601</v>
      </c>
      <c r="C4273" s="415" t="s">
        <v>2115</v>
      </c>
      <c r="D4273" s="415" t="s">
        <v>2794</v>
      </c>
      <c r="E4273" s="416" t="s">
        <v>155</v>
      </c>
      <c r="F4273" s="415" t="s">
        <v>155</v>
      </c>
      <c r="G4273" s="415">
        <v>92900</v>
      </c>
      <c r="H4273" s="415" t="s">
        <v>6282</v>
      </c>
      <c r="I4273" s="415" t="s">
        <v>25</v>
      </c>
      <c r="J4273" s="415" t="s">
        <v>216</v>
      </c>
      <c r="K4273" s="416">
        <v>84.24</v>
      </c>
      <c r="L4273" s="415" t="s">
        <v>217</v>
      </c>
    </row>
    <row r="4274" spans="1:12" x14ac:dyDescent="0.25">
      <c r="A4274" s="415" t="s">
        <v>2600</v>
      </c>
      <c r="B4274" s="415" t="s">
        <v>2601</v>
      </c>
      <c r="C4274" s="415" t="s">
        <v>2115</v>
      </c>
      <c r="D4274" s="415" t="s">
        <v>2794</v>
      </c>
      <c r="E4274" s="416" t="s">
        <v>155</v>
      </c>
      <c r="F4274" s="415" t="s">
        <v>155</v>
      </c>
      <c r="G4274" s="415">
        <v>92901</v>
      </c>
      <c r="H4274" s="415" t="s">
        <v>6283</v>
      </c>
      <c r="I4274" s="415" t="s">
        <v>25</v>
      </c>
      <c r="J4274" s="415" t="s">
        <v>216</v>
      </c>
      <c r="K4274" s="416">
        <v>119.02</v>
      </c>
      <c r="L4274" s="415" t="s">
        <v>217</v>
      </c>
    </row>
    <row r="4275" spans="1:12" x14ac:dyDescent="0.25">
      <c r="A4275" s="415" t="s">
        <v>2600</v>
      </c>
      <c r="B4275" s="415" t="s">
        <v>2601</v>
      </c>
      <c r="C4275" s="415" t="s">
        <v>2115</v>
      </c>
      <c r="D4275" s="415" t="s">
        <v>2794</v>
      </c>
      <c r="E4275" s="416" t="s">
        <v>155</v>
      </c>
      <c r="F4275" s="415" t="s">
        <v>155</v>
      </c>
      <c r="G4275" s="415">
        <v>92902</v>
      </c>
      <c r="H4275" s="415" t="s">
        <v>6284</v>
      </c>
      <c r="I4275" s="415" t="s">
        <v>25</v>
      </c>
      <c r="J4275" s="415" t="s">
        <v>216</v>
      </c>
      <c r="K4275" s="416">
        <v>189.58</v>
      </c>
      <c r="L4275" s="415" t="s">
        <v>217</v>
      </c>
    </row>
    <row r="4276" spans="1:12" x14ac:dyDescent="0.25">
      <c r="A4276" s="415" t="s">
        <v>2600</v>
      </c>
      <c r="B4276" s="415" t="s">
        <v>2601</v>
      </c>
      <c r="C4276" s="415" t="s">
        <v>2115</v>
      </c>
      <c r="D4276" s="415" t="s">
        <v>2794</v>
      </c>
      <c r="E4276" s="416" t="s">
        <v>155</v>
      </c>
      <c r="F4276" s="415" t="s">
        <v>155</v>
      </c>
      <c r="G4276" s="415">
        <v>92903</v>
      </c>
      <c r="H4276" s="415" t="s">
        <v>6285</v>
      </c>
      <c r="I4276" s="415" t="s">
        <v>25</v>
      </c>
      <c r="J4276" s="415" t="s">
        <v>216</v>
      </c>
      <c r="K4276" s="416">
        <v>287.01</v>
      </c>
      <c r="L4276" s="415" t="s">
        <v>217</v>
      </c>
    </row>
    <row r="4277" spans="1:12" x14ac:dyDescent="0.25">
      <c r="A4277" s="415" t="s">
        <v>2600</v>
      </c>
      <c r="B4277" s="415" t="s">
        <v>2601</v>
      </c>
      <c r="C4277" s="415" t="s">
        <v>2115</v>
      </c>
      <c r="D4277" s="415" t="s">
        <v>2794</v>
      </c>
      <c r="E4277" s="416" t="s">
        <v>155</v>
      </c>
      <c r="F4277" s="415" t="s">
        <v>155</v>
      </c>
      <c r="G4277" s="415">
        <v>92904</v>
      </c>
      <c r="H4277" s="415" t="s">
        <v>6286</v>
      </c>
      <c r="I4277" s="415" t="s">
        <v>25</v>
      </c>
      <c r="J4277" s="415" t="s">
        <v>216</v>
      </c>
      <c r="K4277" s="416">
        <v>31.49</v>
      </c>
      <c r="L4277" s="415" t="s">
        <v>217</v>
      </c>
    </row>
    <row r="4278" spans="1:12" x14ac:dyDescent="0.25">
      <c r="A4278" s="415" t="s">
        <v>2600</v>
      </c>
      <c r="B4278" s="415" t="s">
        <v>2601</v>
      </c>
      <c r="C4278" s="415" t="s">
        <v>2115</v>
      </c>
      <c r="D4278" s="415" t="s">
        <v>2794</v>
      </c>
      <c r="E4278" s="416" t="s">
        <v>155</v>
      </c>
      <c r="F4278" s="415" t="s">
        <v>155</v>
      </c>
      <c r="G4278" s="415">
        <v>92905</v>
      </c>
      <c r="H4278" s="415" t="s">
        <v>6287</v>
      </c>
      <c r="I4278" s="415" t="s">
        <v>25</v>
      </c>
      <c r="J4278" s="415" t="s">
        <v>216</v>
      </c>
      <c r="K4278" s="416">
        <v>44.15</v>
      </c>
      <c r="L4278" s="415" t="s">
        <v>217</v>
      </c>
    </row>
    <row r="4279" spans="1:12" x14ac:dyDescent="0.25">
      <c r="A4279" s="415" t="s">
        <v>2600</v>
      </c>
      <c r="B4279" s="415" t="s">
        <v>2601</v>
      </c>
      <c r="C4279" s="415" t="s">
        <v>2115</v>
      </c>
      <c r="D4279" s="415" t="s">
        <v>2794</v>
      </c>
      <c r="E4279" s="416" t="s">
        <v>155</v>
      </c>
      <c r="F4279" s="415" t="s">
        <v>155</v>
      </c>
      <c r="G4279" s="415">
        <v>92906</v>
      </c>
      <c r="H4279" s="415" t="s">
        <v>6288</v>
      </c>
      <c r="I4279" s="415" t="s">
        <v>25</v>
      </c>
      <c r="J4279" s="415" t="s">
        <v>216</v>
      </c>
      <c r="K4279" s="416">
        <v>51.9</v>
      </c>
      <c r="L4279" s="415" t="s">
        <v>217</v>
      </c>
    </row>
    <row r="4280" spans="1:12" x14ac:dyDescent="0.25">
      <c r="A4280" s="415" t="s">
        <v>2600</v>
      </c>
      <c r="B4280" s="415" t="s">
        <v>2601</v>
      </c>
      <c r="C4280" s="415" t="s">
        <v>2115</v>
      </c>
      <c r="D4280" s="415" t="s">
        <v>2794</v>
      </c>
      <c r="E4280" s="416" t="s">
        <v>155</v>
      </c>
      <c r="F4280" s="415" t="s">
        <v>155</v>
      </c>
      <c r="G4280" s="415">
        <v>92907</v>
      </c>
      <c r="H4280" s="415" t="s">
        <v>6289</v>
      </c>
      <c r="I4280" s="415" t="s">
        <v>25</v>
      </c>
      <c r="J4280" s="415" t="s">
        <v>216</v>
      </c>
      <c r="K4280" s="416">
        <v>63.88</v>
      </c>
      <c r="L4280" s="415" t="s">
        <v>217</v>
      </c>
    </row>
    <row r="4281" spans="1:12" x14ac:dyDescent="0.25">
      <c r="A4281" s="415" t="s">
        <v>2600</v>
      </c>
      <c r="B4281" s="415" t="s">
        <v>2601</v>
      </c>
      <c r="C4281" s="415" t="s">
        <v>2115</v>
      </c>
      <c r="D4281" s="415" t="s">
        <v>2794</v>
      </c>
      <c r="E4281" s="416" t="s">
        <v>155</v>
      </c>
      <c r="F4281" s="415" t="s">
        <v>155</v>
      </c>
      <c r="G4281" s="415">
        <v>92908</v>
      </c>
      <c r="H4281" s="415" t="s">
        <v>6290</v>
      </c>
      <c r="I4281" s="415" t="s">
        <v>25</v>
      </c>
      <c r="J4281" s="415" t="s">
        <v>216</v>
      </c>
      <c r="K4281" s="416">
        <v>63.88</v>
      </c>
      <c r="L4281" s="415" t="s">
        <v>217</v>
      </c>
    </row>
    <row r="4282" spans="1:12" x14ac:dyDescent="0.25">
      <c r="A4282" s="415" t="s">
        <v>2600</v>
      </c>
      <c r="B4282" s="415" t="s">
        <v>2601</v>
      </c>
      <c r="C4282" s="415" t="s">
        <v>2115</v>
      </c>
      <c r="D4282" s="415" t="s">
        <v>2794</v>
      </c>
      <c r="E4282" s="416" t="s">
        <v>155</v>
      </c>
      <c r="F4282" s="415" t="s">
        <v>155</v>
      </c>
      <c r="G4282" s="415">
        <v>92909</v>
      </c>
      <c r="H4282" s="415" t="s">
        <v>6291</v>
      </c>
      <c r="I4282" s="415" t="s">
        <v>25</v>
      </c>
      <c r="J4282" s="415" t="s">
        <v>216</v>
      </c>
      <c r="K4282" s="416">
        <v>63.88</v>
      </c>
      <c r="L4282" s="415" t="s">
        <v>217</v>
      </c>
    </row>
    <row r="4283" spans="1:12" x14ac:dyDescent="0.25">
      <c r="A4283" s="415" t="s">
        <v>2600</v>
      </c>
      <c r="B4283" s="415" t="s">
        <v>2601</v>
      </c>
      <c r="C4283" s="415" t="s">
        <v>2115</v>
      </c>
      <c r="D4283" s="415" t="s">
        <v>2794</v>
      </c>
      <c r="E4283" s="416" t="s">
        <v>155</v>
      </c>
      <c r="F4283" s="415" t="s">
        <v>155</v>
      </c>
      <c r="G4283" s="415">
        <v>92910</v>
      </c>
      <c r="H4283" s="415" t="s">
        <v>6292</v>
      </c>
      <c r="I4283" s="415" t="s">
        <v>25</v>
      </c>
      <c r="J4283" s="415" t="s">
        <v>216</v>
      </c>
      <c r="K4283" s="416">
        <v>96.55</v>
      </c>
      <c r="L4283" s="415" t="s">
        <v>217</v>
      </c>
    </row>
    <row r="4284" spans="1:12" x14ac:dyDescent="0.25">
      <c r="A4284" s="415" t="s">
        <v>2600</v>
      </c>
      <c r="B4284" s="415" t="s">
        <v>2601</v>
      </c>
      <c r="C4284" s="415" t="s">
        <v>2115</v>
      </c>
      <c r="D4284" s="415" t="s">
        <v>2794</v>
      </c>
      <c r="E4284" s="416" t="s">
        <v>155</v>
      </c>
      <c r="F4284" s="415" t="s">
        <v>155</v>
      </c>
      <c r="G4284" s="415">
        <v>92911</v>
      </c>
      <c r="H4284" s="415" t="s">
        <v>6293</v>
      </c>
      <c r="I4284" s="415" t="s">
        <v>25</v>
      </c>
      <c r="J4284" s="415" t="s">
        <v>216</v>
      </c>
      <c r="K4284" s="416">
        <v>96.55</v>
      </c>
      <c r="L4284" s="415" t="s">
        <v>217</v>
      </c>
    </row>
    <row r="4285" spans="1:12" x14ac:dyDescent="0.25">
      <c r="A4285" s="415" t="s">
        <v>2600</v>
      </c>
      <c r="B4285" s="415" t="s">
        <v>2601</v>
      </c>
      <c r="C4285" s="415" t="s">
        <v>2115</v>
      </c>
      <c r="D4285" s="415" t="s">
        <v>2794</v>
      </c>
      <c r="E4285" s="416" t="s">
        <v>155</v>
      </c>
      <c r="F4285" s="415" t="s">
        <v>155</v>
      </c>
      <c r="G4285" s="415">
        <v>92912</v>
      </c>
      <c r="H4285" s="415" t="s">
        <v>6294</v>
      </c>
      <c r="I4285" s="415" t="s">
        <v>25</v>
      </c>
      <c r="J4285" s="415" t="s">
        <v>216</v>
      </c>
      <c r="K4285" s="416">
        <v>133.71</v>
      </c>
      <c r="L4285" s="415" t="s">
        <v>217</v>
      </c>
    </row>
    <row r="4286" spans="1:12" x14ac:dyDescent="0.25">
      <c r="A4286" s="415" t="s">
        <v>2600</v>
      </c>
      <c r="B4286" s="415" t="s">
        <v>2601</v>
      </c>
      <c r="C4286" s="415" t="s">
        <v>2115</v>
      </c>
      <c r="D4286" s="415" t="s">
        <v>2794</v>
      </c>
      <c r="E4286" s="416" t="s">
        <v>155</v>
      </c>
      <c r="F4286" s="415" t="s">
        <v>155</v>
      </c>
      <c r="G4286" s="415">
        <v>92913</v>
      </c>
      <c r="H4286" s="415" t="s">
        <v>6295</v>
      </c>
      <c r="I4286" s="415" t="s">
        <v>25</v>
      </c>
      <c r="J4286" s="415" t="s">
        <v>216</v>
      </c>
      <c r="K4286" s="416">
        <v>135.81</v>
      </c>
      <c r="L4286" s="415" t="s">
        <v>217</v>
      </c>
    </row>
    <row r="4287" spans="1:12" x14ac:dyDescent="0.25">
      <c r="A4287" s="415" t="s">
        <v>2600</v>
      </c>
      <c r="B4287" s="415" t="s">
        <v>2601</v>
      </c>
      <c r="C4287" s="415" t="s">
        <v>2115</v>
      </c>
      <c r="D4287" s="415" t="s">
        <v>2794</v>
      </c>
      <c r="E4287" s="416" t="s">
        <v>155</v>
      </c>
      <c r="F4287" s="415" t="s">
        <v>155</v>
      </c>
      <c r="G4287" s="415">
        <v>92914</v>
      </c>
      <c r="H4287" s="415" t="s">
        <v>6296</v>
      </c>
      <c r="I4287" s="415" t="s">
        <v>25</v>
      </c>
      <c r="J4287" s="415" t="s">
        <v>216</v>
      </c>
      <c r="K4287" s="416">
        <v>135.81</v>
      </c>
      <c r="L4287" s="415" t="s">
        <v>217</v>
      </c>
    </row>
    <row r="4288" spans="1:12" x14ac:dyDescent="0.25">
      <c r="A4288" s="415" t="s">
        <v>2600</v>
      </c>
      <c r="B4288" s="415" t="s">
        <v>2601</v>
      </c>
      <c r="C4288" s="415" t="s">
        <v>2115</v>
      </c>
      <c r="D4288" s="415" t="s">
        <v>2794</v>
      </c>
      <c r="E4288" s="416" t="s">
        <v>155</v>
      </c>
      <c r="F4288" s="415" t="s">
        <v>155</v>
      </c>
      <c r="G4288" s="415">
        <v>92918</v>
      </c>
      <c r="H4288" s="415" t="s">
        <v>6297</v>
      </c>
      <c r="I4288" s="415" t="s">
        <v>25</v>
      </c>
      <c r="J4288" s="415" t="s">
        <v>216</v>
      </c>
      <c r="K4288" s="416">
        <v>31.42</v>
      </c>
      <c r="L4288" s="415" t="s">
        <v>217</v>
      </c>
    </row>
    <row r="4289" spans="1:12" x14ac:dyDescent="0.25">
      <c r="A4289" s="415" t="s">
        <v>2600</v>
      </c>
      <c r="B4289" s="415" t="s">
        <v>2601</v>
      </c>
      <c r="C4289" s="415" t="s">
        <v>2115</v>
      </c>
      <c r="D4289" s="415" t="s">
        <v>2794</v>
      </c>
      <c r="E4289" s="416" t="s">
        <v>155</v>
      </c>
      <c r="F4289" s="415" t="s">
        <v>155</v>
      </c>
      <c r="G4289" s="415">
        <v>92920</v>
      </c>
      <c r="H4289" s="415" t="s">
        <v>6298</v>
      </c>
      <c r="I4289" s="415" t="s">
        <v>25</v>
      </c>
      <c r="J4289" s="415" t="s">
        <v>216</v>
      </c>
      <c r="K4289" s="416">
        <v>31.68</v>
      </c>
      <c r="L4289" s="415" t="s">
        <v>217</v>
      </c>
    </row>
    <row r="4290" spans="1:12" x14ac:dyDescent="0.25">
      <c r="A4290" s="415" t="s">
        <v>2600</v>
      </c>
      <c r="B4290" s="415" t="s">
        <v>2601</v>
      </c>
      <c r="C4290" s="415" t="s">
        <v>2115</v>
      </c>
      <c r="D4290" s="415" t="s">
        <v>2794</v>
      </c>
      <c r="E4290" s="416" t="s">
        <v>155</v>
      </c>
      <c r="F4290" s="415" t="s">
        <v>155</v>
      </c>
      <c r="G4290" s="415">
        <v>92925</v>
      </c>
      <c r="H4290" s="415" t="s">
        <v>6299</v>
      </c>
      <c r="I4290" s="415" t="s">
        <v>25</v>
      </c>
      <c r="J4290" s="415" t="s">
        <v>216</v>
      </c>
      <c r="K4290" s="416">
        <v>40.15</v>
      </c>
      <c r="L4290" s="415" t="s">
        <v>217</v>
      </c>
    </row>
    <row r="4291" spans="1:12" x14ac:dyDescent="0.25">
      <c r="A4291" s="415" t="s">
        <v>2600</v>
      </c>
      <c r="B4291" s="415" t="s">
        <v>2601</v>
      </c>
      <c r="C4291" s="415" t="s">
        <v>2115</v>
      </c>
      <c r="D4291" s="415" t="s">
        <v>2794</v>
      </c>
      <c r="E4291" s="416" t="s">
        <v>155</v>
      </c>
      <c r="F4291" s="415" t="s">
        <v>155</v>
      </c>
      <c r="G4291" s="415">
        <v>92926</v>
      </c>
      <c r="H4291" s="415" t="s">
        <v>6300</v>
      </c>
      <c r="I4291" s="415" t="s">
        <v>25</v>
      </c>
      <c r="J4291" s="415" t="s">
        <v>216</v>
      </c>
      <c r="K4291" s="416">
        <v>40.14</v>
      </c>
      <c r="L4291" s="415" t="s">
        <v>217</v>
      </c>
    </row>
    <row r="4292" spans="1:12" x14ac:dyDescent="0.25">
      <c r="A4292" s="415" t="s">
        <v>2600</v>
      </c>
      <c r="B4292" s="415" t="s">
        <v>2601</v>
      </c>
      <c r="C4292" s="415" t="s">
        <v>2115</v>
      </c>
      <c r="D4292" s="415" t="s">
        <v>2794</v>
      </c>
      <c r="E4292" s="416" t="s">
        <v>155</v>
      </c>
      <c r="F4292" s="415" t="s">
        <v>155</v>
      </c>
      <c r="G4292" s="415">
        <v>92927</v>
      </c>
      <c r="H4292" s="415" t="s">
        <v>6301</v>
      </c>
      <c r="I4292" s="415" t="s">
        <v>25</v>
      </c>
      <c r="J4292" s="415" t="s">
        <v>216</v>
      </c>
      <c r="K4292" s="416">
        <v>40.14</v>
      </c>
      <c r="L4292" s="415" t="s">
        <v>217</v>
      </c>
    </row>
    <row r="4293" spans="1:12" x14ac:dyDescent="0.25">
      <c r="A4293" s="415" t="s">
        <v>2600</v>
      </c>
      <c r="B4293" s="415" t="s">
        <v>2601</v>
      </c>
      <c r="C4293" s="415" t="s">
        <v>2115</v>
      </c>
      <c r="D4293" s="415" t="s">
        <v>2794</v>
      </c>
      <c r="E4293" s="416" t="s">
        <v>155</v>
      </c>
      <c r="F4293" s="415" t="s">
        <v>155</v>
      </c>
      <c r="G4293" s="415">
        <v>92928</v>
      </c>
      <c r="H4293" s="415" t="s">
        <v>6302</v>
      </c>
      <c r="I4293" s="415" t="s">
        <v>25</v>
      </c>
      <c r="J4293" s="415" t="s">
        <v>216</v>
      </c>
      <c r="K4293" s="416">
        <v>46.37</v>
      </c>
      <c r="L4293" s="415" t="s">
        <v>217</v>
      </c>
    </row>
    <row r="4294" spans="1:12" x14ac:dyDescent="0.25">
      <c r="A4294" s="415" t="s">
        <v>2600</v>
      </c>
      <c r="B4294" s="415" t="s">
        <v>2601</v>
      </c>
      <c r="C4294" s="415" t="s">
        <v>2115</v>
      </c>
      <c r="D4294" s="415" t="s">
        <v>2794</v>
      </c>
      <c r="E4294" s="416" t="s">
        <v>155</v>
      </c>
      <c r="F4294" s="415" t="s">
        <v>155</v>
      </c>
      <c r="G4294" s="415">
        <v>92929</v>
      </c>
      <c r="H4294" s="415" t="s">
        <v>6303</v>
      </c>
      <c r="I4294" s="415" t="s">
        <v>25</v>
      </c>
      <c r="J4294" s="415" t="s">
        <v>216</v>
      </c>
      <c r="K4294" s="416">
        <v>46.37</v>
      </c>
      <c r="L4294" s="415" t="s">
        <v>217</v>
      </c>
    </row>
    <row r="4295" spans="1:12" x14ac:dyDescent="0.25">
      <c r="A4295" s="415" t="s">
        <v>2600</v>
      </c>
      <c r="B4295" s="415" t="s">
        <v>2601</v>
      </c>
      <c r="C4295" s="415" t="s">
        <v>2115</v>
      </c>
      <c r="D4295" s="415" t="s">
        <v>2794</v>
      </c>
      <c r="E4295" s="416" t="s">
        <v>155</v>
      </c>
      <c r="F4295" s="415" t="s">
        <v>155</v>
      </c>
      <c r="G4295" s="415">
        <v>92930</v>
      </c>
      <c r="H4295" s="415" t="s">
        <v>6304</v>
      </c>
      <c r="I4295" s="415" t="s">
        <v>25</v>
      </c>
      <c r="J4295" s="415" t="s">
        <v>216</v>
      </c>
      <c r="K4295" s="416">
        <v>46.37</v>
      </c>
      <c r="L4295" s="415" t="s">
        <v>217</v>
      </c>
    </row>
    <row r="4296" spans="1:12" x14ac:dyDescent="0.25">
      <c r="A4296" s="415" t="s">
        <v>2600</v>
      </c>
      <c r="B4296" s="415" t="s">
        <v>2601</v>
      </c>
      <c r="C4296" s="415" t="s">
        <v>2115</v>
      </c>
      <c r="D4296" s="415" t="s">
        <v>2794</v>
      </c>
      <c r="E4296" s="416" t="s">
        <v>155</v>
      </c>
      <c r="F4296" s="415" t="s">
        <v>155</v>
      </c>
      <c r="G4296" s="415">
        <v>92931</v>
      </c>
      <c r="H4296" s="415" t="s">
        <v>6305</v>
      </c>
      <c r="I4296" s="415" t="s">
        <v>25</v>
      </c>
      <c r="J4296" s="415" t="s">
        <v>216</v>
      </c>
      <c r="K4296" s="416">
        <v>63.85</v>
      </c>
      <c r="L4296" s="415" t="s">
        <v>217</v>
      </c>
    </row>
    <row r="4297" spans="1:12" x14ac:dyDescent="0.25">
      <c r="A4297" s="415" t="s">
        <v>2600</v>
      </c>
      <c r="B4297" s="415" t="s">
        <v>2601</v>
      </c>
      <c r="C4297" s="415" t="s">
        <v>2115</v>
      </c>
      <c r="D4297" s="415" t="s">
        <v>2794</v>
      </c>
      <c r="E4297" s="416" t="s">
        <v>155</v>
      </c>
      <c r="F4297" s="415" t="s">
        <v>155</v>
      </c>
      <c r="G4297" s="415">
        <v>92932</v>
      </c>
      <c r="H4297" s="415" t="s">
        <v>6306</v>
      </c>
      <c r="I4297" s="415" t="s">
        <v>25</v>
      </c>
      <c r="J4297" s="415" t="s">
        <v>216</v>
      </c>
      <c r="K4297" s="416">
        <v>63.85</v>
      </c>
      <c r="L4297" s="415" t="s">
        <v>217</v>
      </c>
    </row>
    <row r="4298" spans="1:12" x14ac:dyDescent="0.25">
      <c r="A4298" s="415" t="s">
        <v>2600</v>
      </c>
      <c r="B4298" s="415" t="s">
        <v>2601</v>
      </c>
      <c r="C4298" s="415" t="s">
        <v>2115</v>
      </c>
      <c r="D4298" s="415" t="s">
        <v>2794</v>
      </c>
      <c r="E4298" s="416" t="s">
        <v>155</v>
      </c>
      <c r="F4298" s="415" t="s">
        <v>155</v>
      </c>
      <c r="G4298" s="415">
        <v>92933</v>
      </c>
      <c r="H4298" s="415" t="s">
        <v>6307</v>
      </c>
      <c r="I4298" s="415" t="s">
        <v>25</v>
      </c>
      <c r="J4298" s="415" t="s">
        <v>216</v>
      </c>
      <c r="K4298" s="416">
        <v>63.85</v>
      </c>
      <c r="L4298" s="415" t="s">
        <v>217</v>
      </c>
    </row>
    <row r="4299" spans="1:12" x14ac:dyDescent="0.25">
      <c r="A4299" s="415" t="s">
        <v>2600</v>
      </c>
      <c r="B4299" s="415" t="s">
        <v>2601</v>
      </c>
      <c r="C4299" s="415" t="s">
        <v>2115</v>
      </c>
      <c r="D4299" s="415" t="s">
        <v>2794</v>
      </c>
      <c r="E4299" s="416" t="s">
        <v>155</v>
      </c>
      <c r="F4299" s="415" t="s">
        <v>155</v>
      </c>
      <c r="G4299" s="415">
        <v>92934</v>
      </c>
      <c r="H4299" s="415" t="s">
        <v>6308</v>
      </c>
      <c r="I4299" s="415" t="s">
        <v>25</v>
      </c>
      <c r="J4299" s="415" t="s">
        <v>216</v>
      </c>
      <c r="K4299" s="416">
        <v>97.76</v>
      </c>
      <c r="L4299" s="415" t="s">
        <v>217</v>
      </c>
    </row>
    <row r="4300" spans="1:12" x14ac:dyDescent="0.25">
      <c r="A4300" s="415" t="s">
        <v>2600</v>
      </c>
      <c r="B4300" s="415" t="s">
        <v>2601</v>
      </c>
      <c r="C4300" s="415" t="s">
        <v>2115</v>
      </c>
      <c r="D4300" s="415" t="s">
        <v>2794</v>
      </c>
      <c r="E4300" s="416" t="s">
        <v>155</v>
      </c>
      <c r="F4300" s="415" t="s">
        <v>155</v>
      </c>
      <c r="G4300" s="415">
        <v>92935</v>
      </c>
      <c r="H4300" s="415" t="s">
        <v>6309</v>
      </c>
      <c r="I4300" s="415" t="s">
        <v>25</v>
      </c>
      <c r="J4300" s="415" t="s">
        <v>216</v>
      </c>
      <c r="K4300" s="416">
        <v>97.76</v>
      </c>
      <c r="L4300" s="415" t="s">
        <v>217</v>
      </c>
    </row>
    <row r="4301" spans="1:12" x14ac:dyDescent="0.25">
      <c r="A4301" s="415" t="s">
        <v>2600</v>
      </c>
      <c r="B4301" s="415" t="s">
        <v>2601</v>
      </c>
      <c r="C4301" s="415" t="s">
        <v>2115</v>
      </c>
      <c r="D4301" s="415" t="s">
        <v>2794</v>
      </c>
      <c r="E4301" s="416" t="s">
        <v>155</v>
      </c>
      <c r="F4301" s="415" t="s">
        <v>155</v>
      </c>
      <c r="G4301" s="415">
        <v>92936</v>
      </c>
      <c r="H4301" s="415" t="s">
        <v>6310</v>
      </c>
      <c r="I4301" s="415" t="s">
        <v>25</v>
      </c>
      <c r="J4301" s="415" t="s">
        <v>216</v>
      </c>
      <c r="K4301" s="416">
        <v>138.29</v>
      </c>
      <c r="L4301" s="415" t="s">
        <v>217</v>
      </c>
    </row>
    <row r="4302" spans="1:12" x14ac:dyDescent="0.25">
      <c r="A4302" s="415" t="s">
        <v>2600</v>
      </c>
      <c r="B4302" s="415" t="s">
        <v>2601</v>
      </c>
      <c r="C4302" s="415" t="s">
        <v>2115</v>
      </c>
      <c r="D4302" s="415" t="s">
        <v>2794</v>
      </c>
      <c r="E4302" s="416" t="s">
        <v>155</v>
      </c>
      <c r="F4302" s="415" t="s">
        <v>155</v>
      </c>
      <c r="G4302" s="415">
        <v>92937</v>
      </c>
      <c r="H4302" s="415" t="s">
        <v>6311</v>
      </c>
      <c r="I4302" s="415" t="s">
        <v>25</v>
      </c>
      <c r="J4302" s="415" t="s">
        <v>216</v>
      </c>
      <c r="K4302" s="416">
        <v>138.29</v>
      </c>
      <c r="L4302" s="415" t="s">
        <v>217</v>
      </c>
    </row>
    <row r="4303" spans="1:12" x14ac:dyDescent="0.25">
      <c r="A4303" s="415" t="s">
        <v>2600</v>
      </c>
      <c r="B4303" s="415" t="s">
        <v>2601</v>
      </c>
      <c r="C4303" s="415" t="s">
        <v>2115</v>
      </c>
      <c r="D4303" s="415" t="s">
        <v>2794</v>
      </c>
      <c r="E4303" s="416" t="s">
        <v>155</v>
      </c>
      <c r="F4303" s="415" t="s">
        <v>155</v>
      </c>
      <c r="G4303" s="415">
        <v>92938</v>
      </c>
      <c r="H4303" s="415" t="s">
        <v>6312</v>
      </c>
      <c r="I4303" s="415" t="s">
        <v>25</v>
      </c>
      <c r="J4303" s="415" t="s">
        <v>216</v>
      </c>
      <c r="K4303" s="416">
        <v>24.71</v>
      </c>
      <c r="L4303" s="415" t="s">
        <v>217</v>
      </c>
    </row>
    <row r="4304" spans="1:12" x14ac:dyDescent="0.25">
      <c r="A4304" s="415" t="s">
        <v>2600</v>
      </c>
      <c r="B4304" s="415" t="s">
        <v>2601</v>
      </c>
      <c r="C4304" s="415" t="s">
        <v>2115</v>
      </c>
      <c r="D4304" s="415" t="s">
        <v>2794</v>
      </c>
      <c r="E4304" s="416" t="s">
        <v>155</v>
      </c>
      <c r="F4304" s="415" t="s">
        <v>155</v>
      </c>
      <c r="G4304" s="415">
        <v>92939</v>
      </c>
      <c r="H4304" s="415" t="s">
        <v>6313</v>
      </c>
      <c r="I4304" s="415" t="s">
        <v>25</v>
      </c>
      <c r="J4304" s="415" t="s">
        <v>216</v>
      </c>
      <c r="K4304" s="416">
        <v>24.97</v>
      </c>
      <c r="L4304" s="415" t="s">
        <v>217</v>
      </c>
    </row>
    <row r="4305" spans="1:12" x14ac:dyDescent="0.25">
      <c r="A4305" s="415" t="s">
        <v>2600</v>
      </c>
      <c r="B4305" s="415" t="s">
        <v>2601</v>
      </c>
      <c r="C4305" s="415" t="s">
        <v>2115</v>
      </c>
      <c r="D4305" s="415" t="s">
        <v>2794</v>
      </c>
      <c r="E4305" s="416" t="s">
        <v>155</v>
      </c>
      <c r="F4305" s="415" t="s">
        <v>155</v>
      </c>
      <c r="G4305" s="415">
        <v>92940</v>
      </c>
      <c r="H4305" s="415" t="s">
        <v>6314</v>
      </c>
      <c r="I4305" s="415" t="s">
        <v>25</v>
      </c>
      <c r="J4305" s="415" t="s">
        <v>216</v>
      </c>
      <c r="K4305" s="416">
        <v>32.5</v>
      </c>
      <c r="L4305" s="415" t="s">
        <v>217</v>
      </c>
    </row>
    <row r="4306" spans="1:12" x14ac:dyDescent="0.25">
      <c r="A4306" s="415" t="s">
        <v>2600</v>
      </c>
      <c r="B4306" s="415" t="s">
        <v>2601</v>
      </c>
      <c r="C4306" s="415" t="s">
        <v>2115</v>
      </c>
      <c r="D4306" s="415" t="s">
        <v>2794</v>
      </c>
      <c r="E4306" s="416" t="s">
        <v>155</v>
      </c>
      <c r="F4306" s="415" t="s">
        <v>155</v>
      </c>
      <c r="G4306" s="415">
        <v>92941</v>
      </c>
      <c r="H4306" s="415" t="s">
        <v>6315</v>
      </c>
      <c r="I4306" s="415" t="s">
        <v>25</v>
      </c>
      <c r="J4306" s="415" t="s">
        <v>216</v>
      </c>
      <c r="K4306" s="416">
        <v>32.49</v>
      </c>
      <c r="L4306" s="415" t="s">
        <v>217</v>
      </c>
    </row>
    <row r="4307" spans="1:12" x14ac:dyDescent="0.25">
      <c r="A4307" s="415" t="s">
        <v>2600</v>
      </c>
      <c r="B4307" s="415" t="s">
        <v>2601</v>
      </c>
      <c r="C4307" s="415" t="s">
        <v>2115</v>
      </c>
      <c r="D4307" s="415" t="s">
        <v>2794</v>
      </c>
      <c r="E4307" s="416" t="s">
        <v>155</v>
      </c>
      <c r="F4307" s="415" t="s">
        <v>155</v>
      </c>
      <c r="G4307" s="415">
        <v>92942</v>
      </c>
      <c r="H4307" s="415" t="s">
        <v>6316</v>
      </c>
      <c r="I4307" s="415" t="s">
        <v>25</v>
      </c>
      <c r="J4307" s="415" t="s">
        <v>216</v>
      </c>
      <c r="K4307" s="416">
        <v>32.49</v>
      </c>
      <c r="L4307" s="415" t="s">
        <v>217</v>
      </c>
    </row>
    <row r="4308" spans="1:12" x14ac:dyDescent="0.25">
      <c r="A4308" s="415" t="s">
        <v>2600</v>
      </c>
      <c r="B4308" s="415" t="s">
        <v>2601</v>
      </c>
      <c r="C4308" s="415" t="s">
        <v>2115</v>
      </c>
      <c r="D4308" s="415" t="s">
        <v>2794</v>
      </c>
      <c r="E4308" s="416" t="s">
        <v>155</v>
      </c>
      <c r="F4308" s="415" t="s">
        <v>155</v>
      </c>
      <c r="G4308" s="415">
        <v>92943</v>
      </c>
      <c r="H4308" s="415" t="s">
        <v>6317</v>
      </c>
      <c r="I4308" s="415" t="s">
        <v>25</v>
      </c>
      <c r="J4308" s="415" t="s">
        <v>216</v>
      </c>
      <c r="K4308" s="416">
        <v>37.65</v>
      </c>
      <c r="L4308" s="415" t="s">
        <v>217</v>
      </c>
    </row>
    <row r="4309" spans="1:12" x14ac:dyDescent="0.25">
      <c r="A4309" s="415" t="s">
        <v>2600</v>
      </c>
      <c r="B4309" s="415" t="s">
        <v>2601</v>
      </c>
      <c r="C4309" s="415" t="s">
        <v>2115</v>
      </c>
      <c r="D4309" s="415" t="s">
        <v>2794</v>
      </c>
      <c r="E4309" s="416" t="s">
        <v>155</v>
      </c>
      <c r="F4309" s="415" t="s">
        <v>155</v>
      </c>
      <c r="G4309" s="415">
        <v>92944</v>
      </c>
      <c r="H4309" s="415" t="s">
        <v>6318</v>
      </c>
      <c r="I4309" s="415" t="s">
        <v>25</v>
      </c>
      <c r="J4309" s="415" t="s">
        <v>216</v>
      </c>
      <c r="K4309" s="416">
        <v>37.65</v>
      </c>
      <c r="L4309" s="415" t="s">
        <v>217</v>
      </c>
    </row>
    <row r="4310" spans="1:12" x14ac:dyDescent="0.25">
      <c r="A4310" s="415" t="s">
        <v>2600</v>
      </c>
      <c r="B4310" s="415" t="s">
        <v>2601</v>
      </c>
      <c r="C4310" s="415" t="s">
        <v>2115</v>
      </c>
      <c r="D4310" s="415" t="s">
        <v>2794</v>
      </c>
      <c r="E4310" s="416" t="s">
        <v>155</v>
      </c>
      <c r="F4310" s="415" t="s">
        <v>155</v>
      </c>
      <c r="G4310" s="415">
        <v>92945</v>
      </c>
      <c r="H4310" s="415" t="s">
        <v>6319</v>
      </c>
      <c r="I4310" s="415" t="s">
        <v>25</v>
      </c>
      <c r="J4310" s="415" t="s">
        <v>216</v>
      </c>
      <c r="K4310" s="416">
        <v>37.65</v>
      </c>
      <c r="L4310" s="415" t="s">
        <v>217</v>
      </c>
    </row>
    <row r="4311" spans="1:12" x14ac:dyDescent="0.25">
      <c r="A4311" s="415" t="s">
        <v>2600</v>
      </c>
      <c r="B4311" s="415" t="s">
        <v>2601</v>
      </c>
      <c r="C4311" s="415" t="s">
        <v>2115</v>
      </c>
      <c r="D4311" s="415" t="s">
        <v>2794</v>
      </c>
      <c r="E4311" s="416" t="s">
        <v>155</v>
      </c>
      <c r="F4311" s="415" t="s">
        <v>155</v>
      </c>
      <c r="G4311" s="415">
        <v>92946</v>
      </c>
      <c r="H4311" s="415" t="s">
        <v>6320</v>
      </c>
      <c r="I4311" s="415" t="s">
        <v>25</v>
      </c>
      <c r="J4311" s="415" t="s">
        <v>216</v>
      </c>
      <c r="K4311" s="416">
        <v>53.82</v>
      </c>
      <c r="L4311" s="415" t="s">
        <v>217</v>
      </c>
    </row>
    <row r="4312" spans="1:12" x14ac:dyDescent="0.25">
      <c r="A4312" s="415" t="s">
        <v>2600</v>
      </c>
      <c r="B4312" s="415" t="s">
        <v>2601</v>
      </c>
      <c r="C4312" s="415" t="s">
        <v>2115</v>
      </c>
      <c r="D4312" s="415" t="s">
        <v>2794</v>
      </c>
      <c r="E4312" s="416" t="s">
        <v>155</v>
      </c>
      <c r="F4312" s="415" t="s">
        <v>155</v>
      </c>
      <c r="G4312" s="415">
        <v>92947</v>
      </c>
      <c r="H4312" s="415" t="s">
        <v>6321</v>
      </c>
      <c r="I4312" s="415" t="s">
        <v>25</v>
      </c>
      <c r="J4312" s="415" t="s">
        <v>216</v>
      </c>
      <c r="K4312" s="416">
        <v>53.82</v>
      </c>
      <c r="L4312" s="415" t="s">
        <v>217</v>
      </c>
    </row>
    <row r="4313" spans="1:12" x14ac:dyDescent="0.25">
      <c r="A4313" s="415" t="s">
        <v>2600</v>
      </c>
      <c r="B4313" s="415" t="s">
        <v>2601</v>
      </c>
      <c r="C4313" s="415" t="s">
        <v>2115</v>
      </c>
      <c r="D4313" s="415" t="s">
        <v>2794</v>
      </c>
      <c r="E4313" s="416" t="s">
        <v>155</v>
      </c>
      <c r="F4313" s="415" t="s">
        <v>155</v>
      </c>
      <c r="G4313" s="415">
        <v>92948</v>
      </c>
      <c r="H4313" s="415" t="s">
        <v>6322</v>
      </c>
      <c r="I4313" s="415" t="s">
        <v>25</v>
      </c>
      <c r="J4313" s="415" t="s">
        <v>216</v>
      </c>
      <c r="K4313" s="416">
        <v>53.82</v>
      </c>
      <c r="L4313" s="415" t="s">
        <v>217</v>
      </c>
    </row>
    <row r="4314" spans="1:12" x14ac:dyDescent="0.25">
      <c r="A4314" s="415" t="s">
        <v>2600</v>
      </c>
      <c r="B4314" s="415" t="s">
        <v>2601</v>
      </c>
      <c r="C4314" s="415" t="s">
        <v>2115</v>
      </c>
      <c r="D4314" s="415" t="s">
        <v>2794</v>
      </c>
      <c r="E4314" s="416" t="s">
        <v>155</v>
      </c>
      <c r="F4314" s="415" t="s">
        <v>155</v>
      </c>
      <c r="G4314" s="415">
        <v>92949</v>
      </c>
      <c r="H4314" s="415" t="s">
        <v>6323</v>
      </c>
      <c r="I4314" s="415" t="s">
        <v>25</v>
      </c>
      <c r="J4314" s="415" t="s">
        <v>216</v>
      </c>
      <c r="K4314" s="416">
        <v>85.74</v>
      </c>
      <c r="L4314" s="415" t="s">
        <v>217</v>
      </c>
    </row>
    <row r="4315" spans="1:12" x14ac:dyDescent="0.25">
      <c r="A4315" s="415" t="s">
        <v>2600</v>
      </c>
      <c r="B4315" s="415" t="s">
        <v>2601</v>
      </c>
      <c r="C4315" s="415" t="s">
        <v>2115</v>
      </c>
      <c r="D4315" s="415" t="s">
        <v>2794</v>
      </c>
      <c r="E4315" s="416" t="s">
        <v>155</v>
      </c>
      <c r="F4315" s="415" t="s">
        <v>155</v>
      </c>
      <c r="G4315" s="415">
        <v>92950</v>
      </c>
      <c r="H4315" s="415" t="s">
        <v>6324</v>
      </c>
      <c r="I4315" s="415" t="s">
        <v>25</v>
      </c>
      <c r="J4315" s="415" t="s">
        <v>216</v>
      </c>
      <c r="K4315" s="416">
        <v>85.74</v>
      </c>
      <c r="L4315" s="415" t="s">
        <v>217</v>
      </c>
    </row>
    <row r="4316" spans="1:12" x14ac:dyDescent="0.25">
      <c r="A4316" s="415" t="s">
        <v>2600</v>
      </c>
      <c r="B4316" s="415" t="s">
        <v>2601</v>
      </c>
      <c r="C4316" s="415" t="s">
        <v>2115</v>
      </c>
      <c r="D4316" s="415" t="s">
        <v>2794</v>
      </c>
      <c r="E4316" s="416" t="s">
        <v>155</v>
      </c>
      <c r="F4316" s="415" t="s">
        <v>155</v>
      </c>
      <c r="G4316" s="415">
        <v>92951</v>
      </c>
      <c r="H4316" s="415" t="s">
        <v>6325</v>
      </c>
      <c r="I4316" s="415" t="s">
        <v>25</v>
      </c>
      <c r="J4316" s="415" t="s">
        <v>216</v>
      </c>
      <c r="K4316" s="416">
        <v>124.32</v>
      </c>
      <c r="L4316" s="415" t="s">
        <v>217</v>
      </c>
    </row>
    <row r="4317" spans="1:12" x14ac:dyDescent="0.25">
      <c r="A4317" s="415" t="s">
        <v>2600</v>
      </c>
      <c r="B4317" s="415" t="s">
        <v>2601</v>
      </c>
      <c r="C4317" s="415" t="s">
        <v>2115</v>
      </c>
      <c r="D4317" s="415" t="s">
        <v>2794</v>
      </c>
      <c r="E4317" s="416" t="s">
        <v>155</v>
      </c>
      <c r="F4317" s="415" t="s">
        <v>155</v>
      </c>
      <c r="G4317" s="415">
        <v>92952</v>
      </c>
      <c r="H4317" s="415" t="s">
        <v>6326</v>
      </c>
      <c r="I4317" s="415" t="s">
        <v>25</v>
      </c>
      <c r="J4317" s="415" t="s">
        <v>216</v>
      </c>
      <c r="K4317" s="416">
        <v>124.32</v>
      </c>
      <c r="L4317" s="415" t="s">
        <v>217</v>
      </c>
    </row>
    <row r="4318" spans="1:12" x14ac:dyDescent="0.25">
      <c r="A4318" s="415" t="s">
        <v>2600</v>
      </c>
      <c r="B4318" s="415" t="s">
        <v>2601</v>
      </c>
      <c r="C4318" s="415" t="s">
        <v>2115</v>
      </c>
      <c r="D4318" s="415" t="s">
        <v>2794</v>
      </c>
      <c r="E4318" s="416" t="s">
        <v>155</v>
      </c>
      <c r="F4318" s="415" t="s">
        <v>155</v>
      </c>
      <c r="G4318" s="415">
        <v>92953</v>
      </c>
      <c r="H4318" s="415" t="s">
        <v>6327</v>
      </c>
      <c r="I4318" s="415" t="s">
        <v>25</v>
      </c>
      <c r="J4318" s="415" t="s">
        <v>216</v>
      </c>
      <c r="K4318" s="416">
        <v>20.73</v>
      </c>
      <c r="L4318" s="415" t="s">
        <v>217</v>
      </c>
    </row>
    <row r="4319" spans="1:12" x14ac:dyDescent="0.25">
      <c r="A4319" s="415" t="s">
        <v>2600</v>
      </c>
      <c r="B4319" s="415" t="s">
        <v>2601</v>
      </c>
      <c r="C4319" s="415" t="s">
        <v>2115</v>
      </c>
      <c r="D4319" s="415" t="s">
        <v>2794</v>
      </c>
      <c r="E4319" s="416" t="s">
        <v>155</v>
      </c>
      <c r="F4319" s="415" t="s">
        <v>155</v>
      </c>
      <c r="G4319" s="415">
        <v>93050</v>
      </c>
      <c r="H4319" s="415" t="s">
        <v>3253</v>
      </c>
      <c r="I4319" s="415" t="s">
        <v>25</v>
      </c>
      <c r="J4319" s="415" t="s">
        <v>216</v>
      </c>
      <c r="K4319" s="416">
        <v>12.2</v>
      </c>
      <c r="L4319" s="415" t="s">
        <v>217</v>
      </c>
    </row>
    <row r="4320" spans="1:12" x14ac:dyDescent="0.25">
      <c r="A4320" s="415" t="s">
        <v>2600</v>
      </c>
      <c r="B4320" s="415" t="s">
        <v>2601</v>
      </c>
      <c r="C4320" s="415" t="s">
        <v>2115</v>
      </c>
      <c r="D4320" s="415" t="s">
        <v>2794</v>
      </c>
      <c r="E4320" s="416" t="s">
        <v>155</v>
      </c>
      <c r="F4320" s="415" t="s">
        <v>155</v>
      </c>
      <c r="G4320" s="415">
        <v>93051</v>
      </c>
      <c r="H4320" s="415" t="s">
        <v>3254</v>
      </c>
      <c r="I4320" s="415" t="s">
        <v>25</v>
      </c>
      <c r="J4320" s="415" t="s">
        <v>216</v>
      </c>
      <c r="K4320" s="416">
        <v>11.16</v>
      </c>
      <c r="L4320" s="415" t="s">
        <v>217</v>
      </c>
    </row>
    <row r="4321" spans="1:12" x14ac:dyDescent="0.25">
      <c r="A4321" s="415" t="s">
        <v>2600</v>
      </c>
      <c r="B4321" s="415" t="s">
        <v>2601</v>
      </c>
      <c r="C4321" s="415" t="s">
        <v>2115</v>
      </c>
      <c r="D4321" s="415" t="s">
        <v>2794</v>
      </c>
      <c r="E4321" s="416" t="s">
        <v>155</v>
      </c>
      <c r="F4321" s="415" t="s">
        <v>155</v>
      </c>
      <c r="G4321" s="415">
        <v>93052</v>
      </c>
      <c r="H4321" s="415" t="s">
        <v>3255</v>
      </c>
      <c r="I4321" s="415" t="s">
        <v>25</v>
      </c>
      <c r="J4321" s="415" t="s">
        <v>216</v>
      </c>
      <c r="K4321" s="416">
        <v>597.70000000000005</v>
      </c>
      <c r="L4321" s="415" t="s">
        <v>217</v>
      </c>
    </row>
    <row r="4322" spans="1:12" x14ac:dyDescent="0.25">
      <c r="A4322" s="415" t="s">
        <v>2600</v>
      </c>
      <c r="B4322" s="415" t="s">
        <v>2601</v>
      </c>
      <c r="C4322" s="415" t="s">
        <v>2115</v>
      </c>
      <c r="D4322" s="415" t="s">
        <v>2794</v>
      </c>
      <c r="E4322" s="416" t="s">
        <v>155</v>
      </c>
      <c r="F4322" s="415" t="s">
        <v>155</v>
      </c>
      <c r="G4322" s="415">
        <v>93054</v>
      </c>
      <c r="H4322" s="415" t="s">
        <v>3256</v>
      </c>
      <c r="I4322" s="415" t="s">
        <v>25</v>
      </c>
      <c r="J4322" s="415" t="s">
        <v>216</v>
      </c>
      <c r="K4322" s="416">
        <v>24.41</v>
      </c>
      <c r="L4322" s="415" t="s">
        <v>217</v>
      </c>
    </row>
    <row r="4323" spans="1:12" x14ac:dyDescent="0.25">
      <c r="A4323" s="415" t="s">
        <v>2600</v>
      </c>
      <c r="B4323" s="415" t="s">
        <v>2601</v>
      </c>
      <c r="C4323" s="415" t="s">
        <v>2115</v>
      </c>
      <c r="D4323" s="415" t="s">
        <v>2794</v>
      </c>
      <c r="E4323" s="416" t="s">
        <v>155</v>
      </c>
      <c r="F4323" s="415" t="s">
        <v>155</v>
      </c>
      <c r="G4323" s="415">
        <v>93055</v>
      </c>
      <c r="H4323" s="415" t="s">
        <v>3257</v>
      </c>
      <c r="I4323" s="415" t="s">
        <v>25</v>
      </c>
      <c r="J4323" s="415" t="s">
        <v>216</v>
      </c>
      <c r="K4323" s="416">
        <v>50.98</v>
      </c>
      <c r="L4323" s="415" t="s">
        <v>217</v>
      </c>
    </row>
    <row r="4324" spans="1:12" x14ac:dyDescent="0.25">
      <c r="A4324" s="415" t="s">
        <v>2600</v>
      </c>
      <c r="B4324" s="415" t="s">
        <v>2601</v>
      </c>
      <c r="C4324" s="415" t="s">
        <v>2115</v>
      </c>
      <c r="D4324" s="415" t="s">
        <v>2794</v>
      </c>
      <c r="E4324" s="416" t="s">
        <v>155</v>
      </c>
      <c r="F4324" s="415" t="s">
        <v>155</v>
      </c>
      <c r="G4324" s="415">
        <v>93056</v>
      </c>
      <c r="H4324" s="415" t="s">
        <v>3258</v>
      </c>
      <c r="I4324" s="415" t="s">
        <v>25</v>
      </c>
      <c r="J4324" s="415" t="s">
        <v>216</v>
      </c>
      <c r="K4324" s="416">
        <v>18.149999999999999</v>
      </c>
      <c r="L4324" s="415" t="s">
        <v>217</v>
      </c>
    </row>
    <row r="4325" spans="1:12" x14ac:dyDescent="0.25">
      <c r="A4325" s="415" t="s">
        <v>2600</v>
      </c>
      <c r="B4325" s="415" t="s">
        <v>2601</v>
      </c>
      <c r="C4325" s="415" t="s">
        <v>2115</v>
      </c>
      <c r="D4325" s="415" t="s">
        <v>2794</v>
      </c>
      <c r="E4325" s="416" t="s">
        <v>155</v>
      </c>
      <c r="F4325" s="415" t="s">
        <v>155</v>
      </c>
      <c r="G4325" s="415">
        <v>93057</v>
      </c>
      <c r="H4325" s="415" t="s">
        <v>3259</v>
      </c>
      <c r="I4325" s="415" t="s">
        <v>25</v>
      </c>
      <c r="J4325" s="415" t="s">
        <v>216</v>
      </c>
      <c r="K4325" s="416">
        <v>15.67</v>
      </c>
      <c r="L4325" s="415" t="s">
        <v>217</v>
      </c>
    </row>
    <row r="4326" spans="1:12" x14ac:dyDescent="0.25">
      <c r="A4326" s="415" t="s">
        <v>2600</v>
      </c>
      <c r="B4326" s="415" t="s">
        <v>2601</v>
      </c>
      <c r="C4326" s="415" t="s">
        <v>2115</v>
      </c>
      <c r="D4326" s="415" t="s">
        <v>2794</v>
      </c>
      <c r="E4326" s="416" t="s">
        <v>155</v>
      </c>
      <c r="F4326" s="415" t="s">
        <v>155</v>
      </c>
      <c r="G4326" s="415">
        <v>93058</v>
      </c>
      <c r="H4326" s="415" t="s">
        <v>3260</v>
      </c>
      <c r="I4326" s="415" t="s">
        <v>25</v>
      </c>
      <c r="J4326" s="415" t="s">
        <v>216</v>
      </c>
      <c r="K4326" s="416">
        <v>657.15</v>
      </c>
      <c r="L4326" s="415" t="s">
        <v>217</v>
      </c>
    </row>
    <row r="4327" spans="1:12" x14ac:dyDescent="0.25">
      <c r="A4327" s="415" t="s">
        <v>2600</v>
      </c>
      <c r="B4327" s="415" t="s">
        <v>2601</v>
      </c>
      <c r="C4327" s="415" t="s">
        <v>2115</v>
      </c>
      <c r="D4327" s="415" t="s">
        <v>2794</v>
      </c>
      <c r="E4327" s="416" t="s">
        <v>155</v>
      </c>
      <c r="F4327" s="415" t="s">
        <v>155</v>
      </c>
      <c r="G4327" s="415">
        <v>93059</v>
      </c>
      <c r="H4327" s="415" t="s">
        <v>3261</v>
      </c>
      <c r="I4327" s="415" t="s">
        <v>25</v>
      </c>
      <c r="J4327" s="415" t="s">
        <v>216</v>
      </c>
      <c r="K4327" s="416">
        <v>33.72</v>
      </c>
      <c r="L4327" s="415" t="s">
        <v>217</v>
      </c>
    </row>
    <row r="4328" spans="1:12" x14ac:dyDescent="0.25">
      <c r="A4328" s="415" t="s">
        <v>2600</v>
      </c>
      <c r="B4328" s="415" t="s">
        <v>2601</v>
      </c>
      <c r="C4328" s="415" t="s">
        <v>2115</v>
      </c>
      <c r="D4328" s="415" t="s">
        <v>2794</v>
      </c>
      <c r="E4328" s="416" t="s">
        <v>155</v>
      </c>
      <c r="F4328" s="415" t="s">
        <v>155</v>
      </c>
      <c r="G4328" s="415">
        <v>93060</v>
      </c>
      <c r="H4328" s="415" t="s">
        <v>3262</v>
      </c>
      <c r="I4328" s="415" t="s">
        <v>25</v>
      </c>
      <c r="J4328" s="415" t="s">
        <v>216</v>
      </c>
      <c r="K4328" s="416">
        <v>89.45</v>
      </c>
      <c r="L4328" s="415" t="s">
        <v>217</v>
      </c>
    </row>
    <row r="4329" spans="1:12" x14ac:dyDescent="0.25">
      <c r="A4329" s="415" t="s">
        <v>2600</v>
      </c>
      <c r="B4329" s="415" t="s">
        <v>2601</v>
      </c>
      <c r="C4329" s="415" t="s">
        <v>2115</v>
      </c>
      <c r="D4329" s="415" t="s">
        <v>2794</v>
      </c>
      <c r="E4329" s="416" t="s">
        <v>155</v>
      </c>
      <c r="F4329" s="415" t="s">
        <v>155</v>
      </c>
      <c r="G4329" s="415">
        <v>93061</v>
      </c>
      <c r="H4329" s="415" t="s">
        <v>3263</v>
      </c>
      <c r="I4329" s="415" t="s">
        <v>25</v>
      </c>
      <c r="J4329" s="415" t="s">
        <v>216</v>
      </c>
      <c r="K4329" s="416">
        <v>34.96</v>
      </c>
      <c r="L4329" s="415" t="s">
        <v>217</v>
      </c>
    </row>
    <row r="4330" spans="1:12" x14ac:dyDescent="0.25">
      <c r="A4330" s="415" t="s">
        <v>2600</v>
      </c>
      <c r="B4330" s="415" t="s">
        <v>2601</v>
      </c>
      <c r="C4330" s="415" t="s">
        <v>2115</v>
      </c>
      <c r="D4330" s="415" t="s">
        <v>2794</v>
      </c>
      <c r="E4330" s="416" t="s">
        <v>155</v>
      </c>
      <c r="F4330" s="415" t="s">
        <v>155</v>
      </c>
      <c r="G4330" s="415">
        <v>93062</v>
      </c>
      <c r="H4330" s="415" t="s">
        <v>3264</v>
      </c>
      <c r="I4330" s="415" t="s">
        <v>25</v>
      </c>
      <c r="J4330" s="415" t="s">
        <v>216</v>
      </c>
      <c r="K4330" s="416">
        <v>30.14</v>
      </c>
      <c r="L4330" s="415" t="s">
        <v>217</v>
      </c>
    </row>
    <row r="4331" spans="1:12" x14ac:dyDescent="0.25">
      <c r="A4331" s="415" t="s">
        <v>2600</v>
      </c>
      <c r="B4331" s="415" t="s">
        <v>2601</v>
      </c>
      <c r="C4331" s="415" t="s">
        <v>2115</v>
      </c>
      <c r="D4331" s="415" t="s">
        <v>2794</v>
      </c>
      <c r="E4331" s="416" t="s">
        <v>155</v>
      </c>
      <c r="F4331" s="415" t="s">
        <v>155</v>
      </c>
      <c r="G4331" s="415">
        <v>93063</v>
      </c>
      <c r="H4331" s="415" t="s">
        <v>3265</v>
      </c>
      <c r="I4331" s="415" t="s">
        <v>25</v>
      </c>
      <c r="J4331" s="415" t="s">
        <v>216</v>
      </c>
      <c r="K4331" s="416">
        <v>752.66</v>
      </c>
      <c r="L4331" s="415" t="s">
        <v>217</v>
      </c>
    </row>
    <row r="4332" spans="1:12" x14ac:dyDescent="0.25">
      <c r="A4332" s="415" t="s">
        <v>2600</v>
      </c>
      <c r="B4332" s="415" t="s">
        <v>2601</v>
      </c>
      <c r="C4332" s="415" t="s">
        <v>2115</v>
      </c>
      <c r="D4332" s="415" t="s">
        <v>2794</v>
      </c>
      <c r="E4332" s="416" t="s">
        <v>155</v>
      </c>
      <c r="F4332" s="415" t="s">
        <v>155</v>
      </c>
      <c r="G4332" s="415">
        <v>93064</v>
      </c>
      <c r="H4332" s="415" t="s">
        <v>3266</v>
      </c>
      <c r="I4332" s="415" t="s">
        <v>25</v>
      </c>
      <c r="J4332" s="415" t="s">
        <v>216</v>
      </c>
      <c r="K4332" s="416">
        <v>54.58</v>
      </c>
      <c r="L4332" s="415" t="s">
        <v>217</v>
      </c>
    </row>
    <row r="4333" spans="1:12" x14ac:dyDescent="0.25">
      <c r="A4333" s="415" t="s">
        <v>2600</v>
      </c>
      <c r="B4333" s="415" t="s">
        <v>2601</v>
      </c>
      <c r="C4333" s="415" t="s">
        <v>2115</v>
      </c>
      <c r="D4333" s="415" t="s">
        <v>2794</v>
      </c>
      <c r="E4333" s="416" t="s">
        <v>155</v>
      </c>
      <c r="F4333" s="415" t="s">
        <v>155</v>
      </c>
      <c r="G4333" s="415">
        <v>93065</v>
      </c>
      <c r="H4333" s="415" t="s">
        <v>3267</v>
      </c>
      <c r="I4333" s="415" t="s">
        <v>25</v>
      </c>
      <c r="J4333" s="415" t="s">
        <v>216</v>
      </c>
      <c r="K4333" s="416">
        <v>51.02</v>
      </c>
      <c r="L4333" s="415" t="s">
        <v>217</v>
      </c>
    </row>
    <row r="4334" spans="1:12" x14ac:dyDescent="0.25">
      <c r="A4334" s="415" t="s">
        <v>2600</v>
      </c>
      <c r="B4334" s="415" t="s">
        <v>2601</v>
      </c>
      <c r="C4334" s="415" t="s">
        <v>2115</v>
      </c>
      <c r="D4334" s="415" t="s">
        <v>2794</v>
      </c>
      <c r="E4334" s="416" t="s">
        <v>155</v>
      </c>
      <c r="F4334" s="415" t="s">
        <v>155</v>
      </c>
      <c r="G4334" s="415">
        <v>93066</v>
      </c>
      <c r="H4334" s="415" t="s">
        <v>3268</v>
      </c>
      <c r="I4334" s="415" t="s">
        <v>25</v>
      </c>
      <c r="J4334" s="415" t="s">
        <v>216</v>
      </c>
      <c r="K4334" s="416">
        <v>944.96</v>
      </c>
      <c r="L4334" s="415" t="s">
        <v>217</v>
      </c>
    </row>
    <row r="4335" spans="1:12" x14ac:dyDescent="0.25">
      <c r="A4335" s="415" t="s">
        <v>2600</v>
      </c>
      <c r="B4335" s="415" t="s">
        <v>2601</v>
      </c>
      <c r="C4335" s="415" t="s">
        <v>2115</v>
      </c>
      <c r="D4335" s="415" t="s">
        <v>2794</v>
      </c>
      <c r="E4335" s="416" t="s">
        <v>155</v>
      </c>
      <c r="F4335" s="415" t="s">
        <v>155</v>
      </c>
      <c r="G4335" s="415">
        <v>93067</v>
      </c>
      <c r="H4335" s="415" t="s">
        <v>3269</v>
      </c>
      <c r="I4335" s="415" t="s">
        <v>25</v>
      </c>
      <c r="J4335" s="415" t="s">
        <v>216</v>
      </c>
      <c r="K4335" s="416">
        <v>81.39</v>
      </c>
      <c r="L4335" s="415" t="s">
        <v>217</v>
      </c>
    </row>
    <row r="4336" spans="1:12" x14ac:dyDescent="0.25">
      <c r="A4336" s="415" t="s">
        <v>2600</v>
      </c>
      <c r="B4336" s="415" t="s">
        <v>2601</v>
      </c>
      <c r="C4336" s="415" t="s">
        <v>2115</v>
      </c>
      <c r="D4336" s="415" t="s">
        <v>2794</v>
      </c>
      <c r="E4336" s="416" t="s">
        <v>155</v>
      </c>
      <c r="F4336" s="415" t="s">
        <v>155</v>
      </c>
      <c r="G4336" s="415">
        <v>93068</v>
      </c>
      <c r="H4336" s="415" t="s">
        <v>3270</v>
      </c>
      <c r="I4336" s="415" t="s">
        <v>25</v>
      </c>
      <c r="J4336" s="415" t="s">
        <v>216</v>
      </c>
      <c r="K4336" s="416">
        <v>70.95</v>
      </c>
      <c r="L4336" s="415" t="s">
        <v>217</v>
      </c>
    </row>
    <row r="4337" spans="1:12" x14ac:dyDescent="0.25">
      <c r="A4337" s="415" t="s">
        <v>2600</v>
      </c>
      <c r="B4337" s="415" t="s">
        <v>2601</v>
      </c>
      <c r="C4337" s="415" t="s">
        <v>2115</v>
      </c>
      <c r="D4337" s="415" t="s">
        <v>2794</v>
      </c>
      <c r="E4337" s="416" t="s">
        <v>155</v>
      </c>
      <c r="F4337" s="415" t="s">
        <v>155</v>
      </c>
      <c r="G4337" s="415">
        <v>93069</v>
      </c>
      <c r="H4337" s="415" t="s">
        <v>3271</v>
      </c>
      <c r="I4337" s="415" t="s">
        <v>25</v>
      </c>
      <c r="J4337" s="415" t="s">
        <v>216</v>
      </c>
      <c r="K4337" s="417">
        <v>1309.8900000000001</v>
      </c>
      <c r="L4337" s="415" t="s">
        <v>217</v>
      </c>
    </row>
    <row r="4338" spans="1:12" x14ac:dyDescent="0.25">
      <c r="A4338" s="415" t="s">
        <v>2600</v>
      </c>
      <c r="B4338" s="415" t="s">
        <v>2601</v>
      </c>
      <c r="C4338" s="415" t="s">
        <v>2115</v>
      </c>
      <c r="D4338" s="415" t="s">
        <v>2794</v>
      </c>
      <c r="E4338" s="416" t="s">
        <v>155</v>
      </c>
      <c r="F4338" s="415" t="s">
        <v>155</v>
      </c>
      <c r="G4338" s="415">
        <v>93070</v>
      </c>
      <c r="H4338" s="415" t="s">
        <v>3272</v>
      </c>
      <c r="I4338" s="415" t="s">
        <v>25</v>
      </c>
      <c r="J4338" s="415" t="s">
        <v>216</v>
      </c>
      <c r="K4338" s="416">
        <v>208.39</v>
      </c>
      <c r="L4338" s="415" t="s">
        <v>217</v>
      </c>
    </row>
    <row r="4339" spans="1:12" x14ac:dyDescent="0.25">
      <c r="A4339" s="415" t="s">
        <v>2600</v>
      </c>
      <c r="B4339" s="415" t="s">
        <v>2601</v>
      </c>
      <c r="C4339" s="415" t="s">
        <v>2115</v>
      </c>
      <c r="D4339" s="415" t="s">
        <v>2794</v>
      </c>
      <c r="E4339" s="416" t="s">
        <v>155</v>
      </c>
      <c r="F4339" s="415" t="s">
        <v>155</v>
      </c>
      <c r="G4339" s="415">
        <v>93071</v>
      </c>
      <c r="H4339" s="415" t="s">
        <v>3273</v>
      </c>
      <c r="I4339" s="415" t="s">
        <v>25</v>
      </c>
      <c r="J4339" s="415" t="s">
        <v>216</v>
      </c>
      <c r="K4339" s="416">
        <v>193.32</v>
      </c>
      <c r="L4339" s="415" t="s">
        <v>217</v>
      </c>
    </row>
    <row r="4340" spans="1:12" x14ac:dyDescent="0.25">
      <c r="A4340" s="415" t="s">
        <v>2600</v>
      </c>
      <c r="B4340" s="415" t="s">
        <v>2601</v>
      </c>
      <c r="C4340" s="415" t="s">
        <v>2115</v>
      </c>
      <c r="D4340" s="415" t="s">
        <v>2794</v>
      </c>
      <c r="E4340" s="416" t="s">
        <v>155</v>
      </c>
      <c r="F4340" s="415" t="s">
        <v>155</v>
      </c>
      <c r="G4340" s="415">
        <v>93072</v>
      </c>
      <c r="H4340" s="415" t="s">
        <v>3274</v>
      </c>
      <c r="I4340" s="415" t="s">
        <v>25</v>
      </c>
      <c r="J4340" s="415" t="s">
        <v>216</v>
      </c>
      <c r="K4340" s="417">
        <v>1728.57</v>
      </c>
      <c r="L4340" s="415" t="s">
        <v>217</v>
      </c>
    </row>
    <row r="4341" spans="1:12" x14ac:dyDescent="0.25">
      <c r="A4341" s="415" t="s">
        <v>2600</v>
      </c>
      <c r="B4341" s="415" t="s">
        <v>2601</v>
      </c>
      <c r="C4341" s="415" t="s">
        <v>2115</v>
      </c>
      <c r="D4341" s="415" t="s">
        <v>2794</v>
      </c>
      <c r="E4341" s="416" t="s">
        <v>155</v>
      </c>
      <c r="F4341" s="415" t="s">
        <v>155</v>
      </c>
      <c r="G4341" s="415">
        <v>93073</v>
      </c>
      <c r="H4341" s="415" t="s">
        <v>3275</v>
      </c>
      <c r="I4341" s="415" t="s">
        <v>25</v>
      </c>
      <c r="J4341" s="415" t="s">
        <v>216</v>
      </c>
      <c r="K4341" s="416">
        <v>93.02</v>
      </c>
      <c r="L4341" s="415" t="s">
        <v>217</v>
      </c>
    </row>
    <row r="4342" spans="1:12" x14ac:dyDescent="0.25">
      <c r="A4342" s="415" t="s">
        <v>2600</v>
      </c>
      <c r="B4342" s="415" t="s">
        <v>2601</v>
      </c>
      <c r="C4342" s="415" t="s">
        <v>2115</v>
      </c>
      <c r="D4342" s="415" t="s">
        <v>2794</v>
      </c>
      <c r="E4342" s="416" t="s">
        <v>155</v>
      </c>
      <c r="F4342" s="415" t="s">
        <v>155</v>
      </c>
      <c r="G4342" s="415">
        <v>93074</v>
      </c>
      <c r="H4342" s="415" t="s">
        <v>3276</v>
      </c>
      <c r="I4342" s="415" t="s">
        <v>25</v>
      </c>
      <c r="J4342" s="415" t="s">
        <v>216</v>
      </c>
      <c r="K4342" s="416">
        <v>12</v>
      </c>
      <c r="L4342" s="415" t="s">
        <v>217</v>
      </c>
    </row>
    <row r="4343" spans="1:12" x14ac:dyDescent="0.25">
      <c r="A4343" s="415" t="s">
        <v>2600</v>
      </c>
      <c r="B4343" s="415" t="s">
        <v>2601</v>
      </c>
      <c r="C4343" s="415" t="s">
        <v>2115</v>
      </c>
      <c r="D4343" s="415" t="s">
        <v>2794</v>
      </c>
      <c r="E4343" s="416" t="s">
        <v>155</v>
      </c>
      <c r="F4343" s="415" t="s">
        <v>155</v>
      </c>
      <c r="G4343" s="415">
        <v>93075</v>
      </c>
      <c r="H4343" s="415" t="s">
        <v>3277</v>
      </c>
      <c r="I4343" s="415" t="s">
        <v>25</v>
      </c>
      <c r="J4343" s="415" t="s">
        <v>216</v>
      </c>
      <c r="K4343" s="416">
        <v>21.95</v>
      </c>
      <c r="L4343" s="415" t="s">
        <v>217</v>
      </c>
    </row>
    <row r="4344" spans="1:12" x14ac:dyDescent="0.25">
      <c r="A4344" s="415" t="s">
        <v>2600</v>
      </c>
      <c r="B4344" s="415" t="s">
        <v>2601</v>
      </c>
      <c r="C4344" s="415" t="s">
        <v>2115</v>
      </c>
      <c r="D4344" s="415" t="s">
        <v>2794</v>
      </c>
      <c r="E4344" s="416" t="s">
        <v>155</v>
      </c>
      <c r="F4344" s="415" t="s">
        <v>155</v>
      </c>
      <c r="G4344" s="415">
        <v>93076</v>
      </c>
      <c r="H4344" s="415" t="s">
        <v>3278</v>
      </c>
      <c r="I4344" s="415" t="s">
        <v>25</v>
      </c>
      <c r="J4344" s="415" t="s">
        <v>216</v>
      </c>
      <c r="K4344" s="416">
        <v>20.76</v>
      </c>
      <c r="L4344" s="415" t="s">
        <v>217</v>
      </c>
    </row>
    <row r="4345" spans="1:12" x14ac:dyDescent="0.25">
      <c r="A4345" s="415" t="s">
        <v>2600</v>
      </c>
      <c r="B4345" s="415" t="s">
        <v>2601</v>
      </c>
      <c r="C4345" s="415" t="s">
        <v>2115</v>
      </c>
      <c r="D4345" s="415" t="s">
        <v>2794</v>
      </c>
      <c r="E4345" s="416" t="s">
        <v>155</v>
      </c>
      <c r="F4345" s="415" t="s">
        <v>155</v>
      </c>
      <c r="G4345" s="415">
        <v>93077</v>
      </c>
      <c r="H4345" s="415" t="s">
        <v>3279</v>
      </c>
      <c r="I4345" s="415" t="s">
        <v>25</v>
      </c>
      <c r="J4345" s="415" t="s">
        <v>216</v>
      </c>
      <c r="K4345" s="416">
        <v>31.92</v>
      </c>
      <c r="L4345" s="415" t="s">
        <v>217</v>
      </c>
    </row>
    <row r="4346" spans="1:12" x14ac:dyDescent="0.25">
      <c r="A4346" s="415" t="s">
        <v>2600</v>
      </c>
      <c r="B4346" s="415" t="s">
        <v>2601</v>
      </c>
      <c r="C4346" s="415" t="s">
        <v>2115</v>
      </c>
      <c r="D4346" s="415" t="s">
        <v>2794</v>
      </c>
      <c r="E4346" s="416" t="s">
        <v>155</v>
      </c>
      <c r="F4346" s="415" t="s">
        <v>155</v>
      </c>
      <c r="G4346" s="415">
        <v>93078</v>
      </c>
      <c r="H4346" s="415" t="s">
        <v>3280</v>
      </c>
      <c r="I4346" s="415" t="s">
        <v>25</v>
      </c>
      <c r="J4346" s="415" t="s">
        <v>216</v>
      </c>
      <c r="K4346" s="416">
        <v>34.86</v>
      </c>
      <c r="L4346" s="415" t="s">
        <v>217</v>
      </c>
    </row>
    <row r="4347" spans="1:12" x14ac:dyDescent="0.25">
      <c r="A4347" s="415" t="s">
        <v>2600</v>
      </c>
      <c r="B4347" s="415" t="s">
        <v>2601</v>
      </c>
      <c r="C4347" s="415" t="s">
        <v>2115</v>
      </c>
      <c r="D4347" s="415" t="s">
        <v>2794</v>
      </c>
      <c r="E4347" s="416" t="s">
        <v>155</v>
      </c>
      <c r="F4347" s="415" t="s">
        <v>155</v>
      </c>
      <c r="G4347" s="415">
        <v>93079</v>
      </c>
      <c r="H4347" s="415" t="s">
        <v>3281</v>
      </c>
      <c r="I4347" s="415" t="s">
        <v>25</v>
      </c>
      <c r="J4347" s="415" t="s">
        <v>216</v>
      </c>
      <c r="K4347" s="416">
        <v>29.96</v>
      </c>
      <c r="L4347" s="415" t="s">
        <v>217</v>
      </c>
    </row>
    <row r="4348" spans="1:12" x14ac:dyDescent="0.25">
      <c r="A4348" s="415" t="s">
        <v>2600</v>
      </c>
      <c r="B4348" s="415" t="s">
        <v>2601</v>
      </c>
      <c r="C4348" s="415" t="s">
        <v>2115</v>
      </c>
      <c r="D4348" s="415" t="s">
        <v>2794</v>
      </c>
      <c r="E4348" s="416" t="s">
        <v>155</v>
      </c>
      <c r="F4348" s="415" t="s">
        <v>155</v>
      </c>
      <c r="G4348" s="415">
        <v>93080</v>
      </c>
      <c r="H4348" s="415" t="s">
        <v>3282</v>
      </c>
      <c r="I4348" s="415" t="s">
        <v>25</v>
      </c>
      <c r="J4348" s="415" t="s">
        <v>216</v>
      </c>
      <c r="K4348" s="416">
        <v>7.81</v>
      </c>
      <c r="L4348" s="415" t="s">
        <v>217</v>
      </c>
    </row>
    <row r="4349" spans="1:12" x14ac:dyDescent="0.25">
      <c r="A4349" s="415" t="s">
        <v>2600</v>
      </c>
      <c r="B4349" s="415" t="s">
        <v>2601</v>
      </c>
      <c r="C4349" s="415" t="s">
        <v>2115</v>
      </c>
      <c r="D4349" s="415" t="s">
        <v>2794</v>
      </c>
      <c r="E4349" s="416" t="s">
        <v>155</v>
      </c>
      <c r="F4349" s="415" t="s">
        <v>155</v>
      </c>
      <c r="G4349" s="415">
        <v>93081</v>
      </c>
      <c r="H4349" s="415" t="s">
        <v>3283</v>
      </c>
      <c r="I4349" s="415" t="s">
        <v>25</v>
      </c>
      <c r="J4349" s="415" t="s">
        <v>216</v>
      </c>
      <c r="K4349" s="416">
        <v>20.43</v>
      </c>
      <c r="L4349" s="415" t="s">
        <v>217</v>
      </c>
    </row>
    <row r="4350" spans="1:12" x14ac:dyDescent="0.25">
      <c r="A4350" s="415" t="s">
        <v>2600</v>
      </c>
      <c r="B4350" s="415" t="s">
        <v>2601</v>
      </c>
      <c r="C4350" s="415" t="s">
        <v>2115</v>
      </c>
      <c r="D4350" s="415" t="s">
        <v>2794</v>
      </c>
      <c r="E4350" s="416" t="s">
        <v>155</v>
      </c>
      <c r="F4350" s="415" t="s">
        <v>155</v>
      </c>
      <c r="G4350" s="415">
        <v>93082</v>
      </c>
      <c r="H4350" s="415" t="s">
        <v>3284</v>
      </c>
      <c r="I4350" s="415" t="s">
        <v>25</v>
      </c>
      <c r="J4350" s="415" t="s">
        <v>216</v>
      </c>
      <c r="K4350" s="416">
        <v>25.46</v>
      </c>
      <c r="L4350" s="415" t="s">
        <v>217</v>
      </c>
    </row>
    <row r="4351" spans="1:12" x14ac:dyDescent="0.25">
      <c r="A4351" s="415" t="s">
        <v>2600</v>
      </c>
      <c r="B4351" s="415" t="s">
        <v>2601</v>
      </c>
      <c r="C4351" s="415" t="s">
        <v>2115</v>
      </c>
      <c r="D4351" s="415" t="s">
        <v>2794</v>
      </c>
      <c r="E4351" s="416" t="s">
        <v>155</v>
      </c>
      <c r="F4351" s="415" t="s">
        <v>155</v>
      </c>
      <c r="G4351" s="415">
        <v>93083</v>
      </c>
      <c r="H4351" s="415" t="s">
        <v>3285</v>
      </c>
      <c r="I4351" s="415" t="s">
        <v>25</v>
      </c>
      <c r="J4351" s="415" t="s">
        <v>216</v>
      </c>
      <c r="K4351" s="416">
        <v>516.02</v>
      </c>
      <c r="L4351" s="415" t="s">
        <v>217</v>
      </c>
    </row>
    <row r="4352" spans="1:12" x14ac:dyDescent="0.25">
      <c r="A4352" s="415" t="s">
        <v>2600</v>
      </c>
      <c r="B4352" s="415" t="s">
        <v>2601</v>
      </c>
      <c r="C4352" s="415" t="s">
        <v>2115</v>
      </c>
      <c r="D4352" s="415" t="s">
        <v>2794</v>
      </c>
      <c r="E4352" s="416" t="s">
        <v>155</v>
      </c>
      <c r="F4352" s="415" t="s">
        <v>155</v>
      </c>
      <c r="G4352" s="415">
        <v>93084</v>
      </c>
      <c r="H4352" s="415" t="s">
        <v>3286</v>
      </c>
      <c r="I4352" s="415" t="s">
        <v>25</v>
      </c>
      <c r="J4352" s="415" t="s">
        <v>216</v>
      </c>
      <c r="K4352" s="416">
        <v>13.71</v>
      </c>
      <c r="L4352" s="415" t="s">
        <v>217</v>
      </c>
    </row>
    <row r="4353" spans="1:12" x14ac:dyDescent="0.25">
      <c r="A4353" s="415" t="s">
        <v>2600</v>
      </c>
      <c r="B4353" s="415" t="s">
        <v>2601</v>
      </c>
      <c r="C4353" s="415" t="s">
        <v>2115</v>
      </c>
      <c r="D4353" s="415" t="s">
        <v>2794</v>
      </c>
      <c r="E4353" s="416" t="s">
        <v>155</v>
      </c>
      <c r="F4353" s="415" t="s">
        <v>155</v>
      </c>
      <c r="G4353" s="415">
        <v>93085</v>
      </c>
      <c r="H4353" s="415" t="s">
        <v>3287</v>
      </c>
      <c r="I4353" s="415" t="s">
        <v>25</v>
      </c>
      <c r="J4353" s="415" t="s">
        <v>216</v>
      </c>
      <c r="K4353" s="416">
        <v>12.67</v>
      </c>
      <c r="L4353" s="415" t="s">
        <v>217</v>
      </c>
    </row>
    <row r="4354" spans="1:12" x14ac:dyDescent="0.25">
      <c r="A4354" s="415" t="s">
        <v>2600</v>
      </c>
      <c r="B4354" s="415" t="s">
        <v>2601</v>
      </c>
      <c r="C4354" s="415" t="s">
        <v>2115</v>
      </c>
      <c r="D4354" s="415" t="s">
        <v>2794</v>
      </c>
      <c r="E4354" s="416" t="s">
        <v>155</v>
      </c>
      <c r="F4354" s="415" t="s">
        <v>155</v>
      </c>
      <c r="G4354" s="415">
        <v>93086</v>
      </c>
      <c r="H4354" s="415" t="s">
        <v>3288</v>
      </c>
      <c r="I4354" s="415" t="s">
        <v>25</v>
      </c>
      <c r="J4354" s="415" t="s">
        <v>216</v>
      </c>
      <c r="K4354" s="416">
        <v>599.21</v>
      </c>
      <c r="L4354" s="415" t="s">
        <v>217</v>
      </c>
    </row>
    <row r="4355" spans="1:12" x14ac:dyDescent="0.25">
      <c r="A4355" s="415" t="s">
        <v>2600</v>
      </c>
      <c r="B4355" s="415" t="s">
        <v>2601</v>
      </c>
      <c r="C4355" s="415" t="s">
        <v>2115</v>
      </c>
      <c r="D4355" s="415" t="s">
        <v>2794</v>
      </c>
      <c r="E4355" s="416" t="s">
        <v>155</v>
      </c>
      <c r="F4355" s="415" t="s">
        <v>155</v>
      </c>
      <c r="G4355" s="415">
        <v>93087</v>
      </c>
      <c r="H4355" s="415" t="s">
        <v>3289</v>
      </c>
      <c r="I4355" s="415" t="s">
        <v>25</v>
      </c>
      <c r="J4355" s="415" t="s">
        <v>216</v>
      </c>
      <c r="K4355" s="416">
        <v>22.02</v>
      </c>
      <c r="L4355" s="415" t="s">
        <v>217</v>
      </c>
    </row>
    <row r="4356" spans="1:12" x14ac:dyDescent="0.25">
      <c r="A4356" s="415" t="s">
        <v>2600</v>
      </c>
      <c r="B4356" s="415" t="s">
        <v>2601</v>
      </c>
      <c r="C4356" s="415" t="s">
        <v>2115</v>
      </c>
      <c r="D4356" s="415" t="s">
        <v>2794</v>
      </c>
      <c r="E4356" s="416" t="s">
        <v>155</v>
      </c>
      <c r="F4356" s="415" t="s">
        <v>155</v>
      </c>
      <c r="G4356" s="415">
        <v>93088</v>
      </c>
      <c r="H4356" s="415" t="s">
        <v>3290</v>
      </c>
      <c r="I4356" s="415" t="s">
        <v>25</v>
      </c>
      <c r="J4356" s="415" t="s">
        <v>216</v>
      </c>
      <c r="K4356" s="416">
        <v>26.07</v>
      </c>
      <c r="L4356" s="415" t="s">
        <v>217</v>
      </c>
    </row>
    <row r="4357" spans="1:12" x14ac:dyDescent="0.25">
      <c r="A4357" s="415" t="s">
        <v>2600</v>
      </c>
      <c r="B4357" s="415" t="s">
        <v>2601</v>
      </c>
      <c r="C4357" s="415" t="s">
        <v>2115</v>
      </c>
      <c r="D4357" s="415" t="s">
        <v>2794</v>
      </c>
      <c r="E4357" s="416" t="s">
        <v>155</v>
      </c>
      <c r="F4357" s="415" t="s">
        <v>155</v>
      </c>
      <c r="G4357" s="415">
        <v>93089</v>
      </c>
      <c r="H4357" s="415" t="s">
        <v>3291</v>
      </c>
      <c r="I4357" s="415" t="s">
        <v>25</v>
      </c>
      <c r="J4357" s="415" t="s">
        <v>216</v>
      </c>
      <c r="K4357" s="416">
        <v>52.49</v>
      </c>
      <c r="L4357" s="415" t="s">
        <v>217</v>
      </c>
    </row>
    <row r="4358" spans="1:12" x14ac:dyDescent="0.25">
      <c r="A4358" s="415" t="s">
        <v>2600</v>
      </c>
      <c r="B4358" s="415" t="s">
        <v>2601</v>
      </c>
      <c r="C4358" s="415" t="s">
        <v>2115</v>
      </c>
      <c r="D4358" s="415" t="s">
        <v>2794</v>
      </c>
      <c r="E4358" s="416" t="s">
        <v>155</v>
      </c>
      <c r="F4358" s="415" t="s">
        <v>155</v>
      </c>
      <c r="G4358" s="415">
        <v>93090</v>
      </c>
      <c r="H4358" s="415" t="s">
        <v>3292</v>
      </c>
      <c r="I4358" s="415" t="s">
        <v>25</v>
      </c>
      <c r="J4358" s="415" t="s">
        <v>216</v>
      </c>
      <c r="K4358" s="416">
        <v>19.66</v>
      </c>
      <c r="L4358" s="415" t="s">
        <v>217</v>
      </c>
    </row>
    <row r="4359" spans="1:12" x14ac:dyDescent="0.25">
      <c r="A4359" s="415" t="s">
        <v>2600</v>
      </c>
      <c r="B4359" s="415" t="s">
        <v>2601</v>
      </c>
      <c r="C4359" s="415" t="s">
        <v>2115</v>
      </c>
      <c r="D4359" s="415" t="s">
        <v>2794</v>
      </c>
      <c r="E4359" s="416" t="s">
        <v>155</v>
      </c>
      <c r="F4359" s="415" t="s">
        <v>155</v>
      </c>
      <c r="G4359" s="415">
        <v>93091</v>
      </c>
      <c r="H4359" s="415" t="s">
        <v>3293</v>
      </c>
      <c r="I4359" s="415" t="s">
        <v>25</v>
      </c>
      <c r="J4359" s="415" t="s">
        <v>216</v>
      </c>
      <c r="K4359" s="416">
        <v>17.18</v>
      </c>
      <c r="L4359" s="415" t="s">
        <v>217</v>
      </c>
    </row>
    <row r="4360" spans="1:12" x14ac:dyDescent="0.25">
      <c r="A4360" s="415" t="s">
        <v>2600</v>
      </c>
      <c r="B4360" s="415" t="s">
        <v>2601</v>
      </c>
      <c r="C4360" s="415" t="s">
        <v>2115</v>
      </c>
      <c r="D4360" s="415" t="s">
        <v>2794</v>
      </c>
      <c r="E4360" s="416" t="s">
        <v>155</v>
      </c>
      <c r="F4360" s="415" t="s">
        <v>155</v>
      </c>
      <c r="G4360" s="415">
        <v>93092</v>
      </c>
      <c r="H4360" s="415" t="s">
        <v>3294</v>
      </c>
      <c r="I4360" s="415" t="s">
        <v>25</v>
      </c>
      <c r="J4360" s="415" t="s">
        <v>216</v>
      </c>
      <c r="K4360" s="416">
        <v>658.66</v>
      </c>
      <c r="L4360" s="415" t="s">
        <v>217</v>
      </c>
    </row>
    <row r="4361" spans="1:12" x14ac:dyDescent="0.25">
      <c r="A4361" s="415" t="s">
        <v>2600</v>
      </c>
      <c r="B4361" s="415" t="s">
        <v>2601</v>
      </c>
      <c r="C4361" s="415" t="s">
        <v>2115</v>
      </c>
      <c r="D4361" s="415" t="s">
        <v>2794</v>
      </c>
      <c r="E4361" s="416" t="s">
        <v>155</v>
      </c>
      <c r="F4361" s="415" t="s">
        <v>155</v>
      </c>
      <c r="G4361" s="415">
        <v>93093</v>
      </c>
      <c r="H4361" s="415" t="s">
        <v>3295</v>
      </c>
      <c r="I4361" s="415" t="s">
        <v>25</v>
      </c>
      <c r="J4361" s="415" t="s">
        <v>216</v>
      </c>
      <c r="K4361" s="416">
        <v>35.229999999999997</v>
      </c>
      <c r="L4361" s="415" t="s">
        <v>217</v>
      </c>
    </row>
    <row r="4362" spans="1:12" x14ac:dyDescent="0.25">
      <c r="A4362" s="415" t="s">
        <v>2600</v>
      </c>
      <c r="B4362" s="415" t="s">
        <v>2601</v>
      </c>
      <c r="C4362" s="415" t="s">
        <v>2115</v>
      </c>
      <c r="D4362" s="415" t="s">
        <v>2794</v>
      </c>
      <c r="E4362" s="416" t="s">
        <v>155</v>
      </c>
      <c r="F4362" s="415" t="s">
        <v>155</v>
      </c>
      <c r="G4362" s="415">
        <v>93094</v>
      </c>
      <c r="H4362" s="415" t="s">
        <v>3296</v>
      </c>
      <c r="I4362" s="415" t="s">
        <v>25</v>
      </c>
      <c r="J4362" s="415" t="s">
        <v>216</v>
      </c>
      <c r="K4362" s="416">
        <v>90.96</v>
      </c>
      <c r="L4362" s="415" t="s">
        <v>217</v>
      </c>
    </row>
    <row r="4363" spans="1:12" x14ac:dyDescent="0.25">
      <c r="A4363" s="415" t="s">
        <v>2600</v>
      </c>
      <c r="B4363" s="415" t="s">
        <v>2601</v>
      </c>
      <c r="C4363" s="415" t="s">
        <v>2115</v>
      </c>
      <c r="D4363" s="415" t="s">
        <v>2794</v>
      </c>
      <c r="E4363" s="416" t="s">
        <v>155</v>
      </c>
      <c r="F4363" s="415" t="s">
        <v>155</v>
      </c>
      <c r="G4363" s="415">
        <v>93095</v>
      </c>
      <c r="H4363" s="415" t="s">
        <v>3297</v>
      </c>
      <c r="I4363" s="415" t="s">
        <v>25</v>
      </c>
      <c r="J4363" s="415" t="s">
        <v>216</v>
      </c>
      <c r="K4363" s="416">
        <v>66.62</v>
      </c>
      <c r="L4363" s="415" t="s">
        <v>217</v>
      </c>
    </row>
    <row r="4364" spans="1:12" x14ac:dyDescent="0.25">
      <c r="A4364" s="415" t="s">
        <v>2600</v>
      </c>
      <c r="B4364" s="415" t="s">
        <v>2601</v>
      </c>
      <c r="C4364" s="415" t="s">
        <v>2115</v>
      </c>
      <c r="D4364" s="415" t="s">
        <v>2794</v>
      </c>
      <c r="E4364" s="416" t="s">
        <v>155</v>
      </c>
      <c r="F4364" s="415" t="s">
        <v>155</v>
      </c>
      <c r="G4364" s="415">
        <v>93096</v>
      </c>
      <c r="H4364" s="415" t="s">
        <v>3298</v>
      </c>
      <c r="I4364" s="415" t="s">
        <v>25</v>
      </c>
      <c r="J4364" s="415" t="s">
        <v>216</v>
      </c>
      <c r="K4364" s="416">
        <v>96</v>
      </c>
      <c r="L4364" s="415" t="s">
        <v>217</v>
      </c>
    </row>
    <row r="4365" spans="1:12" x14ac:dyDescent="0.25">
      <c r="A4365" s="415" t="s">
        <v>2600</v>
      </c>
      <c r="B4365" s="415" t="s">
        <v>2601</v>
      </c>
      <c r="C4365" s="415" t="s">
        <v>2115</v>
      </c>
      <c r="D4365" s="415" t="s">
        <v>2794</v>
      </c>
      <c r="E4365" s="416" t="s">
        <v>155</v>
      </c>
      <c r="F4365" s="415" t="s">
        <v>155</v>
      </c>
      <c r="G4365" s="415">
        <v>93097</v>
      </c>
      <c r="H4365" s="415" t="s">
        <v>3299</v>
      </c>
      <c r="I4365" s="415" t="s">
        <v>25</v>
      </c>
      <c r="J4365" s="415" t="s">
        <v>216</v>
      </c>
      <c r="K4365" s="416">
        <v>12.19</v>
      </c>
      <c r="L4365" s="415" t="s">
        <v>217</v>
      </c>
    </row>
    <row r="4366" spans="1:12" x14ac:dyDescent="0.25">
      <c r="A4366" s="415" t="s">
        <v>2600</v>
      </c>
      <c r="B4366" s="415" t="s">
        <v>2601</v>
      </c>
      <c r="C4366" s="415" t="s">
        <v>2115</v>
      </c>
      <c r="D4366" s="415" t="s">
        <v>2794</v>
      </c>
      <c r="E4366" s="416" t="s">
        <v>155</v>
      </c>
      <c r="F4366" s="415" t="s">
        <v>155</v>
      </c>
      <c r="G4366" s="415">
        <v>93098</v>
      </c>
      <c r="H4366" s="415" t="s">
        <v>3300</v>
      </c>
      <c r="I4366" s="415" t="s">
        <v>25</v>
      </c>
      <c r="J4366" s="415" t="s">
        <v>216</v>
      </c>
      <c r="K4366" s="416">
        <v>22.14</v>
      </c>
      <c r="L4366" s="415" t="s">
        <v>217</v>
      </c>
    </row>
    <row r="4367" spans="1:12" x14ac:dyDescent="0.25">
      <c r="A4367" s="415" t="s">
        <v>2600</v>
      </c>
      <c r="B4367" s="415" t="s">
        <v>2601</v>
      </c>
      <c r="C4367" s="415" t="s">
        <v>2115</v>
      </c>
      <c r="D4367" s="415" t="s">
        <v>2794</v>
      </c>
      <c r="E4367" s="416" t="s">
        <v>155</v>
      </c>
      <c r="F4367" s="415" t="s">
        <v>155</v>
      </c>
      <c r="G4367" s="415">
        <v>93099</v>
      </c>
      <c r="H4367" s="415" t="s">
        <v>3301</v>
      </c>
      <c r="I4367" s="415" t="s">
        <v>25</v>
      </c>
      <c r="J4367" s="415" t="s">
        <v>216</v>
      </c>
      <c r="K4367" s="416">
        <v>22.82</v>
      </c>
      <c r="L4367" s="415" t="s">
        <v>217</v>
      </c>
    </row>
    <row r="4368" spans="1:12" x14ac:dyDescent="0.25">
      <c r="A4368" s="415" t="s">
        <v>2600</v>
      </c>
      <c r="B4368" s="415" t="s">
        <v>2601</v>
      </c>
      <c r="C4368" s="415" t="s">
        <v>2115</v>
      </c>
      <c r="D4368" s="415" t="s">
        <v>2794</v>
      </c>
      <c r="E4368" s="416" t="s">
        <v>155</v>
      </c>
      <c r="F4368" s="415" t="s">
        <v>155</v>
      </c>
      <c r="G4368" s="415">
        <v>93100</v>
      </c>
      <c r="H4368" s="415" t="s">
        <v>3302</v>
      </c>
      <c r="I4368" s="415" t="s">
        <v>25</v>
      </c>
      <c r="J4368" s="415" t="s">
        <v>216</v>
      </c>
      <c r="K4368" s="416">
        <v>33.979999999999997</v>
      </c>
      <c r="L4368" s="415" t="s">
        <v>217</v>
      </c>
    </row>
    <row r="4369" spans="1:12" x14ac:dyDescent="0.25">
      <c r="A4369" s="415" t="s">
        <v>2600</v>
      </c>
      <c r="B4369" s="415" t="s">
        <v>2601</v>
      </c>
      <c r="C4369" s="415" t="s">
        <v>2115</v>
      </c>
      <c r="D4369" s="415" t="s">
        <v>2794</v>
      </c>
      <c r="E4369" s="416" t="s">
        <v>155</v>
      </c>
      <c r="F4369" s="415" t="s">
        <v>155</v>
      </c>
      <c r="G4369" s="415">
        <v>93101</v>
      </c>
      <c r="H4369" s="415" t="s">
        <v>3303</v>
      </c>
      <c r="I4369" s="415" t="s">
        <v>25</v>
      </c>
      <c r="J4369" s="415" t="s">
        <v>216</v>
      </c>
      <c r="K4369" s="416">
        <v>36.92</v>
      </c>
      <c r="L4369" s="415" t="s">
        <v>217</v>
      </c>
    </row>
    <row r="4370" spans="1:12" x14ac:dyDescent="0.25">
      <c r="A4370" s="415" t="s">
        <v>2600</v>
      </c>
      <c r="B4370" s="415" t="s">
        <v>2601</v>
      </c>
      <c r="C4370" s="415" t="s">
        <v>2115</v>
      </c>
      <c r="D4370" s="415" t="s">
        <v>2794</v>
      </c>
      <c r="E4370" s="416" t="s">
        <v>155</v>
      </c>
      <c r="F4370" s="415" t="s">
        <v>155</v>
      </c>
      <c r="G4370" s="415">
        <v>93102</v>
      </c>
      <c r="H4370" s="415" t="s">
        <v>3304</v>
      </c>
      <c r="I4370" s="415" t="s">
        <v>25</v>
      </c>
      <c r="J4370" s="415" t="s">
        <v>216</v>
      </c>
      <c r="K4370" s="416">
        <v>31.85</v>
      </c>
      <c r="L4370" s="415" t="s">
        <v>217</v>
      </c>
    </row>
    <row r="4371" spans="1:12" x14ac:dyDescent="0.25">
      <c r="A4371" s="415" t="s">
        <v>2600</v>
      </c>
      <c r="B4371" s="415" t="s">
        <v>2601</v>
      </c>
      <c r="C4371" s="415" t="s">
        <v>2115</v>
      </c>
      <c r="D4371" s="415" t="s">
        <v>2794</v>
      </c>
      <c r="E4371" s="416" t="s">
        <v>155</v>
      </c>
      <c r="F4371" s="415" t="s">
        <v>155</v>
      </c>
      <c r="G4371" s="415">
        <v>93103</v>
      </c>
      <c r="H4371" s="415" t="s">
        <v>3305</v>
      </c>
      <c r="I4371" s="415" t="s">
        <v>25</v>
      </c>
      <c r="J4371" s="415" t="s">
        <v>216</v>
      </c>
      <c r="K4371" s="416">
        <v>7.96</v>
      </c>
      <c r="L4371" s="415" t="s">
        <v>217</v>
      </c>
    </row>
    <row r="4372" spans="1:12" x14ac:dyDescent="0.25">
      <c r="A4372" s="415" t="s">
        <v>2600</v>
      </c>
      <c r="B4372" s="415" t="s">
        <v>2601</v>
      </c>
      <c r="C4372" s="415" t="s">
        <v>2115</v>
      </c>
      <c r="D4372" s="415" t="s">
        <v>2794</v>
      </c>
      <c r="E4372" s="416" t="s">
        <v>155</v>
      </c>
      <c r="F4372" s="415" t="s">
        <v>155</v>
      </c>
      <c r="G4372" s="415">
        <v>93104</v>
      </c>
      <c r="H4372" s="415" t="s">
        <v>3306</v>
      </c>
      <c r="I4372" s="415" t="s">
        <v>25</v>
      </c>
      <c r="J4372" s="415" t="s">
        <v>216</v>
      </c>
      <c r="K4372" s="416">
        <v>20.58</v>
      </c>
      <c r="L4372" s="415" t="s">
        <v>217</v>
      </c>
    </row>
    <row r="4373" spans="1:12" x14ac:dyDescent="0.25">
      <c r="A4373" s="415" t="s">
        <v>2600</v>
      </c>
      <c r="B4373" s="415" t="s">
        <v>2601</v>
      </c>
      <c r="C4373" s="415" t="s">
        <v>2115</v>
      </c>
      <c r="D4373" s="415" t="s">
        <v>2794</v>
      </c>
      <c r="E4373" s="416" t="s">
        <v>155</v>
      </c>
      <c r="F4373" s="415" t="s">
        <v>155</v>
      </c>
      <c r="G4373" s="415">
        <v>93105</v>
      </c>
      <c r="H4373" s="415" t="s">
        <v>3307</v>
      </c>
      <c r="I4373" s="415" t="s">
        <v>25</v>
      </c>
      <c r="J4373" s="415" t="s">
        <v>216</v>
      </c>
      <c r="K4373" s="416">
        <v>25.61</v>
      </c>
      <c r="L4373" s="415" t="s">
        <v>217</v>
      </c>
    </row>
    <row r="4374" spans="1:12" x14ac:dyDescent="0.25">
      <c r="A4374" s="415" t="s">
        <v>2600</v>
      </c>
      <c r="B4374" s="415" t="s">
        <v>2601</v>
      </c>
      <c r="C4374" s="415" t="s">
        <v>2115</v>
      </c>
      <c r="D4374" s="415" t="s">
        <v>2794</v>
      </c>
      <c r="E4374" s="416" t="s">
        <v>155</v>
      </c>
      <c r="F4374" s="415" t="s">
        <v>155</v>
      </c>
      <c r="G4374" s="415">
        <v>93106</v>
      </c>
      <c r="H4374" s="415" t="s">
        <v>3308</v>
      </c>
      <c r="I4374" s="415" t="s">
        <v>25</v>
      </c>
      <c r="J4374" s="415" t="s">
        <v>216</v>
      </c>
      <c r="K4374" s="416">
        <v>516.16999999999996</v>
      </c>
      <c r="L4374" s="415" t="s">
        <v>217</v>
      </c>
    </row>
    <row r="4375" spans="1:12" x14ac:dyDescent="0.25">
      <c r="A4375" s="415" t="s">
        <v>2600</v>
      </c>
      <c r="B4375" s="415" t="s">
        <v>2601</v>
      </c>
      <c r="C4375" s="415" t="s">
        <v>2115</v>
      </c>
      <c r="D4375" s="415" t="s">
        <v>2794</v>
      </c>
      <c r="E4375" s="416" t="s">
        <v>155</v>
      </c>
      <c r="F4375" s="415" t="s">
        <v>155</v>
      </c>
      <c r="G4375" s="415">
        <v>93107</v>
      </c>
      <c r="H4375" s="415" t="s">
        <v>3309</v>
      </c>
      <c r="I4375" s="415" t="s">
        <v>25</v>
      </c>
      <c r="J4375" s="415" t="s">
        <v>216</v>
      </c>
      <c r="K4375" s="416">
        <v>15.07</v>
      </c>
      <c r="L4375" s="415" t="s">
        <v>217</v>
      </c>
    </row>
    <row r="4376" spans="1:12" x14ac:dyDescent="0.25">
      <c r="A4376" s="415" t="s">
        <v>2600</v>
      </c>
      <c r="B4376" s="415" t="s">
        <v>2601</v>
      </c>
      <c r="C4376" s="415" t="s">
        <v>2115</v>
      </c>
      <c r="D4376" s="415" t="s">
        <v>2794</v>
      </c>
      <c r="E4376" s="416" t="s">
        <v>155</v>
      </c>
      <c r="F4376" s="415" t="s">
        <v>155</v>
      </c>
      <c r="G4376" s="415">
        <v>93108</v>
      </c>
      <c r="H4376" s="415" t="s">
        <v>3310</v>
      </c>
      <c r="I4376" s="415" t="s">
        <v>25</v>
      </c>
      <c r="J4376" s="415" t="s">
        <v>216</v>
      </c>
      <c r="K4376" s="416">
        <v>14.03</v>
      </c>
      <c r="L4376" s="415" t="s">
        <v>217</v>
      </c>
    </row>
    <row r="4377" spans="1:12" x14ac:dyDescent="0.25">
      <c r="A4377" s="415" t="s">
        <v>2600</v>
      </c>
      <c r="B4377" s="415" t="s">
        <v>2601</v>
      </c>
      <c r="C4377" s="415" t="s">
        <v>2115</v>
      </c>
      <c r="D4377" s="415" t="s">
        <v>2794</v>
      </c>
      <c r="E4377" s="416" t="s">
        <v>155</v>
      </c>
      <c r="F4377" s="415" t="s">
        <v>155</v>
      </c>
      <c r="G4377" s="415">
        <v>93109</v>
      </c>
      <c r="H4377" s="415" t="s">
        <v>3311</v>
      </c>
      <c r="I4377" s="415" t="s">
        <v>25</v>
      </c>
      <c r="J4377" s="415" t="s">
        <v>216</v>
      </c>
      <c r="K4377" s="416">
        <v>600.57000000000005</v>
      </c>
      <c r="L4377" s="415" t="s">
        <v>217</v>
      </c>
    </row>
    <row r="4378" spans="1:12" x14ac:dyDescent="0.25">
      <c r="A4378" s="415" t="s">
        <v>2600</v>
      </c>
      <c r="B4378" s="415" t="s">
        <v>2601</v>
      </c>
      <c r="C4378" s="415" t="s">
        <v>2115</v>
      </c>
      <c r="D4378" s="415" t="s">
        <v>2794</v>
      </c>
      <c r="E4378" s="416" t="s">
        <v>155</v>
      </c>
      <c r="F4378" s="415" t="s">
        <v>155</v>
      </c>
      <c r="G4378" s="415">
        <v>93110</v>
      </c>
      <c r="H4378" s="415" t="s">
        <v>3312</v>
      </c>
      <c r="I4378" s="415" t="s">
        <v>25</v>
      </c>
      <c r="J4378" s="415" t="s">
        <v>216</v>
      </c>
      <c r="K4378" s="416">
        <v>23.38</v>
      </c>
      <c r="L4378" s="415" t="s">
        <v>217</v>
      </c>
    </row>
    <row r="4379" spans="1:12" x14ac:dyDescent="0.25">
      <c r="A4379" s="415" t="s">
        <v>2600</v>
      </c>
      <c r="B4379" s="415" t="s">
        <v>2601</v>
      </c>
      <c r="C4379" s="415" t="s">
        <v>2115</v>
      </c>
      <c r="D4379" s="415" t="s">
        <v>2794</v>
      </c>
      <c r="E4379" s="416" t="s">
        <v>155</v>
      </c>
      <c r="F4379" s="415" t="s">
        <v>155</v>
      </c>
      <c r="G4379" s="415">
        <v>93111</v>
      </c>
      <c r="H4379" s="415" t="s">
        <v>3313</v>
      </c>
      <c r="I4379" s="415" t="s">
        <v>25</v>
      </c>
      <c r="J4379" s="415" t="s">
        <v>216</v>
      </c>
      <c r="K4379" s="416">
        <v>27.28</v>
      </c>
      <c r="L4379" s="415" t="s">
        <v>217</v>
      </c>
    </row>
    <row r="4380" spans="1:12" x14ac:dyDescent="0.25">
      <c r="A4380" s="415" t="s">
        <v>2600</v>
      </c>
      <c r="B4380" s="415" t="s">
        <v>2601</v>
      </c>
      <c r="C4380" s="415" t="s">
        <v>2115</v>
      </c>
      <c r="D4380" s="415" t="s">
        <v>2794</v>
      </c>
      <c r="E4380" s="416" t="s">
        <v>155</v>
      </c>
      <c r="F4380" s="415" t="s">
        <v>155</v>
      </c>
      <c r="G4380" s="415">
        <v>93112</v>
      </c>
      <c r="H4380" s="415" t="s">
        <v>3314</v>
      </c>
      <c r="I4380" s="415" t="s">
        <v>25</v>
      </c>
      <c r="J4380" s="415" t="s">
        <v>216</v>
      </c>
      <c r="K4380" s="416">
        <v>53.85</v>
      </c>
      <c r="L4380" s="415" t="s">
        <v>217</v>
      </c>
    </row>
    <row r="4381" spans="1:12" x14ac:dyDescent="0.25">
      <c r="A4381" s="415" t="s">
        <v>2600</v>
      </c>
      <c r="B4381" s="415" t="s">
        <v>2601</v>
      </c>
      <c r="C4381" s="415" t="s">
        <v>2115</v>
      </c>
      <c r="D4381" s="415" t="s">
        <v>2794</v>
      </c>
      <c r="E4381" s="416" t="s">
        <v>155</v>
      </c>
      <c r="F4381" s="415" t="s">
        <v>155</v>
      </c>
      <c r="G4381" s="415">
        <v>93113</v>
      </c>
      <c r="H4381" s="415" t="s">
        <v>3315</v>
      </c>
      <c r="I4381" s="415" t="s">
        <v>25</v>
      </c>
      <c r="J4381" s="415" t="s">
        <v>216</v>
      </c>
      <c r="K4381" s="416">
        <v>22.11</v>
      </c>
      <c r="L4381" s="415" t="s">
        <v>217</v>
      </c>
    </row>
    <row r="4382" spans="1:12" x14ac:dyDescent="0.25">
      <c r="A4382" s="415" t="s">
        <v>2600</v>
      </c>
      <c r="B4382" s="415" t="s">
        <v>2601</v>
      </c>
      <c r="C4382" s="415" t="s">
        <v>2115</v>
      </c>
      <c r="D4382" s="415" t="s">
        <v>2794</v>
      </c>
      <c r="E4382" s="416" t="s">
        <v>155</v>
      </c>
      <c r="F4382" s="415" t="s">
        <v>155</v>
      </c>
      <c r="G4382" s="415">
        <v>93114</v>
      </c>
      <c r="H4382" s="415" t="s">
        <v>3316</v>
      </c>
      <c r="I4382" s="415" t="s">
        <v>25</v>
      </c>
      <c r="J4382" s="415" t="s">
        <v>216</v>
      </c>
      <c r="K4382" s="416">
        <v>37.68</v>
      </c>
      <c r="L4382" s="415" t="s">
        <v>217</v>
      </c>
    </row>
    <row r="4383" spans="1:12" x14ac:dyDescent="0.25">
      <c r="A4383" s="415" t="s">
        <v>2600</v>
      </c>
      <c r="B4383" s="415" t="s">
        <v>2601</v>
      </c>
      <c r="C4383" s="415" t="s">
        <v>2115</v>
      </c>
      <c r="D4383" s="415" t="s">
        <v>2794</v>
      </c>
      <c r="E4383" s="416" t="s">
        <v>155</v>
      </c>
      <c r="F4383" s="415" t="s">
        <v>155</v>
      </c>
      <c r="G4383" s="415">
        <v>93115</v>
      </c>
      <c r="H4383" s="415" t="s">
        <v>3317</v>
      </c>
      <c r="I4383" s="415" t="s">
        <v>25</v>
      </c>
      <c r="J4383" s="415" t="s">
        <v>216</v>
      </c>
      <c r="K4383" s="416">
        <v>93.41</v>
      </c>
      <c r="L4383" s="415" t="s">
        <v>217</v>
      </c>
    </row>
    <row r="4384" spans="1:12" x14ac:dyDescent="0.25">
      <c r="A4384" s="415" t="s">
        <v>2600</v>
      </c>
      <c r="B4384" s="415" t="s">
        <v>2601</v>
      </c>
      <c r="C4384" s="415" t="s">
        <v>2115</v>
      </c>
      <c r="D4384" s="415" t="s">
        <v>2794</v>
      </c>
      <c r="E4384" s="416" t="s">
        <v>155</v>
      </c>
      <c r="F4384" s="415" t="s">
        <v>155</v>
      </c>
      <c r="G4384" s="415">
        <v>93116</v>
      </c>
      <c r="H4384" s="415" t="s">
        <v>3318</v>
      </c>
      <c r="I4384" s="415" t="s">
        <v>25</v>
      </c>
      <c r="J4384" s="415" t="s">
        <v>216</v>
      </c>
      <c r="K4384" s="416">
        <v>661.11</v>
      </c>
      <c r="L4384" s="415" t="s">
        <v>217</v>
      </c>
    </row>
    <row r="4385" spans="1:12" x14ac:dyDescent="0.25">
      <c r="A4385" s="415" t="s">
        <v>2600</v>
      </c>
      <c r="B4385" s="415" t="s">
        <v>2601</v>
      </c>
      <c r="C4385" s="415" t="s">
        <v>2115</v>
      </c>
      <c r="D4385" s="415" t="s">
        <v>2794</v>
      </c>
      <c r="E4385" s="416" t="s">
        <v>155</v>
      </c>
      <c r="F4385" s="415" t="s">
        <v>155</v>
      </c>
      <c r="G4385" s="415">
        <v>93117</v>
      </c>
      <c r="H4385" s="415" t="s">
        <v>3319</v>
      </c>
      <c r="I4385" s="415" t="s">
        <v>25</v>
      </c>
      <c r="J4385" s="415" t="s">
        <v>216</v>
      </c>
      <c r="K4385" s="416">
        <v>66.849999999999994</v>
      </c>
      <c r="L4385" s="415" t="s">
        <v>217</v>
      </c>
    </row>
    <row r="4386" spans="1:12" x14ac:dyDescent="0.25">
      <c r="A4386" s="415" t="s">
        <v>2600</v>
      </c>
      <c r="B4386" s="415" t="s">
        <v>2601</v>
      </c>
      <c r="C4386" s="415" t="s">
        <v>2115</v>
      </c>
      <c r="D4386" s="415" t="s">
        <v>2794</v>
      </c>
      <c r="E4386" s="416" t="s">
        <v>155</v>
      </c>
      <c r="F4386" s="415" t="s">
        <v>155</v>
      </c>
      <c r="G4386" s="415">
        <v>93118</v>
      </c>
      <c r="H4386" s="415" t="s">
        <v>3320</v>
      </c>
      <c r="I4386" s="415" t="s">
        <v>25</v>
      </c>
      <c r="J4386" s="415" t="s">
        <v>216</v>
      </c>
      <c r="K4386" s="416">
        <v>98.73</v>
      </c>
      <c r="L4386" s="415" t="s">
        <v>217</v>
      </c>
    </row>
    <row r="4387" spans="1:12" x14ac:dyDescent="0.25">
      <c r="A4387" s="415" t="s">
        <v>2600</v>
      </c>
      <c r="B4387" s="415" t="s">
        <v>2601</v>
      </c>
      <c r="C4387" s="415" t="s">
        <v>2115</v>
      </c>
      <c r="D4387" s="415" t="s">
        <v>2794</v>
      </c>
      <c r="E4387" s="416" t="s">
        <v>155</v>
      </c>
      <c r="F4387" s="415" t="s">
        <v>155</v>
      </c>
      <c r="G4387" s="415">
        <v>93119</v>
      </c>
      <c r="H4387" s="415" t="s">
        <v>3321</v>
      </c>
      <c r="I4387" s="415" t="s">
        <v>25</v>
      </c>
      <c r="J4387" s="415" t="s">
        <v>216</v>
      </c>
      <c r="K4387" s="416">
        <v>18.54</v>
      </c>
      <c r="L4387" s="415" t="s">
        <v>217</v>
      </c>
    </row>
    <row r="4388" spans="1:12" x14ac:dyDescent="0.25">
      <c r="A4388" s="415" t="s">
        <v>2600</v>
      </c>
      <c r="B4388" s="415" t="s">
        <v>2601</v>
      </c>
      <c r="C4388" s="415" t="s">
        <v>2115</v>
      </c>
      <c r="D4388" s="415" t="s">
        <v>2794</v>
      </c>
      <c r="E4388" s="416" t="s">
        <v>155</v>
      </c>
      <c r="F4388" s="415" t="s">
        <v>155</v>
      </c>
      <c r="G4388" s="415">
        <v>93120</v>
      </c>
      <c r="H4388" s="415" t="s">
        <v>3322</v>
      </c>
      <c r="I4388" s="415" t="s">
        <v>25</v>
      </c>
      <c r="J4388" s="415" t="s">
        <v>216</v>
      </c>
      <c r="K4388" s="416">
        <v>29.7</v>
      </c>
      <c r="L4388" s="415" t="s">
        <v>217</v>
      </c>
    </row>
    <row r="4389" spans="1:12" x14ac:dyDescent="0.25">
      <c r="A4389" s="415" t="s">
        <v>2600</v>
      </c>
      <c r="B4389" s="415" t="s">
        <v>2601</v>
      </c>
      <c r="C4389" s="415" t="s">
        <v>2115</v>
      </c>
      <c r="D4389" s="415" t="s">
        <v>2794</v>
      </c>
      <c r="E4389" s="416" t="s">
        <v>155</v>
      </c>
      <c r="F4389" s="415" t="s">
        <v>155</v>
      </c>
      <c r="G4389" s="415">
        <v>93121</v>
      </c>
      <c r="H4389" s="415" t="s">
        <v>3323</v>
      </c>
      <c r="I4389" s="415" t="s">
        <v>25</v>
      </c>
      <c r="J4389" s="415" t="s">
        <v>216</v>
      </c>
      <c r="K4389" s="416">
        <v>32.64</v>
      </c>
      <c r="L4389" s="415" t="s">
        <v>217</v>
      </c>
    </row>
    <row r="4390" spans="1:12" x14ac:dyDescent="0.25">
      <c r="A4390" s="415" t="s">
        <v>2600</v>
      </c>
      <c r="B4390" s="415" t="s">
        <v>2601</v>
      </c>
      <c r="C4390" s="415" t="s">
        <v>2115</v>
      </c>
      <c r="D4390" s="415" t="s">
        <v>2794</v>
      </c>
      <c r="E4390" s="416" t="s">
        <v>155</v>
      </c>
      <c r="F4390" s="415" t="s">
        <v>155</v>
      </c>
      <c r="G4390" s="415">
        <v>93122</v>
      </c>
      <c r="H4390" s="415" t="s">
        <v>3324</v>
      </c>
      <c r="I4390" s="415" t="s">
        <v>25</v>
      </c>
      <c r="J4390" s="415" t="s">
        <v>216</v>
      </c>
      <c r="K4390" s="416">
        <v>27.73</v>
      </c>
      <c r="L4390" s="415" t="s">
        <v>217</v>
      </c>
    </row>
    <row r="4391" spans="1:12" x14ac:dyDescent="0.25">
      <c r="A4391" s="415" t="s">
        <v>2600</v>
      </c>
      <c r="B4391" s="415" t="s">
        <v>2601</v>
      </c>
      <c r="C4391" s="415" t="s">
        <v>2115</v>
      </c>
      <c r="D4391" s="415" t="s">
        <v>2794</v>
      </c>
      <c r="E4391" s="416" t="s">
        <v>155</v>
      </c>
      <c r="F4391" s="415" t="s">
        <v>155</v>
      </c>
      <c r="G4391" s="415">
        <v>93123</v>
      </c>
      <c r="H4391" s="415" t="s">
        <v>3325</v>
      </c>
      <c r="I4391" s="415" t="s">
        <v>25</v>
      </c>
      <c r="J4391" s="415" t="s">
        <v>216</v>
      </c>
      <c r="K4391" s="416">
        <v>63.54</v>
      </c>
      <c r="L4391" s="415" t="s">
        <v>217</v>
      </c>
    </row>
    <row r="4392" spans="1:12" x14ac:dyDescent="0.25">
      <c r="A4392" s="415" t="s">
        <v>2600</v>
      </c>
      <c r="B4392" s="415" t="s">
        <v>2601</v>
      </c>
      <c r="C4392" s="415" t="s">
        <v>2115</v>
      </c>
      <c r="D4392" s="415" t="s">
        <v>2794</v>
      </c>
      <c r="E4392" s="416" t="s">
        <v>155</v>
      </c>
      <c r="F4392" s="415" t="s">
        <v>155</v>
      </c>
      <c r="G4392" s="415">
        <v>93124</v>
      </c>
      <c r="H4392" s="415" t="s">
        <v>3326</v>
      </c>
      <c r="I4392" s="415" t="s">
        <v>25</v>
      </c>
      <c r="J4392" s="415" t="s">
        <v>216</v>
      </c>
      <c r="K4392" s="416">
        <v>101.07</v>
      </c>
      <c r="L4392" s="415" t="s">
        <v>217</v>
      </c>
    </row>
    <row r="4393" spans="1:12" x14ac:dyDescent="0.25">
      <c r="A4393" s="415" t="s">
        <v>2600</v>
      </c>
      <c r="B4393" s="415" t="s">
        <v>2601</v>
      </c>
      <c r="C4393" s="415" t="s">
        <v>2115</v>
      </c>
      <c r="D4393" s="415" t="s">
        <v>2794</v>
      </c>
      <c r="E4393" s="416" t="s">
        <v>155</v>
      </c>
      <c r="F4393" s="415" t="s">
        <v>155</v>
      </c>
      <c r="G4393" s="415">
        <v>93125</v>
      </c>
      <c r="H4393" s="415" t="s">
        <v>3327</v>
      </c>
      <c r="I4393" s="415" t="s">
        <v>25</v>
      </c>
      <c r="J4393" s="415" t="s">
        <v>216</v>
      </c>
      <c r="K4393" s="416">
        <v>147.79</v>
      </c>
      <c r="L4393" s="415" t="s">
        <v>217</v>
      </c>
    </row>
    <row r="4394" spans="1:12" x14ac:dyDescent="0.25">
      <c r="A4394" s="415" t="s">
        <v>2600</v>
      </c>
      <c r="B4394" s="415" t="s">
        <v>2601</v>
      </c>
      <c r="C4394" s="415" t="s">
        <v>2115</v>
      </c>
      <c r="D4394" s="415" t="s">
        <v>2794</v>
      </c>
      <c r="E4394" s="416" t="s">
        <v>155</v>
      </c>
      <c r="F4394" s="415" t="s">
        <v>155</v>
      </c>
      <c r="G4394" s="415">
        <v>93126</v>
      </c>
      <c r="H4394" s="415" t="s">
        <v>3328</v>
      </c>
      <c r="I4394" s="415" t="s">
        <v>25</v>
      </c>
      <c r="J4394" s="415" t="s">
        <v>216</v>
      </c>
      <c r="K4394" s="416">
        <v>331.56</v>
      </c>
      <c r="L4394" s="415" t="s">
        <v>217</v>
      </c>
    </row>
    <row r="4395" spans="1:12" x14ac:dyDescent="0.25">
      <c r="A4395" s="415" t="s">
        <v>2600</v>
      </c>
      <c r="B4395" s="415" t="s">
        <v>2601</v>
      </c>
      <c r="C4395" s="415" t="s">
        <v>2115</v>
      </c>
      <c r="D4395" s="415" t="s">
        <v>2794</v>
      </c>
      <c r="E4395" s="416" t="s">
        <v>155</v>
      </c>
      <c r="F4395" s="415" t="s">
        <v>155</v>
      </c>
      <c r="G4395" s="415">
        <v>93133</v>
      </c>
      <c r="H4395" s="415" t="s">
        <v>3329</v>
      </c>
      <c r="I4395" s="415" t="s">
        <v>25</v>
      </c>
      <c r="J4395" s="415" t="s">
        <v>216</v>
      </c>
      <c r="K4395" s="416">
        <v>19.63</v>
      </c>
      <c r="L4395" s="415" t="s">
        <v>217</v>
      </c>
    </row>
    <row r="4396" spans="1:12" x14ac:dyDescent="0.25">
      <c r="A4396" s="415" t="s">
        <v>2600</v>
      </c>
      <c r="B4396" s="415" t="s">
        <v>2601</v>
      </c>
      <c r="C4396" s="415" t="s">
        <v>2115</v>
      </c>
      <c r="D4396" s="415" t="s">
        <v>2794</v>
      </c>
      <c r="E4396" s="416" t="s">
        <v>155</v>
      </c>
      <c r="F4396" s="415" t="s">
        <v>155</v>
      </c>
      <c r="G4396" s="415">
        <v>94465</v>
      </c>
      <c r="H4396" s="415" t="s">
        <v>3330</v>
      </c>
      <c r="I4396" s="415" t="s">
        <v>25</v>
      </c>
      <c r="J4396" s="415" t="s">
        <v>216</v>
      </c>
      <c r="K4396" s="416">
        <v>49.25</v>
      </c>
      <c r="L4396" s="415" t="s">
        <v>217</v>
      </c>
    </row>
    <row r="4397" spans="1:12" x14ac:dyDescent="0.25">
      <c r="A4397" s="415" t="s">
        <v>2600</v>
      </c>
      <c r="B4397" s="415" t="s">
        <v>2601</v>
      </c>
      <c r="C4397" s="415" t="s">
        <v>2115</v>
      </c>
      <c r="D4397" s="415" t="s">
        <v>2794</v>
      </c>
      <c r="E4397" s="416" t="s">
        <v>155</v>
      </c>
      <c r="F4397" s="415" t="s">
        <v>155</v>
      </c>
      <c r="G4397" s="415">
        <v>94466</v>
      </c>
      <c r="H4397" s="415" t="s">
        <v>3331</v>
      </c>
      <c r="I4397" s="415" t="s">
        <v>25</v>
      </c>
      <c r="J4397" s="415" t="s">
        <v>216</v>
      </c>
      <c r="K4397" s="416">
        <v>49.27</v>
      </c>
      <c r="L4397" s="415" t="s">
        <v>217</v>
      </c>
    </row>
    <row r="4398" spans="1:12" x14ac:dyDescent="0.25">
      <c r="A4398" s="415" t="s">
        <v>2600</v>
      </c>
      <c r="B4398" s="415" t="s">
        <v>2601</v>
      </c>
      <c r="C4398" s="415" t="s">
        <v>2115</v>
      </c>
      <c r="D4398" s="415" t="s">
        <v>2794</v>
      </c>
      <c r="E4398" s="416" t="s">
        <v>155</v>
      </c>
      <c r="F4398" s="415" t="s">
        <v>155</v>
      </c>
      <c r="G4398" s="415">
        <v>94467</v>
      </c>
      <c r="H4398" s="415" t="s">
        <v>3332</v>
      </c>
      <c r="I4398" s="415" t="s">
        <v>25</v>
      </c>
      <c r="J4398" s="415" t="s">
        <v>216</v>
      </c>
      <c r="K4398" s="416">
        <v>79.28</v>
      </c>
      <c r="L4398" s="415" t="s">
        <v>217</v>
      </c>
    </row>
    <row r="4399" spans="1:12" x14ac:dyDescent="0.25">
      <c r="A4399" s="415" t="s">
        <v>2600</v>
      </c>
      <c r="B4399" s="415" t="s">
        <v>2601</v>
      </c>
      <c r="C4399" s="415" t="s">
        <v>2115</v>
      </c>
      <c r="D4399" s="415" t="s">
        <v>2794</v>
      </c>
      <c r="E4399" s="416" t="s">
        <v>155</v>
      </c>
      <c r="F4399" s="415" t="s">
        <v>155</v>
      </c>
      <c r="G4399" s="415">
        <v>94468</v>
      </c>
      <c r="H4399" s="415" t="s">
        <v>3333</v>
      </c>
      <c r="I4399" s="415" t="s">
        <v>25</v>
      </c>
      <c r="J4399" s="415" t="s">
        <v>216</v>
      </c>
      <c r="K4399" s="416">
        <v>68.62</v>
      </c>
      <c r="L4399" s="415" t="s">
        <v>217</v>
      </c>
    </row>
    <row r="4400" spans="1:12" x14ac:dyDescent="0.25">
      <c r="A4400" s="415" t="s">
        <v>2600</v>
      </c>
      <c r="B4400" s="415" t="s">
        <v>2601</v>
      </c>
      <c r="C4400" s="415" t="s">
        <v>2115</v>
      </c>
      <c r="D4400" s="415" t="s">
        <v>2794</v>
      </c>
      <c r="E4400" s="416" t="s">
        <v>155</v>
      </c>
      <c r="F4400" s="415" t="s">
        <v>155</v>
      </c>
      <c r="G4400" s="415">
        <v>94469</v>
      </c>
      <c r="H4400" s="415" t="s">
        <v>3334</v>
      </c>
      <c r="I4400" s="415" t="s">
        <v>25</v>
      </c>
      <c r="J4400" s="415" t="s">
        <v>216</v>
      </c>
      <c r="K4400" s="416">
        <v>116.32</v>
      </c>
      <c r="L4400" s="415" t="s">
        <v>217</v>
      </c>
    </row>
    <row r="4401" spans="1:12" x14ac:dyDescent="0.25">
      <c r="A4401" s="415" t="s">
        <v>2600</v>
      </c>
      <c r="B4401" s="415" t="s">
        <v>2601</v>
      </c>
      <c r="C4401" s="415" t="s">
        <v>2115</v>
      </c>
      <c r="D4401" s="415" t="s">
        <v>2794</v>
      </c>
      <c r="E4401" s="416" t="s">
        <v>155</v>
      </c>
      <c r="F4401" s="415" t="s">
        <v>155</v>
      </c>
      <c r="G4401" s="415">
        <v>94470</v>
      </c>
      <c r="H4401" s="415" t="s">
        <v>3335</v>
      </c>
      <c r="I4401" s="415" t="s">
        <v>25</v>
      </c>
      <c r="J4401" s="415" t="s">
        <v>216</v>
      </c>
      <c r="K4401" s="416">
        <v>106.83</v>
      </c>
      <c r="L4401" s="415" t="s">
        <v>217</v>
      </c>
    </row>
    <row r="4402" spans="1:12" x14ac:dyDescent="0.25">
      <c r="A4402" s="415" t="s">
        <v>2600</v>
      </c>
      <c r="B4402" s="415" t="s">
        <v>2601</v>
      </c>
      <c r="C4402" s="415" t="s">
        <v>2115</v>
      </c>
      <c r="D4402" s="415" t="s">
        <v>2794</v>
      </c>
      <c r="E4402" s="416" t="s">
        <v>155</v>
      </c>
      <c r="F4402" s="415" t="s">
        <v>155</v>
      </c>
      <c r="G4402" s="415">
        <v>94471</v>
      </c>
      <c r="H4402" s="415" t="s">
        <v>3336</v>
      </c>
      <c r="I4402" s="415" t="s">
        <v>25</v>
      </c>
      <c r="J4402" s="415" t="s">
        <v>216</v>
      </c>
      <c r="K4402" s="416">
        <v>70.75</v>
      </c>
      <c r="L4402" s="415" t="s">
        <v>217</v>
      </c>
    </row>
    <row r="4403" spans="1:12" x14ac:dyDescent="0.25">
      <c r="A4403" s="415" t="s">
        <v>2600</v>
      </c>
      <c r="B4403" s="415" t="s">
        <v>2601</v>
      </c>
      <c r="C4403" s="415" t="s">
        <v>2115</v>
      </c>
      <c r="D4403" s="415" t="s">
        <v>2794</v>
      </c>
      <c r="E4403" s="416" t="s">
        <v>155</v>
      </c>
      <c r="F4403" s="415" t="s">
        <v>155</v>
      </c>
      <c r="G4403" s="415">
        <v>94472</v>
      </c>
      <c r="H4403" s="415" t="s">
        <v>3337</v>
      </c>
      <c r="I4403" s="415" t="s">
        <v>25</v>
      </c>
      <c r="J4403" s="415" t="s">
        <v>216</v>
      </c>
      <c r="K4403" s="416">
        <v>73.12</v>
      </c>
      <c r="L4403" s="415" t="s">
        <v>217</v>
      </c>
    </row>
    <row r="4404" spans="1:12" x14ac:dyDescent="0.25">
      <c r="A4404" s="415" t="s">
        <v>2600</v>
      </c>
      <c r="B4404" s="415" t="s">
        <v>2601</v>
      </c>
      <c r="C4404" s="415" t="s">
        <v>2115</v>
      </c>
      <c r="D4404" s="415" t="s">
        <v>2794</v>
      </c>
      <c r="E4404" s="416" t="s">
        <v>155</v>
      </c>
      <c r="F4404" s="415" t="s">
        <v>155</v>
      </c>
      <c r="G4404" s="415">
        <v>94473</v>
      </c>
      <c r="H4404" s="415" t="s">
        <v>3338</v>
      </c>
      <c r="I4404" s="415" t="s">
        <v>25</v>
      </c>
      <c r="J4404" s="415" t="s">
        <v>216</v>
      </c>
      <c r="K4404" s="416">
        <v>113.19</v>
      </c>
      <c r="L4404" s="415" t="s">
        <v>217</v>
      </c>
    </row>
    <row r="4405" spans="1:12" x14ac:dyDescent="0.25">
      <c r="A4405" s="415" t="s">
        <v>2600</v>
      </c>
      <c r="B4405" s="415" t="s">
        <v>2601</v>
      </c>
      <c r="C4405" s="415" t="s">
        <v>2115</v>
      </c>
      <c r="D4405" s="415" t="s">
        <v>2794</v>
      </c>
      <c r="E4405" s="416" t="s">
        <v>155</v>
      </c>
      <c r="F4405" s="415" t="s">
        <v>155</v>
      </c>
      <c r="G4405" s="415">
        <v>94474</v>
      </c>
      <c r="H4405" s="415" t="s">
        <v>3339</v>
      </c>
      <c r="I4405" s="415" t="s">
        <v>25</v>
      </c>
      <c r="J4405" s="415" t="s">
        <v>216</v>
      </c>
      <c r="K4405" s="416">
        <v>123.62</v>
      </c>
      <c r="L4405" s="415" t="s">
        <v>217</v>
      </c>
    </row>
    <row r="4406" spans="1:12" x14ac:dyDescent="0.25">
      <c r="A4406" s="415" t="s">
        <v>2600</v>
      </c>
      <c r="B4406" s="415" t="s">
        <v>2601</v>
      </c>
      <c r="C4406" s="415" t="s">
        <v>2115</v>
      </c>
      <c r="D4406" s="415" t="s">
        <v>2794</v>
      </c>
      <c r="E4406" s="416" t="s">
        <v>155</v>
      </c>
      <c r="F4406" s="415" t="s">
        <v>155</v>
      </c>
      <c r="G4406" s="415">
        <v>94475</v>
      </c>
      <c r="H4406" s="415" t="s">
        <v>3340</v>
      </c>
      <c r="I4406" s="415" t="s">
        <v>25</v>
      </c>
      <c r="J4406" s="415" t="s">
        <v>216</v>
      </c>
      <c r="K4406" s="416">
        <v>156.62</v>
      </c>
      <c r="L4406" s="415" t="s">
        <v>217</v>
      </c>
    </row>
    <row r="4407" spans="1:12" x14ac:dyDescent="0.25">
      <c r="A4407" s="415" t="s">
        <v>2600</v>
      </c>
      <c r="B4407" s="415" t="s">
        <v>2601</v>
      </c>
      <c r="C4407" s="415" t="s">
        <v>2115</v>
      </c>
      <c r="D4407" s="415" t="s">
        <v>2794</v>
      </c>
      <c r="E4407" s="416" t="s">
        <v>155</v>
      </c>
      <c r="F4407" s="415" t="s">
        <v>155</v>
      </c>
      <c r="G4407" s="415">
        <v>94476</v>
      </c>
      <c r="H4407" s="415" t="s">
        <v>3341</v>
      </c>
      <c r="I4407" s="415" t="s">
        <v>25</v>
      </c>
      <c r="J4407" s="415" t="s">
        <v>216</v>
      </c>
      <c r="K4407" s="416">
        <v>176.73</v>
      </c>
      <c r="L4407" s="415" t="s">
        <v>217</v>
      </c>
    </row>
    <row r="4408" spans="1:12" x14ac:dyDescent="0.25">
      <c r="A4408" s="415" t="s">
        <v>2600</v>
      </c>
      <c r="B4408" s="415" t="s">
        <v>2601</v>
      </c>
      <c r="C4408" s="415" t="s">
        <v>2115</v>
      </c>
      <c r="D4408" s="415" t="s">
        <v>2794</v>
      </c>
      <c r="E4408" s="416" t="s">
        <v>155</v>
      </c>
      <c r="F4408" s="415" t="s">
        <v>155</v>
      </c>
      <c r="G4408" s="415">
        <v>94477</v>
      </c>
      <c r="H4408" s="415" t="s">
        <v>3342</v>
      </c>
      <c r="I4408" s="415" t="s">
        <v>25</v>
      </c>
      <c r="J4408" s="415" t="s">
        <v>216</v>
      </c>
      <c r="K4408" s="416">
        <v>94.14</v>
      </c>
      <c r="L4408" s="415" t="s">
        <v>217</v>
      </c>
    </row>
    <row r="4409" spans="1:12" x14ac:dyDescent="0.25">
      <c r="A4409" s="415" t="s">
        <v>2600</v>
      </c>
      <c r="B4409" s="415" t="s">
        <v>2601</v>
      </c>
      <c r="C4409" s="415" t="s">
        <v>2115</v>
      </c>
      <c r="D4409" s="415" t="s">
        <v>2794</v>
      </c>
      <c r="E4409" s="416" t="s">
        <v>155</v>
      </c>
      <c r="F4409" s="415" t="s">
        <v>155</v>
      </c>
      <c r="G4409" s="415">
        <v>94478</v>
      </c>
      <c r="H4409" s="415" t="s">
        <v>3343</v>
      </c>
      <c r="I4409" s="415" t="s">
        <v>25</v>
      </c>
      <c r="J4409" s="415" t="s">
        <v>216</v>
      </c>
      <c r="K4409" s="416">
        <v>155.99</v>
      </c>
      <c r="L4409" s="415" t="s">
        <v>217</v>
      </c>
    </row>
    <row r="4410" spans="1:12" x14ac:dyDescent="0.25">
      <c r="A4410" s="415" t="s">
        <v>2600</v>
      </c>
      <c r="B4410" s="415" t="s">
        <v>2601</v>
      </c>
      <c r="C4410" s="415" t="s">
        <v>2115</v>
      </c>
      <c r="D4410" s="415" t="s">
        <v>2794</v>
      </c>
      <c r="E4410" s="416" t="s">
        <v>155</v>
      </c>
      <c r="F4410" s="415" t="s">
        <v>155</v>
      </c>
      <c r="G4410" s="415">
        <v>94479</v>
      </c>
      <c r="H4410" s="415" t="s">
        <v>3344</v>
      </c>
      <c r="I4410" s="415" t="s">
        <v>25</v>
      </c>
      <c r="J4410" s="415" t="s">
        <v>216</v>
      </c>
      <c r="K4410" s="416">
        <v>206.73</v>
      </c>
      <c r="L4410" s="415" t="s">
        <v>217</v>
      </c>
    </row>
    <row r="4411" spans="1:12" x14ac:dyDescent="0.25">
      <c r="A4411" s="415" t="s">
        <v>2600</v>
      </c>
      <c r="B4411" s="415" t="s">
        <v>2601</v>
      </c>
      <c r="C4411" s="415" t="s">
        <v>2115</v>
      </c>
      <c r="D4411" s="415" t="s">
        <v>2794</v>
      </c>
      <c r="E4411" s="416" t="s">
        <v>155</v>
      </c>
      <c r="F4411" s="415" t="s">
        <v>155</v>
      </c>
      <c r="G4411" s="415">
        <v>94606</v>
      </c>
      <c r="H4411" s="415" t="s">
        <v>3345</v>
      </c>
      <c r="I4411" s="415" t="s">
        <v>25</v>
      </c>
      <c r="J4411" s="415" t="s">
        <v>216</v>
      </c>
      <c r="K4411" s="416">
        <v>83.83</v>
      </c>
      <c r="L4411" s="415" t="s">
        <v>217</v>
      </c>
    </row>
    <row r="4412" spans="1:12" x14ac:dyDescent="0.25">
      <c r="A4412" s="415" t="s">
        <v>2600</v>
      </c>
      <c r="B4412" s="415" t="s">
        <v>2601</v>
      </c>
      <c r="C4412" s="415" t="s">
        <v>2115</v>
      </c>
      <c r="D4412" s="415" t="s">
        <v>2794</v>
      </c>
      <c r="E4412" s="416" t="s">
        <v>155</v>
      </c>
      <c r="F4412" s="415" t="s">
        <v>155</v>
      </c>
      <c r="G4412" s="415">
        <v>94608</v>
      </c>
      <c r="H4412" s="415" t="s">
        <v>3346</v>
      </c>
      <c r="I4412" s="415" t="s">
        <v>25</v>
      </c>
      <c r="J4412" s="415" t="s">
        <v>216</v>
      </c>
      <c r="K4412" s="416">
        <v>216.33</v>
      </c>
      <c r="L4412" s="415" t="s">
        <v>217</v>
      </c>
    </row>
    <row r="4413" spans="1:12" x14ac:dyDescent="0.25">
      <c r="A4413" s="415" t="s">
        <v>2600</v>
      </c>
      <c r="B4413" s="415" t="s">
        <v>2601</v>
      </c>
      <c r="C4413" s="415" t="s">
        <v>2115</v>
      </c>
      <c r="D4413" s="415" t="s">
        <v>2794</v>
      </c>
      <c r="E4413" s="416" t="s">
        <v>155</v>
      </c>
      <c r="F4413" s="415" t="s">
        <v>155</v>
      </c>
      <c r="G4413" s="415">
        <v>94610</v>
      </c>
      <c r="H4413" s="415" t="s">
        <v>3347</v>
      </c>
      <c r="I4413" s="415" t="s">
        <v>25</v>
      </c>
      <c r="J4413" s="415" t="s">
        <v>216</v>
      </c>
      <c r="K4413" s="416">
        <v>324.14</v>
      </c>
      <c r="L4413" s="415" t="s">
        <v>217</v>
      </c>
    </row>
    <row r="4414" spans="1:12" x14ac:dyDescent="0.25">
      <c r="A4414" s="415" t="s">
        <v>2600</v>
      </c>
      <c r="B4414" s="415" t="s">
        <v>2601</v>
      </c>
      <c r="C4414" s="415" t="s">
        <v>2115</v>
      </c>
      <c r="D4414" s="415" t="s">
        <v>2794</v>
      </c>
      <c r="E4414" s="416" t="s">
        <v>155</v>
      </c>
      <c r="F4414" s="415" t="s">
        <v>155</v>
      </c>
      <c r="G4414" s="415">
        <v>94612</v>
      </c>
      <c r="H4414" s="415" t="s">
        <v>3348</v>
      </c>
      <c r="I4414" s="415" t="s">
        <v>25</v>
      </c>
      <c r="J4414" s="415" t="s">
        <v>216</v>
      </c>
      <c r="K4414" s="416">
        <v>457.9</v>
      </c>
      <c r="L4414" s="415" t="s">
        <v>217</v>
      </c>
    </row>
    <row r="4415" spans="1:12" x14ac:dyDescent="0.25">
      <c r="A4415" s="415" t="s">
        <v>2600</v>
      </c>
      <c r="B4415" s="415" t="s">
        <v>2601</v>
      </c>
      <c r="C4415" s="415" t="s">
        <v>2115</v>
      </c>
      <c r="D4415" s="415" t="s">
        <v>2794</v>
      </c>
      <c r="E4415" s="416" t="s">
        <v>155</v>
      </c>
      <c r="F4415" s="415" t="s">
        <v>155</v>
      </c>
      <c r="G4415" s="415">
        <v>94614</v>
      </c>
      <c r="H4415" s="415" t="s">
        <v>3349</v>
      </c>
      <c r="I4415" s="415" t="s">
        <v>25</v>
      </c>
      <c r="J4415" s="415" t="s">
        <v>216</v>
      </c>
      <c r="K4415" s="416">
        <v>143.13</v>
      </c>
      <c r="L4415" s="415" t="s">
        <v>217</v>
      </c>
    </row>
    <row r="4416" spans="1:12" x14ac:dyDescent="0.25">
      <c r="A4416" s="415" t="s">
        <v>2600</v>
      </c>
      <c r="B4416" s="415" t="s">
        <v>2601</v>
      </c>
      <c r="C4416" s="415" t="s">
        <v>2115</v>
      </c>
      <c r="D4416" s="415" t="s">
        <v>2794</v>
      </c>
      <c r="E4416" s="416" t="s">
        <v>155</v>
      </c>
      <c r="F4416" s="415" t="s">
        <v>155</v>
      </c>
      <c r="G4416" s="415">
        <v>94615</v>
      </c>
      <c r="H4416" s="415" t="s">
        <v>3350</v>
      </c>
      <c r="I4416" s="415" t="s">
        <v>25</v>
      </c>
      <c r="J4416" s="415" t="s">
        <v>216</v>
      </c>
      <c r="K4416" s="416">
        <v>163.93</v>
      </c>
      <c r="L4416" s="415" t="s">
        <v>217</v>
      </c>
    </row>
    <row r="4417" spans="1:12" x14ac:dyDescent="0.25">
      <c r="A4417" s="415" t="s">
        <v>2600</v>
      </c>
      <c r="B4417" s="415" t="s">
        <v>2601</v>
      </c>
      <c r="C4417" s="415" t="s">
        <v>2115</v>
      </c>
      <c r="D4417" s="415" t="s">
        <v>2794</v>
      </c>
      <c r="E4417" s="416" t="s">
        <v>155</v>
      </c>
      <c r="F4417" s="415" t="s">
        <v>155</v>
      </c>
      <c r="G4417" s="415">
        <v>94616</v>
      </c>
      <c r="H4417" s="415" t="s">
        <v>3351</v>
      </c>
      <c r="I4417" s="415" t="s">
        <v>25</v>
      </c>
      <c r="J4417" s="415" t="s">
        <v>216</v>
      </c>
      <c r="K4417" s="416">
        <v>416.5</v>
      </c>
      <c r="L4417" s="415" t="s">
        <v>217</v>
      </c>
    </row>
    <row r="4418" spans="1:12" x14ac:dyDescent="0.25">
      <c r="A4418" s="415" t="s">
        <v>2600</v>
      </c>
      <c r="B4418" s="415" t="s">
        <v>2601</v>
      </c>
      <c r="C4418" s="415" t="s">
        <v>2115</v>
      </c>
      <c r="D4418" s="415" t="s">
        <v>2794</v>
      </c>
      <c r="E4418" s="416" t="s">
        <v>155</v>
      </c>
      <c r="F4418" s="415" t="s">
        <v>155</v>
      </c>
      <c r="G4418" s="415">
        <v>94617</v>
      </c>
      <c r="H4418" s="415" t="s">
        <v>3352</v>
      </c>
      <c r="I4418" s="415" t="s">
        <v>25</v>
      </c>
      <c r="J4418" s="415" t="s">
        <v>216</v>
      </c>
      <c r="K4418" s="416">
        <v>344.18</v>
      </c>
      <c r="L4418" s="415" t="s">
        <v>217</v>
      </c>
    </row>
    <row r="4419" spans="1:12" x14ac:dyDescent="0.25">
      <c r="A4419" s="415" t="s">
        <v>2600</v>
      </c>
      <c r="B4419" s="415" t="s">
        <v>2601</v>
      </c>
      <c r="C4419" s="415" t="s">
        <v>2115</v>
      </c>
      <c r="D4419" s="415" t="s">
        <v>2794</v>
      </c>
      <c r="E4419" s="416" t="s">
        <v>155</v>
      </c>
      <c r="F4419" s="415" t="s">
        <v>155</v>
      </c>
      <c r="G4419" s="415">
        <v>94618</v>
      </c>
      <c r="H4419" s="415" t="s">
        <v>3353</v>
      </c>
      <c r="I4419" s="415" t="s">
        <v>25</v>
      </c>
      <c r="J4419" s="415" t="s">
        <v>216</v>
      </c>
      <c r="K4419" s="416">
        <v>407.9</v>
      </c>
      <c r="L4419" s="415" t="s">
        <v>217</v>
      </c>
    </row>
    <row r="4420" spans="1:12" x14ac:dyDescent="0.25">
      <c r="A4420" s="415" t="s">
        <v>2600</v>
      </c>
      <c r="B4420" s="415" t="s">
        <v>2601</v>
      </c>
      <c r="C4420" s="415" t="s">
        <v>2115</v>
      </c>
      <c r="D4420" s="415" t="s">
        <v>2794</v>
      </c>
      <c r="E4420" s="416" t="s">
        <v>155</v>
      </c>
      <c r="F4420" s="415" t="s">
        <v>155</v>
      </c>
      <c r="G4420" s="415">
        <v>94620</v>
      </c>
      <c r="H4420" s="415" t="s">
        <v>3354</v>
      </c>
      <c r="I4420" s="415" t="s">
        <v>25</v>
      </c>
      <c r="J4420" s="415" t="s">
        <v>216</v>
      </c>
      <c r="K4420" s="416">
        <v>948.87</v>
      </c>
      <c r="L4420" s="415" t="s">
        <v>217</v>
      </c>
    </row>
    <row r="4421" spans="1:12" x14ac:dyDescent="0.25">
      <c r="A4421" s="415" t="s">
        <v>2600</v>
      </c>
      <c r="B4421" s="415" t="s">
        <v>2601</v>
      </c>
      <c r="C4421" s="415" t="s">
        <v>2115</v>
      </c>
      <c r="D4421" s="415" t="s">
        <v>2794</v>
      </c>
      <c r="E4421" s="416" t="s">
        <v>155</v>
      </c>
      <c r="F4421" s="415" t="s">
        <v>155</v>
      </c>
      <c r="G4421" s="415">
        <v>94622</v>
      </c>
      <c r="H4421" s="415" t="s">
        <v>3355</v>
      </c>
      <c r="I4421" s="415" t="s">
        <v>25</v>
      </c>
      <c r="J4421" s="415" t="s">
        <v>216</v>
      </c>
      <c r="K4421" s="416">
        <v>210.76</v>
      </c>
      <c r="L4421" s="415" t="s">
        <v>217</v>
      </c>
    </row>
    <row r="4422" spans="1:12" x14ac:dyDescent="0.25">
      <c r="A4422" s="415" t="s">
        <v>2600</v>
      </c>
      <c r="B4422" s="415" t="s">
        <v>2601</v>
      </c>
      <c r="C4422" s="415" t="s">
        <v>2115</v>
      </c>
      <c r="D4422" s="415" t="s">
        <v>2794</v>
      </c>
      <c r="E4422" s="416" t="s">
        <v>155</v>
      </c>
      <c r="F4422" s="415" t="s">
        <v>155</v>
      </c>
      <c r="G4422" s="415">
        <v>94623</v>
      </c>
      <c r="H4422" s="415" t="s">
        <v>3356</v>
      </c>
      <c r="I4422" s="415" t="s">
        <v>25</v>
      </c>
      <c r="J4422" s="415" t="s">
        <v>216</v>
      </c>
      <c r="K4422" s="416">
        <v>514.83000000000004</v>
      </c>
      <c r="L4422" s="415" t="s">
        <v>217</v>
      </c>
    </row>
    <row r="4423" spans="1:12" x14ac:dyDescent="0.25">
      <c r="A4423" s="415" t="s">
        <v>2600</v>
      </c>
      <c r="B4423" s="415" t="s">
        <v>2601</v>
      </c>
      <c r="C4423" s="415" t="s">
        <v>2115</v>
      </c>
      <c r="D4423" s="415" t="s">
        <v>2794</v>
      </c>
      <c r="E4423" s="416" t="s">
        <v>155</v>
      </c>
      <c r="F4423" s="415" t="s">
        <v>155</v>
      </c>
      <c r="G4423" s="415">
        <v>94624</v>
      </c>
      <c r="H4423" s="415" t="s">
        <v>3357</v>
      </c>
      <c r="I4423" s="415" t="s">
        <v>25</v>
      </c>
      <c r="J4423" s="415" t="s">
        <v>216</v>
      </c>
      <c r="K4423" s="416">
        <v>789.55</v>
      </c>
      <c r="L4423" s="415" t="s">
        <v>217</v>
      </c>
    </row>
    <row r="4424" spans="1:12" x14ac:dyDescent="0.25">
      <c r="A4424" s="415" t="s">
        <v>2600</v>
      </c>
      <c r="B4424" s="415" t="s">
        <v>2601</v>
      </c>
      <c r="C4424" s="415" t="s">
        <v>2115</v>
      </c>
      <c r="D4424" s="415" t="s">
        <v>2794</v>
      </c>
      <c r="E4424" s="416" t="s">
        <v>155</v>
      </c>
      <c r="F4424" s="415" t="s">
        <v>155</v>
      </c>
      <c r="G4424" s="415">
        <v>94625</v>
      </c>
      <c r="H4424" s="415" t="s">
        <v>3358</v>
      </c>
      <c r="I4424" s="415" t="s">
        <v>25</v>
      </c>
      <c r="J4424" s="415" t="s">
        <v>216</v>
      </c>
      <c r="K4424" s="417">
        <v>1659.66</v>
      </c>
      <c r="L4424" s="415" t="s">
        <v>217</v>
      </c>
    </row>
    <row r="4425" spans="1:12" x14ac:dyDescent="0.25">
      <c r="A4425" s="415" t="s">
        <v>2600</v>
      </c>
      <c r="B4425" s="415" t="s">
        <v>2601</v>
      </c>
      <c r="C4425" s="415" t="s">
        <v>2115</v>
      </c>
      <c r="D4425" s="415" t="s">
        <v>2794</v>
      </c>
      <c r="E4425" s="416" t="s">
        <v>155</v>
      </c>
      <c r="F4425" s="415" t="s">
        <v>155</v>
      </c>
      <c r="G4425" s="415">
        <v>94656</v>
      </c>
      <c r="H4425" s="415" t="s">
        <v>3359</v>
      </c>
      <c r="I4425" s="415" t="s">
        <v>25</v>
      </c>
      <c r="J4425" s="415" t="s">
        <v>273</v>
      </c>
      <c r="K4425" s="416">
        <v>5.48</v>
      </c>
      <c r="L4425" s="415" t="s">
        <v>217</v>
      </c>
    </row>
    <row r="4426" spans="1:12" x14ac:dyDescent="0.25">
      <c r="A4426" s="415" t="s">
        <v>2600</v>
      </c>
      <c r="B4426" s="415" t="s">
        <v>2601</v>
      </c>
      <c r="C4426" s="415" t="s">
        <v>2115</v>
      </c>
      <c r="D4426" s="415" t="s">
        <v>2794</v>
      </c>
      <c r="E4426" s="416" t="s">
        <v>155</v>
      </c>
      <c r="F4426" s="415" t="s">
        <v>155</v>
      </c>
      <c r="G4426" s="415">
        <v>94657</v>
      </c>
      <c r="H4426" s="415" t="s">
        <v>3360</v>
      </c>
      <c r="I4426" s="415" t="s">
        <v>25</v>
      </c>
      <c r="J4426" s="415" t="s">
        <v>273</v>
      </c>
      <c r="K4426" s="416">
        <v>5.35</v>
      </c>
      <c r="L4426" s="415" t="s">
        <v>217</v>
      </c>
    </row>
    <row r="4427" spans="1:12" x14ac:dyDescent="0.25">
      <c r="A4427" s="415" t="s">
        <v>2600</v>
      </c>
      <c r="B4427" s="415" t="s">
        <v>2601</v>
      </c>
      <c r="C4427" s="415" t="s">
        <v>2115</v>
      </c>
      <c r="D4427" s="415" t="s">
        <v>2794</v>
      </c>
      <c r="E4427" s="416" t="s">
        <v>155</v>
      </c>
      <c r="F4427" s="415" t="s">
        <v>155</v>
      </c>
      <c r="G4427" s="415">
        <v>94658</v>
      </c>
      <c r="H4427" s="415" t="s">
        <v>3361</v>
      </c>
      <c r="I4427" s="415" t="s">
        <v>25</v>
      </c>
      <c r="J4427" s="415" t="s">
        <v>273</v>
      </c>
      <c r="K4427" s="416">
        <v>6.74</v>
      </c>
      <c r="L4427" s="415" t="s">
        <v>217</v>
      </c>
    </row>
    <row r="4428" spans="1:12" x14ac:dyDescent="0.25">
      <c r="A4428" s="415" t="s">
        <v>2600</v>
      </c>
      <c r="B4428" s="415" t="s">
        <v>2601</v>
      </c>
      <c r="C4428" s="415" t="s">
        <v>2115</v>
      </c>
      <c r="D4428" s="415" t="s">
        <v>2794</v>
      </c>
      <c r="E4428" s="416" t="s">
        <v>155</v>
      </c>
      <c r="F4428" s="415" t="s">
        <v>155</v>
      </c>
      <c r="G4428" s="415">
        <v>94659</v>
      </c>
      <c r="H4428" s="415" t="s">
        <v>3362</v>
      </c>
      <c r="I4428" s="415" t="s">
        <v>25</v>
      </c>
      <c r="J4428" s="415" t="s">
        <v>273</v>
      </c>
      <c r="K4428" s="416">
        <v>6.88</v>
      </c>
      <c r="L4428" s="415" t="s">
        <v>217</v>
      </c>
    </row>
    <row r="4429" spans="1:12" x14ac:dyDescent="0.25">
      <c r="A4429" s="415" t="s">
        <v>2600</v>
      </c>
      <c r="B4429" s="415" t="s">
        <v>2601</v>
      </c>
      <c r="C4429" s="415" t="s">
        <v>2115</v>
      </c>
      <c r="D4429" s="415" t="s">
        <v>2794</v>
      </c>
      <c r="E4429" s="416" t="s">
        <v>155</v>
      </c>
      <c r="F4429" s="415" t="s">
        <v>155</v>
      </c>
      <c r="G4429" s="415">
        <v>94660</v>
      </c>
      <c r="H4429" s="415" t="s">
        <v>3363</v>
      </c>
      <c r="I4429" s="415" t="s">
        <v>25</v>
      </c>
      <c r="J4429" s="415" t="s">
        <v>273</v>
      </c>
      <c r="K4429" s="416">
        <v>11.31</v>
      </c>
      <c r="L4429" s="415" t="s">
        <v>217</v>
      </c>
    </row>
    <row r="4430" spans="1:12" x14ac:dyDescent="0.25">
      <c r="A4430" s="415" t="s">
        <v>2600</v>
      </c>
      <c r="B4430" s="415" t="s">
        <v>2601</v>
      </c>
      <c r="C4430" s="415" t="s">
        <v>2115</v>
      </c>
      <c r="D4430" s="415" t="s">
        <v>2794</v>
      </c>
      <c r="E4430" s="416" t="s">
        <v>155</v>
      </c>
      <c r="F4430" s="415" t="s">
        <v>155</v>
      </c>
      <c r="G4430" s="415">
        <v>94661</v>
      </c>
      <c r="H4430" s="415" t="s">
        <v>3364</v>
      </c>
      <c r="I4430" s="415" t="s">
        <v>25</v>
      </c>
      <c r="J4430" s="415" t="s">
        <v>273</v>
      </c>
      <c r="K4430" s="416">
        <v>11.91</v>
      </c>
      <c r="L4430" s="415" t="s">
        <v>217</v>
      </c>
    </row>
    <row r="4431" spans="1:12" x14ac:dyDescent="0.25">
      <c r="A4431" s="415" t="s">
        <v>2600</v>
      </c>
      <c r="B4431" s="415" t="s">
        <v>2601</v>
      </c>
      <c r="C4431" s="415" t="s">
        <v>2115</v>
      </c>
      <c r="D4431" s="415" t="s">
        <v>2794</v>
      </c>
      <c r="E4431" s="416" t="s">
        <v>155</v>
      </c>
      <c r="F4431" s="415" t="s">
        <v>155</v>
      </c>
      <c r="G4431" s="415">
        <v>94662</v>
      </c>
      <c r="H4431" s="415" t="s">
        <v>3365</v>
      </c>
      <c r="I4431" s="415" t="s">
        <v>25</v>
      </c>
      <c r="J4431" s="415" t="s">
        <v>273</v>
      </c>
      <c r="K4431" s="416">
        <v>12.58</v>
      </c>
      <c r="L4431" s="415" t="s">
        <v>217</v>
      </c>
    </row>
    <row r="4432" spans="1:12" x14ac:dyDescent="0.25">
      <c r="A4432" s="415" t="s">
        <v>2600</v>
      </c>
      <c r="B4432" s="415" t="s">
        <v>2601</v>
      </c>
      <c r="C4432" s="415" t="s">
        <v>2115</v>
      </c>
      <c r="D4432" s="415" t="s">
        <v>2794</v>
      </c>
      <c r="E4432" s="416" t="s">
        <v>155</v>
      </c>
      <c r="F4432" s="415" t="s">
        <v>155</v>
      </c>
      <c r="G4432" s="415">
        <v>94663</v>
      </c>
      <c r="H4432" s="415" t="s">
        <v>3366</v>
      </c>
      <c r="I4432" s="415" t="s">
        <v>25</v>
      </c>
      <c r="J4432" s="415" t="s">
        <v>273</v>
      </c>
      <c r="K4432" s="416">
        <v>12.82</v>
      </c>
      <c r="L4432" s="415" t="s">
        <v>217</v>
      </c>
    </row>
    <row r="4433" spans="1:12" x14ac:dyDescent="0.25">
      <c r="A4433" s="415" t="s">
        <v>2600</v>
      </c>
      <c r="B4433" s="415" t="s">
        <v>2601</v>
      </c>
      <c r="C4433" s="415" t="s">
        <v>2115</v>
      </c>
      <c r="D4433" s="415" t="s">
        <v>2794</v>
      </c>
      <c r="E4433" s="416" t="s">
        <v>155</v>
      </c>
      <c r="F4433" s="415" t="s">
        <v>155</v>
      </c>
      <c r="G4433" s="415">
        <v>94664</v>
      </c>
      <c r="H4433" s="415" t="s">
        <v>3367</v>
      </c>
      <c r="I4433" s="415" t="s">
        <v>25</v>
      </c>
      <c r="J4433" s="415" t="s">
        <v>273</v>
      </c>
      <c r="K4433" s="416">
        <v>28.42</v>
      </c>
      <c r="L4433" s="415" t="s">
        <v>217</v>
      </c>
    </row>
    <row r="4434" spans="1:12" x14ac:dyDescent="0.25">
      <c r="A4434" s="415" t="s">
        <v>2600</v>
      </c>
      <c r="B4434" s="415" t="s">
        <v>2601</v>
      </c>
      <c r="C4434" s="415" t="s">
        <v>2115</v>
      </c>
      <c r="D4434" s="415" t="s">
        <v>2794</v>
      </c>
      <c r="E4434" s="416" t="s">
        <v>155</v>
      </c>
      <c r="F4434" s="415" t="s">
        <v>155</v>
      </c>
      <c r="G4434" s="415">
        <v>94665</v>
      </c>
      <c r="H4434" s="415" t="s">
        <v>3368</v>
      </c>
      <c r="I4434" s="415" t="s">
        <v>25</v>
      </c>
      <c r="J4434" s="415" t="s">
        <v>273</v>
      </c>
      <c r="K4434" s="416">
        <v>28.4</v>
      </c>
      <c r="L4434" s="415" t="s">
        <v>217</v>
      </c>
    </row>
    <row r="4435" spans="1:12" x14ac:dyDescent="0.25">
      <c r="A4435" s="415" t="s">
        <v>2600</v>
      </c>
      <c r="B4435" s="415" t="s">
        <v>2601</v>
      </c>
      <c r="C4435" s="415" t="s">
        <v>2115</v>
      </c>
      <c r="D4435" s="415" t="s">
        <v>2794</v>
      </c>
      <c r="E4435" s="416" t="s">
        <v>155</v>
      </c>
      <c r="F4435" s="415" t="s">
        <v>155</v>
      </c>
      <c r="G4435" s="415">
        <v>94666</v>
      </c>
      <c r="H4435" s="415" t="s">
        <v>3369</v>
      </c>
      <c r="I4435" s="415" t="s">
        <v>25</v>
      </c>
      <c r="J4435" s="415" t="s">
        <v>273</v>
      </c>
      <c r="K4435" s="416">
        <v>35.68</v>
      </c>
      <c r="L4435" s="415" t="s">
        <v>217</v>
      </c>
    </row>
    <row r="4436" spans="1:12" x14ac:dyDescent="0.25">
      <c r="A4436" s="415" t="s">
        <v>2600</v>
      </c>
      <c r="B4436" s="415" t="s">
        <v>2601</v>
      </c>
      <c r="C4436" s="415" t="s">
        <v>2115</v>
      </c>
      <c r="D4436" s="415" t="s">
        <v>2794</v>
      </c>
      <c r="E4436" s="416" t="s">
        <v>155</v>
      </c>
      <c r="F4436" s="415" t="s">
        <v>155</v>
      </c>
      <c r="G4436" s="415">
        <v>94667</v>
      </c>
      <c r="H4436" s="415" t="s">
        <v>3370</v>
      </c>
      <c r="I4436" s="415" t="s">
        <v>25</v>
      </c>
      <c r="J4436" s="415" t="s">
        <v>273</v>
      </c>
      <c r="K4436" s="416">
        <v>40.21</v>
      </c>
      <c r="L4436" s="415" t="s">
        <v>217</v>
      </c>
    </row>
    <row r="4437" spans="1:12" x14ac:dyDescent="0.25">
      <c r="A4437" s="415" t="s">
        <v>2600</v>
      </c>
      <c r="B4437" s="415" t="s">
        <v>2601</v>
      </c>
      <c r="C4437" s="415" t="s">
        <v>2115</v>
      </c>
      <c r="D4437" s="415" t="s">
        <v>2794</v>
      </c>
      <c r="E4437" s="416" t="s">
        <v>155</v>
      </c>
      <c r="F4437" s="415" t="s">
        <v>155</v>
      </c>
      <c r="G4437" s="415">
        <v>94668</v>
      </c>
      <c r="H4437" s="415" t="s">
        <v>3371</v>
      </c>
      <c r="I4437" s="415" t="s">
        <v>25</v>
      </c>
      <c r="J4437" s="415" t="s">
        <v>273</v>
      </c>
      <c r="K4437" s="416">
        <v>60.67</v>
      </c>
      <c r="L4437" s="415" t="s">
        <v>217</v>
      </c>
    </row>
    <row r="4438" spans="1:12" x14ac:dyDescent="0.25">
      <c r="A4438" s="415" t="s">
        <v>2600</v>
      </c>
      <c r="B4438" s="415" t="s">
        <v>2601</v>
      </c>
      <c r="C4438" s="415" t="s">
        <v>2115</v>
      </c>
      <c r="D4438" s="415" t="s">
        <v>2794</v>
      </c>
      <c r="E4438" s="416" t="s">
        <v>155</v>
      </c>
      <c r="F4438" s="415" t="s">
        <v>155</v>
      </c>
      <c r="G4438" s="415">
        <v>94669</v>
      </c>
      <c r="H4438" s="415" t="s">
        <v>3372</v>
      </c>
      <c r="I4438" s="415" t="s">
        <v>25</v>
      </c>
      <c r="J4438" s="415" t="s">
        <v>273</v>
      </c>
      <c r="K4438" s="416">
        <v>86.06</v>
      </c>
      <c r="L4438" s="415" t="s">
        <v>217</v>
      </c>
    </row>
    <row r="4439" spans="1:12" x14ac:dyDescent="0.25">
      <c r="A4439" s="415" t="s">
        <v>2600</v>
      </c>
      <c r="B4439" s="415" t="s">
        <v>2601</v>
      </c>
      <c r="C4439" s="415" t="s">
        <v>2115</v>
      </c>
      <c r="D4439" s="415" t="s">
        <v>2794</v>
      </c>
      <c r="E4439" s="416" t="s">
        <v>155</v>
      </c>
      <c r="F4439" s="415" t="s">
        <v>155</v>
      </c>
      <c r="G4439" s="415">
        <v>94670</v>
      </c>
      <c r="H4439" s="415" t="s">
        <v>3373</v>
      </c>
      <c r="I4439" s="415" t="s">
        <v>25</v>
      </c>
      <c r="J4439" s="415" t="s">
        <v>273</v>
      </c>
      <c r="K4439" s="416">
        <v>83.28</v>
      </c>
      <c r="L4439" s="415" t="s">
        <v>217</v>
      </c>
    </row>
    <row r="4440" spans="1:12" x14ac:dyDescent="0.25">
      <c r="A4440" s="415" t="s">
        <v>2600</v>
      </c>
      <c r="B4440" s="415" t="s">
        <v>2601</v>
      </c>
      <c r="C4440" s="415" t="s">
        <v>2115</v>
      </c>
      <c r="D4440" s="415" t="s">
        <v>2794</v>
      </c>
      <c r="E4440" s="416" t="s">
        <v>155</v>
      </c>
      <c r="F4440" s="415" t="s">
        <v>155</v>
      </c>
      <c r="G4440" s="415">
        <v>94671</v>
      </c>
      <c r="H4440" s="415" t="s">
        <v>3374</v>
      </c>
      <c r="I4440" s="415" t="s">
        <v>25</v>
      </c>
      <c r="J4440" s="415" t="s">
        <v>273</v>
      </c>
      <c r="K4440" s="416">
        <v>125.62</v>
      </c>
      <c r="L4440" s="415" t="s">
        <v>217</v>
      </c>
    </row>
    <row r="4441" spans="1:12" x14ac:dyDescent="0.25">
      <c r="A4441" s="415" t="s">
        <v>2600</v>
      </c>
      <c r="B4441" s="415" t="s">
        <v>2601</v>
      </c>
      <c r="C4441" s="415" t="s">
        <v>2115</v>
      </c>
      <c r="D4441" s="415" t="s">
        <v>2794</v>
      </c>
      <c r="E4441" s="416" t="s">
        <v>155</v>
      </c>
      <c r="F4441" s="415" t="s">
        <v>155</v>
      </c>
      <c r="G4441" s="415">
        <v>94672</v>
      </c>
      <c r="H4441" s="415" t="s">
        <v>3375</v>
      </c>
      <c r="I4441" s="415" t="s">
        <v>25</v>
      </c>
      <c r="J4441" s="415" t="s">
        <v>273</v>
      </c>
      <c r="K4441" s="416">
        <v>10.19</v>
      </c>
      <c r="L4441" s="415" t="s">
        <v>217</v>
      </c>
    </row>
    <row r="4442" spans="1:12" x14ac:dyDescent="0.25">
      <c r="A4442" s="415" t="s">
        <v>2600</v>
      </c>
      <c r="B4442" s="415" t="s">
        <v>2601</v>
      </c>
      <c r="C4442" s="415" t="s">
        <v>2115</v>
      </c>
      <c r="D4442" s="415" t="s">
        <v>2794</v>
      </c>
      <c r="E4442" s="416" t="s">
        <v>155</v>
      </c>
      <c r="F4442" s="415" t="s">
        <v>155</v>
      </c>
      <c r="G4442" s="415">
        <v>94673</v>
      </c>
      <c r="H4442" s="415" t="s">
        <v>3376</v>
      </c>
      <c r="I4442" s="415" t="s">
        <v>25</v>
      </c>
      <c r="J4442" s="415" t="s">
        <v>273</v>
      </c>
      <c r="K4442" s="416">
        <v>9.85</v>
      </c>
      <c r="L4442" s="415" t="s">
        <v>217</v>
      </c>
    </row>
    <row r="4443" spans="1:12" x14ac:dyDescent="0.25">
      <c r="A4443" s="415" t="s">
        <v>2600</v>
      </c>
      <c r="B4443" s="415" t="s">
        <v>2601</v>
      </c>
      <c r="C4443" s="415" t="s">
        <v>2115</v>
      </c>
      <c r="D4443" s="415" t="s">
        <v>2794</v>
      </c>
      <c r="E4443" s="416" t="s">
        <v>155</v>
      </c>
      <c r="F4443" s="415" t="s">
        <v>155</v>
      </c>
      <c r="G4443" s="415">
        <v>94674</v>
      </c>
      <c r="H4443" s="415" t="s">
        <v>3377</v>
      </c>
      <c r="I4443" s="415" t="s">
        <v>25</v>
      </c>
      <c r="J4443" s="415" t="s">
        <v>273</v>
      </c>
      <c r="K4443" s="416">
        <v>8.66</v>
      </c>
      <c r="L4443" s="415" t="s">
        <v>217</v>
      </c>
    </row>
    <row r="4444" spans="1:12" x14ac:dyDescent="0.25">
      <c r="A4444" s="415" t="s">
        <v>2600</v>
      </c>
      <c r="B4444" s="415" t="s">
        <v>2601</v>
      </c>
      <c r="C4444" s="415" t="s">
        <v>2115</v>
      </c>
      <c r="D4444" s="415" t="s">
        <v>2794</v>
      </c>
      <c r="E4444" s="416" t="s">
        <v>155</v>
      </c>
      <c r="F4444" s="415" t="s">
        <v>155</v>
      </c>
      <c r="G4444" s="415">
        <v>94675</v>
      </c>
      <c r="H4444" s="415" t="s">
        <v>3378</v>
      </c>
      <c r="I4444" s="415" t="s">
        <v>25</v>
      </c>
      <c r="J4444" s="415" t="s">
        <v>273</v>
      </c>
      <c r="K4444" s="416">
        <v>15.06</v>
      </c>
      <c r="L4444" s="415" t="s">
        <v>217</v>
      </c>
    </row>
    <row r="4445" spans="1:12" x14ac:dyDescent="0.25">
      <c r="A4445" s="415" t="s">
        <v>2600</v>
      </c>
      <c r="B4445" s="415" t="s">
        <v>2601</v>
      </c>
      <c r="C4445" s="415" t="s">
        <v>2115</v>
      </c>
      <c r="D4445" s="415" t="s">
        <v>2794</v>
      </c>
      <c r="E4445" s="416" t="s">
        <v>155</v>
      </c>
      <c r="F4445" s="415" t="s">
        <v>155</v>
      </c>
      <c r="G4445" s="415">
        <v>94676</v>
      </c>
      <c r="H4445" s="415" t="s">
        <v>3379</v>
      </c>
      <c r="I4445" s="415" t="s">
        <v>25</v>
      </c>
      <c r="J4445" s="415" t="s">
        <v>273</v>
      </c>
      <c r="K4445" s="416">
        <v>15.64</v>
      </c>
      <c r="L4445" s="415" t="s">
        <v>217</v>
      </c>
    </row>
    <row r="4446" spans="1:12" x14ac:dyDescent="0.25">
      <c r="A4446" s="415" t="s">
        <v>2600</v>
      </c>
      <c r="B4446" s="415" t="s">
        <v>2601</v>
      </c>
      <c r="C4446" s="415" t="s">
        <v>2115</v>
      </c>
      <c r="D4446" s="415" t="s">
        <v>2794</v>
      </c>
      <c r="E4446" s="416" t="s">
        <v>155</v>
      </c>
      <c r="F4446" s="415" t="s">
        <v>155</v>
      </c>
      <c r="G4446" s="415">
        <v>94677</v>
      </c>
      <c r="H4446" s="415" t="s">
        <v>3380</v>
      </c>
      <c r="I4446" s="415" t="s">
        <v>25</v>
      </c>
      <c r="J4446" s="415" t="s">
        <v>273</v>
      </c>
      <c r="K4446" s="416">
        <v>25.27</v>
      </c>
      <c r="L4446" s="415" t="s">
        <v>217</v>
      </c>
    </row>
    <row r="4447" spans="1:12" x14ac:dyDescent="0.25">
      <c r="A4447" s="415" t="s">
        <v>2600</v>
      </c>
      <c r="B4447" s="415" t="s">
        <v>2601</v>
      </c>
      <c r="C4447" s="415" t="s">
        <v>2115</v>
      </c>
      <c r="D4447" s="415" t="s">
        <v>2794</v>
      </c>
      <c r="E4447" s="416" t="s">
        <v>155</v>
      </c>
      <c r="F4447" s="415" t="s">
        <v>155</v>
      </c>
      <c r="G4447" s="415">
        <v>94678</v>
      </c>
      <c r="H4447" s="415" t="s">
        <v>3381</v>
      </c>
      <c r="I4447" s="415" t="s">
        <v>25</v>
      </c>
      <c r="J4447" s="415" t="s">
        <v>273</v>
      </c>
      <c r="K4447" s="416">
        <v>16.21</v>
      </c>
      <c r="L4447" s="415" t="s">
        <v>217</v>
      </c>
    </row>
    <row r="4448" spans="1:12" x14ac:dyDescent="0.25">
      <c r="A4448" s="415" t="s">
        <v>2600</v>
      </c>
      <c r="B4448" s="415" t="s">
        <v>2601</v>
      </c>
      <c r="C4448" s="415" t="s">
        <v>2115</v>
      </c>
      <c r="D4448" s="415" t="s">
        <v>2794</v>
      </c>
      <c r="E4448" s="416" t="s">
        <v>155</v>
      </c>
      <c r="F4448" s="415" t="s">
        <v>155</v>
      </c>
      <c r="G4448" s="415">
        <v>94679</v>
      </c>
      <c r="H4448" s="415" t="s">
        <v>3382</v>
      </c>
      <c r="I4448" s="415" t="s">
        <v>25</v>
      </c>
      <c r="J4448" s="415" t="s">
        <v>273</v>
      </c>
      <c r="K4448" s="416">
        <v>28.89</v>
      </c>
      <c r="L4448" s="415" t="s">
        <v>217</v>
      </c>
    </row>
    <row r="4449" spans="1:12" x14ac:dyDescent="0.25">
      <c r="A4449" s="415" t="s">
        <v>2600</v>
      </c>
      <c r="B4449" s="415" t="s">
        <v>2601</v>
      </c>
      <c r="C4449" s="415" t="s">
        <v>2115</v>
      </c>
      <c r="D4449" s="415" t="s">
        <v>2794</v>
      </c>
      <c r="E4449" s="416" t="s">
        <v>155</v>
      </c>
      <c r="F4449" s="415" t="s">
        <v>155</v>
      </c>
      <c r="G4449" s="415">
        <v>94680</v>
      </c>
      <c r="H4449" s="415" t="s">
        <v>3383</v>
      </c>
      <c r="I4449" s="415" t="s">
        <v>25</v>
      </c>
      <c r="J4449" s="415" t="s">
        <v>273</v>
      </c>
      <c r="K4449" s="416">
        <v>48.21</v>
      </c>
      <c r="L4449" s="415" t="s">
        <v>217</v>
      </c>
    </row>
    <row r="4450" spans="1:12" x14ac:dyDescent="0.25">
      <c r="A4450" s="415" t="s">
        <v>2600</v>
      </c>
      <c r="B4450" s="415" t="s">
        <v>2601</v>
      </c>
      <c r="C4450" s="415" t="s">
        <v>2115</v>
      </c>
      <c r="D4450" s="415" t="s">
        <v>2794</v>
      </c>
      <c r="E4450" s="416" t="s">
        <v>155</v>
      </c>
      <c r="F4450" s="415" t="s">
        <v>155</v>
      </c>
      <c r="G4450" s="415">
        <v>94681</v>
      </c>
      <c r="H4450" s="415" t="s">
        <v>3384</v>
      </c>
      <c r="I4450" s="415" t="s">
        <v>25</v>
      </c>
      <c r="J4450" s="415" t="s">
        <v>273</v>
      </c>
      <c r="K4450" s="416">
        <v>65.58</v>
      </c>
      <c r="L4450" s="415" t="s">
        <v>217</v>
      </c>
    </row>
    <row r="4451" spans="1:12" x14ac:dyDescent="0.25">
      <c r="A4451" s="415" t="s">
        <v>2600</v>
      </c>
      <c r="B4451" s="415" t="s">
        <v>2601</v>
      </c>
      <c r="C4451" s="415" t="s">
        <v>2115</v>
      </c>
      <c r="D4451" s="415" t="s">
        <v>2794</v>
      </c>
      <c r="E4451" s="416" t="s">
        <v>155</v>
      </c>
      <c r="F4451" s="415" t="s">
        <v>155</v>
      </c>
      <c r="G4451" s="415">
        <v>94682</v>
      </c>
      <c r="H4451" s="415" t="s">
        <v>3385</v>
      </c>
      <c r="I4451" s="415" t="s">
        <v>25</v>
      </c>
      <c r="J4451" s="415" t="s">
        <v>273</v>
      </c>
      <c r="K4451" s="416">
        <v>137.61000000000001</v>
      </c>
      <c r="L4451" s="415" t="s">
        <v>217</v>
      </c>
    </row>
    <row r="4452" spans="1:12" x14ac:dyDescent="0.25">
      <c r="A4452" s="415" t="s">
        <v>2600</v>
      </c>
      <c r="B4452" s="415" t="s">
        <v>2601</v>
      </c>
      <c r="C4452" s="415" t="s">
        <v>2115</v>
      </c>
      <c r="D4452" s="415" t="s">
        <v>2794</v>
      </c>
      <c r="E4452" s="416" t="s">
        <v>155</v>
      </c>
      <c r="F4452" s="415" t="s">
        <v>155</v>
      </c>
      <c r="G4452" s="415">
        <v>94683</v>
      </c>
      <c r="H4452" s="415" t="s">
        <v>3386</v>
      </c>
      <c r="I4452" s="415" t="s">
        <v>25</v>
      </c>
      <c r="J4452" s="415" t="s">
        <v>273</v>
      </c>
      <c r="K4452" s="416">
        <v>86.59</v>
      </c>
      <c r="L4452" s="415" t="s">
        <v>217</v>
      </c>
    </row>
    <row r="4453" spans="1:12" x14ac:dyDescent="0.25">
      <c r="A4453" s="415" t="s">
        <v>2600</v>
      </c>
      <c r="B4453" s="415" t="s">
        <v>2601</v>
      </c>
      <c r="C4453" s="415" t="s">
        <v>2115</v>
      </c>
      <c r="D4453" s="415" t="s">
        <v>2794</v>
      </c>
      <c r="E4453" s="416" t="s">
        <v>155</v>
      </c>
      <c r="F4453" s="415" t="s">
        <v>155</v>
      </c>
      <c r="G4453" s="415">
        <v>94684</v>
      </c>
      <c r="H4453" s="415" t="s">
        <v>3387</v>
      </c>
      <c r="I4453" s="415" t="s">
        <v>25</v>
      </c>
      <c r="J4453" s="415" t="s">
        <v>273</v>
      </c>
      <c r="K4453" s="416">
        <v>172.58</v>
      </c>
      <c r="L4453" s="415" t="s">
        <v>217</v>
      </c>
    </row>
    <row r="4454" spans="1:12" x14ac:dyDescent="0.25">
      <c r="A4454" s="415" t="s">
        <v>2600</v>
      </c>
      <c r="B4454" s="415" t="s">
        <v>2601</v>
      </c>
      <c r="C4454" s="415" t="s">
        <v>2115</v>
      </c>
      <c r="D4454" s="415" t="s">
        <v>2794</v>
      </c>
      <c r="E4454" s="416" t="s">
        <v>155</v>
      </c>
      <c r="F4454" s="415" t="s">
        <v>155</v>
      </c>
      <c r="G4454" s="415">
        <v>94685</v>
      </c>
      <c r="H4454" s="415" t="s">
        <v>3388</v>
      </c>
      <c r="I4454" s="415" t="s">
        <v>25</v>
      </c>
      <c r="J4454" s="415" t="s">
        <v>273</v>
      </c>
      <c r="K4454" s="416">
        <v>130.12</v>
      </c>
      <c r="L4454" s="415" t="s">
        <v>217</v>
      </c>
    </row>
    <row r="4455" spans="1:12" x14ac:dyDescent="0.25">
      <c r="A4455" s="415" t="s">
        <v>2600</v>
      </c>
      <c r="B4455" s="415" t="s">
        <v>2601</v>
      </c>
      <c r="C4455" s="415" t="s">
        <v>2115</v>
      </c>
      <c r="D4455" s="415" t="s">
        <v>2794</v>
      </c>
      <c r="E4455" s="416" t="s">
        <v>155</v>
      </c>
      <c r="F4455" s="415" t="s">
        <v>155</v>
      </c>
      <c r="G4455" s="415">
        <v>94686</v>
      </c>
      <c r="H4455" s="415" t="s">
        <v>3389</v>
      </c>
      <c r="I4455" s="415" t="s">
        <v>25</v>
      </c>
      <c r="J4455" s="415" t="s">
        <v>273</v>
      </c>
      <c r="K4455" s="416">
        <v>332.67</v>
      </c>
      <c r="L4455" s="415" t="s">
        <v>217</v>
      </c>
    </row>
    <row r="4456" spans="1:12" x14ac:dyDescent="0.25">
      <c r="A4456" s="415" t="s">
        <v>2600</v>
      </c>
      <c r="B4456" s="415" t="s">
        <v>2601</v>
      </c>
      <c r="C4456" s="415" t="s">
        <v>2115</v>
      </c>
      <c r="D4456" s="415" t="s">
        <v>2794</v>
      </c>
      <c r="E4456" s="416" t="s">
        <v>155</v>
      </c>
      <c r="F4456" s="415" t="s">
        <v>155</v>
      </c>
      <c r="G4456" s="415">
        <v>94687</v>
      </c>
      <c r="H4456" s="415" t="s">
        <v>3390</v>
      </c>
      <c r="I4456" s="415" t="s">
        <v>25</v>
      </c>
      <c r="J4456" s="415" t="s">
        <v>273</v>
      </c>
      <c r="K4456" s="416">
        <v>268.66000000000003</v>
      </c>
      <c r="L4456" s="415" t="s">
        <v>217</v>
      </c>
    </row>
    <row r="4457" spans="1:12" x14ac:dyDescent="0.25">
      <c r="A4457" s="415" t="s">
        <v>2600</v>
      </c>
      <c r="B4457" s="415" t="s">
        <v>2601</v>
      </c>
      <c r="C4457" s="415" t="s">
        <v>2115</v>
      </c>
      <c r="D4457" s="415" t="s">
        <v>2794</v>
      </c>
      <c r="E4457" s="416" t="s">
        <v>155</v>
      </c>
      <c r="F4457" s="415" t="s">
        <v>155</v>
      </c>
      <c r="G4457" s="415">
        <v>94688</v>
      </c>
      <c r="H4457" s="415" t="s">
        <v>3391</v>
      </c>
      <c r="I4457" s="415" t="s">
        <v>25</v>
      </c>
      <c r="J4457" s="415" t="s">
        <v>273</v>
      </c>
      <c r="K4457" s="416">
        <v>9.49</v>
      </c>
      <c r="L4457" s="415" t="s">
        <v>217</v>
      </c>
    </row>
    <row r="4458" spans="1:12" x14ac:dyDescent="0.25">
      <c r="A4458" s="415" t="s">
        <v>2600</v>
      </c>
      <c r="B4458" s="415" t="s">
        <v>2601</v>
      </c>
      <c r="C4458" s="415" t="s">
        <v>2115</v>
      </c>
      <c r="D4458" s="415" t="s">
        <v>2794</v>
      </c>
      <c r="E4458" s="416" t="s">
        <v>155</v>
      </c>
      <c r="F4458" s="415" t="s">
        <v>155</v>
      </c>
      <c r="G4458" s="415">
        <v>94689</v>
      </c>
      <c r="H4458" s="415" t="s">
        <v>3392</v>
      </c>
      <c r="I4458" s="415" t="s">
        <v>25</v>
      </c>
      <c r="J4458" s="415" t="s">
        <v>273</v>
      </c>
      <c r="K4458" s="416">
        <v>14.1</v>
      </c>
      <c r="L4458" s="415" t="s">
        <v>217</v>
      </c>
    </row>
    <row r="4459" spans="1:12" x14ac:dyDescent="0.25">
      <c r="A4459" s="415" t="s">
        <v>2600</v>
      </c>
      <c r="B4459" s="415" t="s">
        <v>2601</v>
      </c>
      <c r="C4459" s="415" t="s">
        <v>2115</v>
      </c>
      <c r="D4459" s="415" t="s">
        <v>2794</v>
      </c>
      <c r="E4459" s="416" t="s">
        <v>155</v>
      </c>
      <c r="F4459" s="415" t="s">
        <v>155</v>
      </c>
      <c r="G4459" s="415">
        <v>94690</v>
      </c>
      <c r="H4459" s="415" t="s">
        <v>3393</v>
      </c>
      <c r="I4459" s="415" t="s">
        <v>25</v>
      </c>
      <c r="J4459" s="415" t="s">
        <v>273</v>
      </c>
      <c r="K4459" s="416">
        <v>13.35</v>
      </c>
      <c r="L4459" s="415" t="s">
        <v>217</v>
      </c>
    </row>
    <row r="4460" spans="1:12" x14ac:dyDescent="0.25">
      <c r="A4460" s="415" t="s">
        <v>2600</v>
      </c>
      <c r="B4460" s="415" t="s">
        <v>2601</v>
      </c>
      <c r="C4460" s="415" t="s">
        <v>2115</v>
      </c>
      <c r="D4460" s="415" t="s">
        <v>2794</v>
      </c>
      <c r="E4460" s="416" t="s">
        <v>155</v>
      </c>
      <c r="F4460" s="415" t="s">
        <v>155</v>
      </c>
      <c r="G4460" s="415">
        <v>94691</v>
      </c>
      <c r="H4460" s="415" t="s">
        <v>3394</v>
      </c>
      <c r="I4460" s="415" t="s">
        <v>25</v>
      </c>
      <c r="J4460" s="415" t="s">
        <v>273</v>
      </c>
      <c r="K4460" s="416">
        <v>16.010000000000002</v>
      </c>
      <c r="L4460" s="415" t="s">
        <v>217</v>
      </c>
    </row>
    <row r="4461" spans="1:12" x14ac:dyDescent="0.25">
      <c r="A4461" s="415" t="s">
        <v>2600</v>
      </c>
      <c r="B4461" s="415" t="s">
        <v>2601</v>
      </c>
      <c r="C4461" s="415" t="s">
        <v>2115</v>
      </c>
      <c r="D4461" s="415" t="s">
        <v>2794</v>
      </c>
      <c r="E4461" s="416" t="s">
        <v>155</v>
      </c>
      <c r="F4461" s="415" t="s">
        <v>155</v>
      </c>
      <c r="G4461" s="415">
        <v>94692</v>
      </c>
      <c r="H4461" s="415" t="s">
        <v>3395</v>
      </c>
      <c r="I4461" s="415" t="s">
        <v>25</v>
      </c>
      <c r="J4461" s="415" t="s">
        <v>273</v>
      </c>
      <c r="K4461" s="416">
        <v>24.16</v>
      </c>
      <c r="L4461" s="415" t="s">
        <v>217</v>
      </c>
    </row>
    <row r="4462" spans="1:12" x14ac:dyDescent="0.25">
      <c r="A4462" s="415" t="s">
        <v>2600</v>
      </c>
      <c r="B4462" s="415" t="s">
        <v>2601</v>
      </c>
      <c r="C4462" s="415" t="s">
        <v>2115</v>
      </c>
      <c r="D4462" s="415" t="s">
        <v>2794</v>
      </c>
      <c r="E4462" s="416" t="s">
        <v>155</v>
      </c>
      <c r="F4462" s="415" t="s">
        <v>155</v>
      </c>
      <c r="G4462" s="415">
        <v>94693</v>
      </c>
      <c r="H4462" s="415" t="s">
        <v>3396</v>
      </c>
      <c r="I4462" s="415" t="s">
        <v>25</v>
      </c>
      <c r="J4462" s="415" t="s">
        <v>273</v>
      </c>
      <c r="K4462" s="416">
        <v>25.5</v>
      </c>
      <c r="L4462" s="415" t="s">
        <v>217</v>
      </c>
    </row>
    <row r="4463" spans="1:12" x14ac:dyDescent="0.25">
      <c r="A4463" s="415" t="s">
        <v>2600</v>
      </c>
      <c r="B4463" s="415" t="s">
        <v>2601</v>
      </c>
      <c r="C4463" s="415" t="s">
        <v>2115</v>
      </c>
      <c r="D4463" s="415" t="s">
        <v>2794</v>
      </c>
      <c r="E4463" s="416" t="s">
        <v>155</v>
      </c>
      <c r="F4463" s="415" t="s">
        <v>155</v>
      </c>
      <c r="G4463" s="415">
        <v>94694</v>
      </c>
      <c r="H4463" s="415" t="s">
        <v>3397</v>
      </c>
      <c r="I4463" s="415" t="s">
        <v>25</v>
      </c>
      <c r="J4463" s="415" t="s">
        <v>273</v>
      </c>
      <c r="K4463" s="416">
        <v>25.58</v>
      </c>
      <c r="L4463" s="415" t="s">
        <v>217</v>
      </c>
    </row>
    <row r="4464" spans="1:12" x14ac:dyDescent="0.25">
      <c r="A4464" s="415" t="s">
        <v>2600</v>
      </c>
      <c r="B4464" s="415" t="s">
        <v>2601</v>
      </c>
      <c r="C4464" s="415" t="s">
        <v>2115</v>
      </c>
      <c r="D4464" s="415" t="s">
        <v>2794</v>
      </c>
      <c r="E4464" s="416" t="s">
        <v>155</v>
      </c>
      <c r="F4464" s="415" t="s">
        <v>155</v>
      </c>
      <c r="G4464" s="415">
        <v>94695</v>
      </c>
      <c r="H4464" s="415" t="s">
        <v>3398</v>
      </c>
      <c r="I4464" s="415" t="s">
        <v>25</v>
      </c>
      <c r="J4464" s="415" t="s">
        <v>273</v>
      </c>
      <c r="K4464" s="416">
        <v>35.94</v>
      </c>
      <c r="L4464" s="415" t="s">
        <v>217</v>
      </c>
    </row>
    <row r="4465" spans="1:12" x14ac:dyDescent="0.25">
      <c r="A4465" s="415" t="s">
        <v>2600</v>
      </c>
      <c r="B4465" s="415" t="s">
        <v>2601</v>
      </c>
      <c r="C4465" s="415" t="s">
        <v>2115</v>
      </c>
      <c r="D4465" s="415" t="s">
        <v>2794</v>
      </c>
      <c r="E4465" s="416" t="s">
        <v>155</v>
      </c>
      <c r="F4465" s="415" t="s">
        <v>155</v>
      </c>
      <c r="G4465" s="415">
        <v>94696</v>
      </c>
      <c r="H4465" s="415" t="s">
        <v>3399</v>
      </c>
      <c r="I4465" s="415" t="s">
        <v>25</v>
      </c>
      <c r="J4465" s="415" t="s">
        <v>273</v>
      </c>
      <c r="K4465" s="416">
        <v>62.16</v>
      </c>
      <c r="L4465" s="415" t="s">
        <v>217</v>
      </c>
    </row>
    <row r="4466" spans="1:12" x14ac:dyDescent="0.25">
      <c r="A4466" s="415" t="s">
        <v>2600</v>
      </c>
      <c r="B4466" s="415" t="s">
        <v>2601</v>
      </c>
      <c r="C4466" s="415" t="s">
        <v>2115</v>
      </c>
      <c r="D4466" s="415" t="s">
        <v>2794</v>
      </c>
      <c r="E4466" s="416" t="s">
        <v>155</v>
      </c>
      <c r="F4466" s="415" t="s">
        <v>155</v>
      </c>
      <c r="G4466" s="415">
        <v>94697</v>
      </c>
      <c r="H4466" s="415" t="s">
        <v>3400</v>
      </c>
      <c r="I4466" s="415" t="s">
        <v>25</v>
      </c>
      <c r="J4466" s="415" t="s">
        <v>273</v>
      </c>
      <c r="K4466" s="416">
        <v>102.31</v>
      </c>
      <c r="L4466" s="415" t="s">
        <v>217</v>
      </c>
    </row>
    <row r="4467" spans="1:12" x14ac:dyDescent="0.25">
      <c r="A4467" s="415" t="s">
        <v>2600</v>
      </c>
      <c r="B4467" s="415" t="s">
        <v>2601</v>
      </c>
      <c r="C4467" s="415" t="s">
        <v>2115</v>
      </c>
      <c r="D4467" s="415" t="s">
        <v>2794</v>
      </c>
      <c r="E4467" s="416" t="s">
        <v>155</v>
      </c>
      <c r="F4467" s="415" t="s">
        <v>155</v>
      </c>
      <c r="G4467" s="415">
        <v>94698</v>
      </c>
      <c r="H4467" s="415" t="s">
        <v>3401</v>
      </c>
      <c r="I4467" s="415" t="s">
        <v>25</v>
      </c>
      <c r="J4467" s="415" t="s">
        <v>273</v>
      </c>
      <c r="K4467" s="416">
        <v>88.19</v>
      </c>
      <c r="L4467" s="415" t="s">
        <v>217</v>
      </c>
    </row>
    <row r="4468" spans="1:12" x14ac:dyDescent="0.25">
      <c r="A4468" s="415" t="s">
        <v>2600</v>
      </c>
      <c r="B4468" s="415" t="s">
        <v>2601</v>
      </c>
      <c r="C4468" s="415" t="s">
        <v>2115</v>
      </c>
      <c r="D4468" s="415" t="s">
        <v>2794</v>
      </c>
      <c r="E4468" s="416" t="s">
        <v>155</v>
      </c>
      <c r="F4468" s="415" t="s">
        <v>155</v>
      </c>
      <c r="G4468" s="415">
        <v>94699</v>
      </c>
      <c r="H4468" s="415" t="s">
        <v>3402</v>
      </c>
      <c r="I4468" s="415" t="s">
        <v>25</v>
      </c>
      <c r="J4468" s="415" t="s">
        <v>273</v>
      </c>
      <c r="K4468" s="416">
        <v>171.27</v>
      </c>
      <c r="L4468" s="415" t="s">
        <v>217</v>
      </c>
    </row>
    <row r="4469" spans="1:12" x14ac:dyDescent="0.25">
      <c r="A4469" s="415" t="s">
        <v>2600</v>
      </c>
      <c r="B4469" s="415" t="s">
        <v>2601</v>
      </c>
      <c r="C4469" s="415" t="s">
        <v>2115</v>
      </c>
      <c r="D4469" s="415" t="s">
        <v>2794</v>
      </c>
      <c r="E4469" s="416" t="s">
        <v>155</v>
      </c>
      <c r="F4469" s="415" t="s">
        <v>155</v>
      </c>
      <c r="G4469" s="415">
        <v>94700</v>
      </c>
      <c r="H4469" s="415" t="s">
        <v>3403</v>
      </c>
      <c r="I4469" s="415" t="s">
        <v>25</v>
      </c>
      <c r="J4469" s="415" t="s">
        <v>273</v>
      </c>
      <c r="K4469" s="416">
        <v>142.38</v>
      </c>
      <c r="L4469" s="415" t="s">
        <v>217</v>
      </c>
    </row>
    <row r="4470" spans="1:12" x14ac:dyDescent="0.25">
      <c r="A4470" s="415" t="s">
        <v>2600</v>
      </c>
      <c r="B4470" s="415" t="s">
        <v>2601</v>
      </c>
      <c r="C4470" s="415" t="s">
        <v>2115</v>
      </c>
      <c r="D4470" s="415" t="s">
        <v>2794</v>
      </c>
      <c r="E4470" s="416" t="s">
        <v>155</v>
      </c>
      <c r="F4470" s="415" t="s">
        <v>155</v>
      </c>
      <c r="G4470" s="415">
        <v>94701</v>
      </c>
      <c r="H4470" s="415" t="s">
        <v>3404</v>
      </c>
      <c r="I4470" s="415" t="s">
        <v>25</v>
      </c>
      <c r="J4470" s="415" t="s">
        <v>273</v>
      </c>
      <c r="K4470" s="416">
        <v>262.91000000000003</v>
      </c>
      <c r="L4470" s="415" t="s">
        <v>217</v>
      </c>
    </row>
    <row r="4471" spans="1:12" x14ac:dyDescent="0.25">
      <c r="A4471" s="415" t="s">
        <v>2600</v>
      </c>
      <c r="B4471" s="415" t="s">
        <v>2601</v>
      </c>
      <c r="C4471" s="415" t="s">
        <v>2115</v>
      </c>
      <c r="D4471" s="415" t="s">
        <v>2794</v>
      </c>
      <c r="E4471" s="416" t="s">
        <v>155</v>
      </c>
      <c r="F4471" s="415" t="s">
        <v>155</v>
      </c>
      <c r="G4471" s="415">
        <v>94702</v>
      </c>
      <c r="H4471" s="415" t="s">
        <v>3405</v>
      </c>
      <c r="I4471" s="415" t="s">
        <v>25</v>
      </c>
      <c r="J4471" s="415" t="s">
        <v>273</v>
      </c>
      <c r="K4471" s="416">
        <v>248.13</v>
      </c>
      <c r="L4471" s="415" t="s">
        <v>217</v>
      </c>
    </row>
    <row r="4472" spans="1:12" x14ac:dyDescent="0.25">
      <c r="A4472" s="415" t="s">
        <v>2600</v>
      </c>
      <c r="B4472" s="415" t="s">
        <v>2601</v>
      </c>
      <c r="C4472" s="415" t="s">
        <v>2115</v>
      </c>
      <c r="D4472" s="415" t="s">
        <v>2794</v>
      </c>
      <c r="E4472" s="416" t="s">
        <v>155</v>
      </c>
      <c r="F4472" s="415" t="s">
        <v>155</v>
      </c>
      <c r="G4472" s="415">
        <v>94703</v>
      </c>
      <c r="H4472" s="415" t="s">
        <v>3406</v>
      </c>
      <c r="I4472" s="415" t="s">
        <v>25</v>
      </c>
      <c r="J4472" s="415" t="s">
        <v>273</v>
      </c>
      <c r="K4472" s="416">
        <v>21.37</v>
      </c>
      <c r="L4472" s="415" t="s">
        <v>217</v>
      </c>
    </row>
    <row r="4473" spans="1:12" x14ac:dyDescent="0.25">
      <c r="A4473" s="415" t="s">
        <v>2600</v>
      </c>
      <c r="B4473" s="415" t="s">
        <v>2601</v>
      </c>
      <c r="C4473" s="415" t="s">
        <v>2115</v>
      </c>
      <c r="D4473" s="415" t="s">
        <v>2794</v>
      </c>
      <c r="E4473" s="416" t="s">
        <v>155</v>
      </c>
      <c r="F4473" s="415" t="s">
        <v>155</v>
      </c>
      <c r="G4473" s="415">
        <v>94704</v>
      </c>
      <c r="H4473" s="415" t="s">
        <v>3407</v>
      </c>
      <c r="I4473" s="415" t="s">
        <v>25</v>
      </c>
      <c r="J4473" s="415" t="s">
        <v>273</v>
      </c>
      <c r="K4473" s="416">
        <v>25.8</v>
      </c>
      <c r="L4473" s="415" t="s">
        <v>217</v>
      </c>
    </row>
    <row r="4474" spans="1:12" x14ac:dyDescent="0.25">
      <c r="A4474" s="415" t="s">
        <v>2600</v>
      </c>
      <c r="B4474" s="415" t="s">
        <v>2601</v>
      </c>
      <c r="C4474" s="415" t="s">
        <v>2115</v>
      </c>
      <c r="D4474" s="415" t="s">
        <v>2794</v>
      </c>
      <c r="E4474" s="416" t="s">
        <v>155</v>
      </c>
      <c r="F4474" s="415" t="s">
        <v>155</v>
      </c>
      <c r="G4474" s="415">
        <v>94705</v>
      </c>
      <c r="H4474" s="415" t="s">
        <v>3408</v>
      </c>
      <c r="I4474" s="415" t="s">
        <v>25</v>
      </c>
      <c r="J4474" s="415" t="s">
        <v>273</v>
      </c>
      <c r="K4474" s="416">
        <v>32.520000000000003</v>
      </c>
      <c r="L4474" s="415" t="s">
        <v>217</v>
      </c>
    </row>
    <row r="4475" spans="1:12" x14ac:dyDescent="0.25">
      <c r="A4475" s="415" t="s">
        <v>2600</v>
      </c>
      <c r="B4475" s="415" t="s">
        <v>2601</v>
      </c>
      <c r="C4475" s="415" t="s">
        <v>2115</v>
      </c>
      <c r="D4475" s="415" t="s">
        <v>2794</v>
      </c>
      <c r="E4475" s="416" t="s">
        <v>155</v>
      </c>
      <c r="F4475" s="415" t="s">
        <v>155</v>
      </c>
      <c r="G4475" s="415">
        <v>94706</v>
      </c>
      <c r="H4475" s="415" t="s">
        <v>3409</v>
      </c>
      <c r="I4475" s="415" t="s">
        <v>25</v>
      </c>
      <c r="J4475" s="415" t="s">
        <v>273</v>
      </c>
      <c r="K4475" s="416">
        <v>45.41</v>
      </c>
      <c r="L4475" s="415" t="s">
        <v>217</v>
      </c>
    </row>
    <row r="4476" spans="1:12" x14ac:dyDescent="0.25">
      <c r="A4476" s="415" t="s">
        <v>2600</v>
      </c>
      <c r="B4476" s="415" t="s">
        <v>2601</v>
      </c>
      <c r="C4476" s="415" t="s">
        <v>2115</v>
      </c>
      <c r="D4476" s="415" t="s">
        <v>2794</v>
      </c>
      <c r="E4476" s="416" t="s">
        <v>155</v>
      </c>
      <c r="F4476" s="415" t="s">
        <v>155</v>
      </c>
      <c r="G4476" s="415">
        <v>94707</v>
      </c>
      <c r="H4476" s="415" t="s">
        <v>3410</v>
      </c>
      <c r="I4476" s="415" t="s">
        <v>25</v>
      </c>
      <c r="J4476" s="415" t="s">
        <v>273</v>
      </c>
      <c r="K4476" s="416">
        <v>57.87</v>
      </c>
      <c r="L4476" s="415" t="s">
        <v>217</v>
      </c>
    </row>
    <row r="4477" spans="1:12" x14ac:dyDescent="0.25">
      <c r="A4477" s="415" t="s">
        <v>2600</v>
      </c>
      <c r="B4477" s="415" t="s">
        <v>2601</v>
      </c>
      <c r="C4477" s="415" t="s">
        <v>2115</v>
      </c>
      <c r="D4477" s="415" t="s">
        <v>2794</v>
      </c>
      <c r="E4477" s="416" t="s">
        <v>155</v>
      </c>
      <c r="F4477" s="415" t="s">
        <v>155</v>
      </c>
      <c r="G4477" s="415">
        <v>94708</v>
      </c>
      <c r="H4477" s="415" t="s">
        <v>3411</v>
      </c>
      <c r="I4477" s="415" t="s">
        <v>25</v>
      </c>
      <c r="J4477" s="415" t="s">
        <v>273</v>
      </c>
      <c r="K4477" s="416">
        <v>26.61</v>
      </c>
      <c r="L4477" s="415" t="s">
        <v>217</v>
      </c>
    </row>
    <row r="4478" spans="1:12" x14ac:dyDescent="0.25">
      <c r="A4478" s="415" t="s">
        <v>2600</v>
      </c>
      <c r="B4478" s="415" t="s">
        <v>2601</v>
      </c>
      <c r="C4478" s="415" t="s">
        <v>2115</v>
      </c>
      <c r="D4478" s="415" t="s">
        <v>2794</v>
      </c>
      <c r="E4478" s="416" t="s">
        <v>155</v>
      </c>
      <c r="F4478" s="415" t="s">
        <v>155</v>
      </c>
      <c r="G4478" s="415">
        <v>94709</v>
      </c>
      <c r="H4478" s="415" t="s">
        <v>3412</v>
      </c>
      <c r="I4478" s="415" t="s">
        <v>25</v>
      </c>
      <c r="J4478" s="415" t="s">
        <v>273</v>
      </c>
      <c r="K4478" s="416">
        <v>35.450000000000003</v>
      </c>
      <c r="L4478" s="415" t="s">
        <v>217</v>
      </c>
    </row>
    <row r="4479" spans="1:12" x14ac:dyDescent="0.25">
      <c r="A4479" s="415" t="s">
        <v>2600</v>
      </c>
      <c r="B4479" s="415" t="s">
        <v>2601</v>
      </c>
      <c r="C4479" s="415" t="s">
        <v>2115</v>
      </c>
      <c r="D4479" s="415" t="s">
        <v>2794</v>
      </c>
      <c r="E4479" s="416" t="s">
        <v>155</v>
      </c>
      <c r="F4479" s="415" t="s">
        <v>155</v>
      </c>
      <c r="G4479" s="415">
        <v>94710</v>
      </c>
      <c r="H4479" s="415" t="s">
        <v>3413</v>
      </c>
      <c r="I4479" s="415" t="s">
        <v>25</v>
      </c>
      <c r="J4479" s="415" t="s">
        <v>273</v>
      </c>
      <c r="K4479" s="416">
        <v>57.4</v>
      </c>
      <c r="L4479" s="415" t="s">
        <v>217</v>
      </c>
    </row>
    <row r="4480" spans="1:12" x14ac:dyDescent="0.25">
      <c r="A4480" s="415" t="s">
        <v>2600</v>
      </c>
      <c r="B4480" s="415" t="s">
        <v>2601</v>
      </c>
      <c r="C4480" s="415" t="s">
        <v>2115</v>
      </c>
      <c r="D4480" s="415" t="s">
        <v>2794</v>
      </c>
      <c r="E4480" s="416" t="s">
        <v>155</v>
      </c>
      <c r="F4480" s="415" t="s">
        <v>155</v>
      </c>
      <c r="G4480" s="415">
        <v>94711</v>
      </c>
      <c r="H4480" s="415" t="s">
        <v>3414</v>
      </c>
      <c r="I4480" s="415" t="s">
        <v>25</v>
      </c>
      <c r="J4480" s="415" t="s">
        <v>273</v>
      </c>
      <c r="K4480" s="416">
        <v>66.099999999999994</v>
      </c>
      <c r="L4480" s="415" t="s">
        <v>217</v>
      </c>
    </row>
    <row r="4481" spans="1:12" x14ac:dyDescent="0.25">
      <c r="A4481" s="415" t="s">
        <v>2600</v>
      </c>
      <c r="B4481" s="415" t="s">
        <v>2601</v>
      </c>
      <c r="C4481" s="415" t="s">
        <v>2115</v>
      </c>
      <c r="D4481" s="415" t="s">
        <v>2794</v>
      </c>
      <c r="E4481" s="416" t="s">
        <v>155</v>
      </c>
      <c r="F4481" s="415" t="s">
        <v>155</v>
      </c>
      <c r="G4481" s="415">
        <v>94712</v>
      </c>
      <c r="H4481" s="415" t="s">
        <v>3415</v>
      </c>
      <c r="I4481" s="415" t="s">
        <v>25</v>
      </c>
      <c r="J4481" s="415" t="s">
        <v>273</v>
      </c>
      <c r="K4481" s="416">
        <v>91.29</v>
      </c>
      <c r="L4481" s="415" t="s">
        <v>217</v>
      </c>
    </row>
    <row r="4482" spans="1:12" x14ac:dyDescent="0.25">
      <c r="A4482" s="415" t="s">
        <v>2600</v>
      </c>
      <c r="B4482" s="415" t="s">
        <v>2601</v>
      </c>
      <c r="C4482" s="415" t="s">
        <v>2115</v>
      </c>
      <c r="D4482" s="415" t="s">
        <v>2794</v>
      </c>
      <c r="E4482" s="416" t="s">
        <v>155</v>
      </c>
      <c r="F4482" s="415" t="s">
        <v>155</v>
      </c>
      <c r="G4482" s="415">
        <v>94713</v>
      </c>
      <c r="H4482" s="415" t="s">
        <v>3416</v>
      </c>
      <c r="I4482" s="415" t="s">
        <v>25</v>
      </c>
      <c r="J4482" s="415" t="s">
        <v>273</v>
      </c>
      <c r="K4482" s="416">
        <v>251.16</v>
      </c>
      <c r="L4482" s="415" t="s">
        <v>217</v>
      </c>
    </row>
    <row r="4483" spans="1:12" x14ac:dyDescent="0.25">
      <c r="A4483" s="415" t="s">
        <v>2600</v>
      </c>
      <c r="B4483" s="415" t="s">
        <v>2601</v>
      </c>
      <c r="C4483" s="415" t="s">
        <v>2115</v>
      </c>
      <c r="D4483" s="415" t="s">
        <v>2794</v>
      </c>
      <c r="E4483" s="416" t="s">
        <v>155</v>
      </c>
      <c r="F4483" s="415" t="s">
        <v>155</v>
      </c>
      <c r="G4483" s="415">
        <v>94714</v>
      </c>
      <c r="H4483" s="415" t="s">
        <v>3417</v>
      </c>
      <c r="I4483" s="415" t="s">
        <v>25</v>
      </c>
      <c r="J4483" s="415" t="s">
        <v>273</v>
      </c>
      <c r="K4483" s="416">
        <v>343.34</v>
      </c>
      <c r="L4483" s="415" t="s">
        <v>217</v>
      </c>
    </row>
    <row r="4484" spans="1:12" x14ac:dyDescent="0.25">
      <c r="A4484" s="415" t="s">
        <v>2600</v>
      </c>
      <c r="B4484" s="415" t="s">
        <v>2601</v>
      </c>
      <c r="C4484" s="415" t="s">
        <v>2115</v>
      </c>
      <c r="D4484" s="415" t="s">
        <v>2794</v>
      </c>
      <c r="E4484" s="416" t="s">
        <v>155</v>
      </c>
      <c r="F4484" s="415" t="s">
        <v>155</v>
      </c>
      <c r="G4484" s="415">
        <v>94715</v>
      </c>
      <c r="H4484" s="415" t="s">
        <v>3418</v>
      </c>
      <c r="I4484" s="415" t="s">
        <v>25</v>
      </c>
      <c r="J4484" s="415" t="s">
        <v>273</v>
      </c>
      <c r="K4484" s="416">
        <v>477.02</v>
      </c>
      <c r="L4484" s="415" t="s">
        <v>217</v>
      </c>
    </row>
    <row r="4485" spans="1:12" x14ac:dyDescent="0.25">
      <c r="A4485" s="415" t="s">
        <v>2600</v>
      </c>
      <c r="B4485" s="415" t="s">
        <v>2601</v>
      </c>
      <c r="C4485" s="415" t="s">
        <v>2115</v>
      </c>
      <c r="D4485" s="415" t="s">
        <v>2794</v>
      </c>
      <c r="E4485" s="416" t="s">
        <v>155</v>
      </c>
      <c r="F4485" s="415" t="s">
        <v>155</v>
      </c>
      <c r="G4485" s="415">
        <v>94724</v>
      </c>
      <c r="H4485" s="415" t="s">
        <v>3419</v>
      </c>
      <c r="I4485" s="415" t="s">
        <v>25</v>
      </c>
      <c r="J4485" s="415" t="s">
        <v>216</v>
      </c>
      <c r="K4485" s="416">
        <v>22.66</v>
      </c>
      <c r="L4485" s="415" t="s">
        <v>217</v>
      </c>
    </row>
    <row r="4486" spans="1:12" x14ac:dyDescent="0.25">
      <c r="A4486" s="415" t="s">
        <v>2600</v>
      </c>
      <c r="B4486" s="415" t="s">
        <v>2601</v>
      </c>
      <c r="C4486" s="415" t="s">
        <v>2115</v>
      </c>
      <c r="D4486" s="415" t="s">
        <v>2794</v>
      </c>
      <c r="E4486" s="416" t="s">
        <v>155</v>
      </c>
      <c r="F4486" s="415" t="s">
        <v>155</v>
      </c>
      <c r="G4486" s="415">
        <v>94725</v>
      </c>
      <c r="H4486" s="415" t="s">
        <v>3420</v>
      </c>
      <c r="I4486" s="415" t="s">
        <v>25</v>
      </c>
      <c r="J4486" s="415" t="s">
        <v>216</v>
      </c>
      <c r="K4486" s="416">
        <v>5.36</v>
      </c>
      <c r="L4486" s="415" t="s">
        <v>217</v>
      </c>
    </row>
    <row r="4487" spans="1:12" x14ac:dyDescent="0.25">
      <c r="A4487" s="415" t="s">
        <v>2600</v>
      </c>
      <c r="B4487" s="415" t="s">
        <v>2601</v>
      </c>
      <c r="C4487" s="415" t="s">
        <v>2115</v>
      </c>
      <c r="D4487" s="415" t="s">
        <v>2794</v>
      </c>
      <c r="E4487" s="416" t="s">
        <v>155</v>
      </c>
      <c r="F4487" s="415" t="s">
        <v>155</v>
      </c>
      <c r="G4487" s="415">
        <v>94726</v>
      </c>
      <c r="H4487" s="415" t="s">
        <v>3421</v>
      </c>
      <c r="I4487" s="415" t="s">
        <v>25</v>
      </c>
      <c r="J4487" s="415" t="s">
        <v>216</v>
      </c>
      <c r="K4487" s="416">
        <v>35.03</v>
      </c>
      <c r="L4487" s="415" t="s">
        <v>217</v>
      </c>
    </row>
    <row r="4488" spans="1:12" x14ac:dyDescent="0.25">
      <c r="A4488" s="415" t="s">
        <v>2600</v>
      </c>
      <c r="B4488" s="415" t="s">
        <v>2601</v>
      </c>
      <c r="C4488" s="415" t="s">
        <v>2115</v>
      </c>
      <c r="D4488" s="415" t="s">
        <v>2794</v>
      </c>
      <c r="E4488" s="416" t="s">
        <v>155</v>
      </c>
      <c r="F4488" s="415" t="s">
        <v>155</v>
      </c>
      <c r="G4488" s="415">
        <v>94727</v>
      </c>
      <c r="H4488" s="415" t="s">
        <v>3422</v>
      </c>
      <c r="I4488" s="415" t="s">
        <v>25</v>
      </c>
      <c r="J4488" s="415" t="s">
        <v>216</v>
      </c>
      <c r="K4488" s="416">
        <v>7.65</v>
      </c>
      <c r="L4488" s="415" t="s">
        <v>217</v>
      </c>
    </row>
    <row r="4489" spans="1:12" x14ac:dyDescent="0.25">
      <c r="A4489" s="415" t="s">
        <v>2600</v>
      </c>
      <c r="B4489" s="415" t="s">
        <v>2601</v>
      </c>
      <c r="C4489" s="415" t="s">
        <v>2115</v>
      </c>
      <c r="D4489" s="415" t="s">
        <v>2794</v>
      </c>
      <c r="E4489" s="416" t="s">
        <v>155</v>
      </c>
      <c r="F4489" s="415" t="s">
        <v>155</v>
      </c>
      <c r="G4489" s="415">
        <v>94728</v>
      </c>
      <c r="H4489" s="415" t="s">
        <v>3423</v>
      </c>
      <c r="I4489" s="415" t="s">
        <v>25</v>
      </c>
      <c r="J4489" s="415" t="s">
        <v>216</v>
      </c>
      <c r="K4489" s="416">
        <v>132.75</v>
      </c>
      <c r="L4489" s="415" t="s">
        <v>217</v>
      </c>
    </row>
    <row r="4490" spans="1:12" x14ac:dyDescent="0.25">
      <c r="A4490" s="415" t="s">
        <v>2600</v>
      </c>
      <c r="B4490" s="415" t="s">
        <v>2601</v>
      </c>
      <c r="C4490" s="415" t="s">
        <v>2115</v>
      </c>
      <c r="D4490" s="415" t="s">
        <v>2794</v>
      </c>
      <c r="E4490" s="416" t="s">
        <v>155</v>
      </c>
      <c r="F4490" s="415" t="s">
        <v>155</v>
      </c>
      <c r="G4490" s="415">
        <v>94729</v>
      </c>
      <c r="H4490" s="415" t="s">
        <v>3424</v>
      </c>
      <c r="I4490" s="415" t="s">
        <v>25</v>
      </c>
      <c r="J4490" s="415" t="s">
        <v>216</v>
      </c>
      <c r="K4490" s="416">
        <v>13.56</v>
      </c>
      <c r="L4490" s="415" t="s">
        <v>217</v>
      </c>
    </row>
    <row r="4491" spans="1:12" x14ac:dyDescent="0.25">
      <c r="A4491" s="415" t="s">
        <v>2600</v>
      </c>
      <c r="B4491" s="415" t="s">
        <v>2601</v>
      </c>
      <c r="C4491" s="415" t="s">
        <v>2115</v>
      </c>
      <c r="D4491" s="415" t="s">
        <v>2794</v>
      </c>
      <c r="E4491" s="416" t="s">
        <v>155</v>
      </c>
      <c r="F4491" s="415" t="s">
        <v>155</v>
      </c>
      <c r="G4491" s="415">
        <v>94730</v>
      </c>
      <c r="H4491" s="415" t="s">
        <v>3425</v>
      </c>
      <c r="I4491" s="415" t="s">
        <v>25</v>
      </c>
      <c r="J4491" s="415" t="s">
        <v>216</v>
      </c>
      <c r="K4491" s="416">
        <v>161.28</v>
      </c>
      <c r="L4491" s="415" t="s">
        <v>217</v>
      </c>
    </row>
    <row r="4492" spans="1:12" x14ac:dyDescent="0.25">
      <c r="A4492" s="415" t="s">
        <v>2600</v>
      </c>
      <c r="B4492" s="415" t="s">
        <v>2601</v>
      </c>
      <c r="C4492" s="415" t="s">
        <v>2115</v>
      </c>
      <c r="D4492" s="415" t="s">
        <v>2794</v>
      </c>
      <c r="E4492" s="416" t="s">
        <v>155</v>
      </c>
      <c r="F4492" s="415" t="s">
        <v>155</v>
      </c>
      <c r="G4492" s="415">
        <v>94731</v>
      </c>
      <c r="H4492" s="415" t="s">
        <v>3426</v>
      </c>
      <c r="I4492" s="415" t="s">
        <v>25</v>
      </c>
      <c r="J4492" s="415" t="s">
        <v>216</v>
      </c>
      <c r="K4492" s="416">
        <v>17.03</v>
      </c>
      <c r="L4492" s="415" t="s">
        <v>217</v>
      </c>
    </row>
    <row r="4493" spans="1:12" x14ac:dyDescent="0.25">
      <c r="A4493" s="415" t="s">
        <v>2600</v>
      </c>
      <c r="B4493" s="415" t="s">
        <v>2601</v>
      </c>
      <c r="C4493" s="415" t="s">
        <v>2115</v>
      </c>
      <c r="D4493" s="415" t="s">
        <v>2794</v>
      </c>
      <c r="E4493" s="416" t="s">
        <v>155</v>
      </c>
      <c r="F4493" s="415" t="s">
        <v>155</v>
      </c>
      <c r="G4493" s="415">
        <v>94733</v>
      </c>
      <c r="H4493" s="415" t="s">
        <v>3427</v>
      </c>
      <c r="I4493" s="415" t="s">
        <v>25</v>
      </c>
      <c r="J4493" s="415" t="s">
        <v>216</v>
      </c>
      <c r="K4493" s="416">
        <v>33.03</v>
      </c>
      <c r="L4493" s="415" t="s">
        <v>217</v>
      </c>
    </row>
    <row r="4494" spans="1:12" x14ac:dyDescent="0.25">
      <c r="A4494" s="415" t="s">
        <v>2600</v>
      </c>
      <c r="B4494" s="415" t="s">
        <v>2601</v>
      </c>
      <c r="C4494" s="415" t="s">
        <v>2115</v>
      </c>
      <c r="D4494" s="415" t="s">
        <v>2794</v>
      </c>
      <c r="E4494" s="416" t="s">
        <v>155</v>
      </c>
      <c r="F4494" s="415" t="s">
        <v>155</v>
      </c>
      <c r="G4494" s="415">
        <v>94737</v>
      </c>
      <c r="H4494" s="415" t="s">
        <v>3428</v>
      </c>
      <c r="I4494" s="415" t="s">
        <v>25</v>
      </c>
      <c r="J4494" s="415" t="s">
        <v>216</v>
      </c>
      <c r="K4494" s="416">
        <v>138.44999999999999</v>
      </c>
      <c r="L4494" s="415" t="s">
        <v>217</v>
      </c>
    </row>
    <row r="4495" spans="1:12" x14ac:dyDescent="0.25">
      <c r="A4495" s="415" t="s">
        <v>2600</v>
      </c>
      <c r="B4495" s="415" t="s">
        <v>2601</v>
      </c>
      <c r="C4495" s="415" t="s">
        <v>2115</v>
      </c>
      <c r="D4495" s="415" t="s">
        <v>2794</v>
      </c>
      <c r="E4495" s="416" t="s">
        <v>155</v>
      </c>
      <c r="F4495" s="415" t="s">
        <v>155</v>
      </c>
      <c r="G4495" s="415">
        <v>94740</v>
      </c>
      <c r="H4495" s="415" t="s">
        <v>3429</v>
      </c>
      <c r="I4495" s="415" t="s">
        <v>25</v>
      </c>
      <c r="J4495" s="415" t="s">
        <v>216</v>
      </c>
      <c r="K4495" s="416">
        <v>8.44</v>
      </c>
      <c r="L4495" s="415" t="s">
        <v>217</v>
      </c>
    </row>
    <row r="4496" spans="1:12" x14ac:dyDescent="0.25">
      <c r="A4496" s="415" t="s">
        <v>2600</v>
      </c>
      <c r="B4496" s="415" t="s">
        <v>2601</v>
      </c>
      <c r="C4496" s="415" t="s">
        <v>2115</v>
      </c>
      <c r="D4496" s="415" t="s">
        <v>2794</v>
      </c>
      <c r="E4496" s="416" t="s">
        <v>155</v>
      </c>
      <c r="F4496" s="415" t="s">
        <v>155</v>
      </c>
      <c r="G4496" s="415">
        <v>94741</v>
      </c>
      <c r="H4496" s="415" t="s">
        <v>3430</v>
      </c>
      <c r="I4496" s="415" t="s">
        <v>25</v>
      </c>
      <c r="J4496" s="415" t="s">
        <v>216</v>
      </c>
      <c r="K4496" s="416">
        <v>10.53</v>
      </c>
      <c r="L4496" s="415" t="s">
        <v>217</v>
      </c>
    </row>
    <row r="4497" spans="1:12" x14ac:dyDescent="0.25">
      <c r="A4497" s="415" t="s">
        <v>2600</v>
      </c>
      <c r="B4497" s="415" t="s">
        <v>2601</v>
      </c>
      <c r="C4497" s="415" t="s">
        <v>2115</v>
      </c>
      <c r="D4497" s="415" t="s">
        <v>2794</v>
      </c>
      <c r="E4497" s="416" t="s">
        <v>155</v>
      </c>
      <c r="F4497" s="415" t="s">
        <v>155</v>
      </c>
      <c r="G4497" s="415">
        <v>94742</v>
      </c>
      <c r="H4497" s="415" t="s">
        <v>3431</v>
      </c>
      <c r="I4497" s="415" t="s">
        <v>25</v>
      </c>
      <c r="J4497" s="415" t="s">
        <v>216</v>
      </c>
      <c r="K4497" s="416">
        <v>12.87</v>
      </c>
      <c r="L4497" s="415" t="s">
        <v>217</v>
      </c>
    </row>
    <row r="4498" spans="1:12" x14ac:dyDescent="0.25">
      <c r="A4498" s="415" t="s">
        <v>2600</v>
      </c>
      <c r="B4498" s="415" t="s">
        <v>2601</v>
      </c>
      <c r="C4498" s="415" t="s">
        <v>2115</v>
      </c>
      <c r="D4498" s="415" t="s">
        <v>2794</v>
      </c>
      <c r="E4498" s="416" t="s">
        <v>155</v>
      </c>
      <c r="F4498" s="415" t="s">
        <v>155</v>
      </c>
      <c r="G4498" s="415">
        <v>94743</v>
      </c>
      <c r="H4498" s="415" t="s">
        <v>3432</v>
      </c>
      <c r="I4498" s="415" t="s">
        <v>25</v>
      </c>
      <c r="J4498" s="415" t="s">
        <v>216</v>
      </c>
      <c r="K4498" s="416">
        <v>14.18</v>
      </c>
      <c r="L4498" s="415" t="s">
        <v>217</v>
      </c>
    </row>
    <row r="4499" spans="1:12" x14ac:dyDescent="0.25">
      <c r="A4499" s="415" t="s">
        <v>2600</v>
      </c>
      <c r="B4499" s="415" t="s">
        <v>2601</v>
      </c>
      <c r="C4499" s="415" t="s">
        <v>2115</v>
      </c>
      <c r="D4499" s="415" t="s">
        <v>2794</v>
      </c>
      <c r="E4499" s="416" t="s">
        <v>155</v>
      </c>
      <c r="F4499" s="415" t="s">
        <v>155</v>
      </c>
      <c r="G4499" s="415">
        <v>94744</v>
      </c>
      <c r="H4499" s="415" t="s">
        <v>3433</v>
      </c>
      <c r="I4499" s="415" t="s">
        <v>25</v>
      </c>
      <c r="J4499" s="415" t="s">
        <v>216</v>
      </c>
      <c r="K4499" s="416">
        <v>20.6</v>
      </c>
      <c r="L4499" s="415" t="s">
        <v>217</v>
      </c>
    </row>
    <row r="4500" spans="1:12" x14ac:dyDescent="0.25">
      <c r="A4500" s="415" t="s">
        <v>2600</v>
      </c>
      <c r="B4500" s="415" t="s">
        <v>2601</v>
      </c>
      <c r="C4500" s="415" t="s">
        <v>2115</v>
      </c>
      <c r="D4500" s="415" t="s">
        <v>2794</v>
      </c>
      <c r="E4500" s="416" t="s">
        <v>155</v>
      </c>
      <c r="F4500" s="415" t="s">
        <v>155</v>
      </c>
      <c r="G4500" s="415">
        <v>94746</v>
      </c>
      <c r="H4500" s="415" t="s">
        <v>3434</v>
      </c>
      <c r="I4500" s="415" t="s">
        <v>25</v>
      </c>
      <c r="J4500" s="415" t="s">
        <v>216</v>
      </c>
      <c r="K4500" s="416">
        <v>29.41</v>
      </c>
      <c r="L4500" s="415" t="s">
        <v>217</v>
      </c>
    </row>
    <row r="4501" spans="1:12" x14ac:dyDescent="0.25">
      <c r="A4501" s="415" t="s">
        <v>2600</v>
      </c>
      <c r="B4501" s="415" t="s">
        <v>2601</v>
      </c>
      <c r="C4501" s="415" t="s">
        <v>2115</v>
      </c>
      <c r="D4501" s="415" t="s">
        <v>2794</v>
      </c>
      <c r="E4501" s="416" t="s">
        <v>155</v>
      </c>
      <c r="F4501" s="415" t="s">
        <v>155</v>
      </c>
      <c r="G4501" s="415">
        <v>94748</v>
      </c>
      <c r="H4501" s="415" t="s">
        <v>3435</v>
      </c>
      <c r="I4501" s="415" t="s">
        <v>25</v>
      </c>
      <c r="J4501" s="415" t="s">
        <v>216</v>
      </c>
      <c r="K4501" s="416">
        <v>60.65</v>
      </c>
      <c r="L4501" s="415" t="s">
        <v>217</v>
      </c>
    </row>
    <row r="4502" spans="1:12" x14ac:dyDescent="0.25">
      <c r="A4502" s="415" t="s">
        <v>2600</v>
      </c>
      <c r="B4502" s="415" t="s">
        <v>2601</v>
      </c>
      <c r="C4502" s="415" t="s">
        <v>2115</v>
      </c>
      <c r="D4502" s="415" t="s">
        <v>2794</v>
      </c>
      <c r="E4502" s="416" t="s">
        <v>155</v>
      </c>
      <c r="F4502" s="415" t="s">
        <v>155</v>
      </c>
      <c r="G4502" s="415">
        <v>94750</v>
      </c>
      <c r="H4502" s="415" t="s">
        <v>3436</v>
      </c>
      <c r="I4502" s="415" t="s">
        <v>25</v>
      </c>
      <c r="J4502" s="415" t="s">
        <v>216</v>
      </c>
      <c r="K4502" s="416">
        <v>143.96</v>
      </c>
      <c r="L4502" s="415" t="s">
        <v>217</v>
      </c>
    </row>
    <row r="4503" spans="1:12" x14ac:dyDescent="0.25">
      <c r="A4503" s="415" t="s">
        <v>2600</v>
      </c>
      <c r="B4503" s="415" t="s">
        <v>2601</v>
      </c>
      <c r="C4503" s="415" t="s">
        <v>2115</v>
      </c>
      <c r="D4503" s="415" t="s">
        <v>2794</v>
      </c>
      <c r="E4503" s="416" t="s">
        <v>155</v>
      </c>
      <c r="F4503" s="415" t="s">
        <v>155</v>
      </c>
      <c r="G4503" s="415">
        <v>94752</v>
      </c>
      <c r="H4503" s="415" t="s">
        <v>3437</v>
      </c>
      <c r="I4503" s="415" t="s">
        <v>25</v>
      </c>
      <c r="J4503" s="415" t="s">
        <v>216</v>
      </c>
      <c r="K4503" s="416">
        <v>175.36</v>
      </c>
      <c r="L4503" s="415" t="s">
        <v>217</v>
      </c>
    </row>
    <row r="4504" spans="1:12" x14ac:dyDescent="0.25">
      <c r="A4504" s="415" t="s">
        <v>2600</v>
      </c>
      <c r="B4504" s="415" t="s">
        <v>2601</v>
      </c>
      <c r="C4504" s="415" t="s">
        <v>2115</v>
      </c>
      <c r="D4504" s="415" t="s">
        <v>2794</v>
      </c>
      <c r="E4504" s="416" t="s">
        <v>155</v>
      </c>
      <c r="F4504" s="415" t="s">
        <v>155</v>
      </c>
      <c r="G4504" s="415">
        <v>94756</v>
      </c>
      <c r="H4504" s="415" t="s">
        <v>3438</v>
      </c>
      <c r="I4504" s="415" t="s">
        <v>25</v>
      </c>
      <c r="J4504" s="415" t="s">
        <v>216</v>
      </c>
      <c r="K4504" s="416">
        <v>10.68</v>
      </c>
      <c r="L4504" s="415" t="s">
        <v>217</v>
      </c>
    </row>
    <row r="4505" spans="1:12" x14ac:dyDescent="0.25">
      <c r="A4505" s="415" t="s">
        <v>2600</v>
      </c>
      <c r="B4505" s="415" t="s">
        <v>2601</v>
      </c>
      <c r="C4505" s="415" t="s">
        <v>2115</v>
      </c>
      <c r="D4505" s="415" t="s">
        <v>2794</v>
      </c>
      <c r="E4505" s="416" t="s">
        <v>155</v>
      </c>
      <c r="F4505" s="415" t="s">
        <v>155</v>
      </c>
      <c r="G4505" s="415">
        <v>94757</v>
      </c>
      <c r="H4505" s="415" t="s">
        <v>3439</v>
      </c>
      <c r="I4505" s="415" t="s">
        <v>25</v>
      </c>
      <c r="J4505" s="415" t="s">
        <v>216</v>
      </c>
      <c r="K4505" s="416">
        <v>14.63</v>
      </c>
      <c r="L4505" s="415" t="s">
        <v>217</v>
      </c>
    </row>
    <row r="4506" spans="1:12" x14ac:dyDescent="0.25">
      <c r="A4506" s="415" t="s">
        <v>2600</v>
      </c>
      <c r="B4506" s="415" t="s">
        <v>2601</v>
      </c>
      <c r="C4506" s="415" t="s">
        <v>2115</v>
      </c>
      <c r="D4506" s="415" t="s">
        <v>2794</v>
      </c>
      <c r="E4506" s="416" t="s">
        <v>155</v>
      </c>
      <c r="F4506" s="415" t="s">
        <v>155</v>
      </c>
      <c r="G4506" s="415">
        <v>94758</v>
      </c>
      <c r="H4506" s="415" t="s">
        <v>3440</v>
      </c>
      <c r="I4506" s="415" t="s">
        <v>25</v>
      </c>
      <c r="J4506" s="415" t="s">
        <v>216</v>
      </c>
      <c r="K4506" s="416">
        <v>37.57</v>
      </c>
      <c r="L4506" s="415" t="s">
        <v>217</v>
      </c>
    </row>
    <row r="4507" spans="1:12" x14ac:dyDescent="0.25">
      <c r="A4507" s="415" t="s">
        <v>2600</v>
      </c>
      <c r="B4507" s="415" t="s">
        <v>2601</v>
      </c>
      <c r="C4507" s="415" t="s">
        <v>2115</v>
      </c>
      <c r="D4507" s="415" t="s">
        <v>2794</v>
      </c>
      <c r="E4507" s="416" t="s">
        <v>155</v>
      </c>
      <c r="F4507" s="415" t="s">
        <v>155</v>
      </c>
      <c r="G4507" s="415">
        <v>94759</v>
      </c>
      <c r="H4507" s="415" t="s">
        <v>3441</v>
      </c>
      <c r="I4507" s="415" t="s">
        <v>25</v>
      </c>
      <c r="J4507" s="415" t="s">
        <v>216</v>
      </c>
      <c r="K4507" s="416">
        <v>46.36</v>
      </c>
      <c r="L4507" s="415" t="s">
        <v>217</v>
      </c>
    </row>
    <row r="4508" spans="1:12" x14ac:dyDescent="0.25">
      <c r="A4508" s="415" t="s">
        <v>2600</v>
      </c>
      <c r="B4508" s="415" t="s">
        <v>2601</v>
      </c>
      <c r="C4508" s="415" t="s">
        <v>2115</v>
      </c>
      <c r="D4508" s="415" t="s">
        <v>2794</v>
      </c>
      <c r="E4508" s="416" t="s">
        <v>155</v>
      </c>
      <c r="F4508" s="415" t="s">
        <v>155</v>
      </c>
      <c r="G4508" s="415">
        <v>94760</v>
      </c>
      <c r="H4508" s="415" t="s">
        <v>3442</v>
      </c>
      <c r="I4508" s="415" t="s">
        <v>25</v>
      </c>
      <c r="J4508" s="415" t="s">
        <v>216</v>
      </c>
      <c r="K4508" s="416">
        <v>76.12</v>
      </c>
      <c r="L4508" s="415" t="s">
        <v>217</v>
      </c>
    </row>
    <row r="4509" spans="1:12" x14ac:dyDescent="0.25">
      <c r="A4509" s="415" t="s">
        <v>2600</v>
      </c>
      <c r="B4509" s="415" t="s">
        <v>2601</v>
      </c>
      <c r="C4509" s="415" t="s">
        <v>2115</v>
      </c>
      <c r="D4509" s="415" t="s">
        <v>2794</v>
      </c>
      <c r="E4509" s="416" t="s">
        <v>155</v>
      </c>
      <c r="F4509" s="415" t="s">
        <v>155</v>
      </c>
      <c r="G4509" s="415">
        <v>94761</v>
      </c>
      <c r="H4509" s="415" t="s">
        <v>3443</v>
      </c>
      <c r="I4509" s="415" t="s">
        <v>25</v>
      </c>
      <c r="J4509" s="415" t="s">
        <v>216</v>
      </c>
      <c r="K4509" s="416">
        <v>164.18</v>
      </c>
      <c r="L4509" s="415" t="s">
        <v>217</v>
      </c>
    </row>
    <row r="4510" spans="1:12" x14ac:dyDescent="0.25">
      <c r="A4510" s="415" t="s">
        <v>2600</v>
      </c>
      <c r="B4510" s="415" t="s">
        <v>2601</v>
      </c>
      <c r="C4510" s="415" t="s">
        <v>2115</v>
      </c>
      <c r="D4510" s="415" t="s">
        <v>2794</v>
      </c>
      <c r="E4510" s="416" t="s">
        <v>155</v>
      </c>
      <c r="F4510" s="415" t="s">
        <v>155</v>
      </c>
      <c r="G4510" s="415">
        <v>94762</v>
      </c>
      <c r="H4510" s="415" t="s">
        <v>3444</v>
      </c>
      <c r="I4510" s="415" t="s">
        <v>25</v>
      </c>
      <c r="J4510" s="415" t="s">
        <v>216</v>
      </c>
      <c r="K4510" s="416">
        <v>209.85</v>
      </c>
      <c r="L4510" s="415" t="s">
        <v>217</v>
      </c>
    </row>
    <row r="4511" spans="1:12" x14ac:dyDescent="0.25">
      <c r="A4511" s="415" t="s">
        <v>2600</v>
      </c>
      <c r="B4511" s="415" t="s">
        <v>2601</v>
      </c>
      <c r="C4511" s="415" t="s">
        <v>2115</v>
      </c>
      <c r="D4511" s="415" t="s">
        <v>2794</v>
      </c>
      <c r="E4511" s="416" t="s">
        <v>155</v>
      </c>
      <c r="F4511" s="415" t="s">
        <v>155</v>
      </c>
      <c r="G4511" s="415">
        <v>94783</v>
      </c>
      <c r="H4511" s="415" t="s">
        <v>3445</v>
      </c>
      <c r="I4511" s="415" t="s">
        <v>25</v>
      </c>
      <c r="J4511" s="415" t="s">
        <v>273</v>
      </c>
      <c r="K4511" s="416">
        <v>19.43</v>
      </c>
      <c r="L4511" s="415" t="s">
        <v>217</v>
      </c>
    </row>
    <row r="4512" spans="1:12" x14ac:dyDescent="0.25">
      <c r="A4512" s="415" t="s">
        <v>2600</v>
      </c>
      <c r="B4512" s="415" t="s">
        <v>2601</v>
      </c>
      <c r="C4512" s="415" t="s">
        <v>2115</v>
      </c>
      <c r="D4512" s="415" t="s">
        <v>2794</v>
      </c>
      <c r="E4512" s="416" t="s">
        <v>155</v>
      </c>
      <c r="F4512" s="415" t="s">
        <v>155</v>
      </c>
      <c r="G4512" s="415">
        <v>94785</v>
      </c>
      <c r="H4512" s="415" t="s">
        <v>3446</v>
      </c>
      <c r="I4512" s="415" t="s">
        <v>25</v>
      </c>
      <c r="J4512" s="415" t="s">
        <v>273</v>
      </c>
      <c r="K4512" s="416">
        <v>36.08</v>
      </c>
      <c r="L4512" s="415" t="s">
        <v>217</v>
      </c>
    </row>
    <row r="4513" spans="1:12" x14ac:dyDescent="0.25">
      <c r="A4513" s="415" t="s">
        <v>2600</v>
      </c>
      <c r="B4513" s="415" t="s">
        <v>2601</v>
      </c>
      <c r="C4513" s="415" t="s">
        <v>2115</v>
      </c>
      <c r="D4513" s="415" t="s">
        <v>2794</v>
      </c>
      <c r="E4513" s="416" t="s">
        <v>155</v>
      </c>
      <c r="F4513" s="415" t="s">
        <v>155</v>
      </c>
      <c r="G4513" s="415">
        <v>94786</v>
      </c>
      <c r="H4513" s="415" t="s">
        <v>3447</v>
      </c>
      <c r="I4513" s="415" t="s">
        <v>25</v>
      </c>
      <c r="J4513" s="415" t="s">
        <v>273</v>
      </c>
      <c r="K4513" s="416">
        <v>48.62</v>
      </c>
      <c r="L4513" s="415" t="s">
        <v>217</v>
      </c>
    </row>
    <row r="4514" spans="1:12" x14ac:dyDescent="0.25">
      <c r="A4514" s="415" t="s">
        <v>2600</v>
      </c>
      <c r="B4514" s="415" t="s">
        <v>2601</v>
      </c>
      <c r="C4514" s="415" t="s">
        <v>2115</v>
      </c>
      <c r="D4514" s="415" t="s">
        <v>2794</v>
      </c>
      <c r="E4514" s="416" t="s">
        <v>155</v>
      </c>
      <c r="F4514" s="415" t="s">
        <v>155</v>
      </c>
      <c r="G4514" s="415">
        <v>94787</v>
      </c>
      <c r="H4514" s="415" t="s">
        <v>3448</v>
      </c>
      <c r="I4514" s="415" t="s">
        <v>25</v>
      </c>
      <c r="J4514" s="415" t="s">
        <v>273</v>
      </c>
      <c r="K4514" s="416">
        <v>62.78</v>
      </c>
      <c r="L4514" s="415" t="s">
        <v>217</v>
      </c>
    </row>
    <row r="4515" spans="1:12" x14ac:dyDescent="0.25">
      <c r="A4515" s="415" t="s">
        <v>2600</v>
      </c>
      <c r="B4515" s="415" t="s">
        <v>2601</v>
      </c>
      <c r="C4515" s="415" t="s">
        <v>2115</v>
      </c>
      <c r="D4515" s="415" t="s">
        <v>2794</v>
      </c>
      <c r="E4515" s="416" t="s">
        <v>155</v>
      </c>
      <c r="F4515" s="415" t="s">
        <v>155</v>
      </c>
      <c r="G4515" s="415">
        <v>94788</v>
      </c>
      <c r="H4515" s="415" t="s">
        <v>3449</v>
      </c>
      <c r="I4515" s="415" t="s">
        <v>25</v>
      </c>
      <c r="J4515" s="415" t="s">
        <v>273</v>
      </c>
      <c r="K4515" s="416">
        <v>94.29</v>
      </c>
      <c r="L4515" s="415" t="s">
        <v>217</v>
      </c>
    </row>
    <row r="4516" spans="1:12" x14ac:dyDescent="0.25">
      <c r="A4516" s="415" t="s">
        <v>2600</v>
      </c>
      <c r="B4516" s="415" t="s">
        <v>2601</v>
      </c>
      <c r="C4516" s="415" t="s">
        <v>2115</v>
      </c>
      <c r="D4516" s="415" t="s">
        <v>2794</v>
      </c>
      <c r="E4516" s="416" t="s">
        <v>155</v>
      </c>
      <c r="F4516" s="415" t="s">
        <v>155</v>
      </c>
      <c r="G4516" s="415">
        <v>94789</v>
      </c>
      <c r="H4516" s="415" t="s">
        <v>3450</v>
      </c>
      <c r="I4516" s="415" t="s">
        <v>25</v>
      </c>
      <c r="J4516" s="415" t="s">
        <v>273</v>
      </c>
      <c r="K4516" s="416">
        <v>312.94</v>
      </c>
      <c r="L4516" s="415" t="s">
        <v>217</v>
      </c>
    </row>
    <row r="4517" spans="1:12" x14ac:dyDescent="0.25">
      <c r="A4517" s="415" t="s">
        <v>2600</v>
      </c>
      <c r="B4517" s="415" t="s">
        <v>2601</v>
      </c>
      <c r="C4517" s="415" t="s">
        <v>2115</v>
      </c>
      <c r="D4517" s="415" t="s">
        <v>2794</v>
      </c>
      <c r="E4517" s="416" t="s">
        <v>155</v>
      </c>
      <c r="F4517" s="415" t="s">
        <v>155</v>
      </c>
      <c r="G4517" s="415">
        <v>94790</v>
      </c>
      <c r="H4517" s="415" t="s">
        <v>3451</v>
      </c>
      <c r="I4517" s="415" t="s">
        <v>25</v>
      </c>
      <c r="J4517" s="415" t="s">
        <v>273</v>
      </c>
      <c r="K4517" s="416">
        <v>363.23</v>
      </c>
      <c r="L4517" s="415" t="s">
        <v>217</v>
      </c>
    </row>
    <row r="4518" spans="1:12" x14ac:dyDescent="0.25">
      <c r="A4518" s="415" t="s">
        <v>2600</v>
      </c>
      <c r="B4518" s="415" t="s">
        <v>2601</v>
      </c>
      <c r="C4518" s="415" t="s">
        <v>2115</v>
      </c>
      <c r="D4518" s="415" t="s">
        <v>2794</v>
      </c>
      <c r="E4518" s="416" t="s">
        <v>155</v>
      </c>
      <c r="F4518" s="415" t="s">
        <v>155</v>
      </c>
      <c r="G4518" s="415">
        <v>94791</v>
      </c>
      <c r="H4518" s="415" t="s">
        <v>3452</v>
      </c>
      <c r="I4518" s="415" t="s">
        <v>25</v>
      </c>
      <c r="J4518" s="415" t="s">
        <v>273</v>
      </c>
      <c r="K4518" s="416">
        <v>512.03</v>
      </c>
      <c r="L4518" s="415" t="s">
        <v>217</v>
      </c>
    </row>
    <row r="4519" spans="1:12" x14ac:dyDescent="0.25">
      <c r="A4519" s="415" t="s">
        <v>2600</v>
      </c>
      <c r="B4519" s="415" t="s">
        <v>2601</v>
      </c>
      <c r="C4519" s="415" t="s">
        <v>2115</v>
      </c>
      <c r="D4519" s="415" t="s">
        <v>2794</v>
      </c>
      <c r="E4519" s="416" t="s">
        <v>155</v>
      </c>
      <c r="F4519" s="415" t="s">
        <v>155</v>
      </c>
      <c r="G4519" s="415">
        <v>94863</v>
      </c>
      <c r="H4519" s="415" t="s">
        <v>3453</v>
      </c>
      <c r="I4519" s="415" t="s">
        <v>25</v>
      </c>
      <c r="J4519" s="415" t="s">
        <v>216</v>
      </c>
      <c r="K4519" s="416">
        <v>118.1</v>
      </c>
      <c r="L4519" s="415" t="s">
        <v>217</v>
      </c>
    </row>
    <row r="4520" spans="1:12" x14ac:dyDescent="0.25">
      <c r="A4520" s="415" t="s">
        <v>2600</v>
      </c>
      <c r="B4520" s="415" t="s">
        <v>2601</v>
      </c>
      <c r="C4520" s="415" t="s">
        <v>2115</v>
      </c>
      <c r="D4520" s="415" t="s">
        <v>2794</v>
      </c>
      <c r="E4520" s="416" t="s">
        <v>155</v>
      </c>
      <c r="F4520" s="415" t="s">
        <v>155</v>
      </c>
      <c r="G4520" s="415">
        <v>95141</v>
      </c>
      <c r="H4520" s="415" t="s">
        <v>3454</v>
      </c>
      <c r="I4520" s="415" t="s">
        <v>25</v>
      </c>
      <c r="J4520" s="415" t="s">
        <v>273</v>
      </c>
      <c r="K4520" s="416">
        <v>33.36</v>
      </c>
      <c r="L4520" s="415" t="s">
        <v>217</v>
      </c>
    </row>
    <row r="4521" spans="1:12" x14ac:dyDescent="0.25">
      <c r="A4521" s="415" t="s">
        <v>2600</v>
      </c>
      <c r="B4521" s="415" t="s">
        <v>2601</v>
      </c>
      <c r="C4521" s="415" t="s">
        <v>2115</v>
      </c>
      <c r="D4521" s="415" t="s">
        <v>2794</v>
      </c>
      <c r="E4521" s="416" t="s">
        <v>155</v>
      </c>
      <c r="F4521" s="415" t="s">
        <v>155</v>
      </c>
      <c r="G4521" s="415">
        <v>95237</v>
      </c>
      <c r="H4521" s="415" t="s">
        <v>3455</v>
      </c>
      <c r="I4521" s="415" t="s">
        <v>25</v>
      </c>
      <c r="J4521" s="415" t="s">
        <v>273</v>
      </c>
      <c r="K4521" s="416">
        <v>28.36</v>
      </c>
      <c r="L4521" s="415" t="s">
        <v>217</v>
      </c>
    </row>
    <row r="4522" spans="1:12" x14ac:dyDescent="0.25">
      <c r="A4522" s="415" t="s">
        <v>2600</v>
      </c>
      <c r="B4522" s="415" t="s">
        <v>2601</v>
      </c>
      <c r="C4522" s="415" t="s">
        <v>2115</v>
      </c>
      <c r="D4522" s="415" t="s">
        <v>2794</v>
      </c>
      <c r="E4522" s="416" t="s">
        <v>155</v>
      </c>
      <c r="F4522" s="415" t="s">
        <v>155</v>
      </c>
      <c r="G4522" s="415">
        <v>95693</v>
      </c>
      <c r="H4522" s="415" t="s">
        <v>3456</v>
      </c>
      <c r="I4522" s="415" t="s">
        <v>25</v>
      </c>
      <c r="J4522" s="415" t="s">
        <v>273</v>
      </c>
      <c r="K4522" s="416">
        <v>60.37</v>
      </c>
      <c r="L4522" s="415" t="s">
        <v>217</v>
      </c>
    </row>
    <row r="4523" spans="1:12" x14ac:dyDescent="0.25">
      <c r="A4523" s="415" t="s">
        <v>2600</v>
      </c>
      <c r="B4523" s="415" t="s">
        <v>2601</v>
      </c>
      <c r="C4523" s="415" t="s">
        <v>2115</v>
      </c>
      <c r="D4523" s="415" t="s">
        <v>2794</v>
      </c>
      <c r="E4523" s="416" t="s">
        <v>155</v>
      </c>
      <c r="F4523" s="415" t="s">
        <v>155</v>
      </c>
      <c r="G4523" s="415">
        <v>95694</v>
      </c>
      <c r="H4523" s="415" t="s">
        <v>3457</v>
      </c>
      <c r="I4523" s="415" t="s">
        <v>25</v>
      </c>
      <c r="J4523" s="415" t="s">
        <v>273</v>
      </c>
      <c r="K4523" s="416">
        <v>79.319999999999993</v>
      </c>
      <c r="L4523" s="415" t="s">
        <v>217</v>
      </c>
    </row>
    <row r="4524" spans="1:12" x14ac:dyDescent="0.25">
      <c r="A4524" s="415" t="s">
        <v>2600</v>
      </c>
      <c r="B4524" s="415" t="s">
        <v>2601</v>
      </c>
      <c r="C4524" s="415" t="s">
        <v>2115</v>
      </c>
      <c r="D4524" s="415" t="s">
        <v>2794</v>
      </c>
      <c r="E4524" s="416" t="s">
        <v>155</v>
      </c>
      <c r="F4524" s="415" t="s">
        <v>155</v>
      </c>
      <c r="G4524" s="415">
        <v>95695</v>
      </c>
      <c r="H4524" s="415" t="s">
        <v>3458</v>
      </c>
      <c r="I4524" s="415" t="s">
        <v>25</v>
      </c>
      <c r="J4524" s="415" t="s">
        <v>273</v>
      </c>
      <c r="K4524" s="416">
        <v>77.900000000000006</v>
      </c>
      <c r="L4524" s="415" t="s">
        <v>217</v>
      </c>
    </row>
    <row r="4525" spans="1:12" x14ac:dyDescent="0.25">
      <c r="A4525" s="415" t="s">
        <v>2600</v>
      </c>
      <c r="B4525" s="415" t="s">
        <v>2601</v>
      </c>
      <c r="C4525" s="415" t="s">
        <v>2115</v>
      </c>
      <c r="D4525" s="415" t="s">
        <v>2794</v>
      </c>
      <c r="E4525" s="416" t="s">
        <v>155</v>
      </c>
      <c r="F4525" s="415" t="s">
        <v>155</v>
      </c>
      <c r="G4525" s="415">
        <v>95696</v>
      </c>
      <c r="H4525" s="415" t="s">
        <v>6328</v>
      </c>
      <c r="I4525" s="415" t="s">
        <v>25</v>
      </c>
      <c r="J4525" s="415" t="s">
        <v>216</v>
      </c>
      <c r="K4525" s="416">
        <v>39.76</v>
      </c>
      <c r="L4525" s="415" t="s">
        <v>217</v>
      </c>
    </row>
    <row r="4526" spans="1:12" x14ac:dyDescent="0.25">
      <c r="A4526" s="415" t="s">
        <v>2600</v>
      </c>
      <c r="B4526" s="415" t="s">
        <v>2601</v>
      </c>
      <c r="C4526" s="415" t="s">
        <v>2115</v>
      </c>
      <c r="D4526" s="415" t="s">
        <v>2794</v>
      </c>
      <c r="E4526" s="416" t="s">
        <v>155</v>
      </c>
      <c r="F4526" s="415" t="s">
        <v>155</v>
      </c>
      <c r="G4526" s="415">
        <v>96637</v>
      </c>
      <c r="H4526" s="415" t="s">
        <v>3459</v>
      </c>
      <c r="I4526" s="415" t="s">
        <v>25</v>
      </c>
      <c r="J4526" s="415" t="s">
        <v>216</v>
      </c>
      <c r="K4526" s="416">
        <v>11.95</v>
      </c>
      <c r="L4526" s="415" t="s">
        <v>217</v>
      </c>
    </row>
    <row r="4527" spans="1:12" x14ac:dyDescent="0.25">
      <c r="A4527" s="415" t="s">
        <v>2600</v>
      </c>
      <c r="B4527" s="415" t="s">
        <v>2601</v>
      </c>
      <c r="C4527" s="415" t="s">
        <v>2115</v>
      </c>
      <c r="D4527" s="415" t="s">
        <v>2794</v>
      </c>
      <c r="E4527" s="416" t="s">
        <v>155</v>
      </c>
      <c r="F4527" s="415" t="s">
        <v>155</v>
      </c>
      <c r="G4527" s="415">
        <v>96638</v>
      </c>
      <c r="H4527" s="415" t="s">
        <v>3460</v>
      </c>
      <c r="I4527" s="415" t="s">
        <v>25</v>
      </c>
      <c r="J4527" s="415" t="s">
        <v>216</v>
      </c>
      <c r="K4527" s="416">
        <v>11.29</v>
      </c>
      <c r="L4527" s="415" t="s">
        <v>217</v>
      </c>
    </row>
    <row r="4528" spans="1:12" x14ac:dyDescent="0.25">
      <c r="A4528" s="415" t="s">
        <v>2600</v>
      </c>
      <c r="B4528" s="415" t="s">
        <v>2601</v>
      </c>
      <c r="C4528" s="415" t="s">
        <v>2115</v>
      </c>
      <c r="D4528" s="415" t="s">
        <v>2794</v>
      </c>
      <c r="E4528" s="416" t="s">
        <v>155</v>
      </c>
      <c r="F4528" s="415" t="s">
        <v>155</v>
      </c>
      <c r="G4528" s="415">
        <v>96639</v>
      </c>
      <c r="H4528" s="415" t="s">
        <v>3461</v>
      </c>
      <c r="I4528" s="415" t="s">
        <v>25</v>
      </c>
      <c r="J4528" s="415" t="s">
        <v>216</v>
      </c>
      <c r="K4528" s="416">
        <v>8.51</v>
      </c>
      <c r="L4528" s="415" t="s">
        <v>217</v>
      </c>
    </row>
    <row r="4529" spans="1:12" x14ac:dyDescent="0.25">
      <c r="A4529" s="415" t="s">
        <v>2600</v>
      </c>
      <c r="B4529" s="415" t="s">
        <v>2601</v>
      </c>
      <c r="C4529" s="415" t="s">
        <v>2115</v>
      </c>
      <c r="D4529" s="415" t="s">
        <v>2794</v>
      </c>
      <c r="E4529" s="416" t="s">
        <v>155</v>
      </c>
      <c r="F4529" s="415" t="s">
        <v>155</v>
      </c>
      <c r="G4529" s="415">
        <v>96640</v>
      </c>
      <c r="H4529" s="415" t="s">
        <v>3462</v>
      </c>
      <c r="I4529" s="415" t="s">
        <v>25</v>
      </c>
      <c r="J4529" s="415" t="s">
        <v>216</v>
      </c>
      <c r="K4529" s="416">
        <v>26.83</v>
      </c>
      <c r="L4529" s="415" t="s">
        <v>217</v>
      </c>
    </row>
    <row r="4530" spans="1:12" x14ac:dyDescent="0.25">
      <c r="A4530" s="415" t="s">
        <v>2600</v>
      </c>
      <c r="B4530" s="415" t="s">
        <v>2601</v>
      </c>
      <c r="C4530" s="415" t="s">
        <v>2115</v>
      </c>
      <c r="D4530" s="415" t="s">
        <v>2794</v>
      </c>
      <c r="E4530" s="416" t="s">
        <v>155</v>
      </c>
      <c r="F4530" s="415" t="s">
        <v>155</v>
      </c>
      <c r="G4530" s="415">
        <v>96641</v>
      </c>
      <c r="H4530" s="415" t="s">
        <v>3463</v>
      </c>
      <c r="I4530" s="415" t="s">
        <v>25</v>
      </c>
      <c r="J4530" s="415" t="s">
        <v>216</v>
      </c>
      <c r="K4530" s="416">
        <v>20.28</v>
      </c>
      <c r="L4530" s="415" t="s">
        <v>217</v>
      </c>
    </row>
    <row r="4531" spans="1:12" x14ac:dyDescent="0.25">
      <c r="A4531" s="415" t="s">
        <v>2600</v>
      </c>
      <c r="B4531" s="415" t="s">
        <v>2601</v>
      </c>
      <c r="C4531" s="415" t="s">
        <v>2115</v>
      </c>
      <c r="D4531" s="415" t="s">
        <v>2794</v>
      </c>
      <c r="E4531" s="416" t="s">
        <v>155</v>
      </c>
      <c r="F4531" s="415" t="s">
        <v>155</v>
      </c>
      <c r="G4531" s="415">
        <v>96642</v>
      </c>
      <c r="H4531" s="415" t="s">
        <v>3464</v>
      </c>
      <c r="I4531" s="415" t="s">
        <v>25</v>
      </c>
      <c r="J4531" s="415" t="s">
        <v>216</v>
      </c>
      <c r="K4531" s="416">
        <v>15.76</v>
      </c>
      <c r="L4531" s="415" t="s">
        <v>217</v>
      </c>
    </row>
    <row r="4532" spans="1:12" x14ac:dyDescent="0.25">
      <c r="A4532" s="415" t="s">
        <v>2600</v>
      </c>
      <c r="B4532" s="415" t="s">
        <v>2601</v>
      </c>
      <c r="C4532" s="415" t="s">
        <v>2115</v>
      </c>
      <c r="D4532" s="415" t="s">
        <v>2794</v>
      </c>
      <c r="E4532" s="416" t="s">
        <v>155</v>
      </c>
      <c r="F4532" s="415" t="s">
        <v>155</v>
      </c>
      <c r="G4532" s="415">
        <v>96643</v>
      </c>
      <c r="H4532" s="415" t="s">
        <v>3465</v>
      </c>
      <c r="I4532" s="415" t="s">
        <v>25</v>
      </c>
      <c r="J4532" s="415" t="s">
        <v>216</v>
      </c>
      <c r="K4532" s="416">
        <v>54.11</v>
      </c>
      <c r="L4532" s="415" t="s">
        <v>217</v>
      </c>
    </row>
    <row r="4533" spans="1:12" x14ac:dyDescent="0.25">
      <c r="A4533" s="415" t="s">
        <v>2600</v>
      </c>
      <c r="B4533" s="415" t="s">
        <v>2601</v>
      </c>
      <c r="C4533" s="415" t="s">
        <v>2115</v>
      </c>
      <c r="D4533" s="415" t="s">
        <v>2794</v>
      </c>
      <c r="E4533" s="416" t="s">
        <v>155</v>
      </c>
      <c r="F4533" s="415" t="s">
        <v>155</v>
      </c>
      <c r="G4533" s="415">
        <v>96650</v>
      </c>
      <c r="H4533" s="415" t="s">
        <v>3466</v>
      </c>
      <c r="I4533" s="415" t="s">
        <v>25</v>
      </c>
      <c r="J4533" s="415" t="s">
        <v>216</v>
      </c>
      <c r="K4533" s="416">
        <v>9.25</v>
      </c>
      <c r="L4533" s="415" t="s">
        <v>217</v>
      </c>
    </row>
    <row r="4534" spans="1:12" x14ac:dyDescent="0.25">
      <c r="A4534" s="415" t="s">
        <v>2600</v>
      </c>
      <c r="B4534" s="415" t="s">
        <v>2601</v>
      </c>
      <c r="C4534" s="415" t="s">
        <v>2115</v>
      </c>
      <c r="D4534" s="415" t="s">
        <v>2794</v>
      </c>
      <c r="E4534" s="416" t="s">
        <v>155</v>
      </c>
      <c r="F4534" s="415" t="s">
        <v>155</v>
      </c>
      <c r="G4534" s="415">
        <v>96651</v>
      </c>
      <c r="H4534" s="415" t="s">
        <v>3467</v>
      </c>
      <c r="I4534" s="415" t="s">
        <v>25</v>
      </c>
      <c r="J4534" s="415" t="s">
        <v>216</v>
      </c>
      <c r="K4534" s="416">
        <v>8.59</v>
      </c>
      <c r="L4534" s="415" t="s">
        <v>217</v>
      </c>
    </row>
    <row r="4535" spans="1:12" x14ac:dyDescent="0.25">
      <c r="A4535" s="415" t="s">
        <v>2600</v>
      </c>
      <c r="B4535" s="415" t="s">
        <v>2601</v>
      </c>
      <c r="C4535" s="415" t="s">
        <v>2115</v>
      </c>
      <c r="D4535" s="415" t="s">
        <v>2794</v>
      </c>
      <c r="E4535" s="416" t="s">
        <v>155</v>
      </c>
      <c r="F4535" s="415" t="s">
        <v>155</v>
      </c>
      <c r="G4535" s="415">
        <v>96652</v>
      </c>
      <c r="H4535" s="415" t="s">
        <v>3468</v>
      </c>
      <c r="I4535" s="415" t="s">
        <v>25</v>
      </c>
      <c r="J4535" s="415" t="s">
        <v>216</v>
      </c>
      <c r="K4535" s="416">
        <v>17.12</v>
      </c>
      <c r="L4535" s="415" t="s">
        <v>217</v>
      </c>
    </row>
    <row r="4536" spans="1:12" x14ac:dyDescent="0.25">
      <c r="A4536" s="415" t="s">
        <v>2600</v>
      </c>
      <c r="B4536" s="415" t="s">
        <v>2601</v>
      </c>
      <c r="C4536" s="415" t="s">
        <v>2115</v>
      </c>
      <c r="D4536" s="415" t="s">
        <v>2794</v>
      </c>
      <c r="E4536" s="416" t="s">
        <v>155</v>
      </c>
      <c r="F4536" s="415" t="s">
        <v>155</v>
      </c>
      <c r="G4536" s="415">
        <v>96653</v>
      </c>
      <c r="H4536" s="415" t="s">
        <v>3469</v>
      </c>
      <c r="I4536" s="415" t="s">
        <v>25</v>
      </c>
      <c r="J4536" s="415" t="s">
        <v>216</v>
      </c>
      <c r="K4536" s="416">
        <v>17.05</v>
      </c>
      <c r="L4536" s="415" t="s">
        <v>217</v>
      </c>
    </row>
    <row r="4537" spans="1:12" x14ac:dyDescent="0.25">
      <c r="A4537" s="415" t="s">
        <v>2600</v>
      </c>
      <c r="B4537" s="415" t="s">
        <v>2601</v>
      </c>
      <c r="C4537" s="415" t="s">
        <v>2115</v>
      </c>
      <c r="D4537" s="415" t="s">
        <v>2794</v>
      </c>
      <c r="E4537" s="416" t="s">
        <v>155</v>
      </c>
      <c r="F4537" s="415" t="s">
        <v>155</v>
      </c>
      <c r="G4537" s="415">
        <v>96654</v>
      </c>
      <c r="H4537" s="415" t="s">
        <v>3470</v>
      </c>
      <c r="I4537" s="415" t="s">
        <v>25</v>
      </c>
      <c r="J4537" s="415" t="s">
        <v>216</v>
      </c>
      <c r="K4537" s="416">
        <v>28.85</v>
      </c>
      <c r="L4537" s="415" t="s">
        <v>217</v>
      </c>
    </row>
    <row r="4538" spans="1:12" x14ac:dyDescent="0.25">
      <c r="A4538" s="415" t="s">
        <v>2600</v>
      </c>
      <c r="B4538" s="415" t="s">
        <v>2601</v>
      </c>
      <c r="C4538" s="415" t="s">
        <v>2115</v>
      </c>
      <c r="D4538" s="415" t="s">
        <v>2794</v>
      </c>
      <c r="E4538" s="416" t="s">
        <v>155</v>
      </c>
      <c r="F4538" s="415" t="s">
        <v>155</v>
      </c>
      <c r="G4538" s="415">
        <v>96655</v>
      </c>
      <c r="H4538" s="415" t="s">
        <v>3471</v>
      </c>
      <c r="I4538" s="415" t="s">
        <v>25</v>
      </c>
      <c r="J4538" s="415" t="s">
        <v>216</v>
      </c>
      <c r="K4538" s="416">
        <v>28.14</v>
      </c>
      <c r="L4538" s="415" t="s">
        <v>217</v>
      </c>
    </row>
    <row r="4539" spans="1:12" x14ac:dyDescent="0.25">
      <c r="A4539" s="415" t="s">
        <v>2600</v>
      </c>
      <c r="B4539" s="415" t="s">
        <v>2601</v>
      </c>
      <c r="C4539" s="415" t="s">
        <v>2115</v>
      </c>
      <c r="D4539" s="415" t="s">
        <v>2794</v>
      </c>
      <c r="E4539" s="416" t="s">
        <v>155</v>
      </c>
      <c r="F4539" s="415" t="s">
        <v>155</v>
      </c>
      <c r="G4539" s="415">
        <v>96656</v>
      </c>
      <c r="H4539" s="415" t="s">
        <v>3472</v>
      </c>
      <c r="I4539" s="415" t="s">
        <v>25</v>
      </c>
      <c r="J4539" s="415" t="s">
        <v>216</v>
      </c>
      <c r="K4539" s="416">
        <v>6.73</v>
      </c>
      <c r="L4539" s="415" t="s">
        <v>217</v>
      </c>
    </row>
    <row r="4540" spans="1:12" x14ac:dyDescent="0.25">
      <c r="A4540" s="415" t="s">
        <v>2600</v>
      </c>
      <c r="B4540" s="415" t="s">
        <v>2601</v>
      </c>
      <c r="C4540" s="415" t="s">
        <v>2115</v>
      </c>
      <c r="D4540" s="415" t="s">
        <v>2794</v>
      </c>
      <c r="E4540" s="416" t="s">
        <v>155</v>
      </c>
      <c r="F4540" s="415" t="s">
        <v>155</v>
      </c>
      <c r="G4540" s="415">
        <v>96657</v>
      </c>
      <c r="H4540" s="415" t="s">
        <v>3473</v>
      </c>
      <c r="I4540" s="415" t="s">
        <v>25</v>
      </c>
      <c r="J4540" s="415" t="s">
        <v>216</v>
      </c>
      <c r="K4540" s="416">
        <v>25.05</v>
      </c>
      <c r="L4540" s="415" t="s">
        <v>217</v>
      </c>
    </row>
    <row r="4541" spans="1:12" x14ac:dyDescent="0.25">
      <c r="A4541" s="415" t="s">
        <v>2600</v>
      </c>
      <c r="B4541" s="415" t="s">
        <v>2601</v>
      </c>
      <c r="C4541" s="415" t="s">
        <v>2115</v>
      </c>
      <c r="D4541" s="415" t="s">
        <v>2794</v>
      </c>
      <c r="E4541" s="416" t="s">
        <v>155</v>
      </c>
      <c r="F4541" s="415" t="s">
        <v>155</v>
      </c>
      <c r="G4541" s="415">
        <v>96658</v>
      </c>
      <c r="H4541" s="415" t="s">
        <v>3474</v>
      </c>
      <c r="I4541" s="415" t="s">
        <v>25</v>
      </c>
      <c r="J4541" s="415" t="s">
        <v>216</v>
      </c>
      <c r="K4541" s="416">
        <v>18.5</v>
      </c>
      <c r="L4541" s="415" t="s">
        <v>217</v>
      </c>
    </row>
    <row r="4542" spans="1:12" x14ac:dyDescent="0.25">
      <c r="A4542" s="415" t="s">
        <v>2600</v>
      </c>
      <c r="B4542" s="415" t="s">
        <v>2601</v>
      </c>
      <c r="C4542" s="415" t="s">
        <v>2115</v>
      </c>
      <c r="D4542" s="415" t="s">
        <v>2794</v>
      </c>
      <c r="E4542" s="416" t="s">
        <v>155</v>
      </c>
      <c r="F4542" s="415" t="s">
        <v>155</v>
      </c>
      <c r="G4542" s="415">
        <v>96659</v>
      </c>
      <c r="H4542" s="415" t="s">
        <v>3475</v>
      </c>
      <c r="I4542" s="415" t="s">
        <v>25</v>
      </c>
      <c r="J4542" s="415" t="s">
        <v>216</v>
      </c>
      <c r="K4542" s="416">
        <v>11.64</v>
      </c>
      <c r="L4542" s="415" t="s">
        <v>217</v>
      </c>
    </row>
    <row r="4543" spans="1:12" x14ac:dyDescent="0.25">
      <c r="A4543" s="415" t="s">
        <v>2600</v>
      </c>
      <c r="B4543" s="415" t="s">
        <v>2601</v>
      </c>
      <c r="C4543" s="415" t="s">
        <v>2115</v>
      </c>
      <c r="D4543" s="415" t="s">
        <v>2794</v>
      </c>
      <c r="E4543" s="416" t="s">
        <v>155</v>
      </c>
      <c r="F4543" s="415" t="s">
        <v>155</v>
      </c>
      <c r="G4543" s="415">
        <v>96660</v>
      </c>
      <c r="H4543" s="415" t="s">
        <v>3476</v>
      </c>
      <c r="I4543" s="415" t="s">
        <v>25</v>
      </c>
      <c r="J4543" s="415" t="s">
        <v>216</v>
      </c>
      <c r="K4543" s="416">
        <v>42.19</v>
      </c>
      <c r="L4543" s="415" t="s">
        <v>217</v>
      </c>
    </row>
    <row r="4544" spans="1:12" x14ac:dyDescent="0.25">
      <c r="A4544" s="415" t="s">
        <v>2600</v>
      </c>
      <c r="B4544" s="415" t="s">
        <v>2601</v>
      </c>
      <c r="C4544" s="415" t="s">
        <v>2115</v>
      </c>
      <c r="D4544" s="415" t="s">
        <v>2794</v>
      </c>
      <c r="E4544" s="416" t="s">
        <v>155</v>
      </c>
      <c r="F4544" s="415" t="s">
        <v>155</v>
      </c>
      <c r="G4544" s="415">
        <v>96661</v>
      </c>
      <c r="H4544" s="415" t="s">
        <v>3477</v>
      </c>
      <c r="I4544" s="415" t="s">
        <v>25</v>
      </c>
      <c r="J4544" s="415" t="s">
        <v>216</v>
      </c>
      <c r="K4544" s="416">
        <v>32.130000000000003</v>
      </c>
      <c r="L4544" s="415" t="s">
        <v>217</v>
      </c>
    </row>
    <row r="4545" spans="1:12" x14ac:dyDescent="0.25">
      <c r="A4545" s="415" t="s">
        <v>2600</v>
      </c>
      <c r="B4545" s="415" t="s">
        <v>2601</v>
      </c>
      <c r="C4545" s="415" t="s">
        <v>2115</v>
      </c>
      <c r="D4545" s="415" t="s">
        <v>2794</v>
      </c>
      <c r="E4545" s="416" t="s">
        <v>155</v>
      </c>
      <c r="F4545" s="415" t="s">
        <v>155</v>
      </c>
      <c r="G4545" s="415">
        <v>96662</v>
      </c>
      <c r="H4545" s="415" t="s">
        <v>3478</v>
      </c>
      <c r="I4545" s="415" t="s">
        <v>25</v>
      </c>
      <c r="J4545" s="415" t="s">
        <v>216</v>
      </c>
      <c r="K4545" s="416">
        <v>11.98</v>
      </c>
      <c r="L4545" s="415" t="s">
        <v>217</v>
      </c>
    </row>
    <row r="4546" spans="1:12" x14ac:dyDescent="0.25">
      <c r="A4546" s="415" t="s">
        <v>2600</v>
      </c>
      <c r="B4546" s="415" t="s">
        <v>2601</v>
      </c>
      <c r="C4546" s="415" t="s">
        <v>2115</v>
      </c>
      <c r="D4546" s="415" t="s">
        <v>2794</v>
      </c>
      <c r="E4546" s="416" t="s">
        <v>155</v>
      </c>
      <c r="F4546" s="415" t="s">
        <v>155</v>
      </c>
      <c r="G4546" s="415">
        <v>96663</v>
      </c>
      <c r="H4546" s="415" t="s">
        <v>3479</v>
      </c>
      <c r="I4546" s="415" t="s">
        <v>25</v>
      </c>
      <c r="J4546" s="415" t="s">
        <v>216</v>
      </c>
      <c r="K4546" s="416">
        <v>22.15</v>
      </c>
      <c r="L4546" s="415" t="s">
        <v>217</v>
      </c>
    </row>
    <row r="4547" spans="1:12" x14ac:dyDescent="0.25">
      <c r="A4547" s="415" t="s">
        <v>2600</v>
      </c>
      <c r="B4547" s="415" t="s">
        <v>2601</v>
      </c>
      <c r="C4547" s="415" t="s">
        <v>2115</v>
      </c>
      <c r="D4547" s="415" t="s">
        <v>2794</v>
      </c>
      <c r="E4547" s="416" t="s">
        <v>155</v>
      </c>
      <c r="F4547" s="415" t="s">
        <v>155</v>
      </c>
      <c r="G4547" s="415">
        <v>96664</v>
      </c>
      <c r="H4547" s="415" t="s">
        <v>3480</v>
      </c>
      <c r="I4547" s="415" t="s">
        <v>25</v>
      </c>
      <c r="J4547" s="415" t="s">
        <v>216</v>
      </c>
      <c r="K4547" s="416">
        <v>24.3</v>
      </c>
      <c r="L4547" s="415" t="s">
        <v>217</v>
      </c>
    </row>
    <row r="4548" spans="1:12" x14ac:dyDescent="0.25">
      <c r="A4548" s="415" t="s">
        <v>2600</v>
      </c>
      <c r="B4548" s="415" t="s">
        <v>2601</v>
      </c>
      <c r="C4548" s="415" t="s">
        <v>2115</v>
      </c>
      <c r="D4548" s="415" t="s">
        <v>2794</v>
      </c>
      <c r="E4548" s="416" t="s">
        <v>155</v>
      </c>
      <c r="F4548" s="415" t="s">
        <v>155</v>
      </c>
      <c r="G4548" s="415">
        <v>96665</v>
      </c>
      <c r="H4548" s="415" t="s">
        <v>3481</v>
      </c>
      <c r="I4548" s="415" t="s">
        <v>25</v>
      </c>
      <c r="J4548" s="415" t="s">
        <v>216</v>
      </c>
      <c r="K4548" s="416">
        <v>12.13</v>
      </c>
      <c r="L4548" s="415" t="s">
        <v>217</v>
      </c>
    </row>
    <row r="4549" spans="1:12" x14ac:dyDescent="0.25">
      <c r="A4549" s="415" t="s">
        <v>2600</v>
      </c>
      <c r="B4549" s="415" t="s">
        <v>2601</v>
      </c>
      <c r="C4549" s="415" t="s">
        <v>2115</v>
      </c>
      <c r="D4549" s="415" t="s">
        <v>2794</v>
      </c>
      <c r="E4549" s="416" t="s">
        <v>155</v>
      </c>
      <c r="F4549" s="415" t="s">
        <v>155</v>
      </c>
      <c r="G4549" s="415">
        <v>96666</v>
      </c>
      <c r="H4549" s="415" t="s">
        <v>3482</v>
      </c>
      <c r="I4549" s="415" t="s">
        <v>25</v>
      </c>
      <c r="J4549" s="415" t="s">
        <v>216</v>
      </c>
      <c r="K4549" s="416">
        <v>22.98</v>
      </c>
      <c r="L4549" s="415" t="s">
        <v>217</v>
      </c>
    </row>
    <row r="4550" spans="1:12" x14ac:dyDescent="0.25">
      <c r="A4550" s="415" t="s">
        <v>2600</v>
      </c>
      <c r="B4550" s="415" t="s">
        <v>2601</v>
      </c>
      <c r="C4550" s="415" t="s">
        <v>2115</v>
      </c>
      <c r="D4550" s="415" t="s">
        <v>2794</v>
      </c>
      <c r="E4550" s="416" t="s">
        <v>155</v>
      </c>
      <c r="F4550" s="415" t="s">
        <v>155</v>
      </c>
      <c r="G4550" s="415">
        <v>96667</v>
      </c>
      <c r="H4550" s="415" t="s">
        <v>3483</v>
      </c>
      <c r="I4550" s="415" t="s">
        <v>25</v>
      </c>
      <c r="J4550" s="415" t="s">
        <v>216</v>
      </c>
      <c r="K4550" s="416">
        <v>41.44</v>
      </c>
      <c r="L4550" s="415" t="s">
        <v>217</v>
      </c>
    </row>
    <row r="4551" spans="1:12" x14ac:dyDescent="0.25">
      <c r="A4551" s="415" t="s">
        <v>2600</v>
      </c>
      <c r="B4551" s="415" t="s">
        <v>2601</v>
      </c>
      <c r="C4551" s="415" t="s">
        <v>2115</v>
      </c>
      <c r="D4551" s="415" t="s">
        <v>2794</v>
      </c>
      <c r="E4551" s="416" t="s">
        <v>155</v>
      </c>
      <c r="F4551" s="415" t="s">
        <v>155</v>
      </c>
      <c r="G4551" s="415">
        <v>96684</v>
      </c>
      <c r="H4551" s="415" t="s">
        <v>3484</v>
      </c>
      <c r="I4551" s="415" t="s">
        <v>25</v>
      </c>
      <c r="J4551" s="415" t="s">
        <v>216</v>
      </c>
      <c r="K4551" s="416">
        <v>5.2</v>
      </c>
      <c r="L4551" s="415" t="s">
        <v>217</v>
      </c>
    </row>
    <row r="4552" spans="1:12" x14ac:dyDescent="0.25">
      <c r="A4552" s="415" t="s">
        <v>2600</v>
      </c>
      <c r="B4552" s="415" t="s">
        <v>2601</v>
      </c>
      <c r="C4552" s="415" t="s">
        <v>2115</v>
      </c>
      <c r="D4552" s="415" t="s">
        <v>2794</v>
      </c>
      <c r="E4552" s="416" t="s">
        <v>155</v>
      </c>
      <c r="F4552" s="415" t="s">
        <v>155</v>
      </c>
      <c r="G4552" s="415">
        <v>96685</v>
      </c>
      <c r="H4552" s="415" t="s">
        <v>3485</v>
      </c>
      <c r="I4552" s="415" t="s">
        <v>25</v>
      </c>
      <c r="J4552" s="415" t="s">
        <v>216</v>
      </c>
      <c r="K4552" s="416">
        <v>4.54</v>
      </c>
      <c r="L4552" s="415" t="s">
        <v>217</v>
      </c>
    </row>
    <row r="4553" spans="1:12" x14ac:dyDescent="0.25">
      <c r="A4553" s="415" t="s">
        <v>2600</v>
      </c>
      <c r="B4553" s="415" t="s">
        <v>2601</v>
      </c>
      <c r="C4553" s="415" t="s">
        <v>2115</v>
      </c>
      <c r="D4553" s="415" t="s">
        <v>2794</v>
      </c>
      <c r="E4553" s="416" t="s">
        <v>155</v>
      </c>
      <c r="F4553" s="415" t="s">
        <v>155</v>
      </c>
      <c r="G4553" s="415">
        <v>96686</v>
      </c>
      <c r="H4553" s="415" t="s">
        <v>3486</v>
      </c>
      <c r="I4553" s="415" t="s">
        <v>25</v>
      </c>
      <c r="J4553" s="415" t="s">
        <v>216</v>
      </c>
      <c r="K4553" s="416">
        <v>7.83</v>
      </c>
      <c r="L4553" s="415" t="s">
        <v>217</v>
      </c>
    </row>
    <row r="4554" spans="1:12" x14ac:dyDescent="0.25">
      <c r="A4554" s="415" t="s">
        <v>2600</v>
      </c>
      <c r="B4554" s="415" t="s">
        <v>2601</v>
      </c>
      <c r="C4554" s="415" t="s">
        <v>2115</v>
      </c>
      <c r="D4554" s="415" t="s">
        <v>2794</v>
      </c>
      <c r="E4554" s="416" t="s">
        <v>155</v>
      </c>
      <c r="F4554" s="415" t="s">
        <v>155</v>
      </c>
      <c r="G4554" s="415">
        <v>96687</v>
      </c>
      <c r="H4554" s="415" t="s">
        <v>3487</v>
      </c>
      <c r="I4554" s="415" t="s">
        <v>25</v>
      </c>
      <c r="J4554" s="415" t="s">
        <v>216</v>
      </c>
      <c r="K4554" s="416">
        <v>7.76</v>
      </c>
      <c r="L4554" s="415" t="s">
        <v>217</v>
      </c>
    </row>
    <row r="4555" spans="1:12" x14ac:dyDescent="0.25">
      <c r="A4555" s="415" t="s">
        <v>2600</v>
      </c>
      <c r="B4555" s="415" t="s">
        <v>2601</v>
      </c>
      <c r="C4555" s="415" t="s">
        <v>2115</v>
      </c>
      <c r="D4555" s="415" t="s">
        <v>2794</v>
      </c>
      <c r="E4555" s="416" t="s">
        <v>155</v>
      </c>
      <c r="F4555" s="415" t="s">
        <v>155</v>
      </c>
      <c r="G4555" s="415">
        <v>96688</v>
      </c>
      <c r="H4555" s="415" t="s">
        <v>3488</v>
      </c>
      <c r="I4555" s="415" t="s">
        <v>25</v>
      </c>
      <c r="J4555" s="415" t="s">
        <v>216</v>
      </c>
      <c r="K4555" s="416">
        <v>13.85</v>
      </c>
      <c r="L4555" s="415" t="s">
        <v>217</v>
      </c>
    </row>
    <row r="4556" spans="1:12" x14ac:dyDescent="0.25">
      <c r="A4556" s="415" t="s">
        <v>2600</v>
      </c>
      <c r="B4556" s="415" t="s">
        <v>2601</v>
      </c>
      <c r="C4556" s="415" t="s">
        <v>2115</v>
      </c>
      <c r="D4556" s="415" t="s">
        <v>2794</v>
      </c>
      <c r="E4556" s="416" t="s">
        <v>155</v>
      </c>
      <c r="F4556" s="415" t="s">
        <v>155</v>
      </c>
      <c r="G4556" s="415">
        <v>96689</v>
      </c>
      <c r="H4556" s="415" t="s">
        <v>3489</v>
      </c>
      <c r="I4556" s="415" t="s">
        <v>25</v>
      </c>
      <c r="J4556" s="415" t="s">
        <v>216</v>
      </c>
      <c r="K4556" s="416">
        <v>13.14</v>
      </c>
      <c r="L4556" s="415" t="s">
        <v>217</v>
      </c>
    </row>
    <row r="4557" spans="1:12" x14ac:dyDescent="0.25">
      <c r="A4557" s="415" t="s">
        <v>2600</v>
      </c>
      <c r="B4557" s="415" t="s">
        <v>2601</v>
      </c>
      <c r="C4557" s="415" t="s">
        <v>2115</v>
      </c>
      <c r="D4557" s="415" t="s">
        <v>2794</v>
      </c>
      <c r="E4557" s="416" t="s">
        <v>155</v>
      </c>
      <c r="F4557" s="415" t="s">
        <v>155</v>
      </c>
      <c r="G4557" s="415">
        <v>96690</v>
      </c>
      <c r="H4557" s="415" t="s">
        <v>3490</v>
      </c>
      <c r="I4557" s="415" t="s">
        <v>25</v>
      </c>
      <c r="J4557" s="415" t="s">
        <v>216</v>
      </c>
      <c r="K4557" s="416">
        <v>26.6</v>
      </c>
      <c r="L4557" s="415" t="s">
        <v>217</v>
      </c>
    </row>
    <row r="4558" spans="1:12" x14ac:dyDescent="0.25">
      <c r="A4558" s="415" t="s">
        <v>2600</v>
      </c>
      <c r="B4558" s="415" t="s">
        <v>2601</v>
      </c>
      <c r="C4558" s="415" t="s">
        <v>2115</v>
      </c>
      <c r="D4558" s="415" t="s">
        <v>2794</v>
      </c>
      <c r="E4558" s="416" t="s">
        <v>155</v>
      </c>
      <c r="F4558" s="415" t="s">
        <v>155</v>
      </c>
      <c r="G4558" s="415">
        <v>96691</v>
      </c>
      <c r="H4558" s="415" t="s">
        <v>3491</v>
      </c>
      <c r="I4558" s="415" t="s">
        <v>25</v>
      </c>
      <c r="J4558" s="415" t="s">
        <v>216</v>
      </c>
      <c r="K4558" s="416">
        <v>27.58</v>
      </c>
      <c r="L4558" s="415" t="s">
        <v>217</v>
      </c>
    </row>
    <row r="4559" spans="1:12" x14ac:dyDescent="0.25">
      <c r="A4559" s="415" t="s">
        <v>2600</v>
      </c>
      <c r="B4559" s="415" t="s">
        <v>2601</v>
      </c>
      <c r="C4559" s="415" t="s">
        <v>2115</v>
      </c>
      <c r="D4559" s="415" t="s">
        <v>2794</v>
      </c>
      <c r="E4559" s="416" t="s">
        <v>155</v>
      </c>
      <c r="F4559" s="415" t="s">
        <v>155</v>
      </c>
      <c r="G4559" s="415">
        <v>96692</v>
      </c>
      <c r="H4559" s="415" t="s">
        <v>3492</v>
      </c>
      <c r="I4559" s="415" t="s">
        <v>25</v>
      </c>
      <c r="J4559" s="415" t="s">
        <v>216</v>
      </c>
      <c r="K4559" s="416">
        <v>40.130000000000003</v>
      </c>
      <c r="L4559" s="415" t="s">
        <v>217</v>
      </c>
    </row>
    <row r="4560" spans="1:12" x14ac:dyDescent="0.25">
      <c r="A4560" s="415" t="s">
        <v>2600</v>
      </c>
      <c r="B4560" s="415" t="s">
        <v>2601</v>
      </c>
      <c r="C4560" s="415" t="s">
        <v>2115</v>
      </c>
      <c r="D4560" s="415" t="s">
        <v>2794</v>
      </c>
      <c r="E4560" s="416" t="s">
        <v>155</v>
      </c>
      <c r="F4560" s="415" t="s">
        <v>155</v>
      </c>
      <c r="G4560" s="415">
        <v>96693</v>
      </c>
      <c r="H4560" s="415" t="s">
        <v>3493</v>
      </c>
      <c r="I4560" s="415" t="s">
        <v>25</v>
      </c>
      <c r="J4560" s="415" t="s">
        <v>216</v>
      </c>
      <c r="K4560" s="416">
        <v>37.72</v>
      </c>
      <c r="L4560" s="415" t="s">
        <v>217</v>
      </c>
    </row>
    <row r="4561" spans="1:12" x14ac:dyDescent="0.25">
      <c r="A4561" s="415" t="s">
        <v>2600</v>
      </c>
      <c r="B4561" s="415" t="s">
        <v>2601</v>
      </c>
      <c r="C4561" s="415" t="s">
        <v>2115</v>
      </c>
      <c r="D4561" s="415" t="s">
        <v>2794</v>
      </c>
      <c r="E4561" s="416" t="s">
        <v>155</v>
      </c>
      <c r="F4561" s="415" t="s">
        <v>155</v>
      </c>
      <c r="G4561" s="415">
        <v>96694</v>
      </c>
      <c r="H4561" s="415" t="s">
        <v>3494</v>
      </c>
      <c r="I4561" s="415" t="s">
        <v>25</v>
      </c>
      <c r="J4561" s="415" t="s">
        <v>216</v>
      </c>
      <c r="K4561" s="416">
        <v>92.4</v>
      </c>
      <c r="L4561" s="415" t="s">
        <v>217</v>
      </c>
    </row>
    <row r="4562" spans="1:12" x14ac:dyDescent="0.25">
      <c r="A4562" s="415" t="s">
        <v>2600</v>
      </c>
      <c r="B4562" s="415" t="s">
        <v>2601</v>
      </c>
      <c r="C4562" s="415" t="s">
        <v>2115</v>
      </c>
      <c r="D4562" s="415" t="s">
        <v>2794</v>
      </c>
      <c r="E4562" s="416" t="s">
        <v>155</v>
      </c>
      <c r="F4562" s="415" t="s">
        <v>155</v>
      </c>
      <c r="G4562" s="415">
        <v>96695</v>
      </c>
      <c r="H4562" s="415" t="s">
        <v>3495</v>
      </c>
      <c r="I4562" s="415" t="s">
        <v>25</v>
      </c>
      <c r="J4562" s="415" t="s">
        <v>216</v>
      </c>
      <c r="K4562" s="416">
        <v>89.57</v>
      </c>
      <c r="L4562" s="415" t="s">
        <v>217</v>
      </c>
    </row>
    <row r="4563" spans="1:12" x14ac:dyDescent="0.25">
      <c r="A4563" s="415" t="s">
        <v>2600</v>
      </c>
      <c r="B4563" s="415" t="s">
        <v>2601</v>
      </c>
      <c r="C4563" s="415" t="s">
        <v>2115</v>
      </c>
      <c r="D4563" s="415" t="s">
        <v>2794</v>
      </c>
      <c r="E4563" s="416" t="s">
        <v>155</v>
      </c>
      <c r="F4563" s="415" t="s">
        <v>155</v>
      </c>
      <c r="G4563" s="415">
        <v>96696</v>
      </c>
      <c r="H4563" s="415" t="s">
        <v>3496</v>
      </c>
      <c r="I4563" s="415" t="s">
        <v>25</v>
      </c>
      <c r="J4563" s="415" t="s">
        <v>216</v>
      </c>
      <c r="K4563" s="416">
        <v>139.72</v>
      </c>
      <c r="L4563" s="415" t="s">
        <v>217</v>
      </c>
    </row>
    <row r="4564" spans="1:12" x14ac:dyDescent="0.25">
      <c r="A4564" s="415" t="s">
        <v>2600</v>
      </c>
      <c r="B4564" s="415" t="s">
        <v>2601</v>
      </c>
      <c r="C4564" s="415" t="s">
        <v>2115</v>
      </c>
      <c r="D4564" s="415" t="s">
        <v>2794</v>
      </c>
      <c r="E4564" s="416" t="s">
        <v>155</v>
      </c>
      <c r="F4564" s="415" t="s">
        <v>155</v>
      </c>
      <c r="G4564" s="415">
        <v>96697</v>
      </c>
      <c r="H4564" s="415" t="s">
        <v>3497</v>
      </c>
      <c r="I4564" s="415" t="s">
        <v>25</v>
      </c>
      <c r="J4564" s="415" t="s">
        <v>216</v>
      </c>
      <c r="K4564" s="416">
        <v>209.21</v>
      </c>
      <c r="L4564" s="415" t="s">
        <v>217</v>
      </c>
    </row>
    <row r="4565" spans="1:12" x14ac:dyDescent="0.25">
      <c r="A4565" s="415" t="s">
        <v>2600</v>
      </c>
      <c r="B4565" s="415" t="s">
        <v>2601</v>
      </c>
      <c r="C4565" s="415" t="s">
        <v>2115</v>
      </c>
      <c r="D4565" s="415" t="s">
        <v>2794</v>
      </c>
      <c r="E4565" s="416" t="s">
        <v>155</v>
      </c>
      <c r="F4565" s="415" t="s">
        <v>155</v>
      </c>
      <c r="G4565" s="415">
        <v>96698</v>
      </c>
      <c r="H4565" s="415" t="s">
        <v>3498</v>
      </c>
      <c r="I4565" s="415" t="s">
        <v>25</v>
      </c>
      <c r="J4565" s="415" t="s">
        <v>216</v>
      </c>
      <c r="K4565" s="416">
        <v>4.03</v>
      </c>
      <c r="L4565" s="415" t="s">
        <v>217</v>
      </c>
    </row>
    <row r="4566" spans="1:12" x14ac:dyDescent="0.25">
      <c r="A4566" s="415" t="s">
        <v>2600</v>
      </c>
      <c r="B4566" s="415" t="s">
        <v>2601</v>
      </c>
      <c r="C4566" s="415" t="s">
        <v>2115</v>
      </c>
      <c r="D4566" s="415" t="s">
        <v>2794</v>
      </c>
      <c r="E4566" s="416" t="s">
        <v>155</v>
      </c>
      <c r="F4566" s="415" t="s">
        <v>155</v>
      </c>
      <c r="G4566" s="415">
        <v>96699</v>
      </c>
      <c r="H4566" s="415" t="s">
        <v>3499</v>
      </c>
      <c r="I4566" s="415" t="s">
        <v>25</v>
      </c>
      <c r="J4566" s="415" t="s">
        <v>216</v>
      </c>
      <c r="K4566" s="416">
        <v>22.35</v>
      </c>
      <c r="L4566" s="415" t="s">
        <v>217</v>
      </c>
    </row>
    <row r="4567" spans="1:12" x14ac:dyDescent="0.25">
      <c r="A4567" s="415" t="s">
        <v>2600</v>
      </c>
      <c r="B4567" s="415" t="s">
        <v>2601</v>
      </c>
      <c r="C4567" s="415" t="s">
        <v>2115</v>
      </c>
      <c r="D4567" s="415" t="s">
        <v>2794</v>
      </c>
      <c r="E4567" s="416" t="s">
        <v>155</v>
      </c>
      <c r="F4567" s="415" t="s">
        <v>155</v>
      </c>
      <c r="G4567" s="415">
        <v>96700</v>
      </c>
      <c r="H4567" s="415" t="s">
        <v>3500</v>
      </c>
      <c r="I4567" s="415" t="s">
        <v>25</v>
      </c>
      <c r="J4567" s="415" t="s">
        <v>216</v>
      </c>
      <c r="K4567" s="416">
        <v>15.8</v>
      </c>
      <c r="L4567" s="415" t="s">
        <v>217</v>
      </c>
    </row>
    <row r="4568" spans="1:12" x14ac:dyDescent="0.25">
      <c r="A4568" s="415" t="s">
        <v>2600</v>
      </c>
      <c r="B4568" s="415" t="s">
        <v>2601</v>
      </c>
      <c r="C4568" s="415" t="s">
        <v>2115</v>
      </c>
      <c r="D4568" s="415" t="s">
        <v>2794</v>
      </c>
      <c r="E4568" s="416" t="s">
        <v>155</v>
      </c>
      <c r="F4568" s="415" t="s">
        <v>155</v>
      </c>
      <c r="G4568" s="415">
        <v>96701</v>
      </c>
      <c r="H4568" s="415" t="s">
        <v>3501</v>
      </c>
      <c r="I4568" s="415" t="s">
        <v>25</v>
      </c>
      <c r="J4568" s="415" t="s">
        <v>216</v>
      </c>
      <c r="K4568" s="416">
        <v>5.45</v>
      </c>
      <c r="L4568" s="415" t="s">
        <v>217</v>
      </c>
    </row>
    <row r="4569" spans="1:12" x14ac:dyDescent="0.25">
      <c r="A4569" s="415" t="s">
        <v>2600</v>
      </c>
      <c r="B4569" s="415" t="s">
        <v>2601</v>
      </c>
      <c r="C4569" s="415" t="s">
        <v>2115</v>
      </c>
      <c r="D4569" s="415" t="s">
        <v>2794</v>
      </c>
      <c r="E4569" s="416" t="s">
        <v>155</v>
      </c>
      <c r="F4569" s="415" t="s">
        <v>155</v>
      </c>
      <c r="G4569" s="415">
        <v>96702</v>
      </c>
      <c r="H4569" s="415" t="s">
        <v>3502</v>
      </c>
      <c r="I4569" s="415" t="s">
        <v>25</v>
      </c>
      <c r="J4569" s="415" t="s">
        <v>216</v>
      </c>
      <c r="K4569" s="416">
        <v>5.79</v>
      </c>
      <c r="L4569" s="415" t="s">
        <v>217</v>
      </c>
    </row>
    <row r="4570" spans="1:12" x14ac:dyDescent="0.25">
      <c r="A4570" s="415" t="s">
        <v>2600</v>
      </c>
      <c r="B4570" s="415" t="s">
        <v>2601</v>
      </c>
      <c r="C4570" s="415" t="s">
        <v>2115</v>
      </c>
      <c r="D4570" s="415" t="s">
        <v>2794</v>
      </c>
      <c r="E4570" s="416" t="s">
        <v>155</v>
      </c>
      <c r="F4570" s="415" t="s">
        <v>155</v>
      </c>
      <c r="G4570" s="415">
        <v>96703</v>
      </c>
      <c r="H4570" s="415" t="s">
        <v>3503</v>
      </c>
      <c r="I4570" s="415" t="s">
        <v>25</v>
      </c>
      <c r="J4570" s="415" t="s">
        <v>216</v>
      </c>
      <c r="K4570" s="416">
        <v>12.12</v>
      </c>
      <c r="L4570" s="415" t="s">
        <v>217</v>
      </c>
    </row>
    <row r="4571" spans="1:12" x14ac:dyDescent="0.25">
      <c r="A4571" s="415" t="s">
        <v>2600</v>
      </c>
      <c r="B4571" s="415" t="s">
        <v>2601</v>
      </c>
      <c r="C4571" s="415" t="s">
        <v>2115</v>
      </c>
      <c r="D4571" s="415" t="s">
        <v>2794</v>
      </c>
      <c r="E4571" s="416" t="s">
        <v>155</v>
      </c>
      <c r="F4571" s="415" t="s">
        <v>155</v>
      </c>
      <c r="G4571" s="415">
        <v>96704</v>
      </c>
      <c r="H4571" s="415" t="s">
        <v>3504</v>
      </c>
      <c r="I4571" s="415" t="s">
        <v>25</v>
      </c>
      <c r="J4571" s="415" t="s">
        <v>216</v>
      </c>
      <c r="K4571" s="416">
        <v>14.27</v>
      </c>
      <c r="L4571" s="415" t="s">
        <v>217</v>
      </c>
    </row>
    <row r="4572" spans="1:12" x14ac:dyDescent="0.25">
      <c r="A4572" s="415" t="s">
        <v>2600</v>
      </c>
      <c r="B4572" s="415" t="s">
        <v>2601</v>
      </c>
      <c r="C4572" s="415" t="s">
        <v>2115</v>
      </c>
      <c r="D4572" s="415" t="s">
        <v>2794</v>
      </c>
      <c r="E4572" s="416" t="s">
        <v>155</v>
      </c>
      <c r="F4572" s="415" t="s">
        <v>155</v>
      </c>
      <c r="G4572" s="415">
        <v>96705</v>
      </c>
      <c r="H4572" s="415" t="s">
        <v>3505</v>
      </c>
      <c r="I4572" s="415" t="s">
        <v>25</v>
      </c>
      <c r="J4572" s="415" t="s">
        <v>216</v>
      </c>
      <c r="K4572" s="416">
        <v>18.27</v>
      </c>
      <c r="L4572" s="415" t="s">
        <v>217</v>
      </c>
    </row>
    <row r="4573" spans="1:12" x14ac:dyDescent="0.25">
      <c r="A4573" s="415" t="s">
        <v>2600</v>
      </c>
      <c r="B4573" s="415" t="s">
        <v>2601</v>
      </c>
      <c r="C4573" s="415" t="s">
        <v>2115</v>
      </c>
      <c r="D4573" s="415" t="s">
        <v>2794</v>
      </c>
      <c r="E4573" s="416" t="s">
        <v>155</v>
      </c>
      <c r="F4573" s="415" t="s">
        <v>155</v>
      </c>
      <c r="G4573" s="415">
        <v>96706</v>
      </c>
      <c r="H4573" s="415" t="s">
        <v>3506</v>
      </c>
      <c r="I4573" s="415" t="s">
        <v>25</v>
      </c>
      <c r="J4573" s="415" t="s">
        <v>216</v>
      </c>
      <c r="K4573" s="416">
        <v>27.37</v>
      </c>
      <c r="L4573" s="415" t="s">
        <v>217</v>
      </c>
    </row>
    <row r="4574" spans="1:12" x14ac:dyDescent="0.25">
      <c r="A4574" s="415" t="s">
        <v>2600</v>
      </c>
      <c r="B4574" s="415" t="s">
        <v>2601</v>
      </c>
      <c r="C4574" s="415" t="s">
        <v>2115</v>
      </c>
      <c r="D4574" s="415" t="s">
        <v>2794</v>
      </c>
      <c r="E4574" s="416" t="s">
        <v>155</v>
      </c>
      <c r="F4574" s="415" t="s">
        <v>155</v>
      </c>
      <c r="G4574" s="415">
        <v>96707</v>
      </c>
      <c r="H4574" s="415" t="s">
        <v>3507</v>
      </c>
      <c r="I4574" s="415" t="s">
        <v>25</v>
      </c>
      <c r="J4574" s="415" t="s">
        <v>216</v>
      </c>
      <c r="K4574" s="416">
        <v>59.2</v>
      </c>
      <c r="L4574" s="415" t="s">
        <v>217</v>
      </c>
    </row>
    <row r="4575" spans="1:12" x14ac:dyDescent="0.25">
      <c r="A4575" s="415" t="s">
        <v>2600</v>
      </c>
      <c r="B4575" s="415" t="s">
        <v>2601</v>
      </c>
      <c r="C4575" s="415" t="s">
        <v>2115</v>
      </c>
      <c r="D4575" s="415" t="s">
        <v>2794</v>
      </c>
      <c r="E4575" s="416" t="s">
        <v>155</v>
      </c>
      <c r="F4575" s="415" t="s">
        <v>155</v>
      </c>
      <c r="G4575" s="415">
        <v>96708</v>
      </c>
      <c r="H4575" s="415" t="s">
        <v>3508</v>
      </c>
      <c r="I4575" s="415" t="s">
        <v>25</v>
      </c>
      <c r="J4575" s="415" t="s">
        <v>216</v>
      </c>
      <c r="K4575" s="416">
        <v>94.12</v>
      </c>
      <c r="L4575" s="415" t="s">
        <v>217</v>
      </c>
    </row>
    <row r="4576" spans="1:12" x14ac:dyDescent="0.25">
      <c r="A4576" s="415" t="s">
        <v>2600</v>
      </c>
      <c r="B4576" s="415" t="s">
        <v>2601</v>
      </c>
      <c r="C4576" s="415" t="s">
        <v>2115</v>
      </c>
      <c r="D4576" s="415" t="s">
        <v>2794</v>
      </c>
      <c r="E4576" s="416" t="s">
        <v>155</v>
      </c>
      <c r="F4576" s="415" t="s">
        <v>155</v>
      </c>
      <c r="G4576" s="415">
        <v>96709</v>
      </c>
      <c r="H4576" s="415" t="s">
        <v>3509</v>
      </c>
      <c r="I4576" s="415" t="s">
        <v>25</v>
      </c>
      <c r="J4576" s="415" t="s">
        <v>216</v>
      </c>
      <c r="K4576" s="416">
        <v>149.36000000000001</v>
      </c>
      <c r="L4576" s="415" t="s">
        <v>217</v>
      </c>
    </row>
    <row r="4577" spans="1:12" x14ac:dyDescent="0.25">
      <c r="A4577" s="415" t="s">
        <v>2600</v>
      </c>
      <c r="B4577" s="415" t="s">
        <v>2601</v>
      </c>
      <c r="C4577" s="415" t="s">
        <v>2115</v>
      </c>
      <c r="D4577" s="415" t="s">
        <v>2794</v>
      </c>
      <c r="E4577" s="416" t="s">
        <v>155</v>
      </c>
      <c r="F4577" s="415" t="s">
        <v>155</v>
      </c>
      <c r="G4577" s="415">
        <v>96710</v>
      </c>
      <c r="H4577" s="415" t="s">
        <v>3510</v>
      </c>
      <c r="I4577" s="415" t="s">
        <v>25</v>
      </c>
      <c r="J4577" s="415" t="s">
        <v>216</v>
      </c>
      <c r="K4577" s="416">
        <v>6.76</v>
      </c>
      <c r="L4577" s="415" t="s">
        <v>217</v>
      </c>
    </row>
    <row r="4578" spans="1:12" x14ac:dyDescent="0.25">
      <c r="A4578" s="415" t="s">
        <v>2600</v>
      </c>
      <c r="B4578" s="415" t="s">
        <v>2601</v>
      </c>
      <c r="C4578" s="415" t="s">
        <v>2115</v>
      </c>
      <c r="D4578" s="415" t="s">
        <v>2794</v>
      </c>
      <c r="E4578" s="416" t="s">
        <v>155</v>
      </c>
      <c r="F4578" s="415" t="s">
        <v>155</v>
      </c>
      <c r="G4578" s="415">
        <v>96711</v>
      </c>
      <c r="H4578" s="415" t="s">
        <v>3511</v>
      </c>
      <c r="I4578" s="415" t="s">
        <v>25</v>
      </c>
      <c r="J4578" s="415" t="s">
        <v>216</v>
      </c>
      <c r="K4578" s="416">
        <v>10.64</v>
      </c>
      <c r="L4578" s="415" t="s">
        <v>217</v>
      </c>
    </row>
    <row r="4579" spans="1:12" x14ac:dyDescent="0.25">
      <c r="A4579" s="415" t="s">
        <v>2600</v>
      </c>
      <c r="B4579" s="415" t="s">
        <v>2601</v>
      </c>
      <c r="C4579" s="415" t="s">
        <v>2115</v>
      </c>
      <c r="D4579" s="415" t="s">
        <v>2794</v>
      </c>
      <c r="E4579" s="416" t="s">
        <v>155</v>
      </c>
      <c r="F4579" s="415" t="s">
        <v>155</v>
      </c>
      <c r="G4579" s="415">
        <v>96712</v>
      </c>
      <c r="H4579" s="415" t="s">
        <v>3512</v>
      </c>
      <c r="I4579" s="415" t="s">
        <v>25</v>
      </c>
      <c r="J4579" s="415" t="s">
        <v>216</v>
      </c>
      <c r="K4579" s="416">
        <v>21.39</v>
      </c>
      <c r="L4579" s="415" t="s">
        <v>217</v>
      </c>
    </row>
    <row r="4580" spans="1:12" x14ac:dyDescent="0.25">
      <c r="A4580" s="415" t="s">
        <v>2600</v>
      </c>
      <c r="B4580" s="415" t="s">
        <v>2601</v>
      </c>
      <c r="C4580" s="415" t="s">
        <v>2115</v>
      </c>
      <c r="D4580" s="415" t="s">
        <v>2794</v>
      </c>
      <c r="E4580" s="416" t="s">
        <v>155</v>
      </c>
      <c r="F4580" s="415" t="s">
        <v>155</v>
      </c>
      <c r="G4580" s="415">
        <v>96713</v>
      </c>
      <c r="H4580" s="415" t="s">
        <v>3513</v>
      </c>
      <c r="I4580" s="415" t="s">
        <v>25</v>
      </c>
      <c r="J4580" s="415" t="s">
        <v>216</v>
      </c>
      <c r="K4580" s="416">
        <v>29.38</v>
      </c>
      <c r="L4580" s="415" t="s">
        <v>217</v>
      </c>
    </row>
    <row r="4581" spans="1:12" x14ac:dyDescent="0.25">
      <c r="A4581" s="415" t="s">
        <v>2600</v>
      </c>
      <c r="B4581" s="415" t="s">
        <v>2601</v>
      </c>
      <c r="C4581" s="415" t="s">
        <v>2115</v>
      </c>
      <c r="D4581" s="415" t="s">
        <v>2794</v>
      </c>
      <c r="E4581" s="416" t="s">
        <v>155</v>
      </c>
      <c r="F4581" s="415" t="s">
        <v>155</v>
      </c>
      <c r="G4581" s="415">
        <v>96714</v>
      </c>
      <c r="H4581" s="415" t="s">
        <v>3514</v>
      </c>
      <c r="I4581" s="415" t="s">
        <v>25</v>
      </c>
      <c r="J4581" s="415" t="s">
        <v>216</v>
      </c>
      <c r="K4581" s="416">
        <v>50.25</v>
      </c>
      <c r="L4581" s="415" t="s">
        <v>217</v>
      </c>
    </row>
    <row r="4582" spans="1:12" x14ac:dyDescent="0.25">
      <c r="A4582" s="415" t="s">
        <v>2600</v>
      </c>
      <c r="B4582" s="415" t="s">
        <v>2601</v>
      </c>
      <c r="C4582" s="415" t="s">
        <v>2115</v>
      </c>
      <c r="D4582" s="415" t="s">
        <v>2794</v>
      </c>
      <c r="E4582" s="416" t="s">
        <v>155</v>
      </c>
      <c r="F4582" s="415" t="s">
        <v>155</v>
      </c>
      <c r="G4582" s="415">
        <v>96715</v>
      </c>
      <c r="H4582" s="415" t="s">
        <v>3515</v>
      </c>
      <c r="I4582" s="415" t="s">
        <v>25</v>
      </c>
      <c r="J4582" s="415" t="s">
        <v>216</v>
      </c>
      <c r="K4582" s="416">
        <v>97.63</v>
      </c>
      <c r="L4582" s="415" t="s">
        <v>217</v>
      </c>
    </row>
    <row r="4583" spans="1:12" x14ac:dyDescent="0.25">
      <c r="A4583" s="415" t="s">
        <v>2600</v>
      </c>
      <c r="B4583" s="415" t="s">
        <v>2601</v>
      </c>
      <c r="C4583" s="415" t="s">
        <v>2115</v>
      </c>
      <c r="D4583" s="415" t="s">
        <v>2794</v>
      </c>
      <c r="E4583" s="416" t="s">
        <v>155</v>
      </c>
      <c r="F4583" s="415" t="s">
        <v>155</v>
      </c>
      <c r="G4583" s="415">
        <v>96716</v>
      </c>
      <c r="H4583" s="415" t="s">
        <v>3516</v>
      </c>
      <c r="I4583" s="415" t="s">
        <v>25</v>
      </c>
      <c r="J4583" s="415" t="s">
        <v>216</v>
      </c>
      <c r="K4583" s="416">
        <v>147.38999999999999</v>
      </c>
      <c r="L4583" s="415" t="s">
        <v>217</v>
      </c>
    </row>
    <row r="4584" spans="1:12" x14ac:dyDescent="0.25">
      <c r="A4584" s="415" t="s">
        <v>2600</v>
      </c>
      <c r="B4584" s="415" t="s">
        <v>2601</v>
      </c>
      <c r="C4584" s="415" t="s">
        <v>2115</v>
      </c>
      <c r="D4584" s="415" t="s">
        <v>2794</v>
      </c>
      <c r="E4584" s="416" t="s">
        <v>155</v>
      </c>
      <c r="F4584" s="415" t="s">
        <v>155</v>
      </c>
      <c r="G4584" s="415">
        <v>96717</v>
      </c>
      <c r="H4584" s="415" t="s">
        <v>3517</v>
      </c>
      <c r="I4584" s="415" t="s">
        <v>25</v>
      </c>
      <c r="J4584" s="415" t="s">
        <v>216</v>
      </c>
      <c r="K4584" s="416">
        <v>233.34</v>
      </c>
      <c r="L4584" s="415" t="s">
        <v>217</v>
      </c>
    </row>
    <row r="4585" spans="1:12" x14ac:dyDescent="0.25">
      <c r="A4585" s="415" t="s">
        <v>2600</v>
      </c>
      <c r="B4585" s="415" t="s">
        <v>2601</v>
      </c>
      <c r="C4585" s="415" t="s">
        <v>2115</v>
      </c>
      <c r="D4585" s="415" t="s">
        <v>2794</v>
      </c>
      <c r="E4585" s="416" t="s">
        <v>155</v>
      </c>
      <c r="F4585" s="415" t="s">
        <v>155</v>
      </c>
      <c r="G4585" s="415">
        <v>96736</v>
      </c>
      <c r="H4585" s="415" t="s">
        <v>3518</v>
      </c>
      <c r="I4585" s="415" t="s">
        <v>25</v>
      </c>
      <c r="J4585" s="415" t="s">
        <v>216</v>
      </c>
      <c r="K4585" s="416">
        <v>4.99</v>
      </c>
      <c r="L4585" s="415" t="s">
        <v>217</v>
      </c>
    </row>
    <row r="4586" spans="1:12" x14ac:dyDescent="0.25">
      <c r="A4586" s="415" t="s">
        <v>2600</v>
      </c>
      <c r="B4586" s="415" t="s">
        <v>2601</v>
      </c>
      <c r="C4586" s="415" t="s">
        <v>2115</v>
      </c>
      <c r="D4586" s="415" t="s">
        <v>2794</v>
      </c>
      <c r="E4586" s="416" t="s">
        <v>155</v>
      </c>
      <c r="F4586" s="415" t="s">
        <v>155</v>
      </c>
      <c r="G4586" s="415">
        <v>96737</v>
      </c>
      <c r="H4586" s="415" t="s">
        <v>3519</v>
      </c>
      <c r="I4586" s="415" t="s">
        <v>25</v>
      </c>
      <c r="J4586" s="415" t="s">
        <v>216</v>
      </c>
      <c r="K4586" s="416">
        <v>5.99</v>
      </c>
      <c r="L4586" s="415" t="s">
        <v>217</v>
      </c>
    </row>
    <row r="4587" spans="1:12" x14ac:dyDescent="0.25">
      <c r="A4587" s="415" t="s">
        <v>2600</v>
      </c>
      <c r="B4587" s="415" t="s">
        <v>2601</v>
      </c>
      <c r="C4587" s="415" t="s">
        <v>2115</v>
      </c>
      <c r="D4587" s="415" t="s">
        <v>2794</v>
      </c>
      <c r="E4587" s="416" t="s">
        <v>155</v>
      </c>
      <c r="F4587" s="415" t="s">
        <v>155</v>
      </c>
      <c r="G4587" s="415">
        <v>96738</v>
      </c>
      <c r="H4587" s="415" t="s">
        <v>3520</v>
      </c>
      <c r="I4587" s="415" t="s">
        <v>25</v>
      </c>
      <c r="J4587" s="415" t="s">
        <v>216</v>
      </c>
      <c r="K4587" s="416">
        <v>24.31</v>
      </c>
      <c r="L4587" s="415" t="s">
        <v>217</v>
      </c>
    </row>
    <row r="4588" spans="1:12" x14ac:dyDescent="0.25">
      <c r="A4588" s="415" t="s">
        <v>2600</v>
      </c>
      <c r="B4588" s="415" t="s">
        <v>2601</v>
      </c>
      <c r="C4588" s="415" t="s">
        <v>2115</v>
      </c>
      <c r="D4588" s="415" t="s">
        <v>2794</v>
      </c>
      <c r="E4588" s="416" t="s">
        <v>155</v>
      </c>
      <c r="F4588" s="415" t="s">
        <v>155</v>
      </c>
      <c r="G4588" s="415">
        <v>96739</v>
      </c>
      <c r="H4588" s="415" t="s">
        <v>3521</v>
      </c>
      <c r="I4588" s="415" t="s">
        <v>25</v>
      </c>
      <c r="J4588" s="415" t="s">
        <v>216</v>
      </c>
      <c r="K4588" s="416">
        <v>7.76</v>
      </c>
      <c r="L4588" s="415" t="s">
        <v>217</v>
      </c>
    </row>
    <row r="4589" spans="1:12" x14ac:dyDescent="0.25">
      <c r="A4589" s="415" t="s">
        <v>2600</v>
      </c>
      <c r="B4589" s="415" t="s">
        <v>2601</v>
      </c>
      <c r="C4589" s="415" t="s">
        <v>2115</v>
      </c>
      <c r="D4589" s="415" t="s">
        <v>2794</v>
      </c>
      <c r="E4589" s="416" t="s">
        <v>155</v>
      </c>
      <c r="F4589" s="415" t="s">
        <v>155</v>
      </c>
      <c r="G4589" s="415">
        <v>96740</v>
      </c>
      <c r="H4589" s="415" t="s">
        <v>3522</v>
      </c>
      <c r="I4589" s="415" t="s">
        <v>25</v>
      </c>
      <c r="J4589" s="415" t="s">
        <v>216</v>
      </c>
      <c r="K4589" s="416">
        <v>38.31</v>
      </c>
      <c r="L4589" s="415" t="s">
        <v>217</v>
      </c>
    </row>
    <row r="4590" spans="1:12" x14ac:dyDescent="0.25">
      <c r="A4590" s="415" t="s">
        <v>2600</v>
      </c>
      <c r="B4590" s="415" t="s">
        <v>2601</v>
      </c>
      <c r="C4590" s="415" t="s">
        <v>2115</v>
      </c>
      <c r="D4590" s="415" t="s">
        <v>2794</v>
      </c>
      <c r="E4590" s="416" t="s">
        <v>155</v>
      </c>
      <c r="F4590" s="415" t="s">
        <v>155</v>
      </c>
      <c r="G4590" s="415">
        <v>96741</v>
      </c>
      <c r="H4590" s="415" t="s">
        <v>3523</v>
      </c>
      <c r="I4590" s="415" t="s">
        <v>25</v>
      </c>
      <c r="J4590" s="415" t="s">
        <v>216</v>
      </c>
      <c r="K4590" s="416">
        <v>13.72</v>
      </c>
      <c r="L4590" s="415" t="s">
        <v>217</v>
      </c>
    </row>
    <row r="4591" spans="1:12" x14ac:dyDescent="0.25">
      <c r="A4591" s="415" t="s">
        <v>2600</v>
      </c>
      <c r="B4591" s="415" t="s">
        <v>2601</v>
      </c>
      <c r="C4591" s="415" t="s">
        <v>2115</v>
      </c>
      <c r="D4591" s="415" t="s">
        <v>2794</v>
      </c>
      <c r="E4591" s="416" t="s">
        <v>155</v>
      </c>
      <c r="F4591" s="415" t="s">
        <v>155</v>
      </c>
      <c r="G4591" s="415">
        <v>96742</v>
      </c>
      <c r="H4591" s="415" t="s">
        <v>3524</v>
      </c>
      <c r="I4591" s="415" t="s">
        <v>25</v>
      </c>
      <c r="J4591" s="415" t="s">
        <v>216</v>
      </c>
      <c r="K4591" s="416">
        <v>20.79</v>
      </c>
      <c r="L4591" s="415" t="s">
        <v>217</v>
      </c>
    </row>
    <row r="4592" spans="1:12" x14ac:dyDescent="0.25">
      <c r="A4592" s="415" t="s">
        <v>2600</v>
      </c>
      <c r="B4592" s="415" t="s">
        <v>2601</v>
      </c>
      <c r="C4592" s="415" t="s">
        <v>2115</v>
      </c>
      <c r="D4592" s="415" t="s">
        <v>2794</v>
      </c>
      <c r="E4592" s="416" t="s">
        <v>155</v>
      </c>
      <c r="F4592" s="415" t="s">
        <v>155</v>
      </c>
      <c r="G4592" s="415">
        <v>96743</v>
      </c>
      <c r="H4592" s="415" t="s">
        <v>3525</v>
      </c>
      <c r="I4592" s="415" t="s">
        <v>25</v>
      </c>
      <c r="J4592" s="415" t="s">
        <v>216</v>
      </c>
      <c r="K4592" s="416">
        <v>28.04</v>
      </c>
      <c r="L4592" s="415" t="s">
        <v>217</v>
      </c>
    </row>
    <row r="4593" spans="1:12" x14ac:dyDescent="0.25">
      <c r="A4593" s="415" t="s">
        <v>2600</v>
      </c>
      <c r="B4593" s="415" t="s">
        <v>2601</v>
      </c>
      <c r="C4593" s="415" t="s">
        <v>2115</v>
      </c>
      <c r="D4593" s="415" t="s">
        <v>2794</v>
      </c>
      <c r="E4593" s="416" t="s">
        <v>155</v>
      </c>
      <c r="F4593" s="415" t="s">
        <v>155</v>
      </c>
      <c r="G4593" s="415">
        <v>96744</v>
      </c>
      <c r="H4593" s="415" t="s">
        <v>3526</v>
      </c>
      <c r="I4593" s="415" t="s">
        <v>25</v>
      </c>
      <c r="J4593" s="415" t="s">
        <v>216</v>
      </c>
      <c r="K4593" s="416">
        <v>61.69</v>
      </c>
      <c r="L4593" s="415" t="s">
        <v>217</v>
      </c>
    </row>
    <row r="4594" spans="1:12" x14ac:dyDescent="0.25">
      <c r="A4594" s="415" t="s">
        <v>2600</v>
      </c>
      <c r="B4594" s="415" t="s">
        <v>2601</v>
      </c>
      <c r="C4594" s="415" t="s">
        <v>2115</v>
      </c>
      <c r="D4594" s="415" t="s">
        <v>2794</v>
      </c>
      <c r="E4594" s="416" t="s">
        <v>155</v>
      </c>
      <c r="F4594" s="415" t="s">
        <v>155</v>
      </c>
      <c r="G4594" s="415">
        <v>96745</v>
      </c>
      <c r="H4594" s="415" t="s">
        <v>3527</v>
      </c>
      <c r="I4594" s="415" t="s">
        <v>25</v>
      </c>
      <c r="J4594" s="415" t="s">
        <v>216</v>
      </c>
      <c r="K4594" s="416">
        <v>93.52</v>
      </c>
      <c r="L4594" s="415" t="s">
        <v>217</v>
      </c>
    </row>
    <row r="4595" spans="1:12" x14ac:dyDescent="0.25">
      <c r="A4595" s="415" t="s">
        <v>2600</v>
      </c>
      <c r="B4595" s="415" t="s">
        <v>2601</v>
      </c>
      <c r="C4595" s="415" t="s">
        <v>2115</v>
      </c>
      <c r="D4595" s="415" t="s">
        <v>2794</v>
      </c>
      <c r="E4595" s="416" t="s">
        <v>155</v>
      </c>
      <c r="F4595" s="415" t="s">
        <v>155</v>
      </c>
      <c r="G4595" s="415">
        <v>96746</v>
      </c>
      <c r="H4595" s="415" t="s">
        <v>3528</v>
      </c>
      <c r="I4595" s="415" t="s">
        <v>25</v>
      </c>
      <c r="J4595" s="415" t="s">
        <v>216</v>
      </c>
      <c r="K4595" s="416">
        <v>149.33000000000001</v>
      </c>
      <c r="L4595" s="415" t="s">
        <v>217</v>
      </c>
    </row>
    <row r="4596" spans="1:12" x14ac:dyDescent="0.25">
      <c r="A4596" s="415" t="s">
        <v>2600</v>
      </c>
      <c r="B4596" s="415" t="s">
        <v>2601</v>
      </c>
      <c r="C4596" s="415" t="s">
        <v>2115</v>
      </c>
      <c r="D4596" s="415" t="s">
        <v>2794</v>
      </c>
      <c r="E4596" s="416" t="s">
        <v>155</v>
      </c>
      <c r="F4596" s="415" t="s">
        <v>155</v>
      </c>
      <c r="G4596" s="415">
        <v>96747</v>
      </c>
      <c r="H4596" s="415" t="s">
        <v>3529</v>
      </c>
      <c r="I4596" s="415" t="s">
        <v>25</v>
      </c>
      <c r="J4596" s="415" t="s">
        <v>216</v>
      </c>
      <c r="K4596" s="416">
        <v>6.88</v>
      </c>
      <c r="L4596" s="415" t="s">
        <v>217</v>
      </c>
    </row>
    <row r="4597" spans="1:12" x14ac:dyDescent="0.25">
      <c r="A4597" s="415" t="s">
        <v>2600</v>
      </c>
      <c r="B4597" s="415" t="s">
        <v>2601</v>
      </c>
      <c r="C4597" s="415" t="s">
        <v>2115</v>
      </c>
      <c r="D4597" s="415" t="s">
        <v>2794</v>
      </c>
      <c r="E4597" s="416" t="s">
        <v>155</v>
      </c>
      <c r="F4597" s="415" t="s">
        <v>155</v>
      </c>
      <c r="G4597" s="415">
        <v>96748</v>
      </c>
      <c r="H4597" s="415" t="s">
        <v>3530</v>
      </c>
      <c r="I4597" s="415" t="s">
        <v>25</v>
      </c>
      <c r="J4597" s="415" t="s">
        <v>216</v>
      </c>
      <c r="K4597" s="416">
        <v>8.14</v>
      </c>
      <c r="L4597" s="415" t="s">
        <v>217</v>
      </c>
    </row>
    <row r="4598" spans="1:12" x14ac:dyDescent="0.25">
      <c r="A4598" s="415" t="s">
        <v>2600</v>
      </c>
      <c r="B4598" s="415" t="s">
        <v>2601</v>
      </c>
      <c r="C4598" s="415" t="s">
        <v>2115</v>
      </c>
      <c r="D4598" s="415" t="s">
        <v>2794</v>
      </c>
      <c r="E4598" s="416" t="s">
        <v>155</v>
      </c>
      <c r="F4598" s="415" t="s">
        <v>155</v>
      </c>
      <c r="G4598" s="415">
        <v>96749</v>
      </c>
      <c r="H4598" s="415" t="s">
        <v>3531</v>
      </c>
      <c r="I4598" s="415" t="s">
        <v>25</v>
      </c>
      <c r="J4598" s="415" t="s">
        <v>216</v>
      </c>
      <c r="K4598" s="416">
        <v>11.32</v>
      </c>
      <c r="L4598" s="415" t="s">
        <v>217</v>
      </c>
    </row>
    <row r="4599" spans="1:12" x14ac:dyDescent="0.25">
      <c r="A4599" s="415" t="s">
        <v>2600</v>
      </c>
      <c r="B4599" s="415" t="s">
        <v>2601</v>
      </c>
      <c r="C4599" s="415" t="s">
        <v>2115</v>
      </c>
      <c r="D4599" s="415" t="s">
        <v>2794</v>
      </c>
      <c r="E4599" s="416" t="s">
        <v>155</v>
      </c>
      <c r="F4599" s="415" t="s">
        <v>155</v>
      </c>
      <c r="G4599" s="415">
        <v>96750</v>
      </c>
      <c r="H4599" s="415" t="s">
        <v>3532</v>
      </c>
      <c r="I4599" s="415" t="s">
        <v>25</v>
      </c>
      <c r="J4599" s="415" t="s">
        <v>216</v>
      </c>
      <c r="K4599" s="416">
        <v>16.23</v>
      </c>
      <c r="L4599" s="415" t="s">
        <v>217</v>
      </c>
    </row>
    <row r="4600" spans="1:12" x14ac:dyDescent="0.25">
      <c r="A4600" s="415" t="s">
        <v>2600</v>
      </c>
      <c r="B4600" s="415" t="s">
        <v>2601</v>
      </c>
      <c r="C4600" s="415" t="s">
        <v>2115</v>
      </c>
      <c r="D4600" s="415" t="s">
        <v>2794</v>
      </c>
      <c r="E4600" s="416" t="s">
        <v>155</v>
      </c>
      <c r="F4600" s="415" t="s">
        <v>155</v>
      </c>
      <c r="G4600" s="415">
        <v>96751</v>
      </c>
      <c r="H4600" s="415" t="s">
        <v>3533</v>
      </c>
      <c r="I4600" s="415" t="s">
        <v>25</v>
      </c>
      <c r="J4600" s="415" t="s">
        <v>216</v>
      </c>
      <c r="K4600" s="416">
        <v>30.37</v>
      </c>
      <c r="L4600" s="415" t="s">
        <v>217</v>
      </c>
    </row>
    <row r="4601" spans="1:12" x14ac:dyDescent="0.25">
      <c r="A4601" s="415" t="s">
        <v>2600</v>
      </c>
      <c r="B4601" s="415" t="s">
        <v>2601</v>
      </c>
      <c r="C4601" s="415" t="s">
        <v>2115</v>
      </c>
      <c r="D4601" s="415" t="s">
        <v>2794</v>
      </c>
      <c r="E4601" s="416" t="s">
        <v>155</v>
      </c>
      <c r="F4601" s="415" t="s">
        <v>155</v>
      </c>
      <c r="G4601" s="415">
        <v>96752</v>
      </c>
      <c r="H4601" s="415" t="s">
        <v>3534</v>
      </c>
      <c r="I4601" s="415" t="s">
        <v>25</v>
      </c>
      <c r="J4601" s="415" t="s">
        <v>216</v>
      </c>
      <c r="K4601" s="416">
        <v>41.13</v>
      </c>
      <c r="L4601" s="415" t="s">
        <v>217</v>
      </c>
    </row>
    <row r="4602" spans="1:12" x14ac:dyDescent="0.25">
      <c r="A4602" s="415" t="s">
        <v>2600</v>
      </c>
      <c r="B4602" s="415" t="s">
        <v>2601</v>
      </c>
      <c r="C4602" s="415" t="s">
        <v>2115</v>
      </c>
      <c r="D4602" s="415" t="s">
        <v>2794</v>
      </c>
      <c r="E4602" s="416" t="s">
        <v>155</v>
      </c>
      <c r="F4602" s="415" t="s">
        <v>155</v>
      </c>
      <c r="G4602" s="415">
        <v>96753</v>
      </c>
      <c r="H4602" s="415" t="s">
        <v>3535</v>
      </c>
      <c r="I4602" s="415" t="s">
        <v>25</v>
      </c>
      <c r="J4602" s="415" t="s">
        <v>216</v>
      </c>
      <c r="K4602" s="416">
        <v>96.13</v>
      </c>
      <c r="L4602" s="415" t="s">
        <v>217</v>
      </c>
    </row>
    <row r="4603" spans="1:12" x14ac:dyDescent="0.25">
      <c r="A4603" s="415" t="s">
        <v>2600</v>
      </c>
      <c r="B4603" s="415" t="s">
        <v>2601</v>
      </c>
      <c r="C4603" s="415" t="s">
        <v>2115</v>
      </c>
      <c r="D4603" s="415" t="s">
        <v>2794</v>
      </c>
      <c r="E4603" s="416" t="s">
        <v>155</v>
      </c>
      <c r="F4603" s="415" t="s">
        <v>155</v>
      </c>
      <c r="G4603" s="415">
        <v>96754</v>
      </c>
      <c r="H4603" s="415" t="s">
        <v>3536</v>
      </c>
      <c r="I4603" s="415" t="s">
        <v>25</v>
      </c>
      <c r="J4603" s="415" t="s">
        <v>216</v>
      </c>
      <c r="K4603" s="416">
        <v>138.79</v>
      </c>
      <c r="L4603" s="415" t="s">
        <v>217</v>
      </c>
    </row>
    <row r="4604" spans="1:12" x14ac:dyDescent="0.25">
      <c r="A4604" s="415" t="s">
        <v>2600</v>
      </c>
      <c r="B4604" s="415" t="s">
        <v>2601</v>
      </c>
      <c r="C4604" s="415" t="s">
        <v>2115</v>
      </c>
      <c r="D4604" s="415" t="s">
        <v>2794</v>
      </c>
      <c r="E4604" s="416" t="s">
        <v>155</v>
      </c>
      <c r="F4604" s="415" t="s">
        <v>155</v>
      </c>
      <c r="G4604" s="415">
        <v>96755</v>
      </c>
      <c r="H4604" s="415" t="s">
        <v>3537</v>
      </c>
      <c r="I4604" s="415" t="s">
        <v>25</v>
      </c>
      <c r="J4604" s="415" t="s">
        <v>216</v>
      </c>
      <c r="K4604" s="416">
        <v>209.18</v>
      </c>
      <c r="L4604" s="415" t="s">
        <v>217</v>
      </c>
    </row>
    <row r="4605" spans="1:12" x14ac:dyDescent="0.25">
      <c r="A4605" s="415" t="s">
        <v>2600</v>
      </c>
      <c r="B4605" s="415" t="s">
        <v>2601</v>
      </c>
      <c r="C4605" s="415" t="s">
        <v>2115</v>
      </c>
      <c r="D4605" s="415" t="s">
        <v>2794</v>
      </c>
      <c r="E4605" s="416" t="s">
        <v>155</v>
      </c>
      <c r="F4605" s="415" t="s">
        <v>155</v>
      </c>
      <c r="G4605" s="415">
        <v>96756</v>
      </c>
      <c r="H4605" s="415" t="s">
        <v>3538</v>
      </c>
      <c r="I4605" s="415" t="s">
        <v>25</v>
      </c>
      <c r="J4605" s="415" t="s">
        <v>216</v>
      </c>
      <c r="K4605" s="416">
        <v>13.94</v>
      </c>
      <c r="L4605" s="415" t="s">
        <v>217</v>
      </c>
    </row>
    <row r="4606" spans="1:12" x14ac:dyDescent="0.25">
      <c r="A4606" s="415" t="s">
        <v>2600</v>
      </c>
      <c r="B4606" s="415" t="s">
        <v>2601</v>
      </c>
      <c r="C4606" s="415" t="s">
        <v>2115</v>
      </c>
      <c r="D4606" s="415" t="s">
        <v>2794</v>
      </c>
      <c r="E4606" s="416" t="s">
        <v>155</v>
      </c>
      <c r="F4606" s="415" t="s">
        <v>155</v>
      </c>
      <c r="G4606" s="415">
        <v>96757</v>
      </c>
      <c r="H4606" s="415" t="s">
        <v>3539</v>
      </c>
      <c r="I4606" s="415" t="s">
        <v>25</v>
      </c>
      <c r="J4606" s="415" t="s">
        <v>216</v>
      </c>
      <c r="K4606" s="416">
        <v>13.28</v>
      </c>
      <c r="L4606" s="415" t="s">
        <v>217</v>
      </c>
    </row>
    <row r="4607" spans="1:12" x14ac:dyDescent="0.25">
      <c r="A4607" s="415" t="s">
        <v>2600</v>
      </c>
      <c r="B4607" s="415" t="s">
        <v>2601</v>
      </c>
      <c r="C4607" s="415" t="s">
        <v>2115</v>
      </c>
      <c r="D4607" s="415" t="s">
        <v>2794</v>
      </c>
      <c r="E4607" s="416" t="s">
        <v>155</v>
      </c>
      <c r="F4607" s="415" t="s">
        <v>155</v>
      </c>
      <c r="G4607" s="415">
        <v>96758</v>
      </c>
      <c r="H4607" s="415" t="s">
        <v>3540</v>
      </c>
      <c r="I4607" s="415" t="s">
        <v>25</v>
      </c>
      <c r="J4607" s="415" t="s">
        <v>216</v>
      </c>
      <c r="K4607" s="416">
        <v>15.26</v>
      </c>
      <c r="L4607" s="415" t="s">
        <v>217</v>
      </c>
    </row>
    <row r="4608" spans="1:12" x14ac:dyDescent="0.25">
      <c r="A4608" s="415" t="s">
        <v>2600</v>
      </c>
      <c r="B4608" s="415" t="s">
        <v>2601</v>
      </c>
      <c r="C4608" s="415" t="s">
        <v>2115</v>
      </c>
      <c r="D4608" s="415" t="s">
        <v>2794</v>
      </c>
      <c r="E4608" s="416" t="s">
        <v>155</v>
      </c>
      <c r="F4608" s="415" t="s">
        <v>155</v>
      </c>
      <c r="G4608" s="415">
        <v>96759</v>
      </c>
      <c r="H4608" s="415" t="s">
        <v>3541</v>
      </c>
      <c r="I4608" s="415" t="s">
        <v>25</v>
      </c>
      <c r="J4608" s="415" t="s">
        <v>216</v>
      </c>
      <c r="K4608" s="416">
        <v>24.59</v>
      </c>
      <c r="L4608" s="415" t="s">
        <v>217</v>
      </c>
    </row>
    <row r="4609" spans="1:12" x14ac:dyDescent="0.25">
      <c r="A4609" s="415" t="s">
        <v>2600</v>
      </c>
      <c r="B4609" s="415" t="s">
        <v>2601</v>
      </c>
      <c r="C4609" s="415" t="s">
        <v>2115</v>
      </c>
      <c r="D4609" s="415" t="s">
        <v>2794</v>
      </c>
      <c r="E4609" s="416" t="s">
        <v>155</v>
      </c>
      <c r="F4609" s="415" t="s">
        <v>155</v>
      </c>
      <c r="G4609" s="415">
        <v>96760</v>
      </c>
      <c r="H4609" s="415" t="s">
        <v>3542</v>
      </c>
      <c r="I4609" s="415" t="s">
        <v>25</v>
      </c>
      <c r="J4609" s="415" t="s">
        <v>216</v>
      </c>
      <c r="K4609" s="416">
        <v>34.39</v>
      </c>
      <c r="L4609" s="415" t="s">
        <v>217</v>
      </c>
    </row>
    <row r="4610" spans="1:12" x14ac:dyDescent="0.25">
      <c r="A4610" s="415" t="s">
        <v>2600</v>
      </c>
      <c r="B4610" s="415" t="s">
        <v>2601</v>
      </c>
      <c r="C4610" s="415" t="s">
        <v>2115</v>
      </c>
      <c r="D4610" s="415" t="s">
        <v>2794</v>
      </c>
      <c r="E4610" s="416" t="s">
        <v>155</v>
      </c>
      <c r="F4610" s="415" t="s">
        <v>155</v>
      </c>
      <c r="G4610" s="415">
        <v>96761</v>
      </c>
      <c r="H4610" s="415" t="s">
        <v>3543</v>
      </c>
      <c r="I4610" s="415" t="s">
        <v>25</v>
      </c>
      <c r="J4610" s="415" t="s">
        <v>216</v>
      </c>
      <c r="K4610" s="416">
        <v>51.6</v>
      </c>
      <c r="L4610" s="415" t="s">
        <v>217</v>
      </c>
    </row>
    <row r="4611" spans="1:12" x14ac:dyDescent="0.25">
      <c r="A4611" s="415" t="s">
        <v>2600</v>
      </c>
      <c r="B4611" s="415" t="s">
        <v>2601</v>
      </c>
      <c r="C4611" s="415" t="s">
        <v>2115</v>
      </c>
      <c r="D4611" s="415" t="s">
        <v>2794</v>
      </c>
      <c r="E4611" s="416" t="s">
        <v>155</v>
      </c>
      <c r="F4611" s="415" t="s">
        <v>155</v>
      </c>
      <c r="G4611" s="415">
        <v>96762</v>
      </c>
      <c r="H4611" s="415" t="s">
        <v>3544</v>
      </c>
      <c r="I4611" s="415" t="s">
        <v>25</v>
      </c>
      <c r="J4611" s="415" t="s">
        <v>216</v>
      </c>
      <c r="K4611" s="416">
        <v>102.58</v>
      </c>
      <c r="L4611" s="415" t="s">
        <v>217</v>
      </c>
    </row>
    <row r="4612" spans="1:12" x14ac:dyDescent="0.25">
      <c r="A4612" s="415" t="s">
        <v>2600</v>
      </c>
      <c r="B4612" s="415" t="s">
        <v>2601</v>
      </c>
      <c r="C4612" s="415" t="s">
        <v>2115</v>
      </c>
      <c r="D4612" s="415" t="s">
        <v>2794</v>
      </c>
      <c r="E4612" s="416" t="s">
        <v>155</v>
      </c>
      <c r="F4612" s="415" t="s">
        <v>155</v>
      </c>
      <c r="G4612" s="415">
        <v>96763</v>
      </c>
      <c r="H4612" s="415" t="s">
        <v>3545</v>
      </c>
      <c r="I4612" s="415" t="s">
        <v>25</v>
      </c>
      <c r="J4612" s="415" t="s">
        <v>216</v>
      </c>
      <c r="K4612" s="416">
        <v>146.15</v>
      </c>
      <c r="L4612" s="415" t="s">
        <v>217</v>
      </c>
    </row>
    <row r="4613" spans="1:12" x14ac:dyDescent="0.25">
      <c r="A4613" s="415" t="s">
        <v>2600</v>
      </c>
      <c r="B4613" s="415" t="s">
        <v>2601</v>
      </c>
      <c r="C4613" s="415" t="s">
        <v>2115</v>
      </c>
      <c r="D4613" s="415" t="s">
        <v>2794</v>
      </c>
      <c r="E4613" s="416" t="s">
        <v>155</v>
      </c>
      <c r="F4613" s="415" t="s">
        <v>155</v>
      </c>
      <c r="G4613" s="415">
        <v>96764</v>
      </c>
      <c r="H4613" s="415" t="s">
        <v>3546</v>
      </c>
      <c r="I4613" s="415" t="s">
        <v>25</v>
      </c>
      <c r="J4613" s="415" t="s">
        <v>216</v>
      </c>
      <c r="K4613" s="416">
        <v>233.27</v>
      </c>
      <c r="L4613" s="415" t="s">
        <v>217</v>
      </c>
    </row>
    <row r="4614" spans="1:12" x14ac:dyDescent="0.25">
      <c r="A4614" s="415" t="s">
        <v>2600</v>
      </c>
      <c r="B4614" s="415" t="s">
        <v>2601</v>
      </c>
      <c r="C4614" s="415" t="s">
        <v>2115</v>
      </c>
      <c r="D4614" s="415" t="s">
        <v>2794</v>
      </c>
      <c r="E4614" s="416" t="s">
        <v>155</v>
      </c>
      <c r="F4614" s="415" t="s">
        <v>155</v>
      </c>
      <c r="G4614" s="415">
        <v>96802</v>
      </c>
      <c r="H4614" s="415" t="s">
        <v>3547</v>
      </c>
      <c r="I4614" s="415" t="s">
        <v>25</v>
      </c>
      <c r="J4614" s="415" t="s">
        <v>216</v>
      </c>
      <c r="K4614" s="416">
        <v>303.77</v>
      </c>
      <c r="L4614" s="415" t="s">
        <v>217</v>
      </c>
    </row>
    <row r="4615" spans="1:12" x14ac:dyDescent="0.25">
      <c r="A4615" s="415" t="s">
        <v>2600</v>
      </c>
      <c r="B4615" s="415" t="s">
        <v>2601</v>
      </c>
      <c r="C4615" s="415" t="s">
        <v>2115</v>
      </c>
      <c r="D4615" s="415" t="s">
        <v>2794</v>
      </c>
      <c r="E4615" s="416" t="s">
        <v>155</v>
      </c>
      <c r="F4615" s="415" t="s">
        <v>155</v>
      </c>
      <c r="G4615" s="415">
        <v>96803</v>
      </c>
      <c r="H4615" s="415" t="s">
        <v>3548</v>
      </c>
      <c r="I4615" s="415" t="s">
        <v>25</v>
      </c>
      <c r="J4615" s="415" t="s">
        <v>216</v>
      </c>
      <c r="K4615" s="416">
        <v>154.55000000000001</v>
      </c>
      <c r="L4615" s="415" t="s">
        <v>217</v>
      </c>
    </row>
    <row r="4616" spans="1:12" x14ac:dyDescent="0.25">
      <c r="A4616" s="415" t="s">
        <v>2600</v>
      </c>
      <c r="B4616" s="415" t="s">
        <v>2601</v>
      </c>
      <c r="C4616" s="415" t="s">
        <v>2115</v>
      </c>
      <c r="D4616" s="415" t="s">
        <v>2794</v>
      </c>
      <c r="E4616" s="416" t="s">
        <v>155</v>
      </c>
      <c r="F4616" s="415" t="s">
        <v>155</v>
      </c>
      <c r="G4616" s="415">
        <v>96804</v>
      </c>
      <c r="H4616" s="415" t="s">
        <v>3549</v>
      </c>
      <c r="I4616" s="415" t="s">
        <v>25</v>
      </c>
      <c r="J4616" s="415" t="s">
        <v>216</v>
      </c>
      <c r="K4616" s="416">
        <v>272.67</v>
      </c>
      <c r="L4616" s="415" t="s">
        <v>217</v>
      </c>
    </row>
    <row r="4617" spans="1:12" x14ac:dyDescent="0.25">
      <c r="A4617" s="415" t="s">
        <v>2600</v>
      </c>
      <c r="B4617" s="415" t="s">
        <v>2601</v>
      </c>
      <c r="C4617" s="415" t="s">
        <v>2115</v>
      </c>
      <c r="D4617" s="415" t="s">
        <v>2794</v>
      </c>
      <c r="E4617" s="416" t="s">
        <v>155</v>
      </c>
      <c r="F4617" s="415" t="s">
        <v>155</v>
      </c>
      <c r="G4617" s="415">
        <v>96805</v>
      </c>
      <c r="H4617" s="415" t="s">
        <v>3550</v>
      </c>
      <c r="I4617" s="415" t="s">
        <v>25</v>
      </c>
      <c r="J4617" s="415" t="s">
        <v>216</v>
      </c>
      <c r="K4617" s="416">
        <v>310.89</v>
      </c>
      <c r="L4617" s="415" t="s">
        <v>217</v>
      </c>
    </row>
    <row r="4618" spans="1:12" x14ac:dyDescent="0.25">
      <c r="A4618" s="415" t="s">
        <v>2600</v>
      </c>
      <c r="B4618" s="415" t="s">
        <v>2601</v>
      </c>
      <c r="C4618" s="415" t="s">
        <v>2115</v>
      </c>
      <c r="D4618" s="415" t="s">
        <v>2794</v>
      </c>
      <c r="E4618" s="416" t="s">
        <v>155</v>
      </c>
      <c r="F4618" s="415" t="s">
        <v>155</v>
      </c>
      <c r="G4618" s="415">
        <v>96806</v>
      </c>
      <c r="H4618" s="415" t="s">
        <v>3551</v>
      </c>
      <c r="I4618" s="415" t="s">
        <v>25</v>
      </c>
      <c r="J4618" s="415" t="s">
        <v>216</v>
      </c>
      <c r="K4618" s="416">
        <v>147.79</v>
      </c>
      <c r="L4618" s="415" t="s">
        <v>217</v>
      </c>
    </row>
    <row r="4619" spans="1:12" x14ac:dyDescent="0.25">
      <c r="A4619" s="415" t="s">
        <v>2600</v>
      </c>
      <c r="B4619" s="415" t="s">
        <v>2601</v>
      </c>
      <c r="C4619" s="415" t="s">
        <v>2115</v>
      </c>
      <c r="D4619" s="415" t="s">
        <v>2794</v>
      </c>
      <c r="E4619" s="416" t="s">
        <v>155</v>
      </c>
      <c r="F4619" s="415" t="s">
        <v>155</v>
      </c>
      <c r="G4619" s="415">
        <v>96807</v>
      </c>
      <c r="H4619" s="415" t="s">
        <v>3552</v>
      </c>
      <c r="I4619" s="415" t="s">
        <v>25</v>
      </c>
      <c r="J4619" s="415" t="s">
        <v>216</v>
      </c>
      <c r="K4619" s="416">
        <v>243.95</v>
      </c>
      <c r="L4619" s="415" t="s">
        <v>217</v>
      </c>
    </row>
    <row r="4620" spans="1:12" x14ac:dyDescent="0.25">
      <c r="A4620" s="415" t="s">
        <v>2600</v>
      </c>
      <c r="B4620" s="415" t="s">
        <v>2601</v>
      </c>
      <c r="C4620" s="415" t="s">
        <v>2115</v>
      </c>
      <c r="D4620" s="415" t="s">
        <v>2794</v>
      </c>
      <c r="E4620" s="416" t="s">
        <v>155</v>
      </c>
      <c r="F4620" s="415" t="s">
        <v>155</v>
      </c>
      <c r="G4620" s="415">
        <v>96808</v>
      </c>
      <c r="H4620" s="415" t="s">
        <v>3553</v>
      </c>
      <c r="I4620" s="415" t="s">
        <v>25</v>
      </c>
      <c r="J4620" s="415" t="s">
        <v>216</v>
      </c>
      <c r="K4620" s="416">
        <v>12.74</v>
      </c>
      <c r="L4620" s="415" t="s">
        <v>217</v>
      </c>
    </row>
    <row r="4621" spans="1:12" x14ac:dyDescent="0.25">
      <c r="A4621" s="415" t="s">
        <v>2600</v>
      </c>
      <c r="B4621" s="415" t="s">
        <v>2601</v>
      </c>
      <c r="C4621" s="415" t="s">
        <v>2115</v>
      </c>
      <c r="D4621" s="415" t="s">
        <v>2794</v>
      </c>
      <c r="E4621" s="416" t="s">
        <v>155</v>
      </c>
      <c r="F4621" s="415" t="s">
        <v>155</v>
      </c>
      <c r="G4621" s="415">
        <v>96809</v>
      </c>
      <c r="H4621" s="415" t="s">
        <v>3554</v>
      </c>
      <c r="I4621" s="415" t="s">
        <v>25</v>
      </c>
      <c r="J4621" s="415" t="s">
        <v>216</v>
      </c>
      <c r="K4621" s="416">
        <v>14.83</v>
      </c>
      <c r="L4621" s="415" t="s">
        <v>217</v>
      </c>
    </row>
    <row r="4622" spans="1:12" x14ac:dyDescent="0.25">
      <c r="A4622" s="415" t="s">
        <v>2600</v>
      </c>
      <c r="B4622" s="415" t="s">
        <v>2601</v>
      </c>
      <c r="C4622" s="415" t="s">
        <v>2115</v>
      </c>
      <c r="D4622" s="415" t="s">
        <v>2794</v>
      </c>
      <c r="E4622" s="416" t="s">
        <v>155</v>
      </c>
      <c r="F4622" s="415" t="s">
        <v>155</v>
      </c>
      <c r="G4622" s="415">
        <v>96810</v>
      </c>
      <c r="H4622" s="415" t="s">
        <v>3555</v>
      </c>
      <c r="I4622" s="415" t="s">
        <v>25</v>
      </c>
      <c r="J4622" s="415" t="s">
        <v>216</v>
      </c>
      <c r="K4622" s="416">
        <v>16.239999999999998</v>
      </c>
      <c r="L4622" s="415" t="s">
        <v>217</v>
      </c>
    </row>
    <row r="4623" spans="1:12" x14ac:dyDescent="0.25">
      <c r="A4623" s="415" t="s">
        <v>2600</v>
      </c>
      <c r="B4623" s="415" t="s">
        <v>2601</v>
      </c>
      <c r="C4623" s="415" t="s">
        <v>2115</v>
      </c>
      <c r="D4623" s="415" t="s">
        <v>2794</v>
      </c>
      <c r="E4623" s="416" t="s">
        <v>155</v>
      </c>
      <c r="F4623" s="415" t="s">
        <v>155</v>
      </c>
      <c r="G4623" s="415">
        <v>96811</v>
      </c>
      <c r="H4623" s="415" t="s">
        <v>3556</v>
      </c>
      <c r="I4623" s="415" t="s">
        <v>25</v>
      </c>
      <c r="J4623" s="415" t="s">
        <v>216</v>
      </c>
      <c r="K4623" s="416">
        <v>17.3</v>
      </c>
      <c r="L4623" s="415" t="s">
        <v>217</v>
      </c>
    </row>
    <row r="4624" spans="1:12" x14ac:dyDescent="0.25">
      <c r="A4624" s="415" t="s">
        <v>2600</v>
      </c>
      <c r="B4624" s="415" t="s">
        <v>2601</v>
      </c>
      <c r="C4624" s="415" t="s">
        <v>2115</v>
      </c>
      <c r="D4624" s="415" t="s">
        <v>2794</v>
      </c>
      <c r="E4624" s="416" t="s">
        <v>155</v>
      </c>
      <c r="F4624" s="415" t="s">
        <v>155</v>
      </c>
      <c r="G4624" s="415">
        <v>96812</v>
      </c>
      <c r="H4624" s="415" t="s">
        <v>3557</v>
      </c>
      <c r="I4624" s="415" t="s">
        <v>25</v>
      </c>
      <c r="J4624" s="415" t="s">
        <v>216</v>
      </c>
      <c r="K4624" s="416">
        <v>16.55</v>
      </c>
      <c r="L4624" s="415" t="s">
        <v>217</v>
      </c>
    </row>
    <row r="4625" spans="1:12" x14ac:dyDescent="0.25">
      <c r="A4625" s="415" t="s">
        <v>2600</v>
      </c>
      <c r="B4625" s="415" t="s">
        <v>2601</v>
      </c>
      <c r="C4625" s="415" t="s">
        <v>2115</v>
      </c>
      <c r="D4625" s="415" t="s">
        <v>2794</v>
      </c>
      <c r="E4625" s="416" t="s">
        <v>155</v>
      </c>
      <c r="F4625" s="415" t="s">
        <v>155</v>
      </c>
      <c r="G4625" s="415">
        <v>96813</v>
      </c>
      <c r="H4625" s="415" t="s">
        <v>3558</v>
      </c>
      <c r="I4625" s="415" t="s">
        <v>25</v>
      </c>
      <c r="J4625" s="415" t="s">
        <v>216</v>
      </c>
      <c r="K4625" s="416">
        <v>19.350000000000001</v>
      </c>
      <c r="L4625" s="415" t="s">
        <v>217</v>
      </c>
    </row>
    <row r="4626" spans="1:12" x14ac:dyDescent="0.25">
      <c r="A4626" s="415" t="s">
        <v>2600</v>
      </c>
      <c r="B4626" s="415" t="s">
        <v>2601</v>
      </c>
      <c r="C4626" s="415" t="s">
        <v>2115</v>
      </c>
      <c r="D4626" s="415" t="s">
        <v>2794</v>
      </c>
      <c r="E4626" s="416" t="s">
        <v>155</v>
      </c>
      <c r="F4626" s="415" t="s">
        <v>155</v>
      </c>
      <c r="G4626" s="415">
        <v>96814</v>
      </c>
      <c r="H4626" s="415" t="s">
        <v>3559</v>
      </c>
      <c r="I4626" s="415" t="s">
        <v>25</v>
      </c>
      <c r="J4626" s="415" t="s">
        <v>216</v>
      </c>
      <c r="K4626" s="416">
        <v>16.079999999999998</v>
      </c>
      <c r="L4626" s="415" t="s">
        <v>217</v>
      </c>
    </row>
    <row r="4627" spans="1:12" x14ac:dyDescent="0.25">
      <c r="A4627" s="415" t="s">
        <v>2600</v>
      </c>
      <c r="B4627" s="415" t="s">
        <v>2601</v>
      </c>
      <c r="C4627" s="415" t="s">
        <v>2115</v>
      </c>
      <c r="D4627" s="415" t="s">
        <v>2794</v>
      </c>
      <c r="E4627" s="416" t="s">
        <v>155</v>
      </c>
      <c r="F4627" s="415" t="s">
        <v>155</v>
      </c>
      <c r="G4627" s="415">
        <v>96815</v>
      </c>
      <c r="H4627" s="415" t="s">
        <v>3560</v>
      </c>
      <c r="I4627" s="415" t="s">
        <v>25</v>
      </c>
      <c r="J4627" s="415" t="s">
        <v>216</v>
      </c>
      <c r="K4627" s="416">
        <v>27.98</v>
      </c>
      <c r="L4627" s="415" t="s">
        <v>217</v>
      </c>
    </row>
    <row r="4628" spans="1:12" x14ac:dyDescent="0.25">
      <c r="A4628" s="415" t="s">
        <v>2600</v>
      </c>
      <c r="B4628" s="415" t="s">
        <v>2601</v>
      </c>
      <c r="C4628" s="415" t="s">
        <v>2115</v>
      </c>
      <c r="D4628" s="415" t="s">
        <v>2794</v>
      </c>
      <c r="E4628" s="416" t="s">
        <v>155</v>
      </c>
      <c r="F4628" s="415" t="s">
        <v>155</v>
      </c>
      <c r="G4628" s="415">
        <v>96816</v>
      </c>
      <c r="H4628" s="415" t="s">
        <v>3561</v>
      </c>
      <c r="I4628" s="415" t="s">
        <v>25</v>
      </c>
      <c r="J4628" s="415" t="s">
        <v>216</v>
      </c>
      <c r="K4628" s="416">
        <v>22.65</v>
      </c>
      <c r="L4628" s="415" t="s">
        <v>217</v>
      </c>
    </row>
    <row r="4629" spans="1:12" x14ac:dyDescent="0.25">
      <c r="A4629" s="415" t="s">
        <v>2600</v>
      </c>
      <c r="B4629" s="415" t="s">
        <v>2601</v>
      </c>
      <c r="C4629" s="415" t="s">
        <v>2115</v>
      </c>
      <c r="D4629" s="415" t="s">
        <v>2794</v>
      </c>
      <c r="E4629" s="416" t="s">
        <v>155</v>
      </c>
      <c r="F4629" s="415" t="s">
        <v>155</v>
      </c>
      <c r="G4629" s="415">
        <v>96817</v>
      </c>
      <c r="H4629" s="415" t="s">
        <v>3562</v>
      </c>
      <c r="I4629" s="415" t="s">
        <v>25</v>
      </c>
      <c r="J4629" s="415" t="s">
        <v>216</v>
      </c>
      <c r="K4629" s="416">
        <v>26.04</v>
      </c>
      <c r="L4629" s="415" t="s">
        <v>217</v>
      </c>
    </row>
    <row r="4630" spans="1:12" x14ac:dyDescent="0.25">
      <c r="A4630" s="415" t="s">
        <v>2600</v>
      </c>
      <c r="B4630" s="415" t="s">
        <v>2601</v>
      </c>
      <c r="C4630" s="415" t="s">
        <v>2115</v>
      </c>
      <c r="D4630" s="415" t="s">
        <v>2794</v>
      </c>
      <c r="E4630" s="416" t="s">
        <v>155</v>
      </c>
      <c r="F4630" s="415" t="s">
        <v>155</v>
      </c>
      <c r="G4630" s="415">
        <v>96818</v>
      </c>
      <c r="H4630" s="415" t="s">
        <v>3563</v>
      </c>
      <c r="I4630" s="415" t="s">
        <v>25</v>
      </c>
      <c r="J4630" s="415" t="s">
        <v>216</v>
      </c>
      <c r="K4630" s="416">
        <v>24.11</v>
      </c>
      <c r="L4630" s="415" t="s">
        <v>217</v>
      </c>
    </row>
    <row r="4631" spans="1:12" x14ac:dyDescent="0.25">
      <c r="A4631" s="415" t="s">
        <v>2600</v>
      </c>
      <c r="B4631" s="415" t="s">
        <v>2601</v>
      </c>
      <c r="C4631" s="415" t="s">
        <v>2115</v>
      </c>
      <c r="D4631" s="415" t="s">
        <v>2794</v>
      </c>
      <c r="E4631" s="416" t="s">
        <v>155</v>
      </c>
      <c r="F4631" s="415" t="s">
        <v>155</v>
      </c>
      <c r="G4631" s="415">
        <v>96819</v>
      </c>
      <c r="H4631" s="415" t="s">
        <v>3564</v>
      </c>
      <c r="I4631" s="415" t="s">
        <v>25</v>
      </c>
      <c r="J4631" s="415" t="s">
        <v>216</v>
      </c>
      <c r="K4631" s="416">
        <v>24.11</v>
      </c>
      <c r="L4631" s="415" t="s">
        <v>217</v>
      </c>
    </row>
    <row r="4632" spans="1:12" x14ac:dyDescent="0.25">
      <c r="A4632" s="415" t="s">
        <v>2600</v>
      </c>
      <c r="B4632" s="415" t="s">
        <v>2601</v>
      </c>
      <c r="C4632" s="415" t="s">
        <v>2115</v>
      </c>
      <c r="D4632" s="415" t="s">
        <v>2794</v>
      </c>
      <c r="E4632" s="416" t="s">
        <v>155</v>
      </c>
      <c r="F4632" s="415" t="s">
        <v>155</v>
      </c>
      <c r="G4632" s="415">
        <v>96820</v>
      </c>
      <c r="H4632" s="415" t="s">
        <v>3565</v>
      </c>
      <c r="I4632" s="415" t="s">
        <v>25</v>
      </c>
      <c r="J4632" s="415" t="s">
        <v>216</v>
      </c>
      <c r="K4632" s="416">
        <v>45.1</v>
      </c>
      <c r="L4632" s="415" t="s">
        <v>217</v>
      </c>
    </row>
    <row r="4633" spans="1:12" x14ac:dyDescent="0.25">
      <c r="A4633" s="415" t="s">
        <v>2600</v>
      </c>
      <c r="B4633" s="415" t="s">
        <v>2601</v>
      </c>
      <c r="C4633" s="415" t="s">
        <v>2115</v>
      </c>
      <c r="D4633" s="415" t="s">
        <v>2794</v>
      </c>
      <c r="E4633" s="416" t="s">
        <v>155</v>
      </c>
      <c r="F4633" s="415" t="s">
        <v>155</v>
      </c>
      <c r="G4633" s="415">
        <v>96821</v>
      </c>
      <c r="H4633" s="415" t="s">
        <v>3566</v>
      </c>
      <c r="I4633" s="415" t="s">
        <v>25</v>
      </c>
      <c r="J4633" s="415" t="s">
        <v>216</v>
      </c>
      <c r="K4633" s="416">
        <v>38.03</v>
      </c>
      <c r="L4633" s="415" t="s">
        <v>217</v>
      </c>
    </row>
    <row r="4634" spans="1:12" x14ac:dyDescent="0.25">
      <c r="A4634" s="415" t="s">
        <v>2600</v>
      </c>
      <c r="B4634" s="415" t="s">
        <v>2601</v>
      </c>
      <c r="C4634" s="415" t="s">
        <v>2115</v>
      </c>
      <c r="D4634" s="415" t="s">
        <v>2794</v>
      </c>
      <c r="E4634" s="416" t="s">
        <v>155</v>
      </c>
      <c r="F4634" s="415" t="s">
        <v>155</v>
      </c>
      <c r="G4634" s="415">
        <v>96822</v>
      </c>
      <c r="H4634" s="415" t="s">
        <v>3567</v>
      </c>
      <c r="I4634" s="415" t="s">
        <v>25</v>
      </c>
      <c r="J4634" s="415" t="s">
        <v>216</v>
      </c>
      <c r="K4634" s="416">
        <v>38.57</v>
      </c>
      <c r="L4634" s="415" t="s">
        <v>217</v>
      </c>
    </row>
    <row r="4635" spans="1:12" x14ac:dyDescent="0.25">
      <c r="A4635" s="415" t="s">
        <v>2600</v>
      </c>
      <c r="B4635" s="415" t="s">
        <v>2601</v>
      </c>
      <c r="C4635" s="415" t="s">
        <v>2115</v>
      </c>
      <c r="D4635" s="415" t="s">
        <v>2794</v>
      </c>
      <c r="E4635" s="416" t="s">
        <v>155</v>
      </c>
      <c r="F4635" s="415" t="s">
        <v>155</v>
      </c>
      <c r="G4635" s="415">
        <v>96823</v>
      </c>
      <c r="H4635" s="415" t="s">
        <v>3568</v>
      </c>
      <c r="I4635" s="415" t="s">
        <v>25</v>
      </c>
      <c r="J4635" s="415" t="s">
        <v>216</v>
      </c>
      <c r="K4635" s="416">
        <v>15.84</v>
      </c>
      <c r="L4635" s="415" t="s">
        <v>217</v>
      </c>
    </row>
    <row r="4636" spans="1:12" x14ac:dyDescent="0.25">
      <c r="A4636" s="415" t="s">
        <v>2600</v>
      </c>
      <c r="B4636" s="415" t="s">
        <v>2601</v>
      </c>
      <c r="C4636" s="415" t="s">
        <v>2115</v>
      </c>
      <c r="D4636" s="415" t="s">
        <v>2794</v>
      </c>
      <c r="E4636" s="416" t="s">
        <v>155</v>
      </c>
      <c r="F4636" s="415" t="s">
        <v>155</v>
      </c>
      <c r="G4636" s="415">
        <v>96824</v>
      </c>
      <c r="H4636" s="415" t="s">
        <v>3569</v>
      </c>
      <c r="I4636" s="415" t="s">
        <v>25</v>
      </c>
      <c r="J4636" s="415" t="s">
        <v>216</v>
      </c>
      <c r="K4636" s="416">
        <v>18.02</v>
      </c>
      <c r="L4636" s="415" t="s">
        <v>217</v>
      </c>
    </row>
    <row r="4637" spans="1:12" x14ac:dyDescent="0.25">
      <c r="A4637" s="415" t="s">
        <v>2600</v>
      </c>
      <c r="B4637" s="415" t="s">
        <v>2601</v>
      </c>
      <c r="C4637" s="415" t="s">
        <v>2115</v>
      </c>
      <c r="D4637" s="415" t="s">
        <v>2794</v>
      </c>
      <c r="E4637" s="416" t="s">
        <v>155</v>
      </c>
      <c r="F4637" s="415" t="s">
        <v>155</v>
      </c>
      <c r="G4637" s="415">
        <v>96825</v>
      </c>
      <c r="H4637" s="415" t="s">
        <v>3570</v>
      </c>
      <c r="I4637" s="415" t="s">
        <v>25</v>
      </c>
      <c r="J4637" s="415" t="s">
        <v>216</v>
      </c>
      <c r="K4637" s="416">
        <v>24.81</v>
      </c>
      <c r="L4637" s="415" t="s">
        <v>217</v>
      </c>
    </row>
    <row r="4638" spans="1:12" x14ac:dyDescent="0.25">
      <c r="A4638" s="415" t="s">
        <v>2600</v>
      </c>
      <c r="B4638" s="415" t="s">
        <v>2601</v>
      </c>
      <c r="C4638" s="415" t="s">
        <v>2115</v>
      </c>
      <c r="D4638" s="415" t="s">
        <v>2794</v>
      </c>
      <c r="E4638" s="416" t="s">
        <v>155</v>
      </c>
      <c r="F4638" s="415" t="s">
        <v>155</v>
      </c>
      <c r="G4638" s="415">
        <v>96826</v>
      </c>
      <c r="H4638" s="415" t="s">
        <v>3571</v>
      </c>
      <c r="I4638" s="415" t="s">
        <v>25</v>
      </c>
      <c r="J4638" s="415" t="s">
        <v>216</v>
      </c>
      <c r="K4638" s="416">
        <v>22.19</v>
      </c>
      <c r="L4638" s="415" t="s">
        <v>217</v>
      </c>
    </row>
    <row r="4639" spans="1:12" x14ac:dyDescent="0.25">
      <c r="A4639" s="415" t="s">
        <v>2600</v>
      </c>
      <c r="B4639" s="415" t="s">
        <v>2601</v>
      </c>
      <c r="C4639" s="415" t="s">
        <v>2115</v>
      </c>
      <c r="D4639" s="415" t="s">
        <v>2794</v>
      </c>
      <c r="E4639" s="416" t="s">
        <v>155</v>
      </c>
      <c r="F4639" s="415" t="s">
        <v>155</v>
      </c>
      <c r="G4639" s="415">
        <v>96827</v>
      </c>
      <c r="H4639" s="415" t="s">
        <v>3572</v>
      </c>
      <c r="I4639" s="415" t="s">
        <v>25</v>
      </c>
      <c r="J4639" s="415" t="s">
        <v>216</v>
      </c>
      <c r="K4639" s="416">
        <v>23.07</v>
      </c>
      <c r="L4639" s="415" t="s">
        <v>217</v>
      </c>
    </row>
    <row r="4640" spans="1:12" x14ac:dyDescent="0.25">
      <c r="A4640" s="415" t="s">
        <v>2600</v>
      </c>
      <c r="B4640" s="415" t="s">
        <v>2601</v>
      </c>
      <c r="C4640" s="415" t="s">
        <v>2115</v>
      </c>
      <c r="D4640" s="415" t="s">
        <v>2794</v>
      </c>
      <c r="E4640" s="416" t="s">
        <v>155</v>
      </c>
      <c r="F4640" s="415" t="s">
        <v>155</v>
      </c>
      <c r="G4640" s="415">
        <v>96828</v>
      </c>
      <c r="H4640" s="415" t="s">
        <v>3573</v>
      </c>
      <c r="I4640" s="415" t="s">
        <v>25</v>
      </c>
      <c r="J4640" s="415" t="s">
        <v>216</v>
      </c>
      <c r="K4640" s="416">
        <v>29.3</v>
      </c>
      <c r="L4640" s="415" t="s">
        <v>217</v>
      </c>
    </row>
    <row r="4641" spans="1:12" x14ac:dyDescent="0.25">
      <c r="A4641" s="415" t="s">
        <v>2600</v>
      </c>
      <c r="B4641" s="415" t="s">
        <v>2601</v>
      </c>
      <c r="C4641" s="415" t="s">
        <v>2115</v>
      </c>
      <c r="D4641" s="415" t="s">
        <v>2794</v>
      </c>
      <c r="E4641" s="416" t="s">
        <v>155</v>
      </c>
      <c r="F4641" s="415" t="s">
        <v>155</v>
      </c>
      <c r="G4641" s="415">
        <v>96829</v>
      </c>
      <c r="H4641" s="415" t="s">
        <v>3574</v>
      </c>
      <c r="I4641" s="415" t="s">
        <v>25</v>
      </c>
      <c r="J4641" s="415" t="s">
        <v>216</v>
      </c>
      <c r="K4641" s="416">
        <v>22.15</v>
      </c>
      <c r="L4641" s="415" t="s">
        <v>217</v>
      </c>
    </row>
    <row r="4642" spans="1:12" x14ac:dyDescent="0.25">
      <c r="A4642" s="415" t="s">
        <v>2600</v>
      </c>
      <c r="B4642" s="415" t="s">
        <v>2601</v>
      </c>
      <c r="C4642" s="415" t="s">
        <v>2115</v>
      </c>
      <c r="D4642" s="415" t="s">
        <v>2794</v>
      </c>
      <c r="E4642" s="416" t="s">
        <v>155</v>
      </c>
      <c r="F4642" s="415" t="s">
        <v>155</v>
      </c>
      <c r="G4642" s="415">
        <v>96830</v>
      </c>
      <c r="H4642" s="415" t="s">
        <v>3575</v>
      </c>
      <c r="I4642" s="415" t="s">
        <v>25</v>
      </c>
      <c r="J4642" s="415" t="s">
        <v>216</v>
      </c>
      <c r="K4642" s="416">
        <v>32.54</v>
      </c>
      <c r="L4642" s="415" t="s">
        <v>217</v>
      </c>
    </row>
    <row r="4643" spans="1:12" x14ac:dyDescent="0.25">
      <c r="A4643" s="415" t="s">
        <v>2600</v>
      </c>
      <c r="B4643" s="415" t="s">
        <v>2601</v>
      </c>
      <c r="C4643" s="415" t="s">
        <v>2115</v>
      </c>
      <c r="D4643" s="415" t="s">
        <v>2794</v>
      </c>
      <c r="E4643" s="416" t="s">
        <v>155</v>
      </c>
      <c r="F4643" s="415" t="s">
        <v>155</v>
      </c>
      <c r="G4643" s="415">
        <v>96831</v>
      </c>
      <c r="H4643" s="415" t="s">
        <v>3576</v>
      </c>
      <c r="I4643" s="415" t="s">
        <v>25</v>
      </c>
      <c r="J4643" s="415" t="s">
        <v>216</v>
      </c>
      <c r="K4643" s="416">
        <v>26.24</v>
      </c>
      <c r="L4643" s="415" t="s">
        <v>217</v>
      </c>
    </row>
    <row r="4644" spans="1:12" x14ac:dyDescent="0.25">
      <c r="A4644" s="415" t="s">
        <v>2600</v>
      </c>
      <c r="B4644" s="415" t="s">
        <v>2601</v>
      </c>
      <c r="C4644" s="415" t="s">
        <v>2115</v>
      </c>
      <c r="D4644" s="415" t="s">
        <v>2794</v>
      </c>
      <c r="E4644" s="416" t="s">
        <v>155</v>
      </c>
      <c r="F4644" s="415" t="s">
        <v>155</v>
      </c>
      <c r="G4644" s="415">
        <v>96832</v>
      </c>
      <c r="H4644" s="415" t="s">
        <v>3577</v>
      </c>
      <c r="I4644" s="415" t="s">
        <v>25</v>
      </c>
      <c r="J4644" s="415" t="s">
        <v>216</v>
      </c>
      <c r="K4644" s="416">
        <v>30.58</v>
      </c>
      <c r="L4644" s="415" t="s">
        <v>217</v>
      </c>
    </row>
    <row r="4645" spans="1:12" x14ac:dyDescent="0.25">
      <c r="A4645" s="415" t="s">
        <v>2600</v>
      </c>
      <c r="B4645" s="415" t="s">
        <v>2601</v>
      </c>
      <c r="C4645" s="415" t="s">
        <v>2115</v>
      </c>
      <c r="D4645" s="415" t="s">
        <v>2794</v>
      </c>
      <c r="E4645" s="416" t="s">
        <v>155</v>
      </c>
      <c r="F4645" s="415" t="s">
        <v>155</v>
      </c>
      <c r="G4645" s="415">
        <v>96833</v>
      </c>
      <c r="H4645" s="415" t="s">
        <v>3578</v>
      </c>
      <c r="I4645" s="415" t="s">
        <v>25</v>
      </c>
      <c r="J4645" s="415" t="s">
        <v>216</v>
      </c>
      <c r="K4645" s="416">
        <v>28.54</v>
      </c>
      <c r="L4645" s="415" t="s">
        <v>217</v>
      </c>
    </row>
    <row r="4646" spans="1:12" x14ac:dyDescent="0.25">
      <c r="A4646" s="415" t="s">
        <v>2600</v>
      </c>
      <c r="B4646" s="415" t="s">
        <v>2601</v>
      </c>
      <c r="C4646" s="415" t="s">
        <v>2115</v>
      </c>
      <c r="D4646" s="415" t="s">
        <v>2794</v>
      </c>
      <c r="E4646" s="416" t="s">
        <v>155</v>
      </c>
      <c r="F4646" s="415" t="s">
        <v>155</v>
      </c>
      <c r="G4646" s="415">
        <v>96834</v>
      </c>
      <c r="H4646" s="415" t="s">
        <v>3579</v>
      </c>
      <c r="I4646" s="415" t="s">
        <v>25</v>
      </c>
      <c r="J4646" s="415" t="s">
        <v>216</v>
      </c>
      <c r="K4646" s="416">
        <v>47.81</v>
      </c>
      <c r="L4646" s="415" t="s">
        <v>217</v>
      </c>
    </row>
    <row r="4647" spans="1:12" x14ac:dyDescent="0.25">
      <c r="A4647" s="415" t="s">
        <v>2600</v>
      </c>
      <c r="B4647" s="415" t="s">
        <v>2601</v>
      </c>
      <c r="C4647" s="415" t="s">
        <v>2115</v>
      </c>
      <c r="D4647" s="415" t="s">
        <v>2794</v>
      </c>
      <c r="E4647" s="416" t="s">
        <v>155</v>
      </c>
      <c r="F4647" s="415" t="s">
        <v>155</v>
      </c>
      <c r="G4647" s="415">
        <v>96835</v>
      </c>
      <c r="H4647" s="415" t="s">
        <v>3580</v>
      </c>
      <c r="I4647" s="415" t="s">
        <v>25</v>
      </c>
      <c r="J4647" s="415" t="s">
        <v>216</v>
      </c>
      <c r="K4647" s="416">
        <v>41.07</v>
      </c>
      <c r="L4647" s="415" t="s">
        <v>217</v>
      </c>
    </row>
    <row r="4648" spans="1:12" x14ac:dyDescent="0.25">
      <c r="A4648" s="415" t="s">
        <v>2600</v>
      </c>
      <c r="B4648" s="415" t="s">
        <v>2601</v>
      </c>
      <c r="C4648" s="415" t="s">
        <v>2115</v>
      </c>
      <c r="D4648" s="415" t="s">
        <v>2794</v>
      </c>
      <c r="E4648" s="416" t="s">
        <v>155</v>
      </c>
      <c r="F4648" s="415" t="s">
        <v>155</v>
      </c>
      <c r="G4648" s="415">
        <v>96836</v>
      </c>
      <c r="H4648" s="415" t="s">
        <v>3581</v>
      </c>
      <c r="I4648" s="415" t="s">
        <v>25</v>
      </c>
      <c r="J4648" s="415" t="s">
        <v>216</v>
      </c>
      <c r="K4648" s="416">
        <v>43.87</v>
      </c>
      <c r="L4648" s="415" t="s">
        <v>217</v>
      </c>
    </row>
    <row r="4649" spans="1:12" x14ac:dyDescent="0.25">
      <c r="A4649" s="415" t="s">
        <v>2600</v>
      </c>
      <c r="B4649" s="415" t="s">
        <v>2601</v>
      </c>
      <c r="C4649" s="415" t="s">
        <v>2115</v>
      </c>
      <c r="D4649" s="415" t="s">
        <v>2794</v>
      </c>
      <c r="E4649" s="416" t="s">
        <v>155</v>
      </c>
      <c r="F4649" s="415" t="s">
        <v>155</v>
      </c>
      <c r="G4649" s="415">
        <v>96837</v>
      </c>
      <c r="H4649" s="415" t="s">
        <v>3582</v>
      </c>
      <c r="I4649" s="415" t="s">
        <v>25</v>
      </c>
      <c r="J4649" s="415" t="s">
        <v>216</v>
      </c>
      <c r="K4649" s="416">
        <v>22.65</v>
      </c>
      <c r="L4649" s="415" t="s">
        <v>217</v>
      </c>
    </row>
    <row r="4650" spans="1:12" x14ac:dyDescent="0.25">
      <c r="A4650" s="415" t="s">
        <v>2600</v>
      </c>
      <c r="B4650" s="415" t="s">
        <v>2601</v>
      </c>
      <c r="C4650" s="415" t="s">
        <v>2115</v>
      </c>
      <c r="D4650" s="415" t="s">
        <v>2794</v>
      </c>
      <c r="E4650" s="416" t="s">
        <v>155</v>
      </c>
      <c r="F4650" s="415" t="s">
        <v>155</v>
      </c>
      <c r="G4650" s="415">
        <v>96838</v>
      </c>
      <c r="H4650" s="415" t="s">
        <v>3583</v>
      </c>
      <c r="I4650" s="415" t="s">
        <v>25</v>
      </c>
      <c r="J4650" s="415" t="s">
        <v>216</v>
      </c>
      <c r="K4650" s="416">
        <v>20.63</v>
      </c>
      <c r="L4650" s="415" t="s">
        <v>217</v>
      </c>
    </row>
    <row r="4651" spans="1:12" x14ac:dyDescent="0.25">
      <c r="A4651" s="415" t="s">
        <v>2600</v>
      </c>
      <c r="B4651" s="415" t="s">
        <v>2601</v>
      </c>
      <c r="C4651" s="415" t="s">
        <v>2115</v>
      </c>
      <c r="D4651" s="415" t="s">
        <v>2794</v>
      </c>
      <c r="E4651" s="416" t="s">
        <v>155</v>
      </c>
      <c r="F4651" s="415" t="s">
        <v>155</v>
      </c>
      <c r="G4651" s="415">
        <v>96839</v>
      </c>
      <c r="H4651" s="415" t="s">
        <v>3584</v>
      </c>
      <c r="I4651" s="415" t="s">
        <v>25</v>
      </c>
      <c r="J4651" s="415" t="s">
        <v>216</v>
      </c>
      <c r="K4651" s="416">
        <v>20.27</v>
      </c>
      <c r="L4651" s="415" t="s">
        <v>217</v>
      </c>
    </row>
    <row r="4652" spans="1:12" x14ac:dyDescent="0.25">
      <c r="A4652" s="415" t="s">
        <v>2600</v>
      </c>
      <c r="B4652" s="415" t="s">
        <v>2601</v>
      </c>
      <c r="C4652" s="415" t="s">
        <v>2115</v>
      </c>
      <c r="D4652" s="415" t="s">
        <v>2794</v>
      </c>
      <c r="E4652" s="416" t="s">
        <v>155</v>
      </c>
      <c r="F4652" s="415" t="s">
        <v>155</v>
      </c>
      <c r="G4652" s="415">
        <v>96840</v>
      </c>
      <c r="H4652" s="415" t="s">
        <v>3585</v>
      </c>
      <c r="I4652" s="415" t="s">
        <v>25</v>
      </c>
      <c r="J4652" s="415" t="s">
        <v>216</v>
      </c>
      <c r="K4652" s="416">
        <v>26.42</v>
      </c>
      <c r="L4652" s="415" t="s">
        <v>217</v>
      </c>
    </row>
    <row r="4653" spans="1:12" x14ac:dyDescent="0.25">
      <c r="A4653" s="415" t="s">
        <v>2600</v>
      </c>
      <c r="B4653" s="415" t="s">
        <v>2601</v>
      </c>
      <c r="C4653" s="415" t="s">
        <v>2115</v>
      </c>
      <c r="D4653" s="415" t="s">
        <v>2794</v>
      </c>
      <c r="E4653" s="416" t="s">
        <v>155</v>
      </c>
      <c r="F4653" s="415" t="s">
        <v>155</v>
      </c>
      <c r="G4653" s="415">
        <v>96841</v>
      </c>
      <c r="H4653" s="415" t="s">
        <v>3586</v>
      </c>
      <c r="I4653" s="415" t="s">
        <v>25</v>
      </c>
      <c r="J4653" s="415" t="s">
        <v>216</v>
      </c>
      <c r="K4653" s="416">
        <v>22.8</v>
      </c>
      <c r="L4653" s="415" t="s">
        <v>217</v>
      </c>
    </row>
    <row r="4654" spans="1:12" x14ac:dyDescent="0.25">
      <c r="A4654" s="415" t="s">
        <v>2600</v>
      </c>
      <c r="B4654" s="415" t="s">
        <v>2601</v>
      </c>
      <c r="C4654" s="415" t="s">
        <v>2115</v>
      </c>
      <c r="D4654" s="415" t="s">
        <v>2794</v>
      </c>
      <c r="E4654" s="416" t="s">
        <v>155</v>
      </c>
      <c r="F4654" s="415" t="s">
        <v>155</v>
      </c>
      <c r="G4654" s="415">
        <v>96842</v>
      </c>
      <c r="H4654" s="415" t="s">
        <v>3587</v>
      </c>
      <c r="I4654" s="415" t="s">
        <v>25</v>
      </c>
      <c r="J4654" s="415" t="s">
        <v>216</v>
      </c>
      <c r="K4654" s="416">
        <v>29.72</v>
      </c>
      <c r="L4654" s="415" t="s">
        <v>217</v>
      </c>
    </row>
    <row r="4655" spans="1:12" x14ac:dyDescent="0.25">
      <c r="A4655" s="415" t="s">
        <v>2600</v>
      </c>
      <c r="B4655" s="415" t="s">
        <v>2601</v>
      </c>
      <c r="C4655" s="415" t="s">
        <v>2115</v>
      </c>
      <c r="D4655" s="415" t="s">
        <v>2794</v>
      </c>
      <c r="E4655" s="416" t="s">
        <v>155</v>
      </c>
      <c r="F4655" s="415" t="s">
        <v>155</v>
      </c>
      <c r="G4655" s="415">
        <v>96843</v>
      </c>
      <c r="H4655" s="415" t="s">
        <v>3588</v>
      </c>
      <c r="I4655" s="415" t="s">
        <v>25</v>
      </c>
      <c r="J4655" s="415" t="s">
        <v>216</v>
      </c>
      <c r="K4655" s="416">
        <v>28.49</v>
      </c>
      <c r="L4655" s="415" t="s">
        <v>217</v>
      </c>
    </row>
    <row r="4656" spans="1:12" x14ac:dyDescent="0.25">
      <c r="A4656" s="415" t="s">
        <v>2600</v>
      </c>
      <c r="B4656" s="415" t="s">
        <v>2601</v>
      </c>
      <c r="C4656" s="415" t="s">
        <v>2115</v>
      </c>
      <c r="D4656" s="415" t="s">
        <v>2794</v>
      </c>
      <c r="E4656" s="416" t="s">
        <v>155</v>
      </c>
      <c r="F4656" s="415" t="s">
        <v>155</v>
      </c>
      <c r="G4656" s="415">
        <v>96844</v>
      </c>
      <c r="H4656" s="415" t="s">
        <v>3589</v>
      </c>
      <c r="I4656" s="415" t="s">
        <v>25</v>
      </c>
      <c r="J4656" s="415" t="s">
        <v>216</v>
      </c>
      <c r="K4656" s="416">
        <v>39.79</v>
      </c>
      <c r="L4656" s="415" t="s">
        <v>217</v>
      </c>
    </row>
    <row r="4657" spans="1:12" x14ac:dyDescent="0.25">
      <c r="A4657" s="415" t="s">
        <v>2600</v>
      </c>
      <c r="B4657" s="415" t="s">
        <v>2601</v>
      </c>
      <c r="C4657" s="415" t="s">
        <v>2115</v>
      </c>
      <c r="D4657" s="415" t="s">
        <v>2794</v>
      </c>
      <c r="E4657" s="416" t="s">
        <v>155</v>
      </c>
      <c r="F4657" s="415" t="s">
        <v>155</v>
      </c>
      <c r="G4657" s="415">
        <v>96845</v>
      </c>
      <c r="H4657" s="415" t="s">
        <v>3590</v>
      </c>
      <c r="I4657" s="415" t="s">
        <v>25</v>
      </c>
      <c r="J4657" s="415" t="s">
        <v>216</v>
      </c>
      <c r="K4657" s="416">
        <v>42.29</v>
      </c>
      <c r="L4657" s="415" t="s">
        <v>217</v>
      </c>
    </row>
    <row r="4658" spans="1:12" x14ac:dyDescent="0.25">
      <c r="A4658" s="415" t="s">
        <v>2600</v>
      </c>
      <c r="B4658" s="415" t="s">
        <v>2601</v>
      </c>
      <c r="C4658" s="415" t="s">
        <v>2115</v>
      </c>
      <c r="D4658" s="415" t="s">
        <v>2794</v>
      </c>
      <c r="E4658" s="416" t="s">
        <v>155</v>
      </c>
      <c r="F4658" s="415" t="s">
        <v>155</v>
      </c>
      <c r="G4658" s="415">
        <v>96846</v>
      </c>
      <c r="H4658" s="415" t="s">
        <v>3591</v>
      </c>
      <c r="I4658" s="415" t="s">
        <v>25</v>
      </c>
      <c r="J4658" s="415" t="s">
        <v>216</v>
      </c>
      <c r="K4658" s="416">
        <v>32.630000000000003</v>
      </c>
      <c r="L4658" s="415" t="s">
        <v>217</v>
      </c>
    </row>
    <row r="4659" spans="1:12" x14ac:dyDescent="0.25">
      <c r="A4659" s="415" t="s">
        <v>2600</v>
      </c>
      <c r="B4659" s="415" t="s">
        <v>2601</v>
      </c>
      <c r="C4659" s="415" t="s">
        <v>2115</v>
      </c>
      <c r="D4659" s="415" t="s">
        <v>2794</v>
      </c>
      <c r="E4659" s="416" t="s">
        <v>155</v>
      </c>
      <c r="F4659" s="415" t="s">
        <v>155</v>
      </c>
      <c r="G4659" s="415">
        <v>96847</v>
      </c>
      <c r="H4659" s="415" t="s">
        <v>3592</v>
      </c>
      <c r="I4659" s="415" t="s">
        <v>25</v>
      </c>
      <c r="J4659" s="415" t="s">
        <v>216</v>
      </c>
      <c r="K4659" s="416">
        <v>36.17</v>
      </c>
      <c r="L4659" s="415" t="s">
        <v>217</v>
      </c>
    </row>
    <row r="4660" spans="1:12" x14ac:dyDescent="0.25">
      <c r="A4660" s="415" t="s">
        <v>2600</v>
      </c>
      <c r="B4660" s="415" t="s">
        <v>2601</v>
      </c>
      <c r="C4660" s="415" t="s">
        <v>2115</v>
      </c>
      <c r="D4660" s="415" t="s">
        <v>2794</v>
      </c>
      <c r="E4660" s="416" t="s">
        <v>155</v>
      </c>
      <c r="F4660" s="415" t="s">
        <v>155</v>
      </c>
      <c r="G4660" s="415">
        <v>96848</v>
      </c>
      <c r="H4660" s="415" t="s">
        <v>3593</v>
      </c>
      <c r="I4660" s="415" t="s">
        <v>25</v>
      </c>
      <c r="J4660" s="415" t="s">
        <v>216</v>
      </c>
      <c r="K4660" s="416">
        <v>55.05</v>
      </c>
      <c r="L4660" s="415" t="s">
        <v>217</v>
      </c>
    </row>
    <row r="4661" spans="1:12" x14ac:dyDescent="0.25">
      <c r="A4661" s="415" t="s">
        <v>2600</v>
      </c>
      <c r="B4661" s="415" t="s">
        <v>2601</v>
      </c>
      <c r="C4661" s="415" t="s">
        <v>2115</v>
      </c>
      <c r="D4661" s="415" t="s">
        <v>2794</v>
      </c>
      <c r="E4661" s="416" t="s">
        <v>155</v>
      </c>
      <c r="F4661" s="415" t="s">
        <v>155</v>
      </c>
      <c r="G4661" s="415">
        <v>96849</v>
      </c>
      <c r="H4661" s="415" t="s">
        <v>3594</v>
      </c>
      <c r="I4661" s="415" t="s">
        <v>25</v>
      </c>
      <c r="J4661" s="415" t="s">
        <v>216</v>
      </c>
      <c r="K4661" s="416">
        <v>19.690000000000001</v>
      </c>
      <c r="L4661" s="415" t="s">
        <v>217</v>
      </c>
    </row>
    <row r="4662" spans="1:12" x14ac:dyDescent="0.25">
      <c r="A4662" s="415" t="s">
        <v>2600</v>
      </c>
      <c r="B4662" s="415" t="s">
        <v>2601</v>
      </c>
      <c r="C4662" s="415" t="s">
        <v>2115</v>
      </c>
      <c r="D4662" s="415" t="s">
        <v>2794</v>
      </c>
      <c r="E4662" s="416" t="s">
        <v>155</v>
      </c>
      <c r="F4662" s="415" t="s">
        <v>155</v>
      </c>
      <c r="G4662" s="415">
        <v>96850</v>
      </c>
      <c r="H4662" s="415" t="s">
        <v>3595</v>
      </c>
      <c r="I4662" s="415" t="s">
        <v>25</v>
      </c>
      <c r="J4662" s="415" t="s">
        <v>216</v>
      </c>
      <c r="K4662" s="416">
        <v>23.31</v>
      </c>
      <c r="L4662" s="415" t="s">
        <v>217</v>
      </c>
    </row>
    <row r="4663" spans="1:12" x14ac:dyDescent="0.25">
      <c r="A4663" s="415" t="s">
        <v>2600</v>
      </c>
      <c r="B4663" s="415" t="s">
        <v>2601</v>
      </c>
      <c r="C4663" s="415" t="s">
        <v>2115</v>
      </c>
      <c r="D4663" s="415" t="s">
        <v>2794</v>
      </c>
      <c r="E4663" s="416" t="s">
        <v>155</v>
      </c>
      <c r="F4663" s="415" t="s">
        <v>155</v>
      </c>
      <c r="G4663" s="415">
        <v>96851</v>
      </c>
      <c r="H4663" s="415" t="s">
        <v>3596</v>
      </c>
      <c r="I4663" s="415" t="s">
        <v>25</v>
      </c>
      <c r="J4663" s="415" t="s">
        <v>216</v>
      </c>
      <c r="K4663" s="416">
        <v>31.4</v>
      </c>
      <c r="L4663" s="415" t="s">
        <v>217</v>
      </c>
    </row>
    <row r="4664" spans="1:12" x14ac:dyDescent="0.25">
      <c r="A4664" s="415" t="s">
        <v>2600</v>
      </c>
      <c r="B4664" s="415" t="s">
        <v>2601</v>
      </c>
      <c r="C4664" s="415" t="s">
        <v>2115</v>
      </c>
      <c r="D4664" s="415" t="s">
        <v>2794</v>
      </c>
      <c r="E4664" s="416" t="s">
        <v>155</v>
      </c>
      <c r="F4664" s="415" t="s">
        <v>155</v>
      </c>
      <c r="G4664" s="415">
        <v>96852</v>
      </c>
      <c r="H4664" s="415" t="s">
        <v>3597</v>
      </c>
      <c r="I4664" s="415" t="s">
        <v>25</v>
      </c>
      <c r="J4664" s="415" t="s">
        <v>216</v>
      </c>
      <c r="K4664" s="416">
        <v>26.45</v>
      </c>
      <c r="L4664" s="415" t="s">
        <v>217</v>
      </c>
    </row>
    <row r="4665" spans="1:12" x14ac:dyDescent="0.25">
      <c r="A4665" s="415" t="s">
        <v>2600</v>
      </c>
      <c r="B4665" s="415" t="s">
        <v>2601</v>
      </c>
      <c r="C4665" s="415" t="s">
        <v>2115</v>
      </c>
      <c r="D4665" s="415" t="s">
        <v>2794</v>
      </c>
      <c r="E4665" s="416" t="s">
        <v>155</v>
      </c>
      <c r="F4665" s="415" t="s">
        <v>155</v>
      </c>
      <c r="G4665" s="415">
        <v>96853</v>
      </c>
      <c r="H4665" s="415" t="s">
        <v>3598</v>
      </c>
      <c r="I4665" s="415" t="s">
        <v>25</v>
      </c>
      <c r="J4665" s="415" t="s">
        <v>216</v>
      </c>
      <c r="K4665" s="416">
        <v>29.98</v>
      </c>
      <c r="L4665" s="415" t="s">
        <v>217</v>
      </c>
    </row>
    <row r="4666" spans="1:12" x14ac:dyDescent="0.25">
      <c r="A4666" s="415" t="s">
        <v>2600</v>
      </c>
      <c r="B4666" s="415" t="s">
        <v>2601</v>
      </c>
      <c r="C4666" s="415" t="s">
        <v>2115</v>
      </c>
      <c r="D4666" s="415" t="s">
        <v>2794</v>
      </c>
      <c r="E4666" s="416" t="s">
        <v>155</v>
      </c>
      <c r="F4666" s="415" t="s">
        <v>155</v>
      </c>
      <c r="G4666" s="415">
        <v>96854</v>
      </c>
      <c r="H4666" s="415" t="s">
        <v>3599</v>
      </c>
      <c r="I4666" s="415" t="s">
        <v>25</v>
      </c>
      <c r="J4666" s="415" t="s">
        <v>216</v>
      </c>
      <c r="K4666" s="416">
        <v>36.25</v>
      </c>
      <c r="L4666" s="415" t="s">
        <v>217</v>
      </c>
    </row>
    <row r="4667" spans="1:12" x14ac:dyDescent="0.25">
      <c r="A4667" s="415" t="s">
        <v>2600</v>
      </c>
      <c r="B4667" s="415" t="s">
        <v>2601</v>
      </c>
      <c r="C4667" s="415" t="s">
        <v>2115</v>
      </c>
      <c r="D4667" s="415" t="s">
        <v>2794</v>
      </c>
      <c r="E4667" s="416" t="s">
        <v>155</v>
      </c>
      <c r="F4667" s="415" t="s">
        <v>155</v>
      </c>
      <c r="G4667" s="415">
        <v>96855</v>
      </c>
      <c r="H4667" s="415" t="s">
        <v>3600</v>
      </c>
      <c r="I4667" s="415" t="s">
        <v>25</v>
      </c>
      <c r="J4667" s="415" t="s">
        <v>216</v>
      </c>
      <c r="K4667" s="416">
        <v>32.93</v>
      </c>
      <c r="L4667" s="415" t="s">
        <v>217</v>
      </c>
    </row>
    <row r="4668" spans="1:12" x14ac:dyDescent="0.25">
      <c r="A4668" s="415" t="s">
        <v>2600</v>
      </c>
      <c r="B4668" s="415" t="s">
        <v>2601</v>
      </c>
      <c r="C4668" s="415" t="s">
        <v>2115</v>
      </c>
      <c r="D4668" s="415" t="s">
        <v>2794</v>
      </c>
      <c r="E4668" s="416" t="s">
        <v>155</v>
      </c>
      <c r="F4668" s="415" t="s">
        <v>155</v>
      </c>
      <c r="G4668" s="415">
        <v>96856</v>
      </c>
      <c r="H4668" s="415" t="s">
        <v>3601</v>
      </c>
      <c r="I4668" s="415" t="s">
        <v>25</v>
      </c>
      <c r="J4668" s="415" t="s">
        <v>216</v>
      </c>
      <c r="K4668" s="416">
        <v>33.44</v>
      </c>
      <c r="L4668" s="415" t="s">
        <v>217</v>
      </c>
    </row>
    <row r="4669" spans="1:12" x14ac:dyDescent="0.25">
      <c r="A4669" s="415" t="s">
        <v>2600</v>
      </c>
      <c r="B4669" s="415" t="s">
        <v>2601</v>
      </c>
      <c r="C4669" s="415" t="s">
        <v>2115</v>
      </c>
      <c r="D4669" s="415" t="s">
        <v>2794</v>
      </c>
      <c r="E4669" s="416" t="s">
        <v>155</v>
      </c>
      <c r="F4669" s="415" t="s">
        <v>155</v>
      </c>
      <c r="G4669" s="415">
        <v>96857</v>
      </c>
      <c r="H4669" s="415" t="s">
        <v>3602</v>
      </c>
      <c r="I4669" s="415" t="s">
        <v>25</v>
      </c>
      <c r="J4669" s="415" t="s">
        <v>216</v>
      </c>
      <c r="K4669" s="416">
        <v>54.62</v>
      </c>
      <c r="L4669" s="415" t="s">
        <v>217</v>
      </c>
    </row>
    <row r="4670" spans="1:12" x14ac:dyDescent="0.25">
      <c r="A4670" s="415" t="s">
        <v>2600</v>
      </c>
      <c r="B4670" s="415" t="s">
        <v>2601</v>
      </c>
      <c r="C4670" s="415" t="s">
        <v>2115</v>
      </c>
      <c r="D4670" s="415" t="s">
        <v>2794</v>
      </c>
      <c r="E4670" s="416" t="s">
        <v>155</v>
      </c>
      <c r="F4670" s="415" t="s">
        <v>155</v>
      </c>
      <c r="G4670" s="415">
        <v>96858</v>
      </c>
      <c r="H4670" s="415" t="s">
        <v>3603</v>
      </c>
      <c r="I4670" s="415" t="s">
        <v>25</v>
      </c>
      <c r="J4670" s="415" t="s">
        <v>216</v>
      </c>
      <c r="K4670" s="416">
        <v>54.71</v>
      </c>
      <c r="L4670" s="415" t="s">
        <v>217</v>
      </c>
    </row>
    <row r="4671" spans="1:12" x14ac:dyDescent="0.25">
      <c r="A4671" s="415" t="s">
        <v>2600</v>
      </c>
      <c r="B4671" s="415" t="s">
        <v>2601</v>
      </c>
      <c r="C4671" s="415" t="s">
        <v>2115</v>
      </c>
      <c r="D4671" s="415" t="s">
        <v>2794</v>
      </c>
      <c r="E4671" s="416" t="s">
        <v>155</v>
      </c>
      <c r="F4671" s="415" t="s">
        <v>155</v>
      </c>
      <c r="G4671" s="415">
        <v>96859</v>
      </c>
      <c r="H4671" s="415" t="s">
        <v>3604</v>
      </c>
      <c r="I4671" s="415" t="s">
        <v>25</v>
      </c>
      <c r="J4671" s="415" t="s">
        <v>216</v>
      </c>
      <c r="K4671" s="416">
        <v>68.459999999999994</v>
      </c>
      <c r="L4671" s="415" t="s">
        <v>217</v>
      </c>
    </row>
    <row r="4672" spans="1:12" x14ac:dyDescent="0.25">
      <c r="A4672" s="415" t="s">
        <v>2600</v>
      </c>
      <c r="B4672" s="415" t="s">
        <v>2601</v>
      </c>
      <c r="C4672" s="415" t="s">
        <v>2115</v>
      </c>
      <c r="D4672" s="415" t="s">
        <v>2794</v>
      </c>
      <c r="E4672" s="416" t="s">
        <v>155</v>
      </c>
      <c r="F4672" s="415" t="s">
        <v>155</v>
      </c>
      <c r="G4672" s="415">
        <v>96860</v>
      </c>
      <c r="H4672" s="415" t="s">
        <v>3605</v>
      </c>
      <c r="I4672" s="415" t="s">
        <v>25</v>
      </c>
      <c r="J4672" s="415" t="s">
        <v>216</v>
      </c>
      <c r="K4672" s="416">
        <v>25.92</v>
      </c>
      <c r="L4672" s="415" t="s">
        <v>217</v>
      </c>
    </row>
    <row r="4673" spans="1:12" x14ac:dyDescent="0.25">
      <c r="A4673" s="415" t="s">
        <v>2600</v>
      </c>
      <c r="B4673" s="415" t="s">
        <v>2601</v>
      </c>
      <c r="C4673" s="415" t="s">
        <v>2115</v>
      </c>
      <c r="D4673" s="415" t="s">
        <v>2794</v>
      </c>
      <c r="E4673" s="416" t="s">
        <v>155</v>
      </c>
      <c r="F4673" s="415" t="s">
        <v>155</v>
      </c>
      <c r="G4673" s="415">
        <v>96861</v>
      </c>
      <c r="H4673" s="415" t="s">
        <v>3606</v>
      </c>
      <c r="I4673" s="415" t="s">
        <v>25</v>
      </c>
      <c r="J4673" s="415" t="s">
        <v>216</v>
      </c>
      <c r="K4673" s="416">
        <v>28.2</v>
      </c>
      <c r="L4673" s="415" t="s">
        <v>217</v>
      </c>
    </row>
    <row r="4674" spans="1:12" x14ac:dyDescent="0.25">
      <c r="A4674" s="415" t="s">
        <v>2600</v>
      </c>
      <c r="B4674" s="415" t="s">
        <v>2601</v>
      </c>
      <c r="C4674" s="415" t="s">
        <v>2115</v>
      </c>
      <c r="D4674" s="415" t="s">
        <v>2794</v>
      </c>
      <c r="E4674" s="416" t="s">
        <v>155</v>
      </c>
      <c r="F4674" s="415" t="s">
        <v>155</v>
      </c>
      <c r="G4674" s="415">
        <v>96862</v>
      </c>
      <c r="H4674" s="415" t="s">
        <v>3607</v>
      </c>
      <c r="I4674" s="415" t="s">
        <v>25</v>
      </c>
      <c r="J4674" s="415" t="s">
        <v>216</v>
      </c>
      <c r="K4674" s="416">
        <v>31.3</v>
      </c>
      <c r="L4674" s="415" t="s">
        <v>217</v>
      </c>
    </row>
    <row r="4675" spans="1:12" x14ac:dyDescent="0.25">
      <c r="A4675" s="415" t="s">
        <v>2600</v>
      </c>
      <c r="B4675" s="415" t="s">
        <v>2601</v>
      </c>
      <c r="C4675" s="415" t="s">
        <v>2115</v>
      </c>
      <c r="D4675" s="415" t="s">
        <v>2794</v>
      </c>
      <c r="E4675" s="416" t="s">
        <v>155</v>
      </c>
      <c r="F4675" s="415" t="s">
        <v>155</v>
      </c>
      <c r="G4675" s="415">
        <v>96863</v>
      </c>
      <c r="H4675" s="415" t="s">
        <v>3608</v>
      </c>
      <c r="I4675" s="415" t="s">
        <v>25</v>
      </c>
      <c r="J4675" s="415" t="s">
        <v>216</v>
      </c>
      <c r="K4675" s="416">
        <v>30.92</v>
      </c>
      <c r="L4675" s="415" t="s">
        <v>217</v>
      </c>
    </row>
    <row r="4676" spans="1:12" x14ac:dyDescent="0.25">
      <c r="A4676" s="415" t="s">
        <v>2600</v>
      </c>
      <c r="B4676" s="415" t="s">
        <v>2601</v>
      </c>
      <c r="C4676" s="415" t="s">
        <v>2115</v>
      </c>
      <c r="D4676" s="415" t="s">
        <v>2794</v>
      </c>
      <c r="E4676" s="416" t="s">
        <v>155</v>
      </c>
      <c r="F4676" s="415" t="s">
        <v>155</v>
      </c>
      <c r="G4676" s="415">
        <v>96864</v>
      </c>
      <c r="H4676" s="415" t="s">
        <v>3609</v>
      </c>
      <c r="I4676" s="415" t="s">
        <v>25</v>
      </c>
      <c r="J4676" s="415" t="s">
        <v>216</v>
      </c>
      <c r="K4676" s="416">
        <v>50.24</v>
      </c>
      <c r="L4676" s="415" t="s">
        <v>217</v>
      </c>
    </row>
    <row r="4677" spans="1:12" x14ac:dyDescent="0.25">
      <c r="A4677" s="415" t="s">
        <v>2600</v>
      </c>
      <c r="B4677" s="415" t="s">
        <v>2601</v>
      </c>
      <c r="C4677" s="415" t="s">
        <v>2115</v>
      </c>
      <c r="D4677" s="415" t="s">
        <v>2794</v>
      </c>
      <c r="E4677" s="416" t="s">
        <v>155</v>
      </c>
      <c r="F4677" s="415" t="s">
        <v>155</v>
      </c>
      <c r="G4677" s="415">
        <v>96865</v>
      </c>
      <c r="H4677" s="415" t="s">
        <v>3610</v>
      </c>
      <c r="I4677" s="415" t="s">
        <v>25</v>
      </c>
      <c r="J4677" s="415" t="s">
        <v>216</v>
      </c>
      <c r="K4677" s="416">
        <v>49.13</v>
      </c>
      <c r="L4677" s="415" t="s">
        <v>217</v>
      </c>
    </row>
    <row r="4678" spans="1:12" x14ac:dyDescent="0.25">
      <c r="A4678" s="415" t="s">
        <v>2600</v>
      </c>
      <c r="B4678" s="415" t="s">
        <v>2601</v>
      </c>
      <c r="C4678" s="415" t="s">
        <v>2115</v>
      </c>
      <c r="D4678" s="415" t="s">
        <v>2794</v>
      </c>
      <c r="E4678" s="416" t="s">
        <v>155</v>
      </c>
      <c r="F4678" s="415" t="s">
        <v>155</v>
      </c>
      <c r="G4678" s="415">
        <v>96866</v>
      </c>
      <c r="H4678" s="415" t="s">
        <v>3611</v>
      </c>
      <c r="I4678" s="415" t="s">
        <v>25</v>
      </c>
      <c r="J4678" s="415" t="s">
        <v>216</v>
      </c>
      <c r="K4678" s="416">
        <v>66.38</v>
      </c>
      <c r="L4678" s="415" t="s">
        <v>217</v>
      </c>
    </row>
    <row r="4679" spans="1:12" x14ac:dyDescent="0.25">
      <c r="A4679" s="415" t="s">
        <v>2600</v>
      </c>
      <c r="B4679" s="415" t="s">
        <v>2601</v>
      </c>
      <c r="C4679" s="415" t="s">
        <v>2115</v>
      </c>
      <c r="D4679" s="415" t="s">
        <v>2794</v>
      </c>
      <c r="E4679" s="416" t="s">
        <v>155</v>
      </c>
      <c r="F4679" s="415" t="s">
        <v>155</v>
      </c>
      <c r="G4679" s="415">
        <v>96867</v>
      </c>
      <c r="H4679" s="415" t="s">
        <v>3612</v>
      </c>
      <c r="I4679" s="415" t="s">
        <v>25</v>
      </c>
      <c r="J4679" s="415" t="s">
        <v>216</v>
      </c>
      <c r="K4679" s="416">
        <v>77.930000000000007</v>
      </c>
      <c r="L4679" s="415" t="s">
        <v>217</v>
      </c>
    </row>
    <row r="4680" spans="1:12" x14ac:dyDescent="0.25">
      <c r="A4680" s="415" t="s">
        <v>2600</v>
      </c>
      <c r="B4680" s="415" t="s">
        <v>2601</v>
      </c>
      <c r="C4680" s="415" t="s">
        <v>2115</v>
      </c>
      <c r="D4680" s="415" t="s">
        <v>2794</v>
      </c>
      <c r="E4680" s="416" t="s">
        <v>155</v>
      </c>
      <c r="F4680" s="415" t="s">
        <v>155</v>
      </c>
      <c r="G4680" s="415">
        <v>96868</v>
      </c>
      <c r="H4680" s="415" t="s">
        <v>3613</v>
      </c>
      <c r="I4680" s="415" t="s">
        <v>25</v>
      </c>
      <c r="J4680" s="415" t="s">
        <v>216</v>
      </c>
      <c r="K4680" s="416">
        <v>30.88</v>
      </c>
      <c r="L4680" s="415" t="s">
        <v>217</v>
      </c>
    </row>
    <row r="4681" spans="1:12" x14ac:dyDescent="0.25">
      <c r="A4681" s="415" t="s">
        <v>2600</v>
      </c>
      <c r="B4681" s="415" t="s">
        <v>2601</v>
      </c>
      <c r="C4681" s="415" t="s">
        <v>2115</v>
      </c>
      <c r="D4681" s="415" t="s">
        <v>2794</v>
      </c>
      <c r="E4681" s="416" t="s">
        <v>155</v>
      </c>
      <c r="F4681" s="415" t="s">
        <v>155</v>
      </c>
      <c r="G4681" s="415">
        <v>96869</v>
      </c>
      <c r="H4681" s="415" t="s">
        <v>3614</v>
      </c>
      <c r="I4681" s="415" t="s">
        <v>25</v>
      </c>
      <c r="J4681" s="415" t="s">
        <v>216</v>
      </c>
      <c r="K4681" s="416">
        <v>36.9</v>
      </c>
      <c r="L4681" s="415" t="s">
        <v>217</v>
      </c>
    </row>
    <row r="4682" spans="1:12" x14ac:dyDescent="0.25">
      <c r="A4682" s="415" t="s">
        <v>2600</v>
      </c>
      <c r="B4682" s="415" t="s">
        <v>2601</v>
      </c>
      <c r="C4682" s="415" t="s">
        <v>2115</v>
      </c>
      <c r="D4682" s="415" t="s">
        <v>2794</v>
      </c>
      <c r="E4682" s="416" t="s">
        <v>155</v>
      </c>
      <c r="F4682" s="415" t="s">
        <v>155</v>
      </c>
      <c r="G4682" s="415">
        <v>96870</v>
      </c>
      <c r="H4682" s="415" t="s">
        <v>3615</v>
      </c>
      <c r="I4682" s="415" t="s">
        <v>25</v>
      </c>
      <c r="J4682" s="415" t="s">
        <v>216</v>
      </c>
      <c r="K4682" s="416">
        <v>59.26</v>
      </c>
      <c r="L4682" s="415" t="s">
        <v>217</v>
      </c>
    </row>
    <row r="4683" spans="1:12" x14ac:dyDescent="0.25">
      <c r="A4683" s="415" t="s">
        <v>2600</v>
      </c>
      <c r="B4683" s="415" t="s">
        <v>2601</v>
      </c>
      <c r="C4683" s="415" t="s">
        <v>2115</v>
      </c>
      <c r="D4683" s="415" t="s">
        <v>2794</v>
      </c>
      <c r="E4683" s="416" t="s">
        <v>155</v>
      </c>
      <c r="F4683" s="415" t="s">
        <v>155</v>
      </c>
      <c r="G4683" s="415">
        <v>96871</v>
      </c>
      <c r="H4683" s="415" t="s">
        <v>3616</v>
      </c>
      <c r="I4683" s="415" t="s">
        <v>25</v>
      </c>
      <c r="J4683" s="415" t="s">
        <v>216</v>
      </c>
      <c r="K4683" s="416">
        <v>86.56</v>
      </c>
      <c r="L4683" s="415" t="s">
        <v>217</v>
      </c>
    </row>
    <row r="4684" spans="1:12" x14ac:dyDescent="0.25">
      <c r="A4684" s="415" t="s">
        <v>2600</v>
      </c>
      <c r="B4684" s="415" t="s">
        <v>2601</v>
      </c>
      <c r="C4684" s="415" t="s">
        <v>2115</v>
      </c>
      <c r="D4684" s="415" t="s">
        <v>2794</v>
      </c>
      <c r="E4684" s="416" t="s">
        <v>155</v>
      </c>
      <c r="F4684" s="415" t="s">
        <v>155</v>
      </c>
      <c r="G4684" s="415">
        <v>96872</v>
      </c>
      <c r="H4684" s="415" t="s">
        <v>3617</v>
      </c>
      <c r="I4684" s="415" t="s">
        <v>25</v>
      </c>
      <c r="J4684" s="415" t="s">
        <v>216</v>
      </c>
      <c r="K4684" s="416">
        <v>75.41</v>
      </c>
      <c r="L4684" s="415" t="s">
        <v>217</v>
      </c>
    </row>
    <row r="4685" spans="1:12" x14ac:dyDescent="0.25">
      <c r="A4685" s="415" t="s">
        <v>2600</v>
      </c>
      <c r="B4685" s="415" t="s">
        <v>2601</v>
      </c>
      <c r="C4685" s="415" t="s">
        <v>2115</v>
      </c>
      <c r="D4685" s="415" t="s">
        <v>2794</v>
      </c>
      <c r="E4685" s="416" t="s">
        <v>155</v>
      </c>
      <c r="F4685" s="415" t="s">
        <v>155</v>
      </c>
      <c r="G4685" s="415">
        <v>96873</v>
      </c>
      <c r="H4685" s="415" t="s">
        <v>3618</v>
      </c>
      <c r="I4685" s="415" t="s">
        <v>25</v>
      </c>
      <c r="J4685" s="415" t="s">
        <v>216</v>
      </c>
      <c r="K4685" s="416">
        <v>88.14</v>
      </c>
      <c r="L4685" s="415" t="s">
        <v>217</v>
      </c>
    </row>
    <row r="4686" spans="1:12" x14ac:dyDescent="0.25">
      <c r="A4686" s="415" t="s">
        <v>2600</v>
      </c>
      <c r="B4686" s="415" t="s">
        <v>2601</v>
      </c>
      <c r="C4686" s="415" t="s">
        <v>2115</v>
      </c>
      <c r="D4686" s="415" t="s">
        <v>2794</v>
      </c>
      <c r="E4686" s="416" t="s">
        <v>155</v>
      </c>
      <c r="F4686" s="415" t="s">
        <v>155</v>
      </c>
      <c r="G4686" s="415">
        <v>96874</v>
      </c>
      <c r="H4686" s="415" t="s">
        <v>3619</v>
      </c>
      <c r="I4686" s="415" t="s">
        <v>25</v>
      </c>
      <c r="J4686" s="415" t="s">
        <v>216</v>
      </c>
      <c r="K4686" s="416">
        <v>91.6</v>
      </c>
      <c r="L4686" s="415" t="s">
        <v>217</v>
      </c>
    </row>
    <row r="4687" spans="1:12" x14ac:dyDescent="0.25">
      <c r="A4687" s="415" t="s">
        <v>2600</v>
      </c>
      <c r="B4687" s="415" t="s">
        <v>2601</v>
      </c>
      <c r="C4687" s="415" t="s">
        <v>2115</v>
      </c>
      <c r="D4687" s="415" t="s">
        <v>2794</v>
      </c>
      <c r="E4687" s="416" t="s">
        <v>155</v>
      </c>
      <c r="F4687" s="415" t="s">
        <v>155</v>
      </c>
      <c r="G4687" s="415">
        <v>96875</v>
      </c>
      <c r="H4687" s="415" t="s">
        <v>3620</v>
      </c>
      <c r="I4687" s="415" t="s">
        <v>25</v>
      </c>
      <c r="J4687" s="415" t="s">
        <v>216</v>
      </c>
      <c r="K4687" s="416">
        <v>112.09</v>
      </c>
      <c r="L4687" s="415" t="s">
        <v>217</v>
      </c>
    </row>
    <row r="4688" spans="1:12" x14ac:dyDescent="0.25">
      <c r="A4688" s="415" t="s">
        <v>2600</v>
      </c>
      <c r="B4688" s="415" t="s">
        <v>2601</v>
      </c>
      <c r="C4688" s="415" t="s">
        <v>2115</v>
      </c>
      <c r="D4688" s="415" t="s">
        <v>2794</v>
      </c>
      <c r="E4688" s="416" t="s">
        <v>155</v>
      </c>
      <c r="F4688" s="415" t="s">
        <v>155</v>
      </c>
      <c r="G4688" s="415">
        <v>96876</v>
      </c>
      <c r="H4688" s="415" t="s">
        <v>3621</v>
      </c>
      <c r="I4688" s="415" t="s">
        <v>25</v>
      </c>
      <c r="J4688" s="415" t="s">
        <v>216</v>
      </c>
      <c r="K4688" s="416">
        <v>211.53</v>
      </c>
      <c r="L4688" s="415" t="s">
        <v>217</v>
      </c>
    </row>
    <row r="4689" spans="1:12" x14ac:dyDescent="0.25">
      <c r="A4689" s="415" t="s">
        <v>2600</v>
      </c>
      <c r="B4689" s="415" t="s">
        <v>2601</v>
      </c>
      <c r="C4689" s="415" t="s">
        <v>2115</v>
      </c>
      <c r="D4689" s="415" t="s">
        <v>2794</v>
      </c>
      <c r="E4689" s="416" t="s">
        <v>155</v>
      </c>
      <c r="F4689" s="415" t="s">
        <v>155</v>
      </c>
      <c r="G4689" s="415">
        <v>96877</v>
      </c>
      <c r="H4689" s="415" t="s">
        <v>3622</v>
      </c>
      <c r="I4689" s="415" t="s">
        <v>25</v>
      </c>
      <c r="J4689" s="415" t="s">
        <v>216</v>
      </c>
      <c r="K4689" s="416">
        <v>226.4</v>
      </c>
      <c r="L4689" s="415" t="s">
        <v>217</v>
      </c>
    </row>
    <row r="4690" spans="1:12" x14ac:dyDescent="0.25">
      <c r="A4690" s="415" t="s">
        <v>2600</v>
      </c>
      <c r="B4690" s="415" t="s">
        <v>2601</v>
      </c>
      <c r="C4690" s="415" t="s">
        <v>2115</v>
      </c>
      <c r="D4690" s="415" t="s">
        <v>2794</v>
      </c>
      <c r="E4690" s="416" t="s">
        <v>155</v>
      </c>
      <c r="F4690" s="415" t="s">
        <v>155</v>
      </c>
      <c r="G4690" s="415">
        <v>96878</v>
      </c>
      <c r="H4690" s="415" t="s">
        <v>3623</v>
      </c>
      <c r="I4690" s="415" t="s">
        <v>25</v>
      </c>
      <c r="J4690" s="415" t="s">
        <v>216</v>
      </c>
      <c r="K4690" s="416">
        <v>229.18</v>
      </c>
      <c r="L4690" s="415" t="s">
        <v>217</v>
      </c>
    </row>
    <row r="4691" spans="1:12" x14ac:dyDescent="0.25">
      <c r="A4691" s="415" t="s">
        <v>2600</v>
      </c>
      <c r="B4691" s="415" t="s">
        <v>2601</v>
      </c>
      <c r="C4691" s="415" t="s">
        <v>2115</v>
      </c>
      <c r="D4691" s="415" t="s">
        <v>2794</v>
      </c>
      <c r="E4691" s="416" t="s">
        <v>155</v>
      </c>
      <c r="F4691" s="415" t="s">
        <v>155</v>
      </c>
      <c r="G4691" s="415">
        <v>96879</v>
      </c>
      <c r="H4691" s="415" t="s">
        <v>3624</v>
      </c>
      <c r="I4691" s="415" t="s">
        <v>25</v>
      </c>
      <c r="J4691" s="415" t="s">
        <v>216</v>
      </c>
      <c r="K4691" s="416">
        <v>228.7</v>
      </c>
      <c r="L4691" s="415" t="s">
        <v>217</v>
      </c>
    </row>
    <row r="4692" spans="1:12" x14ac:dyDescent="0.25">
      <c r="A4692" s="415" t="s">
        <v>2600</v>
      </c>
      <c r="B4692" s="415" t="s">
        <v>2601</v>
      </c>
      <c r="C4692" s="415" t="s">
        <v>2115</v>
      </c>
      <c r="D4692" s="415" t="s">
        <v>2794</v>
      </c>
      <c r="E4692" s="416" t="s">
        <v>155</v>
      </c>
      <c r="F4692" s="415" t="s">
        <v>155</v>
      </c>
      <c r="G4692" s="415">
        <v>96880</v>
      </c>
      <c r="H4692" s="415" t="s">
        <v>3625</v>
      </c>
      <c r="I4692" s="415" t="s">
        <v>25</v>
      </c>
      <c r="J4692" s="415" t="s">
        <v>216</v>
      </c>
      <c r="K4692" s="416">
        <v>262</v>
      </c>
      <c r="L4692" s="415" t="s">
        <v>217</v>
      </c>
    </row>
    <row r="4693" spans="1:12" x14ac:dyDescent="0.25">
      <c r="A4693" s="415" t="s">
        <v>2600</v>
      </c>
      <c r="B4693" s="415" t="s">
        <v>2601</v>
      </c>
      <c r="C4693" s="415" t="s">
        <v>2115</v>
      </c>
      <c r="D4693" s="415" t="s">
        <v>2794</v>
      </c>
      <c r="E4693" s="416" t="s">
        <v>155</v>
      </c>
      <c r="F4693" s="415" t="s">
        <v>155</v>
      </c>
      <c r="G4693" s="415">
        <v>96881</v>
      </c>
      <c r="H4693" s="415" t="s">
        <v>3626</v>
      </c>
      <c r="I4693" s="415" t="s">
        <v>25</v>
      </c>
      <c r="J4693" s="415" t="s">
        <v>216</v>
      </c>
      <c r="K4693" s="416">
        <v>277.08999999999997</v>
      </c>
      <c r="L4693" s="415" t="s">
        <v>217</v>
      </c>
    </row>
    <row r="4694" spans="1:12" x14ac:dyDescent="0.25">
      <c r="A4694" s="415" t="s">
        <v>2600</v>
      </c>
      <c r="B4694" s="415" t="s">
        <v>2601</v>
      </c>
      <c r="C4694" s="415" t="s">
        <v>2115</v>
      </c>
      <c r="D4694" s="415" t="s">
        <v>2794</v>
      </c>
      <c r="E4694" s="416" t="s">
        <v>155</v>
      </c>
      <c r="F4694" s="415" t="s">
        <v>155</v>
      </c>
      <c r="G4694" s="415">
        <v>97425</v>
      </c>
      <c r="H4694" s="415" t="s">
        <v>3627</v>
      </c>
      <c r="I4694" s="415" t="s">
        <v>25</v>
      </c>
      <c r="J4694" s="415" t="s">
        <v>216</v>
      </c>
      <c r="K4694" s="416">
        <v>28.6</v>
      </c>
      <c r="L4694" s="415" t="s">
        <v>217</v>
      </c>
    </row>
    <row r="4695" spans="1:12" x14ac:dyDescent="0.25">
      <c r="A4695" s="415" t="s">
        <v>2600</v>
      </c>
      <c r="B4695" s="415" t="s">
        <v>2601</v>
      </c>
      <c r="C4695" s="415" t="s">
        <v>2115</v>
      </c>
      <c r="D4695" s="415" t="s">
        <v>2794</v>
      </c>
      <c r="E4695" s="416" t="s">
        <v>155</v>
      </c>
      <c r="F4695" s="415" t="s">
        <v>155</v>
      </c>
      <c r="G4695" s="415">
        <v>97426</v>
      </c>
      <c r="H4695" s="415" t="s">
        <v>3628</v>
      </c>
      <c r="I4695" s="415" t="s">
        <v>25</v>
      </c>
      <c r="J4695" s="415" t="s">
        <v>216</v>
      </c>
      <c r="K4695" s="416">
        <v>35.58</v>
      </c>
      <c r="L4695" s="415" t="s">
        <v>217</v>
      </c>
    </row>
    <row r="4696" spans="1:12" x14ac:dyDescent="0.25">
      <c r="A4696" s="415" t="s">
        <v>2600</v>
      </c>
      <c r="B4696" s="415" t="s">
        <v>2601</v>
      </c>
      <c r="C4696" s="415" t="s">
        <v>2115</v>
      </c>
      <c r="D4696" s="415" t="s">
        <v>2794</v>
      </c>
      <c r="E4696" s="416" t="s">
        <v>155</v>
      </c>
      <c r="F4696" s="415" t="s">
        <v>155</v>
      </c>
      <c r="G4696" s="415">
        <v>97427</v>
      </c>
      <c r="H4696" s="415" t="s">
        <v>3629</v>
      </c>
      <c r="I4696" s="415" t="s">
        <v>25</v>
      </c>
      <c r="J4696" s="415" t="s">
        <v>216</v>
      </c>
      <c r="K4696" s="416">
        <v>40.85</v>
      </c>
      <c r="L4696" s="415" t="s">
        <v>217</v>
      </c>
    </row>
    <row r="4697" spans="1:12" x14ac:dyDescent="0.25">
      <c r="A4697" s="415" t="s">
        <v>2600</v>
      </c>
      <c r="B4697" s="415" t="s">
        <v>2601</v>
      </c>
      <c r="C4697" s="415" t="s">
        <v>2115</v>
      </c>
      <c r="D4697" s="415" t="s">
        <v>2794</v>
      </c>
      <c r="E4697" s="416" t="s">
        <v>155</v>
      </c>
      <c r="F4697" s="415" t="s">
        <v>155</v>
      </c>
      <c r="G4697" s="415">
        <v>97428</v>
      </c>
      <c r="H4697" s="415" t="s">
        <v>3630</v>
      </c>
      <c r="I4697" s="415" t="s">
        <v>25</v>
      </c>
      <c r="J4697" s="415" t="s">
        <v>216</v>
      </c>
      <c r="K4697" s="416">
        <v>53.1</v>
      </c>
      <c r="L4697" s="415" t="s">
        <v>217</v>
      </c>
    </row>
    <row r="4698" spans="1:12" x14ac:dyDescent="0.25">
      <c r="A4698" s="415" t="s">
        <v>2600</v>
      </c>
      <c r="B4698" s="415" t="s">
        <v>2601</v>
      </c>
      <c r="C4698" s="415" t="s">
        <v>2115</v>
      </c>
      <c r="D4698" s="415" t="s">
        <v>2794</v>
      </c>
      <c r="E4698" s="416" t="s">
        <v>155</v>
      </c>
      <c r="F4698" s="415" t="s">
        <v>155</v>
      </c>
      <c r="G4698" s="415">
        <v>97429</v>
      </c>
      <c r="H4698" s="415" t="s">
        <v>3631</v>
      </c>
      <c r="I4698" s="415" t="s">
        <v>25</v>
      </c>
      <c r="J4698" s="415" t="s">
        <v>216</v>
      </c>
      <c r="K4698" s="416">
        <v>64.37</v>
      </c>
      <c r="L4698" s="415" t="s">
        <v>217</v>
      </c>
    </row>
    <row r="4699" spans="1:12" x14ac:dyDescent="0.25">
      <c r="A4699" s="415" t="s">
        <v>2600</v>
      </c>
      <c r="B4699" s="415" t="s">
        <v>2601</v>
      </c>
      <c r="C4699" s="415" t="s">
        <v>2115</v>
      </c>
      <c r="D4699" s="415" t="s">
        <v>2794</v>
      </c>
      <c r="E4699" s="416" t="s">
        <v>155</v>
      </c>
      <c r="F4699" s="415" t="s">
        <v>155</v>
      </c>
      <c r="G4699" s="415">
        <v>97430</v>
      </c>
      <c r="H4699" s="415" t="s">
        <v>6329</v>
      </c>
      <c r="I4699" s="415" t="s">
        <v>25</v>
      </c>
      <c r="J4699" s="415" t="s">
        <v>216</v>
      </c>
      <c r="K4699" s="416">
        <v>44.17</v>
      </c>
      <c r="L4699" s="415" t="s">
        <v>217</v>
      </c>
    </row>
    <row r="4700" spans="1:12" x14ac:dyDescent="0.25">
      <c r="A4700" s="415" t="s">
        <v>2600</v>
      </c>
      <c r="B4700" s="415" t="s">
        <v>2601</v>
      </c>
      <c r="C4700" s="415" t="s">
        <v>2115</v>
      </c>
      <c r="D4700" s="415" t="s">
        <v>2794</v>
      </c>
      <c r="E4700" s="416" t="s">
        <v>155</v>
      </c>
      <c r="F4700" s="415" t="s">
        <v>155</v>
      </c>
      <c r="G4700" s="415">
        <v>97431</v>
      </c>
      <c r="H4700" s="415" t="s">
        <v>6330</v>
      </c>
      <c r="I4700" s="415" t="s">
        <v>25</v>
      </c>
      <c r="J4700" s="415" t="s">
        <v>216</v>
      </c>
      <c r="K4700" s="416">
        <v>48.82</v>
      </c>
      <c r="L4700" s="415" t="s">
        <v>217</v>
      </c>
    </row>
    <row r="4701" spans="1:12" x14ac:dyDescent="0.25">
      <c r="A4701" s="415" t="s">
        <v>2600</v>
      </c>
      <c r="B4701" s="415" t="s">
        <v>2601</v>
      </c>
      <c r="C4701" s="415" t="s">
        <v>2115</v>
      </c>
      <c r="D4701" s="415" t="s">
        <v>2794</v>
      </c>
      <c r="E4701" s="416" t="s">
        <v>155</v>
      </c>
      <c r="F4701" s="415" t="s">
        <v>155</v>
      </c>
      <c r="G4701" s="415">
        <v>97432</v>
      </c>
      <c r="H4701" s="415" t="s">
        <v>6331</v>
      </c>
      <c r="I4701" s="415" t="s">
        <v>25</v>
      </c>
      <c r="J4701" s="415" t="s">
        <v>216</v>
      </c>
      <c r="K4701" s="416">
        <v>55.01</v>
      </c>
      <c r="L4701" s="415" t="s">
        <v>217</v>
      </c>
    </row>
    <row r="4702" spans="1:12" x14ac:dyDescent="0.25">
      <c r="A4702" s="415" t="s">
        <v>2600</v>
      </c>
      <c r="B4702" s="415" t="s">
        <v>2601</v>
      </c>
      <c r="C4702" s="415" t="s">
        <v>2115</v>
      </c>
      <c r="D4702" s="415" t="s">
        <v>2794</v>
      </c>
      <c r="E4702" s="416" t="s">
        <v>155</v>
      </c>
      <c r="F4702" s="415" t="s">
        <v>155</v>
      </c>
      <c r="G4702" s="415">
        <v>97433</v>
      </c>
      <c r="H4702" s="415" t="s">
        <v>6332</v>
      </c>
      <c r="I4702" s="415" t="s">
        <v>25</v>
      </c>
      <c r="J4702" s="415" t="s">
        <v>216</v>
      </c>
      <c r="K4702" s="416">
        <v>109.33</v>
      </c>
      <c r="L4702" s="415" t="s">
        <v>217</v>
      </c>
    </row>
    <row r="4703" spans="1:12" x14ac:dyDescent="0.25">
      <c r="A4703" s="415" t="s">
        <v>2600</v>
      </c>
      <c r="B4703" s="415" t="s">
        <v>2601</v>
      </c>
      <c r="C4703" s="415" t="s">
        <v>2115</v>
      </c>
      <c r="D4703" s="415" t="s">
        <v>2794</v>
      </c>
      <c r="E4703" s="416" t="s">
        <v>155</v>
      </c>
      <c r="F4703" s="415" t="s">
        <v>155</v>
      </c>
      <c r="G4703" s="415">
        <v>97434</v>
      </c>
      <c r="H4703" s="415" t="s">
        <v>6333</v>
      </c>
      <c r="I4703" s="415" t="s">
        <v>25</v>
      </c>
      <c r="J4703" s="415" t="s">
        <v>216</v>
      </c>
      <c r="K4703" s="416">
        <v>111.7</v>
      </c>
      <c r="L4703" s="415" t="s">
        <v>217</v>
      </c>
    </row>
    <row r="4704" spans="1:12" x14ac:dyDescent="0.25">
      <c r="A4704" s="415" t="s">
        <v>2600</v>
      </c>
      <c r="B4704" s="415" t="s">
        <v>2601</v>
      </c>
      <c r="C4704" s="415" t="s">
        <v>2115</v>
      </c>
      <c r="D4704" s="415" t="s">
        <v>2794</v>
      </c>
      <c r="E4704" s="416" t="s">
        <v>155</v>
      </c>
      <c r="F4704" s="415" t="s">
        <v>155</v>
      </c>
      <c r="G4704" s="415">
        <v>97435</v>
      </c>
      <c r="H4704" s="415" t="s">
        <v>6334</v>
      </c>
      <c r="I4704" s="415" t="s">
        <v>25</v>
      </c>
      <c r="J4704" s="415" t="s">
        <v>216</v>
      </c>
      <c r="K4704" s="416">
        <v>128.15</v>
      </c>
      <c r="L4704" s="415" t="s">
        <v>217</v>
      </c>
    </row>
    <row r="4705" spans="1:12" x14ac:dyDescent="0.25">
      <c r="A4705" s="415" t="s">
        <v>2600</v>
      </c>
      <c r="B4705" s="415" t="s">
        <v>2601</v>
      </c>
      <c r="C4705" s="415" t="s">
        <v>2115</v>
      </c>
      <c r="D4705" s="415" t="s">
        <v>2794</v>
      </c>
      <c r="E4705" s="416" t="s">
        <v>155</v>
      </c>
      <c r="F4705" s="415" t="s">
        <v>155</v>
      </c>
      <c r="G4705" s="415">
        <v>97436</v>
      </c>
      <c r="H4705" s="415" t="s">
        <v>6335</v>
      </c>
      <c r="I4705" s="415" t="s">
        <v>25</v>
      </c>
      <c r="J4705" s="415" t="s">
        <v>216</v>
      </c>
      <c r="K4705" s="416">
        <v>132.69</v>
      </c>
      <c r="L4705" s="415" t="s">
        <v>217</v>
      </c>
    </row>
    <row r="4706" spans="1:12" x14ac:dyDescent="0.25">
      <c r="A4706" s="415" t="s">
        <v>2600</v>
      </c>
      <c r="B4706" s="415" t="s">
        <v>2601</v>
      </c>
      <c r="C4706" s="415" t="s">
        <v>2115</v>
      </c>
      <c r="D4706" s="415" t="s">
        <v>2794</v>
      </c>
      <c r="E4706" s="416" t="s">
        <v>155</v>
      </c>
      <c r="F4706" s="415" t="s">
        <v>155</v>
      </c>
      <c r="G4706" s="415">
        <v>97437</v>
      </c>
      <c r="H4706" s="415" t="s">
        <v>6336</v>
      </c>
      <c r="I4706" s="415" t="s">
        <v>25</v>
      </c>
      <c r="J4706" s="415" t="s">
        <v>216</v>
      </c>
      <c r="K4706" s="416">
        <v>146.85</v>
      </c>
      <c r="L4706" s="415" t="s">
        <v>217</v>
      </c>
    </row>
    <row r="4707" spans="1:12" x14ac:dyDescent="0.25">
      <c r="A4707" s="415" t="s">
        <v>2600</v>
      </c>
      <c r="B4707" s="415" t="s">
        <v>2601</v>
      </c>
      <c r="C4707" s="415" t="s">
        <v>2115</v>
      </c>
      <c r="D4707" s="415" t="s">
        <v>2794</v>
      </c>
      <c r="E4707" s="416" t="s">
        <v>155</v>
      </c>
      <c r="F4707" s="415" t="s">
        <v>155</v>
      </c>
      <c r="G4707" s="415">
        <v>97438</v>
      </c>
      <c r="H4707" s="415" t="s">
        <v>6337</v>
      </c>
      <c r="I4707" s="415" t="s">
        <v>25</v>
      </c>
      <c r="J4707" s="415" t="s">
        <v>216</v>
      </c>
      <c r="K4707" s="416">
        <v>151.71</v>
      </c>
      <c r="L4707" s="415" t="s">
        <v>217</v>
      </c>
    </row>
    <row r="4708" spans="1:12" x14ac:dyDescent="0.25">
      <c r="A4708" s="415" t="s">
        <v>2600</v>
      </c>
      <c r="B4708" s="415" t="s">
        <v>2601</v>
      </c>
      <c r="C4708" s="415" t="s">
        <v>2115</v>
      </c>
      <c r="D4708" s="415" t="s">
        <v>2794</v>
      </c>
      <c r="E4708" s="416" t="s">
        <v>155</v>
      </c>
      <c r="F4708" s="415" t="s">
        <v>155</v>
      </c>
      <c r="G4708" s="415">
        <v>97439</v>
      </c>
      <c r="H4708" s="415" t="s">
        <v>6338</v>
      </c>
      <c r="I4708" s="415" t="s">
        <v>25</v>
      </c>
      <c r="J4708" s="415" t="s">
        <v>216</v>
      </c>
      <c r="K4708" s="416">
        <v>168.43</v>
      </c>
      <c r="L4708" s="415" t="s">
        <v>217</v>
      </c>
    </row>
    <row r="4709" spans="1:12" x14ac:dyDescent="0.25">
      <c r="A4709" s="415" t="s">
        <v>2600</v>
      </c>
      <c r="B4709" s="415" t="s">
        <v>2601</v>
      </c>
      <c r="C4709" s="415" t="s">
        <v>2115</v>
      </c>
      <c r="D4709" s="415" t="s">
        <v>2794</v>
      </c>
      <c r="E4709" s="416" t="s">
        <v>155</v>
      </c>
      <c r="F4709" s="415" t="s">
        <v>155</v>
      </c>
      <c r="G4709" s="415">
        <v>97440</v>
      </c>
      <c r="H4709" s="415" t="s">
        <v>6339</v>
      </c>
      <c r="I4709" s="415" t="s">
        <v>25</v>
      </c>
      <c r="J4709" s="415" t="s">
        <v>216</v>
      </c>
      <c r="K4709" s="416">
        <v>202.85</v>
      </c>
      <c r="L4709" s="415" t="s">
        <v>217</v>
      </c>
    </row>
    <row r="4710" spans="1:12" x14ac:dyDescent="0.25">
      <c r="A4710" s="415" t="s">
        <v>2600</v>
      </c>
      <c r="B4710" s="415" t="s">
        <v>2601</v>
      </c>
      <c r="C4710" s="415" t="s">
        <v>2115</v>
      </c>
      <c r="D4710" s="415" t="s">
        <v>2794</v>
      </c>
      <c r="E4710" s="416" t="s">
        <v>155</v>
      </c>
      <c r="F4710" s="415" t="s">
        <v>155</v>
      </c>
      <c r="G4710" s="415">
        <v>97442</v>
      </c>
      <c r="H4710" s="415" t="s">
        <v>6340</v>
      </c>
      <c r="I4710" s="415" t="s">
        <v>25</v>
      </c>
      <c r="J4710" s="415" t="s">
        <v>216</v>
      </c>
      <c r="K4710" s="416">
        <v>223.54</v>
      </c>
      <c r="L4710" s="415" t="s">
        <v>217</v>
      </c>
    </row>
    <row r="4711" spans="1:12" x14ac:dyDescent="0.25">
      <c r="A4711" s="415" t="s">
        <v>2600</v>
      </c>
      <c r="B4711" s="415" t="s">
        <v>2601</v>
      </c>
      <c r="C4711" s="415" t="s">
        <v>2115</v>
      </c>
      <c r="D4711" s="415" t="s">
        <v>2794</v>
      </c>
      <c r="E4711" s="416" t="s">
        <v>155</v>
      </c>
      <c r="F4711" s="415" t="s">
        <v>155</v>
      </c>
      <c r="G4711" s="415">
        <v>97443</v>
      </c>
      <c r="H4711" s="415" t="s">
        <v>6341</v>
      </c>
      <c r="I4711" s="415" t="s">
        <v>25</v>
      </c>
      <c r="J4711" s="415" t="s">
        <v>216</v>
      </c>
      <c r="K4711" s="416">
        <v>110.22</v>
      </c>
      <c r="L4711" s="415" t="s">
        <v>217</v>
      </c>
    </row>
    <row r="4712" spans="1:12" x14ac:dyDescent="0.25">
      <c r="A4712" s="415" t="s">
        <v>2600</v>
      </c>
      <c r="B4712" s="415" t="s">
        <v>2601</v>
      </c>
      <c r="C4712" s="415" t="s">
        <v>2115</v>
      </c>
      <c r="D4712" s="415" t="s">
        <v>2794</v>
      </c>
      <c r="E4712" s="416" t="s">
        <v>155</v>
      </c>
      <c r="F4712" s="415" t="s">
        <v>155</v>
      </c>
      <c r="G4712" s="415">
        <v>97444</v>
      </c>
      <c r="H4712" s="415" t="s">
        <v>6342</v>
      </c>
      <c r="I4712" s="415" t="s">
        <v>25</v>
      </c>
      <c r="J4712" s="415" t="s">
        <v>216</v>
      </c>
      <c r="K4712" s="416">
        <v>132.83000000000001</v>
      </c>
      <c r="L4712" s="415" t="s">
        <v>217</v>
      </c>
    </row>
    <row r="4713" spans="1:12" x14ac:dyDescent="0.25">
      <c r="A4713" s="415" t="s">
        <v>2600</v>
      </c>
      <c r="B4713" s="415" t="s">
        <v>2601</v>
      </c>
      <c r="C4713" s="415" t="s">
        <v>2115</v>
      </c>
      <c r="D4713" s="415" t="s">
        <v>2794</v>
      </c>
      <c r="E4713" s="416" t="s">
        <v>155</v>
      </c>
      <c r="F4713" s="415" t="s">
        <v>155</v>
      </c>
      <c r="G4713" s="415">
        <v>97446</v>
      </c>
      <c r="H4713" s="415" t="s">
        <v>6343</v>
      </c>
      <c r="I4713" s="415" t="s">
        <v>25</v>
      </c>
      <c r="J4713" s="415" t="s">
        <v>216</v>
      </c>
      <c r="K4713" s="416">
        <v>240.67</v>
      </c>
      <c r="L4713" s="415" t="s">
        <v>217</v>
      </c>
    </row>
    <row r="4714" spans="1:12" x14ac:dyDescent="0.25">
      <c r="A4714" s="415" t="s">
        <v>2600</v>
      </c>
      <c r="B4714" s="415" t="s">
        <v>2601</v>
      </c>
      <c r="C4714" s="415" t="s">
        <v>2115</v>
      </c>
      <c r="D4714" s="415" t="s">
        <v>2794</v>
      </c>
      <c r="E4714" s="416" t="s">
        <v>155</v>
      </c>
      <c r="F4714" s="415" t="s">
        <v>155</v>
      </c>
      <c r="G4714" s="415">
        <v>97447</v>
      </c>
      <c r="H4714" s="415" t="s">
        <v>6344</v>
      </c>
      <c r="I4714" s="415" t="s">
        <v>25</v>
      </c>
      <c r="J4714" s="415" t="s">
        <v>216</v>
      </c>
      <c r="K4714" s="416">
        <v>240.67</v>
      </c>
      <c r="L4714" s="415" t="s">
        <v>217</v>
      </c>
    </row>
    <row r="4715" spans="1:12" x14ac:dyDescent="0.25">
      <c r="A4715" s="415" t="s">
        <v>2600</v>
      </c>
      <c r="B4715" s="415" t="s">
        <v>2601</v>
      </c>
      <c r="C4715" s="415" t="s">
        <v>2115</v>
      </c>
      <c r="D4715" s="415" t="s">
        <v>2794</v>
      </c>
      <c r="E4715" s="416" t="s">
        <v>155</v>
      </c>
      <c r="F4715" s="415" t="s">
        <v>155</v>
      </c>
      <c r="G4715" s="415">
        <v>97449</v>
      </c>
      <c r="H4715" s="415" t="s">
        <v>6345</v>
      </c>
      <c r="I4715" s="415" t="s">
        <v>25</v>
      </c>
      <c r="J4715" s="415" t="s">
        <v>216</v>
      </c>
      <c r="K4715" s="416">
        <v>255.68</v>
      </c>
      <c r="L4715" s="415" t="s">
        <v>217</v>
      </c>
    </row>
    <row r="4716" spans="1:12" x14ac:dyDescent="0.25">
      <c r="A4716" s="415" t="s">
        <v>2600</v>
      </c>
      <c r="B4716" s="415" t="s">
        <v>2601</v>
      </c>
      <c r="C4716" s="415" t="s">
        <v>2115</v>
      </c>
      <c r="D4716" s="415" t="s">
        <v>2794</v>
      </c>
      <c r="E4716" s="416" t="s">
        <v>155</v>
      </c>
      <c r="F4716" s="415" t="s">
        <v>155</v>
      </c>
      <c r="G4716" s="415">
        <v>97450</v>
      </c>
      <c r="H4716" s="415" t="s">
        <v>6346</v>
      </c>
      <c r="I4716" s="415" t="s">
        <v>25</v>
      </c>
      <c r="J4716" s="415" t="s">
        <v>216</v>
      </c>
      <c r="K4716" s="416">
        <v>317.26</v>
      </c>
      <c r="L4716" s="415" t="s">
        <v>217</v>
      </c>
    </row>
    <row r="4717" spans="1:12" x14ac:dyDescent="0.25">
      <c r="A4717" s="415" t="s">
        <v>2600</v>
      </c>
      <c r="B4717" s="415" t="s">
        <v>2601</v>
      </c>
      <c r="C4717" s="415" t="s">
        <v>2115</v>
      </c>
      <c r="D4717" s="415" t="s">
        <v>2794</v>
      </c>
      <c r="E4717" s="416" t="s">
        <v>155</v>
      </c>
      <c r="F4717" s="415" t="s">
        <v>155</v>
      </c>
      <c r="G4717" s="415">
        <v>97452</v>
      </c>
      <c r="H4717" s="415" t="s">
        <v>6347</v>
      </c>
      <c r="I4717" s="415" t="s">
        <v>25</v>
      </c>
      <c r="J4717" s="415" t="s">
        <v>216</v>
      </c>
      <c r="K4717" s="416">
        <v>183.86</v>
      </c>
      <c r="L4717" s="415" t="s">
        <v>217</v>
      </c>
    </row>
    <row r="4718" spans="1:12" x14ac:dyDescent="0.25">
      <c r="A4718" s="415" t="s">
        <v>2600</v>
      </c>
      <c r="B4718" s="415" t="s">
        <v>2601</v>
      </c>
      <c r="C4718" s="415" t="s">
        <v>2115</v>
      </c>
      <c r="D4718" s="415" t="s">
        <v>2794</v>
      </c>
      <c r="E4718" s="416" t="s">
        <v>155</v>
      </c>
      <c r="F4718" s="415" t="s">
        <v>155</v>
      </c>
      <c r="G4718" s="415">
        <v>97453</v>
      </c>
      <c r="H4718" s="415" t="s">
        <v>6348</v>
      </c>
      <c r="I4718" s="415" t="s">
        <v>25</v>
      </c>
      <c r="J4718" s="415" t="s">
        <v>216</v>
      </c>
      <c r="K4718" s="416">
        <v>196.77</v>
      </c>
      <c r="L4718" s="415" t="s">
        <v>217</v>
      </c>
    </row>
    <row r="4719" spans="1:12" x14ac:dyDescent="0.25">
      <c r="A4719" s="415" t="s">
        <v>2600</v>
      </c>
      <c r="B4719" s="415" t="s">
        <v>2601</v>
      </c>
      <c r="C4719" s="415" t="s">
        <v>2115</v>
      </c>
      <c r="D4719" s="415" t="s">
        <v>2794</v>
      </c>
      <c r="E4719" s="416" t="s">
        <v>155</v>
      </c>
      <c r="F4719" s="415" t="s">
        <v>155</v>
      </c>
      <c r="G4719" s="415">
        <v>97454</v>
      </c>
      <c r="H4719" s="415" t="s">
        <v>6349</v>
      </c>
      <c r="I4719" s="415" t="s">
        <v>25</v>
      </c>
      <c r="J4719" s="415" t="s">
        <v>216</v>
      </c>
      <c r="K4719" s="416">
        <v>328.41</v>
      </c>
      <c r="L4719" s="415" t="s">
        <v>217</v>
      </c>
    </row>
    <row r="4720" spans="1:12" x14ac:dyDescent="0.25">
      <c r="A4720" s="415" t="s">
        <v>2600</v>
      </c>
      <c r="B4720" s="415" t="s">
        <v>2601</v>
      </c>
      <c r="C4720" s="415" t="s">
        <v>2115</v>
      </c>
      <c r="D4720" s="415" t="s">
        <v>2794</v>
      </c>
      <c r="E4720" s="416" t="s">
        <v>155</v>
      </c>
      <c r="F4720" s="415" t="s">
        <v>155</v>
      </c>
      <c r="G4720" s="415">
        <v>97455</v>
      </c>
      <c r="H4720" s="415" t="s">
        <v>6350</v>
      </c>
      <c r="I4720" s="415" t="s">
        <v>25</v>
      </c>
      <c r="J4720" s="415" t="s">
        <v>216</v>
      </c>
      <c r="K4720" s="416">
        <v>349.06</v>
      </c>
      <c r="L4720" s="415" t="s">
        <v>217</v>
      </c>
    </row>
    <row r="4721" spans="1:12" x14ac:dyDescent="0.25">
      <c r="A4721" s="415" t="s">
        <v>2600</v>
      </c>
      <c r="B4721" s="415" t="s">
        <v>2601</v>
      </c>
      <c r="C4721" s="415" t="s">
        <v>2115</v>
      </c>
      <c r="D4721" s="415" t="s">
        <v>2794</v>
      </c>
      <c r="E4721" s="416" t="s">
        <v>155</v>
      </c>
      <c r="F4721" s="415" t="s">
        <v>155</v>
      </c>
      <c r="G4721" s="415">
        <v>97456</v>
      </c>
      <c r="H4721" s="415" t="s">
        <v>6351</v>
      </c>
      <c r="I4721" s="415" t="s">
        <v>25</v>
      </c>
      <c r="J4721" s="415" t="s">
        <v>216</v>
      </c>
      <c r="K4721" s="416">
        <v>777.51</v>
      </c>
      <c r="L4721" s="415" t="s">
        <v>217</v>
      </c>
    </row>
    <row r="4722" spans="1:12" x14ac:dyDescent="0.25">
      <c r="A4722" s="415" t="s">
        <v>2600</v>
      </c>
      <c r="B4722" s="415" t="s">
        <v>2601</v>
      </c>
      <c r="C4722" s="415" t="s">
        <v>2115</v>
      </c>
      <c r="D4722" s="415" t="s">
        <v>2794</v>
      </c>
      <c r="E4722" s="416" t="s">
        <v>155</v>
      </c>
      <c r="F4722" s="415" t="s">
        <v>155</v>
      </c>
      <c r="G4722" s="415">
        <v>97457</v>
      </c>
      <c r="H4722" s="415" t="s">
        <v>6352</v>
      </c>
      <c r="I4722" s="415" t="s">
        <v>25</v>
      </c>
      <c r="J4722" s="415" t="s">
        <v>216</v>
      </c>
      <c r="K4722" s="416">
        <v>684.9</v>
      </c>
      <c r="L4722" s="415" t="s">
        <v>217</v>
      </c>
    </row>
    <row r="4723" spans="1:12" x14ac:dyDescent="0.25">
      <c r="A4723" s="415" t="s">
        <v>2600</v>
      </c>
      <c r="B4723" s="415" t="s">
        <v>2601</v>
      </c>
      <c r="C4723" s="415" t="s">
        <v>2115</v>
      </c>
      <c r="D4723" s="415" t="s">
        <v>2794</v>
      </c>
      <c r="E4723" s="416" t="s">
        <v>155</v>
      </c>
      <c r="F4723" s="415" t="s">
        <v>155</v>
      </c>
      <c r="G4723" s="415">
        <v>97458</v>
      </c>
      <c r="H4723" s="415" t="s">
        <v>6353</v>
      </c>
      <c r="I4723" s="415" t="s">
        <v>25</v>
      </c>
      <c r="J4723" s="415" t="s">
        <v>216</v>
      </c>
      <c r="K4723" s="416">
        <v>297</v>
      </c>
      <c r="L4723" s="415" t="s">
        <v>217</v>
      </c>
    </row>
    <row r="4724" spans="1:12" x14ac:dyDescent="0.25">
      <c r="A4724" s="415" t="s">
        <v>2600</v>
      </c>
      <c r="B4724" s="415" t="s">
        <v>2601</v>
      </c>
      <c r="C4724" s="415" t="s">
        <v>2115</v>
      </c>
      <c r="D4724" s="415" t="s">
        <v>2794</v>
      </c>
      <c r="E4724" s="416" t="s">
        <v>155</v>
      </c>
      <c r="F4724" s="415" t="s">
        <v>155</v>
      </c>
      <c r="G4724" s="415">
        <v>97459</v>
      </c>
      <c r="H4724" s="415" t="s">
        <v>6354</v>
      </c>
      <c r="I4724" s="415" t="s">
        <v>25</v>
      </c>
      <c r="J4724" s="415" t="s">
        <v>216</v>
      </c>
      <c r="K4724" s="416">
        <v>530.58000000000004</v>
      </c>
      <c r="L4724" s="415" t="s">
        <v>217</v>
      </c>
    </row>
    <row r="4725" spans="1:12" x14ac:dyDescent="0.25">
      <c r="A4725" s="415" t="s">
        <v>2600</v>
      </c>
      <c r="B4725" s="415" t="s">
        <v>2601</v>
      </c>
      <c r="C4725" s="415" t="s">
        <v>2115</v>
      </c>
      <c r="D4725" s="415" t="s">
        <v>2794</v>
      </c>
      <c r="E4725" s="416" t="s">
        <v>155</v>
      </c>
      <c r="F4725" s="415" t="s">
        <v>155</v>
      </c>
      <c r="G4725" s="415">
        <v>97460</v>
      </c>
      <c r="H4725" s="415" t="s">
        <v>6355</v>
      </c>
      <c r="I4725" s="415" t="s">
        <v>25</v>
      </c>
      <c r="J4725" s="415" t="s">
        <v>216</v>
      </c>
      <c r="K4725" s="416">
        <v>832.38</v>
      </c>
      <c r="L4725" s="415" t="s">
        <v>217</v>
      </c>
    </row>
    <row r="4726" spans="1:12" x14ac:dyDescent="0.25">
      <c r="A4726" s="415" t="s">
        <v>2600</v>
      </c>
      <c r="B4726" s="415" t="s">
        <v>2601</v>
      </c>
      <c r="C4726" s="415" t="s">
        <v>2115</v>
      </c>
      <c r="D4726" s="415" t="s">
        <v>2794</v>
      </c>
      <c r="E4726" s="416" t="s">
        <v>155</v>
      </c>
      <c r="F4726" s="415" t="s">
        <v>155</v>
      </c>
      <c r="G4726" s="415">
        <v>97461</v>
      </c>
      <c r="H4726" s="415" t="s">
        <v>6356</v>
      </c>
      <c r="I4726" s="415" t="s">
        <v>25</v>
      </c>
      <c r="J4726" s="415" t="s">
        <v>216</v>
      </c>
      <c r="K4726" s="416">
        <v>35.119999999999997</v>
      </c>
      <c r="L4726" s="415" t="s">
        <v>217</v>
      </c>
    </row>
    <row r="4727" spans="1:12" x14ac:dyDescent="0.25">
      <c r="A4727" s="415" t="s">
        <v>2600</v>
      </c>
      <c r="B4727" s="415" t="s">
        <v>2601</v>
      </c>
      <c r="C4727" s="415" t="s">
        <v>2115</v>
      </c>
      <c r="D4727" s="415" t="s">
        <v>2794</v>
      </c>
      <c r="E4727" s="416" t="s">
        <v>155</v>
      </c>
      <c r="F4727" s="415" t="s">
        <v>155</v>
      </c>
      <c r="G4727" s="415">
        <v>97462</v>
      </c>
      <c r="H4727" s="415" t="s">
        <v>6357</v>
      </c>
      <c r="I4727" s="415" t="s">
        <v>25</v>
      </c>
      <c r="J4727" s="415" t="s">
        <v>216</v>
      </c>
      <c r="K4727" s="416">
        <v>28.5</v>
      </c>
      <c r="L4727" s="415" t="s">
        <v>217</v>
      </c>
    </row>
    <row r="4728" spans="1:12" x14ac:dyDescent="0.25">
      <c r="A4728" s="415" t="s">
        <v>2600</v>
      </c>
      <c r="B4728" s="415" t="s">
        <v>2601</v>
      </c>
      <c r="C4728" s="415" t="s">
        <v>2115</v>
      </c>
      <c r="D4728" s="415" t="s">
        <v>2794</v>
      </c>
      <c r="E4728" s="416" t="s">
        <v>155</v>
      </c>
      <c r="F4728" s="415" t="s">
        <v>155</v>
      </c>
      <c r="G4728" s="415">
        <v>97464</v>
      </c>
      <c r="H4728" s="415" t="s">
        <v>6358</v>
      </c>
      <c r="I4728" s="415" t="s">
        <v>25</v>
      </c>
      <c r="J4728" s="415" t="s">
        <v>216</v>
      </c>
      <c r="K4728" s="416">
        <v>51.38</v>
      </c>
      <c r="L4728" s="415" t="s">
        <v>217</v>
      </c>
    </row>
    <row r="4729" spans="1:12" x14ac:dyDescent="0.25">
      <c r="A4729" s="415" t="s">
        <v>2600</v>
      </c>
      <c r="B4729" s="415" t="s">
        <v>2601</v>
      </c>
      <c r="C4729" s="415" t="s">
        <v>2115</v>
      </c>
      <c r="D4729" s="415" t="s">
        <v>2794</v>
      </c>
      <c r="E4729" s="416" t="s">
        <v>155</v>
      </c>
      <c r="F4729" s="415" t="s">
        <v>155</v>
      </c>
      <c r="G4729" s="415">
        <v>97465</v>
      </c>
      <c r="H4729" s="415" t="s">
        <v>6359</v>
      </c>
      <c r="I4729" s="415" t="s">
        <v>25</v>
      </c>
      <c r="J4729" s="415" t="s">
        <v>216</v>
      </c>
      <c r="K4729" s="416">
        <v>62.55</v>
      </c>
      <c r="L4729" s="415" t="s">
        <v>217</v>
      </c>
    </row>
    <row r="4730" spans="1:12" x14ac:dyDescent="0.25">
      <c r="A4730" s="415" t="s">
        <v>2600</v>
      </c>
      <c r="B4730" s="415" t="s">
        <v>2601</v>
      </c>
      <c r="C4730" s="415" t="s">
        <v>2115</v>
      </c>
      <c r="D4730" s="415" t="s">
        <v>2794</v>
      </c>
      <c r="E4730" s="416" t="s">
        <v>155</v>
      </c>
      <c r="F4730" s="415" t="s">
        <v>155</v>
      </c>
      <c r="G4730" s="415">
        <v>97467</v>
      </c>
      <c r="H4730" s="415" t="s">
        <v>6360</v>
      </c>
      <c r="I4730" s="415" t="s">
        <v>25</v>
      </c>
      <c r="J4730" s="415" t="s">
        <v>216</v>
      </c>
      <c r="K4730" s="416">
        <v>65.33</v>
      </c>
      <c r="L4730" s="415" t="s">
        <v>217</v>
      </c>
    </row>
    <row r="4731" spans="1:12" x14ac:dyDescent="0.25">
      <c r="A4731" s="415" t="s">
        <v>2600</v>
      </c>
      <c r="B4731" s="415" t="s">
        <v>2601</v>
      </c>
      <c r="C4731" s="415" t="s">
        <v>2115</v>
      </c>
      <c r="D4731" s="415" t="s">
        <v>2794</v>
      </c>
      <c r="E4731" s="416" t="s">
        <v>155</v>
      </c>
      <c r="F4731" s="415" t="s">
        <v>155</v>
      </c>
      <c r="G4731" s="415">
        <v>97468</v>
      </c>
      <c r="H4731" s="415" t="s">
        <v>6361</v>
      </c>
      <c r="I4731" s="415" t="s">
        <v>25</v>
      </c>
      <c r="J4731" s="415" t="s">
        <v>216</v>
      </c>
      <c r="K4731" s="416">
        <v>79.63</v>
      </c>
      <c r="L4731" s="415" t="s">
        <v>217</v>
      </c>
    </row>
    <row r="4732" spans="1:12" x14ac:dyDescent="0.25">
      <c r="A4732" s="415" t="s">
        <v>2600</v>
      </c>
      <c r="B4732" s="415" t="s">
        <v>2601</v>
      </c>
      <c r="C4732" s="415" t="s">
        <v>2115</v>
      </c>
      <c r="D4732" s="415" t="s">
        <v>2794</v>
      </c>
      <c r="E4732" s="416" t="s">
        <v>155</v>
      </c>
      <c r="F4732" s="415" t="s">
        <v>155</v>
      </c>
      <c r="G4732" s="415">
        <v>97470</v>
      </c>
      <c r="H4732" s="415" t="s">
        <v>6362</v>
      </c>
      <c r="I4732" s="415" t="s">
        <v>25</v>
      </c>
      <c r="J4732" s="415" t="s">
        <v>216</v>
      </c>
      <c r="K4732" s="416">
        <v>98.29</v>
      </c>
      <c r="L4732" s="415" t="s">
        <v>217</v>
      </c>
    </row>
    <row r="4733" spans="1:12" x14ac:dyDescent="0.25">
      <c r="A4733" s="415" t="s">
        <v>2600</v>
      </c>
      <c r="B4733" s="415" t="s">
        <v>2601</v>
      </c>
      <c r="C4733" s="415" t="s">
        <v>2115</v>
      </c>
      <c r="D4733" s="415" t="s">
        <v>2794</v>
      </c>
      <c r="E4733" s="416" t="s">
        <v>155</v>
      </c>
      <c r="F4733" s="415" t="s">
        <v>155</v>
      </c>
      <c r="G4733" s="415">
        <v>97471</v>
      </c>
      <c r="H4733" s="415" t="s">
        <v>6363</v>
      </c>
      <c r="I4733" s="415" t="s">
        <v>25</v>
      </c>
      <c r="J4733" s="415" t="s">
        <v>216</v>
      </c>
      <c r="K4733" s="416">
        <v>120.9</v>
      </c>
      <c r="L4733" s="415" t="s">
        <v>217</v>
      </c>
    </row>
    <row r="4734" spans="1:12" x14ac:dyDescent="0.25">
      <c r="A4734" s="415" t="s">
        <v>2600</v>
      </c>
      <c r="B4734" s="415" t="s">
        <v>2601</v>
      </c>
      <c r="C4734" s="415" t="s">
        <v>2115</v>
      </c>
      <c r="D4734" s="415" t="s">
        <v>2794</v>
      </c>
      <c r="E4734" s="416" t="s">
        <v>155</v>
      </c>
      <c r="F4734" s="415" t="s">
        <v>155</v>
      </c>
      <c r="G4734" s="415">
        <v>97474</v>
      </c>
      <c r="H4734" s="415" t="s">
        <v>6364</v>
      </c>
      <c r="I4734" s="415" t="s">
        <v>25</v>
      </c>
      <c r="J4734" s="415" t="s">
        <v>216</v>
      </c>
      <c r="K4734" s="416">
        <v>185.08</v>
      </c>
      <c r="L4734" s="415" t="s">
        <v>217</v>
      </c>
    </row>
    <row r="4735" spans="1:12" x14ac:dyDescent="0.25">
      <c r="A4735" s="415" t="s">
        <v>2600</v>
      </c>
      <c r="B4735" s="415" t="s">
        <v>2601</v>
      </c>
      <c r="C4735" s="415" t="s">
        <v>2115</v>
      </c>
      <c r="D4735" s="415" t="s">
        <v>2794</v>
      </c>
      <c r="E4735" s="416" t="s">
        <v>155</v>
      </c>
      <c r="F4735" s="415" t="s">
        <v>155</v>
      </c>
      <c r="G4735" s="415">
        <v>97475</v>
      </c>
      <c r="H4735" s="415" t="s">
        <v>6365</v>
      </c>
      <c r="I4735" s="415" t="s">
        <v>25</v>
      </c>
      <c r="J4735" s="415" t="s">
        <v>216</v>
      </c>
      <c r="K4735" s="416">
        <v>230.79</v>
      </c>
      <c r="L4735" s="415" t="s">
        <v>217</v>
      </c>
    </row>
    <row r="4736" spans="1:12" x14ac:dyDescent="0.25">
      <c r="A4736" s="415" t="s">
        <v>2600</v>
      </c>
      <c r="B4736" s="415" t="s">
        <v>2601</v>
      </c>
      <c r="C4736" s="415" t="s">
        <v>2115</v>
      </c>
      <c r="D4736" s="415" t="s">
        <v>2794</v>
      </c>
      <c r="E4736" s="416" t="s">
        <v>155</v>
      </c>
      <c r="F4736" s="415" t="s">
        <v>155</v>
      </c>
      <c r="G4736" s="415">
        <v>97477</v>
      </c>
      <c r="H4736" s="415" t="s">
        <v>6366</v>
      </c>
      <c r="I4736" s="415" t="s">
        <v>25</v>
      </c>
      <c r="J4736" s="415" t="s">
        <v>216</v>
      </c>
      <c r="K4736" s="416">
        <v>247.84</v>
      </c>
      <c r="L4736" s="415" t="s">
        <v>217</v>
      </c>
    </row>
    <row r="4737" spans="1:12" x14ac:dyDescent="0.25">
      <c r="A4737" s="415" t="s">
        <v>2600</v>
      </c>
      <c r="B4737" s="415" t="s">
        <v>2601</v>
      </c>
      <c r="C4737" s="415" t="s">
        <v>2115</v>
      </c>
      <c r="D4737" s="415" t="s">
        <v>2794</v>
      </c>
      <c r="E4737" s="416" t="s">
        <v>155</v>
      </c>
      <c r="F4737" s="415" t="s">
        <v>155</v>
      </c>
      <c r="G4737" s="415">
        <v>97478</v>
      </c>
      <c r="H4737" s="415" t="s">
        <v>6367</v>
      </c>
      <c r="I4737" s="415" t="s">
        <v>25</v>
      </c>
      <c r="J4737" s="415" t="s">
        <v>216</v>
      </c>
      <c r="K4737" s="416">
        <v>309.42</v>
      </c>
      <c r="L4737" s="415" t="s">
        <v>217</v>
      </c>
    </row>
    <row r="4738" spans="1:12" x14ac:dyDescent="0.25">
      <c r="A4738" s="415" t="s">
        <v>2600</v>
      </c>
      <c r="B4738" s="415" t="s">
        <v>2601</v>
      </c>
      <c r="C4738" s="415" t="s">
        <v>2115</v>
      </c>
      <c r="D4738" s="415" t="s">
        <v>2794</v>
      </c>
      <c r="E4738" s="416" t="s">
        <v>155</v>
      </c>
      <c r="F4738" s="415" t="s">
        <v>155</v>
      </c>
      <c r="G4738" s="415">
        <v>97479</v>
      </c>
      <c r="H4738" s="415" t="s">
        <v>6368</v>
      </c>
      <c r="I4738" s="415" t="s">
        <v>25</v>
      </c>
      <c r="J4738" s="415" t="s">
        <v>216</v>
      </c>
      <c r="K4738" s="416">
        <v>57.2</v>
      </c>
      <c r="L4738" s="415" t="s">
        <v>217</v>
      </c>
    </row>
    <row r="4739" spans="1:12" x14ac:dyDescent="0.25">
      <c r="A4739" s="415" t="s">
        <v>2600</v>
      </c>
      <c r="B4739" s="415" t="s">
        <v>2601</v>
      </c>
      <c r="C4739" s="415" t="s">
        <v>2115</v>
      </c>
      <c r="D4739" s="415" t="s">
        <v>2794</v>
      </c>
      <c r="E4739" s="416" t="s">
        <v>155</v>
      </c>
      <c r="F4739" s="415" t="s">
        <v>155</v>
      </c>
      <c r="G4739" s="415">
        <v>97480</v>
      </c>
      <c r="H4739" s="415" t="s">
        <v>6369</v>
      </c>
      <c r="I4739" s="415" t="s">
        <v>25</v>
      </c>
      <c r="J4739" s="415" t="s">
        <v>216</v>
      </c>
      <c r="K4739" s="416">
        <v>57.2</v>
      </c>
      <c r="L4739" s="415" t="s">
        <v>217</v>
      </c>
    </row>
    <row r="4740" spans="1:12" x14ac:dyDescent="0.25">
      <c r="A4740" s="415" t="s">
        <v>2600</v>
      </c>
      <c r="B4740" s="415" t="s">
        <v>2601</v>
      </c>
      <c r="C4740" s="415" t="s">
        <v>2115</v>
      </c>
      <c r="D4740" s="415" t="s">
        <v>2794</v>
      </c>
      <c r="E4740" s="416" t="s">
        <v>155</v>
      </c>
      <c r="F4740" s="415" t="s">
        <v>155</v>
      </c>
      <c r="G4740" s="415">
        <v>97481</v>
      </c>
      <c r="H4740" s="415" t="s">
        <v>6370</v>
      </c>
      <c r="I4740" s="415" t="s">
        <v>25</v>
      </c>
      <c r="J4740" s="415" t="s">
        <v>216</v>
      </c>
      <c r="K4740" s="416">
        <v>84.15</v>
      </c>
      <c r="L4740" s="415" t="s">
        <v>217</v>
      </c>
    </row>
    <row r="4741" spans="1:12" x14ac:dyDescent="0.25">
      <c r="A4741" s="415" t="s">
        <v>2600</v>
      </c>
      <c r="B4741" s="415" t="s">
        <v>2601</v>
      </c>
      <c r="C4741" s="415" t="s">
        <v>2115</v>
      </c>
      <c r="D4741" s="415" t="s">
        <v>2794</v>
      </c>
      <c r="E4741" s="416" t="s">
        <v>155</v>
      </c>
      <c r="F4741" s="415" t="s">
        <v>155</v>
      </c>
      <c r="G4741" s="415">
        <v>97482</v>
      </c>
      <c r="H4741" s="415" t="s">
        <v>6371</v>
      </c>
      <c r="I4741" s="415" t="s">
        <v>25</v>
      </c>
      <c r="J4741" s="415" t="s">
        <v>216</v>
      </c>
      <c r="K4741" s="416">
        <v>84.15</v>
      </c>
      <c r="L4741" s="415" t="s">
        <v>217</v>
      </c>
    </row>
    <row r="4742" spans="1:12" x14ac:dyDescent="0.25">
      <c r="A4742" s="415" t="s">
        <v>2600</v>
      </c>
      <c r="B4742" s="415" t="s">
        <v>2601</v>
      </c>
      <c r="C4742" s="415" t="s">
        <v>2115</v>
      </c>
      <c r="D4742" s="415" t="s">
        <v>2794</v>
      </c>
      <c r="E4742" s="416" t="s">
        <v>155</v>
      </c>
      <c r="F4742" s="415" t="s">
        <v>155</v>
      </c>
      <c r="G4742" s="415">
        <v>97483</v>
      </c>
      <c r="H4742" s="415" t="s">
        <v>6372</v>
      </c>
      <c r="I4742" s="415" t="s">
        <v>25</v>
      </c>
      <c r="J4742" s="415" t="s">
        <v>216</v>
      </c>
      <c r="K4742" s="416">
        <v>119.28</v>
      </c>
      <c r="L4742" s="415" t="s">
        <v>217</v>
      </c>
    </row>
    <row r="4743" spans="1:12" x14ac:dyDescent="0.25">
      <c r="A4743" s="415" t="s">
        <v>2600</v>
      </c>
      <c r="B4743" s="415" t="s">
        <v>2601</v>
      </c>
      <c r="C4743" s="415" t="s">
        <v>2115</v>
      </c>
      <c r="D4743" s="415" t="s">
        <v>2794</v>
      </c>
      <c r="E4743" s="416" t="s">
        <v>155</v>
      </c>
      <c r="F4743" s="415" t="s">
        <v>155</v>
      </c>
      <c r="G4743" s="415">
        <v>97484</v>
      </c>
      <c r="H4743" s="415" t="s">
        <v>6373</v>
      </c>
      <c r="I4743" s="415" t="s">
        <v>25</v>
      </c>
      <c r="J4743" s="415" t="s">
        <v>216</v>
      </c>
      <c r="K4743" s="416">
        <v>119.28</v>
      </c>
      <c r="L4743" s="415" t="s">
        <v>217</v>
      </c>
    </row>
    <row r="4744" spans="1:12" x14ac:dyDescent="0.25">
      <c r="A4744" s="415" t="s">
        <v>2600</v>
      </c>
      <c r="B4744" s="415" t="s">
        <v>2601</v>
      </c>
      <c r="C4744" s="415" t="s">
        <v>2115</v>
      </c>
      <c r="D4744" s="415" t="s">
        <v>2794</v>
      </c>
      <c r="E4744" s="416" t="s">
        <v>155</v>
      </c>
      <c r="F4744" s="415" t="s">
        <v>155</v>
      </c>
      <c r="G4744" s="415">
        <v>97485</v>
      </c>
      <c r="H4744" s="415" t="s">
        <v>6374</v>
      </c>
      <c r="I4744" s="415" t="s">
        <v>25</v>
      </c>
      <c r="J4744" s="415" t="s">
        <v>216</v>
      </c>
      <c r="K4744" s="416">
        <v>166.01</v>
      </c>
      <c r="L4744" s="415" t="s">
        <v>217</v>
      </c>
    </row>
    <row r="4745" spans="1:12" x14ac:dyDescent="0.25">
      <c r="A4745" s="415" t="s">
        <v>2600</v>
      </c>
      <c r="B4745" s="415" t="s">
        <v>2601</v>
      </c>
      <c r="C4745" s="415" t="s">
        <v>2115</v>
      </c>
      <c r="D4745" s="415" t="s">
        <v>2794</v>
      </c>
      <c r="E4745" s="416" t="s">
        <v>155</v>
      </c>
      <c r="F4745" s="415" t="s">
        <v>155</v>
      </c>
      <c r="G4745" s="415">
        <v>97486</v>
      </c>
      <c r="H4745" s="415" t="s">
        <v>6375</v>
      </c>
      <c r="I4745" s="415" t="s">
        <v>25</v>
      </c>
      <c r="J4745" s="415" t="s">
        <v>216</v>
      </c>
      <c r="K4745" s="416">
        <v>178.92</v>
      </c>
      <c r="L4745" s="415" t="s">
        <v>217</v>
      </c>
    </row>
    <row r="4746" spans="1:12" x14ac:dyDescent="0.25">
      <c r="A4746" s="415" t="s">
        <v>2600</v>
      </c>
      <c r="B4746" s="415" t="s">
        <v>2601</v>
      </c>
      <c r="C4746" s="415" t="s">
        <v>2115</v>
      </c>
      <c r="D4746" s="415" t="s">
        <v>2794</v>
      </c>
      <c r="E4746" s="416" t="s">
        <v>155</v>
      </c>
      <c r="F4746" s="415" t="s">
        <v>155</v>
      </c>
      <c r="G4746" s="415">
        <v>97487</v>
      </c>
      <c r="H4746" s="415" t="s">
        <v>6376</v>
      </c>
      <c r="I4746" s="415" t="s">
        <v>25</v>
      </c>
      <c r="J4746" s="415" t="s">
        <v>216</v>
      </c>
      <c r="K4746" s="416">
        <v>313.61</v>
      </c>
      <c r="L4746" s="415" t="s">
        <v>217</v>
      </c>
    </row>
    <row r="4747" spans="1:12" x14ac:dyDescent="0.25">
      <c r="A4747" s="415" t="s">
        <v>2600</v>
      </c>
      <c r="B4747" s="415" t="s">
        <v>2601</v>
      </c>
      <c r="C4747" s="415" t="s">
        <v>2115</v>
      </c>
      <c r="D4747" s="415" t="s">
        <v>2794</v>
      </c>
      <c r="E4747" s="416" t="s">
        <v>155</v>
      </c>
      <c r="F4747" s="415" t="s">
        <v>155</v>
      </c>
      <c r="G4747" s="415">
        <v>97488</v>
      </c>
      <c r="H4747" s="415" t="s">
        <v>6377</v>
      </c>
      <c r="I4747" s="415" t="s">
        <v>25</v>
      </c>
      <c r="J4747" s="415" t="s">
        <v>216</v>
      </c>
      <c r="K4747" s="416">
        <v>334.26</v>
      </c>
      <c r="L4747" s="415" t="s">
        <v>217</v>
      </c>
    </row>
    <row r="4748" spans="1:12" x14ac:dyDescent="0.25">
      <c r="A4748" s="415" t="s">
        <v>2600</v>
      </c>
      <c r="B4748" s="415" t="s">
        <v>2601</v>
      </c>
      <c r="C4748" s="415" t="s">
        <v>2115</v>
      </c>
      <c r="D4748" s="415" t="s">
        <v>2794</v>
      </c>
      <c r="E4748" s="416" t="s">
        <v>155</v>
      </c>
      <c r="F4748" s="415" t="s">
        <v>155</v>
      </c>
      <c r="G4748" s="415">
        <v>97489</v>
      </c>
      <c r="H4748" s="415" t="s">
        <v>6378</v>
      </c>
      <c r="I4748" s="415" t="s">
        <v>25</v>
      </c>
      <c r="J4748" s="415" t="s">
        <v>216</v>
      </c>
      <c r="K4748" s="416">
        <v>765.7</v>
      </c>
      <c r="L4748" s="415" t="s">
        <v>217</v>
      </c>
    </row>
    <row r="4749" spans="1:12" x14ac:dyDescent="0.25">
      <c r="A4749" s="415" t="s">
        <v>2600</v>
      </c>
      <c r="B4749" s="415" t="s">
        <v>2601</v>
      </c>
      <c r="C4749" s="415" t="s">
        <v>2115</v>
      </c>
      <c r="D4749" s="415" t="s">
        <v>2794</v>
      </c>
      <c r="E4749" s="416" t="s">
        <v>155</v>
      </c>
      <c r="F4749" s="415" t="s">
        <v>155</v>
      </c>
      <c r="G4749" s="415">
        <v>97490</v>
      </c>
      <c r="H4749" s="415" t="s">
        <v>6379</v>
      </c>
      <c r="I4749" s="415" t="s">
        <v>25</v>
      </c>
      <c r="J4749" s="415" t="s">
        <v>216</v>
      </c>
      <c r="K4749" s="416">
        <v>673.09</v>
      </c>
      <c r="L4749" s="415" t="s">
        <v>217</v>
      </c>
    </row>
    <row r="4750" spans="1:12" x14ac:dyDescent="0.25">
      <c r="A4750" s="415" t="s">
        <v>2600</v>
      </c>
      <c r="B4750" s="415" t="s">
        <v>2601</v>
      </c>
      <c r="C4750" s="415" t="s">
        <v>2115</v>
      </c>
      <c r="D4750" s="415" t="s">
        <v>2794</v>
      </c>
      <c r="E4750" s="416" t="s">
        <v>155</v>
      </c>
      <c r="F4750" s="415" t="s">
        <v>155</v>
      </c>
      <c r="G4750" s="415">
        <v>97491</v>
      </c>
      <c r="H4750" s="415" t="s">
        <v>6380</v>
      </c>
      <c r="I4750" s="415" t="s">
        <v>25</v>
      </c>
      <c r="J4750" s="415" t="s">
        <v>216</v>
      </c>
      <c r="K4750" s="416">
        <v>89.97</v>
      </c>
      <c r="L4750" s="415" t="s">
        <v>217</v>
      </c>
    </row>
    <row r="4751" spans="1:12" x14ac:dyDescent="0.25">
      <c r="A4751" s="415" t="s">
        <v>2600</v>
      </c>
      <c r="B4751" s="415" t="s">
        <v>2601</v>
      </c>
      <c r="C4751" s="415" t="s">
        <v>2115</v>
      </c>
      <c r="D4751" s="415" t="s">
        <v>2794</v>
      </c>
      <c r="E4751" s="416" t="s">
        <v>155</v>
      </c>
      <c r="F4751" s="415" t="s">
        <v>155</v>
      </c>
      <c r="G4751" s="415">
        <v>97492</v>
      </c>
      <c r="H4751" s="415" t="s">
        <v>6381</v>
      </c>
      <c r="I4751" s="415" t="s">
        <v>25</v>
      </c>
      <c r="J4751" s="415" t="s">
        <v>216</v>
      </c>
      <c r="K4751" s="416">
        <v>133.79</v>
      </c>
      <c r="L4751" s="415" t="s">
        <v>217</v>
      </c>
    </row>
    <row r="4752" spans="1:12" x14ac:dyDescent="0.25">
      <c r="A4752" s="415" t="s">
        <v>2600</v>
      </c>
      <c r="B4752" s="415" t="s">
        <v>2601</v>
      </c>
      <c r="C4752" s="415" t="s">
        <v>2115</v>
      </c>
      <c r="D4752" s="415" t="s">
        <v>2794</v>
      </c>
      <c r="E4752" s="416" t="s">
        <v>155</v>
      </c>
      <c r="F4752" s="415" t="s">
        <v>155</v>
      </c>
      <c r="G4752" s="415">
        <v>97493</v>
      </c>
      <c r="H4752" s="415" t="s">
        <v>6382</v>
      </c>
      <c r="I4752" s="415" t="s">
        <v>25</v>
      </c>
      <c r="J4752" s="415" t="s">
        <v>216</v>
      </c>
      <c r="K4752" s="416">
        <v>173.04</v>
      </c>
      <c r="L4752" s="415" t="s">
        <v>217</v>
      </c>
    </row>
    <row r="4753" spans="1:12" x14ac:dyDescent="0.25">
      <c r="A4753" s="415" t="s">
        <v>2600</v>
      </c>
      <c r="B4753" s="415" t="s">
        <v>2601</v>
      </c>
      <c r="C4753" s="415" t="s">
        <v>2115</v>
      </c>
      <c r="D4753" s="415" t="s">
        <v>2794</v>
      </c>
      <c r="E4753" s="416" t="s">
        <v>155</v>
      </c>
      <c r="F4753" s="415" t="s">
        <v>155</v>
      </c>
      <c r="G4753" s="415">
        <v>97494</v>
      </c>
      <c r="H4753" s="415" t="s">
        <v>6383</v>
      </c>
      <c r="I4753" s="415" t="s">
        <v>25</v>
      </c>
      <c r="J4753" s="415" t="s">
        <v>216</v>
      </c>
      <c r="K4753" s="416">
        <v>273.16000000000003</v>
      </c>
      <c r="L4753" s="415" t="s">
        <v>217</v>
      </c>
    </row>
    <row r="4754" spans="1:12" x14ac:dyDescent="0.25">
      <c r="A4754" s="415" t="s">
        <v>2600</v>
      </c>
      <c r="B4754" s="415" t="s">
        <v>2601</v>
      </c>
      <c r="C4754" s="415" t="s">
        <v>2115</v>
      </c>
      <c r="D4754" s="415" t="s">
        <v>2794</v>
      </c>
      <c r="E4754" s="416" t="s">
        <v>155</v>
      </c>
      <c r="F4754" s="415" t="s">
        <v>155</v>
      </c>
      <c r="G4754" s="415">
        <v>97495</v>
      </c>
      <c r="H4754" s="415" t="s">
        <v>6384</v>
      </c>
      <c r="I4754" s="415" t="s">
        <v>25</v>
      </c>
      <c r="J4754" s="415" t="s">
        <v>216</v>
      </c>
      <c r="K4754" s="416">
        <v>510.81</v>
      </c>
      <c r="L4754" s="415" t="s">
        <v>217</v>
      </c>
    </row>
    <row r="4755" spans="1:12" x14ac:dyDescent="0.25">
      <c r="A4755" s="415" t="s">
        <v>2600</v>
      </c>
      <c r="B4755" s="415" t="s">
        <v>2601</v>
      </c>
      <c r="C4755" s="415" t="s">
        <v>2115</v>
      </c>
      <c r="D4755" s="415" t="s">
        <v>2794</v>
      </c>
      <c r="E4755" s="416" t="s">
        <v>155</v>
      </c>
      <c r="F4755" s="415" t="s">
        <v>155</v>
      </c>
      <c r="G4755" s="415">
        <v>97496</v>
      </c>
      <c r="H4755" s="415" t="s">
        <v>6385</v>
      </c>
      <c r="I4755" s="415" t="s">
        <v>25</v>
      </c>
      <c r="J4755" s="415" t="s">
        <v>216</v>
      </c>
      <c r="K4755" s="416">
        <v>816.68</v>
      </c>
      <c r="L4755" s="415" t="s">
        <v>217</v>
      </c>
    </row>
    <row r="4756" spans="1:12" x14ac:dyDescent="0.25">
      <c r="A4756" s="415" t="s">
        <v>2600</v>
      </c>
      <c r="B4756" s="415" t="s">
        <v>2601</v>
      </c>
      <c r="C4756" s="415" t="s">
        <v>2115</v>
      </c>
      <c r="D4756" s="415" t="s">
        <v>2794</v>
      </c>
      <c r="E4756" s="416" t="s">
        <v>155</v>
      </c>
      <c r="F4756" s="415" t="s">
        <v>155</v>
      </c>
      <c r="G4756" s="415">
        <v>97499</v>
      </c>
      <c r="H4756" s="415" t="s">
        <v>6386</v>
      </c>
      <c r="I4756" s="415" t="s">
        <v>25</v>
      </c>
      <c r="J4756" s="415" t="s">
        <v>216</v>
      </c>
      <c r="K4756" s="416">
        <v>33.200000000000003</v>
      </c>
      <c r="L4756" s="415" t="s">
        <v>217</v>
      </c>
    </row>
    <row r="4757" spans="1:12" x14ac:dyDescent="0.25">
      <c r="A4757" s="415" t="s">
        <v>2600</v>
      </c>
      <c r="B4757" s="415" t="s">
        <v>2601</v>
      </c>
      <c r="C4757" s="415" t="s">
        <v>2115</v>
      </c>
      <c r="D4757" s="415" t="s">
        <v>2794</v>
      </c>
      <c r="E4757" s="416" t="s">
        <v>155</v>
      </c>
      <c r="F4757" s="415" t="s">
        <v>155</v>
      </c>
      <c r="G4757" s="415">
        <v>97500</v>
      </c>
      <c r="H4757" s="415" t="s">
        <v>6387</v>
      </c>
      <c r="I4757" s="415" t="s">
        <v>25</v>
      </c>
      <c r="J4757" s="415" t="s">
        <v>216</v>
      </c>
      <c r="K4757" s="416">
        <v>26.58</v>
      </c>
      <c r="L4757" s="415" t="s">
        <v>217</v>
      </c>
    </row>
    <row r="4758" spans="1:12" x14ac:dyDescent="0.25">
      <c r="A4758" s="415" t="s">
        <v>2600</v>
      </c>
      <c r="B4758" s="415" t="s">
        <v>2601</v>
      </c>
      <c r="C4758" s="415" t="s">
        <v>2115</v>
      </c>
      <c r="D4758" s="415" t="s">
        <v>2794</v>
      </c>
      <c r="E4758" s="416" t="s">
        <v>155</v>
      </c>
      <c r="F4758" s="415" t="s">
        <v>155</v>
      </c>
      <c r="G4758" s="415">
        <v>97502</v>
      </c>
      <c r="H4758" s="415" t="s">
        <v>6388</v>
      </c>
      <c r="I4758" s="415" t="s">
        <v>25</v>
      </c>
      <c r="J4758" s="415" t="s">
        <v>216</v>
      </c>
      <c r="K4758" s="416">
        <v>47.82</v>
      </c>
      <c r="L4758" s="415" t="s">
        <v>217</v>
      </c>
    </row>
    <row r="4759" spans="1:12" x14ac:dyDescent="0.25">
      <c r="A4759" s="415" t="s">
        <v>2600</v>
      </c>
      <c r="B4759" s="415" t="s">
        <v>2601</v>
      </c>
      <c r="C4759" s="415" t="s">
        <v>2115</v>
      </c>
      <c r="D4759" s="415" t="s">
        <v>2794</v>
      </c>
      <c r="E4759" s="416" t="s">
        <v>155</v>
      </c>
      <c r="F4759" s="415" t="s">
        <v>155</v>
      </c>
      <c r="G4759" s="415">
        <v>97503</v>
      </c>
      <c r="H4759" s="415" t="s">
        <v>6389</v>
      </c>
      <c r="I4759" s="415" t="s">
        <v>25</v>
      </c>
      <c r="J4759" s="415" t="s">
        <v>216</v>
      </c>
      <c r="K4759" s="416">
        <v>59.16</v>
      </c>
      <c r="L4759" s="415" t="s">
        <v>217</v>
      </c>
    </row>
    <row r="4760" spans="1:12" x14ac:dyDescent="0.25">
      <c r="A4760" s="415" t="s">
        <v>2600</v>
      </c>
      <c r="B4760" s="415" t="s">
        <v>2601</v>
      </c>
      <c r="C4760" s="415" t="s">
        <v>2115</v>
      </c>
      <c r="D4760" s="415" t="s">
        <v>2794</v>
      </c>
      <c r="E4760" s="416" t="s">
        <v>155</v>
      </c>
      <c r="F4760" s="415" t="s">
        <v>155</v>
      </c>
      <c r="G4760" s="415">
        <v>97505</v>
      </c>
      <c r="H4760" s="415" t="s">
        <v>6390</v>
      </c>
      <c r="I4760" s="415" t="s">
        <v>25</v>
      </c>
      <c r="J4760" s="415" t="s">
        <v>216</v>
      </c>
      <c r="K4760" s="416">
        <v>60.3</v>
      </c>
      <c r="L4760" s="415" t="s">
        <v>217</v>
      </c>
    </row>
    <row r="4761" spans="1:12" x14ac:dyDescent="0.25">
      <c r="A4761" s="415" t="s">
        <v>2600</v>
      </c>
      <c r="B4761" s="415" t="s">
        <v>2601</v>
      </c>
      <c r="C4761" s="415" t="s">
        <v>2115</v>
      </c>
      <c r="D4761" s="415" t="s">
        <v>2794</v>
      </c>
      <c r="E4761" s="416" t="s">
        <v>155</v>
      </c>
      <c r="F4761" s="415" t="s">
        <v>155</v>
      </c>
      <c r="G4761" s="415">
        <v>97506</v>
      </c>
      <c r="H4761" s="415" t="s">
        <v>6391</v>
      </c>
      <c r="I4761" s="415" t="s">
        <v>25</v>
      </c>
      <c r="J4761" s="415" t="s">
        <v>216</v>
      </c>
      <c r="K4761" s="416">
        <v>74.599999999999994</v>
      </c>
      <c r="L4761" s="415" t="s">
        <v>217</v>
      </c>
    </row>
    <row r="4762" spans="1:12" x14ac:dyDescent="0.25">
      <c r="A4762" s="415" t="s">
        <v>2600</v>
      </c>
      <c r="B4762" s="415" t="s">
        <v>2601</v>
      </c>
      <c r="C4762" s="415" t="s">
        <v>2115</v>
      </c>
      <c r="D4762" s="415" t="s">
        <v>2794</v>
      </c>
      <c r="E4762" s="416" t="s">
        <v>155</v>
      </c>
      <c r="F4762" s="415" t="s">
        <v>155</v>
      </c>
      <c r="G4762" s="415">
        <v>97508</v>
      </c>
      <c r="H4762" s="415" t="s">
        <v>6392</v>
      </c>
      <c r="I4762" s="415" t="s">
        <v>25</v>
      </c>
      <c r="J4762" s="415" t="s">
        <v>216</v>
      </c>
      <c r="K4762" s="416">
        <v>91.18</v>
      </c>
      <c r="L4762" s="415" t="s">
        <v>217</v>
      </c>
    </row>
    <row r="4763" spans="1:12" x14ac:dyDescent="0.25">
      <c r="A4763" s="415" t="s">
        <v>2600</v>
      </c>
      <c r="B4763" s="415" t="s">
        <v>2601</v>
      </c>
      <c r="C4763" s="415" t="s">
        <v>2115</v>
      </c>
      <c r="D4763" s="415" t="s">
        <v>2794</v>
      </c>
      <c r="E4763" s="416" t="s">
        <v>155</v>
      </c>
      <c r="F4763" s="415" t="s">
        <v>155</v>
      </c>
      <c r="G4763" s="415">
        <v>97509</v>
      </c>
      <c r="H4763" s="415" t="s">
        <v>6393</v>
      </c>
      <c r="I4763" s="415" t="s">
        <v>25</v>
      </c>
      <c r="J4763" s="415" t="s">
        <v>216</v>
      </c>
      <c r="K4763" s="416">
        <v>113.79</v>
      </c>
      <c r="L4763" s="415" t="s">
        <v>217</v>
      </c>
    </row>
    <row r="4764" spans="1:12" x14ac:dyDescent="0.25">
      <c r="A4764" s="415" t="s">
        <v>2600</v>
      </c>
      <c r="B4764" s="415" t="s">
        <v>2601</v>
      </c>
      <c r="C4764" s="415" t="s">
        <v>2115</v>
      </c>
      <c r="D4764" s="415" t="s">
        <v>2794</v>
      </c>
      <c r="E4764" s="416" t="s">
        <v>155</v>
      </c>
      <c r="F4764" s="415" t="s">
        <v>155</v>
      </c>
      <c r="G4764" s="415">
        <v>97511</v>
      </c>
      <c r="H4764" s="415" t="s">
        <v>6394</v>
      </c>
      <c r="I4764" s="415" t="s">
        <v>25</v>
      </c>
      <c r="J4764" s="415" t="s">
        <v>216</v>
      </c>
      <c r="K4764" s="416">
        <v>174.86</v>
      </c>
      <c r="L4764" s="415" t="s">
        <v>217</v>
      </c>
    </row>
    <row r="4765" spans="1:12" x14ac:dyDescent="0.25">
      <c r="A4765" s="415" t="s">
        <v>2600</v>
      </c>
      <c r="B4765" s="415" t="s">
        <v>2601</v>
      </c>
      <c r="C4765" s="415" t="s">
        <v>2115</v>
      </c>
      <c r="D4765" s="415" t="s">
        <v>2794</v>
      </c>
      <c r="E4765" s="416" t="s">
        <v>155</v>
      </c>
      <c r="F4765" s="415" t="s">
        <v>155</v>
      </c>
      <c r="G4765" s="415">
        <v>97512</v>
      </c>
      <c r="H4765" s="415" t="s">
        <v>6395</v>
      </c>
      <c r="I4765" s="415" t="s">
        <v>25</v>
      </c>
      <c r="J4765" s="415" t="s">
        <v>216</v>
      </c>
      <c r="K4765" s="416">
        <v>220.57</v>
      </c>
      <c r="L4765" s="415" t="s">
        <v>217</v>
      </c>
    </row>
    <row r="4766" spans="1:12" x14ac:dyDescent="0.25">
      <c r="A4766" s="415" t="s">
        <v>2600</v>
      </c>
      <c r="B4766" s="415" t="s">
        <v>2601</v>
      </c>
      <c r="C4766" s="415" t="s">
        <v>2115</v>
      </c>
      <c r="D4766" s="415" t="s">
        <v>2794</v>
      </c>
      <c r="E4766" s="416" t="s">
        <v>155</v>
      </c>
      <c r="F4766" s="415" t="s">
        <v>155</v>
      </c>
      <c r="G4766" s="415">
        <v>97514</v>
      </c>
      <c r="H4766" s="415" t="s">
        <v>6396</v>
      </c>
      <c r="I4766" s="415" t="s">
        <v>25</v>
      </c>
      <c r="J4766" s="415" t="s">
        <v>216</v>
      </c>
      <c r="K4766" s="416">
        <v>234.39</v>
      </c>
      <c r="L4766" s="415" t="s">
        <v>217</v>
      </c>
    </row>
    <row r="4767" spans="1:12" x14ac:dyDescent="0.25">
      <c r="A4767" s="415" t="s">
        <v>2600</v>
      </c>
      <c r="B4767" s="415" t="s">
        <v>2601</v>
      </c>
      <c r="C4767" s="415" t="s">
        <v>2115</v>
      </c>
      <c r="D4767" s="415" t="s">
        <v>2794</v>
      </c>
      <c r="E4767" s="416" t="s">
        <v>155</v>
      </c>
      <c r="F4767" s="415" t="s">
        <v>155</v>
      </c>
      <c r="G4767" s="415">
        <v>97515</v>
      </c>
      <c r="H4767" s="415" t="s">
        <v>6397</v>
      </c>
      <c r="I4767" s="415" t="s">
        <v>25</v>
      </c>
      <c r="J4767" s="415" t="s">
        <v>216</v>
      </c>
      <c r="K4767" s="416">
        <v>295.97000000000003</v>
      </c>
      <c r="L4767" s="415" t="s">
        <v>217</v>
      </c>
    </row>
    <row r="4768" spans="1:12" x14ac:dyDescent="0.25">
      <c r="A4768" s="415" t="s">
        <v>2600</v>
      </c>
      <c r="B4768" s="415" t="s">
        <v>2601</v>
      </c>
      <c r="C4768" s="415" t="s">
        <v>2115</v>
      </c>
      <c r="D4768" s="415" t="s">
        <v>2794</v>
      </c>
      <c r="E4768" s="416" t="s">
        <v>155</v>
      </c>
      <c r="F4768" s="415" t="s">
        <v>155</v>
      </c>
      <c r="G4768" s="415">
        <v>97517</v>
      </c>
      <c r="H4768" s="415" t="s">
        <v>6398</v>
      </c>
      <c r="I4768" s="415" t="s">
        <v>25</v>
      </c>
      <c r="J4768" s="415" t="s">
        <v>216</v>
      </c>
      <c r="K4768" s="416">
        <v>54.33</v>
      </c>
      <c r="L4768" s="415" t="s">
        <v>217</v>
      </c>
    </row>
    <row r="4769" spans="1:12" x14ac:dyDescent="0.25">
      <c r="A4769" s="415" t="s">
        <v>2600</v>
      </c>
      <c r="B4769" s="415" t="s">
        <v>2601</v>
      </c>
      <c r="C4769" s="415" t="s">
        <v>2115</v>
      </c>
      <c r="D4769" s="415" t="s">
        <v>2794</v>
      </c>
      <c r="E4769" s="416" t="s">
        <v>155</v>
      </c>
      <c r="F4769" s="415" t="s">
        <v>155</v>
      </c>
      <c r="G4769" s="415">
        <v>97518</v>
      </c>
      <c r="H4769" s="415" t="s">
        <v>6399</v>
      </c>
      <c r="I4769" s="415" t="s">
        <v>25</v>
      </c>
      <c r="J4769" s="415" t="s">
        <v>216</v>
      </c>
      <c r="K4769" s="416">
        <v>54.33</v>
      </c>
      <c r="L4769" s="415" t="s">
        <v>217</v>
      </c>
    </row>
    <row r="4770" spans="1:12" x14ac:dyDescent="0.25">
      <c r="A4770" s="415" t="s">
        <v>2600</v>
      </c>
      <c r="B4770" s="415" t="s">
        <v>2601</v>
      </c>
      <c r="C4770" s="415" t="s">
        <v>2115</v>
      </c>
      <c r="D4770" s="415" t="s">
        <v>2794</v>
      </c>
      <c r="E4770" s="416" t="s">
        <v>155</v>
      </c>
      <c r="F4770" s="415" t="s">
        <v>155</v>
      </c>
      <c r="G4770" s="415">
        <v>97519</v>
      </c>
      <c r="H4770" s="415" t="s">
        <v>6400</v>
      </c>
      <c r="I4770" s="415" t="s">
        <v>25</v>
      </c>
      <c r="J4770" s="415" t="s">
        <v>216</v>
      </c>
      <c r="K4770" s="416">
        <v>79.069999999999993</v>
      </c>
      <c r="L4770" s="415" t="s">
        <v>217</v>
      </c>
    </row>
    <row r="4771" spans="1:12" x14ac:dyDescent="0.25">
      <c r="A4771" s="415" t="s">
        <v>2600</v>
      </c>
      <c r="B4771" s="415" t="s">
        <v>2601</v>
      </c>
      <c r="C4771" s="415" t="s">
        <v>2115</v>
      </c>
      <c r="D4771" s="415" t="s">
        <v>2794</v>
      </c>
      <c r="E4771" s="416" t="s">
        <v>155</v>
      </c>
      <c r="F4771" s="415" t="s">
        <v>155</v>
      </c>
      <c r="G4771" s="415">
        <v>97520</v>
      </c>
      <c r="H4771" s="415" t="s">
        <v>6401</v>
      </c>
      <c r="I4771" s="415" t="s">
        <v>25</v>
      </c>
      <c r="J4771" s="415" t="s">
        <v>216</v>
      </c>
      <c r="K4771" s="416">
        <v>79.069999999999993</v>
      </c>
      <c r="L4771" s="415" t="s">
        <v>217</v>
      </c>
    </row>
    <row r="4772" spans="1:12" x14ac:dyDescent="0.25">
      <c r="A4772" s="415" t="s">
        <v>2600</v>
      </c>
      <c r="B4772" s="415" t="s">
        <v>2601</v>
      </c>
      <c r="C4772" s="415" t="s">
        <v>2115</v>
      </c>
      <c r="D4772" s="415" t="s">
        <v>2794</v>
      </c>
      <c r="E4772" s="416" t="s">
        <v>155</v>
      </c>
      <c r="F4772" s="415" t="s">
        <v>155</v>
      </c>
      <c r="G4772" s="415">
        <v>97521</v>
      </c>
      <c r="H4772" s="415" t="s">
        <v>6402</v>
      </c>
      <c r="I4772" s="415" t="s">
        <v>25</v>
      </c>
      <c r="J4772" s="415" t="s">
        <v>216</v>
      </c>
      <c r="K4772" s="416">
        <v>111.71</v>
      </c>
      <c r="L4772" s="415" t="s">
        <v>217</v>
      </c>
    </row>
    <row r="4773" spans="1:12" x14ac:dyDescent="0.25">
      <c r="A4773" s="415" t="s">
        <v>2600</v>
      </c>
      <c r="B4773" s="415" t="s">
        <v>2601</v>
      </c>
      <c r="C4773" s="415" t="s">
        <v>2115</v>
      </c>
      <c r="D4773" s="415" t="s">
        <v>2794</v>
      </c>
      <c r="E4773" s="416" t="s">
        <v>155</v>
      </c>
      <c r="F4773" s="415" t="s">
        <v>155</v>
      </c>
      <c r="G4773" s="415">
        <v>97522</v>
      </c>
      <c r="H4773" s="415" t="s">
        <v>6403</v>
      </c>
      <c r="I4773" s="415" t="s">
        <v>25</v>
      </c>
      <c r="J4773" s="415" t="s">
        <v>216</v>
      </c>
      <c r="K4773" s="416">
        <v>111.71</v>
      </c>
      <c r="L4773" s="415" t="s">
        <v>217</v>
      </c>
    </row>
    <row r="4774" spans="1:12" x14ac:dyDescent="0.25">
      <c r="A4774" s="415" t="s">
        <v>2600</v>
      </c>
      <c r="B4774" s="415" t="s">
        <v>2601</v>
      </c>
      <c r="C4774" s="415" t="s">
        <v>2115</v>
      </c>
      <c r="D4774" s="415" t="s">
        <v>2794</v>
      </c>
      <c r="E4774" s="416" t="s">
        <v>155</v>
      </c>
      <c r="F4774" s="415" t="s">
        <v>155</v>
      </c>
      <c r="G4774" s="415">
        <v>97523</v>
      </c>
      <c r="H4774" s="415" t="s">
        <v>6404</v>
      </c>
      <c r="I4774" s="415" t="s">
        <v>25</v>
      </c>
      <c r="J4774" s="415" t="s">
        <v>216</v>
      </c>
      <c r="K4774" s="416">
        <v>155.34</v>
      </c>
      <c r="L4774" s="415" t="s">
        <v>217</v>
      </c>
    </row>
    <row r="4775" spans="1:12" x14ac:dyDescent="0.25">
      <c r="A4775" s="415" t="s">
        <v>2600</v>
      </c>
      <c r="B4775" s="415" t="s">
        <v>2601</v>
      </c>
      <c r="C4775" s="415" t="s">
        <v>2115</v>
      </c>
      <c r="D4775" s="415" t="s">
        <v>2794</v>
      </c>
      <c r="E4775" s="416" t="s">
        <v>155</v>
      </c>
      <c r="F4775" s="415" t="s">
        <v>155</v>
      </c>
      <c r="G4775" s="415">
        <v>97524</v>
      </c>
      <c r="H4775" s="415" t="s">
        <v>6405</v>
      </c>
      <c r="I4775" s="415" t="s">
        <v>25</v>
      </c>
      <c r="J4775" s="415" t="s">
        <v>216</v>
      </c>
      <c r="K4775" s="416">
        <v>168.25</v>
      </c>
      <c r="L4775" s="415" t="s">
        <v>217</v>
      </c>
    </row>
    <row r="4776" spans="1:12" x14ac:dyDescent="0.25">
      <c r="A4776" s="415" t="s">
        <v>2600</v>
      </c>
      <c r="B4776" s="415" t="s">
        <v>2601</v>
      </c>
      <c r="C4776" s="415" t="s">
        <v>2115</v>
      </c>
      <c r="D4776" s="415" t="s">
        <v>2794</v>
      </c>
      <c r="E4776" s="416" t="s">
        <v>155</v>
      </c>
      <c r="F4776" s="415" t="s">
        <v>155</v>
      </c>
      <c r="G4776" s="415">
        <v>97525</v>
      </c>
      <c r="H4776" s="415" t="s">
        <v>6406</v>
      </c>
      <c r="I4776" s="415" t="s">
        <v>25</v>
      </c>
      <c r="J4776" s="415" t="s">
        <v>216</v>
      </c>
      <c r="K4776" s="416">
        <v>298.19</v>
      </c>
      <c r="L4776" s="415" t="s">
        <v>217</v>
      </c>
    </row>
    <row r="4777" spans="1:12" x14ac:dyDescent="0.25">
      <c r="A4777" s="415" t="s">
        <v>2600</v>
      </c>
      <c r="B4777" s="415" t="s">
        <v>2601</v>
      </c>
      <c r="C4777" s="415" t="s">
        <v>2115</v>
      </c>
      <c r="D4777" s="415" t="s">
        <v>2794</v>
      </c>
      <c r="E4777" s="416" t="s">
        <v>155</v>
      </c>
      <c r="F4777" s="415" t="s">
        <v>155</v>
      </c>
      <c r="G4777" s="415">
        <v>97526</v>
      </c>
      <c r="H4777" s="415" t="s">
        <v>6407</v>
      </c>
      <c r="I4777" s="415" t="s">
        <v>25</v>
      </c>
      <c r="J4777" s="415" t="s">
        <v>216</v>
      </c>
      <c r="K4777" s="416">
        <v>318.83999999999997</v>
      </c>
      <c r="L4777" s="415" t="s">
        <v>217</v>
      </c>
    </row>
    <row r="4778" spans="1:12" x14ac:dyDescent="0.25">
      <c r="A4778" s="415" t="s">
        <v>2600</v>
      </c>
      <c r="B4778" s="415" t="s">
        <v>2601</v>
      </c>
      <c r="C4778" s="415" t="s">
        <v>2115</v>
      </c>
      <c r="D4778" s="415" t="s">
        <v>2794</v>
      </c>
      <c r="E4778" s="416" t="s">
        <v>155</v>
      </c>
      <c r="F4778" s="415" t="s">
        <v>155</v>
      </c>
      <c r="G4778" s="415">
        <v>97527</v>
      </c>
      <c r="H4778" s="415" t="s">
        <v>6408</v>
      </c>
      <c r="I4778" s="415" t="s">
        <v>25</v>
      </c>
      <c r="J4778" s="415" t="s">
        <v>216</v>
      </c>
      <c r="K4778" s="416">
        <v>745.6</v>
      </c>
      <c r="L4778" s="415" t="s">
        <v>217</v>
      </c>
    </row>
    <row r="4779" spans="1:12" x14ac:dyDescent="0.25">
      <c r="A4779" s="415" t="s">
        <v>2600</v>
      </c>
      <c r="B4779" s="415" t="s">
        <v>2601</v>
      </c>
      <c r="C4779" s="415" t="s">
        <v>2115</v>
      </c>
      <c r="D4779" s="415" t="s">
        <v>2794</v>
      </c>
      <c r="E4779" s="416" t="s">
        <v>155</v>
      </c>
      <c r="F4779" s="415" t="s">
        <v>155</v>
      </c>
      <c r="G4779" s="415">
        <v>97528</v>
      </c>
      <c r="H4779" s="415" t="s">
        <v>6409</v>
      </c>
      <c r="I4779" s="415" t="s">
        <v>25</v>
      </c>
      <c r="J4779" s="415" t="s">
        <v>216</v>
      </c>
      <c r="K4779" s="416">
        <v>652.99</v>
      </c>
      <c r="L4779" s="415" t="s">
        <v>217</v>
      </c>
    </row>
    <row r="4780" spans="1:12" x14ac:dyDescent="0.25">
      <c r="A4780" s="415" t="s">
        <v>2600</v>
      </c>
      <c r="B4780" s="415" t="s">
        <v>2601</v>
      </c>
      <c r="C4780" s="415" t="s">
        <v>2115</v>
      </c>
      <c r="D4780" s="415" t="s">
        <v>2794</v>
      </c>
      <c r="E4780" s="416" t="s">
        <v>155</v>
      </c>
      <c r="F4780" s="415" t="s">
        <v>155</v>
      </c>
      <c r="G4780" s="415">
        <v>97529</v>
      </c>
      <c r="H4780" s="415" t="s">
        <v>6410</v>
      </c>
      <c r="I4780" s="415" t="s">
        <v>25</v>
      </c>
      <c r="J4780" s="415" t="s">
        <v>216</v>
      </c>
      <c r="K4780" s="416">
        <v>86.19</v>
      </c>
      <c r="L4780" s="415" t="s">
        <v>217</v>
      </c>
    </row>
    <row r="4781" spans="1:12" x14ac:dyDescent="0.25">
      <c r="A4781" s="415" t="s">
        <v>2600</v>
      </c>
      <c r="B4781" s="415" t="s">
        <v>2601</v>
      </c>
      <c r="C4781" s="415" t="s">
        <v>2115</v>
      </c>
      <c r="D4781" s="415" t="s">
        <v>2794</v>
      </c>
      <c r="E4781" s="416" t="s">
        <v>155</v>
      </c>
      <c r="F4781" s="415" t="s">
        <v>155</v>
      </c>
      <c r="G4781" s="415">
        <v>97530</v>
      </c>
      <c r="H4781" s="415" t="s">
        <v>6411</v>
      </c>
      <c r="I4781" s="415" t="s">
        <v>25</v>
      </c>
      <c r="J4781" s="415" t="s">
        <v>216</v>
      </c>
      <c r="K4781" s="416">
        <v>127.01</v>
      </c>
      <c r="L4781" s="415" t="s">
        <v>217</v>
      </c>
    </row>
    <row r="4782" spans="1:12" x14ac:dyDescent="0.25">
      <c r="A4782" s="415" t="s">
        <v>2600</v>
      </c>
      <c r="B4782" s="415" t="s">
        <v>2601</v>
      </c>
      <c r="C4782" s="415" t="s">
        <v>2115</v>
      </c>
      <c r="D4782" s="415" t="s">
        <v>2794</v>
      </c>
      <c r="E4782" s="416" t="s">
        <v>155</v>
      </c>
      <c r="F4782" s="415" t="s">
        <v>155</v>
      </c>
      <c r="G4782" s="415">
        <v>97531</v>
      </c>
      <c r="H4782" s="415" t="s">
        <v>6412</v>
      </c>
      <c r="I4782" s="415" t="s">
        <v>25</v>
      </c>
      <c r="J4782" s="415" t="s">
        <v>216</v>
      </c>
      <c r="K4782" s="416">
        <v>162.93</v>
      </c>
      <c r="L4782" s="415" t="s">
        <v>217</v>
      </c>
    </row>
    <row r="4783" spans="1:12" x14ac:dyDescent="0.25">
      <c r="A4783" s="415" t="s">
        <v>2600</v>
      </c>
      <c r="B4783" s="415" t="s">
        <v>2601</v>
      </c>
      <c r="C4783" s="415" t="s">
        <v>2115</v>
      </c>
      <c r="D4783" s="415" t="s">
        <v>2794</v>
      </c>
      <c r="E4783" s="416" t="s">
        <v>155</v>
      </c>
      <c r="F4783" s="415" t="s">
        <v>155</v>
      </c>
      <c r="G4783" s="415">
        <v>97532</v>
      </c>
      <c r="H4783" s="415" t="s">
        <v>6413</v>
      </c>
      <c r="I4783" s="415" t="s">
        <v>25</v>
      </c>
      <c r="J4783" s="415" t="s">
        <v>216</v>
      </c>
      <c r="K4783" s="416">
        <v>258.93</v>
      </c>
      <c r="L4783" s="415" t="s">
        <v>217</v>
      </c>
    </row>
    <row r="4784" spans="1:12" x14ac:dyDescent="0.25">
      <c r="A4784" s="415" t="s">
        <v>2600</v>
      </c>
      <c r="B4784" s="415" t="s">
        <v>2601</v>
      </c>
      <c r="C4784" s="415" t="s">
        <v>2115</v>
      </c>
      <c r="D4784" s="415" t="s">
        <v>2794</v>
      </c>
      <c r="E4784" s="416" t="s">
        <v>155</v>
      </c>
      <c r="F4784" s="415" t="s">
        <v>155</v>
      </c>
      <c r="G4784" s="415">
        <v>97533</v>
      </c>
      <c r="H4784" s="415" t="s">
        <v>6414</v>
      </c>
      <c r="I4784" s="415" t="s">
        <v>25</v>
      </c>
      <c r="J4784" s="415" t="s">
        <v>216</v>
      </c>
      <c r="K4784" s="416">
        <v>493.31</v>
      </c>
      <c r="L4784" s="415" t="s">
        <v>217</v>
      </c>
    </row>
    <row r="4785" spans="1:12" x14ac:dyDescent="0.25">
      <c r="A4785" s="415" t="s">
        <v>2600</v>
      </c>
      <c r="B4785" s="415" t="s">
        <v>2601</v>
      </c>
      <c r="C4785" s="415" t="s">
        <v>2115</v>
      </c>
      <c r="D4785" s="415" t="s">
        <v>2794</v>
      </c>
      <c r="E4785" s="416" t="s">
        <v>155</v>
      </c>
      <c r="F4785" s="415" t="s">
        <v>155</v>
      </c>
      <c r="G4785" s="415">
        <v>97534</v>
      </c>
      <c r="H4785" s="415" t="s">
        <v>6415</v>
      </c>
      <c r="I4785" s="415" t="s">
        <v>25</v>
      </c>
      <c r="J4785" s="415" t="s">
        <v>216</v>
      </c>
      <c r="K4785" s="416">
        <v>789.85</v>
      </c>
      <c r="L4785" s="415" t="s">
        <v>217</v>
      </c>
    </row>
    <row r="4786" spans="1:12" x14ac:dyDescent="0.25">
      <c r="A4786" s="415" t="s">
        <v>2600</v>
      </c>
      <c r="B4786" s="415" t="s">
        <v>2601</v>
      </c>
      <c r="C4786" s="415" t="s">
        <v>2115</v>
      </c>
      <c r="D4786" s="415" t="s">
        <v>2794</v>
      </c>
      <c r="E4786" s="416" t="s">
        <v>155</v>
      </c>
      <c r="F4786" s="415" t="s">
        <v>155</v>
      </c>
      <c r="G4786" s="415">
        <v>97537</v>
      </c>
      <c r="H4786" s="415" t="s">
        <v>6416</v>
      </c>
      <c r="I4786" s="415" t="s">
        <v>25</v>
      </c>
      <c r="J4786" s="415" t="s">
        <v>216</v>
      </c>
      <c r="K4786" s="416">
        <v>24.02</v>
      </c>
      <c r="L4786" s="415" t="s">
        <v>217</v>
      </c>
    </row>
    <row r="4787" spans="1:12" x14ac:dyDescent="0.25">
      <c r="A4787" s="415" t="s">
        <v>2600</v>
      </c>
      <c r="B4787" s="415" t="s">
        <v>2601</v>
      </c>
      <c r="C4787" s="415" t="s">
        <v>2115</v>
      </c>
      <c r="D4787" s="415" t="s">
        <v>2794</v>
      </c>
      <c r="E4787" s="416" t="s">
        <v>155</v>
      </c>
      <c r="F4787" s="415" t="s">
        <v>155</v>
      </c>
      <c r="G4787" s="415">
        <v>97540</v>
      </c>
      <c r="H4787" s="415" t="s">
        <v>6417</v>
      </c>
      <c r="I4787" s="415" t="s">
        <v>25</v>
      </c>
      <c r="J4787" s="415" t="s">
        <v>216</v>
      </c>
      <c r="K4787" s="416">
        <v>30.88</v>
      </c>
      <c r="L4787" s="415" t="s">
        <v>217</v>
      </c>
    </row>
    <row r="4788" spans="1:12" x14ac:dyDescent="0.25">
      <c r="A4788" s="415" t="s">
        <v>2600</v>
      </c>
      <c r="B4788" s="415" t="s">
        <v>2601</v>
      </c>
      <c r="C4788" s="415" t="s">
        <v>2115</v>
      </c>
      <c r="D4788" s="415" t="s">
        <v>2794</v>
      </c>
      <c r="E4788" s="416" t="s">
        <v>155</v>
      </c>
      <c r="F4788" s="415" t="s">
        <v>155</v>
      </c>
      <c r="G4788" s="415">
        <v>97541</v>
      </c>
      <c r="H4788" s="415" t="s">
        <v>6418</v>
      </c>
      <c r="I4788" s="415" t="s">
        <v>25</v>
      </c>
      <c r="J4788" s="415" t="s">
        <v>216</v>
      </c>
      <c r="K4788" s="416">
        <v>25.38</v>
      </c>
      <c r="L4788" s="415" t="s">
        <v>217</v>
      </c>
    </row>
    <row r="4789" spans="1:12" x14ac:dyDescent="0.25">
      <c r="A4789" s="415" t="s">
        <v>2600</v>
      </c>
      <c r="B4789" s="415" t="s">
        <v>2601</v>
      </c>
      <c r="C4789" s="415" t="s">
        <v>2115</v>
      </c>
      <c r="D4789" s="415" t="s">
        <v>2794</v>
      </c>
      <c r="E4789" s="416" t="s">
        <v>155</v>
      </c>
      <c r="F4789" s="415" t="s">
        <v>155</v>
      </c>
      <c r="G4789" s="415">
        <v>97543</v>
      </c>
      <c r="H4789" s="415" t="s">
        <v>6419</v>
      </c>
      <c r="I4789" s="415" t="s">
        <v>25</v>
      </c>
      <c r="J4789" s="415" t="s">
        <v>216</v>
      </c>
      <c r="K4789" s="416">
        <v>48.17</v>
      </c>
      <c r="L4789" s="415" t="s">
        <v>217</v>
      </c>
    </row>
    <row r="4790" spans="1:12" x14ac:dyDescent="0.25">
      <c r="A4790" s="415" t="s">
        <v>2600</v>
      </c>
      <c r="B4790" s="415" t="s">
        <v>2601</v>
      </c>
      <c r="C4790" s="415" t="s">
        <v>2115</v>
      </c>
      <c r="D4790" s="415" t="s">
        <v>2794</v>
      </c>
      <c r="E4790" s="416" t="s">
        <v>155</v>
      </c>
      <c r="F4790" s="415" t="s">
        <v>155</v>
      </c>
      <c r="G4790" s="415">
        <v>97544</v>
      </c>
      <c r="H4790" s="415" t="s">
        <v>6420</v>
      </c>
      <c r="I4790" s="415" t="s">
        <v>25</v>
      </c>
      <c r="J4790" s="415" t="s">
        <v>216</v>
      </c>
      <c r="K4790" s="416">
        <v>41.55</v>
      </c>
      <c r="L4790" s="415" t="s">
        <v>217</v>
      </c>
    </row>
    <row r="4791" spans="1:12" x14ac:dyDescent="0.25">
      <c r="A4791" s="415" t="s">
        <v>2600</v>
      </c>
      <c r="B4791" s="415" t="s">
        <v>2601</v>
      </c>
      <c r="C4791" s="415" t="s">
        <v>2115</v>
      </c>
      <c r="D4791" s="415" t="s">
        <v>2794</v>
      </c>
      <c r="E4791" s="416" t="s">
        <v>155</v>
      </c>
      <c r="F4791" s="415" t="s">
        <v>155</v>
      </c>
      <c r="G4791" s="415">
        <v>97546</v>
      </c>
      <c r="H4791" s="415" t="s">
        <v>6421</v>
      </c>
      <c r="I4791" s="415" t="s">
        <v>25</v>
      </c>
      <c r="J4791" s="415" t="s">
        <v>216</v>
      </c>
      <c r="K4791" s="416">
        <v>33.200000000000003</v>
      </c>
      <c r="L4791" s="415" t="s">
        <v>217</v>
      </c>
    </row>
    <row r="4792" spans="1:12" x14ac:dyDescent="0.25">
      <c r="A4792" s="415" t="s">
        <v>2600</v>
      </c>
      <c r="B4792" s="415" t="s">
        <v>2601</v>
      </c>
      <c r="C4792" s="415" t="s">
        <v>2115</v>
      </c>
      <c r="D4792" s="415" t="s">
        <v>2794</v>
      </c>
      <c r="E4792" s="416" t="s">
        <v>155</v>
      </c>
      <c r="F4792" s="415" t="s">
        <v>155</v>
      </c>
      <c r="G4792" s="415">
        <v>97547</v>
      </c>
      <c r="H4792" s="415" t="s">
        <v>6422</v>
      </c>
      <c r="I4792" s="415" t="s">
        <v>25</v>
      </c>
      <c r="J4792" s="415" t="s">
        <v>216</v>
      </c>
      <c r="K4792" s="416">
        <v>33.200000000000003</v>
      </c>
      <c r="L4792" s="415" t="s">
        <v>217</v>
      </c>
    </row>
    <row r="4793" spans="1:12" x14ac:dyDescent="0.25">
      <c r="A4793" s="415" t="s">
        <v>2600</v>
      </c>
      <c r="B4793" s="415" t="s">
        <v>2601</v>
      </c>
      <c r="C4793" s="415" t="s">
        <v>2115</v>
      </c>
      <c r="D4793" s="415" t="s">
        <v>2794</v>
      </c>
      <c r="E4793" s="416" t="s">
        <v>155</v>
      </c>
      <c r="F4793" s="415" t="s">
        <v>155</v>
      </c>
      <c r="G4793" s="415">
        <v>97548</v>
      </c>
      <c r="H4793" s="415" t="s">
        <v>6423</v>
      </c>
      <c r="I4793" s="415" t="s">
        <v>25</v>
      </c>
      <c r="J4793" s="415" t="s">
        <v>216</v>
      </c>
      <c r="K4793" s="416">
        <v>47.92</v>
      </c>
      <c r="L4793" s="415" t="s">
        <v>217</v>
      </c>
    </row>
    <row r="4794" spans="1:12" x14ac:dyDescent="0.25">
      <c r="A4794" s="415" t="s">
        <v>2600</v>
      </c>
      <c r="B4794" s="415" t="s">
        <v>2601</v>
      </c>
      <c r="C4794" s="415" t="s">
        <v>2115</v>
      </c>
      <c r="D4794" s="415" t="s">
        <v>2794</v>
      </c>
      <c r="E4794" s="416" t="s">
        <v>155</v>
      </c>
      <c r="F4794" s="415" t="s">
        <v>155</v>
      </c>
      <c r="G4794" s="415">
        <v>97549</v>
      </c>
      <c r="H4794" s="415" t="s">
        <v>6424</v>
      </c>
      <c r="I4794" s="415" t="s">
        <v>25</v>
      </c>
      <c r="J4794" s="415" t="s">
        <v>216</v>
      </c>
      <c r="K4794" s="416">
        <v>47.92</v>
      </c>
      <c r="L4794" s="415" t="s">
        <v>217</v>
      </c>
    </row>
    <row r="4795" spans="1:12" x14ac:dyDescent="0.25">
      <c r="A4795" s="415" t="s">
        <v>2600</v>
      </c>
      <c r="B4795" s="415" t="s">
        <v>2601</v>
      </c>
      <c r="C4795" s="415" t="s">
        <v>2115</v>
      </c>
      <c r="D4795" s="415" t="s">
        <v>2794</v>
      </c>
      <c r="E4795" s="416" t="s">
        <v>155</v>
      </c>
      <c r="F4795" s="415" t="s">
        <v>155</v>
      </c>
      <c r="G4795" s="415">
        <v>97550</v>
      </c>
      <c r="H4795" s="415" t="s">
        <v>6425</v>
      </c>
      <c r="I4795" s="415" t="s">
        <v>25</v>
      </c>
      <c r="J4795" s="415" t="s">
        <v>216</v>
      </c>
      <c r="K4795" s="416">
        <v>76.8</v>
      </c>
      <c r="L4795" s="415" t="s">
        <v>217</v>
      </c>
    </row>
    <row r="4796" spans="1:12" x14ac:dyDescent="0.25">
      <c r="A4796" s="415" t="s">
        <v>2600</v>
      </c>
      <c r="B4796" s="415" t="s">
        <v>2601</v>
      </c>
      <c r="C4796" s="415" t="s">
        <v>2115</v>
      </c>
      <c r="D4796" s="415" t="s">
        <v>2794</v>
      </c>
      <c r="E4796" s="416" t="s">
        <v>155</v>
      </c>
      <c r="F4796" s="415" t="s">
        <v>155</v>
      </c>
      <c r="G4796" s="415">
        <v>97551</v>
      </c>
      <c r="H4796" s="415" t="s">
        <v>6426</v>
      </c>
      <c r="I4796" s="415" t="s">
        <v>25</v>
      </c>
      <c r="J4796" s="415" t="s">
        <v>216</v>
      </c>
      <c r="K4796" s="416">
        <v>76.8</v>
      </c>
      <c r="L4796" s="415" t="s">
        <v>217</v>
      </c>
    </row>
    <row r="4797" spans="1:12" x14ac:dyDescent="0.25">
      <c r="A4797" s="415" t="s">
        <v>2600</v>
      </c>
      <c r="B4797" s="415" t="s">
        <v>2601</v>
      </c>
      <c r="C4797" s="415" t="s">
        <v>2115</v>
      </c>
      <c r="D4797" s="415" t="s">
        <v>2794</v>
      </c>
      <c r="E4797" s="416" t="s">
        <v>155</v>
      </c>
      <c r="F4797" s="415" t="s">
        <v>155</v>
      </c>
      <c r="G4797" s="415">
        <v>97552</v>
      </c>
      <c r="H4797" s="415" t="s">
        <v>6427</v>
      </c>
      <c r="I4797" s="415" t="s">
        <v>25</v>
      </c>
      <c r="J4797" s="415" t="s">
        <v>216</v>
      </c>
      <c r="K4797" s="416">
        <v>49.08</v>
      </c>
      <c r="L4797" s="415" t="s">
        <v>217</v>
      </c>
    </row>
    <row r="4798" spans="1:12" x14ac:dyDescent="0.25">
      <c r="A4798" s="415" t="s">
        <v>2600</v>
      </c>
      <c r="B4798" s="415" t="s">
        <v>2601</v>
      </c>
      <c r="C4798" s="415" t="s">
        <v>2115</v>
      </c>
      <c r="D4798" s="415" t="s">
        <v>2794</v>
      </c>
      <c r="E4798" s="416" t="s">
        <v>155</v>
      </c>
      <c r="F4798" s="415" t="s">
        <v>155</v>
      </c>
      <c r="G4798" s="415">
        <v>97553</v>
      </c>
      <c r="H4798" s="415" t="s">
        <v>6428</v>
      </c>
      <c r="I4798" s="415" t="s">
        <v>25</v>
      </c>
      <c r="J4798" s="415" t="s">
        <v>216</v>
      </c>
      <c r="K4798" s="416">
        <v>68.69</v>
      </c>
      <c r="L4798" s="415" t="s">
        <v>217</v>
      </c>
    </row>
    <row r="4799" spans="1:12" x14ac:dyDescent="0.25">
      <c r="A4799" s="415" t="s">
        <v>2600</v>
      </c>
      <c r="B4799" s="415" t="s">
        <v>2601</v>
      </c>
      <c r="C4799" s="415" t="s">
        <v>2115</v>
      </c>
      <c r="D4799" s="415" t="s">
        <v>2794</v>
      </c>
      <c r="E4799" s="416" t="s">
        <v>155</v>
      </c>
      <c r="F4799" s="415" t="s">
        <v>155</v>
      </c>
      <c r="G4799" s="415">
        <v>97554</v>
      </c>
      <c r="H4799" s="415" t="s">
        <v>6429</v>
      </c>
      <c r="I4799" s="415" t="s">
        <v>25</v>
      </c>
      <c r="J4799" s="415" t="s">
        <v>216</v>
      </c>
      <c r="K4799" s="416">
        <v>116.18</v>
      </c>
      <c r="L4799" s="415" t="s">
        <v>217</v>
      </c>
    </row>
    <row r="4800" spans="1:12" x14ac:dyDescent="0.25">
      <c r="A4800" s="415" t="s">
        <v>2600</v>
      </c>
      <c r="B4800" s="415" t="s">
        <v>2601</v>
      </c>
      <c r="C4800" s="415" t="s">
        <v>2115</v>
      </c>
      <c r="D4800" s="415" t="s">
        <v>2794</v>
      </c>
      <c r="E4800" s="416" t="s">
        <v>155</v>
      </c>
      <c r="F4800" s="415" t="s">
        <v>155</v>
      </c>
      <c r="G4800" s="415">
        <v>98602</v>
      </c>
      <c r="H4800" s="415" t="s">
        <v>3632</v>
      </c>
      <c r="I4800" s="415" t="s">
        <v>25</v>
      </c>
      <c r="J4800" s="415" t="s">
        <v>216</v>
      </c>
      <c r="K4800" s="416">
        <v>20.51</v>
      </c>
      <c r="L4800" s="415" t="s">
        <v>217</v>
      </c>
    </row>
    <row r="4801" spans="1:12" x14ac:dyDescent="0.25">
      <c r="A4801" s="415" t="s">
        <v>2600</v>
      </c>
      <c r="B4801" s="415" t="s">
        <v>2601</v>
      </c>
      <c r="C4801" s="415" t="s">
        <v>3633</v>
      </c>
      <c r="D4801" s="415" t="s">
        <v>3634</v>
      </c>
      <c r="E4801" s="416" t="s">
        <v>155</v>
      </c>
      <c r="F4801" s="415" t="s">
        <v>155</v>
      </c>
      <c r="G4801" s="415">
        <v>97895</v>
      </c>
      <c r="H4801" s="415" t="s">
        <v>6430</v>
      </c>
      <c r="I4801" s="415" t="s">
        <v>25</v>
      </c>
      <c r="J4801" s="415" t="s">
        <v>216</v>
      </c>
      <c r="K4801" s="416">
        <v>157.78</v>
      </c>
      <c r="L4801" s="415" t="s">
        <v>217</v>
      </c>
    </row>
    <row r="4802" spans="1:12" x14ac:dyDescent="0.25">
      <c r="A4802" s="415" t="s">
        <v>2600</v>
      </c>
      <c r="B4802" s="415" t="s">
        <v>2601</v>
      </c>
      <c r="C4802" s="415" t="s">
        <v>3633</v>
      </c>
      <c r="D4802" s="415" t="s">
        <v>3634</v>
      </c>
      <c r="E4802" s="416" t="s">
        <v>155</v>
      </c>
      <c r="F4802" s="415" t="s">
        <v>155</v>
      </c>
      <c r="G4802" s="415">
        <v>97896</v>
      </c>
      <c r="H4802" s="415" t="s">
        <v>6431</v>
      </c>
      <c r="I4802" s="415" t="s">
        <v>25</v>
      </c>
      <c r="J4802" s="415" t="s">
        <v>216</v>
      </c>
      <c r="K4802" s="416">
        <v>292.99</v>
      </c>
      <c r="L4802" s="415" t="s">
        <v>217</v>
      </c>
    </row>
    <row r="4803" spans="1:12" x14ac:dyDescent="0.25">
      <c r="A4803" s="415" t="s">
        <v>2600</v>
      </c>
      <c r="B4803" s="415" t="s">
        <v>2601</v>
      </c>
      <c r="C4803" s="415" t="s">
        <v>3633</v>
      </c>
      <c r="D4803" s="415" t="s">
        <v>3634</v>
      </c>
      <c r="E4803" s="416" t="s">
        <v>155</v>
      </c>
      <c r="F4803" s="415" t="s">
        <v>155</v>
      </c>
      <c r="G4803" s="415">
        <v>97897</v>
      </c>
      <c r="H4803" s="415" t="s">
        <v>6432</v>
      </c>
      <c r="I4803" s="415" t="s">
        <v>25</v>
      </c>
      <c r="J4803" s="415" t="s">
        <v>216</v>
      </c>
      <c r="K4803" s="416">
        <v>381.92</v>
      </c>
      <c r="L4803" s="415" t="s">
        <v>217</v>
      </c>
    </row>
    <row r="4804" spans="1:12" x14ac:dyDescent="0.25">
      <c r="A4804" s="415" t="s">
        <v>2600</v>
      </c>
      <c r="B4804" s="415" t="s">
        <v>2601</v>
      </c>
      <c r="C4804" s="415" t="s">
        <v>3633</v>
      </c>
      <c r="D4804" s="415" t="s">
        <v>3634</v>
      </c>
      <c r="E4804" s="416" t="s">
        <v>155</v>
      </c>
      <c r="F4804" s="415" t="s">
        <v>155</v>
      </c>
      <c r="G4804" s="415">
        <v>97898</v>
      </c>
      <c r="H4804" s="415" t="s">
        <v>6433</v>
      </c>
      <c r="I4804" s="415" t="s">
        <v>25</v>
      </c>
      <c r="J4804" s="415" t="s">
        <v>216</v>
      </c>
      <c r="K4804" s="416">
        <v>734.71</v>
      </c>
      <c r="L4804" s="415" t="s">
        <v>217</v>
      </c>
    </row>
    <row r="4805" spans="1:12" x14ac:dyDescent="0.25">
      <c r="A4805" s="415" t="s">
        <v>2600</v>
      </c>
      <c r="B4805" s="415" t="s">
        <v>2601</v>
      </c>
      <c r="C4805" s="415" t="s">
        <v>3633</v>
      </c>
      <c r="D4805" s="415" t="s">
        <v>3634</v>
      </c>
      <c r="E4805" s="416" t="s">
        <v>155</v>
      </c>
      <c r="F4805" s="415" t="s">
        <v>155</v>
      </c>
      <c r="G4805" s="415">
        <v>97900</v>
      </c>
      <c r="H4805" s="415" t="s">
        <v>6434</v>
      </c>
      <c r="I4805" s="415" t="s">
        <v>25</v>
      </c>
      <c r="J4805" s="415" t="s">
        <v>216</v>
      </c>
      <c r="K4805" s="416">
        <v>157.54</v>
      </c>
      <c r="L4805" s="415" t="s">
        <v>217</v>
      </c>
    </row>
    <row r="4806" spans="1:12" x14ac:dyDescent="0.25">
      <c r="A4806" s="415" t="s">
        <v>2600</v>
      </c>
      <c r="B4806" s="415" t="s">
        <v>2601</v>
      </c>
      <c r="C4806" s="415" t="s">
        <v>3633</v>
      </c>
      <c r="D4806" s="415" t="s">
        <v>3634</v>
      </c>
      <c r="E4806" s="416" t="s">
        <v>155</v>
      </c>
      <c r="F4806" s="415" t="s">
        <v>155</v>
      </c>
      <c r="G4806" s="415">
        <v>97901</v>
      </c>
      <c r="H4806" s="415" t="s">
        <v>6435</v>
      </c>
      <c r="I4806" s="415" t="s">
        <v>25</v>
      </c>
      <c r="J4806" s="415" t="s">
        <v>216</v>
      </c>
      <c r="K4806" s="416">
        <v>249.76</v>
      </c>
      <c r="L4806" s="415" t="s">
        <v>217</v>
      </c>
    </row>
    <row r="4807" spans="1:12" x14ac:dyDescent="0.25">
      <c r="A4807" s="415" t="s">
        <v>2600</v>
      </c>
      <c r="B4807" s="415" t="s">
        <v>2601</v>
      </c>
      <c r="C4807" s="415" t="s">
        <v>3633</v>
      </c>
      <c r="D4807" s="415" t="s">
        <v>3634</v>
      </c>
      <c r="E4807" s="416" t="s">
        <v>155</v>
      </c>
      <c r="F4807" s="415" t="s">
        <v>155</v>
      </c>
      <c r="G4807" s="415">
        <v>97902</v>
      </c>
      <c r="H4807" s="415" t="s">
        <v>6436</v>
      </c>
      <c r="I4807" s="415" t="s">
        <v>25</v>
      </c>
      <c r="J4807" s="415" t="s">
        <v>216</v>
      </c>
      <c r="K4807" s="416">
        <v>493.53</v>
      </c>
      <c r="L4807" s="415" t="s">
        <v>217</v>
      </c>
    </row>
    <row r="4808" spans="1:12" x14ac:dyDescent="0.25">
      <c r="A4808" s="415" t="s">
        <v>2600</v>
      </c>
      <c r="B4808" s="415" t="s">
        <v>2601</v>
      </c>
      <c r="C4808" s="415" t="s">
        <v>3633</v>
      </c>
      <c r="D4808" s="415" t="s">
        <v>3634</v>
      </c>
      <c r="E4808" s="416" t="s">
        <v>155</v>
      </c>
      <c r="F4808" s="415" t="s">
        <v>155</v>
      </c>
      <c r="G4808" s="415">
        <v>97903</v>
      </c>
      <c r="H4808" s="415" t="s">
        <v>6437</v>
      </c>
      <c r="I4808" s="415" t="s">
        <v>25</v>
      </c>
      <c r="J4808" s="415" t="s">
        <v>216</v>
      </c>
      <c r="K4808" s="416">
        <v>684.09</v>
      </c>
      <c r="L4808" s="415" t="s">
        <v>217</v>
      </c>
    </row>
    <row r="4809" spans="1:12" x14ac:dyDescent="0.25">
      <c r="A4809" s="415" t="s">
        <v>2600</v>
      </c>
      <c r="B4809" s="415" t="s">
        <v>2601</v>
      </c>
      <c r="C4809" s="415" t="s">
        <v>3633</v>
      </c>
      <c r="D4809" s="415" t="s">
        <v>3634</v>
      </c>
      <c r="E4809" s="416" t="s">
        <v>155</v>
      </c>
      <c r="F4809" s="415" t="s">
        <v>155</v>
      </c>
      <c r="G4809" s="415">
        <v>97904</v>
      </c>
      <c r="H4809" s="415" t="s">
        <v>6438</v>
      </c>
      <c r="I4809" s="415" t="s">
        <v>25</v>
      </c>
      <c r="J4809" s="415" t="s">
        <v>216</v>
      </c>
      <c r="K4809" s="416">
        <v>818.49</v>
      </c>
      <c r="L4809" s="415" t="s">
        <v>217</v>
      </c>
    </row>
    <row r="4810" spans="1:12" x14ac:dyDescent="0.25">
      <c r="A4810" s="415" t="s">
        <v>2600</v>
      </c>
      <c r="B4810" s="415" t="s">
        <v>2601</v>
      </c>
      <c r="C4810" s="415" t="s">
        <v>3633</v>
      </c>
      <c r="D4810" s="415" t="s">
        <v>3634</v>
      </c>
      <c r="E4810" s="416" t="s">
        <v>155</v>
      </c>
      <c r="F4810" s="415" t="s">
        <v>155</v>
      </c>
      <c r="G4810" s="415">
        <v>97905</v>
      </c>
      <c r="H4810" s="415" t="s">
        <v>6439</v>
      </c>
      <c r="I4810" s="415" t="s">
        <v>25</v>
      </c>
      <c r="J4810" s="415" t="s">
        <v>216</v>
      </c>
      <c r="K4810" s="416">
        <v>205.61</v>
      </c>
      <c r="L4810" s="415" t="s">
        <v>217</v>
      </c>
    </row>
    <row r="4811" spans="1:12" x14ac:dyDescent="0.25">
      <c r="A4811" s="415" t="s">
        <v>2600</v>
      </c>
      <c r="B4811" s="415" t="s">
        <v>2601</v>
      </c>
      <c r="C4811" s="415" t="s">
        <v>3633</v>
      </c>
      <c r="D4811" s="415" t="s">
        <v>3634</v>
      </c>
      <c r="E4811" s="416" t="s">
        <v>155</v>
      </c>
      <c r="F4811" s="415" t="s">
        <v>155</v>
      </c>
      <c r="G4811" s="415">
        <v>97906</v>
      </c>
      <c r="H4811" s="415" t="s">
        <v>6440</v>
      </c>
      <c r="I4811" s="415" t="s">
        <v>25</v>
      </c>
      <c r="J4811" s="415" t="s">
        <v>216</v>
      </c>
      <c r="K4811" s="416">
        <v>383.93</v>
      </c>
      <c r="L4811" s="415" t="s">
        <v>217</v>
      </c>
    </row>
    <row r="4812" spans="1:12" x14ac:dyDescent="0.25">
      <c r="A4812" s="415" t="s">
        <v>2600</v>
      </c>
      <c r="B4812" s="415" t="s">
        <v>2601</v>
      </c>
      <c r="C4812" s="415" t="s">
        <v>3633</v>
      </c>
      <c r="D4812" s="415" t="s">
        <v>3634</v>
      </c>
      <c r="E4812" s="416" t="s">
        <v>155</v>
      </c>
      <c r="F4812" s="415" t="s">
        <v>155</v>
      </c>
      <c r="G4812" s="415">
        <v>97907</v>
      </c>
      <c r="H4812" s="415" t="s">
        <v>6441</v>
      </c>
      <c r="I4812" s="415" t="s">
        <v>25</v>
      </c>
      <c r="J4812" s="415" t="s">
        <v>216</v>
      </c>
      <c r="K4812" s="416">
        <v>544.23</v>
      </c>
      <c r="L4812" s="415" t="s">
        <v>217</v>
      </c>
    </row>
    <row r="4813" spans="1:12" x14ac:dyDescent="0.25">
      <c r="A4813" s="415" t="s">
        <v>2600</v>
      </c>
      <c r="B4813" s="415" t="s">
        <v>2601</v>
      </c>
      <c r="C4813" s="415" t="s">
        <v>3633</v>
      </c>
      <c r="D4813" s="415" t="s">
        <v>3634</v>
      </c>
      <c r="E4813" s="416" t="s">
        <v>155</v>
      </c>
      <c r="F4813" s="415" t="s">
        <v>155</v>
      </c>
      <c r="G4813" s="415">
        <v>97908</v>
      </c>
      <c r="H4813" s="415" t="s">
        <v>6442</v>
      </c>
      <c r="I4813" s="415" t="s">
        <v>25</v>
      </c>
      <c r="J4813" s="415" t="s">
        <v>216</v>
      </c>
      <c r="K4813" s="416">
        <v>653.01</v>
      </c>
      <c r="L4813" s="415" t="s">
        <v>217</v>
      </c>
    </row>
    <row r="4814" spans="1:12" x14ac:dyDescent="0.25">
      <c r="A4814" s="415" t="s">
        <v>2600</v>
      </c>
      <c r="B4814" s="415" t="s">
        <v>2601</v>
      </c>
      <c r="C4814" s="415" t="s">
        <v>3633</v>
      </c>
      <c r="D4814" s="415" t="s">
        <v>3634</v>
      </c>
      <c r="E4814" s="416" t="s">
        <v>155</v>
      </c>
      <c r="F4814" s="415" t="s">
        <v>155</v>
      </c>
      <c r="G4814" s="415">
        <v>98102</v>
      </c>
      <c r="H4814" s="415" t="s">
        <v>6443</v>
      </c>
      <c r="I4814" s="415" t="s">
        <v>25</v>
      </c>
      <c r="J4814" s="415" t="s">
        <v>216</v>
      </c>
      <c r="K4814" s="416">
        <v>151.19</v>
      </c>
      <c r="L4814" s="415" t="s">
        <v>217</v>
      </c>
    </row>
    <row r="4815" spans="1:12" x14ac:dyDescent="0.25">
      <c r="A4815" s="415" t="s">
        <v>2600</v>
      </c>
      <c r="B4815" s="415" t="s">
        <v>2601</v>
      </c>
      <c r="C4815" s="415" t="s">
        <v>3633</v>
      </c>
      <c r="D4815" s="415" t="s">
        <v>3634</v>
      </c>
      <c r="E4815" s="416" t="s">
        <v>155</v>
      </c>
      <c r="F4815" s="415" t="s">
        <v>155</v>
      </c>
      <c r="G4815" s="415">
        <v>98104</v>
      </c>
      <c r="H4815" s="415" t="s">
        <v>6444</v>
      </c>
      <c r="I4815" s="415" t="s">
        <v>25</v>
      </c>
      <c r="J4815" s="415" t="s">
        <v>216</v>
      </c>
      <c r="K4815" s="416">
        <v>329.9</v>
      </c>
      <c r="L4815" s="415" t="s">
        <v>217</v>
      </c>
    </row>
    <row r="4816" spans="1:12" x14ac:dyDescent="0.25">
      <c r="A4816" s="415" t="s">
        <v>2600</v>
      </c>
      <c r="B4816" s="415" t="s">
        <v>2601</v>
      </c>
      <c r="C4816" s="415" t="s">
        <v>3633</v>
      </c>
      <c r="D4816" s="415" t="s">
        <v>3634</v>
      </c>
      <c r="E4816" s="416" t="s">
        <v>155</v>
      </c>
      <c r="F4816" s="415" t="s">
        <v>155</v>
      </c>
      <c r="G4816" s="415">
        <v>98105</v>
      </c>
      <c r="H4816" s="415" t="s">
        <v>6445</v>
      </c>
      <c r="I4816" s="415" t="s">
        <v>25</v>
      </c>
      <c r="J4816" s="415" t="s">
        <v>216</v>
      </c>
      <c r="K4816" s="416">
        <v>571.04999999999995</v>
      </c>
      <c r="L4816" s="415" t="s">
        <v>217</v>
      </c>
    </row>
    <row r="4817" spans="1:12" x14ac:dyDescent="0.25">
      <c r="A4817" s="415" t="s">
        <v>2600</v>
      </c>
      <c r="B4817" s="415" t="s">
        <v>2601</v>
      </c>
      <c r="C4817" s="415" t="s">
        <v>3633</v>
      </c>
      <c r="D4817" s="415" t="s">
        <v>3634</v>
      </c>
      <c r="E4817" s="416" t="s">
        <v>155</v>
      </c>
      <c r="F4817" s="415" t="s">
        <v>155</v>
      </c>
      <c r="G4817" s="415">
        <v>98106</v>
      </c>
      <c r="H4817" s="415" t="s">
        <v>6446</v>
      </c>
      <c r="I4817" s="415" t="s">
        <v>25</v>
      </c>
      <c r="J4817" s="415" t="s">
        <v>216</v>
      </c>
      <c r="K4817" s="416">
        <v>942.42</v>
      </c>
      <c r="L4817" s="415" t="s">
        <v>217</v>
      </c>
    </row>
    <row r="4818" spans="1:12" x14ac:dyDescent="0.25">
      <c r="A4818" s="415" t="s">
        <v>2600</v>
      </c>
      <c r="B4818" s="415" t="s">
        <v>2601</v>
      </c>
      <c r="C4818" s="415" t="s">
        <v>3633</v>
      </c>
      <c r="D4818" s="415" t="s">
        <v>3634</v>
      </c>
      <c r="E4818" s="416" t="s">
        <v>155</v>
      </c>
      <c r="F4818" s="415" t="s">
        <v>155</v>
      </c>
      <c r="G4818" s="415">
        <v>98107</v>
      </c>
      <c r="H4818" s="415" t="s">
        <v>6447</v>
      </c>
      <c r="I4818" s="415" t="s">
        <v>25</v>
      </c>
      <c r="J4818" s="415" t="s">
        <v>216</v>
      </c>
      <c r="K4818" s="416">
        <v>244.6</v>
      </c>
      <c r="L4818" s="415" t="s">
        <v>217</v>
      </c>
    </row>
    <row r="4819" spans="1:12" x14ac:dyDescent="0.25">
      <c r="A4819" s="415" t="s">
        <v>2600</v>
      </c>
      <c r="B4819" s="415" t="s">
        <v>2601</v>
      </c>
      <c r="C4819" s="415" t="s">
        <v>3633</v>
      </c>
      <c r="D4819" s="415" t="s">
        <v>3634</v>
      </c>
      <c r="E4819" s="416" t="s">
        <v>155</v>
      </c>
      <c r="F4819" s="415" t="s">
        <v>155</v>
      </c>
      <c r="G4819" s="415">
        <v>98108</v>
      </c>
      <c r="H4819" s="415" t="s">
        <v>6448</v>
      </c>
      <c r="I4819" s="415" t="s">
        <v>25</v>
      </c>
      <c r="J4819" s="415" t="s">
        <v>216</v>
      </c>
      <c r="K4819" s="416">
        <v>433.58</v>
      </c>
      <c r="L4819" s="415" t="s">
        <v>217</v>
      </c>
    </row>
    <row r="4820" spans="1:12" x14ac:dyDescent="0.25">
      <c r="A4820" s="415" t="s">
        <v>2600</v>
      </c>
      <c r="B4820" s="415" t="s">
        <v>2601</v>
      </c>
      <c r="C4820" s="415" t="s">
        <v>3633</v>
      </c>
      <c r="D4820" s="415" t="s">
        <v>3634</v>
      </c>
      <c r="E4820" s="416" t="s">
        <v>155</v>
      </c>
      <c r="F4820" s="415" t="s">
        <v>155</v>
      </c>
      <c r="G4820" s="415">
        <v>99250</v>
      </c>
      <c r="H4820" s="415" t="s">
        <v>6449</v>
      </c>
      <c r="I4820" s="415" t="s">
        <v>25</v>
      </c>
      <c r="J4820" s="415" t="s">
        <v>216</v>
      </c>
      <c r="K4820" s="416">
        <v>152.16</v>
      </c>
      <c r="L4820" s="415" t="s">
        <v>217</v>
      </c>
    </row>
    <row r="4821" spans="1:12" x14ac:dyDescent="0.25">
      <c r="A4821" s="415" t="s">
        <v>2600</v>
      </c>
      <c r="B4821" s="415" t="s">
        <v>2601</v>
      </c>
      <c r="C4821" s="415" t="s">
        <v>3633</v>
      </c>
      <c r="D4821" s="415" t="s">
        <v>3634</v>
      </c>
      <c r="E4821" s="416" t="s">
        <v>155</v>
      </c>
      <c r="F4821" s="415" t="s">
        <v>155</v>
      </c>
      <c r="G4821" s="415">
        <v>99251</v>
      </c>
      <c r="H4821" s="415" t="s">
        <v>6450</v>
      </c>
      <c r="I4821" s="415" t="s">
        <v>25</v>
      </c>
      <c r="J4821" s="415" t="s">
        <v>216</v>
      </c>
      <c r="K4821" s="416">
        <v>240.52</v>
      </c>
      <c r="L4821" s="415" t="s">
        <v>217</v>
      </c>
    </row>
    <row r="4822" spans="1:12" x14ac:dyDescent="0.25">
      <c r="A4822" s="415" t="s">
        <v>2600</v>
      </c>
      <c r="B4822" s="415" t="s">
        <v>2601</v>
      </c>
      <c r="C4822" s="415" t="s">
        <v>3633</v>
      </c>
      <c r="D4822" s="415" t="s">
        <v>3634</v>
      </c>
      <c r="E4822" s="416" t="s">
        <v>155</v>
      </c>
      <c r="F4822" s="415" t="s">
        <v>155</v>
      </c>
      <c r="G4822" s="415">
        <v>99253</v>
      </c>
      <c r="H4822" s="415" t="s">
        <v>6451</v>
      </c>
      <c r="I4822" s="415" t="s">
        <v>25</v>
      </c>
      <c r="J4822" s="415" t="s">
        <v>216</v>
      </c>
      <c r="K4822" s="416">
        <v>472.79</v>
      </c>
      <c r="L4822" s="415" t="s">
        <v>217</v>
      </c>
    </row>
    <row r="4823" spans="1:12" x14ac:dyDescent="0.25">
      <c r="A4823" s="415" t="s">
        <v>2600</v>
      </c>
      <c r="B4823" s="415" t="s">
        <v>2601</v>
      </c>
      <c r="C4823" s="415" t="s">
        <v>3633</v>
      </c>
      <c r="D4823" s="415" t="s">
        <v>3634</v>
      </c>
      <c r="E4823" s="416" t="s">
        <v>155</v>
      </c>
      <c r="F4823" s="415" t="s">
        <v>155</v>
      </c>
      <c r="G4823" s="415">
        <v>99255</v>
      </c>
      <c r="H4823" s="415" t="s">
        <v>6452</v>
      </c>
      <c r="I4823" s="415" t="s">
        <v>25</v>
      </c>
      <c r="J4823" s="415" t="s">
        <v>216</v>
      </c>
      <c r="K4823" s="416">
        <v>655.66</v>
      </c>
      <c r="L4823" s="415" t="s">
        <v>217</v>
      </c>
    </row>
    <row r="4824" spans="1:12" x14ac:dyDescent="0.25">
      <c r="A4824" s="415" t="s">
        <v>2600</v>
      </c>
      <c r="B4824" s="415" t="s">
        <v>2601</v>
      </c>
      <c r="C4824" s="415" t="s">
        <v>3633</v>
      </c>
      <c r="D4824" s="415" t="s">
        <v>3634</v>
      </c>
      <c r="E4824" s="416" t="s">
        <v>155</v>
      </c>
      <c r="F4824" s="415" t="s">
        <v>155</v>
      </c>
      <c r="G4824" s="415">
        <v>99257</v>
      </c>
      <c r="H4824" s="415" t="s">
        <v>6453</v>
      </c>
      <c r="I4824" s="415" t="s">
        <v>25</v>
      </c>
      <c r="J4824" s="415" t="s">
        <v>216</v>
      </c>
      <c r="K4824" s="416">
        <v>781.71</v>
      </c>
      <c r="L4824" s="415" t="s">
        <v>217</v>
      </c>
    </row>
    <row r="4825" spans="1:12" x14ac:dyDescent="0.25">
      <c r="A4825" s="415" t="s">
        <v>2600</v>
      </c>
      <c r="B4825" s="415" t="s">
        <v>2601</v>
      </c>
      <c r="C4825" s="415" t="s">
        <v>3633</v>
      </c>
      <c r="D4825" s="415" t="s">
        <v>3634</v>
      </c>
      <c r="E4825" s="416" t="s">
        <v>155</v>
      </c>
      <c r="F4825" s="415" t="s">
        <v>155</v>
      </c>
      <c r="G4825" s="415">
        <v>99258</v>
      </c>
      <c r="H4825" s="415" t="s">
        <v>6454</v>
      </c>
      <c r="I4825" s="415" t="s">
        <v>25</v>
      </c>
      <c r="J4825" s="415" t="s">
        <v>216</v>
      </c>
      <c r="K4825" s="416">
        <v>197.98</v>
      </c>
      <c r="L4825" s="415" t="s">
        <v>217</v>
      </c>
    </row>
    <row r="4826" spans="1:12" x14ac:dyDescent="0.25">
      <c r="A4826" s="415" t="s">
        <v>2600</v>
      </c>
      <c r="B4826" s="415" t="s">
        <v>2601</v>
      </c>
      <c r="C4826" s="415" t="s">
        <v>3633</v>
      </c>
      <c r="D4826" s="415" t="s">
        <v>3634</v>
      </c>
      <c r="E4826" s="416" t="s">
        <v>155</v>
      </c>
      <c r="F4826" s="415" t="s">
        <v>155</v>
      </c>
      <c r="G4826" s="415">
        <v>99260</v>
      </c>
      <c r="H4826" s="415" t="s">
        <v>6455</v>
      </c>
      <c r="I4826" s="415" t="s">
        <v>25</v>
      </c>
      <c r="J4826" s="415" t="s">
        <v>216</v>
      </c>
      <c r="K4826" s="416">
        <v>370.87</v>
      </c>
      <c r="L4826" s="415" t="s">
        <v>217</v>
      </c>
    </row>
    <row r="4827" spans="1:12" x14ac:dyDescent="0.25">
      <c r="A4827" s="415" t="s">
        <v>2600</v>
      </c>
      <c r="B4827" s="415" t="s">
        <v>2601</v>
      </c>
      <c r="C4827" s="415" t="s">
        <v>3633</v>
      </c>
      <c r="D4827" s="415" t="s">
        <v>3634</v>
      </c>
      <c r="E4827" s="416" t="s">
        <v>155</v>
      </c>
      <c r="F4827" s="415" t="s">
        <v>155</v>
      </c>
      <c r="G4827" s="415">
        <v>99262</v>
      </c>
      <c r="H4827" s="415" t="s">
        <v>6456</v>
      </c>
      <c r="I4827" s="415" t="s">
        <v>25</v>
      </c>
      <c r="J4827" s="415" t="s">
        <v>216</v>
      </c>
      <c r="K4827" s="416">
        <v>525.59</v>
      </c>
      <c r="L4827" s="415" t="s">
        <v>217</v>
      </c>
    </row>
    <row r="4828" spans="1:12" x14ac:dyDescent="0.25">
      <c r="A4828" s="415" t="s">
        <v>2600</v>
      </c>
      <c r="B4828" s="415" t="s">
        <v>2601</v>
      </c>
      <c r="C4828" s="415" t="s">
        <v>3633</v>
      </c>
      <c r="D4828" s="415" t="s">
        <v>3634</v>
      </c>
      <c r="E4828" s="416" t="s">
        <v>155</v>
      </c>
      <c r="F4828" s="415" t="s">
        <v>155</v>
      </c>
      <c r="G4828" s="415">
        <v>99264</v>
      </c>
      <c r="H4828" s="415" t="s">
        <v>6457</v>
      </c>
      <c r="I4828" s="415" t="s">
        <v>25</v>
      </c>
      <c r="J4828" s="415" t="s">
        <v>216</v>
      </c>
      <c r="K4828" s="416">
        <v>627.83000000000004</v>
      </c>
      <c r="L4828" s="415" t="s">
        <v>217</v>
      </c>
    </row>
    <row r="4829" spans="1:12" x14ac:dyDescent="0.25">
      <c r="A4829" s="415" t="s">
        <v>2600</v>
      </c>
      <c r="B4829" s="415" t="s">
        <v>2601</v>
      </c>
      <c r="C4829" s="415" t="s">
        <v>3633</v>
      </c>
      <c r="D4829" s="415" t="s">
        <v>3634</v>
      </c>
      <c r="E4829" s="416" t="s">
        <v>155</v>
      </c>
      <c r="F4829" s="415" t="s">
        <v>155</v>
      </c>
      <c r="G4829" s="415">
        <v>102587</v>
      </c>
      <c r="H4829" s="415" t="s">
        <v>7298</v>
      </c>
      <c r="I4829" s="415" t="s">
        <v>25</v>
      </c>
      <c r="J4829" s="415" t="s">
        <v>273</v>
      </c>
      <c r="K4829" s="416">
        <v>2.48</v>
      </c>
      <c r="L4829" s="415" t="s">
        <v>217</v>
      </c>
    </row>
    <row r="4830" spans="1:12" x14ac:dyDescent="0.25">
      <c r="A4830" s="415" t="s">
        <v>2600</v>
      </c>
      <c r="B4830" s="415" t="s">
        <v>2601</v>
      </c>
      <c r="C4830" s="415" t="s">
        <v>3633</v>
      </c>
      <c r="D4830" s="415" t="s">
        <v>3634</v>
      </c>
      <c r="E4830" s="416" t="s">
        <v>155</v>
      </c>
      <c r="F4830" s="415" t="s">
        <v>155</v>
      </c>
      <c r="G4830" s="415">
        <v>102588</v>
      </c>
      <c r="H4830" s="415" t="s">
        <v>7299</v>
      </c>
      <c r="I4830" s="415" t="s">
        <v>25</v>
      </c>
      <c r="J4830" s="415" t="s">
        <v>273</v>
      </c>
      <c r="K4830" s="416">
        <v>3.59</v>
      </c>
      <c r="L4830" s="415" t="s">
        <v>217</v>
      </c>
    </row>
    <row r="4831" spans="1:12" x14ac:dyDescent="0.25">
      <c r="A4831" s="415" t="s">
        <v>2600</v>
      </c>
      <c r="B4831" s="415" t="s">
        <v>2601</v>
      </c>
      <c r="C4831" s="415" t="s">
        <v>3633</v>
      </c>
      <c r="D4831" s="415" t="s">
        <v>3634</v>
      </c>
      <c r="E4831" s="416" t="s">
        <v>155</v>
      </c>
      <c r="F4831" s="415" t="s">
        <v>155</v>
      </c>
      <c r="G4831" s="415">
        <v>102589</v>
      </c>
      <c r="H4831" s="415" t="s">
        <v>7300</v>
      </c>
      <c r="I4831" s="415" t="s">
        <v>25</v>
      </c>
      <c r="J4831" s="415" t="s">
        <v>273</v>
      </c>
      <c r="K4831" s="416">
        <v>2.76</v>
      </c>
      <c r="L4831" s="415" t="s">
        <v>217</v>
      </c>
    </row>
    <row r="4832" spans="1:12" x14ac:dyDescent="0.25">
      <c r="A4832" s="415" t="s">
        <v>2600</v>
      </c>
      <c r="B4832" s="415" t="s">
        <v>2601</v>
      </c>
      <c r="C4832" s="415" t="s">
        <v>3633</v>
      </c>
      <c r="D4832" s="415" t="s">
        <v>3634</v>
      </c>
      <c r="E4832" s="416" t="s">
        <v>155</v>
      </c>
      <c r="F4832" s="415" t="s">
        <v>155</v>
      </c>
      <c r="G4832" s="415">
        <v>102590</v>
      </c>
      <c r="H4832" s="415" t="s">
        <v>7301</v>
      </c>
      <c r="I4832" s="415" t="s">
        <v>25</v>
      </c>
      <c r="J4832" s="415" t="s">
        <v>273</v>
      </c>
      <c r="K4832" s="416">
        <v>3.87</v>
      </c>
      <c r="L4832" s="415" t="s">
        <v>217</v>
      </c>
    </row>
    <row r="4833" spans="1:12" x14ac:dyDescent="0.25">
      <c r="A4833" s="415" t="s">
        <v>2600</v>
      </c>
      <c r="B4833" s="415" t="s">
        <v>2601</v>
      </c>
      <c r="C4833" s="415" t="s">
        <v>3633</v>
      </c>
      <c r="D4833" s="415" t="s">
        <v>3634</v>
      </c>
      <c r="E4833" s="416" t="s">
        <v>155</v>
      </c>
      <c r="F4833" s="415" t="s">
        <v>155</v>
      </c>
      <c r="G4833" s="415">
        <v>102591</v>
      </c>
      <c r="H4833" s="415" t="s">
        <v>7302</v>
      </c>
      <c r="I4833" s="415" t="s">
        <v>25</v>
      </c>
      <c r="J4833" s="415" t="s">
        <v>273</v>
      </c>
      <c r="K4833" s="416">
        <v>3.04</v>
      </c>
      <c r="L4833" s="415" t="s">
        <v>217</v>
      </c>
    </row>
    <row r="4834" spans="1:12" x14ac:dyDescent="0.25">
      <c r="A4834" s="415" t="s">
        <v>2600</v>
      </c>
      <c r="B4834" s="415" t="s">
        <v>2601</v>
      </c>
      <c r="C4834" s="415" t="s">
        <v>3633</v>
      </c>
      <c r="D4834" s="415" t="s">
        <v>3634</v>
      </c>
      <c r="E4834" s="416" t="s">
        <v>155</v>
      </c>
      <c r="F4834" s="415" t="s">
        <v>155</v>
      </c>
      <c r="G4834" s="415">
        <v>102592</v>
      </c>
      <c r="H4834" s="415" t="s">
        <v>7303</v>
      </c>
      <c r="I4834" s="415" t="s">
        <v>25</v>
      </c>
      <c r="J4834" s="415" t="s">
        <v>273</v>
      </c>
      <c r="K4834" s="416">
        <v>4.1500000000000004</v>
      </c>
      <c r="L4834" s="415" t="s">
        <v>217</v>
      </c>
    </row>
    <row r="4835" spans="1:12" x14ac:dyDescent="0.25">
      <c r="A4835" s="415" t="s">
        <v>2600</v>
      </c>
      <c r="B4835" s="415" t="s">
        <v>2601</v>
      </c>
      <c r="C4835" s="415" t="s">
        <v>3633</v>
      </c>
      <c r="D4835" s="415" t="s">
        <v>3634</v>
      </c>
      <c r="E4835" s="416" t="s">
        <v>155</v>
      </c>
      <c r="F4835" s="415" t="s">
        <v>155</v>
      </c>
      <c r="G4835" s="415">
        <v>102593</v>
      </c>
      <c r="H4835" s="415" t="s">
        <v>7304</v>
      </c>
      <c r="I4835" s="415" t="s">
        <v>25</v>
      </c>
      <c r="J4835" s="415" t="s">
        <v>273</v>
      </c>
      <c r="K4835" s="416">
        <v>3.43</v>
      </c>
      <c r="L4835" s="415" t="s">
        <v>217</v>
      </c>
    </row>
    <row r="4836" spans="1:12" x14ac:dyDescent="0.25">
      <c r="A4836" s="415" t="s">
        <v>2600</v>
      </c>
      <c r="B4836" s="415" t="s">
        <v>2601</v>
      </c>
      <c r="C4836" s="415" t="s">
        <v>3633</v>
      </c>
      <c r="D4836" s="415" t="s">
        <v>3634</v>
      </c>
      <c r="E4836" s="416" t="s">
        <v>155</v>
      </c>
      <c r="F4836" s="415" t="s">
        <v>155</v>
      </c>
      <c r="G4836" s="415">
        <v>102594</v>
      </c>
      <c r="H4836" s="415" t="s">
        <v>7305</v>
      </c>
      <c r="I4836" s="415" t="s">
        <v>25</v>
      </c>
      <c r="J4836" s="415" t="s">
        <v>273</v>
      </c>
      <c r="K4836" s="416">
        <v>4.55</v>
      </c>
      <c r="L4836" s="415" t="s">
        <v>217</v>
      </c>
    </row>
    <row r="4837" spans="1:12" x14ac:dyDescent="0.25">
      <c r="A4837" s="415" t="s">
        <v>2600</v>
      </c>
      <c r="B4837" s="415" t="s">
        <v>2601</v>
      </c>
      <c r="C4837" s="415" t="s">
        <v>3633</v>
      </c>
      <c r="D4837" s="415" t="s">
        <v>3634</v>
      </c>
      <c r="E4837" s="416" t="s">
        <v>155</v>
      </c>
      <c r="F4837" s="415" t="s">
        <v>155</v>
      </c>
      <c r="G4837" s="415">
        <v>102595</v>
      </c>
      <c r="H4837" s="415" t="s">
        <v>7306</v>
      </c>
      <c r="I4837" s="415" t="s">
        <v>25</v>
      </c>
      <c r="J4837" s="415" t="s">
        <v>273</v>
      </c>
      <c r="K4837" s="416">
        <v>3.88</v>
      </c>
      <c r="L4837" s="415" t="s">
        <v>217</v>
      </c>
    </row>
    <row r="4838" spans="1:12" x14ac:dyDescent="0.25">
      <c r="A4838" s="415" t="s">
        <v>2600</v>
      </c>
      <c r="B4838" s="415" t="s">
        <v>2601</v>
      </c>
      <c r="C4838" s="415" t="s">
        <v>3633</v>
      </c>
      <c r="D4838" s="415" t="s">
        <v>3634</v>
      </c>
      <c r="E4838" s="416" t="s">
        <v>155</v>
      </c>
      <c r="F4838" s="415" t="s">
        <v>155</v>
      </c>
      <c r="G4838" s="415">
        <v>102596</v>
      </c>
      <c r="H4838" s="415" t="s">
        <v>7307</v>
      </c>
      <c r="I4838" s="415" t="s">
        <v>25</v>
      </c>
      <c r="J4838" s="415" t="s">
        <v>273</v>
      </c>
      <c r="K4838" s="416">
        <v>4.99</v>
      </c>
      <c r="L4838" s="415" t="s">
        <v>217</v>
      </c>
    </row>
    <row r="4839" spans="1:12" x14ac:dyDescent="0.25">
      <c r="A4839" s="415" t="s">
        <v>2600</v>
      </c>
      <c r="B4839" s="415" t="s">
        <v>2601</v>
      </c>
      <c r="C4839" s="415" t="s">
        <v>3633</v>
      </c>
      <c r="D4839" s="415" t="s">
        <v>3634</v>
      </c>
      <c r="E4839" s="416" t="s">
        <v>155</v>
      </c>
      <c r="F4839" s="415" t="s">
        <v>155</v>
      </c>
      <c r="G4839" s="415">
        <v>102597</v>
      </c>
      <c r="H4839" s="415" t="s">
        <v>7308</v>
      </c>
      <c r="I4839" s="415" t="s">
        <v>25</v>
      </c>
      <c r="J4839" s="415" t="s">
        <v>273</v>
      </c>
      <c r="K4839" s="416">
        <v>4.4400000000000004</v>
      </c>
      <c r="L4839" s="415" t="s">
        <v>217</v>
      </c>
    </row>
    <row r="4840" spans="1:12" x14ac:dyDescent="0.25">
      <c r="A4840" s="415" t="s">
        <v>2600</v>
      </c>
      <c r="B4840" s="415" t="s">
        <v>2601</v>
      </c>
      <c r="C4840" s="415" t="s">
        <v>3633</v>
      </c>
      <c r="D4840" s="415" t="s">
        <v>3634</v>
      </c>
      <c r="E4840" s="416" t="s">
        <v>155</v>
      </c>
      <c r="F4840" s="415" t="s">
        <v>155</v>
      </c>
      <c r="G4840" s="415">
        <v>102598</v>
      </c>
      <c r="H4840" s="415" t="s">
        <v>7309</v>
      </c>
      <c r="I4840" s="415" t="s">
        <v>25</v>
      </c>
      <c r="J4840" s="415" t="s">
        <v>273</v>
      </c>
      <c r="K4840" s="416">
        <v>5.55</v>
      </c>
      <c r="L4840" s="415" t="s">
        <v>217</v>
      </c>
    </row>
    <row r="4841" spans="1:12" x14ac:dyDescent="0.25">
      <c r="A4841" s="415" t="s">
        <v>2600</v>
      </c>
      <c r="B4841" s="415" t="s">
        <v>2601</v>
      </c>
      <c r="C4841" s="415" t="s">
        <v>3633</v>
      </c>
      <c r="D4841" s="415" t="s">
        <v>3634</v>
      </c>
      <c r="E4841" s="416" t="s">
        <v>155</v>
      </c>
      <c r="F4841" s="415" t="s">
        <v>155</v>
      </c>
      <c r="G4841" s="415">
        <v>102599</v>
      </c>
      <c r="H4841" s="415" t="s">
        <v>7310</v>
      </c>
      <c r="I4841" s="415" t="s">
        <v>25</v>
      </c>
      <c r="J4841" s="415" t="s">
        <v>273</v>
      </c>
      <c r="K4841" s="416">
        <v>5</v>
      </c>
      <c r="L4841" s="415" t="s">
        <v>217</v>
      </c>
    </row>
    <row r="4842" spans="1:12" x14ac:dyDescent="0.25">
      <c r="A4842" s="415" t="s">
        <v>2600</v>
      </c>
      <c r="B4842" s="415" t="s">
        <v>2601</v>
      </c>
      <c r="C4842" s="415" t="s">
        <v>3633</v>
      </c>
      <c r="D4842" s="415" t="s">
        <v>3634</v>
      </c>
      <c r="E4842" s="416" t="s">
        <v>155</v>
      </c>
      <c r="F4842" s="415" t="s">
        <v>155</v>
      </c>
      <c r="G4842" s="415">
        <v>102600</v>
      </c>
      <c r="H4842" s="415" t="s">
        <v>7311</v>
      </c>
      <c r="I4842" s="415" t="s">
        <v>25</v>
      </c>
      <c r="J4842" s="415" t="s">
        <v>273</v>
      </c>
      <c r="K4842" s="416">
        <v>6.11</v>
      </c>
      <c r="L4842" s="415" t="s">
        <v>217</v>
      </c>
    </row>
    <row r="4843" spans="1:12" x14ac:dyDescent="0.25">
      <c r="A4843" s="415" t="s">
        <v>2600</v>
      </c>
      <c r="B4843" s="415" t="s">
        <v>2601</v>
      </c>
      <c r="C4843" s="415" t="s">
        <v>3633</v>
      </c>
      <c r="D4843" s="415" t="s">
        <v>3634</v>
      </c>
      <c r="E4843" s="416" t="s">
        <v>155</v>
      </c>
      <c r="F4843" s="415" t="s">
        <v>155</v>
      </c>
      <c r="G4843" s="415">
        <v>102601</v>
      </c>
      <c r="H4843" s="415" t="s">
        <v>7312</v>
      </c>
      <c r="I4843" s="415" t="s">
        <v>25</v>
      </c>
      <c r="J4843" s="415" t="s">
        <v>273</v>
      </c>
      <c r="K4843" s="416">
        <v>5.84</v>
      </c>
      <c r="L4843" s="415" t="s">
        <v>217</v>
      </c>
    </row>
    <row r="4844" spans="1:12" x14ac:dyDescent="0.25">
      <c r="A4844" s="415" t="s">
        <v>2600</v>
      </c>
      <c r="B4844" s="415" t="s">
        <v>2601</v>
      </c>
      <c r="C4844" s="415" t="s">
        <v>3633</v>
      </c>
      <c r="D4844" s="415" t="s">
        <v>3634</v>
      </c>
      <c r="E4844" s="416" t="s">
        <v>155</v>
      </c>
      <c r="F4844" s="415" t="s">
        <v>155</v>
      </c>
      <c r="G4844" s="415">
        <v>102602</v>
      </c>
      <c r="H4844" s="415" t="s">
        <v>7313</v>
      </c>
      <c r="I4844" s="415" t="s">
        <v>25</v>
      </c>
      <c r="J4844" s="415" t="s">
        <v>273</v>
      </c>
      <c r="K4844" s="416">
        <v>6.95</v>
      </c>
      <c r="L4844" s="415" t="s">
        <v>217</v>
      </c>
    </row>
    <row r="4845" spans="1:12" x14ac:dyDescent="0.25">
      <c r="A4845" s="415" t="s">
        <v>2600</v>
      </c>
      <c r="B4845" s="415" t="s">
        <v>2601</v>
      </c>
      <c r="C4845" s="415" t="s">
        <v>3633</v>
      </c>
      <c r="D4845" s="415" t="s">
        <v>3634</v>
      </c>
      <c r="E4845" s="416" t="s">
        <v>155</v>
      </c>
      <c r="F4845" s="415" t="s">
        <v>155</v>
      </c>
      <c r="G4845" s="415">
        <v>102603</v>
      </c>
      <c r="H4845" s="415" t="s">
        <v>7314</v>
      </c>
      <c r="I4845" s="415" t="s">
        <v>25</v>
      </c>
      <c r="J4845" s="415" t="s">
        <v>273</v>
      </c>
      <c r="K4845" s="416">
        <v>7.24</v>
      </c>
      <c r="L4845" s="415" t="s">
        <v>217</v>
      </c>
    </row>
    <row r="4846" spans="1:12" x14ac:dyDescent="0.25">
      <c r="A4846" s="415" t="s">
        <v>2600</v>
      </c>
      <c r="B4846" s="415" t="s">
        <v>2601</v>
      </c>
      <c r="C4846" s="415" t="s">
        <v>3633</v>
      </c>
      <c r="D4846" s="415" t="s">
        <v>3634</v>
      </c>
      <c r="E4846" s="416" t="s">
        <v>155</v>
      </c>
      <c r="F4846" s="415" t="s">
        <v>155</v>
      </c>
      <c r="G4846" s="415">
        <v>102604</v>
      </c>
      <c r="H4846" s="415" t="s">
        <v>7315</v>
      </c>
      <c r="I4846" s="415" t="s">
        <v>25</v>
      </c>
      <c r="J4846" s="415" t="s">
        <v>273</v>
      </c>
      <c r="K4846" s="416">
        <v>8.35</v>
      </c>
      <c r="L4846" s="415" t="s">
        <v>217</v>
      </c>
    </row>
    <row r="4847" spans="1:12" x14ac:dyDescent="0.25">
      <c r="A4847" s="415" t="s">
        <v>2600</v>
      </c>
      <c r="B4847" s="415" t="s">
        <v>2601</v>
      </c>
      <c r="C4847" s="415" t="s">
        <v>3633</v>
      </c>
      <c r="D4847" s="415" t="s">
        <v>3634</v>
      </c>
      <c r="E4847" s="416" t="s">
        <v>155</v>
      </c>
      <c r="F4847" s="415" t="s">
        <v>155</v>
      </c>
      <c r="G4847" s="415">
        <v>102605</v>
      </c>
      <c r="H4847" s="415" t="s">
        <v>7316</v>
      </c>
      <c r="I4847" s="415" t="s">
        <v>25</v>
      </c>
      <c r="J4847" s="415" t="s">
        <v>273</v>
      </c>
      <c r="K4847" s="416">
        <v>232.81</v>
      </c>
      <c r="L4847" s="415" t="s">
        <v>217</v>
      </c>
    </row>
    <row r="4848" spans="1:12" x14ac:dyDescent="0.25">
      <c r="A4848" s="415" t="s">
        <v>2600</v>
      </c>
      <c r="B4848" s="415" t="s">
        <v>2601</v>
      </c>
      <c r="C4848" s="415" t="s">
        <v>3633</v>
      </c>
      <c r="D4848" s="415" t="s">
        <v>3634</v>
      </c>
      <c r="E4848" s="416" t="s">
        <v>155</v>
      </c>
      <c r="F4848" s="415" t="s">
        <v>155</v>
      </c>
      <c r="G4848" s="415">
        <v>102606</v>
      </c>
      <c r="H4848" s="415" t="s">
        <v>7317</v>
      </c>
      <c r="I4848" s="415" t="s">
        <v>25</v>
      </c>
      <c r="J4848" s="415" t="s">
        <v>273</v>
      </c>
      <c r="K4848" s="416">
        <v>397.45</v>
      </c>
      <c r="L4848" s="415" t="s">
        <v>217</v>
      </c>
    </row>
    <row r="4849" spans="1:12" x14ac:dyDescent="0.25">
      <c r="A4849" s="415" t="s">
        <v>2600</v>
      </c>
      <c r="B4849" s="415" t="s">
        <v>2601</v>
      </c>
      <c r="C4849" s="415" t="s">
        <v>3633</v>
      </c>
      <c r="D4849" s="415" t="s">
        <v>3634</v>
      </c>
      <c r="E4849" s="416" t="s">
        <v>155</v>
      </c>
      <c r="F4849" s="415" t="s">
        <v>155</v>
      </c>
      <c r="G4849" s="415">
        <v>102607</v>
      </c>
      <c r="H4849" s="415" t="s">
        <v>7318</v>
      </c>
      <c r="I4849" s="415" t="s">
        <v>25</v>
      </c>
      <c r="J4849" s="415" t="s">
        <v>273</v>
      </c>
      <c r="K4849" s="416">
        <v>404.36</v>
      </c>
      <c r="L4849" s="415" t="s">
        <v>217</v>
      </c>
    </row>
    <row r="4850" spans="1:12" x14ac:dyDescent="0.25">
      <c r="A4850" s="415" t="s">
        <v>2600</v>
      </c>
      <c r="B4850" s="415" t="s">
        <v>2601</v>
      </c>
      <c r="C4850" s="415" t="s">
        <v>3633</v>
      </c>
      <c r="D4850" s="415" t="s">
        <v>3634</v>
      </c>
      <c r="E4850" s="416" t="s">
        <v>155</v>
      </c>
      <c r="F4850" s="415" t="s">
        <v>155</v>
      </c>
      <c r="G4850" s="415">
        <v>102608</v>
      </c>
      <c r="H4850" s="415" t="s">
        <v>7319</v>
      </c>
      <c r="I4850" s="415" t="s">
        <v>25</v>
      </c>
      <c r="J4850" s="415" t="s">
        <v>273</v>
      </c>
      <c r="K4850" s="416">
        <v>817.49</v>
      </c>
      <c r="L4850" s="415" t="s">
        <v>217</v>
      </c>
    </row>
    <row r="4851" spans="1:12" x14ac:dyDescent="0.25">
      <c r="A4851" s="415" t="s">
        <v>2600</v>
      </c>
      <c r="B4851" s="415" t="s">
        <v>2601</v>
      </c>
      <c r="C4851" s="415" t="s">
        <v>3633</v>
      </c>
      <c r="D4851" s="415" t="s">
        <v>3634</v>
      </c>
      <c r="E4851" s="416" t="s">
        <v>155</v>
      </c>
      <c r="F4851" s="415" t="s">
        <v>155</v>
      </c>
      <c r="G4851" s="415">
        <v>102609</v>
      </c>
      <c r="H4851" s="415" t="s">
        <v>7320</v>
      </c>
      <c r="I4851" s="415" t="s">
        <v>25</v>
      </c>
      <c r="J4851" s="415" t="s">
        <v>273</v>
      </c>
      <c r="K4851" s="416">
        <v>919.79</v>
      </c>
      <c r="L4851" s="415" t="s">
        <v>217</v>
      </c>
    </row>
    <row r="4852" spans="1:12" x14ac:dyDescent="0.25">
      <c r="A4852" s="415" t="s">
        <v>2600</v>
      </c>
      <c r="B4852" s="415" t="s">
        <v>2601</v>
      </c>
      <c r="C4852" s="415" t="s">
        <v>3633</v>
      </c>
      <c r="D4852" s="415" t="s">
        <v>3634</v>
      </c>
      <c r="E4852" s="416" t="s">
        <v>155</v>
      </c>
      <c r="F4852" s="415" t="s">
        <v>155</v>
      </c>
      <c r="G4852" s="415">
        <v>102611</v>
      </c>
      <c r="H4852" s="415" t="s">
        <v>7321</v>
      </c>
      <c r="I4852" s="415" t="s">
        <v>25</v>
      </c>
      <c r="J4852" s="415" t="s">
        <v>216</v>
      </c>
      <c r="K4852" s="416">
        <v>450.08</v>
      </c>
      <c r="L4852" s="415" t="s">
        <v>217</v>
      </c>
    </row>
    <row r="4853" spans="1:12" x14ac:dyDescent="0.25">
      <c r="A4853" s="415" t="s">
        <v>2600</v>
      </c>
      <c r="B4853" s="415" t="s">
        <v>2601</v>
      </c>
      <c r="C4853" s="415" t="s">
        <v>3633</v>
      </c>
      <c r="D4853" s="415" t="s">
        <v>3634</v>
      </c>
      <c r="E4853" s="416" t="s">
        <v>155</v>
      </c>
      <c r="F4853" s="415" t="s">
        <v>155</v>
      </c>
      <c r="G4853" s="415">
        <v>102613</v>
      </c>
      <c r="H4853" s="415" t="s">
        <v>7322</v>
      </c>
      <c r="I4853" s="415" t="s">
        <v>25</v>
      </c>
      <c r="J4853" s="415" t="s">
        <v>216</v>
      </c>
      <c r="K4853" s="416">
        <v>618.42999999999995</v>
      </c>
      <c r="L4853" s="415" t="s">
        <v>217</v>
      </c>
    </row>
    <row r="4854" spans="1:12" x14ac:dyDescent="0.25">
      <c r="A4854" s="415" t="s">
        <v>2600</v>
      </c>
      <c r="B4854" s="415" t="s">
        <v>2601</v>
      </c>
      <c r="C4854" s="415" t="s">
        <v>3633</v>
      </c>
      <c r="D4854" s="415" t="s">
        <v>3634</v>
      </c>
      <c r="E4854" s="416" t="s">
        <v>155</v>
      </c>
      <c r="F4854" s="415" t="s">
        <v>155</v>
      </c>
      <c r="G4854" s="415">
        <v>102614</v>
      </c>
      <c r="H4854" s="415" t="s">
        <v>7323</v>
      </c>
      <c r="I4854" s="415" t="s">
        <v>25</v>
      </c>
      <c r="J4854" s="415" t="s">
        <v>216</v>
      </c>
      <c r="K4854" s="417">
        <v>1001.54</v>
      </c>
      <c r="L4854" s="415" t="s">
        <v>217</v>
      </c>
    </row>
    <row r="4855" spans="1:12" x14ac:dyDescent="0.25">
      <c r="A4855" s="415" t="s">
        <v>2600</v>
      </c>
      <c r="B4855" s="415" t="s">
        <v>2601</v>
      </c>
      <c r="C4855" s="415" t="s">
        <v>3633</v>
      </c>
      <c r="D4855" s="415" t="s">
        <v>3634</v>
      </c>
      <c r="E4855" s="416" t="s">
        <v>155</v>
      </c>
      <c r="F4855" s="415" t="s">
        <v>155</v>
      </c>
      <c r="G4855" s="415">
        <v>102615</v>
      </c>
      <c r="H4855" s="415" t="s">
        <v>7324</v>
      </c>
      <c r="I4855" s="415" t="s">
        <v>25</v>
      </c>
      <c r="J4855" s="415" t="s">
        <v>216</v>
      </c>
      <c r="K4855" s="417">
        <v>1290.79</v>
      </c>
      <c r="L4855" s="415" t="s">
        <v>217</v>
      </c>
    </row>
    <row r="4856" spans="1:12" x14ac:dyDescent="0.25">
      <c r="A4856" s="415" t="s">
        <v>2600</v>
      </c>
      <c r="B4856" s="415" t="s">
        <v>2601</v>
      </c>
      <c r="C4856" s="415" t="s">
        <v>3633</v>
      </c>
      <c r="D4856" s="415" t="s">
        <v>3634</v>
      </c>
      <c r="E4856" s="416" t="s">
        <v>155</v>
      </c>
      <c r="F4856" s="415" t="s">
        <v>155</v>
      </c>
      <c r="G4856" s="415">
        <v>102617</v>
      </c>
      <c r="H4856" s="415" t="s">
        <v>7325</v>
      </c>
      <c r="I4856" s="415" t="s">
        <v>25</v>
      </c>
      <c r="J4856" s="415" t="s">
        <v>216</v>
      </c>
      <c r="K4856" s="417">
        <v>3320.46</v>
      </c>
      <c r="L4856" s="415" t="s">
        <v>217</v>
      </c>
    </row>
    <row r="4857" spans="1:12" x14ac:dyDescent="0.25">
      <c r="A4857" s="415" t="s">
        <v>2600</v>
      </c>
      <c r="B4857" s="415" t="s">
        <v>2601</v>
      </c>
      <c r="C4857" s="415" t="s">
        <v>3633</v>
      </c>
      <c r="D4857" s="415" t="s">
        <v>3634</v>
      </c>
      <c r="E4857" s="416" t="s">
        <v>155</v>
      </c>
      <c r="F4857" s="415" t="s">
        <v>155</v>
      </c>
      <c r="G4857" s="415">
        <v>102619</v>
      </c>
      <c r="H4857" s="415" t="s">
        <v>7326</v>
      </c>
      <c r="I4857" s="415" t="s">
        <v>25</v>
      </c>
      <c r="J4857" s="415" t="s">
        <v>216</v>
      </c>
      <c r="K4857" s="417">
        <v>6385.79</v>
      </c>
      <c r="L4857" s="415" t="s">
        <v>217</v>
      </c>
    </row>
    <row r="4858" spans="1:12" x14ac:dyDescent="0.25">
      <c r="A4858" s="415" t="s">
        <v>2600</v>
      </c>
      <c r="B4858" s="415" t="s">
        <v>2601</v>
      </c>
      <c r="C4858" s="415" t="s">
        <v>3633</v>
      </c>
      <c r="D4858" s="415" t="s">
        <v>3634</v>
      </c>
      <c r="E4858" s="416" t="s">
        <v>155</v>
      </c>
      <c r="F4858" s="415" t="s">
        <v>155</v>
      </c>
      <c r="G4858" s="415">
        <v>102622</v>
      </c>
      <c r="H4858" s="415" t="s">
        <v>7327</v>
      </c>
      <c r="I4858" s="415" t="s">
        <v>25</v>
      </c>
      <c r="J4858" s="415" t="s">
        <v>273</v>
      </c>
      <c r="K4858" s="416">
        <v>565.33000000000004</v>
      </c>
      <c r="L4858" s="415" t="s">
        <v>217</v>
      </c>
    </row>
    <row r="4859" spans="1:12" x14ac:dyDescent="0.25">
      <c r="A4859" s="415" t="s">
        <v>2600</v>
      </c>
      <c r="B4859" s="415" t="s">
        <v>2601</v>
      </c>
      <c r="C4859" s="415" t="s">
        <v>3633</v>
      </c>
      <c r="D4859" s="415" t="s">
        <v>3634</v>
      </c>
      <c r="E4859" s="416" t="s">
        <v>155</v>
      </c>
      <c r="F4859" s="415" t="s">
        <v>155</v>
      </c>
      <c r="G4859" s="415">
        <v>102623</v>
      </c>
      <c r="H4859" s="415" t="s">
        <v>7328</v>
      </c>
      <c r="I4859" s="415" t="s">
        <v>25</v>
      </c>
      <c r="J4859" s="415" t="s">
        <v>273</v>
      </c>
      <c r="K4859" s="416">
        <v>792.22</v>
      </c>
      <c r="L4859" s="415" t="s">
        <v>217</v>
      </c>
    </row>
    <row r="4860" spans="1:12" x14ac:dyDescent="0.25">
      <c r="A4860" s="415" t="s">
        <v>2600</v>
      </c>
      <c r="B4860" s="415" t="s">
        <v>2601</v>
      </c>
      <c r="C4860" s="415" t="s">
        <v>3635</v>
      </c>
      <c r="D4860" s="415" t="s">
        <v>3636</v>
      </c>
      <c r="E4860" s="416" t="s">
        <v>155</v>
      </c>
      <c r="F4860" s="415" t="s">
        <v>155</v>
      </c>
      <c r="G4860" s="415">
        <v>89482</v>
      </c>
      <c r="H4860" s="415" t="s">
        <v>3637</v>
      </c>
      <c r="I4860" s="415" t="s">
        <v>25</v>
      </c>
      <c r="J4860" s="415" t="s">
        <v>273</v>
      </c>
      <c r="K4860" s="416">
        <v>32.99</v>
      </c>
      <c r="L4860" s="415" t="s">
        <v>217</v>
      </c>
    </row>
    <row r="4861" spans="1:12" x14ac:dyDescent="0.25">
      <c r="A4861" s="415" t="s">
        <v>2600</v>
      </c>
      <c r="B4861" s="415" t="s">
        <v>2601</v>
      </c>
      <c r="C4861" s="415" t="s">
        <v>3635</v>
      </c>
      <c r="D4861" s="415" t="s">
        <v>3636</v>
      </c>
      <c r="E4861" s="416" t="s">
        <v>155</v>
      </c>
      <c r="F4861" s="415" t="s">
        <v>155</v>
      </c>
      <c r="G4861" s="415">
        <v>89491</v>
      </c>
      <c r="H4861" s="415" t="s">
        <v>3638</v>
      </c>
      <c r="I4861" s="415" t="s">
        <v>25</v>
      </c>
      <c r="J4861" s="415" t="s">
        <v>273</v>
      </c>
      <c r="K4861" s="416">
        <v>77.39</v>
      </c>
      <c r="L4861" s="415" t="s">
        <v>217</v>
      </c>
    </row>
    <row r="4862" spans="1:12" x14ac:dyDescent="0.25">
      <c r="A4862" s="415" t="s">
        <v>2600</v>
      </c>
      <c r="B4862" s="415" t="s">
        <v>2601</v>
      </c>
      <c r="C4862" s="415" t="s">
        <v>3635</v>
      </c>
      <c r="D4862" s="415" t="s">
        <v>3636</v>
      </c>
      <c r="E4862" s="416" t="s">
        <v>155</v>
      </c>
      <c r="F4862" s="415" t="s">
        <v>155</v>
      </c>
      <c r="G4862" s="415">
        <v>89495</v>
      </c>
      <c r="H4862" s="415" t="s">
        <v>3639</v>
      </c>
      <c r="I4862" s="415" t="s">
        <v>25</v>
      </c>
      <c r="J4862" s="415" t="s">
        <v>273</v>
      </c>
      <c r="K4862" s="416">
        <v>13.01</v>
      </c>
      <c r="L4862" s="415" t="s">
        <v>217</v>
      </c>
    </row>
    <row r="4863" spans="1:12" x14ac:dyDescent="0.25">
      <c r="A4863" s="415" t="s">
        <v>2600</v>
      </c>
      <c r="B4863" s="415" t="s">
        <v>2601</v>
      </c>
      <c r="C4863" s="415" t="s">
        <v>3635</v>
      </c>
      <c r="D4863" s="415" t="s">
        <v>3636</v>
      </c>
      <c r="E4863" s="416" t="s">
        <v>155</v>
      </c>
      <c r="F4863" s="415" t="s">
        <v>155</v>
      </c>
      <c r="G4863" s="415">
        <v>89707</v>
      </c>
      <c r="H4863" s="415" t="s">
        <v>3640</v>
      </c>
      <c r="I4863" s="415" t="s">
        <v>25</v>
      </c>
      <c r="J4863" s="415" t="s">
        <v>273</v>
      </c>
      <c r="K4863" s="416">
        <v>36.340000000000003</v>
      </c>
      <c r="L4863" s="415" t="s">
        <v>217</v>
      </c>
    </row>
    <row r="4864" spans="1:12" x14ac:dyDescent="0.25">
      <c r="A4864" s="415" t="s">
        <v>2600</v>
      </c>
      <c r="B4864" s="415" t="s">
        <v>2601</v>
      </c>
      <c r="C4864" s="415" t="s">
        <v>3635</v>
      </c>
      <c r="D4864" s="415" t="s">
        <v>3636</v>
      </c>
      <c r="E4864" s="416" t="s">
        <v>155</v>
      </c>
      <c r="F4864" s="415" t="s">
        <v>155</v>
      </c>
      <c r="G4864" s="415">
        <v>89708</v>
      </c>
      <c r="H4864" s="415" t="s">
        <v>3641</v>
      </c>
      <c r="I4864" s="415" t="s">
        <v>25</v>
      </c>
      <c r="J4864" s="415" t="s">
        <v>273</v>
      </c>
      <c r="K4864" s="416">
        <v>83.18</v>
      </c>
      <c r="L4864" s="415" t="s">
        <v>217</v>
      </c>
    </row>
    <row r="4865" spans="1:12" x14ac:dyDescent="0.25">
      <c r="A4865" s="415" t="s">
        <v>2600</v>
      </c>
      <c r="B4865" s="415" t="s">
        <v>2601</v>
      </c>
      <c r="C4865" s="415" t="s">
        <v>3635</v>
      </c>
      <c r="D4865" s="415" t="s">
        <v>3636</v>
      </c>
      <c r="E4865" s="416" t="s">
        <v>155</v>
      </c>
      <c r="F4865" s="415" t="s">
        <v>155</v>
      </c>
      <c r="G4865" s="415">
        <v>89709</v>
      </c>
      <c r="H4865" s="415" t="s">
        <v>3642</v>
      </c>
      <c r="I4865" s="415" t="s">
        <v>25</v>
      </c>
      <c r="J4865" s="415" t="s">
        <v>273</v>
      </c>
      <c r="K4865" s="416">
        <v>14.27</v>
      </c>
      <c r="L4865" s="415" t="s">
        <v>217</v>
      </c>
    </row>
    <row r="4866" spans="1:12" x14ac:dyDescent="0.25">
      <c r="A4866" s="415" t="s">
        <v>2600</v>
      </c>
      <c r="B4866" s="415" t="s">
        <v>2601</v>
      </c>
      <c r="C4866" s="415" t="s">
        <v>3635</v>
      </c>
      <c r="D4866" s="415" t="s">
        <v>3636</v>
      </c>
      <c r="E4866" s="416" t="s">
        <v>155</v>
      </c>
      <c r="F4866" s="415" t="s">
        <v>155</v>
      </c>
      <c r="G4866" s="415">
        <v>89710</v>
      </c>
      <c r="H4866" s="415" t="s">
        <v>3643</v>
      </c>
      <c r="I4866" s="415" t="s">
        <v>25</v>
      </c>
      <c r="J4866" s="415" t="s">
        <v>273</v>
      </c>
      <c r="K4866" s="416">
        <v>11.92</v>
      </c>
      <c r="L4866" s="415" t="s">
        <v>217</v>
      </c>
    </row>
    <row r="4867" spans="1:12" x14ac:dyDescent="0.25">
      <c r="A4867" s="415" t="s">
        <v>2600</v>
      </c>
      <c r="B4867" s="415" t="s">
        <v>2601</v>
      </c>
      <c r="C4867" s="415" t="s">
        <v>3644</v>
      </c>
      <c r="D4867" s="415" t="s">
        <v>3645</v>
      </c>
      <c r="E4867" s="416" t="s">
        <v>155</v>
      </c>
      <c r="F4867" s="415" t="s">
        <v>155</v>
      </c>
      <c r="G4867" s="415">
        <v>86872</v>
      </c>
      <c r="H4867" s="415" t="s">
        <v>3646</v>
      </c>
      <c r="I4867" s="415" t="s">
        <v>25</v>
      </c>
      <c r="J4867" s="415" t="s">
        <v>273</v>
      </c>
      <c r="K4867" s="416">
        <v>647.37</v>
      </c>
      <c r="L4867" s="415" t="s">
        <v>217</v>
      </c>
    </row>
    <row r="4868" spans="1:12" x14ac:dyDescent="0.25">
      <c r="A4868" s="415" t="s">
        <v>2600</v>
      </c>
      <c r="B4868" s="415" t="s">
        <v>2601</v>
      </c>
      <c r="C4868" s="415" t="s">
        <v>3644</v>
      </c>
      <c r="D4868" s="415" t="s">
        <v>3645</v>
      </c>
      <c r="E4868" s="416" t="s">
        <v>155</v>
      </c>
      <c r="F4868" s="415" t="s">
        <v>155</v>
      </c>
      <c r="G4868" s="415">
        <v>86874</v>
      </c>
      <c r="H4868" s="415" t="s">
        <v>3647</v>
      </c>
      <c r="I4868" s="415" t="s">
        <v>25</v>
      </c>
      <c r="J4868" s="415" t="s">
        <v>273</v>
      </c>
      <c r="K4868" s="416">
        <v>453.42</v>
      </c>
      <c r="L4868" s="415" t="s">
        <v>217</v>
      </c>
    </row>
    <row r="4869" spans="1:12" x14ac:dyDescent="0.25">
      <c r="A4869" s="415" t="s">
        <v>2600</v>
      </c>
      <c r="B4869" s="415" t="s">
        <v>2601</v>
      </c>
      <c r="C4869" s="415" t="s">
        <v>3644</v>
      </c>
      <c r="D4869" s="415" t="s">
        <v>3645</v>
      </c>
      <c r="E4869" s="416" t="s">
        <v>155</v>
      </c>
      <c r="F4869" s="415" t="s">
        <v>155</v>
      </c>
      <c r="G4869" s="415">
        <v>86875</v>
      </c>
      <c r="H4869" s="415" t="s">
        <v>3648</v>
      </c>
      <c r="I4869" s="415" t="s">
        <v>25</v>
      </c>
      <c r="J4869" s="415" t="s">
        <v>273</v>
      </c>
      <c r="K4869" s="416">
        <v>495.12</v>
      </c>
      <c r="L4869" s="415" t="s">
        <v>217</v>
      </c>
    </row>
    <row r="4870" spans="1:12" x14ac:dyDescent="0.25">
      <c r="A4870" s="415" t="s">
        <v>2600</v>
      </c>
      <c r="B4870" s="415" t="s">
        <v>2601</v>
      </c>
      <c r="C4870" s="415" t="s">
        <v>3644</v>
      </c>
      <c r="D4870" s="415" t="s">
        <v>3645</v>
      </c>
      <c r="E4870" s="416" t="s">
        <v>155</v>
      </c>
      <c r="F4870" s="415" t="s">
        <v>155</v>
      </c>
      <c r="G4870" s="415">
        <v>86876</v>
      </c>
      <c r="H4870" s="415" t="s">
        <v>3649</v>
      </c>
      <c r="I4870" s="415" t="s">
        <v>25</v>
      </c>
      <c r="J4870" s="415" t="s">
        <v>273</v>
      </c>
      <c r="K4870" s="416">
        <v>285.29000000000002</v>
      </c>
      <c r="L4870" s="415" t="s">
        <v>217</v>
      </c>
    </row>
    <row r="4871" spans="1:12" x14ac:dyDescent="0.25">
      <c r="A4871" s="415" t="s">
        <v>2600</v>
      </c>
      <c r="B4871" s="415" t="s">
        <v>2601</v>
      </c>
      <c r="C4871" s="415" t="s">
        <v>3644</v>
      </c>
      <c r="D4871" s="415" t="s">
        <v>3645</v>
      </c>
      <c r="E4871" s="416" t="s">
        <v>155</v>
      </c>
      <c r="F4871" s="415" t="s">
        <v>155</v>
      </c>
      <c r="G4871" s="415">
        <v>86877</v>
      </c>
      <c r="H4871" s="415" t="s">
        <v>3650</v>
      </c>
      <c r="I4871" s="415" t="s">
        <v>25</v>
      </c>
      <c r="J4871" s="415" t="s">
        <v>273</v>
      </c>
      <c r="K4871" s="416">
        <v>67.069999999999993</v>
      </c>
      <c r="L4871" s="415" t="s">
        <v>217</v>
      </c>
    </row>
    <row r="4872" spans="1:12" x14ac:dyDescent="0.25">
      <c r="A4872" s="415" t="s">
        <v>2600</v>
      </c>
      <c r="B4872" s="415" t="s">
        <v>2601</v>
      </c>
      <c r="C4872" s="415" t="s">
        <v>3644</v>
      </c>
      <c r="D4872" s="415" t="s">
        <v>3645</v>
      </c>
      <c r="E4872" s="416" t="s">
        <v>155</v>
      </c>
      <c r="F4872" s="415" t="s">
        <v>155</v>
      </c>
      <c r="G4872" s="415">
        <v>86878</v>
      </c>
      <c r="H4872" s="415" t="s">
        <v>3651</v>
      </c>
      <c r="I4872" s="415" t="s">
        <v>25</v>
      </c>
      <c r="J4872" s="415" t="s">
        <v>273</v>
      </c>
      <c r="K4872" s="416">
        <v>72.430000000000007</v>
      </c>
      <c r="L4872" s="415" t="s">
        <v>217</v>
      </c>
    </row>
    <row r="4873" spans="1:12" x14ac:dyDescent="0.25">
      <c r="A4873" s="415" t="s">
        <v>2600</v>
      </c>
      <c r="B4873" s="415" t="s">
        <v>2601</v>
      </c>
      <c r="C4873" s="415" t="s">
        <v>3644</v>
      </c>
      <c r="D4873" s="415" t="s">
        <v>3645</v>
      </c>
      <c r="E4873" s="416" t="s">
        <v>155</v>
      </c>
      <c r="F4873" s="415" t="s">
        <v>155</v>
      </c>
      <c r="G4873" s="415">
        <v>86879</v>
      </c>
      <c r="H4873" s="415" t="s">
        <v>3652</v>
      </c>
      <c r="I4873" s="415" t="s">
        <v>25</v>
      </c>
      <c r="J4873" s="415" t="s">
        <v>273</v>
      </c>
      <c r="K4873" s="416">
        <v>6.54</v>
      </c>
      <c r="L4873" s="415" t="s">
        <v>217</v>
      </c>
    </row>
    <row r="4874" spans="1:12" x14ac:dyDescent="0.25">
      <c r="A4874" s="415" t="s">
        <v>2600</v>
      </c>
      <c r="B4874" s="415" t="s">
        <v>2601</v>
      </c>
      <c r="C4874" s="415" t="s">
        <v>3644</v>
      </c>
      <c r="D4874" s="415" t="s">
        <v>3645</v>
      </c>
      <c r="E4874" s="416" t="s">
        <v>155</v>
      </c>
      <c r="F4874" s="415" t="s">
        <v>155</v>
      </c>
      <c r="G4874" s="415">
        <v>86880</v>
      </c>
      <c r="H4874" s="415" t="s">
        <v>3653</v>
      </c>
      <c r="I4874" s="415" t="s">
        <v>25</v>
      </c>
      <c r="J4874" s="415" t="s">
        <v>273</v>
      </c>
      <c r="K4874" s="416">
        <v>19.93</v>
      </c>
      <c r="L4874" s="415" t="s">
        <v>217</v>
      </c>
    </row>
    <row r="4875" spans="1:12" x14ac:dyDescent="0.25">
      <c r="A4875" s="415" t="s">
        <v>2600</v>
      </c>
      <c r="B4875" s="415" t="s">
        <v>2601</v>
      </c>
      <c r="C4875" s="415" t="s">
        <v>3644</v>
      </c>
      <c r="D4875" s="415" t="s">
        <v>3645</v>
      </c>
      <c r="E4875" s="416" t="s">
        <v>155</v>
      </c>
      <c r="F4875" s="415" t="s">
        <v>155</v>
      </c>
      <c r="G4875" s="415">
        <v>86881</v>
      </c>
      <c r="H4875" s="415" t="s">
        <v>3654</v>
      </c>
      <c r="I4875" s="415" t="s">
        <v>25</v>
      </c>
      <c r="J4875" s="415" t="s">
        <v>611</v>
      </c>
      <c r="K4875" s="416">
        <v>205.88</v>
      </c>
      <c r="L4875" s="415" t="s">
        <v>217</v>
      </c>
    </row>
    <row r="4876" spans="1:12" x14ac:dyDescent="0.25">
      <c r="A4876" s="415" t="s">
        <v>2600</v>
      </c>
      <c r="B4876" s="415" t="s">
        <v>2601</v>
      </c>
      <c r="C4876" s="415" t="s">
        <v>3644</v>
      </c>
      <c r="D4876" s="415" t="s">
        <v>3645</v>
      </c>
      <c r="E4876" s="416" t="s">
        <v>155</v>
      </c>
      <c r="F4876" s="415" t="s">
        <v>155</v>
      </c>
      <c r="G4876" s="415">
        <v>86882</v>
      </c>
      <c r="H4876" s="415" t="s">
        <v>3655</v>
      </c>
      <c r="I4876" s="415" t="s">
        <v>25</v>
      </c>
      <c r="J4876" s="415" t="s">
        <v>273</v>
      </c>
      <c r="K4876" s="416">
        <v>20.37</v>
      </c>
      <c r="L4876" s="415" t="s">
        <v>217</v>
      </c>
    </row>
    <row r="4877" spans="1:12" x14ac:dyDescent="0.25">
      <c r="A4877" s="415" t="s">
        <v>2600</v>
      </c>
      <c r="B4877" s="415" t="s">
        <v>2601</v>
      </c>
      <c r="C4877" s="415" t="s">
        <v>3644</v>
      </c>
      <c r="D4877" s="415" t="s">
        <v>3645</v>
      </c>
      <c r="E4877" s="416" t="s">
        <v>155</v>
      </c>
      <c r="F4877" s="415" t="s">
        <v>155</v>
      </c>
      <c r="G4877" s="415">
        <v>86883</v>
      </c>
      <c r="H4877" s="415" t="s">
        <v>3656</v>
      </c>
      <c r="I4877" s="415" t="s">
        <v>25</v>
      </c>
      <c r="J4877" s="415" t="s">
        <v>611</v>
      </c>
      <c r="K4877" s="416">
        <v>11.59</v>
      </c>
      <c r="L4877" s="415" t="s">
        <v>217</v>
      </c>
    </row>
    <row r="4878" spans="1:12" x14ac:dyDescent="0.25">
      <c r="A4878" s="415" t="s">
        <v>2600</v>
      </c>
      <c r="B4878" s="415" t="s">
        <v>2601</v>
      </c>
      <c r="C4878" s="415" t="s">
        <v>3644</v>
      </c>
      <c r="D4878" s="415" t="s">
        <v>3645</v>
      </c>
      <c r="E4878" s="416" t="s">
        <v>155</v>
      </c>
      <c r="F4878" s="415" t="s">
        <v>155</v>
      </c>
      <c r="G4878" s="415">
        <v>86884</v>
      </c>
      <c r="H4878" s="415" t="s">
        <v>3657</v>
      </c>
      <c r="I4878" s="415" t="s">
        <v>25</v>
      </c>
      <c r="J4878" s="415" t="s">
        <v>273</v>
      </c>
      <c r="K4878" s="416">
        <v>8.07</v>
      </c>
      <c r="L4878" s="415" t="s">
        <v>217</v>
      </c>
    </row>
    <row r="4879" spans="1:12" x14ac:dyDescent="0.25">
      <c r="A4879" s="415" t="s">
        <v>2600</v>
      </c>
      <c r="B4879" s="415" t="s">
        <v>2601</v>
      </c>
      <c r="C4879" s="415" t="s">
        <v>3644</v>
      </c>
      <c r="D4879" s="415" t="s">
        <v>3645</v>
      </c>
      <c r="E4879" s="416" t="s">
        <v>155</v>
      </c>
      <c r="F4879" s="415" t="s">
        <v>155</v>
      </c>
      <c r="G4879" s="415">
        <v>86885</v>
      </c>
      <c r="H4879" s="415" t="s">
        <v>3658</v>
      </c>
      <c r="I4879" s="415" t="s">
        <v>25</v>
      </c>
      <c r="J4879" s="415" t="s">
        <v>273</v>
      </c>
      <c r="K4879" s="416">
        <v>11.27</v>
      </c>
      <c r="L4879" s="415" t="s">
        <v>217</v>
      </c>
    </row>
    <row r="4880" spans="1:12" x14ac:dyDescent="0.25">
      <c r="A4880" s="415" t="s">
        <v>2600</v>
      </c>
      <c r="B4880" s="415" t="s">
        <v>2601</v>
      </c>
      <c r="C4880" s="415" t="s">
        <v>3644</v>
      </c>
      <c r="D4880" s="415" t="s">
        <v>3645</v>
      </c>
      <c r="E4880" s="416" t="s">
        <v>155</v>
      </c>
      <c r="F4880" s="415" t="s">
        <v>155</v>
      </c>
      <c r="G4880" s="415">
        <v>86886</v>
      </c>
      <c r="H4880" s="415" t="s">
        <v>3659</v>
      </c>
      <c r="I4880" s="415" t="s">
        <v>25</v>
      </c>
      <c r="J4880" s="415" t="s">
        <v>273</v>
      </c>
      <c r="K4880" s="416">
        <v>49.48</v>
      </c>
      <c r="L4880" s="415" t="s">
        <v>217</v>
      </c>
    </row>
    <row r="4881" spans="1:12" x14ac:dyDescent="0.25">
      <c r="A4881" s="415" t="s">
        <v>2600</v>
      </c>
      <c r="B4881" s="415" t="s">
        <v>2601</v>
      </c>
      <c r="C4881" s="415" t="s">
        <v>3644</v>
      </c>
      <c r="D4881" s="415" t="s">
        <v>3645</v>
      </c>
      <c r="E4881" s="416" t="s">
        <v>155</v>
      </c>
      <c r="F4881" s="415" t="s">
        <v>155</v>
      </c>
      <c r="G4881" s="415">
        <v>86887</v>
      </c>
      <c r="H4881" s="415" t="s">
        <v>3660</v>
      </c>
      <c r="I4881" s="415" t="s">
        <v>25</v>
      </c>
      <c r="J4881" s="415" t="s">
        <v>273</v>
      </c>
      <c r="K4881" s="416">
        <v>53.8</v>
      </c>
      <c r="L4881" s="415" t="s">
        <v>217</v>
      </c>
    </row>
    <row r="4882" spans="1:12" x14ac:dyDescent="0.25">
      <c r="A4882" s="415" t="s">
        <v>2600</v>
      </c>
      <c r="B4882" s="415" t="s">
        <v>2601</v>
      </c>
      <c r="C4882" s="415" t="s">
        <v>3644</v>
      </c>
      <c r="D4882" s="415" t="s">
        <v>3645</v>
      </c>
      <c r="E4882" s="416" t="s">
        <v>155</v>
      </c>
      <c r="F4882" s="415" t="s">
        <v>155</v>
      </c>
      <c r="G4882" s="415">
        <v>86888</v>
      </c>
      <c r="H4882" s="415" t="s">
        <v>3661</v>
      </c>
      <c r="I4882" s="415" t="s">
        <v>25</v>
      </c>
      <c r="J4882" s="415" t="s">
        <v>273</v>
      </c>
      <c r="K4882" s="416">
        <v>435.71</v>
      </c>
      <c r="L4882" s="415" t="s">
        <v>217</v>
      </c>
    </row>
    <row r="4883" spans="1:12" x14ac:dyDescent="0.25">
      <c r="A4883" s="415" t="s">
        <v>2600</v>
      </c>
      <c r="B4883" s="415" t="s">
        <v>2601</v>
      </c>
      <c r="C4883" s="415" t="s">
        <v>3644</v>
      </c>
      <c r="D4883" s="415" t="s">
        <v>3645</v>
      </c>
      <c r="E4883" s="416" t="s">
        <v>155</v>
      </c>
      <c r="F4883" s="415" t="s">
        <v>155</v>
      </c>
      <c r="G4883" s="415">
        <v>86889</v>
      </c>
      <c r="H4883" s="415" t="s">
        <v>3662</v>
      </c>
      <c r="I4883" s="415" t="s">
        <v>25</v>
      </c>
      <c r="J4883" s="415" t="s">
        <v>273</v>
      </c>
      <c r="K4883" s="416">
        <v>734.95</v>
      </c>
      <c r="L4883" s="415" t="s">
        <v>217</v>
      </c>
    </row>
    <row r="4884" spans="1:12" x14ac:dyDescent="0.25">
      <c r="A4884" s="415" t="s">
        <v>2600</v>
      </c>
      <c r="B4884" s="415" t="s">
        <v>2601</v>
      </c>
      <c r="C4884" s="415" t="s">
        <v>3644</v>
      </c>
      <c r="D4884" s="415" t="s">
        <v>3645</v>
      </c>
      <c r="E4884" s="416" t="s">
        <v>155</v>
      </c>
      <c r="F4884" s="415" t="s">
        <v>155</v>
      </c>
      <c r="G4884" s="415">
        <v>86893</v>
      </c>
      <c r="H4884" s="415" t="s">
        <v>3663</v>
      </c>
      <c r="I4884" s="415" t="s">
        <v>25</v>
      </c>
      <c r="J4884" s="415" t="s">
        <v>273</v>
      </c>
      <c r="K4884" s="416">
        <v>581.48</v>
      </c>
      <c r="L4884" s="415" t="s">
        <v>217</v>
      </c>
    </row>
    <row r="4885" spans="1:12" x14ac:dyDescent="0.25">
      <c r="A4885" s="415" t="s">
        <v>2600</v>
      </c>
      <c r="B4885" s="415" t="s">
        <v>2601</v>
      </c>
      <c r="C4885" s="415" t="s">
        <v>3644</v>
      </c>
      <c r="D4885" s="415" t="s">
        <v>3645</v>
      </c>
      <c r="E4885" s="416" t="s">
        <v>155</v>
      </c>
      <c r="F4885" s="415" t="s">
        <v>155</v>
      </c>
      <c r="G4885" s="415">
        <v>86894</v>
      </c>
      <c r="H4885" s="415" t="s">
        <v>3664</v>
      </c>
      <c r="I4885" s="415" t="s">
        <v>25</v>
      </c>
      <c r="J4885" s="415" t="s">
        <v>273</v>
      </c>
      <c r="K4885" s="416">
        <v>278.08999999999997</v>
      </c>
      <c r="L4885" s="415" t="s">
        <v>217</v>
      </c>
    </row>
    <row r="4886" spans="1:12" x14ac:dyDescent="0.25">
      <c r="A4886" s="415" t="s">
        <v>2600</v>
      </c>
      <c r="B4886" s="415" t="s">
        <v>2601</v>
      </c>
      <c r="C4886" s="415" t="s">
        <v>3644</v>
      </c>
      <c r="D4886" s="415" t="s">
        <v>3645</v>
      </c>
      <c r="E4886" s="416" t="s">
        <v>155</v>
      </c>
      <c r="F4886" s="415" t="s">
        <v>155</v>
      </c>
      <c r="G4886" s="415">
        <v>86895</v>
      </c>
      <c r="H4886" s="415" t="s">
        <v>3665</v>
      </c>
      <c r="I4886" s="415" t="s">
        <v>25</v>
      </c>
      <c r="J4886" s="415" t="s">
        <v>273</v>
      </c>
      <c r="K4886" s="416">
        <v>349.24</v>
      </c>
      <c r="L4886" s="415" t="s">
        <v>217</v>
      </c>
    </row>
    <row r="4887" spans="1:12" x14ac:dyDescent="0.25">
      <c r="A4887" s="415" t="s">
        <v>2600</v>
      </c>
      <c r="B4887" s="415" t="s">
        <v>2601</v>
      </c>
      <c r="C4887" s="415" t="s">
        <v>3644</v>
      </c>
      <c r="D4887" s="415" t="s">
        <v>3645</v>
      </c>
      <c r="E4887" s="416" t="s">
        <v>155</v>
      </c>
      <c r="F4887" s="415" t="s">
        <v>155</v>
      </c>
      <c r="G4887" s="415">
        <v>86899</v>
      </c>
      <c r="H4887" s="415" t="s">
        <v>3666</v>
      </c>
      <c r="I4887" s="415" t="s">
        <v>25</v>
      </c>
      <c r="J4887" s="415" t="s">
        <v>273</v>
      </c>
      <c r="K4887" s="416">
        <v>291.66000000000003</v>
      </c>
      <c r="L4887" s="415" t="s">
        <v>217</v>
      </c>
    </row>
    <row r="4888" spans="1:12" x14ac:dyDescent="0.25">
      <c r="A4888" s="415" t="s">
        <v>2600</v>
      </c>
      <c r="B4888" s="415" t="s">
        <v>2601</v>
      </c>
      <c r="C4888" s="415" t="s">
        <v>3644</v>
      </c>
      <c r="D4888" s="415" t="s">
        <v>3645</v>
      </c>
      <c r="E4888" s="416" t="s">
        <v>155</v>
      </c>
      <c r="F4888" s="415" t="s">
        <v>155</v>
      </c>
      <c r="G4888" s="415">
        <v>86900</v>
      </c>
      <c r="H4888" s="415" t="s">
        <v>3667</v>
      </c>
      <c r="I4888" s="415" t="s">
        <v>25</v>
      </c>
      <c r="J4888" s="415" t="s">
        <v>273</v>
      </c>
      <c r="K4888" s="416">
        <v>170.4</v>
      </c>
      <c r="L4888" s="415" t="s">
        <v>217</v>
      </c>
    </row>
    <row r="4889" spans="1:12" x14ac:dyDescent="0.25">
      <c r="A4889" s="415" t="s">
        <v>2600</v>
      </c>
      <c r="B4889" s="415" t="s">
        <v>2601</v>
      </c>
      <c r="C4889" s="415" t="s">
        <v>3644</v>
      </c>
      <c r="D4889" s="415" t="s">
        <v>3645</v>
      </c>
      <c r="E4889" s="416" t="s">
        <v>155</v>
      </c>
      <c r="F4889" s="415" t="s">
        <v>155</v>
      </c>
      <c r="G4889" s="415">
        <v>86901</v>
      </c>
      <c r="H4889" s="415" t="s">
        <v>3668</v>
      </c>
      <c r="I4889" s="415" t="s">
        <v>25</v>
      </c>
      <c r="J4889" s="415" t="s">
        <v>273</v>
      </c>
      <c r="K4889" s="416">
        <v>130.04</v>
      </c>
      <c r="L4889" s="415" t="s">
        <v>217</v>
      </c>
    </row>
    <row r="4890" spans="1:12" x14ac:dyDescent="0.25">
      <c r="A4890" s="415" t="s">
        <v>2600</v>
      </c>
      <c r="B4890" s="415" t="s">
        <v>2601</v>
      </c>
      <c r="C4890" s="415" t="s">
        <v>3644</v>
      </c>
      <c r="D4890" s="415" t="s">
        <v>3645</v>
      </c>
      <c r="E4890" s="416" t="s">
        <v>155</v>
      </c>
      <c r="F4890" s="415" t="s">
        <v>155</v>
      </c>
      <c r="G4890" s="415">
        <v>86902</v>
      </c>
      <c r="H4890" s="415" t="s">
        <v>3669</v>
      </c>
      <c r="I4890" s="415" t="s">
        <v>25</v>
      </c>
      <c r="J4890" s="415" t="s">
        <v>273</v>
      </c>
      <c r="K4890" s="416">
        <v>298.62</v>
      </c>
      <c r="L4890" s="415" t="s">
        <v>217</v>
      </c>
    </row>
    <row r="4891" spans="1:12" x14ac:dyDescent="0.25">
      <c r="A4891" s="415" t="s">
        <v>2600</v>
      </c>
      <c r="B4891" s="415" t="s">
        <v>2601</v>
      </c>
      <c r="C4891" s="415" t="s">
        <v>3644</v>
      </c>
      <c r="D4891" s="415" t="s">
        <v>3645</v>
      </c>
      <c r="E4891" s="416" t="s">
        <v>155</v>
      </c>
      <c r="F4891" s="415" t="s">
        <v>155</v>
      </c>
      <c r="G4891" s="415">
        <v>86903</v>
      </c>
      <c r="H4891" s="415" t="s">
        <v>3670</v>
      </c>
      <c r="I4891" s="415" t="s">
        <v>25</v>
      </c>
      <c r="J4891" s="415" t="s">
        <v>273</v>
      </c>
      <c r="K4891" s="416">
        <v>331.99</v>
      </c>
      <c r="L4891" s="415" t="s">
        <v>217</v>
      </c>
    </row>
    <row r="4892" spans="1:12" x14ac:dyDescent="0.25">
      <c r="A4892" s="415" t="s">
        <v>2600</v>
      </c>
      <c r="B4892" s="415" t="s">
        <v>2601</v>
      </c>
      <c r="C4892" s="415" t="s">
        <v>3644</v>
      </c>
      <c r="D4892" s="415" t="s">
        <v>3645</v>
      </c>
      <c r="E4892" s="416" t="s">
        <v>155</v>
      </c>
      <c r="F4892" s="415" t="s">
        <v>155</v>
      </c>
      <c r="G4892" s="415">
        <v>86904</v>
      </c>
      <c r="H4892" s="415" t="s">
        <v>3671</v>
      </c>
      <c r="I4892" s="415" t="s">
        <v>25</v>
      </c>
      <c r="J4892" s="415" t="s">
        <v>273</v>
      </c>
      <c r="K4892" s="416">
        <v>136.44</v>
      </c>
      <c r="L4892" s="415" t="s">
        <v>217</v>
      </c>
    </row>
    <row r="4893" spans="1:12" x14ac:dyDescent="0.25">
      <c r="A4893" s="415" t="s">
        <v>2600</v>
      </c>
      <c r="B4893" s="415" t="s">
        <v>2601</v>
      </c>
      <c r="C4893" s="415" t="s">
        <v>3644</v>
      </c>
      <c r="D4893" s="415" t="s">
        <v>3645</v>
      </c>
      <c r="E4893" s="416" t="s">
        <v>155</v>
      </c>
      <c r="F4893" s="415" t="s">
        <v>155</v>
      </c>
      <c r="G4893" s="415">
        <v>86905</v>
      </c>
      <c r="H4893" s="415" t="s">
        <v>3672</v>
      </c>
      <c r="I4893" s="415" t="s">
        <v>25</v>
      </c>
      <c r="J4893" s="415" t="s">
        <v>273</v>
      </c>
      <c r="K4893" s="416">
        <v>380.29</v>
      </c>
      <c r="L4893" s="415" t="s">
        <v>217</v>
      </c>
    </row>
    <row r="4894" spans="1:12" x14ac:dyDescent="0.25">
      <c r="A4894" s="415" t="s">
        <v>2600</v>
      </c>
      <c r="B4894" s="415" t="s">
        <v>2601</v>
      </c>
      <c r="C4894" s="415" t="s">
        <v>3644</v>
      </c>
      <c r="D4894" s="415" t="s">
        <v>3645</v>
      </c>
      <c r="E4894" s="416" t="s">
        <v>155</v>
      </c>
      <c r="F4894" s="415" t="s">
        <v>155</v>
      </c>
      <c r="G4894" s="415">
        <v>86906</v>
      </c>
      <c r="H4894" s="415" t="s">
        <v>3673</v>
      </c>
      <c r="I4894" s="415" t="s">
        <v>25</v>
      </c>
      <c r="J4894" s="415" t="s">
        <v>611</v>
      </c>
      <c r="K4894" s="416">
        <v>70.290000000000006</v>
      </c>
      <c r="L4894" s="415" t="s">
        <v>217</v>
      </c>
    </row>
    <row r="4895" spans="1:12" x14ac:dyDescent="0.25">
      <c r="A4895" s="415" t="s">
        <v>2600</v>
      </c>
      <c r="B4895" s="415" t="s">
        <v>2601</v>
      </c>
      <c r="C4895" s="415" t="s">
        <v>3644</v>
      </c>
      <c r="D4895" s="415" t="s">
        <v>3645</v>
      </c>
      <c r="E4895" s="416" t="s">
        <v>155</v>
      </c>
      <c r="F4895" s="415" t="s">
        <v>155</v>
      </c>
      <c r="G4895" s="415">
        <v>86908</v>
      </c>
      <c r="H4895" s="415" t="s">
        <v>3674</v>
      </c>
      <c r="I4895" s="415" t="s">
        <v>25</v>
      </c>
      <c r="J4895" s="415" t="s">
        <v>273</v>
      </c>
      <c r="K4895" s="416">
        <v>457.33</v>
      </c>
      <c r="L4895" s="415" t="s">
        <v>217</v>
      </c>
    </row>
    <row r="4896" spans="1:12" x14ac:dyDescent="0.25">
      <c r="A4896" s="415" t="s">
        <v>2600</v>
      </c>
      <c r="B4896" s="415" t="s">
        <v>2601</v>
      </c>
      <c r="C4896" s="415" t="s">
        <v>3644</v>
      </c>
      <c r="D4896" s="415" t="s">
        <v>3645</v>
      </c>
      <c r="E4896" s="416" t="s">
        <v>155</v>
      </c>
      <c r="F4896" s="415" t="s">
        <v>155</v>
      </c>
      <c r="G4896" s="415">
        <v>86909</v>
      </c>
      <c r="H4896" s="415" t="s">
        <v>3675</v>
      </c>
      <c r="I4896" s="415" t="s">
        <v>25</v>
      </c>
      <c r="J4896" s="415" t="s">
        <v>273</v>
      </c>
      <c r="K4896" s="416">
        <v>122.06</v>
      </c>
      <c r="L4896" s="415" t="s">
        <v>217</v>
      </c>
    </row>
    <row r="4897" spans="1:12" x14ac:dyDescent="0.25">
      <c r="A4897" s="415" t="s">
        <v>2600</v>
      </c>
      <c r="B4897" s="415" t="s">
        <v>2601</v>
      </c>
      <c r="C4897" s="415" t="s">
        <v>3644</v>
      </c>
      <c r="D4897" s="415" t="s">
        <v>3645</v>
      </c>
      <c r="E4897" s="416" t="s">
        <v>155</v>
      </c>
      <c r="F4897" s="415" t="s">
        <v>155</v>
      </c>
      <c r="G4897" s="415">
        <v>86910</v>
      </c>
      <c r="H4897" s="415" t="s">
        <v>3676</v>
      </c>
      <c r="I4897" s="415" t="s">
        <v>25</v>
      </c>
      <c r="J4897" s="415" t="s">
        <v>273</v>
      </c>
      <c r="K4897" s="416">
        <v>120.45</v>
      </c>
      <c r="L4897" s="415" t="s">
        <v>217</v>
      </c>
    </row>
    <row r="4898" spans="1:12" x14ac:dyDescent="0.25">
      <c r="A4898" s="415" t="s">
        <v>2600</v>
      </c>
      <c r="B4898" s="415" t="s">
        <v>2601</v>
      </c>
      <c r="C4898" s="415" t="s">
        <v>3644</v>
      </c>
      <c r="D4898" s="415" t="s">
        <v>3645</v>
      </c>
      <c r="E4898" s="416" t="s">
        <v>155</v>
      </c>
      <c r="F4898" s="415" t="s">
        <v>155</v>
      </c>
      <c r="G4898" s="415">
        <v>86911</v>
      </c>
      <c r="H4898" s="415" t="s">
        <v>3677</v>
      </c>
      <c r="I4898" s="415" t="s">
        <v>25</v>
      </c>
      <c r="J4898" s="415" t="s">
        <v>273</v>
      </c>
      <c r="K4898" s="416">
        <v>82.24</v>
      </c>
      <c r="L4898" s="415" t="s">
        <v>217</v>
      </c>
    </row>
    <row r="4899" spans="1:12" x14ac:dyDescent="0.25">
      <c r="A4899" s="415" t="s">
        <v>2600</v>
      </c>
      <c r="B4899" s="415" t="s">
        <v>2601</v>
      </c>
      <c r="C4899" s="415" t="s">
        <v>3644</v>
      </c>
      <c r="D4899" s="415" t="s">
        <v>3645</v>
      </c>
      <c r="E4899" s="416" t="s">
        <v>155</v>
      </c>
      <c r="F4899" s="415" t="s">
        <v>155</v>
      </c>
      <c r="G4899" s="415">
        <v>86913</v>
      </c>
      <c r="H4899" s="415" t="s">
        <v>3678</v>
      </c>
      <c r="I4899" s="415" t="s">
        <v>25</v>
      </c>
      <c r="J4899" s="415" t="s">
        <v>273</v>
      </c>
      <c r="K4899" s="416">
        <v>51.04</v>
      </c>
      <c r="L4899" s="415" t="s">
        <v>217</v>
      </c>
    </row>
    <row r="4900" spans="1:12" x14ac:dyDescent="0.25">
      <c r="A4900" s="415" t="s">
        <v>2600</v>
      </c>
      <c r="B4900" s="415" t="s">
        <v>2601</v>
      </c>
      <c r="C4900" s="415" t="s">
        <v>3644</v>
      </c>
      <c r="D4900" s="415" t="s">
        <v>3645</v>
      </c>
      <c r="E4900" s="416" t="s">
        <v>155</v>
      </c>
      <c r="F4900" s="415" t="s">
        <v>155</v>
      </c>
      <c r="G4900" s="415">
        <v>86914</v>
      </c>
      <c r="H4900" s="415" t="s">
        <v>3679</v>
      </c>
      <c r="I4900" s="415" t="s">
        <v>25</v>
      </c>
      <c r="J4900" s="415" t="s">
        <v>273</v>
      </c>
      <c r="K4900" s="416">
        <v>92.22</v>
      </c>
      <c r="L4900" s="415" t="s">
        <v>217</v>
      </c>
    </row>
    <row r="4901" spans="1:12" x14ac:dyDescent="0.25">
      <c r="A4901" s="415" t="s">
        <v>2600</v>
      </c>
      <c r="B4901" s="415" t="s">
        <v>2601</v>
      </c>
      <c r="C4901" s="415" t="s">
        <v>3644</v>
      </c>
      <c r="D4901" s="415" t="s">
        <v>3645</v>
      </c>
      <c r="E4901" s="416" t="s">
        <v>155</v>
      </c>
      <c r="F4901" s="415" t="s">
        <v>155</v>
      </c>
      <c r="G4901" s="415">
        <v>86915</v>
      </c>
      <c r="H4901" s="415" t="s">
        <v>3680</v>
      </c>
      <c r="I4901" s="415" t="s">
        <v>25</v>
      </c>
      <c r="J4901" s="415" t="s">
        <v>273</v>
      </c>
      <c r="K4901" s="416">
        <v>135.07</v>
      </c>
      <c r="L4901" s="415" t="s">
        <v>217</v>
      </c>
    </row>
    <row r="4902" spans="1:12" x14ac:dyDescent="0.25">
      <c r="A4902" s="415" t="s">
        <v>2600</v>
      </c>
      <c r="B4902" s="415" t="s">
        <v>2601</v>
      </c>
      <c r="C4902" s="415" t="s">
        <v>3644</v>
      </c>
      <c r="D4902" s="415" t="s">
        <v>3645</v>
      </c>
      <c r="E4902" s="416" t="s">
        <v>155</v>
      </c>
      <c r="F4902" s="415" t="s">
        <v>155</v>
      </c>
      <c r="G4902" s="415">
        <v>86916</v>
      </c>
      <c r="H4902" s="415" t="s">
        <v>3681</v>
      </c>
      <c r="I4902" s="415" t="s">
        <v>25</v>
      </c>
      <c r="J4902" s="415" t="s">
        <v>273</v>
      </c>
      <c r="K4902" s="416">
        <v>36.76</v>
      </c>
      <c r="L4902" s="415" t="s">
        <v>217</v>
      </c>
    </row>
    <row r="4903" spans="1:12" x14ac:dyDescent="0.25">
      <c r="A4903" s="415" t="s">
        <v>2600</v>
      </c>
      <c r="B4903" s="415" t="s">
        <v>2601</v>
      </c>
      <c r="C4903" s="415" t="s">
        <v>3644</v>
      </c>
      <c r="D4903" s="415" t="s">
        <v>3645</v>
      </c>
      <c r="E4903" s="416" t="s">
        <v>155</v>
      </c>
      <c r="F4903" s="415" t="s">
        <v>155</v>
      </c>
      <c r="G4903" s="415">
        <v>86919</v>
      </c>
      <c r="H4903" s="415" t="s">
        <v>3682</v>
      </c>
      <c r="I4903" s="415" t="s">
        <v>25</v>
      </c>
      <c r="J4903" s="415" t="s">
        <v>273</v>
      </c>
      <c r="K4903" s="416">
        <v>818.25</v>
      </c>
      <c r="L4903" s="415" t="s">
        <v>217</v>
      </c>
    </row>
    <row r="4904" spans="1:12" x14ac:dyDescent="0.25">
      <c r="A4904" s="415" t="s">
        <v>2600</v>
      </c>
      <c r="B4904" s="415" t="s">
        <v>2601</v>
      </c>
      <c r="C4904" s="415" t="s">
        <v>3644</v>
      </c>
      <c r="D4904" s="415" t="s">
        <v>3645</v>
      </c>
      <c r="E4904" s="416" t="s">
        <v>155</v>
      </c>
      <c r="F4904" s="415" t="s">
        <v>155</v>
      </c>
      <c r="G4904" s="415">
        <v>86920</v>
      </c>
      <c r="H4904" s="415" t="s">
        <v>3683</v>
      </c>
      <c r="I4904" s="415" t="s">
        <v>25</v>
      </c>
      <c r="J4904" s="415" t="s">
        <v>273</v>
      </c>
      <c r="K4904" s="416">
        <v>716.54</v>
      </c>
      <c r="L4904" s="415" t="s">
        <v>217</v>
      </c>
    </row>
    <row r="4905" spans="1:12" x14ac:dyDescent="0.25">
      <c r="A4905" s="415" t="s">
        <v>2600</v>
      </c>
      <c r="B4905" s="415" t="s">
        <v>2601</v>
      </c>
      <c r="C4905" s="415" t="s">
        <v>3644</v>
      </c>
      <c r="D4905" s="415" t="s">
        <v>3645</v>
      </c>
      <c r="E4905" s="416" t="s">
        <v>155</v>
      </c>
      <c r="F4905" s="415" t="s">
        <v>155</v>
      </c>
      <c r="G4905" s="415">
        <v>86921</v>
      </c>
      <c r="H4905" s="415" t="s">
        <v>3684</v>
      </c>
      <c r="I4905" s="415" t="s">
        <v>25</v>
      </c>
      <c r="J4905" s="415" t="s">
        <v>273</v>
      </c>
      <c r="K4905" s="416">
        <v>702.26</v>
      </c>
      <c r="L4905" s="415" t="s">
        <v>217</v>
      </c>
    </row>
    <row r="4906" spans="1:12" x14ac:dyDescent="0.25">
      <c r="A4906" s="415" t="s">
        <v>2600</v>
      </c>
      <c r="B4906" s="415" t="s">
        <v>2601</v>
      </c>
      <c r="C4906" s="415" t="s">
        <v>3644</v>
      </c>
      <c r="D4906" s="415" t="s">
        <v>3645</v>
      </c>
      <c r="E4906" s="416" t="s">
        <v>155</v>
      </c>
      <c r="F4906" s="415" t="s">
        <v>155</v>
      </c>
      <c r="G4906" s="415">
        <v>86922</v>
      </c>
      <c r="H4906" s="415" t="s">
        <v>3685</v>
      </c>
      <c r="I4906" s="415" t="s">
        <v>25</v>
      </c>
      <c r="J4906" s="415" t="s">
        <v>273</v>
      </c>
      <c r="K4906" s="416">
        <v>818.59</v>
      </c>
      <c r="L4906" s="415" t="s">
        <v>217</v>
      </c>
    </row>
    <row r="4907" spans="1:12" x14ac:dyDescent="0.25">
      <c r="A4907" s="415" t="s">
        <v>2600</v>
      </c>
      <c r="B4907" s="415" t="s">
        <v>2601</v>
      </c>
      <c r="C4907" s="415" t="s">
        <v>3644</v>
      </c>
      <c r="D4907" s="415" t="s">
        <v>3645</v>
      </c>
      <c r="E4907" s="416" t="s">
        <v>155</v>
      </c>
      <c r="F4907" s="415" t="s">
        <v>155</v>
      </c>
      <c r="G4907" s="415">
        <v>86923</v>
      </c>
      <c r="H4907" s="415" t="s">
        <v>3686</v>
      </c>
      <c r="I4907" s="415" t="s">
        <v>25</v>
      </c>
      <c r="J4907" s="415" t="s">
        <v>273</v>
      </c>
      <c r="K4907" s="416">
        <v>531.37</v>
      </c>
      <c r="L4907" s="415" t="s">
        <v>217</v>
      </c>
    </row>
    <row r="4908" spans="1:12" x14ac:dyDescent="0.25">
      <c r="A4908" s="415" t="s">
        <v>2600</v>
      </c>
      <c r="B4908" s="415" t="s">
        <v>2601</v>
      </c>
      <c r="C4908" s="415" t="s">
        <v>3644</v>
      </c>
      <c r="D4908" s="415" t="s">
        <v>3645</v>
      </c>
      <c r="E4908" s="416" t="s">
        <v>155</v>
      </c>
      <c r="F4908" s="415" t="s">
        <v>155</v>
      </c>
      <c r="G4908" s="415">
        <v>86924</v>
      </c>
      <c r="H4908" s="415" t="s">
        <v>3687</v>
      </c>
      <c r="I4908" s="415" t="s">
        <v>25</v>
      </c>
      <c r="J4908" s="415" t="s">
        <v>273</v>
      </c>
      <c r="K4908" s="416">
        <v>517.09</v>
      </c>
      <c r="L4908" s="415" t="s">
        <v>217</v>
      </c>
    </row>
    <row r="4909" spans="1:12" x14ac:dyDescent="0.25">
      <c r="A4909" s="415" t="s">
        <v>2600</v>
      </c>
      <c r="B4909" s="415" t="s">
        <v>2601</v>
      </c>
      <c r="C4909" s="415" t="s">
        <v>3644</v>
      </c>
      <c r="D4909" s="415" t="s">
        <v>3645</v>
      </c>
      <c r="E4909" s="416" t="s">
        <v>155</v>
      </c>
      <c r="F4909" s="415" t="s">
        <v>155</v>
      </c>
      <c r="G4909" s="415">
        <v>86925</v>
      </c>
      <c r="H4909" s="415" t="s">
        <v>3688</v>
      </c>
      <c r="I4909" s="415" t="s">
        <v>25</v>
      </c>
      <c r="J4909" s="415" t="s">
        <v>273</v>
      </c>
      <c r="K4909" s="416">
        <v>564.29</v>
      </c>
      <c r="L4909" s="415" t="s">
        <v>217</v>
      </c>
    </row>
    <row r="4910" spans="1:12" x14ac:dyDescent="0.25">
      <c r="A4910" s="415" t="s">
        <v>2600</v>
      </c>
      <c r="B4910" s="415" t="s">
        <v>2601</v>
      </c>
      <c r="C4910" s="415" t="s">
        <v>3644</v>
      </c>
      <c r="D4910" s="415" t="s">
        <v>3645</v>
      </c>
      <c r="E4910" s="416" t="s">
        <v>155</v>
      </c>
      <c r="F4910" s="415" t="s">
        <v>155</v>
      </c>
      <c r="G4910" s="415">
        <v>86926</v>
      </c>
      <c r="H4910" s="415" t="s">
        <v>3689</v>
      </c>
      <c r="I4910" s="415" t="s">
        <v>25</v>
      </c>
      <c r="J4910" s="415" t="s">
        <v>273</v>
      </c>
      <c r="K4910" s="416">
        <v>550.01</v>
      </c>
      <c r="L4910" s="415" t="s">
        <v>217</v>
      </c>
    </row>
    <row r="4911" spans="1:12" x14ac:dyDescent="0.25">
      <c r="A4911" s="415" t="s">
        <v>2600</v>
      </c>
      <c r="B4911" s="415" t="s">
        <v>2601</v>
      </c>
      <c r="C4911" s="415" t="s">
        <v>3644</v>
      </c>
      <c r="D4911" s="415" t="s">
        <v>3645</v>
      </c>
      <c r="E4911" s="416" t="s">
        <v>155</v>
      </c>
      <c r="F4911" s="415" t="s">
        <v>155</v>
      </c>
      <c r="G4911" s="415">
        <v>86927</v>
      </c>
      <c r="H4911" s="415" t="s">
        <v>3690</v>
      </c>
      <c r="I4911" s="415" t="s">
        <v>25</v>
      </c>
      <c r="J4911" s="415" t="s">
        <v>273</v>
      </c>
      <c r="K4911" s="416">
        <v>363.24</v>
      </c>
      <c r="L4911" s="415" t="s">
        <v>217</v>
      </c>
    </row>
    <row r="4912" spans="1:12" x14ac:dyDescent="0.25">
      <c r="A4912" s="415" t="s">
        <v>2600</v>
      </c>
      <c r="B4912" s="415" t="s">
        <v>2601</v>
      </c>
      <c r="C4912" s="415" t="s">
        <v>3644</v>
      </c>
      <c r="D4912" s="415" t="s">
        <v>3645</v>
      </c>
      <c r="E4912" s="416" t="s">
        <v>155</v>
      </c>
      <c r="F4912" s="415" t="s">
        <v>155</v>
      </c>
      <c r="G4912" s="415">
        <v>86928</v>
      </c>
      <c r="H4912" s="415" t="s">
        <v>3691</v>
      </c>
      <c r="I4912" s="415" t="s">
        <v>25</v>
      </c>
      <c r="J4912" s="415" t="s">
        <v>273</v>
      </c>
      <c r="K4912" s="416">
        <v>348.96</v>
      </c>
      <c r="L4912" s="415" t="s">
        <v>217</v>
      </c>
    </row>
    <row r="4913" spans="1:12" x14ac:dyDescent="0.25">
      <c r="A4913" s="415" t="s">
        <v>2600</v>
      </c>
      <c r="B4913" s="415" t="s">
        <v>2601</v>
      </c>
      <c r="C4913" s="415" t="s">
        <v>3644</v>
      </c>
      <c r="D4913" s="415" t="s">
        <v>3645</v>
      </c>
      <c r="E4913" s="416" t="s">
        <v>155</v>
      </c>
      <c r="F4913" s="415" t="s">
        <v>155</v>
      </c>
      <c r="G4913" s="415">
        <v>86929</v>
      </c>
      <c r="H4913" s="415" t="s">
        <v>3692</v>
      </c>
      <c r="I4913" s="415" t="s">
        <v>25</v>
      </c>
      <c r="J4913" s="415" t="s">
        <v>273</v>
      </c>
      <c r="K4913" s="416">
        <v>354.46</v>
      </c>
      <c r="L4913" s="415" t="s">
        <v>217</v>
      </c>
    </row>
    <row r="4914" spans="1:12" x14ac:dyDescent="0.25">
      <c r="A4914" s="415" t="s">
        <v>2600</v>
      </c>
      <c r="B4914" s="415" t="s">
        <v>2601</v>
      </c>
      <c r="C4914" s="415" t="s">
        <v>3644</v>
      </c>
      <c r="D4914" s="415" t="s">
        <v>3645</v>
      </c>
      <c r="E4914" s="416" t="s">
        <v>155</v>
      </c>
      <c r="F4914" s="415" t="s">
        <v>155</v>
      </c>
      <c r="G4914" s="415">
        <v>86930</v>
      </c>
      <c r="H4914" s="415" t="s">
        <v>3693</v>
      </c>
      <c r="I4914" s="415" t="s">
        <v>25</v>
      </c>
      <c r="J4914" s="415" t="s">
        <v>273</v>
      </c>
      <c r="K4914" s="416">
        <v>340.18</v>
      </c>
      <c r="L4914" s="415" t="s">
        <v>217</v>
      </c>
    </row>
    <row r="4915" spans="1:12" x14ac:dyDescent="0.25">
      <c r="A4915" s="415" t="s">
        <v>2600</v>
      </c>
      <c r="B4915" s="415" t="s">
        <v>2601</v>
      </c>
      <c r="C4915" s="415" t="s">
        <v>3644</v>
      </c>
      <c r="D4915" s="415" t="s">
        <v>3645</v>
      </c>
      <c r="E4915" s="416" t="s">
        <v>155</v>
      </c>
      <c r="F4915" s="415" t="s">
        <v>155</v>
      </c>
      <c r="G4915" s="415">
        <v>86931</v>
      </c>
      <c r="H4915" s="415" t="s">
        <v>3694</v>
      </c>
      <c r="I4915" s="415" t="s">
        <v>25</v>
      </c>
      <c r="J4915" s="415" t="s">
        <v>273</v>
      </c>
      <c r="K4915" s="416">
        <v>446.98</v>
      </c>
      <c r="L4915" s="415" t="s">
        <v>217</v>
      </c>
    </row>
    <row r="4916" spans="1:12" x14ac:dyDescent="0.25">
      <c r="A4916" s="415" t="s">
        <v>2600</v>
      </c>
      <c r="B4916" s="415" t="s">
        <v>2601</v>
      </c>
      <c r="C4916" s="415" t="s">
        <v>3644</v>
      </c>
      <c r="D4916" s="415" t="s">
        <v>3645</v>
      </c>
      <c r="E4916" s="416" t="s">
        <v>155</v>
      </c>
      <c r="F4916" s="415" t="s">
        <v>155</v>
      </c>
      <c r="G4916" s="415">
        <v>86932</v>
      </c>
      <c r="H4916" s="415" t="s">
        <v>3695</v>
      </c>
      <c r="I4916" s="415" t="s">
        <v>25</v>
      </c>
      <c r="J4916" s="415" t="s">
        <v>273</v>
      </c>
      <c r="K4916" s="416">
        <v>489.51</v>
      </c>
      <c r="L4916" s="415" t="s">
        <v>217</v>
      </c>
    </row>
    <row r="4917" spans="1:12" x14ac:dyDescent="0.25">
      <c r="A4917" s="415" t="s">
        <v>2600</v>
      </c>
      <c r="B4917" s="415" t="s">
        <v>2601</v>
      </c>
      <c r="C4917" s="415" t="s">
        <v>3644</v>
      </c>
      <c r="D4917" s="415" t="s">
        <v>3645</v>
      </c>
      <c r="E4917" s="416" t="s">
        <v>155</v>
      </c>
      <c r="F4917" s="415" t="s">
        <v>155</v>
      </c>
      <c r="G4917" s="415">
        <v>86933</v>
      </c>
      <c r="H4917" s="415" t="s">
        <v>3696</v>
      </c>
      <c r="I4917" s="415" t="s">
        <v>25</v>
      </c>
      <c r="J4917" s="415" t="s">
        <v>273</v>
      </c>
      <c r="K4917" s="416">
        <v>400.63</v>
      </c>
      <c r="L4917" s="415" t="s">
        <v>217</v>
      </c>
    </row>
    <row r="4918" spans="1:12" x14ac:dyDescent="0.25">
      <c r="A4918" s="415" t="s">
        <v>2600</v>
      </c>
      <c r="B4918" s="415" t="s">
        <v>2601</v>
      </c>
      <c r="C4918" s="415" t="s">
        <v>3644</v>
      </c>
      <c r="D4918" s="415" t="s">
        <v>3645</v>
      </c>
      <c r="E4918" s="416" t="s">
        <v>155</v>
      </c>
      <c r="F4918" s="415" t="s">
        <v>155</v>
      </c>
      <c r="G4918" s="415">
        <v>86934</v>
      </c>
      <c r="H4918" s="415" t="s">
        <v>3697</v>
      </c>
      <c r="I4918" s="415" t="s">
        <v>25</v>
      </c>
      <c r="J4918" s="415" t="s">
        <v>273</v>
      </c>
      <c r="K4918" s="416">
        <v>391.85</v>
      </c>
      <c r="L4918" s="415" t="s">
        <v>217</v>
      </c>
    </row>
    <row r="4919" spans="1:12" x14ac:dyDescent="0.25">
      <c r="A4919" s="415" t="s">
        <v>2600</v>
      </c>
      <c r="B4919" s="415" t="s">
        <v>2601</v>
      </c>
      <c r="C4919" s="415" t="s">
        <v>3644</v>
      </c>
      <c r="D4919" s="415" t="s">
        <v>3645</v>
      </c>
      <c r="E4919" s="416" t="s">
        <v>155</v>
      </c>
      <c r="F4919" s="415" t="s">
        <v>155</v>
      </c>
      <c r="G4919" s="415">
        <v>86935</v>
      </c>
      <c r="H4919" s="415" t="s">
        <v>3698</v>
      </c>
      <c r="I4919" s="415" t="s">
        <v>25</v>
      </c>
      <c r="J4919" s="415" t="s">
        <v>273</v>
      </c>
      <c r="K4919" s="416">
        <v>254.42</v>
      </c>
      <c r="L4919" s="415" t="s">
        <v>217</v>
      </c>
    </row>
    <row r="4920" spans="1:12" x14ac:dyDescent="0.25">
      <c r="A4920" s="415" t="s">
        <v>2600</v>
      </c>
      <c r="B4920" s="415" t="s">
        <v>2601</v>
      </c>
      <c r="C4920" s="415" t="s">
        <v>3644</v>
      </c>
      <c r="D4920" s="415" t="s">
        <v>3645</v>
      </c>
      <c r="E4920" s="416" t="s">
        <v>155</v>
      </c>
      <c r="F4920" s="415" t="s">
        <v>155</v>
      </c>
      <c r="G4920" s="415">
        <v>86936</v>
      </c>
      <c r="H4920" s="415" t="s">
        <v>3699</v>
      </c>
      <c r="I4920" s="415" t="s">
        <v>25</v>
      </c>
      <c r="J4920" s="415" t="s">
        <v>273</v>
      </c>
      <c r="K4920" s="416">
        <v>448.71</v>
      </c>
      <c r="L4920" s="415" t="s">
        <v>217</v>
      </c>
    </row>
    <row r="4921" spans="1:12" x14ac:dyDescent="0.25">
      <c r="A4921" s="415" t="s">
        <v>2600</v>
      </c>
      <c r="B4921" s="415" t="s">
        <v>2601</v>
      </c>
      <c r="C4921" s="415" t="s">
        <v>3644</v>
      </c>
      <c r="D4921" s="415" t="s">
        <v>3645</v>
      </c>
      <c r="E4921" s="416" t="s">
        <v>155</v>
      </c>
      <c r="F4921" s="415" t="s">
        <v>155</v>
      </c>
      <c r="G4921" s="415">
        <v>86937</v>
      </c>
      <c r="H4921" s="415" t="s">
        <v>3700</v>
      </c>
      <c r="I4921" s="415" t="s">
        <v>25</v>
      </c>
      <c r="J4921" s="415" t="s">
        <v>273</v>
      </c>
      <c r="K4921" s="416">
        <v>208.7</v>
      </c>
      <c r="L4921" s="415" t="s">
        <v>217</v>
      </c>
    </row>
    <row r="4922" spans="1:12" x14ac:dyDescent="0.25">
      <c r="A4922" s="415" t="s">
        <v>2600</v>
      </c>
      <c r="B4922" s="415" t="s">
        <v>2601</v>
      </c>
      <c r="C4922" s="415" t="s">
        <v>3644</v>
      </c>
      <c r="D4922" s="415" t="s">
        <v>3645</v>
      </c>
      <c r="E4922" s="416" t="s">
        <v>155</v>
      </c>
      <c r="F4922" s="415" t="s">
        <v>155</v>
      </c>
      <c r="G4922" s="415">
        <v>86938</v>
      </c>
      <c r="H4922" s="415" t="s">
        <v>3701</v>
      </c>
      <c r="I4922" s="415" t="s">
        <v>25</v>
      </c>
      <c r="J4922" s="415" t="s">
        <v>273</v>
      </c>
      <c r="K4922" s="416">
        <v>402.99</v>
      </c>
      <c r="L4922" s="415" t="s">
        <v>217</v>
      </c>
    </row>
    <row r="4923" spans="1:12" x14ac:dyDescent="0.25">
      <c r="A4923" s="415" t="s">
        <v>2600</v>
      </c>
      <c r="B4923" s="415" t="s">
        <v>2601</v>
      </c>
      <c r="C4923" s="415" t="s">
        <v>3644</v>
      </c>
      <c r="D4923" s="415" t="s">
        <v>3645</v>
      </c>
      <c r="E4923" s="416" t="s">
        <v>155</v>
      </c>
      <c r="F4923" s="415" t="s">
        <v>155</v>
      </c>
      <c r="G4923" s="415">
        <v>86939</v>
      </c>
      <c r="H4923" s="415" t="s">
        <v>3702</v>
      </c>
      <c r="I4923" s="415" t="s">
        <v>25</v>
      </c>
      <c r="J4923" s="415" t="s">
        <v>273</v>
      </c>
      <c r="K4923" s="416">
        <v>395.11</v>
      </c>
      <c r="L4923" s="415" t="s">
        <v>217</v>
      </c>
    </row>
    <row r="4924" spans="1:12" x14ac:dyDescent="0.25">
      <c r="A4924" s="415" t="s">
        <v>2600</v>
      </c>
      <c r="B4924" s="415" t="s">
        <v>2601</v>
      </c>
      <c r="C4924" s="415" t="s">
        <v>3644</v>
      </c>
      <c r="D4924" s="415" t="s">
        <v>3645</v>
      </c>
      <c r="E4924" s="416" t="s">
        <v>155</v>
      </c>
      <c r="F4924" s="415" t="s">
        <v>155</v>
      </c>
      <c r="G4924" s="415">
        <v>86940</v>
      </c>
      <c r="H4924" s="415" t="s">
        <v>3703</v>
      </c>
      <c r="I4924" s="415" t="s">
        <v>25</v>
      </c>
      <c r="J4924" s="415" t="s">
        <v>273</v>
      </c>
      <c r="K4924" s="417">
        <v>1092.83</v>
      </c>
      <c r="L4924" s="415" t="s">
        <v>217</v>
      </c>
    </row>
    <row r="4925" spans="1:12" x14ac:dyDescent="0.25">
      <c r="A4925" s="415" t="s">
        <v>2600</v>
      </c>
      <c r="B4925" s="415" t="s">
        <v>2601</v>
      </c>
      <c r="C4925" s="415" t="s">
        <v>3644</v>
      </c>
      <c r="D4925" s="415" t="s">
        <v>3645</v>
      </c>
      <c r="E4925" s="416" t="s">
        <v>155</v>
      </c>
      <c r="F4925" s="415" t="s">
        <v>155</v>
      </c>
      <c r="G4925" s="415">
        <v>86941</v>
      </c>
      <c r="H4925" s="415" t="s">
        <v>3704</v>
      </c>
      <c r="I4925" s="415" t="s">
        <v>25</v>
      </c>
      <c r="J4925" s="415" t="s">
        <v>273</v>
      </c>
      <c r="K4925" s="416">
        <v>793.81</v>
      </c>
      <c r="L4925" s="415" t="s">
        <v>217</v>
      </c>
    </row>
    <row r="4926" spans="1:12" x14ac:dyDescent="0.25">
      <c r="A4926" s="415" t="s">
        <v>2600</v>
      </c>
      <c r="B4926" s="415" t="s">
        <v>2601</v>
      </c>
      <c r="C4926" s="415" t="s">
        <v>3644</v>
      </c>
      <c r="D4926" s="415" t="s">
        <v>3645</v>
      </c>
      <c r="E4926" s="416" t="s">
        <v>155</v>
      </c>
      <c r="F4926" s="415" t="s">
        <v>155</v>
      </c>
      <c r="G4926" s="415">
        <v>86942</v>
      </c>
      <c r="H4926" s="415" t="s">
        <v>3705</v>
      </c>
      <c r="I4926" s="415" t="s">
        <v>25</v>
      </c>
      <c r="J4926" s="415" t="s">
        <v>273</v>
      </c>
      <c r="K4926" s="416">
        <v>241.71</v>
      </c>
      <c r="L4926" s="415" t="s">
        <v>217</v>
      </c>
    </row>
    <row r="4927" spans="1:12" x14ac:dyDescent="0.25">
      <c r="A4927" s="415" t="s">
        <v>2600</v>
      </c>
      <c r="B4927" s="415" t="s">
        <v>2601</v>
      </c>
      <c r="C4927" s="415" t="s">
        <v>3644</v>
      </c>
      <c r="D4927" s="415" t="s">
        <v>3645</v>
      </c>
      <c r="E4927" s="416" t="s">
        <v>155</v>
      </c>
      <c r="F4927" s="415" t="s">
        <v>155</v>
      </c>
      <c r="G4927" s="415">
        <v>86943</v>
      </c>
      <c r="H4927" s="415" t="s">
        <v>3706</v>
      </c>
      <c r="I4927" s="415" t="s">
        <v>25</v>
      </c>
      <c r="J4927" s="415" t="s">
        <v>273</v>
      </c>
      <c r="K4927" s="416">
        <v>232.93</v>
      </c>
      <c r="L4927" s="415" t="s">
        <v>217</v>
      </c>
    </row>
    <row r="4928" spans="1:12" x14ac:dyDescent="0.25">
      <c r="A4928" s="415" t="s">
        <v>2600</v>
      </c>
      <c r="B4928" s="415" t="s">
        <v>2601</v>
      </c>
      <c r="C4928" s="415" t="s">
        <v>3644</v>
      </c>
      <c r="D4928" s="415" t="s">
        <v>3645</v>
      </c>
      <c r="E4928" s="416" t="s">
        <v>155</v>
      </c>
      <c r="F4928" s="415" t="s">
        <v>155</v>
      </c>
      <c r="G4928" s="415">
        <v>86947</v>
      </c>
      <c r="H4928" s="415" t="s">
        <v>3707</v>
      </c>
      <c r="I4928" s="415" t="s">
        <v>25</v>
      </c>
      <c r="J4928" s="415" t="s">
        <v>273</v>
      </c>
      <c r="K4928" s="417">
        <v>1182.54</v>
      </c>
      <c r="L4928" s="415" t="s">
        <v>217</v>
      </c>
    </row>
    <row r="4929" spans="1:12" x14ac:dyDescent="0.25">
      <c r="A4929" s="415" t="s">
        <v>2600</v>
      </c>
      <c r="B4929" s="415" t="s">
        <v>2601</v>
      </c>
      <c r="C4929" s="415" t="s">
        <v>3644</v>
      </c>
      <c r="D4929" s="415" t="s">
        <v>3645</v>
      </c>
      <c r="E4929" s="416" t="s">
        <v>155</v>
      </c>
      <c r="F4929" s="415" t="s">
        <v>155</v>
      </c>
      <c r="G4929" s="415">
        <v>93396</v>
      </c>
      <c r="H4929" s="415" t="s">
        <v>3708</v>
      </c>
      <c r="I4929" s="415" t="s">
        <v>25</v>
      </c>
      <c r="J4929" s="415" t="s">
        <v>273</v>
      </c>
      <c r="K4929" s="416">
        <v>636.29999999999995</v>
      </c>
      <c r="L4929" s="415" t="s">
        <v>217</v>
      </c>
    </row>
    <row r="4930" spans="1:12" x14ac:dyDescent="0.25">
      <c r="A4930" s="415" t="s">
        <v>2600</v>
      </c>
      <c r="B4930" s="415" t="s">
        <v>2601</v>
      </c>
      <c r="C4930" s="415" t="s">
        <v>3644</v>
      </c>
      <c r="D4930" s="415" t="s">
        <v>3645</v>
      </c>
      <c r="E4930" s="416" t="s">
        <v>155</v>
      </c>
      <c r="F4930" s="415" t="s">
        <v>155</v>
      </c>
      <c r="G4930" s="415">
        <v>93441</v>
      </c>
      <c r="H4930" s="415" t="s">
        <v>3709</v>
      </c>
      <c r="I4930" s="415" t="s">
        <v>25</v>
      </c>
      <c r="J4930" s="415" t="s">
        <v>273</v>
      </c>
      <c r="K4930" s="417">
        <v>1079.68</v>
      </c>
      <c r="L4930" s="415" t="s">
        <v>217</v>
      </c>
    </row>
    <row r="4931" spans="1:12" x14ac:dyDescent="0.25">
      <c r="A4931" s="415" t="s">
        <v>2600</v>
      </c>
      <c r="B4931" s="415" t="s">
        <v>2601</v>
      </c>
      <c r="C4931" s="415" t="s">
        <v>3644</v>
      </c>
      <c r="D4931" s="415" t="s">
        <v>3645</v>
      </c>
      <c r="E4931" s="416" t="s">
        <v>155</v>
      </c>
      <c r="F4931" s="415" t="s">
        <v>155</v>
      </c>
      <c r="G4931" s="415">
        <v>93442</v>
      </c>
      <c r="H4931" s="415" t="s">
        <v>3710</v>
      </c>
      <c r="I4931" s="415" t="s">
        <v>25</v>
      </c>
      <c r="J4931" s="415" t="s">
        <v>273</v>
      </c>
      <c r="K4931" s="417">
        <v>1160.32</v>
      </c>
      <c r="L4931" s="415" t="s">
        <v>217</v>
      </c>
    </row>
    <row r="4932" spans="1:12" x14ac:dyDescent="0.25">
      <c r="A4932" s="415" t="s">
        <v>2600</v>
      </c>
      <c r="B4932" s="415" t="s">
        <v>2601</v>
      </c>
      <c r="C4932" s="415" t="s">
        <v>3644</v>
      </c>
      <c r="D4932" s="415" t="s">
        <v>3645</v>
      </c>
      <c r="E4932" s="416" t="s">
        <v>155</v>
      </c>
      <c r="F4932" s="415" t="s">
        <v>155</v>
      </c>
      <c r="G4932" s="415">
        <v>95469</v>
      </c>
      <c r="H4932" s="415" t="s">
        <v>3711</v>
      </c>
      <c r="I4932" s="415" t="s">
        <v>25</v>
      </c>
      <c r="J4932" s="415" t="s">
        <v>273</v>
      </c>
      <c r="K4932" s="416">
        <v>271.52999999999997</v>
      </c>
      <c r="L4932" s="415" t="s">
        <v>217</v>
      </c>
    </row>
    <row r="4933" spans="1:12" x14ac:dyDescent="0.25">
      <c r="A4933" s="415" t="s">
        <v>2600</v>
      </c>
      <c r="B4933" s="415" t="s">
        <v>2601</v>
      </c>
      <c r="C4933" s="415" t="s">
        <v>3644</v>
      </c>
      <c r="D4933" s="415" t="s">
        <v>3645</v>
      </c>
      <c r="E4933" s="416" t="s">
        <v>155</v>
      </c>
      <c r="F4933" s="415" t="s">
        <v>155</v>
      </c>
      <c r="G4933" s="415">
        <v>95470</v>
      </c>
      <c r="H4933" s="415" t="s">
        <v>3712</v>
      </c>
      <c r="I4933" s="415" t="s">
        <v>25</v>
      </c>
      <c r="J4933" s="415" t="s">
        <v>273</v>
      </c>
      <c r="K4933" s="416">
        <v>279.04000000000002</v>
      </c>
      <c r="L4933" s="415" t="s">
        <v>217</v>
      </c>
    </row>
    <row r="4934" spans="1:12" x14ac:dyDescent="0.25">
      <c r="A4934" s="415" t="s">
        <v>2600</v>
      </c>
      <c r="B4934" s="415" t="s">
        <v>2601</v>
      </c>
      <c r="C4934" s="415" t="s">
        <v>3644</v>
      </c>
      <c r="D4934" s="415" t="s">
        <v>3645</v>
      </c>
      <c r="E4934" s="416" t="s">
        <v>155</v>
      </c>
      <c r="F4934" s="415" t="s">
        <v>155</v>
      </c>
      <c r="G4934" s="415">
        <v>95471</v>
      </c>
      <c r="H4934" s="415" t="s">
        <v>3713</v>
      </c>
      <c r="I4934" s="415" t="s">
        <v>25</v>
      </c>
      <c r="J4934" s="415" t="s">
        <v>273</v>
      </c>
      <c r="K4934" s="416">
        <v>675.92</v>
      </c>
      <c r="L4934" s="415" t="s">
        <v>217</v>
      </c>
    </row>
    <row r="4935" spans="1:12" x14ac:dyDescent="0.25">
      <c r="A4935" s="415" t="s">
        <v>2600</v>
      </c>
      <c r="B4935" s="415" t="s">
        <v>2601</v>
      </c>
      <c r="C4935" s="415" t="s">
        <v>3644</v>
      </c>
      <c r="D4935" s="415" t="s">
        <v>3645</v>
      </c>
      <c r="E4935" s="416" t="s">
        <v>155</v>
      </c>
      <c r="F4935" s="415" t="s">
        <v>155</v>
      </c>
      <c r="G4935" s="415">
        <v>95472</v>
      </c>
      <c r="H4935" s="415" t="s">
        <v>3714</v>
      </c>
      <c r="I4935" s="415" t="s">
        <v>25</v>
      </c>
      <c r="J4935" s="415" t="s">
        <v>273</v>
      </c>
      <c r="K4935" s="416">
        <v>683.43</v>
      </c>
      <c r="L4935" s="415" t="s">
        <v>217</v>
      </c>
    </row>
    <row r="4936" spans="1:12" x14ac:dyDescent="0.25">
      <c r="A4936" s="415" t="s">
        <v>2600</v>
      </c>
      <c r="B4936" s="415" t="s">
        <v>2601</v>
      </c>
      <c r="C4936" s="415" t="s">
        <v>3644</v>
      </c>
      <c r="D4936" s="415" t="s">
        <v>3645</v>
      </c>
      <c r="E4936" s="416" t="s">
        <v>155</v>
      </c>
      <c r="F4936" s="415" t="s">
        <v>155</v>
      </c>
      <c r="G4936" s="415">
        <v>95542</v>
      </c>
      <c r="H4936" s="415" t="s">
        <v>3715</v>
      </c>
      <c r="I4936" s="415" t="s">
        <v>25</v>
      </c>
      <c r="J4936" s="415" t="s">
        <v>273</v>
      </c>
      <c r="K4936" s="416">
        <v>46.43</v>
      </c>
      <c r="L4936" s="415" t="s">
        <v>217</v>
      </c>
    </row>
    <row r="4937" spans="1:12" x14ac:dyDescent="0.25">
      <c r="A4937" s="415" t="s">
        <v>2600</v>
      </c>
      <c r="B4937" s="415" t="s">
        <v>2601</v>
      </c>
      <c r="C4937" s="415" t="s">
        <v>3644</v>
      </c>
      <c r="D4937" s="415" t="s">
        <v>3645</v>
      </c>
      <c r="E4937" s="416" t="s">
        <v>155</v>
      </c>
      <c r="F4937" s="415" t="s">
        <v>155</v>
      </c>
      <c r="G4937" s="415">
        <v>95543</v>
      </c>
      <c r="H4937" s="415" t="s">
        <v>3716</v>
      </c>
      <c r="I4937" s="415" t="s">
        <v>25</v>
      </c>
      <c r="J4937" s="415" t="s">
        <v>273</v>
      </c>
      <c r="K4937" s="416">
        <v>75.77</v>
      </c>
      <c r="L4937" s="415" t="s">
        <v>217</v>
      </c>
    </row>
    <row r="4938" spans="1:12" x14ac:dyDescent="0.25">
      <c r="A4938" s="415" t="s">
        <v>2600</v>
      </c>
      <c r="B4938" s="415" t="s">
        <v>2601</v>
      </c>
      <c r="C4938" s="415" t="s">
        <v>3644</v>
      </c>
      <c r="D4938" s="415" t="s">
        <v>3645</v>
      </c>
      <c r="E4938" s="416" t="s">
        <v>155</v>
      </c>
      <c r="F4938" s="415" t="s">
        <v>155</v>
      </c>
      <c r="G4938" s="415">
        <v>95544</v>
      </c>
      <c r="H4938" s="415" t="s">
        <v>3717</v>
      </c>
      <c r="I4938" s="415" t="s">
        <v>25</v>
      </c>
      <c r="J4938" s="415" t="s">
        <v>273</v>
      </c>
      <c r="K4938" s="416">
        <v>58.36</v>
      </c>
      <c r="L4938" s="415" t="s">
        <v>217</v>
      </c>
    </row>
    <row r="4939" spans="1:12" x14ac:dyDescent="0.25">
      <c r="A4939" s="415" t="s">
        <v>2600</v>
      </c>
      <c r="B4939" s="415" t="s">
        <v>2601</v>
      </c>
      <c r="C4939" s="415" t="s">
        <v>3644</v>
      </c>
      <c r="D4939" s="415" t="s">
        <v>3645</v>
      </c>
      <c r="E4939" s="416" t="s">
        <v>155</v>
      </c>
      <c r="F4939" s="415" t="s">
        <v>155</v>
      </c>
      <c r="G4939" s="415">
        <v>95545</v>
      </c>
      <c r="H4939" s="415" t="s">
        <v>3718</v>
      </c>
      <c r="I4939" s="415" t="s">
        <v>25</v>
      </c>
      <c r="J4939" s="415" t="s">
        <v>611</v>
      </c>
      <c r="K4939" s="416">
        <v>57.09</v>
      </c>
      <c r="L4939" s="415" t="s">
        <v>217</v>
      </c>
    </row>
    <row r="4940" spans="1:12" x14ac:dyDescent="0.25">
      <c r="A4940" s="415" t="s">
        <v>2600</v>
      </c>
      <c r="B4940" s="415" t="s">
        <v>2601</v>
      </c>
      <c r="C4940" s="415" t="s">
        <v>3644</v>
      </c>
      <c r="D4940" s="415" t="s">
        <v>3645</v>
      </c>
      <c r="E4940" s="416" t="s">
        <v>155</v>
      </c>
      <c r="F4940" s="415" t="s">
        <v>155</v>
      </c>
      <c r="G4940" s="415">
        <v>95546</v>
      </c>
      <c r="H4940" s="415" t="s">
        <v>3719</v>
      </c>
      <c r="I4940" s="415" t="s">
        <v>25</v>
      </c>
      <c r="J4940" s="415" t="s">
        <v>273</v>
      </c>
      <c r="K4940" s="416">
        <v>176.88</v>
      </c>
      <c r="L4940" s="415" t="s">
        <v>217</v>
      </c>
    </row>
    <row r="4941" spans="1:12" x14ac:dyDescent="0.25">
      <c r="A4941" s="415" t="s">
        <v>2600</v>
      </c>
      <c r="B4941" s="415" t="s">
        <v>2601</v>
      </c>
      <c r="C4941" s="415" t="s">
        <v>3644</v>
      </c>
      <c r="D4941" s="415" t="s">
        <v>3645</v>
      </c>
      <c r="E4941" s="416" t="s">
        <v>155</v>
      </c>
      <c r="F4941" s="415" t="s">
        <v>155</v>
      </c>
      <c r="G4941" s="415">
        <v>95547</v>
      </c>
      <c r="H4941" s="415" t="s">
        <v>3720</v>
      </c>
      <c r="I4941" s="415" t="s">
        <v>25</v>
      </c>
      <c r="J4941" s="415" t="s">
        <v>611</v>
      </c>
      <c r="K4941" s="416">
        <v>57.73</v>
      </c>
      <c r="L4941" s="415" t="s">
        <v>217</v>
      </c>
    </row>
    <row r="4942" spans="1:12" x14ac:dyDescent="0.25">
      <c r="A4942" s="415" t="s">
        <v>2600</v>
      </c>
      <c r="B4942" s="415" t="s">
        <v>2601</v>
      </c>
      <c r="C4942" s="415" t="s">
        <v>3644</v>
      </c>
      <c r="D4942" s="415" t="s">
        <v>3645</v>
      </c>
      <c r="E4942" s="416" t="s">
        <v>155</v>
      </c>
      <c r="F4942" s="415" t="s">
        <v>155</v>
      </c>
      <c r="G4942" s="415">
        <v>100848</v>
      </c>
      <c r="H4942" s="415" t="s">
        <v>3721</v>
      </c>
      <c r="I4942" s="415" t="s">
        <v>25</v>
      </c>
      <c r="J4942" s="415" t="s">
        <v>273</v>
      </c>
      <c r="K4942" s="416">
        <v>491.4</v>
      </c>
      <c r="L4942" s="415" t="s">
        <v>217</v>
      </c>
    </row>
    <row r="4943" spans="1:12" x14ac:dyDescent="0.25">
      <c r="A4943" s="415" t="s">
        <v>2600</v>
      </c>
      <c r="B4943" s="415" t="s">
        <v>2601</v>
      </c>
      <c r="C4943" s="415" t="s">
        <v>3644</v>
      </c>
      <c r="D4943" s="415" t="s">
        <v>3645</v>
      </c>
      <c r="E4943" s="416" t="s">
        <v>155</v>
      </c>
      <c r="F4943" s="415" t="s">
        <v>155</v>
      </c>
      <c r="G4943" s="415">
        <v>100849</v>
      </c>
      <c r="H4943" s="415" t="s">
        <v>3722</v>
      </c>
      <c r="I4943" s="415" t="s">
        <v>25</v>
      </c>
      <c r="J4943" s="415" t="s">
        <v>611</v>
      </c>
      <c r="K4943" s="416">
        <v>33.25</v>
      </c>
      <c r="L4943" s="415" t="s">
        <v>217</v>
      </c>
    </row>
    <row r="4944" spans="1:12" x14ac:dyDescent="0.25">
      <c r="A4944" s="415" t="s">
        <v>2600</v>
      </c>
      <c r="B4944" s="415" t="s">
        <v>2601</v>
      </c>
      <c r="C4944" s="415" t="s">
        <v>3644</v>
      </c>
      <c r="D4944" s="415" t="s">
        <v>3645</v>
      </c>
      <c r="E4944" s="416" t="s">
        <v>155</v>
      </c>
      <c r="F4944" s="415" t="s">
        <v>155</v>
      </c>
      <c r="G4944" s="415">
        <v>100851</v>
      </c>
      <c r="H4944" s="415" t="s">
        <v>3723</v>
      </c>
      <c r="I4944" s="415" t="s">
        <v>25</v>
      </c>
      <c r="J4944" s="415" t="s">
        <v>273</v>
      </c>
      <c r="K4944" s="416">
        <v>66.47</v>
      </c>
      <c r="L4944" s="415" t="s">
        <v>217</v>
      </c>
    </row>
    <row r="4945" spans="1:12" x14ac:dyDescent="0.25">
      <c r="A4945" s="415" t="s">
        <v>2600</v>
      </c>
      <c r="B4945" s="415" t="s">
        <v>2601</v>
      </c>
      <c r="C4945" s="415" t="s">
        <v>3644</v>
      </c>
      <c r="D4945" s="415" t="s">
        <v>3645</v>
      </c>
      <c r="E4945" s="416" t="s">
        <v>155</v>
      </c>
      <c r="F4945" s="415" t="s">
        <v>155</v>
      </c>
      <c r="G4945" s="415">
        <v>100852</v>
      </c>
      <c r="H4945" s="415" t="s">
        <v>3724</v>
      </c>
      <c r="I4945" s="415" t="s">
        <v>25</v>
      </c>
      <c r="J4945" s="415" t="s">
        <v>273</v>
      </c>
      <c r="K4945" s="416">
        <v>186.99</v>
      </c>
      <c r="L4945" s="415" t="s">
        <v>217</v>
      </c>
    </row>
    <row r="4946" spans="1:12" x14ac:dyDescent="0.25">
      <c r="A4946" s="415" t="s">
        <v>2600</v>
      </c>
      <c r="B4946" s="415" t="s">
        <v>2601</v>
      </c>
      <c r="C4946" s="415" t="s">
        <v>3644</v>
      </c>
      <c r="D4946" s="415" t="s">
        <v>3645</v>
      </c>
      <c r="E4946" s="416" t="s">
        <v>155</v>
      </c>
      <c r="F4946" s="415" t="s">
        <v>155</v>
      </c>
      <c r="G4946" s="415">
        <v>100853</v>
      </c>
      <c r="H4946" s="415" t="s">
        <v>7329</v>
      </c>
      <c r="I4946" s="415" t="s">
        <v>25</v>
      </c>
      <c r="J4946" s="415" t="s">
        <v>273</v>
      </c>
      <c r="K4946" s="416">
        <v>322.77999999999997</v>
      </c>
      <c r="L4946" s="415" t="s">
        <v>217</v>
      </c>
    </row>
    <row r="4947" spans="1:12" x14ac:dyDescent="0.25">
      <c r="A4947" s="415" t="s">
        <v>2600</v>
      </c>
      <c r="B4947" s="415" t="s">
        <v>2601</v>
      </c>
      <c r="C4947" s="415" t="s">
        <v>3644</v>
      </c>
      <c r="D4947" s="415" t="s">
        <v>3645</v>
      </c>
      <c r="E4947" s="416" t="s">
        <v>155</v>
      </c>
      <c r="F4947" s="415" t="s">
        <v>155</v>
      </c>
      <c r="G4947" s="415">
        <v>100854</v>
      </c>
      <c r="H4947" s="415" t="s">
        <v>3725</v>
      </c>
      <c r="I4947" s="415" t="s">
        <v>25</v>
      </c>
      <c r="J4947" s="415" t="s">
        <v>273</v>
      </c>
      <c r="K4947" s="417">
        <v>1692.96</v>
      </c>
      <c r="L4947" s="415" t="s">
        <v>217</v>
      </c>
    </row>
    <row r="4948" spans="1:12" x14ac:dyDescent="0.25">
      <c r="A4948" s="415" t="s">
        <v>2600</v>
      </c>
      <c r="B4948" s="415" t="s">
        <v>2601</v>
      </c>
      <c r="C4948" s="415" t="s">
        <v>3644</v>
      </c>
      <c r="D4948" s="415" t="s">
        <v>3645</v>
      </c>
      <c r="E4948" s="416" t="s">
        <v>155</v>
      </c>
      <c r="F4948" s="415" t="s">
        <v>155</v>
      </c>
      <c r="G4948" s="415">
        <v>100855</v>
      </c>
      <c r="H4948" s="415" t="s">
        <v>3726</v>
      </c>
      <c r="I4948" s="415" t="s">
        <v>25</v>
      </c>
      <c r="J4948" s="415" t="s">
        <v>611</v>
      </c>
      <c r="K4948" s="416">
        <v>57.09</v>
      </c>
      <c r="L4948" s="415" t="s">
        <v>217</v>
      </c>
    </row>
    <row r="4949" spans="1:12" x14ac:dyDescent="0.25">
      <c r="A4949" s="415" t="s">
        <v>2600</v>
      </c>
      <c r="B4949" s="415" t="s">
        <v>2601</v>
      </c>
      <c r="C4949" s="415" t="s">
        <v>3644</v>
      </c>
      <c r="D4949" s="415" t="s">
        <v>3645</v>
      </c>
      <c r="E4949" s="416" t="s">
        <v>155</v>
      </c>
      <c r="F4949" s="415" t="s">
        <v>155</v>
      </c>
      <c r="G4949" s="415">
        <v>100856</v>
      </c>
      <c r="H4949" s="415" t="s">
        <v>3727</v>
      </c>
      <c r="I4949" s="415" t="s">
        <v>25</v>
      </c>
      <c r="J4949" s="415" t="s">
        <v>273</v>
      </c>
      <c r="K4949" s="416">
        <v>35.380000000000003</v>
      </c>
      <c r="L4949" s="415" t="s">
        <v>217</v>
      </c>
    </row>
    <row r="4950" spans="1:12" x14ac:dyDescent="0.25">
      <c r="A4950" s="415" t="s">
        <v>2600</v>
      </c>
      <c r="B4950" s="415" t="s">
        <v>2601</v>
      </c>
      <c r="C4950" s="415" t="s">
        <v>3644</v>
      </c>
      <c r="D4950" s="415" t="s">
        <v>3645</v>
      </c>
      <c r="E4950" s="416" t="s">
        <v>155</v>
      </c>
      <c r="F4950" s="415" t="s">
        <v>155</v>
      </c>
      <c r="G4950" s="415">
        <v>100857</v>
      </c>
      <c r="H4950" s="415" t="s">
        <v>3728</v>
      </c>
      <c r="I4950" s="415" t="s">
        <v>25</v>
      </c>
      <c r="J4950" s="415" t="s">
        <v>273</v>
      </c>
      <c r="K4950" s="416">
        <v>495.23</v>
      </c>
      <c r="L4950" s="415" t="s">
        <v>217</v>
      </c>
    </row>
    <row r="4951" spans="1:12" x14ac:dyDescent="0.25">
      <c r="A4951" s="415" t="s">
        <v>2600</v>
      </c>
      <c r="B4951" s="415" t="s">
        <v>2601</v>
      </c>
      <c r="C4951" s="415" t="s">
        <v>3644</v>
      </c>
      <c r="D4951" s="415" t="s">
        <v>3645</v>
      </c>
      <c r="E4951" s="416" t="s">
        <v>155</v>
      </c>
      <c r="F4951" s="415" t="s">
        <v>155</v>
      </c>
      <c r="G4951" s="415">
        <v>100858</v>
      </c>
      <c r="H4951" s="415" t="s">
        <v>3729</v>
      </c>
      <c r="I4951" s="415" t="s">
        <v>25</v>
      </c>
      <c r="J4951" s="415" t="s">
        <v>273</v>
      </c>
      <c r="K4951" s="416">
        <v>671.84</v>
      </c>
      <c r="L4951" s="415" t="s">
        <v>217</v>
      </c>
    </row>
    <row r="4952" spans="1:12" x14ac:dyDescent="0.25">
      <c r="A4952" s="415" t="s">
        <v>2600</v>
      </c>
      <c r="B4952" s="415" t="s">
        <v>2601</v>
      </c>
      <c r="C4952" s="415" t="s">
        <v>3644</v>
      </c>
      <c r="D4952" s="415" t="s">
        <v>3645</v>
      </c>
      <c r="E4952" s="416" t="s">
        <v>155</v>
      </c>
      <c r="F4952" s="415" t="s">
        <v>155</v>
      </c>
      <c r="G4952" s="415">
        <v>100859</v>
      </c>
      <c r="H4952" s="415" t="s">
        <v>7330</v>
      </c>
      <c r="I4952" s="415" t="s">
        <v>25</v>
      </c>
      <c r="J4952" s="415" t="s">
        <v>273</v>
      </c>
      <c r="K4952" s="416">
        <v>877.12</v>
      </c>
      <c r="L4952" s="415" t="s">
        <v>217</v>
      </c>
    </row>
    <row r="4953" spans="1:12" x14ac:dyDescent="0.25">
      <c r="A4953" s="415" t="s">
        <v>2600</v>
      </c>
      <c r="B4953" s="415" t="s">
        <v>2601</v>
      </c>
      <c r="C4953" s="415" t="s">
        <v>3644</v>
      </c>
      <c r="D4953" s="415" t="s">
        <v>3645</v>
      </c>
      <c r="E4953" s="416" t="s">
        <v>155</v>
      </c>
      <c r="F4953" s="415" t="s">
        <v>155</v>
      </c>
      <c r="G4953" s="415">
        <v>100860</v>
      </c>
      <c r="H4953" s="415" t="s">
        <v>3730</v>
      </c>
      <c r="I4953" s="415" t="s">
        <v>25</v>
      </c>
      <c r="J4953" s="415" t="s">
        <v>611</v>
      </c>
      <c r="K4953" s="416">
        <v>96.03</v>
      </c>
      <c r="L4953" s="415" t="s">
        <v>217</v>
      </c>
    </row>
    <row r="4954" spans="1:12" x14ac:dyDescent="0.25">
      <c r="A4954" s="415" t="s">
        <v>2600</v>
      </c>
      <c r="B4954" s="415" t="s">
        <v>2601</v>
      </c>
      <c r="C4954" s="415" t="s">
        <v>3644</v>
      </c>
      <c r="D4954" s="415" t="s">
        <v>3645</v>
      </c>
      <c r="E4954" s="416" t="s">
        <v>155</v>
      </c>
      <c r="F4954" s="415" t="s">
        <v>155</v>
      </c>
      <c r="G4954" s="415">
        <v>100861</v>
      </c>
      <c r="H4954" s="415" t="s">
        <v>3731</v>
      </c>
      <c r="I4954" s="415" t="s">
        <v>25</v>
      </c>
      <c r="J4954" s="415" t="s">
        <v>273</v>
      </c>
      <c r="K4954" s="416">
        <v>35.68</v>
      </c>
      <c r="L4954" s="415" t="s">
        <v>217</v>
      </c>
    </row>
    <row r="4955" spans="1:12" x14ac:dyDescent="0.25">
      <c r="A4955" s="415" t="s">
        <v>2600</v>
      </c>
      <c r="B4955" s="415" t="s">
        <v>2601</v>
      </c>
      <c r="C4955" s="415" t="s">
        <v>3644</v>
      </c>
      <c r="D4955" s="415" t="s">
        <v>3645</v>
      </c>
      <c r="E4955" s="416" t="s">
        <v>155</v>
      </c>
      <c r="F4955" s="415" t="s">
        <v>155</v>
      </c>
      <c r="G4955" s="415">
        <v>100862</v>
      </c>
      <c r="H4955" s="415" t="s">
        <v>3732</v>
      </c>
      <c r="I4955" s="415" t="s">
        <v>25</v>
      </c>
      <c r="J4955" s="415" t="s">
        <v>273</v>
      </c>
      <c r="K4955" s="416">
        <v>39.81</v>
      </c>
      <c r="L4955" s="415" t="s">
        <v>217</v>
      </c>
    </row>
    <row r="4956" spans="1:12" x14ac:dyDescent="0.25">
      <c r="A4956" s="415" t="s">
        <v>2600</v>
      </c>
      <c r="B4956" s="415" t="s">
        <v>2601</v>
      </c>
      <c r="C4956" s="415" t="s">
        <v>3644</v>
      </c>
      <c r="D4956" s="415" t="s">
        <v>3645</v>
      </c>
      <c r="E4956" s="416" t="s">
        <v>155</v>
      </c>
      <c r="F4956" s="415" t="s">
        <v>155</v>
      </c>
      <c r="G4956" s="415">
        <v>100863</v>
      </c>
      <c r="H4956" s="415" t="s">
        <v>3733</v>
      </c>
      <c r="I4956" s="415" t="s">
        <v>25</v>
      </c>
      <c r="J4956" s="415" t="s">
        <v>273</v>
      </c>
      <c r="K4956" s="416">
        <v>600.29999999999995</v>
      </c>
      <c r="L4956" s="415" t="s">
        <v>217</v>
      </c>
    </row>
    <row r="4957" spans="1:12" x14ac:dyDescent="0.25">
      <c r="A4957" s="415" t="s">
        <v>2600</v>
      </c>
      <c r="B4957" s="415" t="s">
        <v>2601</v>
      </c>
      <c r="C4957" s="415" t="s">
        <v>3644</v>
      </c>
      <c r="D4957" s="415" t="s">
        <v>3645</v>
      </c>
      <c r="E4957" s="416" t="s">
        <v>155</v>
      </c>
      <c r="F4957" s="415" t="s">
        <v>155</v>
      </c>
      <c r="G4957" s="415">
        <v>100864</v>
      </c>
      <c r="H4957" s="415" t="s">
        <v>3734</v>
      </c>
      <c r="I4957" s="415" t="s">
        <v>25</v>
      </c>
      <c r="J4957" s="415" t="s">
        <v>273</v>
      </c>
      <c r="K4957" s="416">
        <v>656.92</v>
      </c>
      <c r="L4957" s="415" t="s">
        <v>217</v>
      </c>
    </row>
    <row r="4958" spans="1:12" x14ac:dyDescent="0.25">
      <c r="A4958" s="415" t="s">
        <v>2600</v>
      </c>
      <c r="B4958" s="415" t="s">
        <v>2601</v>
      </c>
      <c r="C4958" s="415" t="s">
        <v>3644</v>
      </c>
      <c r="D4958" s="415" t="s">
        <v>3645</v>
      </c>
      <c r="E4958" s="416" t="s">
        <v>155</v>
      </c>
      <c r="F4958" s="415" t="s">
        <v>155</v>
      </c>
      <c r="G4958" s="415">
        <v>100865</v>
      </c>
      <c r="H4958" s="415" t="s">
        <v>3735</v>
      </c>
      <c r="I4958" s="415" t="s">
        <v>25</v>
      </c>
      <c r="J4958" s="415" t="s">
        <v>273</v>
      </c>
      <c r="K4958" s="416">
        <v>572.49</v>
      </c>
      <c r="L4958" s="415" t="s">
        <v>217</v>
      </c>
    </row>
    <row r="4959" spans="1:12" x14ac:dyDescent="0.25">
      <c r="A4959" s="415" t="s">
        <v>2600</v>
      </c>
      <c r="B4959" s="415" t="s">
        <v>2601</v>
      </c>
      <c r="C4959" s="415" t="s">
        <v>3644</v>
      </c>
      <c r="D4959" s="415" t="s">
        <v>3645</v>
      </c>
      <c r="E4959" s="416" t="s">
        <v>155</v>
      </c>
      <c r="F4959" s="415" t="s">
        <v>155</v>
      </c>
      <c r="G4959" s="415">
        <v>100866</v>
      </c>
      <c r="H4959" s="415" t="s">
        <v>3736</v>
      </c>
      <c r="I4959" s="415" t="s">
        <v>25</v>
      </c>
      <c r="J4959" s="415" t="s">
        <v>273</v>
      </c>
      <c r="K4959" s="416">
        <v>313.39</v>
      </c>
      <c r="L4959" s="415" t="s">
        <v>217</v>
      </c>
    </row>
    <row r="4960" spans="1:12" x14ac:dyDescent="0.25">
      <c r="A4960" s="415" t="s">
        <v>2600</v>
      </c>
      <c r="B4960" s="415" t="s">
        <v>2601</v>
      </c>
      <c r="C4960" s="415" t="s">
        <v>3644</v>
      </c>
      <c r="D4960" s="415" t="s">
        <v>3645</v>
      </c>
      <c r="E4960" s="416" t="s">
        <v>155</v>
      </c>
      <c r="F4960" s="415" t="s">
        <v>155</v>
      </c>
      <c r="G4960" s="415">
        <v>100867</v>
      </c>
      <c r="H4960" s="415" t="s">
        <v>3737</v>
      </c>
      <c r="I4960" s="415" t="s">
        <v>25</v>
      </c>
      <c r="J4960" s="415" t="s">
        <v>273</v>
      </c>
      <c r="K4960" s="416">
        <v>332.06</v>
      </c>
      <c r="L4960" s="415" t="s">
        <v>217</v>
      </c>
    </row>
    <row r="4961" spans="1:12" x14ac:dyDescent="0.25">
      <c r="A4961" s="415" t="s">
        <v>2600</v>
      </c>
      <c r="B4961" s="415" t="s">
        <v>2601</v>
      </c>
      <c r="C4961" s="415" t="s">
        <v>3644</v>
      </c>
      <c r="D4961" s="415" t="s">
        <v>3645</v>
      </c>
      <c r="E4961" s="416" t="s">
        <v>155</v>
      </c>
      <c r="F4961" s="415" t="s">
        <v>155</v>
      </c>
      <c r="G4961" s="415">
        <v>100868</v>
      </c>
      <c r="H4961" s="415" t="s">
        <v>3738</v>
      </c>
      <c r="I4961" s="415" t="s">
        <v>25</v>
      </c>
      <c r="J4961" s="415" t="s">
        <v>273</v>
      </c>
      <c r="K4961" s="416">
        <v>344.48</v>
      </c>
      <c r="L4961" s="415" t="s">
        <v>217</v>
      </c>
    </row>
    <row r="4962" spans="1:12" x14ac:dyDescent="0.25">
      <c r="A4962" s="415" t="s">
        <v>2600</v>
      </c>
      <c r="B4962" s="415" t="s">
        <v>2601</v>
      </c>
      <c r="C4962" s="415" t="s">
        <v>3644</v>
      </c>
      <c r="D4962" s="415" t="s">
        <v>3645</v>
      </c>
      <c r="E4962" s="416" t="s">
        <v>155</v>
      </c>
      <c r="F4962" s="415" t="s">
        <v>155</v>
      </c>
      <c r="G4962" s="415">
        <v>100869</v>
      </c>
      <c r="H4962" s="415" t="s">
        <v>3739</v>
      </c>
      <c r="I4962" s="415" t="s">
        <v>25</v>
      </c>
      <c r="J4962" s="415" t="s">
        <v>273</v>
      </c>
      <c r="K4962" s="416">
        <v>354.01</v>
      </c>
      <c r="L4962" s="415" t="s">
        <v>217</v>
      </c>
    </row>
    <row r="4963" spans="1:12" x14ac:dyDescent="0.25">
      <c r="A4963" s="415" t="s">
        <v>2600</v>
      </c>
      <c r="B4963" s="415" t="s">
        <v>2601</v>
      </c>
      <c r="C4963" s="415" t="s">
        <v>3644</v>
      </c>
      <c r="D4963" s="415" t="s">
        <v>3645</v>
      </c>
      <c r="E4963" s="416" t="s">
        <v>155</v>
      </c>
      <c r="F4963" s="415" t="s">
        <v>155</v>
      </c>
      <c r="G4963" s="415">
        <v>100870</v>
      </c>
      <c r="H4963" s="415" t="s">
        <v>3740</v>
      </c>
      <c r="I4963" s="415" t="s">
        <v>25</v>
      </c>
      <c r="J4963" s="415" t="s">
        <v>216</v>
      </c>
      <c r="K4963" s="416">
        <v>280.83999999999997</v>
      </c>
      <c r="L4963" s="415" t="s">
        <v>217</v>
      </c>
    </row>
    <row r="4964" spans="1:12" x14ac:dyDescent="0.25">
      <c r="A4964" s="415" t="s">
        <v>2600</v>
      </c>
      <c r="B4964" s="415" t="s">
        <v>2601</v>
      </c>
      <c r="C4964" s="415" t="s">
        <v>3644</v>
      </c>
      <c r="D4964" s="415" t="s">
        <v>3645</v>
      </c>
      <c r="E4964" s="416" t="s">
        <v>155</v>
      </c>
      <c r="F4964" s="415" t="s">
        <v>155</v>
      </c>
      <c r="G4964" s="415">
        <v>100871</v>
      </c>
      <c r="H4964" s="415" t="s">
        <v>3741</v>
      </c>
      <c r="I4964" s="415" t="s">
        <v>25</v>
      </c>
      <c r="J4964" s="415" t="s">
        <v>216</v>
      </c>
      <c r="K4964" s="416">
        <v>300.82</v>
      </c>
      <c r="L4964" s="415" t="s">
        <v>217</v>
      </c>
    </row>
    <row r="4965" spans="1:12" x14ac:dyDescent="0.25">
      <c r="A4965" s="415" t="s">
        <v>2600</v>
      </c>
      <c r="B4965" s="415" t="s">
        <v>2601</v>
      </c>
      <c r="C4965" s="415" t="s">
        <v>3644</v>
      </c>
      <c r="D4965" s="415" t="s">
        <v>3645</v>
      </c>
      <c r="E4965" s="416" t="s">
        <v>155</v>
      </c>
      <c r="F4965" s="415" t="s">
        <v>155</v>
      </c>
      <c r="G4965" s="415">
        <v>100872</v>
      </c>
      <c r="H4965" s="415" t="s">
        <v>3742</v>
      </c>
      <c r="I4965" s="415" t="s">
        <v>25</v>
      </c>
      <c r="J4965" s="415" t="s">
        <v>216</v>
      </c>
      <c r="K4965" s="416">
        <v>313.58</v>
      </c>
      <c r="L4965" s="415" t="s">
        <v>217</v>
      </c>
    </row>
    <row r="4966" spans="1:12" x14ac:dyDescent="0.25">
      <c r="A4966" s="415" t="s">
        <v>2600</v>
      </c>
      <c r="B4966" s="415" t="s">
        <v>2601</v>
      </c>
      <c r="C4966" s="415" t="s">
        <v>3644</v>
      </c>
      <c r="D4966" s="415" t="s">
        <v>3645</v>
      </c>
      <c r="E4966" s="416" t="s">
        <v>155</v>
      </c>
      <c r="F4966" s="415" t="s">
        <v>155</v>
      </c>
      <c r="G4966" s="415">
        <v>100873</v>
      </c>
      <c r="H4966" s="415" t="s">
        <v>3743</v>
      </c>
      <c r="I4966" s="415" t="s">
        <v>25</v>
      </c>
      <c r="J4966" s="415" t="s">
        <v>216</v>
      </c>
      <c r="K4966" s="416">
        <v>321.55</v>
      </c>
      <c r="L4966" s="415" t="s">
        <v>217</v>
      </c>
    </row>
    <row r="4967" spans="1:12" x14ac:dyDescent="0.25">
      <c r="A4967" s="415" t="s">
        <v>2600</v>
      </c>
      <c r="B4967" s="415" t="s">
        <v>2601</v>
      </c>
      <c r="C4967" s="415" t="s">
        <v>3644</v>
      </c>
      <c r="D4967" s="415" t="s">
        <v>3645</v>
      </c>
      <c r="E4967" s="416" t="s">
        <v>155</v>
      </c>
      <c r="F4967" s="415" t="s">
        <v>155</v>
      </c>
      <c r="G4967" s="415">
        <v>100874</v>
      </c>
      <c r="H4967" s="415" t="s">
        <v>3744</v>
      </c>
      <c r="I4967" s="415" t="s">
        <v>25</v>
      </c>
      <c r="J4967" s="415" t="s">
        <v>273</v>
      </c>
      <c r="K4967" s="416">
        <v>313.39</v>
      </c>
      <c r="L4967" s="415" t="s">
        <v>217</v>
      </c>
    </row>
    <row r="4968" spans="1:12" x14ac:dyDescent="0.25">
      <c r="A4968" s="415" t="s">
        <v>2600</v>
      </c>
      <c r="B4968" s="415" t="s">
        <v>2601</v>
      </c>
      <c r="C4968" s="415" t="s">
        <v>3644</v>
      </c>
      <c r="D4968" s="415" t="s">
        <v>3645</v>
      </c>
      <c r="E4968" s="416" t="s">
        <v>155</v>
      </c>
      <c r="F4968" s="415" t="s">
        <v>155</v>
      </c>
      <c r="G4968" s="415">
        <v>100875</v>
      </c>
      <c r="H4968" s="415" t="s">
        <v>3745</v>
      </c>
      <c r="I4968" s="415" t="s">
        <v>25</v>
      </c>
      <c r="J4968" s="415" t="s">
        <v>273</v>
      </c>
      <c r="K4968" s="417">
        <v>1058.43</v>
      </c>
      <c r="L4968" s="415" t="s">
        <v>217</v>
      </c>
    </row>
    <row r="4969" spans="1:12" x14ac:dyDescent="0.25">
      <c r="A4969" s="415" t="s">
        <v>2600</v>
      </c>
      <c r="B4969" s="415" t="s">
        <v>2601</v>
      </c>
      <c r="C4969" s="415" t="s">
        <v>3644</v>
      </c>
      <c r="D4969" s="415" t="s">
        <v>3645</v>
      </c>
      <c r="E4969" s="416" t="s">
        <v>155</v>
      </c>
      <c r="F4969" s="415" t="s">
        <v>155</v>
      </c>
      <c r="G4969" s="415">
        <v>100878</v>
      </c>
      <c r="H4969" s="415" t="s">
        <v>7331</v>
      </c>
      <c r="I4969" s="415" t="s">
        <v>25</v>
      </c>
      <c r="J4969" s="415" t="s">
        <v>273</v>
      </c>
      <c r="K4969" s="416">
        <v>578.82000000000005</v>
      </c>
      <c r="L4969" s="415" t="s">
        <v>217</v>
      </c>
    </row>
    <row r="4970" spans="1:12" x14ac:dyDescent="0.25">
      <c r="A4970" s="415" t="s">
        <v>2600</v>
      </c>
      <c r="B4970" s="415" t="s">
        <v>2601</v>
      </c>
      <c r="C4970" s="415" t="s">
        <v>3746</v>
      </c>
      <c r="D4970" s="415" t="s">
        <v>3747</v>
      </c>
      <c r="E4970" s="416" t="s">
        <v>155</v>
      </c>
      <c r="F4970" s="415" t="s">
        <v>155</v>
      </c>
      <c r="G4970" s="415">
        <v>98052</v>
      </c>
      <c r="H4970" s="415" t="s">
        <v>6458</v>
      </c>
      <c r="I4970" s="415" t="s">
        <v>25</v>
      </c>
      <c r="J4970" s="415" t="s">
        <v>216</v>
      </c>
      <c r="K4970" s="417">
        <v>1937.22</v>
      </c>
      <c r="L4970" s="415" t="s">
        <v>217</v>
      </c>
    </row>
    <row r="4971" spans="1:12" x14ac:dyDescent="0.25">
      <c r="A4971" s="415" t="s">
        <v>2600</v>
      </c>
      <c r="B4971" s="415" t="s">
        <v>2601</v>
      </c>
      <c r="C4971" s="415" t="s">
        <v>3746</v>
      </c>
      <c r="D4971" s="415" t="s">
        <v>3747</v>
      </c>
      <c r="E4971" s="416" t="s">
        <v>155</v>
      </c>
      <c r="F4971" s="415" t="s">
        <v>155</v>
      </c>
      <c r="G4971" s="415">
        <v>98053</v>
      </c>
      <c r="H4971" s="415" t="s">
        <v>6459</v>
      </c>
      <c r="I4971" s="415" t="s">
        <v>25</v>
      </c>
      <c r="J4971" s="415" t="s">
        <v>216</v>
      </c>
      <c r="K4971" s="417">
        <v>2641.81</v>
      </c>
      <c r="L4971" s="415" t="s">
        <v>217</v>
      </c>
    </row>
    <row r="4972" spans="1:12" x14ac:dyDescent="0.25">
      <c r="A4972" s="415" t="s">
        <v>2600</v>
      </c>
      <c r="B4972" s="415" t="s">
        <v>2601</v>
      </c>
      <c r="C4972" s="415" t="s">
        <v>3746</v>
      </c>
      <c r="D4972" s="415" t="s">
        <v>3747</v>
      </c>
      <c r="E4972" s="416" t="s">
        <v>155</v>
      </c>
      <c r="F4972" s="415" t="s">
        <v>155</v>
      </c>
      <c r="G4972" s="415">
        <v>98054</v>
      </c>
      <c r="H4972" s="415" t="s">
        <v>6460</v>
      </c>
      <c r="I4972" s="415" t="s">
        <v>25</v>
      </c>
      <c r="J4972" s="415" t="s">
        <v>216</v>
      </c>
      <c r="K4972" s="417">
        <v>4251.6099999999997</v>
      </c>
      <c r="L4972" s="415" t="s">
        <v>217</v>
      </c>
    </row>
    <row r="4973" spans="1:12" x14ac:dyDescent="0.25">
      <c r="A4973" s="415" t="s">
        <v>2600</v>
      </c>
      <c r="B4973" s="415" t="s">
        <v>2601</v>
      </c>
      <c r="C4973" s="415" t="s">
        <v>3746</v>
      </c>
      <c r="D4973" s="415" t="s">
        <v>3747</v>
      </c>
      <c r="E4973" s="416" t="s">
        <v>155</v>
      </c>
      <c r="F4973" s="415" t="s">
        <v>155</v>
      </c>
      <c r="G4973" s="415">
        <v>98055</v>
      </c>
      <c r="H4973" s="415" t="s">
        <v>6461</v>
      </c>
      <c r="I4973" s="415" t="s">
        <v>25</v>
      </c>
      <c r="J4973" s="415" t="s">
        <v>216</v>
      </c>
      <c r="K4973" s="417">
        <v>5749.03</v>
      </c>
      <c r="L4973" s="415" t="s">
        <v>217</v>
      </c>
    </row>
    <row r="4974" spans="1:12" x14ac:dyDescent="0.25">
      <c r="A4974" s="415" t="s">
        <v>2600</v>
      </c>
      <c r="B4974" s="415" t="s">
        <v>2601</v>
      </c>
      <c r="C4974" s="415" t="s">
        <v>3746</v>
      </c>
      <c r="D4974" s="415" t="s">
        <v>3747</v>
      </c>
      <c r="E4974" s="416" t="s">
        <v>155</v>
      </c>
      <c r="F4974" s="415" t="s">
        <v>155</v>
      </c>
      <c r="G4974" s="415">
        <v>98056</v>
      </c>
      <c r="H4974" s="415" t="s">
        <v>6462</v>
      </c>
      <c r="I4974" s="415" t="s">
        <v>25</v>
      </c>
      <c r="J4974" s="415" t="s">
        <v>216</v>
      </c>
      <c r="K4974" s="417">
        <v>6700.38</v>
      </c>
      <c r="L4974" s="415" t="s">
        <v>217</v>
      </c>
    </row>
    <row r="4975" spans="1:12" x14ac:dyDescent="0.25">
      <c r="A4975" s="415" t="s">
        <v>2600</v>
      </c>
      <c r="B4975" s="415" t="s">
        <v>2601</v>
      </c>
      <c r="C4975" s="415" t="s">
        <v>3746</v>
      </c>
      <c r="D4975" s="415" t="s">
        <v>3747</v>
      </c>
      <c r="E4975" s="416" t="s">
        <v>155</v>
      </c>
      <c r="F4975" s="415" t="s">
        <v>155</v>
      </c>
      <c r="G4975" s="415">
        <v>98057</v>
      </c>
      <c r="H4975" s="415" t="s">
        <v>6463</v>
      </c>
      <c r="I4975" s="415" t="s">
        <v>25</v>
      </c>
      <c r="J4975" s="415" t="s">
        <v>216</v>
      </c>
      <c r="K4975" s="417">
        <v>7911.07</v>
      </c>
      <c r="L4975" s="415" t="s">
        <v>217</v>
      </c>
    </row>
    <row r="4976" spans="1:12" x14ac:dyDescent="0.25">
      <c r="A4976" s="415" t="s">
        <v>2600</v>
      </c>
      <c r="B4976" s="415" t="s">
        <v>2601</v>
      </c>
      <c r="C4976" s="415" t="s">
        <v>3746</v>
      </c>
      <c r="D4976" s="415" t="s">
        <v>3747</v>
      </c>
      <c r="E4976" s="416" t="s">
        <v>155</v>
      </c>
      <c r="F4976" s="415" t="s">
        <v>155</v>
      </c>
      <c r="G4976" s="415">
        <v>98058</v>
      </c>
      <c r="H4976" s="415" t="s">
        <v>6464</v>
      </c>
      <c r="I4976" s="415" t="s">
        <v>25</v>
      </c>
      <c r="J4976" s="415" t="s">
        <v>216</v>
      </c>
      <c r="K4976" s="417">
        <v>1657.15</v>
      </c>
      <c r="L4976" s="415" t="s">
        <v>217</v>
      </c>
    </row>
    <row r="4977" spans="1:12" x14ac:dyDescent="0.25">
      <c r="A4977" s="415" t="s">
        <v>2600</v>
      </c>
      <c r="B4977" s="415" t="s">
        <v>2601</v>
      </c>
      <c r="C4977" s="415" t="s">
        <v>3746</v>
      </c>
      <c r="D4977" s="415" t="s">
        <v>3747</v>
      </c>
      <c r="E4977" s="416" t="s">
        <v>155</v>
      </c>
      <c r="F4977" s="415" t="s">
        <v>155</v>
      </c>
      <c r="G4977" s="415">
        <v>98059</v>
      </c>
      <c r="H4977" s="415" t="s">
        <v>6465</v>
      </c>
      <c r="I4977" s="415" t="s">
        <v>25</v>
      </c>
      <c r="J4977" s="415" t="s">
        <v>216</v>
      </c>
      <c r="K4977" s="417">
        <v>3543.97</v>
      </c>
      <c r="L4977" s="415" t="s">
        <v>217</v>
      </c>
    </row>
    <row r="4978" spans="1:12" x14ac:dyDescent="0.25">
      <c r="A4978" s="415" t="s">
        <v>2600</v>
      </c>
      <c r="B4978" s="415" t="s">
        <v>2601</v>
      </c>
      <c r="C4978" s="415" t="s">
        <v>3746</v>
      </c>
      <c r="D4978" s="415" t="s">
        <v>3747</v>
      </c>
      <c r="E4978" s="416" t="s">
        <v>155</v>
      </c>
      <c r="F4978" s="415" t="s">
        <v>155</v>
      </c>
      <c r="G4978" s="415">
        <v>98060</v>
      </c>
      <c r="H4978" s="415" t="s">
        <v>6466</v>
      </c>
      <c r="I4978" s="415" t="s">
        <v>25</v>
      </c>
      <c r="J4978" s="415" t="s">
        <v>216</v>
      </c>
      <c r="K4978" s="417">
        <v>4926.63</v>
      </c>
      <c r="L4978" s="415" t="s">
        <v>217</v>
      </c>
    </row>
    <row r="4979" spans="1:12" x14ac:dyDescent="0.25">
      <c r="A4979" s="415" t="s">
        <v>2600</v>
      </c>
      <c r="B4979" s="415" t="s">
        <v>2601</v>
      </c>
      <c r="C4979" s="415" t="s">
        <v>3746</v>
      </c>
      <c r="D4979" s="415" t="s">
        <v>3747</v>
      </c>
      <c r="E4979" s="416" t="s">
        <v>155</v>
      </c>
      <c r="F4979" s="415" t="s">
        <v>155</v>
      </c>
      <c r="G4979" s="415">
        <v>98061</v>
      </c>
      <c r="H4979" s="415" t="s">
        <v>6467</v>
      </c>
      <c r="I4979" s="415" t="s">
        <v>25</v>
      </c>
      <c r="J4979" s="415" t="s">
        <v>216</v>
      </c>
      <c r="K4979" s="417">
        <v>6818.24</v>
      </c>
      <c r="L4979" s="415" t="s">
        <v>217</v>
      </c>
    </row>
    <row r="4980" spans="1:12" x14ac:dyDescent="0.25">
      <c r="A4980" s="415" t="s">
        <v>2600</v>
      </c>
      <c r="B4980" s="415" t="s">
        <v>2601</v>
      </c>
      <c r="C4980" s="415" t="s">
        <v>3746</v>
      </c>
      <c r="D4980" s="415" t="s">
        <v>3747</v>
      </c>
      <c r="E4980" s="416" t="s">
        <v>155</v>
      </c>
      <c r="F4980" s="415" t="s">
        <v>155</v>
      </c>
      <c r="G4980" s="415">
        <v>98062</v>
      </c>
      <c r="H4980" s="415" t="s">
        <v>6468</v>
      </c>
      <c r="I4980" s="415" t="s">
        <v>25</v>
      </c>
      <c r="J4980" s="415" t="s">
        <v>216</v>
      </c>
      <c r="K4980" s="417">
        <v>2707.84</v>
      </c>
      <c r="L4980" s="415" t="s">
        <v>217</v>
      </c>
    </row>
    <row r="4981" spans="1:12" x14ac:dyDescent="0.25">
      <c r="A4981" s="415" t="s">
        <v>2600</v>
      </c>
      <c r="B4981" s="415" t="s">
        <v>2601</v>
      </c>
      <c r="C4981" s="415" t="s">
        <v>3746</v>
      </c>
      <c r="D4981" s="415" t="s">
        <v>3747</v>
      </c>
      <c r="E4981" s="416" t="s">
        <v>155</v>
      </c>
      <c r="F4981" s="415" t="s">
        <v>155</v>
      </c>
      <c r="G4981" s="415">
        <v>98063</v>
      </c>
      <c r="H4981" s="415" t="s">
        <v>6469</v>
      </c>
      <c r="I4981" s="415" t="s">
        <v>25</v>
      </c>
      <c r="J4981" s="415" t="s">
        <v>216</v>
      </c>
      <c r="K4981" s="417">
        <v>4120.38</v>
      </c>
      <c r="L4981" s="415" t="s">
        <v>217</v>
      </c>
    </row>
    <row r="4982" spans="1:12" x14ac:dyDescent="0.25">
      <c r="A4982" s="415" t="s">
        <v>2600</v>
      </c>
      <c r="B4982" s="415" t="s">
        <v>2601</v>
      </c>
      <c r="C4982" s="415" t="s">
        <v>3746</v>
      </c>
      <c r="D4982" s="415" t="s">
        <v>3747</v>
      </c>
      <c r="E4982" s="416" t="s">
        <v>155</v>
      </c>
      <c r="F4982" s="415" t="s">
        <v>155</v>
      </c>
      <c r="G4982" s="415">
        <v>98064</v>
      </c>
      <c r="H4982" s="415" t="s">
        <v>6470</v>
      </c>
      <c r="I4982" s="415" t="s">
        <v>25</v>
      </c>
      <c r="J4982" s="415" t="s">
        <v>216</v>
      </c>
      <c r="K4982" s="417">
        <v>4750.41</v>
      </c>
      <c r="L4982" s="415" t="s">
        <v>217</v>
      </c>
    </row>
    <row r="4983" spans="1:12" x14ac:dyDescent="0.25">
      <c r="A4983" s="415" t="s">
        <v>2600</v>
      </c>
      <c r="B4983" s="415" t="s">
        <v>2601</v>
      </c>
      <c r="C4983" s="415" t="s">
        <v>3746</v>
      </c>
      <c r="D4983" s="415" t="s">
        <v>3747</v>
      </c>
      <c r="E4983" s="416" t="s">
        <v>155</v>
      </c>
      <c r="F4983" s="415" t="s">
        <v>155</v>
      </c>
      <c r="G4983" s="415">
        <v>98065</v>
      </c>
      <c r="H4983" s="415" t="s">
        <v>6471</v>
      </c>
      <c r="I4983" s="415" t="s">
        <v>25</v>
      </c>
      <c r="J4983" s="415" t="s">
        <v>216</v>
      </c>
      <c r="K4983" s="417">
        <v>6569.62</v>
      </c>
      <c r="L4983" s="415" t="s">
        <v>217</v>
      </c>
    </row>
    <row r="4984" spans="1:12" x14ac:dyDescent="0.25">
      <c r="A4984" s="415" t="s">
        <v>2600</v>
      </c>
      <c r="B4984" s="415" t="s">
        <v>2601</v>
      </c>
      <c r="C4984" s="415" t="s">
        <v>3746</v>
      </c>
      <c r="D4984" s="415" t="s">
        <v>3747</v>
      </c>
      <c r="E4984" s="416" t="s">
        <v>155</v>
      </c>
      <c r="F4984" s="415" t="s">
        <v>155</v>
      </c>
      <c r="G4984" s="415">
        <v>98066</v>
      </c>
      <c r="H4984" s="415" t="s">
        <v>6472</v>
      </c>
      <c r="I4984" s="415" t="s">
        <v>25</v>
      </c>
      <c r="J4984" s="415" t="s">
        <v>216</v>
      </c>
      <c r="K4984" s="417">
        <v>4477.5</v>
      </c>
      <c r="L4984" s="415" t="s">
        <v>217</v>
      </c>
    </row>
    <row r="4985" spans="1:12" x14ac:dyDescent="0.25">
      <c r="A4985" s="415" t="s">
        <v>2600</v>
      </c>
      <c r="B4985" s="415" t="s">
        <v>2601</v>
      </c>
      <c r="C4985" s="415" t="s">
        <v>3746</v>
      </c>
      <c r="D4985" s="415" t="s">
        <v>3747</v>
      </c>
      <c r="E4985" s="416" t="s">
        <v>155</v>
      </c>
      <c r="F4985" s="415" t="s">
        <v>155</v>
      </c>
      <c r="G4985" s="415">
        <v>98067</v>
      </c>
      <c r="H4985" s="415" t="s">
        <v>6473</v>
      </c>
      <c r="I4985" s="415" t="s">
        <v>25</v>
      </c>
      <c r="J4985" s="415" t="s">
        <v>216</v>
      </c>
      <c r="K4985" s="417">
        <v>5970.24</v>
      </c>
      <c r="L4985" s="415" t="s">
        <v>217</v>
      </c>
    </row>
    <row r="4986" spans="1:12" x14ac:dyDescent="0.25">
      <c r="A4986" s="415" t="s">
        <v>2600</v>
      </c>
      <c r="B4986" s="415" t="s">
        <v>2601</v>
      </c>
      <c r="C4986" s="415" t="s">
        <v>3746</v>
      </c>
      <c r="D4986" s="415" t="s">
        <v>3747</v>
      </c>
      <c r="E4986" s="416" t="s">
        <v>155</v>
      </c>
      <c r="F4986" s="415" t="s">
        <v>155</v>
      </c>
      <c r="G4986" s="415">
        <v>98068</v>
      </c>
      <c r="H4986" s="415" t="s">
        <v>6474</v>
      </c>
      <c r="I4986" s="415" t="s">
        <v>25</v>
      </c>
      <c r="J4986" s="415" t="s">
        <v>216</v>
      </c>
      <c r="K4986" s="417">
        <v>8431.07</v>
      </c>
      <c r="L4986" s="415" t="s">
        <v>217</v>
      </c>
    </row>
    <row r="4987" spans="1:12" x14ac:dyDescent="0.25">
      <c r="A4987" s="415" t="s">
        <v>2600</v>
      </c>
      <c r="B4987" s="415" t="s">
        <v>2601</v>
      </c>
      <c r="C4987" s="415" t="s">
        <v>3746</v>
      </c>
      <c r="D4987" s="415" t="s">
        <v>3747</v>
      </c>
      <c r="E4987" s="416" t="s">
        <v>155</v>
      </c>
      <c r="F4987" s="415" t="s">
        <v>155</v>
      </c>
      <c r="G4987" s="415">
        <v>98069</v>
      </c>
      <c r="H4987" s="415" t="s">
        <v>6475</v>
      </c>
      <c r="I4987" s="415" t="s">
        <v>25</v>
      </c>
      <c r="J4987" s="415" t="s">
        <v>216</v>
      </c>
      <c r="K4987" s="417">
        <v>11316.76</v>
      </c>
      <c r="L4987" s="415" t="s">
        <v>217</v>
      </c>
    </row>
    <row r="4988" spans="1:12" x14ac:dyDescent="0.25">
      <c r="A4988" s="415" t="s">
        <v>2600</v>
      </c>
      <c r="B4988" s="415" t="s">
        <v>2601</v>
      </c>
      <c r="C4988" s="415" t="s">
        <v>3746</v>
      </c>
      <c r="D4988" s="415" t="s">
        <v>3747</v>
      </c>
      <c r="E4988" s="416" t="s">
        <v>155</v>
      </c>
      <c r="F4988" s="415" t="s">
        <v>155</v>
      </c>
      <c r="G4988" s="415">
        <v>98070</v>
      </c>
      <c r="H4988" s="415" t="s">
        <v>6476</v>
      </c>
      <c r="I4988" s="415" t="s">
        <v>25</v>
      </c>
      <c r="J4988" s="415" t="s">
        <v>216</v>
      </c>
      <c r="K4988" s="417">
        <v>12943.87</v>
      </c>
      <c r="L4988" s="415" t="s">
        <v>217</v>
      </c>
    </row>
    <row r="4989" spans="1:12" x14ac:dyDescent="0.25">
      <c r="A4989" s="415" t="s">
        <v>2600</v>
      </c>
      <c r="B4989" s="415" t="s">
        <v>2601</v>
      </c>
      <c r="C4989" s="415" t="s">
        <v>3746</v>
      </c>
      <c r="D4989" s="415" t="s">
        <v>3747</v>
      </c>
      <c r="E4989" s="416" t="s">
        <v>155</v>
      </c>
      <c r="F4989" s="415" t="s">
        <v>155</v>
      </c>
      <c r="G4989" s="415">
        <v>98071</v>
      </c>
      <c r="H4989" s="415" t="s">
        <v>6477</v>
      </c>
      <c r="I4989" s="415" t="s">
        <v>25</v>
      </c>
      <c r="J4989" s="415" t="s">
        <v>216</v>
      </c>
      <c r="K4989" s="417">
        <v>14157.09</v>
      </c>
      <c r="L4989" s="415" t="s">
        <v>217</v>
      </c>
    </row>
    <row r="4990" spans="1:12" x14ac:dyDescent="0.25">
      <c r="A4990" s="415" t="s">
        <v>2600</v>
      </c>
      <c r="B4990" s="415" t="s">
        <v>2601</v>
      </c>
      <c r="C4990" s="415" t="s">
        <v>3746</v>
      </c>
      <c r="D4990" s="415" t="s">
        <v>3747</v>
      </c>
      <c r="E4990" s="416" t="s">
        <v>155</v>
      </c>
      <c r="F4990" s="415" t="s">
        <v>155</v>
      </c>
      <c r="G4990" s="415">
        <v>98072</v>
      </c>
      <c r="H4990" s="415" t="s">
        <v>6478</v>
      </c>
      <c r="I4990" s="415" t="s">
        <v>25</v>
      </c>
      <c r="J4990" s="415" t="s">
        <v>216</v>
      </c>
      <c r="K4990" s="417">
        <v>3756.03</v>
      </c>
      <c r="L4990" s="415" t="s">
        <v>217</v>
      </c>
    </row>
    <row r="4991" spans="1:12" x14ac:dyDescent="0.25">
      <c r="A4991" s="415" t="s">
        <v>2600</v>
      </c>
      <c r="B4991" s="415" t="s">
        <v>2601</v>
      </c>
      <c r="C4991" s="415" t="s">
        <v>3746</v>
      </c>
      <c r="D4991" s="415" t="s">
        <v>3747</v>
      </c>
      <c r="E4991" s="416" t="s">
        <v>155</v>
      </c>
      <c r="F4991" s="415" t="s">
        <v>155</v>
      </c>
      <c r="G4991" s="415">
        <v>98073</v>
      </c>
      <c r="H4991" s="415" t="s">
        <v>6479</v>
      </c>
      <c r="I4991" s="415" t="s">
        <v>25</v>
      </c>
      <c r="J4991" s="415" t="s">
        <v>216</v>
      </c>
      <c r="K4991" s="417">
        <v>5863.01</v>
      </c>
      <c r="L4991" s="415" t="s">
        <v>217</v>
      </c>
    </row>
    <row r="4992" spans="1:12" x14ac:dyDescent="0.25">
      <c r="A4992" s="415" t="s">
        <v>2600</v>
      </c>
      <c r="B4992" s="415" t="s">
        <v>2601</v>
      </c>
      <c r="C4992" s="415" t="s">
        <v>3746</v>
      </c>
      <c r="D4992" s="415" t="s">
        <v>3747</v>
      </c>
      <c r="E4992" s="416" t="s">
        <v>155</v>
      </c>
      <c r="F4992" s="415" t="s">
        <v>155</v>
      </c>
      <c r="G4992" s="415">
        <v>98074</v>
      </c>
      <c r="H4992" s="415" t="s">
        <v>6480</v>
      </c>
      <c r="I4992" s="415" t="s">
        <v>25</v>
      </c>
      <c r="J4992" s="415" t="s">
        <v>216</v>
      </c>
      <c r="K4992" s="417">
        <v>9096.08</v>
      </c>
      <c r="L4992" s="415" t="s">
        <v>217</v>
      </c>
    </row>
    <row r="4993" spans="1:12" x14ac:dyDescent="0.25">
      <c r="A4993" s="415" t="s">
        <v>2600</v>
      </c>
      <c r="B4993" s="415" t="s">
        <v>2601</v>
      </c>
      <c r="C4993" s="415" t="s">
        <v>3746</v>
      </c>
      <c r="D4993" s="415" t="s">
        <v>3747</v>
      </c>
      <c r="E4993" s="416" t="s">
        <v>155</v>
      </c>
      <c r="F4993" s="415" t="s">
        <v>155</v>
      </c>
      <c r="G4993" s="415">
        <v>98075</v>
      </c>
      <c r="H4993" s="415" t="s">
        <v>6481</v>
      </c>
      <c r="I4993" s="415" t="s">
        <v>25</v>
      </c>
      <c r="J4993" s="415" t="s">
        <v>216</v>
      </c>
      <c r="K4993" s="417">
        <v>11822.46</v>
      </c>
      <c r="L4993" s="415" t="s">
        <v>217</v>
      </c>
    </row>
    <row r="4994" spans="1:12" x14ac:dyDescent="0.25">
      <c r="A4994" s="415" t="s">
        <v>2600</v>
      </c>
      <c r="B4994" s="415" t="s">
        <v>2601</v>
      </c>
      <c r="C4994" s="415" t="s">
        <v>3746</v>
      </c>
      <c r="D4994" s="415" t="s">
        <v>3747</v>
      </c>
      <c r="E4994" s="416" t="s">
        <v>155</v>
      </c>
      <c r="F4994" s="415" t="s">
        <v>155</v>
      </c>
      <c r="G4994" s="415">
        <v>98076</v>
      </c>
      <c r="H4994" s="415" t="s">
        <v>6482</v>
      </c>
      <c r="I4994" s="415" t="s">
        <v>25</v>
      </c>
      <c r="J4994" s="415" t="s">
        <v>216</v>
      </c>
      <c r="K4994" s="417">
        <v>13622.5</v>
      </c>
      <c r="L4994" s="415" t="s">
        <v>217</v>
      </c>
    </row>
    <row r="4995" spans="1:12" x14ac:dyDescent="0.25">
      <c r="A4995" s="415" t="s">
        <v>2600</v>
      </c>
      <c r="B4995" s="415" t="s">
        <v>2601</v>
      </c>
      <c r="C4995" s="415" t="s">
        <v>3746</v>
      </c>
      <c r="D4995" s="415" t="s">
        <v>3747</v>
      </c>
      <c r="E4995" s="416" t="s">
        <v>155</v>
      </c>
      <c r="F4995" s="415" t="s">
        <v>155</v>
      </c>
      <c r="G4995" s="415">
        <v>98077</v>
      </c>
      <c r="H4995" s="415" t="s">
        <v>6483</v>
      </c>
      <c r="I4995" s="415" t="s">
        <v>25</v>
      </c>
      <c r="J4995" s="415" t="s">
        <v>216</v>
      </c>
      <c r="K4995" s="417">
        <v>16034.71</v>
      </c>
      <c r="L4995" s="415" t="s">
        <v>217</v>
      </c>
    </row>
    <row r="4996" spans="1:12" x14ac:dyDescent="0.25">
      <c r="A4996" s="415" t="s">
        <v>2600</v>
      </c>
      <c r="B4996" s="415" t="s">
        <v>2601</v>
      </c>
      <c r="C4996" s="415" t="s">
        <v>3746</v>
      </c>
      <c r="D4996" s="415" t="s">
        <v>3747</v>
      </c>
      <c r="E4996" s="416" t="s">
        <v>155</v>
      </c>
      <c r="F4996" s="415" t="s">
        <v>155</v>
      </c>
      <c r="G4996" s="415">
        <v>98078</v>
      </c>
      <c r="H4996" s="415" t="s">
        <v>6484</v>
      </c>
      <c r="I4996" s="415" t="s">
        <v>25</v>
      </c>
      <c r="J4996" s="415" t="s">
        <v>216</v>
      </c>
      <c r="K4996" s="417">
        <v>3533.98</v>
      </c>
      <c r="L4996" s="415" t="s">
        <v>217</v>
      </c>
    </row>
    <row r="4997" spans="1:12" x14ac:dyDescent="0.25">
      <c r="A4997" s="415" t="s">
        <v>2600</v>
      </c>
      <c r="B4997" s="415" t="s">
        <v>2601</v>
      </c>
      <c r="C4997" s="415" t="s">
        <v>3746</v>
      </c>
      <c r="D4997" s="415" t="s">
        <v>3747</v>
      </c>
      <c r="E4997" s="416" t="s">
        <v>155</v>
      </c>
      <c r="F4997" s="415" t="s">
        <v>155</v>
      </c>
      <c r="G4997" s="415">
        <v>98079</v>
      </c>
      <c r="H4997" s="415" t="s">
        <v>6485</v>
      </c>
      <c r="I4997" s="415" t="s">
        <v>25</v>
      </c>
      <c r="J4997" s="415" t="s">
        <v>216</v>
      </c>
      <c r="K4997" s="417">
        <v>6212.2</v>
      </c>
      <c r="L4997" s="415" t="s">
        <v>217</v>
      </c>
    </row>
    <row r="4998" spans="1:12" x14ac:dyDescent="0.25">
      <c r="A4998" s="415" t="s">
        <v>2600</v>
      </c>
      <c r="B4998" s="415" t="s">
        <v>2601</v>
      </c>
      <c r="C4998" s="415" t="s">
        <v>3746</v>
      </c>
      <c r="D4998" s="415" t="s">
        <v>3747</v>
      </c>
      <c r="E4998" s="416" t="s">
        <v>155</v>
      </c>
      <c r="F4998" s="415" t="s">
        <v>155</v>
      </c>
      <c r="G4998" s="415">
        <v>98080</v>
      </c>
      <c r="H4998" s="415" t="s">
        <v>6486</v>
      </c>
      <c r="I4998" s="415" t="s">
        <v>25</v>
      </c>
      <c r="J4998" s="415" t="s">
        <v>216</v>
      </c>
      <c r="K4998" s="417">
        <v>8018.11</v>
      </c>
      <c r="L4998" s="415" t="s">
        <v>217</v>
      </c>
    </row>
    <row r="4999" spans="1:12" x14ac:dyDescent="0.25">
      <c r="A4999" s="415" t="s">
        <v>2600</v>
      </c>
      <c r="B4999" s="415" t="s">
        <v>2601</v>
      </c>
      <c r="C4999" s="415" t="s">
        <v>3746</v>
      </c>
      <c r="D4999" s="415" t="s">
        <v>3747</v>
      </c>
      <c r="E4999" s="416" t="s">
        <v>155</v>
      </c>
      <c r="F4999" s="415" t="s">
        <v>155</v>
      </c>
      <c r="G4999" s="415">
        <v>98081</v>
      </c>
      <c r="H4999" s="415" t="s">
        <v>6487</v>
      </c>
      <c r="I4999" s="415" t="s">
        <v>25</v>
      </c>
      <c r="J4999" s="415" t="s">
        <v>216</v>
      </c>
      <c r="K4999" s="417">
        <v>11901.75</v>
      </c>
      <c r="L4999" s="415" t="s">
        <v>217</v>
      </c>
    </row>
    <row r="5000" spans="1:12" x14ac:dyDescent="0.25">
      <c r="A5000" s="415" t="s">
        <v>2600</v>
      </c>
      <c r="B5000" s="415" t="s">
        <v>2601</v>
      </c>
      <c r="C5000" s="415" t="s">
        <v>3746</v>
      </c>
      <c r="D5000" s="415" t="s">
        <v>3747</v>
      </c>
      <c r="E5000" s="416" t="s">
        <v>155</v>
      </c>
      <c r="F5000" s="415" t="s">
        <v>155</v>
      </c>
      <c r="G5000" s="415">
        <v>98082</v>
      </c>
      <c r="H5000" s="415" t="s">
        <v>6488</v>
      </c>
      <c r="I5000" s="415" t="s">
        <v>25</v>
      </c>
      <c r="J5000" s="415" t="s">
        <v>216</v>
      </c>
      <c r="K5000" s="417">
        <v>3548.6</v>
      </c>
      <c r="L5000" s="415" t="s">
        <v>217</v>
      </c>
    </row>
    <row r="5001" spans="1:12" x14ac:dyDescent="0.25">
      <c r="A5001" s="415" t="s">
        <v>2600</v>
      </c>
      <c r="B5001" s="415" t="s">
        <v>2601</v>
      </c>
      <c r="C5001" s="415" t="s">
        <v>3746</v>
      </c>
      <c r="D5001" s="415" t="s">
        <v>3747</v>
      </c>
      <c r="E5001" s="416" t="s">
        <v>155</v>
      </c>
      <c r="F5001" s="415" t="s">
        <v>155</v>
      </c>
      <c r="G5001" s="415">
        <v>98083</v>
      </c>
      <c r="H5001" s="415" t="s">
        <v>6489</v>
      </c>
      <c r="I5001" s="415" t="s">
        <v>25</v>
      </c>
      <c r="J5001" s="415" t="s">
        <v>216</v>
      </c>
      <c r="K5001" s="417">
        <v>4682.03</v>
      </c>
      <c r="L5001" s="415" t="s">
        <v>217</v>
      </c>
    </row>
    <row r="5002" spans="1:12" x14ac:dyDescent="0.25">
      <c r="A5002" s="415" t="s">
        <v>2600</v>
      </c>
      <c r="B5002" s="415" t="s">
        <v>2601</v>
      </c>
      <c r="C5002" s="415" t="s">
        <v>3746</v>
      </c>
      <c r="D5002" s="415" t="s">
        <v>3747</v>
      </c>
      <c r="E5002" s="416" t="s">
        <v>155</v>
      </c>
      <c r="F5002" s="415" t="s">
        <v>155</v>
      </c>
      <c r="G5002" s="415">
        <v>98084</v>
      </c>
      <c r="H5002" s="415" t="s">
        <v>6490</v>
      </c>
      <c r="I5002" s="415" t="s">
        <v>25</v>
      </c>
      <c r="J5002" s="415" t="s">
        <v>216</v>
      </c>
      <c r="K5002" s="417">
        <v>6565.06</v>
      </c>
      <c r="L5002" s="415" t="s">
        <v>217</v>
      </c>
    </row>
    <row r="5003" spans="1:12" x14ac:dyDescent="0.25">
      <c r="A5003" s="415" t="s">
        <v>2600</v>
      </c>
      <c r="B5003" s="415" t="s">
        <v>2601</v>
      </c>
      <c r="C5003" s="415" t="s">
        <v>3746</v>
      </c>
      <c r="D5003" s="415" t="s">
        <v>3747</v>
      </c>
      <c r="E5003" s="416" t="s">
        <v>155</v>
      </c>
      <c r="F5003" s="415" t="s">
        <v>155</v>
      </c>
      <c r="G5003" s="415">
        <v>98085</v>
      </c>
      <c r="H5003" s="415" t="s">
        <v>6491</v>
      </c>
      <c r="I5003" s="415" t="s">
        <v>25</v>
      </c>
      <c r="J5003" s="415" t="s">
        <v>216</v>
      </c>
      <c r="K5003" s="417">
        <v>8892.18</v>
      </c>
      <c r="L5003" s="415" t="s">
        <v>217</v>
      </c>
    </row>
    <row r="5004" spans="1:12" x14ac:dyDescent="0.25">
      <c r="A5004" s="415" t="s">
        <v>2600</v>
      </c>
      <c r="B5004" s="415" t="s">
        <v>2601</v>
      </c>
      <c r="C5004" s="415" t="s">
        <v>3746</v>
      </c>
      <c r="D5004" s="415" t="s">
        <v>3747</v>
      </c>
      <c r="E5004" s="416" t="s">
        <v>155</v>
      </c>
      <c r="F5004" s="415" t="s">
        <v>155</v>
      </c>
      <c r="G5004" s="415">
        <v>98086</v>
      </c>
      <c r="H5004" s="415" t="s">
        <v>6492</v>
      </c>
      <c r="I5004" s="415" t="s">
        <v>25</v>
      </c>
      <c r="J5004" s="415" t="s">
        <v>216</v>
      </c>
      <c r="K5004" s="417">
        <v>10045.44</v>
      </c>
      <c r="L5004" s="415" t="s">
        <v>217</v>
      </c>
    </row>
    <row r="5005" spans="1:12" x14ac:dyDescent="0.25">
      <c r="A5005" s="415" t="s">
        <v>2600</v>
      </c>
      <c r="B5005" s="415" t="s">
        <v>2601</v>
      </c>
      <c r="C5005" s="415" t="s">
        <v>3746</v>
      </c>
      <c r="D5005" s="415" t="s">
        <v>3747</v>
      </c>
      <c r="E5005" s="416" t="s">
        <v>155</v>
      </c>
      <c r="F5005" s="415" t="s">
        <v>155</v>
      </c>
      <c r="G5005" s="415">
        <v>98087</v>
      </c>
      <c r="H5005" s="415" t="s">
        <v>6493</v>
      </c>
      <c r="I5005" s="415" t="s">
        <v>25</v>
      </c>
      <c r="J5005" s="415" t="s">
        <v>216</v>
      </c>
      <c r="K5005" s="417">
        <v>10740.95</v>
      </c>
      <c r="L5005" s="415" t="s">
        <v>217</v>
      </c>
    </row>
    <row r="5006" spans="1:12" x14ac:dyDescent="0.25">
      <c r="A5006" s="415" t="s">
        <v>2600</v>
      </c>
      <c r="B5006" s="415" t="s">
        <v>2601</v>
      </c>
      <c r="C5006" s="415" t="s">
        <v>3746</v>
      </c>
      <c r="D5006" s="415" t="s">
        <v>3747</v>
      </c>
      <c r="E5006" s="416" t="s">
        <v>155</v>
      </c>
      <c r="F5006" s="415" t="s">
        <v>155</v>
      </c>
      <c r="G5006" s="415">
        <v>98088</v>
      </c>
      <c r="H5006" s="415" t="s">
        <v>6494</v>
      </c>
      <c r="I5006" s="415" t="s">
        <v>25</v>
      </c>
      <c r="J5006" s="415" t="s">
        <v>216</v>
      </c>
      <c r="K5006" s="417">
        <v>3033.33</v>
      </c>
      <c r="L5006" s="415" t="s">
        <v>217</v>
      </c>
    </row>
    <row r="5007" spans="1:12" x14ac:dyDescent="0.25">
      <c r="A5007" s="415" t="s">
        <v>2600</v>
      </c>
      <c r="B5007" s="415" t="s">
        <v>2601</v>
      </c>
      <c r="C5007" s="415" t="s">
        <v>3746</v>
      </c>
      <c r="D5007" s="415" t="s">
        <v>3747</v>
      </c>
      <c r="E5007" s="416" t="s">
        <v>155</v>
      </c>
      <c r="F5007" s="415" t="s">
        <v>155</v>
      </c>
      <c r="G5007" s="415">
        <v>98089</v>
      </c>
      <c r="H5007" s="415" t="s">
        <v>6495</v>
      </c>
      <c r="I5007" s="415" t="s">
        <v>25</v>
      </c>
      <c r="J5007" s="415" t="s">
        <v>216</v>
      </c>
      <c r="K5007" s="417">
        <v>4779.78</v>
      </c>
      <c r="L5007" s="415" t="s">
        <v>217</v>
      </c>
    </row>
    <row r="5008" spans="1:12" x14ac:dyDescent="0.25">
      <c r="A5008" s="415" t="s">
        <v>2600</v>
      </c>
      <c r="B5008" s="415" t="s">
        <v>2601</v>
      </c>
      <c r="C5008" s="415" t="s">
        <v>3746</v>
      </c>
      <c r="D5008" s="415" t="s">
        <v>3747</v>
      </c>
      <c r="E5008" s="416" t="s">
        <v>155</v>
      </c>
      <c r="F5008" s="415" t="s">
        <v>155</v>
      </c>
      <c r="G5008" s="415">
        <v>98090</v>
      </c>
      <c r="H5008" s="415" t="s">
        <v>6496</v>
      </c>
      <c r="I5008" s="415" t="s">
        <v>25</v>
      </c>
      <c r="J5008" s="415" t="s">
        <v>216</v>
      </c>
      <c r="K5008" s="417">
        <v>7490.93</v>
      </c>
      <c r="L5008" s="415" t="s">
        <v>217</v>
      </c>
    </row>
    <row r="5009" spans="1:12" x14ac:dyDescent="0.25">
      <c r="A5009" s="415" t="s">
        <v>2600</v>
      </c>
      <c r="B5009" s="415" t="s">
        <v>2601</v>
      </c>
      <c r="C5009" s="415" t="s">
        <v>3746</v>
      </c>
      <c r="D5009" s="415" t="s">
        <v>3747</v>
      </c>
      <c r="E5009" s="416" t="s">
        <v>155</v>
      </c>
      <c r="F5009" s="415" t="s">
        <v>155</v>
      </c>
      <c r="G5009" s="415">
        <v>98091</v>
      </c>
      <c r="H5009" s="415" t="s">
        <v>6497</v>
      </c>
      <c r="I5009" s="415" t="s">
        <v>25</v>
      </c>
      <c r="J5009" s="415" t="s">
        <v>216</v>
      </c>
      <c r="K5009" s="417">
        <v>9628.17</v>
      </c>
      <c r="L5009" s="415" t="s">
        <v>217</v>
      </c>
    </row>
    <row r="5010" spans="1:12" x14ac:dyDescent="0.25">
      <c r="A5010" s="415" t="s">
        <v>2600</v>
      </c>
      <c r="B5010" s="415" t="s">
        <v>2601</v>
      </c>
      <c r="C5010" s="415" t="s">
        <v>3746</v>
      </c>
      <c r="D5010" s="415" t="s">
        <v>3747</v>
      </c>
      <c r="E5010" s="416" t="s">
        <v>155</v>
      </c>
      <c r="F5010" s="415" t="s">
        <v>155</v>
      </c>
      <c r="G5010" s="415">
        <v>98092</v>
      </c>
      <c r="H5010" s="415" t="s">
        <v>6498</v>
      </c>
      <c r="I5010" s="415" t="s">
        <v>25</v>
      </c>
      <c r="J5010" s="415" t="s">
        <v>216</v>
      </c>
      <c r="K5010" s="417">
        <v>11345.3</v>
      </c>
      <c r="L5010" s="415" t="s">
        <v>217</v>
      </c>
    </row>
    <row r="5011" spans="1:12" x14ac:dyDescent="0.25">
      <c r="A5011" s="415" t="s">
        <v>2600</v>
      </c>
      <c r="B5011" s="415" t="s">
        <v>2601</v>
      </c>
      <c r="C5011" s="415" t="s">
        <v>3746</v>
      </c>
      <c r="D5011" s="415" t="s">
        <v>3747</v>
      </c>
      <c r="E5011" s="416" t="s">
        <v>155</v>
      </c>
      <c r="F5011" s="415" t="s">
        <v>155</v>
      </c>
      <c r="G5011" s="415">
        <v>98093</v>
      </c>
      <c r="H5011" s="415" t="s">
        <v>6499</v>
      </c>
      <c r="I5011" s="415" t="s">
        <v>25</v>
      </c>
      <c r="J5011" s="415" t="s">
        <v>216</v>
      </c>
      <c r="K5011" s="417">
        <v>13386.4</v>
      </c>
      <c r="L5011" s="415" t="s">
        <v>217</v>
      </c>
    </row>
    <row r="5012" spans="1:12" x14ac:dyDescent="0.25">
      <c r="A5012" s="415" t="s">
        <v>2600</v>
      </c>
      <c r="B5012" s="415" t="s">
        <v>2601</v>
      </c>
      <c r="C5012" s="415" t="s">
        <v>3746</v>
      </c>
      <c r="D5012" s="415" t="s">
        <v>3747</v>
      </c>
      <c r="E5012" s="416" t="s">
        <v>155</v>
      </c>
      <c r="F5012" s="415" t="s">
        <v>155</v>
      </c>
      <c r="G5012" s="415">
        <v>98094</v>
      </c>
      <c r="H5012" s="415" t="s">
        <v>6500</v>
      </c>
      <c r="I5012" s="415" t="s">
        <v>25</v>
      </c>
      <c r="J5012" s="415" t="s">
        <v>216</v>
      </c>
      <c r="K5012" s="417">
        <v>2449.65</v>
      </c>
      <c r="L5012" s="415" t="s">
        <v>217</v>
      </c>
    </row>
    <row r="5013" spans="1:12" x14ac:dyDescent="0.25">
      <c r="A5013" s="415" t="s">
        <v>2600</v>
      </c>
      <c r="B5013" s="415" t="s">
        <v>2601</v>
      </c>
      <c r="C5013" s="415" t="s">
        <v>3746</v>
      </c>
      <c r="D5013" s="415" t="s">
        <v>3747</v>
      </c>
      <c r="E5013" s="416" t="s">
        <v>155</v>
      </c>
      <c r="F5013" s="415" t="s">
        <v>155</v>
      </c>
      <c r="G5013" s="415">
        <v>98099</v>
      </c>
      <c r="H5013" s="415" t="s">
        <v>6501</v>
      </c>
      <c r="I5013" s="415" t="s">
        <v>25</v>
      </c>
      <c r="J5013" s="415" t="s">
        <v>216</v>
      </c>
      <c r="K5013" s="417">
        <v>4183.1000000000004</v>
      </c>
      <c r="L5013" s="415" t="s">
        <v>217</v>
      </c>
    </row>
    <row r="5014" spans="1:12" x14ac:dyDescent="0.25">
      <c r="A5014" s="415" t="s">
        <v>2600</v>
      </c>
      <c r="B5014" s="415" t="s">
        <v>2601</v>
      </c>
      <c r="C5014" s="415" t="s">
        <v>3746</v>
      </c>
      <c r="D5014" s="415" t="s">
        <v>3747</v>
      </c>
      <c r="E5014" s="416" t="s">
        <v>155</v>
      </c>
      <c r="F5014" s="415" t="s">
        <v>155</v>
      </c>
      <c r="G5014" s="415">
        <v>98100</v>
      </c>
      <c r="H5014" s="415" t="s">
        <v>6502</v>
      </c>
      <c r="I5014" s="415" t="s">
        <v>25</v>
      </c>
      <c r="J5014" s="415" t="s">
        <v>216</v>
      </c>
      <c r="K5014" s="417">
        <v>5464.14</v>
      </c>
      <c r="L5014" s="415" t="s">
        <v>217</v>
      </c>
    </row>
    <row r="5015" spans="1:12" x14ac:dyDescent="0.25">
      <c r="A5015" s="415" t="s">
        <v>2600</v>
      </c>
      <c r="B5015" s="415" t="s">
        <v>2601</v>
      </c>
      <c r="C5015" s="415" t="s">
        <v>3746</v>
      </c>
      <c r="D5015" s="415" t="s">
        <v>3747</v>
      </c>
      <c r="E5015" s="416" t="s">
        <v>155</v>
      </c>
      <c r="F5015" s="415" t="s">
        <v>155</v>
      </c>
      <c r="G5015" s="415">
        <v>98101</v>
      </c>
      <c r="H5015" s="415" t="s">
        <v>6503</v>
      </c>
      <c r="I5015" s="415" t="s">
        <v>25</v>
      </c>
      <c r="J5015" s="415" t="s">
        <v>216</v>
      </c>
      <c r="K5015" s="417">
        <v>8069.45</v>
      </c>
      <c r="L5015" s="415" t="s">
        <v>217</v>
      </c>
    </row>
    <row r="5016" spans="1:12" x14ac:dyDescent="0.25">
      <c r="A5016" s="415" t="s">
        <v>2600</v>
      </c>
      <c r="B5016" s="415" t="s">
        <v>2601</v>
      </c>
      <c r="C5016" s="415" t="s">
        <v>3746</v>
      </c>
      <c r="D5016" s="415" t="s">
        <v>3747</v>
      </c>
      <c r="E5016" s="416" t="s">
        <v>155</v>
      </c>
      <c r="F5016" s="415" t="s">
        <v>155</v>
      </c>
      <c r="G5016" s="415">
        <v>98109</v>
      </c>
      <c r="H5016" s="415" t="s">
        <v>6504</v>
      </c>
      <c r="I5016" s="415" t="s">
        <v>25</v>
      </c>
      <c r="J5016" s="415" t="s">
        <v>216</v>
      </c>
      <c r="K5016" s="416">
        <v>705.2</v>
      </c>
      <c r="L5016" s="415" t="s">
        <v>217</v>
      </c>
    </row>
    <row r="5017" spans="1:12" x14ac:dyDescent="0.25">
      <c r="A5017" s="415" t="s">
        <v>2600</v>
      </c>
      <c r="B5017" s="415" t="s">
        <v>2601</v>
      </c>
      <c r="C5017" s="415" t="s">
        <v>3746</v>
      </c>
      <c r="D5017" s="415" t="s">
        <v>3747</v>
      </c>
      <c r="E5017" s="416" t="s">
        <v>155</v>
      </c>
      <c r="F5017" s="415" t="s">
        <v>155</v>
      </c>
      <c r="G5017" s="415">
        <v>98110</v>
      </c>
      <c r="H5017" s="415" t="s">
        <v>6505</v>
      </c>
      <c r="I5017" s="415" t="s">
        <v>25</v>
      </c>
      <c r="J5017" s="415" t="s">
        <v>216</v>
      </c>
      <c r="K5017" s="416">
        <v>361.06</v>
      </c>
      <c r="L5017" s="415" t="s">
        <v>217</v>
      </c>
    </row>
    <row r="5018" spans="1:12" x14ac:dyDescent="0.25">
      <c r="A5018" s="415" t="s">
        <v>2600</v>
      </c>
      <c r="B5018" s="415" t="s">
        <v>2601</v>
      </c>
      <c r="C5018" s="415" t="s">
        <v>3746</v>
      </c>
      <c r="D5018" s="415" t="s">
        <v>3747</v>
      </c>
      <c r="E5018" s="416" t="s">
        <v>155</v>
      </c>
      <c r="F5018" s="415" t="s">
        <v>155</v>
      </c>
      <c r="G5018" s="415">
        <v>98111</v>
      </c>
      <c r="H5018" s="415" t="s">
        <v>6506</v>
      </c>
      <c r="I5018" s="415" t="s">
        <v>25</v>
      </c>
      <c r="J5018" s="415" t="s">
        <v>216</v>
      </c>
      <c r="K5018" s="416">
        <v>49.01</v>
      </c>
      <c r="L5018" s="415" t="s">
        <v>217</v>
      </c>
    </row>
    <row r="5019" spans="1:12" x14ac:dyDescent="0.25">
      <c r="A5019" s="415" t="s">
        <v>2600</v>
      </c>
      <c r="B5019" s="415" t="s">
        <v>2601</v>
      </c>
      <c r="C5019" s="415" t="s">
        <v>3746</v>
      </c>
      <c r="D5019" s="415" t="s">
        <v>3747</v>
      </c>
      <c r="E5019" s="416" t="s">
        <v>155</v>
      </c>
      <c r="F5019" s="415" t="s">
        <v>155</v>
      </c>
      <c r="G5019" s="415">
        <v>98112</v>
      </c>
      <c r="H5019" s="415" t="s">
        <v>6507</v>
      </c>
      <c r="I5019" s="415" t="s">
        <v>25</v>
      </c>
      <c r="J5019" s="415" t="s">
        <v>216</v>
      </c>
      <c r="K5019" s="416">
        <v>130.38</v>
      </c>
      <c r="L5019" s="415" t="s">
        <v>217</v>
      </c>
    </row>
    <row r="5020" spans="1:12" x14ac:dyDescent="0.25">
      <c r="A5020" s="415" t="s">
        <v>2600</v>
      </c>
      <c r="B5020" s="415" t="s">
        <v>2601</v>
      </c>
      <c r="C5020" s="415" t="s">
        <v>3746</v>
      </c>
      <c r="D5020" s="415" t="s">
        <v>3747</v>
      </c>
      <c r="E5020" s="416" t="s">
        <v>155</v>
      </c>
      <c r="F5020" s="415" t="s">
        <v>155</v>
      </c>
      <c r="G5020" s="415">
        <v>98114</v>
      </c>
      <c r="H5020" s="415" t="s">
        <v>6508</v>
      </c>
      <c r="I5020" s="415" t="s">
        <v>25</v>
      </c>
      <c r="J5020" s="415" t="s">
        <v>216</v>
      </c>
      <c r="K5020" s="416">
        <v>612.49</v>
      </c>
      <c r="L5020" s="415" t="s">
        <v>217</v>
      </c>
    </row>
    <row r="5021" spans="1:12" x14ac:dyDescent="0.25">
      <c r="A5021" s="415" t="s">
        <v>2600</v>
      </c>
      <c r="B5021" s="415" t="s">
        <v>2601</v>
      </c>
      <c r="C5021" s="415" t="s">
        <v>3746</v>
      </c>
      <c r="D5021" s="415" t="s">
        <v>3747</v>
      </c>
      <c r="E5021" s="416" t="s">
        <v>155</v>
      </c>
      <c r="F5021" s="415" t="s">
        <v>155</v>
      </c>
      <c r="G5021" s="415">
        <v>98115</v>
      </c>
      <c r="H5021" s="415" t="s">
        <v>6509</v>
      </c>
      <c r="I5021" s="415" t="s">
        <v>25</v>
      </c>
      <c r="J5021" s="415" t="s">
        <v>216</v>
      </c>
      <c r="K5021" s="416">
        <v>128.61000000000001</v>
      </c>
      <c r="L5021" s="415" t="s">
        <v>217</v>
      </c>
    </row>
    <row r="5022" spans="1:12" x14ac:dyDescent="0.25">
      <c r="A5022" s="415" t="s">
        <v>2600</v>
      </c>
      <c r="B5022" s="415" t="s">
        <v>2601</v>
      </c>
      <c r="C5022" s="415" t="s">
        <v>3748</v>
      </c>
      <c r="D5022" s="415" t="s">
        <v>3749</v>
      </c>
      <c r="E5022" s="416" t="s">
        <v>155</v>
      </c>
      <c r="F5022" s="415" t="s">
        <v>155</v>
      </c>
      <c r="G5022" s="415">
        <v>89957</v>
      </c>
      <c r="H5022" s="415" t="s">
        <v>3750</v>
      </c>
      <c r="I5022" s="415" t="s">
        <v>25</v>
      </c>
      <c r="J5022" s="415" t="s">
        <v>273</v>
      </c>
      <c r="K5022" s="416">
        <v>116.67</v>
      </c>
      <c r="L5022" s="415" t="s">
        <v>217</v>
      </c>
    </row>
    <row r="5023" spans="1:12" x14ac:dyDescent="0.25">
      <c r="A5023" s="415" t="s">
        <v>2600</v>
      </c>
      <c r="B5023" s="415" t="s">
        <v>2601</v>
      </c>
      <c r="C5023" s="415" t="s">
        <v>3748</v>
      </c>
      <c r="D5023" s="415" t="s">
        <v>3749</v>
      </c>
      <c r="E5023" s="416" t="s">
        <v>155</v>
      </c>
      <c r="F5023" s="415" t="s">
        <v>155</v>
      </c>
      <c r="G5023" s="415">
        <v>89959</v>
      </c>
      <c r="H5023" s="415" t="s">
        <v>3751</v>
      </c>
      <c r="I5023" s="415" t="s">
        <v>25</v>
      </c>
      <c r="J5023" s="415" t="s">
        <v>216</v>
      </c>
      <c r="K5023" s="416">
        <v>193.81</v>
      </c>
      <c r="L5023" s="415" t="s">
        <v>217</v>
      </c>
    </row>
    <row r="5024" spans="1:12" x14ac:dyDescent="0.25">
      <c r="A5024" s="415" t="s">
        <v>2600</v>
      </c>
      <c r="B5024" s="415" t="s">
        <v>2601</v>
      </c>
      <c r="C5024" s="415" t="s">
        <v>3752</v>
      </c>
      <c r="D5024" s="415" t="s">
        <v>3753</v>
      </c>
      <c r="E5024" s="416" t="s">
        <v>155</v>
      </c>
      <c r="F5024" s="415" t="s">
        <v>155</v>
      </c>
      <c r="G5024" s="415">
        <v>89349</v>
      </c>
      <c r="H5024" s="415" t="s">
        <v>7332</v>
      </c>
      <c r="I5024" s="415" t="s">
        <v>25</v>
      </c>
      <c r="J5024" s="415" t="s">
        <v>273</v>
      </c>
      <c r="K5024" s="416">
        <v>28.64</v>
      </c>
      <c r="L5024" s="415" t="s">
        <v>217</v>
      </c>
    </row>
    <row r="5025" spans="1:12" x14ac:dyDescent="0.25">
      <c r="A5025" s="415" t="s">
        <v>2600</v>
      </c>
      <c r="B5025" s="415" t="s">
        <v>2601</v>
      </c>
      <c r="C5025" s="415" t="s">
        <v>3752</v>
      </c>
      <c r="D5025" s="415" t="s">
        <v>3753</v>
      </c>
      <c r="E5025" s="416" t="s">
        <v>155</v>
      </c>
      <c r="F5025" s="415" t="s">
        <v>155</v>
      </c>
      <c r="G5025" s="415">
        <v>89351</v>
      </c>
      <c r="H5025" s="415" t="s">
        <v>7333</v>
      </c>
      <c r="I5025" s="415" t="s">
        <v>25</v>
      </c>
      <c r="J5025" s="415" t="s">
        <v>273</v>
      </c>
      <c r="K5025" s="416">
        <v>35.090000000000003</v>
      </c>
      <c r="L5025" s="415" t="s">
        <v>217</v>
      </c>
    </row>
    <row r="5026" spans="1:12" x14ac:dyDescent="0.25">
      <c r="A5026" s="415" t="s">
        <v>2600</v>
      </c>
      <c r="B5026" s="415" t="s">
        <v>2601</v>
      </c>
      <c r="C5026" s="415" t="s">
        <v>3752</v>
      </c>
      <c r="D5026" s="415" t="s">
        <v>3753</v>
      </c>
      <c r="E5026" s="416" t="s">
        <v>155</v>
      </c>
      <c r="F5026" s="415" t="s">
        <v>155</v>
      </c>
      <c r="G5026" s="415">
        <v>89352</v>
      </c>
      <c r="H5026" s="415" t="s">
        <v>7334</v>
      </c>
      <c r="I5026" s="415" t="s">
        <v>25</v>
      </c>
      <c r="J5026" s="415" t="s">
        <v>273</v>
      </c>
      <c r="K5026" s="416">
        <v>39.33</v>
      </c>
      <c r="L5026" s="415" t="s">
        <v>217</v>
      </c>
    </row>
    <row r="5027" spans="1:12" x14ac:dyDescent="0.25">
      <c r="A5027" s="415" t="s">
        <v>2600</v>
      </c>
      <c r="B5027" s="415" t="s">
        <v>2601</v>
      </c>
      <c r="C5027" s="415" t="s">
        <v>3752</v>
      </c>
      <c r="D5027" s="415" t="s">
        <v>3753</v>
      </c>
      <c r="E5027" s="416" t="s">
        <v>155</v>
      </c>
      <c r="F5027" s="415" t="s">
        <v>155</v>
      </c>
      <c r="G5027" s="415">
        <v>89353</v>
      </c>
      <c r="H5027" s="415" t="s">
        <v>7335</v>
      </c>
      <c r="I5027" s="415" t="s">
        <v>25</v>
      </c>
      <c r="J5027" s="415" t="s">
        <v>273</v>
      </c>
      <c r="K5027" s="416">
        <v>42.75</v>
      </c>
      <c r="L5027" s="415" t="s">
        <v>217</v>
      </c>
    </row>
    <row r="5028" spans="1:12" x14ac:dyDescent="0.25">
      <c r="A5028" s="415" t="s">
        <v>2600</v>
      </c>
      <c r="B5028" s="415" t="s">
        <v>2601</v>
      </c>
      <c r="C5028" s="415" t="s">
        <v>3752</v>
      </c>
      <c r="D5028" s="415" t="s">
        <v>3753</v>
      </c>
      <c r="E5028" s="416" t="s">
        <v>155</v>
      </c>
      <c r="F5028" s="415" t="s">
        <v>155</v>
      </c>
      <c r="G5028" s="415">
        <v>89354</v>
      </c>
      <c r="H5028" s="415" t="s">
        <v>7336</v>
      </c>
      <c r="I5028" s="415" t="s">
        <v>25</v>
      </c>
      <c r="J5028" s="415" t="s">
        <v>273</v>
      </c>
      <c r="K5028" s="416">
        <v>508.96</v>
      </c>
      <c r="L5028" s="415" t="s">
        <v>217</v>
      </c>
    </row>
    <row r="5029" spans="1:12" x14ac:dyDescent="0.25">
      <c r="A5029" s="415" t="s">
        <v>2600</v>
      </c>
      <c r="B5029" s="415" t="s">
        <v>2601</v>
      </c>
      <c r="C5029" s="415" t="s">
        <v>3752</v>
      </c>
      <c r="D5029" s="415" t="s">
        <v>3753</v>
      </c>
      <c r="E5029" s="416" t="s">
        <v>155</v>
      </c>
      <c r="F5029" s="415" t="s">
        <v>155</v>
      </c>
      <c r="G5029" s="415">
        <v>89969</v>
      </c>
      <c r="H5029" s="415" t="s">
        <v>3754</v>
      </c>
      <c r="I5029" s="415" t="s">
        <v>25</v>
      </c>
      <c r="J5029" s="415" t="s">
        <v>273</v>
      </c>
      <c r="K5029" s="416">
        <v>42.97</v>
      </c>
      <c r="L5029" s="415" t="s">
        <v>217</v>
      </c>
    </row>
    <row r="5030" spans="1:12" x14ac:dyDescent="0.25">
      <c r="A5030" s="415" t="s">
        <v>2600</v>
      </c>
      <c r="B5030" s="415" t="s">
        <v>2601</v>
      </c>
      <c r="C5030" s="415" t="s">
        <v>3752</v>
      </c>
      <c r="D5030" s="415" t="s">
        <v>3753</v>
      </c>
      <c r="E5030" s="416" t="s">
        <v>155</v>
      </c>
      <c r="F5030" s="415" t="s">
        <v>155</v>
      </c>
      <c r="G5030" s="415">
        <v>89970</v>
      </c>
      <c r="H5030" s="415" t="s">
        <v>3755</v>
      </c>
      <c r="I5030" s="415" t="s">
        <v>25</v>
      </c>
      <c r="J5030" s="415" t="s">
        <v>273</v>
      </c>
      <c r="K5030" s="416">
        <v>47.67</v>
      </c>
      <c r="L5030" s="415" t="s">
        <v>217</v>
      </c>
    </row>
    <row r="5031" spans="1:12" x14ac:dyDescent="0.25">
      <c r="A5031" s="415" t="s">
        <v>2600</v>
      </c>
      <c r="B5031" s="415" t="s">
        <v>2601</v>
      </c>
      <c r="C5031" s="415" t="s">
        <v>3752</v>
      </c>
      <c r="D5031" s="415" t="s">
        <v>3753</v>
      </c>
      <c r="E5031" s="416" t="s">
        <v>155</v>
      </c>
      <c r="F5031" s="415" t="s">
        <v>155</v>
      </c>
      <c r="G5031" s="415">
        <v>89971</v>
      </c>
      <c r="H5031" s="415" t="s">
        <v>3756</v>
      </c>
      <c r="I5031" s="415" t="s">
        <v>25</v>
      </c>
      <c r="J5031" s="415" t="s">
        <v>273</v>
      </c>
      <c r="K5031" s="416">
        <v>49.05</v>
      </c>
      <c r="L5031" s="415" t="s">
        <v>217</v>
      </c>
    </row>
    <row r="5032" spans="1:12" x14ac:dyDescent="0.25">
      <c r="A5032" s="415" t="s">
        <v>2600</v>
      </c>
      <c r="B5032" s="415" t="s">
        <v>2601</v>
      </c>
      <c r="C5032" s="415" t="s">
        <v>3752</v>
      </c>
      <c r="D5032" s="415" t="s">
        <v>3753</v>
      </c>
      <c r="E5032" s="416" t="s">
        <v>155</v>
      </c>
      <c r="F5032" s="415" t="s">
        <v>155</v>
      </c>
      <c r="G5032" s="415">
        <v>89972</v>
      </c>
      <c r="H5032" s="415" t="s">
        <v>3757</v>
      </c>
      <c r="I5032" s="415" t="s">
        <v>25</v>
      </c>
      <c r="J5032" s="415" t="s">
        <v>273</v>
      </c>
      <c r="K5032" s="416">
        <v>54.33</v>
      </c>
      <c r="L5032" s="415" t="s">
        <v>217</v>
      </c>
    </row>
    <row r="5033" spans="1:12" x14ac:dyDescent="0.25">
      <c r="A5033" s="415" t="s">
        <v>2600</v>
      </c>
      <c r="B5033" s="415" t="s">
        <v>2601</v>
      </c>
      <c r="C5033" s="415" t="s">
        <v>3752</v>
      </c>
      <c r="D5033" s="415" t="s">
        <v>3753</v>
      </c>
      <c r="E5033" s="416" t="s">
        <v>155</v>
      </c>
      <c r="F5033" s="415" t="s">
        <v>155</v>
      </c>
      <c r="G5033" s="415">
        <v>89973</v>
      </c>
      <c r="H5033" s="415" t="s">
        <v>3758</v>
      </c>
      <c r="I5033" s="415" t="s">
        <v>25</v>
      </c>
      <c r="J5033" s="415" t="s">
        <v>216</v>
      </c>
      <c r="K5033" s="416">
        <v>690.36</v>
      </c>
      <c r="L5033" s="415" t="s">
        <v>217</v>
      </c>
    </row>
    <row r="5034" spans="1:12" x14ac:dyDescent="0.25">
      <c r="A5034" s="415" t="s">
        <v>2600</v>
      </c>
      <c r="B5034" s="415" t="s">
        <v>2601</v>
      </c>
      <c r="C5034" s="415" t="s">
        <v>3752</v>
      </c>
      <c r="D5034" s="415" t="s">
        <v>3753</v>
      </c>
      <c r="E5034" s="416" t="s">
        <v>155</v>
      </c>
      <c r="F5034" s="415" t="s">
        <v>155</v>
      </c>
      <c r="G5034" s="415">
        <v>89974</v>
      </c>
      <c r="H5034" s="415" t="s">
        <v>3759</v>
      </c>
      <c r="I5034" s="415" t="s">
        <v>25</v>
      </c>
      <c r="J5034" s="415" t="s">
        <v>216</v>
      </c>
      <c r="K5034" s="416">
        <v>264.49</v>
      </c>
      <c r="L5034" s="415" t="s">
        <v>217</v>
      </c>
    </row>
    <row r="5035" spans="1:12" x14ac:dyDescent="0.25">
      <c r="A5035" s="415" t="s">
        <v>2600</v>
      </c>
      <c r="B5035" s="415" t="s">
        <v>2601</v>
      </c>
      <c r="C5035" s="415" t="s">
        <v>3752</v>
      </c>
      <c r="D5035" s="415" t="s">
        <v>3753</v>
      </c>
      <c r="E5035" s="416" t="s">
        <v>155</v>
      </c>
      <c r="F5035" s="415" t="s">
        <v>155</v>
      </c>
      <c r="G5035" s="415">
        <v>89984</v>
      </c>
      <c r="H5035" s="415" t="s">
        <v>7337</v>
      </c>
      <c r="I5035" s="415" t="s">
        <v>25</v>
      </c>
      <c r="J5035" s="415" t="s">
        <v>273</v>
      </c>
      <c r="K5035" s="416">
        <v>92.75</v>
      </c>
      <c r="L5035" s="415" t="s">
        <v>217</v>
      </c>
    </row>
    <row r="5036" spans="1:12" x14ac:dyDescent="0.25">
      <c r="A5036" s="415" t="s">
        <v>2600</v>
      </c>
      <c r="B5036" s="415" t="s">
        <v>2601</v>
      </c>
      <c r="C5036" s="415" t="s">
        <v>3752</v>
      </c>
      <c r="D5036" s="415" t="s">
        <v>3753</v>
      </c>
      <c r="E5036" s="416" t="s">
        <v>155</v>
      </c>
      <c r="F5036" s="415" t="s">
        <v>155</v>
      </c>
      <c r="G5036" s="415">
        <v>89985</v>
      </c>
      <c r="H5036" s="415" t="s">
        <v>7338</v>
      </c>
      <c r="I5036" s="415" t="s">
        <v>25</v>
      </c>
      <c r="J5036" s="415" t="s">
        <v>273</v>
      </c>
      <c r="K5036" s="416">
        <v>97.04</v>
      </c>
      <c r="L5036" s="415" t="s">
        <v>217</v>
      </c>
    </row>
    <row r="5037" spans="1:12" x14ac:dyDescent="0.25">
      <c r="A5037" s="415" t="s">
        <v>2600</v>
      </c>
      <c r="B5037" s="415" t="s">
        <v>2601</v>
      </c>
      <c r="C5037" s="415" t="s">
        <v>3752</v>
      </c>
      <c r="D5037" s="415" t="s">
        <v>3753</v>
      </c>
      <c r="E5037" s="416" t="s">
        <v>155</v>
      </c>
      <c r="F5037" s="415" t="s">
        <v>155</v>
      </c>
      <c r="G5037" s="415">
        <v>89986</v>
      </c>
      <c r="H5037" s="415" t="s">
        <v>7339</v>
      </c>
      <c r="I5037" s="415" t="s">
        <v>25</v>
      </c>
      <c r="J5037" s="415" t="s">
        <v>273</v>
      </c>
      <c r="K5037" s="416">
        <v>90.3</v>
      </c>
      <c r="L5037" s="415" t="s">
        <v>217</v>
      </c>
    </row>
    <row r="5038" spans="1:12" x14ac:dyDescent="0.25">
      <c r="A5038" s="415" t="s">
        <v>2600</v>
      </c>
      <c r="B5038" s="415" t="s">
        <v>2601</v>
      </c>
      <c r="C5038" s="415" t="s">
        <v>3752</v>
      </c>
      <c r="D5038" s="415" t="s">
        <v>3753</v>
      </c>
      <c r="E5038" s="416" t="s">
        <v>155</v>
      </c>
      <c r="F5038" s="415" t="s">
        <v>155</v>
      </c>
      <c r="G5038" s="415">
        <v>89987</v>
      </c>
      <c r="H5038" s="415" t="s">
        <v>7340</v>
      </c>
      <c r="I5038" s="415" t="s">
        <v>25</v>
      </c>
      <c r="J5038" s="415" t="s">
        <v>273</v>
      </c>
      <c r="K5038" s="416">
        <v>102.41</v>
      </c>
      <c r="L5038" s="415" t="s">
        <v>217</v>
      </c>
    </row>
    <row r="5039" spans="1:12" x14ac:dyDescent="0.25">
      <c r="A5039" s="415" t="s">
        <v>2600</v>
      </c>
      <c r="B5039" s="415" t="s">
        <v>2601</v>
      </c>
      <c r="C5039" s="415" t="s">
        <v>3752</v>
      </c>
      <c r="D5039" s="415" t="s">
        <v>3753</v>
      </c>
      <c r="E5039" s="416" t="s">
        <v>155</v>
      </c>
      <c r="F5039" s="415" t="s">
        <v>155</v>
      </c>
      <c r="G5039" s="415">
        <v>90371</v>
      </c>
      <c r="H5039" s="415" t="s">
        <v>7341</v>
      </c>
      <c r="I5039" s="415" t="s">
        <v>25</v>
      </c>
      <c r="J5039" s="415" t="s">
        <v>273</v>
      </c>
      <c r="K5039" s="416">
        <v>32.92</v>
      </c>
      <c r="L5039" s="415" t="s">
        <v>217</v>
      </c>
    </row>
    <row r="5040" spans="1:12" x14ac:dyDescent="0.25">
      <c r="A5040" s="415" t="s">
        <v>2600</v>
      </c>
      <c r="B5040" s="415" t="s">
        <v>2601</v>
      </c>
      <c r="C5040" s="415" t="s">
        <v>3752</v>
      </c>
      <c r="D5040" s="415" t="s">
        <v>3753</v>
      </c>
      <c r="E5040" s="416" t="s">
        <v>155</v>
      </c>
      <c r="F5040" s="415" t="s">
        <v>155</v>
      </c>
      <c r="G5040" s="415">
        <v>94489</v>
      </c>
      <c r="H5040" s="415" t="s">
        <v>7342</v>
      </c>
      <c r="I5040" s="415" t="s">
        <v>25</v>
      </c>
      <c r="J5040" s="415" t="s">
        <v>273</v>
      </c>
      <c r="K5040" s="416">
        <v>33.54</v>
      </c>
      <c r="L5040" s="415" t="s">
        <v>217</v>
      </c>
    </row>
    <row r="5041" spans="1:12" x14ac:dyDescent="0.25">
      <c r="A5041" s="415" t="s">
        <v>2600</v>
      </c>
      <c r="B5041" s="415" t="s">
        <v>2601</v>
      </c>
      <c r="C5041" s="415" t="s">
        <v>3752</v>
      </c>
      <c r="D5041" s="415" t="s">
        <v>3753</v>
      </c>
      <c r="E5041" s="416" t="s">
        <v>155</v>
      </c>
      <c r="F5041" s="415" t="s">
        <v>155</v>
      </c>
      <c r="G5041" s="415">
        <v>94490</v>
      </c>
      <c r="H5041" s="415" t="s">
        <v>7343</v>
      </c>
      <c r="I5041" s="415" t="s">
        <v>25</v>
      </c>
      <c r="J5041" s="415" t="s">
        <v>273</v>
      </c>
      <c r="K5041" s="416">
        <v>50.75</v>
      </c>
      <c r="L5041" s="415" t="s">
        <v>217</v>
      </c>
    </row>
    <row r="5042" spans="1:12" x14ac:dyDescent="0.25">
      <c r="A5042" s="415" t="s">
        <v>2600</v>
      </c>
      <c r="B5042" s="415" t="s">
        <v>2601</v>
      </c>
      <c r="C5042" s="415" t="s">
        <v>3752</v>
      </c>
      <c r="D5042" s="415" t="s">
        <v>3753</v>
      </c>
      <c r="E5042" s="416" t="s">
        <v>155</v>
      </c>
      <c r="F5042" s="415" t="s">
        <v>155</v>
      </c>
      <c r="G5042" s="415">
        <v>94491</v>
      </c>
      <c r="H5042" s="415" t="s">
        <v>7344</v>
      </c>
      <c r="I5042" s="415" t="s">
        <v>25</v>
      </c>
      <c r="J5042" s="415" t="s">
        <v>273</v>
      </c>
      <c r="K5042" s="416">
        <v>68.86</v>
      </c>
      <c r="L5042" s="415" t="s">
        <v>217</v>
      </c>
    </row>
    <row r="5043" spans="1:12" x14ac:dyDescent="0.25">
      <c r="A5043" s="415" t="s">
        <v>2600</v>
      </c>
      <c r="B5043" s="415" t="s">
        <v>2601</v>
      </c>
      <c r="C5043" s="415" t="s">
        <v>3752</v>
      </c>
      <c r="D5043" s="415" t="s">
        <v>3753</v>
      </c>
      <c r="E5043" s="416" t="s">
        <v>155</v>
      </c>
      <c r="F5043" s="415" t="s">
        <v>155</v>
      </c>
      <c r="G5043" s="415">
        <v>94492</v>
      </c>
      <c r="H5043" s="415" t="s">
        <v>7345</v>
      </c>
      <c r="I5043" s="415" t="s">
        <v>25</v>
      </c>
      <c r="J5043" s="415" t="s">
        <v>273</v>
      </c>
      <c r="K5043" s="416">
        <v>70.900000000000006</v>
      </c>
      <c r="L5043" s="415" t="s">
        <v>217</v>
      </c>
    </row>
    <row r="5044" spans="1:12" x14ac:dyDescent="0.25">
      <c r="A5044" s="415" t="s">
        <v>2600</v>
      </c>
      <c r="B5044" s="415" t="s">
        <v>2601</v>
      </c>
      <c r="C5044" s="415" t="s">
        <v>3752</v>
      </c>
      <c r="D5044" s="415" t="s">
        <v>3753</v>
      </c>
      <c r="E5044" s="416" t="s">
        <v>155</v>
      </c>
      <c r="F5044" s="415" t="s">
        <v>155</v>
      </c>
      <c r="G5044" s="415">
        <v>94493</v>
      </c>
      <c r="H5044" s="415" t="s">
        <v>7346</v>
      </c>
      <c r="I5044" s="415" t="s">
        <v>25</v>
      </c>
      <c r="J5044" s="415" t="s">
        <v>273</v>
      </c>
      <c r="K5044" s="416">
        <v>130.04</v>
      </c>
      <c r="L5044" s="415" t="s">
        <v>217</v>
      </c>
    </row>
    <row r="5045" spans="1:12" x14ac:dyDescent="0.25">
      <c r="A5045" s="415" t="s">
        <v>2600</v>
      </c>
      <c r="B5045" s="415" t="s">
        <v>2601</v>
      </c>
      <c r="C5045" s="415" t="s">
        <v>3752</v>
      </c>
      <c r="D5045" s="415" t="s">
        <v>3753</v>
      </c>
      <c r="E5045" s="416" t="s">
        <v>155</v>
      </c>
      <c r="F5045" s="415" t="s">
        <v>155</v>
      </c>
      <c r="G5045" s="415">
        <v>94495</v>
      </c>
      <c r="H5045" s="415" t="s">
        <v>7347</v>
      </c>
      <c r="I5045" s="415" t="s">
        <v>25</v>
      </c>
      <c r="J5045" s="415" t="s">
        <v>273</v>
      </c>
      <c r="K5045" s="416">
        <v>66.540000000000006</v>
      </c>
      <c r="L5045" s="415" t="s">
        <v>217</v>
      </c>
    </row>
    <row r="5046" spans="1:12" x14ac:dyDescent="0.25">
      <c r="A5046" s="415" t="s">
        <v>2600</v>
      </c>
      <c r="B5046" s="415" t="s">
        <v>2601</v>
      </c>
      <c r="C5046" s="415" t="s">
        <v>3752</v>
      </c>
      <c r="D5046" s="415" t="s">
        <v>3753</v>
      </c>
      <c r="E5046" s="416" t="s">
        <v>155</v>
      </c>
      <c r="F5046" s="415" t="s">
        <v>155</v>
      </c>
      <c r="G5046" s="415">
        <v>94496</v>
      </c>
      <c r="H5046" s="415" t="s">
        <v>7348</v>
      </c>
      <c r="I5046" s="415" t="s">
        <v>25</v>
      </c>
      <c r="J5046" s="415" t="s">
        <v>273</v>
      </c>
      <c r="K5046" s="416">
        <v>90.66</v>
      </c>
      <c r="L5046" s="415" t="s">
        <v>217</v>
      </c>
    </row>
    <row r="5047" spans="1:12" x14ac:dyDescent="0.25">
      <c r="A5047" s="415" t="s">
        <v>2600</v>
      </c>
      <c r="B5047" s="415" t="s">
        <v>2601</v>
      </c>
      <c r="C5047" s="415" t="s">
        <v>3752</v>
      </c>
      <c r="D5047" s="415" t="s">
        <v>3753</v>
      </c>
      <c r="E5047" s="416" t="s">
        <v>155</v>
      </c>
      <c r="F5047" s="415" t="s">
        <v>155</v>
      </c>
      <c r="G5047" s="415">
        <v>94497</v>
      </c>
      <c r="H5047" s="415" t="s">
        <v>7349</v>
      </c>
      <c r="I5047" s="415" t="s">
        <v>25</v>
      </c>
      <c r="J5047" s="415" t="s">
        <v>273</v>
      </c>
      <c r="K5047" s="416">
        <v>114.71</v>
      </c>
      <c r="L5047" s="415" t="s">
        <v>217</v>
      </c>
    </row>
    <row r="5048" spans="1:12" x14ac:dyDescent="0.25">
      <c r="A5048" s="415" t="s">
        <v>2600</v>
      </c>
      <c r="B5048" s="415" t="s">
        <v>2601</v>
      </c>
      <c r="C5048" s="415" t="s">
        <v>3752</v>
      </c>
      <c r="D5048" s="415" t="s">
        <v>3753</v>
      </c>
      <c r="E5048" s="416" t="s">
        <v>155</v>
      </c>
      <c r="F5048" s="415" t="s">
        <v>155</v>
      </c>
      <c r="G5048" s="415">
        <v>94498</v>
      </c>
      <c r="H5048" s="415" t="s">
        <v>7350</v>
      </c>
      <c r="I5048" s="415" t="s">
        <v>25</v>
      </c>
      <c r="J5048" s="415" t="s">
        <v>273</v>
      </c>
      <c r="K5048" s="416">
        <v>158.79</v>
      </c>
      <c r="L5048" s="415" t="s">
        <v>217</v>
      </c>
    </row>
    <row r="5049" spans="1:12" x14ac:dyDescent="0.25">
      <c r="A5049" s="415" t="s">
        <v>2600</v>
      </c>
      <c r="B5049" s="415" t="s">
        <v>2601</v>
      </c>
      <c r="C5049" s="415" t="s">
        <v>3752</v>
      </c>
      <c r="D5049" s="415" t="s">
        <v>3753</v>
      </c>
      <c r="E5049" s="416" t="s">
        <v>155</v>
      </c>
      <c r="F5049" s="415" t="s">
        <v>155</v>
      </c>
      <c r="G5049" s="415">
        <v>94499</v>
      </c>
      <c r="H5049" s="415" t="s">
        <v>7351</v>
      </c>
      <c r="I5049" s="415" t="s">
        <v>25</v>
      </c>
      <c r="J5049" s="415" t="s">
        <v>273</v>
      </c>
      <c r="K5049" s="416">
        <v>320.20999999999998</v>
      </c>
      <c r="L5049" s="415" t="s">
        <v>217</v>
      </c>
    </row>
    <row r="5050" spans="1:12" x14ac:dyDescent="0.25">
      <c r="A5050" s="415" t="s">
        <v>2600</v>
      </c>
      <c r="B5050" s="415" t="s">
        <v>2601</v>
      </c>
      <c r="C5050" s="415" t="s">
        <v>3752</v>
      </c>
      <c r="D5050" s="415" t="s">
        <v>3753</v>
      </c>
      <c r="E5050" s="416" t="s">
        <v>155</v>
      </c>
      <c r="F5050" s="415" t="s">
        <v>155</v>
      </c>
      <c r="G5050" s="415">
        <v>94500</v>
      </c>
      <c r="H5050" s="415" t="s">
        <v>7352</v>
      </c>
      <c r="I5050" s="415" t="s">
        <v>25</v>
      </c>
      <c r="J5050" s="415" t="s">
        <v>273</v>
      </c>
      <c r="K5050" s="416">
        <v>388.34</v>
      </c>
      <c r="L5050" s="415" t="s">
        <v>217</v>
      </c>
    </row>
    <row r="5051" spans="1:12" x14ac:dyDescent="0.25">
      <c r="A5051" s="415" t="s">
        <v>2600</v>
      </c>
      <c r="B5051" s="415" t="s">
        <v>2601</v>
      </c>
      <c r="C5051" s="415" t="s">
        <v>3752</v>
      </c>
      <c r="D5051" s="415" t="s">
        <v>3753</v>
      </c>
      <c r="E5051" s="416" t="s">
        <v>155</v>
      </c>
      <c r="F5051" s="415" t="s">
        <v>155</v>
      </c>
      <c r="G5051" s="415">
        <v>94501</v>
      </c>
      <c r="H5051" s="415" t="s">
        <v>7353</v>
      </c>
      <c r="I5051" s="415" t="s">
        <v>25</v>
      </c>
      <c r="J5051" s="415" t="s">
        <v>273</v>
      </c>
      <c r="K5051" s="416">
        <v>792.31</v>
      </c>
      <c r="L5051" s="415" t="s">
        <v>217</v>
      </c>
    </row>
    <row r="5052" spans="1:12" x14ac:dyDescent="0.25">
      <c r="A5052" s="415" t="s">
        <v>2600</v>
      </c>
      <c r="B5052" s="415" t="s">
        <v>2601</v>
      </c>
      <c r="C5052" s="415" t="s">
        <v>3752</v>
      </c>
      <c r="D5052" s="415" t="s">
        <v>3753</v>
      </c>
      <c r="E5052" s="416" t="s">
        <v>155</v>
      </c>
      <c r="F5052" s="415" t="s">
        <v>155</v>
      </c>
      <c r="G5052" s="415">
        <v>94792</v>
      </c>
      <c r="H5052" s="415" t="s">
        <v>7354</v>
      </c>
      <c r="I5052" s="415" t="s">
        <v>25</v>
      </c>
      <c r="J5052" s="415" t="s">
        <v>273</v>
      </c>
      <c r="K5052" s="416">
        <v>124.97</v>
      </c>
      <c r="L5052" s="415" t="s">
        <v>217</v>
      </c>
    </row>
    <row r="5053" spans="1:12" x14ac:dyDescent="0.25">
      <c r="A5053" s="415" t="s">
        <v>2600</v>
      </c>
      <c r="B5053" s="415" t="s">
        <v>2601</v>
      </c>
      <c r="C5053" s="415" t="s">
        <v>3752</v>
      </c>
      <c r="D5053" s="415" t="s">
        <v>3753</v>
      </c>
      <c r="E5053" s="416" t="s">
        <v>155</v>
      </c>
      <c r="F5053" s="415" t="s">
        <v>155</v>
      </c>
      <c r="G5053" s="415">
        <v>94793</v>
      </c>
      <c r="H5053" s="415" t="s">
        <v>7355</v>
      </c>
      <c r="I5053" s="415" t="s">
        <v>25</v>
      </c>
      <c r="J5053" s="415" t="s">
        <v>273</v>
      </c>
      <c r="K5053" s="416">
        <v>172.05</v>
      </c>
      <c r="L5053" s="415" t="s">
        <v>217</v>
      </c>
    </row>
    <row r="5054" spans="1:12" x14ac:dyDescent="0.25">
      <c r="A5054" s="415" t="s">
        <v>2600</v>
      </c>
      <c r="B5054" s="415" t="s">
        <v>2601</v>
      </c>
      <c r="C5054" s="415" t="s">
        <v>3752</v>
      </c>
      <c r="D5054" s="415" t="s">
        <v>3753</v>
      </c>
      <c r="E5054" s="416" t="s">
        <v>155</v>
      </c>
      <c r="F5054" s="415" t="s">
        <v>155</v>
      </c>
      <c r="G5054" s="415">
        <v>94794</v>
      </c>
      <c r="H5054" s="415" t="s">
        <v>7356</v>
      </c>
      <c r="I5054" s="415" t="s">
        <v>25</v>
      </c>
      <c r="J5054" s="415" t="s">
        <v>273</v>
      </c>
      <c r="K5054" s="416">
        <v>181.65</v>
      </c>
      <c r="L5054" s="415" t="s">
        <v>217</v>
      </c>
    </row>
    <row r="5055" spans="1:12" x14ac:dyDescent="0.25">
      <c r="A5055" s="415" t="s">
        <v>2600</v>
      </c>
      <c r="B5055" s="415" t="s">
        <v>2601</v>
      </c>
      <c r="C5055" s="415" t="s">
        <v>3752</v>
      </c>
      <c r="D5055" s="415" t="s">
        <v>3753</v>
      </c>
      <c r="E5055" s="416" t="s">
        <v>155</v>
      </c>
      <c r="F5055" s="415" t="s">
        <v>155</v>
      </c>
      <c r="G5055" s="415">
        <v>94795</v>
      </c>
      <c r="H5055" s="415" t="s">
        <v>7357</v>
      </c>
      <c r="I5055" s="415" t="s">
        <v>25</v>
      </c>
      <c r="J5055" s="415" t="s">
        <v>273</v>
      </c>
      <c r="K5055" s="416">
        <v>28.39</v>
      </c>
      <c r="L5055" s="415" t="s">
        <v>217</v>
      </c>
    </row>
    <row r="5056" spans="1:12" x14ac:dyDescent="0.25">
      <c r="A5056" s="415" t="s">
        <v>2600</v>
      </c>
      <c r="B5056" s="415" t="s">
        <v>2601</v>
      </c>
      <c r="C5056" s="415" t="s">
        <v>3752</v>
      </c>
      <c r="D5056" s="415" t="s">
        <v>3753</v>
      </c>
      <c r="E5056" s="416" t="s">
        <v>155</v>
      </c>
      <c r="F5056" s="415" t="s">
        <v>155</v>
      </c>
      <c r="G5056" s="415">
        <v>94796</v>
      </c>
      <c r="H5056" s="415" t="s">
        <v>7358</v>
      </c>
      <c r="I5056" s="415" t="s">
        <v>25</v>
      </c>
      <c r="J5056" s="415" t="s">
        <v>273</v>
      </c>
      <c r="K5056" s="416">
        <v>32.67</v>
      </c>
      <c r="L5056" s="415" t="s">
        <v>217</v>
      </c>
    </row>
    <row r="5057" spans="1:12" x14ac:dyDescent="0.25">
      <c r="A5057" s="415" t="s">
        <v>2600</v>
      </c>
      <c r="B5057" s="415" t="s">
        <v>2601</v>
      </c>
      <c r="C5057" s="415" t="s">
        <v>3752</v>
      </c>
      <c r="D5057" s="415" t="s">
        <v>3753</v>
      </c>
      <c r="E5057" s="416" t="s">
        <v>155</v>
      </c>
      <c r="F5057" s="415" t="s">
        <v>155</v>
      </c>
      <c r="G5057" s="415">
        <v>94797</v>
      </c>
      <c r="H5057" s="415" t="s">
        <v>7359</v>
      </c>
      <c r="I5057" s="415" t="s">
        <v>25</v>
      </c>
      <c r="J5057" s="415" t="s">
        <v>273</v>
      </c>
      <c r="K5057" s="416">
        <v>67.34</v>
      </c>
      <c r="L5057" s="415" t="s">
        <v>217</v>
      </c>
    </row>
    <row r="5058" spans="1:12" x14ac:dyDescent="0.25">
      <c r="A5058" s="415" t="s">
        <v>2600</v>
      </c>
      <c r="B5058" s="415" t="s">
        <v>2601</v>
      </c>
      <c r="C5058" s="415" t="s">
        <v>3752</v>
      </c>
      <c r="D5058" s="415" t="s">
        <v>3753</v>
      </c>
      <c r="E5058" s="416" t="s">
        <v>155</v>
      </c>
      <c r="F5058" s="415" t="s">
        <v>155</v>
      </c>
      <c r="G5058" s="415">
        <v>94798</v>
      </c>
      <c r="H5058" s="415" t="s">
        <v>7360</v>
      </c>
      <c r="I5058" s="415" t="s">
        <v>25</v>
      </c>
      <c r="J5058" s="415" t="s">
        <v>273</v>
      </c>
      <c r="K5058" s="416">
        <v>111.54</v>
      </c>
      <c r="L5058" s="415" t="s">
        <v>217</v>
      </c>
    </row>
    <row r="5059" spans="1:12" x14ac:dyDescent="0.25">
      <c r="A5059" s="415" t="s">
        <v>2600</v>
      </c>
      <c r="B5059" s="415" t="s">
        <v>2601</v>
      </c>
      <c r="C5059" s="415" t="s">
        <v>3752</v>
      </c>
      <c r="D5059" s="415" t="s">
        <v>3753</v>
      </c>
      <c r="E5059" s="416" t="s">
        <v>155</v>
      </c>
      <c r="F5059" s="415" t="s">
        <v>155</v>
      </c>
      <c r="G5059" s="415">
        <v>94799</v>
      </c>
      <c r="H5059" s="415" t="s">
        <v>7361</v>
      </c>
      <c r="I5059" s="415" t="s">
        <v>25</v>
      </c>
      <c r="J5059" s="415" t="s">
        <v>273</v>
      </c>
      <c r="K5059" s="416">
        <v>136.99</v>
      </c>
      <c r="L5059" s="415" t="s">
        <v>217</v>
      </c>
    </row>
    <row r="5060" spans="1:12" x14ac:dyDescent="0.25">
      <c r="A5060" s="415" t="s">
        <v>2600</v>
      </c>
      <c r="B5060" s="415" t="s">
        <v>2601</v>
      </c>
      <c r="C5060" s="415" t="s">
        <v>3752</v>
      </c>
      <c r="D5060" s="415" t="s">
        <v>3753</v>
      </c>
      <c r="E5060" s="416" t="s">
        <v>155</v>
      </c>
      <c r="F5060" s="415" t="s">
        <v>155</v>
      </c>
      <c r="G5060" s="415">
        <v>94800</v>
      </c>
      <c r="H5060" s="415" t="s">
        <v>7362</v>
      </c>
      <c r="I5060" s="415" t="s">
        <v>25</v>
      </c>
      <c r="J5060" s="415" t="s">
        <v>273</v>
      </c>
      <c r="K5060" s="416">
        <v>175.9</v>
      </c>
      <c r="L5060" s="415" t="s">
        <v>217</v>
      </c>
    </row>
    <row r="5061" spans="1:12" x14ac:dyDescent="0.25">
      <c r="A5061" s="415" t="s">
        <v>2600</v>
      </c>
      <c r="B5061" s="415" t="s">
        <v>2601</v>
      </c>
      <c r="C5061" s="415" t="s">
        <v>3752</v>
      </c>
      <c r="D5061" s="415" t="s">
        <v>3753</v>
      </c>
      <c r="E5061" s="416" t="s">
        <v>155</v>
      </c>
      <c r="F5061" s="415" t="s">
        <v>155</v>
      </c>
      <c r="G5061" s="415">
        <v>95248</v>
      </c>
      <c r="H5061" s="415" t="s">
        <v>7363</v>
      </c>
      <c r="I5061" s="415" t="s">
        <v>25</v>
      </c>
      <c r="J5061" s="415" t="s">
        <v>273</v>
      </c>
      <c r="K5061" s="416">
        <v>57.65</v>
      </c>
      <c r="L5061" s="415" t="s">
        <v>217</v>
      </c>
    </row>
    <row r="5062" spans="1:12" x14ac:dyDescent="0.25">
      <c r="A5062" s="415" t="s">
        <v>2600</v>
      </c>
      <c r="B5062" s="415" t="s">
        <v>2601</v>
      </c>
      <c r="C5062" s="415" t="s">
        <v>3752</v>
      </c>
      <c r="D5062" s="415" t="s">
        <v>3753</v>
      </c>
      <c r="E5062" s="416" t="s">
        <v>155</v>
      </c>
      <c r="F5062" s="415" t="s">
        <v>155</v>
      </c>
      <c r="G5062" s="415">
        <v>95249</v>
      </c>
      <c r="H5062" s="415" t="s">
        <v>7364</v>
      </c>
      <c r="I5062" s="415" t="s">
        <v>25</v>
      </c>
      <c r="J5062" s="415" t="s">
        <v>273</v>
      </c>
      <c r="K5062" s="416">
        <v>67.53</v>
      </c>
      <c r="L5062" s="415" t="s">
        <v>217</v>
      </c>
    </row>
    <row r="5063" spans="1:12" x14ac:dyDescent="0.25">
      <c r="A5063" s="415" t="s">
        <v>2600</v>
      </c>
      <c r="B5063" s="415" t="s">
        <v>2601</v>
      </c>
      <c r="C5063" s="415" t="s">
        <v>3752</v>
      </c>
      <c r="D5063" s="415" t="s">
        <v>3753</v>
      </c>
      <c r="E5063" s="416" t="s">
        <v>155</v>
      </c>
      <c r="F5063" s="415" t="s">
        <v>155</v>
      </c>
      <c r="G5063" s="415">
        <v>95250</v>
      </c>
      <c r="H5063" s="415" t="s">
        <v>7365</v>
      </c>
      <c r="I5063" s="415" t="s">
        <v>25</v>
      </c>
      <c r="J5063" s="415" t="s">
        <v>273</v>
      </c>
      <c r="K5063" s="416">
        <v>91.16</v>
      </c>
      <c r="L5063" s="415" t="s">
        <v>217</v>
      </c>
    </row>
    <row r="5064" spans="1:12" x14ac:dyDescent="0.25">
      <c r="A5064" s="415" t="s">
        <v>2600</v>
      </c>
      <c r="B5064" s="415" t="s">
        <v>2601</v>
      </c>
      <c r="C5064" s="415" t="s">
        <v>3752</v>
      </c>
      <c r="D5064" s="415" t="s">
        <v>3753</v>
      </c>
      <c r="E5064" s="416" t="s">
        <v>155</v>
      </c>
      <c r="F5064" s="415" t="s">
        <v>155</v>
      </c>
      <c r="G5064" s="415">
        <v>95251</v>
      </c>
      <c r="H5064" s="415" t="s">
        <v>7366</v>
      </c>
      <c r="I5064" s="415" t="s">
        <v>25</v>
      </c>
      <c r="J5064" s="415" t="s">
        <v>273</v>
      </c>
      <c r="K5064" s="416">
        <v>135.15</v>
      </c>
      <c r="L5064" s="415" t="s">
        <v>217</v>
      </c>
    </row>
    <row r="5065" spans="1:12" x14ac:dyDescent="0.25">
      <c r="A5065" s="415" t="s">
        <v>2600</v>
      </c>
      <c r="B5065" s="415" t="s">
        <v>2601</v>
      </c>
      <c r="C5065" s="415" t="s">
        <v>3752</v>
      </c>
      <c r="D5065" s="415" t="s">
        <v>3753</v>
      </c>
      <c r="E5065" s="416" t="s">
        <v>155</v>
      </c>
      <c r="F5065" s="415" t="s">
        <v>155</v>
      </c>
      <c r="G5065" s="415">
        <v>95252</v>
      </c>
      <c r="H5065" s="415" t="s">
        <v>7367</v>
      </c>
      <c r="I5065" s="415" t="s">
        <v>25</v>
      </c>
      <c r="J5065" s="415" t="s">
        <v>273</v>
      </c>
      <c r="K5065" s="416">
        <v>163.55000000000001</v>
      </c>
      <c r="L5065" s="415" t="s">
        <v>217</v>
      </c>
    </row>
    <row r="5066" spans="1:12" x14ac:dyDescent="0.25">
      <c r="A5066" s="415" t="s">
        <v>2600</v>
      </c>
      <c r="B5066" s="415" t="s">
        <v>2601</v>
      </c>
      <c r="C5066" s="415" t="s">
        <v>3752</v>
      </c>
      <c r="D5066" s="415" t="s">
        <v>3753</v>
      </c>
      <c r="E5066" s="416" t="s">
        <v>155</v>
      </c>
      <c r="F5066" s="415" t="s">
        <v>155</v>
      </c>
      <c r="G5066" s="415">
        <v>95253</v>
      </c>
      <c r="H5066" s="415" t="s">
        <v>7368</v>
      </c>
      <c r="I5066" s="415" t="s">
        <v>25</v>
      </c>
      <c r="J5066" s="415" t="s">
        <v>273</v>
      </c>
      <c r="K5066" s="416">
        <v>249.77</v>
      </c>
      <c r="L5066" s="415" t="s">
        <v>217</v>
      </c>
    </row>
    <row r="5067" spans="1:12" x14ac:dyDescent="0.25">
      <c r="A5067" s="415" t="s">
        <v>2600</v>
      </c>
      <c r="B5067" s="415" t="s">
        <v>2601</v>
      </c>
      <c r="C5067" s="415" t="s">
        <v>3752</v>
      </c>
      <c r="D5067" s="415" t="s">
        <v>3753</v>
      </c>
      <c r="E5067" s="416" t="s">
        <v>155</v>
      </c>
      <c r="F5067" s="415" t="s">
        <v>155</v>
      </c>
      <c r="G5067" s="415">
        <v>99619</v>
      </c>
      <c r="H5067" s="415" t="s">
        <v>7369</v>
      </c>
      <c r="I5067" s="415" t="s">
        <v>25</v>
      </c>
      <c r="J5067" s="415" t="s">
        <v>273</v>
      </c>
      <c r="K5067" s="416">
        <v>120.56</v>
      </c>
      <c r="L5067" s="415" t="s">
        <v>217</v>
      </c>
    </row>
    <row r="5068" spans="1:12" x14ac:dyDescent="0.25">
      <c r="A5068" s="415" t="s">
        <v>2600</v>
      </c>
      <c r="B5068" s="415" t="s">
        <v>2601</v>
      </c>
      <c r="C5068" s="415" t="s">
        <v>3752</v>
      </c>
      <c r="D5068" s="415" t="s">
        <v>3753</v>
      </c>
      <c r="E5068" s="416" t="s">
        <v>155</v>
      </c>
      <c r="F5068" s="415" t="s">
        <v>155</v>
      </c>
      <c r="G5068" s="415">
        <v>99620</v>
      </c>
      <c r="H5068" s="415" t="s">
        <v>7370</v>
      </c>
      <c r="I5068" s="415" t="s">
        <v>25</v>
      </c>
      <c r="J5068" s="415" t="s">
        <v>273</v>
      </c>
      <c r="K5068" s="416">
        <v>163.80000000000001</v>
      </c>
      <c r="L5068" s="415" t="s">
        <v>217</v>
      </c>
    </row>
    <row r="5069" spans="1:12" x14ac:dyDescent="0.25">
      <c r="A5069" s="415" t="s">
        <v>2600</v>
      </c>
      <c r="B5069" s="415" t="s">
        <v>2601</v>
      </c>
      <c r="C5069" s="415" t="s">
        <v>3752</v>
      </c>
      <c r="D5069" s="415" t="s">
        <v>3753</v>
      </c>
      <c r="E5069" s="416" t="s">
        <v>155</v>
      </c>
      <c r="F5069" s="415" t="s">
        <v>155</v>
      </c>
      <c r="G5069" s="415">
        <v>99621</v>
      </c>
      <c r="H5069" s="415" t="s">
        <v>7371</v>
      </c>
      <c r="I5069" s="415" t="s">
        <v>25</v>
      </c>
      <c r="J5069" s="415" t="s">
        <v>273</v>
      </c>
      <c r="K5069" s="416">
        <v>244.47</v>
      </c>
      <c r="L5069" s="415" t="s">
        <v>217</v>
      </c>
    </row>
    <row r="5070" spans="1:12" x14ac:dyDescent="0.25">
      <c r="A5070" s="415" t="s">
        <v>2600</v>
      </c>
      <c r="B5070" s="415" t="s">
        <v>2601</v>
      </c>
      <c r="C5070" s="415" t="s">
        <v>3752</v>
      </c>
      <c r="D5070" s="415" t="s">
        <v>3753</v>
      </c>
      <c r="E5070" s="416" t="s">
        <v>155</v>
      </c>
      <c r="F5070" s="415" t="s">
        <v>155</v>
      </c>
      <c r="G5070" s="415">
        <v>99622</v>
      </c>
      <c r="H5070" s="415" t="s">
        <v>7372</v>
      </c>
      <c r="I5070" s="415" t="s">
        <v>25</v>
      </c>
      <c r="J5070" s="415" t="s">
        <v>273</v>
      </c>
      <c r="K5070" s="416">
        <v>274.54000000000002</v>
      </c>
      <c r="L5070" s="415" t="s">
        <v>217</v>
      </c>
    </row>
    <row r="5071" spans="1:12" x14ac:dyDescent="0.25">
      <c r="A5071" s="415" t="s">
        <v>2600</v>
      </c>
      <c r="B5071" s="415" t="s">
        <v>2601</v>
      </c>
      <c r="C5071" s="415" t="s">
        <v>3752</v>
      </c>
      <c r="D5071" s="415" t="s">
        <v>3753</v>
      </c>
      <c r="E5071" s="416" t="s">
        <v>155</v>
      </c>
      <c r="F5071" s="415" t="s">
        <v>155</v>
      </c>
      <c r="G5071" s="415">
        <v>99623</v>
      </c>
      <c r="H5071" s="415" t="s">
        <v>7373</v>
      </c>
      <c r="I5071" s="415" t="s">
        <v>25</v>
      </c>
      <c r="J5071" s="415" t="s">
        <v>273</v>
      </c>
      <c r="K5071" s="416">
        <v>383.57</v>
      </c>
      <c r="L5071" s="415" t="s">
        <v>217</v>
      </c>
    </row>
    <row r="5072" spans="1:12" x14ac:dyDescent="0.25">
      <c r="A5072" s="415" t="s">
        <v>2600</v>
      </c>
      <c r="B5072" s="415" t="s">
        <v>2601</v>
      </c>
      <c r="C5072" s="415" t="s">
        <v>3752</v>
      </c>
      <c r="D5072" s="415" t="s">
        <v>3753</v>
      </c>
      <c r="E5072" s="416" t="s">
        <v>155</v>
      </c>
      <c r="F5072" s="415" t="s">
        <v>155</v>
      </c>
      <c r="G5072" s="415">
        <v>99624</v>
      </c>
      <c r="H5072" s="415" t="s">
        <v>7374</v>
      </c>
      <c r="I5072" s="415" t="s">
        <v>25</v>
      </c>
      <c r="J5072" s="415" t="s">
        <v>273</v>
      </c>
      <c r="K5072" s="416">
        <v>547.36</v>
      </c>
      <c r="L5072" s="415" t="s">
        <v>217</v>
      </c>
    </row>
    <row r="5073" spans="1:12" x14ac:dyDescent="0.25">
      <c r="A5073" s="415" t="s">
        <v>2600</v>
      </c>
      <c r="B5073" s="415" t="s">
        <v>2601</v>
      </c>
      <c r="C5073" s="415" t="s">
        <v>3752</v>
      </c>
      <c r="D5073" s="415" t="s">
        <v>3753</v>
      </c>
      <c r="E5073" s="416" t="s">
        <v>155</v>
      </c>
      <c r="F5073" s="415" t="s">
        <v>155</v>
      </c>
      <c r="G5073" s="415">
        <v>99625</v>
      </c>
      <c r="H5073" s="415" t="s">
        <v>7375</v>
      </c>
      <c r="I5073" s="415" t="s">
        <v>25</v>
      </c>
      <c r="J5073" s="415" t="s">
        <v>273</v>
      </c>
      <c r="K5073" s="416">
        <v>753.87</v>
      </c>
      <c r="L5073" s="415" t="s">
        <v>217</v>
      </c>
    </row>
    <row r="5074" spans="1:12" x14ac:dyDescent="0.25">
      <c r="A5074" s="415" t="s">
        <v>2600</v>
      </c>
      <c r="B5074" s="415" t="s">
        <v>2601</v>
      </c>
      <c r="C5074" s="415" t="s">
        <v>3752</v>
      </c>
      <c r="D5074" s="415" t="s">
        <v>3753</v>
      </c>
      <c r="E5074" s="416" t="s">
        <v>155</v>
      </c>
      <c r="F5074" s="415" t="s">
        <v>155</v>
      </c>
      <c r="G5074" s="415">
        <v>99626</v>
      </c>
      <c r="H5074" s="415" t="s">
        <v>7376</v>
      </c>
      <c r="I5074" s="415" t="s">
        <v>25</v>
      </c>
      <c r="J5074" s="415" t="s">
        <v>273</v>
      </c>
      <c r="K5074" s="417">
        <v>1163.42</v>
      </c>
      <c r="L5074" s="415" t="s">
        <v>217</v>
      </c>
    </row>
    <row r="5075" spans="1:12" x14ac:dyDescent="0.25">
      <c r="A5075" s="415" t="s">
        <v>2600</v>
      </c>
      <c r="B5075" s="415" t="s">
        <v>2601</v>
      </c>
      <c r="C5075" s="415" t="s">
        <v>3752</v>
      </c>
      <c r="D5075" s="415" t="s">
        <v>3753</v>
      </c>
      <c r="E5075" s="416" t="s">
        <v>155</v>
      </c>
      <c r="F5075" s="415" t="s">
        <v>155</v>
      </c>
      <c r="G5075" s="415">
        <v>99627</v>
      </c>
      <c r="H5075" s="415" t="s">
        <v>7377</v>
      </c>
      <c r="I5075" s="415" t="s">
        <v>25</v>
      </c>
      <c r="J5075" s="415" t="s">
        <v>273</v>
      </c>
      <c r="K5075" s="416">
        <v>72.63</v>
      </c>
      <c r="L5075" s="415" t="s">
        <v>217</v>
      </c>
    </row>
    <row r="5076" spans="1:12" x14ac:dyDescent="0.25">
      <c r="A5076" s="415" t="s">
        <v>2600</v>
      </c>
      <c r="B5076" s="415" t="s">
        <v>2601</v>
      </c>
      <c r="C5076" s="415" t="s">
        <v>3752</v>
      </c>
      <c r="D5076" s="415" t="s">
        <v>3753</v>
      </c>
      <c r="E5076" s="416" t="s">
        <v>155</v>
      </c>
      <c r="F5076" s="415" t="s">
        <v>155</v>
      </c>
      <c r="G5076" s="415">
        <v>99628</v>
      </c>
      <c r="H5076" s="415" t="s">
        <v>7378</v>
      </c>
      <c r="I5076" s="415" t="s">
        <v>25</v>
      </c>
      <c r="J5076" s="415" t="s">
        <v>273</v>
      </c>
      <c r="K5076" s="416">
        <v>78.73</v>
      </c>
      <c r="L5076" s="415" t="s">
        <v>217</v>
      </c>
    </row>
    <row r="5077" spans="1:12" x14ac:dyDescent="0.25">
      <c r="A5077" s="415" t="s">
        <v>2600</v>
      </c>
      <c r="B5077" s="415" t="s">
        <v>2601</v>
      </c>
      <c r="C5077" s="415" t="s">
        <v>3752</v>
      </c>
      <c r="D5077" s="415" t="s">
        <v>3753</v>
      </c>
      <c r="E5077" s="416" t="s">
        <v>155</v>
      </c>
      <c r="F5077" s="415" t="s">
        <v>155</v>
      </c>
      <c r="G5077" s="415">
        <v>99629</v>
      </c>
      <c r="H5077" s="415" t="s">
        <v>7379</v>
      </c>
      <c r="I5077" s="415" t="s">
        <v>25</v>
      </c>
      <c r="J5077" s="415" t="s">
        <v>273</v>
      </c>
      <c r="K5077" s="416">
        <v>87.05</v>
      </c>
      <c r="L5077" s="415" t="s">
        <v>217</v>
      </c>
    </row>
    <row r="5078" spans="1:12" x14ac:dyDescent="0.25">
      <c r="A5078" s="415" t="s">
        <v>2600</v>
      </c>
      <c r="B5078" s="415" t="s">
        <v>2601</v>
      </c>
      <c r="C5078" s="415" t="s">
        <v>3752</v>
      </c>
      <c r="D5078" s="415" t="s">
        <v>3753</v>
      </c>
      <c r="E5078" s="416" t="s">
        <v>155</v>
      </c>
      <c r="F5078" s="415" t="s">
        <v>155</v>
      </c>
      <c r="G5078" s="415">
        <v>99630</v>
      </c>
      <c r="H5078" s="415" t="s">
        <v>7380</v>
      </c>
      <c r="I5078" s="415" t="s">
        <v>25</v>
      </c>
      <c r="J5078" s="415" t="s">
        <v>273</v>
      </c>
      <c r="K5078" s="416">
        <v>129.82</v>
      </c>
      <c r="L5078" s="415" t="s">
        <v>217</v>
      </c>
    </row>
    <row r="5079" spans="1:12" x14ac:dyDescent="0.25">
      <c r="A5079" s="415" t="s">
        <v>2600</v>
      </c>
      <c r="B5079" s="415" t="s">
        <v>2601</v>
      </c>
      <c r="C5079" s="415" t="s">
        <v>3752</v>
      </c>
      <c r="D5079" s="415" t="s">
        <v>3753</v>
      </c>
      <c r="E5079" s="416" t="s">
        <v>155</v>
      </c>
      <c r="F5079" s="415" t="s">
        <v>155</v>
      </c>
      <c r="G5079" s="415">
        <v>99631</v>
      </c>
      <c r="H5079" s="415" t="s">
        <v>7381</v>
      </c>
      <c r="I5079" s="415" t="s">
        <v>25</v>
      </c>
      <c r="J5079" s="415" t="s">
        <v>273</v>
      </c>
      <c r="K5079" s="416">
        <v>150.63999999999999</v>
      </c>
      <c r="L5079" s="415" t="s">
        <v>217</v>
      </c>
    </row>
    <row r="5080" spans="1:12" x14ac:dyDescent="0.25">
      <c r="A5080" s="415" t="s">
        <v>2600</v>
      </c>
      <c r="B5080" s="415" t="s">
        <v>2601</v>
      </c>
      <c r="C5080" s="415" t="s">
        <v>3752</v>
      </c>
      <c r="D5080" s="415" t="s">
        <v>3753</v>
      </c>
      <c r="E5080" s="416" t="s">
        <v>155</v>
      </c>
      <c r="F5080" s="415" t="s">
        <v>155</v>
      </c>
      <c r="G5080" s="415">
        <v>99632</v>
      </c>
      <c r="H5080" s="415" t="s">
        <v>7382</v>
      </c>
      <c r="I5080" s="415" t="s">
        <v>25</v>
      </c>
      <c r="J5080" s="415" t="s">
        <v>273</v>
      </c>
      <c r="K5080" s="416">
        <v>217.89</v>
      </c>
      <c r="L5080" s="415" t="s">
        <v>217</v>
      </c>
    </row>
    <row r="5081" spans="1:12" x14ac:dyDescent="0.25">
      <c r="A5081" s="415" t="s">
        <v>2600</v>
      </c>
      <c r="B5081" s="415" t="s">
        <v>2601</v>
      </c>
      <c r="C5081" s="415" t="s">
        <v>3752</v>
      </c>
      <c r="D5081" s="415" t="s">
        <v>3753</v>
      </c>
      <c r="E5081" s="416" t="s">
        <v>155</v>
      </c>
      <c r="F5081" s="415" t="s">
        <v>155</v>
      </c>
      <c r="G5081" s="415">
        <v>99633</v>
      </c>
      <c r="H5081" s="415" t="s">
        <v>7383</v>
      </c>
      <c r="I5081" s="415" t="s">
        <v>25</v>
      </c>
      <c r="J5081" s="415" t="s">
        <v>273</v>
      </c>
      <c r="K5081" s="416">
        <v>470.41</v>
      </c>
      <c r="L5081" s="415" t="s">
        <v>217</v>
      </c>
    </row>
    <row r="5082" spans="1:12" x14ac:dyDescent="0.25">
      <c r="A5082" s="415" t="s">
        <v>2600</v>
      </c>
      <c r="B5082" s="415" t="s">
        <v>2601</v>
      </c>
      <c r="C5082" s="415" t="s">
        <v>3752</v>
      </c>
      <c r="D5082" s="415" t="s">
        <v>3753</v>
      </c>
      <c r="E5082" s="416" t="s">
        <v>155</v>
      </c>
      <c r="F5082" s="415" t="s">
        <v>155</v>
      </c>
      <c r="G5082" s="415">
        <v>99634</v>
      </c>
      <c r="H5082" s="415" t="s">
        <v>7384</v>
      </c>
      <c r="I5082" s="415" t="s">
        <v>25</v>
      </c>
      <c r="J5082" s="415" t="s">
        <v>273</v>
      </c>
      <c r="K5082" s="416">
        <v>806.77</v>
      </c>
      <c r="L5082" s="415" t="s">
        <v>217</v>
      </c>
    </row>
    <row r="5083" spans="1:12" x14ac:dyDescent="0.25">
      <c r="A5083" s="415" t="s">
        <v>2600</v>
      </c>
      <c r="B5083" s="415" t="s">
        <v>2601</v>
      </c>
      <c r="C5083" s="415" t="s">
        <v>3752</v>
      </c>
      <c r="D5083" s="415" t="s">
        <v>3753</v>
      </c>
      <c r="E5083" s="416" t="s">
        <v>155</v>
      </c>
      <c r="F5083" s="415" t="s">
        <v>155</v>
      </c>
      <c r="G5083" s="415">
        <v>99635</v>
      </c>
      <c r="H5083" s="415" t="s">
        <v>7385</v>
      </c>
      <c r="I5083" s="415" t="s">
        <v>25</v>
      </c>
      <c r="J5083" s="415" t="s">
        <v>273</v>
      </c>
      <c r="K5083" s="416">
        <v>363.02</v>
      </c>
      <c r="L5083" s="415" t="s">
        <v>217</v>
      </c>
    </row>
    <row r="5084" spans="1:12" x14ac:dyDescent="0.25">
      <c r="A5084" s="415" t="s">
        <v>2600</v>
      </c>
      <c r="B5084" s="415" t="s">
        <v>2601</v>
      </c>
      <c r="C5084" s="415" t="s">
        <v>3752</v>
      </c>
      <c r="D5084" s="415" t="s">
        <v>3753</v>
      </c>
      <c r="E5084" s="416" t="s">
        <v>155</v>
      </c>
      <c r="F5084" s="415" t="s">
        <v>155</v>
      </c>
      <c r="G5084" s="415">
        <v>103008</v>
      </c>
      <c r="H5084" s="415" t="s">
        <v>7386</v>
      </c>
      <c r="I5084" s="415" t="s">
        <v>25</v>
      </c>
      <c r="J5084" s="415" t="s">
        <v>273</v>
      </c>
      <c r="K5084" s="416">
        <v>98.79</v>
      </c>
      <c r="L5084" s="415" t="s">
        <v>217</v>
      </c>
    </row>
    <row r="5085" spans="1:12" x14ac:dyDescent="0.25">
      <c r="A5085" s="415" t="s">
        <v>2600</v>
      </c>
      <c r="B5085" s="415" t="s">
        <v>2601</v>
      </c>
      <c r="C5085" s="415" t="s">
        <v>3752</v>
      </c>
      <c r="D5085" s="415" t="s">
        <v>3753</v>
      </c>
      <c r="E5085" s="416" t="s">
        <v>155</v>
      </c>
      <c r="F5085" s="415" t="s">
        <v>155</v>
      </c>
      <c r="G5085" s="415">
        <v>103009</v>
      </c>
      <c r="H5085" s="415" t="s">
        <v>7387</v>
      </c>
      <c r="I5085" s="415" t="s">
        <v>25</v>
      </c>
      <c r="J5085" s="415" t="s">
        <v>273</v>
      </c>
      <c r="K5085" s="416">
        <v>345.87</v>
      </c>
      <c r="L5085" s="415" t="s">
        <v>217</v>
      </c>
    </row>
    <row r="5086" spans="1:12" x14ac:dyDescent="0.25">
      <c r="A5086" s="415" t="s">
        <v>2600</v>
      </c>
      <c r="B5086" s="415" t="s">
        <v>2601</v>
      </c>
      <c r="C5086" s="415" t="s">
        <v>3752</v>
      </c>
      <c r="D5086" s="415" t="s">
        <v>3753</v>
      </c>
      <c r="E5086" s="416" t="s">
        <v>155</v>
      </c>
      <c r="F5086" s="415" t="s">
        <v>155</v>
      </c>
      <c r="G5086" s="415">
        <v>103010</v>
      </c>
      <c r="H5086" s="415" t="s">
        <v>7388</v>
      </c>
      <c r="I5086" s="415" t="s">
        <v>25</v>
      </c>
      <c r="J5086" s="415" t="s">
        <v>273</v>
      </c>
      <c r="K5086" s="416">
        <v>74.91</v>
      </c>
      <c r="L5086" s="415" t="s">
        <v>217</v>
      </c>
    </row>
    <row r="5087" spans="1:12" x14ac:dyDescent="0.25">
      <c r="A5087" s="415" t="s">
        <v>2600</v>
      </c>
      <c r="B5087" s="415" t="s">
        <v>2601</v>
      </c>
      <c r="C5087" s="415" t="s">
        <v>3752</v>
      </c>
      <c r="D5087" s="415" t="s">
        <v>3753</v>
      </c>
      <c r="E5087" s="416" t="s">
        <v>155</v>
      </c>
      <c r="F5087" s="415" t="s">
        <v>155</v>
      </c>
      <c r="G5087" s="415">
        <v>103011</v>
      </c>
      <c r="H5087" s="415" t="s">
        <v>7389</v>
      </c>
      <c r="I5087" s="415" t="s">
        <v>25</v>
      </c>
      <c r="J5087" s="415" t="s">
        <v>273</v>
      </c>
      <c r="K5087" s="416">
        <v>83.32</v>
      </c>
      <c r="L5087" s="415" t="s">
        <v>217</v>
      </c>
    </row>
    <row r="5088" spans="1:12" x14ac:dyDescent="0.25">
      <c r="A5088" s="415" t="s">
        <v>2600</v>
      </c>
      <c r="B5088" s="415" t="s">
        <v>2601</v>
      </c>
      <c r="C5088" s="415" t="s">
        <v>3752</v>
      </c>
      <c r="D5088" s="415" t="s">
        <v>3753</v>
      </c>
      <c r="E5088" s="416" t="s">
        <v>155</v>
      </c>
      <c r="F5088" s="415" t="s">
        <v>155</v>
      </c>
      <c r="G5088" s="415">
        <v>103012</v>
      </c>
      <c r="H5088" s="415" t="s">
        <v>7390</v>
      </c>
      <c r="I5088" s="415" t="s">
        <v>25</v>
      </c>
      <c r="J5088" s="415" t="s">
        <v>273</v>
      </c>
      <c r="K5088" s="416">
        <v>131.65</v>
      </c>
      <c r="L5088" s="415" t="s">
        <v>217</v>
      </c>
    </row>
    <row r="5089" spans="1:12" x14ac:dyDescent="0.25">
      <c r="A5089" s="415" t="s">
        <v>2600</v>
      </c>
      <c r="B5089" s="415" t="s">
        <v>2601</v>
      </c>
      <c r="C5089" s="415" t="s">
        <v>3752</v>
      </c>
      <c r="D5089" s="415" t="s">
        <v>3753</v>
      </c>
      <c r="E5089" s="416" t="s">
        <v>155</v>
      </c>
      <c r="F5089" s="415" t="s">
        <v>155</v>
      </c>
      <c r="G5089" s="415">
        <v>103013</v>
      </c>
      <c r="H5089" s="415" t="s">
        <v>7391</v>
      </c>
      <c r="I5089" s="415" t="s">
        <v>25</v>
      </c>
      <c r="J5089" s="415" t="s">
        <v>273</v>
      </c>
      <c r="K5089" s="416">
        <v>141.34</v>
      </c>
      <c r="L5089" s="415" t="s">
        <v>217</v>
      </c>
    </row>
    <row r="5090" spans="1:12" x14ac:dyDescent="0.25">
      <c r="A5090" s="415" t="s">
        <v>2600</v>
      </c>
      <c r="B5090" s="415" t="s">
        <v>2601</v>
      </c>
      <c r="C5090" s="415" t="s">
        <v>3752</v>
      </c>
      <c r="D5090" s="415" t="s">
        <v>3753</v>
      </c>
      <c r="E5090" s="416" t="s">
        <v>155</v>
      </c>
      <c r="F5090" s="415" t="s">
        <v>155</v>
      </c>
      <c r="G5090" s="415">
        <v>103014</v>
      </c>
      <c r="H5090" s="415" t="s">
        <v>7392</v>
      </c>
      <c r="I5090" s="415" t="s">
        <v>25</v>
      </c>
      <c r="J5090" s="415" t="s">
        <v>273</v>
      </c>
      <c r="K5090" s="416">
        <v>213.02</v>
      </c>
      <c r="L5090" s="415" t="s">
        <v>217</v>
      </c>
    </row>
    <row r="5091" spans="1:12" x14ac:dyDescent="0.25">
      <c r="A5091" s="415" t="s">
        <v>2600</v>
      </c>
      <c r="B5091" s="415" t="s">
        <v>2601</v>
      </c>
      <c r="C5091" s="415" t="s">
        <v>3752</v>
      </c>
      <c r="D5091" s="415" t="s">
        <v>3753</v>
      </c>
      <c r="E5091" s="416" t="s">
        <v>155</v>
      </c>
      <c r="F5091" s="415" t="s">
        <v>155</v>
      </c>
      <c r="G5091" s="415">
        <v>103015</v>
      </c>
      <c r="H5091" s="415" t="s">
        <v>7393</v>
      </c>
      <c r="I5091" s="415" t="s">
        <v>25</v>
      </c>
      <c r="J5091" s="415" t="s">
        <v>273</v>
      </c>
      <c r="K5091" s="416">
        <v>377.9</v>
      </c>
      <c r="L5091" s="415" t="s">
        <v>217</v>
      </c>
    </row>
    <row r="5092" spans="1:12" x14ac:dyDescent="0.25">
      <c r="A5092" s="415" t="s">
        <v>2600</v>
      </c>
      <c r="B5092" s="415" t="s">
        <v>2601</v>
      </c>
      <c r="C5092" s="415" t="s">
        <v>3752</v>
      </c>
      <c r="D5092" s="415" t="s">
        <v>3753</v>
      </c>
      <c r="E5092" s="416" t="s">
        <v>155</v>
      </c>
      <c r="F5092" s="415" t="s">
        <v>155</v>
      </c>
      <c r="G5092" s="415">
        <v>103016</v>
      </c>
      <c r="H5092" s="415" t="s">
        <v>7394</v>
      </c>
      <c r="I5092" s="415" t="s">
        <v>25</v>
      </c>
      <c r="J5092" s="415" t="s">
        <v>273</v>
      </c>
      <c r="K5092" s="416">
        <v>517.08000000000004</v>
      </c>
      <c r="L5092" s="415" t="s">
        <v>217</v>
      </c>
    </row>
    <row r="5093" spans="1:12" x14ac:dyDescent="0.25">
      <c r="A5093" s="415" t="s">
        <v>2600</v>
      </c>
      <c r="B5093" s="415" t="s">
        <v>2601</v>
      </c>
      <c r="C5093" s="415" t="s">
        <v>3752</v>
      </c>
      <c r="D5093" s="415" t="s">
        <v>3753</v>
      </c>
      <c r="E5093" s="416" t="s">
        <v>155</v>
      </c>
      <c r="F5093" s="415" t="s">
        <v>155</v>
      </c>
      <c r="G5093" s="415">
        <v>103017</v>
      </c>
      <c r="H5093" s="415" t="s">
        <v>7395</v>
      </c>
      <c r="I5093" s="415" t="s">
        <v>25</v>
      </c>
      <c r="J5093" s="415" t="s">
        <v>273</v>
      </c>
      <c r="K5093" s="416">
        <v>904.95</v>
      </c>
      <c r="L5093" s="415" t="s">
        <v>217</v>
      </c>
    </row>
    <row r="5094" spans="1:12" x14ac:dyDescent="0.25">
      <c r="A5094" s="415" t="s">
        <v>2600</v>
      </c>
      <c r="B5094" s="415" t="s">
        <v>2601</v>
      </c>
      <c r="C5094" s="415" t="s">
        <v>3752</v>
      </c>
      <c r="D5094" s="415" t="s">
        <v>3753</v>
      </c>
      <c r="E5094" s="416" t="s">
        <v>155</v>
      </c>
      <c r="F5094" s="415" t="s">
        <v>155</v>
      </c>
      <c r="G5094" s="415">
        <v>103018</v>
      </c>
      <c r="H5094" s="415" t="s">
        <v>7396</v>
      </c>
      <c r="I5094" s="415" t="s">
        <v>25</v>
      </c>
      <c r="J5094" s="415" t="s">
        <v>273</v>
      </c>
      <c r="K5094" s="416">
        <v>295.99</v>
      </c>
      <c r="L5094" s="415" t="s">
        <v>217</v>
      </c>
    </row>
    <row r="5095" spans="1:12" x14ac:dyDescent="0.25">
      <c r="A5095" s="415" t="s">
        <v>2600</v>
      </c>
      <c r="B5095" s="415" t="s">
        <v>2601</v>
      </c>
      <c r="C5095" s="415" t="s">
        <v>3752</v>
      </c>
      <c r="D5095" s="415" t="s">
        <v>3753</v>
      </c>
      <c r="E5095" s="416" t="s">
        <v>155</v>
      </c>
      <c r="F5095" s="415" t="s">
        <v>155</v>
      </c>
      <c r="G5095" s="415">
        <v>103019</v>
      </c>
      <c r="H5095" s="415" t="s">
        <v>7397</v>
      </c>
      <c r="I5095" s="415" t="s">
        <v>25</v>
      </c>
      <c r="J5095" s="415" t="s">
        <v>273</v>
      </c>
      <c r="K5095" s="416">
        <v>289.04000000000002</v>
      </c>
      <c r="L5095" s="415" t="s">
        <v>217</v>
      </c>
    </row>
    <row r="5096" spans="1:12" x14ac:dyDescent="0.25">
      <c r="A5096" s="415" t="s">
        <v>2600</v>
      </c>
      <c r="B5096" s="415" t="s">
        <v>2601</v>
      </c>
      <c r="C5096" s="415" t="s">
        <v>3752</v>
      </c>
      <c r="D5096" s="415" t="s">
        <v>3753</v>
      </c>
      <c r="E5096" s="416" t="s">
        <v>155</v>
      </c>
      <c r="F5096" s="415" t="s">
        <v>155</v>
      </c>
      <c r="G5096" s="415">
        <v>103029</v>
      </c>
      <c r="H5096" s="415" t="s">
        <v>7398</v>
      </c>
      <c r="I5096" s="415" t="s">
        <v>25</v>
      </c>
      <c r="J5096" s="415" t="s">
        <v>273</v>
      </c>
      <c r="K5096" s="416">
        <v>49.14</v>
      </c>
      <c r="L5096" s="415" t="s">
        <v>217</v>
      </c>
    </row>
    <row r="5097" spans="1:12" x14ac:dyDescent="0.25">
      <c r="A5097" s="415" t="s">
        <v>2600</v>
      </c>
      <c r="B5097" s="415" t="s">
        <v>2601</v>
      </c>
      <c r="C5097" s="415" t="s">
        <v>3752</v>
      </c>
      <c r="D5097" s="415" t="s">
        <v>3753</v>
      </c>
      <c r="E5097" s="416" t="s">
        <v>155</v>
      </c>
      <c r="F5097" s="415" t="s">
        <v>155</v>
      </c>
      <c r="G5097" s="415">
        <v>103036</v>
      </c>
      <c r="H5097" s="415" t="s">
        <v>7399</v>
      </c>
      <c r="I5097" s="415" t="s">
        <v>25</v>
      </c>
      <c r="J5097" s="415" t="s">
        <v>273</v>
      </c>
      <c r="K5097" s="416">
        <v>26.74</v>
      </c>
      <c r="L5097" s="415" t="s">
        <v>217</v>
      </c>
    </row>
    <row r="5098" spans="1:12" x14ac:dyDescent="0.25">
      <c r="A5098" s="415" t="s">
        <v>2600</v>
      </c>
      <c r="B5098" s="415" t="s">
        <v>2601</v>
      </c>
      <c r="C5098" s="415" t="s">
        <v>3752</v>
      </c>
      <c r="D5098" s="415" t="s">
        <v>3753</v>
      </c>
      <c r="E5098" s="416" t="s">
        <v>155</v>
      </c>
      <c r="F5098" s="415" t="s">
        <v>155</v>
      </c>
      <c r="G5098" s="415">
        <v>103037</v>
      </c>
      <c r="H5098" s="415" t="s">
        <v>7400</v>
      </c>
      <c r="I5098" s="415" t="s">
        <v>25</v>
      </c>
      <c r="J5098" s="415" t="s">
        <v>273</v>
      </c>
      <c r="K5098" s="416">
        <v>52.56</v>
      </c>
      <c r="L5098" s="415" t="s">
        <v>217</v>
      </c>
    </row>
    <row r="5099" spans="1:12" x14ac:dyDescent="0.25">
      <c r="A5099" s="415" t="s">
        <v>2600</v>
      </c>
      <c r="B5099" s="415" t="s">
        <v>2601</v>
      </c>
      <c r="C5099" s="415" t="s">
        <v>3752</v>
      </c>
      <c r="D5099" s="415" t="s">
        <v>3753</v>
      </c>
      <c r="E5099" s="416" t="s">
        <v>155</v>
      </c>
      <c r="F5099" s="415" t="s">
        <v>155</v>
      </c>
      <c r="G5099" s="415">
        <v>103038</v>
      </c>
      <c r="H5099" s="415" t="s">
        <v>7401</v>
      </c>
      <c r="I5099" s="415" t="s">
        <v>25</v>
      </c>
      <c r="J5099" s="415" t="s">
        <v>273</v>
      </c>
      <c r="K5099" s="416">
        <v>70.3</v>
      </c>
      <c r="L5099" s="415" t="s">
        <v>217</v>
      </c>
    </row>
    <row r="5100" spans="1:12" x14ac:dyDescent="0.25">
      <c r="A5100" s="415" t="s">
        <v>2600</v>
      </c>
      <c r="B5100" s="415" t="s">
        <v>2601</v>
      </c>
      <c r="C5100" s="415" t="s">
        <v>3752</v>
      </c>
      <c r="D5100" s="415" t="s">
        <v>3753</v>
      </c>
      <c r="E5100" s="416" t="s">
        <v>155</v>
      </c>
      <c r="F5100" s="415" t="s">
        <v>155</v>
      </c>
      <c r="G5100" s="415">
        <v>103039</v>
      </c>
      <c r="H5100" s="415" t="s">
        <v>7402</v>
      </c>
      <c r="I5100" s="415" t="s">
        <v>25</v>
      </c>
      <c r="J5100" s="415" t="s">
        <v>273</v>
      </c>
      <c r="K5100" s="416">
        <v>75.650000000000006</v>
      </c>
      <c r="L5100" s="415" t="s">
        <v>217</v>
      </c>
    </row>
    <row r="5101" spans="1:12" x14ac:dyDescent="0.25">
      <c r="A5101" s="415" t="s">
        <v>2600</v>
      </c>
      <c r="B5101" s="415" t="s">
        <v>2601</v>
      </c>
      <c r="C5101" s="415" t="s">
        <v>3752</v>
      </c>
      <c r="D5101" s="415" t="s">
        <v>3753</v>
      </c>
      <c r="E5101" s="416" t="s">
        <v>155</v>
      </c>
      <c r="F5101" s="415" t="s">
        <v>155</v>
      </c>
      <c r="G5101" s="415">
        <v>103040</v>
      </c>
      <c r="H5101" s="415" t="s">
        <v>7403</v>
      </c>
      <c r="I5101" s="415" t="s">
        <v>25</v>
      </c>
      <c r="J5101" s="415" t="s">
        <v>273</v>
      </c>
      <c r="K5101" s="416">
        <v>113.47</v>
      </c>
      <c r="L5101" s="415" t="s">
        <v>217</v>
      </c>
    </row>
    <row r="5102" spans="1:12" x14ac:dyDescent="0.25">
      <c r="A5102" s="415" t="s">
        <v>2600</v>
      </c>
      <c r="B5102" s="415" t="s">
        <v>2601</v>
      </c>
      <c r="C5102" s="415" t="s">
        <v>3752</v>
      </c>
      <c r="D5102" s="415" t="s">
        <v>3753</v>
      </c>
      <c r="E5102" s="416" t="s">
        <v>155</v>
      </c>
      <c r="F5102" s="415" t="s">
        <v>155</v>
      </c>
      <c r="G5102" s="415">
        <v>103041</v>
      </c>
      <c r="H5102" s="415" t="s">
        <v>7404</v>
      </c>
      <c r="I5102" s="415" t="s">
        <v>25</v>
      </c>
      <c r="J5102" s="415" t="s">
        <v>273</v>
      </c>
      <c r="K5102" s="416">
        <v>22.04</v>
      </c>
      <c r="L5102" s="415" t="s">
        <v>217</v>
      </c>
    </row>
    <row r="5103" spans="1:12" x14ac:dyDescent="0.25">
      <c r="A5103" s="415" t="s">
        <v>2600</v>
      </c>
      <c r="B5103" s="415" t="s">
        <v>2601</v>
      </c>
      <c r="C5103" s="415" t="s">
        <v>3752</v>
      </c>
      <c r="D5103" s="415" t="s">
        <v>3753</v>
      </c>
      <c r="E5103" s="416" t="s">
        <v>155</v>
      </c>
      <c r="F5103" s="415" t="s">
        <v>155</v>
      </c>
      <c r="G5103" s="415">
        <v>103042</v>
      </c>
      <c r="H5103" s="415" t="s">
        <v>7405</v>
      </c>
      <c r="I5103" s="415" t="s">
        <v>25</v>
      </c>
      <c r="J5103" s="415" t="s">
        <v>273</v>
      </c>
      <c r="K5103" s="416">
        <v>26.84</v>
      </c>
      <c r="L5103" s="415" t="s">
        <v>217</v>
      </c>
    </row>
    <row r="5104" spans="1:12" x14ac:dyDescent="0.25">
      <c r="A5104" s="415" t="s">
        <v>2600</v>
      </c>
      <c r="B5104" s="415" t="s">
        <v>2601</v>
      </c>
      <c r="C5104" s="415" t="s">
        <v>3752</v>
      </c>
      <c r="D5104" s="415" t="s">
        <v>3753</v>
      </c>
      <c r="E5104" s="416" t="s">
        <v>155</v>
      </c>
      <c r="F5104" s="415" t="s">
        <v>155</v>
      </c>
      <c r="G5104" s="415">
        <v>103043</v>
      </c>
      <c r="H5104" s="415" t="s">
        <v>7406</v>
      </c>
      <c r="I5104" s="415" t="s">
        <v>25</v>
      </c>
      <c r="J5104" s="415" t="s">
        <v>273</v>
      </c>
      <c r="K5104" s="416">
        <v>25.68</v>
      </c>
      <c r="L5104" s="415" t="s">
        <v>217</v>
      </c>
    </row>
    <row r="5105" spans="1:12" x14ac:dyDescent="0.25">
      <c r="A5105" s="415" t="s">
        <v>2600</v>
      </c>
      <c r="B5105" s="415" t="s">
        <v>2601</v>
      </c>
      <c r="C5105" s="415" t="s">
        <v>3752</v>
      </c>
      <c r="D5105" s="415" t="s">
        <v>3753</v>
      </c>
      <c r="E5105" s="416" t="s">
        <v>155</v>
      </c>
      <c r="F5105" s="415" t="s">
        <v>155</v>
      </c>
      <c r="G5105" s="415">
        <v>103044</v>
      </c>
      <c r="H5105" s="415" t="s">
        <v>7407</v>
      </c>
      <c r="I5105" s="415" t="s">
        <v>25</v>
      </c>
      <c r="J5105" s="415" t="s">
        <v>273</v>
      </c>
      <c r="K5105" s="416">
        <v>34.409999999999997</v>
      </c>
      <c r="L5105" s="415" t="s">
        <v>217</v>
      </c>
    </row>
    <row r="5106" spans="1:12" x14ac:dyDescent="0.25">
      <c r="A5106" s="415" t="s">
        <v>2600</v>
      </c>
      <c r="B5106" s="415" t="s">
        <v>2601</v>
      </c>
      <c r="C5106" s="415" t="s">
        <v>3752</v>
      </c>
      <c r="D5106" s="415" t="s">
        <v>3753</v>
      </c>
      <c r="E5106" s="416" t="s">
        <v>155</v>
      </c>
      <c r="F5106" s="415" t="s">
        <v>155</v>
      </c>
      <c r="G5106" s="415">
        <v>103045</v>
      </c>
      <c r="H5106" s="415" t="s">
        <v>7408</v>
      </c>
      <c r="I5106" s="415" t="s">
        <v>25</v>
      </c>
      <c r="J5106" s="415" t="s">
        <v>273</v>
      </c>
      <c r="K5106" s="416">
        <v>10.1</v>
      </c>
      <c r="L5106" s="415" t="s">
        <v>217</v>
      </c>
    </row>
    <row r="5107" spans="1:12" x14ac:dyDescent="0.25">
      <c r="A5107" s="415" t="s">
        <v>2600</v>
      </c>
      <c r="B5107" s="415" t="s">
        <v>2601</v>
      </c>
      <c r="C5107" s="415" t="s">
        <v>3752</v>
      </c>
      <c r="D5107" s="415" t="s">
        <v>3753</v>
      </c>
      <c r="E5107" s="416" t="s">
        <v>155</v>
      </c>
      <c r="F5107" s="415" t="s">
        <v>155</v>
      </c>
      <c r="G5107" s="415">
        <v>103046</v>
      </c>
      <c r="H5107" s="415" t="s">
        <v>7409</v>
      </c>
      <c r="I5107" s="415" t="s">
        <v>25</v>
      </c>
      <c r="J5107" s="415" t="s">
        <v>273</v>
      </c>
      <c r="K5107" s="416">
        <v>25.31</v>
      </c>
      <c r="L5107" s="415" t="s">
        <v>217</v>
      </c>
    </row>
    <row r="5108" spans="1:12" x14ac:dyDescent="0.25">
      <c r="A5108" s="415" t="s">
        <v>2600</v>
      </c>
      <c r="B5108" s="415" t="s">
        <v>2601</v>
      </c>
      <c r="C5108" s="415" t="s">
        <v>3752</v>
      </c>
      <c r="D5108" s="415" t="s">
        <v>3753</v>
      </c>
      <c r="E5108" s="416" t="s">
        <v>155</v>
      </c>
      <c r="F5108" s="415" t="s">
        <v>155</v>
      </c>
      <c r="G5108" s="415">
        <v>103047</v>
      </c>
      <c r="H5108" s="415" t="s">
        <v>7410</v>
      </c>
      <c r="I5108" s="415" t="s">
        <v>25</v>
      </c>
      <c r="J5108" s="415" t="s">
        <v>273</v>
      </c>
      <c r="K5108" s="416">
        <v>26.85</v>
      </c>
      <c r="L5108" s="415" t="s">
        <v>217</v>
      </c>
    </row>
    <row r="5109" spans="1:12" x14ac:dyDescent="0.25">
      <c r="A5109" s="415" t="s">
        <v>2600</v>
      </c>
      <c r="B5109" s="415" t="s">
        <v>2601</v>
      </c>
      <c r="C5109" s="415" t="s">
        <v>3752</v>
      </c>
      <c r="D5109" s="415" t="s">
        <v>3753</v>
      </c>
      <c r="E5109" s="416" t="s">
        <v>155</v>
      </c>
      <c r="F5109" s="415" t="s">
        <v>155</v>
      </c>
      <c r="G5109" s="415">
        <v>103048</v>
      </c>
      <c r="H5109" s="415" t="s">
        <v>7411</v>
      </c>
      <c r="I5109" s="415" t="s">
        <v>25</v>
      </c>
      <c r="J5109" s="415" t="s">
        <v>273</v>
      </c>
      <c r="K5109" s="416">
        <v>19.63</v>
      </c>
      <c r="L5109" s="415" t="s">
        <v>217</v>
      </c>
    </row>
    <row r="5110" spans="1:12" x14ac:dyDescent="0.25">
      <c r="A5110" s="415" t="s">
        <v>2600</v>
      </c>
      <c r="B5110" s="415" t="s">
        <v>2601</v>
      </c>
      <c r="C5110" s="415" t="s">
        <v>3752</v>
      </c>
      <c r="D5110" s="415" t="s">
        <v>3753</v>
      </c>
      <c r="E5110" s="416" t="s">
        <v>155</v>
      </c>
      <c r="F5110" s="415" t="s">
        <v>155</v>
      </c>
      <c r="G5110" s="415">
        <v>103049</v>
      </c>
      <c r="H5110" s="415" t="s">
        <v>7412</v>
      </c>
      <c r="I5110" s="415" t="s">
        <v>25</v>
      </c>
      <c r="J5110" s="415" t="s">
        <v>273</v>
      </c>
      <c r="K5110" s="416">
        <v>21.52</v>
      </c>
      <c r="L5110" s="415" t="s">
        <v>217</v>
      </c>
    </row>
    <row r="5111" spans="1:12" x14ac:dyDescent="0.25">
      <c r="A5111" s="415" t="s">
        <v>2600</v>
      </c>
      <c r="B5111" s="415" t="s">
        <v>2601</v>
      </c>
      <c r="C5111" s="415" t="s">
        <v>3752</v>
      </c>
      <c r="D5111" s="415" t="s">
        <v>3753</v>
      </c>
      <c r="E5111" s="416" t="s">
        <v>155</v>
      </c>
      <c r="F5111" s="415" t="s">
        <v>155</v>
      </c>
      <c r="G5111" s="415">
        <v>103050</v>
      </c>
      <c r="H5111" s="415" t="s">
        <v>7413</v>
      </c>
      <c r="I5111" s="415" t="s">
        <v>25</v>
      </c>
      <c r="J5111" s="415" t="s">
        <v>273</v>
      </c>
      <c r="K5111" s="416">
        <v>20.09</v>
      </c>
      <c r="L5111" s="415" t="s">
        <v>217</v>
      </c>
    </row>
    <row r="5112" spans="1:12" x14ac:dyDescent="0.25">
      <c r="A5112" s="415" t="s">
        <v>2600</v>
      </c>
      <c r="B5112" s="415" t="s">
        <v>2601</v>
      </c>
      <c r="C5112" s="415" t="s">
        <v>3752</v>
      </c>
      <c r="D5112" s="415" t="s">
        <v>3753</v>
      </c>
      <c r="E5112" s="416" t="s">
        <v>155</v>
      </c>
      <c r="F5112" s="415" t="s">
        <v>155</v>
      </c>
      <c r="G5112" s="415">
        <v>103051</v>
      </c>
      <c r="H5112" s="415" t="s">
        <v>7414</v>
      </c>
      <c r="I5112" s="415" t="s">
        <v>25</v>
      </c>
      <c r="J5112" s="415" t="s">
        <v>273</v>
      </c>
      <c r="K5112" s="416">
        <v>24.54</v>
      </c>
      <c r="L5112" s="415" t="s">
        <v>217</v>
      </c>
    </row>
    <row r="5113" spans="1:12" x14ac:dyDescent="0.25">
      <c r="A5113" s="415" t="s">
        <v>2600</v>
      </c>
      <c r="B5113" s="415" t="s">
        <v>2601</v>
      </c>
      <c r="C5113" s="415" t="s">
        <v>3752</v>
      </c>
      <c r="D5113" s="415" t="s">
        <v>3753</v>
      </c>
      <c r="E5113" s="416" t="s">
        <v>155</v>
      </c>
      <c r="F5113" s="415" t="s">
        <v>155</v>
      </c>
      <c r="G5113" s="415">
        <v>103052</v>
      </c>
      <c r="H5113" s="415" t="s">
        <v>7415</v>
      </c>
      <c r="I5113" s="415" t="s">
        <v>25</v>
      </c>
      <c r="J5113" s="415" t="s">
        <v>273</v>
      </c>
      <c r="K5113" s="416">
        <v>34.479999999999997</v>
      </c>
      <c r="L5113" s="415" t="s">
        <v>217</v>
      </c>
    </row>
    <row r="5114" spans="1:12" x14ac:dyDescent="0.25">
      <c r="A5114" s="415" t="s">
        <v>2600</v>
      </c>
      <c r="B5114" s="415" t="s">
        <v>2601</v>
      </c>
      <c r="C5114" s="415" t="s">
        <v>3760</v>
      </c>
      <c r="D5114" s="415" t="s">
        <v>3761</v>
      </c>
      <c r="E5114" s="416" t="s">
        <v>155</v>
      </c>
      <c r="F5114" s="415" t="s">
        <v>155</v>
      </c>
      <c r="G5114" s="415">
        <v>95634</v>
      </c>
      <c r="H5114" s="415" t="s">
        <v>3762</v>
      </c>
      <c r="I5114" s="415" t="s">
        <v>25</v>
      </c>
      <c r="J5114" s="415" t="s">
        <v>273</v>
      </c>
      <c r="K5114" s="416">
        <v>165.27</v>
      </c>
      <c r="L5114" s="415" t="s">
        <v>217</v>
      </c>
    </row>
    <row r="5115" spans="1:12" x14ac:dyDescent="0.25">
      <c r="A5115" s="415" t="s">
        <v>2600</v>
      </c>
      <c r="B5115" s="415" t="s">
        <v>2601</v>
      </c>
      <c r="C5115" s="415" t="s">
        <v>3760</v>
      </c>
      <c r="D5115" s="415" t="s">
        <v>3761</v>
      </c>
      <c r="E5115" s="416" t="s">
        <v>155</v>
      </c>
      <c r="F5115" s="415" t="s">
        <v>155</v>
      </c>
      <c r="G5115" s="415">
        <v>95635</v>
      </c>
      <c r="H5115" s="415" t="s">
        <v>3763</v>
      </c>
      <c r="I5115" s="415" t="s">
        <v>25</v>
      </c>
      <c r="J5115" s="415" t="s">
        <v>273</v>
      </c>
      <c r="K5115" s="416">
        <v>175.75</v>
      </c>
      <c r="L5115" s="415" t="s">
        <v>217</v>
      </c>
    </row>
    <row r="5116" spans="1:12" x14ac:dyDescent="0.25">
      <c r="A5116" s="415" t="s">
        <v>2600</v>
      </c>
      <c r="B5116" s="415" t="s">
        <v>2601</v>
      </c>
      <c r="C5116" s="415" t="s">
        <v>3760</v>
      </c>
      <c r="D5116" s="415" t="s">
        <v>3761</v>
      </c>
      <c r="E5116" s="416" t="s">
        <v>155</v>
      </c>
      <c r="F5116" s="415" t="s">
        <v>155</v>
      </c>
      <c r="G5116" s="415">
        <v>95636</v>
      </c>
      <c r="H5116" s="415" t="s">
        <v>7416</v>
      </c>
      <c r="I5116" s="415" t="s">
        <v>25</v>
      </c>
      <c r="J5116" s="415" t="s">
        <v>216</v>
      </c>
      <c r="K5116" s="416">
        <v>334.65</v>
      </c>
      <c r="L5116" s="415" t="s">
        <v>217</v>
      </c>
    </row>
    <row r="5117" spans="1:12" x14ac:dyDescent="0.25">
      <c r="A5117" s="415" t="s">
        <v>2600</v>
      </c>
      <c r="B5117" s="415" t="s">
        <v>2601</v>
      </c>
      <c r="C5117" s="415" t="s">
        <v>3760</v>
      </c>
      <c r="D5117" s="415" t="s">
        <v>3761</v>
      </c>
      <c r="E5117" s="416" t="s">
        <v>155</v>
      </c>
      <c r="F5117" s="415" t="s">
        <v>155</v>
      </c>
      <c r="G5117" s="415">
        <v>95637</v>
      </c>
      <c r="H5117" s="415" t="s">
        <v>3764</v>
      </c>
      <c r="I5117" s="415" t="s">
        <v>25</v>
      </c>
      <c r="J5117" s="415" t="s">
        <v>216</v>
      </c>
      <c r="K5117" s="416">
        <v>511.77</v>
      </c>
      <c r="L5117" s="415" t="s">
        <v>217</v>
      </c>
    </row>
    <row r="5118" spans="1:12" x14ac:dyDescent="0.25">
      <c r="A5118" s="415" t="s">
        <v>2600</v>
      </c>
      <c r="B5118" s="415" t="s">
        <v>2601</v>
      </c>
      <c r="C5118" s="415" t="s">
        <v>3760</v>
      </c>
      <c r="D5118" s="415" t="s">
        <v>3761</v>
      </c>
      <c r="E5118" s="416" t="s">
        <v>155</v>
      </c>
      <c r="F5118" s="415" t="s">
        <v>155</v>
      </c>
      <c r="G5118" s="415">
        <v>95638</v>
      </c>
      <c r="H5118" s="415" t="s">
        <v>3765</v>
      </c>
      <c r="I5118" s="415" t="s">
        <v>25</v>
      </c>
      <c r="J5118" s="415" t="s">
        <v>216</v>
      </c>
      <c r="K5118" s="416">
        <v>627.80999999999995</v>
      </c>
      <c r="L5118" s="415" t="s">
        <v>217</v>
      </c>
    </row>
    <row r="5119" spans="1:12" x14ac:dyDescent="0.25">
      <c r="A5119" s="415" t="s">
        <v>2600</v>
      </c>
      <c r="B5119" s="415" t="s">
        <v>2601</v>
      </c>
      <c r="C5119" s="415" t="s">
        <v>3760</v>
      </c>
      <c r="D5119" s="415" t="s">
        <v>3761</v>
      </c>
      <c r="E5119" s="416" t="s">
        <v>155</v>
      </c>
      <c r="F5119" s="415" t="s">
        <v>155</v>
      </c>
      <c r="G5119" s="415">
        <v>95639</v>
      </c>
      <c r="H5119" s="415" t="s">
        <v>3766</v>
      </c>
      <c r="I5119" s="415" t="s">
        <v>25</v>
      </c>
      <c r="J5119" s="415" t="s">
        <v>216</v>
      </c>
      <c r="K5119" s="416">
        <v>828.4</v>
      </c>
      <c r="L5119" s="415" t="s">
        <v>217</v>
      </c>
    </row>
    <row r="5120" spans="1:12" x14ac:dyDescent="0.25">
      <c r="A5120" s="415" t="s">
        <v>2600</v>
      </c>
      <c r="B5120" s="415" t="s">
        <v>2601</v>
      </c>
      <c r="C5120" s="415" t="s">
        <v>3760</v>
      </c>
      <c r="D5120" s="415" t="s">
        <v>3761</v>
      </c>
      <c r="E5120" s="416" t="s">
        <v>155</v>
      </c>
      <c r="F5120" s="415" t="s">
        <v>155</v>
      </c>
      <c r="G5120" s="415">
        <v>95641</v>
      </c>
      <c r="H5120" s="415" t="s">
        <v>3767</v>
      </c>
      <c r="I5120" s="415" t="s">
        <v>25</v>
      </c>
      <c r="J5120" s="415" t="s">
        <v>273</v>
      </c>
      <c r="K5120" s="416">
        <v>295.97000000000003</v>
      </c>
      <c r="L5120" s="415" t="s">
        <v>217</v>
      </c>
    </row>
    <row r="5121" spans="1:12" x14ac:dyDescent="0.25">
      <c r="A5121" s="415" t="s">
        <v>2600</v>
      </c>
      <c r="B5121" s="415" t="s">
        <v>2601</v>
      </c>
      <c r="C5121" s="415" t="s">
        <v>3760</v>
      </c>
      <c r="D5121" s="415" t="s">
        <v>3761</v>
      </c>
      <c r="E5121" s="416" t="s">
        <v>155</v>
      </c>
      <c r="F5121" s="415" t="s">
        <v>155</v>
      </c>
      <c r="G5121" s="415">
        <v>95642</v>
      </c>
      <c r="H5121" s="415" t="s">
        <v>3768</v>
      </c>
      <c r="I5121" s="415" t="s">
        <v>25</v>
      </c>
      <c r="J5121" s="415" t="s">
        <v>273</v>
      </c>
      <c r="K5121" s="416">
        <v>437.48</v>
      </c>
      <c r="L5121" s="415" t="s">
        <v>217</v>
      </c>
    </row>
    <row r="5122" spans="1:12" x14ac:dyDescent="0.25">
      <c r="A5122" s="415" t="s">
        <v>2600</v>
      </c>
      <c r="B5122" s="415" t="s">
        <v>2601</v>
      </c>
      <c r="C5122" s="415" t="s">
        <v>3760</v>
      </c>
      <c r="D5122" s="415" t="s">
        <v>3761</v>
      </c>
      <c r="E5122" s="416" t="s">
        <v>155</v>
      </c>
      <c r="F5122" s="415" t="s">
        <v>155</v>
      </c>
      <c r="G5122" s="415">
        <v>95643</v>
      </c>
      <c r="H5122" s="415" t="s">
        <v>3769</v>
      </c>
      <c r="I5122" s="415" t="s">
        <v>25</v>
      </c>
      <c r="J5122" s="415" t="s">
        <v>273</v>
      </c>
      <c r="K5122" s="416">
        <v>573.07000000000005</v>
      </c>
      <c r="L5122" s="415" t="s">
        <v>217</v>
      </c>
    </row>
    <row r="5123" spans="1:12" x14ac:dyDescent="0.25">
      <c r="A5123" s="415" t="s">
        <v>2600</v>
      </c>
      <c r="B5123" s="415" t="s">
        <v>2601</v>
      </c>
      <c r="C5123" s="415" t="s">
        <v>3760</v>
      </c>
      <c r="D5123" s="415" t="s">
        <v>3761</v>
      </c>
      <c r="E5123" s="416" t="s">
        <v>155</v>
      </c>
      <c r="F5123" s="415" t="s">
        <v>155</v>
      </c>
      <c r="G5123" s="415">
        <v>95644</v>
      </c>
      <c r="H5123" s="415" t="s">
        <v>3770</v>
      </c>
      <c r="I5123" s="415" t="s">
        <v>25</v>
      </c>
      <c r="J5123" s="415" t="s">
        <v>273</v>
      </c>
      <c r="K5123" s="416">
        <v>222.3</v>
      </c>
      <c r="L5123" s="415" t="s">
        <v>217</v>
      </c>
    </row>
    <row r="5124" spans="1:12" x14ac:dyDescent="0.25">
      <c r="A5124" s="415" t="s">
        <v>2600</v>
      </c>
      <c r="B5124" s="415" t="s">
        <v>2601</v>
      </c>
      <c r="C5124" s="415" t="s">
        <v>3760</v>
      </c>
      <c r="D5124" s="415" t="s">
        <v>3761</v>
      </c>
      <c r="E5124" s="416" t="s">
        <v>155</v>
      </c>
      <c r="F5124" s="415" t="s">
        <v>155</v>
      </c>
      <c r="G5124" s="415">
        <v>95645</v>
      </c>
      <c r="H5124" s="415" t="s">
        <v>3771</v>
      </c>
      <c r="I5124" s="415" t="s">
        <v>25</v>
      </c>
      <c r="J5124" s="415" t="s">
        <v>273</v>
      </c>
      <c r="K5124" s="416">
        <v>409.21</v>
      </c>
      <c r="L5124" s="415" t="s">
        <v>217</v>
      </c>
    </row>
    <row r="5125" spans="1:12" x14ac:dyDescent="0.25">
      <c r="A5125" s="415" t="s">
        <v>2600</v>
      </c>
      <c r="B5125" s="415" t="s">
        <v>2601</v>
      </c>
      <c r="C5125" s="415" t="s">
        <v>3760</v>
      </c>
      <c r="D5125" s="415" t="s">
        <v>3761</v>
      </c>
      <c r="E5125" s="416" t="s">
        <v>155</v>
      </c>
      <c r="F5125" s="415" t="s">
        <v>155</v>
      </c>
      <c r="G5125" s="415">
        <v>95646</v>
      </c>
      <c r="H5125" s="415" t="s">
        <v>3772</v>
      </c>
      <c r="I5125" s="415" t="s">
        <v>25</v>
      </c>
      <c r="J5125" s="415" t="s">
        <v>273</v>
      </c>
      <c r="K5125" s="416">
        <v>610.16999999999996</v>
      </c>
      <c r="L5125" s="415" t="s">
        <v>217</v>
      </c>
    </row>
    <row r="5126" spans="1:12" x14ac:dyDescent="0.25">
      <c r="A5126" s="415" t="s">
        <v>2600</v>
      </c>
      <c r="B5126" s="415" t="s">
        <v>2601</v>
      </c>
      <c r="C5126" s="415" t="s">
        <v>3760</v>
      </c>
      <c r="D5126" s="415" t="s">
        <v>3761</v>
      </c>
      <c r="E5126" s="416" t="s">
        <v>155</v>
      </c>
      <c r="F5126" s="415" t="s">
        <v>155</v>
      </c>
      <c r="G5126" s="415">
        <v>95647</v>
      </c>
      <c r="H5126" s="415" t="s">
        <v>3773</v>
      </c>
      <c r="I5126" s="415" t="s">
        <v>25</v>
      </c>
      <c r="J5126" s="415" t="s">
        <v>273</v>
      </c>
      <c r="K5126" s="416">
        <v>801.04</v>
      </c>
      <c r="L5126" s="415" t="s">
        <v>217</v>
      </c>
    </row>
    <row r="5127" spans="1:12" x14ac:dyDescent="0.25">
      <c r="A5127" s="415" t="s">
        <v>2600</v>
      </c>
      <c r="B5127" s="415" t="s">
        <v>2601</v>
      </c>
      <c r="C5127" s="415" t="s">
        <v>3760</v>
      </c>
      <c r="D5127" s="415" t="s">
        <v>3761</v>
      </c>
      <c r="E5127" s="416" t="s">
        <v>155</v>
      </c>
      <c r="F5127" s="415" t="s">
        <v>155</v>
      </c>
      <c r="G5127" s="415">
        <v>95673</v>
      </c>
      <c r="H5127" s="415" t="s">
        <v>3774</v>
      </c>
      <c r="I5127" s="415" t="s">
        <v>25</v>
      </c>
      <c r="J5127" s="415" t="s">
        <v>216</v>
      </c>
      <c r="K5127" s="416">
        <v>116.26</v>
      </c>
      <c r="L5127" s="415" t="s">
        <v>217</v>
      </c>
    </row>
    <row r="5128" spans="1:12" x14ac:dyDescent="0.25">
      <c r="A5128" s="415" t="s">
        <v>2600</v>
      </c>
      <c r="B5128" s="415" t="s">
        <v>2601</v>
      </c>
      <c r="C5128" s="415" t="s">
        <v>3760</v>
      </c>
      <c r="D5128" s="415" t="s">
        <v>3761</v>
      </c>
      <c r="E5128" s="416" t="s">
        <v>155</v>
      </c>
      <c r="F5128" s="415" t="s">
        <v>155</v>
      </c>
      <c r="G5128" s="415">
        <v>95674</v>
      </c>
      <c r="H5128" s="415" t="s">
        <v>3775</v>
      </c>
      <c r="I5128" s="415" t="s">
        <v>25</v>
      </c>
      <c r="J5128" s="415" t="s">
        <v>216</v>
      </c>
      <c r="K5128" s="416">
        <v>123.6</v>
      </c>
      <c r="L5128" s="415" t="s">
        <v>217</v>
      </c>
    </row>
    <row r="5129" spans="1:12" x14ac:dyDescent="0.25">
      <c r="A5129" s="415" t="s">
        <v>2600</v>
      </c>
      <c r="B5129" s="415" t="s">
        <v>2601</v>
      </c>
      <c r="C5129" s="415" t="s">
        <v>3760</v>
      </c>
      <c r="D5129" s="415" t="s">
        <v>3761</v>
      </c>
      <c r="E5129" s="416" t="s">
        <v>155</v>
      </c>
      <c r="F5129" s="415" t="s">
        <v>155</v>
      </c>
      <c r="G5129" s="415">
        <v>95675</v>
      </c>
      <c r="H5129" s="415" t="s">
        <v>3776</v>
      </c>
      <c r="I5129" s="415" t="s">
        <v>25</v>
      </c>
      <c r="J5129" s="415" t="s">
        <v>216</v>
      </c>
      <c r="K5129" s="416">
        <v>151.16</v>
      </c>
      <c r="L5129" s="415" t="s">
        <v>217</v>
      </c>
    </row>
    <row r="5130" spans="1:12" x14ac:dyDescent="0.25">
      <c r="A5130" s="415" t="s">
        <v>2600</v>
      </c>
      <c r="B5130" s="415" t="s">
        <v>2601</v>
      </c>
      <c r="C5130" s="415" t="s">
        <v>3760</v>
      </c>
      <c r="D5130" s="415" t="s">
        <v>3761</v>
      </c>
      <c r="E5130" s="416" t="s">
        <v>155</v>
      </c>
      <c r="F5130" s="415" t="s">
        <v>155</v>
      </c>
      <c r="G5130" s="415">
        <v>95676</v>
      </c>
      <c r="H5130" s="415" t="s">
        <v>3777</v>
      </c>
      <c r="I5130" s="415" t="s">
        <v>25</v>
      </c>
      <c r="J5130" s="415" t="s">
        <v>216</v>
      </c>
      <c r="K5130" s="416">
        <v>107.65</v>
      </c>
      <c r="L5130" s="415" t="s">
        <v>217</v>
      </c>
    </row>
    <row r="5131" spans="1:12" x14ac:dyDescent="0.25">
      <c r="A5131" s="415" t="s">
        <v>2600</v>
      </c>
      <c r="B5131" s="415" t="s">
        <v>2601</v>
      </c>
      <c r="C5131" s="415" t="s">
        <v>3760</v>
      </c>
      <c r="D5131" s="415" t="s">
        <v>3761</v>
      </c>
      <c r="E5131" s="416" t="s">
        <v>155</v>
      </c>
      <c r="F5131" s="415" t="s">
        <v>155</v>
      </c>
      <c r="G5131" s="415">
        <v>97741</v>
      </c>
      <c r="H5131" s="415" t="s">
        <v>3778</v>
      </c>
      <c r="I5131" s="415" t="s">
        <v>25</v>
      </c>
      <c r="J5131" s="415" t="s">
        <v>273</v>
      </c>
      <c r="K5131" s="416">
        <v>165.12</v>
      </c>
      <c r="L5131" s="415" t="s">
        <v>217</v>
      </c>
    </row>
    <row r="5132" spans="1:12" x14ac:dyDescent="0.25">
      <c r="A5132" s="415" t="s">
        <v>2600</v>
      </c>
      <c r="B5132" s="415" t="s">
        <v>2601</v>
      </c>
      <c r="C5132" s="415" t="s">
        <v>3779</v>
      </c>
      <c r="D5132" s="415" t="s">
        <v>3780</v>
      </c>
      <c r="E5132" s="416" t="s">
        <v>155</v>
      </c>
      <c r="F5132" s="415" t="s">
        <v>155</v>
      </c>
      <c r="G5132" s="415">
        <v>90436</v>
      </c>
      <c r="H5132" s="415" t="s">
        <v>3781</v>
      </c>
      <c r="I5132" s="415" t="s">
        <v>25</v>
      </c>
      <c r="J5132" s="415" t="s">
        <v>273</v>
      </c>
      <c r="K5132" s="416">
        <v>10.9</v>
      </c>
      <c r="L5132" s="415" t="s">
        <v>217</v>
      </c>
    </row>
    <row r="5133" spans="1:12" x14ac:dyDescent="0.25">
      <c r="A5133" s="415" t="s">
        <v>2600</v>
      </c>
      <c r="B5133" s="415" t="s">
        <v>2601</v>
      </c>
      <c r="C5133" s="415" t="s">
        <v>3779</v>
      </c>
      <c r="D5133" s="415" t="s">
        <v>3780</v>
      </c>
      <c r="E5133" s="416" t="s">
        <v>155</v>
      </c>
      <c r="F5133" s="415" t="s">
        <v>155</v>
      </c>
      <c r="G5133" s="415">
        <v>90437</v>
      </c>
      <c r="H5133" s="415" t="s">
        <v>3782</v>
      </c>
      <c r="I5133" s="415" t="s">
        <v>25</v>
      </c>
      <c r="J5133" s="415" t="s">
        <v>273</v>
      </c>
      <c r="K5133" s="416">
        <v>26.51</v>
      </c>
      <c r="L5133" s="415" t="s">
        <v>217</v>
      </c>
    </row>
    <row r="5134" spans="1:12" x14ac:dyDescent="0.25">
      <c r="A5134" s="415" t="s">
        <v>2600</v>
      </c>
      <c r="B5134" s="415" t="s">
        <v>2601</v>
      </c>
      <c r="C5134" s="415" t="s">
        <v>3779</v>
      </c>
      <c r="D5134" s="415" t="s">
        <v>3780</v>
      </c>
      <c r="E5134" s="416" t="s">
        <v>155</v>
      </c>
      <c r="F5134" s="415" t="s">
        <v>155</v>
      </c>
      <c r="G5134" s="415">
        <v>90438</v>
      </c>
      <c r="H5134" s="415" t="s">
        <v>3783</v>
      </c>
      <c r="I5134" s="415" t="s">
        <v>25</v>
      </c>
      <c r="J5134" s="415" t="s">
        <v>273</v>
      </c>
      <c r="K5134" s="416">
        <v>37.99</v>
      </c>
      <c r="L5134" s="415" t="s">
        <v>217</v>
      </c>
    </row>
    <row r="5135" spans="1:12" x14ac:dyDescent="0.25">
      <c r="A5135" s="415" t="s">
        <v>2600</v>
      </c>
      <c r="B5135" s="415" t="s">
        <v>2601</v>
      </c>
      <c r="C5135" s="415" t="s">
        <v>3779</v>
      </c>
      <c r="D5135" s="415" t="s">
        <v>3780</v>
      </c>
      <c r="E5135" s="416" t="s">
        <v>155</v>
      </c>
      <c r="F5135" s="415" t="s">
        <v>155</v>
      </c>
      <c r="G5135" s="415">
        <v>90439</v>
      </c>
      <c r="H5135" s="415" t="s">
        <v>3784</v>
      </c>
      <c r="I5135" s="415" t="s">
        <v>25</v>
      </c>
      <c r="J5135" s="415" t="s">
        <v>216</v>
      </c>
      <c r="K5135" s="416">
        <v>57.7</v>
      </c>
      <c r="L5135" s="415" t="s">
        <v>217</v>
      </c>
    </row>
    <row r="5136" spans="1:12" x14ac:dyDescent="0.25">
      <c r="A5136" s="415" t="s">
        <v>2600</v>
      </c>
      <c r="B5136" s="415" t="s">
        <v>2601</v>
      </c>
      <c r="C5136" s="415" t="s">
        <v>3779</v>
      </c>
      <c r="D5136" s="415" t="s">
        <v>3780</v>
      </c>
      <c r="E5136" s="416" t="s">
        <v>155</v>
      </c>
      <c r="F5136" s="415" t="s">
        <v>155</v>
      </c>
      <c r="G5136" s="415">
        <v>90440</v>
      </c>
      <c r="H5136" s="415" t="s">
        <v>3785</v>
      </c>
      <c r="I5136" s="415" t="s">
        <v>25</v>
      </c>
      <c r="J5136" s="415" t="s">
        <v>216</v>
      </c>
      <c r="K5136" s="416">
        <v>92.41</v>
      </c>
      <c r="L5136" s="415" t="s">
        <v>217</v>
      </c>
    </row>
    <row r="5137" spans="1:12" x14ac:dyDescent="0.25">
      <c r="A5137" s="415" t="s">
        <v>2600</v>
      </c>
      <c r="B5137" s="415" t="s">
        <v>2601</v>
      </c>
      <c r="C5137" s="415" t="s">
        <v>3779</v>
      </c>
      <c r="D5137" s="415" t="s">
        <v>3780</v>
      </c>
      <c r="E5137" s="416" t="s">
        <v>155</v>
      </c>
      <c r="F5137" s="415" t="s">
        <v>155</v>
      </c>
      <c r="G5137" s="415">
        <v>90441</v>
      </c>
      <c r="H5137" s="415" t="s">
        <v>3786</v>
      </c>
      <c r="I5137" s="415" t="s">
        <v>25</v>
      </c>
      <c r="J5137" s="415" t="s">
        <v>216</v>
      </c>
      <c r="K5137" s="416">
        <v>118.04</v>
      </c>
      <c r="L5137" s="415" t="s">
        <v>217</v>
      </c>
    </row>
    <row r="5138" spans="1:12" x14ac:dyDescent="0.25">
      <c r="A5138" s="415" t="s">
        <v>2600</v>
      </c>
      <c r="B5138" s="415" t="s">
        <v>2601</v>
      </c>
      <c r="C5138" s="415" t="s">
        <v>3779</v>
      </c>
      <c r="D5138" s="415" t="s">
        <v>3780</v>
      </c>
      <c r="E5138" s="416" t="s">
        <v>155</v>
      </c>
      <c r="F5138" s="415" t="s">
        <v>155</v>
      </c>
      <c r="G5138" s="415">
        <v>90443</v>
      </c>
      <c r="H5138" s="415" t="s">
        <v>3787</v>
      </c>
      <c r="I5138" s="415" t="s">
        <v>23</v>
      </c>
      <c r="J5138" s="415" t="s">
        <v>273</v>
      </c>
      <c r="K5138" s="416">
        <v>9.91</v>
      </c>
      <c r="L5138" s="415" t="s">
        <v>217</v>
      </c>
    </row>
    <row r="5139" spans="1:12" x14ac:dyDescent="0.25">
      <c r="A5139" s="415" t="s">
        <v>2600</v>
      </c>
      <c r="B5139" s="415" t="s">
        <v>2601</v>
      </c>
      <c r="C5139" s="415" t="s">
        <v>3779</v>
      </c>
      <c r="D5139" s="415" t="s">
        <v>3780</v>
      </c>
      <c r="E5139" s="416" t="s">
        <v>155</v>
      </c>
      <c r="F5139" s="415" t="s">
        <v>155</v>
      </c>
      <c r="G5139" s="415">
        <v>90444</v>
      </c>
      <c r="H5139" s="415" t="s">
        <v>3788</v>
      </c>
      <c r="I5139" s="415" t="s">
        <v>23</v>
      </c>
      <c r="J5139" s="415" t="s">
        <v>216</v>
      </c>
      <c r="K5139" s="416">
        <v>24.76</v>
      </c>
      <c r="L5139" s="415" t="s">
        <v>217</v>
      </c>
    </row>
    <row r="5140" spans="1:12" x14ac:dyDescent="0.25">
      <c r="A5140" s="415" t="s">
        <v>2600</v>
      </c>
      <c r="B5140" s="415" t="s">
        <v>2601</v>
      </c>
      <c r="C5140" s="415" t="s">
        <v>3779</v>
      </c>
      <c r="D5140" s="415" t="s">
        <v>3780</v>
      </c>
      <c r="E5140" s="416" t="s">
        <v>155</v>
      </c>
      <c r="F5140" s="415" t="s">
        <v>155</v>
      </c>
      <c r="G5140" s="415">
        <v>90445</v>
      </c>
      <c r="H5140" s="415" t="s">
        <v>3789</v>
      </c>
      <c r="I5140" s="415" t="s">
        <v>23</v>
      </c>
      <c r="J5140" s="415" t="s">
        <v>216</v>
      </c>
      <c r="K5140" s="416">
        <v>26.43</v>
      </c>
      <c r="L5140" s="415" t="s">
        <v>217</v>
      </c>
    </row>
    <row r="5141" spans="1:12" x14ac:dyDescent="0.25">
      <c r="A5141" s="415" t="s">
        <v>2600</v>
      </c>
      <c r="B5141" s="415" t="s">
        <v>2601</v>
      </c>
      <c r="C5141" s="415" t="s">
        <v>3779</v>
      </c>
      <c r="D5141" s="415" t="s">
        <v>3780</v>
      </c>
      <c r="E5141" s="416" t="s">
        <v>155</v>
      </c>
      <c r="F5141" s="415" t="s">
        <v>155</v>
      </c>
      <c r="G5141" s="415">
        <v>90446</v>
      </c>
      <c r="H5141" s="415" t="s">
        <v>3790</v>
      </c>
      <c r="I5141" s="415" t="s">
        <v>23</v>
      </c>
      <c r="J5141" s="415" t="s">
        <v>216</v>
      </c>
      <c r="K5141" s="416">
        <v>28.72</v>
      </c>
      <c r="L5141" s="415" t="s">
        <v>217</v>
      </c>
    </row>
    <row r="5142" spans="1:12" x14ac:dyDescent="0.25">
      <c r="A5142" s="415" t="s">
        <v>2600</v>
      </c>
      <c r="B5142" s="415" t="s">
        <v>2601</v>
      </c>
      <c r="C5142" s="415" t="s">
        <v>3779</v>
      </c>
      <c r="D5142" s="415" t="s">
        <v>3780</v>
      </c>
      <c r="E5142" s="416" t="s">
        <v>155</v>
      </c>
      <c r="F5142" s="415" t="s">
        <v>155</v>
      </c>
      <c r="G5142" s="415">
        <v>90447</v>
      </c>
      <c r="H5142" s="415" t="s">
        <v>3791</v>
      </c>
      <c r="I5142" s="415" t="s">
        <v>23</v>
      </c>
      <c r="J5142" s="415" t="s">
        <v>273</v>
      </c>
      <c r="K5142" s="416">
        <v>4.95</v>
      </c>
      <c r="L5142" s="415" t="s">
        <v>217</v>
      </c>
    </row>
    <row r="5143" spans="1:12" x14ac:dyDescent="0.25">
      <c r="A5143" s="415" t="s">
        <v>2600</v>
      </c>
      <c r="B5143" s="415" t="s">
        <v>2601</v>
      </c>
      <c r="C5143" s="415" t="s">
        <v>3779</v>
      </c>
      <c r="D5143" s="415" t="s">
        <v>3780</v>
      </c>
      <c r="E5143" s="416" t="s">
        <v>155</v>
      </c>
      <c r="F5143" s="415" t="s">
        <v>155</v>
      </c>
      <c r="G5143" s="415">
        <v>90451</v>
      </c>
      <c r="H5143" s="415" t="s">
        <v>3792</v>
      </c>
      <c r="I5143" s="415" t="s">
        <v>25</v>
      </c>
      <c r="J5143" s="415" t="s">
        <v>216</v>
      </c>
      <c r="K5143" s="416">
        <v>3.54</v>
      </c>
      <c r="L5143" s="415" t="s">
        <v>217</v>
      </c>
    </row>
    <row r="5144" spans="1:12" x14ac:dyDescent="0.25">
      <c r="A5144" s="415" t="s">
        <v>2600</v>
      </c>
      <c r="B5144" s="415" t="s">
        <v>2601</v>
      </c>
      <c r="C5144" s="415" t="s">
        <v>3779</v>
      </c>
      <c r="D5144" s="415" t="s">
        <v>3780</v>
      </c>
      <c r="E5144" s="416" t="s">
        <v>155</v>
      </c>
      <c r="F5144" s="415" t="s">
        <v>155</v>
      </c>
      <c r="G5144" s="415">
        <v>90452</v>
      </c>
      <c r="H5144" s="415" t="s">
        <v>3793</v>
      </c>
      <c r="I5144" s="415" t="s">
        <v>25</v>
      </c>
      <c r="J5144" s="415" t="s">
        <v>216</v>
      </c>
      <c r="K5144" s="416">
        <v>16.079999999999998</v>
      </c>
      <c r="L5144" s="415" t="s">
        <v>217</v>
      </c>
    </row>
    <row r="5145" spans="1:12" x14ac:dyDescent="0.25">
      <c r="A5145" s="415" t="s">
        <v>2600</v>
      </c>
      <c r="B5145" s="415" t="s">
        <v>2601</v>
      </c>
      <c r="C5145" s="415" t="s">
        <v>3779</v>
      </c>
      <c r="D5145" s="415" t="s">
        <v>3780</v>
      </c>
      <c r="E5145" s="416" t="s">
        <v>155</v>
      </c>
      <c r="F5145" s="415" t="s">
        <v>155</v>
      </c>
      <c r="G5145" s="415">
        <v>90453</v>
      </c>
      <c r="H5145" s="415" t="s">
        <v>3794</v>
      </c>
      <c r="I5145" s="415" t="s">
        <v>25</v>
      </c>
      <c r="J5145" s="415" t="s">
        <v>273</v>
      </c>
      <c r="K5145" s="416">
        <v>2.5099999999999998</v>
      </c>
      <c r="L5145" s="415" t="s">
        <v>217</v>
      </c>
    </row>
    <row r="5146" spans="1:12" x14ac:dyDescent="0.25">
      <c r="A5146" s="415" t="s">
        <v>2600</v>
      </c>
      <c r="B5146" s="415" t="s">
        <v>2601</v>
      </c>
      <c r="C5146" s="415" t="s">
        <v>3779</v>
      </c>
      <c r="D5146" s="415" t="s">
        <v>3780</v>
      </c>
      <c r="E5146" s="416" t="s">
        <v>155</v>
      </c>
      <c r="F5146" s="415" t="s">
        <v>155</v>
      </c>
      <c r="G5146" s="415">
        <v>90454</v>
      </c>
      <c r="H5146" s="415" t="s">
        <v>3795</v>
      </c>
      <c r="I5146" s="415" t="s">
        <v>25</v>
      </c>
      <c r="J5146" s="415" t="s">
        <v>273</v>
      </c>
      <c r="K5146" s="416">
        <v>4.68</v>
      </c>
      <c r="L5146" s="415" t="s">
        <v>217</v>
      </c>
    </row>
    <row r="5147" spans="1:12" x14ac:dyDescent="0.25">
      <c r="A5147" s="415" t="s">
        <v>2600</v>
      </c>
      <c r="B5147" s="415" t="s">
        <v>2601</v>
      </c>
      <c r="C5147" s="415" t="s">
        <v>3779</v>
      </c>
      <c r="D5147" s="415" t="s">
        <v>3780</v>
      </c>
      <c r="E5147" s="416" t="s">
        <v>155</v>
      </c>
      <c r="F5147" s="415" t="s">
        <v>155</v>
      </c>
      <c r="G5147" s="415">
        <v>90455</v>
      </c>
      <c r="H5147" s="415" t="s">
        <v>3796</v>
      </c>
      <c r="I5147" s="415" t="s">
        <v>25</v>
      </c>
      <c r="J5147" s="415" t="s">
        <v>273</v>
      </c>
      <c r="K5147" s="416">
        <v>5.99</v>
      </c>
      <c r="L5147" s="415" t="s">
        <v>217</v>
      </c>
    </row>
    <row r="5148" spans="1:12" x14ac:dyDescent="0.25">
      <c r="A5148" s="415" t="s">
        <v>2600</v>
      </c>
      <c r="B5148" s="415" t="s">
        <v>2601</v>
      </c>
      <c r="C5148" s="415" t="s">
        <v>3779</v>
      </c>
      <c r="D5148" s="415" t="s">
        <v>3780</v>
      </c>
      <c r="E5148" s="416" t="s">
        <v>155</v>
      </c>
      <c r="F5148" s="415" t="s">
        <v>155</v>
      </c>
      <c r="G5148" s="415">
        <v>90456</v>
      </c>
      <c r="H5148" s="415" t="s">
        <v>3797</v>
      </c>
      <c r="I5148" s="415" t="s">
        <v>25</v>
      </c>
      <c r="J5148" s="415" t="s">
        <v>273</v>
      </c>
      <c r="K5148" s="416">
        <v>3.18</v>
      </c>
      <c r="L5148" s="415" t="s">
        <v>217</v>
      </c>
    </row>
    <row r="5149" spans="1:12" x14ac:dyDescent="0.25">
      <c r="A5149" s="415" t="s">
        <v>2600</v>
      </c>
      <c r="B5149" s="415" t="s">
        <v>2601</v>
      </c>
      <c r="C5149" s="415" t="s">
        <v>3779</v>
      </c>
      <c r="D5149" s="415" t="s">
        <v>3780</v>
      </c>
      <c r="E5149" s="416" t="s">
        <v>155</v>
      </c>
      <c r="F5149" s="415" t="s">
        <v>155</v>
      </c>
      <c r="G5149" s="415">
        <v>90457</v>
      </c>
      <c r="H5149" s="415" t="s">
        <v>3798</v>
      </c>
      <c r="I5149" s="415" t="s">
        <v>25</v>
      </c>
      <c r="J5149" s="415" t="s">
        <v>273</v>
      </c>
      <c r="K5149" s="416">
        <v>7.26</v>
      </c>
      <c r="L5149" s="415" t="s">
        <v>217</v>
      </c>
    </row>
    <row r="5150" spans="1:12" x14ac:dyDescent="0.25">
      <c r="A5150" s="415" t="s">
        <v>2600</v>
      </c>
      <c r="B5150" s="415" t="s">
        <v>2601</v>
      </c>
      <c r="C5150" s="415" t="s">
        <v>3779</v>
      </c>
      <c r="D5150" s="415" t="s">
        <v>3780</v>
      </c>
      <c r="E5150" s="416" t="s">
        <v>155</v>
      </c>
      <c r="F5150" s="415" t="s">
        <v>155</v>
      </c>
      <c r="G5150" s="415">
        <v>90458</v>
      </c>
      <c r="H5150" s="415" t="s">
        <v>3799</v>
      </c>
      <c r="I5150" s="415" t="s">
        <v>25</v>
      </c>
      <c r="J5150" s="415" t="s">
        <v>273</v>
      </c>
      <c r="K5150" s="416">
        <v>20.59</v>
      </c>
      <c r="L5150" s="415" t="s">
        <v>217</v>
      </c>
    </row>
    <row r="5151" spans="1:12" x14ac:dyDescent="0.25">
      <c r="A5151" s="415" t="s">
        <v>2600</v>
      </c>
      <c r="B5151" s="415" t="s">
        <v>2601</v>
      </c>
      <c r="C5151" s="415" t="s">
        <v>3779</v>
      </c>
      <c r="D5151" s="415" t="s">
        <v>3780</v>
      </c>
      <c r="E5151" s="416" t="s">
        <v>155</v>
      </c>
      <c r="F5151" s="415" t="s">
        <v>155</v>
      </c>
      <c r="G5151" s="415">
        <v>90459</v>
      </c>
      <c r="H5151" s="415" t="s">
        <v>3800</v>
      </c>
      <c r="I5151" s="415" t="s">
        <v>25</v>
      </c>
      <c r="J5151" s="415" t="s">
        <v>273</v>
      </c>
      <c r="K5151" s="416">
        <v>29.04</v>
      </c>
      <c r="L5151" s="415" t="s">
        <v>217</v>
      </c>
    </row>
    <row r="5152" spans="1:12" x14ac:dyDescent="0.25">
      <c r="A5152" s="415" t="s">
        <v>2600</v>
      </c>
      <c r="B5152" s="415" t="s">
        <v>2601</v>
      </c>
      <c r="C5152" s="415" t="s">
        <v>3779</v>
      </c>
      <c r="D5152" s="415" t="s">
        <v>3780</v>
      </c>
      <c r="E5152" s="416" t="s">
        <v>155</v>
      </c>
      <c r="F5152" s="415" t="s">
        <v>155</v>
      </c>
      <c r="G5152" s="415">
        <v>90460</v>
      </c>
      <c r="H5152" s="415" t="s">
        <v>3801</v>
      </c>
      <c r="I5152" s="415" t="s">
        <v>23</v>
      </c>
      <c r="J5152" s="415" t="s">
        <v>216</v>
      </c>
      <c r="K5152" s="416">
        <v>10.8</v>
      </c>
      <c r="L5152" s="415" t="s">
        <v>217</v>
      </c>
    </row>
    <row r="5153" spans="1:12" x14ac:dyDescent="0.25">
      <c r="A5153" s="415" t="s">
        <v>2600</v>
      </c>
      <c r="B5153" s="415" t="s">
        <v>2601</v>
      </c>
      <c r="C5153" s="415" t="s">
        <v>3779</v>
      </c>
      <c r="D5153" s="415" t="s">
        <v>3780</v>
      </c>
      <c r="E5153" s="416" t="s">
        <v>155</v>
      </c>
      <c r="F5153" s="415" t="s">
        <v>155</v>
      </c>
      <c r="G5153" s="415">
        <v>90461</v>
      </c>
      <c r="H5153" s="415" t="s">
        <v>3802</v>
      </c>
      <c r="I5153" s="415" t="s">
        <v>23</v>
      </c>
      <c r="J5153" s="415" t="s">
        <v>216</v>
      </c>
      <c r="K5153" s="416">
        <v>6.87</v>
      </c>
      <c r="L5153" s="415" t="s">
        <v>217</v>
      </c>
    </row>
    <row r="5154" spans="1:12" x14ac:dyDescent="0.25">
      <c r="A5154" s="415" t="s">
        <v>2600</v>
      </c>
      <c r="B5154" s="415" t="s">
        <v>2601</v>
      </c>
      <c r="C5154" s="415" t="s">
        <v>3779</v>
      </c>
      <c r="D5154" s="415" t="s">
        <v>3780</v>
      </c>
      <c r="E5154" s="416" t="s">
        <v>155</v>
      </c>
      <c r="F5154" s="415" t="s">
        <v>155</v>
      </c>
      <c r="G5154" s="415">
        <v>90462</v>
      </c>
      <c r="H5154" s="415" t="s">
        <v>3803</v>
      </c>
      <c r="I5154" s="415" t="s">
        <v>23</v>
      </c>
      <c r="J5154" s="415" t="s">
        <v>216</v>
      </c>
      <c r="K5154" s="416">
        <v>1.44</v>
      </c>
      <c r="L5154" s="415" t="s">
        <v>217</v>
      </c>
    </row>
    <row r="5155" spans="1:12" x14ac:dyDescent="0.25">
      <c r="A5155" s="415" t="s">
        <v>2600</v>
      </c>
      <c r="B5155" s="415" t="s">
        <v>2601</v>
      </c>
      <c r="C5155" s="415" t="s">
        <v>3779</v>
      </c>
      <c r="D5155" s="415" t="s">
        <v>3780</v>
      </c>
      <c r="E5155" s="416" t="s">
        <v>155</v>
      </c>
      <c r="F5155" s="415" t="s">
        <v>155</v>
      </c>
      <c r="G5155" s="415">
        <v>90463</v>
      </c>
      <c r="H5155" s="415" t="s">
        <v>3804</v>
      </c>
      <c r="I5155" s="415" t="s">
        <v>23</v>
      </c>
      <c r="J5155" s="415" t="s">
        <v>216</v>
      </c>
      <c r="K5155" s="416">
        <v>1.23</v>
      </c>
      <c r="L5155" s="415" t="s">
        <v>217</v>
      </c>
    </row>
    <row r="5156" spans="1:12" x14ac:dyDescent="0.25">
      <c r="A5156" s="415" t="s">
        <v>2600</v>
      </c>
      <c r="B5156" s="415" t="s">
        <v>2601</v>
      </c>
      <c r="C5156" s="415" t="s">
        <v>3779</v>
      </c>
      <c r="D5156" s="415" t="s">
        <v>3780</v>
      </c>
      <c r="E5156" s="416" t="s">
        <v>155</v>
      </c>
      <c r="F5156" s="415" t="s">
        <v>155</v>
      </c>
      <c r="G5156" s="415">
        <v>90466</v>
      </c>
      <c r="H5156" s="415" t="s">
        <v>3805</v>
      </c>
      <c r="I5156" s="415" t="s">
        <v>23</v>
      </c>
      <c r="J5156" s="415" t="s">
        <v>273</v>
      </c>
      <c r="K5156" s="416">
        <v>10.11</v>
      </c>
      <c r="L5156" s="415" t="s">
        <v>217</v>
      </c>
    </row>
    <row r="5157" spans="1:12" x14ac:dyDescent="0.25">
      <c r="A5157" s="415" t="s">
        <v>2600</v>
      </c>
      <c r="B5157" s="415" t="s">
        <v>2601</v>
      </c>
      <c r="C5157" s="415" t="s">
        <v>3779</v>
      </c>
      <c r="D5157" s="415" t="s">
        <v>3780</v>
      </c>
      <c r="E5157" s="416" t="s">
        <v>155</v>
      </c>
      <c r="F5157" s="415" t="s">
        <v>155</v>
      </c>
      <c r="G5157" s="415">
        <v>90467</v>
      </c>
      <c r="H5157" s="415" t="s">
        <v>3806</v>
      </c>
      <c r="I5157" s="415" t="s">
        <v>23</v>
      </c>
      <c r="J5157" s="415" t="s">
        <v>273</v>
      </c>
      <c r="K5157" s="416">
        <v>16.03</v>
      </c>
      <c r="L5157" s="415" t="s">
        <v>217</v>
      </c>
    </row>
    <row r="5158" spans="1:12" x14ac:dyDescent="0.25">
      <c r="A5158" s="415" t="s">
        <v>2600</v>
      </c>
      <c r="B5158" s="415" t="s">
        <v>2601</v>
      </c>
      <c r="C5158" s="415" t="s">
        <v>3779</v>
      </c>
      <c r="D5158" s="415" t="s">
        <v>3780</v>
      </c>
      <c r="E5158" s="416" t="s">
        <v>155</v>
      </c>
      <c r="F5158" s="415" t="s">
        <v>155</v>
      </c>
      <c r="G5158" s="415">
        <v>90468</v>
      </c>
      <c r="H5158" s="415" t="s">
        <v>3807</v>
      </c>
      <c r="I5158" s="415" t="s">
        <v>23</v>
      </c>
      <c r="J5158" s="415" t="s">
        <v>273</v>
      </c>
      <c r="K5158" s="416">
        <v>4.5599999999999996</v>
      </c>
      <c r="L5158" s="415" t="s">
        <v>217</v>
      </c>
    </row>
    <row r="5159" spans="1:12" x14ac:dyDescent="0.25">
      <c r="A5159" s="415" t="s">
        <v>2600</v>
      </c>
      <c r="B5159" s="415" t="s">
        <v>2601</v>
      </c>
      <c r="C5159" s="415" t="s">
        <v>3779</v>
      </c>
      <c r="D5159" s="415" t="s">
        <v>3780</v>
      </c>
      <c r="E5159" s="416" t="s">
        <v>155</v>
      </c>
      <c r="F5159" s="415" t="s">
        <v>155</v>
      </c>
      <c r="G5159" s="415">
        <v>90469</v>
      </c>
      <c r="H5159" s="415" t="s">
        <v>3808</v>
      </c>
      <c r="I5159" s="415" t="s">
        <v>23</v>
      </c>
      <c r="J5159" s="415" t="s">
        <v>273</v>
      </c>
      <c r="K5159" s="416">
        <v>7.32</v>
      </c>
      <c r="L5159" s="415" t="s">
        <v>217</v>
      </c>
    </row>
    <row r="5160" spans="1:12" x14ac:dyDescent="0.25">
      <c r="A5160" s="415" t="s">
        <v>2600</v>
      </c>
      <c r="B5160" s="415" t="s">
        <v>2601</v>
      </c>
      <c r="C5160" s="415" t="s">
        <v>3779</v>
      </c>
      <c r="D5160" s="415" t="s">
        <v>3780</v>
      </c>
      <c r="E5160" s="416" t="s">
        <v>155</v>
      </c>
      <c r="F5160" s="415" t="s">
        <v>155</v>
      </c>
      <c r="G5160" s="415">
        <v>90470</v>
      </c>
      <c r="H5160" s="415" t="s">
        <v>3809</v>
      </c>
      <c r="I5160" s="415" t="s">
        <v>23</v>
      </c>
      <c r="J5160" s="415" t="s">
        <v>273</v>
      </c>
      <c r="K5160" s="416">
        <v>10.16</v>
      </c>
      <c r="L5160" s="415" t="s">
        <v>217</v>
      </c>
    </row>
    <row r="5161" spans="1:12" x14ac:dyDescent="0.25">
      <c r="A5161" s="415" t="s">
        <v>2600</v>
      </c>
      <c r="B5161" s="415" t="s">
        <v>2601</v>
      </c>
      <c r="C5161" s="415" t="s">
        <v>3779</v>
      </c>
      <c r="D5161" s="415" t="s">
        <v>3780</v>
      </c>
      <c r="E5161" s="416" t="s">
        <v>155</v>
      </c>
      <c r="F5161" s="415" t="s">
        <v>155</v>
      </c>
      <c r="G5161" s="415">
        <v>91166</v>
      </c>
      <c r="H5161" s="415" t="s">
        <v>3810</v>
      </c>
      <c r="I5161" s="415" t="s">
        <v>23</v>
      </c>
      <c r="J5161" s="415" t="s">
        <v>273</v>
      </c>
      <c r="K5161" s="416">
        <v>3.3</v>
      </c>
      <c r="L5161" s="415" t="s">
        <v>217</v>
      </c>
    </row>
    <row r="5162" spans="1:12" x14ac:dyDescent="0.25">
      <c r="A5162" s="415" t="s">
        <v>2600</v>
      </c>
      <c r="B5162" s="415" t="s">
        <v>2601</v>
      </c>
      <c r="C5162" s="415" t="s">
        <v>3779</v>
      </c>
      <c r="D5162" s="415" t="s">
        <v>3780</v>
      </c>
      <c r="E5162" s="416" t="s">
        <v>155</v>
      </c>
      <c r="F5162" s="415" t="s">
        <v>155</v>
      </c>
      <c r="G5162" s="415">
        <v>91167</v>
      </c>
      <c r="H5162" s="415" t="s">
        <v>3811</v>
      </c>
      <c r="I5162" s="415" t="s">
        <v>23</v>
      </c>
      <c r="J5162" s="415" t="s">
        <v>273</v>
      </c>
      <c r="K5162" s="416">
        <v>10.72</v>
      </c>
      <c r="L5162" s="415" t="s">
        <v>217</v>
      </c>
    </row>
    <row r="5163" spans="1:12" x14ac:dyDescent="0.25">
      <c r="A5163" s="415" t="s">
        <v>2600</v>
      </c>
      <c r="B5163" s="415" t="s">
        <v>2601</v>
      </c>
      <c r="C5163" s="415" t="s">
        <v>3779</v>
      </c>
      <c r="D5163" s="415" t="s">
        <v>3780</v>
      </c>
      <c r="E5163" s="416" t="s">
        <v>155</v>
      </c>
      <c r="F5163" s="415" t="s">
        <v>155</v>
      </c>
      <c r="G5163" s="415">
        <v>91168</v>
      </c>
      <c r="H5163" s="415" t="s">
        <v>3812</v>
      </c>
      <c r="I5163" s="415" t="s">
        <v>23</v>
      </c>
      <c r="J5163" s="415" t="s">
        <v>273</v>
      </c>
      <c r="K5163" s="416">
        <v>8.17</v>
      </c>
      <c r="L5163" s="415" t="s">
        <v>217</v>
      </c>
    </row>
    <row r="5164" spans="1:12" x14ac:dyDescent="0.25">
      <c r="A5164" s="415" t="s">
        <v>2600</v>
      </c>
      <c r="B5164" s="415" t="s">
        <v>2601</v>
      </c>
      <c r="C5164" s="415" t="s">
        <v>3779</v>
      </c>
      <c r="D5164" s="415" t="s">
        <v>3780</v>
      </c>
      <c r="E5164" s="416" t="s">
        <v>155</v>
      </c>
      <c r="F5164" s="415" t="s">
        <v>155</v>
      </c>
      <c r="G5164" s="415">
        <v>91169</v>
      </c>
      <c r="H5164" s="415" t="s">
        <v>3813</v>
      </c>
      <c r="I5164" s="415" t="s">
        <v>23</v>
      </c>
      <c r="J5164" s="415" t="s">
        <v>273</v>
      </c>
      <c r="K5164" s="416">
        <v>9.65</v>
      </c>
      <c r="L5164" s="415" t="s">
        <v>217</v>
      </c>
    </row>
    <row r="5165" spans="1:12" x14ac:dyDescent="0.25">
      <c r="A5165" s="415" t="s">
        <v>2600</v>
      </c>
      <c r="B5165" s="415" t="s">
        <v>2601</v>
      </c>
      <c r="C5165" s="415" t="s">
        <v>3779</v>
      </c>
      <c r="D5165" s="415" t="s">
        <v>3780</v>
      </c>
      <c r="E5165" s="416" t="s">
        <v>155</v>
      </c>
      <c r="F5165" s="415" t="s">
        <v>155</v>
      </c>
      <c r="G5165" s="415">
        <v>91170</v>
      </c>
      <c r="H5165" s="415" t="s">
        <v>3814</v>
      </c>
      <c r="I5165" s="415" t="s">
        <v>23</v>
      </c>
      <c r="J5165" s="415" t="s">
        <v>273</v>
      </c>
      <c r="K5165" s="416">
        <v>2.75</v>
      </c>
      <c r="L5165" s="415" t="s">
        <v>217</v>
      </c>
    </row>
    <row r="5166" spans="1:12" x14ac:dyDescent="0.25">
      <c r="A5166" s="415" t="s">
        <v>2600</v>
      </c>
      <c r="B5166" s="415" t="s">
        <v>2601</v>
      </c>
      <c r="C5166" s="415" t="s">
        <v>3779</v>
      </c>
      <c r="D5166" s="415" t="s">
        <v>3780</v>
      </c>
      <c r="E5166" s="416" t="s">
        <v>155</v>
      </c>
      <c r="F5166" s="415" t="s">
        <v>155</v>
      </c>
      <c r="G5166" s="415">
        <v>91171</v>
      </c>
      <c r="H5166" s="415" t="s">
        <v>3815</v>
      </c>
      <c r="I5166" s="415" t="s">
        <v>23</v>
      </c>
      <c r="J5166" s="415" t="s">
        <v>273</v>
      </c>
      <c r="K5166" s="416">
        <v>3.48</v>
      </c>
      <c r="L5166" s="415" t="s">
        <v>217</v>
      </c>
    </row>
    <row r="5167" spans="1:12" x14ac:dyDescent="0.25">
      <c r="A5167" s="415" t="s">
        <v>2600</v>
      </c>
      <c r="B5167" s="415" t="s">
        <v>2601</v>
      </c>
      <c r="C5167" s="415" t="s">
        <v>3779</v>
      </c>
      <c r="D5167" s="415" t="s">
        <v>3780</v>
      </c>
      <c r="E5167" s="416" t="s">
        <v>155</v>
      </c>
      <c r="F5167" s="415" t="s">
        <v>155</v>
      </c>
      <c r="G5167" s="415">
        <v>91172</v>
      </c>
      <c r="H5167" s="415" t="s">
        <v>3816</v>
      </c>
      <c r="I5167" s="415" t="s">
        <v>23</v>
      </c>
      <c r="J5167" s="415" t="s">
        <v>273</v>
      </c>
      <c r="K5167" s="416">
        <v>5.1100000000000003</v>
      </c>
      <c r="L5167" s="415" t="s">
        <v>217</v>
      </c>
    </row>
    <row r="5168" spans="1:12" x14ac:dyDescent="0.25">
      <c r="A5168" s="415" t="s">
        <v>2600</v>
      </c>
      <c r="B5168" s="415" t="s">
        <v>2601</v>
      </c>
      <c r="C5168" s="415" t="s">
        <v>3779</v>
      </c>
      <c r="D5168" s="415" t="s">
        <v>3780</v>
      </c>
      <c r="E5168" s="416" t="s">
        <v>155</v>
      </c>
      <c r="F5168" s="415" t="s">
        <v>155</v>
      </c>
      <c r="G5168" s="415">
        <v>91173</v>
      </c>
      <c r="H5168" s="415" t="s">
        <v>3817</v>
      </c>
      <c r="I5168" s="415" t="s">
        <v>23</v>
      </c>
      <c r="J5168" s="415" t="s">
        <v>273</v>
      </c>
      <c r="K5168" s="416">
        <v>1.39</v>
      </c>
      <c r="L5168" s="415" t="s">
        <v>217</v>
      </c>
    </row>
    <row r="5169" spans="1:12" x14ac:dyDescent="0.25">
      <c r="A5169" s="415" t="s">
        <v>2600</v>
      </c>
      <c r="B5169" s="415" t="s">
        <v>2601</v>
      </c>
      <c r="C5169" s="415" t="s">
        <v>3779</v>
      </c>
      <c r="D5169" s="415" t="s">
        <v>3780</v>
      </c>
      <c r="E5169" s="416" t="s">
        <v>155</v>
      </c>
      <c r="F5169" s="415" t="s">
        <v>155</v>
      </c>
      <c r="G5169" s="415">
        <v>91174</v>
      </c>
      <c r="H5169" s="415" t="s">
        <v>3818</v>
      </c>
      <c r="I5169" s="415" t="s">
        <v>23</v>
      </c>
      <c r="J5169" s="415" t="s">
        <v>273</v>
      </c>
      <c r="K5169" s="416">
        <v>2.76</v>
      </c>
      <c r="L5169" s="415" t="s">
        <v>217</v>
      </c>
    </row>
    <row r="5170" spans="1:12" x14ac:dyDescent="0.25">
      <c r="A5170" s="415" t="s">
        <v>2600</v>
      </c>
      <c r="B5170" s="415" t="s">
        <v>2601</v>
      </c>
      <c r="C5170" s="415" t="s">
        <v>3779</v>
      </c>
      <c r="D5170" s="415" t="s">
        <v>3780</v>
      </c>
      <c r="E5170" s="416" t="s">
        <v>155</v>
      </c>
      <c r="F5170" s="415" t="s">
        <v>155</v>
      </c>
      <c r="G5170" s="415">
        <v>91175</v>
      </c>
      <c r="H5170" s="415" t="s">
        <v>3819</v>
      </c>
      <c r="I5170" s="415" t="s">
        <v>23</v>
      </c>
      <c r="J5170" s="415" t="s">
        <v>273</v>
      </c>
      <c r="K5170" s="416">
        <v>4.4800000000000004</v>
      </c>
      <c r="L5170" s="415" t="s">
        <v>217</v>
      </c>
    </row>
    <row r="5171" spans="1:12" x14ac:dyDescent="0.25">
      <c r="A5171" s="415" t="s">
        <v>2600</v>
      </c>
      <c r="B5171" s="415" t="s">
        <v>2601</v>
      </c>
      <c r="C5171" s="415" t="s">
        <v>3779</v>
      </c>
      <c r="D5171" s="415" t="s">
        <v>3780</v>
      </c>
      <c r="E5171" s="416" t="s">
        <v>155</v>
      </c>
      <c r="F5171" s="415" t="s">
        <v>155</v>
      </c>
      <c r="G5171" s="415">
        <v>91176</v>
      </c>
      <c r="H5171" s="415" t="s">
        <v>3820</v>
      </c>
      <c r="I5171" s="415" t="s">
        <v>23</v>
      </c>
      <c r="J5171" s="415" t="s">
        <v>216</v>
      </c>
      <c r="K5171" s="416">
        <v>24.62</v>
      </c>
      <c r="L5171" s="415" t="s">
        <v>217</v>
      </c>
    </row>
    <row r="5172" spans="1:12" x14ac:dyDescent="0.25">
      <c r="A5172" s="415" t="s">
        <v>2600</v>
      </c>
      <c r="B5172" s="415" t="s">
        <v>2601</v>
      </c>
      <c r="C5172" s="415" t="s">
        <v>3779</v>
      </c>
      <c r="D5172" s="415" t="s">
        <v>3780</v>
      </c>
      <c r="E5172" s="416" t="s">
        <v>155</v>
      </c>
      <c r="F5172" s="415" t="s">
        <v>155</v>
      </c>
      <c r="G5172" s="415">
        <v>91177</v>
      </c>
      <c r="H5172" s="415" t="s">
        <v>3821</v>
      </c>
      <c r="I5172" s="415" t="s">
        <v>23</v>
      </c>
      <c r="J5172" s="415" t="s">
        <v>216</v>
      </c>
      <c r="K5172" s="416">
        <v>11.57</v>
      </c>
      <c r="L5172" s="415" t="s">
        <v>217</v>
      </c>
    </row>
    <row r="5173" spans="1:12" x14ac:dyDescent="0.25">
      <c r="A5173" s="415" t="s">
        <v>2600</v>
      </c>
      <c r="B5173" s="415" t="s">
        <v>2601</v>
      </c>
      <c r="C5173" s="415" t="s">
        <v>3779</v>
      </c>
      <c r="D5173" s="415" t="s">
        <v>3780</v>
      </c>
      <c r="E5173" s="416" t="s">
        <v>155</v>
      </c>
      <c r="F5173" s="415" t="s">
        <v>155</v>
      </c>
      <c r="G5173" s="415">
        <v>91178</v>
      </c>
      <c r="H5173" s="415" t="s">
        <v>3822</v>
      </c>
      <c r="I5173" s="415" t="s">
        <v>23</v>
      </c>
      <c r="J5173" s="415" t="s">
        <v>216</v>
      </c>
      <c r="K5173" s="416">
        <v>13.57</v>
      </c>
      <c r="L5173" s="415" t="s">
        <v>217</v>
      </c>
    </row>
    <row r="5174" spans="1:12" x14ac:dyDescent="0.25">
      <c r="A5174" s="415" t="s">
        <v>2600</v>
      </c>
      <c r="B5174" s="415" t="s">
        <v>2601</v>
      </c>
      <c r="C5174" s="415" t="s">
        <v>3779</v>
      </c>
      <c r="D5174" s="415" t="s">
        <v>3780</v>
      </c>
      <c r="E5174" s="416" t="s">
        <v>155</v>
      </c>
      <c r="F5174" s="415" t="s">
        <v>155</v>
      </c>
      <c r="G5174" s="415">
        <v>91179</v>
      </c>
      <c r="H5174" s="415" t="s">
        <v>3823</v>
      </c>
      <c r="I5174" s="415" t="s">
        <v>23</v>
      </c>
      <c r="J5174" s="415" t="s">
        <v>216</v>
      </c>
      <c r="K5174" s="416">
        <v>6.32</v>
      </c>
      <c r="L5174" s="415" t="s">
        <v>217</v>
      </c>
    </row>
    <row r="5175" spans="1:12" x14ac:dyDescent="0.25">
      <c r="A5175" s="415" t="s">
        <v>2600</v>
      </c>
      <c r="B5175" s="415" t="s">
        <v>2601</v>
      </c>
      <c r="C5175" s="415" t="s">
        <v>3779</v>
      </c>
      <c r="D5175" s="415" t="s">
        <v>3780</v>
      </c>
      <c r="E5175" s="416" t="s">
        <v>155</v>
      </c>
      <c r="F5175" s="415" t="s">
        <v>155</v>
      </c>
      <c r="G5175" s="415">
        <v>91180</v>
      </c>
      <c r="H5175" s="415" t="s">
        <v>3824</v>
      </c>
      <c r="I5175" s="415" t="s">
        <v>23</v>
      </c>
      <c r="J5175" s="415" t="s">
        <v>216</v>
      </c>
      <c r="K5175" s="416">
        <v>5.74</v>
      </c>
      <c r="L5175" s="415" t="s">
        <v>217</v>
      </c>
    </row>
    <row r="5176" spans="1:12" x14ac:dyDescent="0.25">
      <c r="A5176" s="415" t="s">
        <v>2600</v>
      </c>
      <c r="B5176" s="415" t="s">
        <v>2601</v>
      </c>
      <c r="C5176" s="415" t="s">
        <v>3779</v>
      </c>
      <c r="D5176" s="415" t="s">
        <v>3780</v>
      </c>
      <c r="E5176" s="416" t="s">
        <v>155</v>
      </c>
      <c r="F5176" s="415" t="s">
        <v>155</v>
      </c>
      <c r="G5176" s="415">
        <v>91181</v>
      </c>
      <c r="H5176" s="415" t="s">
        <v>3825</v>
      </c>
      <c r="I5176" s="415" t="s">
        <v>23</v>
      </c>
      <c r="J5176" s="415" t="s">
        <v>216</v>
      </c>
      <c r="K5176" s="416">
        <v>6.29</v>
      </c>
      <c r="L5176" s="415" t="s">
        <v>217</v>
      </c>
    </row>
    <row r="5177" spans="1:12" x14ac:dyDescent="0.25">
      <c r="A5177" s="415" t="s">
        <v>2600</v>
      </c>
      <c r="B5177" s="415" t="s">
        <v>2601</v>
      </c>
      <c r="C5177" s="415" t="s">
        <v>3779</v>
      </c>
      <c r="D5177" s="415" t="s">
        <v>3780</v>
      </c>
      <c r="E5177" s="416" t="s">
        <v>155</v>
      </c>
      <c r="F5177" s="415" t="s">
        <v>155</v>
      </c>
      <c r="G5177" s="415">
        <v>91182</v>
      </c>
      <c r="H5177" s="415" t="s">
        <v>3826</v>
      </c>
      <c r="I5177" s="415" t="s">
        <v>23</v>
      </c>
      <c r="J5177" s="415" t="s">
        <v>216</v>
      </c>
      <c r="K5177" s="416">
        <v>22.86</v>
      </c>
      <c r="L5177" s="415" t="s">
        <v>217</v>
      </c>
    </row>
    <row r="5178" spans="1:12" x14ac:dyDescent="0.25">
      <c r="A5178" s="415" t="s">
        <v>2600</v>
      </c>
      <c r="B5178" s="415" t="s">
        <v>2601</v>
      </c>
      <c r="C5178" s="415" t="s">
        <v>3779</v>
      </c>
      <c r="D5178" s="415" t="s">
        <v>3780</v>
      </c>
      <c r="E5178" s="416" t="s">
        <v>155</v>
      </c>
      <c r="F5178" s="415" t="s">
        <v>155</v>
      </c>
      <c r="G5178" s="415">
        <v>91183</v>
      </c>
      <c r="H5178" s="415" t="s">
        <v>3827</v>
      </c>
      <c r="I5178" s="415" t="s">
        <v>23</v>
      </c>
      <c r="J5178" s="415" t="s">
        <v>216</v>
      </c>
      <c r="K5178" s="416">
        <v>11.08</v>
      </c>
      <c r="L5178" s="415" t="s">
        <v>217</v>
      </c>
    </row>
    <row r="5179" spans="1:12" x14ac:dyDescent="0.25">
      <c r="A5179" s="415" t="s">
        <v>2600</v>
      </c>
      <c r="B5179" s="415" t="s">
        <v>2601</v>
      </c>
      <c r="C5179" s="415" t="s">
        <v>3779</v>
      </c>
      <c r="D5179" s="415" t="s">
        <v>3780</v>
      </c>
      <c r="E5179" s="416" t="s">
        <v>155</v>
      </c>
      <c r="F5179" s="415" t="s">
        <v>155</v>
      </c>
      <c r="G5179" s="415">
        <v>91184</v>
      </c>
      <c r="H5179" s="415" t="s">
        <v>3828</v>
      </c>
      <c r="I5179" s="415" t="s">
        <v>23</v>
      </c>
      <c r="J5179" s="415" t="s">
        <v>216</v>
      </c>
      <c r="K5179" s="416">
        <v>10.210000000000001</v>
      </c>
      <c r="L5179" s="415" t="s">
        <v>217</v>
      </c>
    </row>
    <row r="5180" spans="1:12" x14ac:dyDescent="0.25">
      <c r="A5180" s="415" t="s">
        <v>2600</v>
      </c>
      <c r="B5180" s="415" t="s">
        <v>2601</v>
      </c>
      <c r="C5180" s="415" t="s">
        <v>3779</v>
      </c>
      <c r="D5180" s="415" t="s">
        <v>3780</v>
      </c>
      <c r="E5180" s="416" t="s">
        <v>155</v>
      </c>
      <c r="F5180" s="415" t="s">
        <v>155</v>
      </c>
      <c r="G5180" s="415">
        <v>91185</v>
      </c>
      <c r="H5180" s="415" t="s">
        <v>3829</v>
      </c>
      <c r="I5180" s="415" t="s">
        <v>23</v>
      </c>
      <c r="J5180" s="415" t="s">
        <v>216</v>
      </c>
      <c r="K5180" s="416">
        <v>5.87</v>
      </c>
      <c r="L5180" s="415" t="s">
        <v>217</v>
      </c>
    </row>
    <row r="5181" spans="1:12" x14ac:dyDescent="0.25">
      <c r="A5181" s="415" t="s">
        <v>2600</v>
      </c>
      <c r="B5181" s="415" t="s">
        <v>2601</v>
      </c>
      <c r="C5181" s="415" t="s">
        <v>3779</v>
      </c>
      <c r="D5181" s="415" t="s">
        <v>3780</v>
      </c>
      <c r="E5181" s="416" t="s">
        <v>155</v>
      </c>
      <c r="F5181" s="415" t="s">
        <v>155</v>
      </c>
      <c r="G5181" s="415">
        <v>91186</v>
      </c>
      <c r="H5181" s="415" t="s">
        <v>3830</v>
      </c>
      <c r="I5181" s="415" t="s">
        <v>23</v>
      </c>
      <c r="J5181" s="415" t="s">
        <v>216</v>
      </c>
      <c r="K5181" s="416">
        <v>4.74</v>
      </c>
      <c r="L5181" s="415" t="s">
        <v>217</v>
      </c>
    </row>
    <row r="5182" spans="1:12" x14ac:dyDescent="0.25">
      <c r="A5182" s="415" t="s">
        <v>2600</v>
      </c>
      <c r="B5182" s="415" t="s">
        <v>2601</v>
      </c>
      <c r="C5182" s="415" t="s">
        <v>3779</v>
      </c>
      <c r="D5182" s="415" t="s">
        <v>3780</v>
      </c>
      <c r="E5182" s="416" t="s">
        <v>155</v>
      </c>
      <c r="F5182" s="415" t="s">
        <v>155</v>
      </c>
      <c r="G5182" s="415">
        <v>91187</v>
      </c>
      <c r="H5182" s="415" t="s">
        <v>3831</v>
      </c>
      <c r="I5182" s="415" t="s">
        <v>23</v>
      </c>
      <c r="J5182" s="415" t="s">
        <v>216</v>
      </c>
      <c r="K5182" s="416">
        <v>5.39</v>
      </c>
      <c r="L5182" s="415" t="s">
        <v>217</v>
      </c>
    </row>
    <row r="5183" spans="1:12" x14ac:dyDescent="0.25">
      <c r="A5183" s="415" t="s">
        <v>2600</v>
      </c>
      <c r="B5183" s="415" t="s">
        <v>2601</v>
      </c>
      <c r="C5183" s="415" t="s">
        <v>3779</v>
      </c>
      <c r="D5183" s="415" t="s">
        <v>3780</v>
      </c>
      <c r="E5183" s="416" t="s">
        <v>155</v>
      </c>
      <c r="F5183" s="415" t="s">
        <v>155</v>
      </c>
      <c r="G5183" s="415">
        <v>91188</v>
      </c>
      <c r="H5183" s="415" t="s">
        <v>3832</v>
      </c>
      <c r="I5183" s="415" t="s">
        <v>25</v>
      </c>
      <c r="J5183" s="415" t="s">
        <v>273</v>
      </c>
      <c r="K5183" s="416">
        <v>5.91</v>
      </c>
      <c r="L5183" s="415" t="s">
        <v>217</v>
      </c>
    </row>
    <row r="5184" spans="1:12" x14ac:dyDescent="0.25">
      <c r="A5184" s="415" t="s">
        <v>2600</v>
      </c>
      <c r="B5184" s="415" t="s">
        <v>2601</v>
      </c>
      <c r="C5184" s="415" t="s">
        <v>3779</v>
      </c>
      <c r="D5184" s="415" t="s">
        <v>3780</v>
      </c>
      <c r="E5184" s="416" t="s">
        <v>155</v>
      </c>
      <c r="F5184" s="415" t="s">
        <v>155</v>
      </c>
      <c r="G5184" s="415">
        <v>91189</v>
      </c>
      <c r="H5184" s="415" t="s">
        <v>3833</v>
      </c>
      <c r="I5184" s="415" t="s">
        <v>25</v>
      </c>
      <c r="J5184" s="415" t="s">
        <v>273</v>
      </c>
      <c r="K5184" s="416">
        <v>45.67</v>
      </c>
      <c r="L5184" s="415" t="s">
        <v>217</v>
      </c>
    </row>
    <row r="5185" spans="1:12" x14ac:dyDescent="0.25">
      <c r="A5185" s="415" t="s">
        <v>2600</v>
      </c>
      <c r="B5185" s="415" t="s">
        <v>2601</v>
      </c>
      <c r="C5185" s="415" t="s">
        <v>3779</v>
      </c>
      <c r="D5185" s="415" t="s">
        <v>3780</v>
      </c>
      <c r="E5185" s="416" t="s">
        <v>155</v>
      </c>
      <c r="F5185" s="415" t="s">
        <v>155</v>
      </c>
      <c r="G5185" s="415">
        <v>91190</v>
      </c>
      <c r="H5185" s="415" t="s">
        <v>3834</v>
      </c>
      <c r="I5185" s="415" t="s">
        <v>25</v>
      </c>
      <c r="J5185" s="415" t="s">
        <v>273</v>
      </c>
      <c r="K5185" s="416">
        <v>3.9</v>
      </c>
      <c r="L5185" s="415" t="s">
        <v>217</v>
      </c>
    </row>
    <row r="5186" spans="1:12" x14ac:dyDescent="0.25">
      <c r="A5186" s="415" t="s">
        <v>2600</v>
      </c>
      <c r="B5186" s="415" t="s">
        <v>2601</v>
      </c>
      <c r="C5186" s="415" t="s">
        <v>3779</v>
      </c>
      <c r="D5186" s="415" t="s">
        <v>3780</v>
      </c>
      <c r="E5186" s="416" t="s">
        <v>155</v>
      </c>
      <c r="F5186" s="415" t="s">
        <v>155</v>
      </c>
      <c r="G5186" s="415">
        <v>91191</v>
      </c>
      <c r="H5186" s="415" t="s">
        <v>3835</v>
      </c>
      <c r="I5186" s="415" t="s">
        <v>25</v>
      </c>
      <c r="J5186" s="415" t="s">
        <v>273</v>
      </c>
      <c r="K5186" s="416">
        <v>4.13</v>
      </c>
      <c r="L5186" s="415" t="s">
        <v>217</v>
      </c>
    </row>
    <row r="5187" spans="1:12" x14ac:dyDescent="0.25">
      <c r="A5187" s="415" t="s">
        <v>2600</v>
      </c>
      <c r="B5187" s="415" t="s">
        <v>2601</v>
      </c>
      <c r="C5187" s="415" t="s">
        <v>3779</v>
      </c>
      <c r="D5187" s="415" t="s">
        <v>3780</v>
      </c>
      <c r="E5187" s="416" t="s">
        <v>155</v>
      </c>
      <c r="F5187" s="415" t="s">
        <v>155</v>
      </c>
      <c r="G5187" s="415">
        <v>91192</v>
      </c>
      <c r="H5187" s="415" t="s">
        <v>3836</v>
      </c>
      <c r="I5187" s="415" t="s">
        <v>25</v>
      </c>
      <c r="J5187" s="415" t="s">
        <v>273</v>
      </c>
      <c r="K5187" s="416">
        <v>4.57</v>
      </c>
      <c r="L5187" s="415" t="s">
        <v>217</v>
      </c>
    </row>
    <row r="5188" spans="1:12" x14ac:dyDescent="0.25">
      <c r="A5188" s="415" t="s">
        <v>2600</v>
      </c>
      <c r="B5188" s="415" t="s">
        <v>2601</v>
      </c>
      <c r="C5188" s="415" t="s">
        <v>3779</v>
      </c>
      <c r="D5188" s="415" t="s">
        <v>3780</v>
      </c>
      <c r="E5188" s="416" t="s">
        <v>155</v>
      </c>
      <c r="F5188" s="415" t="s">
        <v>155</v>
      </c>
      <c r="G5188" s="415">
        <v>91222</v>
      </c>
      <c r="H5188" s="415" t="s">
        <v>3837</v>
      </c>
      <c r="I5188" s="415" t="s">
        <v>23</v>
      </c>
      <c r="J5188" s="415" t="s">
        <v>273</v>
      </c>
      <c r="K5188" s="416">
        <v>10.68</v>
      </c>
      <c r="L5188" s="415" t="s">
        <v>217</v>
      </c>
    </row>
    <row r="5189" spans="1:12" x14ac:dyDescent="0.25">
      <c r="A5189" s="415" t="s">
        <v>2600</v>
      </c>
      <c r="B5189" s="415" t="s">
        <v>2601</v>
      </c>
      <c r="C5189" s="415" t="s">
        <v>3779</v>
      </c>
      <c r="D5189" s="415" t="s">
        <v>3780</v>
      </c>
      <c r="E5189" s="416" t="s">
        <v>155</v>
      </c>
      <c r="F5189" s="415" t="s">
        <v>155</v>
      </c>
      <c r="G5189" s="415">
        <v>94480</v>
      </c>
      <c r="H5189" s="415" t="s">
        <v>3838</v>
      </c>
      <c r="I5189" s="415" t="s">
        <v>25</v>
      </c>
      <c r="J5189" s="415" t="s">
        <v>216</v>
      </c>
      <c r="K5189" s="417">
        <v>2688.88</v>
      </c>
      <c r="L5189" s="415" t="s">
        <v>217</v>
      </c>
    </row>
    <row r="5190" spans="1:12" x14ac:dyDescent="0.25">
      <c r="A5190" s="415" t="s">
        <v>2600</v>
      </c>
      <c r="B5190" s="415" t="s">
        <v>2601</v>
      </c>
      <c r="C5190" s="415" t="s">
        <v>3779</v>
      </c>
      <c r="D5190" s="415" t="s">
        <v>3780</v>
      </c>
      <c r="E5190" s="416" t="s">
        <v>155</v>
      </c>
      <c r="F5190" s="415" t="s">
        <v>155</v>
      </c>
      <c r="G5190" s="415">
        <v>94481</v>
      </c>
      <c r="H5190" s="415" t="s">
        <v>3839</v>
      </c>
      <c r="I5190" s="415" t="s">
        <v>25</v>
      </c>
      <c r="J5190" s="415" t="s">
        <v>216</v>
      </c>
      <c r="K5190" s="417">
        <v>1829.8</v>
      </c>
      <c r="L5190" s="415" t="s">
        <v>217</v>
      </c>
    </row>
    <row r="5191" spans="1:12" x14ac:dyDescent="0.25">
      <c r="A5191" s="415" t="s">
        <v>2600</v>
      </c>
      <c r="B5191" s="415" t="s">
        <v>2601</v>
      </c>
      <c r="C5191" s="415" t="s">
        <v>3779</v>
      </c>
      <c r="D5191" s="415" t="s">
        <v>3780</v>
      </c>
      <c r="E5191" s="416" t="s">
        <v>155</v>
      </c>
      <c r="F5191" s="415" t="s">
        <v>155</v>
      </c>
      <c r="G5191" s="415">
        <v>94482</v>
      </c>
      <c r="H5191" s="415" t="s">
        <v>3840</v>
      </c>
      <c r="I5191" s="415" t="s">
        <v>25</v>
      </c>
      <c r="J5191" s="415" t="s">
        <v>216</v>
      </c>
      <c r="K5191" s="417">
        <v>1416.45</v>
      </c>
      <c r="L5191" s="415" t="s">
        <v>217</v>
      </c>
    </row>
    <row r="5192" spans="1:12" x14ac:dyDescent="0.25">
      <c r="A5192" s="415" t="s">
        <v>2600</v>
      </c>
      <c r="B5192" s="415" t="s">
        <v>2601</v>
      </c>
      <c r="C5192" s="415" t="s">
        <v>3779</v>
      </c>
      <c r="D5192" s="415" t="s">
        <v>3780</v>
      </c>
      <c r="E5192" s="416" t="s">
        <v>155</v>
      </c>
      <c r="F5192" s="415" t="s">
        <v>155</v>
      </c>
      <c r="G5192" s="415">
        <v>94483</v>
      </c>
      <c r="H5192" s="415" t="s">
        <v>3841</v>
      </c>
      <c r="I5192" s="415" t="s">
        <v>25</v>
      </c>
      <c r="J5192" s="415" t="s">
        <v>216</v>
      </c>
      <c r="K5192" s="417">
        <v>1174.3499999999999</v>
      </c>
      <c r="L5192" s="415" t="s">
        <v>217</v>
      </c>
    </row>
    <row r="5193" spans="1:12" x14ac:dyDescent="0.25">
      <c r="A5193" s="415" t="s">
        <v>2600</v>
      </c>
      <c r="B5193" s="415" t="s">
        <v>2601</v>
      </c>
      <c r="C5193" s="415" t="s">
        <v>3779</v>
      </c>
      <c r="D5193" s="415" t="s">
        <v>3780</v>
      </c>
      <c r="E5193" s="416" t="s">
        <v>155</v>
      </c>
      <c r="F5193" s="415" t="s">
        <v>155</v>
      </c>
      <c r="G5193" s="415">
        <v>95541</v>
      </c>
      <c r="H5193" s="415" t="s">
        <v>3842</v>
      </c>
      <c r="I5193" s="415" t="s">
        <v>25</v>
      </c>
      <c r="J5193" s="415" t="s">
        <v>273</v>
      </c>
      <c r="K5193" s="416">
        <v>3.53</v>
      </c>
      <c r="L5193" s="415" t="s">
        <v>217</v>
      </c>
    </row>
    <row r="5194" spans="1:12" x14ac:dyDescent="0.25">
      <c r="A5194" s="415" t="s">
        <v>2600</v>
      </c>
      <c r="B5194" s="415" t="s">
        <v>2601</v>
      </c>
      <c r="C5194" s="415" t="s">
        <v>3779</v>
      </c>
      <c r="D5194" s="415" t="s">
        <v>3780</v>
      </c>
      <c r="E5194" s="416" t="s">
        <v>155</v>
      </c>
      <c r="F5194" s="415" t="s">
        <v>155</v>
      </c>
      <c r="G5194" s="415">
        <v>96559</v>
      </c>
      <c r="H5194" s="415" t="s">
        <v>3843</v>
      </c>
      <c r="I5194" s="415" t="s">
        <v>27</v>
      </c>
      <c r="J5194" s="415" t="s">
        <v>216</v>
      </c>
      <c r="K5194" s="416">
        <v>29.95</v>
      </c>
      <c r="L5194" s="415" t="s">
        <v>217</v>
      </c>
    </row>
    <row r="5195" spans="1:12" x14ac:dyDescent="0.25">
      <c r="A5195" s="415" t="s">
        <v>2600</v>
      </c>
      <c r="B5195" s="415" t="s">
        <v>2601</v>
      </c>
      <c r="C5195" s="415" t="s">
        <v>3779</v>
      </c>
      <c r="D5195" s="415" t="s">
        <v>3780</v>
      </c>
      <c r="E5195" s="416" t="s">
        <v>155</v>
      </c>
      <c r="F5195" s="415" t="s">
        <v>155</v>
      </c>
      <c r="G5195" s="415">
        <v>96560</v>
      </c>
      <c r="H5195" s="415" t="s">
        <v>3844</v>
      </c>
      <c r="I5195" s="415" t="s">
        <v>27</v>
      </c>
      <c r="J5195" s="415" t="s">
        <v>216</v>
      </c>
      <c r="K5195" s="416">
        <v>20.37</v>
      </c>
      <c r="L5195" s="415" t="s">
        <v>217</v>
      </c>
    </row>
    <row r="5196" spans="1:12" x14ac:dyDescent="0.25">
      <c r="A5196" s="415" t="s">
        <v>2600</v>
      </c>
      <c r="B5196" s="415" t="s">
        <v>2601</v>
      </c>
      <c r="C5196" s="415" t="s">
        <v>3779</v>
      </c>
      <c r="D5196" s="415" t="s">
        <v>3780</v>
      </c>
      <c r="E5196" s="416" t="s">
        <v>155</v>
      </c>
      <c r="F5196" s="415" t="s">
        <v>155</v>
      </c>
      <c r="G5196" s="415">
        <v>96561</v>
      </c>
      <c r="H5196" s="415" t="s">
        <v>3845</v>
      </c>
      <c r="I5196" s="415" t="s">
        <v>27</v>
      </c>
      <c r="J5196" s="415" t="s">
        <v>216</v>
      </c>
      <c r="K5196" s="416">
        <v>15.5</v>
      </c>
      <c r="L5196" s="415" t="s">
        <v>217</v>
      </c>
    </row>
    <row r="5197" spans="1:12" x14ac:dyDescent="0.25">
      <c r="A5197" s="415" t="s">
        <v>2600</v>
      </c>
      <c r="B5197" s="415" t="s">
        <v>2601</v>
      </c>
      <c r="C5197" s="415" t="s">
        <v>3779</v>
      </c>
      <c r="D5197" s="415" t="s">
        <v>3780</v>
      </c>
      <c r="E5197" s="416" t="s">
        <v>155</v>
      </c>
      <c r="F5197" s="415" t="s">
        <v>155</v>
      </c>
      <c r="G5197" s="415">
        <v>96562</v>
      </c>
      <c r="H5197" s="415" t="s">
        <v>3846</v>
      </c>
      <c r="I5197" s="415" t="s">
        <v>23</v>
      </c>
      <c r="J5197" s="415" t="s">
        <v>216</v>
      </c>
      <c r="K5197" s="416">
        <v>18.55</v>
      </c>
      <c r="L5197" s="415" t="s">
        <v>217</v>
      </c>
    </row>
    <row r="5198" spans="1:12" x14ac:dyDescent="0.25">
      <c r="A5198" s="415" t="s">
        <v>2600</v>
      </c>
      <c r="B5198" s="415" t="s">
        <v>2601</v>
      </c>
      <c r="C5198" s="415" t="s">
        <v>3779</v>
      </c>
      <c r="D5198" s="415" t="s">
        <v>3780</v>
      </c>
      <c r="E5198" s="416" t="s">
        <v>155</v>
      </c>
      <c r="F5198" s="415" t="s">
        <v>155</v>
      </c>
      <c r="G5198" s="415">
        <v>96563</v>
      </c>
      <c r="H5198" s="415" t="s">
        <v>7417</v>
      </c>
      <c r="I5198" s="415" t="s">
        <v>23</v>
      </c>
      <c r="J5198" s="415" t="s">
        <v>216</v>
      </c>
      <c r="K5198" s="416">
        <v>24.21</v>
      </c>
      <c r="L5198" s="415" t="s">
        <v>217</v>
      </c>
    </row>
    <row r="5199" spans="1:12" x14ac:dyDescent="0.25">
      <c r="A5199" s="415" t="s">
        <v>2600</v>
      </c>
      <c r="B5199" s="415" t="s">
        <v>2601</v>
      </c>
      <c r="C5199" s="415" t="s">
        <v>3779</v>
      </c>
      <c r="D5199" s="415" t="s">
        <v>3780</v>
      </c>
      <c r="E5199" s="416" t="s">
        <v>155</v>
      </c>
      <c r="F5199" s="415" t="s">
        <v>155</v>
      </c>
      <c r="G5199" s="415">
        <v>101802</v>
      </c>
      <c r="H5199" s="415" t="s">
        <v>6510</v>
      </c>
      <c r="I5199" s="415" t="s">
        <v>25</v>
      </c>
      <c r="J5199" s="415" t="s">
        <v>216</v>
      </c>
      <c r="K5199" s="417">
        <v>1339.95</v>
      </c>
      <c r="L5199" s="415" t="s">
        <v>217</v>
      </c>
    </row>
    <row r="5200" spans="1:12" x14ac:dyDescent="0.25">
      <c r="A5200" s="415" t="s">
        <v>2600</v>
      </c>
      <c r="B5200" s="415" t="s">
        <v>2601</v>
      </c>
      <c r="C5200" s="415" t="s">
        <v>3779</v>
      </c>
      <c r="D5200" s="415" t="s">
        <v>3780</v>
      </c>
      <c r="E5200" s="416" t="s">
        <v>155</v>
      </c>
      <c r="F5200" s="415" t="s">
        <v>155</v>
      </c>
      <c r="G5200" s="415">
        <v>101803</v>
      </c>
      <c r="H5200" s="415" t="s">
        <v>6511</v>
      </c>
      <c r="I5200" s="415" t="s">
        <v>25</v>
      </c>
      <c r="J5200" s="415" t="s">
        <v>216</v>
      </c>
      <c r="K5200" s="416">
        <v>823.17</v>
      </c>
      <c r="L5200" s="415" t="s">
        <v>217</v>
      </c>
    </row>
    <row r="5201" spans="1:12" x14ac:dyDescent="0.25">
      <c r="A5201" s="415" t="s">
        <v>2600</v>
      </c>
      <c r="B5201" s="415" t="s">
        <v>2601</v>
      </c>
      <c r="C5201" s="415" t="s">
        <v>3779</v>
      </c>
      <c r="D5201" s="415" t="s">
        <v>3780</v>
      </c>
      <c r="E5201" s="416" t="s">
        <v>155</v>
      </c>
      <c r="F5201" s="415" t="s">
        <v>155</v>
      </c>
      <c r="G5201" s="415">
        <v>101804</v>
      </c>
      <c r="H5201" s="415" t="s">
        <v>6512</v>
      </c>
      <c r="I5201" s="415" t="s">
        <v>25</v>
      </c>
      <c r="J5201" s="415" t="s">
        <v>216</v>
      </c>
      <c r="K5201" s="417">
        <v>1041.96</v>
      </c>
      <c r="L5201" s="415" t="s">
        <v>217</v>
      </c>
    </row>
    <row r="5202" spans="1:12" x14ac:dyDescent="0.25">
      <c r="A5202" s="415" t="s">
        <v>2600</v>
      </c>
      <c r="B5202" s="415" t="s">
        <v>2601</v>
      </c>
      <c r="C5202" s="415" t="s">
        <v>3779</v>
      </c>
      <c r="D5202" s="415" t="s">
        <v>3780</v>
      </c>
      <c r="E5202" s="416" t="s">
        <v>155</v>
      </c>
      <c r="F5202" s="415" t="s">
        <v>155</v>
      </c>
      <c r="G5202" s="415">
        <v>101805</v>
      </c>
      <c r="H5202" s="415" t="s">
        <v>6513</v>
      </c>
      <c r="I5202" s="415" t="s">
        <v>25</v>
      </c>
      <c r="J5202" s="415" t="s">
        <v>216</v>
      </c>
      <c r="K5202" s="417">
        <v>1330.9</v>
      </c>
      <c r="L5202" s="415" t="s">
        <v>217</v>
      </c>
    </row>
    <row r="5203" spans="1:12" x14ac:dyDescent="0.25">
      <c r="A5203" s="415" t="s">
        <v>2600</v>
      </c>
      <c r="B5203" s="415" t="s">
        <v>2601</v>
      </c>
      <c r="C5203" s="415" t="s">
        <v>3779</v>
      </c>
      <c r="D5203" s="415" t="s">
        <v>3780</v>
      </c>
      <c r="E5203" s="416" t="s">
        <v>155</v>
      </c>
      <c r="F5203" s="415" t="s">
        <v>155</v>
      </c>
      <c r="G5203" s="415">
        <v>102111</v>
      </c>
      <c r="H5203" s="415" t="s">
        <v>6514</v>
      </c>
      <c r="I5203" s="415" t="s">
        <v>25</v>
      </c>
      <c r="J5203" s="415" t="s">
        <v>216</v>
      </c>
      <c r="K5203" s="416">
        <v>921.32</v>
      </c>
      <c r="L5203" s="415" t="s">
        <v>217</v>
      </c>
    </row>
    <row r="5204" spans="1:12" x14ac:dyDescent="0.25">
      <c r="A5204" s="415" t="s">
        <v>2600</v>
      </c>
      <c r="B5204" s="415" t="s">
        <v>2601</v>
      </c>
      <c r="C5204" s="415" t="s">
        <v>3779</v>
      </c>
      <c r="D5204" s="415" t="s">
        <v>3780</v>
      </c>
      <c r="E5204" s="416" t="s">
        <v>155</v>
      </c>
      <c r="F5204" s="415" t="s">
        <v>155</v>
      </c>
      <c r="G5204" s="415">
        <v>102112</v>
      </c>
      <c r="H5204" s="415" t="s">
        <v>6515</v>
      </c>
      <c r="I5204" s="415" t="s">
        <v>25</v>
      </c>
      <c r="J5204" s="415" t="s">
        <v>216</v>
      </c>
      <c r="K5204" s="416">
        <v>101.36</v>
      </c>
      <c r="L5204" s="415" t="s">
        <v>217</v>
      </c>
    </row>
    <row r="5205" spans="1:12" x14ac:dyDescent="0.25">
      <c r="A5205" s="415" t="s">
        <v>2600</v>
      </c>
      <c r="B5205" s="415" t="s">
        <v>2601</v>
      </c>
      <c r="C5205" s="415" t="s">
        <v>3779</v>
      </c>
      <c r="D5205" s="415" t="s">
        <v>3780</v>
      </c>
      <c r="E5205" s="416" t="s">
        <v>155</v>
      </c>
      <c r="F5205" s="415" t="s">
        <v>155</v>
      </c>
      <c r="G5205" s="415">
        <v>102113</v>
      </c>
      <c r="H5205" s="415" t="s">
        <v>6516</v>
      </c>
      <c r="I5205" s="415" t="s">
        <v>25</v>
      </c>
      <c r="J5205" s="415" t="s">
        <v>216</v>
      </c>
      <c r="K5205" s="417">
        <v>1486.1</v>
      </c>
      <c r="L5205" s="415" t="s">
        <v>217</v>
      </c>
    </row>
    <row r="5206" spans="1:12" x14ac:dyDescent="0.25">
      <c r="A5206" s="415" t="s">
        <v>2600</v>
      </c>
      <c r="B5206" s="415" t="s">
        <v>2601</v>
      </c>
      <c r="C5206" s="415" t="s">
        <v>3779</v>
      </c>
      <c r="D5206" s="415" t="s">
        <v>3780</v>
      </c>
      <c r="E5206" s="416" t="s">
        <v>155</v>
      </c>
      <c r="F5206" s="415" t="s">
        <v>155</v>
      </c>
      <c r="G5206" s="415">
        <v>102114</v>
      </c>
      <c r="H5206" s="415" t="s">
        <v>6517</v>
      </c>
      <c r="I5206" s="415" t="s">
        <v>25</v>
      </c>
      <c r="J5206" s="415" t="s">
        <v>216</v>
      </c>
      <c r="K5206" s="416">
        <v>103.92</v>
      </c>
      <c r="L5206" s="415" t="s">
        <v>217</v>
      </c>
    </row>
    <row r="5207" spans="1:12" x14ac:dyDescent="0.25">
      <c r="A5207" s="415" t="s">
        <v>2600</v>
      </c>
      <c r="B5207" s="415" t="s">
        <v>2601</v>
      </c>
      <c r="C5207" s="415" t="s">
        <v>3779</v>
      </c>
      <c r="D5207" s="415" t="s">
        <v>3780</v>
      </c>
      <c r="E5207" s="416" t="s">
        <v>155</v>
      </c>
      <c r="F5207" s="415" t="s">
        <v>155</v>
      </c>
      <c r="G5207" s="415">
        <v>102115</v>
      </c>
      <c r="H5207" s="415" t="s">
        <v>6518</v>
      </c>
      <c r="I5207" s="415" t="s">
        <v>25</v>
      </c>
      <c r="J5207" s="415" t="s">
        <v>216</v>
      </c>
      <c r="K5207" s="417">
        <v>2604.5</v>
      </c>
      <c r="L5207" s="415" t="s">
        <v>217</v>
      </c>
    </row>
    <row r="5208" spans="1:12" x14ac:dyDescent="0.25">
      <c r="A5208" s="415" t="s">
        <v>2600</v>
      </c>
      <c r="B5208" s="415" t="s">
        <v>2601</v>
      </c>
      <c r="C5208" s="415" t="s">
        <v>3779</v>
      </c>
      <c r="D5208" s="415" t="s">
        <v>3780</v>
      </c>
      <c r="E5208" s="416" t="s">
        <v>155</v>
      </c>
      <c r="F5208" s="415" t="s">
        <v>155</v>
      </c>
      <c r="G5208" s="415">
        <v>102116</v>
      </c>
      <c r="H5208" s="415" t="s">
        <v>6519</v>
      </c>
      <c r="I5208" s="415" t="s">
        <v>25</v>
      </c>
      <c r="J5208" s="415" t="s">
        <v>216</v>
      </c>
      <c r="K5208" s="417">
        <v>1588.73</v>
      </c>
      <c r="L5208" s="415" t="s">
        <v>217</v>
      </c>
    </row>
    <row r="5209" spans="1:12" x14ac:dyDescent="0.25">
      <c r="A5209" s="415" t="s">
        <v>2600</v>
      </c>
      <c r="B5209" s="415" t="s">
        <v>2601</v>
      </c>
      <c r="C5209" s="415" t="s">
        <v>3779</v>
      </c>
      <c r="D5209" s="415" t="s">
        <v>3780</v>
      </c>
      <c r="E5209" s="416" t="s">
        <v>155</v>
      </c>
      <c r="F5209" s="415" t="s">
        <v>155</v>
      </c>
      <c r="G5209" s="415">
        <v>102117</v>
      </c>
      <c r="H5209" s="415" t="s">
        <v>6520</v>
      </c>
      <c r="I5209" s="415" t="s">
        <v>25</v>
      </c>
      <c r="J5209" s="415" t="s">
        <v>216</v>
      </c>
      <c r="K5209" s="416">
        <v>107.04</v>
      </c>
      <c r="L5209" s="415" t="s">
        <v>217</v>
      </c>
    </row>
    <row r="5210" spans="1:12" x14ac:dyDescent="0.25">
      <c r="A5210" s="415" t="s">
        <v>2600</v>
      </c>
      <c r="B5210" s="415" t="s">
        <v>2601</v>
      </c>
      <c r="C5210" s="415" t="s">
        <v>3779</v>
      </c>
      <c r="D5210" s="415" t="s">
        <v>3780</v>
      </c>
      <c r="E5210" s="416" t="s">
        <v>155</v>
      </c>
      <c r="F5210" s="415" t="s">
        <v>155</v>
      </c>
      <c r="G5210" s="415">
        <v>102118</v>
      </c>
      <c r="H5210" s="415" t="s">
        <v>6521</v>
      </c>
      <c r="I5210" s="415" t="s">
        <v>25</v>
      </c>
      <c r="J5210" s="415" t="s">
        <v>216</v>
      </c>
      <c r="K5210" s="417">
        <v>2177.14</v>
      </c>
      <c r="L5210" s="415" t="s">
        <v>217</v>
      </c>
    </row>
    <row r="5211" spans="1:12" x14ac:dyDescent="0.25">
      <c r="A5211" s="415" t="s">
        <v>2600</v>
      </c>
      <c r="B5211" s="415" t="s">
        <v>2601</v>
      </c>
      <c r="C5211" s="415" t="s">
        <v>3779</v>
      </c>
      <c r="D5211" s="415" t="s">
        <v>3780</v>
      </c>
      <c r="E5211" s="416" t="s">
        <v>155</v>
      </c>
      <c r="F5211" s="415" t="s">
        <v>155</v>
      </c>
      <c r="G5211" s="415">
        <v>102119</v>
      </c>
      <c r="H5211" s="415" t="s">
        <v>6522</v>
      </c>
      <c r="I5211" s="415" t="s">
        <v>25</v>
      </c>
      <c r="J5211" s="415" t="s">
        <v>216</v>
      </c>
      <c r="K5211" s="416">
        <v>109.71</v>
      </c>
      <c r="L5211" s="415" t="s">
        <v>217</v>
      </c>
    </row>
    <row r="5212" spans="1:12" x14ac:dyDescent="0.25">
      <c r="A5212" s="415" t="s">
        <v>2600</v>
      </c>
      <c r="B5212" s="415" t="s">
        <v>2601</v>
      </c>
      <c r="C5212" s="415" t="s">
        <v>3779</v>
      </c>
      <c r="D5212" s="415" t="s">
        <v>3780</v>
      </c>
      <c r="E5212" s="416" t="s">
        <v>155</v>
      </c>
      <c r="F5212" s="415" t="s">
        <v>155</v>
      </c>
      <c r="G5212" s="415">
        <v>102121</v>
      </c>
      <c r="H5212" s="415" t="s">
        <v>6523</v>
      </c>
      <c r="I5212" s="415" t="s">
        <v>25</v>
      </c>
      <c r="J5212" s="415" t="s">
        <v>216</v>
      </c>
      <c r="K5212" s="416">
        <v>137.71</v>
      </c>
      <c r="L5212" s="415" t="s">
        <v>217</v>
      </c>
    </row>
    <row r="5213" spans="1:12" x14ac:dyDescent="0.25">
      <c r="A5213" s="415" t="s">
        <v>2600</v>
      </c>
      <c r="B5213" s="415" t="s">
        <v>2601</v>
      </c>
      <c r="C5213" s="415" t="s">
        <v>3779</v>
      </c>
      <c r="D5213" s="415" t="s">
        <v>3780</v>
      </c>
      <c r="E5213" s="416" t="s">
        <v>155</v>
      </c>
      <c r="F5213" s="415" t="s">
        <v>155</v>
      </c>
      <c r="G5213" s="415">
        <v>102122</v>
      </c>
      <c r="H5213" s="415" t="s">
        <v>6524</v>
      </c>
      <c r="I5213" s="415" t="s">
        <v>25</v>
      </c>
      <c r="J5213" s="415" t="s">
        <v>216</v>
      </c>
      <c r="K5213" s="417">
        <v>7437.2</v>
      </c>
      <c r="L5213" s="415" t="s">
        <v>217</v>
      </c>
    </row>
    <row r="5214" spans="1:12" x14ac:dyDescent="0.25">
      <c r="A5214" s="415" t="s">
        <v>2600</v>
      </c>
      <c r="B5214" s="415" t="s">
        <v>2601</v>
      </c>
      <c r="C5214" s="415" t="s">
        <v>3779</v>
      </c>
      <c r="D5214" s="415" t="s">
        <v>3780</v>
      </c>
      <c r="E5214" s="416" t="s">
        <v>155</v>
      </c>
      <c r="F5214" s="415" t="s">
        <v>155</v>
      </c>
      <c r="G5214" s="415">
        <v>102123</v>
      </c>
      <c r="H5214" s="415" t="s">
        <v>6525</v>
      </c>
      <c r="I5214" s="415" t="s">
        <v>25</v>
      </c>
      <c r="J5214" s="415" t="s">
        <v>216</v>
      </c>
      <c r="K5214" s="416">
        <v>145.68</v>
      </c>
      <c r="L5214" s="415" t="s">
        <v>217</v>
      </c>
    </row>
    <row r="5215" spans="1:12" x14ac:dyDescent="0.25">
      <c r="A5215" s="415" t="s">
        <v>2600</v>
      </c>
      <c r="B5215" s="415" t="s">
        <v>2601</v>
      </c>
      <c r="C5215" s="415" t="s">
        <v>3779</v>
      </c>
      <c r="D5215" s="415" t="s">
        <v>3780</v>
      </c>
      <c r="E5215" s="416" t="s">
        <v>155</v>
      </c>
      <c r="F5215" s="415" t="s">
        <v>155</v>
      </c>
      <c r="G5215" s="415">
        <v>102136</v>
      </c>
      <c r="H5215" s="415" t="s">
        <v>6526</v>
      </c>
      <c r="I5215" s="415" t="s">
        <v>25</v>
      </c>
      <c r="J5215" s="415" t="s">
        <v>273</v>
      </c>
      <c r="K5215" s="416">
        <v>52.83</v>
      </c>
      <c r="L5215" s="415" t="s">
        <v>217</v>
      </c>
    </row>
    <row r="5216" spans="1:12" x14ac:dyDescent="0.25">
      <c r="A5216" s="415" t="s">
        <v>2600</v>
      </c>
      <c r="B5216" s="415" t="s">
        <v>2601</v>
      </c>
      <c r="C5216" s="415" t="s">
        <v>3779</v>
      </c>
      <c r="D5216" s="415" t="s">
        <v>3780</v>
      </c>
      <c r="E5216" s="416" t="s">
        <v>155</v>
      </c>
      <c r="F5216" s="415" t="s">
        <v>155</v>
      </c>
      <c r="G5216" s="415">
        <v>102137</v>
      </c>
      <c r="H5216" s="415" t="s">
        <v>6527</v>
      </c>
      <c r="I5216" s="415" t="s">
        <v>25</v>
      </c>
      <c r="J5216" s="415" t="s">
        <v>273</v>
      </c>
      <c r="K5216" s="416">
        <v>65.06</v>
      </c>
      <c r="L5216" s="415" t="s">
        <v>217</v>
      </c>
    </row>
    <row r="5217" spans="1:12" x14ac:dyDescent="0.25">
      <c r="A5217" s="415" t="s">
        <v>2600</v>
      </c>
      <c r="B5217" s="415" t="s">
        <v>2601</v>
      </c>
      <c r="C5217" s="415" t="s">
        <v>3779</v>
      </c>
      <c r="D5217" s="415" t="s">
        <v>3780</v>
      </c>
      <c r="E5217" s="416" t="s">
        <v>155</v>
      </c>
      <c r="F5217" s="415" t="s">
        <v>155</v>
      </c>
      <c r="G5217" s="415">
        <v>102138</v>
      </c>
      <c r="H5217" s="415" t="s">
        <v>6528</v>
      </c>
      <c r="I5217" s="415" t="s">
        <v>25</v>
      </c>
      <c r="J5217" s="415" t="s">
        <v>216</v>
      </c>
      <c r="K5217" s="416">
        <v>158.66999999999999</v>
      </c>
      <c r="L5217" s="415" t="s">
        <v>217</v>
      </c>
    </row>
    <row r="5218" spans="1:12" x14ac:dyDescent="0.25">
      <c r="A5218" s="415" t="s">
        <v>2600</v>
      </c>
      <c r="B5218" s="415" t="s">
        <v>2601</v>
      </c>
      <c r="C5218" s="415" t="s">
        <v>3779</v>
      </c>
      <c r="D5218" s="415" t="s">
        <v>3780</v>
      </c>
      <c r="E5218" s="416" t="s">
        <v>155</v>
      </c>
      <c r="F5218" s="415" t="s">
        <v>155</v>
      </c>
      <c r="G5218" s="415">
        <v>103517</v>
      </c>
      <c r="H5218" s="415" t="s">
        <v>7418</v>
      </c>
      <c r="I5218" s="415" t="s">
        <v>25</v>
      </c>
      <c r="J5218" s="415" t="s">
        <v>216</v>
      </c>
      <c r="K5218" s="417">
        <v>3256.78</v>
      </c>
      <c r="L5218" s="415" t="s">
        <v>217</v>
      </c>
    </row>
    <row r="5219" spans="1:12" x14ac:dyDescent="0.25">
      <c r="A5219" s="415" t="s">
        <v>2600</v>
      </c>
      <c r="B5219" s="415" t="s">
        <v>2601</v>
      </c>
      <c r="C5219" s="415" t="s">
        <v>3779</v>
      </c>
      <c r="D5219" s="415" t="s">
        <v>3780</v>
      </c>
      <c r="E5219" s="416" t="s">
        <v>155</v>
      </c>
      <c r="F5219" s="415" t="s">
        <v>155</v>
      </c>
      <c r="G5219" s="415">
        <v>103519</v>
      </c>
      <c r="H5219" s="415" t="s">
        <v>7419</v>
      </c>
      <c r="I5219" s="415" t="s">
        <v>25</v>
      </c>
      <c r="J5219" s="415" t="s">
        <v>216</v>
      </c>
      <c r="K5219" s="416">
        <v>8.26</v>
      </c>
      <c r="L5219" s="415" t="s">
        <v>217</v>
      </c>
    </row>
    <row r="5220" spans="1:12" x14ac:dyDescent="0.25">
      <c r="A5220" s="415" t="s">
        <v>2600</v>
      </c>
      <c r="B5220" s="415" t="s">
        <v>2601</v>
      </c>
      <c r="C5220" s="415" t="s">
        <v>3779</v>
      </c>
      <c r="D5220" s="415" t="s">
        <v>3780</v>
      </c>
      <c r="E5220" s="416" t="s">
        <v>155</v>
      </c>
      <c r="F5220" s="415" t="s">
        <v>155</v>
      </c>
      <c r="G5220" s="415">
        <v>103520</v>
      </c>
      <c r="H5220" s="415" t="s">
        <v>7420</v>
      </c>
      <c r="I5220" s="415" t="s">
        <v>25</v>
      </c>
      <c r="J5220" s="415" t="s">
        <v>216</v>
      </c>
      <c r="K5220" s="417">
        <v>5406.66</v>
      </c>
      <c r="L5220" s="415" t="s">
        <v>217</v>
      </c>
    </row>
    <row r="5221" spans="1:12" x14ac:dyDescent="0.25">
      <c r="A5221" s="415" t="s">
        <v>2600</v>
      </c>
      <c r="B5221" s="415" t="s">
        <v>2601</v>
      </c>
      <c r="C5221" s="415" t="s">
        <v>3779</v>
      </c>
      <c r="D5221" s="415" t="s">
        <v>3780</v>
      </c>
      <c r="E5221" s="416" t="s">
        <v>155</v>
      </c>
      <c r="F5221" s="415" t="s">
        <v>155</v>
      </c>
      <c r="G5221" s="415">
        <v>103521</v>
      </c>
      <c r="H5221" s="415" t="s">
        <v>7421</v>
      </c>
      <c r="I5221" s="415" t="s">
        <v>25</v>
      </c>
      <c r="J5221" s="415" t="s">
        <v>216</v>
      </c>
      <c r="K5221" s="417">
        <v>7178.14</v>
      </c>
      <c r="L5221" s="415" t="s">
        <v>217</v>
      </c>
    </row>
    <row r="5222" spans="1:12" x14ac:dyDescent="0.25">
      <c r="A5222" s="415" t="s">
        <v>2600</v>
      </c>
      <c r="B5222" s="415" t="s">
        <v>2601</v>
      </c>
      <c r="C5222" s="415" t="s">
        <v>3779</v>
      </c>
      <c r="D5222" s="415" t="s">
        <v>3780</v>
      </c>
      <c r="E5222" s="416" t="s">
        <v>155</v>
      </c>
      <c r="F5222" s="415" t="s">
        <v>155</v>
      </c>
      <c r="G5222" s="415">
        <v>103522</v>
      </c>
      <c r="H5222" s="415" t="s">
        <v>7422</v>
      </c>
      <c r="I5222" s="415" t="s">
        <v>25</v>
      </c>
      <c r="J5222" s="415" t="s">
        <v>216</v>
      </c>
      <c r="K5222" s="417">
        <v>7174.52</v>
      </c>
      <c r="L5222" s="415" t="s">
        <v>217</v>
      </c>
    </row>
    <row r="5223" spans="1:12" x14ac:dyDescent="0.25">
      <c r="A5223" s="415" t="s">
        <v>2600</v>
      </c>
      <c r="B5223" s="415" t="s">
        <v>2601</v>
      </c>
      <c r="C5223" s="415" t="s">
        <v>3779</v>
      </c>
      <c r="D5223" s="415" t="s">
        <v>3780</v>
      </c>
      <c r="E5223" s="416" t="s">
        <v>155</v>
      </c>
      <c r="F5223" s="415" t="s">
        <v>155</v>
      </c>
      <c r="G5223" s="415">
        <v>103523</v>
      </c>
      <c r="H5223" s="415" t="s">
        <v>7423</v>
      </c>
      <c r="I5223" s="415" t="s">
        <v>25</v>
      </c>
      <c r="J5223" s="415" t="s">
        <v>216</v>
      </c>
      <c r="K5223" s="417">
        <v>10830.69</v>
      </c>
      <c r="L5223" s="415" t="s">
        <v>217</v>
      </c>
    </row>
    <row r="5224" spans="1:12" x14ac:dyDescent="0.25">
      <c r="A5224" s="415" t="s">
        <v>3847</v>
      </c>
      <c r="B5224" s="415" t="s">
        <v>3848</v>
      </c>
      <c r="C5224" s="415" t="s">
        <v>3849</v>
      </c>
      <c r="D5224" s="415" t="s">
        <v>3850</v>
      </c>
      <c r="E5224" s="416" t="s">
        <v>155</v>
      </c>
      <c r="F5224" s="415" t="s">
        <v>155</v>
      </c>
      <c r="G5224" s="415">
        <v>93350</v>
      </c>
      <c r="H5224" s="415" t="s">
        <v>3851</v>
      </c>
      <c r="I5224" s="415" t="s">
        <v>25</v>
      </c>
      <c r="J5224" s="415" t="s">
        <v>216</v>
      </c>
      <c r="K5224" s="417">
        <v>1132.1099999999999</v>
      </c>
      <c r="L5224" s="415" t="s">
        <v>217</v>
      </c>
    </row>
    <row r="5225" spans="1:12" x14ac:dyDescent="0.25">
      <c r="A5225" s="415" t="s">
        <v>3847</v>
      </c>
      <c r="B5225" s="415" t="s">
        <v>3848</v>
      </c>
      <c r="C5225" s="415" t="s">
        <v>3849</v>
      </c>
      <c r="D5225" s="415" t="s">
        <v>3850</v>
      </c>
      <c r="E5225" s="416" t="s">
        <v>155</v>
      </c>
      <c r="F5225" s="415" t="s">
        <v>155</v>
      </c>
      <c r="G5225" s="415">
        <v>93351</v>
      </c>
      <c r="H5225" s="415" t="s">
        <v>3852</v>
      </c>
      <c r="I5225" s="415" t="s">
        <v>25</v>
      </c>
      <c r="J5225" s="415" t="s">
        <v>216</v>
      </c>
      <c r="K5225" s="416">
        <v>929.29</v>
      </c>
      <c r="L5225" s="415" t="s">
        <v>217</v>
      </c>
    </row>
    <row r="5226" spans="1:12" x14ac:dyDescent="0.25">
      <c r="A5226" s="415" t="s">
        <v>3847</v>
      </c>
      <c r="B5226" s="415" t="s">
        <v>3848</v>
      </c>
      <c r="C5226" s="415" t="s">
        <v>3849</v>
      </c>
      <c r="D5226" s="415" t="s">
        <v>3850</v>
      </c>
      <c r="E5226" s="416" t="s">
        <v>155</v>
      </c>
      <c r="F5226" s="415" t="s">
        <v>155</v>
      </c>
      <c r="G5226" s="415">
        <v>93352</v>
      </c>
      <c r="H5226" s="415" t="s">
        <v>3853</v>
      </c>
      <c r="I5226" s="415" t="s">
        <v>25</v>
      </c>
      <c r="J5226" s="415" t="s">
        <v>216</v>
      </c>
      <c r="K5226" s="416">
        <v>727.39</v>
      </c>
      <c r="L5226" s="415" t="s">
        <v>217</v>
      </c>
    </row>
    <row r="5227" spans="1:12" x14ac:dyDescent="0.25">
      <c r="A5227" s="415" t="s">
        <v>3847</v>
      </c>
      <c r="B5227" s="415" t="s">
        <v>3848</v>
      </c>
      <c r="C5227" s="415" t="s">
        <v>3849</v>
      </c>
      <c r="D5227" s="415" t="s">
        <v>3850</v>
      </c>
      <c r="E5227" s="416" t="s">
        <v>155</v>
      </c>
      <c r="F5227" s="415" t="s">
        <v>155</v>
      </c>
      <c r="G5227" s="415">
        <v>93353</v>
      </c>
      <c r="H5227" s="415" t="s">
        <v>3854</v>
      </c>
      <c r="I5227" s="415" t="s">
        <v>25</v>
      </c>
      <c r="J5227" s="415" t="s">
        <v>216</v>
      </c>
      <c r="K5227" s="416">
        <v>529.54</v>
      </c>
      <c r="L5227" s="415" t="s">
        <v>217</v>
      </c>
    </row>
    <row r="5228" spans="1:12" x14ac:dyDescent="0.25">
      <c r="A5228" s="415" t="s">
        <v>3847</v>
      </c>
      <c r="B5228" s="415" t="s">
        <v>3848</v>
      </c>
      <c r="C5228" s="415" t="s">
        <v>3849</v>
      </c>
      <c r="D5228" s="415" t="s">
        <v>3850</v>
      </c>
      <c r="E5228" s="416" t="s">
        <v>155</v>
      </c>
      <c r="F5228" s="415" t="s">
        <v>155</v>
      </c>
      <c r="G5228" s="415">
        <v>93354</v>
      </c>
      <c r="H5228" s="415" t="s">
        <v>3855</v>
      </c>
      <c r="I5228" s="415" t="s">
        <v>25</v>
      </c>
      <c r="J5228" s="415" t="s">
        <v>216</v>
      </c>
      <c r="K5228" s="416">
        <v>870.02</v>
      </c>
      <c r="L5228" s="415" t="s">
        <v>217</v>
      </c>
    </row>
    <row r="5229" spans="1:12" x14ac:dyDescent="0.25">
      <c r="A5229" s="415" t="s">
        <v>3847</v>
      </c>
      <c r="B5229" s="415" t="s">
        <v>3848</v>
      </c>
      <c r="C5229" s="415" t="s">
        <v>3849</v>
      </c>
      <c r="D5229" s="415" t="s">
        <v>3850</v>
      </c>
      <c r="E5229" s="416" t="s">
        <v>155</v>
      </c>
      <c r="F5229" s="415" t="s">
        <v>155</v>
      </c>
      <c r="G5229" s="415">
        <v>93355</v>
      </c>
      <c r="H5229" s="415" t="s">
        <v>3856</v>
      </c>
      <c r="I5229" s="415" t="s">
        <v>25</v>
      </c>
      <c r="J5229" s="415" t="s">
        <v>216</v>
      </c>
      <c r="K5229" s="416">
        <v>722.8</v>
      </c>
      <c r="L5229" s="415" t="s">
        <v>217</v>
      </c>
    </row>
    <row r="5230" spans="1:12" x14ac:dyDescent="0.25">
      <c r="A5230" s="415" t="s">
        <v>3847</v>
      </c>
      <c r="B5230" s="415" t="s">
        <v>3848</v>
      </c>
      <c r="C5230" s="415" t="s">
        <v>3849</v>
      </c>
      <c r="D5230" s="415" t="s">
        <v>3850</v>
      </c>
      <c r="E5230" s="416" t="s">
        <v>155</v>
      </c>
      <c r="F5230" s="415" t="s">
        <v>155</v>
      </c>
      <c r="G5230" s="415">
        <v>93356</v>
      </c>
      <c r="H5230" s="415" t="s">
        <v>3857</v>
      </c>
      <c r="I5230" s="415" t="s">
        <v>25</v>
      </c>
      <c r="J5230" s="415" t="s">
        <v>216</v>
      </c>
      <c r="K5230" s="416">
        <v>574.92999999999995</v>
      </c>
      <c r="L5230" s="415" t="s">
        <v>217</v>
      </c>
    </row>
    <row r="5231" spans="1:12" x14ac:dyDescent="0.25">
      <c r="A5231" s="415" t="s">
        <v>3847</v>
      </c>
      <c r="B5231" s="415" t="s">
        <v>3848</v>
      </c>
      <c r="C5231" s="415" t="s">
        <v>3849</v>
      </c>
      <c r="D5231" s="415" t="s">
        <v>3850</v>
      </c>
      <c r="E5231" s="416" t="s">
        <v>155</v>
      </c>
      <c r="F5231" s="415" t="s">
        <v>155</v>
      </c>
      <c r="G5231" s="415">
        <v>93357</v>
      </c>
      <c r="H5231" s="415" t="s">
        <v>3858</v>
      </c>
      <c r="I5231" s="415" t="s">
        <v>25</v>
      </c>
      <c r="J5231" s="415" t="s">
        <v>216</v>
      </c>
      <c r="K5231" s="416">
        <v>429.49</v>
      </c>
      <c r="L5231" s="415" t="s">
        <v>217</v>
      </c>
    </row>
    <row r="5232" spans="1:12" x14ac:dyDescent="0.25">
      <c r="A5232" s="415" t="s">
        <v>3859</v>
      </c>
      <c r="B5232" s="415" t="s">
        <v>151</v>
      </c>
      <c r="C5232" s="415" t="s">
        <v>3860</v>
      </c>
      <c r="D5232" s="415" t="s">
        <v>3861</v>
      </c>
      <c r="E5232" s="416" t="s">
        <v>155</v>
      </c>
      <c r="F5232" s="415" t="s">
        <v>155</v>
      </c>
      <c r="G5232" s="415">
        <v>96520</v>
      </c>
      <c r="H5232" s="415" t="s">
        <v>7424</v>
      </c>
      <c r="I5232" s="415" t="s">
        <v>26</v>
      </c>
      <c r="J5232" s="415" t="s">
        <v>273</v>
      </c>
      <c r="K5232" s="416">
        <v>91.03</v>
      </c>
      <c r="L5232" s="415" t="s">
        <v>217</v>
      </c>
    </row>
    <row r="5233" spans="1:12" x14ac:dyDescent="0.25">
      <c r="A5233" s="415" t="s">
        <v>3859</v>
      </c>
      <c r="B5233" s="415" t="s">
        <v>151</v>
      </c>
      <c r="C5233" s="415" t="s">
        <v>3860</v>
      </c>
      <c r="D5233" s="415" t="s">
        <v>3861</v>
      </c>
      <c r="E5233" s="416" t="s">
        <v>155</v>
      </c>
      <c r="F5233" s="415" t="s">
        <v>155</v>
      </c>
      <c r="G5233" s="415">
        <v>96521</v>
      </c>
      <c r="H5233" s="415" t="s">
        <v>7425</v>
      </c>
      <c r="I5233" s="415" t="s">
        <v>26</v>
      </c>
      <c r="J5233" s="415" t="s">
        <v>273</v>
      </c>
      <c r="K5233" s="416">
        <v>43.82</v>
      </c>
      <c r="L5233" s="415" t="s">
        <v>217</v>
      </c>
    </row>
    <row r="5234" spans="1:12" x14ac:dyDescent="0.25">
      <c r="A5234" s="415" t="s">
        <v>3859</v>
      </c>
      <c r="B5234" s="415" t="s">
        <v>151</v>
      </c>
      <c r="C5234" s="415" t="s">
        <v>3860</v>
      </c>
      <c r="D5234" s="415" t="s">
        <v>3861</v>
      </c>
      <c r="E5234" s="416" t="s">
        <v>155</v>
      </c>
      <c r="F5234" s="415" t="s">
        <v>155</v>
      </c>
      <c r="G5234" s="415">
        <v>96522</v>
      </c>
      <c r="H5234" s="415" t="s">
        <v>7426</v>
      </c>
      <c r="I5234" s="415" t="s">
        <v>26</v>
      </c>
      <c r="J5234" s="415" t="s">
        <v>611</v>
      </c>
      <c r="K5234" s="416">
        <v>115.84</v>
      </c>
      <c r="L5234" s="415" t="s">
        <v>217</v>
      </c>
    </row>
    <row r="5235" spans="1:12" x14ac:dyDescent="0.25">
      <c r="A5235" s="415" t="s">
        <v>3859</v>
      </c>
      <c r="B5235" s="415" t="s">
        <v>151</v>
      </c>
      <c r="C5235" s="415" t="s">
        <v>3860</v>
      </c>
      <c r="D5235" s="415" t="s">
        <v>3861</v>
      </c>
      <c r="E5235" s="416" t="s">
        <v>155</v>
      </c>
      <c r="F5235" s="415" t="s">
        <v>155</v>
      </c>
      <c r="G5235" s="415">
        <v>96523</v>
      </c>
      <c r="H5235" s="415" t="s">
        <v>7427</v>
      </c>
      <c r="I5235" s="415" t="s">
        <v>26</v>
      </c>
      <c r="J5235" s="415" t="s">
        <v>611</v>
      </c>
      <c r="K5235" s="416">
        <v>74.180000000000007</v>
      </c>
      <c r="L5235" s="415" t="s">
        <v>217</v>
      </c>
    </row>
    <row r="5236" spans="1:12" x14ac:dyDescent="0.25">
      <c r="A5236" s="415" t="s">
        <v>3859</v>
      </c>
      <c r="B5236" s="415" t="s">
        <v>151</v>
      </c>
      <c r="C5236" s="415" t="s">
        <v>3860</v>
      </c>
      <c r="D5236" s="415" t="s">
        <v>3861</v>
      </c>
      <c r="E5236" s="416" t="s">
        <v>155</v>
      </c>
      <c r="F5236" s="415" t="s">
        <v>155</v>
      </c>
      <c r="G5236" s="415">
        <v>96524</v>
      </c>
      <c r="H5236" s="415" t="s">
        <v>7428</v>
      </c>
      <c r="I5236" s="415" t="s">
        <v>26</v>
      </c>
      <c r="J5236" s="415" t="s">
        <v>273</v>
      </c>
      <c r="K5236" s="416">
        <v>158.91</v>
      </c>
      <c r="L5236" s="415" t="s">
        <v>217</v>
      </c>
    </row>
    <row r="5237" spans="1:12" x14ac:dyDescent="0.25">
      <c r="A5237" s="415" t="s">
        <v>3859</v>
      </c>
      <c r="B5237" s="415" t="s">
        <v>151</v>
      </c>
      <c r="C5237" s="415" t="s">
        <v>3860</v>
      </c>
      <c r="D5237" s="415" t="s">
        <v>3861</v>
      </c>
      <c r="E5237" s="416" t="s">
        <v>155</v>
      </c>
      <c r="F5237" s="415" t="s">
        <v>155</v>
      </c>
      <c r="G5237" s="415">
        <v>96525</v>
      </c>
      <c r="H5237" s="415" t="s">
        <v>7429</v>
      </c>
      <c r="I5237" s="415" t="s">
        <v>26</v>
      </c>
      <c r="J5237" s="415" t="s">
        <v>273</v>
      </c>
      <c r="K5237" s="416">
        <v>46.45</v>
      </c>
      <c r="L5237" s="415" t="s">
        <v>217</v>
      </c>
    </row>
    <row r="5238" spans="1:12" x14ac:dyDescent="0.25">
      <c r="A5238" s="415" t="s">
        <v>3859</v>
      </c>
      <c r="B5238" s="415" t="s">
        <v>151</v>
      </c>
      <c r="C5238" s="415" t="s">
        <v>3860</v>
      </c>
      <c r="D5238" s="415" t="s">
        <v>3861</v>
      </c>
      <c r="E5238" s="416" t="s">
        <v>155</v>
      </c>
      <c r="F5238" s="415" t="s">
        <v>155</v>
      </c>
      <c r="G5238" s="415">
        <v>96526</v>
      </c>
      <c r="H5238" s="415" t="s">
        <v>7430</v>
      </c>
      <c r="I5238" s="415" t="s">
        <v>26</v>
      </c>
      <c r="J5238" s="415" t="s">
        <v>611</v>
      </c>
      <c r="K5238" s="416">
        <v>233.64</v>
      </c>
      <c r="L5238" s="415" t="s">
        <v>217</v>
      </c>
    </row>
    <row r="5239" spans="1:12" x14ac:dyDescent="0.25">
      <c r="A5239" s="415" t="s">
        <v>3859</v>
      </c>
      <c r="B5239" s="415" t="s">
        <v>151</v>
      </c>
      <c r="C5239" s="415" t="s">
        <v>3860</v>
      </c>
      <c r="D5239" s="415" t="s">
        <v>3861</v>
      </c>
      <c r="E5239" s="416" t="s">
        <v>155</v>
      </c>
      <c r="F5239" s="415" t="s">
        <v>155</v>
      </c>
      <c r="G5239" s="415">
        <v>96527</v>
      </c>
      <c r="H5239" s="415" t="s">
        <v>7431</v>
      </c>
      <c r="I5239" s="415" t="s">
        <v>26</v>
      </c>
      <c r="J5239" s="415" t="s">
        <v>611</v>
      </c>
      <c r="K5239" s="416">
        <v>97.46</v>
      </c>
      <c r="L5239" s="415" t="s">
        <v>217</v>
      </c>
    </row>
    <row r="5240" spans="1:12" x14ac:dyDescent="0.25">
      <c r="A5240" s="415" t="s">
        <v>3859</v>
      </c>
      <c r="B5240" s="415" t="s">
        <v>151</v>
      </c>
      <c r="C5240" s="415" t="s">
        <v>3860</v>
      </c>
      <c r="D5240" s="415" t="s">
        <v>3861</v>
      </c>
      <c r="E5240" s="416" t="s">
        <v>155</v>
      </c>
      <c r="F5240" s="415" t="s">
        <v>155</v>
      </c>
      <c r="G5240" s="415">
        <v>96528</v>
      </c>
      <c r="H5240" s="415" t="s">
        <v>3862</v>
      </c>
      <c r="I5240" s="415" t="s">
        <v>27</v>
      </c>
      <c r="J5240" s="415" t="s">
        <v>273</v>
      </c>
      <c r="K5240" s="416">
        <v>181.34</v>
      </c>
      <c r="L5240" s="415" t="s">
        <v>217</v>
      </c>
    </row>
    <row r="5241" spans="1:12" x14ac:dyDescent="0.25">
      <c r="A5241" s="415" t="s">
        <v>3859</v>
      </c>
      <c r="B5241" s="415" t="s">
        <v>151</v>
      </c>
      <c r="C5241" s="415" t="s">
        <v>3860</v>
      </c>
      <c r="D5241" s="415" t="s">
        <v>3861</v>
      </c>
      <c r="E5241" s="416" t="s">
        <v>155</v>
      </c>
      <c r="F5241" s="415" t="s">
        <v>155</v>
      </c>
      <c r="G5241" s="415">
        <v>101114</v>
      </c>
      <c r="H5241" s="415" t="s">
        <v>3863</v>
      </c>
      <c r="I5241" s="415" t="s">
        <v>26</v>
      </c>
      <c r="J5241" s="415" t="s">
        <v>216</v>
      </c>
      <c r="K5241" s="416">
        <v>3.73</v>
      </c>
      <c r="L5241" s="415" t="s">
        <v>217</v>
      </c>
    </row>
    <row r="5242" spans="1:12" x14ac:dyDescent="0.25">
      <c r="A5242" s="415" t="s">
        <v>3859</v>
      </c>
      <c r="B5242" s="415" t="s">
        <v>151</v>
      </c>
      <c r="C5242" s="415" t="s">
        <v>3860</v>
      </c>
      <c r="D5242" s="415" t="s">
        <v>3861</v>
      </c>
      <c r="E5242" s="416" t="s">
        <v>155</v>
      </c>
      <c r="F5242" s="415" t="s">
        <v>155</v>
      </c>
      <c r="G5242" s="415">
        <v>101115</v>
      </c>
      <c r="H5242" s="415" t="s">
        <v>3864</v>
      </c>
      <c r="I5242" s="415" t="s">
        <v>26</v>
      </c>
      <c r="J5242" s="415" t="s">
        <v>216</v>
      </c>
      <c r="K5242" s="416">
        <v>3.14</v>
      </c>
      <c r="L5242" s="415" t="s">
        <v>217</v>
      </c>
    </row>
    <row r="5243" spans="1:12" x14ac:dyDescent="0.25">
      <c r="A5243" s="415" t="s">
        <v>3859</v>
      </c>
      <c r="B5243" s="415" t="s">
        <v>151</v>
      </c>
      <c r="C5243" s="415" t="s">
        <v>3860</v>
      </c>
      <c r="D5243" s="415" t="s">
        <v>3861</v>
      </c>
      <c r="E5243" s="416" t="s">
        <v>155</v>
      </c>
      <c r="F5243" s="415" t="s">
        <v>155</v>
      </c>
      <c r="G5243" s="415">
        <v>101116</v>
      </c>
      <c r="H5243" s="415" t="s">
        <v>3865</v>
      </c>
      <c r="I5243" s="415" t="s">
        <v>26</v>
      </c>
      <c r="J5243" s="415" t="s">
        <v>216</v>
      </c>
      <c r="K5243" s="416">
        <v>1.97</v>
      </c>
      <c r="L5243" s="415" t="s">
        <v>217</v>
      </c>
    </row>
    <row r="5244" spans="1:12" x14ac:dyDescent="0.25">
      <c r="A5244" s="415" t="s">
        <v>3859</v>
      </c>
      <c r="B5244" s="415" t="s">
        <v>151</v>
      </c>
      <c r="C5244" s="415" t="s">
        <v>3860</v>
      </c>
      <c r="D5244" s="415" t="s">
        <v>3861</v>
      </c>
      <c r="E5244" s="416" t="s">
        <v>155</v>
      </c>
      <c r="F5244" s="415" t="s">
        <v>155</v>
      </c>
      <c r="G5244" s="415">
        <v>101117</v>
      </c>
      <c r="H5244" s="415" t="s">
        <v>3866</v>
      </c>
      <c r="I5244" s="415" t="s">
        <v>26</v>
      </c>
      <c r="J5244" s="415" t="s">
        <v>216</v>
      </c>
      <c r="K5244" s="416">
        <v>2.68</v>
      </c>
      <c r="L5244" s="415" t="s">
        <v>217</v>
      </c>
    </row>
    <row r="5245" spans="1:12" x14ac:dyDescent="0.25">
      <c r="A5245" s="415" t="s">
        <v>3859</v>
      </c>
      <c r="B5245" s="415" t="s">
        <v>151</v>
      </c>
      <c r="C5245" s="415" t="s">
        <v>3860</v>
      </c>
      <c r="D5245" s="415" t="s">
        <v>3861</v>
      </c>
      <c r="E5245" s="416" t="s">
        <v>155</v>
      </c>
      <c r="F5245" s="415" t="s">
        <v>155</v>
      </c>
      <c r="G5245" s="415">
        <v>101118</v>
      </c>
      <c r="H5245" s="415" t="s">
        <v>3867</v>
      </c>
      <c r="I5245" s="415" t="s">
        <v>26</v>
      </c>
      <c r="J5245" s="415" t="s">
        <v>216</v>
      </c>
      <c r="K5245" s="416">
        <v>3.23</v>
      </c>
      <c r="L5245" s="415" t="s">
        <v>217</v>
      </c>
    </row>
    <row r="5246" spans="1:12" x14ac:dyDescent="0.25">
      <c r="A5246" s="415" t="s">
        <v>3859</v>
      </c>
      <c r="B5246" s="415" t="s">
        <v>151</v>
      </c>
      <c r="C5246" s="415" t="s">
        <v>3860</v>
      </c>
      <c r="D5246" s="415" t="s">
        <v>3861</v>
      </c>
      <c r="E5246" s="416" t="s">
        <v>155</v>
      </c>
      <c r="F5246" s="415" t="s">
        <v>155</v>
      </c>
      <c r="G5246" s="415">
        <v>101119</v>
      </c>
      <c r="H5246" s="415" t="s">
        <v>3868</v>
      </c>
      <c r="I5246" s="415" t="s">
        <v>26</v>
      </c>
      <c r="J5246" s="415" t="s">
        <v>216</v>
      </c>
      <c r="K5246" s="416">
        <v>7.12</v>
      </c>
      <c r="L5246" s="415" t="s">
        <v>217</v>
      </c>
    </row>
    <row r="5247" spans="1:12" x14ac:dyDescent="0.25">
      <c r="A5247" s="415" t="s">
        <v>3859</v>
      </c>
      <c r="B5247" s="415" t="s">
        <v>151</v>
      </c>
      <c r="C5247" s="415" t="s">
        <v>3860</v>
      </c>
      <c r="D5247" s="415" t="s">
        <v>3861</v>
      </c>
      <c r="E5247" s="416" t="s">
        <v>155</v>
      </c>
      <c r="F5247" s="415" t="s">
        <v>155</v>
      </c>
      <c r="G5247" s="415">
        <v>101120</v>
      </c>
      <c r="H5247" s="415" t="s">
        <v>3869</v>
      </c>
      <c r="I5247" s="415" t="s">
        <v>26</v>
      </c>
      <c r="J5247" s="415" t="s">
        <v>216</v>
      </c>
      <c r="K5247" s="416">
        <v>6.01</v>
      </c>
      <c r="L5247" s="415" t="s">
        <v>217</v>
      </c>
    </row>
    <row r="5248" spans="1:12" x14ac:dyDescent="0.25">
      <c r="A5248" s="415" t="s">
        <v>3859</v>
      </c>
      <c r="B5248" s="415" t="s">
        <v>151</v>
      </c>
      <c r="C5248" s="415" t="s">
        <v>3860</v>
      </c>
      <c r="D5248" s="415" t="s">
        <v>3861</v>
      </c>
      <c r="E5248" s="416" t="s">
        <v>155</v>
      </c>
      <c r="F5248" s="415" t="s">
        <v>155</v>
      </c>
      <c r="G5248" s="415">
        <v>101121</v>
      </c>
      <c r="H5248" s="415" t="s">
        <v>3870</v>
      </c>
      <c r="I5248" s="415" t="s">
        <v>26</v>
      </c>
      <c r="J5248" s="415" t="s">
        <v>216</v>
      </c>
      <c r="K5248" s="416">
        <v>3.78</v>
      </c>
      <c r="L5248" s="415" t="s">
        <v>217</v>
      </c>
    </row>
    <row r="5249" spans="1:12" x14ac:dyDescent="0.25">
      <c r="A5249" s="415" t="s">
        <v>3859</v>
      </c>
      <c r="B5249" s="415" t="s">
        <v>151</v>
      </c>
      <c r="C5249" s="415" t="s">
        <v>3860</v>
      </c>
      <c r="D5249" s="415" t="s">
        <v>3861</v>
      </c>
      <c r="E5249" s="416" t="s">
        <v>155</v>
      </c>
      <c r="F5249" s="415" t="s">
        <v>155</v>
      </c>
      <c r="G5249" s="415">
        <v>101122</v>
      </c>
      <c r="H5249" s="415" t="s">
        <v>3871</v>
      </c>
      <c r="I5249" s="415" t="s">
        <v>26</v>
      </c>
      <c r="J5249" s="415" t="s">
        <v>216</v>
      </c>
      <c r="K5249" s="416">
        <v>5.1100000000000003</v>
      </c>
      <c r="L5249" s="415" t="s">
        <v>217</v>
      </c>
    </row>
    <row r="5250" spans="1:12" x14ac:dyDescent="0.25">
      <c r="A5250" s="415" t="s">
        <v>3859</v>
      </c>
      <c r="B5250" s="415" t="s">
        <v>151</v>
      </c>
      <c r="C5250" s="415" t="s">
        <v>3860</v>
      </c>
      <c r="D5250" s="415" t="s">
        <v>3861</v>
      </c>
      <c r="E5250" s="416" t="s">
        <v>155</v>
      </c>
      <c r="F5250" s="415" t="s">
        <v>155</v>
      </c>
      <c r="G5250" s="415">
        <v>101123</v>
      </c>
      <c r="H5250" s="415" t="s">
        <v>3872</v>
      </c>
      <c r="I5250" s="415" t="s">
        <v>26</v>
      </c>
      <c r="J5250" s="415" t="s">
        <v>216</v>
      </c>
      <c r="K5250" s="416">
        <v>6.17</v>
      </c>
      <c r="L5250" s="415" t="s">
        <v>217</v>
      </c>
    </row>
    <row r="5251" spans="1:12" x14ac:dyDescent="0.25">
      <c r="A5251" s="415" t="s">
        <v>3859</v>
      </c>
      <c r="B5251" s="415" t="s">
        <v>151</v>
      </c>
      <c r="C5251" s="415" t="s">
        <v>3860</v>
      </c>
      <c r="D5251" s="415" t="s">
        <v>3861</v>
      </c>
      <c r="E5251" s="416" t="s">
        <v>155</v>
      </c>
      <c r="F5251" s="415" t="s">
        <v>155</v>
      </c>
      <c r="G5251" s="415">
        <v>101124</v>
      </c>
      <c r="H5251" s="415" t="s">
        <v>3873</v>
      </c>
      <c r="I5251" s="415" t="s">
        <v>26</v>
      </c>
      <c r="J5251" s="415" t="s">
        <v>216</v>
      </c>
      <c r="K5251" s="416">
        <v>13.75</v>
      </c>
      <c r="L5251" s="415" t="s">
        <v>217</v>
      </c>
    </row>
    <row r="5252" spans="1:12" x14ac:dyDescent="0.25">
      <c r="A5252" s="415" t="s">
        <v>3859</v>
      </c>
      <c r="B5252" s="415" t="s">
        <v>151</v>
      </c>
      <c r="C5252" s="415" t="s">
        <v>3860</v>
      </c>
      <c r="D5252" s="415" t="s">
        <v>3861</v>
      </c>
      <c r="E5252" s="416" t="s">
        <v>155</v>
      </c>
      <c r="F5252" s="415" t="s">
        <v>155</v>
      </c>
      <c r="G5252" s="415">
        <v>101125</v>
      </c>
      <c r="H5252" s="415" t="s">
        <v>3874</v>
      </c>
      <c r="I5252" s="415" t="s">
        <v>26</v>
      </c>
      <c r="J5252" s="415" t="s">
        <v>216</v>
      </c>
      <c r="K5252" s="416">
        <v>13.16</v>
      </c>
      <c r="L5252" s="415" t="s">
        <v>217</v>
      </c>
    </row>
    <row r="5253" spans="1:12" x14ac:dyDescent="0.25">
      <c r="A5253" s="415" t="s">
        <v>3859</v>
      </c>
      <c r="B5253" s="415" t="s">
        <v>151</v>
      </c>
      <c r="C5253" s="415" t="s">
        <v>3860</v>
      </c>
      <c r="D5253" s="415" t="s">
        <v>3861</v>
      </c>
      <c r="E5253" s="416" t="s">
        <v>155</v>
      </c>
      <c r="F5253" s="415" t="s">
        <v>155</v>
      </c>
      <c r="G5253" s="415">
        <v>101126</v>
      </c>
      <c r="H5253" s="415" t="s">
        <v>3875</v>
      </c>
      <c r="I5253" s="415" t="s">
        <v>26</v>
      </c>
      <c r="J5253" s="415" t="s">
        <v>216</v>
      </c>
      <c r="K5253" s="416">
        <v>11.99</v>
      </c>
      <c r="L5253" s="415" t="s">
        <v>217</v>
      </c>
    </row>
    <row r="5254" spans="1:12" x14ac:dyDescent="0.25">
      <c r="A5254" s="415" t="s">
        <v>3859</v>
      </c>
      <c r="B5254" s="415" t="s">
        <v>151</v>
      </c>
      <c r="C5254" s="415" t="s">
        <v>3860</v>
      </c>
      <c r="D5254" s="415" t="s">
        <v>3861</v>
      </c>
      <c r="E5254" s="416" t="s">
        <v>155</v>
      </c>
      <c r="F5254" s="415" t="s">
        <v>155</v>
      </c>
      <c r="G5254" s="415">
        <v>101127</v>
      </c>
      <c r="H5254" s="415" t="s">
        <v>3876</v>
      </c>
      <c r="I5254" s="415" t="s">
        <v>26</v>
      </c>
      <c r="J5254" s="415" t="s">
        <v>216</v>
      </c>
      <c r="K5254" s="416">
        <v>12.7</v>
      </c>
      <c r="L5254" s="415" t="s">
        <v>217</v>
      </c>
    </row>
    <row r="5255" spans="1:12" x14ac:dyDescent="0.25">
      <c r="A5255" s="415" t="s">
        <v>3859</v>
      </c>
      <c r="B5255" s="415" t="s">
        <v>151</v>
      </c>
      <c r="C5255" s="415" t="s">
        <v>3860</v>
      </c>
      <c r="D5255" s="415" t="s">
        <v>3861</v>
      </c>
      <c r="E5255" s="416" t="s">
        <v>155</v>
      </c>
      <c r="F5255" s="415" t="s">
        <v>155</v>
      </c>
      <c r="G5255" s="415">
        <v>101128</v>
      </c>
      <c r="H5255" s="415" t="s">
        <v>3877</v>
      </c>
      <c r="I5255" s="415" t="s">
        <v>26</v>
      </c>
      <c r="J5255" s="415" t="s">
        <v>216</v>
      </c>
      <c r="K5255" s="416">
        <v>13.25</v>
      </c>
      <c r="L5255" s="415" t="s">
        <v>217</v>
      </c>
    </row>
    <row r="5256" spans="1:12" x14ac:dyDescent="0.25">
      <c r="A5256" s="415" t="s">
        <v>3859</v>
      </c>
      <c r="B5256" s="415" t="s">
        <v>151</v>
      </c>
      <c r="C5256" s="415" t="s">
        <v>3860</v>
      </c>
      <c r="D5256" s="415" t="s">
        <v>3861</v>
      </c>
      <c r="E5256" s="416" t="s">
        <v>155</v>
      </c>
      <c r="F5256" s="415" t="s">
        <v>155</v>
      </c>
      <c r="G5256" s="415">
        <v>101129</v>
      </c>
      <c r="H5256" s="415" t="s">
        <v>3878</v>
      </c>
      <c r="I5256" s="415" t="s">
        <v>26</v>
      </c>
      <c r="J5256" s="415" t="s">
        <v>216</v>
      </c>
      <c r="K5256" s="416">
        <v>17.54</v>
      </c>
      <c r="L5256" s="415" t="s">
        <v>217</v>
      </c>
    </row>
    <row r="5257" spans="1:12" x14ac:dyDescent="0.25">
      <c r="A5257" s="415" t="s">
        <v>3859</v>
      </c>
      <c r="B5257" s="415" t="s">
        <v>151</v>
      </c>
      <c r="C5257" s="415" t="s">
        <v>3860</v>
      </c>
      <c r="D5257" s="415" t="s">
        <v>3861</v>
      </c>
      <c r="E5257" s="416" t="s">
        <v>155</v>
      </c>
      <c r="F5257" s="415" t="s">
        <v>155</v>
      </c>
      <c r="G5257" s="415">
        <v>101130</v>
      </c>
      <c r="H5257" s="415" t="s">
        <v>3879</v>
      </c>
      <c r="I5257" s="415" t="s">
        <v>26</v>
      </c>
      <c r="J5257" s="415" t="s">
        <v>216</v>
      </c>
      <c r="K5257" s="416">
        <v>16.43</v>
      </c>
      <c r="L5257" s="415" t="s">
        <v>217</v>
      </c>
    </row>
    <row r="5258" spans="1:12" x14ac:dyDescent="0.25">
      <c r="A5258" s="415" t="s">
        <v>3859</v>
      </c>
      <c r="B5258" s="415" t="s">
        <v>151</v>
      </c>
      <c r="C5258" s="415" t="s">
        <v>3860</v>
      </c>
      <c r="D5258" s="415" t="s">
        <v>3861</v>
      </c>
      <c r="E5258" s="416" t="s">
        <v>155</v>
      </c>
      <c r="F5258" s="415" t="s">
        <v>155</v>
      </c>
      <c r="G5258" s="415">
        <v>101131</v>
      </c>
      <c r="H5258" s="415" t="s">
        <v>3880</v>
      </c>
      <c r="I5258" s="415" t="s">
        <v>26</v>
      </c>
      <c r="J5258" s="415" t="s">
        <v>216</v>
      </c>
      <c r="K5258" s="416">
        <v>14.2</v>
      </c>
      <c r="L5258" s="415" t="s">
        <v>217</v>
      </c>
    </row>
    <row r="5259" spans="1:12" x14ac:dyDescent="0.25">
      <c r="A5259" s="415" t="s">
        <v>3859</v>
      </c>
      <c r="B5259" s="415" t="s">
        <v>151</v>
      </c>
      <c r="C5259" s="415" t="s">
        <v>3860</v>
      </c>
      <c r="D5259" s="415" t="s">
        <v>3861</v>
      </c>
      <c r="E5259" s="416" t="s">
        <v>155</v>
      </c>
      <c r="F5259" s="415" t="s">
        <v>155</v>
      </c>
      <c r="G5259" s="415">
        <v>101132</v>
      </c>
      <c r="H5259" s="415" t="s">
        <v>3881</v>
      </c>
      <c r="I5259" s="415" t="s">
        <v>26</v>
      </c>
      <c r="J5259" s="415" t="s">
        <v>216</v>
      </c>
      <c r="K5259" s="416">
        <v>15.53</v>
      </c>
      <c r="L5259" s="415" t="s">
        <v>217</v>
      </c>
    </row>
    <row r="5260" spans="1:12" x14ac:dyDescent="0.25">
      <c r="A5260" s="415" t="s">
        <v>3859</v>
      </c>
      <c r="B5260" s="415" t="s">
        <v>151</v>
      </c>
      <c r="C5260" s="415" t="s">
        <v>3860</v>
      </c>
      <c r="D5260" s="415" t="s">
        <v>3861</v>
      </c>
      <c r="E5260" s="416" t="s">
        <v>155</v>
      </c>
      <c r="F5260" s="415" t="s">
        <v>155</v>
      </c>
      <c r="G5260" s="415">
        <v>101133</v>
      </c>
      <c r="H5260" s="415" t="s">
        <v>3882</v>
      </c>
      <c r="I5260" s="415" t="s">
        <v>26</v>
      </c>
      <c r="J5260" s="415" t="s">
        <v>216</v>
      </c>
      <c r="K5260" s="416">
        <v>16.59</v>
      </c>
      <c r="L5260" s="415" t="s">
        <v>217</v>
      </c>
    </row>
    <row r="5261" spans="1:12" x14ac:dyDescent="0.25">
      <c r="A5261" s="415" t="s">
        <v>3859</v>
      </c>
      <c r="B5261" s="415" t="s">
        <v>151</v>
      </c>
      <c r="C5261" s="415" t="s">
        <v>3860</v>
      </c>
      <c r="D5261" s="415" t="s">
        <v>3861</v>
      </c>
      <c r="E5261" s="416" t="s">
        <v>155</v>
      </c>
      <c r="F5261" s="415" t="s">
        <v>155</v>
      </c>
      <c r="G5261" s="415">
        <v>101134</v>
      </c>
      <c r="H5261" s="415" t="s">
        <v>3883</v>
      </c>
      <c r="I5261" s="415" t="s">
        <v>26</v>
      </c>
      <c r="J5261" s="415" t="s">
        <v>216</v>
      </c>
      <c r="K5261" s="416">
        <v>14.36</v>
      </c>
      <c r="L5261" s="415" t="s">
        <v>217</v>
      </c>
    </row>
    <row r="5262" spans="1:12" x14ac:dyDescent="0.25">
      <c r="A5262" s="415" t="s">
        <v>3859</v>
      </c>
      <c r="B5262" s="415" t="s">
        <v>151</v>
      </c>
      <c r="C5262" s="415" t="s">
        <v>3860</v>
      </c>
      <c r="D5262" s="415" t="s">
        <v>3861</v>
      </c>
      <c r="E5262" s="416" t="s">
        <v>155</v>
      </c>
      <c r="F5262" s="415" t="s">
        <v>155</v>
      </c>
      <c r="G5262" s="415">
        <v>101135</v>
      </c>
      <c r="H5262" s="415" t="s">
        <v>3884</v>
      </c>
      <c r="I5262" s="415" t="s">
        <v>26</v>
      </c>
      <c r="J5262" s="415" t="s">
        <v>216</v>
      </c>
      <c r="K5262" s="416">
        <v>13.77</v>
      </c>
      <c r="L5262" s="415" t="s">
        <v>217</v>
      </c>
    </row>
    <row r="5263" spans="1:12" x14ac:dyDescent="0.25">
      <c r="A5263" s="415" t="s">
        <v>3859</v>
      </c>
      <c r="B5263" s="415" t="s">
        <v>151</v>
      </c>
      <c r="C5263" s="415" t="s">
        <v>3860</v>
      </c>
      <c r="D5263" s="415" t="s">
        <v>3861</v>
      </c>
      <c r="E5263" s="416" t="s">
        <v>155</v>
      </c>
      <c r="F5263" s="415" t="s">
        <v>155</v>
      </c>
      <c r="G5263" s="415">
        <v>101136</v>
      </c>
      <c r="H5263" s="415" t="s">
        <v>3885</v>
      </c>
      <c r="I5263" s="415" t="s">
        <v>26</v>
      </c>
      <c r="J5263" s="415" t="s">
        <v>216</v>
      </c>
      <c r="K5263" s="416">
        <v>12.6</v>
      </c>
      <c r="L5263" s="415" t="s">
        <v>217</v>
      </c>
    </row>
    <row r="5264" spans="1:12" x14ac:dyDescent="0.25">
      <c r="A5264" s="415" t="s">
        <v>3859</v>
      </c>
      <c r="B5264" s="415" t="s">
        <v>151</v>
      </c>
      <c r="C5264" s="415" t="s">
        <v>3860</v>
      </c>
      <c r="D5264" s="415" t="s">
        <v>3861</v>
      </c>
      <c r="E5264" s="416" t="s">
        <v>155</v>
      </c>
      <c r="F5264" s="415" t="s">
        <v>155</v>
      </c>
      <c r="G5264" s="415">
        <v>101137</v>
      </c>
      <c r="H5264" s="415" t="s">
        <v>3886</v>
      </c>
      <c r="I5264" s="415" t="s">
        <v>26</v>
      </c>
      <c r="J5264" s="415" t="s">
        <v>216</v>
      </c>
      <c r="K5264" s="416">
        <v>13.31</v>
      </c>
      <c r="L5264" s="415" t="s">
        <v>217</v>
      </c>
    </row>
    <row r="5265" spans="1:12" x14ac:dyDescent="0.25">
      <c r="A5265" s="415" t="s">
        <v>3859</v>
      </c>
      <c r="B5265" s="415" t="s">
        <v>151</v>
      </c>
      <c r="C5265" s="415" t="s">
        <v>3860</v>
      </c>
      <c r="D5265" s="415" t="s">
        <v>3861</v>
      </c>
      <c r="E5265" s="416" t="s">
        <v>155</v>
      </c>
      <c r="F5265" s="415" t="s">
        <v>155</v>
      </c>
      <c r="G5265" s="415">
        <v>101138</v>
      </c>
      <c r="H5265" s="415" t="s">
        <v>3887</v>
      </c>
      <c r="I5265" s="415" t="s">
        <v>26</v>
      </c>
      <c r="J5265" s="415" t="s">
        <v>216</v>
      </c>
      <c r="K5265" s="416">
        <v>13.86</v>
      </c>
      <c r="L5265" s="415" t="s">
        <v>217</v>
      </c>
    </row>
    <row r="5266" spans="1:12" x14ac:dyDescent="0.25">
      <c r="A5266" s="415" t="s">
        <v>3859</v>
      </c>
      <c r="B5266" s="415" t="s">
        <v>151</v>
      </c>
      <c r="C5266" s="415" t="s">
        <v>3860</v>
      </c>
      <c r="D5266" s="415" t="s">
        <v>3861</v>
      </c>
      <c r="E5266" s="416" t="s">
        <v>155</v>
      </c>
      <c r="F5266" s="415" t="s">
        <v>155</v>
      </c>
      <c r="G5266" s="415">
        <v>101139</v>
      </c>
      <c r="H5266" s="415" t="s">
        <v>3888</v>
      </c>
      <c r="I5266" s="415" t="s">
        <v>26</v>
      </c>
      <c r="J5266" s="415" t="s">
        <v>216</v>
      </c>
      <c r="K5266" s="416">
        <v>18.18</v>
      </c>
      <c r="L5266" s="415" t="s">
        <v>217</v>
      </c>
    </row>
    <row r="5267" spans="1:12" x14ac:dyDescent="0.25">
      <c r="A5267" s="415" t="s">
        <v>3859</v>
      </c>
      <c r="B5267" s="415" t="s">
        <v>151</v>
      </c>
      <c r="C5267" s="415" t="s">
        <v>3860</v>
      </c>
      <c r="D5267" s="415" t="s">
        <v>3861</v>
      </c>
      <c r="E5267" s="416" t="s">
        <v>155</v>
      </c>
      <c r="F5267" s="415" t="s">
        <v>155</v>
      </c>
      <c r="G5267" s="415">
        <v>101140</v>
      </c>
      <c r="H5267" s="415" t="s">
        <v>3889</v>
      </c>
      <c r="I5267" s="415" t="s">
        <v>26</v>
      </c>
      <c r="J5267" s="415" t="s">
        <v>216</v>
      </c>
      <c r="K5267" s="416">
        <v>17.07</v>
      </c>
      <c r="L5267" s="415" t="s">
        <v>217</v>
      </c>
    </row>
    <row r="5268" spans="1:12" x14ac:dyDescent="0.25">
      <c r="A5268" s="415" t="s">
        <v>3859</v>
      </c>
      <c r="B5268" s="415" t="s">
        <v>151</v>
      </c>
      <c r="C5268" s="415" t="s">
        <v>3860</v>
      </c>
      <c r="D5268" s="415" t="s">
        <v>3861</v>
      </c>
      <c r="E5268" s="416" t="s">
        <v>155</v>
      </c>
      <c r="F5268" s="415" t="s">
        <v>155</v>
      </c>
      <c r="G5268" s="415">
        <v>101141</v>
      </c>
      <c r="H5268" s="415" t="s">
        <v>3890</v>
      </c>
      <c r="I5268" s="415" t="s">
        <v>26</v>
      </c>
      <c r="J5268" s="415" t="s">
        <v>216</v>
      </c>
      <c r="K5268" s="416">
        <v>14.84</v>
      </c>
      <c r="L5268" s="415" t="s">
        <v>217</v>
      </c>
    </row>
    <row r="5269" spans="1:12" x14ac:dyDescent="0.25">
      <c r="A5269" s="415" t="s">
        <v>3859</v>
      </c>
      <c r="B5269" s="415" t="s">
        <v>151</v>
      </c>
      <c r="C5269" s="415" t="s">
        <v>3860</v>
      </c>
      <c r="D5269" s="415" t="s">
        <v>3861</v>
      </c>
      <c r="E5269" s="416" t="s">
        <v>155</v>
      </c>
      <c r="F5269" s="415" t="s">
        <v>155</v>
      </c>
      <c r="G5269" s="415">
        <v>101142</v>
      </c>
      <c r="H5269" s="415" t="s">
        <v>3891</v>
      </c>
      <c r="I5269" s="415" t="s">
        <v>26</v>
      </c>
      <c r="J5269" s="415" t="s">
        <v>216</v>
      </c>
      <c r="K5269" s="416">
        <v>16.170000000000002</v>
      </c>
      <c r="L5269" s="415" t="s">
        <v>217</v>
      </c>
    </row>
    <row r="5270" spans="1:12" x14ac:dyDescent="0.25">
      <c r="A5270" s="415" t="s">
        <v>3859</v>
      </c>
      <c r="B5270" s="415" t="s">
        <v>151</v>
      </c>
      <c r="C5270" s="415" t="s">
        <v>3860</v>
      </c>
      <c r="D5270" s="415" t="s">
        <v>3861</v>
      </c>
      <c r="E5270" s="416" t="s">
        <v>155</v>
      </c>
      <c r="F5270" s="415" t="s">
        <v>155</v>
      </c>
      <c r="G5270" s="415">
        <v>101143</v>
      </c>
      <c r="H5270" s="415" t="s">
        <v>3892</v>
      </c>
      <c r="I5270" s="415" t="s">
        <v>26</v>
      </c>
      <c r="J5270" s="415" t="s">
        <v>216</v>
      </c>
      <c r="K5270" s="416">
        <v>17.23</v>
      </c>
      <c r="L5270" s="415" t="s">
        <v>217</v>
      </c>
    </row>
    <row r="5271" spans="1:12" x14ac:dyDescent="0.25">
      <c r="A5271" s="415" t="s">
        <v>3859</v>
      </c>
      <c r="B5271" s="415" t="s">
        <v>151</v>
      </c>
      <c r="C5271" s="415" t="s">
        <v>3860</v>
      </c>
      <c r="D5271" s="415" t="s">
        <v>3861</v>
      </c>
      <c r="E5271" s="416" t="s">
        <v>155</v>
      </c>
      <c r="F5271" s="415" t="s">
        <v>155</v>
      </c>
      <c r="G5271" s="415">
        <v>101144</v>
      </c>
      <c r="H5271" s="415" t="s">
        <v>3893</v>
      </c>
      <c r="I5271" s="415" t="s">
        <v>26</v>
      </c>
      <c r="J5271" s="415" t="s">
        <v>216</v>
      </c>
      <c r="K5271" s="416">
        <v>14.41</v>
      </c>
      <c r="L5271" s="415" t="s">
        <v>217</v>
      </c>
    </row>
    <row r="5272" spans="1:12" x14ac:dyDescent="0.25">
      <c r="A5272" s="415" t="s">
        <v>3859</v>
      </c>
      <c r="B5272" s="415" t="s">
        <v>151</v>
      </c>
      <c r="C5272" s="415" t="s">
        <v>3860</v>
      </c>
      <c r="D5272" s="415" t="s">
        <v>3861</v>
      </c>
      <c r="E5272" s="416" t="s">
        <v>155</v>
      </c>
      <c r="F5272" s="415" t="s">
        <v>155</v>
      </c>
      <c r="G5272" s="415">
        <v>101145</v>
      </c>
      <c r="H5272" s="415" t="s">
        <v>3894</v>
      </c>
      <c r="I5272" s="415" t="s">
        <v>26</v>
      </c>
      <c r="J5272" s="415" t="s">
        <v>216</v>
      </c>
      <c r="K5272" s="416">
        <v>13.82</v>
      </c>
      <c r="L5272" s="415" t="s">
        <v>217</v>
      </c>
    </row>
    <row r="5273" spans="1:12" x14ac:dyDescent="0.25">
      <c r="A5273" s="415" t="s">
        <v>3859</v>
      </c>
      <c r="B5273" s="415" t="s">
        <v>151</v>
      </c>
      <c r="C5273" s="415" t="s">
        <v>3860</v>
      </c>
      <c r="D5273" s="415" t="s">
        <v>3861</v>
      </c>
      <c r="E5273" s="416" t="s">
        <v>155</v>
      </c>
      <c r="F5273" s="415" t="s">
        <v>155</v>
      </c>
      <c r="G5273" s="415">
        <v>101146</v>
      </c>
      <c r="H5273" s="415" t="s">
        <v>3895</v>
      </c>
      <c r="I5273" s="415" t="s">
        <v>26</v>
      </c>
      <c r="J5273" s="415" t="s">
        <v>216</v>
      </c>
      <c r="K5273" s="416">
        <v>12.65</v>
      </c>
      <c r="L5273" s="415" t="s">
        <v>217</v>
      </c>
    </row>
    <row r="5274" spans="1:12" x14ac:dyDescent="0.25">
      <c r="A5274" s="415" t="s">
        <v>3859</v>
      </c>
      <c r="B5274" s="415" t="s">
        <v>151</v>
      </c>
      <c r="C5274" s="415" t="s">
        <v>3860</v>
      </c>
      <c r="D5274" s="415" t="s">
        <v>3861</v>
      </c>
      <c r="E5274" s="416" t="s">
        <v>155</v>
      </c>
      <c r="F5274" s="415" t="s">
        <v>155</v>
      </c>
      <c r="G5274" s="415">
        <v>101147</v>
      </c>
      <c r="H5274" s="415" t="s">
        <v>3896</v>
      </c>
      <c r="I5274" s="415" t="s">
        <v>26</v>
      </c>
      <c r="J5274" s="415" t="s">
        <v>216</v>
      </c>
      <c r="K5274" s="416">
        <v>13.36</v>
      </c>
      <c r="L5274" s="415" t="s">
        <v>217</v>
      </c>
    </row>
    <row r="5275" spans="1:12" x14ac:dyDescent="0.25">
      <c r="A5275" s="415" t="s">
        <v>3859</v>
      </c>
      <c r="B5275" s="415" t="s">
        <v>151</v>
      </c>
      <c r="C5275" s="415" t="s">
        <v>3860</v>
      </c>
      <c r="D5275" s="415" t="s">
        <v>3861</v>
      </c>
      <c r="E5275" s="416" t="s">
        <v>155</v>
      </c>
      <c r="F5275" s="415" t="s">
        <v>155</v>
      </c>
      <c r="G5275" s="415">
        <v>101148</v>
      </c>
      <c r="H5275" s="415" t="s">
        <v>3897</v>
      </c>
      <c r="I5275" s="415" t="s">
        <v>26</v>
      </c>
      <c r="J5275" s="415" t="s">
        <v>216</v>
      </c>
      <c r="K5275" s="416">
        <v>13.91</v>
      </c>
      <c r="L5275" s="415" t="s">
        <v>217</v>
      </c>
    </row>
    <row r="5276" spans="1:12" x14ac:dyDescent="0.25">
      <c r="A5276" s="415" t="s">
        <v>3859</v>
      </c>
      <c r="B5276" s="415" t="s">
        <v>151</v>
      </c>
      <c r="C5276" s="415" t="s">
        <v>3860</v>
      </c>
      <c r="D5276" s="415" t="s">
        <v>3861</v>
      </c>
      <c r="E5276" s="416" t="s">
        <v>155</v>
      </c>
      <c r="F5276" s="415" t="s">
        <v>155</v>
      </c>
      <c r="G5276" s="415">
        <v>101149</v>
      </c>
      <c r="H5276" s="415" t="s">
        <v>3898</v>
      </c>
      <c r="I5276" s="415" t="s">
        <v>26</v>
      </c>
      <c r="J5276" s="415" t="s">
        <v>216</v>
      </c>
      <c r="K5276" s="416">
        <v>18.23</v>
      </c>
      <c r="L5276" s="415" t="s">
        <v>217</v>
      </c>
    </row>
    <row r="5277" spans="1:12" x14ac:dyDescent="0.25">
      <c r="A5277" s="415" t="s">
        <v>3859</v>
      </c>
      <c r="B5277" s="415" t="s">
        <v>151</v>
      </c>
      <c r="C5277" s="415" t="s">
        <v>3860</v>
      </c>
      <c r="D5277" s="415" t="s">
        <v>3861</v>
      </c>
      <c r="E5277" s="416" t="s">
        <v>155</v>
      </c>
      <c r="F5277" s="415" t="s">
        <v>155</v>
      </c>
      <c r="G5277" s="415">
        <v>101150</v>
      </c>
      <c r="H5277" s="415" t="s">
        <v>3899</v>
      </c>
      <c r="I5277" s="415" t="s">
        <v>26</v>
      </c>
      <c r="J5277" s="415" t="s">
        <v>216</v>
      </c>
      <c r="K5277" s="416">
        <v>17.12</v>
      </c>
      <c r="L5277" s="415" t="s">
        <v>217</v>
      </c>
    </row>
    <row r="5278" spans="1:12" x14ac:dyDescent="0.25">
      <c r="A5278" s="415" t="s">
        <v>3859</v>
      </c>
      <c r="B5278" s="415" t="s">
        <v>151</v>
      </c>
      <c r="C5278" s="415" t="s">
        <v>3860</v>
      </c>
      <c r="D5278" s="415" t="s">
        <v>3861</v>
      </c>
      <c r="E5278" s="416" t="s">
        <v>155</v>
      </c>
      <c r="F5278" s="415" t="s">
        <v>155</v>
      </c>
      <c r="G5278" s="415">
        <v>101151</v>
      </c>
      <c r="H5278" s="415" t="s">
        <v>3900</v>
      </c>
      <c r="I5278" s="415" t="s">
        <v>26</v>
      </c>
      <c r="J5278" s="415" t="s">
        <v>216</v>
      </c>
      <c r="K5278" s="416">
        <v>14.89</v>
      </c>
      <c r="L5278" s="415" t="s">
        <v>217</v>
      </c>
    </row>
    <row r="5279" spans="1:12" x14ac:dyDescent="0.25">
      <c r="A5279" s="415" t="s">
        <v>3859</v>
      </c>
      <c r="B5279" s="415" t="s">
        <v>151</v>
      </c>
      <c r="C5279" s="415" t="s">
        <v>3860</v>
      </c>
      <c r="D5279" s="415" t="s">
        <v>3861</v>
      </c>
      <c r="E5279" s="416" t="s">
        <v>155</v>
      </c>
      <c r="F5279" s="415" t="s">
        <v>155</v>
      </c>
      <c r="G5279" s="415">
        <v>101152</v>
      </c>
      <c r="H5279" s="415" t="s">
        <v>3901</v>
      </c>
      <c r="I5279" s="415" t="s">
        <v>26</v>
      </c>
      <c r="J5279" s="415" t="s">
        <v>216</v>
      </c>
      <c r="K5279" s="416">
        <v>16.22</v>
      </c>
      <c r="L5279" s="415" t="s">
        <v>217</v>
      </c>
    </row>
    <row r="5280" spans="1:12" x14ac:dyDescent="0.25">
      <c r="A5280" s="415" t="s">
        <v>3859</v>
      </c>
      <c r="B5280" s="415" t="s">
        <v>151</v>
      </c>
      <c r="C5280" s="415" t="s">
        <v>3860</v>
      </c>
      <c r="D5280" s="415" t="s">
        <v>3861</v>
      </c>
      <c r="E5280" s="416" t="s">
        <v>155</v>
      </c>
      <c r="F5280" s="415" t="s">
        <v>155</v>
      </c>
      <c r="G5280" s="415">
        <v>101153</v>
      </c>
      <c r="H5280" s="415" t="s">
        <v>3902</v>
      </c>
      <c r="I5280" s="415" t="s">
        <v>26</v>
      </c>
      <c r="J5280" s="415" t="s">
        <v>216</v>
      </c>
      <c r="K5280" s="416">
        <v>17.28</v>
      </c>
      <c r="L5280" s="415" t="s">
        <v>217</v>
      </c>
    </row>
    <row r="5281" spans="1:12" x14ac:dyDescent="0.25">
      <c r="A5281" s="415" t="s">
        <v>3859</v>
      </c>
      <c r="B5281" s="415" t="s">
        <v>151</v>
      </c>
      <c r="C5281" s="415" t="s">
        <v>3860</v>
      </c>
      <c r="D5281" s="415" t="s">
        <v>3861</v>
      </c>
      <c r="E5281" s="416" t="s">
        <v>155</v>
      </c>
      <c r="F5281" s="415" t="s">
        <v>155</v>
      </c>
      <c r="G5281" s="415">
        <v>101206</v>
      </c>
      <c r="H5281" s="415" t="s">
        <v>3903</v>
      </c>
      <c r="I5281" s="415" t="s">
        <v>26</v>
      </c>
      <c r="J5281" s="415" t="s">
        <v>216</v>
      </c>
      <c r="K5281" s="416">
        <v>11.77</v>
      </c>
      <c r="L5281" s="415" t="s">
        <v>217</v>
      </c>
    </row>
    <row r="5282" spans="1:12" x14ac:dyDescent="0.25">
      <c r="A5282" s="415" t="s">
        <v>3859</v>
      </c>
      <c r="B5282" s="415" t="s">
        <v>151</v>
      </c>
      <c r="C5282" s="415" t="s">
        <v>3860</v>
      </c>
      <c r="D5282" s="415" t="s">
        <v>3861</v>
      </c>
      <c r="E5282" s="416" t="s">
        <v>155</v>
      </c>
      <c r="F5282" s="415" t="s">
        <v>155</v>
      </c>
      <c r="G5282" s="415">
        <v>101207</v>
      </c>
      <c r="H5282" s="415" t="s">
        <v>3904</v>
      </c>
      <c r="I5282" s="415" t="s">
        <v>26</v>
      </c>
      <c r="J5282" s="415" t="s">
        <v>216</v>
      </c>
      <c r="K5282" s="416">
        <v>10.37</v>
      </c>
      <c r="L5282" s="415" t="s">
        <v>217</v>
      </c>
    </row>
    <row r="5283" spans="1:12" x14ac:dyDescent="0.25">
      <c r="A5283" s="415" t="s">
        <v>3859</v>
      </c>
      <c r="B5283" s="415" t="s">
        <v>151</v>
      </c>
      <c r="C5283" s="415" t="s">
        <v>3860</v>
      </c>
      <c r="D5283" s="415" t="s">
        <v>3861</v>
      </c>
      <c r="E5283" s="416" t="s">
        <v>155</v>
      </c>
      <c r="F5283" s="415" t="s">
        <v>155</v>
      </c>
      <c r="G5283" s="415">
        <v>101208</v>
      </c>
      <c r="H5283" s="415" t="s">
        <v>3905</v>
      </c>
      <c r="I5283" s="415" t="s">
        <v>26</v>
      </c>
      <c r="J5283" s="415" t="s">
        <v>216</v>
      </c>
      <c r="K5283" s="416">
        <v>10.01</v>
      </c>
      <c r="L5283" s="415" t="s">
        <v>217</v>
      </c>
    </row>
    <row r="5284" spans="1:12" x14ac:dyDescent="0.25">
      <c r="A5284" s="415" t="s">
        <v>3859</v>
      </c>
      <c r="B5284" s="415" t="s">
        <v>151</v>
      </c>
      <c r="C5284" s="415" t="s">
        <v>3860</v>
      </c>
      <c r="D5284" s="415" t="s">
        <v>3861</v>
      </c>
      <c r="E5284" s="416" t="s">
        <v>155</v>
      </c>
      <c r="F5284" s="415" t="s">
        <v>155</v>
      </c>
      <c r="G5284" s="415">
        <v>101209</v>
      </c>
      <c r="H5284" s="415" t="s">
        <v>3906</v>
      </c>
      <c r="I5284" s="415" t="s">
        <v>26</v>
      </c>
      <c r="J5284" s="415" t="s">
        <v>216</v>
      </c>
      <c r="K5284" s="416">
        <v>9.31</v>
      </c>
      <c r="L5284" s="415" t="s">
        <v>217</v>
      </c>
    </row>
    <row r="5285" spans="1:12" x14ac:dyDescent="0.25">
      <c r="A5285" s="415" t="s">
        <v>3859</v>
      </c>
      <c r="B5285" s="415" t="s">
        <v>151</v>
      </c>
      <c r="C5285" s="415" t="s">
        <v>3860</v>
      </c>
      <c r="D5285" s="415" t="s">
        <v>3861</v>
      </c>
      <c r="E5285" s="416" t="s">
        <v>155</v>
      </c>
      <c r="F5285" s="415" t="s">
        <v>155</v>
      </c>
      <c r="G5285" s="415">
        <v>101210</v>
      </c>
      <c r="H5285" s="415" t="s">
        <v>3907</v>
      </c>
      <c r="I5285" s="415" t="s">
        <v>26</v>
      </c>
      <c r="J5285" s="415" t="s">
        <v>216</v>
      </c>
      <c r="K5285" s="416">
        <v>16.59</v>
      </c>
      <c r="L5285" s="415" t="s">
        <v>217</v>
      </c>
    </row>
    <row r="5286" spans="1:12" x14ac:dyDescent="0.25">
      <c r="A5286" s="415" t="s">
        <v>3859</v>
      </c>
      <c r="B5286" s="415" t="s">
        <v>151</v>
      </c>
      <c r="C5286" s="415" t="s">
        <v>3860</v>
      </c>
      <c r="D5286" s="415" t="s">
        <v>3861</v>
      </c>
      <c r="E5286" s="416" t="s">
        <v>155</v>
      </c>
      <c r="F5286" s="415" t="s">
        <v>155</v>
      </c>
      <c r="G5286" s="415">
        <v>101211</v>
      </c>
      <c r="H5286" s="415" t="s">
        <v>3908</v>
      </c>
      <c r="I5286" s="415" t="s">
        <v>26</v>
      </c>
      <c r="J5286" s="415" t="s">
        <v>216</v>
      </c>
      <c r="K5286" s="416">
        <v>17.809999999999999</v>
      </c>
      <c r="L5286" s="415" t="s">
        <v>217</v>
      </c>
    </row>
    <row r="5287" spans="1:12" x14ac:dyDescent="0.25">
      <c r="A5287" s="415" t="s">
        <v>3859</v>
      </c>
      <c r="B5287" s="415" t="s">
        <v>151</v>
      </c>
      <c r="C5287" s="415" t="s">
        <v>3860</v>
      </c>
      <c r="D5287" s="415" t="s">
        <v>3861</v>
      </c>
      <c r="E5287" s="416" t="s">
        <v>155</v>
      </c>
      <c r="F5287" s="415" t="s">
        <v>155</v>
      </c>
      <c r="G5287" s="415">
        <v>101212</v>
      </c>
      <c r="H5287" s="415" t="s">
        <v>3909</v>
      </c>
      <c r="I5287" s="415" t="s">
        <v>26</v>
      </c>
      <c r="J5287" s="415" t="s">
        <v>216</v>
      </c>
      <c r="K5287" s="416">
        <v>20.71</v>
      </c>
      <c r="L5287" s="415" t="s">
        <v>217</v>
      </c>
    </row>
    <row r="5288" spans="1:12" x14ac:dyDescent="0.25">
      <c r="A5288" s="415" t="s">
        <v>3859</v>
      </c>
      <c r="B5288" s="415" t="s">
        <v>151</v>
      </c>
      <c r="C5288" s="415" t="s">
        <v>3860</v>
      </c>
      <c r="D5288" s="415" t="s">
        <v>3861</v>
      </c>
      <c r="E5288" s="416" t="s">
        <v>155</v>
      </c>
      <c r="F5288" s="415" t="s">
        <v>155</v>
      </c>
      <c r="G5288" s="415">
        <v>101213</v>
      </c>
      <c r="H5288" s="415" t="s">
        <v>3910</v>
      </c>
      <c r="I5288" s="415" t="s">
        <v>26</v>
      </c>
      <c r="J5288" s="415" t="s">
        <v>216</v>
      </c>
      <c r="K5288" s="416">
        <v>23.06</v>
      </c>
      <c r="L5288" s="415" t="s">
        <v>217</v>
      </c>
    </row>
    <row r="5289" spans="1:12" x14ac:dyDescent="0.25">
      <c r="A5289" s="415" t="s">
        <v>3859</v>
      </c>
      <c r="B5289" s="415" t="s">
        <v>151</v>
      </c>
      <c r="C5289" s="415" t="s">
        <v>3860</v>
      </c>
      <c r="D5289" s="415" t="s">
        <v>3861</v>
      </c>
      <c r="E5289" s="416" t="s">
        <v>155</v>
      </c>
      <c r="F5289" s="415" t="s">
        <v>155</v>
      </c>
      <c r="G5289" s="415">
        <v>101214</v>
      </c>
      <c r="H5289" s="415" t="s">
        <v>3911</v>
      </c>
      <c r="I5289" s="415" t="s">
        <v>26</v>
      </c>
      <c r="J5289" s="415" t="s">
        <v>216</v>
      </c>
      <c r="K5289" s="416">
        <v>27.96</v>
      </c>
      <c r="L5289" s="415" t="s">
        <v>217</v>
      </c>
    </row>
    <row r="5290" spans="1:12" x14ac:dyDescent="0.25">
      <c r="A5290" s="415" t="s">
        <v>3859</v>
      </c>
      <c r="B5290" s="415" t="s">
        <v>151</v>
      </c>
      <c r="C5290" s="415" t="s">
        <v>3860</v>
      </c>
      <c r="D5290" s="415" t="s">
        <v>3861</v>
      </c>
      <c r="E5290" s="416" t="s">
        <v>155</v>
      </c>
      <c r="F5290" s="415" t="s">
        <v>155</v>
      </c>
      <c r="G5290" s="415">
        <v>101215</v>
      </c>
      <c r="H5290" s="415" t="s">
        <v>3912</v>
      </c>
      <c r="I5290" s="415" t="s">
        <v>26</v>
      </c>
      <c r="J5290" s="415" t="s">
        <v>216</v>
      </c>
      <c r="K5290" s="416">
        <v>15.93</v>
      </c>
      <c r="L5290" s="415" t="s">
        <v>217</v>
      </c>
    </row>
    <row r="5291" spans="1:12" x14ac:dyDescent="0.25">
      <c r="A5291" s="415" t="s">
        <v>3859</v>
      </c>
      <c r="B5291" s="415" t="s">
        <v>151</v>
      </c>
      <c r="C5291" s="415" t="s">
        <v>3860</v>
      </c>
      <c r="D5291" s="415" t="s">
        <v>3861</v>
      </c>
      <c r="E5291" s="416" t="s">
        <v>155</v>
      </c>
      <c r="F5291" s="415" t="s">
        <v>155</v>
      </c>
      <c r="G5291" s="415">
        <v>101216</v>
      </c>
      <c r="H5291" s="415" t="s">
        <v>3913</v>
      </c>
      <c r="I5291" s="415" t="s">
        <v>26</v>
      </c>
      <c r="J5291" s="415" t="s">
        <v>216</v>
      </c>
      <c r="K5291" s="416">
        <v>16.75</v>
      </c>
      <c r="L5291" s="415" t="s">
        <v>217</v>
      </c>
    </row>
    <row r="5292" spans="1:12" x14ac:dyDescent="0.25">
      <c r="A5292" s="415" t="s">
        <v>3859</v>
      </c>
      <c r="B5292" s="415" t="s">
        <v>151</v>
      </c>
      <c r="C5292" s="415" t="s">
        <v>3860</v>
      </c>
      <c r="D5292" s="415" t="s">
        <v>3861</v>
      </c>
      <c r="E5292" s="416" t="s">
        <v>155</v>
      </c>
      <c r="F5292" s="415" t="s">
        <v>155</v>
      </c>
      <c r="G5292" s="415">
        <v>101217</v>
      </c>
      <c r="H5292" s="415" t="s">
        <v>3914</v>
      </c>
      <c r="I5292" s="415" t="s">
        <v>26</v>
      </c>
      <c r="J5292" s="415" t="s">
        <v>216</v>
      </c>
      <c r="K5292" s="416">
        <v>19.43</v>
      </c>
      <c r="L5292" s="415" t="s">
        <v>217</v>
      </c>
    </row>
    <row r="5293" spans="1:12" x14ac:dyDescent="0.25">
      <c r="A5293" s="415" t="s">
        <v>3859</v>
      </c>
      <c r="B5293" s="415" t="s">
        <v>151</v>
      </c>
      <c r="C5293" s="415" t="s">
        <v>3860</v>
      </c>
      <c r="D5293" s="415" t="s">
        <v>3861</v>
      </c>
      <c r="E5293" s="416" t="s">
        <v>155</v>
      </c>
      <c r="F5293" s="415" t="s">
        <v>155</v>
      </c>
      <c r="G5293" s="415">
        <v>101218</v>
      </c>
      <c r="H5293" s="415" t="s">
        <v>3915</v>
      </c>
      <c r="I5293" s="415" t="s">
        <v>26</v>
      </c>
      <c r="J5293" s="415" t="s">
        <v>216</v>
      </c>
      <c r="K5293" s="416">
        <v>20.65</v>
      </c>
      <c r="L5293" s="415" t="s">
        <v>217</v>
      </c>
    </row>
    <row r="5294" spans="1:12" x14ac:dyDescent="0.25">
      <c r="A5294" s="415" t="s">
        <v>3859</v>
      </c>
      <c r="B5294" s="415" t="s">
        <v>151</v>
      </c>
      <c r="C5294" s="415" t="s">
        <v>3860</v>
      </c>
      <c r="D5294" s="415" t="s">
        <v>3861</v>
      </c>
      <c r="E5294" s="416" t="s">
        <v>155</v>
      </c>
      <c r="F5294" s="415" t="s">
        <v>155</v>
      </c>
      <c r="G5294" s="415">
        <v>101219</v>
      </c>
      <c r="H5294" s="415" t="s">
        <v>3916</v>
      </c>
      <c r="I5294" s="415" t="s">
        <v>26</v>
      </c>
      <c r="J5294" s="415" t="s">
        <v>216</v>
      </c>
      <c r="K5294" s="416">
        <v>25.06</v>
      </c>
      <c r="L5294" s="415" t="s">
        <v>217</v>
      </c>
    </row>
    <row r="5295" spans="1:12" x14ac:dyDescent="0.25">
      <c r="A5295" s="415" t="s">
        <v>3859</v>
      </c>
      <c r="B5295" s="415" t="s">
        <v>151</v>
      </c>
      <c r="C5295" s="415" t="s">
        <v>3860</v>
      </c>
      <c r="D5295" s="415" t="s">
        <v>3861</v>
      </c>
      <c r="E5295" s="416" t="s">
        <v>155</v>
      </c>
      <c r="F5295" s="415" t="s">
        <v>155</v>
      </c>
      <c r="G5295" s="415">
        <v>101220</v>
      </c>
      <c r="H5295" s="415" t="s">
        <v>3917</v>
      </c>
      <c r="I5295" s="415" t="s">
        <v>26</v>
      </c>
      <c r="J5295" s="415" t="s">
        <v>216</v>
      </c>
      <c r="K5295" s="416">
        <v>15.6</v>
      </c>
      <c r="L5295" s="415" t="s">
        <v>217</v>
      </c>
    </row>
    <row r="5296" spans="1:12" x14ac:dyDescent="0.25">
      <c r="A5296" s="415" t="s">
        <v>3859</v>
      </c>
      <c r="B5296" s="415" t="s">
        <v>151</v>
      </c>
      <c r="C5296" s="415" t="s">
        <v>3860</v>
      </c>
      <c r="D5296" s="415" t="s">
        <v>3861</v>
      </c>
      <c r="E5296" s="416" t="s">
        <v>155</v>
      </c>
      <c r="F5296" s="415" t="s">
        <v>155</v>
      </c>
      <c r="G5296" s="415">
        <v>101221</v>
      </c>
      <c r="H5296" s="415" t="s">
        <v>3918</v>
      </c>
      <c r="I5296" s="415" t="s">
        <v>26</v>
      </c>
      <c r="J5296" s="415" t="s">
        <v>216</v>
      </c>
      <c r="K5296" s="416">
        <v>16.54</v>
      </c>
      <c r="L5296" s="415" t="s">
        <v>217</v>
      </c>
    </row>
    <row r="5297" spans="1:12" x14ac:dyDescent="0.25">
      <c r="A5297" s="415" t="s">
        <v>3859</v>
      </c>
      <c r="B5297" s="415" t="s">
        <v>151</v>
      </c>
      <c r="C5297" s="415" t="s">
        <v>3860</v>
      </c>
      <c r="D5297" s="415" t="s">
        <v>3861</v>
      </c>
      <c r="E5297" s="416" t="s">
        <v>155</v>
      </c>
      <c r="F5297" s="415" t="s">
        <v>155</v>
      </c>
      <c r="G5297" s="415">
        <v>101222</v>
      </c>
      <c r="H5297" s="415" t="s">
        <v>3919</v>
      </c>
      <c r="I5297" s="415" t="s">
        <v>26</v>
      </c>
      <c r="J5297" s="415" t="s">
        <v>216</v>
      </c>
      <c r="K5297" s="416">
        <v>19.21</v>
      </c>
      <c r="L5297" s="415" t="s">
        <v>217</v>
      </c>
    </row>
    <row r="5298" spans="1:12" x14ac:dyDescent="0.25">
      <c r="A5298" s="415" t="s">
        <v>3859</v>
      </c>
      <c r="B5298" s="415" t="s">
        <v>151</v>
      </c>
      <c r="C5298" s="415" t="s">
        <v>3860</v>
      </c>
      <c r="D5298" s="415" t="s">
        <v>3861</v>
      </c>
      <c r="E5298" s="416" t="s">
        <v>155</v>
      </c>
      <c r="F5298" s="415" t="s">
        <v>155</v>
      </c>
      <c r="G5298" s="415">
        <v>101223</v>
      </c>
      <c r="H5298" s="415" t="s">
        <v>3920</v>
      </c>
      <c r="I5298" s="415" t="s">
        <v>26</v>
      </c>
      <c r="J5298" s="415" t="s">
        <v>216</v>
      </c>
      <c r="K5298" s="416">
        <v>21.32</v>
      </c>
      <c r="L5298" s="415" t="s">
        <v>217</v>
      </c>
    </row>
    <row r="5299" spans="1:12" x14ac:dyDescent="0.25">
      <c r="A5299" s="415" t="s">
        <v>3859</v>
      </c>
      <c r="B5299" s="415" t="s">
        <v>151</v>
      </c>
      <c r="C5299" s="415" t="s">
        <v>3860</v>
      </c>
      <c r="D5299" s="415" t="s">
        <v>3861</v>
      </c>
      <c r="E5299" s="416" t="s">
        <v>155</v>
      </c>
      <c r="F5299" s="415" t="s">
        <v>155</v>
      </c>
      <c r="G5299" s="415">
        <v>101224</v>
      </c>
      <c r="H5299" s="415" t="s">
        <v>3921</v>
      </c>
      <c r="I5299" s="415" t="s">
        <v>26</v>
      </c>
      <c r="J5299" s="415" t="s">
        <v>216</v>
      </c>
      <c r="K5299" s="416">
        <v>26.71</v>
      </c>
      <c r="L5299" s="415" t="s">
        <v>217</v>
      </c>
    </row>
    <row r="5300" spans="1:12" x14ac:dyDescent="0.25">
      <c r="A5300" s="415" t="s">
        <v>3859</v>
      </c>
      <c r="B5300" s="415" t="s">
        <v>151</v>
      </c>
      <c r="C5300" s="415" t="s">
        <v>3860</v>
      </c>
      <c r="D5300" s="415" t="s">
        <v>3861</v>
      </c>
      <c r="E5300" s="416" t="s">
        <v>155</v>
      </c>
      <c r="F5300" s="415" t="s">
        <v>155</v>
      </c>
      <c r="G5300" s="415">
        <v>101225</v>
      </c>
      <c r="H5300" s="415" t="s">
        <v>3922</v>
      </c>
      <c r="I5300" s="415" t="s">
        <v>26</v>
      </c>
      <c r="J5300" s="415" t="s">
        <v>216</v>
      </c>
      <c r="K5300" s="416">
        <v>14.34</v>
      </c>
      <c r="L5300" s="415" t="s">
        <v>217</v>
      </c>
    </row>
    <row r="5301" spans="1:12" x14ac:dyDescent="0.25">
      <c r="A5301" s="415" t="s">
        <v>3859</v>
      </c>
      <c r="B5301" s="415" t="s">
        <v>151</v>
      </c>
      <c r="C5301" s="415" t="s">
        <v>3860</v>
      </c>
      <c r="D5301" s="415" t="s">
        <v>3861</v>
      </c>
      <c r="E5301" s="416" t="s">
        <v>155</v>
      </c>
      <c r="F5301" s="415" t="s">
        <v>155</v>
      </c>
      <c r="G5301" s="415">
        <v>101226</v>
      </c>
      <c r="H5301" s="415" t="s">
        <v>3923</v>
      </c>
      <c r="I5301" s="415" t="s">
        <v>26</v>
      </c>
      <c r="J5301" s="415" t="s">
        <v>216</v>
      </c>
      <c r="K5301" s="416">
        <v>15.17</v>
      </c>
      <c r="L5301" s="415" t="s">
        <v>217</v>
      </c>
    </row>
    <row r="5302" spans="1:12" x14ac:dyDescent="0.25">
      <c r="A5302" s="415" t="s">
        <v>3859</v>
      </c>
      <c r="B5302" s="415" t="s">
        <v>151</v>
      </c>
      <c r="C5302" s="415" t="s">
        <v>3860</v>
      </c>
      <c r="D5302" s="415" t="s">
        <v>3861</v>
      </c>
      <c r="E5302" s="416" t="s">
        <v>155</v>
      </c>
      <c r="F5302" s="415" t="s">
        <v>155</v>
      </c>
      <c r="G5302" s="415">
        <v>101227</v>
      </c>
      <c r="H5302" s="415" t="s">
        <v>3924</v>
      </c>
      <c r="I5302" s="415" t="s">
        <v>26</v>
      </c>
      <c r="J5302" s="415" t="s">
        <v>216</v>
      </c>
      <c r="K5302" s="416">
        <v>17.57</v>
      </c>
      <c r="L5302" s="415" t="s">
        <v>217</v>
      </c>
    </row>
    <row r="5303" spans="1:12" x14ac:dyDescent="0.25">
      <c r="A5303" s="415" t="s">
        <v>3859</v>
      </c>
      <c r="B5303" s="415" t="s">
        <v>151</v>
      </c>
      <c r="C5303" s="415" t="s">
        <v>3860</v>
      </c>
      <c r="D5303" s="415" t="s">
        <v>3861</v>
      </c>
      <c r="E5303" s="416" t="s">
        <v>155</v>
      </c>
      <c r="F5303" s="415" t="s">
        <v>155</v>
      </c>
      <c r="G5303" s="415">
        <v>101228</v>
      </c>
      <c r="H5303" s="415" t="s">
        <v>3925</v>
      </c>
      <c r="I5303" s="415" t="s">
        <v>26</v>
      </c>
      <c r="J5303" s="415" t="s">
        <v>216</v>
      </c>
      <c r="K5303" s="416">
        <v>18.809999999999999</v>
      </c>
      <c r="L5303" s="415" t="s">
        <v>217</v>
      </c>
    </row>
    <row r="5304" spans="1:12" x14ac:dyDescent="0.25">
      <c r="A5304" s="415" t="s">
        <v>3859</v>
      </c>
      <c r="B5304" s="415" t="s">
        <v>151</v>
      </c>
      <c r="C5304" s="415" t="s">
        <v>3860</v>
      </c>
      <c r="D5304" s="415" t="s">
        <v>3861</v>
      </c>
      <c r="E5304" s="416" t="s">
        <v>155</v>
      </c>
      <c r="F5304" s="415" t="s">
        <v>155</v>
      </c>
      <c r="G5304" s="415">
        <v>101229</v>
      </c>
      <c r="H5304" s="415" t="s">
        <v>3926</v>
      </c>
      <c r="I5304" s="415" t="s">
        <v>26</v>
      </c>
      <c r="J5304" s="415" t="s">
        <v>216</v>
      </c>
      <c r="K5304" s="416">
        <v>23.66</v>
      </c>
      <c r="L5304" s="415" t="s">
        <v>217</v>
      </c>
    </row>
    <row r="5305" spans="1:12" x14ac:dyDescent="0.25">
      <c r="A5305" s="415" t="s">
        <v>3859</v>
      </c>
      <c r="B5305" s="415" t="s">
        <v>151</v>
      </c>
      <c r="C5305" s="415" t="s">
        <v>3860</v>
      </c>
      <c r="D5305" s="415" t="s">
        <v>3861</v>
      </c>
      <c r="E5305" s="416" t="s">
        <v>155</v>
      </c>
      <c r="F5305" s="415" t="s">
        <v>155</v>
      </c>
      <c r="G5305" s="415">
        <v>101230</v>
      </c>
      <c r="H5305" s="415" t="s">
        <v>3927</v>
      </c>
      <c r="I5305" s="415" t="s">
        <v>26</v>
      </c>
      <c r="J5305" s="415" t="s">
        <v>216</v>
      </c>
      <c r="K5305" s="416">
        <v>10.39</v>
      </c>
      <c r="L5305" s="415" t="s">
        <v>217</v>
      </c>
    </row>
    <row r="5306" spans="1:12" x14ac:dyDescent="0.25">
      <c r="A5306" s="415" t="s">
        <v>3859</v>
      </c>
      <c r="B5306" s="415" t="s">
        <v>151</v>
      </c>
      <c r="C5306" s="415" t="s">
        <v>3860</v>
      </c>
      <c r="D5306" s="415" t="s">
        <v>3861</v>
      </c>
      <c r="E5306" s="416" t="s">
        <v>155</v>
      </c>
      <c r="F5306" s="415" t="s">
        <v>155</v>
      </c>
      <c r="G5306" s="415">
        <v>101231</v>
      </c>
      <c r="H5306" s="415" t="s">
        <v>3928</v>
      </c>
      <c r="I5306" s="415" t="s">
        <v>26</v>
      </c>
      <c r="J5306" s="415" t="s">
        <v>216</v>
      </c>
      <c r="K5306" s="416">
        <v>9.91</v>
      </c>
      <c r="L5306" s="415" t="s">
        <v>217</v>
      </c>
    </row>
    <row r="5307" spans="1:12" x14ac:dyDescent="0.25">
      <c r="A5307" s="415" t="s">
        <v>3859</v>
      </c>
      <c r="B5307" s="415" t="s">
        <v>151</v>
      </c>
      <c r="C5307" s="415" t="s">
        <v>3860</v>
      </c>
      <c r="D5307" s="415" t="s">
        <v>3861</v>
      </c>
      <c r="E5307" s="416" t="s">
        <v>155</v>
      </c>
      <c r="F5307" s="415" t="s">
        <v>155</v>
      </c>
      <c r="G5307" s="415">
        <v>101232</v>
      </c>
      <c r="H5307" s="415" t="s">
        <v>3929</v>
      </c>
      <c r="I5307" s="415" t="s">
        <v>26</v>
      </c>
      <c r="J5307" s="415" t="s">
        <v>216</v>
      </c>
      <c r="K5307" s="416">
        <v>8.9700000000000006</v>
      </c>
      <c r="L5307" s="415" t="s">
        <v>217</v>
      </c>
    </row>
    <row r="5308" spans="1:12" x14ac:dyDescent="0.25">
      <c r="A5308" s="415" t="s">
        <v>3859</v>
      </c>
      <c r="B5308" s="415" t="s">
        <v>151</v>
      </c>
      <c r="C5308" s="415" t="s">
        <v>3860</v>
      </c>
      <c r="D5308" s="415" t="s">
        <v>3861</v>
      </c>
      <c r="E5308" s="416" t="s">
        <v>155</v>
      </c>
      <c r="F5308" s="415" t="s">
        <v>155</v>
      </c>
      <c r="G5308" s="415">
        <v>101233</v>
      </c>
      <c r="H5308" s="415" t="s">
        <v>3930</v>
      </c>
      <c r="I5308" s="415" t="s">
        <v>26</v>
      </c>
      <c r="J5308" s="415" t="s">
        <v>216</v>
      </c>
      <c r="K5308" s="416">
        <v>8.3000000000000007</v>
      </c>
      <c r="L5308" s="415" t="s">
        <v>217</v>
      </c>
    </row>
    <row r="5309" spans="1:12" x14ac:dyDescent="0.25">
      <c r="A5309" s="415" t="s">
        <v>3859</v>
      </c>
      <c r="B5309" s="415" t="s">
        <v>151</v>
      </c>
      <c r="C5309" s="415" t="s">
        <v>3860</v>
      </c>
      <c r="D5309" s="415" t="s">
        <v>3861</v>
      </c>
      <c r="E5309" s="416" t="s">
        <v>155</v>
      </c>
      <c r="F5309" s="415" t="s">
        <v>155</v>
      </c>
      <c r="G5309" s="415">
        <v>101234</v>
      </c>
      <c r="H5309" s="415" t="s">
        <v>3931</v>
      </c>
      <c r="I5309" s="415" t="s">
        <v>26</v>
      </c>
      <c r="J5309" s="415" t="s">
        <v>216</v>
      </c>
      <c r="K5309" s="416">
        <v>16.149999999999999</v>
      </c>
      <c r="L5309" s="415" t="s">
        <v>217</v>
      </c>
    </row>
    <row r="5310" spans="1:12" x14ac:dyDescent="0.25">
      <c r="A5310" s="415" t="s">
        <v>3859</v>
      </c>
      <c r="B5310" s="415" t="s">
        <v>151</v>
      </c>
      <c r="C5310" s="415" t="s">
        <v>3860</v>
      </c>
      <c r="D5310" s="415" t="s">
        <v>3861</v>
      </c>
      <c r="E5310" s="416" t="s">
        <v>155</v>
      </c>
      <c r="F5310" s="415" t="s">
        <v>155</v>
      </c>
      <c r="G5310" s="415">
        <v>101235</v>
      </c>
      <c r="H5310" s="415" t="s">
        <v>3932</v>
      </c>
      <c r="I5310" s="415" t="s">
        <v>26</v>
      </c>
      <c r="J5310" s="415" t="s">
        <v>216</v>
      </c>
      <c r="K5310" s="416">
        <v>17.059999999999999</v>
      </c>
      <c r="L5310" s="415" t="s">
        <v>217</v>
      </c>
    </row>
    <row r="5311" spans="1:12" x14ac:dyDescent="0.25">
      <c r="A5311" s="415" t="s">
        <v>3859</v>
      </c>
      <c r="B5311" s="415" t="s">
        <v>151</v>
      </c>
      <c r="C5311" s="415" t="s">
        <v>3860</v>
      </c>
      <c r="D5311" s="415" t="s">
        <v>3861</v>
      </c>
      <c r="E5311" s="416" t="s">
        <v>155</v>
      </c>
      <c r="F5311" s="415" t="s">
        <v>155</v>
      </c>
      <c r="G5311" s="415">
        <v>101236</v>
      </c>
      <c r="H5311" s="415" t="s">
        <v>3933</v>
      </c>
      <c r="I5311" s="415" t="s">
        <v>26</v>
      </c>
      <c r="J5311" s="415" t="s">
        <v>216</v>
      </c>
      <c r="K5311" s="416">
        <v>19.84</v>
      </c>
      <c r="L5311" s="415" t="s">
        <v>217</v>
      </c>
    </row>
    <row r="5312" spans="1:12" x14ac:dyDescent="0.25">
      <c r="A5312" s="415" t="s">
        <v>3859</v>
      </c>
      <c r="B5312" s="415" t="s">
        <v>151</v>
      </c>
      <c r="C5312" s="415" t="s">
        <v>3860</v>
      </c>
      <c r="D5312" s="415" t="s">
        <v>3861</v>
      </c>
      <c r="E5312" s="416" t="s">
        <v>155</v>
      </c>
      <c r="F5312" s="415" t="s">
        <v>155</v>
      </c>
      <c r="G5312" s="415">
        <v>101237</v>
      </c>
      <c r="H5312" s="415" t="s">
        <v>3934</v>
      </c>
      <c r="I5312" s="415" t="s">
        <v>26</v>
      </c>
      <c r="J5312" s="415" t="s">
        <v>216</v>
      </c>
      <c r="K5312" s="416">
        <v>21.22</v>
      </c>
      <c r="L5312" s="415" t="s">
        <v>217</v>
      </c>
    </row>
    <row r="5313" spans="1:12" x14ac:dyDescent="0.25">
      <c r="A5313" s="415" t="s">
        <v>3859</v>
      </c>
      <c r="B5313" s="415" t="s">
        <v>151</v>
      </c>
      <c r="C5313" s="415" t="s">
        <v>3860</v>
      </c>
      <c r="D5313" s="415" t="s">
        <v>3861</v>
      </c>
      <c r="E5313" s="416" t="s">
        <v>155</v>
      </c>
      <c r="F5313" s="415" t="s">
        <v>155</v>
      </c>
      <c r="G5313" s="415">
        <v>101238</v>
      </c>
      <c r="H5313" s="415" t="s">
        <v>3935</v>
      </c>
      <c r="I5313" s="415" t="s">
        <v>26</v>
      </c>
      <c r="J5313" s="415" t="s">
        <v>216</v>
      </c>
      <c r="K5313" s="416">
        <v>26.79</v>
      </c>
      <c r="L5313" s="415" t="s">
        <v>217</v>
      </c>
    </row>
    <row r="5314" spans="1:12" x14ac:dyDescent="0.25">
      <c r="A5314" s="415" t="s">
        <v>3859</v>
      </c>
      <c r="B5314" s="415" t="s">
        <v>151</v>
      </c>
      <c r="C5314" s="415" t="s">
        <v>3860</v>
      </c>
      <c r="D5314" s="415" t="s">
        <v>3861</v>
      </c>
      <c r="E5314" s="416" t="s">
        <v>155</v>
      </c>
      <c r="F5314" s="415" t="s">
        <v>155</v>
      </c>
      <c r="G5314" s="415">
        <v>101239</v>
      </c>
      <c r="H5314" s="415" t="s">
        <v>3936</v>
      </c>
      <c r="I5314" s="415" t="s">
        <v>26</v>
      </c>
      <c r="J5314" s="415" t="s">
        <v>216</v>
      </c>
      <c r="K5314" s="416">
        <v>14.32</v>
      </c>
      <c r="L5314" s="415" t="s">
        <v>217</v>
      </c>
    </row>
    <row r="5315" spans="1:12" x14ac:dyDescent="0.25">
      <c r="A5315" s="415" t="s">
        <v>3859</v>
      </c>
      <c r="B5315" s="415" t="s">
        <v>151</v>
      </c>
      <c r="C5315" s="415" t="s">
        <v>3860</v>
      </c>
      <c r="D5315" s="415" t="s">
        <v>3861</v>
      </c>
      <c r="E5315" s="416" t="s">
        <v>155</v>
      </c>
      <c r="F5315" s="415" t="s">
        <v>155</v>
      </c>
      <c r="G5315" s="415">
        <v>101240</v>
      </c>
      <c r="H5315" s="415" t="s">
        <v>3937</v>
      </c>
      <c r="I5315" s="415" t="s">
        <v>26</v>
      </c>
      <c r="J5315" s="415" t="s">
        <v>216</v>
      </c>
      <c r="K5315" s="416">
        <v>15.17</v>
      </c>
      <c r="L5315" s="415" t="s">
        <v>217</v>
      </c>
    </row>
    <row r="5316" spans="1:12" x14ac:dyDescent="0.25">
      <c r="A5316" s="415" t="s">
        <v>3859</v>
      </c>
      <c r="B5316" s="415" t="s">
        <v>151</v>
      </c>
      <c r="C5316" s="415" t="s">
        <v>3860</v>
      </c>
      <c r="D5316" s="415" t="s">
        <v>3861</v>
      </c>
      <c r="E5316" s="416" t="s">
        <v>155</v>
      </c>
      <c r="F5316" s="415" t="s">
        <v>155</v>
      </c>
      <c r="G5316" s="415">
        <v>101241</v>
      </c>
      <c r="H5316" s="415" t="s">
        <v>3938</v>
      </c>
      <c r="I5316" s="415" t="s">
        <v>26</v>
      </c>
      <c r="J5316" s="415" t="s">
        <v>216</v>
      </c>
      <c r="K5316" s="416">
        <v>17.68</v>
      </c>
      <c r="L5316" s="415" t="s">
        <v>217</v>
      </c>
    </row>
    <row r="5317" spans="1:12" x14ac:dyDescent="0.25">
      <c r="A5317" s="415" t="s">
        <v>3859</v>
      </c>
      <c r="B5317" s="415" t="s">
        <v>151</v>
      </c>
      <c r="C5317" s="415" t="s">
        <v>3860</v>
      </c>
      <c r="D5317" s="415" t="s">
        <v>3861</v>
      </c>
      <c r="E5317" s="416" t="s">
        <v>155</v>
      </c>
      <c r="F5317" s="415" t="s">
        <v>155</v>
      </c>
      <c r="G5317" s="415">
        <v>101242</v>
      </c>
      <c r="H5317" s="415" t="s">
        <v>3939</v>
      </c>
      <c r="I5317" s="415" t="s">
        <v>26</v>
      </c>
      <c r="J5317" s="415" t="s">
        <v>216</v>
      </c>
      <c r="K5317" s="416">
        <v>19.68</v>
      </c>
      <c r="L5317" s="415" t="s">
        <v>217</v>
      </c>
    </row>
    <row r="5318" spans="1:12" x14ac:dyDescent="0.25">
      <c r="A5318" s="415" t="s">
        <v>3859</v>
      </c>
      <c r="B5318" s="415" t="s">
        <v>151</v>
      </c>
      <c r="C5318" s="415" t="s">
        <v>3860</v>
      </c>
      <c r="D5318" s="415" t="s">
        <v>3861</v>
      </c>
      <c r="E5318" s="416" t="s">
        <v>155</v>
      </c>
      <c r="F5318" s="415" t="s">
        <v>155</v>
      </c>
      <c r="G5318" s="415">
        <v>101243</v>
      </c>
      <c r="H5318" s="415" t="s">
        <v>3940</v>
      </c>
      <c r="I5318" s="415" t="s">
        <v>26</v>
      </c>
      <c r="J5318" s="415" t="s">
        <v>216</v>
      </c>
      <c r="K5318" s="416">
        <v>23.93</v>
      </c>
      <c r="L5318" s="415" t="s">
        <v>217</v>
      </c>
    </row>
    <row r="5319" spans="1:12" x14ac:dyDescent="0.25">
      <c r="A5319" s="415" t="s">
        <v>3859</v>
      </c>
      <c r="B5319" s="415" t="s">
        <v>151</v>
      </c>
      <c r="C5319" s="415" t="s">
        <v>3860</v>
      </c>
      <c r="D5319" s="415" t="s">
        <v>3861</v>
      </c>
      <c r="E5319" s="416" t="s">
        <v>155</v>
      </c>
      <c r="F5319" s="415" t="s">
        <v>155</v>
      </c>
      <c r="G5319" s="415">
        <v>101244</v>
      </c>
      <c r="H5319" s="415" t="s">
        <v>3941</v>
      </c>
      <c r="I5319" s="415" t="s">
        <v>26</v>
      </c>
      <c r="J5319" s="415" t="s">
        <v>216</v>
      </c>
      <c r="K5319" s="416">
        <v>14.95</v>
      </c>
      <c r="L5319" s="415" t="s">
        <v>217</v>
      </c>
    </row>
    <row r="5320" spans="1:12" x14ac:dyDescent="0.25">
      <c r="A5320" s="415" t="s">
        <v>3859</v>
      </c>
      <c r="B5320" s="415" t="s">
        <v>151</v>
      </c>
      <c r="C5320" s="415" t="s">
        <v>3860</v>
      </c>
      <c r="D5320" s="415" t="s">
        <v>3861</v>
      </c>
      <c r="E5320" s="416" t="s">
        <v>155</v>
      </c>
      <c r="F5320" s="415" t="s">
        <v>155</v>
      </c>
      <c r="G5320" s="415">
        <v>101245</v>
      </c>
      <c r="H5320" s="415" t="s">
        <v>3942</v>
      </c>
      <c r="I5320" s="415" t="s">
        <v>26</v>
      </c>
      <c r="J5320" s="415" t="s">
        <v>216</v>
      </c>
      <c r="K5320" s="416">
        <v>15.88</v>
      </c>
      <c r="L5320" s="415" t="s">
        <v>217</v>
      </c>
    </row>
    <row r="5321" spans="1:12" x14ac:dyDescent="0.25">
      <c r="A5321" s="415" t="s">
        <v>3859</v>
      </c>
      <c r="B5321" s="415" t="s">
        <v>151</v>
      </c>
      <c r="C5321" s="415" t="s">
        <v>3860</v>
      </c>
      <c r="D5321" s="415" t="s">
        <v>3861</v>
      </c>
      <c r="E5321" s="416" t="s">
        <v>155</v>
      </c>
      <c r="F5321" s="415" t="s">
        <v>155</v>
      </c>
      <c r="G5321" s="415">
        <v>101246</v>
      </c>
      <c r="H5321" s="415" t="s">
        <v>3943</v>
      </c>
      <c r="I5321" s="415" t="s">
        <v>26</v>
      </c>
      <c r="J5321" s="415" t="s">
        <v>216</v>
      </c>
      <c r="K5321" s="416">
        <v>18.45</v>
      </c>
      <c r="L5321" s="415" t="s">
        <v>217</v>
      </c>
    </row>
    <row r="5322" spans="1:12" x14ac:dyDescent="0.25">
      <c r="A5322" s="415" t="s">
        <v>3859</v>
      </c>
      <c r="B5322" s="415" t="s">
        <v>151</v>
      </c>
      <c r="C5322" s="415" t="s">
        <v>3860</v>
      </c>
      <c r="D5322" s="415" t="s">
        <v>3861</v>
      </c>
      <c r="E5322" s="416" t="s">
        <v>155</v>
      </c>
      <c r="F5322" s="415" t="s">
        <v>155</v>
      </c>
      <c r="G5322" s="415">
        <v>101247</v>
      </c>
      <c r="H5322" s="415" t="s">
        <v>3944</v>
      </c>
      <c r="I5322" s="415" t="s">
        <v>26</v>
      </c>
      <c r="J5322" s="415" t="s">
        <v>216</v>
      </c>
      <c r="K5322" s="416">
        <v>20.45</v>
      </c>
      <c r="L5322" s="415" t="s">
        <v>217</v>
      </c>
    </row>
    <row r="5323" spans="1:12" x14ac:dyDescent="0.25">
      <c r="A5323" s="415" t="s">
        <v>3859</v>
      </c>
      <c r="B5323" s="415" t="s">
        <v>151</v>
      </c>
      <c r="C5323" s="415" t="s">
        <v>3860</v>
      </c>
      <c r="D5323" s="415" t="s">
        <v>3861</v>
      </c>
      <c r="E5323" s="416" t="s">
        <v>155</v>
      </c>
      <c r="F5323" s="415" t="s">
        <v>155</v>
      </c>
      <c r="G5323" s="415">
        <v>101248</v>
      </c>
      <c r="H5323" s="415" t="s">
        <v>3945</v>
      </c>
      <c r="I5323" s="415" t="s">
        <v>26</v>
      </c>
      <c r="J5323" s="415" t="s">
        <v>216</v>
      </c>
      <c r="K5323" s="416">
        <v>25.61</v>
      </c>
      <c r="L5323" s="415" t="s">
        <v>217</v>
      </c>
    </row>
    <row r="5324" spans="1:12" x14ac:dyDescent="0.25">
      <c r="A5324" s="415" t="s">
        <v>3859</v>
      </c>
      <c r="B5324" s="415" t="s">
        <v>151</v>
      </c>
      <c r="C5324" s="415" t="s">
        <v>3860</v>
      </c>
      <c r="D5324" s="415" t="s">
        <v>3861</v>
      </c>
      <c r="E5324" s="416" t="s">
        <v>155</v>
      </c>
      <c r="F5324" s="415" t="s">
        <v>155</v>
      </c>
      <c r="G5324" s="415">
        <v>101249</v>
      </c>
      <c r="H5324" s="415" t="s">
        <v>3946</v>
      </c>
      <c r="I5324" s="415" t="s">
        <v>26</v>
      </c>
      <c r="J5324" s="415" t="s">
        <v>216</v>
      </c>
      <c r="K5324" s="416">
        <v>13.13</v>
      </c>
      <c r="L5324" s="415" t="s">
        <v>217</v>
      </c>
    </row>
    <row r="5325" spans="1:12" x14ac:dyDescent="0.25">
      <c r="A5325" s="415" t="s">
        <v>3859</v>
      </c>
      <c r="B5325" s="415" t="s">
        <v>151</v>
      </c>
      <c r="C5325" s="415" t="s">
        <v>3860</v>
      </c>
      <c r="D5325" s="415" t="s">
        <v>3861</v>
      </c>
      <c r="E5325" s="416" t="s">
        <v>155</v>
      </c>
      <c r="F5325" s="415" t="s">
        <v>155</v>
      </c>
      <c r="G5325" s="415">
        <v>101250</v>
      </c>
      <c r="H5325" s="415" t="s">
        <v>3947</v>
      </c>
      <c r="I5325" s="415" t="s">
        <v>26</v>
      </c>
      <c r="J5325" s="415" t="s">
        <v>216</v>
      </c>
      <c r="K5325" s="416">
        <v>14.52</v>
      </c>
      <c r="L5325" s="415" t="s">
        <v>217</v>
      </c>
    </row>
    <row r="5326" spans="1:12" x14ac:dyDescent="0.25">
      <c r="A5326" s="415" t="s">
        <v>3859</v>
      </c>
      <c r="B5326" s="415" t="s">
        <v>151</v>
      </c>
      <c r="C5326" s="415" t="s">
        <v>3860</v>
      </c>
      <c r="D5326" s="415" t="s">
        <v>3861</v>
      </c>
      <c r="E5326" s="416" t="s">
        <v>155</v>
      </c>
      <c r="F5326" s="415" t="s">
        <v>155</v>
      </c>
      <c r="G5326" s="415">
        <v>101251</v>
      </c>
      <c r="H5326" s="415" t="s">
        <v>3948</v>
      </c>
      <c r="I5326" s="415" t="s">
        <v>26</v>
      </c>
      <c r="J5326" s="415" t="s">
        <v>216</v>
      </c>
      <c r="K5326" s="416">
        <v>16.64</v>
      </c>
      <c r="L5326" s="415" t="s">
        <v>217</v>
      </c>
    </row>
    <row r="5327" spans="1:12" x14ac:dyDescent="0.25">
      <c r="A5327" s="415" t="s">
        <v>3859</v>
      </c>
      <c r="B5327" s="415" t="s">
        <v>151</v>
      </c>
      <c r="C5327" s="415" t="s">
        <v>3860</v>
      </c>
      <c r="D5327" s="415" t="s">
        <v>3861</v>
      </c>
      <c r="E5327" s="416" t="s">
        <v>155</v>
      </c>
      <c r="F5327" s="415" t="s">
        <v>155</v>
      </c>
      <c r="G5327" s="415">
        <v>101252</v>
      </c>
      <c r="H5327" s="415" t="s">
        <v>3949</v>
      </c>
      <c r="I5327" s="415" t="s">
        <v>26</v>
      </c>
      <c r="J5327" s="415" t="s">
        <v>216</v>
      </c>
      <c r="K5327" s="416">
        <v>18.02</v>
      </c>
      <c r="L5327" s="415" t="s">
        <v>217</v>
      </c>
    </row>
    <row r="5328" spans="1:12" x14ac:dyDescent="0.25">
      <c r="A5328" s="415" t="s">
        <v>3859</v>
      </c>
      <c r="B5328" s="415" t="s">
        <v>151</v>
      </c>
      <c r="C5328" s="415" t="s">
        <v>3860</v>
      </c>
      <c r="D5328" s="415" t="s">
        <v>3861</v>
      </c>
      <c r="E5328" s="416" t="s">
        <v>155</v>
      </c>
      <c r="F5328" s="415" t="s">
        <v>155</v>
      </c>
      <c r="G5328" s="415">
        <v>101253</v>
      </c>
      <c r="H5328" s="415" t="s">
        <v>3950</v>
      </c>
      <c r="I5328" s="415" t="s">
        <v>26</v>
      </c>
      <c r="J5328" s="415" t="s">
        <v>216</v>
      </c>
      <c r="K5328" s="416">
        <v>22.69</v>
      </c>
      <c r="L5328" s="415" t="s">
        <v>217</v>
      </c>
    </row>
    <row r="5329" spans="1:12" x14ac:dyDescent="0.25">
      <c r="A5329" s="415" t="s">
        <v>3859</v>
      </c>
      <c r="B5329" s="415" t="s">
        <v>151</v>
      </c>
      <c r="C5329" s="415" t="s">
        <v>3860</v>
      </c>
      <c r="D5329" s="415" t="s">
        <v>3861</v>
      </c>
      <c r="E5329" s="416" t="s">
        <v>155</v>
      </c>
      <c r="F5329" s="415" t="s">
        <v>155</v>
      </c>
      <c r="G5329" s="415">
        <v>101254</v>
      </c>
      <c r="H5329" s="415" t="s">
        <v>3951</v>
      </c>
      <c r="I5329" s="415" t="s">
        <v>26</v>
      </c>
      <c r="J5329" s="415" t="s">
        <v>216</v>
      </c>
      <c r="K5329" s="416">
        <v>11.97</v>
      </c>
      <c r="L5329" s="415" t="s">
        <v>217</v>
      </c>
    </row>
    <row r="5330" spans="1:12" x14ac:dyDescent="0.25">
      <c r="A5330" s="415" t="s">
        <v>3859</v>
      </c>
      <c r="B5330" s="415" t="s">
        <v>151</v>
      </c>
      <c r="C5330" s="415" t="s">
        <v>3860</v>
      </c>
      <c r="D5330" s="415" t="s">
        <v>3861</v>
      </c>
      <c r="E5330" s="416" t="s">
        <v>155</v>
      </c>
      <c r="F5330" s="415" t="s">
        <v>155</v>
      </c>
      <c r="G5330" s="415">
        <v>101255</v>
      </c>
      <c r="H5330" s="415" t="s">
        <v>3952</v>
      </c>
      <c r="I5330" s="415" t="s">
        <v>26</v>
      </c>
      <c r="J5330" s="415" t="s">
        <v>216</v>
      </c>
      <c r="K5330" s="416">
        <v>10.64</v>
      </c>
      <c r="L5330" s="415" t="s">
        <v>217</v>
      </c>
    </row>
    <row r="5331" spans="1:12" x14ac:dyDescent="0.25">
      <c r="A5331" s="415" t="s">
        <v>3859</v>
      </c>
      <c r="B5331" s="415" t="s">
        <v>151</v>
      </c>
      <c r="C5331" s="415" t="s">
        <v>3860</v>
      </c>
      <c r="D5331" s="415" t="s">
        <v>3861</v>
      </c>
      <c r="E5331" s="416" t="s">
        <v>155</v>
      </c>
      <c r="F5331" s="415" t="s">
        <v>155</v>
      </c>
      <c r="G5331" s="415">
        <v>101256</v>
      </c>
      <c r="H5331" s="415" t="s">
        <v>3953</v>
      </c>
      <c r="I5331" s="415" t="s">
        <v>26</v>
      </c>
      <c r="J5331" s="415" t="s">
        <v>216</v>
      </c>
      <c r="K5331" s="416">
        <v>18.420000000000002</v>
      </c>
      <c r="L5331" s="415" t="s">
        <v>217</v>
      </c>
    </row>
    <row r="5332" spans="1:12" x14ac:dyDescent="0.25">
      <c r="A5332" s="415" t="s">
        <v>3859</v>
      </c>
      <c r="B5332" s="415" t="s">
        <v>151</v>
      </c>
      <c r="C5332" s="415" t="s">
        <v>3860</v>
      </c>
      <c r="D5332" s="415" t="s">
        <v>3861</v>
      </c>
      <c r="E5332" s="416" t="s">
        <v>155</v>
      </c>
      <c r="F5332" s="415" t="s">
        <v>155</v>
      </c>
      <c r="G5332" s="415">
        <v>101257</v>
      </c>
      <c r="H5332" s="415" t="s">
        <v>3954</v>
      </c>
      <c r="I5332" s="415" t="s">
        <v>26</v>
      </c>
      <c r="J5332" s="415" t="s">
        <v>216</v>
      </c>
      <c r="K5332" s="416">
        <v>19.47</v>
      </c>
      <c r="L5332" s="415" t="s">
        <v>217</v>
      </c>
    </row>
    <row r="5333" spans="1:12" x14ac:dyDescent="0.25">
      <c r="A5333" s="415" t="s">
        <v>3859</v>
      </c>
      <c r="B5333" s="415" t="s">
        <v>151</v>
      </c>
      <c r="C5333" s="415" t="s">
        <v>3860</v>
      </c>
      <c r="D5333" s="415" t="s">
        <v>3861</v>
      </c>
      <c r="E5333" s="416" t="s">
        <v>155</v>
      </c>
      <c r="F5333" s="415" t="s">
        <v>155</v>
      </c>
      <c r="G5333" s="415">
        <v>101258</v>
      </c>
      <c r="H5333" s="415" t="s">
        <v>3955</v>
      </c>
      <c r="I5333" s="415" t="s">
        <v>26</v>
      </c>
      <c r="J5333" s="415" t="s">
        <v>216</v>
      </c>
      <c r="K5333" s="416">
        <v>22.55</v>
      </c>
      <c r="L5333" s="415" t="s">
        <v>217</v>
      </c>
    </row>
    <row r="5334" spans="1:12" x14ac:dyDescent="0.25">
      <c r="A5334" s="415" t="s">
        <v>3859</v>
      </c>
      <c r="B5334" s="415" t="s">
        <v>151</v>
      </c>
      <c r="C5334" s="415" t="s">
        <v>3860</v>
      </c>
      <c r="D5334" s="415" t="s">
        <v>3861</v>
      </c>
      <c r="E5334" s="416" t="s">
        <v>155</v>
      </c>
      <c r="F5334" s="415" t="s">
        <v>155</v>
      </c>
      <c r="G5334" s="415">
        <v>101259</v>
      </c>
      <c r="H5334" s="415" t="s">
        <v>3956</v>
      </c>
      <c r="I5334" s="415" t="s">
        <v>26</v>
      </c>
      <c r="J5334" s="415" t="s">
        <v>216</v>
      </c>
      <c r="K5334" s="416">
        <v>24.99</v>
      </c>
      <c r="L5334" s="415" t="s">
        <v>217</v>
      </c>
    </row>
    <row r="5335" spans="1:12" x14ac:dyDescent="0.25">
      <c r="A5335" s="415" t="s">
        <v>3859</v>
      </c>
      <c r="B5335" s="415" t="s">
        <v>151</v>
      </c>
      <c r="C5335" s="415" t="s">
        <v>3860</v>
      </c>
      <c r="D5335" s="415" t="s">
        <v>3861</v>
      </c>
      <c r="E5335" s="416" t="s">
        <v>155</v>
      </c>
      <c r="F5335" s="415" t="s">
        <v>155</v>
      </c>
      <c r="G5335" s="415">
        <v>101260</v>
      </c>
      <c r="H5335" s="415" t="s">
        <v>3957</v>
      </c>
      <c r="I5335" s="415" t="s">
        <v>26</v>
      </c>
      <c r="J5335" s="415" t="s">
        <v>216</v>
      </c>
      <c r="K5335" s="416">
        <v>31.21</v>
      </c>
      <c r="L5335" s="415" t="s">
        <v>217</v>
      </c>
    </row>
    <row r="5336" spans="1:12" x14ac:dyDescent="0.25">
      <c r="A5336" s="415" t="s">
        <v>3859</v>
      </c>
      <c r="B5336" s="415" t="s">
        <v>151</v>
      </c>
      <c r="C5336" s="415" t="s">
        <v>3860</v>
      </c>
      <c r="D5336" s="415" t="s">
        <v>3861</v>
      </c>
      <c r="E5336" s="416" t="s">
        <v>155</v>
      </c>
      <c r="F5336" s="415" t="s">
        <v>155</v>
      </c>
      <c r="G5336" s="415">
        <v>101261</v>
      </c>
      <c r="H5336" s="415" t="s">
        <v>3958</v>
      </c>
      <c r="I5336" s="415" t="s">
        <v>26</v>
      </c>
      <c r="J5336" s="415" t="s">
        <v>216</v>
      </c>
      <c r="K5336" s="416">
        <v>17.43</v>
      </c>
      <c r="L5336" s="415" t="s">
        <v>217</v>
      </c>
    </row>
    <row r="5337" spans="1:12" x14ac:dyDescent="0.25">
      <c r="A5337" s="415" t="s">
        <v>3859</v>
      </c>
      <c r="B5337" s="415" t="s">
        <v>151</v>
      </c>
      <c r="C5337" s="415" t="s">
        <v>3860</v>
      </c>
      <c r="D5337" s="415" t="s">
        <v>3861</v>
      </c>
      <c r="E5337" s="416" t="s">
        <v>155</v>
      </c>
      <c r="F5337" s="415" t="s">
        <v>155</v>
      </c>
      <c r="G5337" s="415">
        <v>101262</v>
      </c>
      <c r="H5337" s="415" t="s">
        <v>3959</v>
      </c>
      <c r="I5337" s="415" t="s">
        <v>26</v>
      </c>
      <c r="J5337" s="415" t="s">
        <v>216</v>
      </c>
      <c r="K5337" s="416">
        <v>18.47</v>
      </c>
      <c r="L5337" s="415" t="s">
        <v>217</v>
      </c>
    </row>
    <row r="5338" spans="1:12" x14ac:dyDescent="0.25">
      <c r="A5338" s="415" t="s">
        <v>3859</v>
      </c>
      <c r="B5338" s="415" t="s">
        <v>151</v>
      </c>
      <c r="C5338" s="415" t="s">
        <v>3860</v>
      </c>
      <c r="D5338" s="415" t="s">
        <v>3861</v>
      </c>
      <c r="E5338" s="416" t="s">
        <v>155</v>
      </c>
      <c r="F5338" s="415" t="s">
        <v>155</v>
      </c>
      <c r="G5338" s="415">
        <v>101263</v>
      </c>
      <c r="H5338" s="415" t="s">
        <v>3960</v>
      </c>
      <c r="I5338" s="415" t="s">
        <v>26</v>
      </c>
      <c r="J5338" s="415" t="s">
        <v>216</v>
      </c>
      <c r="K5338" s="416">
        <v>21.37</v>
      </c>
      <c r="L5338" s="415" t="s">
        <v>217</v>
      </c>
    </row>
    <row r="5339" spans="1:12" x14ac:dyDescent="0.25">
      <c r="A5339" s="415" t="s">
        <v>3859</v>
      </c>
      <c r="B5339" s="415" t="s">
        <v>151</v>
      </c>
      <c r="C5339" s="415" t="s">
        <v>3860</v>
      </c>
      <c r="D5339" s="415" t="s">
        <v>3861</v>
      </c>
      <c r="E5339" s="416" t="s">
        <v>155</v>
      </c>
      <c r="F5339" s="415" t="s">
        <v>155</v>
      </c>
      <c r="G5339" s="415">
        <v>101264</v>
      </c>
      <c r="H5339" s="415" t="s">
        <v>3961</v>
      </c>
      <c r="I5339" s="415" t="s">
        <v>26</v>
      </c>
      <c r="J5339" s="415" t="s">
        <v>216</v>
      </c>
      <c r="K5339" s="416">
        <v>23.64</v>
      </c>
      <c r="L5339" s="415" t="s">
        <v>217</v>
      </c>
    </row>
    <row r="5340" spans="1:12" x14ac:dyDescent="0.25">
      <c r="A5340" s="415" t="s">
        <v>3859</v>
      </c>
      <c r="B5340" s="415" t="s">
        <v>151</v>
      </c>
      <c r="C5340" s="415" t="s">
        <v>3860</v>
      </c>
      <c r="D5340" s="415" t="s">
        <v>3861</v>
      </c>
      <c r="E5340" s="416" t="s">
        <v>155</v>
      </c>
      <c r="F5340" s="415" t="s">
        <v>155</v>
      </c>
      <c r="G5340" s="415">
        <v>101265</v>
      </c>
      <c r="H5340" s="415" t="s">
        <v>3962</v>
      </c>
      <c r="I5340" s="415" t="s">
        <v>26</v>
      </c>
      <c r="J5340" s="415" t="s">
        <v>216</v>
      </c>
      <c r="K5340" s="416">
        <v>29.46</v>
      </c>
      <c r="L5340" s="415" t="s">
        <v>217</v>
      </c>
    </row>
    <row r="5341" spans="1:12" x14ac:dyDescent="0.25">
      <c r="A5341" s="415" t="s">
        <v>3859</v>
      </c>
      <c r="B5341" s="415" t="s">
        <v>151</v>
      </c>
      <c r="C5341" s="415" t="s">
        <v>3860</v>
      </c>
      <c r="D5341" s="415" t="s">
        <v>3861</v>
      </c>
      <c r="E5341" s="416" t="s">
        <v>155</v>
      </c>
      <c r="F5341" s="415" t="s">
        <v>155</v>
      </c>
      <c r="G5341" s="415">
        <v>101266</v>
      </c>
      <c r="H5341" s="415" t="s">
        <v>3963</v>
      </c>
      <c r="I5341" s="415" t="s">
        <v>26</v>
      </c>
      <c r="J5341" s="415" t="s">
        <v>216</v>
      </c>
      <c r="K5341" s="416">
        <v>10.68</v>
      </c>
      <c r="L5341" s="415" t="s">
        <v>217</v>
      </c>
    </row>
    <row r="5342" spans="1:12" x14ac:dyDescent="0.25">
      <c r="A5342" s="415" t="s">
        <v>3859</v>
      </c>
      <c r="B5342" s="415" t="s">
        <v>151</v>
      </c>
      <c r="C5342" s="415" t="s">
        <v>3860</v>
      </c>
      <c r="D5342" s="415" t="s">
        <v>3861</v>
      </c>
      <c r="E5342" s="416" t="s">
        <v>155</v>
      </c>
      <c r="F5342" s="415" t="s">
        <v>155</v>
      </c>
      <c r="G5342" s="415">
        <v>101267</v>
      </c>
      <c r="H5342" s="415" t="s">
        <v>3964</v>
      </c>
      <c r="I5342" s="415" t="s">
        <v>26</v>
      </c>
      <c r="J5342" s="415" t="s">
        <v>216</v>
      </c>
      <c r="K5342" s="416">
        <v>10.210000000000001</v>
      </c>
      <c r="L5342" s="415" t="s">
        <v>217</v>
      </c>
    </row>
    <row r="5343" spans="1:12" x14ac:dyDescent="0.25">
      <c r="A5343" s="415" t="s">
        <v>3859</v>
      </c>
      <c r="B5343" s="415" t="s">
        <v>151</v>
      </c>
      <c r="C5343" s="415" t="s">
        <v>3860</v>
      </c>
      <c r="D5343" s="415" t="s">
        <v>3861</v>
      </c>
      <c r="E5343" s="416" t="s">
        <v>155</v>
      </c>
      <c r="F5343" s="415" t="s">
        <v>155</v>
      </c>
      <c r="G5343" s="415">
        <v>101268</v>
      </c>
      <c r="H5343" s="415" t="s">
        <v>3965</v>
      </c>
      <c r="I5343" s="415" t="s">
        <v>26</v>
      </c>
      <c r="J5343" s="415" t="s">
        <v>216</v>
      </c>
      <c r="K5343" s="416">
        <v>16.82</v>
      </c>
      <c r="L5343" s="415" t="s">
        <v>217</v>
      </c>
    </row>
    <row r="5344" spans="1:12" x14ac:dyDescent="0.25">
      <c r="A5344" s="415" t="s">
        <v>3859</v>
      </c>
      <c r="B5344" s="415" t="s">
        <v>151</v>
      </c>
      <c r="C5344" s="415" t="s">
        <v>3860</v>
      </c>
      <c r="D5344" s="415" t="s">
        <v>3861</v>
      </c>
      <c r="E5344" s="416" t="s">
        <v>155</v>
      </c>
      <c r="F5344" s="415" t="s">
        <v>155</v>
      </c>
      <c r="G5344" s="415">
        <v>101269</v>
      </c>
      <c r="H5344" s="415" t="s">
        <v>3966</v>
      </c>
      <c r="I5344" s="415" t="s">
        <v>26</v>
      </c>
      <c r="J5344" s="415" t="s">
        <v>216</v>
      </c>
      <c r="K5344" s="416">
        <v>18.649999999999999</v>
      </c>
      <c r="L5344" s="415" t="s">
        <v>217</v>
      </c>
    </row>
    <row r="5345" spans="1:12" x14ac:dyDescent="0.25">
      <c r="A5345" s="415" t="s">
        <v>3859</v>
      </c>
      <c r="B5345" s="415" t="s">
        <v>151</v>
      </c>
      <c r="C5345" s="415" t="s">
        <v>3860</v>
      </c>
      <c r="D5345" s="415" t="s">
        <v>3861</v>
      </c>
      <c r="E5345" s="416" t="s">
        <v>155</v>
      </c>
      <c r="F5345" s="415" t="s">
        <v>155</v>
      </c>
      <c r="G5345" s="415">
        <v>101270</v>
      </c>
      <c r="H5345" s="415" t="s">
        <v>3967</v>
      </c>
      <c r="I5345" s="415" t="s">
        <v>26</v>
      </c>
      <c r="J5345" s="415" t="s">
        <v>216</v>
      </c>
      <c r="K5345" s="416">
        <v>21.59</v>
      </c>
      <c r="L5345" s="415" t="s">
        <v>217</v>
      </c>
    </row>
    <row r="5346" spans="1:12" x14ac:dyDescent="0.25">
      <c r="A5346" s="415" t="s">
        <v>3859</v>
      </c>
      <c r="B5346" s="415" t="s">
        <v>151</v>
      </c>
      <c r="C5346" s="415" t="s">
        <v>3860</v>
      </c>
      <c r="D5346" s="415" t="s">
        <v>3861</v>
      </c>
      <c r="E5346" s="416" t="s">
        <v>155</v>
      </c>
      <c r="F5346" s="415" t="s">
        <v>155</v>
      </c>
      <c r="G5346" s="415">
        <v>101271</v>
      </c>
      <c r="H5346" s="415" t="s">
        <v>3968</v>
      </c>
      <c r="I5346" s="415" t="s">
        <v>26</v>
      </c>
      <c r="J5346" s="415" t="s">
        <v>216</v>
      </c>
      <c r="K5346" s="416">
        <v>23.92</v>
      </c>
      <c r="L5346" s="415" t="s">
        <v>217</v>
      </c>
    </row>
    <row r="5347" spans="1:12" x14ac:dyDescent="0.25">
      <c r="A5347" s="415" t="s">
        <v>3859</v>
      </c>
      <c r="B5347" s="415" t="s">
        <v>151</v>
      </c>
      <c r="C5347" s="415" t="s">
        <v>3860</v>
      </c>
      <c r="D5347" s="415" t="s">
        <v>3861</v>
      </c>
      <c r="E5347" s="416" t="s">
        <v>155</v>
      </c>
      <c r="F5347" s="415" t="s">
        <v>155</v>
      </c>
      <c r="G5347" s="415">
        <v>101272</v>
      </c>
      <c r="H5347" s="415" t="s">
        <v>3969</v>
      </c>
      <c r="I5347" s="415" t="s">
        <v>26</v>
      </c>
      <c r="J5347" s="415" t="s">
        <v>216</v>
      </c>
      <c r="K5347" s="416">
        <v>29.85</v>
      </c>
      <c r="L5347" s="415" t="s">
        <v>217</v>
      </c>
    </row>
    <row r="5348" spans="1:12" x14ac:dyDescent="0.25">
      <c r="A5348" s="415" t="s">
        <v>3859</v>
      </c>
      <c r="B5348" s="415" t="s">
        <v>151</v>
      </c>
      <c r="C5348" s="415" t="s">
        <v>3860</v>
      </c>
      <c r="D5348" s="415" t="s">
        <v>3861</v>
      </c>
      <c r="E5348" s="416" t="s">
        <v>155</v>
      </c>
      <c r="F5348" s="415" t="s">
        <v>155</v>
      </c>
      <c r="G5348" s="415">
        <v>101273</v>
      </c>
      <c r="H5348" s="415" t="s">
        <v>3970</v>
      </c>
      <c r="I5348" s="415" t="s">
        <v>26</v>
      </c>
      <c r="J5348" s="415" t="s">
        <v>216</v>
      </c>
      <c r="K5348" s="416">
        <v>16.079999999999998</v>
      </c>
      <c r="L5348" s="415" t="s">
        <v>217</v>
      </c>
    </row>
    <row r="5349" spans="1:12" x14ac:dyDescent="0.25">
      <c r="A5349" s="415" t="s">
        <v>3859</v>
      </c>
      <c r="B5349" s="415" t="s">
        <v>151</v>
      </c>
      <c r="C5349" s="415" t="s">
        <v>3860</v>
      </c>
      <c r="D5349" s="415" t="s">
        <v>3861</v>
      </c>
      <c r="E5349" s="416" t="s">
        <v>155</v>
      </c>
      <c r="F5349" s="415" t="s">
        <v>155</v>
      </c>
      <c r="G5349" s="415">
        <v>101274</v>
      </c>
      <c r="H5349" s="415" t="s">
        <v>3971</v>
      </c>
      <c r="I5349" s="415" t="s">
        <v>26</v>
      </c>
      <c r="J5349" s="415" t="s">
        <v>216</v>
      </c>
      <c r="K5349" s="416">
        <v>17.72</v>
      </c>
      <c r="L5349" s="415" t="s">
        <v>217</v>
      </c>
    </row>
    <row r="5350" spans="1:12" x14ac:dyDescent="0.25">
      <c r="A5350" s="415" t="s">
        <v>3859</v>
      </c>
      <c r="B5350" s="415" t="s">
        <v>151</v>
      </c>
      <c r="C5350" s="415" t="s">
        <v>3860</v>
      </c>
      <c r="D5350" s="415" t="s">
        <v>3861</v>
      </c>
      <c r="E5350" s="416" t="s">
        <v>155</v>
      </c>
      <c r="F5350" s="415" t="s">
        <v>155</v>
      </c>
      <c r="G5350" s="415">
        <v>101275</v>
      </c>
      <c r="H5350" s="415" t="s">
        <v>3972</v>
      </c>
      <c r="I5350" s="415" t="s">
        <v>26</v>
      </c>
      <c r="J5350" s="415" t="s">
        <v>216</v>
      </c>
      <c r="K5350" s="416">
        <v>20.54</v>
      </c>
      <c r="L5350" s="415" t="s">
        <v>217</v>
      </c>
    </row>
    <row r="5351" spans="1:12" x14ac:dyDescent="0.25">
      <c r="A5351" s="415" t="s">
        <v>3859</v>
      </c>
      <c r="B5351" s="415" t="s">
        <v>151</v>
      </c>
      <c r="C5351" s="415" t="s">
        <v>3860</v>
      </c>
      <c r="D5351" s="415" t="s">
        <v>3861</v>
      </c>
      <c r="E5351" s="416" t="s">
        <v>155</v>
      </c>
      <c r="F5351" s="415" t="s">
        <v>155</v>
      </c>
      <c r="G5351" s="415">
        <v>101276</v>
      </c>
      <c r="H5351" s="415" t="s">
        <v>3973</v>
      </c>
      <c r="I5351" s="415" t="s">
        <v>26</v>
      </c>
      <c r="J5351" s="415" t="s">
        <v>216</v>
      </c>
      <c r="K5351" s="416">
        <v>22.69</v>
      </c>
      <c r="L5351" s="415" t="s">
        <v>217</v>
      </c>
    </row>
    <row r="5352" spans="1:12" x14ac:dyDescent="0.25">
      <c r="A5352" s="415" t="s">
        <v>3859</v>
      </c>
      <c r="B5352" s="415" t="s">
        <v>151</v>
      </c>
      <c r="C5352" s="415" t="s">
        <v>3860</v>
      </c>
      <c r="D5352" s="415" t="s">
        <v>3861</v>
      </c>
      <c r="E5352" s="416" t="s">
        <v>155</v>
      </c>
      <c r="F5352" s="415" t="s">
        <v>155</v>
      </c>
      <c r="G5352" s="415">
        <v>101277</v>
      </c>
      <c r="H5352" s="415" t="s">
        <v>3974</v>
      </c>
      <c r="I5352" s="415" t="s">
        <v>26</v>
      </c>
      <c r="J5352" s="415" t="s">
        <v>216</v>
      </c>
      <c r="K5352" s="416">
        <v>28.92</v>
      </c>
      <c r="L5352" s="415" t="s">
        <v>217</v>
      </c>
    </row>
    <row r="5353" spans="1:12" x14ac:dyDescent="0.25">
      <c r="A5353" s="415" t="s">
        <v>3859</v>
      </c>
      <c r="B5353" s="415" t="s">
        <v>151</v>
      </c>
      <c r="C5353" s="415" t="s">
        <v>3860</v>
      </c>
      <c r="D5353" s="415" t="s">
        <v>3861</v>
      </c>
      <c r="E5353" s="416" t="s">
        <v>155</v>
      </c>
      <c r="F5353" s="415" t="s">
        <v>155</v>
      </c>
      <c r="G5353" s="415">
        <v>102354</v>
      </c>
      <c r="H5353" s="415" t="s">
        <v>7432</v>
      </c>
      <c r="I5353" s="415" t="s">
        <v>26</v>
      </c>
      <c r="J5353" s="415" t="s">
        <v>216</v>
      </c>
      <c r="K5353" s="416">
        <v>155.72999999999999</v>
      </c>
      <c r="L5353" s="415" t="s">
        <v>217</v>
      </c>
    </row>
    <row r="5354" spans="1:12" x14ac:dyDescent="0.25">
      <c r="A5354" s="415" t="s">
        <v>3859</v>
      </c>
      <c r="B5354" s="415" t="s">
        <v>151</v>
      </c>
      <c r="C5354" s="415" t="s">
        <v>3860</v>
      </c>
      <c r="D5354" s="415" t="s">
        <v>3861</v>
      </c>
      <c r="E5354" s="416" t="s">
        <v>155</v>
      </c>
      <c r="F5354" s="415" t="s">
        <v>155</v>
      </c>
      <c r="G5354" s="415">
        <v>102355</v>
      </c>
      <c r="H5354" s="415" t="s">
        <v>7433</v>
      </c>
      <c r="I5354" s="415" t="s">
        <v>26</v>
      </c>
      <c r="J5354" s="415" t="s">
        <v>216</v>
      </c>
      <c r="K5354" s="416">
        <v>182.31</v>
      </c>
      <c r="L5354" s="415" t="s">
        <v>217</v>
      </c>
    </row>
    <row r="5355" spans="1:12" x14ac:dyDescent="0.25">
      <c r="A5355" s="415" t="s">
        <v>3859</v>
      </c>
      <c r="B5355" s="415" t="s">
        <v>151</v>
      </c>
      <c r="C5355" s="415" t="s">
        <v>3860</v>
      </c>
      <c r="D5355" s="415" t="s">
        <v>3861</v>
      </c>
      <c r="E5355" s="416" t="s">
        <v>155</v>
      </c>
      <c r="F5355" s="415" t="s">
        <v>155</v>
      </c>
      <c r="G5355" s="415">
        <v>102360</v>
      </c>
      <c r="H5355" s="415" t="s">
        <v>7434</v>
      </c>
      <c r="I5355" s="415" t="s">
        <v>26</v>
      </c>
      <c r="J5355" s="415" t="s">
        <v>216</v>
      </c>
      <c r="K5355" s="416">
        <v>23.73</v>
      </c>
      <c r="L5355" s="415" t="s">
        <v>217</v>
      </c>
    </row>
    <row r="5356" spans="1:12" x14ac:dyDescent="0.25">
      <c r="A5356" s="415" t="s">
        <v>3859</v>
      </c>
      <c r="B5356" s="415" t="s">
        <v>151</v>
      </c>
      <c r="C5356" s="415" t="s">
        <v>3860</v>
      </c>
      <c r="D5356" s="415" t="s">
        <v>3861</v>
      </c>
      <c r="E5356" s="416" t="s">
        <v>155</v>
      </c>
      <c r="F5356" s="415" t="s">
        <v>155</v>
      </c>
      <c r="G5356" s="415">
        <v>102361</v>
      </c>
      <c r="H5356" s="415" t="s">
        <v>7435</v>
      </c>
      <c r="I5356" s="415" t="s">
        <v>26</v>
      </c>
      <c r="J5356" s="415" t="s">
        <v>273</v>
      </c>
      <c r="K5356" s="416">
        <v>36.68</v>
      </c>
      <c r="L5356" s="415" t="s">
        <v>217</v>
      </c>
    </row>
    <row r="5357" spans="1:12" x14ac:dyDescent="0.25">
      <c r="A5357" s="415" t="s">
        <v>3859</v>
      </c>
      <c r="B5357" s="415" t="s">
        <v>151</v>
      </c>
      <c r="C5357" s="415" t="s">
        <v>3975</v>
      </c>
      <c r="D5357" s="415" t="s">
        <v>3976</v>
      </c>
      <c r="E5357" s="416" t="s">
        <v>155</v>
      </c>
      <c r="F5357" s="415" t="s">
        <v>155</v>
      </c>
      <c r="G5357" s="415">
        <v>90082</v>
      </c>
      <c r="H5357" s="415" t="s">
        <v>7436</v>
      </c>
      <c r="I5357" s="415" t="s">
        <v>26</v>
      </c>
      <c r="J5357" s="415" t="s">
        <v>216</v>
      </c>
      <c r="K5357" s="416">
        <v>10.97</v>
      </c>
      <c r="L5357" s="415" t="s">
        <v>217</v>
      </c>
    </row>
    <row r="5358" spans="1:12" x14ac:dyDescent="0.25">
      <c r="A5358" s="415" t="s">
        <v>3859</v>
      </c>
      <c r="B5358" s="415" t="s">
        <v>151</v>
      </c>
      <c r="C5358" s="415" t="s">
        <v>3975</v>
      </c>
      <c r="D5358" s="415" t="s">
        <v>3976</v>
      </c>
      <c r="E5358" s="416" t="s">
        <v>155</v>
      </c>
      <c r="F5358" s="415" t="s">
        <v>155</v>
      </c>
      <c r="G5358" s="415">
        <v>90084</v>
      </c>
      <c r="H5358" s="415" t="s">
        <v>7437</v>
      </c>
      <c r="I5358" s="415" t="s">
        <v>26</v>
      </c>
      <c r="J5358" s="415" t="s">
        <v>216</v>
      </c>
      <c r="K5358" s="416">
        <v>10.62</v>
      </c>
      <c r="L5358" s="415" t="s">
        <v>217</v>
      </c>
    </row>
    <row r="5359" spans="1:12" x14ac:dyDescent="0.25">
      <c r="A5359" s="415" t="s">
        <v>3859</v>
      </c>
      <c r="B5359" s="415" t="s">
        <v>151</v>
      </c>
      <c r="C5359" s="415" t="s">
        <v>3975</v>
      </c>
      <c r="D5359" s="415" t="s">
        <v>3976</v>
      </c>
      <c r="E5359" s="416" t="s">
        <v>155</v>
      </c>
      <c r="F5359" s="415" t="s">
        <v>155</v>
      </c>
      <c r="G5359" s="415">
        <v>90086</v>
      </c>
      <c r="H5359" s="415" t="s">
        <v>7438</v>
      </c>
      <c r="I5359" s="415" t="s">
        <v>26</v>
      </c>
      <c r="J5359" s="415" t="s">
        <v>216</v>
      </c>
      <c r="K5359" s="416">
        <v>10.039999999999999</v>
      </c>
      <c r="L5359" s="415" t="s">
        <v>217</v>
      </c>
    </row>
    <row r="5360" spans="1:12" x14ac:dyDescent="0.25">
      <c r="A5360" s="415" t="s">
        <v>3859</v>
      </c>
      <c r="B5360" s="415" t="s">
        <v>151</v>
      </c>
      <c r="C5360" s="415" t="s">
        <v>3975</v>
      </c>
      <c r="D5360" s="415" t="s">
        <v>3976</v>
      </c>
      <c r="E5360" s="416" t="s">
        <v>155</v>
      </c>
      <c r="F5360" s="415" t="s">
        <v>155</v>
      </c>
      <c r="G5360" s="415">
        <v>90087</v>
      </c>
      <c r="H5360" s="415" t="s">
        <v>7439</v>
      </c>
      <c r="I5360" s="415" t="s">
        <v>26</v>
      </c>
      <c r="J5360" s="415" t="s">
        <v>216</v>
      </c>
      <c r="K5360" s="416">
        <v>9.1999999999999993</v>
      </c>
      <c r="L5360" s="415" t="s">
        <v>217</v>
      </c>
    </row>
    <row r="5361" spans="1:12" x14ac:dyDescent="0.25">
      <c r="A5361" s="415" t="s">
        <v>3859</v>
      </c>
      <c r="B5361" s="415" t="s">
        <v>151</v>
      </c>
      <c r="C5361" s="415" t="s">
        <v>3975</v>
      </c>
      <c r="D5361" s="415" t="s">
        <v>3976</v>
      </c>
      <c r="E5361" s="416" t="s">
        <v>155</v>
      </c>
      <c r="F5361" s="415" t="s">
        <v>155</v>
      </c>
      <c r="G5361" s="415">
        <v>90090</v>
      </c>
      <c r="H5361" s="415" t="s">
        <v>7440</v>
      </c>
      <c r="I5361" s="415" t="s">
        <v>26</v>
      </c>
      <c r="J5361" s="415" t="s">
        <v>216</v>
      </c>
      <c r="K5361" s="416">
        <v>9</v>
      </c>
      <c r="L5361" s="415" t="s">
        <v>217</v>
      </c>
    </row>
    <row r="5362" spans="1:12" x14ac:dyDescent="0.25">
      <c r="A5362" s="415" t="s">
        <v>3859</v>
      </c>
      <c r="B5362" s="415" t="s">
        <v>151</v>
      </c>
      <c r="C5362" s="415" t="s">
        <v>3975</v>
      </c>
      <c r="D5362" s="415" t="s">
        <v>3976</v>
      </c>
      <c r="E5362" s="416" t="s">
        <v>155</v>
      </c>
      <c r="F5362" s="415" t="s">
        <v>155</v>
      </c>
      <c r="G5362" s="415">
        <v>90091</v>
      </c>
      <c r="H5362" s="415" t="s">
        <v>7441</v>
      </c>
      <c r="I5362" s="415" t="s">
        <v>26</v>
      </c>
      <c r="J5362" s="415" t="s">
        <v>216</v>
      </c>
      <c r="K5362" s="416">
        <v>5.91</v>
      </c>
      <c r="L5362" s="415" t="s">
        <v>217</v>
      </c>
    </row>
    <row r="5363" spans="1:12" x14ac:dyDescent="0.25">
      <c r="A5363" s="415" t="s">
        <v>3859</v>
      </c>
      <c r="B5363" s="415" t="s">
        <v>151</v>
      </c>
      <c r="C5363" s="415" t="s">
        <v>3975</v>
      </c>
      <c r="D5363" s="415" t="s">
        <v>3976</v>
      </c>
      <c r="E5363" s="416" t="s">
        <v>155</v>
      </c>
      <c r="F5363" s="415" t="s">
        <v>155</v>
      </c>
      <c r="G5363" s="415">
        <v>90092</v>
      </c>
      <c r="H5363" s="415" t="s">
        <v>7442</v>
      </c>
      <c r="I5363" s="415" t="s">
        <v>26</v>
      </c>
      <c r="J5363" s="415" t="s">
        <v>216</v>
      </c>
      <c r="K5363" s="416">
        <v>5.84</v>
      </c>
      <c r="L5363" s="415" t="s">
        <v>217</v>
      </c>
    </row>
    <row r="5364" spans="1:12" x14ac:dyDescent="0.25">
      <c r="A5364" s="415" t="s">
        <v>3859</v>
      </c>
      <c r="B5364" s="415" t="s">
        <v>151</v>
      </c>
      <c r="C5364" s="415" t="s">
        <v>3975</v>
      </c>
      <c r="D5364" s="415" t="s">
        <v>3976</v>
      </c>
      <c r="E5364" s="416" t="s">
        <v>155</v>
      </c>
      <c r="F5364" s="415" t="s">
        <v>155</v>
      </c>
      <c r="G5364" s="415">
        <v>90094</v>
      </c>
      <c r="H5364" s="415" t="s">
        <v>7443</v>
      </c>
      <c r="I5364" s="415" t="s">
        <v>26</v>
      </c>
      <c r="J5364" s="415" t="s">
        <v>216</v>
      </c>
      <c r="K5364" s="416">
        <v>5.53</v>
      </c>
      <c r="L5364" s="415" t="s">
        <v>217</v>
      </c>
    </row>
    <row r="5365" spans="1:12" x14ac:dyDescent="0.25">
      <c r="A5365" s="415" t="s">
        <v>3859</v>
      </c>
      <c r="B5365" s="415" t="s">
        <v>151</v>
      </c>
      <c r="C5365" s="415" t="s">
        <v>3975</v>
      </c>
      <c r="D5365" s="415" t="s">
        <v>3976</v>
      </c>
      <c r="E5365" s="416" t="s">
        <v>155</v>
      </c>
      <c r="F5365" s="415" t="s">
        <v>155</v>
      </c>
      <c r="G5365" s="415">
        <v>90095</v>
      </c>
      <c r="H5365" s="415" t="s">
        <v>7444</v>
      </c>
      <c r="I5365" s="415" t="s">
        <v>26</v>
      </c>
      <c r="J5365" s="415" t="s">
        <v>216</v>
      </c>
      <c r="K5365" s="416">
        <v>5.07</v>
      </c>
      <c r="L5365" s="415" t="s">
        <v>217</v>
      </c>
    </row>
    <row r="5366" spans="1:12" x14ac:dyDescent="0.25">
      <c r="A5366" s="415" t="s">
        <v>3859</v>
      </c>
      <c r="B5366" s="415" t="s">
        <v>151</v>
      </c>
      <c r="C5366" s="415" t="s">
        <v>3975</v>
      </c>
      <c r="D5366" s="415" t="s">
        <v>3976</v>
      </c>
      <c r="E5366" s="416" t="s">
        <v>155</v>
      </c>
      <c r="F5366" s="415" t="s">
        <v>155</v>
      </c>
      <c r="G5366" s="415">
        <v>90098</v>
      </c>
      <c r="H5366" s="415" t="s">
        <v>7445</v>
      </c>
      <c r="I5366" s="415" t="s">
        <v>26</v>
      </c>
      <c r="J5366" s="415" t="s">
        <v>216</v>
      </c>
      <c r="K5366" s="416">
        <v>4.9800000000000004</v>
      </c>
      <c r="L5366" s="415" t="s">
        <v>217</v>
      </c>
    </row>
    <row r="5367" spans="1:12" x14ac:dyDescent="0.25">
      <c r="A5367" s="415" t="s">
        <v>3859</v>
      </c>
      <c r="B5367" s="415" t="s">
        <v>151</v>
      </c>
      <c r="C5367" s="415" t="s">
        <v>3975</v>
      </c>
      <c r="D5367" s="415" t="s">
        <v>3976</v>
      </c>
      <c r="E5367" s="416" t="s">
        <v>155</v>
      </c>
      <c r="F5367" s="415" t="s">
        <v>155</v>
      </c>
      <c r="G5367" s="415">
        <v>90099</v>
      </c>
      <c r="H5367" s="415" t="s">
        <v>7446</v>
      </c>
      <c r="I5367" s="415" t="s">
        <v>26</v>
      </c>
      <c r="J5367" s="415" t="s">
        <v>273</v>
      </c>
      <c r="K5367" s="416">
        <v>15.43</v>
      </c>
      <c r="L5367" s="415" t="s">
        <v>217</v>
      </c>
    </row>
    <row r="5368" spans="1:12" x14ac:dyDescent="0.25">
      <c r="A5368" s="415" t="s">
        <v>3859</v>
      </c>
      <c r="B5368" s="415" t="s">
        <v>151</v>
      </c>
      <c r="C5368" s="415" t="s">
        <v>3975</v>
      </c>
      <c r="D5368" s="415" t="s">
        <v>3976</v>
      </c>
      <c r="E5368" s="416" t="s">
        <v>155</v>
      </c>
      <c r="F5368" s="415" t="s">
        <v>155</v>
      </c>
      <c r="G5368" s="415">
        <v>90100</v>
      </c>
      <c r="H5368" s="415" t="s">
        <v>7447</v>
      </c>
      <c r="I5368" s="415" t="s">
        <v>26</v>
      </c>
      <c r="J5368" s="415" t="s">
        <v>273</v>
      </c>
      <c r="K5368" s="416">
        <v>13.1</v>
      </c>
      <c r="L5368" s="415" t="s">
        <v>217</v>
      </c>
    </row>
    <row r="5369" spans="1:12" x14ac:dyDescent="0.25">
      <c r="A5369" s="415" t="s">
        <v>3859</v>
      </c>
      <c r="B5369" s="415" t="s">
        <v>151</v>
      </c>
      <c r="C5369" s="415" t="s">
        <v>3975</v>
      </c>
      <c r="D5369" s="415" t="s">
        <v>3976</v>
      </c>
      <c r="E5369" s="416" t="s">
        <v>155</v>
      </c>
      <c r="F5369" s="415" t="s">
        <v>155</v>
      </c>
      <c r="G5369" s="415">
        <v>90101</v>
      </c>
      <c r="H5369" s="415" t="s">
        <v>7448</v>
      </c>
      <c r="I5369" s="415" t="s">
        <v>26</v>
      </c>
      <c r="J5369" s="415" t="s">
        <v>273</v>
      </c>
      <c r="K5369" s="416">
        <v>12.94</v>
      </c>
      <c r="L5369" s="415" t="s">
        <v>217</v>
      </c>
    </row>
    <row r="5370" spans="1:12" x14ac:dyDescent="0.25">
      <c r="A5370" s="415" t="s">
        <v>3859</v>
      </c>
      <c r="B5370" s="415" t="s">
        <v>151</v>
      </c>
      <c r="C5370" s="415" t="s">
        <v>3975</v>
      </c>
      <c r="D5370" s="415" t="s">
        <v>3976</v>
      </c>
      <c r="E5370" s="416" t="s">
        <v>155</v>
      </c>
      <c r="F5370" s="415" t="s">
        <v>155</v>
      </c>
      <c r="G5370" s="415">
        <v>90102</v>
      </c>
      <c r="H5370" s="415" t="s">
        <v>7449</v>
      </c>
      <c r="I5370" s="415" t="s">
        <v>26</v>
      </c>
      <c r="J5370" s="415" t="s">
        <v>273</v>
      </c>
      <c r="K5370" s="416">
        <v>11.77</v>
      </c>
      <c r="L5370" s="415" t="s">
        <v>217</v>
      </c>
    </row>
    <row r="5371" spans="1:12" x14ac:dyDescent="0.25">
      <c r="A5371" s="415" t="s">
        <v>3859</v>
      </c>
      <c r="B5371" s="415" t="s">
        <v>151</v>
      </c>
      <c r="C5371" s="415" t="s">
        <v>3975</v>
      </c>
      <c r="D5371" s="415" t="s">
        <v>3976</v>
      </c>
      <c r="E5371" s="416" t="s">
        <v>155</v>
      </c>
      <c r="F5371" s="415" t="s">
        <v>155</v>
      </c>
      <c r="G5371" s="415">
        <v>90105</v>
      </c>
      <c r="H5371" s="415" t="s">
        <v>7450</v>
      </c>
      <c r="I5371" s="415" t="s">
        <v>26</v>
      </c>
      <c r="J5371" s="415" t="s">
        <v>273</v>
      </c>
      <c r="K5371" s="416">
        <v>8.5</v>
      </c>
      <c r="L5371" s="415" t="s">
        <v>217</v>
      </c>
    </row>
    <row r="5372" spans="1:12" x14ac:dyDescent="0.25">
      <c r="A5372" s="415" t="s">
        <v>3859</v>
      </c>
      <c r="B5372" s="415" t="s">
        <v>151</v>
      </c>
      <c r="C5372" s="415" t="s">
        <v>3975</v>
      </c>
      <c r="D5372" s="415" t="s">
        <v>3976</v>
      </c>
      <c r="E5372" s="416" t="s">
        <v>155</v>
      </c>
      <c r="F5372" s="415" t="s">
        <v>155</v>
      </c>
      <c r="G5372" s="415">
        <v>90106</v>
      </c>
      <c r="H5372" s="415" t="s">
        <v>7451</v>
      </c>
      <c r="I5372" s="415" t="s">
        <v>26</v>
      </c>
      <c r="J5372" s="415" t="s">
        <v>273</v>
      </c>
      <c r="K5372" s="416">
        <v>7.23</v>
      </c>
      <c r="L5372" s="415" t="s">
        <v>217</v>
      </c>
    </row>
    <row r="5373" spans="1:12" x14ac:dyDescent="0.25">
      <c r="A5373" s="415" t="s">
        <v>3859</v>
      </c>
      <c r="B5373" s="415" t="s">
        <v>151</v>
      </c>
      <c r="C5373" s="415" t="s">
        <v>3975</v>
      </c>
      <c r="D5373" s="415" t="s">
        <v>3976</v>
      </c>
      <c r="E5373" s="416" t="s">
        <v>155</v>
      </c>
      <c r="F5373" s="415" t="s">
        <v>155</v>
      </c>
      <c r="G5373" s="415">
        <v>90107</v>
      </c>
      <c r="H5373" s="415" t="s">
        <v>7452</v>
      </c>
      <c r="I5373" s="415" t="s">
        <v>26</v>
      </c>
      <c r="J5373" s="415" t="s">
        <v>273</v>
      </c>
      <c r="K5373" s="416">
        <v>7.13</v>
      </c>
      <c r="L5373" s="415" t="s">
        <v>217</v>
      </c>
    </row>
    <row r="5374" spans="1:12" x14ac:dyDescent="0.25">
      <c r="A5374" s="415" t="s">
        <v>3859</v>
      </c>
      <c r="B5374" s="415" t="s">
        <v>151</v>
      </c>
      <c r="C5374" s="415" t="s">
        <v>3975</v>
      </c>
      <c r="D5374" s="415" t="s">
        <v>3976</v>
      </c>
      <c r="E5374" s="416" t="s">
        <v>155</v>
      </c>
      <c r="F5374" s="415" t="s">
        <v>155</v>
      </c>
      <c r="G5374" s="415">
        <v>90108</v>
      </c>
      <c r="H5374" s="415" t="s">
        <v>7453</v>
      </c>
      <c r="I5374" s="415" t="s">
        <v>26</v>
      </c>
      <c r="J5374" s="415" t="s">
        <v>273</v>
      </c>
      <c r="K5374" s="416">
        <v>6.49</v>
      </c>
      <c r="L5374" s="415" t="s">
        <v>217</v>
      </c>
    </row>
    <row r="5375" spans="1:12" x14ac:dyDescent="0.25">
      <c r="A5375" s="415" t="s">
        <v>3859</v>
      </c>
      <c r="B5375" s="415" t="s">
        <v>151</v>
      </c>
      <c r="C5375" s="415" t="s">
        <v>3975</v>
      </c>
      <c r="D5375" s="415" t="s">
        <v>3976</v>
      </c>
      <c r="E5375" s="416" t="s">
        <v>155</v>
      </c>
      <c r="F5375" s="415" t="s">
        <v>155</v>
      </c>
      <c r="G5375" s="415">
        <v>93358</v>
      </c>
      <c r="H5375" s="415" t="s">
        <v>6751</v>
      </c>
      <c r="I5375" s="415" t="s">
        <v>26</v>
      </c>
      <c r="J5375" s="415" t="s">
        <v>611</v>
      </c>
      <c r="K5375" s="416">
        <v>64.989999999999995</v>
      </c>
      <c r="L5375" s="415" t="s">
        <v>217</v>
      </c>
    </row>
    <row r="5376" spans="1:12" x14ac:dyDescent="0.25">
      <c r="A5376" s="415" t="s">
        <v>3859</v>
      </c>
      <c r="B5376" s="415" t="s">
        <v>151</v>
      </c>
      <c r="C5376" s="415" t="s">
        <v>3975</v>
      </c>
      <c r="D5376" s="415" t="s">
        <v>3976</v>
      </c>
      <c r="E5376" s="416" t="s">
        <v>155</v>
      </c>
      <c r="F5376" s="415" t="s">
        <v>155</v>
      </c>
      <c r="G5376" s="415">
        <v>102276</v>
      </c>
      <c r="H5376" s="415" t="s">
        <v>7454</v>
      </c>
      <c r="I5376" s="415" t="s">
        <v>26</v>
      </c>
      <c r="J5376" s="415" t="s">
        <v>216</v>
      </c>
      <c r="K5376" s="416">
        <v>12.34</v>
      </c>
      <c r="L5376" s="415" t="s">
        <v>217</v>
      </c>
    </row>
    <row r="5377" spans="1:12" x14ac:dyDescent="0.25">
      <c r="A5377" s="415" t="s">
        <v>3859</v>
      </c>
      <c r="B5377" s="415" t="s">
        <v>151</v>
      </c>
      <c r="C5377" s="415" t="s">
        <v>3975</v>
      </c>
      <c r="D5377" s="415" t="s">
        <v>3976</v>
      </c>
      <c r="E5377" s="416" t="s">
        <v>155</v>
      </c>
      <c r="F5377" s="415" t="s">
        <v>155</v>
      </c>
      <c r="G5377" s="415">
        <v>102277</v>
      </c>
      <c r="H5377" s="415" t="s">
        <v>7455</v>
      </c>
      <c r="I5377" s="415" t="s">
        <v>26</v>
      </c>
      <c r="J5377" s="415" t="s">
        <v>216</v>
      </c>
      <c r="K5377" s="416">
        <v>9.75</v>
      </c>
      <c r="L5377" s="415" t="s">
        <v>217</v>
      </c>
    </row>
    <row r="5378" spans="1:12" x14ac:dyDescent="0.25">
      <c r="A5378" s="415" t="s">
        <v>3859</v>
      </c>
      <c r="B5378" s="415" t="s">
        <v>151</v>
      </c>
      <c r="C5378" s="415" t="s">
        <v>3975</v>
      </c>
      <c r="D5378" s="415" t="s">
        <v>3976</v>
      </c>
      <c r="E5378" s="416" t="s">
        <v>155</v>
      </c>
      <c r="F5378" s="415" t="s">
        <v>155</v>
      </c>
      <c r="G5378" s="415">
        <v>102278</v>
      </c>
      <c r="H5378" s="415" t="s">
        <v>7456</v>
      </c>
      <c r="I5378" s="415" t="s">
        <v>26</v>
      </c>
      <c r="J5378" s="415" t="s">
        <v>216</v>
      </c>
      <c r="K5378" s="416">
        <v>9.6</v>
      </c>
      <c r="L5378" s="415" t="s">
        <v>217</v>
      </c>
    </row>
    <row r="5379" spans="1:12" x14ac:dyDescent="0.25">
      <c r="A5379" s="415" t="s">
        <v>3859</v>
      </c>
      <c r="B5379" s="415" t="s">
        <v>151</v>
      </c>
      <c r="C5379" s="415" t="s">
        <v>3975</v>
      </c>
      <c r="D5379" s="415" t="s">
        <v>3976</v>
      </c>
      <c r="E5379" s="416" t="s">
        <v>155</v>
      </c>
      <c r="F5379" s="415" t="s">
        <v>155</v>
      </c>
      <c r="G5379" s="415">
        <v>102279</v>
      </c>
      <c r="H5379" s="415" t="s">
        <v>7457</v>
      </c>
      <c r="I5379" s="415" t="s">
        <v>26</v>
      </c>
      <c r="J5379" s="415" t="s">
        <v>216</v>
      </c>
      <c r="K5379" s="416">
        <v>6.8</v>
      </c>
      <c r="L5379" s="415" t="s">
        <v>217</v>
      </c>
    </row>
    <row r="5380" spans="1:12" x14ac:dyDescent="0.25">
      <c r="A5380" s="415" t="s">
        <v>3859</v>
      </c>
      <c r="B5380" s="415" t="s">
        <v>151</v>
      </c>
      <c r="C5380" s="415" t="s">
        <v>3975</v>
      </c>
      <c r="D5380" s="415" t="s">
        <v>3976</v>
      </c>
      <c r="E5380" s="416" t="s">
        <v>155</v>
      </c>
      <c r="F5380" s="415" t="s">
        <v>155</v>
      </c>
      <c r="G5380" s="415">
        <v>102280</v>
      </c>
      <c r="H5380" s="415" t="s">
        <v>7458</v>
      </c>
      <c r="I5380" s="415" t="s">
        <v>26</v>
      </c>
      <c r="J5380" s="415" t="s">
        <v>216</v>
      </c>
      <c r="K5380" s="416">
        <v>5.38</v>
      </c>
      <c r="L5380" s="415" t="s">
        <v>217</v>
      </c>
    </row>
    <row r="5381" spans="1:12" x14ac:dyDescent="0.25">
      <c r="A5381" s="415" t="s">
        <v>3859</v>
      </c>
      <c r="B5381" s="415" t="s">
        <v>151</v>
      </c>
      <c r="C5381" s="415" t="s">
        <v>3975</v>
      </c>
      <c r="D5381" s="415" t="s">
        <v>3976</v>
      </c>
      <c r="E5381" s="416" t="s">
        <v>155</v>
      </c>
      <c r="F5381" s="415" t="s">
        <v>155</v>
      </c>
      <c r="G5381" s="415">
        <v>102281</v>
      </c>
      <c r="H5381" s="415" t="s">
        <v>7459</v>
      </c>
      <c r="I5381" s="415" t="s">
        <v>26</v>
      </c>
      <c r="J5381" s="415" t="s">
        <v>216</v>
      </c>
      <c r="K5381" s="416">
        <v>5.28</v>
      </c>
      <c r="L5381" s="415" t="s">
        <v>217</v>
      </c>
    </row>
    <row r="5382" spans="1:12" x14ac:dyDescent="0.25">
      <c r="A5382" s="415" t="s">
        <v>3859</v>
      </c>
      <c r="B5382" s="415" t="s">
        <v>151</v>
      </c>
      <c r="C5382" s="415" t="s">
        <v>3975</v>
      </c>
      <c r="D5382" s="415" t="s">
        <v>3976</v>
      </c>
      <c r="E5382" s="416" t="s">
        <v>155</v>
      </c>
      <c r="F5382" s="415" t="s">
        <v>155</v>
      </c>
      <c r="G5382" s="415">
        <v>102282</v>
      </c>
      <c r="H5382" s="415" t="s">
        <v>7460</v>
      </c>
      <c r="I5382" s="415" t="s">
        <v>26</v>
      </c>
      <c r="J5382" s="415" t="s">
        <v>216</v>
      </c>
      <c r="K5382" s="416">
        <v>13.7</v>
      </c>
      <c r="L5382" s="415" t="s">
        <v>217</v>
      </c>
    </row>
    <row r="5383" spans="1:12" x14ac:dyDescent="0.25">
      <c r="A5383" s="415" t="s">
        <v>3859</v>
      </c>
      <c r="B5383" s="415" t="s">
        <v>151</v>
      </c>
      <c r="C5383" s="415" t="s">
        <v>3975</v>
      </c>
      <c r="D5383" s="415" t="s">
        <v>3976</v>
      </c>
      <c r="E5383" s="416" t="s">
        <v>155</v>
      </c>
      <c r="F5383" s="415" t="s">
        <v>155</v>
      </c>
      <c r="G5383" s="415">
        <v>102283</v>
      </c>
      <c r="H5383" s="415" t="s">
        <v>7461</v>
      </c>
      <c r="I5383" s="415" t="s">
        <v>26</v>
      </c>
      <c r="J5383" s="415" t="s">
        <v>216</v>
      </c>
      <c r="K5383" s="416">
        <v>12.16</v>
      </c>
      <c r="L5383" s="415" t="s">
        <v>217</v>
      </c>
    </row>
    <row r="5384" spans="1:12" x14ac:dyDescent="0.25">
      <c r="A5384" s="415" t="s">
        <v>3859</v>
      </c>
      <c r="B5384" s="415" t="s">
        <v>151</v>
      </c>
      <c r="C5384" s="415" t="s">
        <v>3975</v>
      </c>
      <c r="D5384" s="415" t="s">
        <v>3976</v>
      </c>
      <c r="E5384" s="416" t="s">
        <v>155</v>
      </c>
      <c r="F5384" s="415" t="s">
        <v>155</v>
      </c>
      <c r="G5384" s="415">
        <v>102284</v>
      </c>
      <c r="H5384" s="415" t="s">
        <v>7462</v>
      </c>
      <c r="I5384" s="415" t="s">
        <v>26</v>
      </c>
      <c r="J5384" s="415" t="s">
        <v>216</v>
      </c>
      <c r="K5384" s="416">
        <v>11.78</v>
      </c>
      <c r="L5384" s="415" t="s">
        <v>217</v>
      </c>
    </row>
    <row r="5385" spans="1:12" x14ac:dyDescent="0.25">
      <c r="A5385" s="415" t="s">
        <v>3859</v>
      </c>
      <c r="B5385" s="415" t="s">
        <v>151</v>
      </c>
      <c r="C5385" s="415" t="s">
        <v>3975</v>
      </c>
      <c r="D5385" s="415" t="s">
        <v>3976</v>
      </c>
      <c r="E5385" s="416" t="s">
        <v>155</v>
      </c>
      <c r="F5385" s="415" t="s">
        <v>155</v>
      </c>
      <c r="G5385" s="415">
        <v>102285</v>
      </c>
      <c r="H5385" s="415" t="s">
        <v>7463</v>
      </c>
      <c r="I5385" s="415" t="s">
        <v>26</v>
      </c>
      <c r="J5385" s="415" t="s">
        <v>216</v>
      </c>
      <c r="K5385" s="416">
        <v>11.14</v>
      </c>
      <c r="L5385" s="415" t="s">
        <v>217</v>
      </c>
    </row>
    <row r="5386" spans="1:12" x14ac:dyDescent="0.25">
      <c r="A5386" s="415" t="s">
        <v>3859</v>
      </c>
      <c r="B5386" s="415" t="s">
        <v>151</v>
      </c>
      <c r="C5386" s="415" t="s">
        <v>3975</v>
      </c>
      <c r="D5386" s="415" t="s">
        <v>3976</v>
      </c>
      <c r="E5386" s="416" t="s">
        <v>155</v>
      </c>
      <c r="F5386" s="415" t="s">
        <v>155</v>
      </c>
      <c r="G5386" s="415">
        <v>102286</v>
      </c>
      <c r="H5386" s="415" t="s">
        <v>7464</v>
      </c>
      <c r="I5386" s="415" t="s">
        <v>26</v>
      </c>
      <c r="J5386" s="415" t="s">
        <v>216</v>
      </c>
      <c r="K5386" s="416">
        <v>10.84</v>
      </c>
      <c r="L5386" s="415" t="s">
        <v>217</v>
      </c>
    </row>
    <row r="5387" spans="1:12" x14ac:dyDescent="0.25">
      <c r="A5387" s="415" t="s">
        <v>3859</v>
      </c>
      <c r="B5387" s="415" t="s">
        <v>151</v>
      </c>
      <c r="C5387" s="415" t="s">
        <v>3975</v>
      </c>
      <c r="D5387" s="415" t="s">
        <v>3976</v>
      </c>
      <c r="E5387" s="416" t="s">
        <v>155</v>
      </c>
      <c r="F5387" s="415" t="s">
        <v>155</v>
      </c>
      <c r="G5387" s="415">
        <v>102287</v>
      </c>
      <c r="H5387" s="415" t="s">
        <v>7465</v>
      </c>
      <c r="I5387" s="415" t="s">
        <v>26</v>
      </c>
      <c r="J5387" s="415" t="s">
        <v>216</v>
      </c>
      <c r="K5387" s="416">
        <v>10.67</v>
      </c>
      <c r="L5387" s="415" t="s">
        <v>217</v>
      </c>
    </row>
    <row r="5388" spans="1:12" x14ac:dyDescent="0.25">
      <c r="A5388" s="415" t="s">
        <v>3859</v>
      </c>
      <c r="B5388" s="415" t="s">
        <v>151</v>
      </c>
      <c r="C5388" s="415" t="s">
        <v>3975</v>
      </c>
      <c r="D5388" s="415" t="s">
        <v>3976</v>
      </c>
      <c r="E5388" s="416" t="s">
        <v>155</v>
      </c>
      <c r="F5388" s="415" t="s">
        <v>155</v>
      </c>
      <c r="G5388" s="415">
        <v>102288</v>
      </c>
      <c r="H5388" s="415" t="s">
        <v>7466</v>
      </c>
      <c r="I5388" s="415" t="s">
        <v>26</v>
      </c>
      <c r="J5388" s="415" t="s">
        <v>216</v>
      </c>
      <c r="K5388" s="416">
        <v>10.24</v>
      </c>
      <c r="L5388" s="415" t="s">
        <v>217</v>
      </c>
    </row>
    <row r="5389" spans="1:12" x14ac:dyDescent="0.25">
      <c r="A5389" s="415" t="s">
        <v>3859</v>
      </c>
      <c r="B5389" s="415" t="s">
        <v>151</v>
      </c>
      <c r="C5389" s="415" t="s">
        <v>3975</v>
      </c>
      <c r="D5389" s="415" t="s">
        <v>3976</v>
      </c>
      <c r="E5389" s="416" t="s">
        <v>155</v>
      </c>
      <c r="F5389" s="415" t="s">
        <v>155</v>
      </c>
      <c r="G5389" s="415">
        <v>102289</v>
      </c>
      <c r="H5389" s="415" t="s">
        <v>7467</v>
      </c>
      <c r="I5389" s="415" t="s">
        <v>26</v>
      </c>
      <c r="J5389" s="415" t="s">
        <v>216</v>
      </c>
      <c r="K5389" s="416">
        <v>10.01</v>
      </c>
      <c r="L5389" s="415" t="s">
        <v>217</v>
      </c>
    </row>
    <row r="5390" spans="1:12" x14ac:dyDescent="0.25">
      <c r="A5390" s="415" t="s">
        <v>3859</v>
      </c>
      <c r="B5390" s="415" t="s">
        <v>151</v>
      </c>
      <c r="C5390" s="415" t="s">
        <v>3975</v>
      </c>
      <c r="D5390" s="415" t="s">
        <v>3976</v>
      </c>
      <c r="E5390" s="416" t="s">
        <v>155</v>
      </c>
      <c r="F5390" s="415" t="s">
        <v>155</v>
      </c>
      <c r="G5390" s="415">
        <v>102290</v>
      </c>
      <c r="H5390" s="415" t="s">
        <v>7468</v>
      </c>
      <c r="I5390" s="415" t="s">
        <v>26</v>
      </c>
      <c r="J5390" s="415" t="s">
        <v>216</v>
      </c>
      <c r="K5390" s="416">
        <v>7.55</v>
      </c>
      <c r="L5390" s="415" t="s">
        <v>217</v>
      </c>
    </row>
    <row r="5391" spans="1:12" x14ac:dyDescent="0.25">
      <c r="A5391" s="415" t="s">
        <v>3859</v>
      </c>
      <c r="B5391" s="415" t="s">
        <v>151</v>
      </c>
      <c r="C5391" s="415" t="s">
        <v>3975</v>
      </c>
      <c r="D5391" s="415" t="s">
        <v>3976</v>
      </c>
      <c r="E5391" s="416" t="s">
        <v>155</v>
      </c>
      <c r="F5391" s="415" t="s">
        <v>155</v>
      </c>
      <c r="G5391" s="415">
        <v>102291</v>
      </c>
      <c r="H5391" s="415" t="s">
        <v>7469</v>
      </c>
      <c r="I5391" s="415" t="s">
        <v>26</v>
      </c>
      <c r="J5391" s="415" t="s">
        <v>216</v>
      </c>
      <c r="K5391" s="416">
        <v>6.71</v>
      </c>
      <c r="L5391" s="415" t="s">
        <v>217</v>
      </c>
    </row>
    <row r="5392" spans="1:12" x14ac:dyDescent="0.25">
      <c r="A5392" s="415" t="s">
        <v>3859</v>
      </c>
      <c r="B5392" s="415" t="s">
        <v>151</v>
      </c>
      <c r="C5392" s="415" t="s">
        <v>3975</v>
      </c>
      <c r="D5392" s="415" t="s">
        <v>3976</v>
      </c>
      <c r="E5392" s="416" t="s">
        <v>155</v>
      </c>
      <c r="F5392" s="415" t="s">
        <v>155</v>
      </c>
      <c r="G5392" s="415">
        <v>102292</v>
      </c>
      <c r="H5392" s="415" t="s">
        <v>7470</v>
      </c>
      <c r="I5392" s="415" t="s">
        <v>26</v>
      </c>
      <c r="J5392" s="415" t="s">
        <v>216</v>
      </c>
      <c r="K5392" s="416">
        <v>6.5</v>
      </c>
      <c r="L5392" s="415" t="s">
        <v>217</v>
      </c>
    </row>
    <row r="5393" spans="1:12" x14ac:dyDescent="0.25">
      <c r="A5393" s="415" t="s">
        <v>3859</v>
      </c>
      <c r="B5393" s="415" t="s">
        <v>151</v>
      </c>
      <c r="C5393" s="415" t="s">
        <v>3975</v>
      </c>
      <c r="D5393" s="415" t="s">
        <v>3976</v>
      </c>
      <c r="E5393" s="416" t="s">
        <v>155</v>
      </c>
      <c r="F5393" s="415" t="s">
        <v>155</v>
      </c>
      <c r="G5393" s="415">
        <v>102293</v>
      </c>
      <c r="H5393" s="415" t="s">
        <v>7471</v>
      </c>
      <c r="I5393" s="415" t="s">
        <v>26</v>
      </c>
      <c r="J5393" s="415" t="s">
        <v>216</v>
      </c>
      <c r="K5393" s="416">
        <v>6.16</v>
      </c>
      <c r="L5393" s="415" t="s">
        <v>217</v>
      </c>
    </row>
    <row r="5394" spans="1:12" x14ac:dyDescent="0.25">
      <c r="A5394" s="415" t="s">
        <v>3859</v>
      </c>
      <c r="B5394" s="415" t="s">
        <v>151</v>
      </c>
      <c r="C5394" s="415" t="s">
        <v>3975</v>
      </c>
      <c r="D5394" s="415" t="s">
        <v>3976</v>
      </c>
      <c r="E5394" s="416" t="s">
        <v>155</v>
      </c>
      <c r="F5394" s="415" t="s">
        <v>155</v>
      </c>
      <c r="G5394" s="415">
        <v>102294</v>
      </c>
      <c r="H5394" s="415" t="s">
        <v>7472</v>
      </c>
      <c r="I5394" s="415" t="s">
        <v>26</v>
      </c>
      <c r="J5394" s="415" t="s">
        <v>216</v>
      </c>
      <c r="K5394" s="416">
        <v>5.98</v>
      </c>
      <c r="L5394" s="415" t="s">
        <v>217</v>
      </c>
    </row>
    <row r="5395" spans="1:12" x14ac:dyDescent="0.25">
      <c r="A5395" s="415" t="s">
        <v>3859</v>
      </c>
      <c r="B5395" s="415" t="s">
        <v>151</v>
      </c>
      <c r="C5395" s="415" t="s">
        <v>3975</v>
      </c>
      <c r="D5395" s="415" t="s">
        <v>3976</v>
      </c>
      <c r="E5395" s="416" t="s">
        <v>155</v>
      </c>
      <c r="F5395" s="415" t="s">
        <v>155</v>
      </c>
      <c r="G5395" s="415">
        <v>102295</v>
      </c>
      <c r="H5395" s="415" t="s">
        <v>7473</v>
      </c>
      <c r="I5395" s="415" t="s">
        <v>26</v>
      </c>
      <c r="J5395" s="415" t="s">
        <v>216</v>
      </c>
      <c r="K5395" s="416">
        <v>5.88</v>
      </c>
      <c r="L5395" s="415" t="s">
        <v>217</v>
      </c>
    </row>
    <row r="5396" spans="1:12" x14ac:dyDescent="0.25">
      <c r="A5396" s="415" t="s">
        <v>3859</v>
      </c>
      <c r="B5396" s="415" t="s">
        <v>151</v>
      </c>
      <c r="C5396" s="415" t="s">
        <v>3975</v>
      </c>
      <c r="D5396" s="415" t="s">
        <v>3976</v>
      </c>
      <c r="E5396" s="416" t="s">
        <v>155</v>
      </c>
      <c r="F5396" s="415" t="s">
        <v>155</v>
      </c>
      <c r="G5396" s="415">
        <v>102296</v>
      </c>
      <c r="H5396" s="415" t="s">
        <v>7474</v>
      </c>
      <c r="I5396" s="415" t="s">
        <v>26</v>
      </c>
      <c r="J5396" s="415" t="s">
        <v>216</v>
      </c>
      <c r="K5396" s="416">
        <v>5.65</v>
      </c>
      <c r="L5396" s="415" t="s">
        <v>217</v>
      </c>
    </row>
    <row r="5397" spans="1:12" x14ac:dyDescent="0.25">
      <c r="A5397" s="415" t="s">
        <v>3859</v>
      </c>
      <c r="B5397" s="415" t="s">
        <v>151</v>
      </c>
      <c r="C5397" s="415" t="s">
        <v>3975</v>
      </c>
      <c r="D5397" s="415" t="s">
        <v>3976</v>
      </c>
      <c r="E5397" s="416" t="s">
        <v>155</v>
      </c>
      <c r="F5397" s="415" t="s">
        <v>155</v>
      </c>
      <c r="G5397" s="415">
        <v>102297</v>
      </c>
      <c r="H5397" s="415" t="s">
        <v>7475</v>
      </c>
      <c r="I5397" s="415" t="s">
        <v>26</v>
      </c>
      <c r="J5397" s="415" t="s">
        <v>216</v>
      </c>
      <c r="K5397" s="416">
        <v>5.52</v>
      </c>
      <c r="L5397" s="415" t="s">
        <v>217</v>
      </c>
    </row>
    <row r="5398" spans="1:12" x14ac:dyDescent="0.25">
      <c r="A5398" s="415" t="s">
        <v>3859</v>
      </c>
      <c r="B5398" s="415" t="s">
        <v>151</v>
      </c>
      <c r="C5398" s="415" t="s">
        <v>3975</v>
      </c>
      <c r="D5398" s="415" t="s">
        <v>3976</v>
      </c>
      <c r="E5398" s="416" t="s">
        <v>155</v>
      </c>
      <c r="F5398" s="415" t="s">
        <v>155</v>
      </c>
      <c r="G5398" s="415">
        <v>102298</v>
      </c>
      <c r="H5398" s="415" t="s">
        <v>7476</v>
      </c>
      <c r="I5398" s="415" t="s">
        <v>26</v>
      </c>
      <c r="J5398" s="415" t="s">
        <v>273</v>
      </c>
      <c r="K5398" s="416">
        <v>17.14</v>
      </c>
      <c r="L5398" s="415" t="s">
        <v>217</v>
      </c>
    </row>
    <row r="5399" spans="1:12" x14ac:dyDescent="0.25">
      <c r="A5399" s="415" t="s">
        <v>3859</v>
      </c>
      <c r="B5399" s="415" t="s">
        <v>151</v>
      </c>
      <c r="C5399" s="415" t="s">
        <v>3975</v>
      </c>
      <c r="D5399" s="415" t="s">
        <v>3976</v>
      </c>
      <c r="E5399" s="416" t="s">
        <v>155</v>
      </c>
      <c r="F5399" s="415" t="s">
        <v>155</v>
      </c>
      <c r="G5399" s="415">
        <v>102299</v>
      </c>
      <c r="H5399" s="415" t="s">
        <v>7477</v>
      </c>
      <c r="I5399" s="415" t="s">
        <v>26</v>
      </c>
      <c r="J5399" s="415" t="s">
        <v>273</v>
      </c>
      <c r="K5399" s="416">
        <v>14.56</v>
      </c>
      <c r="L5399" s="415" t="s">
        <v>217</v>
      </c>
    </row>
    <row r="5400" spans="1:12" x14ac:dyDescent="0.25">
      <c r="A5400" s="415" t="s">
        <v>3859</v>
      </c>
      <c r="B5400" s="415" t="s">
        <v>151</v>
      </c>
      <c r="C5400" s="415" t="s">
        <v>3975</v>
      </c>
      <c r="D5400" s="415" t="s">
        <v>3976</v>
      </c>
      <c r="E5400" s="416" t="s">
        <v>155</v>
      </c>
      <c r="F5400" s="415" t="s">
        <v>155</v>
      </c>
      <c r="G5400" s="415">
        <v>102300</v>
      </c>
      <c r="H5400" s="415" t="s">
        <v>7478</v>
      </c>
      <c r="I5400" s="415" t="s">
        <v>26</v>
      </c>
      <c r="J5400" s="415" t="s">
        <v>273</v>
      </c>
      <c r="K5400" s="416">
        <v>14.38</v>
      </c>
      <c r="L5400" s="415" t="s">
        <v>217</v>
      </c>
    </row>
    <row r="5401" spans="1:12" x14ac:dyDescent="0.25">
      <c r="A5401" s="415" t="s">
        <v>3859</v>
      </c>
      <c r="B5401" s="415" t="s">
        <v>151</v>
      </c>
      <c r="C5401" s="415" t="s">
        <v>3975</v>
      </c>
      <c r="D5401" s="415" t="s">
        <v>3976</v>
      </c>
      <c r="E5401" s="416" t="s">
        <v>155</v>
      </c>
      <c r="F5401" s="415" t="s">
        <v>155</v>
      </c>
      <c r="G5401" s="415">
        <v>102301</v>
      </c>
      <c r="H5401" s="415" t="s">
        <v>7479</v>
      </c>
      <c r="I5401" s="415" t="s">
        <v>26</v>
      </c>
      <c r="J5401" s="415" t="s">
        <v>273</v>
      </c>
      <c r="K5401" s="416">
        <v>13.06</v>
      </c>
      <c r="L5401" s="415" t="s">
        <v>217</v>
      </c>
    </row>
    <row r="5402" spans="1:12" x14ac:dyDescent="0.25">
      <c r="A5402" s="415" t="s">
        <v>3859</v>
      </c>
      <c r="B5402" s="415" t="s">
        <v>151</v>
      </c>
      <c r="C5402" s="415" t="s">
        <v>3975</v>
      </c>
      <c r="D5402" s="415" t="s">
        <v>3976</v>
      </c>
      <c r="E5402" s="416" t="s">
        <v>155</v>
      </c>
      <c r="F5402" s="415" t="s">
        <v>155</v>
      </c>
      <c r="G5402" s="415">
        <v>102302</v>
      </c>
      <c r="H5402" s="415" t="s">
        <v>7480</v>
      </c>
      <c r="I5402" s="415" t="s">
        <v>26</v>
      </c>
      <c r="J5402" s="415" t="s">
        <v>273</v>
      </c>
      <c r="K5402" s="416">
        <v>9.44</v>
      </c>
      <c r="L5402" s="415" t="s">
        <v>217</v>
      </c>
    </row>
    <row r="5403" spans="1:12" x14ac:dyDescent="0.25">
      <c r="A5403" s="415" t="s">
        <v>3859</v>
      </c>
      <c r="B5403" s="415" t="s">
        <v>151</v>
      </c>
      <c r="C5403" s="415" t="s">
        <v>3975</v>
      </c>
      <c r="D5403" s="415" t="s">
        <v>3976</v>
      </c>
      <c r="E5403" s="416" t="s">
        <v>155</v>
      </c>
      <c r="F5403" s="415" t="s">
        <v>155</v>
      </c>
      <c r="G5403" s="415">
        <v>102303</v>
      </c>
      <c r="H5403" s="415" t="s">
        <v>7481</v>
      </c>
      <c r="I5403" s="415" t="s">
        <v>26</v>
      </c>
      <c r="J5403" s="415" t="s">
        <v>273</v>
      </c>
      <c r="K5403" s="416">
        <v>8.0299999999999994</v>
      </c>
      <c r="L5403" s="415" t="s">
        <v>217</v>
      </c>
    </row>
    <row r="5404" spans="1:12" x14ac:dyDescent="0.25">
      <c r="A5404" s="415" t="s">
        <v>3859</v>
      </c>
      <c r="B5404" s="415" t="s">
        <v>151</v>
      </c>
      <c r="C5404" s="415" t="s">
        <v>3975</v>
      </c>
      <c r="D5404" s="415" t="s">
        <v>3976</v>
      </c>
      <c r="E5404" s="416" t="s">
        <v>155</v>
      </c>
      <c r="F5404" s="415" t="s">
        <v>155</v>
      </c>
      <c r="G5404" s="415">
        <v>102304</v>
      </c>
      <c r="H5404" s="415" t="s">
        <v>7482</v>
      </c>
      <c r="I5404" s="415" t="s">
        <v>26</v>
      </c>
      <c r="J5404" s="415" t="s">
        <v>273</v>
      </c>
      <c r="K5404" s="416">
        <v>7.92</v>
      </c>
      <c r="L5404" s="415" t="s">
        <v>217</v>
      </c>
    </row>
    <row r="5405" spans="1:12" x14ac:dyDescent="0.25">
      <c r="A5405" s="415" t="s">
        <v>3859</v>
      </c>
      <c r="B5405" s="415" t="s">
        <v>151</v>
      </c>
      <c r="C5405" s="415" t="s">
        <v>3975</v>
      </c>
      <c r="D5405" s="415" t="s">
        <v>3976</v>
      </c>
      <c r="E5405" s="416" t="s">
        <v>155</v>
      </c>
      <c r="F5405" s="415" t="s">
        <v>155</v>
      </c>
      <c r="G5405" s="415">
        <v>102305</v>
      </c>
      <c r="H5405" s="415" t="s">
        <v>7483</v>
      </c>
      <c r="I5405" s="415" t="s">
        <v>26</v>
      </c>
      <c r="J5405" s="415" t="s">
        <v>273</v>
      </c>
      <c r="K5405" s="416">
        <v>7.21</v>
      </c>
      <c r="L5405" s="415" t="s">
        <v>217</v>
      </c>
    </row>
    <row r="5406" spans="1:12" x14ac:dyDescent="0.25">
      <c r="A5406" s="415" t="s">
        <v>3859</v>
      </c>
      <c r="B5406" s="415" t="s">
        <v>151</v>
      </c>
      <c r="C5406" s="415" t="s">
        <v>3975</v>
      </c>
      <c r="D5406" s="415" t="s">
        <v>3976</v>
      </c>
      <c r="E5406" s="416" t="s">
        <v>155</v>
      </c>
      <c r="F5406" s="415" t="s">
        <v>155</v>
      </c>
      <c r="G5406" s="415">
        <v>102306</v>
      </c>
      <c r="H5406" s="415" t="s">
        <v>7484</v>
      </c>
      <c r="I5406" s="415" t="s">
        <v>26</v>
      </c>
      <c r="J5406" s="415" t="s">
        <v>216</v>
      </c>
      <c r="K5406" s="416">
        <v>15.43</v>
      </c>
      <c r="L5406" s="415" t="s">
        <v>217</v>
      </c>
    </row>
    <row r="5407" spans="1:12" x14ac:dyDescent="0.25">
      <c r="A5407" s="415" t="s">
        <v>3859</v>
      </c>
      <c r="B5407" s="415" t="s">
        <v>151</v>
      </c>
      <c r="C5407" s="415" t="s">
        <v>3975</v>
      </c>
      <c r="D5407" s="415" t="s">
        <v>3976</v>
      </c>
      <c r="E5407" s="416" t="s">
        <v>155</v>
      </c>
      <c r="F5407" s="415" t="s">
        <v>155</v>
      </c>
      <c r="G5407" s="415">
        <v>102307</v>
      </c>
      <c r="H5407" s="415" t="s">
        <v>7485</v>
      </c>
      <c r="I5407" s="415" t="s">
        <v>26</v>
      </c>
      <c r="J5407" s="415" t="s">
        <v>216</v>
      </c>
      <c r="K5407" s="416">
        <v>13.69</v>
      </c>
      <c r="L5407" s="415" t="s">
        <v>217</v>
      </c>
    </row>
    <row r="5408" spans="1:12" x14ac:dyDescent="0.25">
      <c r="A5408" s="415" t="s">
        <v>3859</v>
      </c>
      <c r="B5408" s="415" t="s">
        <v>151</v>
      </c>
      <c r="C5408" s="415" t="s">
        <v>3975</v>
      </c>
      <c r="D5408" s="415" t="s">
        <v>3976</v>
      </c>
      <c r="E5408" s="416" t="s">
        <v>155</v>
      </c>
      <c r="F5408" s="415" t="s">
        <v>155</v>
      </c>
      <c r="G5408" s="415">
        <v>102308</v>
      </c>
      <c r="H5408" s="415" t="s">
        <v>7486</v>
      </c>
      <c r="I5408" s="415" t="s">
        <v>26</v>
      </c>
      <c r="J5408" s="415" t="s">
        <v>216</v>
      </c>
      <c r="K5408" s="416">
        <v>13.28</v>
      </c>
      <c r="L5408" s="415" t="s">
        <v>217</v>
      </c>
    </row>
    <row r="5409" spans="1:12" x14ac:dyDescent="0.25">
      <c r="A5409" s="415" t="s">
        <v>3859</v>
      </c>
      <c r="B5409" s="415" t="s">
        <v>151</v>
      </c>
      <c r="C5409" s="415" t="s">
        <v>3975</v>
      </c>
      <c r="D5409" s="415" t="s">
        <v>3976</v>
      </c>
      <c r="E5409" s="416" t="s">
        <v>155</v>
      </c>
      <c r="F5409" s="415" t="s">
        <v>155</v>
      </c>
      <c r="G5409" s="415">
        <v>102309</v>
      </c>
      <c r="H5409" s="415" t="s">
        <v>7487</v>
      </c>
      <c r="I5409" s="415" t="s">
        <v>26</v>
      </c>
      <c r="J5409" s="415" t="s">
        <v>216</v>
      </c>
      <c r="K5409" s="416">
        <v>12.57</v>
      </c>
      <c r="L5409" s="415" t="s">
        <v>217</v>
      </c>
    </row>
    <row r="5410" spans="1:12" x14ac:dyDescent="0.25">
      <c r="A5410" s="415" t="s">
        <v>3859</v>
      </c>
      <c r="B5410" s="415" t="s">
        <v>151</v>
      </c>
      <c r="C5410" s="415" t="s">
        <v>3975</v>
      </c>
      <c r="D5410" s="415" t="s">
        <v>3976</v>
      </c>
      <c r="E5410" s="416" t="s">
        <v>155</v>
      </c>
      <c r="F5410" s="415" t="s">
        <v>155</v>
      </c>
      <c r="G5410" s="415">
        <v>102310</v>
      </c>
      <c r="H5410" s="415" t="s">
        <v>7488</v>
      </c>
      <c r="I5410" s="415" t="s">
        <v>26</v>
      </c>
      <c r="J5410" s="415" t="s">
        <v>216</v>
      </c>
      <c r="K5410" s="416">
        <v>12.18</v>
      </c>
      <c r="L5410" s="415" t="s">
        <v>217</v>
      </c>
    </row>
    <row r="5411" spans="1:12" x14ac:dyDescent="0.25">
      <c r="A5411" s="415" t="s">
        <v>3859</v>
      </c>
      <c r="B5411" s="415" t="s">
        <v>151</v>
      </c>
      <c r="C5411" s="415" t="s">
        <v>3975</v>
      </c>
      <c r="D5411" s="415" t="s">
        <v>3976</v>
      </c>
      <c r="E5411" s="416" t="s">
        <v>155</v>
      </c>
      <c r="F5411" s="415" t="s">
        <v>155</v>
      </c>
      <c r="G5411" s="415">
        <v>102311</v>
      </c>
      <c r="H5411" s="415" t="s">
        <v>7489</v>
      </c>
      <c r="I5411" s="415" t="s">
        <v>26</v>
      </c>
      <c r="J5411" s="415" t="s">
        <v>216</v>
      </c>
      <c r="K5411" s="416">
        <v>11.99</v>
      </c>
      <c r="L5411" s="415" t="s">
        <v>217</v>
      </c>
    </row>
    <row r="5412" spans="1:12" x14ac:dyDescent="0.25">
      <c r="A5412" s="415" t="s">
        <v>3859</v>
      </c>
      <c r="B5412" s="415" t="s">
        <v>151</v>
      </c>
      <c r="C5412" s="415" t="s">
        <v>3975</v>
      </c>
      <c r="D5412" s="415" t="s">
        <v>3976</v>
      </c>
      <c r="E5412" s="416" t="s">
        <v>155</v>
      </c>
      <c r="F5412" s="415" t="s">
        <v>155</v>
      </c>
      <c r="G5412" s="415">
        <v>102312</v>
      </c>
      <c r="H5412" s="415" t="s">
        <v>7490</v>
      </c>
      <c r="I5412" s="415" t="s">
        <v>26</v>
      </c>
      <c r="J5412" s="415" t="s">
        <v>216</v>
      </c>
      <c r="K5412" s="416">
        <v>11.53</v>
      </c>
      <c r="L5412" s="415" t="s">
        <v>217</v>
      </c>
    </row>
    <row r="5413" spans="1:12" x14ac:dyDescent="0.25">
      <c r="A5413" s="415" t="s">
        <v>3859</v>
      </c>
      <c r="B5413" s="415" t="s">
        <v>151</v>
      </c>
      <c r="C5413" s="415" t="s">
        <v>3975</v>
      </c>
      <c r="D5413" s="415" t="s">
        <v>3976</v>
      </c>
      <c r="E5413" s="416" t="s">
        <v>155</v>
      </c>
      <c r="F5413" s="415" t="s">
        <v>155</v>
      </c>
      <c r="G5413" s="415">
        <v>102313</v>
      </c>
      <c r="H5413" s="415" t="s">
        <v>7491</v>
      </c>
      <c r="I5413" s="415" t="s">
        <v>26</v>
      </c>
      <c r="J5413" s="415" t="s">
        <v>216</v>
      </c>
      <c r="K5413" s="416">
        <v>11.26</v>
      </c>
      <c r="L5413" s="415" t="s">
        <v>217</v>
      </c>
    </row>
    <row r="5414" spans="1:12" x14ac:dyDescent="0.25">
      <c r="A5414" s="415" t="s">
        <v>3859</v>
      </c>
      <c r="B5414" s="415" t="s">
        <v>151</v>
      </c>
      <c r="C5414" s="415" t="s">
        <v>3975</v>
      </c>
      <c r="D5414" s="415" t="s">
        <v>3976</v>
      </c>
      <c r="E5414" s="416" t="s">
        <v>155</v>
      </c>
      <c r="F5414" s="415" t="s">
        <v>155</v>
      </c>
      <c r="G5414" s="415">
        <v>102314</v>
      </c>
      <c r="H5414" s="415" t="s">
        <v>7492</v>
      </c>
      <c r="I5414" s="415" t="s">
        <v>26</v>
      </c>
      <c r="J5414" s="415" t="s">
        <v>216</v>
      </c>
      <c r="K5414" s="416">
        <v>8.51</v>
      </c>
      <c r="L5414" s="415" t="s">
        <v>217</v>
      </c>
    </row>
    <row r="5415" spans="1:12" x14ac:dyDescent="0.25">
      <c r="A5415" s="415" t="s">
        <v>3859</v>
      </c>
      <c r="B5415" s="415" t="s">
        <v>151</v>
      </c>
      <c r="C5415" s="415" t="s">
        <v>3975</v>
      </c>
      <c r="D5415" s="415" t="s">
        <v>3976</v>
      </c>
      <c r="E5415" s="416" t="s">
        <v>155</v>
      </c>
      <c r="F5415" s="415" t="s">
        <v>155</v>
      </c>
      <c r="G5415" s="415">
        <v>102315</v>
      </c>
      <c r="H5415" s="415" t="s">
        <v>7493</v>
      </c>
      <c r="I5415" s="415" t="s">
        <v>26</v>
      </c>
      <c r="J5415" s="415" t="s">
        <v>216</v>
      </c>
      <c r="K5415" s="416">
        <v>7.55</v>
      </c>
      <c r="L5415" s="415" t="s">
        <v>217</v>
      </c>
    </row>
    <row r="5416" spans="1:12" x14ac:dyDescent="0.25">
      <c r="A5416" s="415" t="s">
        <v>3859</v>
      </c>
      <c r="B5416" s="415" t="s">
        <v>151</v>
      </c>
      <c r="C5416" s="415" t="s">
        <v>3975</v>
      </c>
      <c r="D5416" s="415" t="s">
        <v>3976</v>
      </c>
      <c r="E5416" s="416" t="s">
        <v>155</v>
      </c>
      <c r="F5416" s="415" t="s">
        <v>155</v>
      </c>
      <c r="G5416" s="415">
        <v>102316</v>
      </c>
      <c r="H5416" s="415" t="s">
        <v>7494</v>
      </c>
      <c r="I5416" s="415" t="s">
        <v>26</v>
      </c>
      <c r="J5416" s="415" t="s">
        <v>216</v>
      </c>
      <c r="K5416" s="416">
        <v>7.31</v>
      </c>
      <c r="L5416" s="415" t="s">
        <v>217</v>
      </c>
    </row>
    <row r="5417" spans="1:12" x14ac:dyDescent="0.25">
      <c r="A5417" s="415" t="s">
        <v>3859</v>
      </c>
      <c r="B5417" s="415" t="s">
        <v>151</v>
      </c>
      <c r="C5417" s="415" t="s">
        <v>3975</v>
      </c>
      <c r="D5417" s="415" t="s">
        <v>3976</v>
      </c>
      <c r="E5417" s="416" t="s">
        <v>155</v>
      </c>
      <c r="F5417" s="415" t="s">
        <v>155</v>
      </c>
      <c r="G5417" s="415">
        <v>102317</v>
      </c>
      <c r="H5417" s="415" t="s">
        <v>7495</v>
      </c>
      <c r="I5417" s="415" t="s">
        <v>26</v>
      </c>
      <c r="J5417" s="415" t="s">
        <v>216</v>
      </c>
      <c r="K5417" s="416">
        <v>6.91</v>
      </c>
      <c r="L5417" s="415" t="s">
        <v>217</v>
      </c>
    </row>
    <row r="5418" spans="1:12" x14ac:dyDescent="0.25">
      <c r="A5418" s="415" t="s">
        <v>3859</v>
      </c>
      <c r="B5418" s="415" t="s">
        <v>151</v>
      </c>
      <c r="C5418" s="415" t="s">
        <v>3975</v>
      </c>
      <c r="D5418" s="415" t="s">
        <v>3976</v>
      </c>
      <c r="E5418" s="416" t="s">
        <v>155</v>
      </c>
      <c r="F5418" s="415" t="s">
        <v>155</v>
      </c>
      <c r="G5418" s="415">
        <v>102318</v>
      </c>
      <c r="H5418" s="415" t="s">
        <v>7496</v>
      </c>
      <c r="I5418" s="415" t="s">
        <v>26</v>
      </c>
      <c r="J5418" s="415" t="s">
        <v>216</v>
      </c>
      <c r="K5418" s="416">
        <v>6.73</v>
      </c>
      <c r="L5418" s="415" t="s">
        <v>217</v>
      </c>
    </row>
    <row r="5419" spans="1:12" x14ac:dyDescent="0.25">
      <c r="A5419" s="415" t="s">
        <v>3859</v>
      </c>
      <c r="B5419" s="415" t="s">
        <v>151</v>
      </c>
      <c r="C5419" s="415" t="s">
        <v>3975</v>
      </c>
      <c r="D5419" s="415" t="s">
        <v>3976</v>
      </c>
      <c r="E5419" s="416" t="s">
        <v>155</v>
      </c>
      <c r="F5419" s="415" t="s">
        <v>155</v>
      </c>
      <c r="G5419" s="415">
        <v>102319</v>
      </c>
      <c r="H5419" s="415" t="s">
        <v>7497</v>
      </c>
      <c r="I5419" s="415" t="s">
        <v>26</v>
      </c>
      <c r="J5419" s="415" t="s">
        <v>216</v>
      </c>
      <c r="K5419" s="416">
        <v>6.6</v>
      </c>
      <c r="L5419" s="415" t="s">
        <v>217</v>
      </c>
    </row>
    <row r="5420" spans="1:12" x14ac:dyDescent="0.25">
      <c r="A5420" s="415" t="s">
        <v>3859</v>
      </c>
      <c r="B5420" s="415" t="s">
        <v>151</v>
      </c>
      <c r="C5420" s="415" t="s">
        <v>3975</v>
      </c>
      <c r="D5420" s="415" t="s">
        <v>3976</v>
      </c>
      <c r="E5420" s="416" t="s">
        <v>155</v>
      </c>
      <c r="F5420" s="415" t="s">
        <v>155</v>
      </c>
      <c r="G5420" s="415">
        <v>102320</v>
      </c>
      <c r="H5420" s="415" t="s">
        <v>7498</v>
      </c>
      <c r="I5420" s="415" t="s">
        <v>26</v>
      </c>
      <c r="J5420" s="415" t="s">
        <v>216</v>
      </c>
      <c r="K5420" s="416">
        <v>6.35</v>
      </c>
      <c r="L5420" s="415" t="s">
        <v>217</v>
      </c>
    </row>
    <row r="5421" spans="1:12" x14ac:dyDescent="0.25">
      <c r="A5421" s="415" t="s">
        <v>3859</v>
      </c>
      <c r="B5421" s="415" t="s">
        <v>151</v>
      </c>
      <c r="C5421" s="415" t="s">
        <v>3975</v>
      </c>
      <c r="D5421" s="415" t="s">
        <v>3976</v>
      </c>
      <c r="E5421" s="416" t="s">
        <v>155</v>
      </c>
      <c r="F5421" s="415" t="s">
        <v>155</v>
      </c>
      <c r="G5421" s="415">
        <v>102321</v>
      </c>
      <c r="H5421" s="415" t="s">
        <v>7499</v>
      </c>
      <c r="I5421" s="415" t="s">
        <v>26</v>
      </c>
      <c r="J5421" s="415" t="s">
        <v>216</v>
      </c>
      <c r="K5421" s="416">
        <v>6.22</v>
      </c>
      <c r="L5421" s="415" t="s">
        <v>217</v>
      </c>
    </row>
    <row r="5422" spans="1:12" x14ac:dyDescent="0.25">
      <c r="A5422" s="415" t="s">
        <v>3859</v>
      </c>
      <c r="B5422" s="415" t="s">
        <v>151</v>
      </c>
      <c r="C5422" s="415" t="s">
        <v>3975</v>
      </c>
      <c r="D5422" s="415" t="s">
        <v>3976</v>
      </c>
      <c r="E5422" s="416" t="s">
        <v>155</v>
      </c>
      <c r="F5422" s="415" t="s">
        <v>155</v>
      </c>
      <c r="G5422" s="415">
        <v>102322</v>
      </c>
      <c r="H5422" s="415" t="s">
        <v>7500</v>
      </c>
      <c r="I5422" s="415" t="s">
        <v>26</v>
      </c>
      <c r="J5422" s="415" t="s">
        <v>273</v>
      </c>
      <c r="K5422" s="416">
        <v>19.29</v>
      </c>
      <c r="L5422" s="415" t="s">
        <v>217</v>
      </c>
    </row>
    <row r="5423" spans="1:12" x14ac:dyDescent="0.25">
      <c r="A5423" s="415" t="s">
        <v>3859</v>
      </c>
      <c r="B5423" s="415" t="s">
        <v>151</v>
      </c>
      <c r="C5423" s="415" t="s">
        <v>3975</v>
      </c>
      <c r="D5423" s="415" t="s">
        <v>3976</v>
      </c>
      <c r="E5423" s="416" t="s">
        <v>155</v>
      </c>
      <c r="F5423" s="415" t="s">
        <v>155</v>
      </c>
      <c r="G5423" s="415">
        <v>102323</v>
      </c>
      <c r="H5423" s="415" t="s">
        <v>7501</v>
      </c>
      <c r="I5423" s="415" t="s">
        <v>26</v>
      </c>
      <c r="J5423" s="415" t="s">
        <v>273</v>
      </c>
      <c r="K5423" s="416">
        <v>16.38</v>
      </c>
      <c r="L5423" s="415" t="s">
        <v>217</v>
      </c>
    </row>
    <row r="5424" spans="1:12" x14ac:dyDescent="0.25">
      <c r="A5424" s="415" t="s">
        <v>3859</v>
      </c>
      <c r="B5424" s="415" t="s">
        <v>151</v>
      </c>
      <c r="C5424" s="415" t="s">
        <v>3975</v>
      </c>
      <c r="D5424" s="415" t="s">
        <v>3976</v>
      </c>
      <c r="E5424" s="416" t="s">
        <v>155</v>
      </c>
      <c r="F5424" s="415" t="s">
        <v>155</v>
      </c>
      <c r="G5424" s="415">
        <v>102324</v>
      </c>
      <c r="H5424" s="415" t="s">
        <v>7502</v>
      </c>
      <c r="I5424" s="415" t="s">
        <v>26</v>
      </c>
      <c r="J5424" s="415" t="s">
        <v>273</v>
      </c>
      <c r="K5424" s="416">
        <v>16.170000000000002</v>
      </c>
      <c r="L5424" s="415" t="s">
        <v>217</v>
      </c>
    </row>
    <row r="5425" spans="1:12" x14ac:dyDescent="0.25">
      <c r="A5425" s="415" t="s">
        <v>3859</v>
      </c>
      <c r="B5425" s="415" t="s">
        <v>151</v>
      </c>
      <c r="C5425" s="415" t="s">
        <v>3975</v>
      </c>
      <c r="D5425" s="415" t="s">
        <v>3976</v>
      </c>
      <c r="E5425" s="416" t="s">
        <v>155</v>
      </c>
      <c r="F5425" s="415" t="s">
        <v>155</v>
      </c>
      <c r="G5425" s="415">
        <v>102325</v>
      </c>
      <c r="H5425" s="415" t="s">
        <v>7503</v>
      </c>
      <c r="I5425" s="415" t="s">
        <v>26</v>
      </c>
      <c r="J5425" s="415" t="s">
        <v>273</v>
      </c>
      <c r="K5425" s="416">
        <v>14.72</v>
      </c>
      <c r="L5425" s="415" t="s">
        <v>217</v>
      </c>
    </row>
    <row r="5426" spans="1:12" x14ac:dyDescent="0.25">
      <c r="A5426" s="415" t="s">
        <v>3859</v>
      </c>
      <c r="B5426" s="415" t="s">
        <v>151</v>
      </c>
      <c r="C5426" s="415" t="s">
        <v>3975</v>
      </c>
      <c r="D5426" s="415" t="s">
        <v>3976</v>
      </c>
      <c r="E5426" s="416" t="s">
        <v>155</v>
      </c>
      <c r="F5426" s="415" t="s">
        <v>155</v>
      </c>
      <c r="G5426" s="415">
        <v>102326</v>
      </c>
      <c r="H5426" s="415" t="s">
        <v>7504</v>
      </c>
      <c r="I5426" s="415" t="s">
        <v>26</v>
      </c>
      <c r="J5426" s="415" t="s">
        <v>273</v>
      </c>
      <c r="K5426" s="416">
        <v>10.65</v>
      </c>
      <c r="L5426" s="415" t="s">
        <v>217</v>
      </c>
    </row>
    <row r="5427" spans="1:12" x14ac:dyDescent="0.25">
      <c r="A5427" s="415" t="s">
        <v>3859</v>
      </c>
      <c r="B5427" s="415" t="s">
        <v>151</v>
      </c>
      <c r="C5427" s="415" t="s">
        <v>3975</v>
      </c>
      <c r="D5427" s="415" t="s">
        <v>3976</v>
      </c>
      <c r="E5427" s="416" t="s">
        <v>155</v>
      </c>
      <c r="F5427" s="415" t="s">
        <v>155</v>
      </c>
      <c r="G5427" s="415">
        <v>102327</v>
      </c>
      <c r="H5427" s="415" t="s">
        <v>7505</v>
      </c>
      <c r="I5427" s="415" t="s">
        <v>26</v>
      </c>
      <c r="J5427" s="415" t="s">
        <v>273</v>
      </c>
      <c r="K5427" s="416">
        <v>9.0500000000000007</v>
      </c>
      <c r="L5427" s="415" t="s">
        <v>217</v>
      </c>
    </row>
    <row r="5428" spans="1:12" x14ac:dyDescent="0.25">
      <c r="A5428" s="415" t="s">
        <v>3859</v>
      </c>
      <c r="B5428" s="415" t="s">
        <v>151</v>
      </c>
      <c r="C5428" s="415" t="s">
        <v>3975</v>
      </c>
      <c r="D5428" s="415" t="s">
        <v>3976</v>
      </c>
      <c r="E5428" s="416" t="s">
        <v>155</v>
      </c>
      <c r="F5428" s="415" t="s">
        <v>155</v>
      </c>
      <c r="G5428" s="415">
        <v>102328</v>
      </c>
      <c r="H5428" s="415" t="s">
        <v>7506</v>
      </c>
      <c r="I5428" s="415" t="s">
        <v>26</v>
      </c>
      <c r="J5428" s="415" t="s">
        <v>273</v>
      </c>
      <c r="K5428" s="416">
        <v>8.91</v>
      </c>
      <c r="L5428" s="415" t="s">
        <v>217</v>
      </c>
    </row>
    <row r="5429" spans="1:12" x14ac:dyDescent="0.25">
      <c r="A5429" s="415" t="s">
        <v>3859</v>
      </c>
      <c r="B5429" s="415" t="s">
        <v>151</v>
      </c>
      <c r="C5429" s="415" t="s">
        <v>3975</v>
      </c>
      <c r="D5429" s="415" t="s">
        <v>3976</v>
      </c>
      <c r="E5429" s="416" t="s">
        <v>155</v>
      </c>
      <c r="F5429" s="415" t="s">
        <v>155</v>
      </c>
      <c r="G5429" s="415">
        <v>102329</v>
      </c>
      <c r="H5429" s="415" t="s">
        <v>7507</v>
      </c>
      <c r="I5429" s="415" t="s">
        <v>26</v>
      </c>
      <c r="J5429" s="415" t="s">
        <v>273</v>
      </c>
      <c r="K5429" s="416">
        <v>8.1199999999999992</v>
      </c>
      <c r="L5429" s="415" t="s">
        <v>217</v>
      </c>
    </row>
    <row r="5430" spans="1:12" x14ac:dyDescent="0.25">
      <c r="A5430" s="415" t="s">
        <v>3859</v>
      </c>
      <c r="B5430" s="415" t="s">
        <v>151</v>
      </c>
      <c r="C5430" s="415" t="s">
        <v>3977</v>
      </c>
      <c r="D5430" s="415" t="s">
        <v>3978</v>
      </c>
      <c r="E5430" s="416" t="s">
        <v>155</v>
      </c>
      <c r="F5430" s="415" t="s">
        <v>155</v>
      </c>
      <c r="G5430" s="415">
        <v>94304</v>
      </c>
      <c r="H5430" s="415" t="s">
        <v>3979</v>
      </c>
      <c r="I5430" s="415" t="s">
        <v>26</v>
      </c>
      <c r="J5430" s="415" t="s">
        <v>216</v>
      </c>
      <c r="K5430" s="416">
        <v>74.03</v>
      </c>
      <c r="L5430" s="415" t="s">
        <v>217</v>
      </c>
    </row>
    <row r="5431" spans="1:12" x14ac:dyDescent="0.25">
      <c r="A5431" s="415" t="s">
        <v>3859</v>
      </c>
      <c r="B5431" s="415" t="s">
        <v>151</v>
      </c>
      <c r="C5431" s="415" t="s">
        <v>3977</v>
      </c>
      <c r="D5431" s="415" t="s">
        <v>3978</v>
      </c>
      <c r="E5431" s="416" t="s">
        <v>155</v>
      </c>
      <c r="F5431" s="415" t="s">
        <v>155</v>
      </c>
      <c r="G5431" s="415">
        <v>94305</v>
      </c>
      <c r="H5431" s="415" t="s">
        <v>3980</v>
      </c>
      <c r="I5431" s="415" t="s">
        <v>26</v>
      </c>
      <c r="J5431" s="415" t="s">
        <v>216</v>
      </c>
      <c r="K5431" s="416">
        <v>69.91</v>
      </c>
      <c r="L5431" s="415" t="s">
        <v>217</v>
      </c>
    </row>
    <row r="5432" spans="1:12" x14ac:dyDescent="0.25">
      <c r="A5432" s="415" t="s">
        <v>3859</v>
      </c>
      <c r="B5432" s="415" t="s">
        <v>151</v>
      </c>
      <c r="C5432" s="415" t="s">
        <v>3977</v>
      </c>
      <c r="D5432" s="415" t="s">
        <v>3978</v>
      </c>
      <c r="E5432" s="416" t="s">
        <v>155</v>
      </c>
      <c r="F5432" s="415" t="s">
        <v>155</v>
      </c>
      <c r="G5432" s="415">
        <v>94306</v>
      </c>
      <c r="H5432" s="415" t="s">
        <v>3981</v>
      </c>
      <c r="I5432" s="415" t="s">
        <v>26</v>
      </c>
      <c r="J5432" s="415" t="s">
        <v>216</v>
      </c>
      <c r="K5432" s="416">
        <v>64.7</v>
      </c>
      <c r="L5432" s="415" t="s">
        <v>217</v>
      </c>
    </row>
    <row r="5433" spans="1:12" x14ac:dyDescent="0.25">
      <c r="A5433" s="415" t="s">
        <v>3859</v>
      </c>
      <c r="B5433" s="415" t="s">
        <v>151</v>
      </c>
      <c r="C5433" s="415" t="s">
        <v>3977</v>
      </c>
      <c r="D5433" s="415" t="s">
        <v>3978</v>
      </c>
      <c r="E5433" s="416" t="s">
        <v>155</v>
      </c>
      <c r="F5433" s="415" t="s">
        <v>155</v>
      </c>
      <c r="G5433" s="415">
        <v>94307</v>
      </c>
      <c r="H5433" s="415" t="s">
        <v>3982</v>
      </c>
      <c r="I5433" s="415" t="s">
        <v>26</v>
      </c>
      <c r="J5433" s="415" t="s">
        <v>216</v>
      </c>
      <c r="K5433" s="416">
        <v>65.89</v>
      </c>
      <c r="L5433" s="415" t="s">
        <v>217</v>
      </c>
    </row>
    <row r="5434" spans="1:12" x14ac:dyDescent="0.25">
      <c r="A5434" s="415" t="s">
        <v>3859</v>
      </c>
      <c r="B5434" s="415" t="s">
        <v>151</v>
      </c>
      <c r="C5434" s="415" t="s">
        <v>3977</v>
      </c>
      <c r="D5434" s="415" t="s">
        <v>3978</v>
      </c>
      <c r="E5434" s="416" t="s">
        <v>155</v>
      </c>
      <c r="F5434" s="415" t="s">
        <v>155</v>
      </c>
      <c r="G5434" s="415">
        <v>94308</v>
      </c>
      <c r="H5434" s="415" t="s">
        <v>3983</v>
      </c>
      <c r="I5434" s="415" t="s">
        <v>26</v>
      </c>
      <c r="J5434" s="415" t="s">
        <v>216</v>
      </c>
      <c r="K5434" s="416">
        <v>62.71</v>
      </c>
      <c r="L5434" s="415" t="s">
        <v>217</v>
      </c>
    </row>
    <row r="5435" spans="1:12" x14ac:dyDescent="0.25">
      <c r="A5435" s="415" t="s">
        <v>3859</v>
      </c>
      <c r="B5435" s="415" t="s">
        <v>151</v>
      </c>
      <c r="C5435" s="415" t="s">
        <v>3977</v>
      </c>
      <c r="D5435" s="415" t="s">
        <v>3978</v>
      </c>
      <c r="E5435" s="416" t="s">
        <v>155</v>
      </c>
      <c r="F5435" s="415" t="s">
        <v>155</v>
      </c>
      <c r="G5435" s="415">
        <v>94309</v>
      </c>
      <c r="H5435" s="415" t="s">
        <v>3984</v>
      </c>
      <c r="I5435" s="415" t="s">
        <v>26</v>
      </c>
      <c r="J5435" s="415" t="s">
        <v>216</v>
      </c>
      <c r="K5435" s="416">
        <v>64.150000000000006</v>
      </c>
      <c r="L5435" s="415" t="s">
        <v>217</v>
      </c>
    </row>
    <row r="5436" spans="1:12" x14ac:dyDescent="0.25">
      <c r="A5436" s="415" t="s">
        <v>3859</v>
      </c>
      <c r="B5436" s="415" t="s">
        <v>151</v>
      </c>
      <c r="C5436" s="415" t="s">
        <v>3977</v>
      </c>
      <c r="D5436" s="415" t="s">
        <v>3978</v>
      </c>
      <c r="E5436" s="416" t="s">
        <v>155</v>
      </c>
      <c r="F5436" s="415" t="s">
        <v>155</v>
      </c>
      <c r="G5436" s="415">
        <v>94310</v>
      </c>
      <c r="H5436" s="415" t="s">
        <v>3985</v>
      </c>
      <c r="I5436" s="415" t="s">
        <v>26</v>
      </c>
      <c r="J5436" s="415" t="s">
        <v>216</v>
      </c>
      <c r="K5436" s="416">
        <v>61.72</v>
      </c>
      <c r="L5436" s="415" t="s">
        <v>217</v>
      </c>
    </row>
    <row r="5437" spans="1:12" x14ac:dyDescent="0.25">
      <c r="A5437" s="415" t="s">
        <v>3859</v>
      </c>
      <c r="B5437" s="415" t="s">
        <v>151</v>
      </c>
      <c r="C5437" s="415" t="s">
        <v>3977</v>
      </c>
      <c r="D5437" s="415" t="s">
        <v>3978</v>
      </c>
      <c r="E5437" s="416" t="s">
        <v>155</v>
      </c>
      <c r="F5437" s="415" t="s">
        <v>155</v>
      </c>
      <c r="G5437" s="415">
        <v>94315</v>
      </c>
      <c r="H5437" s="415" t="s">
        <v>3986</v>
      </c>
      <c r="I5437" s="415" t="s">
        <v>26</v>
      </c>
      <c r="J5437" s="415" t="s">
        <v>216</v>
      </c>
      <c r="K5437" s="416">
        <v>82.63</v>
      </c>
      <c r="L5437" s="415" t="s">
        <v>217</v>
      </c>
    </row>
    <row r="5438" spans="1:12" x14ac:dyDescent="0.25">
      <c r="A5438" s="415" t="s">
        <v>3859</v>
      </c>
      <c r="B5438" s="415" t="s">
        <v>151</v>
      </c>
      <c r="C5438" s="415" t="s">
        <v>3977</v>
      </c>
      <c r="D5438" s="415" t="s">
        <v>3978</v>
      </c>
      <c r="E5438" s="416" t="s">
        <v>155</v>
      </c>
      <c r="F5438" s="415" t="s">
        <v>155</v>
      </c>
      <c r="G5438" s="415">
        <v>94316</v>
      </c>
      <c r="H5438" s="415" t="s">
        <v>3987</v>
      </c>
      <c r="I5438" s="415" t="s">
        <v>26</v>
      </c>
      <c r="J5438" s="415" t="s">
        <v>216</v>
      </c>
      <c r="K5438" s="416">
        <v>72.97</v>
      </c>
      <c r="L5438" s="415" t="s">
        <v>217</v>
      </c>
    </row>
    <row r="5439" spans="1:12" x14ac:dyDescent="0.25">
      <c r="A5439" s="415" t="s">
        <v>3859</v>
      </c>
      <c r="B5439" s="415" t="s">
        <v>151</v>
      </c>
      <c r="C5439" s="415" t="s">
        <v>3977</v>
      </c>
      <c r="D5439" s="415" t="s">
        <v>3978</v>
      </c>
      <c r="E5439" s="416" t="s">
        <v>155</v>
      </c>
      <c r="F5439" s="415" t="s">
        <v>155</v>
      </c>
      <c r="G5439" s="415">
        <v>94317</v>
      </c>
      <c r="H5439" s="415" t="s">
        <v>3988</v>
      </c>
      <c r="I5439" s="415" t="s">
        <v>26</v>
      </c>
      <c r="J5439" s="415" t="s">
        <v>216</v>
      </c>
      <c r="K5439" s="416">
        <v>68.7</v>
      </c>
      <c r="L5439" s="415" t="s">
        <v>217</v>
      </c>
    </row>
    <row r="5440" spans="1:12" x14ac:dyDescent="0.25">
      <c r="A5440" s="415" t="s">
        <v>3859</v>
      </c>
      <c r="B5440" s="415" t="s">
        <v>151</v>
      </c>
      <c r="C5440" s="415" t="s">
        <v>3977</v>
      </c>
      <c r="D5440" s="415" t="s">
        <v>3978</v>
      </c>
      <c r="E5440" s="416" t="s">
        <v>155</v>
      </c>
      <c r="F5440" s="415" t="s">
        <v>155</v>
      </c>
      <c r="G5440" s="415">
        <v>94318</v>
      </c>
      <c r="H5440" s="415" t="s">
        <v>153</v>
      </c>
      <c r="I5440" s="415" t="s">
        <v>26</v>
      </c>
      <c r="J5440" s="415" t="s">
        <v>216</v>
      </c>
      <c r="K5440" s="416">
        <v>63.2</v>
      </c>
      <c r="L5440" s="415" t="s">
        <v>217</v>
      </c>
    </row>
    <row r="5441" spans="1:12" x14ac:dyDescent="0.25">
      <c r="A5441" s="415" t="s">
        <v>3859</v>
      </c>
      <c r="B5441" s="415" t="s">
        <v>151</v>
      </c>
      <c r="C5441" s="415" t="s">
        <v>3977</v>
      </c>
      <c r="D5441" s="415" t="s">
        <v>3978</v>
      </c>
      <c r="E5441" s="416" t="s">
        <v>155</v>
      </c>
      <c r="F5441" s="415" t="s">
        <v>155</v>
      </c>
      <c r="G5441" s="415">
        <v>94319</v>
      </c>
      <c r="H5441" s="415" t="s">
        <v>3989</v>
      </c>
      <c r="I5441" s="415" t="s">
        <v>26</v>
      </c>
      <c r="J5441" s="415" t="s">
        <v>216</v>
      </c>
      <c r="K5441" s="416">
        <v>83.05</v>
      </c>
      <c r="L5441" s="415" t="s">
        <v>217</v>
      </c>
    </row>
    <row r="5442" spans="1:12" x14ac:dyDescent="0.25">
      <c r="A5442" s="415" t="s">
        <v>3859</v>
      </c>
      <c r="B5442" s="415" t="s">
        <v>151</v>
      </c>
      <c r="C5442" s="415" t="s">
        <v>3977</v>
      </c>
      <c r="D5442" s="415" t="s">
        <v>3978</v>
      </c>
      <c r="E5442" s="416" t="s">
        <v>155</v>
      </c>
      <c r="F5442" s="415" t="s">
        <v>155</v>
      </c>
      <c r="G5442" s="415">
        <v>94327</v>
      </c>
      <c r="H5442" s="415" t="s">
        <v>3990</v>
      </c>
      <c r="I5442" s="415" t="s">
        <v>26</v>
      </c>
      <c r="J5442" s="415" t="s">
        <v>216</v>
      </c>
      <c r="K5442" s="416">
        <v>90.33</v>
      </c>
      <c r="L5442" s="415" t="s">
        <v>217</v>
      </c>
    </row>
    <row r="5443" spans="1:12" x14ac:dyDescent="0.25">
      <c r="A5443" s="415" t="s">
        <v>3859</v>
      </c>
      <c r="B5443" s="415" t="s">
        <v>151</v>
      </c>
      <c r="C5443" s="415" t="s">
        <v>3977</v>
      </c>
      <c r="D5443" s="415" t="s">
        <v>3978</v>
      </c>
      <c r="E5443" s="416" t="s">
        <v>155</v>
      </c>
      <c r="F5443" s="415" t="s">
        <v>155</v>
      </c>
      <c r="G5443" s="415">
        <v>94328</v>
      </c>
      <c r="H5443" s="415" t="s">
        <v>3991</v>
      </c>
      <c r="I5443" s="415" t="s">
        <v>26</v>
      </c>
      <c r="J5443" s="415" t="s">
        <v>216</v>
      </c>
      <c r="K5443" s="416">
        <v>86.21</v>
      </c>
      <c r="L5443" s="415" t="s">
        <v>217</v>
      </c>
    </row>
    <row r="5444" spans="1:12" x14ac:dyDescent="0.25">
      <c r="A5444" s="415" t="s">
        <v>3859</v>
      </c>
      <c r="B5444" s="415" t="s">
        <v>151</v>
      </c>
      <c r="C5444" s="415" t="s">
        <v>3977</v>
      </c>
      <c r="D5444" s="415" t="s">
        <v>3978</v>
      </c>
      <c r="E5444" s="416" t="s">
        <v>155</v>
      </c>
      <c r="F5444" s="415" t="s">
        <v>155</v>
      </c>
      <c r="G5444" s="415">
        <v>94329</v>
      </c>
      <c r="H5444" s="415" t="s">
        <v>3992</v>
      </c>
      <c r="I5444" s="415" t="s">
        <v>26</v>
      </c>
      <c r="J5444" s="415" t="s">
        <v>216</v>
      </c>
      <c r="K5444" s="416">
        <v>81</v>
      </c>
      <c r="L5444" s="415" t="s">
        <v>217</v>
      </c>
    </row>
    <row r="5445" spans="1:12" x14ac:dyDescent="0.25">
      <c r="A5445" s="415" t="s">
        <v>3859</v>
      </c>
      <c r="B5445" s="415" t="s">
        <v>151</v>
      </c>
      <c r="C5445" s="415" t="s">
        <v>3977</v>
      </c>
      <c r="D5445" s="415" t="s">
        <v>3978</v>
      </c>
      <c r="E5445" s="416" t="s">
        <v>155</v>
      </c>
      <c r="F5445" s="415" t="s">
        <v>155</v>
      </c>
      <c r="G5445" s="415">
        <v>94330</v>
      </c>
      <c r="H5445" s="415" t="s">
        <v>3993</v>
      </c>
      <c r="I5445" s="415" t="s">
        <v>26</v>
      </c>
      <c r="J5445" s="415" t="s">
        <v>216</v>
      </c>
      <c r="K5445" s="416">
        <v>82.19</v>
      </c>
      <c r="L5445" s="415" t="s">
        <v>217</v>
      </c>
    </row>
    <row r="5446" spans="1:12" x14ac:dyDescent="0.25">
      <c r="A5446" s="415" t="s">
        <v>3859</v>
      </c>
      <c r="B5446" s="415" t="s">
        <v>151</v>
      </c>
      <c r="C5446" s="415" t="s">
        <v>3977</v>
      </c>
      <c r="D5446" s="415" t="s">
        <v>3978</v>
      </c>
      <c r="E5446" s="416" t="s">
        <v>155</v>
      </c>
      <c r="F5446" s="415" t="s">
        <v>155</v>
      </c>
      <c r="G5446" s="415">
        <v>94331</v>
      </c>
      <c r="H5446" s="415" t="s">
        <v>3994</v>
      </c>
      <c r="I5446" s="415" t="s">
        <v>26</v>
      </c>
      <c r="J5446" s="415" t="s">
        <v>216</v>
      </c>
      <c r="K5446" s="416">
        <v>79.010000000000005</v>
      </c>
      <c r="L5446" s="415" t="s">
        <v>217</v>
      </c>
    </row>
    <row r="5447" spans="1:12" x14ac:dyDescent="0.25">
      <c r="A5447" s="415" t="s">
        <v>3859</v>
      </c>
      <c r="B5447" s="415" t="s">
        <v>151</v>
      </c>
      <c r="C5447" s="415" t="s">
        <v>3977</v>
      </c>
      <c r="D5447" s="415" t="s">
        <v>3978</v>
      </c>
      <c r="E5447" s="416" t="s">
        <v>155</v>
      </c>
      <c r="F5447" s="415" t="s">
        <v>155</v>
      </c>
      <c r="G5447" s="415">
        <v>94332</v>
      </c>
      <c r="H5447" s="415" t="s">
        <v>3995</v>
      </c>
      <c r="I5447" s="415" t="s">
        <v>26</v>
      </c>
      <c r="J5447" s="415" t="s">
        <v>216</v>
      </c>
      <c r="K5447" s="416">
        <v>80.45</v>
      </c>
      <c r="L5447" s="415" t="s">
        <v>217</v>
      </c>
    </row>
    <row r="5448" spans="1:12" x14ac:dyDescent="0.25">
      <c r="A5448" s="415" t="s">
        <v>3859</v>
      </c>
      <c r="B5448" s="415" t="s">
        <v>151</v>
      </c>
      <c r="C5448" s="415" t="s">
        <v>3977</v>
      </c>
      <c r="D5448" s="415" t="s">
        <v>3978</v>
      </c>
      <c r="E5448" s="416" t="s">
        <v>155</v>
      </c>
      <c r="F5448" s="415" t="s">
        <v>155</v>
      </c>
      <c r="G5448" s="415">
        <v>94333</v>
      </c>
      <c r="H5448" s="415" t="s">
        <v>3996</v>
      </c>
      <c r="I5448" s="415" t="s">
        <v>26</v>
      </c>
      <c r="J5448" s="415" t="s">
        <v>216</v>
      </c>
      <c r="K5448" s="416">
        <v>78.02</v>
      </c>
      <c r="L5448" s="415" t="s">
        <v>217</v>
      </c>
    </row>
    <row r="5449" spans="1:12" x14ac:dyDescent="0.25">
      <c r="A5449" s="415" t="s">
        <v>3859</v>
      </c>
      <c r="B5449" s="415" t="s">
        <v>151</v>
      </c>
      <c r="C5449" s="415" t="s">
        <v>3977</v>
      </c>
      <c r="D5449" s="415" t="s">
        <v>3978</v>
      </c>
      <c r="E5449" s="416" t="s">
        <v>155</v>
      </c>
      <c r="F5449" s="415" t="s">
        <v>155</v>
      </c>
      <c r="G5449" s="415">
        <v>94338</v>
      </c>
      <c r="H5449" s="415" t="s">
        <v>3997</v>
      </c>
      <c r="I5449" s="415" t="s">
        <v>26</v>
      </c>
      <c r="J5449" s="415" t="s">
        <v>216</v>
      </c>
      <c r="K5449" s="416">
        <v>98.93</v>
      </c>
      <c r="L5449" s="415" t="s">
        <v>217</v>
      </c>
    </row>
    <row r="5450" spans="1:12" x14ac:dyDescent="0.25">
      <c r="A5450" s="415" t="s">
        <v>3859</v>
      </c>
      <c r="B5450" s="415" t="s">
        <v>151</v>
      </c>
      <c r="C5450" s="415" t="s">
        <v>3977</v>
      </c>
      <c r="D5450" s="415" t="s">
        <v>3978</v>
      </c>
      <c r="E5450" s="416" t="s">
        <v>155</v>
      </c>
      <c r="F5450" s="415" t="s">
        <v>155</v>
      </c>
      <c r="G5450" s="415">
        <v>94339</v>
      </c>
      <c r="H5450" s="415" t="s">
        <v>3998</v>
      </c>
      <c r="I5450" s="415" t="s">
        <v>26</v>
      </c>
      <c r="J5450" s="415" t="s">
        <v>216</v>
      </c>
      <c r="K5450" s="416">
        <v>89.27</v>
      </c>
      <c r="L5450" s="415" t="s">
        <v>217</v>
      </c>
    </row>
    <row r="5451" spans="1:12" x14ac:dyDescent="0.25">
      <c r="A5451" s="415" t="s">
        <v>3859</v>
      </c>
      <c r="B5451" s="415" t="s">
        <v>151</v>
      </c>
      <c r="C5451" s="415" t="s">
        <v>3977</v>
      </c>
      <c r="D5451" s="415" t="s">
        <v>3978</v>
      </c>
      <c r="E5451" s="416" t="s">
        <v>155</v>
      </c>
      <c r="F5451" s="415" t="s">
        <v>155</v>
      </c>
      <c r="G5451" s="415">
        <v>94340</v>
      </c>
      <c r="H5451" s="415" t="s">
        <v>3999</v>
      </c>
      <c r="I5451" s="415" t="s">
        <v>26</v>
      </c>
      <c r="J5451" s="415" t="s">
        <v>216</v>
      </c>
      <c r="K5451" s="416">
        <v>85</v>
      </c>
      <c r="L5451" s="415" t="s">
        <v>217</v>
      </c>
    </row>
    <row r="5452" spans="1:12" x14ac:dyDescent="0.25">
      <c r="A5452" s="415" t="s">
        <v>3859</v>
      </c>
      <c r="B5452" s="415" t="s">
        <v>151</v>
      </c>
      <c r="C5452" s="415" t="s">
        <v>3977</v>
      </c>
      <c r="D5452" s="415" t="s">
        <v>3978</v>
      </c>
      <c r="E5452" s="416" t="s">
        <v>155</v>
      </c>
      <c r="F5452" s="415" t="s">
        <v>155</v>
      </c>
      <c r="G5452" s="415">
        <v>94341</v>
      </c>
      <c r="H5452" s="415" t="s">
        <v>4000</v>
      </c>
      <c r="I5452" s="415" t="s">
        <v>26</v>
      </c>
      <c r="J5452" s="415" t="s">
        <v>216</v>
      </c>
      <c r="K5452" s="416">
        <v>79.5</v>
      </c>
      <c r="L5452" s="415" t="s">
        <v>217</v>
      </c>
    </row>
    <row r="5453" spans="1:12" x14ac:dyDescent="0.25">
      <c r="A5453" s="415" t="s">
        <v>3859</v>
      </c>
      <c r="B5453" s="415" t="s">
        <v>151</v>
      </c>
      <c r="C5453" s="415" t="s">
        <v>3977</v>
      </c>
      <c r="D5453" s="415" t="s">
        <v>3978</v>
      </c>
      <c r="E5453" s="416" t="s">
        <v>155</v>
      </c>
      <c r="F5453" s="415" t="s">
        <v>155</v>
      </c>
      <c r="G5453" s="415">
        <v>94342</v>
      </c>
      <c r="H5453" s="415" t="s">
        <v>4001</v>
      </c>
      <c r="I5453" s="415" t="s">
        <v>26</v>
      </c>
      <c r="J5453" s="415" t="s">
        <v>216</v>
      </c>
      <c r="K5453" s="416">
        <v>99.35</v>
      </c>
      <c r="L5453" s="415" t="s">
        <v>217</v>
      </c>
    </row>
    <row r="5454" spans="1:12" x14ac:dyDescent="0.25">
      <c r="A5454" s="415" t="s">
        <v>3859</v>
      </c>
      <c r="B5454" s="415" t="s">
        <v>151</v>
      </c>
      <c r="C5454" s="415" t="s">
        <v>3977</v>
      </c>
      <c r="D5454" s="415" t="s">
        <v>3978</v>
      </c>
      <c r="E5454" s="416" t="s">
        <v>155</v>
      </c>
      <c r="F5454" s="415" t="s">
        <v>155</v>
      </c>
      <c r="G5454" s="415">
        <v>96385</v>
      </c>
      <c r="H5454" s="415" t="s">
        <v>4002</v>
      </c>
      <c r="I5454" s="415" t="s">
        <v>26</v>
      </c>
      <c r="J5454" s="415" t="s">
        <v>216</v>
      </c>
      <c r="K5454" s="416">
        <v>11.71</v>
      </c>
      <c r="L5454" s="415" t="s">
        <v>217</v>
      </c>
    </row>
    <row r="5455" spans="1:12" x14ac:dyDescent="0.25">
      <c r="A5455" s="415" t="s">
        <v>3859</v>
      </c>
      <c r="B5455" s="415" t="s">
        <v>151</v>
      </c>
      <c r="C5455" s="415" t="s">
        <v>3977</v>
      </c>
      <c r="D5455" s="415" t="s">
        <v>3978</v>
      </c>
      <c r="E5455" s="416" t="s">
        <v>155</v>
      </c>
      <c r="F5455" s="415" t="s">
        <v>155</v>
      </c>
      <c r="G5455" s="415">
        <v>96386</v>
      </c>
      <c r="H5455" s="415" t="s">
        <v>4003</v>
      </c>
      <c r="I5455" s="415" t="s">
        <v>26</v>
      </c>
      <c r="J5455" s="415" t="s">
        <v>216</v>
      </c>
      <c r="K5455" s="416">
        <v>8.35</v>
      </c>
      <c r="L5455" s="415" t="s">
        <v>217</v>
      </c>
    </row>
    <row r="5456" spans="1:12" x14ac:dyDescent="0.25">
      <c r="A5456" s="415" t="s">
        <v>3859</v>
      </c>
      <c r="B5456" s="415" t="s">
        <v>151</v>
      </c>
      <c r="C5456" s="415" t="s">
        <v>4004</v>
      </c>
      <c r="D5456" s="415" t="s">
        <v>4005</v>
      </c>
      <c r="E5456" s="416" t="s">
        <v>155</v>
      </c>
      <c r="F5456" s="415" t="s">
        <v>155</v>
      </c>
      <c r="G5456" s="415">
        <v>93360</v>
      </c>
      <c r="H5456" s="415" t="s">
        <v>4006</v>
      </c>
      <c r="I5456" s="415" t="s">
        <v>26</v>
      </c>
      <c r="J5456" s="415" t="s">
        <v>216</v>
      </c>
      <c r="K5456" s="416">
        <v>23.02</v>
      </c>
      <c r="L5456" s="415" t="s">
        <v>217</v>
      </c>
    </row>
    <row r="5457" spans="1:12" x14ac:dyDescent="0.25">
      <c r="A5457" s="415" t="s">
        <v>3859</v>
      </c>
      <c r="B5457" s="415" t="s">
        <v>151</v>
      </c>
      <c r="C5457" s="415" t="s">
        <v>4004</v>
      </c>
      <c r="D5457" s="415" t="s">
        <v>4005</v>
      </c>
      <c r="E5457" s="416" t="s">
        <v>155</v>
      </c>
      <c r="F5457" s="415" t="s">
        <v>155</v>
      </c>
      <c r="G5457" s="415">
        <v>93361</v>
      </c>
      <c r="H5457" s="415" t="s">
        <v>4007</v>
      </c>
      <c r="I5457" s="415" t="s">
        <v>26</v>
      </c>
      <c r="J5457" s="415" t="s">
        <v>216</v>
      </c>
      <c r="K5457" s="416">
        <v>19.02</v>
      </c>
      <c r="L5457" s="415" t="s">
        <v>217</v>
      </c>
    </row>
    <row r="5458" spans="1:12" x14ac:dyDescent="0.25">
      <c r="A5458" s="415" t="s">
        <v>3859</v>
      </c>
      <c r="B5458" s="415" t="s">
        <v>151</v>
      </c>
      <c r="C5458" s="415" t="s">
        <v>4004</v>
      </c>
      <c r="D5458" s="415" t="s">
        <v>4005</v>
      </c>
      <c r="E5458" s="416" t="s">
        <v>155</v>
      </c>
      <c r="F5458" s="415" t="s">
        <v>155</v>
      </c>
      <c r="G5458" s="415">
        <v>93362</v>
      </c>
      <c r="H5458" s="415" t="s">
        <v>4008</v>
      </c>
      <c r="I5458" s="415" t="s">
        <v>26</v>
      </c>
      <c r="J5458" s="415" t="s">
        <v>216</v>
      </c>
      <c r="K5458" s="416">
        <v>13.72</v>
      </c>
      <c r="L5458" s="415" t="s">
        <v>217</v>
      </c>
    </row>
    <row r="5459" spans="1:12" x14ac:dyDescent="0.25">
      <c r="A5459" s="415" t="s">
        <v>3859</v>
      </c>
      <c r="B5459" s="415" t="s">
        <v>151</v>
      </c>
      <c r="C5459" s="415" t="s">
        <v>4004</v>
      </c>
      <c r="D5459" s="415" t="s">
        <v>4005</v>
      </c>
      <c r="E5459" s="416" t="s">
        <v>155</v>
      </c>
      <c r="F5459" s="415" t="s">
        <v>155</v>
      </c>
      <c r="G5459" s="415">
        <v>93363</v>
      </c>
      <c r="H5459" s="415" t="s">
        <v>4009</v>
      </c>
      <c r="I5459" s="415" t="s">
        <v>26</v>
      </c>
      <c r="J5459" s="415" t="s">
        <v>216</v>
      </c>
      <c r="K5459" s="416">
        <v>14.87</v>
      </c>
      <c r="L5459" s="415" t="s">
        <v>217</v>
      </c>
    </row>
    <row r="5460" spans="1:12" x14ac:dyDescent="0.25">
      <c r="A5460" s="415" t="s">
        <v>3859</v>
      </c>
      <c r="B5460" s="415" t="s">
        <v>151</v>
      </c>
      <c r="C5460" s="415" t="s">
        <v>4004</v>
      </c>
      <c r="D5460" s="415" t="s">
        <v>4005</v>
      </c>
      <c r="E5460" s="416" t="s">
        <v>155</v>
      </c>
      <c r="F5460" s="415" t="s">
        <v>155</v>
      </c>
      <c r="G5460" s="415">
        <v>93364</v>
      </c>
      <c r="H5460" s="415" t="s">
        <v>4010</v>
      </c>
      <c r="I5460" s="415" t="s">
        <v>26</v>
      </c>
      <c r="J5460" s="415" t="s">
        <v>216</v>
      </c>
      <c r="K5460" s="416">
        <v>11.7</v>
      </c>
      <c r="L5460" s="415" t="s">
        <v>217</v>
      </c>
    </row>
    <row r="5461" spans="1:12" x14ac:dyDescent="0.25">
      <c r="A5461" s="415" t="s">
        <v>3859</v>
      </c>
      <c r="B5461" s="415" t="s">
        <v>151</v>
      </c>
      <c r="C5461" s="415" t="s">
        <v>4004</v>
      </c>
      <c r="D5461" s="415" t="s">
        <v>4005</v>
      </c>
      <c r="E5461" s="416" t="s">
        <v>155</v>
      </c>
      <c r="F5461" s="415" t="s">
        <v>155</v>
      </c>
      <c r="G5461" s="415">
        <v>93365</v>
      </c>
      <c r="H5461" s="415" t="s">
        <v>4011</v>
      </c>
      <c r="I5461" s="415" t="s">
        <v>26</v>
      </c>
      <c r="J5461" s="415" t="s">
        <v>216</v>
      </c>
      <c r="K5461" s="416">
        <v>13.06</v>
      </c>
      <c r="L5461" s="415" t="s">
        <v>217</v>
      </c>
    </row>
    <row r="5462" spans="1:12" x14ac:dyDescent="0.25">
      <c r="A5462" s="415" t="s">
        <v>3859</v>
      </c>
      <c r="B5462" s="415" t="s">
        <v>151</v>
      </c>
      <c r="C5462" s="415" t="s">
        <v>4004</v>
      </c>
      <c r="D5462" s="415" t="s">
        <v>4005</v>
      </c>
      <c r="E5462" s="416" t="s">
        <v>155</v>
      </c>
      <c r="F5462" s="415" t="s">
        <v>155</v>
      </c>
      <c r="G5462" s="415">
        <v>93366</v>
      </c>
      <c r="H5462" s="415" t="s">
        <v>4012</v>
      </c>
      <c r="I5462" s="415" t="s">
        <v>26</v>
      </c>
      <c r="J5462" s="415" t="s">
        <v>216</v>
      </c>
      <c r="K5462" s="416">
        <v>10.73</v>
      </c>
      <c r="L5462" s="415" t="s">
        <v>217</v>
      </c>
    </row>
    <row r="5463" spans="1:12" x14ac:dyDescent="0.25">
      <c r="A5463" s="415" t="s">
        <v>3859</v>
      </c>
      <c r="B5463" s="415" t="s">
        <v>151</v>
      </c>
      <c r="C5463" s="415" t="s">
        <v>4004</v>
      </c>
      <c r="D5463" s="415" t="s">
        <v>4005</v>
      </c>
      <c r="E5463" s="416" t="s">
        <v>155</v>
      </c>
      <c r="F5463" s="415" t="s">
        <v>155</v>
      </c>
      <c r="G5463" s="415">
        <v>93367</v>
      </c>
      <c r="H5463" s="415" t="s">
        <v>4013</v>
      </c>
      <c r="I5463" s="415" t="s">
        <v>26</v>
      </c>
      <c r="J5463" s="415" t="s">
        <v>216</v>
      </c>
      <c r="K5463" s="416">
        <v>21.56</v>
      </c>
      <c r="L5463" s="415" t="s">
        <v>217</v>
      </c>
    </row>
    <row r="5464" spans="1:12" x14ac:dyDescent="0.25">
      <c r="A5464" s="415" t="s">
        <v>3859</v>
      </c>
      <c r="B5464" s="415" t="s">
        <v>151</v>
      </c>
      <c r="C5464" s="415" t="s">
        <v>4004</v>
      </c>
      <c r="D5464" s="415" t="s">
        <v>4005</v>
      </c>
      <c r="E5464" s="416" t="s">
        <v>155</v>
      </c>
      <c r="F5464" s="415" t="s">
        <v>155</v>
      </c>
      <c r="G5464" s="415">
        <v>93368</v>
      </c>
      <c r="H5464" s="415" t="s">
        <v>4014</v>
      </c>
      <c r="I5464" s="415" t="s">
        <v>26</v>
      </c>
      <c r="J5464" s="415" t="s">
        <v>216</v>
      </c>
      <c r="K5464" s="416">
        <v>17.45</v>
      </c>
      <c r="L5464" s="415" t="s">
        <v>217</v>
      </c>
    </row>
    <row r="5465" spans="1:12" x14ac:dyDescent="0.25">
      <c r="A5465" s="415" t="s">
        <v>3859</v>
      </c>
      <c r="B5465" s="415" t="s">
        <v>151</v>
      </c>
      <c r="C5465" s="415" t="s">
        <v>4004</v>
      </c>
      <c r="D5465" s="415" t="s">
        <v>4005</v>
      </c>
      <c r="E5465" s="416" t="s">
        <v>155</v>
      </c>
      <c r="F5465" s="415" t="s">
        <v>155</v>
      </c>
      <c r="G5465" s="415">
        <v>93369</v>
      </c>
      <c r="H5465" s="415" t="s">
        <v>4015</v>
      </c>
      <c r="I5465" s="415" t="s">
        <v>26</v>
      </c>
      <c r="J5465" s="415" t="s">
        <v>216</v>
      </c>
      <c r="K5465" s="416">
        <v>12.24</v>
      </c>
      <c r="L5465" s="415" t="s">
        <v>217</v>
      </c>
    </row>
    <row r="5466" spans="1:12" x14ac:dyDescent="0.25">
      <c r="A5466" s="415" t="s">
        <v>3859</v>
      </c>
      <c r="B5466" s="415" t="s">
        <v>151</v>
      </c>
      <c r="C5466" s="415" t="s">
        <v>4004</v>
      </c>
      <c r="D5466" s="415" t="s">
        <v>4005</v>
      </c>
      <c r="E5466" s="416" t="s">
        <v>155</v>
      </c>
      <c r="F5466" s="415" t="s">
        <v>155</v>
      </c>
      <c r="G5466" s="415">
        <v>93370</v>
      </c>
      <c r="H5466" s="415" t="s">
        <v>4016</v>
      </c>
      <c r="I5466" s="415" t="s">
        <v>26</v>
      </c>
      <c r="J5466" s="415" t="s">
        <v>216</v>
      </c>
      <c r="K5466" s="416">
        <v>13.43</v>
      </c>
      <c r="L5466" s="415" t="s">
        <v>217</v>
      </c>
    </row>
    <row r="5467" spans="1:12" x14ac:dyDescent="0.25">
      <c r="A5467" s="415" t="s">
        <v>3859</v>
      </c>
      <c r="B5467" s="415" t="s">
        <v>151</v>
      </c>
      <c r="C5467" s="415" t="s">
        <v>4004</v>
      </c>
      <c r="D5467" s="415" t="s">
        <v>4005</v>
      </c>
      <c r="E5467" s="416" t="s">
        <v>155</v>
      </c>
      <c r="F5467" s="415" t="s">
        <v>155</v>
      </c>
      <c r="G5467" s="415">
        <v>93371</v>
      </c>
      <c r="H5467" s="415" t="s">
        <v>4017</v>
      </c>
      <c r="I5467" s="415" t="s">
        <v>26</v>
      </c>
      <c r="J5467" s="415" t="s">
        <v>216</v>
      </c>
      <c r="K5467" s="416">
        <v>10.25</v>
      </c>
      <c r="L5467" s="415" t="s">
        <v>217</v>
      </c>
    </row>
    <row r="5468" spans="1:12" x14ac:dyDescent="0.25">
      <c r="A5468" s="415" t="s">
        <v>3859</v>
      </c>
      <c r="B5468" s="415" t="s">
        <v>151</v>
      </c>
      <c r="C5468" s="415" t="s">
        <v>4004</v>
      </c>
      <c r="D5468" s="415" t="s">
        <v>4005</v>
      </c>
      <c r="E5468" s="416" t="s">
        <v>155</v>
      </c>
      <c r="F5468" s="415" t="s">
        <v>155</v>
      </c>
      <c r="G5468" s="415">
        <v>93372</v>
      </c>
      <c r="H5468" s="415" t="s">
        <v>4018</v>
      </c>
      <c r="I5468" s="415" t="s">
        <v>26</v>
      </c>
      <c r="J5468" s="415" t="s">
        <v>216</v>
      </c>
      <c r="K5468" s="416">
        <v>11.7</v>
      </c>
      <c r="L5468" s="415" t="s">
        <v>217</v>
      </c>
    </row>
    <row r="5469" spans="1:12" x14ac:dyDescent="0.25">
      <c r="A5469" s="415" t="s">
        <v>3859</v>
      </c>
      <c r="B5469" s="415" t="s">
        <v>151</v>
      </c>
      <c r="C5469" s="415" t="s">
        <v>4004</v>
      </c>
      <c r="D5469" s="415" t="s">
        <v>4005</v>
      </c>
      <c r="E5469" s="416" t="s">
        <v>155</v>
      </c>
      <c r="F5469" s="415" t="s">
        <v>155</v>
      </c>
      <c r="G5469" s="415">
        <v>93373</v>
      </c>
      <c r="H5469" s="415" t="s">
        <v>4019</v>
      </c>
      <c r="I5469" s="415" t="s">
        <v>26</v>
      </c>
      <c r="J5469" s="415" t="s">
        <v>216</v>
      </c>
      <c r="K5469" s="416">
        <v>9.2799999999999994</v>
      </c>
      <c r="L5469" s="415" t="s">
        <v>217</v>
      </c>
    </row>
    <row r="5470" spans="1:12" x14ac:dyDescent="0.25">
      <c r="A5470" s="415" t="s">
        <v>3859</v>
      </c>
      <c r="B5470" s="415" t="s">
        <v>151</v>
      </c>
      <c r="C5470" s="415" t="s">
        <v>4004</v>
      </c>
      <c r="D5470" s="415" t="s">
        <v>4005</v>
      </c>
      <c r="E5470" s="416" t="s">
        <v>155</v>
      </c>
      <c r="F5470" s="415" t="s">
        <v>155</v>
      </c>
      <c r="G5470" s="415">
        <v>93374</v>
      </c>
      <c r="H5470" s="415" t="s">
        <v>4020</v>
      </c>
      <c r="I5470" s="415" t="s">
        <v>26</v>
      </c>
      <c r="J5470" s="415" t="s">
        <v>216</v>
      </c>
      <c r="K5470" s="416">
        <v>27.37</v>
      </c>
      <c r="L5470" s="415" t="s">
        <v>217</v>
      </c>
    </row>
    <row r="5471" spans="1:12" x14ac:dyDescent="0.25">
      <c r="A5471" s="415" t="s">
        <v>3859</v>
      </c>
      <c r="B5471" s="415" t="s">
        <v>151</v>
      </c>
      <c r="C5471" s="415" t="s">
        <v>4004</v>
      </c>
      <c r="D5471" s="415" t="s">
        <v>4005</v>
      </c>
      <c r="E5471" s="416" t="s">
        <v>155</v>
      </c>
      <c r="F5471" s="415" t="s">
        <v>155</v>
      </c>
      <c r="G5471" s="415">
        <v>93375</v>
      </c>
      <c r="H5471" s="415" t="s">
        <v>4021</v>
      </c>
      <c r="I5471" s="415" t="s">
        <v>26</v>
      </c>
      <c r="J5471" s="415" t="s">
        <v>216</v>
      </c>
      <c r="K5471" s="416">
        <v>21.09</v>
      </c>
      <c r="L5471" s="415" t="s">
        <v>217</v>
      </c>
    </row>
    <row r="5472" spans="1:12" x14ac:dyDescent="0.25">
      <c r="A5472" s="415" t="s">
        <v>3859</v>
      </c>
      <c r="B5472" s="415" t="s">
        <v>151</v>
      </c>
      <c r="C5472" s="415" t="s">
        <v>4004</v>
      </c>
      <c r="D5472" s="415" t="s">
        <v>4005</v>
      </c>
      <c r="E5472" s="416" t="s">
        <v>155</v>
      </c>
      <c r="F5472" s="415" t="s">
        <v>155</v>
      </c>
      <c r="G5472" s="415">
        <v>93376</v>
      </c>
      <c r="H5472" s="415" t="s">
        <v>4022</v>
      </c>
      <c r="I5472" s="415" t="s">
        <v>26</v>
      </c>
      <c r="J5472" s="415" t="s">
        <v>216</v>
      </c>
      <c r="K5472" s="416">
        <v>17.22</v>
      </c>
      <c r="L5472" s="415" t="s">
        <v>217</v>
      </c>
    </row>
    <row r="5473" spans="1:12" x14ac:dyDescent="0.25">
      <c r="A5473" s="415" t="s">
        <v>3859</v>
      </c>
      <c r="B5473" s="415" t="s">
        <v>151</v>
      </c>
      <c r="C5473" s="415" t="s">
        <v>4004</v>
      </c>
      <c r="D5473" s="415" t="s">
        <v>4005</v>
      </c>
      <c r="E5473" s="416" t="s">
        <v>155</v>
      </c>
      <c r="F5473" s="415" t="s">
        <v>155</v>
      </c>
      <c r="G5473" s="415">
        <v>93377</v>
      </c>
      <c r="H5473" s="415" t="s">
        <v>4023</v>
      </c>
      <c r="I5473" s="415" t="s">
        <v>26</v>
      </c>
      <c r="J5473" s="415" t="s">
        <v>216</v>
      </c>
      <c r="K5473" s="416">
        <v>11.45</v>
      </c>
      <c r="L5473" s="415" t="s">
        <v>217</v>
      </c>
    </row>
    <row r="5474" spans="1:12" x14ac:dyDescent="0.25">
      <c r="A5474" s="415" t="s">
        <v>3859</v>
      </c>
      <c r="B5474" s="415" t="s">
        <v>151</v>
      </c>
      <c r="C5474" s="415" t="s">
        <v>4004</v>
      </c>
      <c r="D5474" s="415" t="s">
        <v>4005</v>
      </c>
      <c r="E5474" s="416" t="s">
        <v>155</v>
      </c>
      <c r="F5474" s="415" t="s">
        <v>155</v>
      </c>
      <c r="G5474" s="415">
        <v>93378</v>
      </c>
      <c r="H5474" s="415" t="s">
        <v>4024</v>
      </c>
      <c r="I5474" s="415" t="s">
        <v>26</v>
      </c>
      <c r="J5474" s="415" t="s">
        <v>216</v>
      </c>
      <c r="K5474" s="416">
        <v>25.68</v>
      </c>
      <c r="L5474" s="415" t="s">
        <v>217</v>
      </c>
    </row>
    <row r="5475" spans="1:12" x14ac:dyDescent="0.25">
      <c r="A5475" s="415" t="s">
        <v>3859</v>
      </c>
      <c r="B5475" s="415" t="s">
        <v>151</v>
      </c>
      <c r="C5475" s="415" t="s">
        <v>4004</v>
      </c>
      <c r="D5475" s="415" t="s">
        <v>4005</v>
      </c>
      <c r="E5475" s="416" t="s">
        <v>155</v>
      </c>
      <c r="F5475" s="415" t="s">
        <v>155</v>
      </c>
      <c r="G5475" s="415">
        <v>93379</v>
      </c>
      <c r="H5475" s="415" t="s">
        <v>144</v>
      </c>
      <c r="I5475" s="415" t="s">
        <v>26</v>
      </c>
      <c r="J5475" s="415" t="s">
        <v>216</v>
      </c>
      <c r="K5475" s="416">
        <v>19.809999999999999</v>
      </c>
      <c r="L5475" s="415" t="s">
        <v>217</v>
      </c>
    </row>
    <row r="5476" spans="1:12" x14ac:dyDescent="0.25">
      <c r="A5476" s="415" t="s">
        <v>3859</v>
      </c>
      <c r="B5476" s="415" t="s">
        <v>151</v>
      </c>
      <c r="C5476" s="415" t="s">
        <v>4004</v>
      </c>
      <c r="D5476" s="415" t="s">
        <v>4005</v>
      </c>
      <c r="E5476" s="416" t="s">
        <v>155</v>
      </c>
      <c r="F5476" s="415" t="s">
        <v>155</v>
      </c>
      <c r="G5476" s="415">
        <v>93380</v>
      </c>
      <c r="H5476" s="415" t="s">
        <v>4025</v>
      </c>
      <c r="I5476" s="415" t="s">
        <v>26</v>
      </c>
      <c r="J5476" s="415" t="s">
        <v>216</v>
      </c>
      <c r="K5476" s="416">
        <v>16.23</v>
      </c>
      <c r="L5476" s="415" t="s">
        <v>217</v>
      </c>
    </row>
    <row r="5477" spans="1:12" x14ac:dyDescent="0.25">
      <c r="A5477" s="415" t="s">
        <v>3859</v>
      </c>
      <c r="B5477" s="415" t="s">
        <v>151</v>
      </c>
      <c r="C5477" s="415" t="s">
        <v>4004</v>
      </c>
      <c r="D5477" s="415" t="s">
        <v>4005</v>
      </c>
      <c r="E5477" s="416" t="s">
        <v>155</v>
      </c>
      <c r="F5477" s="415" t="s">
        <v>155</v>
      </c>
      <c r="G5477" s="415">
        <v>93381</v>
      </c>
      <c r="H5477" s="415" t="s">
        <v>4026</v>
      </c>
      <c r="I5477" s="415" t="s">
        <v>26</v>
      </c>
      <c r="J5477" s="415" t="s">
        <v>216</v>
      </c>
      <c r="K5477" s="416">
        <v>10.75</v>
      </c>
      <c r="L5477" s="415" t="s">
        <v>217</v>
      </c>
    </row>
    <row r="5478" spans="1:12" x14ac:dyDescent="0.25">
      <c r="A5478" s="415" t="s">
        <v>3859</v>
      </c>
      <c r="B5478" s="415" t="s">
        <v>151</v>
      </c>
      <c r="C5478" s="415" t="s">
        <v>4004</v>
      </c>
      <c r="D5478" s="415" t="s">
        <v>4005</v>
      </c>
      <c r="E5478" s="416" t="s">
        <v>155</v>
      </c>
      <c r="F5478" s="415" t="s">
        <v>155</v>
      </c>
      <c r="G5478" s="415">
        <v>93382</v>
      </c>
      <c r="H5478" s="415" t="s">
        <v>4027</v>
      </c>
      <c r="I5478" s="415" t="s">
        <v>26</v>
      </c>
      <c r="J5478" s="415" t="s">
        <v>216</v>
      </c>
      <c r="K5478" s="416">
        <v>30.59</v>
      </c>
      <c r="L5478" s="415" t="s">
        <v>217</v>
      </c>
    </row>
    <row r="5479" spans="1:12" x14ac:dyDescent="0.25">
      <c r="A5479" s="415" t="s">
        <v>3859</v>
      </c>
      <c r="B5479" s="415" t="s">
        <v>151</v>
      </c>
      <c r="C5479" s="415" t="s">
        <v>4004</v>
      </c>
      <c r="D5479" s="415" t="s">
        <v>4005</v>
      </c>
      <c r="E5479" s="416" t="s">
        <v>155</v>
      </c>
      <c r="F5479" s="415" t="s">
        <v>155</v>
      </c>
      <c r="G5479" s="415">
        <v>96995</v>
      </c>
      <c r="H5479" s="415" t="s">
        <v>99</v>
      </c>
      <c r="I5479" s="415" t="s">
        <v>26</v>
      </c>
      <c r="J5479" s="415" t="s">
        <v>611</v>
      </c>
      <c r="K5479" s="416">
        <v>39.4</v>
      </c>
      <c r="L5479" s="415" t="s">
        <v>217</v>
      </c>
    </row>
    <row r="5480" spans="1:12" x14ac:dyDescent="0.25">
      <c r="A5480" s="415" t="s">
        <v>3859</v>
      </c>
      <c r="B5480" s="415" t="s">
        <v>151</v>
      </c>
      <c r="C5480" s="415" t="s">
        <v>4028</v>
      </c>
      <c r="D5480" s="415" t="s">
        <v>4029</v>
      </c>
      <c r="E5480" s="416" t="s">
        <v>155</v>
      </c>
      <c r="F5480" s="415" t="s">
        <v>155</v>
      </c>
      <c r="G5480" s="415">
        <v>97916</v>
      </c>
      <c r="H5480" s="415" t="s">
        <v>4031</v>
      </c>
      <c r="I5480" s="415" t="s">
        <v>4032</v>
      </c>
      <c r="J5480" s="415" t="s">
        <v>216</v>
      </c>
      <c r="K5480" s="416">
        <v>2.2999999999999998</v>
      </c>
      <c r="L5480" s="415" t="s">
        <v>217</v>
      </c>
    </row>
    <row r="5481" spans="1:12" x14ac:dyDescent="0.25">
      <c r="A5481" s="415" t="s">
        <v>3859</v>
      </c>
      <c r="B5481" s="415" t="s">
        <v>151</v>
      </c>
      <c r="C5481" s="415" t="s">
        <v>4028</v>
      </c>
      <c r="D5481" s="415" t="s">
        <v>4029</v>
      </c>
      <c r="E5481" s="416" t="s">
        <v>155</v>
      </c>
      <c r="F5481" s="415" t="s">
        <v>155</v>
      </c>
      <c r="G5481" s="415">
        <v>97917</v>
      </c>
      <c r="H5481" s="415" t="s">
        <v>4033</v>
      </c>
      <c r="I5481" s="415" t="s">
        <v>4032</v>
      </c>
      <c r="J5481" s="415" t="s">
        <v>216</v>
      </c>
      <c r="K5481" s="416">
        <v>1.98</v>
      </c>
      <c r="L5481" s="415" t="s">
        <v>217</v>
      </c>
    </row>
    <row r="5482" spans="1:12" x14ac:dyDescent="0.25">
      <c r="A5482" s="415" t="s">
        <v>3859</v>
      </c>
      <c r="B5482" s="415" t="s">
        <v>151</v>
      </c>
      <c r="C5482" s="415" t="s">
        <v>4028</v>
      </c>
      <c r="D5482" s="415" t="s">
        <v>4029</v>
      </c>
      <c r="E5482" s="416" t="s">
        <v>155</v>
      </c>
      <c r="F5482" s="415" t="s">
        <v>155</v>
      </c>
      <c r="G5482" s="415">
        <v>97918</v>
      </c>
      <c r="H5482" s="415" t="s">
        <v>4034</v>
      </c>
      <c r="I5482" s="415" t="s">
        <v>4032</v>
      </c>
      <c r="J5482" s="415" t="s">
        <v>216</v>
      </c>
      <c r="K5482" s="416">
        <v>1.83</v>
      </c>
      <c r="L5482" s="415" t="s">
        <v>217</v>
      </c>
    </row>
    <row r="5483" spans="1:12" x14ac:dyDescent="0.25">
      <c r="A5483" s="415" t="s">
        <v>3859</v>
      </c>
      <c r="B5483" s="415" t="s">
        <v>151</v>
      </c>
      <c r="C5483" s="415" t="s">
        <v>4028</v>
      </c>
      <c r="D5483" s="415" t="s">
        <v>4029</v>
      </c>
      <c r="E5483" s="416" t="s">
        <v>155</v>
      </c>
      <c r="F5483" s="415" t="s">
        <v>155</v>
      </c>
      <c r="G5483" s="415">
        <v>97919</v>
      </c>
      <c r="H5483" s="415" t="s">
        <v>4035</v>
      </c>
      <c r="I5483" s="415" t="s">
        <v>4032</v>
      </c>
      <c r="J5483" s="415" t="s">
        <v>216</v>
      </c>
      <c r="K5483" s="416">
        <v>0.72</v>
      </c>
      <c r="L5483" s="415" t="s">
        <v>217</v>
      </c>
    </row>
    <row r="5484" spans="1:12" x14ac:dyDescent="0.25">
      <c r="A5484" s="415" t="s">
        <v>3859</v>
      </c>
      <c r="B5484" s="415" t="s">
        <v>151</v>
      </c>
      <c r="C5484" s="415" t="s">
        <v>4036</v>
      </c>
      <c r="D5484" s="415" t="s">
        <v>4037</v>
      </c>
      <c r="E5484" s="416" t="s">
        <v>155</v>
      </c>
      <c r="F5484" s="415" t="s">
        <v>155</v>
      </c>
      <c r="G5484" s="415">
        <v>101616</v>
      </c>
      <c r="H5484" s="415" t="s">
        <v>6529</v>
      </c>
      <c r="I5484" s="415" t="s">
        <v>27</v>
      </c>
      <c r="J5484" s="415" t="s">
        <v>216</v>
      </c>
      <c r="K5484" s="416">
        <v>4.8</v>
      </c>
      <c r="L5484" s="415" t="s">
        <v>217</v>
      </c>
    </row>
    <row r="5485" spans="1:12" x14ac:dyDescent="0.25">
      <c r="A5485" s="415" t="s">
        <v>3859</v>
      </c>
      <c r="B5485" s="415" t="s">
        <v>151</v>
      </c>
      <c r="C5485" s="415" t="s">
        <v>4036</v>
      </c>
      <c r="D5485" s="415" t="s">
        <v>4037</v>
      </c>
      <c r="E5485" s="416" t="s">
        <v>155</v>
      </c>
      <c r="F5485" s="415" t="s">
        <v>155</v>
      </c>
      <c r="G5485" s="415">
        <v>101617</v>
      </c>
      <c r="H5485" s="415" t="s">
        <v>6530</v>
      </c>
      <c r="I5485" s="415" t="s">
        <v>27</v>
      </c>
      <c r="J5485" s="415" t="s">
        <v>216</v>
      </c>
      <c r="K5485" s="416">
        <v>2.36</v>
      </c>
      <c r="L5485" s="415" t="s">
        <v>217</v>
      </c>
    </row>
    <row r="5486" spans="1:12" x14ac:dyDescent="0.25">
      <c r="A5486" s="415" t="s">
        <v>3859</v>
      </c>
      <c r="B5486" s="415" t="s">
        <v>151</v>
      </c>
      <c r="C5486" s="415" t="s">
        <v>4036</v>
      </c>
      <c r="D5486" s="415" t="s">
        <v>4037</v>
      </c>
      <c r="E5486" s="416" t="s">
        <v>155</v>
      </c>
      <c r="F5486" s="415" t="s">
        <v>155</v>
      </c>
      <c r="G5486" s="415">
        <v>101618</v>
      </c>
      <c r="H5486" s="415" t="s">
        <v>6531</v>
      </c>
      <c r="I5486" s="415" t="s">
        <v>26</v>
      </c>
      <c r="J5486" s="415" t="s">
        <v>216</v>
      </c>
      <c r="K5486" s="416">
        <v>216.35</v>
      </c>
      <c r="L5486" s="415" t="s">
        <v>217</v>
      </c>
    </row>
    <row r="5487" spans="1:12" x14ac:dyDescent="0.25">
      <c r="A5487" s="415" t="s">
        <v>3859</v>
      </c>
      <c r="B5487" s="415" t="s">
        <v>151</v>
      </c>
      <c r="C5487" s="415" t="s">
        <v>4036</v>
      </c>
      <c r="D5487" s="415" t="s">
        <v>4037</v>
      </c>
      <c r="E5487" s="416" t="s">
        <v>155</v>
      </c>
      <c r="F5487" s="415" t="s">
        <v>155</v>
      </c>
      <c r="G5487" s="415">
        <v>101619</v>
      </c>
      <c r="H5487" s="415" t="s">
        <v>6532</v>
      </c>
      <c r="I5487" s="415" t="s">
        <v>26</v>
      </c>
      <c r="J5487" s="415" t="s">
        <v>216</v>
      </c>
      <c r="K5487" s="416">
        <v>212.82</v>
      </c>
      <c r="L5487" s="415" t="s">
        <v>217</v>
      </c>
    </row>
    <row r="5488" spans="1:12" x14ac:dyDescent="0.25">
      <c r="A5488" s="415" t="s">
        <v>3859</v>
      </c>
      <c r="B5488" s="415" t="s">
        <v>151</v>
      </c>
      <c r="C5488" s="415" t="s">
        <v>4036</v>
      </c>
      <c r="D5488" s="415" t="s">
        <v>4037</v>
      </c>
      <c r="E5488" s="416" t="s">
        <v>155</v>
      </c>
      <c r="F5488" s="415" t="s">
        <v>155</v>
      </c>
      <c r="G5488" s="415">
        <v>101620</v>
      </c>
      <c r="H5488" s="415" t="s">
        <v>6533</v>
      </c>
      <c r="I5488" s="415" t="s">
        <v>26</v>
      </c>
      <c r="J5488" s="415" t="s">
        <v>216</v>
      </c>
      <c r="K5488" s="416">
        <v>196.53</v>
      </c>
      <c r="L5488" s="415" t="s">
        <v>217</v>
      </c>
    </row>
    <row r="5489" spans="1:12" x14ac:dyDescent="0.25">
      <c r="A5489" s="415" t="s">
        <v>3859</v>
      </c>
      <c r="B5489" s="415" t="s">
        <v>151</v>
      </c>
      <c r="C5489" s="415" t="s">
        <v>4036</v>
      </c>
      <c r="D5489" s="415" t="s">
        <v>4037</v>
      </c>
      <c r="E5489" s="416" t="s">
        <v>155</v>
      </c>
      <c r="F5489" s="415" t="s">
        <v>155</v>
      </c>
      <c r="G5489" s="415">
        <v>101621</v>
      </c>
      <c r="H5489" s="415" t="s">
        <v>6534</v>
      </c>
      <c r="I5489" s="415" t="s">
        <v>26</v>
      </c>
      <c r="J5489" s="415" t="s">
        <v>216</v>
      </c>
      <c r="K5489" s="416">
        <v>193.01</v>
      </c>
      <c r="L5489" s="415" t="s">
        <v>217</v>
      </c>
    </row>
    <row r="5490" spans="1:12" x14ac:dyDescent="0.25">
      <c r="A5490" s="415" t="s">
        <v>3859</v>
      </c>
      <c r="B5490" s="415" t="s">
        <v>151</v>
      </c>
      <c r="C5490" s="415" t="s">
        <v>4036</v>
      </c>
      <c r="D5490" s="415" t="s">
        <v>4037</v>
      </c>
      <c r="E5490" s="416" t="s">
        <v>155</v>
      </c>
      <c r="F5490" s="415" t="s">
        <v>155</v>
      </c>
      <c r="G5490" s="415">
        <v>101622</v>
      </c>
      <c r="H5490" s="415" t="s">
        <v>6535</v>
      </c>
      <c r="I5490" s="415" t="s">
        <v>26</v>
      </c>
      <c r="J5490" s="415" t="s">
        <v>216</v>
      </c>
      <c r="K5490" s="416">
        <v>207.31</v>
      </c>
      <c r="L5490" s="415" t="s">
        <v>217</v>
      </c>
    </row>
    <row r="5491" spans="1:12" x14ac:dyDescent="0.25">
      <c r="A5491" s="415" t="s">
        <v>3859</v>
      </c>
      <c r="B5491" s="415" t="s">
        <v>151</v>
      </c>
      <c r="C5491" s="415" t="s">
        <v>4036</v>
      </c>
      <c r="D5491" s="415" t="s">
        <v>4037</v>
      </c>
      <c r="E5491" s="416" t="s">
        <v>155</v>
      </c>
      <c r="F5491" s="415" t="s">
        <v>155</v>
      </c>
      <c r="G5491" s="415">
        <v>101623</v>
      </c>
      <c r="H5491" s="415" t="s">
        <v>6536</v>
      </c>
      <c r="I5491" s="415" t="s">
        <v>26</v>
      </c>
      <c r="J5491" s="415" t="s">
        <v>216</v>
      </c>
      <c r="K5491" s="416">
        <v>201.71</v>
      </c>
      <c r="L5491" s="415" t="s">
        <v>217</v>
      </c>
    </row>
    <row r="5492" spans="1:12" x14ac:dyDescent="0.25">
      <c r="A5492" s="415" t="s">
        <v>3859</v>
      </c>
      <c r="B5492" s="415" t="s">
        <v>151</v>
      </c>
      <c r="C5492" s="415" t="s">
        <v>4036</v>
      </c>
      <c r="D5492" s="415" t="s">
        <v>4037</v>
      </c>
      <c r="E5492" s="416" t="s">
        <v>155</v>
      </c>
      <c r="F5492" s="415" t="s">
        <v>155</v>
      </c>
      <c r="G5492" s="415">
        <v>101624</v>
      </c>
      <c r="H5492" s="415" t="s">
        <v>6537</v>
      </c>
      <c r="I5492" s="415" t="s">
        <v>26</v>
      </c>
      <c r="J5492" s="415" t="s">
        <v>216</v>
      </c>
      <c r="K5492" s="416">
        <v>160.94</v>
      </c>
      <c r="L5492" s="415" t="s">
        <v>217</v>
      </c>
    </row>
    <row r="5493" spans="1:12" x14ac:dyDescent="0.25">
      <c r="A5493" s="415" t="s">
        <v>3859</v>
      </c>
      <c r="B5493" s="415" t="s">
        <v>151</v>
      </c>
      <c r="C5493" s="415" t="s">
        <v>4036</v>
      </c>
      <c r="D5493" s="415" t="s">
        <v>4037</v>
      </c>
      <c r="E5493" s="416" t="s">
        <v>155</v>
      </c>
      <c r="F5493" s="415" t="s">
        <v>155</v>
      </c>
      <c r="G5493" s="415">
        <v>101625</v>
      </c>
      <c r="H5493" s="415" t="s">
        <v>6538</v>
      </c>
      <c r="I5493" s="415" t="s">
        <v>26</v>
      </c>
      <c r="J5493" s="415" t="s">
        <v>216</v>
      </c>
      <c r="K5493" s="416">
        <v>171.63</v>
      </c>
      <c r="L5493" s="415" t="s">
        <v>217</v>
      </c>
    </row>
    <row r="5494" spans="1:12" x14ac:dyDescent="0.25">
      <c r="A5494" s="415" t="s">
        <v>3859</v>
      </c>
      <c r="B5494" s="415" t="s">
        <v>151</v>
      </c>
      <c r="C5494" s="415" t="s">
        <v>4038</v>
      </c>
      <c r="D5494" s="415" t="s">
        <v>4039</v>
      </c>
      <c r="E5494" s="416" t="s">
        <v>155</v>
      </c>
      <c r="F5494" s="415" t="s">
        <v>155</v>
      </c>
      <c r="G5494" s="415">
        <v>95606</v>
      </c>
      <c r="H5494" s="415" t="s">
        <v>4040</v>
      </c>
      <c r="I5494" s="415" t="s">
        <v>26</v>
      </c>
      <c r="J5494" s="415" t="s">
        <v>216</v>
      </c>
      <c r="K5494" s="416">
        <v>2.14</v>
      </c>
      <c r="L5494" s="415" t="s">
        <v>217</v>
      </c>
    </row>
    <row r="5495" spans="1:12" x14ac:dyDescent="0.25">
      <c r="A5495" s="415" t="s">
        <v>4041</v>
      </c>
      <c r="B5495" s="415" t="s">
        <v>4042</v>
      </c>
      <c r="C5495" s="415" t="s">
        <v>4043</v>
      </c>
      <c r="D5495" s="415" t="s">
        <v>4044</v>
      </c>
      <c r="E5495" s="416" t="s">
        <v>155</v>
      </c>
      <c r="F5495" s="415" t="s">
        <v>155</v>
      </c>
      <c r="G5495" s="415">
        <v>101159</v>
      </c>
      <c r="H5495" s="415" t="s">
        <v>4045</v>
      </c>
      <c r="I5495" s="415" t="s">
        <v>27</v>
      </c>
      <c r="J5495" s="415" t="s">
        <v>216</v>
      </c>
      <c r="K5495" s="416">
        <v>99.18</v>
      </c>
      <c r="L5495" s="415" t="s">
        <v>217</v>
      </c>
    </row>
    <row r="5496" spans="1:12" x14ac:dyDescent="0.25">
      <c r="A5496" s="415" t="s">
        <v>4041</v>
      </c>
      <c r="B5496" s="415" t="s">
        <v>4042</v>
      </c>
      <c r="C5496" s="415" t="s">
        <v>4043</v>
      </c>
      <c r="D5496" s="415" t="s">
        <v>4044</v>
      </c>
      <c r="E5496" s="416" t="s">
        <v>155</v>
      </c>
      <c r="F5496" s="415" t="s">
        <v>155</v>
      </c>
      <c r="G5496" s="415">
        <v>103322</v>
      </c>
      <c r="H5496" s="415" t="s">
        <v>7508</v>
      </c>
      <c r="I5496" s="415" t="s">
        <v>27</v>
      </c>
      <c r="J5496" s="415" t="s">
        <v>216</v>
      </c>
      <c r="K5496" s="416">
        <v>40.11</v>
      </c>
      <c r="L5496" s="415" t="s">
        <v>217</v>
      </c>
    </row>
    <row r="5497" spans="1:12" x14ac:dyDescent="0.25">
      <c r="A5497" s="415" t="s">
        <v>4041</v>
      </c>
      <c r="B5497" s="415" t="s">
        <v>4042</v>
      </c>
      <c r="C5497" s="415" t="s">
        <v>4043</v>
      </c>
      <c r="D5497" s="415" t="s">
        <v>4044</v>
      </c>
      <c r="E5497" s="416" t="s">
        <v>155</v>
      </c>
      <c r="F5497" s="415" t="s">
        <v>155</v>
      </c>
      <c r="G5497" s="415">
        <v>103323</v>
      </c>
      <c r="H5497" s="415" t="s">
        <v>7509</v>
      </c>
      <c r="I5497" s="415" t="s">
        <v>27</v>
      </c>
      <c r="J5497" s="415" t="s">
        <v>216</v>
      </c>
      <c r="K5497" s="416">
        <v>40.75</v>
      </c>
      <c r="L5497" s="415" t="s">
        <v>217</v>
      </c>
    </row>
    <row r="5498" spans="1:12" x14ac:dyDescent="0.25">
      <c r="A5498" s="415" t="s">
        <v>4041</v>
      </c>
      <c r="B5498" s="415" t="s">
        <v>4042</v>
      </c>
      <c r="C5498" s="415" t="s">
        <v>4043</v>
      </c>
      <c r="D5498" s="415" t="s">
        <v>4044</v>
      </c>
      <c r="E5498" s="416" t="s">
        <v>155</v>
      </c>
      <c r="F5498" s="415" t="s">
        <v>155</v>
      </c>
      <c r="G5498" s="415">
        <v>103324</v>
      </c>
      <c r="H5498" s="415" t="s">
        <v>7510</v>
      </c>
      <c r="I5498" s="415" t="s">
        <v>27</v>
      </c>
      <c r="J5498" s="415" t="s">
        <v>216</v>
      </c>
      <c r="K5498" s="416">
        <v>53.84</v>
      </c>
      <c r="L5498" s="415" t="s">
        <v>217</v>
      </c>
    </row>
    <row r="5499" spans="1:12" x14ac:dyDescent="0.25">
      <c r="A5499" s="415" t="s">
        <v>4041</v>
      </c>
      <c r="B5499" s="415" t="s">
        <v>4042</v>
      </c>
      <c r="C5499" s="415" t="s">
        <v>4043</v>
      </c>
      <c r="D5499" s="415" t="s">
        <v>4044</v>
      </c>
      <c r="E5499" s="416" t="s">
        <v>155</v>
      </c>
      <c r="F5499" s="415" t="s">
        <v>155</v>
      </c>
      <c r="G5499" s="415">
        <v>103325</v>
      </c>
      <c r="H5499" s="415" t="s">
        <v>7511</v>
      </c>
      <c r="I5499" s="415" t="s">
        <v>27</v>
      </c>
      <c r="J5499" s="415" t="s">
        <v>216</v>
      </c>
      <c r="K5499" s="416">
        <v>54.57</v>
      </c>
      <c r="L5499" s="415" t="s">
        <v>217</v>
      </c>
    </row>
    <row r="5500" spans="1:12" x14ac:dyDescent="0.25">
      <c r="A5500" s="415" t="s">
        <v>4041</v>
      </c>
      <c r="B5500" s="415" t="s">
        <v>4042</v>
      </c>
      <c r="C5500" s="415" t="s">
        <v>4043</v>
      </c>
      <c r="D5500" s="415" t="s">
        <v>4044</v>
      </c>
      <c r="E5500" s="416" t="s">
        <v>155</v>
      </c>
      <c r="F5500" s="415" t="s">
        <v>155</v>
      </c>
      <c r="G5500" s="415">
        <v>103326</v>
      </c>
      <c r="H5500" s="415" t="s">
        <v>7512</v>
      </c>
      <c r="I5500" s="415" t="s">
        <v>27</v>
      </c>
      <c r="J5500" s="415" t="s">
        <v>216</v>
      </c>
      <c r="K5500" s="416">
        <v>64.930000000000007</v>
      </c>
      <c r="L5500" s="415" t="s">
        <v>217</v>
      </c>
    </row>
    <row r="5501" spans="1:12" x14ac:dyDescent="0.25">
      <c r="A5501" s="415" t="s">
        <v>4041</v>
      </c>
      <c r="B5501" s="415" t="s">
        <v>4042</v>
      </c>
      <c r="C5501" s="415" t="s">
        <v>4043</v>
      </c>
      <c r="D5501" s="415" t="s">
        <v>4044</v>
      </c>
      <c r="E5501" s="416" t="s">
        <v>155</v>
      </c>
      <c r="F5501" s="415" t="s">
        <v>155</v>
      </c>
      <c r="G5501" s="415">
        <v>103327</v>
      </c>
      <c r="H5501" s="415" t="s">
        <v>7513</v>
      </c>
      <c r="I5501" s="415" t="s">
        <v>27</v>
      </c>
      <c r="J5501" s="415" t="s">
        <v>216</v>
      </c>
      <c r="K5501" s="416">
        <v>65.790000000000006</v>
      </c>
      <c r="L5501" s="415" t="s">
        <v>217</v>
      </c>
    </row>
    <row r="5502" spans="1:12" x14ac:dyDescent="0.25">
      <c r="A5502" s="415" t="s">
        <v>4041</v>
      </c>
      <c r="B5502" s="415" t="s">
        <v>4042</v>
      </c>
      <c r="C5502" s="415" t="s">
        <v>4043</v>
      </c>
      <c r="D5502" s="415" t="s">
        <v>4044</v>
      </c>
      <c r="E5502" s="416" t="s">
        <v>155</v>
      </c>
      <c r="F5502" s="415" t="s">
        <v>155</v>
      </c>
      <c r="G5502" s="415">
        <v>103328</v>
      </c>
      <c r="H5502" s="415" t="s">
        <v>7514</v>
      </c>
      <c r="I5502" s="415" t="s">
        <v>27</v>
      </c>
      <c r="J5502" s="415" t="s">
        <v>216</v>
      </c>
      <c r="K5502" s="416">
        <v>65.23</v>
      </c>
      <c r="L5502" s="415" t="s">
        <v>217</v>
      </c>
    </row>
    <row r="5503" spans="1:12" x14ac:dyDescent="0.25">
      <c r="A5503" s="415" t="s">
        <v>4041</v>
      </c>
      <c r="B5503" s="415" t="s">
        <v>4042</v>
      </c>
      <c r="C5503" s="415" t="s">
        <v>4043</v>
      </c>
      <c r="D5503" s="415" t="s">
        <v>4044</v>
      </c>
      <c r="E5503" s="416" t="s">
        <v>155</v>
      </c>
      <c r="F5503" s="415" t="s">
        <v>155</v>
      </c>
      <c r="G5503" s="415">
        <v>103329</v>
      </c>
      <c r="H5503" s="415" t="s">
        <v>7515</v>
      </c>
      <c r="I5503" s="415" t="s">
        <v>27</v>
      </c>
      <c r="J5503" s="415" t="s">
        <v>216</v>
      </c>
      <c r="K5503" s="416">
        <v>65.790000000000006</v>
      </c>
      <c r="L5503" s="415" t="s">
        <v>217</v>
      </c>
    </row>
    <row r="5504" spans="1:12" x14ac:dyDescent="0.25">
      <c r="A5504" s="415" t="s">
        <v>4041</v>
      </c>
      <c r="B5504" s="415" t="s">
        <v>4042</v>
      </c>
      <c r="C5504" s="415" t="s">
        <v>4043</v>
      </c>
      <c r="D5504" s="415" t="s">
        <v>4044</v>
      </c>
      <c r="E5504" s="416" t="s">
        <v>155</v>
      </c>
      <c r="F5504" s="415" t="s">
        <v>155</v>
      </c>
      <c r="G5504" s="415">
        <v>103330</v>
      </c>
      <c r="H5504" s="415" t="s">
        <v>7516</v>
      </c>
      <c r="I5504" s="415" t="s">
        <v>27</v>
      </c>
      <c r="J5504" s="415" t="s">
        <v>216</v>
      </c>
      <c r="K5504" s="416">
        <v>58.76</v>
      </c>
      <c r="L5504" s="415" t="s">
        <v>217</v>
      </c>
    </row>
    <row r="5505" spans="1:12" x14ac:dyDescent="0.25">
      <c r="A5505" s="415" t="s">
        <v>4041</v>
      </c>
      <c r="B5505" s="415" t="s">
        <v>4042</v>
      </c>
      <c r="C5505" s="415" t="s">
        <v>4043</v>
      </c>
      <c r="D5505" s="415" t="s">
        <v>4044</v>
      </c>
      <c r="E5505" s="416" t="s">
        <v>155</v>
      </c>
      <c r="F5505" s="415" t="s">
        <v>155</v>
      </c>
      <c r="G5505" s="415">
        <v>103331</v>
      </c>
      <c r="H5505" s="415" t="s">
        <v>7517</v>
      </c>
      <c r="I5505" s="415" t="s">
        <v>27</v>
      </c>
      <c r="J5505" s="415" t="s">
        <v>216</v>
      </c>
      <c r="K5505" s="416">
        <v>59.37</v>
      </c>
      <c r="L5505" s="415" t="s">
        <v>217</v>
      </c>
    </row>
    <row r="5506" spans="1:12" x14ac:dyDescent="0.25">
      <c r="A5506" s="415" t="s">
        <v>4041</v>
      </c>
      <c r="B5506" s="415" t="s">
        <v>4042</v>
      </c>
      <c r="C5506" s="415" t="s">
        <v>4043</v>
      </c>
      <c r="D5506" s="415" t="s">
        <v>4044</v>
      </c>
      <c r="E5506" s="416" t="s">
        <v>155</v>
      </c>
      <c r="F5506" s="415" t="s">
        <v>155</v>
      </c>
      <c r="G5506" s="415">
        <v>103332</v>
      </c>
      <c r="H5506" s="415" t="s">
        <v>7518</v>
      </c>
      <c r="I5506" s="415" t="s">
        <v>27</v>
      </c>
      <c r="J5506" s="415" t="s">
        <v>216</v>
      </c>
      <c r="K5506" s="416">
        <v>85.79</v>
      </c>
      <c r="L5506" s="415" t="s">
        <v>217</v>
      </c>
    </row>
    <row r="5507" spans="1:12" x14ac:dyDescent="0.25">
      <c r="A5507" s="415" t="s">
        <v>4041</v>
      </c>
      <c r="B5507" s="415" t="s">
        <v>4042</v>
      </c>
      <c r="C5507" s="415" t="s">
        <v>4043</v>
      </c>
      <c r="D5507" s="415" t="s">
        <v>4044</v>
      </c>
      <c r="E5507" s="416" t="s">
        <v>155</v>
      </c>
      <c r="F5507" s="415" t="s">
        <v>155</v>
      </c>
      <c r="G5507" s="415">
        <v>103333</v>
      </c>
      <c r="H5507" s="415" t="s">
        <v>7519</v>
      </c>
      <c r="I5507" s="415" t="s">
        <v>27</v>
      </c>
      <c r="J5507" s="415" t="s">
        <v>216</v>
      </c>
      <c r="K5507" s="416">
        <v>86.43</v>
      </c>
      <c r="L5507" s="415" t="s">
        <v>217</v>
      </c>
    </row>
    <row r="5508" spans="1:12" x14ac:dyDescent="0.25">
      <c r="A5508" s="415" t="s">
        <v>4041</v>
      </c>
      <c r="B5508" s="415" t="s">
        <v>4042</v>
      </c>
      <c r="C5508" s="415" t="s">
        <v>4043</v>
      </c>
      <c r="D5508" s="415" t="s">
        <v>4044</v>
      </c>
      <c r="E5508" s="416" t="s">
        <v>155</v>
      </c>
      <c r="F5508" s="415" t="s">
        <v>155</v>
      </c>
      <c r="G5508" s="415">
        <v>103334</v>
      </c>
      <c r="H5508" s="415" t="s">
        <v>7520</v>
      </c>
      <c r="I5508" s="415" t="s">
        <v>27</v>
      </c>
      <c r="J5508" s="415" t="s">
        <v>216</v>
      </c>
      <c r="K5508" s="416">
        <v>103.78</v>
      </c>
      <c r="L5508" s="415" t="s">
        <v>217</v>
      </c>
    </row>
    <row r="5509" spans="1:12" x14ac:dyDescent="0.25">
      <c r="A5509" s="415" t="s">
        <v>4041</v>
      </c>
      <c r="B5509" s="415" t="s">
        <v>4042</v>
      </c>
      <c r="C5509" s="415" t="s">
        <v>4043</v>
      </c>
      <c r="D5509" s="415" t="s">
        <v>4044</v>
      </c>
      <c r="E5509" s="416" t="s">
        <v>155</v>
      </c>
      <c r="F5509" s="415" t="s">
        <v>155</v>
      </c>
      <c r="G5509" s="415">
        <v>103335</v>
      </c>
      <c r="H5509" s="415" t="s">
        <v>7521</v>
      </c>
      <c r="I5509" s="415" t="s">
        <v>27</v>
      </c>
      <c r="J5509" s="415" t="s">
        <v>216</v>
      </c>
      <c r="K5509" s="416">
        <v>104.91</v>
      </c>
      <c r="L5509" s="415" t="s">
        <v>217</v>
      </c>
    </row>
    <row r="5510" spans="1:12" x14ac:dyDescent="0.25">
      <c r="A5510" s="415" t="s">
        <v>4041</v>
      </c>
      <c r="B5510" s="415" t="s">
        <v>4042</v>
      </c>
      <c r="C5510" s="415" t="s">
        <v>4043</v>
      </c>
      <c r="D5510" s="415" t="s">
        <v>4044</v>
      </c>
      <c r="E5510" s="416" t="s">
        <v>155</v>
      </c>
      <c r="F5510" s="415" t="s">
        <v>155</v>
      </c>
      <c r="G5510" s="415">
        <v>103350</v>
      </c>
      <c r="H5510" s="415" t="s">
        <v>7522</v>
      </c>
      <c r="I5510" s="415" t="s">
        <v>27</v>
      </c>
      <c r="J5510" s="415" t="s">
        <v>216</v>
      </c>
      <c r="K5510" s="416">
        <v>126.28</v>
      </c>
      <c r="L5510" s="415" t="s">
        <v>217</v>
      </c>
    </row>
    <row r="5511" spans="1:12" x14ac:dyDescent="0.25">
      <c r="A5511" s="415" t="s">
        <v>4041</v>
      </c>
      <c r="B5511" s="415" t="s">
        <v>4042</v>
      </c>
      <c r="C5511" s="415" t="s">
        <v>4043</v>
      </c>
      <c r="D5511" s="415" t="s">
        <v>4044</v>
      </c>
      <c r="E5511" s="416" t="s">
        <v>155</v>
      </c>
      <c r="F5511" s="415" t="s">
        <v>155</v>
      </c>
      <c r="G5511" s="415">
        <v>103351</v>
      </c>
      <c r="H5511" s="415" t="s">
        <v>7523</v>
      </c>
      <c r="I5511" s="415" t="s">
        <v>27</v>
      </c>
      <c r="J5511" s="415" t="s">
        <v>216</v>
      </c>
      <c r="K5511" s="416">
        <v>127.11</v>
      </c>
      <c r="L5511" s="415" t="s">
        <v>217</v>
      </c>
    </row>
    <row r="5512" spans="1:12" x14ac:dyDescent="0.25">
      <c r="A5512" s="415" t="s">
        <v>4041</v>
      </c>
      <c r="B5512" s="415" t="s">
        <v>4042</v>
      </c>
      <c r="C5512" s="415" t="s">
        <v>4043</v>
      </c>
      <c r="D5512" s="415" t="s">
        <v>4044</v>
      </c>
      <c r="E5512" s="416" t="s">
        <v>155</v>
      </c>
      <c r="F5512" s="415" t="s">
        <v>155</v>
      </c>
      <c r="G5512" s="415">
        <v>103356</v>
      </c>
      <c r="H5512" s="415" t="s">
        <v>7524</v>
      </c>
      <c r="I5512" s="415" t="s">
        <v>27</v>
      </c>
      <c r="J5512" s="415" t="s">
        <v>216</v>
      </c>
      <c r="K5512" s="416">
        <v>39.44</v>
      </c>
      <c r="L5512" s="415" t="s">
        <v>217</v>
      </c>
    </row>
    <row r="5513" spans="1:12" x14ac:dyDescent="0.25">
      <c r="A5513" s="415" t="s">
        <v>4041</v>
      </c>
      <c r="B5513" s="415" t="s">
        <v>4042</v>
      </c>
      <c r="C5513" s="415" t="s">
        <v>4043</v>
      </c>
      <c r="D5513" s="415" t="s">
        <v>4044</v>
      </c>
      <c r="E5513" s="416" t="s">
        <v>155</v>
      </c>
      <c r="F5513" s="415" t="s">
        <v>155</v>
      </c>
      <c r="G5513" s="415">
        <v>103357</v>
      </c>
      <c r="H5513" s="415" t="s">
        <v>7525</v>
      </c>
      <c r="I5513" s="415" t="s">
        <v>27</v>
      </c>
      <c r="J5513" s="415" t="s">
        <v>216</v>
      </c>
      <c r="K5513" s="416">
        <v>39.92</v>
      </c>
      <c r="L5513" s="415" t="s">
        <v>217</v>
      </c>
    </row>
    <row r="5514" spans="1:12" x14ac:dyDescent="0.25">
      <c r="A5514" s="415" t="s">
        <v>4041</v>
      </c>
      <c r="B5514" s="415" t="s">
        <v>4042</v>
      </c>
      <c r="C5514" s="415" t="s">
        <v>4046</v>
      </c>
      <c r="D5514" s="415" t="s">
        <v>4047</v>
      </c>
      <c r="E5514" s="416" t="s">
        <v>155</v>
      </c>
      <c r="F5514" s="415" t="s">
        <v>155</v>
      </c>
      <c r="G5514" s="415">
        <v>89282</v>
      </c>
      <c r="H5514" s="415" t="s">
        <v>4048</v>
      </c>
      <c r="I5514" s="415" t="s">
        <v>27</v>
      </c>
      <c r="J5514" s="415" t="s">
        <v>216</v>
      </c>
      <c r="K5514" s="416">
        <v>52.13</v>
      </c>
      <c r="L5514" s="415" t="s">
        <v>217</v>
      </c>
    </row>
    <row r="5515" spans="1:12" x14ac:dyDescent="0.25">
      <c r="A5515" s="415" t="s">
        <v>4041</v>
      </c>
      <c r="B5515" s="415" t="s">
        <v>4042</v>
      </c>
      <c r="C5515" s="415" t="s">
        <v>4046</v>
      </c>
      <c r="D5515" s="415" t="s">
        <v>4047</v>
      </c>
      <c r="E5515" s="416" t="s">
        <v>155</v>
      </c>
      <c r="F5515" s="415" t="s">
        <v>155</v>
      </c>
      <c r="G5515" s="415">
        <v>89283</v>
      </c>
      <c r="H5515" s="415" t="s">
        <v>4049</v>
      </c>
      <c r="I5515" s="415" t="s">
        <v>27</v>
      </c>
      <c r="J5515" s="415" t="s">
        <v>273</v>
      </c>
      <c r="K5515" s="416">
        <v>52.79</v>
      </c>
      <c r="L5515" s="415" t="s">
        <v>217</v>
      </c>
    </row>
    <row r="5516" spans="1:12" x14ac:dyDescent="0.25">
      <c r="A5516" s="415" t="s">
        <v>4041</v>
      </c>
      <c r="B5516" s="415" t="s">
        <v>4042</v>
      </c>
      <c r="C5516" s="415" t="s">
        <v>4046</v>
      </c>
      <c r="D5516" s="415" t="s">
        <v>4047</v>
      </c>
      <c r="E5516" s="416" t="s">
        <v>155</v>
      </c>
      <c r="F5516" s="415" t="s">
        <v>155</v>
      </c>
      <c r="G5516" s="415">
        <v>89284</v>
      </c>
      <c r="H5516" s="415" t="s">
        <v>4050</v>
      </c>
      <c r="I5516" s="415" t="s">
        <v>27</v>
      </c>
      <c r="J5516" s="415" t="s">
        <v>216</v>
      </c>
      <c r="K5516" s="416">
        <v>46.63</v>
      </c>
      <c r="L5516" s="415" t="s">
        <v>217</v>
      </c>
    </row>
    <row r="5517" spans="1:12" x14ac:dyDescent="0.25">
      <c r="A5517" s="415" t="s">
        <v>4041</v>
      </c>
      <c r="B5517" s="415" t="s">
        <v>4042</v>
      </c>
      <c r="C5517" s="415" t="s">
        <v>4046</v>
      </c>
      <c r="D5517" s="415" t="s">
        <v>4047</v>
      </c>
      <c r="E5517" s="416" t="s">
        <v>155</v>
      </c>
      <c r="F5517" s="415" t="s">
        <v>155</v>
      </c>
      <c r="G5517" s="415">
        <v>89285</v>
      </c>
      <c r="H5517" s="415" t="s">
        <v>4051</v>
      </c>
      <c r="I5517" s="415" t="s">
        <v>27</v>
      </c>
      <c r="J5517" s="415" t="s">
        <v>273</v>
      </c>
      <c r="K5517" s="416">
        <v>47.29</v>
      </c>
      <c r="L5517" s="415" t="s">
        <v>217</v>
      </c>
    </row>
    <row r="5518" spans="1:12" x14ac:dyDescent="0.25">
      <c r="A5518" s="415" t="s">
        <v>4041</v>
      </c>
      <c r="B5518" s="415" t="s">
        <v>4042</v>
      </c>
      <c r="C5518" s="415" t="s">
        <v>4046</v>
      </c>
      <c r="D5518" s="415" t="s">
        <v>4047</v>
      </c>
      <c r="E5518" s="416" t="s">
        <v>155</v>
      </c>
      <c r="F5518" s="415" t="s">
        <v>155</v>
      </c>
      <c r="G5518" s="415">
        <v>89286</v>
      </c>
      <c r="H5518" s="415" t="s">
        <v>4052</v>
      </c>
      <c r="I5518" s="415" t="s">
        <v>27</v>
      </c>
      <c r="J5518" s="415" t="s">
        <v>216</v>
      </c>
      <c r="K5518" s="416">
        <v>55.92</v>
      </c>
      <c r="L5518" s="415" t="s">
        <v>217</v>
      </c>
    </row>
    <row r="5519" spans="1:12" x14ac:dyDescent="0.25">
      <c r="A5519" s="415" t="s">
        <v>4041</v>
      </c>
      <c r="B5519" s="415" t="s">
        <v>4042</v>
      </c>
      <c r="C5519" s="415" t="s">
        <v>4046</v>
      </c>
      <c r="D5519" s="415" t="s">
        <v>4047</v>
      </c>
      <c r="E5519" s="416" t="s">
        <v>155</v>
      </c>
      <c r="F5519" s="415" t="s">
        <v>155</v>
      </c>
      <c r="G5519" s="415">
        <v>89287</v>
      </c>
      <c r="H5519" s="415" t="s">
        <v>4053</v>
      </c>
      <c r="I5519" s="415" t="s">
        <v>27</v>
      </c>
      <c r="J5519" s="415" t="s">
        <v>273</v>
      </c>
      <c r="K5519" s="416">
        <v>56.58</v>
      </c>
      <c r="L5519" s="415" t="s">
        <v>217</v>
      </c>
    </row>
    <row r="5520" spans="1:12" x14ac:dyDescent="0.25">
      <c r="A5520" s="415" t="s">
        <v>4041</v>
      </c>
      <c r="B5520" s="415" t="s">
        <v>4042</v>
      </c>
      <c r="C5520" s="415" t="s">
        <v>4046</v>
      </c>
      <c r="D5520" s="415" t="s">
        <v>4047</v>
      </c>
      <c r="E5520" s="416" t="s">
        <v>155</v>
      </c>
      <c r="F5520" s="415" t="s">
        <v>155</v>
      </c>
      <c r="G5520" s="415">
        <v>89288</v>
      </c>
      <c r="H5520" s="415" t="s">
        <v>4054</v>
      </c>
      <c r="I5520" s="415" t="s">
        <v>27</v>
      </c>
      <c r="J5520" s="415" t="s">
        <v>216</v>
      </c>
      <c r="K5520" s="416">
        <v>48.67</v>
      </c>
      <c r="L5520" s="415" t="s">
        <v>217</v>
      </c>
    </row>
    <row r="5521" spans="1:12" x14ac:dyDescent="0.25">
      <c r="A5521" s="415" t="s">
        <v>4041</v>
      </c>
      <c r="B5521" s="415" t="s">
        <v>4042</v>
      </c>
      <c r="C5521" s="415" t="s">
        <v>4046</v>
      </c>
      <c r="D5521" s="415" t="s">
        <v>4047</v>
      </c>
      <c r="E5521" s="416" t="s">
        <v>155</v>
      </c>
      <c r="F5521" s="415" t="s">
        <v>155</v>
      </c>
      <c r="G5521" s="415">
        <v>89289</v>
      </c>
      <c r="H5521" s="415" t="s">
        <v>4055</v>
      </c>
      <c r="I5521" s="415" t="s">
        <v>27</v>
      </c>
      <c r="J5521" s="415" t="s">
        <v>273</v>
      </c>
      <c r="K5521" s="416">
        <v>49.33</v>
      </c>
      <c r="L5521" s="415" t="s">
        <v>217</v>
      </c>
    </row>
    <row r="5522" spans="1:12" x14ac:dyDescent="0.25">
      <c r="A5522" s="415" t="s">
        <v>4041</v>
      </c>
      <c r="B5522" s="415" t="s">
        <v>4042</v>
      </c>
      <c r="C5522" s="415" t="s">
        <v>4046</v>
      </c>
      <c r="D5522" s="415" t="s">
        <v>4047</v>
      </c>
      <c r="E5522" s="416" t="s">
        <v>155</v>
      </c>
      <c r="F5522" s="415" t="s">
        <v>155</v>
      </c>
      <c r="G5522" s="415">
        <v>89290</v>
      </c>
      <c r="H5522" s="415" t="s">
        <v>4056</v>
      </c>
      <c r="I5522" s="415" t="s">
        <v>27</v>
      </c>
      <c r="J5522" s="415" t="s">
        <v>216</v>
      </c>
      <c r="K5522" s="416">
        <v>60.78</v>
      </c>
      <c r="L5522" s="415" t="s">
        <v>217</v>
      </c>
    </row>
    <row r="5523" spans="1:12" x14ac:dyDescent="0.25">
      <c r="A5523" s="415" t="s">
        <v>4041</v>
      </c>
      <c r="B5523" s="415" t="s">
        <v>4042</v>
      </c>
      <c r="C5523" s="415" t="s">
        <v>4046</v>
      </c>
      <c r="D5523" s="415" t="s">
        <v>4047</v>
      </c>
      <c r="E5523" s="416" t="s">
        <v>155</v>
      </c>
      <c r="F5523" s="415" t="s">
        <v>155</v>
      </c>
      <c r="G5523" s="415">
        <v>89291</v>
      </c>
      <c r="H5523" s="415" t="s">
        <v>4057</v>
      </c>
      <c r="I5523" s="415" t="s">
        <v>27</v>
      </c>
      <c r="J5523" s="415" t="s">
        <v>273</v>
      </c>
      <c r="K5523" s="416">
        <v>61.51</v>
      </c>
      <c r="L5523" s="415" t="s">
        <v>217</v>
      </c>
    </row>
    <row r="5524" spans="1:12" x14ac:dyDescent="0.25">
      <c r="A5524" s="415" t="s">
        <v>4041</v>
      </c>
      <c r="B5524" s="415" t="s">
        <v>4042</v>
      </c>
      <c r="C5524" s="415" t="s">
        <v>4046</v>
      </c>
      <c r="D5524" s="415" t="s">
        <v>4047</v>
      </c>
      <c r="E5524" s="416" t="s">
        <v>155</v>
      </c>
      <c r="F5524" s="415" t="s">
        <v>155</v>
      </c>
      <c r="G5524" s="415">
        <v>89292</v>
      </c>
      <c r="H5524" s="415" t="s">
        <v>4058</v>
      </c>
      <c r="I5524" s="415" t="s">
        <v>27</v>
      </c>
      <c r="J5524" s="415" t="s">
        <v>216</v>
      </c>
      <c r="K5524" s="416">
        <v>55.26</v>
      </c>
      <c r="L5524" s="415" t="s">
        <v>217</v>
      </c>
    </row>
    <row r="5525" spans="1:12" x14ac:dyDescent="0.25">
      <c r="A5525" s="415" t="s">
        <v>4041</v>
      </c>
      <c r="B5525" s="415" t="s">
        <v>4042</v>
      </c>
      <c r="C5525" s="415" t="s">
        <v>4046</v>
      </c>
      <c r="D5525" s="415" t="s">
        <v>4047</v>
      </c>
      <c r="E5525" s="416" t="s">
        <v>155</v>
      </c>
      <c r="F5525" s="415" t="s">
        <v>155</v>
      </c>
      <c r="G5525" s="415">
        <v>89293</v>
      </c>
      <c r="H5525" s="415" t="s">
        <v>4059</v>
      </c>
      <c r="I5525" s="415" t="s">
        <v>27</v>
      </c>
      <c r="J5525" s="415" t="s">
        <v>273</v>
      </c>
      <c r="K5525" s="416">
        <v>55.99</v>
      </c>
      <c r="L5525" s="415" t="s">
        <v>217</v>
      </c>
    </row>
    <row r="5526" spans="1:12" x14ac:dyDescent="0.25">
      <c r="A5526" s="415" t="s">
        <v>4041</v>
      </c>
      <c r="B5526" s="415" t="s">
        <v>4042</v>
      </c>
      <c r="C5526" s="415" t="s">
        <v>4046</v>
      </c>
      <c r="D5526" s="415" t="s">
        <v>4047</v>
      </c>
      <c r="E5526" s="416" t="s">
        <v>155</v>
      </c>
      <c r="F5526" s="415" t="s">
        <v>155</v>
      </c>
      <c r="G5526" s="415">
        <v>89294</v>
      </c>
      <c r="H5526" s="415" t="s">
        <v>4060</v>
      </c>
      <c r="I5526" s="415" t="s">
        <v>27</v>
      </c>
      <c r="J5526" s="415" t="s">
        <v>216</v>
      </c>
      <c r="K5526" s="416">
        <v>66.260000000000005</v>
      </c>
      <c r="L5526" s="415" t="s">
        <v>217</v>
      </c>
    </row>
    <row r="5527" spans="1:12" x14ac:dyDescent="0.25">
      <c r="A5527" s="415" t="s">
        <v>4041</v>
      </c>
      <c r="B5527" s="415" t="s">
        <v>4042</v>
      </c>
      <c r="C5527" s="415" t="s">
        <v>4046</v>
      </c>
      <c r="D5527" s="415" t="s">
        <v>4047</v>
      </c>
      <c r="E5527" s="416" t="s">
        <v>155</v>
      </c>
      <c r="F5527" s="415" t="s">
        <v>155</v>
      </c>
      <c r="G5527" s="415">
        <v>89295</v>
      </c>
      <c r="H5527" s="415" t="s">
        <v>4061</v>
      </c>
      <c r="I5527" s="415" t="s">
        <v>27</v>
      </c>
      <c r="J5527" s="415" t="s">
        <v>273</v>
      </c>
      <c r="K5527" s="416">
        <v>66.989999999999995</v>
      </c>
      <c r="L5527" s="415" t="s">
        <v>217</v>
      </c>
    </row>
    <row r="5528" spans="1:12" x14ac:dyDescent="0.25">
      <c r="A5528" s="415" t="s">
        <v>4041</v>
      </c>
      <c r="B5528" s="415" t="s">
        <v>4042</v>
      </c>
      <c r="C5528" s="415" t="s">
        <v>4046</v>
      </c>
      <c r="D5528" s="415" t="s">
        <v>4047</v>
      </c>
      <c r="E5528" s="416" t="s">
        <v>155</v>
      </c>
      <c r="F5528" s="415" t="s">
        <v>155</v>
      </c>
      <c r="G5528" s="415">
        <v>89296</v>
      </c>
      <c r="H5528" s="415" t="s">
        <v>4062</v>
      </c>
      <c r="I5528" s="415" t="s">
        <v>27</v>
      </c>
      <c r="J5528" s="415" t="s">
        <v>216</v>
      </c>
      <c r="K5528" s="416">
        <v>58.21</v>
      </c>
      <c r="L5528" s="415" t="s">
        <v>217</v>
      </c>
    </row>
    <row r="5529" spans="1:12" x14ac:dyDescent="0.25">
      <c r="A5529" s="415" t="s">
        <v>4041</v>
      </c>
      <c r="B5529" s="415" t="s">
        <v>4042</v>
      </c>
      <c r="C5529" s="415" t="s">
        <v>4046</v>
      </c>
      <c r="D5529" s="415" t="s">
        <v>4047</v>
      </c>
      <c r="E5529" s="416" t="s">
        <v>155</v>
      </c>
      <c r="F5529" s="415" t="s">
        <v>155</v>
      </c>
      <c r="G5529" s="415">
        <v>89297</v>
      </c>
      <c r="H5529" s="415" t="s">
        <v>4063</v>
      </c>
      <c r="I5529" s="415" t="s">
        <v>27</v>
      </c>
      <c r="J5529" s="415" t="s">
        <v>273</v>
      </c>
      <c r="K5529" s="416">
        <v>58.94</v>
      </c>
      <c r="L5529" s="415" t="s">
        <v>217</v>
      </c>
    </row>
    <row r="5530" spans="1:12" x14ac:dyDescent="0.25">
      <c r="A5530" s="415" t="s">
        <v>4041</v>
      </c>
      <c r="B5530" s="415" t="s">
        <v>4042</v>
      </c>
      <c r="C5530" s="415" t="s">
        <v>4046</v>
      </c>
      <c r="D5530" s="415" t="s">
        <v>4047</v>
      </c>
      <c r="E5530" s="416" t="s">
        <v>155</v>
      </c>
      <c r="F5530" s="415" t="s">
        <v>155</v>
      </c>
      <c r="G5530" s="415">
        <v>89298</v>
      </c>
      <c r="H5530" s="415" t="s">
        <v>4064</v>
      </c>
      <c r="I5530" s="415" t="s">
        <v>27</v>
      </c>
      <c r="J5530" s="415" t="s">
        <v>216</v>
      </c>
      <c r="K5530" s="416">
        <v>63.16</v>
      </c>
      <c r="L5530" s="415" t="s">
        <v>217</v>
      </c>
    </row>
    <row r="5531" spans="1:12" x14ac:dyDescent="0.25">
      <c r="A5531" s="415" t="s">
        <v>4041</v>
      </c>
      <c r="B5531" s="415" t="s">
        <v>4042</v>
      </c>
      <c r="C5531" s="415" t="s">
        <v>4046</v>
      </c>
      <c r="D5531" s="415" t="s">
        <v>4047</v>
      </c>
      <c r="E5531" s="416" t="s">
        <v>155</v>
      </c>
      <c r="F5531" s="415" t="s">
        <v>155</v>
      </c>
      <c r="G5531" s="415">
        <v>89299</v>
      </c>
      <c r="H5531" s="415" t="s">
        <v>4065</v>
      </c>
      <c r="I5531" s="415" t="s">
        <v>27</v>
      </c>
      <c r="J5531" s="415" t="s">
        <v>273</v>
      </c>
      <c r="K5531" s="416">
        <v>64.09</v>
      </c>
      <c r="L5531" s="415" t="s">
        <v>217</v>
      </c>
    </row>
    <row r="5532" spans="1:12" x14ac:dyDescent="0.25">
      <c r="A5532" s="415" t="s">
        <v>4041</v>
      </c>
      <c r="B5532" s="415" t="s">
        <v>4042</v>
      </c>
      <c r="C5532" s="415" t="s">
        <v>4046</v>
      </c>
      <c r="D5532" s="415" t="s">
        <v>4047</v>
      </c>
      <c r="E5532" s="416" t="s">
        <v>155</v>
      </c>
      <c r="F5532" s="415" t="s">
        <v>155</v>
      </c>
      <c r="G5532" s="415">
        <v>89300</v>
      </c>
      <c r="H5532" s="415" t="s">
        <v>4066</v>
      </c>
      <c r="I5532" s="415" t="s">
        <v>27</v>
      </c>
      <c r="J5532" s="415" t="s">
        <v>216</v>
      </c>
      <c r="K5532" s="416">
        <v>57.66</v>
      </c>
      <c r="L5532" s="415" t="s">
        <v>217</v>
      </c>
    </row>
    <row r="5533" spans="1:12" x14ac:dyDescent="0.25">
      <c r="A5533" s="415" t="s">
        <v>4041</v>
      </c>
      <c r="B5533" s="415" t="s">
        <v>4042</v>
      </c>
      <c r="C5533" s="415" t="s">
        <v>4046</v>
      </c>
      <c r="D5533" s="415" t="s">
        <v>4047</v>
      </c>
      <c r="E5533" s="416" t="s">
        <v>155</v>
      </c>
      <c r="F5533" s="415" t="s">
        <v>155</v>
      </c>
      <c r="G5533" s="415">
        <v>89301</v>
      </c>
      <c r="H5533" s="415" t="s">
        <v>4067</v>
      </c>
      <c r="I5533" s="415" t="s">
        <v>27</v>
      </c>
      <c r="J5533" s="415" t="s">
        <v>273</v>
      </c>
      <c r="K5533" s="416">
        <v>58.59</v>
      </c>
      <c r="L5533" s="415" t="s">
        <v>217</v>
      </c>
    </row>
    <row r="5534" spans="1:12" x14ac:dyDescent="0.25">
      <c r="A5534" s="415" t="s">
        <v>4041</v>
      </c>
      <c r="B5534" s="415" t="s">
        <v>4042</v>
      </c>
      <c r="C5534" s="415" t="s">
        <v>4046</v>
      </c>
      <c r="D5534" s="415" t="s">
        <v>4047</v>
      </c>
      <c r="E5534" s="416" t="s">
        <v>155</v>
      </c>
      <c r="F5534" s="415" t="s">
        <v>155</v>
      </c>
      <c r="G5534" s="415">
        <v>89302</v>
      </c>
      <c r="H5534" s="415" t="s">
        <v>4068</v>
      </c>
      <c r="I5534" s="415" t="s">
        <v>27</v>
      </c>
      <c r="J5534" s="415" t="s">
        <v>216</v>
      </c>
      <c r="K5534" s="416">
        <v>69.95</v>
      </c>
      <c r="L5534" s="415" t="s">
        <v>217</v>
      </c>
    </row>
    <row r="5535" spans="1:12" x14ac:dyDescent="0.25">
      <c r="A5535" s="415" t="s">
        <v>4041</v>
      </c>
      <c r="B5535" s="415" t="s">
        <v>4042</v>
      </c>
      <c r="C5535" s="415" t="s">
        <v>4046</v>
      </c>
      <c r="D5535" s="415" t="s">
        <v>4047</v>
      </c>
      <c r="E5535" s="416" t="s">
        <v>155</v>
      </c>
      <c r="F5535" s="415" t="s">
        <v>155</v>
      </c>
      <c r="G5535" s="415">
        <v>89303</v>
      </c>
      <c r="H5535" s="415" t="s">
        <v>4069</v>
      </c>
      <c r="I5535" s="415" t="s">
        <v>27</v>
      </c>
      <c r="J5535" s="415" t="s">
        <v>273</v>
      </c>
      <c r="K5535" s="416">
        <v>70.88</v>
      </c>
      <c r="L5535" s="415" t="s">
        <v>217</v>
      </c>
    </row>
    <row r="5536" spans="1:12" x14ac:dyDescent="0.25">
      <c r="A5536" s="415" t="s">
        <v>4041</v>
      </c>
      <c r="B5536" s="415" t="s">
        <v>4042</v>
      </c>
      <c r="C5536" s="415" t="s">
        <v>4046</v>
      </c>
      <c r="D5536" s="415" t="s">
        <v>4047</v>
      </c>
      <c r="E5536" s="416" t="s">
        <v>155</v>
      </c>
      <c r="F5536" s="415" t="s">
        <v>155</v>
      </c>
      <c r="G5536" s="415">
        <v>89304</v>
      </c>
      <c r="H5536" s="415" t="s">
        <v>4070</v>
      </c>
      <c r="I5536" s="415" t="s">
        <v>27</v>
      </c>
      <c r="J5536" s="415" t="s">
        <v>216</v>
      </c>
      <c r="K5536" s="416">
        <v>61.58</v>
      </c>
      <c r="L5536" s="415" t="s">
        <v>217</v>
      </c>
    </row>
    <row r="5537" spans="1:12" x14ac:dyDescent="0.25">
      <c r="A5537" s="415" t="s">
        <v>4041</v>
      </c>
      <c r="B5537" s="415" t="s">
        <v>4042</v>
      </c>
      <c r="C5537" s="415" t="s">
        <v>4046</v>
      </c>
      <c r="D5537" s="415" t="s">
        <v>4047</v>
      </c>
      <c r="E5537" s="416" t="s">
        <v>155</v>
      </c>
      <c r="F5537" s="415" t="s">
        <v>155</v>
      </c>
      <c r="G5537" s="415">
        <v>89305</v>
      </c>
      <c r="H5537" s="415" t="s">
        <v>4071</v>
      </c>
      <c r="I5537" s="415" t="s">
        <v>27</v>
      </c>
      <c r="J5537" s="415" t="s">
        <v>273</v>
      </c>
      <c r="K5537" s="416">
        <v>62.51</v>
      </c>
      <c r="L5537" s="415" t="s">
        <v>217</v>
      </c>
    </row>
    <row r="5538" spans="1:12" x14ac:dyDescent="0.25">
      <c r="A5538" s="415" t="s">
        <v>4041</v>
      </c>
      <c r="B5538" s="415" t="s">
        <v>4042</v>
      </c>
      <c r="C5538" s="415" t="s">
        <v>4046</v>
      </c>
      <c r="D5538" s="415" t="s">
        <v>4047</v>
      </c>
      <c r="E5538" s="416" t="s">
        <v>155</v>
      </c>
      <c r="F5538" s="415" t="s">
        <v>155</v>
      </c>
      <c r="G5538" s="415">
        <v>89306</v>
      </c>
      <c r="H5538" s="415" t="s">
        <v>4072</v>
      </c>
      <c r="I5538" s="415" t="s">
        <v>27</v>
      </c>
      <c r="J5538" s="415" t="s">
        <v>216</v>
      </c>
      <c r="K5538" s="416">
        <v>72.13</v>
      </c>
      <c r="L5538" s="415" t="s">
        <v>217</v>
      </c>
    </row>
    <row r="5539" spans="1:12" x14ac:dyDescent="0.25">
      <c r="A5539" s="415" t="s">
        <v>4041</v>
      </c>
      <c r="B5539" s="415" t="s">
        <v>4042</v>
      </c>
      <c r="C5539" s="415" t="s">
        <v>4046</v>
      </c>
      <c r="D5539" s="415" t="s">
        <v>4047</v>
      </c>
      <c r="E5539" s="416" t="s">
        <v>155</v>
      </c>
      <c r="F5539" s="415" t="s">
        <v>155</v>
      </c>
      <c r="G5539" s="415">
        <v>89307</v>
      </c>
      <c r="H5539" s="415" t="s">
        <v>4073</v>
      </c>
      <c r="I5539" s="415" t="s">
        <v>27</v>
      </c>
      <c r="J5539" s="415" t="s">
        <v>273</v>
      </c>
      <c r="K5539" s="416">
        <v>73.17</v>
      </c>
      <c r="L5539" s="415" t="s">
        <v>217</v>
      </c>
    </row>
    <row r="5540" spans="1:12" x14ac:dyDescent="0.25">
      <c r="A5540" s="415" t="s">
        <v>4041</v>
      </c>
      <c r="B5540" s="415" t="s">
        <v>4042</v>
      </c>
      <c r="C5540" s="415" t="s">
        <v>4046</v>
      </c>
      <c r="D5540" s="415" t="s">
        <v>4047</v>
      </c>
      <c r="E5540" s="416" t="s">
        <v>155</v>
      </c>
      <c r="F5540" s="415" t="s">
        <v>155</v>
      </c>
      <c r="G5540" s="415">
        <v>89308</v>
      </c>
      <c r="H5540" s="415" t="s">
        <v>4074</v>
      </c>
      <c r="I5540" s="415" t="s">
        <v>27</v>
      </c>
      <c r="J5540" s="415" t="s">
        <v>216</v>
      </c>
      <c r="K5540" s="416">
        <v>66.61</v>
      </c>
      <c r="L5540" s="415" t="s">
        <v>217</v>
      </c>
    </row>
    <row r="5541" spans="1:12" x14ac:dyDescent="0.25">
      <c r="A5541" s="415" t="s">
        <v>4041</v>
      </c>
      <c r="B5541" s="415" t="s">
        <v>4042</v>
      </c>
      <c r="C5541" s="415" t="s">
        <v>4046</v>
      </c>
      <c r="D5541" s="415" t="s">
        <v>4047</v>
      </c>
      <c r="E5541" s="416" t="s">
        <v>155</v>
      </c>
      <c r="F5541" s="415" t="s">
        <v>155</v>
      </c>
      <c r="G5541" s="415">
        <v>89309</v>
      </c>
      <c r="H5541" s="415" t="s">
        <v>4075</v>
      </c>
      <c r="I5541" s="415" t="s">
        <v>27</v>
      </c>
      <c r="J5541" s="415" t="s">
        <v>273</v>
      </c>
      <c r="K5541" s="416">
        <v>67.650000000000006</v>
      </c>
      <c r="L5541" s="415" t="s">
        <v>217</v>
      </c>
    </row>
    <row r="5542" spans="1:12" x14ac:dyDescent="0.25">
      <c r="A5542" s="415" t="s">
        <v>4041</v>
      </c>
      <c r="B5542" s="415" t="s">
        <v>4042</v>
      </c>
      <c r="C5542" s="415" t="s">
        <v>4046</v>
      </c>
      <c r="D5542" s="415" t="s">
        <v>4047</v>
      </c>
      <c r="E5542" s="416" t="s">
        <v>155</v>
      </c>
      <c r="F5542" s="415" t="s">
        <v>155</v>
      </c>
      <c r="G5542" s="415">
        <v>89310</v>
      </c>
      <c r="H5542" s="415" t="s">
        <v>4076</v>
      </c>
      <c r="I5542" s="415" t="s">
        <v>27</v>
      </c>
      <c r="J5542" s="415" t="s">
        <v>216</v>
      </c>
      <c r="K5542" s="416">
        <v>83.25</v>
      </c>
      <c r="L5542" s="415" t="s">
        <v>217</v>
      </c>
    </row>
    <row r="5543" spans="1:12" x14ac:dyDescent="0.25">
      <c r="A5543" s="415" t="s">
        <v>4041</v>
      </c>
      <c r="B5543" s="415" t="s">
        <v>4042</v>
      </c>
      <c r="C5543" s="415" t="s">
        <v>4046</v>
      </c>
      <c r="D5543" s="415" t="s">
        <v>4047</v>
      </c>
      <c r="E5543" s="416" t="s">
        <v>155</v>
      </c>
      <c r="F5543" s="415" t="s">
        <v>155</v>
      </c>
      <c r="G5543" s="415">
        <v>89311</v>
      </c>
      <c r="H5543" s="415" t="s">
        <v>4077</v>
      </c>
      <c r="I5543" s="415" t="s">
        <v>27</v>
      </c>
      <c r="J5543" s="415" t="s">
        <v>273</v>
      </c>
      <c r="K5543" s="416">
        <v>84.29</v>
      </c>
      <c r="L5543" s="415" t="s">
        <v>217</v>
      </c>
    </row>
    <row r="5544" spans="1:12" x14ac:dyDescent="0.25">
      <c r="A5544" s="415" t="s">
        <v>4041</v>
      </c>
      <c r="B5544" s="415" t="s">
        <v>4042</v>
      </c>
      <c r="C5544" s="415" t="s">
        <v>4046</v>
      </c>
      <c r="D5544" s="415" t="s">
        <v>4047</v>
      </c>
      <c r="E5544" s="416" t="s">
        <v>155</v>
      </c>
      <c r="F5544" s="415" t="s">
        <v>155</v>
      </c>
      <c r="G5544" s="415">
        <v>89312</v>
      </c>
      <c r="H5544" s="415" t="s">
        <v>4078</v>
      </c>
      <c r="I5544" s="415" t="s">
        <v>27</v>
      </c>
      <c r="J5544" s="415" t="s">
        <v>216</v>
      </c>
      <c r="K5544" s="416">
        <v>71.44</v>
      </c>
      <c r="L5544" s="415" t="s">
        <v>217</v>
      </c>
    </row>
    <row r="5545" spans="1:12" x14ac:dyDescent="0.25">
      <c r="A5545" s="415" t="s">
        <v>4041</v>
      </c>
      <c r="B5545" s="415" t="s">
        <v>4042</v>
      </c>
      <c r="C5545" s="415" t="s">
        <v>4046</v>
      </c>
      <c r="D5545" s="415" t="s">
        <v>4047</v>
      </c>
      <c r="E5545" s="416" t="s">
        <v>155</v>
      </c>
      <c r="F5545" s="415" t="s">
        <v>155</v>
      </c>
      <c r="G5545" s="415">
        <v>89313</v>
      </c>
      <c r="H5545" s="415" t="s">
        <v>4079</v>
      </c>
      <c r="I5545" s="415" t="s">
        <v>27</v>
      </c>
      <c r="J5545" s="415" t="s">
        <v>273</v>
      </c>
      <c r="K5545" s="416">
        <v>72.48</v>
      </c>
      <c r="L5545" s="415" t="s">
        <v>217</v>
      </c>
    </row>
    <row r="5546" spans="1:12" x14ac:dyDescent="0.25">
      <c r="A5546" s="415" t="s">
        <v>4041</v>
      </c>
      <c r="B5546" s="415" t="s">
        <v>4042</v>
      </c>
      <c r="C5546" s="415" t="s">
        <v>4046</v>
      </c>
      <c r="D5546" s="415" t="s">
        <v>4047</v>
      </c>
      <c r="E5546" s="416" t="s">
        <v>155</v>
      </c>
      <c r="F5546" s="415" t="s">
        <v>155</v>
      </c>
      <c r="G5546" s="415">
        <v>101157</v>
      </c>
      <c r="H5546" s="415" t="s">
        <v>7526</v>
      </c>
      <c r="I5546" s="415" t="s">
        <v>27</v>
      </c>
      <c r="J5546" s="415" t="s">
        <v>273</v>
      </c>
      <c r="K5546" s="416">
        <v>48.48</v>
      </c>
      <c r="L5546" s="415" t="s">
        <v>217</v>
      </c>
    </row>
    <row r="5547" spans="1:12" x14ac:dyDescent="0.25">
      <c r="A5547" s="415" t="s">
        <v>4041</v>
      </c>
      <c r="B5547" s="415" t="s">
        <v>4042</v>
      </c>
      <c r="C5547" s="415" t="s">
        <v>4046</v>
      </c>
      <c r="D5547" s="415" t="s">
        <v>4047</v>
      </c>
      <c r="E5547" s="416" t="s">
        <v>155</v>
      </c>
      <c r="F5547" s="415" t="s">
        <v>155</v>
      </c>
      <c r="G5547" s="415">
        <v>101158</v>
      </c>
      <c r="H5547" s="415" t="s">
        <v>7527</v>
      </c>
      <c r="I5547" s="415" t="s">
        <v>27</v>
      </c>
      <c r="J5547" s="415" t="s">
        <v>273</v>
      </c>
      <c r="K5547" s="416">
        <v>63.46</v>
      </c>
      <c r="L5547" s="415" t="s">
        <v>217</v>
      </c>
    </row>
    <row r="5548" spans="1:12" x14ac:dyDescent="0.25">
      <c r="A5548" s="415" t="s">
        <v>4041</v>
      </c>
      <c r="B5548" s="415" t="s">
        <v>4042</v>
      </c>
      <c r="C5548" s="415" t="s">
        <v>4046</v>
      </c>
      <c r="D5548" s="415" t="s">
        <v>4047</v>
      </c>
      <c r="E5548" s="416" t="s">
        <v>155</v>
      </c>
      <c r="F5548" s="415" t="s">
        <v>155</v>
      </c>
      <c r="G5548" s="415">
        <v>101162</v>
      </c>
      <c r="H5548" s="415" t="s">
        <v>4080</v>
      </c>
      <c r="I5548" s="415" t="s">
        <v>27</v>
      </c>
      <c r="J5548" s="415" t="s">
        <v>216</v>
      </c>
      <c r="K5548" s="416">
        <v>107.34</v>
      </c>
      <c r="L5548" s="415" t="s">
        <v>217</v>
      </c>
    </row>
    <row r="5549" spans="1:12" x14ac:dyDescent="0.25">
      <c r="A5549" s="415" t="s">
        <v>4041</v>
      </c>
      <c r="B5549" s="415" t="s">
        <v>4042</v>
      </c>
      <c r="C5549" s="415" t="s">
        <v>4081</v>
      </c>
      <c r="D5549" s="415" t="s">
        <v>4082</v>
      </c>
      <c r="E5549" s="416" t="s">
        <v>155</v>
      </c>
      <c r="F5549" s="415" t="s">
        <v>155</v>
      </c>
      <c r="G5549" s="415">
        <v>103316</v>
      </c>
      <c r="H5549" s="415" t="s">
        <v>7528</v>
      </c>
      <c r="I5549" s="415" t="s">
        <v>27</v>
      </c>
      <c r="J5549" s="415" t="s">
        <v>216</v>
      </c>
      <c r="K5549" s="416">
        <v>58.25</v>
      </c>
      <c r="L5549" s="415" t="s">
        <v>217</v>
      </c>
    </row>
    <row r="5550" spans="1:12" x14ac:dyDescent="0.25">
      <c r="A5550" s="415" t="s">
        <v>4041</v>
      </c>
      <c r="B5550" s="415" t="s">
        <v>4042</v>
      </c>
      <c r="C5550" s="415" t="s">
        <v>4081</v>
      </c>
      <c r="D5550" s="415" t="s">
        <v>4082</v>
      </c>
      <c r="E5550" s="416" t="s">
        <v>155</v>
      </c>
      <c r="F5550" s="415" t="s">
        <v>155</v>
      </c>
      <c r="G5550" s="415">
        <v>103317</v>
      </c>
      <c r="H5550" s="415" t="s">
        <v>7529</v>
      </c>
      <c r="I5550" s="415" t="s">
        <v>27</v>
      </c>
      <c r="J5550" s="415" t="s">
        <v>216</v>
      </c>
      <c r="K5550" s="416">
        <v>58.79</v>
      </c>
      <c r="L5550" s="415" t="s">
        <v>217</v>
      </c>
    </row>
    <row r="5551" spans="1:12" x14ac:dyDescent="0.25">
      <c r="A5551" s="415" t="s">
        <v>4041</v>
      </c>
      <c r="B5551" s="415" t="s">
        <v>4042</v>
      </c>
      <c r="C5551" s="415" t="s">
        <v>4081</v>
      </c>
      <c r="D5551" s="415" t="s">
        <v>4082</v>
      </c>
      <c r="E5551" s="416" t="s">
        <v>155</v>
      </c>
      <c r="F5551" s="415" t="s">
        <v>155</v>
      </c>
      <c r="G5551" s="415">
        <v>103318</v>
      </c>
      <c r="H5551" s="415" t="s">
        <v>7530</v>
      </c>
      <c r="I5551" s="415" t="s">
        <v>27</v>
      </c>
      <c r="J5551" s="415" t="s">
        <v>216</v>
      </c>
      <c r="K5551" s="416">
        <v>75.44</v>
      </c>
      <c r="L5551" s="415" t="s">
        <v>217</v>
      </c>
    </row>
    <row r="5552" spans="1:12" x14ac:dyDescent="0.25">
      <c r="A5552" s="415" t="s">
        <v>4041</v>
      </c>
      <c r="B5552" s="415" t="s">
        <v>4042</v>
      </c>
      <c r="C5552" s="415" t="s">
        <v>4081</v>
      </c>
      <c r="D5552" s="415" t="s">
        <v>4082</v>
      </c>
      <c r="E5552" s="416" t="s">
        <v>155</v>
      </c>
      <c r="F5552" s="415" t="s">
        <v>155</v>
      </c>
      <c r="G5552" s="415">
        <v>103319</v>
      </c>
      <c r="H5552" s="415" t="s">
        <v>7531</v>
      </c>
      <c r="I5552" s="415" t="s">
        <v>27</v>
      </c>
      <c r="J5552" s="415" t="s">
        <v>216</v>
      </c>
      <c r="K5552" s="416">
        <v>76.069999999999993</v>
      </c>
      <c r="L5552" s="415" t="s">
        <v>217</v>
      </c>
    </row>
    <row r="5553" spans="1:12" x14ac:dyDescent="0.25">
      <c r="A5553" s="415" t="s">
        <v>4041</v>
      </c>
      <c r="B5553" s="415" t="s">
        <v>4042</v>
      </c>
      <c r="C5553" s="415" t="s">
        <v>4081</v>
      </c>
      <c r="D5553" s="415" t="s">
        <v>4082</v>
      </c>
      <c r="E5553" s="416" t="s">
        <v>155</v>
      </c>
      <c r="F5553" s="415" t="s">
        <v>155</v>
      </c>
      <c r="G5553" s="415">
        <v>103320</v>
      </c>
      <c r="H5553" s="415" t="s">
        <v>7532</v>
      </c>
      <c r="I5553" s="415" t="s">
        <v>27</v>
      </c>
      <c r="J5553" s="415" t="s">
        <v>216</v>
      </c>
      <c r="K5553" s="416">
        <v>91.21</v>
      </c>
      <c r="L5553" s="415" t="s">
        <v>217</v>
      </c>
    </row>
    <row r="5554" spans="1:12" x14ac:dyDescent="0.25">
      <c r="A5554" s="415" t="s">
        <v>4041</v>
      </c>
      <c r="B5554" s="415" t="s">
        <v>4042</v>
      </c>
      <c r="C5554" s="415" t="s">
        <v>4081</v>
      </c>
      <c r="D5554" s="415" t="s">
        <v>4082</v>
      </c>
      <c r="E5554" s="416" t="s">
        <v>155</v>
      </c>
      <c r="F5554" s="415" t="s">
        <v>155</v>
      </c>
      <c r="G5554" s="415">
        <v>103321</v>
      </c>
      <c r="H5554" s="415" t="s">
        <v>7533</v>
      </c>
      <c r="I5554" s="415" t="s">
        <v>27</v>
      </c>
      <c r="J5554" s="415" t="s">
        <v>216</v>
      </c>
      <c r="K5554" s="416">
        <v>92</v>
      </c>
      <c r="L5554" s="415" t="s">
        <v>217</v>
      </c>
    </row>
    <row r="5555" spans="1:12" x14ac:dyDescent="0.25">
      <c r="A5555" s="415" t="s">
        <v>4041</v>
      </c>
      <c r="B5555" s="415" t="s">
        <v>4042</v>
      </c>
      <c r="C5555" s="415" t="s">
        <v>4081</v>
      </c>
      <c r="D5555" s="415" t="s">
        <v>4082</v>
      </c>
      <c r="E5555" s="416" t="s">
        <v>155</v>
      </c>
      <c r="F5555" s="415" t="s">
        <v>155</v>
      </c>
      <c r="G5555" s="415">
        <v>103336</v>
      </c>
      <c r="H5555" s="415" t="s">
        <v>7534</v>
      </c>
      <c r="I5555" s="415" t="s">
        <v>27</v>
      </c>
      <c r="J5555" s="415" t="s">
        <v>216</v>
      </c>
      <c r="K5555" s="416">
        <v>65.040000000000006</v>
      </c>
      <c r="L5555" s="415" t="s">
        <v>217</v>
      </c>
    </row>
    <row r="5556" spans="1:12" x14ac:dyDescent="0.25">
      <c r="A5556" s="415" t="s">
        <v>4041</v>
      </c>
      <c r="B5556" s="415" t="s">
        <v>4042</v>
      </c>
      <c r="C5556" s="415" t="s">
        <v>4081</v>
      </c>
      <c r="D5556" s="415" t="s">
        <v>4082</v>
      </c>
      <c r="E5556" s="416" t="s">
        <v>155</v>
      </c>
      <c r="F5556" s="415" t="s">
        <v>155</v>
      </c>
      <c r="G5556" s="415">
        <v>103337</v>
      </c>
      <c r="H5556" s="415" t="s">
        <v>7535</v>
      </c>
      <c r="I5556" s="415" t="s">
        <v>27</v>
      </c>
      <c r="J5556" s="415" t="s">
        <v>216</v>
      </c>
      <c r="K5556" s="416">
        <v>65.58</v>
      </c>
      <c r="L5556" s="415" t="s">
        <v>217</v>
      </c>
    </row>
    <row r="5557" spans="1:12" x14ac:dyDescent="0.25">
      <c r="A5557" s="415" t="s">
        <v>4041</v>
      </c>
      <c r="B5557" s="415" t="s">
        <v>4042</v>
      </c>
      <c r="C5557" s="415" t="s">
        <v>4081</v>
      </c>
      <c r="D5557" s="415" t="s">
        <v>4082</v>
      </c>
      <c r="E5557" s="416" t="s">
        <v>155</v>
      </c>
      <c r="F5557" s="415" t="s">
        <v>155</v>
      </c>
      <c r="G5557" s="415">
        <v>103338</v>
      </c>
      <c r="H5557" s="415" t="s">
        <v>7536</v>
      </c>
      <c r="I5557" s="415" t="s">
        <v>27</v>
      </c>
      <c r="J5557" s="415" t="s">
        <v>216</v>
      </c>
      <c r="K5557" s="416">
        <v>85.45</v>
      </c>
      <c r="L5557" s="415" t="s">
        <v>217</v>
      </c>
    </row>
    <row r="5558" spans="1:12" x14ac:dyDescent="0.25">
      <c r="A5558" s="415" t="s">
        <v>4041</v>
      </c>
      <c r="B5558" s="415" t="s">
        <v>4042</v>
      </c>
      <c r="C5558" s="415" t="s">
        <v>4081</v>
      </c>
      <c r="D5558" s="415" t="s">
        <v>4082</v>
      </c>
      <c r="E5558" s="416" t="s">
        <v>155</v>
      </c>
      <c r="F5558" s="415" t="s">
        <v>155</v>
      </c>
      <c r="G5558" s="415">
        <v>103339</v>
      </c>
      <c r="H5558" s="415" t="s">
        <v>7537</v>
      </c>
      <c r="I5558" s="415" t="s">
        <v>27</v>
      </c>
      <c r="J5558" s="415" t="s">
        <v>216</v>
      </c>
      <c r="K5558" s="416">
        <v>86.08</v>
      </c>
      <c r="L5558" s="415" t="s">
        <v>217</v>
      </c>
    </row>
    <row r="5559" spans="1:12" x14ac:dyDescent="0.25">
      <c r="A5559" s="415" t="s">
        <v>4041</v>
      </c>
      <c r="B5559" s="415" t="s">
        <v>4042</v>
      </c>
      <c r="C5559" s="415" t="s">
        <v>4081</v>
      </c>
      <c r="D5559" s="415" t="s">
        <v>4082</v>
      </c>
      <c r="E5559" s="416" t="s">
        <v>155</v>
      </c>
      <c r="F5559" s="415" t="s">
        <v>155</v>
      </c>
      <c r="G5559" s="415">
        <v>103340</v>
      </c>
      <c r="H5559" s="415" t="s">
        <v>7538</v>
      </c>
      <c r="I5559" s="415" t="s">
        <v>27</v>
      </c>
      <c r="J5559" s="415" t="s">
        <v>216</v>
      </c>
      <c r="K5559" s="416">
        <v>104</v>
      </c>
      <c r="L5559" s="415" t="s">
        <v>217</v>
      </c>
    </row>
    <row r="5560" spans="1:12" x14ac:dyDescent="0.25">
      <c r="A5560" s="415" t="s">
        <v>4041</v>
      </c>
      <c r="B5560" s="415" t="s">
        <v>4042</v>
      </c>
      <c r="C5560" s="415" t="s">
        <v>4081</v>
      </c>
      <c r="D5560" s="415" t="s">
        <v>4082</v>
      </c>
      <c r="E5560" s="416" t="s">
        <v>155</v>
      </c>
      <c r="F5560" s="415" t="s">
        <v>155</v>
      </c>
      <c r="G5560" s="415">
        <v>103341</v>
      </c>
      <c r="H5560" s="415" t="s">
        <v>7539</v>
      </c>
      <c r="I5560" s="415" t="s">
        <v>27</v>
      </c>
      <c r="J5560" s="415" t="s">
        <v>216</v>
      </c>
      <c r="K5560" s="416">
        <v>104.79</v>
      </c>
      <c r="L5560" s="415" t="s">
        <v>217</v>
      </c>
    </row>
    <row r="5561" spans="1:12" x14ac:dyDescent="0.25">
      <c r="A5561" s="415" t="s">
        <v>4041</v>
      </c>
      <c r="B5561" s="415" t="s">
        <v>4042</v>
      </c>
      <c r="C5561" s="415" t="s">
        <v>4081</v>
      </c>
      <c r="D5561" s="415" t="s">
        <v>4082</v>
      </c>
      <c r="E5561" s="416" t="s">
        <v>155</v>
      </c>
      <c r="F5561" s="415" t="s">
        <v>155</v>
      </c>
      <c r="G5561" s="415">
        <v>103342</v>
      </c>
      <c r="H5561" s="415" t="s">
        <v>7540</v>
      </c>
      <c r="I5561" s="415" t="s">
        <v>27</v>
      </c>
      <c r="J5561" s="415" t="s">
        <v>216</v>
      </c>
      <c r="K5561" s="416">
        <v>88.05</v>
      </c>
      <c r="L5561" s="415" t="s">
        <v>217</v>
      </c>
    </row>
    <row r="5562" spans="1:12" x14ac:dyDescent="0.25">
      <c r="A5562" s="415" t="s">
        <v>4041</v>
      </c>
      <c r="B5562" s="415" t="s">
        <v>4042</v>
      </c>
      <c r="C5562" s="415" t="s">
        <v>4081</v>
      </c>
      <c r="D5562" s="415" t="s">
        <v>4082</v>
      </c>
      <c r="E5562" s="416" t="s">
        <v>155</v>
      </c>
      <c r="F5562" s="415" t="s">
        <v>155</v>
      </c>
      <c r="G5562" s="415">
        <v>103343</v>
      </c>
      <c r="H5562" s="415" t="s">
        <v>7541</v>
      </c>
      <c r="I5562" s="415" t="s">
        <v>27</v>
      </c>
      <c r="J5562" s="415" t="s">
        <v>216</v>
      </c>
      <c r="K5562" s="416">
        <v>88.74</v>
      </c>
      <c r="L5562" s="415" t="s">
        <v>217</v>
      </c>
    </row>
    <row r="5563" spans="1:12" x14ac:dyDescent="0.25">
      <c r="A5563" s="415" t="s">
        <v>4041</v>
      </c>
      <c r="B5563" s="415" t="s">
        <v>4042</v>
      </c>
      <c r="C5563" s="415" t="s">
        <v>4083</v>
      </c>
      <c r="D5563" s="415" t="s">
        <v>4084</v>
      </c>
      <c r="E5563" s="416" t="s">
        <v>155</v>
      </c>
      <c r="F5563" s="415" t="s">
        <v>155</v>
      </c>
      <c r="G5563" s="415">
        <v>89453</v>
      </c>
      <c r="H5563" s="415" t="s">
        <v>4085</v>
      </c>
      <c r="I5563" s="415" t="s">
        <v>27</v>
      </c>
      <c r="J5563" s="415" t="s">
        <v>216</v>
      </c>
      <c r="K5563" s="416">
        <v>69.69</v>
      </c>
      <c r="L5563" s="415" t="s">
        <v>217</v>
      </c>
    </row>
    <row r="5564" spans="1:12" x14ac:dyDescent="0.25">
      <c r="A5564" s="415" t="s">
        <v>4041</v>
      </c>
      <c r="B5564" s="415" t="s">
        <v>4042</v>
      </c>
      <c r="C5564" s="415" t="s">
        <v>4083</v>
      </c>
      <c r="D5564" s="415" t="s">
        <v>4084</v>
      </c>
      <c r="E5564" s="416" t="s">
        <v>155</v>
      </c>
      <c r="F5564" s="415" t="s">
        <v>155</v>
      </c>
      <c r="G5564" s="415">
        <v>89454</v>
      </c>
      <c r="H5564" s="415" t="s">
        <v>4086</v>
      </c>
      <c r="I5564" s="415" t="s">
        <v>27</v>
      </c>
      <c r="J5564" s="415" t="s">
        <v>216</v>
      </c>
      <c r="K5564" s="416">
        <v>66.17</v>
      </c>
      <c r="L5564" s="415" t="s">
        <v>217</v>
      </c>
    </row>
    <row r="5565" spans="1:12" x14ac:dyDescent="0.25">
      <c r="A5565" s="415" t="s">
        <v>4041</v>
      </c>
      <c r="B5565" s="415" t="s">
        <v>4042</v>
      </c>
      <c r="C5565" s="415" t="s">
        <v>4083</v>
      </c>
      <c r="D5565" s="415" t="s">
        <v>4084</v>
      </c>
      <c r="E5565" s="416" t="s">
        <v>155</v>
      </c>
      <c r="F5565" s="415" t="s">
        <v>155</v>
      </c>
      <c r="G5565" s="415">
        <v>89455</v>
      </c>
      <c r="H5565" s="415" t="s">
        <v>4087</v>
      </c>
      <c r="I5565" s="415" t="s">
        <v>27</v>
      </c>
      <c r="J5565" s="415" t="s">
        <v>216</v>
      </c>
      <c r="K5565" s="416">
        <v>85.59</v>
      </c>
      <c r="L5565" s="415" t="s">
        <v>217</v>
      </c>
    </row>
    <row r="5566" spans="1:12" x14ac:dyDescent="0.25">
      <c r="A5566" s="415" t="s">
        <v>4041</v>
      </c>
      <c r="B5566" s="415" t="s">
        <v>4042</v>
      </c>
      <c r="C5566" s="415" t="s">
        <v>4083</v>
      </c>
      <c r="D5566" s="415" t="s">
        <v>4084</v>
      </c>
      <c r="E5566" s="416" t="s">
        <v>155</v>
      </c>
      <c r="F5566" s="415" t="s">
        <v>155</v>
      </c>
      <c r="G5566" s="415">
        <v>89456</v>
      </c>
      <c r="H5566" s="415" t="s">
        <v>4088</v>
      </c>
      <c r="I5566" s="415" t="s">
        <v>27</v>
      </c>
      <c r="J5566" s="415" t="s">
        <v>216</v>
      </c>
      <c r="K5566" s="416">
        <v>81.62</v>
      </c>
      <c r="L5566" s="415" t="s">
        <v>217</v>
      </c>
    </row>
    <row r="5567" spans="1:12" x14ac:dyDescent="0.25">
      <c r="A5567" s="415" t="s">
        <v>4041</v>
      </c>
      <c r="B5567" s="415" t="s">
        <v>4042</v>
      </c>
      <c r="C5567" s="415" t="s">
        <v>4083</v>
      </c>
      <c r="D5567" s="415" t="s">
        <v>4084</v>
      </c>
      <c r="E5567" s="416" t="s">
        <v>155</v>
      </c>
      <c r="F5567" s="415" t="s">
        <v>155</v>
      </c>
      <c r="G5567" s="415">
        <v>89457</v>
      </c>
      <c r="H5567" s="415" t="s">
        <v>4089</v>
      </c>
      <c r="I5567" s="415" t="s">
        <v>27</v>
      </c>
      <c r="J5567" s="415" t="s">
        <v>216</v>
      </c>
      <c r="K5567" s="416">
        <v>73.52</v>
      </c>
      <c r="L5567" s="415" t="s">
        <v>217</v>
      </c>
    </row>
    <row r="5568" spans="1:12" x14ac:dyDescent="0.25">
      <c r="A5568" s="415" t="s">
        <v>4041</v>
      </c>
      <c r="B5568" s="415" t="s">
        <v>4042</v>
      </c>
      <c r="C5568" s="415" t="s">
        <v>4083</v>
      </c>
      <c r="D5568" s="415" t="s">
        <v>4084</v>
      </c>
      <c r="E5568" s="416" t="s">
        <v>155</v>
      </c>
      <c r="F5568" s="415" t="s">
        <v>155</v>
      </c>
      <c r="G5568" s="415">
        <v>89458</v>
      </c>
      <c r="H5568" s="415" t="s">
        <v>4090</v>
      </c>
      <c r="I5568" s="415" t="s">
        <v>27</v>
      </c>
      <c r="J5568" s="415" t="s">
        <v>216</v>
      </c>
      <c r="K5568" s="416">
        <v>68.39</v>
      </c>
      <c r="L5568" s="415" t="s">
        <v>217</v>
      </c>
    </row>
    <row r="5569" spans="1:12" x14ac:dyDescent="0.25">
      <c r="A5569" s="415" t="s">
        <v>4041</v>
      </c>
      <c r="B5569" s="415" t="s">
        <v>4042</v>
      </c>
      <c r="C5569" s="415" t="s">
        <v>4083</v>
      </c>
      <c r="D5569" s="415" t="s">
        <v>4084</v>
      </c>
      <c r="E5569" s="416" t="s">
        <v>155</v>
      </c>
      <c r="F5569" s="415" t="s">
        <v>155</v>
      </c>
      <c r="G5569" s="415">
        <v>89459</v>
      </c>
      <c r="H5569" s="415" t="s">
        <v>4091</v>
      </c>
      <c r="I5569" s="415" t="s">
        <v>27</v>
      </c>
      <c r="J5569" s="415" t="s">
        <v>216</v>
      </c>
      <c r="K5569" s="416">
        <v>89.81</v>
      </c>
      <c r="L5569" s="415" t="s">
        <v>217</v>
      </c>
    </row>
    <row r="5570" spans="1:12" x14ac:dyDescent="0.25">
      <c r="A5570" s="415" t="s">
        <v>4041</v>
      </c>
      <c r="B5570" s="415" t="s">
        <v>4042</v>
      </c>
      <c r="C5570" s="415" t="s">
        <v>4083</v>
      </c>
      <c r="D5570" s="415" t="s">
        <v>4084</v>
      </c>
      <c r="E5570" s="416" t="s">
        <v>155</v>
      </c>
      <c r="F5570" s="415" t="s">
        <v>155</v>
      </c>
      <c r="G5570" s="415">
        <v>89460</v>
      </c>
      <c r="H5570" s="415" t="s">
        <v>4092</v>
      </c>
      <c r="I5570" s="415" t="s">
        <v>27</v>
      </c>
      <c r="J5570" s="415" t="s">
        <v>216</v>
      </c>
      <c r="K5570" s="416">
        <v>84.16</v>
      </c>
      <c r="L5570" s="415" t="s">
        <v>217</v>
      </c>
    </row>
    <row r="5571" spans="1:12" x14ac:dyDescent="0.25">
      <c r="A5571" s="415" t="s">
        <v>4041</v>
      </c>
      <c r="B5571" s="415" t="s">
        <v>4042</v>
      </c>
      <c r="C5571" s="415" t="s">
        <v>4083</v>
      </c>
      <c r="D5571" s="415" t="s">
        <v>4084</v>
      </c>
      <c r="E5571" s="416" t="s">
        <v>155</v>
      </c>
      <c r="F5571" s="415" t="s">
        <v>155</v>
      </c>
      <c r="G5571" s="415">
        <v>89462</v>
      </c>
      <c r="H5571" s="415" t="s">
        <v>4093</v>
      </c>
      <c r="I5571" s="415" t="s">
        <v>27</v>
      </c>
      <c r="J5571" s="415" t="s">
        <v>216</v>
      </c>
      <c r="K5571" s="416">
        <v>83.3</v>
      </c>
      <c r="L5571" s="415" t="s">
        <v>217</v>
      </c>
    </row>
    <row r="5572" spans="1:12" x14ac:dyDescent="0.25">
      <c r="A5572" s="415" t="s">
        <v>4041</v>
      </c>
      <c r="B5572" s="415" t="s">
        <v>4042</v>
      </c>
      <c r="C5572" s="415" t="s">
        <v>4083</v>
      </c>
      <c r="D5572" s="415" t="s">
        <v>4084</v>
      </c>
      <c r="E5572" s="416" t="s">
        <v>155</v>
      </c>
      <c r="F5572" s="415" t="s">
        <v>155</v>
      </c>
      <c r="G5572" s="415">
        <v>89463</v>
      </c>
      <c r="H5572" s="415" t="s">
        <v>4094</v>
      </c>
      <c r="I5572" s="415" t="s">
        <v>27</v>
      </c>
      <c r="J5572" s="415" t="s">
        <v>216</v>
      </c>
      <c r="K5572" s="416">
        <v>79.72</v>
      </c>
      <c r="L5572" s="415" t="s">
        <v>217</v>
      </c>
    </row>
    <row r="5573" spans="1:12" x14ac:dyDescent="0.25">
      <c r="A5573" s="415" t="s">
        <v>4041</v>
      </c>
      <c r="B5573" s="415" t="s">
        <v>4042</v>
      </c>
      <c r="C5573" s="415" t="s">
        <v>4083</v>
      </c>
      <c r="D5573" s="415" t="s">
        <v>4084</v>
      </c>
      <c r="E5573" s="416" t="s">
        <v>155</v>
      </c>
      <c r="F5573" s="415" t="s">
        <v>155</v>
      </c>
      <c r="G5573" s="415">
        <v>89464</v>
      </c>
      <c r="H5573" s="415" t="s">
        <v>4095</v>
      </c>
      <c r="I5573" s="415" t="s">
        <v>27</v>
      </c>
      <c r="J5573" s="415" t="s">
        <v>216</v>
      </c>
      <c r="K5573" s="416">
        <v>99.29</v>
      </c>
      <c r="L5573" s="415" t="s">
        <v>217</v>
      </c>
    </row>
    <row r="5574" spans="1:12" x14ac:dyDescent="0.25">
      <c r="A5574" s="415" t="s">
        <v>4041</v>
      </c>
      <c r="B5574" s="415" t="s">
        <v>4042</v>
      </c>
      <c r="C5574" s="415" t="s">
        <v>4083</v>
      </c>
      <c r="D5574" s="415" t="s">
        <v>4084</v>
      </c>
      <c r="E5574" s="416" t="s">
        <v>155</v>
      </c>
      <c r="F5574" s="415" t="s">
        <v>155</v>
      </c>
      <c r="G5574" s="415">
        <v>89465</v>
      </c>
      <c r="H5574" s="415" t="s">
        <v>4096</v>
      </c>
      <c r="I5574" s="415" t="s">
        <v>27</v>
      </c>
      <c r="J5574" s="415" t="s">
        <v>216</v>
      </c>
      <c r="K5574" s="416">
        <v>95.44</v>
      </c>
      <c r="L5574" s="415" t="s">
        <v>217</v>
      </c>
    </row>
    <row r="5575" spans="1:12" x14ac:dyDescent="0.25">
      <c r="A5575" s="415" t="s">
        <v>4041</v>
      </c>
      <c r="B5575" s="415" t="s">
        <v>4042</v>
      </c>
      <c r="C5575" s="415" t="s">
        <v>4083</v>
      </c>
      <c r="D5575" s="415" t="s">
        <v>4084</v>
      </c>
      <c r="E5575" s="416" t="s">
        <v>155</v>
      </c>
      <c r="F5575" s="415" t="s">
        <v>155</v>
      </c>
      <c r="G5575" s="415">
        <v>89466</v>
      </c>
      <c r="H5575" s="415" t="s">
        <v>4097</v>
      </c>
      <c r="I5575" s="415" t="s">
        <v>27</v>
      </c>
      <c r="J5575" s="415" t="s">
        <v>216</v>
      </c>
      <c r="K5575" s="416">
        <v>88.67</v>
      </c>
      <c r="L5575" s="415" t="s">
        <v>217</v>
      </c>
    </row>
    <row r="5576" spans="1:12" x14ac:dyDescent="0.25">
      <c r="A5576" s="415" t="s">
        <v>4041</v>
      </c>
      <c r="B5576" s="415" t="s">
        <v>4042</v>
      </c>
      <c r="C5576" s="415" t="s">
        <v>4083</v>
      </c>
      <c r="D5576" s="415" t="s">
        <v>4084</v>
      </c>
      <c r="E5576" s="416" t="s">
        <v>155</v>
      </c>
      <c r="F5576" s="415" t="s">
        <v>155</v>
      </c>
      <c r="G5576" s="415">
        <v>89467</v>
      </c>
      <c r="H5576" s="415" t="s">
        <v>4098</v>
      </c>
      <c r="I5576" s="415" t="s">
        <v>27</v>
      </c>
      <c r="J5576" s="415" t="s">
        <v>216</v>
      </c>
      <c r="K5576" s="416">
        <v>82.89</v>
      </c>
      <c r="L5576" s="415" t="s">
        <v>217</v>
      </c>
    </row>
    <row r="5577" spans="1:12" x14ac:dyDescent="0.25">
      <c r="A5577" s="415" t="s">
        <v>4041</v>
      </c>
      <c r="B5577" s="415" t="s">
        <v>4042</v>
      </c>
      <c r="C5577" s="415" t="s">
        <v>4083</v>
      </c>
      <c r="D5577" s="415" t="s">
        <v>4084</v>
      </c>
      <c r="E5577" s="416" t="s">
        <v>155</v>
      </c>
      <c r="F5577" s="415" t="s">
        <v>155</v>
      </c>
      <c r="G5577" s="415">
        <v>89468</v>
      </c>
      <c r="H5577" s="415" t="s">
        <v>4099</v>
      </c>
      <c r="I5577" s="415" t="s">
        <v>27</v>
      </c>
      <c r="J5577" s="415" t="s">
        <v>216</v>
      </c>
      <c r="K5577" s="416">
        <v>104.9</v>
      </c>
      <c r="L5577" s="415" t="s">
        <v>217</v>
      </c>
    </row>
    <row r="5578" spans="1:12" x14ac:dyDescent="0.25">
      <c r="A5578" s="415" t="s">
        <v>4041</v>
      </c>
      <c r="B5578" s="415" t="s">
        <v>4042</v>
      </c>
      <c r="C5578" s="415" t="s">
        <v>4083</v>
      </c>
      <c r="D5578" s="415" t="s">
        <v>4084</v>
      </c>
      <c r="E5578" s="416" t="s">
        <v>155</v>
      </c>
      <c r="F5578" s="415" t="s">
        <v>155</v>
      </c>
      <c r="G5578" s="415">
        <v>89469</v>
      </c>
      <c r="H5578" s="415" t="s">
        <v>4100</v>
      </c>
      <c r="I5578" s="415" t="s">
        <v>27</v>
      </c>
      <c r="J5578" s="415" t="s">
        <v>216</v>
      </c>
      <c r="K5578" s="416">
        <v>98.81</v>
      </c>
      <c r="L5578" s="415" t="s">
        <v>217</v>
      </c>
    </row>
    <row r="5579" spans="1:12" x14ac:dyDescent="0.25">
      <c r="A5579" s="415" t="s">
        <v>4041</v>
      </c>
      <c r="B5579" s="415" t="s">
        <v>4042</v>
      </c>
      <c r="C5579" s="415" t="s">
        <v>4083</v>
      </c>
      <c r="D5579" s="415" t="s">
        <v>4084</v>
      </c>
      <c r="E5579" s="416" t="s">
        <v>155</v>
      </c>
      <c r="F5579" s="415" t="s">
        <v>155</v>
      </c>
      <c r="G5579" s="415">
        <v>89470</v>
      </c>
      <c r="H5579" s="415" t="s">
        <v>4101</v>
      </c>
      <c r="I5579" s="415" t="s">
        <v>27</v>
      </c>
      <c r="J5579" s="415" t="s">
        <v>216</v>
      </c>
      <c r="K5579" s="416">
        <v>82.5</v>
      </c>
      <c r="L5579" s="415" t="s">
        <v>217</v>
      </c>
    </row>
    <row r="5580" spans="1:12" x14ac:dyDescent="0.25">
      <c r="A5580" s="415" t="s">
        <v>4041</v>
      </c>
      <c r="B5580" s="415" t="s">
        <v>4042</v>
      </c>
      <c r="C5580" s="415" t="s">
        <v>4083</v>
      </c>
      <c r="D5580" s="415" t="s">
        <v>4084</v>
      </c>
      <c r="E5580" s="416" t="s">
        <v>155</v>
      </c>
      <c r="F5580" s="415" t="s">
        <v>155</v>
      </c>
      <c r="G5580" s="415">
        <v>89471</v>
      </c>
      <c r="H5580" s="415" t="s">
        <v>4102</v>
      </c>
      <c r="I5580" s="415" t="s">
        <v>27</v>
      </c>
      <c r="J5580" s="415" t="s">
        <v>216</v>
      </c>
      <c r="K5580" s="416">
        <v>78.97</v>
      </c>
      <c r="L5580" s="415" t="s">
        <v>217</v>
      </c>
    </row>
    <row r="5581" spans="1:12" x14ac:dyDescent="0.25">
      <c r="A5581" s="415" t="s">
        <v>4041</v>
      </c>
      <c r="B5581" s="415" t="s">
        <v>4042</v>
      </c>
      <c r="C5581" s="415" t="s">
        <v>4083</v>
      </c>
      <c r="D5581" s="415" t="s">
        <v>4084</v>
      </c>
      <c r="E5581" s="416" t="s">
        <v>155</v>
      </c>
      <c r="F5581" s="415" t="s">
        <v>155</v>
      </c>
      <c r="G5581" s="415">
        <v>89472</v>
      </c>
      <c r="H5581" s="415" t="s">
        <v>4103</v>
      </c>
      <c r="I5581" s="415" t="s">
        <v>27</v>
      </c>
      <c r="J5581" s="415" t="s">
        <v>216</v>
      </c>
      <c r="K5581" s="416">
        <v>98.05</v>
      </c>
      <c r="L5581" s="415" t="s">
        <v>217</v>
      </c>
    </row>
    <row r="5582" spans="1:12" x14ac:dyDescent="0.25">
      <c r="A5582" s="415" t="s">
        <v>4041</v>
      </c>
      <c r="B5582" s="415" t="s">
        <v>4042</v>
      </c>
      <c r="C5582" s="415" t="s">
        <v>4083</v>
      </c>
      <c r="D5582" s="415" t="s">
        <v>4084</v>
      </c>
      <c r="E5582" s="416" t="s">
        <v>155</v>
      </c>
      <c r="F5582" s="415" t="s">
        <v>155</v>
      </c>
      <c r="G5582" s="415">
        <v>89473</v>
      </c>
      <c r="H5582" s="415" t="s">
        <v>4104</v>
      </c>
      <c r="I5582" s="415" t="s">
        <v>27</v>
      </c>
      <c r="J5582" s="415" t="s">
        <v>216</v>
      </c>
      <c r="K5582" s="416">
        <v>94.29</v>
      </c>
      <c r="L5582" s="415" t="s">
        <v>217</v>
      </c>
    </row>
    <row r="5583" spans="1:12" x14ac:dyDescent="0.25">
      <c r="A5583" s="415" t="s">
        <v>4041</v>
      </c>
      <c r="B5583" s="415" t="s">
        <v>4042</v>
      </c>
      <c r="C5583" s="415" t="s">
        <v>4083</v>
      </c>
      <c r="D5583" s="415" t="s">
        <v>4084</v>
      </c>
      <c r="E5583" s="416" t="s">
        <v>155</v>
      </c>
      <c r="F5583" s="415" t="s">
        <v>155</v>
      </c>
      <c r="G5583" s="415">
        <v>89474</v>
      </c>
      <c r="H5583" s="415" t="s">
        <v>4105</v>
      </c>
      <c r="I5583" s="415" t="s">
        <v>27</v>
      </c>
      <c r="J5583" s="415" t="s">
        <v>216</v>
      </c>
      <c r="K5583" s="416">
        <v>89.67</v>
      </c>
      <c r="L5583" s="415" t="s">
        <v>217</v>
      </c>
    </row>
    <row r="5584" spans="1:12" x14ac:dyDescent="0.25">
      <c r="A5584" s="415" t="s">
        <v>4041</v>
      </c>
      <c r="B5584" s="415" t="s">
        <v>4042</v>
      </c>
      <c r="C5584" s="415" t="s">
        <v>4083</v>
      </c>
      <c r="D5584" s="415" t="s">
        <v>4084</v>
      </c>
      <c r="E5584" s="416" t="s">
        <v>155</v>
      </c>
      <c r="F5584" s="415" t="s">
        <v>155</v>
      </c>
      <c r="G5584" s="415">
        <v>89475</v>
      </c>
      <c r="H5584" s="415" t="s">
        <v>4106</v>
      </c>
      <c r="I5584" s="415" t="s">
        <v>27</v>
      </c>
      <c r="J5584" s="415" t="s">
        <v>216</v>
      </c>
      <c r="K5584" s="416">
        <v>83.03</v>
      </c>
      <c r="L5584" s="415" t="s">
        <v>217</v>
      </c>
    </row>
    <row r="5585" spans="1:12" x14ac:dyDescent="0.25">
      <c r="A5585" s="415" t="s">
        <v>4041</v>
      </c>
      <c r="B5585" s="415" t="s">
        <v>4042</v>
      </c>
      <c r="C5585" s="415" t="s">
        <v>4083</v>
      </c>
      <c r="D5585" s="415" t="s">
        <v>4084</v>
      </c>
      <c r="E5585" s="416" t="s">
        <v>155</v>
      </c>
      <c r="F5585" s="415" t="s">
        <v>155</v>
      </c>
      <c r="G5585" s="415">
        <v>89476</v>
      </c>
      <c r="H5585" s="415" t="s">
        <v>4107</v>
      </c>
      <c r="I5585" s="415" t="s">
        <v>27</v>
      </c>
      <c r="J5585" s="415" t="s">
        <v>216</v>
      </c>
      <c r="K5585" s="416">
        <v>105.81</v>
      </c>
      <c r="L5585" s="415" t="s">
        <v>217</v>
      </c>
    </row>
    <row r="5586" spans="1:12" x14ac:dyDescent="0.25">
      <c r="A5586" s="415" t="s">
        <v>4041</v>
      </c>
      <c r="B5586" s="415" t="s">
        <v>4042</v>
      </c>
      <c r="C5586" s="415" t="s">
        <v>4083</v>
      </c>
      <c r="D5586" s="415" t="s">
        <v>4084</v>
      </c>
      <c r="E5586" s="416" t="s">
        <v>155</v>
      </c>
      <c r="F5586" s="415" t="s">
        <v>155</v>
      </c>
      <c r="G5586" s="415">
        <v>89477</v>
      </c>
      <c r="H5586" s="415" t="s">
        <v>4108</v>
      </c>
      <c r="I5586" s="415" t="s">
        <v>27</v>
      </c>
      <c r="J5586" s="415" t="s">
        <v>216</v>
      </c>
      <c r="K5586" s="416">
        <v>98.86</v>
      </c>
      <c r="L5586" s="415" t="s">
        <v>217</v>
      </c>
    </row>
    <row r="5587" spans="1:12" x14ac:dyDescent="0.25">
      <c r="A5587" s="415" t="s">
        <v>4041</v>
      </c>
      <c r="B5587" s="415" t="s">
        <v>4042</v>
      </c>
      <c r="C5587" s="415" t="s">
        <v>4083</v>
      </c>
      <c r="D5587" s="415" t="s">
        <v>4084</v>
      </c>
      <c r="E5587" s="416" t="s">
        <v>155</v>
      </c>
      <c r="F5587" s="415" t="s">
        <v>155</v>
      </c>
      <c r="G5587" s="415">
        <v>89478</v>
      </c>
      <c r="H5587" s="415" t="s">
        <v>4109</v>
      </c>
      <c r="I5587" s="415" t="s">
        <v>27</v>
      </c>
      <c r="J5587" s="415" t="s">
        <v>216</v>
      </c>
      <c r="K5587" s="416">
        <v>96.4</v>
      </c>
      <c r="L5587" s="415" t="s">
        <v>217</v>
      </c>
    </row>
    <row r="5588" spans="1:12" x14ac:dyDescent="0.25">
      <c r="A5588" s="415" t="s">
        <v>4041</v>
      </c>
      <c r="B5588" s="415" t="s">
        <v>4042</v>
      </c>
      <c r="C5588" s="415" t="s">
        <v>4083</v>
      </c>
      <c r="D5588" s="415" t="s">
        <v>4084</v>
      </c>
      <c r="E5588" s="416" t="s">
        <v>155</v>
      </c>
      <c r="F5588" s="415" t="s">
        <v>155</v>
      </c>
      <c r="G5588" s="415">
        <v>89479</v>
      </c>
      <c r="H5588" s="415" t="s">
        <v>4110</v>
      </c>
      <c r="I5588" s="415" t="s">
        <v>27</v>
      </c>
      <c r="J5588" s="415" t="s">
        <v>216</v>
      </c>
      <c r="K5588" s="416">
        <v>92.83</v>
      </c>
      <c r="L5588" s="415" t="s">
        <v>217</v>
      </c>
    </row>
    <row r="5589" spans="1:12" x14ac:dyDescent="0.25">
      <c r="A5589" s="415" t="s">
        <v>4041</v>
      </c>
      <c r="B5589" s="415" t="s">
        <v>4042</v>
      </c>
      <c r="C5589" s="415" t="s">
        <v>4083</v>
      </c>
      <c r="D5589" s="415" t="s">
        <v>4084</v>
      </c>
      <c r="E5589" s="416" t="s">
        <v>155</v>
      </c>
      <c r="F5589" s="415" t="s">
        <v>155</v>
      </c>
      <c r="G5589" s="415">
        <v>89480</v>
      </c>
      <c r="H5589" s="415" t="s">
        <v>4111</v>
      </c>
      <c r="I5589" s="415" t="s">
        <v>27</v>
      </c>
      <c r="J5589" s="415" t="s">
        <v>216</v>
      </c>
      <c r="K5589" s="416">
        <v>112.07</v>
      </c>
      <c r="L5589" s="415" t="s">
        <v>217</v>
      </c>
    </row>
    <row r="5590" spans="1:12" x14ac:dyDescent="0.25">
      <c r="A5590" s="415" t="s">
        <v>4041</v>
      </c>
      <c r="B5590" s="415" t="s">
        <v>4042</v>
      </c>
      <c r="C5590" s="415" t="s">
        <v>4083</v>
      </c>
      <c r="D5590" s="415" t="s">
        <v>4084</v>
      </c>
      <c r="E5590" s="416" t="s">
        <v>155</v>
      </c>
      <c r="F5590" s="415" t="s">
        <v>155</v>
      </c>
      <c r="G5590" s="415">
        <v>89483</v>
      </c>
      <c r="H5590" s="415" t="s">
        <v>4112</v>
      </c>
      <c r="I5590" s="415" t="s">
        <v>27</v>
      </c>
      <c r="J5590" s="415" t="s">
        <v>216</v>
      </c>
      <c r="K5590" s="416">
        <v>108.41</v>
      </c>
      <c r="L5590" s="415" t="s">
        <v>217</v>
      </c>
    </row>
    <row r="5591" spans="1:12" x14ac:dyDescent="0.25">
      <c r="A5591" s="415" t="s">
        <v>4041</v>
      </c>
      <c r="B5591" s="415" t="s">
        <v>4042</v>
      </c>
      <c r="C5591" s="415" t="s">
        <v>4083</v>
      </c>
      <c r="D5591" s="415" t="s">
        <v>4084</v>
      </c>
      <c r="E5591" s="416" t="s">
        <v>155</v>
      </c>
      <c r="F5591" s="415" t="s">
        <v>155</v>
      </c>
      <c r="G5591" s="415">
        <v>89484</v>
      </c>
      <c r="H5591" s="415" t="s">
        <v>4113</v>
      </c>
      <c r="I5591" s="415" t="s">
        <v>27</v>
      </c>
      <c r="J5591" s="415" t="s">
        <v>216</v>
      </c>
      <c r="K5591" s="416">
        <v>105.12</v>
      </c>
      <c r="L5591" s="415" t="s">
        <v>217</v>
      </c>
    </row>
    <row r="5592" spans="1:12" x14ac:dyDescent="0.25">
      <c r="A5592" s="415" t="s">
        <v>4041</v>
      </c>
      <c r="B5592" s="415" t="s">
        <v>4042</v>
      </c>
      <c r="C5592" s="415" t="s">
        <v>4083</v>
      </c>
      <c r="D5592" s="415" t="s">
        <v>4084</v>
      </c>
      <c r="E5592" s="416" t="s">
        <v>155</v>
      </c>
      <c r="F5592" s="415" t="s">
        <v>155</v>
      </c>
      <c r="G5592" s="415">
        <v>89486</v>
      </c>
      <c r="H5592" s="415" t="s">
        <v>4114</v>
      </c>
      <c r="I5592" s="415" t="s">
        <v>27</v>
      </c>
      <c r="J5592" s="415" t="s">
        <v>216</v>
      </c>
      <c r="K5592" s="416">
        <v>98.02</v>
      </c>
      <c r="L5592" s="415" t="s">
        <v>217</v>
      </c>
    </row>
    <row r="5593" spans="1:12" x14ac:dyDescent="0.25">
      <c r="A5593" s="415" t="s">
        <v>4041</v>
      </c>
      <c r="B5593" s="415" t="s">
        <v>4042</v>
      </c>
      <c r="C5593" s="415" t="s">
        <v>4083</v>
      </c>
      <c r="D5593" s="415" t="s">
        <v>4084</v>
      </c>
      <c r="E5593" s="416" t="s">
        <v>155</v>
      </c>
      <c r="F5593" s="415" t="s">
        <v>155</v>
      </c>
      <c r="G5593" s="415">
        <v>89487</v>
      </c>
      <c r="H5593" s="415" t="s">
        <v>4115</v>
      </c>
      <c r="I5593" s="415" t="s">
        <v>27</v>
      </c>
      <c r="J5593" s="415" t="s">
        <v>216</v>
      </c>
      <c r="K5593" s="416">
        <v>121.2</v>
      </c>
      <c r="L5593" s="415" t="s">
        <v>217</v>
      </c>
    </row>
    <row r="5594" spans="1:12" x14ac:dyDescent="0.25">
      <c r="A5594" s="415" t="s">
        <v>4041</v>
      </c>
      <c r="B5594" s="415" t="s">
        <v>4042</v>
      </c>
      <c r="C5594" s="415" t="s">
        <v>4083</v>
      </c>
      <c r="D5594" s="415" t="s">
        <v>4084</v>
      </c>
      <c r="E5594" s="416" t="s">
        <v>155</v>
      </c>
      <c r="F5594" s="415" t="s">
        <v>155</v>
      </c>
      <c r="G5594" s="415">
        <v>89488</v>
      </c>
      <c r="H5594" s="415" t="s">
        <v>4116</v>
      </c>
      <c r="I5594" s="415" t="s">
        <v>27</v>
      </c>
      <c r="J5594" s="415" t="s">
        <v>216</v>
      </c>
      <c r="K5594" s="416">
        <v>113.81</v>
      </c>
      <c r="L5594" s="415" t="s">
        <v>217</v>
      </c>
    </row>
    <row r="5595" spans="1:12" x14ac:dyDescent="0.25">
      <c r="A5595" s="415" t="s">
        <v>4041</v>
      </c>
      <c r="B5595" s="415" t="s">
        <v>4042</v>
      </c>
      <c r="C5595" s="415" t="s">
        <v>4083</v>
      </c>
      <c r="D5595" s="415" t="s">
        <v>4084</v>
      </c>
      <c r="E5595" s="416" t="s">
        <v>155</v>
      </c>
      <c r="F5595" s="415" t="s">
        <v>155</v>
      </c>
      <c r="G5595" s="415">
        <v>91815</v>
      </c>
      <c r="H5595" s="415" t="s">
        <v>4117</v>
      </c>
      <c r="I5595" s="415" t="s">
        <v>27</v>
      </c>
      <c r="J5595" s="415" t="s">
        <v>216</v>
      </c>
      <c r="K5595" s="416">
        <v>69.33</v>
      </c>
      <c r="L5595" s="415" t="s">
        <v>217</v>
      </c>
    </row>
    <row r="5596" spans="1:12" x14ac:dyDescent="0.25">
      <c r="A5596" s="415" t="s">
        <v>4041</v>
      </c>
      <c r="B5596" s="415" t="s">
        <v>4042</v>
      </c>
      <c r="C5596" s="415" t="s">
        <v>4083</v>
      </c>
      <c r="D5596" s="415" t="s">
        <v>4084</v>
      </c>
      <c r="E5596" s="416" t="s">
        <v>155</v>
      </c>
      <c r="F5596" s="415" t="s">
        <v>155</v>
      </c>
      <c r="G5596" s="415">
        <v>91816</v>
      </c>
      <c r="H5596" s="415" t="s">
        <v>4118</v>
      </c>
      <c r="I5596" s="415" t="s">
        <v>27</v>
      </c>
      <c r="J5596" s="415" t="s">
        <v>216</v>
      </c>
      <c r="K5596" s="416">
        <v>83.45</v>
      </c>
      <c r="L5596" s="415" t="s">
        <v>217</v>
      </c>
    </row>
    <row r="5597" spans="1:12" x14ac:dyDescent="0.25">
      <c r="A5597" s="415" t="s">
        <v>4041</v>
      </c>
      <c r="B5597" s="415" t="s">
        <v>4042</v>
      </c>
      <c r="C5597" s="415" t="s">
        <v>4083</v>
      </c>
      <c r="D5597" s="415" t="s">
        <v>4084</v>
      </c>
      <c r="E5597" s="416" t="s">
        <v>155</v>
      </c>
      <c r="F5597" s="415" t="s">
        <v>155</v>
      </c>
      <c r="G5597" s="415">
        <v>101161</v>
      </c>
      <c r="H5597" s="415" t="s">
        <v>4119</v>
      </c>
      <c r="I5597" s="415" t="s">
        <v>27</v>
      </c>
      <c r="J5597" s="415" t="s">
        <v>216</v>
      </c>
      <c r="K5597" s="416">
        <v>169.65</v>
      </c>
      <c r="L5597" s="415" t="s">
        <v>217</v>
      </c>
    </row>
    <row r="5598" spans="1:12" x14ac:dyDescent="0.25">
      <c r="A5598" s="415" t="s">
        <v>4041</v>
      </c>
      <c r="B5598" s="415" t="s">
        <v>4042</v>
      </c>
      <c r="C5598" s="415" t="s">
        <v>4120</v>
      </c>
      <c r="D5598" s="415" t="s">
        <v>4121</v>
      </c>
      <c r="E5598" s="416" t="s">
        <v>155</v>
      </c>
      <c r="F5598" s="415" t="s">
        <v>155</v>
      </c>
      <c r="G5598" s="415">
        <v>101163</v>
      </c>
      <c r="H5598" s="415" t="s">
        <v>4122</v>
      </c>
      <c r="I5598" s="415" t="s">
        <v>27</v>
      </c>
      <c r="J5598" s="415" t="s">
        <v>216</v>
      </c>
      <c r="K5598" s="416">
        <v>709.31</v>
      </c>
      <c r="L5598" s="415" t="s">
        <v>217</v>
      </c>
    </row>
    <row r="5599" spans="1:12" x14ac:dyDescent="0.25">
      <c r="A5599" s="415" t="s">
        <v>4041</v>
      </c>
      <c r="B5599" s="415" t="s">
        <v>4042</v>
      </c>
      <c r="C5599" s="415" t="s">
        <v>4120</v>
      </c>
      <c r="D5599" s="415" t="s">
        <v>4121</v>
      </c>
      <c r="E5599" s="416" t="s">
        <v>155</v>
      </c>
      <c r="F5599" s="415" t="s">
        <v>155</v>
      </c>
      <c r="G5599" s="415">
        <v>101164</v>
      </c>
      <c r="H5599" s="415" t="s">
        <v>4123</v>
      </c>
      <c r="I5599" s="415" t="s">
        <v>27</v>
      </c>
      <c r="J5599" s="415" t="s">
        <v>216</v>
      </c>
      <c r="K5599" s="416">
        <v>720.09</v>
      </c>
      <c r="L5599" s="415" t="s">
        <v>217</v>
      </c>
    </row>
    <row r="5600" spans="1:12" x14ac:dyDescent="0.25">
      <c r="A5600" s="415" t="s">
        <v>4041</v>
      </c>
      <c r="B5600" s="415" t="s">
        <v>4042</v>
      </c>
      <c r="C5600" s="415" t="s">
        <v>4124</v>
      </c>
      <c r="D5600" s="415" t="s">
        <v>4125</v>
      </c>
      <c r="E5600" s="416" t="s">
        <v>155</v>
      </c>
      <c r="F5600" s="415" t="s">
        <v>155</v>
      </c>
      <c r="G5600" s="415">
        <v>96358</v>
      </c>
      <c r="H5600" s="415" t="s">
        <v>4126</v>
      </c>
      <c r="I5600" s="415" t="s">
        <v>27</v>
      </c>
      <c r="J5600" s="415" t="s">
        <v>216</v>
      </c>
      <c r="K5600" s="416">
        <v>89.74</v>
      </c>
      <c r="L5600" s="415" t="s">
        <v>217</v>
      </c>
    </row>
    <row r="5601" spans="1:12" x14ac:dyDescent="0.25">
      <c r="A5601" s="415" t="s">
        <v>4041</v>
      </c>
      <c r="B5601" s="415" t="s">
        <v>4042</v>
      </c>
      <c r="C5601" s="415" t="s">
        <v>4124</v>
      </c>
      <c r="D5601" s="415" t="s">
        <v>4125</v>
      </c>
      <c r="E5601" s="416" t="s">
        <v>155</v>
      </c>
      <c r="F5601" s="415" t="s">
        <v>155</v>
      </c>
      <c r="G5601" s="415">
        <v>96359</v>
      </c>
      <c r="H5601" s="415" t="s">
        <v>4127</v>
      </c>
      <c r="I5601" s="415" t="s">
        <v>27</v>
      </c>
      <c r="J5601" s="415" t="s">
        <v>216</v>
      </c>
      <c r="K5601" s="416">
        <v>104.55</v>
      </c>
      <c r="L5601" s="415" t="s">
        <v>217</v>
      </c>
    </row>
    <row r="5602" spans="1:12" x14ac:dyDescent="0.25">
      <c r="A5602" s="415" t="s">
        <v>4041</v>
      </c>
      <c r="B5602" s="415" t="s">
        <v>4042</v>
      </c>
      <c r="C5602" s="415" t="s">
        <v>4124</v>
      </c>
      <c r="D5602" s="415" t="s">
        <v>4125</v>
      </c>
      <c r="E5602" s="416" t="s">
        <v>155</v>
      </c>
      <c r="F5602" s="415" t="s">
        <v>155</v>
      </c>
      <c r="G5602" s="415">
        <v>96360</v>
      </c>
      <c r="H5602" s="415" t="s">
        <v>4128</v>
      </c>
      <c r="I5602" s="415" t="s">
        <v>27</v>
      </c>
      <c r="J5602" s="415" t="s">
        <v>216</v>
      </c>
      <c r="K5602" s="416">
        <v>127.52</v>
      </c>
      <c r="L5602" s="415" t="s">
        <v>217</v>
      </c>
    </row>
    <row r="5603" spans="1:12" x14ac:dyDescent="0.25">
      <c r="A5603" s="415" t="s">
        <v>4041</v>
      </c>
      <c r="B5603" s="415" t="s">
        <v>4042</v>
      </c>
      <c r="C5603" s="415" t="s">
        <v>4124</v>
      </c>
      <c r="D5603" s="415" t="s">
        <v>4125</v>
      </c>
      <c r="E5603" s="416" t="s">
        <v>155</v>
      </c>
      <c r="F5603" s="415" t="s">
        <v>155</v>
      </c>
      <c r="G5603" s="415">
        <v>96361</v>
      </c>
      <c r="H5603" s="415" t="s">
        <v>4129</v>
      </c>
      <c r="I5603" s="415" t="s">
        <v>27</v>
      </c>
      <c r="J5603" s="415" t="s">
        <v>216</v>
      </c>
      <c r="K5603" s="416">
        <v>156.53</v>
      </c>
      <c r="L5603" s="415" t="s">
        <v>217</v>
      </c>
    </row>
    <row r="5604" spans="1:12" x14ac:dyDescent="0.25">
      <c r="A5604" s="415" t="s">
        <v>4041</v>
      </c>
      <c r="B5604" s="415" t="s">
        <v>4042</v>
      </c>
      <c r="C5604" s="415" t="s">
        <v>4124</v>
      </c>
      <c r="D5604" s="415" t="s">
        <v>4125</v>
      </c>
      <c r="E5604" s="416" t="s">
        <v>155</v>
      </c>
      <c r="F5604" s="415" t="s">
        <v>155</v>
      </c>
      <c r="G5604" s="415">
        <v>96362</v>
      </c>
      <c r="H5604" s="415" t="s">
        <v>4130</v>
      </c>
      <c r="I5604" s="415" t="s">
        <v>27</v>
      </c>
      <c r="J5604" s="415" t="s">
        <v>216</v>
      </c>
      <c r="K5604" s="416">
        <v>112.29</v>
      </c>
      <c r="L5604" s="415" t="s">
        <v>217</v>
      </c>
    </row>
    <row r="5605" spans="1:12" x14ac:dyDescent="0.25">
      <c r="A5605" s="415" t="s">
        <v>4041</v>
      </c>
      <c r="B5605" s="415" t="s">
        <v>4042</v>
      </c>
      <c r="C5605" s="415" t="s">
        <v>4124</v>
      </c>
      <c r="D5605" s="415" t="s">
        <v>4125</v>
      </c>
      <c r="E5605" s="416" t="s">
        <v>155</v>
      </c>
      <c r="F5605" s="415" t="s">
        <v>155</v>
      </c>
      <c r="G5605" s="415">
        <v>96363</v>
      </c>
      <c r="H5605" s="415" t="s">
        <v>4131</v>
      </c>
      <c r="I5605" s="415" t="s">
        <v>27</v>
      </c>
      <c r="J5605" s="415" t="s">
        <v>216</v>
      </c>
      <c r="K5605" s="416">
        <v>127.52</v>
      </c>
      <c r="L5605" s="415" t="s">
        <v>217</v>
      </c>
    </row>
    <row r="5606" spans="1:12" x14ac:dyDescent="0.25">
      <c r="A5606" s="415" t="s">
        <v>4041</v>
      </c>
      <c r="B5606" s="415" t="s">
        <v>4042</v>
      </c>
      <c r="C5606" s="415" t="s">
        <v>4124</v>
      </c>
      <c r="D5606" s="415" t="s">
        <v>4125</v>
      </c>
      <c r="E5606" s="416" t="s">
        <v>155</v>
      </c>
      <c r="F5606" s="415" t="s">
        <v>155</v>
      </c>
      <c r="G5606" s="415">
        <v>96364</v>
      </c>
      <c r="H5606" s="415" t="s">
        <v>4132</v>
      </c>
      <c r="I5606" s="415" t="s">
        <v>27</v>
      </c>
      <c r="J5606" s="415" t="s">
        <v>216</v>
      </c>
      <c r="K5606" s="416">
        <v>150.06</v>
      </c>
      <c r="L5606" s="415" t="s">
        <v>217</v>
      </c>
    </row>
    <row r="5607" spans="1:12" x14ac:dyDescent="0.25">
      <c r="A5607" s="415" t="s">
        <v>4041</v>
      </c>
      <c r="B5607" s="415" t="s">
        <v>4042</v>
      </c>
      <c r="C5607" s="415" t="s">
        <v>4124</v>
      </c>
      <c r="D5607" s="415" t="s">
        <v>4125</v>
      </c>
      <c r="E5607" s="416" t="s">
        <v>155</v>
      </c>
      <c r="F5607" s="415" t="s">
        <v>155</v>
      </c>
      <c r="G5607" s="415">
        <v>96365</v>
      </c>
      <c r="H5607" s="415" t="s">
        <v>4133</v>
      </c>
      <c r="I5607" s="415" t="s">
        <v>27</v>
      </c>
      <c r="J5607" s="415" t="s">
        <v>216</v>
      </c>
      <c r="K5607" s="416">
        <v>179.48</v>
      </c>
      <c r="L5607" s="415" t="s">
        <v>217</v>
      </c>
    </row>
    <row r="5608" spans="1:12" x14ac:dyDescent="0.25">
      <c r="A5608" s="415" t="s">
        <v>4041</v>
      </c>
      <c r="B5608" s="415" t="s">
        <v>4042</v>
      </c>
      <c r="C5608" s="415" t="s">
        <v>4124</v>
      </c>
      <c r="D5608" s="415" t="s">
        <v>4125</v>
      </c>
      <c r="E5608" s="416" t="s">
        <v>155</v>
      </c>
      <c r="F5608" s="415" t="s">
        <v>155</v>
      </c>
      <c r="G5608" s="415">
        <v>96366</v>
      </c>
      <c r="H5608" s="415" t="s">
        <v>4134</v>
      </c>
      <c r="I5608" s="415" t="s">
        <v>27</v>
      </c>
      <c r="J5608" s="415" t="s">
        <v>216</v>
      </c>
      <c r="K5608" s="416">
        <v>134.82</v>
      </c>
      <c r="L5608" s="415" t="s">
        <v>217</v>
      </c>
    </row>
    <row r="5609" spans="1:12" x14ac:dyDescent="0.25">
      <c r="A5609" s="415" t="s">
        <v>4041</v>
      </c>
      <c r="B5609" s="415" t="s">
        <v>4042</v>
      </c>
      <c r="C5609" s="415" t="s">
        <v>4124</v>
      </c>
      <c r="D5609" s="415" t="s">
        <v>4125</v>
      </c>
      <c r="E5609" s="416" t="s">
        <v>155</v>
      </c>
      <c r="F5609" s="415" t="s">
        <v>155</v>
      </c>
      <c r="G5609" s="415">
        <v>96367</v>
      </c>
      <c r="H5609" s="415" t="s">
        <v>4135</v>
      </c>
      <c r="I5609" s="415" t="s">
        <v>27</v>
      </c>
      <c r="J5609" s="415" t="s">
        <v>216</v>
      </c>
      <c r="K5609" s="416">
        <v>150.44999999999999</v>
      </c>
      <c r="L5609" s="415" t="s">
        <v>217</v>
      </c>
    </row>
    <row r="5610" spans="1:12" x14ac:dyDescent="0.25">
      <c r="A5610" s="415" t="s">
        <v>4041</v>
      </c>
      <c r="B5610" s="415" t="s">
        <v>4042</v>
      </c>
      <c r="C5610" s="415" t="s">
        <v>4124</v>
      </c>
      <c r="D5610" s="415" t="s">
        <v>4125</v>
      </c>
      <c r="E5610" s="416" t="s">
        <v>155</v>
      </c>
      <c r="F5610" s="415" t="s">
        <v>155</v>
      </c>
      <c r="G5610" s="415">
        <v>96368</v>
      </c>
      <c r="H5610" s="415" t="s">
        <v>4136</v>
      </c>
      <c r="I5610" s="415" t="s">
        <v>27</v>
      </c>
      <c r="J5610" s="415" t="s">
        <v>216</v>
      </c>
      <c r="K5610" s="416">
        <v>172.61</v>
      </c>
      <c r="L5610" s="415" t="s">
        <v>217</v>
      </c>
    </row>
    <row r="5611" spans="1:12" x14ac:dyDescent="0.25">
      <c r="A5611" s="415" t="s">
        <v>4041</v>
      </c>
      <c r="B5611" s="415" t="s">
        <v>4042</v>
      </c>
      <c r="C5611" s="415" t="s">
        <v>4124</v>
      </c>
      <c r="D5611" s="415" t="s">
        <v>4125</v>
      </c>
      <c r="E5611" s="416" t="s">
        <v>155</v>
      </c>
      <c r="F5611" s="415" t="s">
        <v>155</v>
      </c>
      <c r="G5611" s="415">
        <v>96369</v>
      </c>
      <c r="H5611" s="415" t="s">
        <v>4137</v>
      </c>
      <c r="I5611" s="415" t="s">
        <v>27</v>
      </c>
      <c r="J5611" s="415" t="s">
        <v>216</v>
      </c>
      <c r="K5611" s="416">
        <v>202.42</v>
      </c>
      <c r="L5611" s="415" t="s">
        <v>217</v>
      </c>
    </row>
    <row r="5612" spans="1:12" x14ac:dyDescent="0.25">
      <c r="A5612" s="415" t="s">
        <v>4041</v>
      </c>
      <c r="B5612" s="415" t="s">
        <v>4042</v>
      </c>
      <c r="C5612" s="415" t="s">
        <v>4124</v>
      </c>
      <c r="D5612" s="415" t="s">
        <v>4125</v>
      </c>
      <c r="E5612" s="416" t="s">
        <v>155</v>
      </c>
      <c r="F5612" s="415" t="s">
        <v>155</v>
      </c>
      <c r="G5612" s="415">
        <v>96370</v>
      </c>
      <c r="H5612" s="415" t="s">
        <v>4138</v>
      </c>
      <c r="I5612" s="415" t="s">
        <v>27</v>
      </c>
      <c r="J5612" s="415" t="s">
        <v>216</v>
      </c>
      <c r="K5612" s="416">
        <v>64.41</v>
      </c>
      <c r="L5612" s="415" t="s">
        <v>217</v>
      </c>
    </row>
    <row r="5613" spans="1:12" x14ac:dyDescent="0.25">
      <c r="A5613" s="415" t="s">
        <v>4041</v>
      </c>
      <c r="B5613" s="415" t="s">
        <v>4042</v>
      </c>
      <c r="C5613" s="415" t="s">
        <v>4124</v>
      </c>
      <c r="D5613" s="415" t="s">
        <v>4125</v>
      </c>
      <c r="E5613" s="416" t="s">
        <v>155</v>
      </c>
      <c r="F5613" s="415" t="s">
        <v>155</v>
      </c>
      <c r="G5613" s="415">
        <v>96371</v>
      </c>
      <c r="H5613" s="415" t="s">
        <v>4139</v>
      </c>
      <c r="I5613" s="415" t="s">
        <v>27</v>
      </c>
      <c r="J5613" s="415" t="s">
        <v>216</v>
      </c>
      <c r="K5613" s="416">
        <v>79</v>
      </c>
      <c r="L5613" s="415" t="s">
        <v>217</v>
      </c>
    </row>
    <row r="5614" spans="1:12" x14ac:dyDescent="0.25">
      <c r="A5614" s="415" t="s">
        <v>4041</v>
      </c>
      <c r="B5614" s="415" t="s">
        <v>4042</v>
      </c>
      <c r="C5614" s="415" t="s">
        <v>4124</v>
      </c>
      <c r="D5614" s="415" t="s">
        <v>4125</v>
      </c>
      <c r="E5614" s="416" t="s">
        <v>155</v>
      </c>
      <c r="F5614" s="415" t="s">
        <v>155</v>
      </c>
      <c r="G5614" s="415">
        <v>96373</v>
      </c>
      <c r="H5614" s="415" t="s">
        <v>4140</v>
      </c>
      <c r="I5614" s="415" t="s">
        <v>23</v>
      </c>
      <c r="J5614" s="415" t="s">
        <v>273</v>
      </c>
      <c r="K5614" s="416">
        <v>14.48</v>
      </c>
      <c r="L5614" s="415" t="s">
        <v>217</v>
      </c>
    </row>
    <row r="5615" spans="1:12" x14ac:dyDescent="0.25">
      <c r="A5615" s="415" t="s">
        <v>4041</v>
      </c>
      <c r="B5615" s="415" t="s">
        <v>4042</v>
      </c>
      <c r="C5615" s="415" t="s">
        <v>4124</v>
      </c>
      <c r="D5615" s="415" t="s">
        <v>4125</v>
      </c>
      <c r="E5615" s="416" t="s">
        <v>155</v>
      </c>
      <c r="F5615" s="415" t="s">
        <v>155</v>
      </c>
      <c r="G5615" s="415">
        <v>96374</v>
      </c>
      <c r="H5615" s="415" t="s">
        <v>4141</v>
      </c>
      <c r="I5615" s="415" t="s">
        <v>23</v>
      </c>
      <c r="J5615" s="415" t="s">
        <v>273</v>
      </c>
      <c r="K5615" s="416">
        <v>25.98</v>
      </c>
      <c r="L5615" s="415" t="s">
        <v>217</v>
      </c>
    </row>
    <row r="5616" spans="1:12" x14ac:dyDescent="0.25">
      <c r="A5616" s="415" t="s">
        <v>4041</v>
      </c>
      <c r="B5616" s="415" t="s">
        <v>4042</v>
      </c>
      <c r="C5616" s="415" t="s">
        <v>4124</v>
      </c>
      <c r="D5616" s="415" t="s">
        <v>4125</v>
      </c>
      <c r="E5616" s="416" t="s">
        <v>155</v>
      </c>
      <c r="F5616" s="415" t="s">
        <v>155</v>
      </c>
      <c r="G5616" s="415">
        <v>102235</v>
      </c>
      <c r="H5616" s="415" t="s">
        <v>6703</v>
      </c>
      <c r="I5616" s="415" t="s">
        <v>27</v>
      </c>
      <c r="J5616" s="415" t="s">
        <v>216</v>
      </c>
      <c r="K5616" s="416">
        <v>459.09</v>
      </c>
      <c r="L5616" s="415" t="s">
        <v>217</v>
      </c>
    </row>
    <row r="5617" spans="1:12" x14ac:dyDescent="0.25">
      <c r="A5617" s="415" t="s">
        <v>4041</v>
      </c>
      <c r="B5617" s="415" t="s">
        <v>4042</v>
      </c>
      <c r="C5617" s="415" t="s">
        <v>4124</v>
      </c>
      <c r="D5617" s="415" t="s">
        <v>4125</v>
      </c>
      <c r="E5617" s="416" t="s">
        <v>155</v>
      </c>
      <c r="F5617" s="415" t="s">
        <v>155</v>
      </c>
      <c r="G5617" s="415">
        <v>102253</v>
      </c>
      <c r="H5617" s="415" t="s">
        <v>6704</v>
      </c>
      <c r="I5617" s="415" t="s">
        <v>27</v>
      </c>
      <c r="J5617" s="415" t="s">
        <v>273</v>
      </c>
      <c r="K5617" s="416">
        <v>815.13</v>
      </c>
      <c r="L5617" s="415" t="s">
        <v>217</v>
      </c>
    </row>
    <row r="5618" spans="1:12" x14ac:dyDescent="0.25">
      <c r="A5618" s="415" t="s">
        <v>4041</v>
      </c>
      <c r="B5618" s="415" t="s">
        <v>4042</v>
      </c>
      <c r="C5618" s="415" t="s">
        <v>4124</v>
      </c>
      <c r="D5618" s="415" t="s">
        <v>4125</v>
      </c>
      <c r="E5618" s="416" t="s">
        <v>155</v>
      </c>
      <c r="F5618" s="415" t="s">
        <v>155</v>
      </c>
      <c r="G5618" s="415">
        <v>102254</v>
      </c>
      <c r="H5618" s="415" t="s">
        <v>6705</v>
      </c>
      <c r="I5618" s="415" t="s">
        <v>27</v>
      </c>
      <c r="J5618" s="415" t="s">
        <v>273</v>
      </c>
      <c r="K5618" s="416">
        <v>712.69</v>
      </c>
      <c r="L5618" s="415" t="s">
        <v>217</v>
      </c>
    </row>
    <row r="5619" spans="1:12" x14ac:dyDescent="0.25">
      <c r="A5619" s="415" t="s">
        <v>4041</v>
      </c>
      <c r="B5619" s="415" t="s">
        <v>4042</v>
      </c>
      <c r="C5619" s="415" t="s">
        <v>4124</v>
      </c>
      <c r="D5619" s="415" t="s">
        <v>4125</v>
      </c>
      <c r="E5619" s="416" t="s">
        <v>155</v>
      </c>
      <c r="F5619" s="415" t="s">
        <v>155</v>
      </c>
      <c r="G5619" s="415">
        <v>102255</v>
      </c>
      <c r="H5619" s="415" t="s">
        <v>6706</v>
      </c>
      <c r="I5619" s="415" t="s">
        <v>27</v>
      </c>
      <c r="J5619" s="415" t="s">
        <v>273</v>
      </c>
      <c r="K5619" s="416">
        <v>827.17</v>
      </c>
      <c r="L5619" s="415" t="s">
        <v>217</v>
      </c>
    </row>
    <row r="5620" spans="1:12" x14ac:dyDescent="0.25">
      <c r="A5620" s="415" t="s">
        <v>4041</v>
      </c>
      <c r="B5620" s="415" t="s">
        <v>4042</v>
      </c>
      <c r="C5620" s="415" t="s">
        <v>4124</v>
      </c>
      <c r="D5620" s="415" t="s">
        <v>4125</v>
      </c>
      <c r="E5620" s="416" t="s">
        <v>155</v>
      </c>
      <c r="F5620" s="415" t="s">
        <v>155</v>
      </c>
      <c r="G5620" s="415">
        <v>102256</v>
      </c>
      <c r="H5620" s="415" t="s">
        <v>6707</v>
      </c>
      <c r="I5620" s="415" t="s">
        <v>27</v>
      </c>
      <c r="J5620" s="415" t="s">
        <v>273</v>
      </c>
      <c r="K5620" s="416">
        <v>814.67</v>
      </c>
      <c r="L5620" s="415" t="s">
        <v>217</v>
      </c>
    </row>
    <row r="5621" spans="1:12" x14ac:dyDescent="0.25">
      <c r="A5621" s="415" t="s">
        <v>4041</v>
      </c>
      <c r="B5621" s="415" t="s">
        <v>4042</v>
      </c>
      <c r="C5621" s="415" t="s">
        <v>4124</v>
      </c>
      <c r="D5621" s="415" t="s">
        <v>4125</v>
      </c>
      <c r="E5621" s="416" t="s">
        <v>155</v>
      </c>
      <c r="F5621" s="415" t="s">
        <v>155</v>
      </c>
      <c r="G5621" s="415">
        <v>102257</v>
      </c>
      <c r="H5621" s="415" t="s">
        <v>6708</v>
      </c>
      <c r="I5621" s="415" t="s">
        <v>27</v>
      </c>
      <c r="J5621" s="415" t="s">
        <v>216</v>
      </c>
      <c r="K5621" s="416">
        <v>264.97000000000003</v>
      </c>
      <c r="L5621" s="415" t="s">
        <v>217</v>
      </c>
    </row>
    <row r="5622" spans="1:12" x14ac:dyDescent="0.25">
      <c r="A5622" s="415" t="s">
        <v>4041</v>
      </c>
      <c r="B5622" s="415" t="s">
        <v>4042</v>
      </c>
      <c r="C5622" s="415" t="s">
        <v>4124</v>
      </c>
      <c r="D5622" s="415" t="s">
        <v>4125</v>
      </c>
      <c r="E5622" s="416" t="s">
        <v>155</v>
      </c>
      <c r="F5622" s="415" t="s">
        <v>155</v>
      </c>
      <c r="G5622" s="415">
        <v>102258</v>
      </c>
      <c r="H5622" s="415" t="s">
        <v>6709</v>
      </c>
      <c r="I5622" s="415" t="s">
        <v>27</v>
      </c>
      <c r="J5622" s="415" t="s">
        <v>216</v>
      </c>
      <c r="K5622" s="416">
        <v>296.57</v>
      </c>
      <c r="L5622" s="415" t="s">
        <v>217</v>
      </c>
    </row>
    <row r="5623" spans="1:12" x14ac:dyDescent="0.25">
      <c r="A5623" s="415" t="s">
        <v>4041</v>
      </c>
      <c r="B5623" s="415" t="s">
        <v>4042</v>
      </c>
      <c r="C5623" s="415" t="s">
        <v>4142</v>
      </c>
      <c r="D5623" s="415" t="s">
        <v>4143</v>
      </c>
      <c r="E5623" s="416" t="s">
        <v>155</v>
      </c>
      <c r="F5623" s="415" t="s">
        <v>155</v>
      </c>
      <c r="G5623" s="415">
        <v>101154</v>
      </c>
      <c r="H5623" s="415" t="s">
        <v>4144</v>
      </c>
      <c r="I5623" s="415" t="s">
        <v>27</v>
      </c>
      <c r="J5623" s="415" t="s">
        <v>216</v>
      </c>
      <c r="K5623" s="416">
        <v>104.46</v>
      </c>
      <c r="L5623" s="415" t="s">
        <v>217</v>
      </c>
    </row>
    <row r="5624" spans="1:12" x14ac:dyDescent="0.25">
      <c r="A5624" s="415" t="s">
        <v>4041</v>
      </c>
      <c r="B5624" s="415" t="s">
        <v>4042</v>
      </c>
      <c r="C5624" s="415" t="s">
        <v>4142</v>
      </c>
      <c r="D5624" s="415" t="s">
        <v>4143</v>
      </c>
      <c r="E5624" s="416" t="s">
        <v>155</v>
      </c>
      <c r="F5624" s="415" t="s">
        <v>155</v>
      </c>
      <c r="G5624" s="415">
        <v>101155</v>
      </c>
      <c r="H5624" s="415" t="s">
        <v>4145</v>
      </c>
      <c r="I5624" s="415" t="s">
        <v>27</v>
      </c>
      <c r="J5624" s="415" t="s">
        <v>216</v>
      </c>
      <c r="K5624" s="416">
        <v>146.51</v>
      </c>
      <c r="L5624" s="415" t="s">
        <v>217</v>
      </c>
    </row>
    <row r="5625" spans="1:12" x14ac:dyDescent="0.25">
      <c r="A5625" s="415" t="s">
        <v>4041</v>
      </c>
      <c r="B5625" s="415" t="s">
        <v>4042</v>
      </c>
      <c r="C5625" s="415" t="s">
        <v>4142</v>
      </c>
      <c r="D5625" s="415" t="s">
        <v>4143</v>
      </c>
      <c r="E5625" s="416" t="s">
        <v>155</v>
      </c>
      <c r="F5625" s="415" t="s">
        <v>155</v>
      </c>
      <c r="G5625" s="415">
        <v>101156</v>
      </c>
      <c r="H5625" s="415" t="s">
        <v>4146</v>
      </c>
      <c r="I5625" s="415" t="s">
        <v>27</v>
      </c>
      <c r="J5625" s="415" t="s">
        <v>216</v>
      </c>
      <c r="K5625" s="416">
        <v>214.89</v>
      </c>
      <c r="L5625" s="415" t="s">
        <v>217</v>
      </c>
    </row>
    <row r="5626" spans="1:12" x14ac:dyDescent="0.25">
      <c r="A5626" s="415" t="s">
        <v>4147</v>
      </c>
      <c r="B5626" s="415" t="s">
        <v>152</v>
      </c>
      <c r="C5626" s="415" t="s">
        <v>4148</v>
      </c>
      <c r="D5626" s="415" t="s">
        <v>4149</v>
      </c>
      <c r="E5626" s="416" t="s">
        <v>155</v>
      </c>
      <c r="F5626" s="415" t="s">
        <v>155</v>
      </c>
      <c r="G5626" s="415">
        <v>101810</v>
      </c>
      <c r="H5626" s="415" t="s">
        <v>6539</v>
      </c>
      <c r="I5626" s="415" t="s">
        <v>26</v>
      </c>
      <c r="J5626" s="415" t="s">
        <v>216</v>
      </c>
      <c r="K5626" s="417">
        <v>1529.27</v>
      </c>
      <c r="L5626" s="415" t="s">
        <v>217</v>
      </c>
    </row>
    <row r="5627" spans="1:12" x14ac:dyDescent="0.25">
      <c r="A5627" s="415" t="s">
        <v>4147</v>
      </c>
      <c r="B5627" s="415" t="s">
        <v>152</v>
      </c>
      <c r="C5627" s="415" t="s">
        <v>4148</v>
      </c>
      <c r="D5627" s="415" t="s">
        <v>4149</v>
      </c>
      <c r="E5627" s="416" t="s">
        <v>155</v>
      </c>
      <c r="F5627" s="415" t="s">
        <v>155</v>
      </c>
      <c r="G5627" s="415">
        <v>101811</v>
      </c>
      <c r="H5627" s="415" t="s">
        <v>6540</v>
      </c>
      <c r="I5627" s="415" t="s">
        <v>26</v>
      </c>
      <c r="J5627" s="415" t="s">
        <v>216</v>
      </c>
      <c r="K5627" s="417">
        <v>1321.16</v>
      </c>
      <c r="L5627" s="415" t="s">
        <v>217</v>
      </c>
    </row>
    <row r="5628" spans="1:12" x14ac:dyDescent="0.25">
      <c r="A5628" s="415" t="s">
        <v>4147</v>
      </c>
      <c r="B5628" s="415" t="s">
        <v>152</v>
      </c>
      <c r="C5628" s="415" t="s">
        <v>4148</v>
      </c>
      <c r="D5628" s="415" t="s">
        <v>4149</v>
      </c>
      <c r="E5628" s="416" t="s">
        <v>155</v>
      </c>
      <c r="F5628" s="415" t="s">
        <v>155</v>
      </c>
      <c r="G5628" s="415">
        <v>101812</v>
      </c>
      <c r="H5628" s="415" t="s">
        <v>7542</v>
      </c>
      <c r="I5628" s="415" t="s">
        <v>26</v>
      </c>
      <c r="J5628" s="415" t="s">
        <v>216</v>
      </c>
      <c r="K5628" s="417">
        <v>1742.09</v>
      </c>
      <c r="L5628" s="415" t="s">
        <v>217</v>
      </c>
    </row>
    <row r="5629" spans="1:12" x14ac:dyDescent="0.25">
      <c r="A5629" s="415" t="s">
        <v>4147</v>
      </c>
      <c r="B5629" s="415" t="s">
        <v>152</v>
      </c>
      <c r="C5629" s="415" t="s">
        <v>4148</v>
      </c>
      <c r="D5629" s="415" t="s">
        <v>4149</v>
      </c>
      <c r="E5629" s="416" t="s">
        <v>155</v>
      </c>
      <c r="F5629" s="415" t="s">
        <v>155</v>
      </c>
      <c r="G5629" s="415">
        <v>101813</v>
      </c>
      <c r="H5629" s="415" t="s">
        <v>7543</v>
      </c>
      <c r="I5629" s="415" t="s">
        <v>26</v>
      </c>
      <c r="J5629" s="415" t="s">
        <v>216</v>
      </c>
      <c r="K5629" s="417">
        <v>1533.98</v>
      </c>
      <c r="L5629" s="415" t="s">
        <v>217</v>
      </c>
    </row>
    <row r="5630" spans="1:12" x14ac:dyDescent="0.25">
      <c r="A5630" s="415" t="s">
        <v>4147</v>
      </c>
      <c r="B5630" s="415" t="s">
        <v>152</v>
      </c>
      <c r="C5630" s="415" t="s">
        <v>4148</v>
      </c>
      <c r="D5630" s="415" t="s">
        <v>4149</v>
      </c>
      <c r="E5630" s="416" t="s">
        <v>155</v>
      </c>
      <c r="F5630" s="415" t="s">
        <v>155</v>
      </c>
      <c r="G5630" s="415">
        <v>101814</v>
      </c>
      <c r="H5630" s="415" t="s">
        <v>7544</v>
      </c>
      <c r="I5630" s="415" t="s">
        <v>27</v>
      </c>
      <c r="J5630" s="415" t="s">
        <v>216</v>
      </c>
      <c r="K5630" s="416">
        <v>39.090000000000003</v>
      </c>
      <c r="L5630" s="415" t="s">
        <v>217</v>
      </c>
    </row>
    <row r="5631" spans="1:12" x14ac:dyDescent="0.25">
      <c r="A5631" s="415" t="s">
        <v>4147</v>
      </c>
      <c r="B5631" s="415" t="s">
        <v>152</v>
      </c>
      <c r="C5631" s="415" t="s">
        <v>4148</v>
      </c>
      <c r="D5631" s="415" t="s">
        <v>4149</v>
      </c>
      <c r="E5631" s="416" t="s">
        <v>155</v>
      </c>
      <c r="F5631" s="415" t="s">
        <v>155</v>
      </c>
      <c r="G5631" s="415">
        <v>101815</v>
      </c>
      <c r="H5631" s="415" t="s">
        <v>7545</v>
      </c>
      <c r="I5631" s="415" t="s">
        <v>27</v>
      </c>
      <c r="J5631" s="415" t="s">
        <v>216</v>
      </c>
      <c r="K5631" s="416">
        <v>78.37</v>
      </c>
      <c r="L5631" s="415" t="s">
        <v>217</v>
      </c>
    </row>
    <row r="5632" spans="1:12" x14ac:dyDescent="0.25">
      <c r="A5632" s="415" t="s">
        <v>4147</v>
      </c>
      <c r="B5632" s="415" t="s">
        <v>152</v>
      </c>
      <c r="C5632" s="415" t="s">
        <v>4148</v>
      </c>
      <c r="D5632" s="415" t="s">
        <v>4149</v>
      </c>
      <c r="E5632" s="416" t="s">
        <v>155</v>
      </c>
      <c r="F5632" s="415" t="s">
        <v>155</v>
      </c>
      <c r="G5632" s="415">
        <v>101816</v>
      </c>
      <c r="H5632" s="415" t="s">
        <v>7546</v>
      </c>
      <c r="I5632" s="415" t="s">
        <v>27</v>
      </c>
      <c r="J5632" s="415" t="s">
        <v>216</v>
      </c>
      <c r="K5632" s="416">
        <v>60.18</v>
      </c>
      <c r="L5632" s="415" t="s">
        <v>217</v>
      </c>
    </row>
    <row r="5633" spans="1:12" x14ac:dyDescent="0.25">
      <c r="A5633" s="415" t="s">
        <v>4147</v>
      </c>
      <c r="B5633" s="415" t="s">
        <v>152</v>
      </c>
      <c r="C5633" s="415" t="s">
        <v>4148</v>
      </c>
      <c r="D5633" s="415" t="s">
        <v>4149</v>
      </c>
      <c r="E5633" s="416" t="s">
        <v>155</v>
      </c>
      <c r="F5633" s="415" t="s">
        <v>155</v>
      </c>
      <c r="G5633" s="415">
        <v>101817</v>
      </c>
      <c r="H5633" s="415" t="s">
        <v>7547</v>
      </c>
      <c r="I5633" s="415" t="s">
        <v>27</v>
      </c>
      <c r="J5633" s="415" t="s">
        <v>216</v>
      </c>
      <c r="K5633" s="416">
        <v>42.42</v>
      </c>
      <c r="L5633" s="415" t="s">
        <v>217</v>
      </c>
    </row>
    <row r="5634" spans="1:12" x14ac:dyDescent="0.25">
      <c r="A5634" s="415" t="s">
        <v>4147</v>
      </c>
      <c r="B5634" s="415" t="s">
        <v>152</v>
      </c>
      <c r="C5634" s="415" t="s">
        <v>4148</v>
      </c>
      <c r="D5634" s="415" t="s">
        <v>4149</v>
      </c>
      <c r="E5634" s="416" t="s">
        <v>155</v>
      </c>
      <c r="F5634" s="415" t="s">
        <v>155</v>
      </c>
      <c r="G5634" s="415">
        <v>101818</v>
      </c>
      <c r="H5634" s="415" t="s">
        <v>7548</v>
      </c>
      <c r="I5634" s="415" t="s">
        <v>27</v>
      </c>
      <c r="J5634" s="415" t="s">
        <v>216</v>
      </c>
      <c r="K5634" s="416">
        <v>61.77</v>
      </c>
      <c r="L5634" s="415" t="s">
        <v>217</v>
      </c>
    </row>
    <row r="5635" spans="1:12" x14ac:dyDescent="0.25">
      <c r="A5635" s="415" t="s">
        <v>4147</v>
      </c>
      <c r="B5635" s="415" t="s">
        <v>152</v>
      </c>
      <c r="C5635" s="415" t="s">
        <v>4148</v>
      </c>
      <c r="D5635" s="415" t="s">
        <v>4149</v>
      </c>
      <c r="E5635" s="416" t="s">
        <v>155</v>
      </c>
      <c r="F5635" s="415" t="s">
        <v>155</v>
      </c>
      <c r="G5635" s="415">
        <v>101819</v>
      </c>
      <c r="H5635" s="415" t="s">
        <v>7549</v>
      </c>
      <c r="I5635" s="415" t="s">
        <v>27</v>
      </c>
      <c r="J5635" s="415" t="s">
        <v>216</v>
      </c>
      <c r="K5635" s="416">
        <v>54.01</v>
      </c>
      <c r="L5635" s="415" t="s">
        <v>217</v>
      </c>
    </row>
    <row r="5636" spans="1:12" x14ac:dyDescent="0.25">
      <c r="A5636" s="415" t="s">
        <v>4147</v>
      </c>
      <c r="B5636" s="415" t="s">
        <v>152</v>
      </c>
      <c r="C5636" s="415" t="s">
        <v>4148</v>
      </c>
      <c r="D5636" s="415" t="s">
        <v>4149</v>
      </c>
      <c r="E5636" s="416" t="s">
        <v>155</v>
      </c>
      <c r="F5636" s="415" t="s">
        <v>155</v>
      </c>
      <c r="G5636" s="415">
        <v>101820</v>
      </c>
      <c r="H5636" s="415" t="s">
        <v>7550</v>
      </c>
      <c r="I5636" s="415" t="s">
        <v>27</v>
      </c>
      <c r="J5636" s="415" t="s">
        <v>216</v>
      </c>
      <c r="K5636" s="416">
        <v>33.61</v>
      </c>
      <c r="L5636" s="415" t="s">
        <v>217</v>
      </c>
    </row>
    <row r="5637" spans="1:12" x14ac:dyDescent="0.25">
      <c r="A5637" s="415" t="s">
        <v>4147</v>
      </c>
      <c r="B5637" s="415" t="s">
        <v>152</v>
      </c>
      <c r="C5637" s="415" t="s">
        <v>4148</v>
      </c>
      <c r="D5637" s="415" t="s">
        <v>4149</v>
      </c>
      <c r="E5637" s="416" t="s">
        <v>155</v>
      </c>
      <c r="F5637" s="415" t="s">
        <v>155</v>
      </c>
      <c r="G5637" s="415">
        <v>101822</v>
      </c>
      <c r="H5637" s="415" t="s">
        <v>7551</v>
      </c>
      <c r="I5637" s="415" t="s">
        <v>26</v>
      </c>
      <c r="J5637" s="415" t="s">
        <v>216</v>
      </c>
      <c r="K5637" s="416">
        <v>101.59</v>
      </c>
      <c r="L5637" s="415" t="s">
        <v>217</v>
      </c>
    </row>
    <row r="5638" spans="1:12" x14ac:dyDescent="0.25">
      <c r="A5638" s="415" t="s">
        <v>4147</v>
      </c>
      <c r="B5638" s="415" t="s">
        <v>152</v>
      </c>
      <c r="C5638" s="415" t="s">
        <v>4148</v>
      </c>
      <c r="D5638" s="415" t="s">
        <v>4149</v>
      </c>
      <c r="E5638" s="416" t="s">
        <v>155</v>
      </c>
      <c r="F5638" s="415" t="s">
        <v>155</v>
      </c>
      <c r="G5638" s="415">
        <v>101823</v>
      </c>
      <c r="H5638" s="415" t="s">
        <v>7552</v>
      </c>
      <c r="I5638" s="415" t="s">
        <v>26</v>
      </c>
      <c r="J5638" s="415" t="s">
        <v>216</v>
      </c>
      <c r="K5638" s="416">
        <v>128.56</v>
      </c>
      <c r="L5638" s="415" t="s">
        <v>217</v>
      </c>
    </row>
    <row r="5639" spans="1:12" x14ac:dyDescent="0.25">
      <c r="A5639" s="415" t="s">
        <v>4147</v>
      </c>
      <c r="B5639" s="415" t="s">
        <v>152</v>
      </c>
      <c r="C5639" s="415" t="s">
        <v>4148</v>
      </c>
      <c r="D5639" s="415" t="s">
        <v>4149</v>
      </c>
      <c r="E5639" s="416" t="s">
        <v>155</v>
      </c>
      <c r="F5639" s="415" t="s">
        <v>155</v>
      </c>
      <c r="G5639" s="415">
        <v>101824</v>
      </c>
      <c r="H5639" s="415" t="s">
        <v>7553</v>
      </c>
      <c r="I5639" s="415" t="s">
        <v>26</v>
      </c>
      <c r="J5639" s="415" t="s">
        <v>216</v>
      </c>
      <c r="K5639" s="416">
        <v>153.68</v>
      </c>
      <c r="L5639" s="415" t="s">
        <v>217</v>
      </c>
    </row>
    <row r="5640" spans="1:12" x14ac:dyDescent="0.25">
      <c r="A5640" s="415" t="s">
        <v>4147</v>
      </c>
      <c r="B5640" s="415" t="s">
        <v>152</v>
      </c>
      <c r="C5640" s="415" t="s">
        <v>4148</v>
      </c>
      <c r="D5640" s="415" t="s">
        <v>4149</v>
      </c>
      <c r="E5640" s="416" t="s">
        <v>155</v>
      </c>
      <c r="F5640" s="415" t="s">
        <v>155</v>
      </c>
      <c r="G5640" s="415">
        <v>101825</v>
      </c>
      <c r="H5640" s="415" t="s">
        <v>7554</v>
      </c>
      <c r="I5640" s="415" t="s">
        <v>26</v>
      </c>
      <c r="J5640" s="415" t="s">
        <v>216</v>
      </c>
      <c r="K5640" s="416">
        <v>178.12</v>
      </c>
      <c r="L5640" s="415" t="s">
        <v>217</v>
      </c>
    </row>
    <row r="5641" spans="1:12" x14ac:dyDescent="0.25">
      <c r="A5641" s="415" t="s">
        <v>4147</v>
      </c>
      <c r="B5641" s="415" t="s">
        <v>152</v>
      </c>
      <c r="C5641" s="415" t="s">
        <v>4148</v>
      </c>
      <c r="D5641" s="415" t="s">
        <v>4149</v>
      </c>
      <c r="E5641" s="416" t="s">
        <v>155</v>
      </c>
      <c r="F5641" s="415" t="s">
        <v>155</v>
      </c>
      <c r="G5641" s="415">
        <v>101826</v>
      </c>
      <c r="H5641" s="415" t="s">
        <v>7555</v>
      </c>
      <c r="I5641" s="415" t="s">
        <v>26</v>
      </c>
      <c r="J5641" s="415" t="s">
        <v>216</v>
      </c>
      <c r="K5641" s="416">
        <v>202.23</v>
      </c>
      <c r="L5641" s="415" t="s">
        <v>217</v>
      </c>
    </row>
    <row r="5642" spans="1:12" x14ac:dyDescent="0.25">
      <c r="A5642" s="415" t="s">
        <v>4147</v>
      </c>
      <c r="B5642" s="415" t="s">
        <v>152</v>
      </c>
      <c r="C5642" s="415" t="s">
        <v>4148</v>
      </c>
      <c r="D5642" s="415" t="s">
        <v>4149</v>
      </c>
      <c r="E5642" s="416" t="s">
        <v>155</v>
      </c>
      <c r="F5642" s="415" t="s">
        <v>155</v>
      </c>
      <c r="G5642" s="415">
        <v>101827</v>
      </c>
      <c r="H5642" s="415" t="s">
        <v>7556</v>
      </c>
      <c r="I5642" s="415" t="s">
        <v>26</v>
      </c>
      <c r="J5642" s="415" t="s">
        <v>216</v>
      </c>
      <c r="K5642" s="416">
        <v>164.18</v>
      </c>
      <c r="L5642" s="415" t="s">
        <v>217</v>
      </c>
    </row>
    <row r="5643" spans="1:12" x14ac:dyDescent="0.25">
      <c r="A5643" s="415" t="s">
        <v>4147</v>
      </c>
      <c r="B5643" s="415" t="s">
        <v>152</v>
      </c>
      <c r="C5643" s="415" t="s">
        <v>4148</v>
      </c>
      <c r="D5643" s="415" t="s">
        <v>4149</v>
      </c>
      <c r="E5643" s="416" t="s">
        <v>155</v>
      </c>
      <c r="F5643" s="415" t="s">
        <v>155</v>
      </c>
      <c r="G5643" s="415">
        <v>101828</v>
      </c>
      <c r="H5643" s="415" t="s">
        <v>7557</v>
      </c>
      <c r="I5643" s="415" t="s">
        <v>26</v>
      </c>
      <c r="J5643" s="415" t="s">
        <v>216</v>
      </c>
      <c r="K5643" s="416">
        <v>153.75</v>
      </c>
      <c r="L5643" s="415" t="s">
        <v>217</v>
      </c>
    </row>
    <row r="5644" spans="1:12" x14ac:dyDescent="0.25">
      <c r="A5644" s="415" t="s">
        <v>4147</v>
      </c>
      <c r="B5644" s="415" t="s">
        <v>152</v>
      </c>
      <c r="C5644" s="415" t="s">
        <v>4148</v>
      </c>
      <c r="D5644" s="415" t="s">
        <v>4149</v>
      </c>
      <c r="E5644" s="416" t="s">
        <v>155</v>
      </c>
      <c r="F5644" s="415" t="s">
        <v>155</v>
      </c>
      <c r="G5644" s="415">
        <v>101829</v>
      </c>
      <c r="H5644" s="415" t="s">
        <v>7558</v>
      </c>
      <c r="I5644" s="415" t="s">
        <v>26</v>
      </c>
      <c r="J5644" s="415" t="s">
        <v>216</v>
      </c>
      <c r="K5644" s="416">
        <v>213.76</v>
      </c>
      <c r="L5644" s="415" t="s">
        <v>217</v>
      </c>
    </row>
    <row r="5645" spans="1:12" x14ac:dyDescent="0.25">
      <c r="A5645" s="415" t="s">
        <v>4147</v>
      </c>
      <c r="B5645" s="415" t="s">
        <v>152</v>
      </c>
      <c r="C5645" s="415" t="s">
        <v>4148</v>
      </c>
      <c r="D5645" s="415" t="s">
        <v>4149</v>
      </c>
      <c r="E5645" s="416" t="s">
        <v>155</v>
      </c>
      <c r="F5645" s="415" t="s">
        <v>155</v>
      </c>
      <c r="G5645" s="415">
        <v>101830</v>
      </c>
      <c r="H5645" s="415" t="s">
        <v>7559</v>
      </c>
      <c r="I5645" s="415" t="s">
        <v>26</v>
      </c>
      <c r="J5645" s="415" t="s">
        <v>216</v>
      </c>
      <c r="K5645" s="416">
        <v>236.95</v>
      </c>
      <c r="L5645" s="415" t="s">
        <v>217</v>
      </c>
    </row>
    <row r="5646" spans="1:12" x14ac:dyDescent="0.25">
      <c r="A5646" s="415" t="s">
        <v>4147</v>
      </c>
      <c r="B5646" s="415" t="s">
        <v>152</v>
      </c>
      <c r="C5646" s="415" t="s">
        <v>4148</v>
      </c>
      <c r="D5646" s="415" t="s">
        <v>4149</v>
      </c>
      <c r="E5646" s="416" t="s">
        <v>155</v>
      </c>
      <c r="F5646" s="415" t="s">
        <v>155</v>
      </c>
      <c r="G5646" s="415">
        <v>101831</v>
      </c>
      <c r="H5646" s="415" t="s">
        <v>7560</v>
      </c>
      <c r="I5646" s="415" t="s">
        <v>26</v>
      </c>
      <c r="J5646" s="415" t="s">
        <v>216</v>
      </c>
      <c r="K5646" s="416">
        <v>259.81</v>
      </c>
      <c r="L5646" s="415" t="s">
        <v>217</v>
      </c>
    </row>
    <row r="5647" spans="1:12" x14ac:dyDescent="0.25">
      <c r="A5647" s="415" t="s">
        <v>4147</v>
      </c>
      <c r="B5647" s="415" t="s">
        <v>152</v>
      </c>
      <c r="C5647" s="415" t="s">
        <v>4148</v>
      </c>
      <c r="D5647" s="415" t="s">
        <v>4149</v>
      </c>
      <c r="E5647" s="416" t="s">
        <v>155</v>
      </c>
      <c r="F5647" s="415" t="s">
        <v>155</v>
      </c>
      <c r="G5647" s="415">
        <v>101832</v>
      </c>
      <c r="H5647" s="415" t="s">
        <v>7561</v>
      </c>
      <c r="I5647" s="415" t="s">
        <v>26</v>
      </c>
      <c r="J5647" s="415" t="s">
        <v>216</v>
      </c>
      <c r="K5647" s="416">
        <v>203.75</v>
      </c>
      <c r="L5647" s="415" t="s">
        <v>217</v>
      </c>
    </row>
    <row r="5648" spans="1:12" x14ac:dyDescent="0.25">
      <c r="A5648" s="415" t="s">
        <v>4147</v>
      </c>
      <c r="B5648" s="415" t="s">
        <v>152</v>
      </c>
      <c r="C5648" s="415" t="s">
        <v>4148</v>
      </c>
      <c r="D5648" s="415" t="s">
        <v>4149</v>
      </c>
      <c r="E5648" s="416" t="s">
        <v>155</v>
      </c>
      <c r="F5648" s="415" t="s">
        <v>155</v>
      </c>
      <c r="G5648" s="415">
        <v>101833</v>
      </c>
      <c r="H5648" s="415" t="s">
        <v>7562</v>
      </c>
      <c r="I5648" s="415" t="s">
        <v>26</v>
      </c>
      <c r="J5648" s="415" t="s">
        <v>216</v>
      </c>
      <c r="K5648" s="416">
        <v>227.14</v>
      </c>
      <c r="L5648" s="415" t="s">
        <v>217</v>
      </c>
    </row>
    <row r="5649" spans="1:12" x14ac:dyDescent="0.25">
      <c r="A5649" s="415" t="s">
        <v>4147</v>
      </c>
      <c r="B5649" s="415" t="s">
        <v>152</v>
      </c>
      <c r="C5649" s="415" t="s">
        <v>4148</v>
      </c>
      <c r="D5649" s="415" t="s">
        <v>4149</v>
      </c>
      <c r="E5649" s="416" t="s">
        <v>155</v>
      </c>
      <c r="F5649" s="415" t="s">
        <v>155</v>
      </c>
      <c r="G5649" s="415">
        <v>101834</v>
      </c>
      <c r="H5649" s="415" t="s">
        <v>7563</v>
      </c>
      <c r="I5649" s="415" t="s">
        <v>26</v>
      </c>
      <c r="J5649" s="415" t="s">
        <v>216</v>
      </c>
      <c r="K5649" s="416">
        <v>250.22</v>
      </c>
      <c r="L5649" s="415" t="s">
        <v>217</v>
      </c>
    </row>
    <row r="5650" spans="1:12" x14ac:dyDescent="0.25">
      <c r="A5650" s="415" t="s">
        <v>4147</v>
      </c>
      <c r="B5650" s="415" t="s">
        <v>152</v>
      </c>
      <c r="C5650" s="415" t="s">
        <v>4148</v>
      </c>
      <c r="D5650" s="415" t="s">
        <v>4149</v>
      </c>
      <c r="E5650" s="416" t="s">
        <v>155</v>
      </c>
      <c r="F5650" s="415" t="s">
        <v>155</v>
      </c>
      <c r="G5650" s="415">
        <v>101835</v>
      </c>
      <c r="H5650" s="415" t="s">
        <v>7564</v>
      </c>
      <c r="I5650" s="415" t="s">
        <v>26</v>
      </c>
      <c r="J5650" s="415" t="s">
        <v>216</v>
      </c>
      <c r="K5650" s="416">
        <v>223.29</v>
      </c>
      <c r="L5650" s="415" t="s">
        <v>217</v>
      </c>
    </row>
    <row r="5651" spans="1:12" x14ac:dyDescent="0.25">
      <c r="A5651" s="415" t="s">
        <v>4147</v>
      </c>
      <c r="B5651" s="415" t="s">
        <v>152</v>
      </c>
      <c r="C5651" s="415" t="s">
        <v>4148</v>
      </c>
      <c r="D5651" s="415" t="s">
        <v>4149</v>
      </c>
      <c r="E5651" s="416" t="s">
        <v>155</v>
      </c>
      <c r="F5651" s="415" t="s">
        <v>155</v>
      </c>
      <c r="G5651" s="415">
        <v>101836</v>
      </c>
      <c r="H5651" s="415" t="s">
        <v>7565</v>
      </c>
      <c r="I5651" s="415" t="s">
        <v>26</v>
      </c>
      <c r="J5651" s="415" t="s">
        <v>216</v>
      </c>
      <c r="K5651" s="416">
        <v>26.42</v>
      </c>
      <c r="L5651" s="415" t="s">
        <v>217</v>
      </c>
    </row>
    <row r="5652" spans="1:12" x14ac:dyDescent="0.25">
      <c r="A5652" s="415" t="s">
        <v>4147</v>
      </c>
      <c r="B5652" s="415" t="s">
        <v>152</v>
      </c>
      <c r="C5652" s="415" t="s">
        <v>4148</v>
      </c>
      <c r="D5652" s="415" t="s">
        <v>4149</v>
      </c>
      <c r="E5652" s="416" t="s">
        <v>155</v>
      </c>
      <c r="F5652" s="415" t="s">
        <v>155</v>
      </c>
      <c r="G5652" s="415">
        <v>101837</v>
      </c>
      <c r="H5652" s="415" t="s">
        <v>7566</v>
      </c>
      <c r="I5652" s="415" t="s">
        <v>26</v>
      </c>
      <c r="J5652" s="415" t="s">
        <v>216</v>
      </c>
      <c r="K5652" s="416">
        <v>53.39</v>
      </c>
      <c r="L5652" s="415" t="s">
        <v>217</v>
      </c>
    </row>
    <row r="5653" spans="1:12" x14ac:dyDescent="0.25">
      <c r="A5653" s="415" t="s">
        <v>4147</v>
      </c>
      <c r="B5653" s="415" t="s">
        <v>152</v>
      </c>
      <c r="C5653" s="415" t="s">
        <v>4148</v>
      </c>
      <c r="D5653" s="415" t="s">
        <v>4149</v>
      </c>
      <c r="E5653" s="416" t="s">
        <v>155</v>
      </c>
      <c r="F5653" s="415" t="s">
        <v>155</v>
      </c>
      <c r="G5653" s="415">
        <v>101838</v>
      </c>
      <c r="H5653" s="415" t="s">
        <v>7567</v>
      </c>
      <c r="I5653" s="415" t="s">
        <v>26</v>
      </c>
      <c r="J5653" s="415" t="s">
        <v>216</v>
      </c>
      <c r="K5653" s="416">
        <v>78.510000000000005</v>
      </c>
      <c r="L5653" s="415" t="s">
        <v>217</v>
      </c>
    </row>
    <row r="5654" spans="1:12" x14ac:dyDescent="0.25">
      <c r="A5654" s="415" t="s">
        <v>4147</v>
      </c>
      <c r="B5654" s="415" t="s">
        <v>152</v>
      </c>
      <c r="C5654" s="415" t="s">
        <v>4148</v>
      </c>
      <c r="D5654" s="415" t="s">
        <v>4149</v>
      </c>
      <c r="E5654" s="416" t="s">
        <v>155</v>
      </c>
      <c r="F5654" s="415" t="s">
        <v>155</v>
      </c>
      <c r="G5654" s="415">
        <v>101839</v>
      </c>
      <c r="H5654" s="415" t="s">
        <v>7568</v>
      </c>
      <c r="I5654" s="415" t="s">
        <v>26</v>
      </c>
      <c r="J5654" s="415" t="s">
        <v>216</v>
      </c>
      <c r="K5654" s="416">
        <v>102.94</v>
      </c>
      <c r="L5654" s="415" t="s">
        <v>217</v>
      </c>
    </row>
    <row r="5655" spans="1:12" x14ac:dyDescent="0.25">
      <c r="A5655" s="415" t="s">
        <v>4147</v>
      </c>
      <c r="B5655" s="415" t="s">
        <v>152</v>
      </c>
      <c r="C5655" s="415" t="s">
        <v>4148</v>
      </c>
      <c r="D5655" s="415" t="s">
        <v>4149</v>
      </c>
      <c r="E5655" s="416" t="s">
        <v>155</v>
      </c>
      <c r="F5655" s="415" t="s">
        <v>155</v>
      </c>
      <c r="G5655" s="415">
        <v>101840</v>
      </c>
      <c r="H5655" s="415" t="s">
        <v>7569</v>
      </c>
      <c r="I5655" s="415" t="s">
        <v>26</v>
      </c>
      <c r="J5655" s="415" t="s">
        <v>216</v>
      </c>
      <c r="K5655" s="416">
        <v>175.24</v>
      </c>
      <c r="L5655" s="415" t="s">
        <v>217</v>
      </c>
    </row>
    <row r="5656" spans="1:12" x14ac:dyDescent="0.25">
      <c r="A5656" s="415" t="s">
        <v>4147</v>
      </c>
      <c r="B5656" s="415" t="s">
        <v>152</v>
      </c>
      <c r="C5656" s="415" t="s">
        <v>4148</v>
      </c>
      <c r="D5656" s="415" t="s">
        <v>4149</v>
      </c>
      <c r="E5656" s="416" t="s">
        <v>155</v>
      </c>
      <c r="F5656" s="415" t="s">
        <v>155</v>
      </c>
      <c r="G5656" s="415">
        <v>101841</v>
      </c>
      <c r="H5656" s="415" t="s">
        <v>7570</v>
      </c>
      <c r="I5656" s="415" t="s">
        <v>26</v>
      </c>
      <c r="J5656" s="415" t="s">
        <v>216</v>
      </c>
      <c r="K5656" s="416">
        <v>89.01</v>
      </c>
      <c r="L5656" s="415" t="s">
        <v>217</v>
      </c>
    </row>
    <row r="5657" spans="1:12" x14ac:dyDescent="0.25">
      <c r="A5657" s="415" t="s">
        <v>4147</v>
      </c>
      <c r="B5657" s="415" t="s">
        <v>152</v>
      </c>
      <c r="C5657" s="415" t="s">
        <v>4148</v>
      </c>
      <c r="D5657" s="415" t="s">
        <v>4149</v>
      </c>
      <c r="E5657" s="416" t="s">
        <v>155</v>
      </c>
      <c r="F5657" s="415" t="s">
        <v>155</v>
      </c>
      <c r="G5657" s="415">
        <v>101842</v>
      </c>
      <c r="H5657" s="415" t="s">
        <v>7571</v>
      </c>
      <c r="I5657" s="415" t="s">
        <v>26</v>
      </c>
      <c r="J5657" s="415" t="s">
        <v>216</v>
      </c>
      <c r="K5657" s="416">
        <v>78.58</v>
      </c>
      <c r="L5657" s="415" t="s">
        <v>217</v>
      </c>
    </row>
    <row r="5658" spans="1:12" x14ac:dyDescent="0.25">
      <c r="A5658" s="415" t="s">
        <v>4147</v>
      </c>
      <c r="B5658" s="415" t="s">
        <v>152</v>
      </c>
      <c r="C5658" s="415" t="s">
        <v>4148</v>
      </c>
      <c r="D5658" s="415" t="s">
        <v>4149</v>
      </c>
      <c r="E5658" s="416" t="s">
        <v>155</v>
      </c>
      <c r="F5658" s="415" t="s">
        <v>155</v>
      </c>
      <c r="G5658" s="415">
        <v>101843</v>
      </c>
      <c r="H5658" s="415" t="s">
        <v>7572</v>
      </c>
      <c r="I5658" s="415" t="s">
        <v>26</v>
      </c>
      <c r="J5658" s="415" t="s">
        <v>216</v>
      </c>
      <c r="K5658" s="416">
        <v>138.59</v>
      </c>
      <c r="L5658" s="415" t="s">
        <v>217</v>
      </c>
    </row>
    <row r="5659" spans="1:12" x14ac:dyDescent="0.25">
      <c r="A5659" s="415" t="s">
        <v>4147</v>
      </c>
      <c r="B5659" s="415" t="s">
        <v>152</v>
      </c>
      <c r="C5659" s="415" t="s">
        <v>4148</v>
      </c>
      <c r="D5659" s="415" t="s">
        <v>4149</v>
      </c>
      <c r="E5659" s="416" t="s">
        <v>155</v>
      </c>
      <c r="F5659" s="415" t="s">
        <v>155</v>
      </c>
      <c r="G5659" s="415">
        <v>101844</v>
      </c>
      <c r="H5659" s="415" t="s">
        <v>7573</v>
      </c>
      <c r="I5659" s="415" t="s">
        <v>26</v>
      </c>
      <c r="J5659" s="415" t="s">
        <v>216</v>
      </c>
      <c r="K5659" s="416">
        <v>161.78</v>
      </c>
      <c r="L5659" s="415" t="s">
        <v>217</v>
      </c>
    </row>
    <row r="5660" spans="1:12" x14ac:dyDescent="0.25">
      <c r="A5660" s="415" t="s">
        <v>4147</v>
      </c>
      <c r="B5660" s="415" t="s">
        <v>152</v>
      </c>
      <c r="C5660" s="415" t="s">
        <v>4148</v>
      </c>
      <c r="D5660" s="415" t="s">
        <v>4149</v>
      </c>
      <c r="E5660" s="416" t="s">
        <v>155</v>
      </c>
      <c r="F5660" s="415" t="s">
        <v>155</v>
      </c>
      <c r="G5660" s="415">
        <v>101845</v>
      </c>
      <c r="H5660" s="415" t="s">
        <v>7574</v>
      </c>
      <c r="I5660" s="415" t="s">
        <v>26</v>
      </c>
      <c r="J5660" s="415" t="s">
        <v>216</v>
      </c>
      <c r="K5660" s="416">
        <v>184.64</v>
      </c>
      <c r="L5660" s="415" t="s">
        <v>217</v>
      </c>
    </row>
    <row r="5661" spans="1:12" x14ac:dyDescent="0.25">
      <c r="A5661" s="415" t="s">
        <v>4147</v>
      </c>
      <c r="B5661" s="415" t="s">
        <v>152</v>
      </c>
      <c r="C5661" s="415" t="s">
        <v>4148</v>
      </c>
      <c r="D5661" s="415" t="s">
        <v>4149</v>
      </c>
      <c r="E5661" s="416" t="s">
        <v>155</v>
      </c>
      <c r="F5661" s="415" t="s">
        <v>155</v>
      </c>
      <c r="G5661" s="415">
        <v>101846</v>
      </c>
      <c r="H5661" s="415" t="s">
        <v>7575</v>
      </c>
      <c r="I5661" s="415" t="s">
        <v>26</v>
      </c>
      <c r="J5661" s="415" t="s">
        <v>216</v>
      </c>
      <c r="K5661" s="416">
        <v>128.58000000000001</v>
      </c>
      <c r="L5661" s="415" t="s">
        <v>217</v>
      </c>
    </row>
    <row r="5662" spans="1:12" x14ac:dyDescent="0.25">
      <c r="A5662" s="415" t="s">
        <v>4147</v>
      </c>
      <c r="B5662" s="415" t="s">
        <v>152</v>
      </c>
      <c r="C5662" s="415" t="s">
        <v>4148</v>
      </c>
      <c r="D5662" s="415" t="s">
        <v>4149</v>
      </c>
      <c r="E5662" s="416" t="s">
        <v>155</v>
      </c>
      <c r="F5662" s="415" t="s">
        <v>155</v>
      </c>
      <c r="G5662" s="415">
        <v>101847</v>
      </c>
      <c r="H5662" s="415" t="s">
        <v>7576</v>
      </c>
      <c r="I5662" s="415" t="s">
        <v>26</v>
      </c>
      <c r="J5662" s="415" t="s">
        <v>216</v>
      </c>
      <c r="K5662" s="416">
        <v>151.97</v>
      </c>
      <c r="L5662" s="415" t="s">
        <v>217</v>
      </c>
    </row>
    <row r="5663" spans="1:12" x14ac:dyDescent="0.25">
      <c r="A5663" s="415" t="s">
        <v>4147</v>
      </c>
      <c r="B5663" s="415" t="s">
        <v>152</v>
      </c>
      <c r="C5663" s="415" t="s">
        <v>4148</v>
      </c>
      <c r="D5663" s="415" t="s">
        <v>4149</v>
      </c>
      <c r="E5663" s="416" t="s">
        <v>155</v>
      </c>
      <c r="F5663" s="415" t="s">
        <v>155</v>
      </c>
      <c r="G5663" s="415">
        <v>101848</v>
      </c>
      <c r="H5663" s="415" t="s">
        <v>7577</v>
      </c>
      <c r="I5663" s="415" t="s">
        <v>26</v>
      </c>
      <c r="J5663" s="415" t="s">
        <v>216</v>
      </c>
      <c r="K5663" s="416">
        <v>175.05</v>
      </c>
      <c r="L5663" s="415" t="s">
        <v>217</v>
      </c>
    </row>
    <row r="5664" spans="1:12" x14ac:dyDescent="0.25">
      <c r="A5664" s="415" t="s">
        <v>4147</v>
      </c>
      <c r="B5664" s="415" t="s">
        <v>152</v>
      </c>
      <c r="C5664" s="415" t="s">
        <v>4148</v>
      </c>
      <c r="D5664" s="415" t="s">
        <v>4149</v>
      </c>
      <c r="E5664" s="416" t="s">
        <v>155</v>
      </c>
      <c r="F5664" s="415" t="s">
        <v>155</v>
      </c>
      <c r="G5664" s="415">
        <v>101849</v>
      </c>
      <c r="H5664" s="415" t="s">
        <v>7578</v>
      </c>
      <c r="I5664" s="415" t="s">
        <v>26</v>
      </c>
      <c r="J5664" s="415" t="s">
        <v>216</v>
      </c>
      <c r="K5664" s="416">
        <v>148.12</v>
      </c>
      <c r="L5664" s="415" t="s">
        <v>217</v>
      </c>
    </row>
    <row r="5665" spans="1:12" x14ac:dyDescent="0.25">
      <c r="A5665" s="415" t="s">
        <v>4147</v>
      </c>
      <c r="B5665" s="415" t="s">
        <v>152</v>
      </c>
      <c r="C5665" s="415" t="s">
        <v>4148</v>
      </c>
      <c r="D5665" s="415" t="s">
        <v>4149</v>
      </c>
      <c r="E5665" s="416" t="s">
        <v>155</v>
      </c>
      <c r="F5665" s="415" t="s">
        <v>155</v>
      </c>
      <c r="G5665" s="415">
        <v>101850</v>
      </c>
      <c r="H5665" s="415" t="s">
        <v>7579</v>
      </c>
      <c r="I5665" s="415" t="s">
        <v>27</v>
      </c>
      <c r="J5665" s="415" t="s">
        <v>216</v>
      </c>
      <c r="K5665" s="416">
        <v>54.48</v>
      </c>
      <c r="L5665" s="415" t="s">
        <v>217</v>
      </c>
    </row>
    <row r="5666" spans="1:12" x14ac:dyDescent="0.25">
      <c r="A5666" s="415" t="s">
        <v>4147</v>
      </c>
      <c r="B5666" s="415" t="s">
        <v>152</v>
      </c>
      <c r="C5666" s="415" t="s">
        <v>4148</v>
      </c>
      <c r="D5666" s="415" t="s">
        <v>4149</v>
      </c>
      <c r="E5666" s="416" t="s">
        <v>155</v>
      </c>
      <c r="F5666" s="415" t="s">
        <v>155</v>
      </c>
      <c r="G5666" s="415">
        <v>101851</v>
      </c>
      <c r="H5666" s="415" t="s">
        <v>7580</v>
      </c>
      <c r="I5666" s="415" t="s">
        <v>27</v>
      </c>
      <c r="J5666" s="415" t="s">
        <v>216</v>
      </c>
      <c r="K5666" s="416">
        <v>142.21</v>
      </c>
      <c r="L5666" s="415" t="s">
        <v>217</v>
      </c>
    </row>
    <row r="5667" spans="1:12" x14ac:dyDescent="0.25">
      <c r="A5667" s="415" t="s">
        <v>4147</v>
      </c>
      <c r="B5667" s="415" t="s">
        <v>152</v>
      </c>
      <c r="C5667" s="415" t="s">
        <v>4148</v>
      </c>
      <c r="D5667" s="415" t="s">
        <v>4149</v>
      </c>
      <c r="E5667" s="416" t="s">
        <v>155</v>
      </c>
      <c r="F5667" s="415" t="s">
        <v>155</v>
      </c>
      <c r="G5667" s="415">
        <v>101852</v>
      </c>
      <c r="H5667" s="415" t="s">
        <v>7581</v>
      </c>
      <c r="I5667" s="415" t="s">
        <v>27</v>
      </c>
      <c r="J5667" s="415" t="s">
        <v>216</v>
      </c>
      <c r="K5667" s="416">
        <v>66.92</v>
      </c>
      <c r="L5667" s="415" t="s">
        <v>217</v>
      </c>
    </row>
    <row r="5668" spans="1:12" x14ac:dyDescent="0.25">
      <c r="A5668" s="415" t="s">
        <v>4147</v>
      </c>
      <c r="B5668" s="415" t="s">
        <v>152</v>
      </c>
      <c r="C5668" s="415" t="s">
        <v>4148</v>
      </c>
      <c r="D5668" s="415" t="s">
        <v>4149</v>
      </c>
      <c r="E5668" s="416" t="s">
        <v>155</v>
      </c>
      <c r="F5668" s="415" t="s">
        <v>155</v>
      </c>
      <c r="G5668" s="415">
        <v>101853</v>
      </c>
      <c r="H5668" s="415" t="s">
        <v>7582</v>
      </c>
      <c r="I5668" s="415" t="s">
        <v>27</v>
      </c>
      <c r="J5668" s="415" t="s">
        <v>216</v>
      </c>
      <c r="K5668" s="416">
        <v>48.79</v>
      </c>
      <c r="L5668" s="415" t="s">
        <v>217</v>
      </c>
    </row>
    <row r="5669" spans="1:12" x14ac:dyDescent="0.25">
      <c r="A5669" s="415" t="s">
        <v>4147</v>
      </c>
      <c r="B5669" s="415" t="s">
        <v>152</v>
      </c>
      <c r="C5669" s="415" t="s">
        <v>4148</v>
      </c>
      <c r="D5669" s="415" t="s">
        <v>4149</v>
      </c>
      <c r="E5669" s="416" t="s">
        <v>155</v>
      </c>
      <c r="F5669" s="415" t="s">
        <v>155</v>
      </c>
      <c r="G5669" s="415">
        <v>101854</v>
      </c>
      <c r="H5669" s="415" t="s">
        <v>7583</v>
      </c>
      <c r="I5669" s="415" t="s">
        <v>27</v>
      </c>
      <c r="J5669" s="415" t="s">
        <v>216</v>
      </c>
      <c r="K5669" s="416">
        <v>144.72</v>
      </c>
      <c r="L5669" s="415" t="s">
        <v>217</v>
      </c>
    </row>
    <row r="5670" spans="1:12" x14ac:dyDescent="0.25">
      <c r="A5670" s="415" t="s">
        <v>4147</v>
      </c>
      <c r="B5670" s="415" t="s">
        <v>152</v>
      </c>
      <c r="C5670" s="415" t="s">
        <v>4148</v>
      </c>
      <c r="D5670" s="415" t="s">
        <v>4149</v>
      </c>
      <c r="E5670" s="416" t="s">
        <v>155</v>
      </c>
      <c r="F5670" s="415" t="s">
        <v>155</v>
      </c>
      <c r="G5670" s="415">
        <v>101855</v>
      </c>
      <c r="H5670" s="415" t="s">
        <v>7584</v>
      </c>
      <c r="I5670" s="415" t="s">
        <v>27</v>
      </c>
      <c r="J5670" s="415" t="s">
        <v>216</v>
      </c>
      <c r="K5670" s="416">
        <v>70.64</v>
      </c>
      <c r="L5670" s="415" t="s">
        <v>217</v>
      </c>
    </row>
    <row r="5671" spans="1:12" x14ac:dyDescent="0.25">
      <c r="A5671" s="415" t="s">
        <v>4147</v>
      </c>
      <c r="B5671" s="415" t="s">
        <v>152</v>
      </c>
      <c r="C5671" s="415" t="s">
        <v>4148</v>
      </c>
      <c r="D5671" s="415" t="s">
        <v>4149</v>
      </c>
      <c r="E5671" s="416" t="s">
        <v>155</v>
      </c>
      <c r="F5671" s="415" t="s">
        <v>155</v>
      </c>
      <c r="G5671" s="415">
        <v>101856</v>
      </c>
      <c r="H5671" s="415" t="s">
        <v>7585</v>
      </c>
      <c r="I5671" s="415" t="s">
        <v>27</v>
      </c>
      <c r="J5671" s="415" t="s">
        <v>216</v>
      </c>
      <c r="K5671" s="416">
        <v>21.85</v>
      </c>
      <c r="L5671" s="415" t="s">
        <v>217</v>
      </c>
    </row>
    <row r="5672" spans="1:12" x14ac:dyDescent="0.25">
      <c r="A5672" s="415" t="s">
        <v>4147</v>
      </c>
      <c r="B5672" s="415" t="s">
        <v>152</v>
      </c>
      <c r="C5672" s="415" t="s">
        <v>4148</v>
      </c>
      <c r="D5672" s="415" t="s">
        <v>4149</v>
      </c>
      <c r="E5672" s="416" t="s">
        <v>155</v>
      </c>
      <c r="F5672" s="415" t="s">
        <v>155</v>
      </c>
      <c r="G5672" s="415">
        <v>101857</v>
      </c>
      <c r="H5672" s="415" t="s">
        <v>7586</v>
      </c>
      <c r="I5672" s="415" t="s">
        <v>27</v>
      </c>
      <c r="J5672" s="415" t="s">
        <v>216</v>
      </c>
      <c r="K5672" s="416">
        <v>26.97</v>
      </c>
      <c r="L5672" s="415" t="s">
        <v>217</v>
      </c>
    </row>
    <row r="5673" spans="1:12" x14ac:dyDescent="0.25">
      <c r="A5673" s="415" t="s">
        <v>4147</v>
      </c>
      <c r="B5673" s="415" t="s">
        <v>152</v>
      </c>
      <c r="C5673" s="415" t="s">
        <v>4148</v>
      </c>
      <c r="D5673" s="415" t="s">
        <v>4149</v>
      </c>
      <c r="E5673" s="416" t="s">
        <v>155</v>
      </c>
      <c r="F5673" s="415" t="s">
        <v>155</v>
      </c>
      <c r="G5673" s="415">
        <v>101858</v>
      </c>
      <c r="H5673" s="415" t="s">
        <v>7587</v>
      </c>
      <c r="I5673" s="415" t="s">
        <v>27</v>
      </c>
      <c r="J5673" s="415" t="s">
        <v>216</v>
      </c>
      <c r="K5673" s="416">
        <v>22.28</v>
      </c>
      <c r="L5673" s="415" t="s">
        <v>217</v>
      </c>
    </row>
    <row r="5674" spans="1:12" x14ac:dyDescent="0.25">
      <c r="A5674" s="415" t="s">
        <v>4147</v>
      </c>
      <c r="B5674" s="415" t="s">
        <v>152</v>
      </c>
      <c r="C5674" s="415" t="s">
        <v>4148</v>
      </c>
      <c r="D5674" s="415" t="s">
        <v>4149</v>
      </c>
      <c r="E5674" s="416" t="s">
        <v>155</v>
      </c>
      <c r="F5674" s="415" t="s">
        <v>155</v>
      </c>
      <c r="G5674" s="415">
        <v>101859</v>
      </c>
      <c r="H5674" s="415" t="s">
        <v>7588</v>
      </c>
      <c r="I5674" s="415" t="s">
        <v>27</v>
      </c>
      <c r="J5674" s="415" t="s">
        <v>216</v>
      </c>
      <c r="K5674" s="416">
        <v>24.49</v>
      </c>
      <c r="L5674" s="415" t="s">
        <v>217</v>
      </c>
    </row>
    <row r="5675" spans="1:12" x14ac:dyDescent="0.25">
      <c r="A5675" s="415" t="s">
        <v>4147</v>
      </c>
      <c r="B5675" s="415" t="s">
        <v>152</v>
      </c>
      <c r="C5675" s="415" t="s">
        <v>4148</v>
      </c>
      <c r="D5675" s="415" t="s">
        <v>4149</v>
      </c>
      <c r="E5675" s="416" t="s">
        <v>155</v>
      </c>
      <c r="F5675" s="415" t="s">
        <v>155</v>
      </c>
      <c r="G5675" s="415">
        <v>101860</v>
      </c>
      <c r="H5675" s="415" t="s">
        <v>7589</v>
      </c>
      <c r="I5675" s="415" t="s">
        <v>27</v>
      </c>
      <c r="J5675" s="415" t="s">
        <v>216</v>
      </c>
      <c r="K5675" s="416">
        <v>27.95</v>
      </c>
      <c r="L5675" s="415" t="s">
        <v>217</v>
      </c>
    </row>
    <row r="5676" spans="1:12" x14ac:dyDescent="0.25">
      <c r="A5676" s="415" t="s">
        <v>4147</v>
      </c>
      <c r="B5676" s="415" t="s">
        <v>152</v>
      </c>
      <c r="C5676" s="415" t="s">
        <v>4148</v>
      </c>
      <c r="D5676" s="415" t="s">
        <v>4149</v>
      </c>
      <c r="E5676" s="416" t="s">
        <v>155</v>
      </c>
      <c r="F5676" s="415" t="s">
        <v>155</v>
      </c>
      <c r="G5676" s="415">
        <v>101861</v>
      </c>
      <c r="H5676" s="415" t="s">
        <v>7590</v>
      </c>
      <c r="I5676" s="415" t="s">
        <v>27</v>
      </c>
      <c r="J5676" s="415" t="s">
        <v>216</v>
      </c>
      <c r="K5676" s="416">
        <v>26.23</v>
      </c>
      <c r="L5676" s="415" t="s">
        <v>217</v>
      </c>
    </row>
    <row r="5677" spans="1:12" x14ac:dyDescent="0.25">
      <c r="A5677" s="415" t="s">
        <v>4147</v>
      </c>
      <c r="B5677" s="415" t="s">
        <v>152</v>
      </c>
      <c r="C5677" s="415" t="s">
        <v>4148</v>
      </c>
      <c r="D5677" s="415" t="s">
        <v>4149</v>
      </c>
      <c r="E5677" s="416" t="s">
        <v>155</v>
      </c>
      <c r="F5677" s="415" t="s">
        <v>155</v>
      </c>
      <c r="G5677" s="415">
        <v>101862</v>
      </c>
      <c r="H5677" s="415" t="s">
        <v>7591</v>
      </c>
      <c r="I5677" s="415" t="s">
        <v>27</v>
      </c>
      <c r="J5677" s="415" t="s">
        <v>216</v>
      </c>
      <c r="K5677" s="416">
        <v>28.46</v>
      </c>
      <c r="L5677" s="415" t="s">
        <v>217</v>
      </c>
    </row>
    <row r="5678" spans="1:12" x14ac:dyDescent="0.25">
      <c r="A5678" s="415" t="s">
        <v>4147</v>
      </c>
      <c r="B5678" s="415" t="s">
        <v>152</v>
      </c>
      <c r="C5678" s="415" t="s">
        <v>4148</v>
      </c>
      <c r="D5678" s="415" t="s">
        <v>4149</v>
      </c>
      <c r="E5678" s="416" t="s">
        <v>155</v>
      </c>
      <c r="F5678" s="415" t="s">
        <v>155</v>
      </c>
      <c r="G5678" s="415">
        <v>101863</v>
      </c>
      <c r="H5678" s="415" t="s">
        <v>7592</v>
      </c>
      <c r="I5678" s="415" t="s">
        <v>27</v>
      </c>
      <c r="J5678" s="415" t="s">
        <v>216</v>
      </c>
      <c r="K5678" s="416">
        <v>22.6</v>
      </c>
      <c r="L5678" s="415" t="s">
        <v>217</v>
      </c>
    </row>
    <row r="5679" spans="1:12" x14ac:dyDescent="0.25">
      <c r="A5679" s="415" t="s">
        <v>4147</v>
      </c>
      <c r="B5679" s="415" t="s">
        <v>152</v>
      </c>
      <c r="C5679" s="415" t="s">
        <v>4148</v>
      </c>
      <c r="D5679" s="415" t="s">
        <v>4149</v>
      </c>
      <c r="E5679" s="416" t="s">
        <v>155</v>
      </c>
      <c r="F5679" s="415" t="s">
        <v>155</v>
      </c>
      <c r="G5679" s="415">
        <v>101864</v>
      </c>
      <c r="H5679" s="415" t="s">
        <v>7593</v>
      </c>
      <c r="I5679" s="415" t="s">
        <v>27</v>
      </c>
      <c r="J5679" s="415" t="s">
        <v>216</v>
      </c>
      <c r="K5679" s="416">
        <v>26.06</v>
      </c>
      <c r="L5679" s="415" t="s">
        <v>217</v>
      </c>
    </row>
    <row r="5680" spans="1:12" x14ac:dyDescent="0.25">
      <c r="A5680" s="415" t="s">
        <v>4147</v>
      </c>
      <c r="B5680" s="415" t="s">
        <v>152</v>
      </c>
      <c r="C5680" s="415" t="s">
        <v>4148</v>
      </c>
      <c r="D5680" s="415" t="s">
        <v>4149</v>
      </c>
      <c r="E5680" s="416" t="s">
        <v>155</v>
      </c>
      <c r="F5680" s="415" t="s">
        <v>155</v>
      </c>
      <c r="G5680" s="415">
        <v>101865</v>
      </c>
      <c r="H5680" s="415" t="s">
        <v>7594</v>
      </c>
      <c r="I5680" s="415" t="s">
        <v>27</v>
      </c>
      <c r="J5680" s="415" t="s">
        <v>216</v>
      </c>
      <c r="K5680" s="416">
        <v>29.51</v>
      </c>
      <c r="L5680" s="415" t="s">
        <v>217</v>
      </c>
    </row>
    <row r="5681" spans="1:12" x14ac:dyDescent="0.25">
      <c r="A5681" s="415" t="s">
        <v>4147</v>
      </c>
      <c r="B5681" s="415" t="s">
        <v>152</v>
      </c>
      <c r="C5681" s="415" t="s">
        <v>4148</v>
      </c>
      <c r="D5681" s="415" t="s">
        <v>4149</v>
      </c>
      <c r="E5681" s="416" t="s">
        <v>155</v>
      </c>
      <c r="F5681" s="415" t="s">
        <v>155</v>
      </c>
      <c r="G5681" s="415">
        <v>101866</v>
      </c>
      <c r="H5681" s="415" t="s">
        <v>7595</v>
      </c>
      <c r="I5681" s="415" t="s">
        <v>27</v>
      </c>
      <c r="J5681" s="415" t="s">
        <v>216</v>
      </c>
      <c r="K5681" s="416">
        <v>26.4</v>
      </c>
      <c r="L5681" s="415" t="s">
        <v>217</v>
      </c>
    </row>
    <row r="5682" spans="1:12" x14ac:dyDescent="0.25">
      <c r="A5682" s="415" t="s">
        <v>4147</v>
      </c>
      <c r="B5682" s="415" t="s">
        <v>152</v>
      </c>
      <c r="C5682" s="415" t="s">
        <v>4148</v>
      </c>
      <c r="D5682" s="415" t="s">
        <v>4149</v>
      </c>
      <c r="E5682" s="416" t="s">
        <v>155</v>
      </c>
      <c r="F5682" s="415" t="s">
        <v>155</v>
      </c>
      <c r="G5682" s="415">
        <v>101867</v>
      </c>
      <c r="H5682" s="415" t="s">
        <v>7596</v>
      </c>
      <c r="I5682" s="415" t="s">
        <v>27</v>
      </c>
      <c r="J5682" s="415" t="s">
        <v>216</v>
      </c>
      <c r="K5682" s="416">
        <v>29.86</v>
      </c>
      <c r="L5682" s="415" t="s">
        <v>217</v>
      </c>
    </row>
    <row r="5683" spans="1:12" x14ac:dyDescent="0.25">
      <c r="A5683" s="415" t="s">
        <v>4147</v>
      </c>
      <c r="B5683" s="415" t="s">
        <v>152</v>
      </c>
      <c r="C5683" s="415" t="s">
        <v>4148</v>
      </c>
      <c r="D5683" s="415" t="s">
        <v>4149</v>
      </c>
      <c r="E5683" s="416" t="s">
        <v>155</v>
      </c>
      <c r="F5683" s="415" t="s">
        <v>155</v>
      </c>
      <c r="G5683" s="415">
        <v>101868</v>
      </c>
      <c r="H5683" s="415" t="s">
        <v>7597</v>
      </c>
      <c r="I5683" s="415" t="s">
        <v>27</v>
      </c>
      <c r="J5683" s="415" t="s">
        <v>216</v>
      </c>
      <c r="K5683" s="416">
        <v>23.98</v>
      </c>
      <c r="L5683" s="415" t="s">
        <v>217</v>
      </c>
    </row>
    <row r="5684" spans="1:12" x14ac:dyDescent="0.25">
      <c r="A5684" s="415" t="s">
        <v>4147</v>
      </c>
      <c r="B5684" s="415" t="s">
        <v>152</v>
      </c>
      <c r="C5684" s="415" t="s">
        <v>4148</v>
      </c>
      <c r="D5684" s="415" t="s">
        <v>4149</v>
      </c>
      <c r="E5684" s="416" t="s">
        <v>155</v>
      </c>
      <c r="F5684" s="415" t="s">
        <v>155</v>
      </c>
      <c r="G5684" s="415">
        <v>101869</v>
      </c>
      <c r="H5684" s="415" t="s">
        <v>7598</v>
      </c>
      <c r="I5684" s="415" t="s">
        <v>27</v>
      </c>
      <c r="J5684" s="415" t="s">
        <v>216</v>
      </c>
      <c r="K5684" s="416">
        <v>27.46</v>
      </c>
      <c r="L5684" s="415" t="s">
        <v>217</v>
      </c>
    </row>
    <row r="5685" spans="1:12" x14ac:dyDescent="0.25">
      <c r="A5685" s="415" t="s">
        <v>4147</v>
      </c>
      <c r="B5685" s="415" t="s">
        <v>152</v>
      </c>
      <c r="C5685" s="415" t="s">
        <v>4148</v>
      </c>
      <c r="D5685" s="415" t="s">
        <v>4149</v>
      </c>
      <c r="E5685" s="416" t="s">
        <v>155</v>
      </c>
      <c r="F5685" s="415" t="s">
        <v>155</v>
      </c>
      <c r="G5685" s="415">
        <v>101870</v>
      </c>
      <c r="H5685" s="415" t="s">
        <v>7599</v>
      </c>
      <c r="I5685" s="415" t="s">
        <v>27</v>
      </c>
      <c r="J5685" s="415" t="s">
        <v>216</v>
      </c>
      <c r="K5685" s="416">
        <v>30.89</v>
      </c>
      <c r="L5685" s="415" t="s">
        <v>217</v>
      </c>
    </row>
    <row r="5686" spans="1:12" x14ac:dyDescent="0.25">
      <c r="A5686" s="415" t="s">
        <v>4147</v>
      </c>
      <c r="B5686" s="415" t="s">
        <v>152</v>
      </c>
      <c r="C5686" s="415" t="s">
        <v>4148</v>
      </c>
      <c r="D5686" s="415" t="s">
        <v>4149</v>
      </c>
      <c r="E5686" s="416" t="s">
        <v>155</v>
      </c>
      <c r="F5686" s="415" t="s">
        <v>155</v>
      </c>
      <c r="G5686" s="415">
        <v>102096</v>
      </c>
      <c r="H5686" s="415" t="s">
        <v>6541</v>
      </c>
      <c r="I5686" s="415" t="s">
        <v>26</v>
      </c>
      <c r="J5686" s="415" t="s">
        <v>216</v>
      </c>
      <c r="K5686" s="417">
        <v>1558.01</v>
      </c>
      <c r="L5686" s="415" t="s">
        <v>217</v>
      </c>
    </row>
    <row r="5687" spans="1:12" x14ac:dyDescent="0.25">
      <c r="A5687" s="415" t="s">
        <v>4147</v>
      </c>
      <c r="B5687" s="415" t="s">
        <v>152</v>
      </c>
      <c r="C5687" s="415" t="s">
        <v>4148</v>
      </c>
      <c r="D5687" s="415" t="s">
        <v>4149</v>
      </c>
      <c r="E5687" s="416" t="s">
        <v>155</v>
      </c>
      <c r="F5687" s="415" t="s">
        <v>155</v>
      </c>
      <c r="G5687" s="415">
        <v>102098</v>
      </c>
      <c r="H5687" s="415" t="s">
        <v>7600</v>
      </c>
      <c r="I5687" s="415" t="s">
        <v>26</v>
      </c>
      <c r="J5687" s="415" t="s">
        <v>216</v>
      </c>
      <c r="K5687" s="417">
        <v>1770.83</v>
      </c>
      <c r="L5687" s="415" t="s">
        <v>217</v>
      </c>
    </row>
    <row r="5688" spans="1:12" x14ac:dyDescent="0.25">
      <c r="A5688" s="415" t="s">
        <v>4147</v>
      </c>
      <c r="B5688" s="415" t="s">
        <v>152</v>
      </c>
      <c r="C5688" s="415" t="s">
        <v>4148</v>
      </c>
      <c r="D5688" s="415" t="s">
        <v>4149</v>
      </c>
      <c r="E5688" s="416" t="s">
        <v>155</v>
      </c>
      <c r="F5688" s="415" t="s">
        <v>155</v>
      </c>
      <c r="G5688" s="415">
        <v>102101</v>
      </c>
      <c r="H5688" s="415" t="s">
        <v>6542</v>
      </c>
      <c r="I5688" s="415" t="s">
        <v>27</v>
      </c>
      <c r="J5688" s="415" t="s">
        <v>216</v>
      </c>
      <c r="K5688" s="416">
        <v>3.52</v>
      </c>
      <c r="L5688" s="415" t="s">
        <v>217</v>
      </c>
    </row>
    <row r="5689" spans="1:12" x14ac:dyDescent="0.25">
      <c r="A5689" s="415" t="s">
        <v>4147</v>
      </c>
      <c r="B5689" s="415" t="s">
        <v>152</v>
      </c>
      <c r="C5689" s="415" t="s">
        <v>4148</v>
      </c>
      <c r="D5689" s="415" t="s">
        <v>4149</v>
      </c>
      <c r="E5689" s="416" t="s">
        <v>155</v>
      </c>
      <c r="F5689" s="415" t="s">
        <v>155</v>
      </c>
      <c r="G5689" s="415">
        <v>102988</v>
      </c>
      <c r="H5689" s="415" t="s">
        <v>7601</v>
      </c>
      <c r="I5689" s="415" t="s">
        <v>27</v>
      </c>
      <c r="J5689" s="415" t="s">
        <v>216</v>
      </c>
      <c r="K5689" s="416">
        <v>44.2</v>
      </c>
      <c r="L5689" s="415" t="s">
        <v>217</v>
      </c>
    </row>
    <row r="5690" spans="1:12" x14ac:dyDescent="0.25">
      <c r="A5690" s="415" t="s">
        <v>4147</v>
      </c>
      <c r="B5690" s="415" t="s">
        <v>152</v>
      </c>
      <c r="C5690" s="415" t="s">
        <v>4150</v>
      </c>
      <c r="D5690" s="415" t="s">
        <v>4151</v>
      </c>
      <c r="E5690" s="416" t="s">
        <v>155</v>
      </c>
      <c r="F5690" s="415" t="s">
        <v>155</v>
      </c>
      <c r="G5690" s="415">
        <v>100576</v>
      </c>
      <c r="H5690" s="415" t="s">
        <v>4152</v>
      </c>
      <c r="I5690" s="415" t="s">
        <v>27</v>
      </c>
      <c r="J5690" s="415" t="s">
        <v>216</v>
      </c>
      <c r="K5690" s="416">
        <v>2.52</v>
      </c>
      <c r="L5690" s="415" t="s">
        <v>217</v>
      </c>
    </row>
    <row r="5691" spans="1:12" x14ac:dyDescent="0.25">
      <c r="A5691" s="415" t="s">
        <v>4147</v>
      </c>
      <c r="B5691" s="415" t="s">
        <v>152</v>
      </c>
      <c r="C5691" s="415" t="s">
        <v>4150</v>
      </c>
      <c r="D5691" s="415" t="s">
        <v>4151</v>
      </c>
      <c r="E5691" s="416" t="s">
        <v>155</v>
      </c>
      <c r="F5691" s="415" t="s">
        <v>155</v>
      </c>
      <c r="G5691" s="415">
        <v>100577</v>
      </c>
      <c r="H5691" s="415" t="s">
        <v>4153</v>
      </c>
      <c r="I5691" s="415" t="s">
        <v>27</v>
      </c>
      <c r="J5691" s="415" t="s">
        <v>216</v>
      </c>
      <c r="K5691" s="416">
        <v>1.1499999999999999</v>
      </c>
      <c r="L5691" s="415" t="s">
        <v>217</v>
      </c>
    </row>
    <row r="5692" spans="1:12" x14ac:dyDescent="0.25">
      <c r="A5692" s="415" t="s">
        <v>4147</v>
      </c>
      <c r="B5692" s="415" t="s">
        <v>152</v>
      </c>
      <c r="C5692" s="415" t="s">
        <v>4154</v>
      </c>
      <c r="D5692" s="415" t="s">
        <v>4155</v>
      </c>
      <c r="E5692" s="416" t="s">
        <v>155</v>
      </c>
      <c r="F5692" s="415" t="s">
        <v>155</v>
      </c>
      <c r="G5692" s="415">
        <v>96388</v>
      </c>
      <c r="H5692" s="415" t="s">
        <v>4156</v>
      </c>
      <c r="I5692" s="415" t="s">
        <v>26</v>
      </c>
      <c r="J5692" s="415" t="s">
        <v>216</v>
      </c>
      <c r="K5692" s="416">
        <v>11.91</v>
      </c>
      <c r="L5692" s="415" t="s">
        <v>217</v>
      </c>
    </row>
    <row r="5693" spans="1:12" x14ac:dyDescent="0.25">
      <c r="A5693" s="415" t="s">
        <v>4147</v>
      </c>
      <c r="B5693" s="415" t="s">
        <v>152</v>
      </c>
      <c r="C5693" s="415" t="s">
        <v>4154</v>
      </c>
      <c r="D5693" s="415" t="s">
        <v>4155</v>
      </c>
      <c r="E5693" s="416" t="s">
        <v>155</v>
      </c>
      <c r="F5693" s="415" t="s">
        <v>155</v>
      </c>
      <c r="G5693" s="415">
        <v>96389</v>
      </c>
      <c r="H5693" s="415" t="s">
        <v>4157</v>
      </c>
      <c r="I5693" s="415" t="s">
        <v>26</v>
      </c>
      <c r="J5693" s="415" t="s">
        <v>216</v>
      </c>
      <c r="K5693" s="416">
        <v>43.52</v>
      </c>
      <c r="L5693" s="415" t="s">
        <v>217</v>
      </c>
    </row>
    <row r="5694" spans="1:12" x14ac:dyDescent="0.25">
      <c r="A5694" s="415" t="s">
        <v>4147</v>
      </c>
      <c r="B5694" s="415" t="s">
        <v>152</v>
      </c>
      <c r="C5694" s="415" t="s">
        <v>4154</v>
      </c>
      <c r="D5694" s="415" t="s">
        <v>4155</v>
      </c>
      <c r="E5694" s="416" t="s">
        <v>155</v>
      </c>
      <c r="F5694" s="415" t="s">
        <v>155</v>
      </c>
      <c r="G5694" s="415">
        <v>96390</v>
      </c>
      <c r="H5694" s="415" t="s">
        <v>4158</v>
      </c>
      <c r="I5694" s="415" t="s">
        <v>26</v>
      </c>
      <c r="J5694" s="415" t="s">
        <v>216</v>
      </c>
      <c r="K5694" s="416">
        <v>66.72</v>
      </c>
      <c r="L5694" s="415" t="s">
        <v>217</v>
      </c>
    </row>
    <row r="5695" spans="1:12" x14ac:dyDescent="0.25">
      <c r="A5695" s="415" t="s">
        <v>4147</v>
      </c>
      <c r="B5695" s="415" t="s">
        <v>152</v>
      </c>
      <c r="C5695" s="415" t="s">
        <v>4154</v>
      </c>
      <c r="D5695" s="415" t="s">
        <v>4155</v>
      </c>
      <c r="E5695" s="416" t="s">
        <v>155</v>
      </c>
      <c r="F5695" s="415" t="s">
        <v>155</v>
      </c>
      <c r="G5695" s="415">
        <v>96391</v>
      </c>
      <c r="H5695" s="415" t="s">
        <v>4159</v>
      </c>
      <c r="I5695" s="415" t="s">
        <v>26</v>
      </c>
      <c r="J5695" s="415" t="s">
        <v>216</v>
      </c>
      <c r="K5695" s="416">
        <v>91.96</v>
      </c>
      <c r="L5695" s="415" t="s">
        <v>217</v>
      </c>
    </row>
    <row r="5696" spans="1:12" x14ac:dyDescent="0.25">
      <c r="A5696" s="415" t="s">
        <v>4147</v>
      </c>
      <c r="B5696" s="415" t="s">
        <v>152</v>
      </c>
      <c r="C5696" s="415" t="s">
        <v>4154</v>
      </c>
      <c r="D5696" s="415" t="s">
        <v>4155</v>
      </c>
      <c r="E5696" s="416" t="s">
        <v>155</v>
      </c>
      <c r="F5696" s="415" t="s">
        <v>155</v>
      </c>
      <c r="G5696" s="415">
        <v>96392</v>
      </c>
      <c r="H5696" s="415" t="s">
        <v>4160</v>
      </c>
      <c r="I5696" s="415" t="s">
        <v>26</v>
      </c>
      <c r="J5696" s="415" t="s">
        <v>216</v>
      </c>
      <c r="K5696" s="416">
        <v>116.07</v>
      </c>
      <c r="L5696" s="415" t="s">
        <v>217</v>
      </c>
    </row>
    <row r="5697" spans="1:12" x14ac:dyDescent="0.25">
      <c r="A5697" s="415" t="s">
        <v>4147</v>
      </c>
      <c r="B5697" s="415" t="s">
        <v>152</v>
      </c>
      <c r="C5697" s="415" t="s">
        <v>4154</v>
      </c>
      <c r="D5697" s="415" t="s">
        <v>4155</v>
      </c>
      <c r="E5697" s="416" t="s">
        <v>155</v>
      </c>
      <c r="F5697" s="415" t="s">
        <v>155</v>
      </c>
      <c r="G5697" s="415">
        <v>96396</v>
      </c>
      <c r="H5697" s="415" t="s">
        <v>4161</v>
      </c>
      <c r="I5697" s="415" t="s">
        <v>26</v>
      </c>
      <c r="J5697" s="415" t="s">
        <v>216</v>
      </c>
      <c r="K5697" s="416">
        <v>134.97999999999999</v>
      </c>
      <c r="L5697" s="415" t="s">
        <v>217</v>
      </c>
    </row>
    <row r="5698" spans="1:12" x14ac:dyDescent="0.25">
      <c r="A5698" s="415" t="s">
        <v>4147</v>
      </c>
      <c r="B5698" s="415" t="s">
        <v>152</v>
      </c>
      <c r="C5698" s="415" t="s">
        <v>4154</v>
      </c>
      <c r="D5698" s="415" t="s">
        <v>4155</v>
      </c>
      <c r="E5698" s="416" t="s">
        <v>155</v>
      </c>
      <c r="F5698" s="415" t="s">
        <v>155</v>
      </c>
      <c r="G5698" s="415">
        <v>96397</v>
      </c>
      <c r="H5698" s="415" t="s">
        <v>4162</v>
      </c>
      <c r="I5698" s="415" t="s">
        <v>26</v>
      </c>
      <c r="J5698" s="415" t="s">
        <v>216</v>
      </c>
      <c r="K5698" s="416">
        <v>183.54</v>
      </c>
      <c r="L5698" s="415" t="s">
        <v>217</v>
      </c>
    </row>
    <row r="5699" spans="1:12" x14ac:dyDescent="0.25">
      <c r="A5699" s="415" t="s">
        <v>4147</v>
      </c>
      <c r="B5699" s="415" t="s">
        <v>152</v>
      </c>
      <c r="C5699" s="415" t="s">
        <v>4154</v>
      </c>
      <c r="D5699" s="415" t="s">
        <v>4155</v>
      </c>
      <c r="E5699" s="416" t="s">
        <v>155</v>
      </c>
      <c r="F5699" s="415" t="s">
        <v>155</v>
      </c>
      <c r="G5699" s="415">
        <v>96398</v>
      </c>
      <c r="H5699" s="415" t="s">
        <v>4163</v>
      </c>
      <c r="I5699" s="415" t="s">
        <v>26</v>
      </c>
      <c r="J5699" s="415" t="s">
        <v>216</v>
      </c>
      <c r="K5699" s="416">
        <v>247.5</v>
      </c>
      <c r="L5699" s="415" t="s">
        <v>217</v>
      </c>
    </row>
    <row r="5700" spans="1:12" x14ac:dyDescent="0.25">
      <c r="A5700" s="415" t="s">
        <v>4147</v>
      </c>
      <c r="B5700" s="415" t="s">
        <v>152</v>
      </c>
      <c r="C5700" s="415" t="s">
        <v>4154</v>
      </c>
      <c r="D5700" s="415" t="s">
        <v>4155</v>
      </c>
      <c r="E5700" s="416" t="s">
        <v>155</v>
      </c>
      <c r="F5700" s="415" t="s">
        <v>155</v>
      </c>
      <c r="G5700" s="415">
        <v>96399</v>
      </c>
      <c r="H5700" s="415" t="s">
        <v>4164</v>
      </c>
      <c r="I5700" s="415" t="s">
        <v>26</v>
      </c>
      <c r="J5700" s="415" t="s">
        <v>216</v>
      </c>
      <c r="K5700" s="416">
        <v>93.55</v>
      </c>
      <c r="L5700" s="415" t="s">
        <v>217</v>
      </c>
    </row>
    <row r="5701" spans="1:12" x14ac:dyDescent="0.25">
      <c r="A5701" s="415" t="s">
        <v>4147</v>
      </c>
      <c r="B5701" s="415" t="s">
        <v>152</v>
      </c>
      <c r="C5701" s="415" t="s">
        <v>4154</v>
      </c>
      <c r="D5701" s="415" t="s">
        <v>4155</v>
      </c>
      <c r="E5701" s="416" t="s">
        <v>155</v>
      </c>
      <c r="F5701" s="415" t="s">
        <v>155</v>
      </c>
      <c r="G5701" s="415">
        <v>96400</v>
      </c>
      <c r="H5701" s="415" t="s">
        <v>4165</v>
      </c>
      <c r="I5701" s="415" t="s">
        <v>26</v>
      </c>
      <c r="J5701" s="415" t="s">
        <v>216</v>
      </c>
      <c r="K5701" s="416">
        <v>122.2</v>
      </c>
      <c r="L5701" s="415" t="s">
        <v>217</v>
      </c>
    </row>
    <row r="5702" spans="1:12" x14ac:dyDescent="0.25">
      <c r="A5702" s="415" t="s">
        <v>4147</v>
      </c>
      <c r="B5702" s="415" t="s">
        <v>152</v>
      </c>
      <c r="C5702" s="415" t="s">
        <v>4154</v>
      </c>
      <c r="D5702" s="415" t="s">
        <v>4155</v>
      </c>
      <c r="E5702" s="416" t="s">
        <v>155</v>
      </c>
      <c r="F5702" s="415" t="s">
        <v>155</v>
      </c>
      <c r="G5702" s="415">
        <v>96402</v>
      </c>
      <c r="H5702" s="415" t="s">
        <v>4166</v>
      </c>
      <c r="I5702" s="415" t="s">
        <v>27</v>
      </c>
      <c r="J5702" s="415" t="s">
        <v>216</v>
      </c>
      <c r="K5702" s="416">
        <v>2.82</v>
      </c>
      <c r="L5702" s="415" t="s">
        <v>217</v>
      </c>
    </row>
    <row r="5703" spans="1:12" x14ac:dyDescent="0.25">
      <c r="A5703" s="415" t="s">
        <v>4147</v>
      </c>
      <c r="B5703" s="415" t="s">
        <v>152</v>
      </c>
      <c r="C5703" s="415" t="s">
        <v>4154</v>
      </c>
      <c r="D5703" s="415" t="s">
        <v>4155</v>
      </c>
      <c r="E5703" s="416" t="s">
        <v>155</v>
      </c>
      <c r="F5703" s="415" t="s">
        <v>155</v>
      </c>
      <c r="G5703" s="415">
        <v>100564</v>
      </c>
      <c r="H5703" s="415" t="s">
        <v>4167</v>
      </c>
      <c r="I5703" s="415" t="s">
        <v>26</v>
      </c>
      <c r="J5703" s="415" t="s">
        <v>216</v>
      </c>
      <c r="K5703" s="416">
        <v>84.69</v>
      </c>
      <c r="L5703" s="415" t="s">
        <v>217</v>
      </c>
    </row>
    <row r="5704" spans="1:12" x14ac:dyDescent="0.25">
      <c r="A5704" s="415" t="s">
        <v>4147</v>
      </c>
      <c r="B5704" s="415" t="s">
        <v>152</v>
      </c>
      <c r="C5704" s="415" t="s">
        <v>4154</v>
      </c>
      <c r="D5704" s="415" t="s">
        <v>4155</v>
      </c>
      <c r="E5704" s="416" t="s">
        <v>155</v>
      </c>
      <c r="F5704" s="415" t="s">
        <v>155</v>
      </c>
      <c r="G5704" s="415">
        <v>100565</v>
      </c>
      <c r="H5704" s="415" t="s">
        <v>4168</v>
      </c>
      <c r="I5704" s="415" t="s">
        <v>26</v>
      </c>
      <c r="J5704" s="415" t="s">
        <v>216</v>
      </c>
      <c r="K5704" s="416">
        <v>74.3</v>
      </c>
      <c r="L5704" s="415" t="s">
        <v>217</v>
      </c>
    </row>
    <row r="5705" spans="1:12" x14ac:dyDescent="0.25">
      <c r="A5705" s="415" t="s">
        <v>4147</v>
      </c>
      <c r="B5705" s="415" t="s">
        <v>152</v>
      </c>
      <c r="C5705" s="415" t="s">
        <v>4154</v>
      </c>
      <c r="D5705" s="415" t="s">
        <v>4155</v>
      </c>
      <c r="E5705" s="416" t="s">
        <v>155</v>
      </c>
      <c r="F5705" s="415" t="s">
        <v>155</v>
      </c>
      <c r="G5705" s="415">
        <v>100566</v>
      </c>
      <c r="H5705" s="415" t="s">
        <v>4169</v>
      </c>
      <c r="I5705" s="415" t="s">
        <v>26</v>
      </c>
      <c r="J5705" s="415" t="s">
        <v>216</v>
      </c>
      <c r="K5705" s="416">
        <v>134.28</v>
      </c>
      <c r="L5705" s="415" t="s">
        <v>217</v>
      </c>
    </row>
    <row r="5706" spans="1:12" x14ac:dyDescent="0.25">
      <c r="A5706" s="415" t="s">
        <v>4147</v>
      </c>
      <c r="B5706" s="415" t="s">
        <v>152</v>
      </c>
      <c r="C5706" s="415" t="s">
        <v>4154</v>
      </c>
      <c r="D5706" s="415" t="s">
        <v>4155</v>
      </c>
      <c r="E5706" s="416" t="s">
        <v>155</v>
      </c>
      <c r="F5706" s="415" t="s">
        <v>155</v>
      </c>
      <c r="G5706" s="415">
        <v>100567</v>
      </c>
      <c r="H5706" s="415" t="s">
        <v>4170</v>
      </c>
      <c r="I5706" s="415" t="s">
        <v>26</v>
      </c>
      <c r="J5706" s="415" t="s">
        <v>216</v>
      </c>
      <c r="K5706" s="416">
        <v>157.5</v>
      </c>
      <c r="L5706" s="415" t="s">
        <v>217</v>
      </c>
    </row>
    <row r="5707" spans="1:12" x14ac:dyDescent="0.25">
      <c r="A5707" s="415" t="s">
        <v>4147</v>
      </c>
      <c r="B5707" s="415" t="s">
        <v>152</v>
      </c>
      <c r="C5707" s="415" t="s">
        <v>4154</v>
      </c>
      <c r="D5707" s="415" t="s">
        <v>4155</v>
      </c>
      <c r="E5707" s="416" t="s">
        <v>155</v>
      </c>
      <c r="F5707" s="415" t="s">
        <v>155</v>
      </c>
      <c r="G5707" s="415">
        <v>100568</v>
      </c>
      <c r="H5707" s="415" t="s">
        <v>4171</v>
      </c>
      <c r="I5707" s="415" t="s">
        <v>26</v>
      </c>
      <c r="J5707" s="415" t="s">
        <v>216</v>
      </c>
      <c r="K5707" s="416">
        <v>180.33</v>
      </c>
      <c r="L5707" s="415" t="s">
        <v>217</v>
      </c>
    </row>
    <row r="5708" spans="1:12" x14ac:dyDescent="0.25">
      <c r="A5708" s="415" t="s">
        <v>4147</v>
      </c>
      <c r="B5708" s="415" t="s">
        <v>152</v>
      </c>
      <c r="C5708" s="415" t="s">
        <v>4154</v>
      </c>
      <c r="D5708" s="415" t="s">
        <v>4155</v>
      </c>
      <c r="E5708" s="416" t="s">
        <v>155</v>
      </c>
      <c r="F5708" s="415" t="s">
        <v>155</v>
      </c>
      <c r="G5708" s="415">
        <v>100569</v>
      </c>
      <c r="H5708" s="415" t="s">
        <v>4172</v>
      </c>
      <c r="I5708" s="415" t="s">
        <v>26</v>
      </c>
      <c r="J5708" s="415" t="s">
        <v>216</v>
      </c>
      <c r="K5708" s="416">
        <v>124.27</v>
      </c>
      <c r="L5708" s="415" t="s">
        <v>217</v>
      </c>
    </row>
    <row r="5709" spans="1:12" x14ac:dyDescent="0.25">
      <c r="A5709" s="415" t="s">
        <v>4147</v>
      </c>
      <c r="B5709" s="415" t="s">
        <v>152</v>
      </c>
      <c r="C5709" s="415" t="s">
        <v>4154</v>
      </c>
      <c r="D5709" s="415" t="s">
        <v>4155</v>
      </c>
      <c r="E5709" s="416" t="s">
        <v>155</v>
      </c>
      <c r="F5709" s="415" t="s">
        <v>155</v>
      </c>
      <c r="G5709" s="415">
        <v>100570</v>
      </c>
      <c r="H5709" s="415" t="s">
        <v>4173</v>
      </c>
      <c r="I5709" s="415" t="s">
        <v>26</v>
      </c>
      <c r="J5709" s="415" t="s">
        <v>216</v>
      </c>
      <c r="K5709" s="416">
        <v>150.12</v>
      </c>
      <c r="L5709" s="415" t="s">
        <v>217</v>
      </c>
    </row>
    <row r="5710" spans="1:12" x14ac:dyDescent="0.25">
      <c r="A5710" s="415" t="s">
        <v>4147</v>
      </c>
      <c r="B5710" s="415" t="s">
        <v>152</v>
      </c>
      <c r="C5710" s="415" t="s">
        <v>4154</v>
      </c>
      <c r="D5710" s="415" t="s">
        <v>4155</v>
      </c>
      <c r="E5710" s="416" t="s">
        <v>155</v>
      </c>
      <c r="F5710" s="415" t="s">
        <v>155</v>
      </c>
      <c r="G5710" s="415">
        <v>100571</v>
      </c>
      <c r="H5710" s="415" t="s">
        <v>4174</v>
      </c>
      <c r="I5710" s="415" t="s">
        <v>26</v>
      </c>
      <c r="J5710" s="415" t="s">
        <v>216</v>
      </c>
      <c r="K5710" s="416">
        <v>170.77</v>
      </c>
      <c r="L5710" s="415" t="s">
        <v>217</v>
      </c>
    </row>
    <row r="5711" spans="1:12" x14ac:dyDescent="0.25">
      <c r="A5711" s="415" t="s">
        <v>4147</v>
      </c>
      <c r="B5711" s="415" t="s">
        <v>152</v>
      </c>
      <c r="C5711" s="415" t="s">
        <v>4154</v>
      </c>
      <c r="D5711" s="415" t="s">
        <v>4155</v>
      </c>
      <c r="E5711" s="416" t="s">
        <v>155</v>
      </c>
      <c r="F5711" s="415" t="s">
        <v>155</v>
      </c>
      <c r="G5711" s="415">
        <v>100572</v>
      </c>
      <c r="H5711" s="415" t="s">
        <v>4175</v>
      </c>
      <c r="I5711" s="415" t="s">
        <v>26</v>
      </c>
      <c r="J5711" s="415" t="s">
        <v>216</v>
      </c>
      <c r="K5711" s="416">
        <v>90.24</v>
      </c>
      <c r="L5711" s="415" t="s">
        <v>217</v>
      </c>
    </row>
    <row r="5712" spans="1:12" x14ac:dyDescent="0.25">
      <c r="A5712" s="415" t="s">
        <v>4147</v>
      </c>
      <c r="B5712" s="415" t="s">
        <v>152</v>
      </c>
      <c r="C5712" s="415" t="s">
        <v>4154</v>
      </c>
      <c r="D5712" s="415" t="s">
        <v>4155</v>
      </c>
      <c r="E5712" s="416" t="s">
        <v>155</v>
      </c>
      <c r="F5712" s="415" t="s">
        <v>155</v>
      </c>
      <c r="G5712" s="415">
        <v>100573</v>
      </c>
      <c r="H5712" s="415" t="s">
        <v>4176</v>
      </c>
      <c r="I5712" s="415" t="s">
        <v>26</v>
      </c>
      <c r="J5712" s="415" t="s">
        <v>216</v>
      </c>
      <c r="K5712" s="416">
        <v>79.849999999999994</v>
      </c>
      <c r="L5712" s="415" t="s">
        <v>217</v>
      </c>
    </row>
    <row r="5713" spans="1:12" x14ac:dyDescent="0.25">
      <c r="A5713" s="415" t="s">
        <v>4147</v>
      </c>
      <c r="B5713" s="415" t="s">
        <v>152</v>
      </c>
      <c r="C5713" s="415" t="s">
        <v>4154</v>
      </c>
      <c r="D5713" s="415" t="s">
        <v>4155</v>
      </c>
      <c r="E5713" s="416" t="s">
        <v>155</v>
      </c>
      <c r="F5713" s="415" t="s">
        <v>155</v>
      </c>
      <c r="G5713" s="415">
        <v>100574</v>
      </c>
      <c r="H5713" s="415" t="s">
        <v>4177</v>
      </c>
      <c r="I5713" s="415" t="s">
        <v>26</v>
      </c>
      <c r="J5713" s="415" t="s">
        <v>216</v>
      </c>
      <c r="K5713" s="416">
        <v>1.26</v>
      </c>
      <c r="L5713" s="415" t="s">
        <v>217</v>
      </c>
    </row>
    <row r="5714" spans="1:12" x14ac:dyDescent="0.25">
      <c r="A5714" s="415" t="s">
        <v>4147</v>
      </c>
      <c r="B5714" s="415" t="s">
        <v>152</v>
      </c>
      <c r="C5714" s="415" t="s">
        <v>4154</v>
      </c>
      <c r="D5714" s="415" t="s">
        <v>4155</v>
      </c>
      <c r="E5714" s="416" t="s">
        <v>155</v>
      </c>
      <c r="F5714" s="415" t="s">
        <v>155</v>
      </c>
      <c r="G5714" s="415">
        <v>100575</v>
      </c>
      <c r="H5714" s="415" t="s">
        <v>4178</v>
      </c>
      <c r="I5714" s="415" t="s">
        <v>27</v>
      </c>
      <c r="J5714" s="415" t="s">
        <v>273</v>
      </c>
      <c r="K5714" s="416">
        <v>0.12</v>
      </c>
      <c r="L5714" s="415" t="s">
        <v>217</v>
      </c>
    </row>
    <row r="5715" spans="1:12" x14ac:dyDescent="0.25">
      <c r="A5715" s="415" t="s">
        <v>4147</v>
      </c>
      <c r="B5715" s="415" t="s">
        <v>152</v>
      </c>
      <c r="C5715" s="415" t="s">
        <v>4154</v>
      </c>
      <c r="D5715" s="415" t="s">
        <v>4155</v>
      </c>
      <c r="E5715" s="416" t="s">
        <v>155</v>
      </c>
      <c r="F5715" s="415" t="s">
        <v>155</v>
      </c>
      <c r="G5715" s="415">
        <v>101767</v>
      </c>
      <c r="H5715" s="415" t="s">
        <v>6543</v>
      </c>
      <c r="I5715" s="415" t="s">
        <v>26</v>
      </c>
      <c r="J5715" s="415" t="s">
        <v>216</v>
      </c>
      <c r="K5715" s="416">
        <v>27.6</v>
      </c>
      <c r="L5715" s="415" t="s">
        <v>217</v>
      </c>
    </row>
    <row r="5716" spans="1:12" x14ac:dyDescent="0.25">
      <c r="A5716" s="415" t="s">
        <v>4147</v>
      </c>
      <c r="B5716" s="415" t="s">
        <v>152</v>
      </c>
      <c r="C5716" s="415" t="s">
        <v>4154</v>
      </c>
      <c r="D5716" s="415" t="s">
        <v>4155</v>
      </c>
      <c r="E5716" s="416" t="s">
        <v>155</v>
      </c>
      <c r="F5716" s="415" t="s">
        <v>155</v>
      </c>
      <c r="G5716" s="415">
        <v>101768</v>
      </c>
      <c r="H5716" s="415" t="s">
        <v>6544</v>
      </c>
      <c r="I5716" s="415" t="s">
        <v>26</v>
      </c>
      <c r="J5716" s="415" t="s">
        <v>216</v>
      </c>
      <c r="K5716" s="416">
        <v>44.15</v>
      </c>
      <c r="L5716" s="415" t="s">
        <v>217</v>
      </c>
    </row>
    <row r="5717" spans="1:12" x14ac:dyDescent="0.25">
      <c r="A5717" s="415" t="s">
        <v>4147</v>
      </c>
      <c r="B5717" s="415" t="s">
        <v>152</v>
      </c>
      <c r="C5717" s="415" t="s">
        <v>4179</v>
      </c>
      <c r="D5717" s="415" t="s">
        <v>4180</v>
      </c>
      <c r="E5717" s="416" t="s">
        <v>155</v>
      </c>
      <c r="F5717" s="415" t="s">
        <v>155</v>
      </c>
      <c r="G5717" s="415">
        <v>92391</v>
      </c>
      <c r="H5717" s="415" t="s">
        <v>4181</v>
      </c>
      <c r="I5717" s="415" t="s">
        <v>27</v>
      </c>
      <c r="J5717" s="415" t="s">
        <v>216</v>
      </c>
      <c r="K5717" s="416">
        <v>51.18</v>
      </c>
      <c r="L5717" s="415" t="s">
        <v>217</v>
      </c>
    </row>
    <row r="5718" spans="1:12" x14ac:dyDescent="0.25">
      <c r="A5718" s="415" t="s">
        <v>4147</v>
      </c>
      <c r="B5718" s="415" t="s">
        <v>152</v>
      </c>
      <c r="C5718" s="415" t="s">
        <v>4179</v>
      </c>
      <c r="D5718" s="415" t="s">
        <v>4180</v>
      </c>
      <c r="E5718" s="416" t="s">
        <v>155</v>
      </c>
      <c r="F5718" s="415" t="s">
        <v>155</v>
      </c>
      <c r="G5718" s="415">
        <v>92392</v>
      </c>
      <c r="H5718" s="415" t="s">
        <v>4182</v>
      </c>
      <c r="I5718" s="415" t="s">
        <v>27</v>
      </c>
      <c r="J5718" s="415" t="s">
        <v>216</v>
      </c>
      <c r="K5718" s="416">
        <v>103.01</v>
      </c>
      <c r="L5718" s="415" t="s">
        <v>217</v>
      </c>
    </row>
    <row r="5719" spans="1:12" x14ac:dyDescent="0.25">
      <c r="A5719" s="415" t="s">
        <v>4147</v>
      </c>
      <c r="B5719" s="415" t="s">
        <v>152</v>
      </c>
      <c r="C5719" s="415" t="s">
        <v>4179</v>
      </c>
      <c r="D5719" s="415" t="s">
        <v>4180</v>
      </c>
      <c r="E5719" s="416" t="s">
        <v>155</v>
      </c>
      <c r="F5719" s="415" t="s">
        <v>155</v>
      </c>
      <c r="G5719" s="415">
        <v>92393</v>
      </c>
      <c r="H5719" s="415" t="s">
        <v>4183</v>
      </c>
      <c r="I5719" s="415" t="s">
        <v>27</v>
      </c>
      <c r="J5719" s="415" t="s">
        <v>216</v>
      </c>
      <c r="K5719" s="416">
        <v>51.06</v>
      </c>
      <c r="L5719" s="415" t="s">
        <v>217</v>
      </c>
    </row>
    <row r="5720" spans="1:12" x14ac:dyDescent="0.25">
      <c r="A5720" s="415" t="s">
        <v>4147</v>
      </c>
      <c r="B5720" s="415" t="s">
        <v>152</v>
      </c>
      <c r="C5720" s="415" t="s">
        <v>4179</v>
      </c>
      <c r="D5720" s="415" t="s">
        <v>4180</v>
      </c>
      <c r="E5720" s="416" t="s">
        <v>155</v>
      </c>
      <c r="F5720" s="415" t="s">
        <v>155</v>
      </c>
      <c r="G5720" s="415">
        <v>92394</v>
      </c>
      <c r="H5720" s="415" t="s">
        <v>4184</v>
      </c>
      <c r="I5720" s="415" t="s">
        <v>27</v>
      </c>
      <c r="J5720" s="415" t="s">
        <v>216</v>
      </c>
      <c r="K5720" s="416">
        <v>63.57</v>
      </c>
      <c r="L5720" s="415" t="s">
        <v>217</v>
      </c>
    </row>
    <row r="5721" spans="1:12" x14ac:dyDescent="0.25">
      <c r="A5721" s="415" t="s">
        <v>4147</v>
      </c>
      <c r="B5721" s="415" t="s">
        <v>152</v>
      </c>
      <c r="C5721" s="415" t="s">
        <v>4179</v>
      </c>
      <c r="D5721" s="415" t="s">
        <v>4180</v>
      </c>
      <c r="E5721" s="416" t="s">
        <v>155</v>
      </c>
      <c r="F5721" s="415" t="s">
        <v>155</v>
      </c>
      <c r="G5721" s="415">
        <v>92395</v>
      </c>
      <c r="H5721" s="415" t="s">
        <v>4185</v>
      </c>
      <c r="I5721" s="415" t="s">
        <v>27</v>
      </c>
      <c r="J5721" s="415" t="s">
        <v>216</v>
      </c>
      <c r="K5721" s="416">
        <v>77.02</v>
      </c>
      <c r="L5721" s="415" t="s">
        <v>217</v>
      </c>
    </row>
    <row r="5722" spans="1:12" x14ac:dyDescent="0.25">
      <c r="A5722" s="415" t="s">
        <v>4147</v>
      </c>
      <c r="B5722" s="415" t="s">
        <v>152</v>
      </c>
      <c r="C5722" s="415" t="s">
        <v>4179</v>
      </c>
      <c r="D5722" s="415" t="s">
        <v>4180</v>
      </c>
      <c r="E5722" s="416" t="s">
        <v>155</v>
      </c>
      <c r="F5722" s="415" t="s">
        <v>155</v>
      </c>
      <c r="G5722" s="415">
        <v>92396</v>
      </c>
      <c r="H5722" s="415" t="s">
        <v>4186</v>
      </c>
      <c r="I5722" s="415" t="s">
        <v>27</v>
      </c>
      <c r="J5722" s="415" t="s">
        <v>216</v>
      </c>
      <c r="K5722" s="416">
        <v>62.46</v>
      </c>
      <c r="L5722" s="415" t="s">
        <v>217</v>
      </c>
    </row>
    <row r="5723" spans="1:12" x14ac:dyDescent="0.25">
      <c r="A5723" s="415" t="s">
        <v>4147</v>
      </c>
      <c r="B5723" s="415" t="s">
        <v>152</v>
      </c>
      <c r="C5723" s="415" t="s">
        <v>4179</v>
      </c>
      <c r="D5723" s="415" t="s">
        <v>4180</v>
      </c>
      <c r="E5723" s="416" t="s">
        <v>155</v>
      </c>
      <c r="F5723" s="415" t="s">
        <v>155</v>
      </c>
      <c r="G5723" s="415">
        <v>92397</v>
      </c>
      <c r="H5723" s="415" t="s">
        <v>4187</v>
      </c>
      <c r="I5723" s="415" t="s">
        <v>27</v>
      </c>
      <c r="J5723" s="415" t="s">
        <v>216</v>
      </c>
      <c r="K5723" s="416">
        <v>51.39</v>
      </c>
      <c r="L5723" s="415" t="s">
        <v>217</v>
      </c>
    </row>
    <row r="5724" spans="1:12" x14ac:dyDescent="0.25">
      <c r="A5724" s="415" t="s">
        <v>4147</v>
      </c>
      <c r="B5724" s="415" t="s">
        <v>152</v>
      </c>
      <c r="C5724" s="415" t="s">
        <v>4179</v>
      </c>
      <c r="D5724" s="415" t="s">
        <v>4180</v>
      </c>
      <c r="E5724" s="416" t="s">
        <v>155</v>
      </c>
      <c r="F5724" s="415" t="s">
        <v>155</v>
      </c>
      <c r="G5724" s="415">
        <v>92398</v>
      </c>
      <c r="H5724" s="415" t="s">
        <v>4188</v>
      </c>
      <c r="I5724" s="415" t="s">
        <v>27</v>
      </c>
      <c r="J5724" s="415" t="s">
        <v>216</v>
      </c>
      <c r="K5724" s="416">
        <v>65.239999999999995</v>
      </c>
      <c r="L5724" s="415" t="s">
        <v>217</v>
      </c>
    </row>
    <row r="5725" spans="1:12" x14ac:dyDescent="0.25">
      <c r="A5725" s="415" t="s">
        <v>4147</v>
      </c>
      <c r="B5725" s="415" t="s">
        <v>152</v>
      </c>
      <c r="C5725" s="415" t="s">
        <v>4179</v>
      </c>
      <c r="D5725" s="415" t="s">
        <v>4180</v>
      </c>
      <c r="E5725" s="416" t="s">
        <v>155</v>
      </c>
      <c r="F5725" s="415" t="s">
        <v>155</v>
      </c>
      <c r="G5725" s="415">
        <v>92399</v>
      </c>
      <c r="H5725" s="415" t="s">
        <v>4189</v>
      </c>
      <c r="I5725" s="415" t="s">
        <v>27</v>
      </c>
      <c r="J5725" s="415" t="s">
        <v>216</v>
      </c>
      <c r="K5725" s="416">
        <v>66.47</v>
      </c>
      <c r="L5725" s="415" t="s">
        <v>217</v>
      </c>
    </row>
    <row r="5726" spans="1:12" x14ac:dyDescent="0.25">
      <c r="A5726" s="415" t="s">
        <v>4147</v>
      </c>
      <c r="B5726" s="415" t="s">
        <v>152</v>
      </c>
      <c r="C5726" s="415" t="s">
        <v>4179</v>
      </c>
      <c r="D5726" s="415" t="s">
        <v>4180</v>
      </c>
      <c r="E5726" s="416" t="s">
        <v>155</v>
      </c>
      <c r="F5726" s="415" t="s">
        <v>155</v>
      </c>
      <c r="G5726" s="415">
        <v>92400</v>
      </c>
      <c r="H5726" s="415" t="s">
        <v>4190</v>
      </c>
      <c r="I5726" s="415" t="s">
        <v>27</v>
      </c>
      <c r="J5726" s="415" t="s">
        <v>216</v>
      </c>
      <c r="K5726" s="416">
        <v>77.64</v>
      </c>
      <c r="L5726" s="415" t="s">
        <v>217</v>
      </c>
    </row>
    <row r="5727" spans="1:12" x14ac:dyDescent="0.25">
      <c r="A5727" s="415" t="s">
        <v>4147</v>
      </c>
      <c r="B5727" s="415" t="s">
        <v>152</v>
      </c>
      <c r="C5727" s="415" t="s">
        <v>4179</v>
      </c>
      <c r="D5727" s="415" t="s">
        <v>4180</v>
      </c>
      <c r="E5727" s="416" t="s">
        <v>155</v>
      </c>
      <c r="F5727" s="415" t="s">
        <v>155</v>
      </c>
      <c r="G5727" s="415">
        <v>92401</v>
      </c>
      <c r="H5727" s="415" t="s">
        <v>4191</v>
      </c>
      <c r="I5727" s="415" t="s">
        <v>27</v>
      </c>
      <c r="J5727" s="415" t="s">
        <v>216</v>
      </c>
      <c r="K5727" s="416">
        <v>78.959999999999994</v>
      </c>
      <c r="L5727" s="415" t="s">
        <v>217</v>
      </c>
    </row>
    <row r="5728" spans="1:12" x14ac:dyDescent="0.25">
      <c r="A5728" s="415" t="s">
        <v>4147</v>
      </c>
      <c r="B5728" s="415" t="s">
        <v>152</v>
      </c>
      <c r="C5728" s="415" t="s">
        <v>4179</v>
      </c>
      <c r="D5728" s="415" t="s">
        <v>4180</v>
      </c>
      <c r="E5728" s="416" t="s">
        <v>155</v>
      </c>
      <c r="F5728" s="415" t="s">
        <v>155</v>
      </c>
      <c r="G5728" s="415">
        <v>92402</v>
      </c>
      <c r="H5728" s="415" t="s">
        <v>4192</v>
      </c>
      <c r="I5728" s="415" t="s">
        <v>27</v>
      </c>
      <c r="J5728" s="415" t="s">
        <v>216</v>
      </c>
      <c r="K5728" s="416">
        <v>64.05</v>
      </c>
      <c r="L5728" s="415" t="s">
        <v>217</v>
      </c>
    </row>
    <row r="5729" spans="1:12" x14ac:dyDescent="0.25">
      <c r="A5729" s="415" t="s">
        <v>4147</v>
      </c>
      <c r="B5729" s="415" t="s">
        <v>152</v>
      </c>
      <c r="C5729" s="415" t="s">
        <v>4179</v>
      </c>
      <c r="D5729" s="415" t="s">
        <v>4180</v>
      </c>
      <c r="E5729" s="416" t="s">
        <v>155</v>
      </c>
      <c r="F5729" s="415" t="s">
        <v>155</v>
      </c>
      <c r="G5729" s="415">
        <v>92403</v>
      </c>
      <c r="H5729" s="415" t="s">
        <v>4193</v>
      </c>
      <c r="I5729" s="415" t="s">
        <v>27</v>
      </c>
      <c r="J5729" s="415" t="s">
        <v>216</v>
      </c>
      <c r="K5729" s="416">
        <v>52.84</v>
      </c>
      <c r="L5729" s="415" t="s">
        <v>217</v>
      </c>
    </row>
    <row r="5730" spans="1:12" x14ac:dyDescent="0.25">
      <c r="A5730" s="415" t="s">
        <v>4147</v>
      </c>
      <c r="B5730" s="415" t="s">
        <v>152</v>
      </c>
      <c r="C5730" s="415" t="s">
        <v>4179</v>
      </c>
      <c r="D5730" s="415" t="s">
        <v>4180</v>
      </c>
      <c r="E5730" s="416" t="s">
        <v>155</v>
      </c>
      <c r="F5730" s="415" t="s">
        <v>155</v>
      </c>
      <c r="G5730" s="415">
        <v>92404</v>
      </c>
      <c r="H5730" s="415" t="s">
        <v>4194</v>
      </c>
      <c r="I5730" s="415" t="s">
        <v>27</v>
      </c>
      <c r="J5730" s="415" t="s">
        <v>216</v>
      </c>
      <c r="K5730" s="416">
        <v>66.7</v>
      </c>
      <c r="L5730" s="415" t="s">
        <v>217</v>
      </c>
    </row>
    <row r="5731" spans="1:12" x14ac:dyDescent="0.25">
      <c r="A5731" s="415" t="s">
        <v>4147</v>
      </c>
      <c r="B5731" s="415" t="s">
        <v>152</v>
      </c>
      <c r="C5731" s="415" t="s">
        <v>4179</v>
      </c>
      <c r="D5731" s="415" t="s">
        <v>4180</v>
      </c>
      <c r="E5731" s="416" t="s">
        <v>155</v>
      </c>
      <c r="F5731" s="415" t="s">
        <v>155</v>
      </c>
      <c r="G5731" s="415">
        <v>92405</v>
      </c>
      <c r="H5731" s="415" t="s">
        <v>4195</v>
      </c>
      <c r="I5731" s="415" t="s">
        <v>27</v>
      </c>
      <c r="J5731" s="415" t="s">
        <v>216</v>
      </c>
      <c r="K5731" s="416">
        <v>67.930000000000007</v>
      </c>
      <c r="L5731" s="415" t="s">
        <v>217</v>
      </c>
    </row>
    <row r="5732" spans="1:12" x14ac:dyDescent="0.25">
      <c r="A5732" s="415" t="s">
        <v>4147</v>
      </c>
      <c r="B5732" s="415" t="s">
        <v>152</v>
      </c>
      <c r="C5732" s="415" t="s">
        <v>4179</v>
      </c>
      <c r="D5732" s="415" t="s">
        <v>4180</v>
      </c>
      <c r="E5732" s="416" t="s">
        <v>155</v>
      </c>
      <c r="F5732" s="415" t="s">
        <v>155</v>
      </c>
      <c r="G5732" s="415">
        <v>92406</v>
      </c>
      <c r="H5732" s="415" t="s">
        <v>4196</v>
      </c>
      <c r="I5732" s="415" t="s">
        <v>27</v>
      </c>
      <c r="J5732" s="415" t="s">
        <v>216</v>
      </c>
      <c r="K5732" s="416">
        <v>79.12</v>
      </c>
      <c r="L5732" s="415" t="s">
        <v>217</v>
      </c>
    </row>
    <row r="5733" spans="1:12" x14ac:dyDescent="0.25">
      <c r="A5733" s="415" t="s">
        <v>4147</v>
      </c>
      <c r="B5733" s="415" t="s">
        <v>152</v>
      </c>
      <c r="C5733" s="415" t="s">
        <v>4179</v>
      </c>
      <c r="D5733" s="415" t="s">
        <v>4180</v>
      </c>
      <c r="E5733" s="416" t="s">
        <v>155</v>
      </c>
      <c r="F5733" s="415" t="s">
        <v>155</v>
      </c>
      <c r="G5733" s="415">
        <v>92407</v>
      </c>
      <c r="H5733" s="415" t="s">
        <v>4197</v>
      </c>
      <c r="I5733" s="415" t="s">
        <v>27</v>
      </c>
      <c r="J5733" s="415" t="s">
        <v>216</v>
      </c>
      <c r="K5733" s="416">
        <v>80.400000000000006</v>
      </c>
      <c r="L5733" s="415" t="s">
        <v>217</v>
      </c>
    </row>
    <row r="5734" spans="1:12" x14ac:dyDescent="0.25">
      <c r="A5734" s="415" t="s">
        <v>4147</v>
      </c>
      <c r="B5734" s="415" t="s">
        <v>152</v>
      </c>
      <c r="C5734" s="415" t="s">
        <v>4179</v>
      </c>
      <c r="D5734" s="415" t="s">
        <v>4180</v>
      </c>
      <c r="E5734" s="416" t="s">
        <v>155</v>
      </c>
      <c r="F5734" s="415" t="s">
        <v>155</v>
      </c>
      <c r="G5734" s="415">
        <v>93679</v>
      </c>
      <c r="H5734" s="415" t="s">
        <v>4198</v>
      </c>
      <c r="I5734" s="415" t="s">
        <v>27</v>
      </c>
      <c r="J5734" s="415" t="s">
        <v>216</v>
      </c>
      <c r="K5734" s="416">
        <v>68.87</v>
      </c>
      <c r="L5734" s="415" t="s">
        <v>217</v>
      </c>
    </row>
    <row r="5735" spans="1:12" x14ac:dyDescent="0.25">
      <c r="A5735" s="415" t="s">
        <v>4147</v>
      </c>
      <c r="B5735" s="415" t="s">
        <v>152</v>
      </c>
      <c r="C5735" s="415" t="s">
        <v>4179</v>
      </c>
      <c r="D5735" s="415" t="s">
        <v>4180</v>
      </c>
      <c r="E5735" s="416" t="s">
        <v>155</v>
      </c>
      <c r="F5735" s="415" t="s">
        <v>155</v>
      </c>
      <c r="G5735" s="415">
        <v>93680</v>
      </c>
      <c r="H5735" s="415" t="s">
        <v>4199</v>
      </c>
      <c r="I5735" s="415" t="s">
        <v>27</v>
      </c>
      <c r="J5735" s="415" t="s">
        <v>216</v>
      </c>
      <c r="K5735" s="416">
        <v>57.52</v>
      </c>
      <c r="L5735" s="415" t="s">
        <v>217</v>
      </c>
    </row>
    <row r="5736" spans="1:12" x14ac:dyDescent="0.25">
      <c r="A5736" s="415" t="s">
        <v>4147</v>
      </c>
      <c r="B5736" s="415" t="s">
        <v>152</v>
      </c>
      <c r="C5736" s="415" t="s">
        <v>4179</v>
      </c>
      <c r="D5736" s="415" t="s">
        <v>4180</v>
      </c>
      <c r="E5736" s="416" t="s">
        <v>155</v>
      </c>
      <c r="F5736" s="415" t="s">
        <v>155</v>
      </c>
      <c r="G5736" s="415">
        <v>93681</v>
      </c>
      <c r="H5736" s="415" t="s">
        <v>4200</v>
      </c>
      <c r="I5736" s="415" t="s">
        <v>27</v>
      </c>
      <c r="J5736" s="415" t="s">
        <v>216</v>
      </c>
      <c r="K5736" s="416">
        <v>70.14</v>
      </c>
      <c r="L5736" s="415" t="s">
        <v>217</v>
      </c>
    </row>
    <row r="5737" spans="1:12" x14ac:dyDescent="0.25">
      <c r="A5737" s="415" t="s">
        <v>4147</v>
      </c>
      <c r="B5737" s="415" t="s">
        <v>152</v>
      </c>
      <c r="C5737" s="415" t="s">
        <v>4179</v>
      </c>
      <c r="D5737" s="415" t="s">
        <v>4180</v>
      </c>
      <c r="E5737" s="416" t="s">
        <v>155</v>
      </c>
      <c r="F5737" s="415" t="s">
        <v>155</v>
      </c>
      <c r="G5737" s="415">
        <v>93682</v>
      </c>
      <c r="H5737" s="415" t="s">
        <v>4201</v>
      </c>
      <c r="I5737" s="415" t="s">
        <v>27</v>
      </c>
      <c r="J5737" s="415" t="s">
        <v>216</v>
      </c>
      <c r="K5737" s="416">
        <v>71.430000000000007</v>
      </c>
      <c r="L5737" s="415" t="s">
        <v>217</v>
      </c>
    </row>
    <row r="5738" spans="1:12" x14ac:dyDescent="0.25">
      <c r="A5738" s="415" t="s">
        <v>4147</v>
      </c>
      <c r="B5738" s="415" t="s">
        <v>152</v>
      </c>
      <c r="C5738" s="415" t="s">
        <v>4179</v>
      </c>
      <c r="D5738" s="415" t="s">
        <v>4180</v>
      </c>
      <c r="E5738" s="416" t="s">
        <v>155</v>
      </c>
      <c r="F5738" s="415" t="s">
        <v>155</v>
      </c>
      <c r="G5738" s="415">
        <v>97104</v>
      </c>
      <c r="H5738" s="415" t="s">
        <v>6545</v>
      </c>
      <c r="I5738" s="415" t="s">
        <v>27</v>
      </c>
      <c r="J5738" s="415" t="s">
        <v>216</v>
      </c>
      <c r="K5738" s="416">
        <v>114.29</v>
      </c>
      <c r="L5738" s="415" t="s">
        <v>217</v>
      </c>
    </row>
    <row r="5739" spans="1:12" x14ac:dyDescent="0.25">
      <c r="A5739" s="415" t="s">
        <v>4147</v>
      </c>
      <c r="B5739" s="415" t="s">
        <v>152</v>
      </c>
      <c r="C5739" s="415" t="s">
        <v>4179</v>
      </c>
      <c r="D5739" s="415" t="s">
        <v>4180</v>
      </c>
      <c r="E5739" s="416" t="s">
        <v>155</v>
      </c>
      <c r="F5739" s="415" t="s">
        <v>155</v>
      </c>
      <c r="G5739" s="415">
        <v>97105</v>
      </c>
      <c r="H5739" s="415" t="s">
        <v>6546</v>
      </c>
      <c r="I5739" s="415" t="s">
        <v>27</v>
      </c>
      <c r="J5739" s="415" t="s">
        <v>216</v>
      </c>
      <c r="K5739" s="416">
        <v>134.58000000000001</v>
      </c>
      <c r="L5739" s="415" t="s">
        <v>217</v>
      </c>
    </row>
    <row r="5740" spans="1:12" x14ac:dyDescent="0.25">
      <c r="A5740" s="415" t="s">
        <v>4147</v>
      </c>
      <c r="B5740" s="415" t="s">
        <v>152</v>
      </c>
      <c r="C5740" s="415" t="s">
        <v>4179</v>
      </c>
      <c r="D5740" s="415" t="s">
        <v>4180</v>
      </c>
      <c r="E5740" s="416" t="s">
        <v>155</v>
      </c>
      <c r="F5740" s="415" t="s">
        <v>155</v>
      </c>
      <c r="G5740" s="415">
        <v>97106</v>
      </c>
      <c r="H5740" s="415" t="s">
        <v>6547</v>
      </c>
      <c r="I5740" s="415" t="s">
        <v>27</v>
      </c>
      <c r="J5740" s="415" t="s">
        <v>216</v>
      </c>
      <c r="K5740" s="416">
        <v>147.07</v>
      </c>
      <c r="L5740" s="415" t="s">
        <v>217</v>
      </c>
    </row>
    <row r="5741" spans="1:12" x14ac:dyDescent="0.25">
      <c r="A5741" s="415" t="s">
        <v>4147</v>
      </c>
      <c r="B5741" s="415" t="s">
        <v>152</v>
      </c>
      <c r="C5741" s="415" t="s">
        <v>4179</v>
      </c>
      <c r="D5741" s="415" t="s">
        <v>4180</v>
      </c>
      <c r="E5741" s="416" t="s">
        <v>155</v>
      </c>
      <c r="F5741" s="415" t="s">
        <v>155</v>
      </c>
      <c r="G5741" s="415">
        <v>97107</v>
      </c>
      <c r="H5741" s="415" t="s">
        <v>6548</v>
      </c>
      <c r="I5741" s="415" t="s">
        <v>27</v>
      </c>
      <c r="J5741" s="415" t="s">
        <v>216</v>
      </c>
      <c r="K5741" s="416">
        <v>159.52000000000001</v>
      </c>
      <c r="L5741" s="415" t="s">
        <v>217</v>
      </c>
    </row>
    <row r="5742" spans="1:12" x14ac:dyDescent="0.25">
      <c r="A5742" s="415" t="s">
        <v>4147</v>
      </c>
      <c r="B5742" s="415" t="s">
        <v>152</v>
      </c>
      <c r="C5742" s="415" t="s">
        <v>4179</v>
      </c>
      <c r="D5742" s="415" t="s">
        <v>4180</v>
      </c>
      <c r="E5742" s="416" t="s">
        <v>155</v>
      </c>
      <c r="F5742" s="415" t="s">
        <v>155</v>
      </c>
      <c r="G5742" s="415">
        <v>97108</v>
      </c>
      <c r="H5742" s="415" t="s">
        <v>6549</v>
      </c>
      <c r="I5742" s="415" t="s">
        <v>27</v>
      </c>
      <c r="J5742" s="415" t="s">
        <v>216</v>
      </c>
      <c r="K5742" s="416">
        <v>187.52</v>
      </c>
      <c r="L5742" s="415" t="s">
        <v>217</v>
      </c>
    </row>
    <row r="5743" spans="1:12" x14ac:dyDescent="0.25">
      <c r="A5743" s="415" t="s">
        <v>4147</v>
      </c>
      <c r="B5743" s="415" t="s">
        <v>152</v>
      </c>
      <c r="C5743" s="415" t="s">
        <v>4179</v>
      </c>
      <c r="D5743" s="415" t="s">
        <v>4180</v>
      </c>
      <c r="E5743" s="416" t="s">
        <v>155</v>
      </c>
      <c r="F5743" s="415" t="s">
        <v>155</v>
      </c>
      <c r="G5743" s="415">
        <v>97109</v>
      </c>
      <c r="H5743" s="415" t="s">
        <v>6550</v>
      </c>
      <c r="I5743" s="415" t="s">
        <v>27</v>
      </c>
      <c r="J5743" s="415" t="s">
        <v>216</v>
      </c>
      <c r="K5743" s="416">
        <v>199.94</v>
      </c>
      <c r="L5743" s="415" t="s">
        <v>217</v>
      </c>
    </row>
    <row r="5744" spans="1:12" x14ac:dyDescent="0.25">
      <c r="A5744" s="415" t="s">
        <v>4147</v>
      </c>
      <c r="B5744" s="415" t="s">
        <v>152</v>
      </c>
      <c r="C5744" s="415" t="s">
        <v>4179</v>
      </c>
      <c r="D5744" s="415" t="s">
        <v>4180</v>
      </c>
      <c r="E5744" s="416" t="s">
        <v>155</v>
      </c>
      <c r="F5744" s="415" t="s">
        <v>155</v>
      </c>
      <c r="G5744" s="415">
        <v>97110</v>
      </c>
      <c r="H5744" s="415" t="s">
        <v>6551</v>
      </c>
      <c r="I5744" s="415" t="s">
        <v>27</v>
      </c>
      <c r="J5744" s="415" t="s">
        <v>216</v>
      </c>
      <c r="K5744" s="416">
        <v>162.62</v>
      </c>
      <c r="L5744" s="415" t="s">
        <v>217</v>
      </c>
    </row>
    <row r="5745" spans="1:12" x14ac:dyDescent="0.25">
      <c r="A5745" s="415" t="s">
        <v>4147</v>
      </c>
      <c r="B5745" s="415" t="s">
        <v>152</v>
      </c>
      <c r="C5745" s="415" t="s">
        <v>4179</v>
      </c>
      <c r="D5745" s="415" t="s">
        <v>4180</v>
      </c>
      <c r="E5745" s="416" t="s">
        <v>155</v>
      </c>
      <c r="F5745" s="415" t="s">
        <v>155</v>
      </c>
      <c r="G5745" s="415">
        <v>97111</v>
      </c>
      <c r="H5745" s="415" t="s">
        <v>6552</v>
      </c>
      <c r="I5745" s="415" t="s">
        <v>27</v>
      </c>
      <c r="J5745" s="415" t="s">
        <v>216</v>
      </c>
      <c r="K5745" s="416">
        <v>186.81</v>
      </c>
      <c r="L5745" s="415" t="s">
        <v>217</v>
      </c>
    </row>
    <row r="5746" spans="1:12" x14ac:dyDescent="0.25">
      <c r="A5746" s="415" t="s">
        <v>4147</v>
      </c>
      <c r="B5746" s="415" t="s">
        <v>152</v>
      </c>
      <c r="C5746" s="415" t="s">
        <v>4179</v>
      </c>
      <c r="D5746" s="415" t="s">
        <v>4180</v>
      </c>
      <c r="E5746" s="416" t="s">
        <v>155</v>
      </c>
      <c r="F5746" s="415" t="s">
        <v>155</v>
      </c>
      <c r="G5746" s="415">
        <v>97112</v>
      </c>
      <c r="H5746" s="415" t="s">
        <v>6553</v>
      </c>
      <c r="I5746" s="415" t="s">
        <v>27</v>
      </c>
      <c r="J5746" s="415" t="s">
        <v>216</v>
      </c>
      <c r="K5746" s="416">
        <v>202.86</v>
      </c>
      <c r="L5746" s="415" t="s">
        <v>217</v>
      </c>
    </row>
    <row r="5747" spans="1:12" x14ac:dyDescent="0.25">
      <c r="A5747" s="415" t="s">
        <v>4147</v>
      </c>
      <c r="B5747" s="415" t="s">
        <v>152</v>
      </c>
      <c r="C5747" s="415" t="s">
        <v>4179</v>
      </c>
      <c r="D5747" s="415" t="s">
        <v>4180</v>
      </c>
      <c r="E5747" s="416" t="s">
        <v>155</v>
      </c>
      <c r="F5747" s="415" t="s">
        <v>155</v>
      </c>
      <c r="G5747" s="415">
        <v>97113</v>
      </c>
      <c r="H5747" s="415" t="s">
        <v>6554</v>
      </c>
      <c r="I5747" s="415" t="s">
        <v>27</v>
      </c>
      <c r="J5747" s="415" t="s">
        <v>273</v>
      </c>
      <c r="K5747" s="416">
        <v>2.5</v>
      </c>
      <c r="L5747" s="415" t="s">
        <v>217</v>
      </c>
    </row>
    <row r="5748" spans="1:12" x14ac:dyDescent="0.25">
      <c r="A5748" s="415" t="s">
        <v>4147</v>
      </c>
      <c r="B5748" s="415" t="s">
        <v>152</v>
      </c>
      <c r="C5748" s="415" t="s">
        <v>4179</v>
      </c>
      <c r="D5748" s="415" t="s">
        <v>4180</v>
      </c>
      <c r="E5748" s="416" t="s">
        <v>155</v>
      </c>
      <c r="F5748" s="415" t="s">
        <v>155</v>
      </c>
      <c r="G5748" s="415">
        <v>97114</v>
      </c>
      <c r="H5748" s="415" t="s">
        <v>4202</v>
      </c>
      <c r="I5748" s="415" t="s">
        <v>23</v>
      </c>
      <c r="J5748" s="415" t="s">
        <v>273</v>
      </c>
      <c r="K5748" s="416">
        <v>0.34</v>
      </c>
      <c r="L5748" s="415" t="s">
        <v>217</v>
      </c>
    </row>
    <row r="5749" spans="1:12" x14ac:dyDescent="0.25">
      <c r="A5749" s="415" t="s">
        <v>4147</v>
      </c>
      <c r="B5749" s="415" t="s">
        <v>152</v>
      </c>
      <c r="C5749" s="415" t="s">
        <v>4179</v>
      </c>
      <c r="D5749" s="415" t="s">
        <v>4180</v>
      </c>
      <c r="E5749" s="416" t="s">
        <v>155</v>
      </c>
      <c r="F5749" s="415" t="s">
        <v>155</v>
      </c>
      <c r="G5749" s="415">
        <v>97115</v>
      </c>
      <c r="H5749" s="415" t="s">
        <v>4203</v>
      </c>
      <c r="I5749" s="415" t="s">
        <v>1419</v>
      </c>
      <c r="J5749" s="415" t="s">
        <v>273</v>
      </c>
      <c r="K5749" s="416">
        <v>56.03</v>
      </c>
      <c r="L5749" s="415" t="s">
        <v>217</v>
      </c>
    </row>
    <row r="5750" spans="1:12" x14ac:dyDescent="0.25">
      <c r="A5750" s="415" t="s">
        <v>4147</v>
      </c>
      <c r="B5750" s="415" t="s">
        <v>152</v>
      </c>
      <c r="C5750" s="415" t="s">
        <v>4179</v>
      </c>
      <c r="D5750" s="415" t="s">
        <v>4180</v>
      </c>
      <c r="E5750" s="416" t="s">
        <v>155</v>
      </c>
      <c r="F5750" s="415" t="s">
        <v>155</v>
      </c>
      <c r="G5750" s="415">
        <v>97116</v>
      </c>
      <c r="H5750" s="415" t="s">
        <v>6555</v>
      </c>
      <c r="I5750" s="415" t="s">
        <v>1419</v>
      </c>
      <c r="J5750" s="415" t="s">
        <v>273</v>
      </c>
      <c r="K5750" s="416">
        <v>20.03</v>
      </c>
      <c r="L5750" s="415" t="s">
        <v>217</v>
      </c>
    </row>
    <row r="5751" spans="1:12" x14ac:dyDescent="0.25">
      <c r="A5751" s="415" t="s">
        <v>4147</v>
      </c>
      <c r="B5751" s="415" t="s">
        <v>152</v>
      </c>
      <c r="C5751" s="415" t="s">
        <v>4179</v>
      </c>
      <c r="D5751" s="415" t="s">
        <v>4180</v>
      </c>
      <c r="E5751" s="416" t="s">
        <v>155</v>
      </c>
      <c r="F5751" s="415" t="s">
        <v>155</v>
      </c>
      <c r="G5751" s="415">
        <v>97117</v>
      </c>
      <c r="H5751" s="415" t="s">
        <v>6556</v>
      </c>
      <c r="I5751" s="415" t="s">
        <v>1419</v>
      </c>
      <c r="J5751" s="415" t="s">
        <v>273</v>
      </c>
      <c r="K5751" s="416">
        <v>20.45</v>
      </c>
      <c r="L5751" s="415" t="s">
        <v>217</v>
      </c>
    </row>
    <row r="5752" spans="1:12" x14ac:dyDescent="0.25">
      <c r="A5752" s="415" t="s">
        <v>4147</v>
      </c>
      <c r="B5752" s="415" t="s">
        <v>152</v>
      </c>
      <c r="C5752" s="415" t="s">
        <v>4179</v>
      </c>
      <c r="D5752" s="415" t="s">
        <v>4180</v>
      </c>
      <c r="E5752" s="416" t="s">
        <v>155</v>
      </c>
      <c r="F5752" s="415" t="s">
        <v>155</v>
      </c>
      <c r="G5752" s="415">
        <v>97118</v>
      </c>
      <c r="H5752" s="415" t="s">
        <v>6557</v>
      </c>
      <c r="I5752" s="415" t="s">
        <v>1419</v>
      </c>
      <c r="J5752" s="415" t="s">
        <v>273</v>
      </c>
      <c r="K5752" s="416">
        <v>18.489999999999998</v>
      </c>
      <c r="L5752" s="415" t="s">
        <v>217</v>
      </c>
    </row>
    <row r="5753" spans="1:12" x14ac:dyDescent="0.25">
      <c r="A5753" s="415" t="s">
        <v>4147</v>
      </c>
      <c r="B5753" s="415" t="s">
        <v>152</v>
      </c>
      <c r="C5753" s="415" t="s">
        <v>4179</v>
      </c>
      <c r="D5753" s="415" t="s">
        <v>4180</v>
      </c>
      <c r="E5753" s="416" t="s">
        <v>155</v>
      </c>
      <c r="F5753" s="415" t="s">
        <v>155</v>
      </c>
      <c r="G5753" s="415">
        <v>97119</v>
      </c>
      <c r="H5753" s="415" t="s">
        <v>6558</v>
      </c>
      <c r="I5753" s="415" t="s">
        <v>1419</v>
      </c>
      <c r="J5753" s="415" t="s">
        <v>273</v>
      </c>
      <c r="K5753" s="416">
        <v>18.14</v>
      </c>
      <c r="L5753" s="415" t="s">
        <v>217</v>
      </c>
    </row>
    <row r="5754" spans="1:12" x14ac:dyDescent="0.25">
      <c r="A5754" s="415" t="s">
        <v>4147</v>
      </c>
      <c r="B5754" s="415" t="s">
        <v>152</v>
      </c>
      <c r="C5754" s="415" t="s">
        <v>4179</v>
      </c>
      <c r="D5754" s="415" t="s">
        <v>4180</v>
      </c>
      <c r="E5754" s="416" t="s">
        <v>155</v>
      </c>
      <c r="F5754" s="415" t="s">
        <v>155</v>
      </c>
      <c r="G5754" s="415">
        <v>97120</v>
      </c>
      <c r="H5754" s="415" t="s">
        <v>4204</v>
      </c>
      <c r="I5754" s="415" t="s">
        <v>1419</v>
      </c>
      <c r="J5754" s="415" t="s">
        <v>273</v>
      </c>
      <c r="K5754" s="416">
        <v>13.47</v>
      </c>
      <c r="L5754" s="415" t="s">
        <v>217</v>
      </c>
    </row>
    <row r="5755" spans="1:12" x14ac:dyDescent="0.25">
      <c r="A5755" s="415" t="s">
        <v>4147</v>
      </c>
      <c r="B5755" s="415" t="s">
        <v>152</v>
      </c>
      <c r="C5755" s="415" t="s">
        <v>4179</v>
      </c>
      <c r="D5755" s="415" t="s">
        <v>4180</v>
      </c>
      <c r="E5755" s="416" t="s">
        <v>155</v>
      </c>
      <c r="F5755" s="415" t="s">
        <v>155</v>
      </c>
      <c r="G5755" s="415">
        <v>97802</v>
      </c>
      <c r="H5755" s="415" t="s">
        <v>4205</v>
      </c>
      <c r="I5755" s="415" t="s">
        <v>27</v>
      </c>
      <c r="J5755" s="415" t="s">
        <v>216</v>
      </c>
      <c r="K5755" s="416">
        <v>7.45</v>
      </c>
      <c r="L5755" s="415" t="s">
        <v>217</v>
      </c>
    </row>
    <row r="5756" spans="1:12" x14ac:dyDescent="0.25">
      <c r="A5756" s="415" t="s">
        <v>4147</v>
      </c>
      <c r="B5756" s="415" t="s">
        <v>152</v>
      </c>
      <c r="C5756" s="415" t="s">
        <v>4179</v>
      </c>
      <c r="D5756" s="415" t="s">
        <v>4180</v>
      </c>
      <c r="E5756" s="416" t="s">
        <v>155</v>
      </c>
      <c r="F5756" s="415" t="s">
        <v>155</v>
      </c>
      <c r="G5756" s="415">
        <v>97803</v>
      </c>
      <c r="H5756" s="415" t="s">
        <v>4206</v>
      </c>
      <c r="I5756" s="415" t="s">
        <v>27</v>
      </c>
      <c r="J5756" s="415" t="s">
        <v>216</v>
      </c>
      <c r="K5756" s="416">
        <v>11.36</v>
      </c>
      <c r="L5756" s="415" t="s">
        <v>217</v>
      </c>
    </row>
    <row r="5757" spans="1:12" x14ac:dyDescent="0.25">
      <c r="A5757" s="415" t="s">
        <v>4147</v>
      </c>
      <c r="B5757" s="415" t="s">
        <v>152</v>
      </c>
      <c r="C5757" s="415" t="s">
        <v>4179</v>
      </c>
      <c r="D5757" s="415" t="s">
        <v>4180</v>
      </c>
      <c r="E5757" s="416" t="s">
        <v>155</v>
      </c>
      <c r="F5757" s="415" t="s">
        <v>155</v>
      </c>
      <c r="G5757" s="415">
        <v>97805</v>
      </c>
      <c r="H5757" s="415" t="s">
        <v>4207</v>
      </c>
      <c r="I5757" s="415" t="s">
        <v>27</v>
      </c>
      <c r="J5757" s="415" t="s">
        <v>216</v>
      </c>
      <c r="K5757" s="416">
        <v>18.670000000000002</v>
      </c>
      <c r="L5757" s="415" t="s">
        <v>217</v>
      </c>
    </row>
    <row r="5758" spans="1:12" x14ac:dyDescent="0.25">
      <c r="A5758" s="415" t="s">
        <v>4147</v>
      </c>
      <c r="B5758" s="415" t="s">
        <v>152</v>
      </c>
      <c r="C5758" s="415" t="s">
        <v>4179</v>
      </c>
      <c r="D5758" s="415" t="s">
        <v>4180</v>
      </c>
      <c r="E5758" s="416" t="s">
        <v>155</v>
      </c>
      <c r="F5758" s="415" t="s">
        <v>155</v>
      </c>
      <c r="G5758" s="415">
        <v>97806</v>
      </c>
      <c r="H5758" s="415" t="s">
        <v>4208</v>
      </c>
      <c r="I5758" s="415" t="s">
        <v>27</v>
      </c>
      <c r="J5758" s="415" t="s">
        <v>216</v>
      </c>
      <c r="K5758" s="416">
        <v>22.53</v>
      </c>
      <c r="L5758" s="415" t="s">
        <v>217</v>
      </c>
    </row>
    <row r="5759" spans="1:12" x14ac:dyDescent="0.25">
      <c r="A5759" s="415" t="s">
        <v>4147</v>
      </c>
      <c r="B5759" s="415" t="s">
        <v>152</v>
      </c>
      <c r="C5759" s="415" t="s">
        <v>4179</v>
      </c>
      <c r="D5759" s="415" t="s">
        <v>4180</v>
      </c>
      <c r="E5759" s="416" t="s">
        <v>155</v>
      </c>
      <c r="F5759" s="415" t="s">
        <v>155</v>
      </c>
      <c r="G5759" s="415">
        <v>97807</v>
      </c>
      <c r="H5759" s="415" t="s">
        <v>4209</v>
      </c>
      <c r="I5759" s="415" t="s">
        <v>27</v>
      </c>
      <c r="J5759" s="415" t="s">
        <v>216</v>
      </c>
      <c r="K5759" s="416">
        <v>25.82</v>
      </c>
      <c r="L5759" s="415" t="s">
        <v>217</v>
      </c>
    </row>
    <row r="5760" spans="1:12" x14ac:dyDescent="0.25">
      <c r="A5760" s="415" t="s">
        <v>4147</v>
      </c>
      <c r="B5760" s="415" t="s">
        <v>152</v>
      </c>
      <c r="C5760" s="415" t="s">
        <v>4179</v>
      </c>
      <c r="D5760" s="415" t="s">
        <v>4180</v>
      </c>
      <c r="E5760" s="416" t="s">
        <v>155</v>
      </c>
      <c r="F5760" s="415" t="s">
        <v>155</v>
      </c>
      <c r="G5760" s="415">
        <v>97809</v>
      </c>
      <c r="H5760" s="415" t="s">
        <v>4210</v>
      </c>
      <c r="I5760" s="415" t="s">
        <v>27</v>
      </c>
      <c r="J5760" s="415" t="s">
        <v>216</v>
      </c>
      <c r="K5760" s="416">
        <v>20.84</v>
      </c>
      <c r="L5760" s="415" t="s">
        <v>217</v>
      </c>
    </row>
    <row r="5761" spans="1:12" x14ac:dyDescent="0.25">
      <c r="A5761" s="415" t="s">
        <v>4147</v>
      </c>
      <c r="B5761" s="415" t="s">
        <v>152</v>
      </c>
      <c r="C5761" s="415" t="s">
        <v>4179</v>
      </c>
      <c r="D5761" s="415" t="s">
        <v>4180</v>
      </c>
      <c r="E5761" s="416" t="s">
        <v>155</v>
      </c>
      <c r="F5761" s="415" t="s">
        <v>155</v>
      </c>
      <c r="G5761" s="415">
        <v>97810</v>
      </c>
      <c r="H5761" s="415" t="s">
        <v>4211</v>
      </c>
      <c r="I5761" s="415" t="s">
        <v>27</v>
      </c>
      <c r="J5761" s="415" t="s">
        <v>216</v>
      </c>
      <c r="K5761" s="416">
        <v>22.63</v>
      </c>
      <c r="L5761" s="415" t="s">
        <v>217</v>
      </c>
    </row>
    <row r="5762" spans="1:12" x14ac:dyDescent="0.25">
      <c r="A5762" s="415" t="s">
        <v>4147</v>
      </c>
      <c r="B5762" s="415" t="s">
        <v>152</v>
      </c>
      <c r="C5762" s="415" t="s">
        <v>4179</v>
      </c>
      <c r="D5762" s="415" t="s">
        <v>4180</v>
      </c>
      <c r="E5762" s="416" t="s">
        <v>155</v>
      </c>
      <c r="F5762" s="415" t="s">
        <v>155</v>
      </c>
      <c r="G5762" s="415">
        <v>97811</v>
      </c>
      <c r="H5762" s="415" t="s">
        <v>4212</v>
      </c>
      <c r="I5762" s="415" t="s">
        <v>27</v>
      </c>
      <c r="J5762" s="415" t="s">
        <v>216</v>
      </c>
      <c r="K5762" s="416">
        <v>25.99</v>
      </c>
      <c r="L5762" s="415" t="s">
        <v>217</v>
      </c>
    </row>
    <row r="5763" spans="1:12" x14ac:dyDescent="0.25">
      <c r="A5763" s="415" t="s">
        <v>4147</v>
      </c>
      <c r="B5763" s="415" t="s">
        <v>152</v>
      </c>
      <c r="C5763" s="415" t="s">
        <v>4179</v>
      </c>
      <c r="D5763" s="415" t="s">
        <v>4180</v>
      </c>
      <c r="E5763" s="416" t="s">
        <v>155</v>
      </c>
      <c r="F5763" s="415" t="s">
        <v>155</v>
      </c>
      <c r="G5763" s="415">
        <v>101167</v>
      </c>
      <c r="H5763" s="415" t="s">
        <v>4213</v>
      </c>
      <c r="I5763" s="415" t="s">
        <v>27</v>
      </c>
      <c r="J5763" s="415" t="s">
        <v>216</v>
      </c>
      <c r="K5763" s="416">
        <v>57.43</v>
      </c>
      <c r="L5763" s="415" t="s">
        <v>217</v>
      </c>
    </row>
    <row r="5764" spans="1:12" x14ac:dyDescent="0.25">
      <c r="A5764" s="415" t="s">
        <v>4147</v>
      </c>
      <c r="B5764" s="415" t="s">
        <v>152</v>
      </c>
      <c r="C5764" s="415" t="s">
        <v>4179</v>
      </c>
      <c r="D5764" s="415" t="s">
        <v>4180</v>
      </c>
      <c r="E5764" s="416" t="s">
        <v>155</v>
      </c>
      <c r="F5764" s="415" t="s">
        <v>155</v>
      </c>
      <c r="G5764" s="415">
        <v>101168</v>
      </c>
      <c r="H5764" s="415" t="s">
        <v>4214</v>
      </c>
      <c r="I5764" s="415" t="s">
        <v>27</v>
      </c>
      <c r="J5764" s="415" t="s">
        <v>216</v>
      </c>
      <c r="K5764" s="416">
        <v>112.62</v>
      </c>
      <c r="L5764" s="415" t="s">
        <v>217</v>
      </c>
    </row>
    <row r="5765" spans="1:12" x14ac:dyDescent="0.25">
      <c r="A5765" s="415" t="s">
        <v>4147</v>
      </c>
      <c r="B5765" s="415" t="s">
        <v>152</v>
      </c>
      <c r="C5765" s="415" t="s">
        <v>4179</v>
      </c>
      <c r="D5765" s="415" t="s">
        <v>4180</v>
      </c>
      <c r="E5765" s="416" t="s">
        <v>155</v>
      </c>
      <c r="F5765" s="415" t="s">
        <v>155</v>
      </c>
      <c r="G5765" s="415">
        <v>101169</v>
      </c>
      <c r="H5765" s="415" t="s">
        <v>4215</v>
      </c>
      <c r="I5765" s="415" t="s">
        <v>27</v>
      </c>
      <c r="J5765" s="415" t="s">
        <v>216</v>
      </c>
      <c r="K5765" s="416">
        <v>69.900000000000006</v>
      </c>
      <c r="L5765" s="415" t="s">
        <v>217</v>
      </c>
    </row>
    <row r="5766" spans="1:12" x14ac:dyDescent="0.25">
      <c r="A5766" s="415" t="s">
        <v>4147</v>
      </c>
      <c r="B5766" s="415" t="s">
        <v>152</v>
      </c>
      <c r="C5766" s="415" t="s">
        <v>4179</v>
      </c>
      <c r="D5766" s="415" t="s">
        <v>4180</v>
      </c>
      <c r="E5766" s="416" t="s">
        <v>155</v>
      </c>
      <c r="F5766" s="415" t="s">
        <v>155</v>
      </c>
      <c r="G5766" s="415">
        <v>101170</v>
      </c>
      <c r="H5766" s="415" t="s">
        <v>4216</v>
      </c>
      <c r="I5766" s="415" t="s">
        <v>27</v>
      </c>
      <c r="J5766" s="415" t="s">
        <v>216</v>
      </c>
      <c r="K5766" s="416">
        <v>38.32</v>
      </c>
      <c r="L5766" s="415" t="s">
        <v>217</v>
      </c>
    </row>
    <row r="5767" spans="1:12" x14ac:dyDescent="0.25">
      <c r="A5767" s="415" t="s">
        <v>4147</v>
      </c>
      <c r="B5767" s="415" t="s">
        <v>152</v>
      </c>
      <c r="C5767" s="415" t="s">
        <v>4179</v>
      </c>
      <c r="D5767" s="415" t="s">
        <v>4180</v>
      </c>
      <c r="E5767" s="416" t="s">
        <v>155</v>
      </c>
      <c r="F5767" s="415" t="s">
        <v>155</v>
      </c>
      <c r="G5767" s="415">
        <v>101171</v>
      </c>
      <c r="H5767" s="415" t="s">
        <v>4217</v>
      </c>
      <c r="I5767" s="415" t="s">
        <v>27</v>
      </c>
      <c r="J5767" s="415" t="s">
        <v>216</v>
      </c>
      <c r="K5767" s="416">
        <v>106.87</v>
      </c>
      <c r="L5767" s="415" t="s">
        <v>217</v>
      </c>
    </row>
    <row r="5768" spans="1:12" x14ac:dyDescent="0.25">
      <c r="A5768" s="415" t="s">
        <v>4147</v>
      </c>
      <c r="B5768" s="415" t="s">
        <v>152</v>
      </c>
      <c r="C5768" s="415" t="s">
        <v>4179</v>
      </c>
      <c r="D5768" s="415" t="s">
        <v>4180</v>
      </c>
      <c r="E5768" s="416" t="s">
        <v>155</v>
      </c>
      <c r="F5768" s="415" t="s">
        <v>155</v>
      </c>
      <c r="G5768" s="415">
        <v>101172</v>
      </c>
      <c r="H5768" s="415" t="s">
        <v>4218</v>
      </c>
      <c r="I5768" s="415" t="s">
        <v>27</v>
      </c>
      <c r="J5768" s="415" t="s">
        <v>216</v>
      </c>
      <c r="K5768" s="416">
        <v>60.29</v>
      </c>
      <c r="L5768" s="415" t="s">
        <v>217</v>
      </c>
    </row>
    <row r="5769" spans="1:12" x14ac:dyDescent="0.25">
      <c r="A5769" s="415" t="s">
        <v>4147</v>
      </c>
      <c r="B5769" s="415" t="s">
        <v>152</v>
      </c>
      <c r="C5769" s="415" t="s">
        <v>13238</v>
      </c>
      <c r="D5769" s="415" t="s">
        <v>13239</v>
      </c>
      <c r="E5769" s="416" t="s">
        <v>155</v>
      </c>
      <c r="F5769" s="415" t="s">
        <v>155</v>
      </c>
      <c r="G5769" s="415">
        <v>103694</v>
      </c>
      <c r="H5769" s="415" t="s">
        <v>13240</v>
      </c>
      <c r="I5769" s="415" t="s">
        <v>25</v>
      </c>
      <c r="J5769" s="415" t="s">
        <v>273</v>
      </c>
      <c r="K5769" s="416">
        <v>95.32</v>
      </c>
      <c r="L5769" s="415" t="s">
        <v>217</v>
      </c>
    </row>
    <row r="5770" spans="1:12" x14ac:dyDescent="0.25">
      <c r="A5770" s="415" t="s">
        <v>4147</v>
      </c>
      <c r="B5770" s="415" t="s">
        <v>152</v>
      </c>
      <c r="C5770" s="415" t="s">
        <v>13238</v>
      </c>
      <c r="D5770" s="415" t="s">
        <v>13239</v>
      </c>
      <c r="E5770" s="416" t="s">
        <v>155</v>
      </c>
      <c r="F5770" s="415" t="s">
        <v>155</v>
      </c>
      <c r="G5770" s="415">
        <v>103695</v>
      </c>
      <c r="H5770" s="415" t="s">
        <v>13241</v>
      </c>
      <c r="I5770" s="415" t="s">
        <v>25</v>
      </c>
      <c r="J5770" s="415" t="s">
        <v>273</v>
      </c>
      <c r="K5770" s="416">
        <v>84.82</v>
      </c>
      <c r="L5770" s="415" t="s">
        <v>217</v>
      </c>
    </row>
    <row r="5771" spans="1:12" x14ac:dyDescent="0.25">
      <c r="A5771" s="415" t="s">
        <v>4147</v>
      </c>
      <c r="B5771" s="415" t="s">
        <v>152</v>
      </c>
      <c r="C5771" s="415" t="s">
        <v>13238</v>
      </c>
      <c r="D5771" s="415" t="s">
        <v>13239</v>
      </c>
      <c r="E5771" s="416" t="s">
        <v>155</v>
      </c>
      <c r="F5771" s="415" t="s">
        <v>155</v>
      </c>
      <c r="G5771" s="415">
        <v>103696</v>
      </c>
      <c r="H5771" s="415" t="s">
        <v>13242</v>
      </c>
      <c r="I5771" s="415" t="s">
        <v>25</v>
      </c>
      <c r="J5771" s="415" t="s">
        <v>273</v>
      </c>
      <c r="K5771" s="416">
        <v>116.2</v>
      </c>
      <c r="L5771" s="415" t="s">
        <v>217</v>
      </c>
    </row>
    <row r="5772" spans="1:12" x14ac:dyDescent="0.25">
      <c r="A5772" s="415" t="s">
        <v>4147</v>
      </c>
      <c r="B5772" s="415" t="s">
        <v>152</v>
      </c>
      <c r="C5772" s="415" t="s">
        <v>13238</v>
      </c>
      <c r="D5772" s="415" t="s">
        <v>13239</v>
      </c>
      <c r="E5772" s="416" t="s">
        <v>155</v>
      </c>
      <c r="F5772" s="415" t="s">
        <v>155</v>
      </c>
      <c r="G5772" s="415">
        <v>103697</v>
      </c>
      <c r="H5772" s="415" t="s">
        <v>13243</v>
      </c>
      <c r="I5772" s="415" t="s">
        <v>25</v>
      </c>
      <c r="J5772" s="415" t="s">
        <v>273</v>
      </c>
      <c r="K5772" s="416">
        <v>105.7</v>
      </c>
      <c r="L5772" s="415" t="s">
        <v>217</v>
      </c>
    </row>
    <row r="5773" spans="1:12" x14ac:dyDescent="0.25">
      <c r="A5773" s="415" t="s">
        <v>4147</v>
      </c>
      <c r="B5773" s="415" t="s">
        <v>152</v>
      </c>
      <c r="C5773" s="415" t="s">
        <v>4219</v>
      </c>
      <c r="D5773" s="415" t="s">
        <v>4220</v>
      </c>
      <c r="E5773" s="416" t="s">
        <v>155</v>
      </c>
      <c r="F5773" s="415" t="s">
        <v>155</v>
      </c>
      <c r="G5773" s="415">
        <v>95995</v>
      </c>
      <c r="H5773" s="415" t="s">
        <v>4221</v>
      </c>
      <c r="I5773" s="415" t="s">
        <v>26</v>
      </c>
      <c r="J5773" s="415" t="s">
        <v>216</v>
      </c>
      <c r="K5773" s="417">
        <v>1387.55</v>
      </c>
      <c r="L5773" s="415" t="s">
        <v>217</v>
      </c>
    </row>
    <row r="5774" spans="1:12" x14ac:dyDescent="0.25">
      <c r="A5774" s="415" t="s">
        <v>4147</v>
      </c>
      <c r="B5774" s="415" t="s">
        <v>152</v>
      </c>
      <c r="C5774" s="415" t="s">
        <v>4219</v>
      </c>
      <c r="D5774" s="415" t="s">
        <v>4220</v>
      </c>
      <c r="E5774" s="416" t="s">
        <v>155</v>
      </c>
      <c r="F5774" s="415" t="s">
        <v>155</v>
      </c>
      <c r="G5774" s="415">
        <v>95996</v>
      </c>
      <c r="H5774" s="415" t="s">
        <v>4222</v>
      </c>
      <c r="I5774" s="415" t="s">
        <v>26</v>
      </c>
      <c r="J5774" s="415" t="s">
        <v>216</v>
      </c>
      <c r="K5774" s="417">
        <v>1197.5</v>
      </c>
      <c r="L5774" s="415" t="s">
        <v>217</v>
      </c>
    </row>
    <row r="5775" spans="1:12" x14ac:dyDescent="0.25">
      <c r="A5775" s="415" t="s">
        <v>4147</v>
      </c>
      <c r="B5775" s="415" t="s">
        <v>152</v>
      </c>
      <c r="C5775" s="415" t="s">
        <v>4219</v>
      </c>
      <c r="D5775" s="415" t="s">
        <v>4220</v>
      </c>
      <c r="E5775" s="416" t="s">
        <v>155</v>
      </c>
      <c r="F5775" s="415" t="s">
        <v>155</v>
      </c>
      <c r="G5775" s="415">
        <v>96001</v>
      </c>
      <c r="H5775" s="415" t="s">
        <v>4223</v>
      </c>
      <c r="I5775" s="415" t="s">
        <v>27</v>
      </c>
      <c r="J5775" s="415" t="s">
        <v>216</v>
      </c>
      <c r="K5775" s="416">
        <v>7.8</v>
      </c>
      <c r="L5775" s="415" t="s">
        <v>217</v>
      </c>
    </row>
    <row r="5776" spans="1:12" x14ac:dyDescent="0.25">
      <c r="A5776" s="415" t="s">
        <v>4147</v>
      </c>
      <c r="B5776" s="415" t="s">
        <v>152</v>
      </c>
      <c r="C5776" s="415" t="s">
        <v>4219</v>
      </c>
      <c r="D5776" s="415" t="s">
        <v>4220</v>
      </c>
      <c r="E5776" s="416" t="s">
        <v>155</v>
      </c>
      <c r="F5776" s="415" t="s">
        <v>155</v>
      </c>
      <c r="G5776" s="415">
        <v>96393</v>
      </c>
      <c r="H5776" s="415" t="s">
        <v>4224</v>
      </c>
      <c r="I5776" s="415" t="s">
        <v>26</v>
      </c>
      <c r="J5776" s="415" t="s">
        <v>216</v>
      </c>
      <c r="K5776" s="416">
        <v>121.7</v>
      </c>
      <c r="L5776" s="415" t="s">
        <v>217</v>
      </c>
    </row>
    <row r="5777" spans="1:12" x14ac:dyDescent="0.25">
      <c r="A5777" s="415" t="s">
        <v>4147</v>
      </c>
      <c r="B5777" s="415" t="s">
        <v>152</v>
      </c>
      <c r="C5777" s="415" t="s">
        <v>4219</v>
      </c>
      <c r="D5777" s="415" t="s">
        <v>4220</v>
      </c>
      <c r="E5777" s="416" t="s">
        <v>155</v>
      </c>
      <c r="F5777" s="415" t="s">
        <v>155</v>
      </c>
      <c r="G5777" s="415">
        <v>96394</v>
      </c>
      <c r="H5777" s="415" t="s">
        <v>4225</v>
      </c>
      <c r="I5777" s="415" t="s">
        <v>26</v>
      </c>
      <c r="J5777" s="415" t="s">
        <v>216</v>
      </c>
      <c r="K5777" s="416">
        <v>168.5</v>
      </c>
      <c r="L5777" s="415" t="s">
        <v>217</v>
      </c>
    </row>
    <row r="5778" spans="1:12" x14ac:dyDescent="0.25">
      <c r="A5778" s="415" t="s">
        <v>4147</v>
      </c>
      <c r="B5778" s="415" t="s">
        <v>152</v>
      </c>
      <c r="C5778" s="415" t="s">
        <v>4219</v>
      </c>
      <c r="D5778" s="415" t="s">
        <v>4220</v>
      </c>
      <c r="E5778" s="416" t="s">
        <v>155</v>
      </c>
      <c r="F5778" s="415" t="s">
        <v>155</v>
      </c>
      <c r="G5778" s="415">
        <v>96395</v>
      </c>
      <c r="H5778" s="415" t="s">
        <v>4226</v>
      </c>
      <c r="I5778" s="415" t="s">
        <v>26</v>
      </c>
      <c r="J5778" s="415" t="s">
        <v>216</v>
      </c>
      <c r="K5778" s="416">
        <v>234.22</v>
      </c>
      <c r="L5778" s="415" t="s">
        <v>217</v>
      </c>
    </row>
    <row r="5779" spans="1:12" x14ac:dyDescent="0.25">
      <c r="A5779" s="415" t="s">
        <v>4147</v>
      </c>
      <c r="B5779" s="415" t="s">
        <v>152</v>
      </c>
      <c r="C5779" s="415" t="s">
        <v>4219</v>
      </c>
      <c r="D5779" s="415" t="s">
        <v>4220</v>
      </c>
      <c r="E5779" s="416" t="s">
        <v>155</v>
      </c>
      <c r="F5779" s="415" t="s">
        <v>155</v>
      </c>
      <c r="G5779" s="415">
        <v>100624</v>
      </c>
      <c r="H5779" s="415" t="s">
        <v>4227</v>
      </c>
      <c r="I5779" s="415" t="s">
        <v>26</v>
      </c>
      <c r="J5779" s="415" t="s">
        <v>216</v>
      </c>
      <c r="K5779" s="417">
        <v>1103.1099999999999</v>
      </c>
      <c r="L5779" s="415" t="s">
        <v>217</v>
      </c>
    </row>
    <row r="5780" spans="1:12" x14ac:dyDescent="0.25">
      <c r="A5780" s="415" t="s">
        <v>4147</v>
      </c>
      <c r="B5780" s="415" t="s">
        <v>152</v>
      </c>
      <c r="C5780" s="415" t="s">
        <v>4219</v>
      </c>
      <c r="D5780" s="415" t="s">
        <v>4220</v>
      </c>
      <c r="E5780" s="416" t="s">
        <v>155</v>
      </c>
      <c r="F5780" s="415" t="s">
        <v>155</v>
      </c>
      <c r="G5780" s="415">
        <v>100625</v>
      </c>
      <c r="H5780" s="415" t="s">
        <v>4228</v>
      </c>
      <c r="I5780" s="415" t="s">
        <v>26</v>
      </c>
      <c r="J5780" s="415" t="s">
        <v>216</v>
      </c>
      <c r="K5780" s="417">
        <v>1048.21</v>
      </c>
      <c r="L5780" s="415" t="s">
        <v>217</v>
      </c>
    </row>
    <row r="5781" spans="1:12" x14ac:dyDescent="0.25">
      <c r="A5781" s="415" t="s">
        <v>4147</v>
      </c>
      <c r="B5781" s="415" t="s">
        <v>152</v>
      </c>
      <c r="C5781" s="415" t="s">
        <v>4219</v>
      </c>
      <c r="D5781" s="415" t="s">
        <v>4220</v>
      </c>
      <c r="E5781" s="416" t="s">
        <v>155</v>
      </c>
      <c r="F5781" s="415" t="s">
        <v>155</v>
      </c>
      <c r="G5781" s="415">
        <v>101020</v>
      </c>
      <c r="H5781" s="415" t="s">
        <v>4229</v>
      </c>
      <c r="I5781" s="415" t="s">
        <v>4030</v>
      </c>
      <c r="J5781" s="415" t="s">
        <v>216</v>
      </c>
      <c r="K5781" s="416">
        <v>504.47</v>
      </c>
      <c r="L5781" s="415" t="s">
        <v>217</v>
      </c>
    </row>
    <row r="5782" spans="1:12" x14ac:dyDescent="0.25">
      <c r="A5782" s="415" t="s">
        <v>4147</v>
      </c>
      <c r="B5782" s="415" t="s">
        <v>152</v>
      </c>
      <c r="C5782" s="415" t="s">
        <v>4219</v>
      </c>
      <c r="D5782" s="415" t="s">
        <v>4220</v>
      </c>
      <c r="E5782" s="416" t="s">
        <v>155</v>
      </c>
      <c r="F5782" s="415" t="s">
        <v>155</v>
      </c>
      <c r="G5782" s="415">
        <v>101021</v>
      </c>
      <c r="H5782" s="415" t="s">
        <v>4230</v>
      </c>
      <c r="I5782" s="415" t="s">
        <v>4030</v>
      </c>
      <c r="J5782" s="415" t="s">
        <v>216</v>
      </c>
      <c r="K5782" s="416">
        <v>547.79</v>
      </c>
      <c r="L5782" s="415" t="s">
        <v>217</v>
      </c>
    </row>
    <row r="5783" spans="1:12" x14ac:dyDescent="0.25">
      <c r="A5783" s="415" t="s">
        <v>4147</v>
      </c>
      <c r="B5783" s="415" t="s">
        <v>152</v>
      </c>
      <c r="C5783" s="415" t="s">
        <v>4219</v>
      </c>
      <c r="D5783" s="415" t="s">
        <v>4220</v>
      </c>
      <c r="E5783" s="416" t="s">
        <v>155</v>
      </c>
      <c r="F5783" s="415" t="s">
        <v>155</v>
      </c>
      <c r="G5783" s="415">
        <v>101022</v>
      </c>
      <c r="H5783" s="415" t="s">
        <v>4231</v>
      </c>
      <c r="I5783" s="415" t="s">
        <v>4030</v>
      </c>
      <c r="J5783" s="415" t="s">
        <v>216</v>
      </c>
      <c r="K5783" s="416">
        <v>440.42</v>
      </c>
      <c r="L5783" s="415" t="s">
        <v>217</v>
      </c>
    </row>
    <row r="5784" spans="1:12" x14ac:dyDescent="0.25">
      <c r="A5784" s="415" t="s">
        <v>4147</v>
      </c>
      <c r="B5784" s="415" t="s">
        <v>152</v>
      </c>
      <c r="C5784" s="415" t="s">
        <v>4219</v>
      </c>
      <c r="D5784" s="415" t="s">
        <v>4220</v>
      </c>
      <c r="E5784" s="416" t="s">
        <v>155</v>
      </c>
      <c r="F5784" s="415" t="s">
        <v>155</v>
      </c>
      <c r="G5784" s="415">
        <v>101023</v>
      </c>
      <c r="H5784" s="415" t="s">
        <v>4232</v>
      </c>
      <c r="I5784" s="415" t="s">
        <v>4030</v>
      </c>
      <c r="J5784" s="415" t="s">
        <v>216</v>
      </c>
      <c r="K5784" s="416">
        <v>483.75</v>
      </c>
      <c r="L5784" s="415" t="s">
        <v>217</v>
      </c>
    </row>
    <row r="5785" spans="1:12" x14ac:dyDescent="0.25">
      <c r="A5785" s="415" t="s">
        <v>4147</v>
      </c>
      <c r="B5785" s="415" t="s">
        <v>152</v>
      </c>
      <c r="C5785" s="415" t="s">
        <v>4219</v>
      </c>
      <c r="D5785" s="415" t="s">
        <v>4220</v>
      </c>
      <c r="E5785" s="416" t="s">
        <v>155</v>
      </c>
      <c r="F5785" s="415" t="s">
        <v>155</v>
      </c>
      <c r="G5785" s="415">
        <v>101024</v>
      </c>
      <c r="H5785" s="415" t="s">
        <v>4233</v>
      </c>
      <c r="I5785" s="415" t="s">
        <v>4030</v>
      </c>
      <c r="J5785" s="415" t="s">
        <v>216</v>
      </c>
      <c r="K5785" s="416">
        <v>446.64</v>
      </c>
      <c r="L5785" s="415" t="s">
        <v>217</v>
      </c>
    </row>
    <row r="5786" spans="1:12" x14ac:dyDescent="0.25">
      <c r="A5786" s="415" t="s">
        <v>4147</v>
      </c>
      <c r="B5786" s="415" t="s">
        <v>152</v>
      </c>
      <c r="C5786" s="415" t="s">
        <v>4219</v>
      </c>
      <c r="D5786" s="415" t="s">
        <v>4220</v>
      </c>
      <c r="E5786" s="416" t="s">
        <v>155</v>
      </c>
      <c r="F5786" s="415" t="s">
        <v>155</v>
      </c>
      <c r="G5786" s="415">
        <v>101025</v>
      </c>
      <c r="H5786" s="415" t="s">
        <v>4234</v>
      </c>
      <c r="I5786" s="415" t="s">
        <v>4030</v>
      </c>
      <c r="J5786" s="415" t="s">
        <v>216</v>
      </c>
      <c r="K5786" s="416">
        <v>489.96</v>
      </c>
      <c r="L5786" s="415" t="s">
        <v>217</v>
      </c>
    </row>
    <row r="5787" spans="1:12" x14ac:dyDescent="0.25">
      <c r="A5787" s="415" t="s">
        <v>4147</v>
      </c>
      <c r="B5787" s="415" t="s">
        <v>152</v>
      </c>
      <c r="C5787" s="415" t="s">
        <v>4219</v>
      </c>
      <c r="D5787" s="415" t="s">
        <v>4220</v>
      </c>
      <c r="E5787" s="416" t="s">
        <v>155</v>
      </c>
      <c r="F5787" s="415" t="s">
        <v>155</v>
      </c>
      <c r="G5787" s="415">
        <v>101026</v>
      </c>
      <c r="H5787" s="415" t="s">
        <v>4235</v>
      </c>
      <c r="I5787" s="415" t="s">
        <v>4030</v>
      </c>
      <c r="J5787" s="415" t="s">
        <v>216</v>
      </c>
      <c r="K5787" s="416">
        <v>405.87</v>
      </c>
      <c r="L5787" s="415" t="s">
        <v>217</v>
      </c>
    </row>
    <row r="5788" spans="1:12" x14ac:dyDescent="0.25">
      <c r="A5788" s="415" t="s">
        <v>4147</v>
      </c>
      <c r="B5788" s="415" t="s">
        <v>152</v>
      </c>
      <c r="C5788" s="415" t="s">
        <v>4219</v>
      </c>
      <c r="D5788" s="415" t="s">
        <v>4220</v>
      </c>
      <c r="E5788" s="416" t="s">
        <v>155</v>
      </c>
      <c r="F5788" s="415" t="s">
        <v>155</v>
      </c>
      <c r="G5788" s="415">
        <v>101027</v>
      </c>
      <c r="H5788" s="415" t="s">
        <v>4236</v>
      </c>
      <c r="I5788" s="415" t="s">
        <v>4030</v>
      </c>
      <c r="J5788" s="415" t="s">
        <v>216</v>
      </c>
      <c r="K5788" s="416">
        <v>419.79</v>
      </c>
      <c r="L5788" s="415" t="s">
        <v>217</v>
      </c>
    </row>
    <row r="5789" spans="1:12" x14ac:dyDescent="0.25">
      <c r="A5789" s="415" t="s">
        <v>4237</v>
      </c>
      <c r="B5789" s="415" t="s">
        <v>4238</v>
      </c>
      <c r="C5789" s="415" t="s">
        <v>4239</v>
      </c>
      <c r="D5789" s="415" t="s">
        <v>4240</v>
      </c>
      <c r="E5789" s="416" t="s">
        <v>155</v>
      </c>
      <c r="F5789" s="415" t="s">
        <v>155</v>
      </c>
      <c r="G5789" s="415">
        <v>88411</v>
      </c>
      <c r="H5789" s="415" t="s">
        <v>4241</v>
      </c>
      <c r="I5789" s="415" t="s">
        <v>27</v>
      </c>
      <c r="J5789" s="415" t="s">
        <v>611</v>
      </c>
      <c r="K5789" s="416">
        <v>2.69</v>
      </c>
      <c r="L5789" s="415" t="s">
        <v>217</v>
      </c>
    </row>
    <row r="5790" spans="1:12" x14ac:dyDescent="0.25">
      <c r="A5790" s="415" t="s">
        <v>4237</v>
      </c>
      <c r="B5790" s="415" t="s">
        <v>4238</v>
      </c>
      <c r="C5790" s="415" t="s">
        <v>4239</v>
      </c>
      <c r="D5790" s="415" t="s">
        <v>4240</v>
      </c>
      <c r="E5790" s="416" t="s">
        <v>155</v>
      </c>
      <c r="F5790" s="415" t="s">
        <v>155</v>
      </c>
      <c r="G5790" s="415">
        <v>88412</v>
      </c>
      <c r="H5790" s="415" t="s">
        <v>4242</v>
      </c>
      <c r="I5790" s="415" t="s">
        <v>27</v>
      </c>
      <c r="J5790" s="415" t="s">
        <v>611</v>
      </c>
      <c r="K5790" s="416">
        <v>2.12</v>
      </c>
      <c r="L5790" s="415" t="s">
        <v>217</v>
      </c>
    </row>
    <row r="5791" spans="1:12" x14ac:dyDescent="0.25">
      <c r="A5791" s="415" t="s">
        <v>4237</v>
      </c>
      <c r="B5791" s="415" t="s">
        <v>4238</v>
      </c>
      <c r="C5791" s="415" t="s">
        <v>4239</v>
      </c>
      <c r="D5791" s="415" t="s">
        <v>4240</v>
      </c>
      <c r="E5791" s="416" t="s">
        <v>155</v>
      </c>
      <c r="F5791" s="415" t="s">
        <v>155</v>
      </c>
      <c r="G5791" s="415">
        <v>88413</v>
      </c>
      <c r="H5791" s="415" t="s">
        <v>4243</v>
      </c>
      <c r="I5791" s="415" t="s">
        <v>27</v>
      </c>
      <c r="J5791" s="415" t="s">
        <v>611</v>
      </c>
      <c r="K5791" s="416">
        <v>3.82</v>
      </c>
      <c r="L5791" s="415" t="s">
        <v>217</v>
      </c>
    </row>
    <row r="5792" spans="1:12" x14ac:dyDescent="0.25">
      <c r="A5792" s="415" t="s">
        <v>4237</v>
      </c>
      <c r="B5792" s="415" t="s">
        <v>4238</v>
      </c>
      <c r="C5792" s="415" t="s">
        <v>4239</v>
      </c>
      <c r="D5792" s="415" t="s">
        <v>4240</v>
      </c>
      <c r="E5792" s="416" t="s">
        <v>155</v>
      </c>
      <c r="F5792" s="415" t="s">
        <v>155</v>
      </c>
      <c r="G5792" s="415">
        <v>88414</v>
      </c>
      <c r="H5792" s="415" t="s">
        <v>4244</v>
      </c>
      <c r="I5792" s="415" t="s">
        <v>27</v>
      </c>
      <c r="J5792" s="415" t="s">
        <v>611</v>
      </c>
      <c r="K5792" s="416">
        <v>4.1900000000000004</v>
      </c>
      <c r="L5792" s="415" t="s">
        <v>217</v>
      </c>
    </row>
    <row r="5793" spans="1:12" x14ac:dyDescent="0.25">
      <c r="A5793" s="415" t="s">
        <v>4237</v>
      </c>
      <c r="B5793" s="415" t="s">
        <v>4238</v>
      </c>
      <c r="C5793" s="415" t="s">
        <v>4239</v>
      </c>
      <c r="D5793" s="415" t="s">
        <v>4240</v>
      </c>
      <c r="E5793" s="416" t="s">
        <v>155</v>
      </c>
      <c r="F5793" s="415" t="s">
        <v>155</v>
      </c>
      <c r="G5793" s="415">
        <v>88415</v>
      </c>
      <c r="H5793" s="415" t="s">
        <v>4245</v>
      </c>
      <c r="I5793" s="415" t="s">
        <v>27</v>
      </c>
      <c r="J5793" s="415" t="s">
        <v>611</v>
      </c>
      <c r="K5793" s="416">
        <v>2.87</v>
      </c>
      <c r="L5793" s="415" t="s">
        <v>217</v>
      </c>
    </row>
    <row r="5794" spans="1:12" x14ac:dyDescent="0.25">
      <c r="A5794" s="415" t="s">
        <v>4237</v>
      </c>
      <c r="B5794" s="415" t="s">
        <v>4238</v>
      </c>
      <c r="C5794" s="415" t="s">
        <v>4239</v>
      </c>
      <c r="D5794" s="415" t="s">
        <v>4240</v>
      </c>
      <c r="E5794" s="416" t="s">
        <v>155</v>
      </c>
      <c r="F5794" s="415" t="s">
        <v>155</v>
      </c>
      <c r="G5794" s="415">
        <v>88416</v>
      </c>
      <c r="H5794" s="415" t="s">
        <v>4246</v>
      </c>
      <c r="I5794" s="415" t="s">
        <v>27</v>
      </c>
      <c r="J5794" s="415" t="s">
        <v>273</v>
      </c>
      <c r="K5794" s="416">
        <v>16.190000000000001</v>
      </c>
      <c r="L5794" s="415" t="s">
        <v>217</v>
      </c>
    </row>
    <row r="5795" spans="1:12" x14ac:dyDescent="0.25">
      <c r="A5795" s="415" t="s">
        <v>4237</v>
      </c>
      <c r="B5795" s="415" t="s">
        <v>4238</v>
      </c>
      <c r="C5795" s="415" t="s">
        <v>4239</v>
      </c>
      <c r="D5795" s="415" t="s">
        <v>4240</v>
      </c>
      <c r="E5795" s="416" t="s">
        <v>155</v>
      </c>
      <c r="F5795" s="415" t="s">
        <v>155</v>
      </c>
      <c r="G5795" s="415">
        <v>88417</v>
      </c>
      <c r="H5795" s="415" t="s">
        <v>4247</v>
      </c>
      <c r="I5795" s="415" t="s">
        <v>27</v>
      </c>
      <c r="J5795" s="415" t="s">
        <v>273</v>
      </c>
      <c r="K5795" s="416">
        <v>14.18</v>
      </c>
      <c r="L5795" s="415" t="s">
        <v>217</v>
      </c>
    </row>
    <row r="5796" spans="1:12" x14ac:dyDescent="0.25">
      <c r="A5796" s="415" t="s">
        <v>4237</v>
      </c>
      <c r="B5796" s="415" t="s">
        <v>4238</v>
      </c>
      <c r="C5796" s="415" t="s">
        <v>4239</v>
      </c>
      <c r="D5796" s="415" t="s">
        <v>4240</v>
      </c>
      <c r="E5796" s="416" t="s">
        <v>155</v>
      </c>
      <c r="F5796" s="415" t="s">
        <v>155</v>
      </c>
      <c r="G5796" s="415">
        <v>88420</v>
      </c>
      <c r="H5796" s="415" t="s">
        <v>4248</v>
      </c>
      <c r="I5796" s="415" t="s">
        <v>27</v>
      </c>
      <c r="J5796" s="415" t="s">
        <v>273</v>
      </c>
      <c r="K5796" s="416">
        <v>20.260000000000002</v>
      </c>
      <c r="L5796" s="415" t="s">
        <v>217</v>
      </c>
    </row>
    <row r="5797" spans="1:12" x14ac:dyDescent="0.25">
      <c r="A5797" s="415" t="s">
        <v>4237</v>
      </c>
      <c r="B5797" s="415" t="s">
        <v>4238</v>
      </c>
      <c r="C5797" s="415" t="s">
        <v>4239</v>
      </c>
      <c r="D5797" s="415" t="s">
        <v>4240</v>
      </c>
      <c r="E5797" s="416" t="s">
        <v>155</v>
      </c>
      <c r="F5797" s="415" t="s">
        <v>155</v>
      </c>
      <c r="G5797" s="415">
        <v>88421</v>
      </c>
      <c r="H5797" s="415" t="s">
        <v>4249</v>
      </c>
      <c r="I5797" s="415" t="s">
        <v>27</v>
      </c>
      <c r="J5797" s="415" t="s">
        <v>273</v>
      </c>
      <c r="K5797" s="416">
        <v>21.53</v>
      </c>
      <c r="L5797" s="415" t="s">
        <v>217</v>
      </c>
    </row>
    <row r="5798" spans="1:12" x14ac:dyDescent="0.25">
      <c r="A5798" s="415" t="s">
        <v>4237</v>
      </c>
      <c r="B5798" s="415" t="s">
        <v>4238</v>
      </c>
      <c r="C5798" s="415" t="s">
        <v>4239</v>
      </c>
      <c r="D5798" s="415" t="s">
        <v>4240</v>
      </c>
      <c r="E5798" s="416" t="s">
        <v>155</v>
      </c>
      <c r="F5798" s="415" t="s">
        <v>155</v>
      </c>
      <c r="G5798" s="415">
        <v>88423</v>
      </c>
      <c r="H5798" s="415" t="s">
        <v>4250</v>
      </c>
      <c r="I5798" s="415" t="s">
        <v>27</v>
      </c>
      <c r="J5798" s="415" t="s">
        <v>273</v>
      </c>
      <c r="K5798" s="416">
        <v>16.82</v>
      </c>
      <c r="L5798" s="415" t="s">
        <v>217</v>
      </c>
    </row>
    <row r="5799" spans="1:12" x14ac:dyDescent="0.25">
      <c r="A5799" s="415" t="s">
        <v>4237</v>
      </c>
      <c r="B5799" s="415" t="s">
        <v>4238</v>
      </c>
      <c r="C5799" s="415" t="s">
        <v>4239</v>
      </c>
      <c r="D5799" s="415" t="s">
        <v>4240</v>
      </c>
      <c r="E5799" s="416" t="s">
        <v>155</v>
      </c>
      <c r="F5799" s="415" t="s">
        <v>155</v>
      </c>
      <c r="G5799" s="415">
        <v>88424</v>
      </c>
      <c r="H5799" s="415" t="s">
        <v>4251</v>
      </c>
      <c r="I5799" s="415" t="s">
        <v>27</v>
      </c>
      <c r="J5799" s="415" t="s">
        <v>273</v>
      </c>
      <c r="K5799" s="416">
        <v>18.95</v>
      </c>
      <c r="L5799" s="415" t="s">
        <v>217</v>
      </c>
    </row>
    <row r="5800" spans="1:12" x14ac:dyDescent="0.25">
      <c r="A5800" s="415" t="s">
        <v>4237</v>
      </c>
      <c r="B5800" s="415" t="s">
        <v>4238</v>
      </c>
      <c r="C5800" s="415" t="s">
        <v>4239</v>
      </c>
      <c r="D5800" s="415" t="s">
        <v>4240</v>
      </c>
      <c r="E5800" s="416" t="s">
        <v>155</v>
      </c>
      <c r="F5800" s="415" t="s">
        <v>155</v>
      </c>
      <c r="G5800" s="415">
        <v>88426</v>
      </c>
      <c r="H5800" s="415" t="s">
        <v>4252</v>
      </c>
      <c r="I5800" s="415" t="s">
        <v>27</v>
      </c>
      <c r="J5800" s="415" t="s">
        <v>273</v>
      </c>
      <c r="K5800" s="416">
        <v>15.47</v>
      </c>
      <c r="L5800" s="415" t="s">
        <v>217</v>
      </c>
    </row>
    <row r="5801" spans="1:12" x14ac:dyDescent="0.25">
      <c r="A5801" s="415" t="s">
        <v>4237</v>
      </c>
      <c r="B5801" s="415" t="s">
        <v>4238</v>
      </c>
      <c r="C5801" s="415" t="s">
        <v>4239</v>
      </c>
      <c r="D5801" s="415" t="s">
        <v>4240</v>
      </c>
      <c r="E5801" s="416" t="s">
        <v>155</v>
      </c>
      <c r="F5801" s="415" t="s">
        <v>155</v>
      </c>
      <c r="G5801" s="415">
        <v>88428</v>
      </c>
      <c r="H5801" s="415" t="s">
        <v>4253</v>
      </c>
      <c r="I5801" s="415" t="s">
        <v>27</v>
      </c>
      <c r="J5801" s="415" t="s">
        <v>273</v>
      </c>
      <c r="K5801" s="416">
        <v>25.95</v>
      </c>
      <c r="L5801" s="415" t="s">
        <v>217</v>
      </c>
    </row>
    <row r="5802" spans="1:12" x14ac:dyDescent="0.25">
      <c r="A5802" s="415" t="s">
        <v>4237</v>
      </c>
      <c r="B5802" s="415" t="s">
        <v>4238</v>
      </c>
      <c r="C5802" s="415" t="s">
        <v>4239</v>
      </c>
      <c r="D5802" s="415" t="s">
        <v>4240</v>
      </c>
      <c r="E5802" s="416" t="s">
        <v>155</v>
      </c>
      <c r="F5802" s="415" t="s">
        <v>155</v>
      </c>
      <c r="G5802" s="415">
        <v>88429</v>
      </c>
      <c r="H5802" s="415" t="s">
        <v>4254</v>
      </c>
      <c r="I5802" s="415" t="s">
        <v>27</v>
      </c>
      <c r="J5802" s="415" t="s">
        <v>273</v>
      </c>
      <c r="K5802" s="416">
        <v>28.18</v>
      </c>
      <c r="L5802" s="415" t="s">
        <v>217</v>
      </c>
    </row>
    <row r="5803" spans="1:12" x14ac:dyDescent="0.25">
      <c r="A5803" s="415" t="s">
        <v>4237</v>
      </c>
      <c r="B5803" s="415" t="s">
        <v>4238</v>
      </c>
      <c r="C5803" s="415" t="s">
        <v>4239</v>
      </c>
      <c r="D5803" s="415" t="s">
        <v>4240</v>
      </c>
      <c r="E5803" s="416" t="s">
        <v>155</v>
      </c>
      <c r="F5803" s="415" t="s">
        <v>155</v>
      </c>
      <c r="G5803" s="415">
        <v>88431</v>
      </c>
      <c r="H5803" s="415" t="s">
        <v>4255</v>
      </c>
      <c r="I5803" s="415" t="s">
        <v>27</v>
      </c>
      <c r="J5803" s="415" t="s">
        <v>273</v>
      </c>
      <c r="K5803" s="416">
        <v>20.05</v>
      </c>
      <c r="L5803" s="415" t="s">
        <v>217</v>
      </c>
    </row>
    <row r="5804" spans="1:12" x14ac:dyDescent="0.25">
      <c r="A5804" s="415" t="s">
        <v>4237</v>
      </c>
      <c r="B5804" s="415" t="s">
        <v>4238</v>
      </c>
      <c r="C5804" s="415" t="s">
        <v>4239</v>
      </c>
      <c r="D5804" s="415" t="s">
        <v>4240</v>
      </c>
      <c r="E5804" s="416" t="s">
        <v>155</v>
      </c>
      <c r="F5804" s="415" t="s">
        <v>155</v>
      </c>
      <c r="G5804" s="415">
        <v>88432</v>
      </c>
      <c r="H5804" s="415" t="s">
        <v>4256</v>
      </c>
      <c r="I5804" s="415" t="s">
        <v>27</v>
      </c>
      <c r="J5804" s="415" t="s">
        <v>273</v>
      </c>
      <c r="K5804" s="416">
        <v>14.46</v>
      </c>
      <c r="L5804" s="415" t="s">
        <v>217</v>
      </c>
    </row>
    <row r="5805" spans="1:12" x14ac:dyDescent="0.25">
      <c r="A5805" s="415" t="s">
        <v>4237</v>
      </c>
      <c r="B5805" s="415" t="s">
        <v>4238</v>
      </c>
      <c r="C5805" s="415" t="s">
        <v>4239</v>
      </c>
      <c r="D5805" s="415" t="s">
        <v>4240</v>
      </c>
      <c r="E5805" s="416" t="s">
        <v>155</v>
      </c>
      <c r="F5805" s="415" t="s">
        <v>155</v>
      </c>
      <c r="G5805" s="415">
        <v>88484</v>
      </c>
      <c r="H5805" s="415" t="s">
        <v>4257</v>
      </c>
      <c r="I5805" s="415" t="s">
        <v>27</v>
      </c>
      <c r="J5805" s="415" t="s">
        <v>611</v>
      </c>
      <c r="K5805" s="416">
        <v>2.89</v>
      </c>
      <c r="L5805" s="415" t="s">
        <v>217</v>
      </c>
    </row>
    <row r="5806" spans="1:12" x14ac:dyDescent="0.25">
      <c r="A5806" s="415" t="s">
        <v>4237</v>
      </c>
      <c r="B5806" s="415" t="s">
        <v>4238</v>
      </c>
      <c r="C5806" s="415" t="s">
        <v>4239</v>
      </c>
      <c r="D5806" s="415" t="s">
        <v>4240</v>
      </c>
      <c r="E5806" s="416" t="s">
        <v>155</v>
      </c>
      <c r="F5806" s="415" t="s">
        <v>155</v>
      </c>
      <c r="G5806" s="415">
        <v>88485</v>
      </c>
      <c r="H5806" s="415" t="s">
        <v>4258</v>
      </c>
      <c r="I5806" s="415" t="s">
        <v>27</v>
      </c>
      <c r="J5806" s="415" t="s">
        <v>611</v>
      </c>
      <c r="K5806" s="416">
        <v>2.56</v>
      </c>
      <c r="L5806" s="415" t="s">
        <v>217</v>
      </c>
    </row>
    <row r="5807" spans="1:12" x14ac:dyDescent="0.25">
      <c r="A5807" s="415" t="s">
        <v>4237</v>
      </c>
      <c r="B5807" s="415" t="s">
        <v>4238</v>
      </c>
      <c r="C5807" s="415" t="s">
        <v>4239</v>
      </c>
      <c r="D5807" s="415" t="s">
        <v>4240</v>
      </c>
      <c r="E5807" s="416" t="s">
        <v>155</v>
      </c>
      <c r="F5807" s="415" t="s">
        <v>155</v>
      </c>
      <c r="G5807" s="415">
        <v>88488</v>
      </c>
      <c r="H5807" s="415" t="s">
        <v>4259</v>
      </c>
      <c r="I5807" s="415" t="s">
        <v>27</v>
      </c>
      <c r="J5807" s="415" t="s">
        <v>611</v>
      </c>
      <c r="K5807" s="416">
        <v>15.47</v>
      </c>
      <c r="L5807" s="415" t="s">
        <v>217</v>
      </c>
    </row>
    <row r="5808" spans="1:12" x14ac:dyDescent="0.25">
      <c r="A5808" s="415" t="s">
        <v>4237</v>
      </c>
      <c r="B5808" s="415" t="s">
        <v>4238</v>
      </c>
      <c r="C5808" s="415" t="s">
        <v>4239</v>
      </c>
      <c r="D5808" s="415" t="s">
        <v>4240</v>
      </c>
      <c r="E5808" s="416" t="s">
        <v>155</v>
      </c>
      <c r="F5808" s="415" t="s">
        <v>155</v>
      </c>
      <c r="G5808" s="415">
        <v>88489</v>
      </c>
      <c r="H5808" s="415" t="s">
        <v>4260</v>
      </c>
      <c r="I5808" s="415" t="s">
        <v>27</v>
      </c>
      <c r="J5808" s="415" t="s">
        <v>611</v>
      </c>
      <c r="K5808" s="416">
        <v>13.93</v>
      </c>
      <c r="L5808" s="415" t="s">
        <v>217</v>
      </c>
    </row>
    <row r="5809" spans="1:12" x14ac:dyDescent="0.25">
      <c r="A5809" s="415" t="s">
        <v>4237</v>
      </c>
      <c r="B5809" s="415" t="s">
        <v>4238</v>
      </c>
      <c r="C5809" s="415" t="s">
        <v>4239</v>
      </c>
      <c r="D5809" s="415" t="s">
        <v>4240</v>
      </c>
      <c r="E5809" s="416" t="s">
        <v>155</v>
      </c>
      <c r="F5809" s="415" t="s">
        <v>155</v>
      </c>
      <c r="G5809" s="415">
        <v>88494</v>
      </c>
      <c r="H5809" s="415" t="s">
        <v>4261</v>
      </c>
      <c r="I5809" s="415" t="s">
        <v>27</v>
      </c>
      <c r="J5809" s="415" t="s">
        <v>273</v>
      </c>
      <c r="K5809" s="416">
        <v>16.559999999999999</v>
      </c>
      <c r="L5809" s="415" t="s">
        <v>217</v>
      </c>
    </row>
    <row r="5810" spans="1:12" x14ac:dyDescent="0.25">
      <c r="A5810" s="415" t="s">
        <v>4237</v>
      </c>
      <c r="B5810" s="415" t="s">
        <v>4238</v>
      </c>
      <c r="C5810" s="415" t="s">
        <v>4239</v>
      </c>
      <c r="D5810" s="415" t="s">
        <v>4240</v>
      </c>
      <c r="E5810" s="416" t="s">
        <v>155</v>
      </c>
      <c r="F5810" s="415" t="s">
        <v>155</v>
      </c>
      <c r="G5810" s="415">
        <v>88495</v>
      </c>
      <c r="H5810" s="415" t="s">
        <v>4262</v>
      </c>
      <c r="I5810" s="415" t="s">
        <v>27</v>
      </c>
      <c r="J5810" s="415" t="s">
        <v>273</v>
      </c>
      <c r="K5810" s="416">
        <v>9.19</v>
      </c>
      <c r="L5810" s="415" t="s">
        <v>217</v>
      </c>
    </row>
    <row r="5811" spans="1:12" x14ac:dyDescent="0.25">
      <c r="A5811" s="415" t="s">
        <v>4237</v>
      </c>
      <c r="B5811" s="415" t="s">
        <v>4238</v>
      </c>
      <c r="C5811" s="415" t="s">
        <v>4239</v>
      </c>
      <c r="D5811" s="415" t="s">
        <v>4240</v>
      </c>
      <c r="E5811" s="416" t="s">
        <v>155</v>
      </c>
      <c r="F5811" s="415" t="s">
        <v>155</v>
      </c>
      <c r="G5811" s="415">
        <v>88496</v>
      </c>
      <c r="H5811" s="415" t="s">
        <v>4263</v>
      </c>
      <c r="I5811" s="415" t="s">
        <v>27</v>
      </c>
      <c r="J5811" s="415" t="s">
        <v>273</v>
      </c>
      <c r="K5811" s="416">
        <v>22.53</v>
      </c>
      <c r="L5811" s="415" t="s">
        <v>217</v>
      </c>
    </row>
    <row r="5812" spans="1:12" x14ac:dyDescent="0.25">
      <c r="A5812" s="415" t="s">
        <v>4237</v>
      </c>
      <c r="B5812" s="415" t="s">
        <v>4238</v>
      </c>
      <c r="C5812" s="415" t="s">
        <v>4239</v>
      </c>
      <c r="D5812" s="415" t="s">
        <v>4240</v>
      </c>
      <c r="E5812" s="416" t="s">
        <v>155</v>
      </c>
      <c r="F5812" s="415" t="s">
        <v>155</v>
      </c>
      <c r="G5812" s="415">
        <v>88497</v>
      </c>
      <c r="H5812" s="415" t="s">
        <v>4264</v>
      </c>
      <c r="I5812" s="415" t="s">
        <v>27</v>
      </c>
      <c r="J5812" s="415" t="s">
        <v>273</v>
      </c>
      <c r="K5812" s="416">
        <v>12.69</v>
      </c>
      <c r="L5812" s="415" t="s">
        <v>217</v>
      </c>
    </row>
    <row r="5813" spans="1:12" x14ac:dyDescent="0.25">
      <c r="A5813" s="415" t="s">
        <v>4237</v>
      </c>
      <c r="B5813" s="415" t="s">
        <v>4238</v>
      </c>
      <c r="C5813" s="415" t="s">
        <v>4239</v>
      </c>
      <c r="D5813" s="415" t="s">
        <v>4240</v>
      </c>
      <c r="E5813" s="416" t="s">
        <v>155</v>
      </c>
      <c r="F5813" s="415" t="s">
        <v>155</v>
      </c>
      <c r="G5813" s="415">
        <v>95305</v>
      </c>
      <c r="H5813" s="415" t="s">
        <v>4265</v>
      </c>
      <c r="I5813" s="415" t="s">
        <v>27</v>
      </c>
      <c r="J5813" s="415" t="s">
        <v>273</v>
      </c>
      <c r="K5813" s="416">
        <v>12.4</v>
      </c>
      <c r="L5813" s="415" t="s">
        <v>217</v>
      </c>
    </row>
    <row r="5814" spans="1:12" x14ac:dyDescent="0.25">
      <c r="A5814" s="415" t="s">
        <v>4237</v>
      </c>
      <c r="B5814" s="415" t="s">
        <v>4238</v>
      </c>
      <c r="C5814" s="415" t="s">
        <v>4239</v>
      </c>
      <c r="D5814" s="415" t="s">
        <v>4240</v>
      </c>
      <c r="E5814" s="416" t="s">
        <v>155</v>
      </c>
      <c r="F5814" s="415" t="s">
        <v>155</v>
      </c>
      <c r="G5814" s="415">
        <v>95306</v>
      </c>
      <c r="H5814" s="415" t="s">
        <v>4266</v>
      </c>
      <c r="I5814" s="415" t="s">
        <v>27</v>
      </c>
      <c r="J5814" s="415" t="s">
        <v>273</v>
      </c>
      <c r="K5814" s="416">
        <v>14.35</v>
      </c>
      <c r="L5814" s="415" t="s">
        <v>217</v>
      </c>
    </row>
    <row r="5815" spans="1:12" x14ac:dyDescent="0.25">
      <c r="A5815" s="415" t="s">
        <v>4237</v>
      </c>
      <c r="B5815" s="415" t="s">
        <v>4238</v>
      </c>
      <c r="C5815" s="415" t="s">
        <v>4239</v>
      </c>
      <c r="D5815" s="415" t="s">
        <v>4240</v>
      </c>
      <c r="E5815" s="416" t="s">
        <v>155</v>
      </c>
      <c r="F5815" s="415" t="s">
        <v>155</v>
      </c>
      <c r="G5815" s="415">
        <v>95622</v>
      </c>
      <c r="H5815" s="415" t="s">
        <v>4267</v>
      </c>
      <c r="I5815" s="415" t="s">
        <v>27</v>
      </c>
      <c r="J5815" s="415" t="s">
        <v>611</v>
      </c>
      <c r="K5815" s="416">
        <v>13.17</v>
      </c>
      <c r="L5815" s="415" t="s">
        <v>217</v>
      </c>
    </row>
    <row r="5816" spans="1:12" x14ac:dyDescent="0.25">
      <c r="A5816" s="415" t="s">
        <v>4237</v>
      </c>
      <c r="B5816" s="415" t="s">
        <v>4238</v>
      </c>
      <c r="C5816" s="415" t="s">
        <v>4239</v>
      </c>
      <c r="D5816" s="415" t="s">
        <v>4240</v>
      </c>
      <c r="E5816" s="416" t="s">
        <v>155</v>
      </c>
      <c r="F5816" s="415" t="s">
        <v>155</v>
      </c>
      <c r="G5816" s="415">
        <v>95623</v>
      </c>
      <c r="H5816" s="415" t="s">
        <v>4268</v>
      </c>
      <c r="I5816" s="415" t="s">
        <v>27</v>
      </c>
      <c r="J5816" s="415" t="s">
        <v>611</v>
      </c>
      <c r="K5816" s="416">
        <v>10.43</v>
      </c>
      <c r="L5816" s="415" t="s">
        <v>217</v>
      </c>
    </row>
    <row r="5817" spans="1:12" x14ac:dyDescent="0.25">
      <c r="A5817" s="415" t="s">
        <v>4237</v>
      </c>
      <c r="B5817" s="415" t="s">
        <v>4238</v>
      </c>
      <c r="C5817" s="415" t="s">
        <v>4239</v>
      </c>
      <c r="D5817" s="415" t="s">
        <v>4240</v>
      </c>
      <c r="E5817" s="416" t="s">
        <v>155</v>
      </c>
      <c r="F5817" s="415" t="s">
        <v>155</v>
      </c>
      <c r="G5817" s="415">
        <v>95624</v>
      </c>
      <c r="H5817" s="415" t="s">
        <v>4269</v>
      </c>
      <c r="I5817" s="415" t="s">
        <v>27</v>
      </c>
      <c r="J5817" s="415" t="s">
        <v>611</v>
      </c>
      <c r="K5817" s="416">
        <v>18.760000000000002</v>
      </c>
      <c r="L5817" s="415" t="s">
        <v>217</v>
      </c>
    </row>
    <row r="5818" spans="1:12" x14ac:dyDescent="0.25">
      <c r="A5818" s="415" t="s">
        <v>4237</v>
      </c>
      <c r="B5818" s="415" t="s">
        <v>4238</v>
      </c>
      <c r="C5818" s="415" t="s">
        <v>4239</v>
      </c>
      <c r="D5818" s="415" t="s">
        <v>4240</v>
      </c>
      <c r="E5818" s="416" t="s">
        <v>155</v>
      </c>
      <c r="F5818" s="415" t="s">
        <v>155</v>
      </c>
      <c r="G5818" s="415">
        <v>95625</v>
      </c>
      <c r="H5818" s="415" t="s">
        <v>4270</v>
      </c>
      <c r="I5818" s="415" t="s">
        <v>27</v>
      </c>
      <c r="J5818" s="415" t="s">
        <v>611</v>
      </c>
      <c r="K5818" s="416">
        <v>20.53</v>
      </c>
      <c r="L5818" s="415" t="s">
        <v>217</v>
      </c>
    </row>
    <row r="5819" spans="1:12" x14ac:dyDescent="0.25">
      <c r="A5819" s="415" t="s">
        <v>4237</v>
      </c>
      <c r="B5819" s="415" t="s">
        <v>4238</v>
      </c>
      <c r="C5819" s="415" t="s">
        <v>4239</v>
      </c>
      <c r="D5819" s="415" t="s">
        <v>4240</v>
      </c>
      <c r="E5819" s="416" t="s">
        <v>155</v>
      </c>
      <c r="F5819" s="415" t="s">
        <v>155</v>
      </c>
      <c r="G5819" s="415">
        <v>95626</v>
      </c>
      <c r="H5819" s="415" t="s">
        <v>4271</v>
      </c>
      <c r="I5819" s="415" t="s">
        <v>27</v>
      </c>
      <c r="J5819" s="415" t="s">
        <v>611</v>
      </c>
      <c r="K5819" s="416">
        <v>14.07</v>
      </c>
      <c r="L5819" s="415" t="s">
        <v>217</v>
      </c>
    </row>
    <row r="5820" spans="1:12" x14ac:dyDescent="0.25">
      <c r="A5820" s="415" t="s">
        <v>4237</v>
      </c>
      <c r="B5820" s="415" t="s">
        <v>4238</v>
      </c>
      <c r="C5820" s="415" t="s">
        <v>4239</v>
      </c>
      <c r="D5820" s="415" t="s">
        <v>4240</v>
      </c>
      <c r="E5820" s="416" t="s">
        <v>155</v>
      </c>
      <c r="F5820" s="415" t="s">
        <v>155</v>
      </c>
      <c r="G5820" s="415">
        <v>96126</v>
      </c>
      <c r="H5820" s="415" t="s">
        <v>4272</v>
      </c>
      <c r="I5820" s="415" t="s">
        <v>27</v>
      </c>
      <c r="J5820" s="415" t="s">
        <v>273</v>
      </c>
      <c r="K5820" s="416">
        <v>14.8</v>
      </c>
      <c r="L5820" s="415" t="s">
        <v>217</v>
      </c>
    </row>
    <row r="5821" spans="1:12" x14ac:dyDescent="0.25">
      <c r="A5821" s="415" t="s">
        <v>4237</v>
      </c>
      <c r="B5821" s="415" t="s">
        <v>4238</v>
      </c>
      <c r="C5821" s="415" t="s">
        <v>4239</v>
      </c>
      <c r="D5821" s="415" t="s">
        <v>4240</v>
      </c>
      <c r="E5821" s="416" t="s">
        <v>155</v>
      </c>
      <c r="F5821" s="415" t="s">
        <v>155</v>
      </c>
      <c r="G5821" s="415">
        <v>96127</v>
      </c>
      <c r="H5821" s="415" t="s">
        <v>4273</v>
      </c>
      <c r="I5821" s="415" t="s">
        <v>27</v>
      </c>
      <c r="J5821" s="415" t="s">
        <v>273</v>
      </c>
      <c r="K5821" s="416">
        <v>11.37</v>
      </c>
      <c r="L5821" s="415" t="s">
        <v>217</v>
      </c>
    </row>
    <row r="5822" spans="1:12" x14ac:dyDescent="0.25">
      <c r="A5822" s="415" t="s">
        <v>4237</v>
      </c>
      <c r="B5822" s="415" t="s">
        <v>4238</v>
      </c>
      <c r="C5822" s="415" t="s">
        <v>4239</v>
      </c>
      <c r="D5822" s="415" t="s">
        <v>4240</v>
      </c>
      <c r="E5822" s="416" t="s">
        <v>155</v>
      </c>
      <c r="F5822" s="415" t="s">
        <v>155</v>
      </c>
      <c r="G5822" s="415">
        <v>96128</v>
      </c>
      <c r="H5822" s="415" t="s">
        <v>4274</v>
      </c>
      <c r="I5822" s="415" t="s">
        <v>27</v>
      </c>
      <c r="J5822" s="415" t="s">
        <v>273</v>
      </c>
      <c r="K5822" s="416">
        <v>21.76</v>
      </c>
      <c r="L5822" s="415" t="s">
        <v>217</v>
      </c>
    </row>
    <row r="5823" spans="1:12" x14ac:dyDescent="0.25">
      <c r="A5823" s="415" t="s">
        <v>4237</v>
      </c>
      <c r="B5823" s="415" t="s">
        <v>4238</v>
      </c>
      <c r="C5823" s="415" t="s">
        <v>4239</v>
      </c>
      <c r="D5823" s="415" t="s">
        <v>4240</v>
      </c>
      <c r="E5823" s="416" t="s">
        <v>155</v>
      </c>
      <c r="F5823" s="415" t="s">
        <v>155</v>
      </c>
      <c r="G5823" s="415">
        <v>96129</v>
      </c>
      <c r="H5823" s="415" t="s">
        <v>4275</v>
      </c>
      <c r="I5823" s="415" t="s">
        <v>27</v>
      </c>
      <c r="J5823" s="415" t="s">
        <v>273</v>
      </c>
      <c r="K5823" s="416">
        <v>23.97</v>
      </c>
      <c r="L5823" s="415" t="s">
        <v>217</v>
      </c>
    </row>
    <row r="5824" spans="1:12" x14ac:dyDescent="0.25">
      <c r="A5824" s="415" t="s">
        <v>4237</v>
      </c>
      <c r="B5824" s="415" t="s">
        <v>4238</v>
      </c>
      <c r="C5824" s="415" t="s">
        <v>4239</v>
      </c>
      <c r="D5824" s="415" t="s">
        <v>4240</v>
      </c>
      <c r="E5824" s="416" t="s">
        <v>155</v>
      </c>
      <c r="F5824" s="415" t="s">
        <v>155</v>
      </c>
      <c r="G5824" s="415">
        <v>96130</v>
      </c>
      <c r="H5824" s="415" t="s">
        <v>4276</v>
      </c>
      <c r="I5824" s="415" t="s">
        <v>27</v>
      </c>
      <c r="J5824" s="415" t="s">
        <v>273</v>
      </c>
      <c r="K5824" s="416">
        <v>15.88</v>
      </c>
      <c r="L5824" s="415" t="s">
        <v>217</v>
      </c>
    </row>
    <row r="5825" spans="1:12" x14ac:dyDescent="0.25">
      <c r="A5825" s="415" t="s">
        <v>4237</v>
      </c>
      <c r="B5825" s="415" t="s">
        <v>4238</v>
      </c>
      <c r="C5825" s="415" t="s">
        <v>4239</v>
      </c>
      <c r="D5825" s="415" t="s">
        <v>4240</v>
      </c>
      <c r="E5825" s="416" t="s">
        <v>155</v>
      </c>
      <c r="F5825" s="415" t="s">
        <v>155</v>
      </c>
      <c r="G5825" s="415">
        <v>96131</v>
      </c>
      <c r="H5825" s="415" t="s">
        <v>4277</v>
      </c>
      <c r="I5825" s="415" t="s">
        <v>27</v>
      </c>
      <c r="J5825" s="415" t="s">
        <v>273</v>
      </c>
      <c r="K5825" s="416">
        <v>20.49</v>
      </c>
      <c r="L5825" s="415" t="s">
        <v>217</v>
      </c>
    </row>
    <row r="5826" spans="1:12" x14ac:dyDescent="0.25">
      <c r="A5826" s="415" t="s">
        <v>4237</v>
      </c>
      <c r="B5826" s="415" t="s">
        <v>4238</v>
      </c>
      <c r="C5826" s="415" t="s">
        <v>4239</v>
      </c>
      <c r="D5826" s="415" t="s">
        <v>4240</v>
      </c>
      <c r="E5826" s="416" t="s">
        <v>155</v>
      </c>
      <c r="F5826" s="415" t="s">
        <v>155</v>
      </c>
      <c r="G5826" s="415">
        <v>96132</v>
      </c>
      <c r="H5826" s="415" t="s">
        <v>4278</v>
      </c>
      <c r="I5826" s="415" t="s">
        <v>27</v>
      </c>
      <c r="J5826" s="415" t="s">
        <v>273</v>
      </c>
      <c r="K5826" s="416">
        <v>15.92</v>
      </c>
      <c r="L5826" s="415" t="s">
        <v>217</v>
      </c>
    </row>
    <row r="5827" spans="1:12" x14ac:dyDescent="0.25">
      <c r="A5827" s="415" t="s">
        <v>4237</v>
      </c>
      <c r="B5827" s="415" t="s">
        <v>4238</v>
      </c>
      <c r="C5827" s="415" t="s">
        <v>4239</v>
      </c>
      <c r="D5827" s="415" t="s">
        <v>4240</v>
      </c>
      <c r="E5827" s="416" t="s">
        <v>155</v>
      </c>
      <c r="F5827" s="415" t="s">
        <v>155</v>
      </c>
      <c r="G5827" s="415">
        <v>96133</v>
      </c>
      <c r="H5827" s="415" t="s">
        <v>4279</v>
      </c>
      <c r="I5827" s="415" t="s">
        <v>27</v>
      </c>
      <c r="J5827" s="415" t="s">
        <v>273</v>
      </c>
      <c r="K5827" s="416">
        <v>29.73</v>
      </c>
      <c r="L5827" s="415" t="s">
        <v>217</v>
      </c>
    </row>
    <row r="5828" spans="1:12" x14ac:dyDescent="0.25">
      <c r="A5828" s="415" t="s">
        <v>4237</v>
      </c>
      <c r="B5828" s="415" t="s">
        <v>4238</v>
      </c>
      <c r="C5828" s="415" t="s">
        <v>4239</v>
      </c>
      <c r="D5828" s="415" t="s">
        <v>4240</v>
      </c>
      <c r="E5828" s="416" t="s">
        <v>155</v>
      </c>
      <c r="F5828" s="415" t="s">
        <v>155</v>
      </c>
      <c r="G5828" s="415">
        <v>96134</v>
      </c>
      <c r="H5828" s="415" t="s">
        <v>4280</v>
      </c>
      <c r="I5828" s="415" t="s">
        <v>27</v>
      </c>
      <c r="J5828" s="415" t="s">
        <v>273</v>
      </c>
      <c r="K5828" s="416">
        <v>32.68</v>
      </c>
      <c r="L5828" s="415" t="s">
        <v>217</v>
      </c>
    </row>
    <row r="5829" spans="1:12" x14ac:dyDescent="0.25">
      <c r="A5829" s="415" t="s">
        <v>4237</v>
      </c>
      <c r="B5829" s="415" t="s">
        <v>4238</v>
      </c>
      <c r="C5829" s="415" t="s">
        <v>4239</v>
      </c>
      <c r="D5829" s="415" t="s">
        <v>4240</v>
      </c>
      <c r="E5829" s="416" t="s">
        <v>155</v>
      </c>
      <c r="F5829" s="415" t="s">
        <v>155</v>
      </c>
      <c r="G5829" s="415">
        <v>96135</v>
      </c>
      <c r="H5829" s="415" t="s">
        <v>4281</v>
      </c>
      <c r="I5829" s="415" t="s">
        <v>27</v>
      </c>
      <c r="J5829" s="415" t="s">
        <v>273</v>
      </c>
      <c r="K5829" s="416">
        <v>21.94</v>
      </c>
      <c r="L5829" s="415" t="s">
        <v>217</v>
      </c>
    </row>
    <row r="5830" spans="1:12" x14ac:dyDescent="0.25">
      <c r="A5830" s="415" t="s">
        <v>4237</v>
      </c>
      <c r="B5830" s="415" t="s">
        <v>4238</v>
      </c>
      <c r="C5830" s="415" t="s">
        <v>4282</v>
      </c>
      <c r="D5830" s="415" t="s">
        <v>4283</v>
      </c>
      <c r="E5830" s="416" t="s">
        <v>155</v>
      </c>
      <c r="F5830" s="415" t="s">
        <v>155</v>
      </c>
      <c r="G5830" s="415">
        <v>102193</v>
      </c>
      <c r="H5830" s="415" t="s">
        <v>6710</v>
      </c>
      <c r="I5830" s="415" t="s">
        <v>27</v>
      </c>
      <c r="J5830" s="415" t="s">
        <v>273</v>
      </c>
      <c r="K5830" s="416">
        <v>1.5</v>
      </c>
      <c r="L5830" s="415" t="s">
        <v>217</v>
      </c>
    </row>
    <row r="5831" spans="1:12" x14ac:dyDescent="0.25">
      <c r="A5831" s="415" t="s">
        <v>4237</v>
      </c>
      <c r="B5831" s="415" t="s">
        <v>4238</v>
      </c>
      <c r="C5831" s="415" t="s">
        <v>4282</v>
      </c>
      <c r="D5831" s="415" t="s">
        <v>4283</v>
      </c>
      <c r="E5831" s="416" t="s">
        <v>155</v>
      </c>
      <c r="F5831" s="415" t="s">
        <v>155</v>
      </c>
      <c r="G5831" s="415">
        <v>102194</v>
      </c>
      <c r="H5831" s="415" t="s">
        <v>6711</v>
      </c>
      <c r="I5831" s="415" t="s">
        <v>27</v>
      </c>
      <c r="J5831" s="415" t="s">
        <v>273</v>
      </c>
      <c r="K5831" s="416">
        <v>5.98</v>
      </c>
      <c r="L5831" s="415" t="s">
        <v>217</v>
      </c>
    </row>
    <row r="5832" spans="1:12" x14ac:dyDescent="0.25">
      <c r="A5832" s="415" t="s">
        <v>4237</v>
      </c>
      <c r="B5832" s="415" t="s">
        <v>4238</v>
      </c>
      <c r="C5832" s="415" t="s">
        <v>4282</v>
      </c>
      <c r="D5832" s="415" t="s">
        <v>4283</v>
      </c>
      <c r="E5832" s="416" t="s">
        <v>155</v>
      </c>
      <c r="F5832" s="415" t="s">
        <v>155</v>
      </c>
      <c r="G5832" s="415">
        <v>102197</v>
      </c>
      <c r="H5832" s="415" t="s">
        <v>6712</v>
      </c>
      <c r="I5832" s="415" t="s">
        <v>27</v>
      </c>
      <c r="J5832" s="415" t="s">
        <v>273</v>
      </c>
      <c r="K5832" s="416">
        <v>19.829999999999998</v>
      </c>
      <c r="L5832" s="415" t="s">
        <v>217</v>
      </c>
    </row>
    <row r="5833" spans="1:12" x14ac:dyDescent="0.25">
      <c r="A5833" s="415" t="s">
        <v>4237</v>
      </c>
      <c r="B5833" s="415" t="s">
        <v>4238</v>
      </c>
      <c r="C5833" s="415" t="s">
        <v>4282</v>
      </c>
      <c r="D5833" s="415" t="s">
        <v>4283</v>
      </c>
      <c r="E5833" s="416" t="s">
        <v>155</v>
      </c>
      <c r="F5833" s="415" t="s">
        <v>155</v>
      </c>
      <c r="G5833" s="415">
        <v>102200</v>
      </c>
      <c r="H5833" s="415" t="s">
        <v>6713</v>
      </c>
      <c r="I5833" s="415" t="s">
        <v>27</v>
      </c>
      <c r="J5833" s="415" t="s">
        <v>273</v>
      </c>
      <c r="K5833" s="416">
        <v>15.32</v>
      </c>
      <c r="L5833" s="415" t="s">
        <v>217</v>
      </c>
    </row>
    <row r="5834" spans="1:12" x14ac:dyDescent="0.25">
      <c r="A5834" s="415" t="s">
        <v>4237</v>
      </c>
      <c r="B5834" s="415" t="s">
        <v>4238</v>
      </c>
      <c r="C5834" s="415" t="s">
        <v>4282</v>
      </c>
      <c r="D5834" s="415" t="s">
        <v>4283</v>
      </c>
      <c r="E5834" s="416" t="s">
        <v>155</v>
      </c>
      <c r="F5834" s="415" t="s">
        <v>155</v>
      </c>
      <c r="G5834" s="415">
        <v>102201</v>
      </c>
      <c r="H5834" s="415" t="s">
        <v>7907</v>
      </c>
      <c r="I5834" s="415" t="s">
        <v>27</v>
      </c>
      <c r="J5834" s="415" t="s">
        <v>273</v>
      </c>
      <c r="K5834" s="416">
        <v>14.05</v>
      </c>
      <c r="L5834" s="415" t="s">
        <v>217</v>
      </c>
    </row>
    <row r="5835" spans="1:12" x14ac:dyDescent="0.25">
      <c r="A5835" s="415" t="s">
        <v>4237</v>
      </c>
      <c r="B5835" s="415" t="s">
        <v>4238</v>
      </c>
      <c r="C5835" s="415" t="s">
        <v>4282</v>
      </c>
      <c r="D5835" s="415" t="s">
        <v>4283</v>
      </c>
      <c r="E5835" s="416" t="s">
        <v>155</v>
      </c>
      <c r="F5835" s="415" t="s">
        <v>155</v>
      </c>
      <c r="G5835" s="415">
        <v>102202</v>
      </c>
      <c r="H5835" s="415" t="s">
        <v>6714</v>
      </c>
      <c r="I5835" s="415" t="s">
        <v>27</v>
      </c>
      <c r="J5835" s="415" t="s">
        <v>273</v>
      </c>
      <c r="K5835" s="416">
        <v>37.46</v>
      </c>
      <c r="L5835" s="415" t="s">
        <v>217</v>
      </c>
    </row>
    <row r="5836" spans="1:12" x14ac:dyDescent="0.25">
      <c r="A5836" s="415" t="s">
        <v>4237</v>
      </c>
      <c r="B5836" s="415" t="s">
        <v>4238</v>
      </c>
      <c r="C5836" s="415" t="s">
        <v>4282</v>
      </c>
      <c r="D5836" s="415" t="s">
        <v>4283</v>
      </c>
      <c r="E5836" s="416" t="s">
        <v>155</v>
      </c>
      <c r="F5836" s="415" t="s">
        <v>155</v>
      </c>
      <c r="G5836" s="415">
        <v>102203</v>
      </c>
      <c r="H5836" s="415" t="s">
        <v>6715</v>
      </c>
      <c r="I5836" s="415" t="s">
        <v>27</v>
      </c>
      <c r="J5836" s="415" t="s">
        <v>273</v>
      </c>
      <c r="K5836" s="416">
        <v>7.81</v>
      </c>
      <c r="L5836" s="415" t="s">
        <v>217</v>
      </c>
    </row>
    <row r="5837" spans="1:12" x14ac:dyDescent="0.25">
      <c r="A5837" s="415" t="s">
        <v>4237</v>
      </c>
      <c r="B5837" s="415" t="s">
        <v>4238</v>
      </c>
      <c r="C5837" s="415" t="s">
        <v>4282</v>
      </c>
      <c r="D5837" s="415" t="s">
        <v>4283</v>
      </c>
      <c r="E5837" s="416" t="s">
        <v>155</v>
      </c>
      <c r="F5837" s="415" t="s">
        <v>155</v>
      </c>
      <c r="G5837" s="415">
        <v>102204</v>
      </c>
      <c r="H5837" s="415" t="s">
        <v>6716</v>
      </c>
      <c r="I5837" s="415" t="s">
        <v>27</v>
      </c>
      <c r="J5837" s="415" t="s">
        <v>273</v>
      </c>
      <c r="K5837" s="416">
        <v>8.07</v>
      </c>
      <c r="L5837" s="415" t="s">
        <v>217</v>
      </c>
    </row>
    <row r="5838" spans="1:12" x14ac:dyDescent="0.25">
      <c r="A5838" s="415" t="s">
        <v>4237</v>
      </c>
      <c r="B5838" s="415" t="s">
        <v>4238</v>
      </c>
      <c r="C5838" s="415" t="s">
        <v>4282</v>
      </c>
      <c r="D5838" s="415" t="s">
        <v>4283</v>
      </c>
      <c r="E5838" s="416" t="s">
        <v>155</v>
      </c>
      <c r="F5838" s="415" t="s">
        <v>155</v>
      </c>
      <c r="G5838" s="415">
        <v>102205</v>
      </c>
      <c r="H5838" s="415" t="s">
        <v>6717</v>
      </c>
      <c r="I5838" s="415" t="s">
        <v>27</v>
      </c>
      <c r="J5838" s="415" t="s">
        <v>611</v>
      </c>
      <c r="K5838" s="416">
        <v>7.23</v>
      </c>
      <c r="L5838" s="415" t="s">
        <v>217</v>
      </c>
    </row>
    <row r="5839" spans="1:12" x14ac:dyDescent="0.25">
      <c r="A5839" s="415" t="s">
        <v>4237</v>
      </c>
      <c r="B5839" s="415" t="s">
        <v>4238</v>
      </c>
      <c r="C5839" s="415" t="s">
        <v>4282</v>
      </c>
      <c r="D5839" s="415" t="s">
        <v>4283</v>
      </c>
      <c r="E5839" s="416" t="s">
        <v>155</v>
      </c>
      <c r="F5839" s="415" t="s">
        <v>155</v>
      </c>
      <c r="G5839" s="415">
        <v>102207</v>
      </c>
      <c r="H5839" s="415" t="s">
        <v>6718</v>
      </c>
      <c r="I5839" s="415" t="s">
        <v>27</v>
      </c>
      <c r="J5839" s="415" t="s">
        <v>273</v>
      </c>
      <c r="K5839" s="416">
        <v>6.65</v>
      </c>
      <c r="L5839" s="415" t="s">
        <v>217</v>
      </c>
    </row>
    <row r="5840" spans="1:12" x14ac:dyDescent="0.25">
      <c r="A5840" s="415" t="s">
        <v>4237</v>
      </c>
      <c r="B5840" s="415" t="s">
        <v>4238</v>
      </c>
      <c r="C5840" s="415" t="s">
        <v>4282</v>
      </c>
      <c r="D5840" s="415" t="s">
        <v>4283</v>
      </c>
      <c r="E5840" s="416" t="s">
        <v>155</v>
      </c>
      <c r="F5840" s="415" t="s">
        <v>155</v>
      </c>
      <c r="G5840" s="415">
        <v>102208</v>
      </c>
      <c r="H5840" s="415" t="s">
        <v>6719</v>
      </c>
      <c r="I5840" s="415" t="s">
        <v>27</v>
      </c>
      <c r="J5840" s="415" t="s">
        <v>273</v>
      </c>
      <c r="K5840" s="416">
        <v>6.29</v>
      </c>
      <c r="L5840" s="415" t="s">
        <v>217</v>
      </c>
    </row>
    <row r="5841" spans="1:12" x14ac:dyDescent="0.25">
      <c r="A5841" s="415" t="s">
        <v>4237</v>
      </c>
      <c r="B5841" s="415" t="s">
        <v>4238</v>
      </c>
      <c r="C5841" s="415" t="s">
        <v>4282</v>
      </c>
      <c r="D5841" s="415" t="s">
        <v>4283</v>
      </c>
      <c r="E5841" s="416" t="s">
        <v>155</v>
      </c>
      <c r="F5841" s="415" t="s">
        <v>155</v>
      </c>
      <c r="G5841" s="415">
        <v>102209</v>
      </c>
      <c r="H5841" s="415" t="s">
        <v>6720</v>
      </c>
      <c r="I5841" s="415" t="s">
        <v>27</v>
      </c>
      <c r="J5841" s="415" t="s">
        <v>273</v>
      </c>
      <c r="K5841" s="416">
        <v>6.52</v>
      </c>
      <c r="L5841" s="415" t="s">
        <v>217</v>
      </c>
    </row>
    <row r="5842" spans="1:12" x14ac:dyDescent="0.25">
      <c r="A5842" s="415" t="s">
        <v>4237</v>
      </c>
      <c r="B5842" s="415" t="s">
        <v>4238</v>
      </c>
      <c r="C5842" s="415" t="s">
        <v>4282</v>
      </c>
      <c r="D5842" s="415" t="s">
        <v>4283</v>
      </c>
      <c r="E5842" s="416" t="s">
        <v>155</v>
      </c>
      <c r="F5842" s="415" t="s">
        <v>155</v>
      </c>
      <c r="G5842" s="415">
        <v>102210</v>
      </c>
      <c r="H5842" s="415" t="s">
        <v>6721</v>
      </c>
      <c r="I5842" s="415" t="s">
        <v>27</v>
      </c>
      <c r="J5842" s="415" t="s">
        <v>611</v>
      </c>
      <c r="K5842" s="416">
        <v>6.19</v>
      </c>
      <c r="L5842" s="415" t="s">
        <v>217</v>
      </c>
    </row>
    <row r="5843" spans="1:12" x14ac:dyDescent="0.25">
      <c r="A5843" s="415" t="s">
        <v>4237</v>
      </c>
      <c r="B5843" s="415" t="s">
        <v>4238</v>
      </c>
      <c r="C5843" s="415" t="s">
        <v>4282</v>
      </c>
      <c r="D5843" s="415" t="s">
        <v>4283</v>
      </c>
      <c r="E5843" s="416" t="s">
        <v>155</v>
      </c>
      <c r="F5843" s="415" t="s">
        <v>155</v>
      </c>
      <c r="G5843" s="415">
        <v>102213</v>
      </c>
      <c r="H5843" s="415" t="s">
        <v>6722</v>
      </c>
      <c r="I5843" s="415" t="s">
        <v>27</v>
      </c>
      <c r="J5843" s="415" t="s">
        <v>273</v>
      </c>
      <c r="K5843" s="416">
        <v>15.64</v>
      </c>
      <c r="L5843" s="415" t="s">
        <v>217</v>
      </c>
    </row>
    <row r="5844" spans="1:12" x14ac:dyDescent="0.25">
      <c r="A5844" s="415" t="s">
        <v>4237</v>
      </c>
      <c r="B5844" s="415" t="s">
        <v>4238</v>
      </c>
      <c r="C5844" s="415" t="s">
        <v>4282</v>
      </c>
      <c r="D5844" s="415" t="s">
        <v>4283</v>
      </c>
      <c r="E5844" s="416" t="s">
        <v>155</v>
      </c>
      <c r="F5844" s="415" t="s">
        <v>155</v>
      </c>
      <c r="G5844" s="415">
        <v>102214</v>
      </c>
      <c r="H5844" s="415" t="s">
        <v>6723</v>
      </c>
      <c r="I5844" s="415" t="s">
        <v>27</v>
      </c>
      <c r="J5844" s="415" t="s">
        <v>273</v>
      </c>
      <c r="K5844" s="416">
        <v>16.149999999999999</v>
      </c>
      <c r="L5844" s="415" t="s">
        <v>217</v>
      </c>
    </row>
    <row r="5845" spans="1:12" x14ac:dyDescent="0.25">
      <c r="A5845" s="415" t="s">
        <v>4237</v>
      </c>
      <c r="B5845" s="415" t="s">
        <v>4238</v>
      </c>
      <c r="C5845" s="415" t="s">
        <v>4282</v>
      </c>
      <c r="D5845" s="415" t="s">
        <v>4283</v>
      </c>
      <c r="E5845" s="416" t="s">
        <v>155</v>
      </c>
      <c r="F5845" s="415" t="s">
        <v>155</v>
      </c>
      <c r="G5845" s="415">
        <v>102215</v>
      </c>
      <c r="H5845" s="415" t="s">
        <v>6724</v>
      </c>
      <c r="I5845" s="415" t="s">
        <v>27</v>
      </c>
      <c r="J5845" s="415" t="s">
        <v>611</v>
      </c>
      <c r="K5845" s="416">
        <v>14.46</v>
      </c>
      <c r="L5845" s="415" t="s">
        <v>217</v>
      </c>
    </row>
    <row r="5846" spans="1:12" x14ac:dyDescent="0.25">
      <c r="A5846" s="415" t="s">
        <v>4237</v>
      </c>
      <c r="B5846" s="415" t="s">
        <v>4238</v>
      </c>
      <c r="C5846" s="415" t="s">
        <v>4282</v>
      </c>
      <c r="D5846" s="415" t="s">
        <v>4283</v>
      </c>
      <c r="E5846" s="416" t="s">
        <v>155</v>
      </c>
      <c r="F5846" s="415" t="s">
        <v>155</v>
      </c>
      <c r="G5846" s="415">
        <v>102217</v>
      </c>
      <c r="H5846" s="415" t="s">
        <v>6725</v>
      </c>
      <c r="I5846" s="415" t="s">
        <v>27</v>
      </c>
      <c r="J5846" s="415" t="s">
        <v>273</v>
      </c>
      <c r="K5846" s="416">
        <v>13.31</v>
      </c>
      <c r="L5846" s="415" t="s">
        <v>217</v>
      </c>
    </row>
    <row r="5847" spans="1:12" x14ac:dyDescent="0.25">
      <c r="A5847" s="415" t="s">
        <v>4237</v>
      </c>
      <c r="B5847" s="415" t="s">
        <v>4238</v>
      </c>
      <c r="C5847" s="415" t="s">
        <v>4282</v>
      </c>
      <c r="D5847" s="415" t="s">
        <v>4283</v>
      </c>
      <c r="E5847" s="416" t="s">
        <v>155</v>
      </c>
      <c r="F5847" s="415" t="s">
        <v>155</v>
      </c>
      <c r="G5847" s="415">
        <v>102218</v>
      </c>
      <c r="H5847" s="415" t="s">
        <v>6726</v>
      </c>
      <c r="I5847" s="415" t="s">
        <v>27</v>
      </c>
      <c r="J5847" s="415" t="s">
        <v>273</v>
      </c>
      <c r="K5847" s="416">
        <v>12.6</v>
      </c>
      <c r="L5847" s="415" t="s">
        <v>217</v>
      </c>
    </row>
    <row r="5848" spans="1:12" x14ac:dyDescent="0.25">
      <c r="A5848" s="415" t="s">
        <v>4237</v>
      </c>
      <c r="B5848" s="415" t="s">
        <v>4238</v>
      </c>
      <c r="C5848" s="415" t="s">
        <v>4282</v>
      </c>
      <c r="D5848" s="415" t="s">
        <v>4283</v>
      </c>
      <c r="E5848" s="416" t="s">
        <v>155</v>
      </c>
      <c r="F5848" s="415" t="s">
        <v>155</v>
      </c>
      <c r="G5848" s="415">
        <v>102219</v>
      </c>
      <c r="H5848" s="415" t="s">
        <v>6727</v>
      </c>
      <c r="I5848" s="415" t="s">
        <v>27</v>
      </c>
      <c r="J5848" s="415" t="s">
        <v>273</v>
      </c>
      <c r="K5848" s="416">
        <v>13.04</v>
      </c>
      <c r="L5848" s="415" t="s">
        <v>217</v>
      </c>
    </row>
    <row r="5849" spans="1:12" x14ac:dyDescent="0.25">
      <c r="A5849" s="415" t="s">
        <v>4237</v>
      </c>
      <c r="B5849" s="415" t="s">
        <v>4238</v>
      </c>
      <c r="C5849" s="415" t="s">
        <v>4282</v>
      </c>
      <c r="D5849" s="415" t="s">
        <v>4283</v>
      </c>
      <c r="E5849" s="416" t="s">
        <v>155</v>
      </c>
      <c r="F5849" s="415" t="s">
        <v>155</v>
      </c>
      <c r="G5849" s="415">
        <v>102220</v>
      </c>
      <c r="H5849" s="415" t="s">
        <v>6728</v>
      </c>
      <c r="I5849" s="415" t="s">
        <v>27</v>
      </c>
      <c r="J5849" s="415" t="s">
        <v>611</v>
      </c>
      <c r="K5849" s="416">
        <v>12.38</v>
      </c>
      <c r="L5849" s="415" t="s">
        <v>217</v>
      </c>
    </row>
    <row r="5850" spans="1:12" x14ac:dyDescent="0.25">
      <c r="A5850" s="415" t="s">
        <v>4237</v>
      </c>
      <c r="B5850" s="415" t="s">
        <v>4238</v>
      </c>
      <c r="C5850" s="415" t="s">
        <v>4282</v>
      </c>
      <c r="D5850" s="415" t="s">
        <v>4283</v>
      </c>
      <c r="E5850" s="416" t="s">
        <v>155</v>
      </c>
      <c r="F5850" s="415" t="s">
        <v>155</v>
      </c>
      <c r="G5850" s="415">
        <v>102223</v>
      </c>
      <c r="H5850" s="415" t="s">
        <v>6729</v>
      </c>
      <c r="I5850" s="415" t="s">
        <v>27</v>
      </c>
      <c r="J5850" s="415" t="s">
        <v>273</v>
      </c>
      <c r="K5850" s="416">
        <v>23.45</v>
      </c>
      <c r="L5850" s="415" t="s">
        <v>217</v>
      </c>
    </row>
    <row r="5851" spans="1:12" x14ac:dyDescent="0.25">
      <c r="A5851" s="415" t="s">
        <v>4237</v>
      </c>
      <c r="B5851" s="415" t="s">
        <v>4238</v>
      </c>
      <c r="C5851" s="415" t="s">
        <v>4282</v>
      </c>
      <c r="D5851" s="415" t="s">
        <v>4283</v>
      </c>
      <c r="E5851" s="416" t="s">
        <v>155</v>
      </c>
      <c r="F5851" s="415" t="s">
        <v>155</v>
      </c>
      <c r="G5851" s="415">
        <v>102224</v>
      </c>
      <c r="H5851" s="415" t="s">
        <v>6730</v>
      </c>
      <c r="I5851" s="415" t="s">
        <v>27</v>
      </c>
      <c r="J5851" s="415" t="s">
        <v>273</v>
      </c>
      <c r="K5851" s="416">
        <v>24.23</v>
      </c>
      <c r="L5851" s="415" t="s">
        <v>217</v>
      </c>
    </row>
    <row r="5852" spans="1:12" x14ac:dyDescent="0.25">
      <c r="A5852" s="415" t="s">
        <v>4237</v>
      </c>
      <c r="B5852" s="415" t="s">
        <v>4238</v>
      </c>
      <c r="C5852" s="415" t="s">
        <v>4282</v>
      </c>
      <c r="D5852" s="415" t="s">
        <v>4283</v>
      </c>
      <c r="E5852" s="416" t="s">
        <v>155</v>
      </c>
      <c r="F5852" s="415" t="s">
        <v>155</v>
      </c>
      <c r="G5852" s="415">
        <v>102225</v>
      </c>
      <c r="H5852" s="415" t="s">
        <v>6731</v>
      </c>
      <c r="I5852" s="415" t="s">
        <v>27</v>
      </c>
      <c r="J5852" s="415" t="s">
        <v>611</v>
      </c>
      <c r="K5852" s="416">
        <v>21.69</v>
      </c>
      <c r="L5852" s="415" t="s">
        <v>217</v>
      </c>
    </row>
    <row r="5853" spans="1:12" x14ac:dyDescent="0.25">
      <c r="A5853" s="415" t="s">
        <v>4237</v>
      </c>
      <c r="B5853" s="415" t="s">
        <v>4238</v>
      </c>
      <c r="C5853" s="415" t="s">
        <v>4282</v>
      </c>
      <c r="D5853" s="415" t="s">
        <v>4283</v>
      </c>
      <c r="E5853" s="416" t="s">
        <v>155</v>
      </c>
      <c r="F5853" s="415" t="s">
        <v>155</v>
      </c>
      <c r="G5853" s="415">
        <v>102227</v>
      </c>
      <c r="H5853" s="415" t="s">
        <v>6732</v>
      </c>
      <c r="I5853" s="415" t="s">
        <v>27</v>
      </c>
      <c r="J5853" s="415" t="s">
        <v>273</v>
      </c>
      <c r="K5853" s="416">
        <v>19.98</v>
      </c>
      <c r="L5853" s="415" t="s">
        <v>217</v>
      </c>
    </row>
    <row r="5854" spans="1:12" x14ac:dyDescent="0.25">
      <c r="A5854" s="415" t="s">
        <v>4237</v>
      </c>
      <c r="B5854" s="415" t="s">
        <v>4238</v>
      </c>
      <c r="C5854" s="415" t="s">
        <v>4282</v>
      </c>
      <c r="D5854" s="415" t="s">
        <v>4283</v>
      </c>
      <c r="E5854" s="416" t="s">
        <v>155</v>
      </c>
      <c r="F5854" s="415" t="s">
        <v>155</v>
      </c>
      <c r="G5854" s="415">
        <v>102228</v>
      </c>
      <c r="H5854" s="415" t="s">
        <v>6733</v>
      </c>
      <c r="I5854" s="415" t="s">
        <v>27</v>
      </c>
      <c r="J5854" s="415" t="s">
        <v>273</v>
      </c>
      <c r="K5854" s="416">
        <v>18.91</v>
      </c>
      <c r="L5854" s="415" t="s">
        <v>217</v>
      </c>
    </row>
    <row r="5855" spans="1:12" x14ac:dyDescent="0.25">
      <c r="A5855" s="415" t="s">
        <v>4237</v>
      </c>
      <c r="B5855" s="415" t="s">
        <v>4238</v>
      </c>
      <c r="C5855" s="415" t="s">
        <v>4282</v>
      </c>
      <c r="D5855" s="415" t="s">
        <v>4283</v>
      </c>
      <c r="E5855" s="416" t="s">
        <v>155</v>
      </c>
      <c r="F5855" s="415" t="s">
        <v>155</v>
      </c>
      <c r="G5855" s="415">
        <v>102229</v>
      </c>
      <c r="H5855" s="415" t="s">
        <v>6734</v>
      </c>
      <c r="I5855" s="415" t="s">
        <v>27</v>
      </c>
      <c r="J5855" s="415" t="s">
        <v>273</v>
      </c>
      <c r="K5855" s="416">
        <v>19.57</v>
      </c>
      <c r="L5855" s="415" t="s">
        <v>217</v>
      </c>
    </row>
    <row r="5856" spans="1:12" x14ac:dyDescent="0.25">
      <c r="A5856" s="415" t="s">
        <v>4237</v>
      </c>
      <c r="B5856" s="415" t="s">
        <v>4238</v>
      </c>
      <c r="C5856" s="415" t="s">
        <v>4282</v>
      </c>
      <c r="D5856" s="415" t="s">
        <v>4283</v>
      </c>
      <c r="E5856" s="416" t="s">
        <v>155</v>
      </c>
      <c r="F5856" s="415" t="s">
        <v>155</v>
      </c>
      <c r="G5856" s="415">
        <v>102230</v>
      </c>
      <c r="H5856" s="415" t="s">
        <v>6735</v>
      </c>
      <c r="I5856" s="415" t="s">
        <v>27</v>
      </c>
      <c r="J5856" s="415" t="s">
        <v>611</v>
      </c>
      <c r="K5856" s="416">
        <v>18.579999999999998</v>
      </c>
      <c r="L5856" s="415" t="s">
        <v>217</v>
      </c>
    </row>
    <row r="5857" spans="1:12" x14ac:dyDescent="0.25">
      <c r="A5857" s="415" t="s">
        <v>4237</v>
      </c>
      <c r="B5857" s="415" t="s">
        <v>4238</v>
      </c>
      <c r="C5857" s="415" t="s">
        <v>4282</v>
      </c>
      <c r="D5857" s="415" t="s">
        <v>4283</v>
      </c>
      <c r="E5857" s="416" t="s">
        <v>155</v>
      </c>
      <c r="F5857" s="415" t="s">
        <v>155</v>
      </c>
      <c r="G5857" s="415">
        <v>102233</v>
      </c>
      <c r="H5857" s="415" t="s">
        <v>6736</v>
      </c>
      <c r="I5857" s="415" t="s">
        <v>27</v>
      </c>
      <c r="J5857" s="415" t="s">
        <v>273</v>
      </c>
      <c r="K5857" s="416">
        <v>9.61</v>
      </c>
      <c r="L5857" s="415" t="s">
        <v>217</v>
      </c>
    </row>
    <row r="5858" spans="1:12" x14ac:dyDescent="0.25">
      <c r="A5858" s="415" t="s">
        <v>4237</v>
      </c>
      <c r="B5858" s="415" t="s">
        <v>4238</v>
      </c>
      <c r="C5858" s="415" t="s">
        <v>4282</v>
      </c>
      <c r="D5858" s="415" t="s">
        <v>4283</v>
      </c>
      <c r="E5858" s="416" t="s">
        <v>155</v>
      </c>
      <c r="F5858" s="415" t="s">
        <v>155</v>
      </c>
      <c r="G5858" s="415">
        <v>102234</v>
      </c>
      <c r="H5858" s="415" t="s">
        <v>6737</v>
      </c>
      <c r="I5858" s="415" t="s">
        <v>27</v>
      </c>
      <c r="J5858" s="415" t="s">
        <v>273</v>
      </c>
      <c r="K5858" s="416">
        <v>19.23</v>
      </c>
      <c r="L5858" s="415" t="s">
        <v>217</v>
      </c>
    </row>
    <row r="5859" spans="1:12" x14ac:dyDescent="0.25">
      <c r="A5859" s="415" t="s">
        <v>4237</v>
      </c>
      <c r="B5859" s="415" t="s">
        <v>4238</v>
      </c>
      <c r="C5859" s="415" t="s">
        <v>4284</v>
      </c>
      <c r="D5859" s="415" t="s">
        <v>4285</v>
      </c>
      <c r="E5859" s="416" t="s">
        <v>155</v>
      </c>
      <c r="F5859" s="415" t="s">
        <v>155</v>
      </c>
      <c r="G5859" s="415">
        <v>100716</v>
      </c>
      <c r="H5859" s="415" t="s">
        <v>4286</v>
      </c>
      <c r="I5859" s="415" t="s">
        <v>27</v>
      </c>
      <c r="J5859" s="415" t="s">
        <v>216</v>
      </c>
      <c r="K5859" s="416">
        <v>26.04</v>
      </c>
      <c r="L5859" s="415" t="s">
        <v>217</v>
      </c>
    </row>
    <row r="5860" spans="1:12" x14ac:dyDescent="0.25">
      <c r="A5860" s="415" t="s">
        <v>4237</v>
      </c>
      <c r="B5860" s="415" t="s">
        <v>4238</v>
      </c>
      <c r="C5860" s="415" t="s">
        <v>4284</v>
      </c>
      <c r="D5860" s="415" t="s">
        <v>4285</v>
      </c>
      <c r="E5860" s="416" t="s">
        <v>155</v>
      </c>
      <c r="F5860" s="415" t="s">
        <v>155</v>
      </c>
      <c r="G5860" s="415">
        <v>100717</v>
      </c>
      <c r="H5860" s="415" t="s">
        <v>4287</v>
      </c>
      <c r="I5860" s="415" t="s">
        <v>27</v>
      </c>
      <c r="J5860" s="415" t="s">
        <v>273</v>
      </c>
      <c r="K5860" s="416">
        <v>7.14</v>
      </c>
      <c r="L5860" s="415" t="s">
        <v>217</v>
      </c>
    </row>
    <row r="5861" spans="1:12" x14ac:dyDescent="0.25">
      <c r="A5861" s="415" t="s">
        <v>4237</v>
      </c>
      <c r="B5861" s="415" t="s">
        <v>4238</v>
      </c>
      <c r="C5861" s="415" t="s">
        <v>4284</v>
      </c>
      <c r="D5861" s="415" t="s">
        <v>4285</v>
      </c>
      <c r="E5861" s="416" t="s">
        <v>155</v>
      </c>
      <c r="F5861" s="415" t="s">
        <v>155</v>
      </c>
      <c r="G5861" s="415">
        <v>100718</v>
      </c>
      <c r="H5861" s="415" t="s">
        <v>4288</v>
      </c>
      <c r="I5861" s="415" t="s">
        <v>23</v>
      </c>
      <c r="J5861" s="415" t="s">
        <v>273</v>
      </c>
      <c r="K5861" s="416">
        <v>1.04</v>
      </c>
      <c r="L5861" s="415" t="s">
        <v>217</v>
      </c>
    </row>
    <row r="5862" spans="1:12" x14ac:dyDescent="0.25">
      <c r="A5862" s="415" t="s">
        <v>4237</v>
      </c>
      <c r="B5862" s="415" t="s">
        <v>4238</v>
      </c>
      <c r="C5862" s="415" t="s">
        <v>4284</v>
      </c>
      <c r="D5862" s="415" t="s">
        <v>4285</v>
      </c>
      <c r="E5862" s="416" t="s">
        <v>155</v>
      </c>
      <c r="F5862" s="415" t="s">
        <v>155</v>
      </c>
      <c r="G5862" s="415">
        <v>100719</v>
      </c>
      <c r="H5862" s="415" t="s">
        <v>7602</v>
      </c>
      <c r="I5862" s="415" t="s">
        <v>27</v>
      </c>
      <c r="J5862" s="415" t="s">
        <v>273</v>
      </c>
      <c r="K5862" s="416">
        <v>9.23</v>
      </c>
      <c r="L5862" s="415" t="s">
        <v>217</v>
      </c>
    </row>
    <row r="5863" spans="1:12" x14ac:dyDescent="0.25">
      <c r="A5863" s="415" t="s">
        <v>4237</v>
      </c>
      <c r="B5863" s="415" t="s">
        <v>4238</v>
      </c>
      <c r="C5863" s="415" t="s">
        <v>4284</v>
      </c>
      <c r="D5863" s="415" t="s">
        <v>4285</v>
      </c>
      <c r="E5863" s="416" t="s">
        <v>155</v>
      </c>
      <c r="F5863" s="415" t="s">
        <v>155</v>
      </c>
      <c r="G5863" s="415">
        <v>100720</v>
      </c>
      <c r="H5863" s="415" t="s">
        <v>4289</v>
      </c>
      <c r="I5863" s="415" t="s">
        <v>27</v>
      </c>
      <c r="J5863" s="415" t="s">
        <v>273</v>
      </c>
      <c r="K5863" s="416">
        <v>8.4600000000000009</v>
      </c>
      <c r="L5863" s="415" t="s">
        <v>217</v>
      </c>
    </row>
    <row r="5864" spans="1:12" x14ac:dyDescent="0.25">
      <c r="A5864" s="415" t="s">
        <v>4237</v>
      </c>
      <c r="B5864" s="415" t="s">
        <v>4238</v>
      </c>
      <c r="C5864" s="415" t="s">
        <v>4284</v>
      </c>
      <c r="D5864" s="415" t="s">
        <v>4285</v>
      </c>
      <c r="E5864" s="416" t="s">
        <v>155</v>
      </c>
      <c r="F5864" s="415" t="s">
        <v>155</v>
      </c>
      <c r="G5864" s="415">
        <v>100721</v>
      </c>
      <c r="H5864" s="415" t="s">
        <v>7603</v>
      </c>
      <c r="I5864" s="415" t="s">
        <v>27</v>
      </c>
      <c r="J5864" s="415" t="s">
        <v>273</v>
      </c>
      <c r="K5864" s="416">
        <v>19.75</v>
      </c>
      <c r="L5864" s="415" t="s">
        <v>217</v>
      </c>
    </row>
    <row r="5865" spans="1:12" x14ac:dyDescent="0.25">
      <c r="A5865" s="415" t="s">
        <v>4237</v>
      </c>
      <c r="B5865" s="415" t="s">
        <v>4238</v>
      </c>
      <c r="C5865" s="415" t="s">
        <v>4284</v>
      </c>
      <c r="D5865" s="415" t="s">
        <v>4285</v>
      </c>
      <c r="E5865" s="416" t="s">
        <v>155</v>
      </c>
      <c r="F5865" s="415" t="s">
        <v>155</v>
      </c>
      <c r="G5865" s="415">
        <v>100722</v>
      </c>
      <c r="H5865" s="415" t="s">
        <v>4290</v>
      </c>
      <c r="I5865" s="415" t="s">
        <v>27</v>
      </c>
      <c r="J5865" s="415" t="s">
        <v>273</v>
      </c>
      <c r="K5865" s="416">
        <v>18.46</v>
      </c>
      <c r="L5865" s="415" t="s">
        <v>217</v>
      </c>
    </row>
    <row r="5866" spans="1:12" x14ac:dyDescent="0.25">
      <c r="A5866" s="415" t="s">
        <v>4237</v>
      </c>
      <c r="B5866" s="415" t="s">
        <v>4238</v>
      </c>
      <c r="C5866" s="415" t="s">
        <v>4284</v>
      </c>
      <c r="D5866" s="415" t="s">
        <v>4285</v>
      </c>
      <c r="E5866" s="416" t="s">
        <v>155</v>
      </c>
      <c r="F5866" s="415" t="s">
        <v>155</v>
      </c>
      <c r="G5866" s="415">
        <v>100723</v>
      </c>
      <c r="H5866" s="415" t="s">
        <v>7604</v>
      </c>
      <c r="I5866" s="415" t="s">
        <v>27</v>
      </c>
      <c r="J5866" s="415" t="s">
        <v>273</v>
      </c>
      <c r="K5866" s="416">
        <v>9.92</v>
      </c>
      <c r="L5866" s="415" t="s">
        <v>217</v>
      </c>
    </row>
    <row r="5867" spans="1:12" x14ac:dyDescent="0.25">
      <c r="A5867" s="415" t="s">
        <v>4237</v>
      </c>
      <c r="B5867" s="415" t="s">
        <v>4238</v>
      </c>
      <c r="C5867" s="415" t="s">
        <v>4284</v>
      </c>
      <c r="D5867" s="415" t="s">
        <v>4285</v>
      </c>
      <c r="E5867" s="416" t="s">
        <v>155</v>
      </c>
      <c r="F5867" s="415" t="s">
        <v>155</v>
      </c>
      <c r="G5867" s="415">
        <v>100724</v>
      </c>
      <c r="H5867" s="415" t="s">
        <v>4291</v>
      </c>
      <c r="I5867" s="415" t="s">
        <v>27</v>
      </c>
      <c r="J5867" s="415" t="s">
        <v>273</v>
      </c>
      <c r="K5867" s="416">
        <v>11.2</v>
      </c>
      <c r="L5867" s="415" t="s">
        <v>217</v>
      </c>
    </row>
    <row r="5868" spans="1:12" x14ac:dyDescent="0.25">
      <c r="A5868" s="415" t="s">
        <v>4237</v>
      </c>
      <c r="B5868" s="415" t="s">
        <v>4238</v>
      </c>
      <c r="C5868" s="415" t="s">
        <v>4284</v>
      </c>
      <c r="D5868" s="415" t="s">
        <v>4285</v>
      </c>
      <c r="E5868" s="416" t="s">
        <v>155</v>
      </c>
      <c r="F5868" s="415" t="s">
        <v>155</v>
      </c>
      <c r="G5868" s="415">
        <v>100725</v>
      </c>
      <c r="H5868" s="415" t="s">
        <v>7605</v>
      </c>
      <c r="I5868" s="415" t="s">
        <v>27</v>
      </c>
      <c r="J5868" s="415" t="s">
        <v>273</v>
      </c>
      <c r="K5868" s="416">
        <v>19.97</v>
      </c>
      <c r="L5868" s="415" t="s">
        <v>217</v>
      </c>
    </row>
    <row r="5869" spans="1:12" x14ac:dyDescent="0.25">
      <c r="A5869" s="415" t="s">
        <v>4237</v>
      </c>
      <c r="B5869" s="415" t="s">
        <v>4238</v>
      </c>
      <c r="C5869" s="415" t="s">
        <v>4284</v>
      </c>
      <c r="D5869" s="415" t="s">
        <v>4285</v>
      </c>
      <c r="E5869" s="416" t="s">
        <v>155</v>
      </c>
      <c r="F5869" s="415" t="s">
        <v>155</v>
      </c>
      <c r="G5869" s="415">
        <v>100726</v>
      </c>
      <c r="H5869" s="415" t="s">
        <v>4292</v>
      </c>
      <c r="I5869" s="415" t="s">
        <v>27</v>
      </c>
      <c r="J5869" s="415" t="s">
        <v>273</v>
      </c>
      <c r="K5869" s="416">
        <v>21.1</v>
      </c>
      <c r="L5869" s="415" t="s">
        <v>217</v>
      </c>
    </row>
    <row r="5870" spans="1:12" x14ac:dyDescent="0.25">
      <c r="A5870" s="415" t="s">
        <v>4237</v>
      </c>
      <c r="B5870" s="415" t="s">
        <v>4238</v>
      </c>
      <c r="C5870" s="415" t="s">
        <v>4284</v>
      </c>
      <c r="D5870" s="415" t="s">
        <v>4285</v>
      </c>
      <c r="E5870" s="416" t="s">
        <v>155</v>
      </c>
      <c r="F5870" s="415" t="s">
        <v>155</v>
      </c>
      <c r="G5870" s="415">
        <v>100727</v>
      </c>
      <c r="H5870" s="415" t="s">
        <v>7606</v>
      </c>
      <c r="I5870" s="415" t="s">
        <v>27</v>
      </c>
      <c r="J5870" s="415" t="s">
        <v>273</v>
      </c>
      <c r="K5870" s="416">
        <v>22.47</v>
      </c>
      <c r="L5870" s="415" t="s">
        <v>217</v>
      </c>
    </row>
    <row r="5871" spans="1:12" x14ac:dyDescent="0.25">
      <c r="A5871" s="415" t="s">
        <v>4237</v>
      </c>
      <c r="B5871" s="415" t="s">
        <v>4238</v>
      </c>
      <c r="C5871" s="415" t="s">
        <v>4284</v>
      </c>
      <c r="D5871" s="415" t="s">
        <v>4285</v>
      </c>
      <c r="E5871" s="416" t="s">
        <v>155</v>
      </c>
      <c r="F5871" s="415" t="s">
        <v>155</v>
      </c>
      <c r="G5871" s="415">
        <v>100728</v>
      </c>
      <c r="H5871" s="415" t="s">
        <v>4293</v>
      </c>
      <c r="I5871" s="415" t="s">
        <v>27</v>
      </c>
      <c r="J5871" s="415" t="s">
        <v>273</v>
      </c>
      <c r="K5871" s="416">
        <v>19.670000000000002</v>
      </c>
      <c r="L5871" s="415" t="s">
        <v>217</v>
      </c>
    </row>
    <row r="5872" spans="1:12" x14ac:dyDescent="0.25">
      <c r="A5872" s="415" t="s">
        <v>4237</v>
      </c>
      <c r="B5872" s="415" t="s">
        <v>4238</v>
      </c>
      <c r="C5872" s="415" t="s">
        <v>4284</v>
      </c>
      <c r="D5872" s="415" t="s">
        <v>4285</v>
      </c>
      <c r="E5872" s="416" t="s">
        <v>155</v>
      </c>
      <c r="F5872" s="415" t="s">
        <v>155</v>
      </c>
      <c r="G5872" s="415">
        <v>100729</v>
      </c>
      <c r="H5872" s="415" t="s">
        <v>7607</v>
      </c>
      <c r="I5872" s="415" t="s">
        <v>27</v>
      </c>
      <c r="J5872" s="415" t="s">
        <v>273</v>
      </c>
      <c r="K5872" s="416">
        <v>17.18</v>
      </c>
      <c r="L5872" s="415" t="s">
        <v>217</v>
      </c>
    </row>
    <row r="5873" spans="1:12" x14ac:dyDescent="0.25">
      <c r="A5873" s="415" t="s">
        <v>4237</v>
      </c>
      <c r="B5873" s="415" t="s">
        <v>4238</v>
      </c>
      <c r="C5873" s="415" t="s">
        <v>4284</v>
      </c>
      <c r="D5873" s="415" t="s">
        <v>4285</v>
      </c>
      <c r="E5873" s="416" t="s">
        <v>155</v>
      </c>
      <c r="F5873" s="415" t="s">
        <v>155</v>
      </c>
      <c r="G5873" s="415">
        <v>100730</v>
      </c>
      <c r="H5873" s="415" t="s">
        <v>4294</v>
      </c>
      <c r="I5873" s="415" t="s">
        <v>27</v>
      </c>
      <c r="J5873" s="415" t="s">
        <v>273</v>
      </c>
      <c r="K5873" s="416">
        <v>19.46</v>
      </c>
      <c r="L5873" s="415" t="s">
        <v>217</v>
      </c>
    </row>
    <row r="5874" spans="1:12" x14ac:dyDescent="0.25">
      <c r="A5874" s="415" t="s">
        <v>4237</v>
      </c>
      <c r="B5874" s="415" t="s">
        <v>4238</v>
      </c>
      <c r="C5874" s="415" t="s">
        <v>4284</v>
      </c>
      <c r="D5874" s="415" t="s">
        <v>4285</v>
      </c>
      <c r="E5874" s="416" t="s">
        <v>155</v>
      </c>
      <c r="F5874" s="415" t="s">
        <v>155</v>
      </c>
      <c r="G5874" s="415">
        <v>100733</v>
      </c>
      <c r="H5874" s="415" t="s">
        <v>7608</v>
      </c>
      <c r="I5874" s="415" t="s">
        <v>27</v>
      </c>
      <c r="J5874" s="415" t="s">
        <v>273</v>
      </c>
      <c r="K5874" s="416">
        <v>9.94</v>
      </c>
      <c r="L5874" s="415" t="s">
        <v>217</v>
      </c>
    </row>
    <row r="5875" spans="1:12" x14ac:dyDescent="0.25">
      <c r="A5875" s="415" t="s">
        <v>4237</v>
      </c>
      <c r="B5875" s="415" t="s">
        <v>4238</v>
      </c>
      <c r="C5875" s="415" t="s">
        <v>4284</v>
      </c>
      <c r="D5875" s="415" t="s">
        <v>4285</v>
      </c>
      <c r="E5875" s="416" t="s">
        <v>155</v>
      </c>
      <c r="F5875" s="415" t="s">
        <v>155</v>
      </c>
      <c r="G5875" s="415">
        <v>100734</v>
      </c>
      <c r="H5875" s="415" t="s">
        <v>4295</v>
      </c>
      <c r="I5875" s="415" t="s">
        <v>27</v>
      </c>
      <c r="J5875" s="415" t="s">
        <v>273</v>
      </c>
      <c r="K5875" s="416">
        <v>12.28</v>
      </c>
      <c r="L5875" s="415" t="s">
        <v>217</v>
      </c>
    </row>
    <row r="5876" spans="1:12" x14ac:dyDescent="0.25">
      <c r="A5876" s="415" t="s">
        <v>4237</v>
      </c>
      <c r="B5876" s="415" t="s">
        <v>4238</v>
      </c>
      <c r="C5876" s="415" t="s">
        <v>4284</v>
      </c>
      <c r="D5876" s="415" t="s">
        <v>4285</v>
      </c>
      <c r="E5876" s="416" t="s">
        <v>155</v>
      </c>
      <c r="F5876" s="415" t="s">
        <v>155</v>
      </c>
      <c r="G5876" s="415">
        <v>100735</v>
      </c>
      <c r="H5876" s="415" t="s">
        <v>7609</v>
      </c>
      <c r="I5876" s="415" t="s">
        <v>27</v>
      </c>
      <c r="J5876" s="415" t="s">
        <v>273</v>
      </c>
      <c r="K5876" s="416">
        <v>8.41</v>
      </c>
      <c r="L5876" s="415" t="s">
        <v>217</v>
      </c>
    </row>
    <row r="5877" spans="1:12" x14ac:dyDescent="0.25">
      <c r="A5877" s="415" t="s">
        <v>4237</v>
      </c>
      <c r="B5877" s="415" t="s">
        <v>4238</v>
      </c>
      <c r="C5877" s="415" t="s">
        <v>4284</v>
      </c>
      <c r="D5877" s="415" t="s">
        <v>4285</v>
      </c>
      <c r="E5877" s="416" t="s">
        <v>155</v>
      </c>
      <c r="F5877" s="415" t="s">
        <v>155</v>
      </c>
      <c r="G5877" s="415">
        <v>100736</v>
      </c>
      <c r="H5877" s="415" t="s">
        <v>4296</v>
      </c>
      <c r="I5877" s="415" t="s">
        <v>27</v>
      </c>
      <c r="J5877" s="415" t="s">
        <v>273</v>
      </c>
      <c r="K5877" s="416">
        <v>11.02</v>
      </c>
      <c r="L5877" s="415" t="s">
        <v>217</v>
      </c>
    </row>
    <row r="5878" spans="1:12" x14ac:dyDescent="0.25">
      <c r="A5878" s="415" t="s">
        <v>4237</v>
      </c>
      <c r="B5878" s="415" t="s">
        <v>4238</v>
      </c>
      <c r="C5878" s="415" t="s">
        <v>4284</v>
      </c>
      <c r="D5878" s="415" t="s">
        <v>4285</v>
      </c>
      <c r="E5878" s="416" t="s">
        <v>155</v>
      </c>
      <c r="F5878" s="415" t="s">
        <v>155</v>
      </c>
      <c r="G5878" s="415">
        <v>100739</v>
      </c>
      <c r="H5878" s="415" t="s">
        <v>7610</v>
      </c>
      <c r="I5878" s="415" t="s">
        <v>27</v>
      </c>
      <c r="J5878" s="415" t="s">
        <v>273</v>
      </c>
      <c r="K5878" s="416">
        <v>9.09</v>
      </c>
      <c r="L5878" s="415" t="s">
        <v>217</v>
      </c>
    </row>
    <row r="5879" spans="1:12" x14ac:dyDescent="0.25">
      <c r="A5879" s="415" t="s">
        <v>4237</v>
      </c>
      <c r="B5879" s="415" t="s">
        <v>4238</v>
      </c>
      <c r="C5879" s="415" t="s">
        <v>4284</v>
      </c>
      <c r="D5879" s="415" t="s">
        <v>4285</v>
      </c>
      <c r="E5879" s="416" t="s">
        <v>155</v>
      </c>
      <c r="F5879" s="415" t="s">
        <v>155</v>
      </c>
      <c r="G5879" s="415">
        <v>100740</v>
      </c>
      <c r="H5879" s="415" t="s">
        <v>4297</v>
      </c>
      <c r="I5879" s="415" t="s">
        <v>27</v>
      </c>
      <c r="J5879" s="415" t="s">
        <v>273</v>
      </c>
      <c r="K5879" s="416">
        <v>8.94</v>
      </c>
      <c r="L5879" s="415" t="s">
        <v>217</v>
      </c>
    </row>
    <row r="5880" spans="1:12" x14ac:dyDescent="0.25">
      <c r="A5880" s="415" t="s">
        <v>4237</v>
      </c>
      <c r="B5880" s="415" t="s">
        <v>4238</v>
      </c>
      <c r="C5880" s="415" t="s">
        <v>4284</v>
      </c>
      <c r="D5880" s="415" t="s">
        <v>4285</v>
      </c>
      <c r="E5880" s="416" t="s">
        <v>155</v>
      </c>
      <c r="F5880" s="415" t="s">
        <v>155</v>
      </c>
      <c r="G5880" s="415">
        <v>100741</v>
      </c>
      <c r="H5880" s="415" t="s">
        <v>7611</v>
      </c>
      <c r="I5880" s="415" t="s">
        <v>27</v>
      </c>
      <c r="J5880" s="415" t="s">
        <v>273</v>
      </c>
      <c r="K5880" s="416">
        <v>19.440000000000001</v>
      </c>
      <c r="L5880" s="415" t="s">
        <v>217</v>
      </c>
    </row>
    <row r="5881" spans="1:12" x14ac:dyDescent="0.25">
      <c r="A5881" s="415" t="s">
        <v>4237</v>
      </c>
      <c r="B5881" s="415" t="s">
        <v>4238</v>
      </c>
      <c r="C5881" s="415" t="s">
        <v>4284</v>
      </c>
      <c r="D5881" s="415" t="s">
        <v>4285</v>
      </c>
      <c r="E5881" s="416" t="s">
        <v>155</v>
      </c>
      <c r="F5881" s="415" t="s">
        <v>155</v>
      </c>
      <c r="G5881" s="415">
        <v>100742</v>
      </c>
      <c r="H5881" s="415" t="s">
        <v>4298</v>
      </c>
      <c r="I5881" s="415" t="s">
        <v>27</v>
      </c>
      <c r="J5881" s="415" t="s">
        <v>273</v>
      </c>
      <c r="K5881" s="416">
        <v>18.920000000000002</v>
      </c>
      <c r="L5881" s="415" t="s">
        <v>217</v>
      </c>
    </row>
    <row r="5882" spans="1:12" x14ac:dyDescent="0.25">
      <c r="A5882" s="415" t="s">
        <v>4237</v>
      </c>
      <c r="B5882" s="415" t="s">
        <v>4238</v>
      </c>
      <c r="C5882" s="415" t="s">
        <v>4284</v>
      </c>
      <c r="D5882" s="415" t="s">
        <v>4285</v>
      </c>
      <c r="E5882" s="416" t="s">
        <v>155</v>
      </c>
      <c r="F5882" s="415" t="s">
        <v>155</v>
      </c>
      <c r="G5882" s="415">
        <v>100743</v>
      </c>
      <c r="H5882" s="415" t="s">
        <v>7612</v>
      </c>
      <c r="I5882" s="415" t="s">
        <v>27</v>
      </c>
      <c r="J5882" s="415" t="s">
        <v>611</v>
      </c>
      <c r="K5882" s="416">
        <v>8.89</v>
      </c>
      <c r="L5882" s="415" t="s">
        <v>217</v>
      </c>
    </row>
    <row r="5883" spans="1:12" x14ac:dyDescent="0.25">
      <c r="A5883" s="415" t="s">
        <v>4237</v>
      </c>
      <c r="B5883" s="415" t="s">
        <v>4238</v>
      </c>
      <c r="C5883" s="415" t="s">
        <v>4284</v>
      </c>
      <c r="D5883" s="415" t="s">
        <v>4285</v>
      </c>
      <c r="E5883" s="416" t="s">
        <v>155</v>
      </c>
      <c r="F5883" s="415" t="s">
        <v>155</v>
      </c>
      <c r="G5883" s="415">
        <v>100744</v>
      </c>
      <c r="H5883" s="415" t="s">
        <v>4299</v>
      </c>
      <c r="I5883" s="415" t="s">
        <v>27</v>
      </c>
      <c r="J5883" s="415" t="s">
        <v>611</v>
      </c>
      <c r="K5883" s="416">
        <v>8.81</v>
      </c>
      <c r="L5883" s="415" t="s">
        <v>217</v>
      </c>
    </row>
    <row r="5884" spans="1:12" x14ac:dyDescent="0.25">
      <c r="A5884" s="415" t="s">
        <v>4237</v>
      </c>
      <c r="B5884" s="415" t="s">
        <v>4238</v>
      </c>
      <c r="C5884" s="415" t="s">
        <v>4284</v>
      </c>
      <c r="D5884" s="415" t="s">
        <v>4285</v>
      </c>
      <c r="E5884" s="416" t="s">
        <v>155</v>
      </c>
      <c r="F5884" s="415" t="s">
        <v>155</v>
      </c>
      <c r="G5884" s="415">
        <v>100745</v>
      </c>
      <c r="H5884" s="415" t="s">
        <v>7613</v>
      </c>
      <c r="I5884" s="415" t="s">
        <v>27</v>
      </c>
      <c r="J5884" s="415" t="s">
        <v>611</v>
      </c>
      <c r="K5884" s="416">
        <v>19.22</v>
      </c>
      <c r="L5884" s="415" t="s">
        <v>217</v>
      </c>
    </row>
    <row r="5885" spans="1:12" x14ac:dyDescent="0.25">
      <c r="A5885" s="415" t="s">
        <v>4237</v>
      </c>
      <c r="B5885" s="415" t="s">
        <v>4238</v>
      </c>
      <c r="C5885" s="415" t="s">
        <v>4284</v>
      </c>
      <c r="D5885" s="415" t="s">
        <v>4285</v>
      </c>
      <c r="E5885" s="416" t="s">
        <v>155</v>
      </c>
      <c r="F5885" s="415" t="s">
        <v>155</v>
      </c>
      <c r="G5885" s="415">
        <v>100746</v>
      </c>
      <c r="H5885" s="415" t="s">
        <v>4300</v>
      </c>
      <c r="I5885" s="415" t="s">
        <v>27</v>
      </c>
      <c r="J5885" s="415" t="s">
        <v>611</v>
      </c>
      <c r="K5885" s="416">
        <v>18.79</v>
      </c>
      <c r="L5885" s="415" t="s">
        <v>217</v>
      </c>
    </row>
    <row r="5886" spans="1:12" x14ac:dyDescent="0.25">
      <c r="A5886" s="415" t="s">
        <v>4237</v>
      </c>
      <c r="B5886" s="415" t="s">
        <v>4238</v>
      </c>
      <c r="C5886" s="415" t="s">
        <v>4284</v>
      </c>
      <c r="D5886" s="415" t="s">
        <v>4285</v>
      </c>
      <c r="E5886" s="416" t="s">
        <v>155</v>
      </c>
      <c r="F5886" s="415" t="s">
        <v>155</v>
      </c>
      <c r="G5886" s="415">
        <v>100747</v>
      </c>
      <c r="H5886" s="415" t="s">
        <v>7614</v>
      </c>
      <c r="I5886" s="415" t="s">
        <v>27</v>
      </c>
      <c r="J5886" s="415" t="s">
        <v>273</v>
      </c>
      <c r="K5886" s="416">
        <v>8.9700000000000006</v>
      </c>
      <c r="L5886" s="415" t="s">
        <v>217</v>
      </c>
    </row>
    <row r="5887" spans="1:12" x14ac:dyDescent="0.25">
      <c r="A5887" s="415" t="s">
        <v>4237</v>
      </c>
      <c r="B5887" s="415" t="s">
        <v>4238</v>
      </c>
      <c r="C5887" s="415" t="s">
        <v>4284</v>
      </c>
      <c r="D5887" s="415" t="s">
        <v>4285</v>
      </c>
      <c r="E5887" s="416" t="s">
        <v>155</v>
      </c>
      <c r="F5887" s="415" t="s">
        <v>155</v>
      </c>
      <c r="G5887" s="415">
        <v>100748</v>
      </c>
      <c r="H5887" s="415" t="s">
        <v>4301</v>
      </c>
      <c r="I5887" s="415" t="s">
        <v>27</v>
      </c>
      <c r="J5887" s="415" t="s">
        <v>273</v>
      </c>
      <c r="K5887" s="416">
        <v>8.8699999999999992</v>
      </c>
      <c r="L5887" s="415" t="s">
        <v>217</v>
      </c>
    </row>
    <row r="5888" spans="1:12" x14ac:dyDescent="0.25">
      <c r="A5888" s="415" t="s">
        <v>4237</v>
      </c>
      <c r="B5888" s="415" t="s">
        <v>4238</v>
      </c>
      <c r="C5888" s="415" t="s">
        <v>4284</v>
      </c>
      <c r="D5888" s="415" t="s">
        <v>4285</v>
      </c>
      <c r="E5888" s="416" t="s">
        <v>155</v>
      </c>
      <c r="F5888" s="415" t="s">
        <v>155</v>
      </c>
      <c r="G5888" s="415">
        <v>100749</v>
      </c>
      <c r="H5888" s="415" t="s">
        <v>7615</v>
      </c>
      <c r="I5888" s="415" t="s">
        <v>27</v>
      </c>
      <c r="J5888" s="415" t="s">
        <v>273</v>
      </c>
      <c r="K5888" s="416">
        <v>19.309999999999999</v>
      </c>
      <c r="L5888" s="415" t="s">
        <v>217</v>
      </c>
    </row>
    <row r="5889" spans="1:12" x14ac:dyDescent="0.25">
      <c r="A5889" s="415" t="s">
        <v>4237</v>
      </c>
      <c r="B5889" s="415" t="s">
        <v>4238</v>
      </c>
      <c r="C5889" s="415" t="s">
        <v>4284</v>
      </c>
      <c r="D5889" s="415" t="s">
        <v>4285</v>
      </c>
      <c r="E5889" s="416" t="s">
        <v>155</v>
      </c>
      <c r="F5889" s="415" t="s">
        <v>155</v>
      </c>
      <c r="G5889" s="415">
        <v>100750</v>
      </c>
      <c r="H5889" s="415" t="s">
        <v>4302</v>
      </c>
      <c r="I5889" s="415" t="s">
        <v>27</v>
      </c>
      <c r="J5889" s="415" t="s">
        <v>273</v>
      </c>
      <c r="K5889" s="416">
        <v>18.84</v>
      </c>
      <c r="L5889" s="415" t="s">
        <v>217</v>
      </c>
    </row>
    <row r="5890" spans="1:12" x14ac:dyDescent="0.25">
      <c r="A5890" s="415" t="s">
        <v>4237</v>
      </c>
      <c r="B5890" s="415" t="s">
        <v>4238</v>
      </c>
      <c r="C5890" s="415" t="s">
        <v>4284</v>
      </c>
      <c r="D5890" s="415" t="s">
        <v>4285</v>
      </c>
      <c r="E5890" s="416" t="s">
        <v>155</v>
      </c>
      <c r="F5890" s="415" t="s">
        <v>155</v>
      </c>
      <c r="G5890" s="415">
        <v>100751</v>
      </c>
      <c r="H5890" s="415" t="s">
        <v>7616</v>
      </c>
      <c r="I5890" s="415" t="s">
        <v>27</v>
      </c>
      <c r="J5890" s="415" t="s">
        <v>273</v>
      </c>
      <c r="K5890" s="416">
        <v>34.369999999999997</v>
      </c>
      <c r="L5890" s="415" t="s">
        <v>217</v>
      </c>
    </row>
    <row r="5891" spans="1:12" x14ac:dyDescent="0.25">
      <c r="A5891" s="415" t="s">
        <v>4237</v>
      </c>
      <c r="B5891" s="415" t="s">
        <v>4238</v>
      </c>
      <c r="C5891" s="415" t="s">
        <v>4284</v>
      </c>
      <c r="D5891" s="415" t="s">
        <v>4285</v>
      </c>
      <c r="E5891" s="416" t="s">
        <v>155</v>
      </c>
      <c r="F5891" s="415" t="s">
        <v>155</v>
      </c>
      <c r="G5891" s="415">
        <v>100752</v>
      </c>
      <c r="H5891" s="415" t="s">
        <v>4303</v>
      </c>
      <c r="I5891" s="415" t="s">
        <v>27</v>
      </c>
      <c r="J5891" s="415" t="s">
        <v>273</v>
      </c>
      <c r="K5891" s="416">
        <v>38.93</v>
      </c>
      <c r="L5891" s="415" t="s">
        <v>217</v>
      </c>
    </row>
    <row r="5892" spans="1:12" x14ac:dyDescent="0.25">
      <c r="A5892" s="415" t="s">
        <v>4237</v>
      </c>
      <c r="B5892" s="415" t="s">
        <v>4238</v>
      </c>
      <c r="C5892" s="415" t="s">
        <v>4284</v>
      </c>
      <c r="D5892" s="415" t="s">
        <v>4285</v>
      </c>
      <c r="E5892" s="416" t="s">
        <v>155</v>
      </c>
      <c r="F5892" s="415" t="s">
        <v>155</v>
      </c>
      <c r="G5892" s="415">
        <v>100753</v>
      </c>
      <c r="H5892" s="415" t="s">
        <v>7617</v>
      </c>
      <c r="I5892" s="415" t="s">
        <v>27</v>
      </c>
      <c r="J5892" s="415" t="s">
        <v>273</v>
      </c>
      <c r="K5892" s="416">
        <v>16.84</v>
      </c>
      <c r="L5892" s="415" t="s">
        <v>217</v>
      </c>
    </row>
    <row r="5893" spans="1:12" x14ac:dyDescent="0.25">
      <c r="A5893" s="415" t="s">
        <v>4237</v>
      </c>
      <c r="B5893" s="415" t="s">
        <v>4238</v>
      </c>
      <c r="C5893" s="415" t="s">
        <v>4284</v>
      </c>
      <c r="D5893" s="415" t="s">
        <v>4285</v>
      </c>
      <c r="E5893" s="416" t="s">
        <v>155</v>
      </c>
      <c r="F5893" s="415" t="s">
        <v>155</v>
      </c>
      <c r="G5893" s="415">
        <v>100754</v>
      </c>
      <c r="H5893" s="415" t="s">
        <v>4304</v>
      </c>
      <c r="I5893" s="415" t="s">
        <v>27</v>
      </c>
      <c r="J5893" s="415" t="s">
        <v>273</v>
      </c>
      <c r="K5893" s="416">
        <v>22.05</v>
      </c>
      <c r="L5893" s="415" t="s">
        <v>217</v>
      </c>
    </row>
    <row r="5894" spans="1:12" x14ac:dyDescent="0.25">
      <c r="A5894" s="415" t="s">
        <v>4237</v>
      </c>
      <c r="B5894" s="415" t="s">
        <v>4238</v>
      </c>
      <c r="C5894" s="415" t="s">
        <v>4284</v>
      </c>
      <c r="D5894" s="415" t="s">
        <v>4285</v>
      </c>
      <c r="E5894" s="416" t="s">
        <v>155</v>
      </c>
      <c r="F5894" s="415" t="s">
        <v>155</v>
      </c>
      <c r="G5894" s="415">
        <v>100757</v>
      </c>
      <c r="H5894" s="415" t="s">
        <v>7618</v>
      </c>
      <c r="I5894" s="415" t="s">
        <v>27</v>
      </c>
      <c r="J5894" s="415" t="s">
        <v>273</v>
      </c>
      <c r="K5894" s="416">
        <v>38.89</v>
      </c>
      <c r="L5894" s="415" t="s">
        <v>217</v>
      </c>
    </row>
    <row r="5895" spans="1:12" x14ac:dyDescent="0.25">
      <c r="A5895" s="415" t="s">
        <v>4237</v>
      </c>
      <c r="B5895" s="415" t="s">
        <v>4238</v>
      </c>
      <c r="C5895" s="415" t="s">
        <v>4284</v>
      </c>
      <c r="D5895" s="415" t="s">
        <v>4285</v>
      </c>
      <c r="E5895" s="416" t="s">
        <v>155</v>
      </c>
      <c r="F5895" s="415" t="s">
        <v>155</v>
      </c>
      <c r="G5895" s="415">
        <v>100758</v>
      </c>
      <c r="H5895" s="415" t="s">
        <v>4305</v>
      </c>
      <c r="I5895" s="415" t="s">
        <v>27</v>
      </c>
      <c r="J5895" s="415" t="s">
        <v>273</v>
      </c>
      <c r="K5895" s="416">
        <v>37.85</v>
      </c>
      <c r="L5895" s="415" t="s">
        <v>217</v>
      </c>
    </row>
    <row r="5896" spans="1:12" x14ac:dyDescent="0.25">
      <c r="A5896" s="415" t="s">
        <v>4237</v>
      </c>
      <c r="B5896" s="415" t="s">
        <v>4238</v>
      </c>
      <c r="C5896" s="415" t="s">
        <v>4284</v>
      </c>
      <c r="D5896" s="415" t="s">
        <v>4285</v>
      </c>
      <c r="E5896" s="416" t="s">
        <v>155</v>
      </c>
      <c r="F5896" s="415" t="s">
        <v>155</v>
      </c>
      <c r="G5896" s="415">
        <v>100759</v>
      </c>
      <c r="H5896" s="415" t="s">
        <v>7619</v>
      </c>
      <c r="I5896" s="415" t="s">
        <v>27</v>
      </c>
      <c r="J5896" s="415" t="s">
        <v>611</v>
      </c>
      <c r="K5896" s="416">
        <v>38.450000000000003</v>
      </c>
      <c r="L5896" s="415" t="s">
        <v>217</v>
      </c>
    </row>
    <row r="5897" spans="1:12" x14ac:dyDescent="0.25">
      <c r="A5897" s="415" t="s">
        <v>4237</v>
      </c>
      <c r="B5897" s="415" t="s">
        <v>4238</v>
      </c>
      <c r="C5897" s="415" t="s">
        <v>4284</v>
      </c>
      <c r="D5897" s="415" t="s">
        <v>4285</v>
      </c>
      <c r="E5897" s="416" t="s">
        <v>155</v>
      </c>
      <c r="F5897" s="415" t="s">
        <v>155</v>
      </c>
      <c r="G5897" s="415">
        <v>100760</v>
      </c>
      <c r="H5897" s="415" t="s">
        <v>4306</v>
      </c>
      <c r="I5897" s="415" t="s">
        <v>27</v>
      </c>
      <c r="J5897" s="415" t="s">
        <v>611</v>
      </c>
      <c r="K5897" s="416">
        <v>37.58</v>
      </c>
      <c r="L5897" s="415" t="s">
        <v>217</v>
      </c>
    </row>
    <row r="5898" spans="1:12" x14ac:dyDescent="0.25">
      <c r="A5898" s="415" t="s">
        <v>4237</v>
      </c>
      <c r="B5898" s="415" t="s">
        <v>4238</v>
      </c>
      <c r="C5898" s="415" t="s">
        <v>4284</v>
      </c>
      <c r="D5898" s="415" t="s">
        <v>4285</v>
      </c>
      <c r="E5898" s="416" t="s">
        <v>155</v>
      </c>
      <c r="F5898" s="415" t="s">
        <v>155</v>
      </c>
      <c r="G5898" s="415">
        <v>100761</v>
      </c>
      <c r="H5898" s="415" t="s">
        <v>7620</v>
      </c>
      <c r="I5898" s="415" t="s">
        <v>27</v>
      </c>
      <c r="J5898" s="415" t="s">
        <v>273</v>
      </c>
      <c r="K5898" s="416">
        <v>38.64</v>
      </c>
      <c r="L5898" s="415" t="s">
        <v>217</v>
      </c>
    </row>
    <row r="5899" spans="1:12" x14ac:dyDescent="0.25">
      <c r="A5899" s="415" t="s">
        <v>4237</v>
      </c>
      <c r="B5899" s="415" t="s">
        <v>4238</v>
      </c>
      <c r="C5899" s="415" t="s">
        <v>4284</v>
      </c>
      <c r="D5899" s="415" t="s">
        <v>4285</v>
      </c>
      <c r="E5899" s="416" t="s">
        <v>155</v>
      </c>
      <c r="F5899" s="415" t="s">
        <v>155</v>
      </c>
      <c r="G5899" s="415">
        <v>100762</v>
      </c>
      <c r="H5899" s="415" t="s">
        <v>4307</v>
      </c>
      <c r="I5899" s="415" t="s">
        <v>27</v>
      </c>
      <c r="J5899" s="415" t="s">
        <v>273</v>
      </c>
      <c r="K5899" s="416">
        <v>37.69</v>
      </c>
      <c r="L5899" s="415" t="s">
        <v>217</v>
      </c>
    </row>
    <row r="5900" spans="1:12" x14ac:dyDescent="0.25">
      <c r="A5900" s="415" t="s">
        <v>4237</v>
      </c>
      <c r="B5900" s="415" t="s">
        <v>4238</v>
      </c>
      <c r="C5900" s="415" t="s">
        <v>4308</v>
      </c>
      <c r="D5900" s="415" t="s">
        <v>4309</v>
      </c>
      <c r="E5900" s="416" t="s">
        <v>155</v>
      </c>
      <c r="F5900" s="415" t="s">
        <v>155</v>
      </c>
      <c r="G5900" s="415">
        <v>102488</v>
      </c>
      <c r="H5900" s="415" t="s">
        <v>7621</v>
      </c>
      <c r="I5900" s="415" t="s">
        <v>27</v>
      </c>
      <c r="J5900" s="415" t="s">
        <v>216</v>
      </c>
      <c r="K5900" s="416">
        <v>2.67</v>
      </c>
      <c r="L5900" s="415" t="s">
        <v>217</v>
      </c>
    </row>
    <row r="5901" spans="1:12" x14ac:dyDescent="0.25">
      <c r="A5901" s="415" t="s">
        <v>4237</v>
      </c>
      <c r="B5901" s="415" t="s">
        <v>4238</v>
      </c>
      <c r="C5901" s="415" t="s">
        <v>4308</v>
      </c>
      <c r="D5901" s="415" t="s">
        <v>4309</v>
      </c>
      <c r="E5901" s="416" t="s">
        <v>155</v>
      </c>
      <c r="F5901" s="415" t="s">
        <v>155</v>
      </c>
      <c r="G5901" s="415">
        <v>102489</v>
      </c>
      <c r="H5901" s="415" t="s">
        <v>7622</v>
      </c>
      <c r="I5901" s="415" t="s">
        <v>27</v>
      </c>
      <c r="J5901" s="415" t="s">
        <v>273</v>
      </c>
      <c r="K5901" s="416">
        <v>27.08</v>
      </c>
      <c r="L5901" s="415" t="s">
        <v>217</v>
      </c>
    </row>
    <row r="5902" spans="1:12" x14ac:dyDescent="0.25">
      <c r="A5902" s="415" t="s">
        <v>4237</v>
      </c>
      <c r="B5902" s="415" t="s">
        <v>4238</v>
      </c>
      <c r="C5902" s="415" t="s">
        <v>4308</v>
      </c>
      <c r="D5902" s="415" t="s">
        <v>4309</v>
      </c>
      <c r="E5902" s="416" t="s">
        <v>155</v>
      </c>
      <c r="F5902" s="415" t="s">
        <v>155</v>
      </c>
      <c r="G5902" s="415">
        <v>102491</v>
      </c>
      <c r="H5902" s="415" t="s">
        <v>7623</v>
      </c>
      <c r="I5902" s="415" t="s">
        <v>27</v>
      </c>
      <c r="J5902" s="415" t="s">
        <v>273</v>
      </c>
      <c r="K5902" s="416">
        <v>16.96</v>
      </c>
      <c r="L5902" s="415" t="s">
        <v>217</v>
      </c>
    </row>
    <row r="5903" spans="1:12" x14ac:dyDescent="0.25">
      <c r="A5903" s="415" t="s">
        <v>4237</v>
      </c>
      <c r="B5903" s="415" t="s">
        <v>4238</v>
      </c>
      <c r="C5903" s="415" t="s">
        <v>4308</v>
      </c>
      <c r="D5903" s="415" t="s">
        <v>4309</v>
      </c>
      <c r="E5903" s="416" t="s">
        <v>155</v>
      </c>
      <c r="F5903" s="415" t="s">
        <v>155</v>
      </c>
      <c r="G5903" s="415">
        <v>102492</v>
      </c>
      <c r="H5903" s="415" t="s">
        <v>7624</v>
      </c>
      <c r="I5903" s="415" t="s">
        <v>27</v>
      </c>
      <c r="J5903" s="415" t="s">
        <v>273</v>
      </c>
      <c r="K5903" s="416">
        <v>19.489999999999998</v>
      </c>
      <c r="L5903" s="415" t="s">
        <v>217</v>
      </c>
    </row>
    <row r="5904" spans="1:12" x14ac:dyDescent="0.25">
      <c r="A5904" s="415" t="s">
        <v>4237</v>
      </c>
      <c r="B5904" s="415" t="s">
        <v>4238</v>
      </c>
      <c r="C5904" s="415" t="s">
        <v>4308</v>
      </c>
      <c r="D5904" s="415" t="s">
        <v>4309</v>
      </c>
      <c r="E5904" s="416" t="s">
        <v>155</v>
      </c>
      <c r="F5904" s="415" t="s">
        <v>155</v>
      </c>
      <c r="G5904" s="415">
        <v>102494</v>
      </c>
      <c r="H5904" s="415" t="s">
        <v>7625</v>
      </c>
      <c r="I5904" s="415" t="s">
        <v>27</v>
      </c>
      <c r="J5904" s="415" t="s">
        <v>273</v>
      </c>
      <c r="K5904" s="416">
        <v>52.37</v>
      </c>
      <c r="L5904" s="415" t="s">
        <v>217</v>
      </c>
    </row>
    <row r="5905" spans="1:12" x14ac:dyDescent="0.25">
      <c r="A5905" s="415" t="s">
        <v>4237</v>
      </c>
      <c r="B5905" s="415" t="s">
        <v>4238</v>
      </c>
      <c r="C5905" s="415" t="s">
        <v>4308</v>
      </c>
      <c r="D5905" s="415" t="s">
        <v>4309</v>
      </c>
      <c r="E5905" s="416" t="s">
        <v>155</v>
      </c>
      <c r="F5905" s="415" t="s">
        <v>155</v>
      </c>
      <c r="G5905" s="415">
        <v>102496</v>
      </c>
      <c r="H5905" s="415" t="s">
        <v>7626</v>
      </c>
      <c r="I5905" s="415" t="s">
        <v>23</v>
      </c>
      <c r="J5905" s="415" t="s">
        <v>273</v>
      </c>
      <c r="K5905" s="416">
        <v>10.72</v>
      </c>
      <c r="L5905" s="415" t="s">
        <v>217</v>
      </c>
    </row>
    <row r="5906" spans="1:12" x14ac:dyDescent="0.25">
      <c r="A5906" s="415" t="s">
        <v>4237</v>
      </c>
      <c r="B5906" s="415" t="s">
        <v>4238</v>
      </c>
      <c r="C5906" s="415" t="s">
        <v>4308</v>
      </c>
      <c r="D5906" s="415" t="s">
        <v>4309</v>
      </c>
      <c r="E5906" s="416" t="s">
        <v>155</v>
      </c>
      <c r="F5906" s="415" t="s">
        <v>155</v>
      </c>
      <c r="G5906" s="415">
        <v>102497</v>
      </c>
      <c r="H5906" s="415" t="s">
        <v>7627</v>
      </c>
      <c r="I5906" s="415" t="s">
        <v>23</v>
      </c>
      <c r="J5906" s="415" t="s">
        <v>273</v>
      </c>
      <c r="K5906" s="416">
        <v>3.76</v>
      </c>
      <c r="L5906" s="415" t="s">
        <v>217</v>
      </c>
    </row>
    <row r="5907" spans="1:12" x14ac:dyDescent="0.25">
      <c r="A5907" s="415" t="s">
        <v>4237</v>
      </c>
      <c r="B5907" s="415" t="s">
        <v>4238</v>
      </c>
      <c r="C5907" s="415" t="s">
        <v>4308</v>
      </c>
      <c r="D5907" s="415" t="s">
        <v>4309</v>
      </c>
      <c r="E5907" s="416" t="s">
        <v>155</v>
      </c>
      <c r="F5907" s="415" t="s">
        <v>155</v>
      </c>
      <c r="G5907" s="415">
        <v>102498</v>
      </c>
      <c r="H5907" s="415" t="s">
        <v>7628</v>
      </c>
      <c r="I5907" s="415" t="s">
        <v>23</v>
      </c>
      <c r="J5907" s="415" t="s">
        <v>273</v>
      </c>
      <c r="K5907" s="416">
        <v>1.24</v>
      </c>
      <c r="L5907" s="415" t="s">
        <v>217</v>
      </c>
    </row>
    <row r="5908" spans="1:12" x14ac:dyDescent="0.25">
      <c r="A5908" s="415" t="s">
        <v>4237</v>
      </c>
      <c r="B5908" s="415" t="s">
        <v>4238</v>
      </c>
      <c r="C5908" s="415" t="s">
        <v>4308</v>
      </c>
      <c r="D5908" s="415" t="s">
        <v>4309</v>
      </c>
      <c r="E5908" s="416" t="s">
        <v>155</v>
      </c>
      <c r="F5908" s="415" t="s">
        <v>155</v>
      </c>
      <c r="G5908" s="415">
        <v>102499</v>
      </c>
      <c r="H5908" s="415" t="s">
        <v>7629</v>
      </c>
      <c r="I5908" s="415" t="s">
        <v>27</v>
      </c>
      <c r="J5908" s="415" t="s">
        <v>273</v>
      </c>
      <c r="K5908" s="416">
        <v>3.06</v>
      </c>
      <c r="L5908" s="415" t="s">
        <v>217</v>
      </c>
    </row>
    <row r="5909" spans="1:12" x14ac:dyDescent="0.25">
      <c r="A5909" s="415" t="s">
        <v>4237</v>
      </c>
      <c r="B5909" s="415" t="s">
        <v>4238</v>
      </c>
      <c r="C5909" s="415" t="s">
        <v>4308</v>
      </c>
      <c r="D5909" s="415" t="s">
        <v>4309</v>
      </c>
      <c r="E5909" s="416" t="s">
        <v>155</v>
      </c>
      <c r="F5909" s="415" t="s">
        <v>155</v>
      </c>
      <c r="G5909" s="415">
        <v>102500</v>
      </c>
      <c r="H5909" s="415" t="s">
        <v>7630</v>
      </c>
      <c r="I5909" s="415" t="s">
        <v>23</v>
      </c>
      <c r="J5909" s="415" t="s">
        <v>273</v>
      </c>
      <c r="K5909" s="416">
        <v>3.45</v>
      </c>
      <c r="L5909" s="415" t="s">
        <v>217</v>
      </c>
    </row>
    <row r="5910" spans="1:12" x14ac:dyDescent="0.25">
      <c r="A5910" s="415" t="s">
        <v>4237</v>
      </c>
      <c r="B5910" s="415" t="s">
        <v>4238</v>
      </c>
      <c r="C5910" s="415" t="s">
        <v>4308</v>
      </c>
      <c r="D5910" s="415" t="s">
        <v>4309</v>
      </c>
      <c r="E5910" s="416" t="s">
        <v>155</v>
      </c>
      <c r="F5910" s="415" t="s">
        <v>155</v>
      </c>
      <c r="G5910" s="415">
        <v>102501</v>
      </c>
      <c r="H5910" s="415" t="s">
        <v>7631</v>
      </c>
      <c r="I5910" s="415" t="s">
        <v>27</v>
      </c>
      <c r="J5910" s="415" t="s">
        <v>273</v>
      </c>
      <c r="K5910" s="416">
        <v>19.89</v>
      </c>
      <c r="L5910" s="415" t="s">
        <v>217</v>
      </c>
    </row>
    <row r="5911" spans="1:12" x14ac:dyDescent="0.25">
      <c r="A5911" s="415" t="s">
        <v>4237</v>
      </c>
      <c r="B5911" s="415" t="s">
        <v>4238</v>
      </c>
      <c r="C5911" s="415" t="s">
        <v>4308</v>
      </c>
      <c r="D5911" s="415" t="s">
        <v>4309</v>
      </c>
      <c r="E5911" s="416" t="s">
        <v>155</v>
      </c>
      <c r="F5911" s="415" t="s">
        <v>155</v>
      </c>
      <c r="G5911" s="415">
        <v>102504</v>
      </c>
      <c r="H5911" s="415" t="s">
        <v>7632</v>
      </c>
      <c r="I5911" s="415" t="s">
        <v>23</v>
      </c>
      <c r="J5911" s="415" t="s">
        <v>273</v>
      </c>
      <c r="K5911" s="416">
        <v>7.44</v>
      </c>
      <c r="L5911" s="415" t="s">
        <v>217</v>
      </c>
    </row>
    <row r="5912" spans="1:12" x14ac:dyDescent="0.25">
      <c r="A5912" s="415" t="s">
        <v>4237</v>
      </c>
      <c r="B5912" s="415" t="s">
        <v>4238</v>
      </c>
      <c r="C5912" s="415" t="s">
        <v>4308</v>
      </c>
      <c r="D5912" s="415" t="s">
        <v>4309</v>
      </c>
      <c r="E5912" s="416" t="s">
        <v>155</v>
      </c>
      <c r="F5912" s="415" t="s">
        <v>155</v>
      </c>
      <c r="G5912" s="415">
        <v>102505</v>
      </c>
      <c r="H5912" s="415" t="s">
        <v>7633</v>
      </c>
      <c r="I5912" s="415" t="s">
        <v>23</v>
      </c>
      <c r="J5912" s="415" t="s">
        <v>273</v>
      </c>
      <c r="K5912" s="416">
        <v>7.89</v>
      </c>
      <c r="L5912" s="415" t="s">
        <v>217</v>
      </c>
    </row>
    <row r="5913" spans="1:12" x14ac:dyDescent="0.25">
      <c r="A5913" s="415" t="s">
        <v>4237</v>
      </c>
      <c r="B5913" s="415" t="s">
        <v>4238</v>
      </c>
      <c r="C5913" s="415" t="s">
        <v>4308</v>
      </c>
      <c r="D5913" s="415" t="s">
        <v>4309</v>
      </c>
      <c r="E5913" s="416" t="s">
        <v>155</v>
      </c>
      <c r="F5913" s="415" t="s">
        <v>155</v>
      </c>
      <c r="G5913" s="415">
        <v>102506</v>
      </c>
      <c r="H5913" s="415" t="s">
        <v>7634</v>
      </c>
      <c r="I5913" s="415" t="s">
        <v>23</v>
      </c>
      <c r="J5913" s="415" t="s">
        <v>273</v>
      </c>
      <c r="K5913" s="416">
        <v>8.27</v>
      </c>
      <c r="L5913" s="415" t="s">
        <v>217</v>
      </c>
    </row>
    <row r="5914" spans="1:12" x14ac:dyDescent="0.25">
      <c r="A5914" s="415" t="s">
        <v>4237</v>
      </c>
      <c r="B5914" s="415" t="s">
        <v>4238</v>
      </c>
      <c r="C5914" s="415" t="s">
        <v>4308</v>
      </c>
      <c r="D5914" s="415" t="s">
        <v>4309</v>
      </c>
      <c r="E5914" s="416" t="s">
        <v>155</v>
      </c>
      <c r="F5914" s="415" t="s">
        <v>155</v>
      </c>
      <c r="G5914" s="415">
        <v>102507</v>
      </c>
      <c r="H5914" s="415" t="s">
        <v>7635</v>
      </c>
      <c r="I5914" s="415" t="s">
        <v>23</v>
      </c>
      <c r="J5914" s="415" t="s">
        <v>273</v>
      </c>
      <c r="K5914" s="416">
        <v>5.09</v>
      </c>
      <c r="L5914" s="415" t="s">
        <v>217</v>
      </c>
    </row>
    <row r="5915" spans="1:12" x14ac:dyDescent="0.25">
      <c r="A5915" s="415" t="s">
        <v>4237</v>
      </c>
      <c r="B5915" s="415" t="s">
        <v>4238</v>
      </c>
      <c r="C5915" s="415" t="s">
        <v>4308</v>
      </c>
      <c r="D5915" s="415" t="s">
        <v>4309</v>
      </c>
      <c r="E5915" s="416" t="s">
        <v>155</v>
      </c>
      <c r="F5915" s="415" t="s">
        <v>155</v>
      </c>
      <c r="G5915" s="415">
        <v>102508</v>
      </c>
      <c r="H5915" s="415" t="s">
        <v>7636</v>
      </c>
      <c r="I5915" s="415" t="s">
        <v>27</v>
      </c>
      <c r="J5915" s="415" t="s">
        <v>273</v>
      </c>
      <c r="K5915" s="416">
        <v>36.799999999999997</v>
      </c>
      <c r="L5915" s="415" t="s">
        <v>217</v>
      </c>
    </row>
    <row r="5916" spans="1:12" x14ac:dyDescent="0.25">
      <c r="A5916" s="415" t="s">
        <v>4237</v>
      </c>
      <c r="B5916" s="415" t="s">
        <v>4238</v>
      </c>
      <c r="C5916" s="415" t="s">
        <v>4308</v>
      </c>
      <c r="D5916" s="415" t="s">
        <v>4309</v>
      </c>
      <c r="E5916" s="416" t="s">
        <v>155</v>
      </c>
      <c r="F5916" s="415" t="s">
        <v>155</v>
      </c>
      <c r="G5916" s="415">
        <v>102509</v>
      </c>
      <c r="H5916" s="415" t="s">
        <v>7637</v>
      </c>
      <c r="I5916" s="415" t="s">
        <v>27</v>
      </c>
      <c r="J5916" s="415" t="s">
        <v>273</v>
      </c>
      <c r="K5916" s="416">
        <v>21.86</v>
      </c>
      <c r="L5916" s="415" t="s">
        <v>217</v>
      </c>
    </row>
    <row r="5917" spans="1:12" x14ac:dyDescent="0.25">
      <c r="A5917" s="415" t="s">
        <v>4237</v>
      </c>
      <c r="B5917" s="415" t="s">
        <v>4238</v>
      </c>
      <c r="C5917" s="415" t="s">
        <v>4308</v>
      </c>
      <c r="D5917" s="415" t="s">
        <v>4309</v>
      </c>
      <c r="E5917" s="416" t="s">
        <v>155</v>
      </c>
      <c r="F5917" s="415" t="s">
        <v>155</v>
      </c>
      <c r="G5917" s="415">
        <v>102512</v>
      </c>
      <c r="H5917" s="415" t="s">
        <v>7638</v>
      </c>
      <c r="I5917" s="415" t="s">
        <v>23</v>
      </c>
      <c r="J5917" s="415" t="s">
        <v>216</v>
      </c>
      <c r="K5917" s="416">
        <v>4.12</v>
      </c>
      <c r="L5917" s="415" t="s">
        <v>217</v>
      </c>
    </row>
    <row r="5918" spans="1:12" x14ac:dyDescent="0.25">
      <c r="A5918" s="415" t="s">
        <v>4237</v>
      </c>
      <c r="B5918" s="415" t="s">
        <v>4238</v>
      </c>
      <c r="C5918" s="415" t="s">
        <v>4308</v>
      </c>
      <c r="D5918" s="415" t="s">
        <v>4309</v>
      </c>
      <c r="E5918" s="416" t="s">
        <v>155</v>
      </c>
      <c r="F5918" s="415" t="s">
        <v>155</v>
      </c>
      <c r="G5918" s="415">
        <v>102513</v>
      </c>
      <c r="H5918" s="415" t="s">
        <v>7639</v>
      </c>
      <c r="I5918" s="415" t="s">
        <v>27</v>
      </c>
      <c r="J5918" s="415" t="s">
        <v>273</v>
      </c>
      <c r="K5918" s="416">
        <v>36.68</v>
      </c>
      <c r="L5918" s="415" t="s">
        <v>217</v>
      </c>
    </row>
    <row r="5919" spans="1:12" x14ac:dyDescent="0.25">
      <c r="A5919" s="415" t="s">
        <v>4237</v>
      </c>
      <c r="B5919" s="415" t="s">
        <v>4238</v>
      </c>
      <c r="C5919" s="415" t="s">
        <v>4308</v>
      </c>
      <c r="D5919" s="415" t="s">
        <v>4309</v>
      </c>
      <c r="E5919" s="416" t="s">
        <v>155</v>
      </c>
      <c r="F5919" s="415" t="s">
        <v>155</v>
      </c>
      <c r="G5919" s="415">
        <v>102520</v>
      </c>
      <c r="H5919" s="415" t="s">
        <v>7640</v>
      </c>
      <c r="I5919" s="415" t="s">
        <v>27</v>
      </c>
      <c r="J5919" s="415" t="s">
        <v>273</v>
      </c>
      <c r="K5919" s="416">
        <v>63.13</v>
      </c>
      <c r="L5919" s="415" t="s">
        <v>217</v>
      </c>
    </row>
    <row r="5920" spans="1:12" x14ac:dyDescent="0.25">
      <c r="A5920" s="415" t="s">
        <v>4310</v>
      </c>
      <c r="B5920" s="415" t="s">
        <v>4311</v>
      </c>
      <c r="C5920" s="415" t="s">
        <v>6559</v>
      </c>
      <c r="D5920" s="415" t="s">
        <v>6560</v>
      </c>
      <c r="E5920" s="416" t="s">
        <v>155</v>
      </c>
      <c r="F5920" s="415" t="s">
        <v>155</v>
      </c>
      <c r="G5920" s="415">
        <v>101749</v>
      </c>
      <c r="H5920" s="415" t="s">
        <v>6561</v>
      </c>
      <c r="I5920" s="415" t="s">
        <v>27</v>
      </c>
      <c r="J5920" s="415" t="s">
        <v>216</v>
      </c>
      <c r="K5920" s="416">
        <v>44.29</v>
      </c>
      <c r="L5920" s="415" t="s">
        <v>217</v>
      </c>
    </row>
    <row r="5921" spans="1:12" x14ac:dyDescent="0.25">
      <c r="A5921" s="415" t="s">
        <v>4310</v>
      </c>
      <c r="B5921" s="415" t="s">
        <v>4311</v>
      </c>
      <c r="C5921" s="415" t="s">
        <v>6559</v>
      </c>
      <c r="D5921" s="415" t="s">
        <v>6560</v>
      </c>
      <c r="E5921" s="416" t="s">
        <v>155</v>
      </c>
      <c r="F5921" s="415" t="s">
        <v>155</v>
      </c>
      <c r="G5921" s="415">
        <v>101750</v>
      </c>
      <c r="H5921" s="415" t="s">
        <v>6562</v>
      </c>
      <c r="I5921" s="415" t="s">
        <v>27</v>
      </c>
      <c r="J5921" s="415" t="s">
        <v>216</v>
      </c>
      <c r="K5921" s="416">
        <v>42.42</v>
      </c>
      <c r="L5921" s="415" t="s">
        <v>217</v>
      </c>
    </row>
    <row r="5922" spans="1:12" x14ac:dyDescent="0.25">
      <c r="A5922" s="415" t="s">
        <v>4310</v>
      </c>
      <c r="B5922" s="415" t="s">
        <v>4311</v>
      </c>
      <c r="C5922" s="415" t="s">
        <v>4312</v>
      </c>
      <c r="D5922" s="415" t="s">
        <v>4313</v>
      </c>
      <c r="E5922" s="416" t="s">
        <v>155</v>
      </c>
      <c r="F5922" s="415" t="s">
        <v>155</v>
      </c>
      <c r="G5922" s="415">
        <v>101729</v>
      </c>
      <c r="H5922" s="415" t="s">
        <v>6563</v>
      </c>
      <c r="I5922" s="415" t="s">
        <v>27</v>
      </c>
      <c r="J5922" s="415" t="s">
        <v>216</v>
      </c>
      <c r="K5922" s="416">
        <v>201.74</v>
      </c>
      <c r="L5922" s="415" t="s">
        <v>217</v>
      </c>
    </row>
    <row r="5923" spans="1:12" x14ac:dyDescent="0.25">
      <c r="A5923" s="415" t="s">
        <v>4310</v>
      </c>
      <c r="B5923" s="415" t="s">
        <v>4311</v>
      </c>
      <c r="C5923" s="415" t="s">
        <v>4312</v>
      </c>
      <c r="D5923" s="415" t="s">
        <v>4313</v>
      </c>
      <c r="E5923" s="416" t="s">
        <v>155</v>
      </c>
      <c r="F5923" s="415" t="s">
        <v>155</v>
      </c>
      <c r="G5923" s="415">
        <v>101746</v>
      </c>
      <c r="H5923" s="415" t="s">
        <v>6564</v>
      </c>
      <c r="I5923" s="415" t="s">
        <v>27</v>
      </c>
      <c r="J5923" s="415" t="s">
        <v>216</v>
      </c>
      <c r="K5923" s="416">
        <v>311.76</v>
      </c>
      <c r="L5923" s="415" t="s">
        <v>217</v>
      </c>
    </row>
    <row r="5924" spans="1:12" x14ac:dyDescent="0.25">
      <c r="A5924" s="415" t="s">
        <v>4310</v>
      </c>
      <c r="B5924" s="415" t="s">
        <v>4311</v>
      </c>
      <c r="C5924" s="415" t="s">
        <v>4312</v>
      </c>
      <c r="D5924" s="415" t="s">
        <v>4313</v>
      </c>
      <c r="E5924" s="416" t="s">
        <v>155</v>
      </c>
      <c r="F5924" s="415" t="s">
        <v>155</v>
      </c>
      <c r="G5924" s="415">
        <v>101751</v>
      </c>
      <c r="H5924" s="415" t="s">
        <v>6565</v>
      </c>
      <c r="I5924" s="415" t="s">
        <v>27</v>
      </c>
      <c r="J5924" s="415" t="s">
        <v>216</v>
      </c>
      <c r="K5924" s="416">
        <v>206.55</v>
      </c>
      <c r="L5924" s="415" t="s">
        <v>217</v>
      </c>
    </row>
    <row r="5925" spans="1:12" x14ac:dyDescent="0.25">
      <c r="A5925" s="415" t="s">
        <v>4310</v>
      </c>
      <c r="B5925" s="415" t="s">
        <v>4311</v>
      </c>
      <c r="C5925" s="415" t="s">
        <v>4314</v>
      </c>
      <c r="D5925" s="415" t="s">
        <v>4315</v>
      </c>
      <c r="E5925" s="416" t="s">
        <v>155</v>
      </c>
      <c r="F5925" s="415" t="s">
        <v>155</v>
      </c>
      <c r="G5925" s="415">
        <v>87246</v>
      </c>
      <c r="H5925" s="415" t="s">
        <v>4316</v>
      </c>
      <c r="I5925" s="415" t="s">
        <v>27</v>
      </c>
      <c r="J5925" s="415" t="s">
        <v>273</v>
      </c>
      <c r="K5925" s="416">
        <v>61.8</v>
      </c>
      <c r="L5925" s="415" t="s">
        <v>217</v>
      </c>
    </row>
    <row r="5926" spans="1:12" x14ac:dyDescent="0.25">
      <c r="A5926" s="415" t="s">
        <v>4310</v>
      </c>
      <c r="B5926" s="415" t="s">
        <v>4311</v>
      </c>
      <c r="C5926" s="415" t="s">
        <v>4314</v>
      </c>
      <c r="D5926" s="415" t="s">
        <v>4315</v>
      </c>
      <c r="E5926" s="416" t="s">
        <v>155</v>
      </c>
      <c r="F5926" s="415" t="s">
        <v>155</v>
      </c>
      <c r="G5926" s="415">
        <v>87247</v>
      </c>
      <c r="H5926" s="415" t="s">
        <v>4317</v>
      </c>
      <c r="I5926" s="415" t="s">
        <v>27</v>
      </c>
      <c r="J5926" s="415" t="s">
        <v>273</v>
      </c>
      <c r="K5926" s="416">
        <v>55.87</v>
      </c>
      <c r="L5926" s="415" t="s">
        <v>217</v>
      </c>
    </row>
    <row r="5927" spans="1:12" x14ac:dyDescent="0.25">
      <c r="A5927" s="415" t="s">
        <v>4310</v>
      </c>
      <c r="B5927" s="415" t="s">
        <v>4311</v>
      </c>
      <c r="C5927" s="415" t="s">
        <v>4314</v>
      </c>
      <c r="D5927" s="415" t="s">
        <v>4315</v>
      </c>
      <c r="E5927" s="416" t="s">
        <v>155</v>
      </c>
      <c r="F5927" s="415" t="s">
        <v>155</v>
      </c>
      <c r="G5927" s="415">
        <v>87248</v>
      </c>
      <c r="H5927" s="415" t="s">
        <v>4318</v>
      </c>
      <c r="I5927" s="415" t="s">
        <v>27</v>
      </c>
      <c r="J5927" s="415" t="s">
        <v>273</v>
      </c>
      <c r="K5927" s="416">
        <v>51.22</v>
      </c>
      <c r="L5927" s="415" t="s">
        <v>217</v>
      </c>
    </row>
    <row r="5928" spans="1:12" x14ac:dyDescent="0.25">
      <c r="A5928" s="415" t="s">
        <v>4310</v>
      </c>
      <c r="B5928" s="415" t="s">
        <v>4311</v>
      </c>
      <c r="C5928" s="415" t="s">
        <v>4314</v>
      </c>
      <c r="D5928" s="415" t="s">
        <v>4315</v>
      </c>
      <c r="E5928" s="416" t="s">
        <v>155</v>
      </c>
      <c r="F5928" s="415" t="s">
        <v>155</v>
      </c>
      <c r="G5928" s="415">
        <v>87249</v>
      </c>
      <c r="H5928" s="415" t="s">
        <v>4319</v>
      </c>
      <c r="I5928" s="415" t="s">
        <v>27</v>
      </c>
      <c r="J5928" s="415" t="s">
        <v>273</v>
      </c>
      <c r="K5928" s="416">
        <v>67.900000000000006</v>
      </c>
      <c r="L5928" s="415" t="s">
        <v>217</v>
      </c>
    </row>
    <row r="5929" spans="1:12" x14ac:dyDescent="0.25">
      <c r="A5929" s="415" t="s">
        <v>4310</v>
      </c>
      <c r="B5929" s="415" t="s">
        <v>4311</v>
      </c>
      <c r="C5929" s="415" t="s">
        <v>4314</v>
      </c>
      <c r="D5929" s="415" t="s">
        <v>4315</v>
      </c>
      <c r="E5929" s="416" t="s">
        <v>155</v>
      </c>
      <c r="F5929" s="415" t="s">
        <v>155</v>
      </c>
      <c r="G5929" s="415">
        <v>87250</v>
      </c>
      <c r="H5929" s="415" t="s">
        <v>4320</v>
      </c>
      <c r="I5929" s="415" t="s">
        <v>27</v>
      </c>
      <c r="J5929" s="415" t="s">
        <v>273</v>
      </c>
      <c r="K5929" s="416">
        <v>58.53</v>
      </c>
      <c r="L5929" s="415" t="s">
        <v>217</v>
      </c>
    </row>
    <row r="5930" spans="1:12" x14ac:dyDescent="0.25">
      <c r="A5930" s="415" t="s">
        <v>4310</v>
      </c>
      <c r="B5930" s="415" t="s">
        <v>4311</v>
      </c>
      <c r="C5930" s="415" t="s">
        <v>4314</v>
      </c>
      <c r="D5930" s="415" t="s">
        <v>4315</v>
      </c>
      <c r="E5930" s="416" t="s">
        <v>155</v>
      </c>
      <c r="F5930" s="415" t="s">
        <v>155</v>
      </c>
      <c r="G5930" s="415">
        <v>87251</v>
      </c>
      <c r="H5930" s="415" t="s">
        <v>4321</v>
      </c>
      <c r="I5930" s="415" t="s">
        <v>27</v>
      </c>
      <c r="J5930" s="415" t="s">
        <v>273</v>
      </c>
      <c r="K5930" s="416">
        <v>52.55</v>
      </c>
      <c r="L5930" s="415" t="s">
        <v>217</v>
      </c>
    </row>
    <row r="5931" spans="1:12" x14ac:dyDescent="0.25">
      <c r="A5931" s="415" t="s">
        <v>4310</v>
      </c>
      <c r="B5931" s="415" t="s">
        <v>4311</v>
      </c>
      <c r="C5931" s="415" t="s">
        <v>4314</v>
      </c>
      <c r="D5931" s="415" t="s">
        <v>4315</v>
      </c>
      <c r="E5931" s="416" t="s">
        <v>155</v>
      </c>
      <c r="F5931" s="415" t="s">
        <v>155</v>
      </c>
      <c r="G5931" s="415">
        <v>87255</v>
      </c>
      <c r="H5931" s="415" t="s">
        <v>4322</v>
      </c>
      <c r="I5931" s="415" t="s">
        <v>27</v>
      </c>
      <c r="J5931" s="415" t="s">
        <v>273</v>
      </c>
      <c r="K5931" s="416">
        <v>115.14</v>
      </c>
      <c r="L5931" s="415" t="s">
        <v>217</v>
      </c>
    </row>
    <row r="5932" spans="1:12" x14ac:dyDescent="0.25">
      <c r="A5932" s="415" t="s">
        <v>4310</v>
      </c>
      <c r="B5932" s="415" t="s">
        <v>4311</v>
      </c>
      <c r="C5932" s="415" t="s">
        <v>4314</v>
      </c>
      <c r="D5932" s="415" t="s">
        <v>4315</v>
      </c>
      <c r="E5932" s="416" t="s">
        <v>155</v>
      </c>
      <c r="F5932" s="415" t="s">
        <v>155</v>
      </c>
      <c r="G5932" s="415">
        <v>87256</v>
      </c>
      <c r="H5932" s="415" t="s">
        <v>4323</v>
      </c>
      <c r="I5932" s="415" t="s">
        <v>27</v>
      </c>
      <c r="J5932" s="415" t="s">
        <v>273</v>
      </c>
      <c r="K5932" s="416">
        <v>103.31</v>
      </c>
      <c r="L5932" s="415" t="s">
        <v>217</v>
      </c>
    </row>
    <row r="5933" spans="1:12" x14ac:dyDescent="0.25">
      <c r="A5933" s="415" t="s">
        <v>4310</v>
      </c>
      <c r="B5933" s="415" t="s">
        <v>4311</v>
      </c>
      <c r="C5933" s="415" t="s">
        <v>4314</v>
      </c>
      <c r="D5933" s="415" t="s">
        <v>4315</v>
      </c>
      <c r="E5933" s="416" t="s">
        <v>155</v>
      </c>
      <c r="F5933" s="415" t="s">
        <v>155</v>
      </c>
      <c r="G5933" s="415">
        <v>87257</v>
      </c>
      <c r="H5933" s="415" t="s">
        <v>4324</v>
      </c>
      <c r="I5933" s="415" t="s">
        <v>27</v>
      </c>
      <c r="J5933" s="415" t="s">
        <v>273</v>
      </c>
      <c r="K5933" s="416">
        <v>96.2</v>
      </c>
      <c r="L5933" s="415" t="s">
        <v>217</v>
      </c>
    </row>
    <row r="5934" spans="1:12" x14ac:dyDescent="0.25">
      <c r="A5934" s="415" t="s">
        <v>4310</v>
      </c>
      <c r="B5934" s="415" t="s">
        <v>4311</v>
      </c>
      <c r="C5934" s="415" t="s">
        <v>4314</v>
      </c>
      <c r="D5934" s="415" t="s">
        <v>4315</v>
      </c>
      <c r="E5934" s="416" t="s">
        <v>155</v>
      </c>
      <c r="F5934" s="415" t="s">
        <v>155</v>
      </c>
      <c r="G5934" s="415">
        <v>87258</v>
      </c>
      <c r="H5934" s="415" t="s">
        <v>4325</v>
      </c>
      <c r="I5934" s="415" t="s">
        <v>27</v>
      </c>
      <c r="J5934" s="415" t="s">
        <v>273</v>
      </c>
      <c r="K5934" s="416">
        <v>158.22999999999999</v>
      </c>
      <c r="L5934" s="415" t="s">
        <v>217</v>
      </c>
    </row>
    <row r="5935" spans="1:12" x14ac:dyDescent="0.25">
      <c r="A5935" s="415" t="s">
        <v>4310</v>
      </c>
      <c r="B5935" s="415" t="s">
        <v>4311</v>
      </c>
      <c r="C5935" s="415" t="s">
        <v>4314</v>
      </c>
      <c r="D5935" s="415" t="s">
        <v>4315</v>
      </c>
      <c r="E5935" s="416" t="s">
        <v>155</v>
      </c>
      <c r="F5935" s="415" t="s">
        <v>155</v>
      </c>
      <c r="G5935" s="415">
        <v>87259</v>
      </c>
      <c r="H5935" s="415" t="s">
        <v>4326</v>
      </c>
      <c r="I5935" s="415" t="s">
        <v>27</v>
      </c>
      <c r="J5935" s="415" t="s">
        <v>273</v>
      </c>
      <c r="K5935" s="416">
        <v>146.97</v>
      </c>
      <c r="L5935" s="415" t="s">
        <v>217</v>
      </c>
    </row>
    <row r="5936" spans="1:12" x14ac:dyDescent="0.25">
      <c r="A5936" s="415" t="s">
        <v>4310</v>
      </c>
      <c r="B5936" s="415" t="s">
        <v>4311</v>
      </c>
      <c r="C5936" s="415" t="s">
        <v>4314</v>
      </c>
      <c r="D5936" s="415" t="s">
        <v>4315</v>
      </c>
      <c r="E5936" s="416" t="s">
        <v>155</v>
      </c>
      <c r="F5936" s="415" t="s">
        <v>155</v>
      </c>
      <c r="G5936" s="415">
        <v>87260</v>
      </c>
      <c r="H5936" s="415" t="s">
        <v>4327</v>
      </c>
      <c r="I5936" s="415" t="s">
        <v>27</v>
      </c>
      <c r="J5936" s="415" t="s">
        <v>273</v>
      </c>
      <c r="K5936" s="416">
        <v>140.59</v>
      </c>
      <c r="L5936" s="415" t="s">
        <v>217</v>
      </c>
    </row>
    <row r="5937" spans="1:12" x14ac:dyDescent="0.25">
      <c r="A5937" s="415" t="s">
        <v>4310</v>
      </c>
      <c r="B5937" s="415" t="s">
        <v>4311</v>
      </c>
      <c r="C5937" s="415" t="s">
        <v>4314</v>
      </c>
      <c r="D5937" s="415" t="s">
        <v>4315</v>
      </c>
      <c r="E5937" s="416" t="s">
        <v>155</v>
      </c>
      <c r="F5937" s="415" t="s">
        <v>155</v>
      </c>
      <c r="G5937" s="415">
        <v>87261</v>
      </c>
      <c r="H5937" s="415" t="s">
        <v>4328</v>
      </c>
      <c r="I5937" s="415" t="s">
        <v>27</v>
      </c>
      <c r="J5937" s="415" t="s">
        <v>273</v>
      </c>
      <c r="K5937" s="416">
        <v>182.11</v>
      </c>
      <c r="L5937" s="415" t="s">
        <v>217</v>
      </c>
    </row>
    <row r="5938" spans="1:12" x14ac:dyDescent="0.25">
      <c r="A5938" s="415" t="s">
        <v>4310</v>
      </c>
      <c r="B5938" s="415" t="s">
        <v>4311</v>
      </c>
      <c r="C5938" s="415" t="s">
        <v>4314</v>
      </c>
      <c r="D5938" s="415" t="s">
        <v>4315</v>
      </c>
      <c r="E5938" s="416" t="s">
        <v>155</v>
      </c>
      <c r="F5938" s="415" t="s">
        <v>155</v>
      </c>
      <c r="G5938" s="415">
        <v>87262</v>
      </c>
      <c r="H5938" s="415" t="s">
        <v>4329</v>
      </c>
      <c r="I5938" s="415" t="s">
        <v>27</v>
      </c>
      <c r="J5938" s="415" t="s">
        <v>273</v>
      </c>
      <c r="K5938" s="416">
        <v>168.61</v>
      </c>
      <c r="L5938" s="415" t="s">
        <v>217</v>
      </c>
    </row>
    <row r="5939" spans="1:12" x14ac:dyDescent="0.25">
      <c r="A5939" s="415" t="s">
        <v>4310</v>
      </c>
      <c r="B5939" s="415" t="s">
        <v>4311</v>
      </c>
      <c r="C5939" s="415" t="s">
        <v>4314</v>
      </c>
      <c r="D5939" s="415" t="s">
        <v>4315</v>
      </c>
      <c r="E5939" s="416" t="s">
        <v>155</v>
      </c>
      <c r="F5939" s="415" t="s">
        <v>155</v>
      </c>
      <c r="G5939" s="415">
        <v>87263</v>
      </c>
      <c r="H5939" s="415" t="s">
        <v>4330</v>
      </c>
      <c r="I5939" s="415" t="s">
        <v>27</v>
      </c>
      <c r="J5939" s="415" t="s">
        <v>273</v>
      </c>
      <c r="K5939" s="416">
        <v>161.08000000000001</v>
      </c>
      <c r="L5939" s="415" t="s">
        <v>217</v>
      </c>
    </row>
    <row r="5940" spans="1:12" x14ac:dyDescent="0.25">
      <c r="A5940" s="415" t="s">
        <v>4310</v>
      </c>
      <c r="B5940" s="415" t="s">
        <v>4311</v>
      </c>
      <c r="C5940" s="415" t="s">
        <v>4314</v>
      </c>
      <c r="D5940" s="415" t="s">
        <v>4315</v>
      </c>
      <c r="E5940" s="416" t="s">
        <v>155</v>
      </c>
      <c r="F5940" s="415" t="s">
        <v>155</v>
      </c>
      <c r="G5940" s="415">
        <v>89046</v>
      </c>
      <c r="H5940" s="415" t="s">
        <v>6566</v>
      </c>
      <c r="I5940" s="415" t="s">
        <v>27</v>
      </c>
      <c r="J5940" s="415" t="s">
        <v>273</v>
      </c>
      <c r="K5940" s="416">
        <v>55.66</v>
      </c>
      <c r="L5940" s="415" t="s">
        <v>217</v>
      </c>
    </row>
    <row r="5941" spans="1:12" x14ac:dyDescent="0.25">
      <c r="A5941" s="415" t="s">
        <v>4310</v>
      </c>
      <c r="B5941" s="415" t="s">
        <v>4311</v>
      </c>
      <c r="C5941" s="415" t="s">
        <v>4314</v>
      </c>
      <c r="D5941" s="415" t="s">
        <v>4315</v>
      </c>
      <c r="E5941" s="416" t="s">
        <v>155</v>
      </c>
      <c r="F5941" s="415" t="s">
        <v>155</v>
      </c>
      <c r="G5941" s="415">
        <v>89171</v>
      </c>
      <c r="H5941" s="415" t="s">
        <v>6567</v>
      </c>
      <c r="I5941" s="415" t="s">
        <v>27</v>
      </c>
      <c r="J5941" s="415" t="s">
        <v>273</v>
      </c>
      <c r="K5941" s="416">
        <v>53.35</v>
      </c>
      <c r="L5941" s="415" t="s">
        <v>217</v>
      </c>
    </row>
    <row r="5942" spans="1:12" x14ac:dyDescent="0.25">
      <c r="A5942" s="415" t="s">
        <v>4310</v>
      </c>
      <c r="B5942" s="415" t="s">
        <v>4311</v>
      </c>
      <c r="C5942" s="415" t="s">
        <v>4314</v>
      </c>
      <c r="D5942" s="415" t="s">
        <v>4315</v>
      </c>
      <c r="E5942" s="416" t="s">
        <v>155</v>
      </c>
      <c r="F5942" s="415" t="s">
        <v>155</v>
      </c>
      <c r="G5942" s="415">
        <v>93389</v>
      </c>
      <c r="H5942" s="415" t="s">
        <v>4331</v>
      </c>
      <c r="I5942" s="415" t="s">
        <v>27</v>
      </c>
      <c r="J5942" s="415" t="s">
        <v>273</v>
      </c>
      <c r="K5942" s="416">
        <v>55.19</v>
      </c>
      <c r="L5942" s="415" t="s">
        <v>217</v>
      </c>
    </row>
    <row r="5943" spans="1:12" x14ac:dyDescent="0.25">
      <c r="A5943" s="415" t="s">
        <v>4310</v>
      </c>
      <c r="B5943" s="415" t="s">
        <v>4311</v>
      </c>
      <c r="C5943" s="415" t="s">
        <v>4314</v>
      </c>
      <c r="D5943" s="415" t="s">
        <v>4315</v>
      </c>
      <c r="E5943" s="416" t="s">
        <v>155</v>
      </c>
      <c r="F5943" s="415" t="s">
        <v>155</v>
      </c>
      <c r="G5943" s="415">
        <v>93390</v>
      </c>
      <c r="H5943" s="415" t="s">
        <v>4332</v>
      </c>
      <c r="I5943" s="415" t="s">
        <v>27</v>
      </c>
      <c r="J5943" s="415" t="s">
        <v>273</v>
      </c>
      <c r="K5943" s="416">
        <v>49.38</v>
      </c>
      <c r="L5943" s="415" t="s">
        <v>217</v>
      </c>
    </row>
    <row r="5944" spans="1:12" x14ac:dyDescent="0.25">
      <c r="A5944" s="415" t="s">
        <v>4310</v>
      </c>
      <c r="B5944" s="415" t="s">
        <v>4311</v>
      </c>
      <c r="C5944" s="415" t="s">
        <v>4314</v>
      </c>
      <c r="D5944" s="415" t="s">
        <v>4315</v>
      </c>
      <c r="E5944" s="416" t="s">
        <v>155</v>
      </c>
      <c r="F5944" s="415" t="s">
        <v>155</v>
      </c>
      <c r="G5944" s="415">
        <v>93391</v>
      </c>
      <c r="H5944" s="415" t="s">
        <v>4333</v>
      </c>
      <c r="I5944" s="415" t="s">
        <v>27</v>
      </c>
      <c r="J5944" s="415" t="s">
        <v>273</v>
      </c>
      <c r="K5944" s="416">
        <v>44.73</v>
      </c>
      <c r="L5944" s="415" t="s">
        <v>217</v>
      </c>
    </row>
    <row r="5945" spans="1:12" x14ac:dyDescent="0.25">
      <c r="A5945" s="415" t="s">
        <v>4310</v>
      </c>
      <c r="B5945" s="415" t="s">
        <v>4311</v>
      </c>
      <c r="C5945" s="415" t="s">
        <v>4334</v>
      </c>
      <c r="D5945" s="415" t="s">
        <v>4335</v>
      </c>
      <c r="E5945" s="416" t="s">
        <v>155</v>
      </c>
      <c r="F5945" s="415" t="s">
        <v>155</v>
      </c>
      <c r="G5945" s="415">
        <v>98671</v>
      </c>
      <c r="H5945" s="415" t="s">
        <v>6568</v>
      </c>
      <c r="I5945" s="415" t="s">
        <v>27</v>
      </c>
      <c r="J5945" s="415" t="s">
        <v>273</v>
      </c>
      <c r="K5945" s="416">
        <v>409.53</v>
      </c>
      <c r="L5945" s="415" t="s">
        <v>217</v>
      </c>
    </row>
    <row r="5946" spans="1:12" x14ac:dyDescent="0.25">
      <c r="A5946" s="415" t="s">
        <v>4310</v>
      </c>
      <c r="B5946" s="415" t="s">
        <v>4311</v>
      </c>
      <c r="C5946" s="415" t="s">
        <v>4334</v>
      </c>
      <c r="D5946" s="415" t="s">
        <v>4335</v>
      </c>
      <c r="E5946" s="416" t="s">
        <v>155</v>
      </c>
      <c r="F5946" s="415" t="s">
        <v>155</v>
      </c>
      <c r="G5946" s="415">
        <v>98672</v>
      </c>
      <c r="H5946" s="415" t="s">
        <v>6569</v>
      </c>
      <c r="I5946" s="415" t="s">
        <v>27</v>
      </c>
      <c r="J5946" s="415" t="s">
        <v>273</v>
      </c>
      <c r="K5946" s="416">
        <v>494.35</v>
      </c>
      <c r="L5946" s="415" t="s">
        <v>217</v>
      </c>
    </row>
    <row r="5947" spans="1:12" x14ac:dyDescent="0.25">
      <c r="A5947" s="415" t="s">
        <v>4310</v>
      </c>
      <c r="B5947" s="415" t="s">
        <v>4311</v>
      </c>
      <c r="C5947" s="415" t="s">
        <v>4334</v>
      </c>
      <c r="D5947" s="415" t="s">
        <v>4335</v>
      </c>
      <c r="E5947" s="416" t="s">
        <v>155</v>
      </c>
      <c r="F5947" s="415" t="s">
        <v>155</v>
      </c>
      <c r="G5947" s="415">
        <v>98678</v>
      </c>
      <c r="H5947" s="415" t="s">
        <v>6570</v>
      </c>
      <c r="I5947" s="415" t="s">
        <v>27</v>
      </c>
      <c r="J5947" s="415" t="s">
        <v>273</v>
      </c>
      <c r="K5947" s="416">
        <v>435.69</v>
      </c>
      <c r="L5947" s="415" t="s">
        <v>217</v>
      </c>
    </row>
    <row r="5948" spans="1:12" x14ac:dyDescent="0.25">
      <c r="A5948" s="415" t="s">
        <v>4310</v>
      </c>
      <c r="B5948" s="415" t="s">
        <v>4311</v>
      </c>
      <c r="C5948" s="415" t="s">
        <v>4334</v>
      </c>
      <c r="D5948" s="415" t="s">
        <v>4335</v>
      </c>
      <c r="E5948" s="416" t="s">
        <v>155</v>
      </c>
      <c r="F5948" s="415" t="s">
        <v>155</v>
      </c>
      <c r="G5948" s="415">
        <v>98679</v>
      </c>
      <c r="H5948" s="415" t="s">
        <v>6571</v>
      </c>
      <c r="I5948" s="415" t="s">
        <v>27</v>
      </c>
      <c r="J5948" s="415" t="s">
        <v>216</v>
      </c>
      <c r="K5948" s="416">
        <v>29.89</v>
      </c>
      <c r="L5948" s="415" t="s">
        <v>217</v>
      </c>
    </row>
    <row r="5949" spans="1:12" x14ac:dyDescent="0.25">
      <c r="A5949" s="415" t="s">
        <v>4310</v>
      </c>
      <c r="B5949" s="415" t="s">
        <v>4311</v>
      </c>
      <c r="C5949" s="415" t="s">
        <v>4334</v>
      </c>
      <c r="D5949" s="415" t="s">
        <v>4335</v>
      </c>
      <c r="E5949" s="416" t="s">
        <v>155</v>
      </c>
      <c r="F5949" s="415" t="s">
        <v>155</v>
      </c>
      <c r="G5949" s="415">
        <v>98680</v>
      </c>
      <c r="H5949" s="415" t="s">
        <v>6572</v>
      </c>
      <c r="I5949" s="415" t="s">
        <v>27</v>
      </c>
      <c r="J5949" s="415" t="s">
        <v>216</v>
      </c>
      <c r="K5949" s="416">
        <v>37.82</v>
      </c>
      <c r="L5949" s="415" t="s">
        <v>217</v>
      </c>
    </row>
    <row r="5950" spans="1:12" x14ac:dyDescent="0.25">
      <c r="A5950" s="415" t="s">
        <v>4310</v>
      </c>
      <c r="B5950" s="415" t="s">
        <v>4311</v>
      </c>
      <c r="C5950" s="415" t="s">
        <v>4334</v>
      </c>
      <c r="D5950" s="415" t="s">
        <v>4335</v>
      </c>
      <c r="E5950" s="416" t="s">
        <v>155</v>
      </c>
      <c r="F5950" s="415" t="s">
        <v>155</v>
      </c>
      <c r="G5950" s="415">
        <v>98681</v>
      </c>
      <c r="H5950" s="415" t="s">
        <v>6573</v>
      </c>
      <c r="I5950" s="415" t="s">
        <v>27</v>
      </c>
      <c r="J5950" s="415" t="s">
        <v>216</v>
      </c>
      <c r="K5950" s="416">
        <v>28.02</v>
      </c>
      <c r="L5950" s="415" t="s">
        <v>217</v>
      </c>
    </row>
    <row r="5951" spans="1:12" x14ac:dyDescent="0.25">
      <c r="A5951" s="415" t="s">
        <v>4310</v>
      </c>
      <c r="B5951" s="415" t="s">
        <v>4311</v>
      </c>
      <c r="C5951" s="415" t="s">
        <v>4334</v>
      </c>
      <c r="D5951" s="415" t="s">
        <v>4335</v>
      </c>
      <c r="E5951" s="416" t="s">
        <v>155</v>
      </c>
      <c r="F5951" s="415" t="s">
        <v>155</v>
      </c>
      <c r="G5951" s="415">
        <v>98682</v>
      </c>
      <c r="H5951" s="415" t="s">
        <v>6574</v>
      </c>
      <c r="I5951" s="415" t="s">
        <v>27</v>
      </c>
      <c r="J5951" s="415" t="s">
        <v>216</v>
      </c>
      <c r="K5951" s="416">
        <v>35.94</v>
      </c>
      <c r="L5951" s="415" t="s">
        <v>217</v>
      </c>
    </row>
    <row r="5952" spans="1:12" x14ac:dyDescent="0.25">
      <c r="A5952" s="415" t="s">
        <v>4310</v>
      </c>
      <c r="B5952" s="415" t="s">
        <v>4311</v>
      </c>
      <c r="C5952" s="415" t="s">
        <v>4334</v>
      </c>
      <c r="D5952" s="415" t="s">
        <v>4335</v>
      </c>
      <c r="E5952" s="416" t="s">
        <v>155</v>
      </c>
      <c r="F5952" s="415" t="s">
        <v>155</v>
      </c>
      <c r="G5952" s="415">
        <v>98685</v>
      </c>
      <c r="H5952" s="415" t="s">
        <v>6575</v>
      </c>
      <c r="I5952" s="415" t="s">
        <v>23</v>
      </c>
      <c r="J5952" s="415" t="s">
        <v>273</v>
      </c>
      <c r="K5952" s="416">
        <v>73.53</v>
      </c>
      <c r="L5952" s="415" t="s">
        <v>217</v>
      </c>
    </row>
    <row r="5953" spans="1:12" x14ac:dyDescent="0.25">
      <c r="A5953" s="415" t="s">
        <v>4310</v>
      </c>
      <c r="B5953" s="415" t="s">
        <v>4311</v>
      </c>
      <c r="C5953" s="415" t="s">
        <v>4334</v>
      </c>
      <c r="D5953" s="415" t="s">
        <v>4335</v>
      </c>
      <c r="E5953" s="416" t="s">
        <v>155</v>
      </c>
      <c r="F5953" s="415" t="s">
        <v>155</v>
      </c>
      <c r="G5953" s="415">
        <v>98686</v>
      </c>
      <c r="H5953" s="415" t="s">
        <v>6576</v>
      </c>
      <c r="I5953" s="415" t="s">
        <v>23</v>
      </c>
      <c r="J5953" s="415" t="s">
        <v>216</v>
      </c>
      <c r="K5953" s="416">
        <v>33.71</v>
      </c>
      <c r="L5953" s="415" t="s">
        <v>217</v>
      </c>
    </row>
    <row r="5954" spans="1:12" x14ac:dyDescent="0.25">
      <c r="A5954" s="415" t="s">
        <v>4310</v>
      </c>
      <c r="B5954" s="415" t="s">
        <v>4311</v>
      </c>
      <c r="C5954" s="415" t="s">
        <v>4334</v>
      </c>
      <c r="D5954" s="415" t="s">
        <v>4335</v>
      </c>
      <c r="E5954" s="416" t="s">
        <v>155</v>
      </c>
      <c r="F5954" s="415" t="s">
        <v>155</v>
      </c>
      <c r="G5954" s="415">
        <v>98688</v>
      </c>
      <c r="H5954" s="415" t="s">
        <v>6577</v>
      </c>
      <c r="I5954" s="415" t="s">
        <v>23</v>
      </c>
      <c r="J5954" s="415" t="s">
        <v>216</v>
      </c>
      <c r="K5954" s="416">
        <v>65.59</v>
      </c>
      <c r="L5954" s="415" t="s">
        <v>217</v>
      </c>
    </row>
    <row r="5955" spans="1:12" x14ac:dyDescent="0.25">
      <c r="A5955" s="415" t="s">
        <v>4310</v>
      </c>
      <c r="B5955" s="415" t="s">
        <v>4311</v>
      </c>
      <c r="C5955" s="415" t="s">
        <v>4334</v>
      </c>
      <c r="D5955" s="415" t="s">
        <v>4335</v>
      </c>
      <c r="E5955" s="416" t="s">
        <v>155</v>
      </c>
      <c r="F5955" s="415" t="s">
        <v>155</v>
      </c>
      <c r="G5955" s="415">
        <v>98689</v>
      </c>
      <c r="H5955" s="415" t="s">
        <v>6578</v>
      </c>
      <c r="I5955" s="415" t="s">
        <v>23</v>
      </c>
      <c r="J5955" s="415" t="s">
        <v>273</v>
      </c>
      <c r="K5955" s="416">
        <v>103.48</v>
      </c>
      <c r="L5955" s="415" t="s">
        <v>217</v>
      </c>
    </row>
    <row r="5956" spans="1:12" x14ac:dyDescent="0.25">
      <c r="A5956" s="415" t="s">
        <v>4310</v>
      </c>
      <c r="B5956" s="415" t="s">
        <v>4311</v>
      </c>
      <c r="C5956" s="415" t="s">
        <v>4334</v>
      </c>
      <c r="D5956" s="415" t="s">
        <v>4335</v>
      </c>
      <c r="E5956" s="416" t="s">
        <v>155</v>
      </c>
      <c r="F5956" s="415" t="s">
        <v>155</v>
      </c>
      <c r="G5956" s="415">
        <v>101090</v>
      </c>
      <c r="H5956" s="415" t="s">
        <v>4336</v>
      </c>
      <c r="I5956" s="415" t="s">
        <v>27</v>
      </c>
      <c r="J5956" s="415" t="s">
        <v>273</v>
      </c>
      <c r="K5956" s="416">
        <v>187.42</v>
      </c>
      <c r="L5956" s="415" t="s">
        <v>217</v>
      </c>
    </row>
    <row r="5957" spans="1:12" x14ac:dyDescent="0.25">
      <c r="A5957" s="415" t="s">
        <v>4310</v>
      </c>
      <c r="B5957" s="415" t="s">
        <v>4311</v>
      </c>
      <c r="C5957" s="415" t="s">
        <v>4334</v>
      </c>
      <c r="D5957" s="415" t="s">
        <v>4335</v>
      </c>
      <c r="E5957" s="416" t="s">
        <v>155</v>
      </c>
      <c r="F5957" s="415" t="s">
        <v>155</v>
      </c>
      <c r="G5957" s="415">
        <v>101091</v>
      </c>
      <c r="H5957" s="415" t="s">
        <v>4337</v>
      </c>
      <c r="I5957" s="415" t="s">
        <v>27</v>
      </c>
      <c r="J5957" s="415" t="s">
        <v>216</v>
      </c>
      <c r="K5957" s="416">
        <v>127.21</v>
      </c>
      <c r="L5957" s="415" t="s">
        <v>217</v>
      </c>
    </row>
    <row r="5958" spans="1:12" x14ac:dyDescent="0.25">
      <c r="A5958" s="415" t="s">
        <v>4310</v>
      </c>
      <c r="B5958" s="415" t="s">
        <v>4311</v>
      </c>
      <c r="C5958" s="415" t="s">
        <v>4334</v>
      </c>
      <c r="D5958" s="415" t="s">
        <v>4335</v>
      </c>
      <c r="E5958" s="416" t="s">
        <v>155</v>
      </c>
      <c r="F5958" s="415" t="s">
        <v>155</v>
      </c>
      <c r="G5958" s="415">
        <v>101725</v>
      </c>
      <c r="H5958" s="415" t="s">
        <v>6579</v>
      </c>
      <c r="I5958" s="415" t="s">
        <v>27</v>
      </c>
      <c r="J5958" s="415" t="s">
        <v>216</v>
      </c>
      <c r="K5958" s="416">
        <v>227.16</v>
      </c>
      <c r="L5958" s="415" t="s">
        <v>217</v>
      </c>
    </row>
    <row r="5959" spans="1:12" x14ac:dyDescent="0.25">
      <c r="A5959" s="415" t="s">
        <v>4310</v>
      </c>
      <c r="B5959" s="415" t="s">
        <v>4311</v>
      </c>
      <c r="C5959" s="415" t="s">
        <v>4334</v>
      </c>
      <c r="D5959" s="415" t="s">
        <v>4335</v>
      </c>
      <c r="E5959" s="416" t="s">
        <v>155</v>
      </c>
      <c r="F5959" s="415" t="s">
        <v>155</v>
      </c>
      <c r="G5959" s="415">
        <v>101726</v>
      </c>
      <c r="H5959" s="415" t="s">
        <v>6580</v>
      </c>
      <c r="I5959" s="415" t="s">
        <v>27</v>
      </c>
      <c r="J5959" s="415" t="s">
        <v>216</v>
      </c>
      <c r="K5959" s="416">
        <v>159.26</v>
      </c>
      <c r="L5959" s="415" t="s">
        <v>217</v>
      </c>
    </row>
    <row r="5960" spans="1:12" x14ac:dyDescent="0.25">
      <c r="A5960" s="415" t="s">
        <v>4310</v>
      </c>
      <c r="B5960" s="415" t="s">
        <v>4311</v>
      </c>
      <c r="C5960" s="415" t="s">
        <v>4334</v>
      </c>
      <c r="D5960" s="415" t="s">
        <v>4335</v>
      </c>
      <c r="E5960" s="416" t="s">
        <v>155</v>
      </c>
      <c r="F5960" s="415" t="s">
        <v>155</v>
      </c>
      <c r="G5960" s="415">
        <v>101731</v>
      </c>
      <c r="H5960" s="415" t="s">
        <v>6581</v>
      </c>
      <c r="I5960" s="415" t="s">
        <v>27</v>
      </c>
      <c r="J5960" s="415" t="s">
        <v>216</v>
      </c>
      <c r="K5960" s="416">
        <v>278.04000000000002</v>
      </c>
      <c r="L5960" s="415" t="s">
        <v>217</v>
      </c>
    </row>
    <row r="5961" spans="1:12" x14ac:dyDescent="0.25">
      <c r="A5961" s="415" t="s">
        <v>4310</v>
      </c>
      <c r="B5961" s="415" t="s">
        <v>4311</v>
      </c>
      <c r="C5961" s="415" t="s">
        <v>4334</v>
      </c>
      <c r="D5961" s="415" t="s">
        <v>4335</v>
      </c>
      <c r="E5961" s="416" t="s">
        <v>155</v>
      </c>
      <c r="F5961" s="415" t="s">
        <v>155</v>
      </c>
      <c r="G5961" s="415">
        <v>101732</v>
      </c>
      <c r="H5961" s="415" t="s">
        <v>6582</v>
      </c>
      <c r="I5961" s="415" t="s">
        <v>27</v>
      </c>
      <c r="J5961" s="415" t="s">
        <v>216</v>
      </c>
      <c r="K5961" s="416">
        <v>81.650000000000006</v>
      </c>
      <c r="L5961" s="415" t="s">
        <v>217</v>
      </c>
    </row>
    <row r="5962" spans="1:12" x14ac:dyDescent="0.25">
      <c r="A5962" s="415" t="s">
        <v>4310</v>
      </c>
      <c r="B5962" s="415" t="s">
        <v>4311</v>
      </c>
      <c r="C5962" s="415" t="s">
        <v>4338</v>
      </c>
      <c r="D5962" s="415" t="s">
        <v>4339</v>
      </c>
      <c r="E5962" s="416" t="s">
        <v>155</v>
      </c>
      <c r="F5962" s="415" t="s">
        <v>155</v>
      </c>
      <c r="G5962" s="415">
        <v>101094</v>
      </c>
      <c r="H5962" s="415" t="s">
        <v>4340</v>
      </c>
      <c r="I5962" s="415" t="s">
        <v>23</v>
      </c>
      <c r="J5962" s="415" t="s">
        <v>273</v>
      </c>
      <c r="K5962" s="416">
        <v>175.62</v>
      </c>
      <c r="L5962" s="415" t="s">
        <v>217</v>
      </c>
    </row>
    <row r="5963" spans="1:12" x14ac:dyDescent="0.25">
      <c r="A5963" s="415" t="s">
        <v>4310</v>
      </c>
      <c r="B5963" s="415" t="s">
        <v>4311</v>
      </c>
      <c r="C5963" s="415" t="s">
        <v>4338</v>
      </c>
      <c r="D5963" s="415" t="s">
        <v>4339</v>
      </c>
      <c r="E5963" s="416" t="s">
        <v>155</v>
      </c>
      <c r="F5963" s="415" t="s">
        <v>155</v>
      </c>
      <c r="G5963" s="415">
        <v>101727</v>
      </c>
      <c r="H5963" s="415" t="s">
        <v>6583</v>
      </c>
      <c r="I5963" s="415" t="s">
        <v>27</v>
      </c>
      <c r="J5963" s="415" t="s">
        <v>273</v>
      </c>
      <c r="K5963" s="416">
        <v>209.89</v>
      </c>
      <c r="L5963" s="415" t="s">
        <v>217</v>
      </c>
    </row>
    <row r="5964" spans="1:12" x14ac:dyDescent="0.25">
      <c r="A5964" s="415" t="s">
        <v>4310</v>
      </c>
      <c r="B5964" s="415" t="s">
        <v>4311</v>
      </c>
      <c r="C5964" s="415" t="s">
        <v>4338</v>
      </c>
      <c r="D5964" s="415" t="s">
        <v>4339</v>
      </c>
      <c r="E5964" s="416" t="s">
        <v>155</v>
      </c>
      <c r="F5964" s="415" t="s">
        <v>155</v>
      </c>
      <c r="G5964" s="415">
        <v>101733</v>
      </c>
      <c r="H5964" s="415" t="s">
        <v>6584</v>
      </c>
      <c r="I5964" s="415" t="s">
        <v>27</v>
      </c>
      <c r="J5964" s="415" t="s">
        <v>273</v>
      </c>
      <c r="K5964" s="416">
        <v>278.89</v>
      </c>
      <c r="L5964" s="415" t="s">
        <v>217</v>
      </c>
    </row>
    <row r="5965" spans="1:12" x14ac:dyDescent="0.25">
      <c r="A5965" s="415" t="s">
        <v>4310</v>
      </c>
      <c r="B5965" s="415" t="s">
        <v>4311</v>
      </c>
      <c r="C5965" s="415" t="s">
        <v>4338</v>
      </c>
      <c r="D5965" s="415" t="s">
        <v>4339</v>
      </c>
      <c r="E5965" s="416" t="s">
        <v>155</v>
      </c>
      <c r="F5965" s="415" t="s">
        <v>155</v>
      </c>
      <c r="G5965" s="415">
        <v>101734</v>
      </c>
      <c r="H5965" s="415" t="s">
        <v>6585</v>
      </c>
      <c r="I5965" s="415" t="s">
        <v>27</v>
      </c>
      <c r="J5965" s="415" t="s">
        <v>273</v>
      </c>
      <c r="K5965" s="416">
        <v>428.72</v>
      </c>
      <c r="L5965" s="415" t="s">
        <v>217</v>
      </c>
    </row>
    <row r="5966" spans="1:12" x14ac:dyDescent="0.25">
      <c r="A5966" s="415" t="s">
        <v>4310</v>
      </c>
      <c r="B5966" s="415" t="s">
        <v>4311</v>
      </c>
      <c r="C5966" s="415" t="s">
        <v>4338</v>
      </c>
      <c r="D5966" s="415" t="s">
        <v>4339</v>
      </c>
      <c r="E5966" s="416" t="s">
        <v>155</v>
      </c>
      <c r="F5966" s="415" t="s">
        <v>155</v>
      </c>
      <c r="G5966" s="415">
        <v>101735</v>
      </c>
      <c r="H5966" s="415" t="s">
        <v>6586</v>
      </c>
      <c r="I5966" s="415" t="s">
        <v>27</v>
      </c>
      <c r="J5966" s="415" t="s">
        <v>273</v>
      </c>
      <c r="K5966" s="416">
        <v>439.58</v>
      </c>
      <c r="L5966" s="415" t="s">
        <v>217</v>
      </c>
    </row>
    <row r="5967" spans="1:12" x14ac:dyDescent="0.25">
      <c r="A5967" s="415" t="s">
        <v>4310</v>
      </c>
      <c r="B5967" s="415" t="s">
        <v>4311</v>
      </c>
      <c r="C5967" s="415" t="s">
        <v>4338</v>
      </c>
      <c r="D5967" s="415" t="s">
        <v>4339</v>
      </c>
      <c r="E5967" s="416" t="s">
        <v>155</v>
      </c>
      <c r="F5967" s="415" t="s">
        <v>155</v>
      </c>
      <c r="G5967" s="415">
        <v>101736</v>
      </c>
      <c r="H5967" s="415" t="s">
        <v>6587</v>
      </c>
      <c r="I5967" s="415" t="s">
        <v>27</v>
      </c>
      <c r="J5967" s="415" t="s">
        <v>273</v>
      </c>
      <c r="K5967" s="416">
        <v>104.32</v>
      </c>
      <c r="L5967" s="415" t="s">
        <v>217</v>
      </c>
    </row>
    <row r="5968" spans="1:12" x14ac:dyDescent="0.25">
      <c r="A5968" s="415" t="s">
        <v>4310</v>
      </c>
      <c r="B5968" s="415" t="s">
        <v>4311</v>
      </c>
      <c r="C5968" s="415" t="s">
        <v>4338</v>
      </c>
      <c r="D5968" s="415" t="s">
        <v>4339</v>
      </c>
      <c r="E5968" s="416" t="s">
        <v>155</v>
      </c>
      <c r="F5968" s="415" t="s">
        <v>155</v>
      </c>
      <c r="G5968" s="415">
        <v>101737</v>
      </c>
      <c r="H5968" s="415" t="s">
        <v>6588</v>
      </c>
      <c r="I5968" s="415" t="s">
        <v>27</v>
      </c>
      <c r="J5968" s="415" t="s">
        <v>273</v>
      </c>
      <c r="K5968" s="416">
        <v>125.81</v>
      </c>
      <c r="L5968" s="415" t="s">
        <v>217</v>
      </c>
    </row>
    <row r="5969" spans="1:12" x14ac:dyDescent="0.25">
      <c r="A5969" s="415" t="s">
        <v>4310</v>
      </c>
      <c r="B5969" s="415" t="s">
        <v>4311</v>
      </c>
      <c r="C5969" s="415" t="s">
        <v>4338</v>
      </c>
      <c r="D5969" s="415" t="s">
        <v>4339</v>
      </c>
      <c r="E5969" s="416" t="s">
        <v>155</v>
      </c>
      <c r="F5969" s="415" t="s">
        <v>155</v>
      </c>
      <c r="G5969" s="415">
        <v>101748</v>
      </c>
      <c r="H5969" s="415" t="s">
        <v>6589</v>
      </c>
      <c r="I5969" s="415" t="s">
        <v>27</v>
      </c>
      <c r="J5969" s="415" t="s">
        <v>216</v>
      </c>
      <c r="K5969" s="416">
        <v>2.69</v>
      </c>
      <c r="L5969" s="415" t="s">
        <v>217</v>
      </c>
    </row>
    <row r="5970" spans="1:12" x14ac:dyDescent="0.25">
      <c r="A5970" s="415" t="s">
        <v>4310</v>
      </c>
      <c r="B5970" s="415" t="s">
        <v>4311</v>
      </c>
      <c r="C5970" s="415" t="s">
        <v>4341</v>
      </c>
      <c r="D5970" s="415" t="s">
        <v>4342</v>
      </c>
      <c r="E5970" s="416" t="s">
        <v>155</v>
      </c>
      <c r="F5970" s="415" t="s">
        <v>155</v>
      </c>
      <c r="G5970" s="415">
        <v>101092</v>
      </c>
      <c r="H5970" s="415" t="s">
        <v>4343</v>
      </c>
      <c r="I5970" s="415" t="s">
        <v>27</v>
      </c>
      <c r="J5970" s="415" t="s">
        <v>273</v>
      </c>
      <c r="K5970" s="416">
        <v>417.68</v>
      </c>
      <c r="L5970" s="415" t="s">
        <v>217</v>
      </c>
    </row>
    <row r="5971" spans="1:12" x14ac:dyDescent="0.25">
      <c r="A5971" s="415" t="s">
        <v>4310</v>
      </c>
      <c r="B5971" s="415" t="s">
        <v>4311</v>
      </c>
      <c r="C5971" s="415" t="s">
        <v>4341</v>
      </c>
      <c r="D5971" s="415" t="s">
        <v>4342</v>
      </c>
      <c r="E5971" s="416" t="s">
        <v>155</v>
      </c>
      <c r="F5971" s="415" t="s">
        <v>155</v>
      </c>
      <c r="G5971" s="415">
        <v>101093</v>
      </c>
      <c r="H5971" s="415" t="s">
        <v>4344</v>
      </c>
      <c r="I5971" s="415" t="s">
        <v>27</v>
      </c>
      <c r="J5971" s="415" t="s">
        <v>273</v>
      </c>
      <c r="K5971" s="416">
        <v>502.5</v>
      </c>
      <c r="L5971" s="415" t="s">
        <v>217</v>
      </c>
    </row>
    <row r="5972" spans="1:12" x14ac:dyDescent="0.25">
      <c r="A5972" s="415" t="s">
        <v>4310</v>
      </c>
      <c r="B5972" s="415" t="s">
        <v>4311</v>
      </c>
      <c r="C5972" s="415" t="s">
        <v>4345</v>
      </c>
      <c r="D5972" s="415" t="s">
        <v>4346</v>
      </c>
      <c r="E5972" s="416" t="s">
        <v>155</v>
      </c>
      <c r="F5972" s="415" t="s">
        <v>155</v>
      </c>
      <c r="G5972" s="415">
        <v>98695</v>
      </c>
      <c r="H5972" s="415" t="s">
        <v>6590</v>
      </c>
      <c r="I5972" s="415" t="s">
        <v>23</v>
      </c>
      <c r="J5972" s="415" t="s">
        <v>273</v>
      </c>
      <c r="K5972" s="416">
        <v>85.84</v>
      </c>
      <c r="L5972" s="415" t="s">
        <v>217</v>
      </c>
    </row>
    <row r="5973" spans="1:12" x14ac:dyDescent="0.25">
      <c r="A5973" s="415" t="s">
        <v>4310</v>
      </c>
      <c r="B5973" s="415" t="s">
        <v>4311</v>
      </c>
      <c r="C5973" s="415" t="s">
        <v>4345</v>
      </c>
      <c r="D5973" s="415" t="s">
        <v>4346</v>
      </c>
      <c r="E5973" s="416" t="s">
        <v>155</v>
      </c>
      <c r="F5973" s="415" t="s">
        <v>155</v>
      </c>
      <c r="G5973" s="415">
        <v>98697</v>
      </c>
      <c r="H5973" s="415" t="s">
        <v>6591</v>
      </c>
      <c r="I5973" s="415" t="s">
        <v>23</v>
      </c>
      <c r="J5973" s="415" t="s">
        <v>273</v>
      </c>
      <c r="K5973" s="416">
        <v>57.1</v>
      </c>
      <c r="L5973" s="415" t="s">
        <v>217</v>
      </c>
    </row>
    <row r="5974" spans="1:12" x14ac:dyDescent="0.25">
      <c r="A5974" s="415" t="s">
        <v>4310</v>
      </c>
      <c r="B5974" s="415" t="s">
        <v>4311</v>
      </c>
      <c r="C5974" s="415" t="s">
        <v>4347</v>
      </c>
      <c r="D5974" s="415" t="s">
        <v>4348</v>
      </c>
      <c r="E5974" s="416" t="s">
        <v>155</v>
      </c>
      <c r="F5974" s="415" t="s">
        <v>155</v>
      </c>
      <c r="G5974" s="415">
        <v>101738</v>
      </c>
      <c r="H5974" s="415" t="s">
        <v>6592</v>
      </c>
      <c r="I5974" s="415" t="s">
        <v>23</v>
      </c>
      <c r="J5974" s="415" t="s">
        <v>216</v>
      </c>
      <c r="K5974" s="416">
        <v>27.25</v>
      </c>
      <c r="L5974" s="415" t="s">
        <v>217</v>
      </c>
    </row>
    <row r="5975" spans="1:12" x14ac:dyDescent="0.25">
      <c r="A5975" s="415" t="s">
        <v>4310</v>
      </c>
      <c r="B5975" s="415" t="s">
        <v>4311</v>
      </c>
      <c r="C5975" s="415" t="s">
        <v>4347</v>
      </c>
      <c r="D5975" s="415" t="s">
        <v>4348</v>
      </c>
      <c r="E5975" s="416" t="s">
        <v>155</v>
      </c>
      <c r="F5975" s="415" t="s">
        <v>155</v>
      </c>
      <c r="G5975" s="415">
        <v>101739</v>
      </c>
      <c r="H5975" s="415" t="s">
        <v>6593</v>
      </c>
      <c r="I5975" s="415" t="s">
        <v>23</v>
      </c>
      <c r="J5975" s="415" t="s">
        <v>216</v>
      </c>
      <c r="K5975" s="416">
        <v>30.2</v>
      </c>
      <c r="L5975" s="415" t="s">
        <v>217</v>
      </c>
    </row>
    <row r="5976" spans="1:12" x14ac:dyDescent="0.25">
      <c r="A5976" s="415" t="s">
        <v>4310</v>
      </c>
      <c r="B5976" s="415" t="s">
        <v>4311</v>
      </c>
      <c r="C5976" s="415" t="s">
        <v>4349</v>
      </c>
      <c r="D5976" s="415" t="s">
        <v>4350</v>
      </c>
      <c r="E5976" s="416" t="s">
        <v>155</v>
      </c>
      <c r="F5976" s="415" t="s">
        <v>155</v>
      </c>
      <c r="G5976" s="415">
        <v>88648</v>
      </c>
      <c r="H5976" s="415" t="s">
        <v>4351</v>
      </c>
      <c r="I5976" s="415" t="s">
        <v>23</v>
      </c>
      <c r="J5976" s="415" t="s">
        <v>273</v>
      </c>
      <c r="K5976" s="416">
        <v>7.33</v>
      </c>
      <c r="L5976" s="415" t="s">
        <v>217</v>
      </c>
    </row>
    <row r="5977" spans="1:12" x14ac:dyDescent="0.25">
      <c r="A5977" s="415" t="s">
        <v>4310</v>
      </c>
      <c r="B5977" s="415" t="s">
        <v>4311</v>
      </c>
      <c r="C5977" s="415" t="s">
        <v>4349</v>
      </c>
      <c r="D5977" s="415" t="s">
        <v>4350</v>
      </c>
      <c r="E5977" s="416" t="s">
        <v>155</v>
      </c>
      <c r="F5977" s="415" t="s">
        <v>155</v>
      </c>
      <c r="G5977" s="415">
        <v>88649</v>
      </c>
      <c r="H5977" s="415" t="s">
        <v>4352</v>
      </c>
      <c r="I5977" s="415" t="s">
        <v>23</v>
      </c>
      <c r="J5977" s="415" t="s">
        <v>273</v>
      </c>
      <c r="K5977" s="416">
        <v>8.39</v>
      </c>
      <c r="L5977" s="415" t="s">
        <v>217</v>
      </c>
    </row>
    <row r="5978" spans="1:12" x14ac:dyDescent="0.25">
      <c r="A5978" s="415" t="s">
        <v>4310</v>
      </c>
      <c r="B5978" s="415" t="s">
        <v>4311</v>
      </c>
      <c r="C5978" s="415" t="s">
        <v>4349</v>
      </c>
      <c r="D5978" s="415" t="s">
        <v>4350</v>
      </c>
      <c r="E5978" s="416" t="s">
        <v>155</v>
      </c>
      <c r="F5978" s="415" t="s">
        <v>155</v>
      </c>
      <c r="G5978" s="415">
        <v>88650</v>
      </c>
      <c r="H5978" s="415" t="s">
        <v>4353</v>
      </c>
      <c r="I5978" s="415" t="s">
        <v>23</v>
      </c>
      <c r="J5978" s="415" t="s">
        <v>273</v>
      </c>
      <c r="K5978" s="416">
        <v>16.98</v>
      </c>
      <c r="L5978" s="415" t="s">
        <v>217</v>
      </c>
    </row>
    <row r="5979" spans="1:12" x14ac:dyDescent="0.25">
      <c r="A5979" s="415" t="s">
        <v>4310</v>
      </c>
      <c r="B5979" s="415" t="s">
        <v>4311</v>
      </c>
      <c r="C5979" s="415" t="s">
        <v>4349</v>
      </c>
      <c r="D5979" s="415" t="s">
        <v>4350</v>
      </c>
      <c r="E5979" s="416" t="s">
        <v>155</v>
      </c>
      <c r="F5979" s="415" t="s">
        <v>155</v>
      </c>
      <c r="G5979" s="415">
        <v>96467</v>
      </c>
      <c r="H5979" s="415" t="s">
        <v>4354</v>
      </c>
      <c r="I5979" s="415" t="s">
        <v>23</v>
      </c>
      <c r="J5979" s="415" t="s">
        <v>273</v>
      </c>
      <c r="K5979" s="416">
        <v>6.58</v>
      </c>
      <c r="L5979" s="415" t="s">
        <v>217</v>
      </c>
    </row>
    <row r="5980" spans="1:12" x14ac:dyDescent="0.25">
      <c r="A5980" s="415" t="s">
        <v>4310</v>
      </c>
      <c r="B5980" s="415" t="s">
        <v>4311</v>
      </c>
      <c r="C5980" s="415" t="s">
        <v>4355</v>
      </c>
      <c r="D5980" s="415" t="s">
        <v>4356</v>
      </c>
      <c r="E5980" s="416" t="s">
        <v>155</v>
      </c>
      <c r="F5980" s="415" t="s">
        <v>155</v>
      </c>
      <c r="G5980" s="415">
        <v>101740</v>
      </c>
      <c r="H5980" s="415" t="s">
        <v>6594</v>
      </c>
      <c r="I5980" s="415" t="s">
        <v>23</v>
      </c>
      <c r="J5980" s="415" t="s">
        <v>273</v>
      </c>
      <c r="K5980" s="416">
        <v>39.659999999999997</v>
      </c>
      <c r="L5980" s="415" t="s">
        <v>217</v>
      </c>
    </row>
    <row r="5981" spans="1:12" x14ac:dyDescent="0.25">
      <c r="A5981" s="415" t="s">
        <v>4310</v>
      </c>
      <c r="B5981" s="415" t="s">
        <v>4311</v>
      </c>
      <c r="C5981" s="415" t="s">
        <v>4355</v>
      </c>
      <c r="D5981" s="415" t="s">
        <v>4356</v>
      </c>
      <c r="E5981" s="416" t="s">
        <v>155</v>
      </c>
      <c r="F5981" s="415" t="s">
        <v>155</v>
      </c>
      <c r="G5981" s="415">
        <v>101741</v>
      </c>
      <c r="H5981" s="415" t="s">
        <v>6595</v>
      </c>
      <c r="I5981" s="415" t="s">
        <v>23</v>
      </c>
      <c r="J5981" s="415" t="s">
        <v>216</v>
      </c>
      <c r="K5981" s="416">
        <v>17.97</v>
      </c>
      <c r="L5981" s="415" t="s">
        <v>217</v>
      </c>
    </row>
    <row r="5982" spans="1:12" x14ac:dyDescent="0.25">
      <c r="A5982" s="415" t="s">
        <v>4310</v>
      </c>
      <c r="B5982" s="415" t="s">
        <v>4311</v>
      </c>
      <c r="C5982" s="415" t="s">
        <v>4357</v>
      </c>
      <c r="D5982" s="415" t="s">
        <v>4358</v>
      </c>
      <c r="E5982" s="416" t="s">
        <v>155</v>
      </c>
      <c r="F5982" s="415" t="s">
        <v>155</v>
      </c>
      <c r="G5982" s="415">
        <v>94990</v>
      </c>
      <c r="H5982" s="415" t="s">
        <v>4359</v>
      </c>
      <c r="I5982" s="415" t="s">
        <v>26</v>
      </c>
      <c r="J5982" s="415" t="s">
        <v>216</v>
      </c>
      <c r="K5982" s="416">
        <v>656.3</v>
      </c>
      <c r="L5982" s="415" t="s">
        <v>217</v>
      </c>
    </row>
    <row r="5983" spans="1:12" x14ac:dyDescent="0.25">
      <c r="A5983" s="415" t="s">
        <v>4310</v>
      </c>
      <c r="B5983" s="415" t="s">
        <v>4311</v>
      </c>
      <c r="C5983" s="415" t="s">
        <v>4357</v>
      </c>
      <c r="D5983" s="415" t="s">
        <v>4358</v>
      </c>
      <c r="E5983" s="416" t="s">
        <v>155</v>
      </c>
      <c r="F5983" s="415" t="s">
        <v>155</v>
      </c>
      <c r="G5983" s="415">
        <v>94991</v>
      </c>
      <c r="H5983" s="415" t="s">
        <v>32</v>
      </c>
      <c r="I5983" s="415" t="s">
        <v>26</v>
      </c>
      <c r="J5983" s="415" t="s">
        <v>273</v>
      </c>
      <c r="K5983" s="416">
        <v>603.86</v>
      </c>
      <c r="L5983" s="415" t="s">
        <v>217</v>
      </c>
    </row>
    <row r="5984" spans="1:12" x14ac:dyDescent="0.25">
      <c r="A5984" s="415" t="s">
        <v>4310</v>
      </c>
      <c r="B5984" s="415" t="s">
        <v>4311</v>
      </c>
      <c r="C5984" s="415" t="s">
        <v>4357</v>
      </c>
      <c r="D5984" s="415" t="s">
        <v>4358</v>
      </c>
      <c r="E5984" s="416" t="s">
        <v>155</v>
      </c>
      <c r="F5984" s="415" t="s">
        <v>155</v>
      </c>
      <c r="G5984" s="415">
        <v>94992</v>
      </c>
      <c r="H5984" s="415" t="s">
        <v>4360</v>
      </c>
      <c r="I5984" s="415" t="s">
        <v>27</v>
      </c>
      <c r="J5984" s="415" t="s">
        <v>216</v>
      </c>
      <c r="K5984" s="416">
        <v>82.9</v>
      </c>
      <c r="L5984" s="415" t="s">
        <v>217</v>
      </c>
    </row>
    <row r="5985" spans="1:12" x14ac:dyDescent="0.25">
      <c r="A5985" s="415" t="s">
        <v>4310</v>
      </c>
      <c r="B5985" s="415" t="s">
        <v>4311</v>
      </c>
      <c r="C5985" s="415" t="s">
        <v>4357</v>
      </c>
      <c r="D5985" s="415" t="s">
        <v>4358</v>
      </c>
      <c r="E5985" s="416" t="s">
        <v>155</v>
      </c>
      <c r="F5985" s="415" t="s">
        <v>155</v>
      </c>
      <c r="G5985" s="415">
        <v>94993</v>
      </c>
      <c r="H5985" s="415" t="s">
        <v>4361</v>
      </c>
      <c r="I5985" s="415" t="s">
        <v>27</v>
      </c>
      <c r="J5985" s="415" t="s">
        <v>273</v>
      </c>
      <c r="K5985" s="416">
        <v>79.760000000000005</v>
      </c>
      <c r="L5985" s="415" t="s">
        <v>217</v>
      </c>
    </row>
    <row r="5986" spans="1:12" x14ac:dyDescent="0.25">
      <c r="A5986" s="415" t="s">
        <v>4310</v>
      </c>
      <c r="B5986" s="415" t="s">
        <v>4311</v>
      </c>
      <c r="C5986" s="415" t="s">
        <v>4357</v>
      </c>
      <c r="D5986" s="415" t="s">
        <v>4358</v>
      </c>
      <c r="E5986" s="416" t="s">
        <v>155</v>
      </c>
      <c r="F5986" s="415" t="s">
        <v>155</v>
      </c>
      <c r="G5986" s="415">
        <v>94994</v>
      </c>
      <c r="H5986" s="415" t="s">
        <v>4362</v>
      </c>
      <c r="I5986" s="415" t="s">
        <v>27</v>
      </c>
      <c r="J5986" s="415" t="s">
        <v>216</v>
      </c>
      <c r="K5986" s="416">
        <v>97.11</v>
      </c>
      <c r="L5986" s="415" t="s">
        <v>217</v>
      </c>
    </row>
    <row r="5987" spans="1:12" x14ac:dyDescent="0.25">
      <c r="A5987" s="415" t="s">
        <v>4310</v>
      </c>
      <c r="B5987" s="415" t="s">
        <v>4311</v>
      </c>
      <c r="C5987" s="415" t="s">
        <v>4357</v>
      </c>
      <c r="D5987" s="415" t="s">
        <v>4358</v>
      </c>
      <c r="E5987" s="416" t="s">
        <v>155</v>
      </c>
      <c r="F5987" s="415" t="s">
        <v>155</v>
      </c>
      <c r="G5987" s="415">
        <v>94995</v>
      </c>
      <c r="H5987" s="415" t="s">
        <v>4363</v>
      </c>
      <c r="I5987" s="415" t="s">
        <v>27</v>
      </c>
      <c r="J5987" s="415" t="s">
        <v>273</v>
      </c>
      <c r="K5987" s="416">
        <v>92.91</v>
      </c>
      <c r="L5987" s="415" t="s">
        <v>217</v>
      </c>
    </row>
    <row r="5988" spans="1:12" x14ac:dyDescent="0.25">
      <c r="A5988" s="415" t="s">
        <v>4310</v>
      </c>
      <c r="B5988" s="415" t="s">
        <v>4311</v>
      </c>
      <c r="C5988" s="415" t="s">
        <v>4357</v>
      </c>
      <c r="D5988" s="415" t="s">
        <v>4358</v>
      </c>
      <c r="E5988" s="416" t="s">
        <v>155</v>
      </c>
      <c r="F5988" s="415" t="s">
        <v>155</v>
      </c>
      <c r="G5988" s="415">
        <v>94996</v>
      </c>
      <c r="H5988" s="415" t="s">
        <v>4364</v>
      </c>
      <c r="I5988" s="415" t="s">
        <v>27</v>
      </c>
      <c r="J5988" s="415" t="s">
        <v>216</v>
      </c>
      <c r="K5988" s="416">
        <v>110.27</v>
      </c>
      <c r="L5988" s="415" t="s">
        <v>217</v>
      </c>
    </row>
    <row r="5989" spans="1:12" x14ac:dyDescent="0.25">
      <c r="A5989" s="415" t="s">
        <v>4310</v>
      </c>
      <c r="B5989" s="415" t="s">
        <v>4311</v>
      </c>
      <c r="C5989" s="415" t="s">
        <v>4357</v>
      </c>
      <c r="D5989" s="415" t="s">
        <v>4358</v>
      </c>
      <c r="E5989" s="416" t="s">
        <v>155</v>
      </c>
      <c r="F5989" s="415" t="s">
        <v>155</v>
      </c>
      <c r="G5989" s="415">
        <v>94997</v>
      </c>
      <c r="H5989" s="415" t="s">
        <v>4365</v>
      </c>
      <c r="I5989" s="415" t="s">
        <v>27</v>
      </c>
      <c r="J5989" s="415" t="s">
        <v>273</v>
      </c>
      <c r="K5989" s="416">
        <v>105.03</v>
      </c>
      <c r="L5989" s="415" t="s">
        <v>217</v>
      </c>
    </row>
    <row r="5990" spans="1:12" x14ac:dyDescent="0.25">
      <c r="A5990" s="415" t="s">
        <v>4310</v>
      </c>
      <c r="B5990" s="415" t="s">
        <v>4311</v>
      </c>
      <c r="C5990" s="415" t="s">
        <v>4357</v>
      </c>
      <c r="D5990" s="415" t="s">
        <v>4358</v>
      </c>
      <c r="E5990" s="416" t="s">
        <v>155</v>
      </c>
      <c r="F5990" s="415" t="s">
        <v>155</v>
      </c>
      <c r="G5990" s="415">
        <v>94998</v>
      </c>
      <c r="H5990" s="415" t="s">
        <v>4366</v>
      </c>
      <c r="I5990" s="415" t="s">
        <v>27</v>
      </c>
      <c r="J5990" s="415" t="s">
        <v>216</v>
      </c>
      <c r="K5990" s="416">
        <v>124.31</v>
      </c>
      <c r="L5990" s="415" t="s">
        <v>217</v>
      </c>
    </row>
    <row r="5991" spans="1:12" x14ac:dyDescent="0.25">
      <c r="A5991" s="415" t="s">
        <v>4310</v>
      </c>
      <c r="B5991" s="415" t="s">
        <v>4311</v>
      </c>
      <c r="C5991" s="415" t="s">
        <v>4357</v>
      </c>
      <c r="D5991" s="415" t="s">
        <v>4358</v>
      </c>
      <c r="E5991" s="416" t="s">
        <v>155</v>
      </c>
      <c r="F5991" s="415" t="s">
        <v>155</v>
      </c>
      <c r="G5991" s="415">
        <v>94999</v>
      </c>
      <c r="H5991" s="415" t="s">
        <v>4367</v>
      </c>
      <c r="I5991" s="415" t="s">
        <v>27</v>
      </c>
      <c r="J5991" s="415" t="s">
        <v>273</v>
      </c>
      <c r="K5991" s="416">
        <v>118.02</v>
      </c>
      <c r="L5991" s="415" t="s">
        <v>217</v>
      </c>
    </row>
    <row r="5992" spans="1:12" x14ac:dyDescent="0.25">
      <c r="A5992" s="415" t="s">
        <v>4310</v>
      </c>
      <c r="B5992" s="415" t="s">
        <v>4311</v>
      </c>
      <c r="C5992" s="415" t="s">
        <v>4357</v>
      </c>
      <c r="D5992" s="415" t="s">
        <v>4358</v>
      </c>
      <c r="E5992" s="416" t="s">
        <v>155</v>
      </c>
      <c r="F5992" s="415" t="s">
        <v>155</v>
      </c>
      <c r="G5992" s="415">
        <v>101747</v>
      </c>
      <c r="H5992" s="415" t="s">
        <v>6596</v>
      </c>
      <c r="I5992" s="415" t="s">
        <v>27</v>
      </c>
      <c r="J5992" s="415" t="s">
        <v>216</v>
      </c>
      <c r="K5992" s="416">
        <v>78.37</v>
      </c>
      <c r="L5992" s="415" t="s">
        <v>217</v>
      </c>
    </row>
    <row r="5993" spans="1:12" x14ac:dyDescent="0.25">
      <c r="A5993" s="415" t="s">
        <v>4310</v>
      </c>
      <c r="B5993" s="415" t="s">
        <v>4311</v>
      </c>
      <c r="C5993" s="415" t="s">
        <v>6597</v>
      </c>
      <c r="D5993" s="415" t="s">
        <v>6598</v>
      </c>
      <c r="E5993" s="416" t="s">
        <v>155</v>
      </c>
      <c r="F5993" s="415" t="s">
        <v>155</v>
      </c>
      <c r="G5993" s="415">
        <v>101743</v>
      </c>
      <c r="H5993" s="415" t="s">
        <v>6599</v>
      </c>
      <c r="I5993" s="415" t="s">
        <v>27</v>
      </c>
      <c r="J5993" s="415" t="s">
        <v>216</v>
      </c>
      <c r="K5993" s="416">
        <v>148.37</v>
      </c>
      <c r="L5993" s="415" t="s">
        <v>217</v>
      </c>
    </row>
    <row r="5994" spans="1:12" x14ac:dyDescent="0.25">
      <c r="A5994" s="415" t="s">
        <v>4310</v>
      </c>
      <c r="B5994" s="415" t="s">
        <v>4311</v>
      </c>
      <c r="C5994" s="415" t="s">
        <v>6597</v>
      </c>
      <c r="D5994" s="415" t="s">
        <v>6598</v>
      </c>
      <c r="E5994" s="416" t="s">
        <v>155</v>
      </c>
      <c r="F5994" s="415" t="s">
        <v>155</v>
      </c>
      <c r="G5994" s="415">
        <v>101744</v>
      </c>
      <c r="H5994" s="415" t="s">
        <v>6600</v>
      </c>
      <c r="I5994" s="415" t="s">
        <v>27</v>
      </c>
      <c r="J5994" s="415" t="s">
        <v>216</v>
      </c>
      <c r="K5994" s="416">
        <v>118.27</v>
      </c>
      <c r="L5994" s="415" t="s">
        <v>217</v>
      </c>
    </row>
    <row r="5995" spans="1:12" x14ac:dyDescent="0.25">
      <c r="A5995" s="415" t="s">
        <v>4310</v>
      </c>
      <c r="B5995" s="415" t="s">
        <v>4311</v>
      </c>
      <c r="C5995" s="415" t="s">
        <v>6597</v>
      </c>
      <c r="D5995" s="415" t="s">
        <v>6598</v>
      </c>
      <c r="E5995" s="416" t="s">
        <v>155</v>
      </c>
      <c r="F5995" s="415" t="s">
        <v>155</v>
      </c>
      <c r="G5995" s="415">
        <v>101745</v>
      </c>
      <c r="H5995" s="415" t="s">
        <v>6601</v>
      </c>
      <c r="I5995" s="415" t="s">
        <v>27</v>
      </c>
      <c r="J5995" s="415" t="s">
        <v>216</v>
      </c>
      <c r="K5995" s="416">
        <v>145.30000000000001</v>
      </c>
      <c r="L5995" s="415" t="s">
        <v>217</v>
      </c>
    </row>
    <row r="5996" spans="1:12" x14ac:dyDescent="0.25">
      <c r="A5996" s="415" t="s">
        <v>4310</v>
      </c>
      <c r="B5996" s="415" t="s">
        <v>4311</v>
      </c>
      <c r="C5996" s="415" t="s">
        <v>4368</v>
      </c>
      <c r="D5996" s="415" t="s">
        <v>4369</v>
      </c>
      <c r="E5996" s="416" t="s">
        <v>155</v>
      </c>
      <c r="F5996" s="415" t="s">
        <v>155</v>
      </c>
      <c r="G5996" s="415">
        <v>87620</v>
      </c>
      <c r="H5996" s="415" t="s">
        <v>7641</v>
      </c>
      <c r="I5996" s="415" t="s">
        <v>27</v>
      </c>
      <c r="J5996" s="415" t="s">
        <v>216</v>
      </c>
      <c r="K5996" s="416">
        <v>26.05</v>
      </c>
      <c r="L5996" s="415" t="s">
        <v>217</v>
      </c>
    </row>
    <row r="5997" spans="1:12" x14ac:dyDescent="0.25">
      <c r="A5997" s="415" t="s">
        <v>4310</v>
      </c>
      <c r="B5997" s="415" t="s">
        <v>4311</v>
      </c>
      <c r="C5997" s="415" t="s">
        <v>4368</v>
      </c>
      <c r="D5997" s="415" t="s">
        <v>4369</v>
      </c>
      <c r="E5997" s="416" t="s">
        <v>155</v>
      </c>
      <c r="F5997" s="415" t="s">
        <v>155</v>
      </c>
      <c r="G5997" s="415">
        <v>87622</v>
      </c>
      <c r="H5997" s="415" t="s">
        <v>7642</v>
      </c>
      <c r="I5997" s="415" t="s">
        <v>27</v>
      </c>
      <c r="J5997" s="415" t="s">
        <v>273</v>
      </c>
      <c r="K5997" s="416">
        <v>27.76</v>
      </c>
      <c r="L5997" s="415" t="s">
        <v>217</v>
      </c>
    </row>
    <row r="5998" spans="1:12" x14ac:dyDescent="0.25">
      <c r="A5998" s="415" t="s">
        <v>4310</v>
      </c>
      <c r="B5998" s="415" t="s">
        <v>4311</v>
      </c>
      <c r="C5998" s="415" t="s">
        <v>4368</v>
      </c>
      <c r="D5998" s="415" t="s">
        <v>4369</v>
      </c>
      <c r="E5998" s="416" t="s">
        <v>155</v>
      </c>
      <c r="F5998" s="415" t="s">
        <v>155</v>
      </c>
      <c r="G5998" s="415">
        <v>87623</v>
      </c>
      <c r="H5998" s="415" t="s">
        <v>7643</v>
      </c>
      <c r="I5998" s="415" t="s">
        <v>27</v>
      </c>
      <c r="J5998" s="415" t="s">
        <v>216</v>
      </c>
      <c r="K5998" s="416">
        <v>81.37</v>
      </c>
      <c r="L5998" s="415" t="s">
        <v>217</v>
      </c>
    </row>
    <row r="5999" spans="1:12" x14ac:dyDescent="0.25">
      <c r="A5999" s="415" t="s">
        <v>4310</v>
      </c>
      <c r="B5999" s="415" t="s">
        <v>4311</v>
      </c>
      <c r="C5999" s="415" t="s">
        <v>4368</v>
      </c>
      <c r="D5999" s="415" t="s">
        <v>4369</v>
      </c>
      <c r="E5999" s="416" t="s">
        <v>155</v>
      </c>
      <c r="F5999" s="415" t="s">
        <v>155</v>
      </c>
      <c r="G5999" s="415">
        <v>87624</v>
      </c>
      <c r="H5999" s="415" t="s">
        <v>7643</v>
      </c>
      <c r="I5999" s="415" t="s">
        <v>27</v>
      </c>
      <c r="J5999" s="415" t="s">
        <v>273</v>
      </c>
      <c r="K5999" s="416">
        <v>86.01</v>
      </c>
      <c r="L5999" s="415" t="s">
        <v>217</v>
      </c>
    </row>
    <row r="6000" spans="1:12" x14ac:dyDescent="0.25">
      <c r="A6000" s="415" t="s">
        <v>4310</v>
      </c>
      <c r="B6000" s="415" t="s">
        <v>4311</v>
      </c>
      <c r="C6000" s="415" t="s">
        <v>4368</v>
      </c>
      <c r="D6000" s="415" t="s">
        <v>4369</v>
      </c>
      <c r="E6000" s="416" t="s">
        <v>155</v>
      </c>
      <c r="F6000" s="415" t="s">
        <v>155</v>
      </c>
      <c r="G6000" s="415">
        <v>87630</v>
      </c>
      <c r="H6000" s="415" t="s">
        <v>7644</v>
      </c>
      <c r="I6000" s="415" t="s">
        <v>27</v>
      </c>
      <c r="J6000" s="415" t="s">
        <v>216</v>
      </c>
      <c r="K6000" s="416">
        <v>33.35</v>
      </c>
      <c r="L6000" s="415" t="s">
        <v>217</v>
      </c>
    </row>
    <row r="6001" spans="1:12" x14ac:dyDescent="0.25">
      <c r="A6001" s="415" t="s">
        <v>4310</v>
      </c>
      <c r="B6001" s="415" t="s">
        <v>4311</v>
      </c>
      <c r="C6001" s="415" t="s">
        <v>4368</v>
      </c>
      <c r="D6001" s="415" t="s">
        <v>4369</v>
      </c>
      <c r="E6001" s="416" t="s">
        <v>155</v>
      </c>
      <c r="F6001" s="415" t="s">
        <v>155</v>
      </c>
      <c r="G6001" s="415">
        <v>87632</v>
      </c>
      <c r="H6001" s="415" t="s">
        <v>7645</v>
      </c>
      <c r="I6001" s="415" t="s">
        <v>27</v>
      </c>
      <c r="J6001" s="415" t="s">
        <v>273</v>
      </c>
      <c r="K6001" s="416">
        <v>35.729999999999997</v>
      </c>
      <c r="L6001" s="415" t="s">
        <v>217</v>
      </c>
    </row>
    <row r="6002" spans="1:12" x14ac:dyDescent="0.25">
      <c r="A6002" s="415" t="s">
        <v>4310</v>
      </c>
      <c r="B6002" s="415" t="s">
        <v>4311</v>
      </c>
      <c r="C6002" s="415" t="s">
        <v>4368</v>
      </c>
      <c r="D6002" s="415" t="s">
        <v>4369</v>
      </c>
      <c r="E6002" s="416" t="s">
        <v>155</v>
      </c>
      <c r="F6002" s="415" t="s">
        <v>155</v>
      </c>
      <c r="G6002" s="415">
        <v>87633</v>
      </c>
      <c r="H6002" s="415" t="s">
        <v>7646</v>
      </c>
      <c r="I6002" s="415" t="s">
        <v>27</v>
      </c>
      <c r="J6002" s="415" t="s">
        <v>216</v>
      </c>
      <c r="K6002" s="416">
        <v>110.26</v>
      </c>
      <c r="L6002" s="415" t="s">
        <v>217</v>
      </c>
    </row>
    <row r="6003" spans="1:12" x14ac:dyDescent="0.25">
      <c r="A6003" s="415" t="s">
        <v>4310</v>
      </c>
      <c r="B6003" s="415" t="s">
        <v>4311</v>
      </c>
      <c r="C6003" s="415" t="s">
        <v>4368</v>
      </c>
      <c r="D6003" s="415" t="s">
        <v>4369</v>
      </c>
      <c r="E6003" s="416" t="s">
        <v>155</v>
      </c>
      <c r="F6003" s="415" t="s">
        <v>155</v>
      </c>
      <c r="G6003" s="415">
        <v>87634</v>
      </c>
      <c r="H6003" s="415" t="s">
        <v>7647</v>
      </c>
      <c r="I6003" s="415" t="s">
        <v>27</v>
      </c>
      <c r="J6003" s="415" t="s">
        <v>273</v>
      </c>
      <c r="K6003" s="416">
        <v>116.71</v>
      </c>
      <c r="L6003" s="415" t="s">
        <v>217</v>
      </c>
    </row>
    <row r="6004" spans="1:12" x14ac:dyDescent="0.25">
      <c r="A6004" s="415" t="s">
        <v>4310</v>
      </c>
      <c r="B6004" s="415" t="s">
        <v>4311</v>
      </c>
      <c r="C6004" s="415" t="s">
        <v>4368</v>
      </c>
      <c r="D6004" s="415" t="s">
        <v>4369</v>
      </c>
      <c r="E6004" s="416" t="s">
        <v>155</v>
      </c>
      <c r="F6004" s="415" t="s">
        <v>155</v>
      </c>
      <c r="G6004" s="415">
        <v>87640</v>
      </c>
      <c r="H6004" s="415" t="s">
        <v>7648</v>
      </c>
      <c r="I6004" s="415" t="s">
        <v>27</v>
      </c>
      <c r="J6004" s="415" t="s">
        <v>216</v>
      </c>
      <c r="K6004" s="416">
        <v>39.32</v>
      </c>
      <c r="L6004" s="415" t="s">
        <v>217</v>
      </c>
    </row>
    <row r="6005" spans="1:12" x14ac:dyDescent="0.25">
      <c r="A6005" s="415" t="s">
        <v>4310</v>
      </c>
      <c r="B6005" s="415" t="s">
        <v>4311</v>
      </c>
      <c r="C6005" s="415" t="s">
        <v>4368</v>
      </c>
      <c r="D6005" s="415" t="s">
        <v>4369</v>
      </c>
      <c r="E6005" s="416" t="s">
        <v>155</v>
      </c>
      <c r="F6005" s="415" t="s">
        <v>155</v>
      </c>
      <c r="G6005" s="415">
        <v>87642</v>
      </c>
      <c r="H6005" s="415" t="s">
        <v>7649</v>
      </c>
      <c r="I6005" s="415" t="s">
        <v>27</v>
      </c>
      <c r="J6005" s="415" t="s">
        <v>273</v>
      </c>
      <c r="K6005" s="416">
        <v>42.24</v>
      </c>
      <c r="L6005" s="415" t="s">
        <v>217</v>
      </c>
    </row>
    <row r="6006" spans="1:12" x14ac:dyDescent="0.25">
      <c r="A6006" s="415" t="s">
        <v>4310</v>
      </c>
      <c r="B6006" s="415" t="s">
        <v>4311</v>
      </c>
      <c r="C6006" s="415" t="s">
        <v>4368</v>
      </c>
      <c r="D6006" s="415" t="s">
        <v>4369</v>
      </c>
      <c r="E6006" s="416" t="s">
        <v>155</v>
      </c>
      <c r="F6006" s="415" t="s">
        <v>155</v>
      </c>
      <c r="G6006" s="415">
        <v>87643</v>
      </c>
      <c r="H6006" s="415" t="s">
        <v>7650</v>
      </c>
      <c r="I6006" s="415" t="s">
        <v>27</v>
      </c>
      <c r="J6006" s="415" t="s">
        <v>216</v>
      </c>
      <c r="K6006" s="416">
        <v>133.9</v>
      </c>
      <c r="L6006" s="415" t="s">
        <v>217</v>
      </c>
    </row>
    <row r="6007" spans="1:12" x14ac:dyDescent="0.25">
      <c r="A6007" s="415" t="s">
        <v>4310</v>
      </c>
      <c r="B6007" s="415" t="s">
        <v>4311</v>
      </c>
      <c r="C6007" s="415" t="s">
        <v>4368</v>
      </c>
      <c r="D6007" s="415" t="s">
        <v>4369</v>
      </c>
      <c r="E6007" s="416" t="s">
        <v>155</v>
      </c>
      <c r="F6007" s="415" t="s">
        <v>155</v>
      </c>
      <c r="G6007" s="415">
        <v>87644</v>
      </c>
      <c r="H6007" s="415" t="s">
        <v>7651</v>
      </c>
      <c r="I6007" s="415" t="s">
        <v>27</v>
      </c>
      <c r="J6007" s="415" t="s">
        <v>273</v>
      </c>
      <c r="K6007" s="416">
        <v>141.82</v>
      </c>
      <c r="L6007" s="415" t="s">
        <v>217</v>
      </c>
    </row>
    <row r="6008" spans="1:12" x14ac:dyDescent="0.25">
      <c r="A6008" s="415" t="s">
        <v>4310</v>
      </c>
      <c r="B6008" s="415" t="s">
        <v>4311</v>
      </c>
      <c r="C6008" s="415" t="s">
        <v>4368</v>
      </c>
      <c r="D6008" s="415" t="s">
        <v>4369</v>
      </c>
      <c r="E6008" s="416" t="s">
        <v>155</v>
      </c>
      <c r="F6008" s="415" t="s">
        <v>155</v>
      </c>
      <c r="G6008" s="415">
        <v>87680</v>
      </c>
      <c r="H6008" s="415" t="s">
        <v>7652</v>
      </c>
      <c r="I6008" s="415" t="s">
        <v>27</v>
      </c>
      <c r="J6008" s="415" t="s">
        <v>216</v>
      </c>
      <c r="K6008" s="416">
        <v>35.07</v>
      </c>
      <c r="L6008" s="415" t="s">
        <v>217</v>
      </c>
    </row>
    <row r="6009" spans="1:12" x14ac:dyDescent="0.25">
      <c r="A6009" s="415" t="s">
        <v>4310</v>
      </c>
      <c r="B6009" s="415" t="s">
        <v>4311</v>
      </c>
      <c r="C6009" s="415" t="s">
        <v>4368</v>
      </c>
      <c r="D6009" s="415" t="s">
        <v>4369</v>
      </c>
      <c r="E6009" s="416" t="s">
        <v>155</v>
      </c>
      <c r="F6009" s="415" t="s">
        <v>155</v>
      </c>
      <c r="G6009" s="415">
        <v>87682</v>
      </c>
      <c r="H6009" s="415" t="s">
        <v>7653</v>
      </c>
      <c r="I6009" s="415" t="s">
        <v>27</v>
      </c>
      <c r="J6009" s="415" t="s">
        <v>273</v>
      </c>
      <c r="K6009" s="416">
        <v>37.99</v>
      </c>
      <c r="L6009" s="415" t="s">
        <v>217</v>
      </c>
    </row>
    <row r="6010" spans="1:12" x14ac:dyDescent="0.25">
      <c r="A6010" s="415" t="s">
        <v>4310</v>
      </c>
      <c r="B6010" s="415" t="s">
        <v>4311</v>
      </c>
      <c r="C6010" s="415" t="s">
        <v>4368</v>
      </c>
      <c r="D6010" s="415" t="s">
        <v>4369</v>
      </c>
      <c r="E6010" s="416" t="s">
        <v>155</v>
      </c>
      <c r="F6010" s="415" t="s">
        <v>155</v>
      </c>
      <c r="G6010" s="415">
        <v>87683</v>
      </c>
      <c r="H6010" s="415" t="s">
        <v>7654</v>
      </c>
      <c r="I6010" s="415" t="s">
        <v>27</v>
      </c>
      <c r="J6010" s="415" t="s">
        <v>216</v>
      </c>
      <c r="K6010" s="416">
        <v>129.65</v>
      </c>
      <c r="L6010" s="415" t="s">
        <v>217</v>
      </c>
    </row>
    <row r="6011" spans="1:12" x14ac:dyDescent="0.25">
      <c r="A6011" s="415" t="s">
        <v>4310</v>
      </c>
      <c r="B6011" s="415" t="s">
        <v>4311</v>
      </c>
      <c r="C6011" s="415" t="s">
        <v>4368</v>
      </c>
      <c r="D6011" s="415" t="s">
        <v>4369</v>
      </c>
      <c r="E6011" s="416" t="s">
        <v>155</v>
      </c>
      <c r="F6011" s="415" t="s">
        <v>155</v>
      </c>
      <c r="G6011" s="415">
        <v>87684</v>
      </c>
      <c r="H6011" s="415" t="s">
        <v>7655</v>
      </c>
      <c r="I6011" s="415" t="s">
        <v>27</v>
      </c>
      <c r="J6011" s="415" t="s">
        <v>273</v>
      </c>
      <c r="K6011" s="416">
        <v>137.57</v>
      </c>
      <c r="L6011" s="415" t="s">
        <v>217</v>
      </c>
    </row>
    <row r="6012" spans="1:12" x14ac:dyDescent="0.25">
      <c r="A6012" s="415" t="s">
        <v>4310</v>
      </c>
      <c r="B6012" s="415" t="s">
        <v>4311</v>
      </c>
      <c r="C6012" s="415" t="s">
        <v>4368</v>
      </c>
      <c r="D6012" s="415" t="s">
        <v>4369</v>
      </c>
      <c r="E6012" s="416" t="s">
        <v>155</v>
      </c>
      <c r="F6012" s="415" t="s">
        <v>155</v>
      </c>
      <c r="G6012" s="415">
        <v>87690</v>
      </c>
      <c r="H6012" s="415" t="s">
        <v>7656</v>
      </c>
      <c r="I6012" s="415" t="s">
        <v>27</v>
      </c>
      <c r="J6012" s="415" t="s">
        <v>216</v>
      </c>
      <c r="K6012" s="416">
        <v>40.18</v>
      </c>
      <c r="L6012" s="415" t="s">
        <v>217</v>
      </c>
    </row>
    <row r="6013" spans="1:12" x14ac:dyDescent="0.25">
      <c r="A6013" s="415" t="s">
        <v>4310</v>
      </c>
      <c r="B6013" s="415" t="s">
        <v>4311</v>
      </c>
      <c r="C6013" s="415" t="s">
        <v>4368</v>
      </c>
      <c r="D6013" s="415" t="s">
        <v>4369</v>
      </c>
      <c r="E6013" s="416" t="s">
        <v>155</v>
      </c>
      <c r="F6013" s="415" t="s">
        <v>155</v>
      </c>
      <c r="G6013" s="415">
        <v>87692</v>
      </c>
      <c r="H6013" s="415" t="s">
        <v>7657</v>
      </c>
      <c r="I6013" s="415" t="s">
        <v>27</v>
      </c>
      <c r="J6013" s="415" t="s">
        <v>273</v>
      </c>
      <c r="K6013" s="416">
        <v>43.53</v>
      </c>
      <c r="L6013" s="415" t="s">
        <v>217</v>
      </c>
    </row>
    <row r="6014" spans="1:12" x14ac:dyDescent="0.25">
      <c r="A6014" s="415" t="s">
        <v>4310</v>
      </c>
      <c r="B6014" s="415" t="s">
        <v>4311</v>
      </c>
      <c r="C6014" s="415" t="s">
        <v>4368</v>
      </c>
      <c r="D6014" s="415" t="s">
        <v>4369</v>
      </c>
      <c r="E6014" s="416" t="s">
        <v>155</v>
      </c>
      <c r="F6014" s="415" t="s">
        <v>155</v>
      </c>
      <c r="G6014" s="415">
        <v>87693</v>
      </c>
      <c r="H6014" s="415" t="s">
        <v>7658</v>
      </c>
      <c r="I6014" s="415" t="s">
        <v>27</v>
      </c>
      <c r="J6014" s="415" t="s">
        <v>216</v>
      </c>
      <c r="K6014" s="416">
        <v>148.5</v>
      </c>
      <c r="L6014" s="415" t="s">
        <v>217</v>
      </c>
    </row>
    <row r="6015" spans="1:12" x14ac:dyDescent="0.25">
      <c r="A6015" s="415" t="s">
        <v>4310</v>
      </c>
      <c r="B6015" s="415" t="s">
        <v>4311</v>
      </c>
      <c r="C6015" s="415" t="s">
        <v>4368</v>
      </c>
      <c r="D6015" s="415" t="s">
        <v>4369</v>
      </c>
      <c r="E6015" s="416" t="s">
        <v>155</v>
      </c>
      <c r="F6015" s="415" t="s">
        <v>155</v>
      </c>
      <c r="G6015" s="415">
        <v>87694</v>
      </c>
      <c r="H6015" s="415" t="s">
        <v>7659</v>
      </c>
      <c r="I6015" s="415" t="s">
        <v>27</v>
      </c>
      <c r="J6015" s="415" t="s">
        <v>273</v>
      </c>
      <c r="K6015" s="416">
        <v>157.58000000000001</v>
      </c>
      <c r="L6015" s="415" t="s">
        <v>217</v>
      </c>
    </row>
    <row r="6016" spans="1:12" x14ac:dyDescent="0.25">
      <c r="A6016" s="415" t="s">
        <v>4310</v>
      </c>
      <c r="B6016" s="415" t="s">
        <v>4311</v>
      </c>
      <c r="C6016" s="415" t="s">
        <v>4368</v>
      </c>
      <c r="D6016" s="415" t="s">
        <v>4369</v>
      </c>
      <c r="E6016" s="416" t="s">
        <v>155</v>
      </c>
      <c r="F6016" s="415" t="s">
        <v>155</v>
      </c>
      <c r="G6016" s="415">
        <v>87700</v>
      </c>
      <c r="H6016" s="415" t="s">
        <v>7660</v>
      </c>
      <c r="I6016" s="415" t="s">
        <v>27</v>
      </c>
      <c r="J6016" s="415" t="s">
        <v>216</v>
      </c>
      <c r="K6016" s="416">
        <v>43.44</v>
      </c>
      <c r="L6016" s="415" t="s">
        <v>217</v>
      </c>
    </row>
    <row r="6017" spans="1:12" x14ac:dyDescent="0.25">
      <c r="A6017" s="415" t="s">
        <v>4310</v>
      </c>
      <c r="B6017" s="415" t="s">
        <v>4311</v>
      </c>
      <c r="C6017" s="415" t="s">
        <v>4368</v>
      </c>
      <c r="D6017" s="415" t="s">
        <v>4369</v>
      </c>
      <c r="E6017" s="416" t="s">
        <v>155</v>
      </c>
      <c r="F6017" s="415" t="s">
        <v>155</v>
      </c>
      <c r="G6017" s="415">
        <v>87702</v>
      </c>
      <c r="H6017" s="415" t="s">
        <v>7661</v>
      </c>
      <c r="I6017" s="415" t="s">
        <v>27</v>
      </c>
      <c r="J6017" s="415" t="s">
        <v>273</v>
      </c>
      <c r="K6017" s="416">
        <v>47.08</v>
      </c>
      <c r="L6017" s="415" t="s">
        <v>217</v>
      </c>
    </row>
    <row r="6018" spans="1:12" x14ac:dyDescent="0.25">
      <c r="A6018" s="415" t="s">
        <v>4310</v>
      </c>
      <c r="B6018" s="415" t="s">
        <v>4311</v>
      </c>
      <c r="C6018" s="415" t="s">
        <v>4368</v>
      </c>
      <c r="D6018" s="415" t="s">
        <v>4369</v>
      </c>
      <c r="E6018" s="416" t="s">
        <v>155</v>
      </c>
      <c r="F6018" s="415" t="s">
        <v>155</v>
      </c>
      <c r="G6018" s="415">
        <v>87703</v>
      </c>
      <c r="H6018" s="415" t="s">
        <v>7662</v>
      </c>
      <c r="I6018" s="415" t="s">
        <v>27</v>
      </c>
      <c r="J6018" s="415" t="s">
        <v>216</v>
      </c>
      <c r="K6018" s="416">
        <v>161.38999999999999</v>
      </c>
      <c r="L6018" s="415" t="s">
        <v>217</v>
      </c>
    </row>
    <row r="6019" spans="1:12" x14ac:dyDescent="0.25">
      <c r="A6019" s="415" t="s">
        <v>4310</v>
      </c>
      <c r="B6019" s="415" t="s">
        <v>4311</v>
      </c>
      <c r="C6019" s="415" t="s">
        <v>4368</v>
      </c>
      <c r="D6019" s="415" t="s">
        <v>4369</v>
      </c>
      <c r="E6019" s="416" t="s">
        <v>155</v>
      </c>
      <c r="F6019" s="415" t="s">
        <v>155</v>
      </c>
      <c r="G6019" s="415">
        <v>87704</v>
      </c>
      <c r="H6019" s="415" t="s">
        <v>7663</v>
      </c>
      <c r="I6019" s="415" t="s">
        <v>27</v>
      </c>
      <c r="J6019" s="415" t="s">
        <v>273</v>
      </c>
      <c r="K6019" s="416">
        <v>171.28</v>
      </c>
      <c r="L6019" s="415" t="s">
        <v>217</v>
      </c>
    </row>
    <row r="6020" spans="1:12" x14ac:dyDescent="0.25">
      <c r="A6020" s="415" t="s">
        <v>4310</v>
      </c>
      <c r="B6020" s="415" t="s">
        <v>4311</v>
      </c>
      <c r="C6020" s="415" t="s">
        <v>4368</v>
      </c>
      <c r="D6020" s="415" t="s">
        <v>4369</v>
      </c>
      <c r="E6020" s="416" t="s">
        <v>155</v>
      </c>
      <c r="F6020" s="415" t="s">
        <v>155</v>
      </c>
      <c r="G6020" s="415">
        <v>87735</v>
      </c>
      <c r="H6020" s="415" t="s">
        <v>7664</v>
      </c>
      <c r="I6020" s="415" t="s">
        <v>27</v>
      </c>
      <c r="J6020" s="415" t="s">
        <v>216</v>
      </c>
      <c r="K6020" s="416">
        <v>35.020000000000003</v>
      </c>
      <c r="L6020" s="415" t="s">
        <v>217</v>
      </c>
    </row>
    <row r="6021" spans="1:12" x14ac:dyDescent="0.25">
      <c r="A6021" s="415" t="s">
        <v>4310</v>
      </c>
      <c r="B6021" s="415" t="s">
        <v>4311</v>
      </c>
      <c r="C6021" s="415" t="s">
        <v>4368</v>
      </c>
      <c r="D6021" s="415" t="s">
        <v>4369</v>
      </c>
      <c r="E6021" s="416" t="s">
        <v>155</v>
      </c>
      <c r="F6021" s="415" t="s">
        <v>155</v>
      </c>
      <c r="G6021" s="415">
        <v>87737</v>
      </c>
      <c r="H6021" s="415" t="s">
        <v>7665</v>
      </c>
      <c r="I6021" s="415" t="s">
        <v>27</v>
      </c>
      <c r="J6021" s="415" t="s">
        <v>273</v>
      </c>
      <c r="K6021" s="416">
        <v>36.729999999999997</v>
      </c>
      <c r="L6021" s="415" t="s">
        <v>217</v>
      </c>
    </row>
    <row r="6022" spans="1:12" x14ac:dyDescent="0.25">
      <c r="A6022" s="415" t="s">
        <v>4310</v>
      </c>
      <c r="B6022" s="415" t="s">
        <v>4311</v>
      </c>
      <c r="C6022" s="415" t="s">
        <v>4368</v>
      </c>
      <c r="D6022" s="415" t="s">
        <v>4369</v>
      </c>
      <c r="E6022" s="416" t="s">
        <v>155</v>
      </c>
      <c r="F6022" s="415" t="s">
        <v>155</v>
      </c>
      <c r="G6022" s="415">
        <v>87738</v>
      </c>
      <c r="H6022" s="415" t="s">
        <v>7666</v>
      </c>
      <c r="I6022" s="415" t="s">
        <v>27</v>
      </c>
      <c r="J6022" s="415" t="s">
        <v>216</v>
      </c>
      <c r="K6022" s="416">
        <v>90.34</v>
      </c>
      <c r="L6022" s="415" t="s">
        <v>217</v>
      </c>
    </row>
    <row r="6023" spans="1:12" x14ac:dyDescent="0.25">
      <c r="A6023" s="415" t="s">
        <v>4310</v>
      </c>
      <c r="B6023" s="415" t="s">
        <v>4311</v>
      </c>
      <c r="C6023" s="415" t="s">
        <v>4368</v>
      </c>
      <c r="D6023" s="415" t="s">
        <v>4369</v>
      </c>
      <c r="E6023" s="416" t="s">
        <v>155</v>
      </c>
      <c r="F6023" s="415" t="s">
        <v>155</v>
      </c>
      <c r="G6023" s="415">
        <v>87739</v>
      </c>
      <c r="H6023" s="415" t="s">
        <v>7667</v>
      </c>
      <c r="I6023" s="415" t="s">
        <v>27</v>
      </c>
      <c r="J6023" s="415" t="s">
        <v>273</v>
      </c>
      <c r="K6023" s="416">
        <v>94.98</v>
      </c>
      <c r="L6023" s="415" t="s">
        <v>217</v>
      </c>
    </row>
    <row r="6024" spans="1:12" x14ac:dyDescent="0.25">
      <c r="A6024" s="415" t="s">
        <v>4310</v>
      </c>
      <c r="B6024" s="415" t="s">
        <v>4311</v>
      </c>
      <c r="C6024" s="415" t="s">
        <v>4368</v>
      </c>
      <c r="D6024" s="415" t="s">
        <v>4369</v>
      </c>
      <c r="E6024" s="416" t="s">
        <v>155</v>
      </c>
      <c r="F6024" s="415" t="s">
        <v>155</v>
      </c>
      <c r="G6024" s="415">
        <v>87745</v>
      </c>
      <c r="H6024" s="415" t="s">
        <v>7668</v>
      </c>
      <c r="I6024" s="415" t="s">
        <v>27</v>
      </c>
      <c r="J6024" s="415" t="s">
        <v>216</v>
      </c>
      <c r="K6024" s="416">
        <v>42.31</v>
      </c>
      <c r="L6024" s="415" t="s">
        <v>217</v>
      </c>
    </row>
    <row r="6025" spans="1:12" x14ac:dyDescent="0.25">
      <c r="A6025" s="415" t="s">
        <v>4310</v>
      </c>
      <c r="B6025" s="415" t="s">
        <v>4311</v>
      </c>
      <c r="C6025" s="415" t="s">
        <v>4368</v>
      </c>
      <c r="D6025" s="415" t="s">
        <v>4369</v>
      </c>
      <c r="E6025" s="416" t="s">
        <v>155</v>
      </c>
      <c r="F6025" s="415" t="s">
        <v>155</v>
      </c>
      <c r="G6025" s="415">
        <v>87747</v>
      </c>
      <c r="H6025" s="415" t="s">
        <v>7669</v>
      </c>
      <c r="I6025" s="415" t="s">
        <v>27</v>
      </c>
      <c r="J6025" s="415" t="s">
        <v>273</v>
      </c>
      <c r="K6025" s="416">
        <v>44.69</v>
      </c>
      <c r="L6025" s="415" t="s">
        <v>217</v>
      </c>
    </row>
    <row r="6026" spans="1:12" x14ac:dyDescent="0.25">
      <c r="A6026" s="415" t="s">
        <v>4310</v>
      </c>
      <c r="B6026" s="415" t="s">
        <v>4311</v>
      </c>
      <c r="C6026" s="415" t="s">
        <v>4368</v>
      </c>
      <c r="D6026" s="415" t="s">
        <v>4369</v>
      </c>
      <c r="E6026" s="416" t="s">
        <v>155</v>
      </c>
      <c r="F6026" s="415" t="s">
        <v>155</v>
      </c>
      <c r="G6026" s="415">
        <v>87748</v>
      </c>
      <c r="H6026" s="415" t="s">
        <v>7670</v>
      </c>
      <c r="I6026" s="415" t="s">
        <v>27</v>
      </c>
      <c r="J6026" s="415" t="s">
        <v>216</v>
      </c>
      <c r="K6026" s="416">
        <v>119.22</v>
      </c>
      <c r="L6026" s="415" t="s">
        <v>217</v>
      </c>
    </row>
    <row r="6027" spans="1:12" x14ac:dyDescent="0.25">
      <c r="A6027" s="415" t="s">
        <v>4310</v>
      </c>
      <c r="B6027" s="415" t="s">
        <v>4311</v>
      </c>
      <c r="C6027" s="415" t="s">
        <v>4368</v>
      </c>
      <c r="D6027" s="415" t="s">
        <v>4369</v>
      </c>
      <c r="E6027" s="416" t="s">
        <v>155</v>
      </c>
      <c r="F6027" s="415" t="s">
        <v>155</v>
      </c>
      <c r="G6027" s="415">
        <v>87749</v>
      </c>
      <c r="H6027" s="415" t="s">
        <v>7671</v>
      </c>
      <c r="I6027" s="415" t="s">
        <v>27</v>
      </c>
      <c r="J6027" s="415" t="s">
        <v>273</v>
      </c>
      <c r="K6027" s="416">
        <v>125.67</v>
      </c>
      <c r="L6027" s="415" t="s">
        <v>217</v>
      </c>
    </row>
    <row r="6028" spans="1:12" x14ac:dyDescent="0.25">
      <c r="A6028" s="415" t="s">
        <v>4310</v>
      </c>
      <c r="B6028" s="415" t="s">
        <v>4311</v>
      </c>
      <c r="C6028" s="415" t="s">
        <v>4368</v>
      </c>
      <c r="D6028" s="415" t="s">
        <v>4369</v>
      </c>
      <c r="E6028" s="416" t="s">
        <v>155</v>
      </c>
      <c r="F6028" s="415" t="s">
        <v>155</v>
      </c>
      <c r="G6028" s="415">
        <v>87755</v>
      </c>
      <c r="H6028" s="415" t="s">
        <v>7672</v>
      </c>
      <c r="I6028" s="415" t="s">
        <v>27</v>
      </c>
      <c r="J6028" s="415" t="s">
        <v>216</v>
      </c>
      <c r="K6028" s="416">
        <v>39.799999999999997</v>
      </c>
      <c r="L6028" s="415" t="s">
        <v>217</v>
      </c>
    </row>
    <row r="6029" spans="1:12" x14ac:dyDescent="0.25">
      <c r="A6029" s="415" t="s">
        <v>4310</v>
      </c>
      <c r="B6029" s="415" t="s">
        <v>4311</v>
      </c>
      <c r="C6029" s="415" t="s">
        <v>4368</v>
      </c>
      <c r="D6029" s="415" t="s">
        <v>4369</v>
      </c>
      <c r="E6029" s="416" t="s">
        <v>155</v>
      </c>
      <c r="F6029" s="415" t="s">
        <v>155</v>
      </c>
      <c r="G6029" s="415">
        <v>87757</v>
      </c>
      <c r="H6029" s="415" t="s">
        <v>7673</v>
      </c>
      <c r="I6029" s="415" t="s">
        <v>27</v>
      </c>
      <c r="J6029" s="415" t="s">
        <v>273</v>
      </c>
      <c r="K6029" s="416">
        <v>42.18</v>
      </c>
      <c r="L6029" s="415" t="s">
        <v>217</v>
      </c>
    </row>
    <row r="6030" spans="1:12" x14ac:dyDescent="0.25">
      <c r="A6030" s="415" t="s">
        <v>4310</v>
      </c>
      <c r="B6030" s="415" t="s">
        <v>4311</v>
      </c>
      <c r="C6030" s="415" t="s">
        <v>4368</v>
      </c>
      <c r="D6030" s="415" t="s">
        <v>4369</v>
      </c>
      <c r="E6030" s="416" t="s">
        <v>155</v>
      </c>
      <c r="F6030" s="415" t="s">
        <v>155</v>
      </c>
      <c r="G6030" s="415">
        <v>87758</v>
      </c>
      <c r="H6030" s="415" t="s">
        <v>7674</v>
      </c>
      <c r="I6030" s="415" t="s">
        <v>27</v>
      </c>
      <c r="J6030" s="415" t="s">
        <v>216</v>
      </c>
      <c r="K6030" s="416">
        <v>116.71</v>
      </c>
      <c r="L6030" s="415" t="s">
        <v>217</v>
      </c>
    </row>
    <row r="6031" spans="1:12" x14ac:dyDescent="0.25">
      <c r="A6031" s="415" t="s">
        <v>4310</v>
      </c>
      <c r="B6031" s="415" t="s">
        <v>4311</v>
      </c>
      <c r="C6031" s="415" t="s">
        <v>4368</v>
      </c>
      <c r="D6031" s="415" t="s">
        <v>4369</v>
      </c>
      <c r="E6031" s="416" t="s">
        <v>155</v>
      </c>
      <c r="F6031" s="415" t="s">
        <v>155</v>
      </c>
      <c r="G6031" s="415">
        <v>87759</v>
      </c>
      <c r="H6031" s="415" t="s">
        <v>7675</v>
      </c>
      <c r="I6031" s="415" t="s">
        <v>27</v>
      </c>
      <c r="J6031" s="415" t="s">
        <v>273</v>
      </c>
      <c r="K6031" s="416">
        <v>123.16</v>
      </c>
      <c r="L6031" s="415" t="s">
        <v>217</v>
      </c>
    </row>
    <row r="6032" spans="1:12" x14ac:dyDescent="0.25">
      <c r="A6032" s="415" t="s">
        <v>4310</v>
      </c>
      <c r="B6032" s="415" t="s">
        <v>4311</v>
      </c>
      <c r="C6032" s="415" t="s">
        <v>4368</v>
      </c>
      <c r="D6032" s="415" t="s">
        <v>4369</v>
      </c>
      <c r="E6032" s="416" t="s">
        <v>155</v>
      </c>
      <c r="F6032" s="415" t="s">
        <v>155</v>
      </c>
      <c r="G6032" s="415">
        <v>87765</v>
      </c>
      <c r="H6032" s="415" t="s">
        <v>7676</v>
      </c>
      <c r="I6032" s="415" t="s">
        <v>27</v>
      </c>
      <c r="J6032" s="415" t="s">
        <v>216</v>
      </c>
      <c r="K6032" s="416">
        <v>45.81</v>
      </c>
      <c r="L6032" s="415" t="s">
        <v>217</v>
      </c>
    </row>
    <row r="6033" spans="1:12" x14ac:dyDescent="0.25">
      <c r="A6033" s="415" t="s">
        <v>4310</v>
      </c>
      <c r="B6033" s="415" t="s">
        <v>4311</v>
      </c>
      <c r="C6033" s="415" t="s">
        <v>4368</v>
      </c>
      <c r="D6033" s="415" t="s">
        <v>4369</v>
      </c>
      <c r="E6033" s="416" t="s">
        <v>155</v>
      </c>
      <c r="F6033" s="415" t="s">
        <v>155</v>
      </c>
      <c r="G6033" s="415">
        <v>87767</v>
      </c>
      <c r="H6033" s="415" t="s">
        <v>7677</v>
      </c>
      <c r="I6033" s="415" t="s">
        <v>27</v>
      </c>
      <c r="J6033" s="415" t="s">
        <v>273</v>
      </c>
      <c r="K6033" s="416">
        <v>48.73</v>
      </c>
      <c r="L6033" s="415" t="s">
        <v>217</v>
      </c>
    </row>
    <row r="6034" spans="1:12" x14ac:dyDescent="0.25">
      <c r="A6034" s="415" t="s">
        <v>4310</v>
      </c>
      <c r="B6034" s="415" t="s">
        <v>4311</v>
      </c>
      <c r="C6034" s="415" t="s">
        <v>4368</v>
      </c>
      <c r="D6034" s="415" t="s">
        <v>4369</v>
      </c>
      <c r="E6034" s="416" t="s">
        <v>155</v>
      </c>
      <c r="F6034" s="415" t="s">
        <v>155</v>
      </c>
      <c r="G6034" s="415">
        <v>87768</v>
      </c>
      <c r="H6034" s="415" t="s">
        <v>7678</v>
      </c>
      <c r="I6034" s="415" t="s">
        <v>27</v>
      </c>
      <c r="J6034" s="415" t="s">
        <v>216</v>
      </c>
      <c r="K6034" s="416">
        <v>140.38999999999999</v>
      </c>
      <c r="L6034" s="415" t="s">
        <v>217</v>
      </c>
    </row>
    <row r="6035" spans="1:12" x14ac:dyDescent="0.25">
      <c r="A6035" s="415" t="s">
        <v>4310</v>
      </c>
      <c r="B6035" s="415" t="s">
        <v>4311</v>
      </c>
      <c r="C6035" s="415" t="s">
        <v>4368</v>
      </c>
      <c r="D6035" s="415" t="s">
        <v>4369</v>
      </c>
      <c r="E6035" s="416" t="s">
        <v>155</v>
      </c>
      <c r="F6035" s="415" t="s">
        <v>155</v>
      </c>
      <c r="G6035" s="415">
        <v>87769</v>
      </c>
      <c r="H6035" s="415" t="s">
        <v>7679</v>
      </c>
      <c r="I6035" s="415" t="s">
        <v>27</v>
      </c>
      <c r="J6035" s="415" t="s">
        <v>273</v>
      </c>
      <c r="K6035" s="416">
        <v>148.31</v>
      </c>
      <c r="L6035" s="415" t="s">
        <v>217</v>
      </c>
    </row>
    <row r="6036" spans="1:12" x14ac:dyDescent="0.25">
      <c r="A6036" s="415" t="s">
        <v>4310</v>
      </c>
      <c r="B6036" s="415" t="s">
        <v>4311</v>
      </c>
      <c r="C6036" s="415" t="s">
        <v>4368</v>
      </c>
      <c r="D6036" s="415" t="s">
        <v>4369</v>
      </c>
      <c r="E6036" s="416" t="s">
        <v>155</v>
      </c>
      <c r="F6036" s="415" t="s">
        <v>155</v>
      </c>
      <c r="G6036" s="415">
        <v>88470</v>
      </c>
      <c r="H6036" s="415" t="s">
        <v>7680</v>
      </c>
      <c r="I6036" s="415" t="s">
        <v>27</v>
      </c>
      <c r="J6036" s="415" t="s">
        <v>273</v>
      </c>
      <c r="K6036" s="416">
        <v>21.12</v>
      </c>
      <c r="L6036" s="415" t="s">
        <v>217</v>
      </c>
    </row>
    <row r="6037" spans="1:12" x14ac:dyDescent="0.25">
      <c r="A6037" s="415" t="s">
        <v>4310</v>
      </c>
      <c r="B6037" s="415" t="s">
        <v>4311</v>
      </c>
      <c r="C6037" s="415" t="s">
        <v>4368</v>
      </c>
      <c r="D6037" s="415" t="s">
        <v>4369</v>
      </c>
      <c r="E6037" s="416" t="s">
        <v>155</v>
      </c>
      <c r="F6037" s="415" t="s">
        <v>155</v>
      </c>
      <c r="G6037" s="415">
        <v>88471</v>
      </c>
      <c r="H6037" s="415" t="s">
        <v>7681</v>
      </c>
      <c r="I6037" s="415" t="s">
        <v>27</v>
      </c>
      <c r="J6037" s="415" t="s">
        <v>273</v>
      </c>
      <c r="K6037" s="416">
        <v>26.4</v>
      </c>
      <c r="L6037" s="415" t="s">
        <v>217</v>
      </c>
    </row>
    <row r="6038" spans="1:12" x14ac:dyDescent="0.25">
      <c r="A6038" s="415" t="s">
        <v>4310</v>
      </c>
      <c r="B6038" s="415" t="s">
        <v>4311</v>
      </c>
      <c r="C6038" s="415" t="s">
        <v>4368</v>
      </c>
      <c r="D6038" s="415" t="s">
        <v>4369</v>
      </c>
      <c r="E6038" s="416" t="s">
        <v>155</v>
      </c>
      <c r="F6038" s="415" t="s">
        <v>155</v>
      </c>
      <c r="G6038" s="415">
        <v>88472</v>
      </c>
      <c r="H6038" s="415" t="s">
        <v>7682</v>
      </c>
      <c r="I6038" s="415" t="s">
        <v>27</v>
      </c>
      <c r="J6038" s="415" t="s">
        <v>273</v>
      </c>
      <c r="K6038" s="416">
        <v>30.59</v>
      </c>
      <c r="L6038" s="415" t="s">
        <v>217</v>
      </c>
    </row>
    <row r="6039" spans="1:12" x14ac:dyDescent="0.25">
      <c r="A6039" s="415" t="s">
        <v>4310</v>
      </c>
      <c r="B6039" s="415" t="s">
        <v>4311</v>
      </c>
      <c r="C6039" s="415" t="s">
        <v>4368</v>
      </c>
      <c r="D6039" s="415" t="s">
        <v>4369</v>
      </c>
      <c r="E6039" s="416" t="s">
        <v>155</v>
      </c>
      <c r="F6039" s="415" t="s">
        <v>155</v>
      </c>
      <c r="G6039" s="415">
        <v>88476</v>
      </c>
      <c r="H6039" s="415" t="s">
        <v>7683</v>
      </c>
      <c r="I6039" s="415" t="s">
        <v>27</v>
      </c>
      <c r="J6039" s="415" t="s">
        <v>273</v>
      </c>
      <c r="K6039" s="416">
        <v>18.329999999999998</v>
      </c>
      <c r="L6039" s="415" t="s">
        <v>217</v>
      </c>
    </row>
    <row r="6040" spans="1:12" x14ac:dyDescent="0.25">
      <c r="A6040" s="415" t="s">
        <v>4310</v>
      </c>
      <c r="B6040" s="415" t="s">
        <v>4311</v>
      </c>
      <c r="C6040" s="415" t="s">
        <v>4368</v>
      </c>
      <c r="D6040" s="415" t="s">
        <v>4369</v>
      </c>
      <c r="E6040" s="416" t="s">
        <v>155</v>
      </c>
      <c r="F6040" s="415" t="s">
        <v>155</v>
      </c>
      <c r="G6040" s="415">
        <v>88477</v>
      </c>
      <c r="H6040" s="415" t="s">
        <v>7684</v>
      </c>
      <c r="I6040" s="415" t="s">
        <v>27</v>
      </c>
      <c r="J6040" s="415" t="s">
        <v>273</v>
      </c>
      <c r="K6040" s="416">
        <v>24.91</v>
      </c>
      <c r="L6040" s="415" t="s">
        <v>217</v>
      </c>
    </row>
    <row r="6041" spans="1:12" x14ac:dyDescent="0.25">
      <c r="A6041" s="415" t="s">
        <v>4310</v>
      </c>
      <c r="B6041" s="415" t="s">
        <v>4311</v>
      </c>
      <c r="C6041" s="415" t="s">
        <v>4368</v>
      </c>
      <c r="D6041" s="415" t="s">
        <v>4369</v>
      </c>
      <c r="E6041" s="416" t="s">
        <v>155</v>
      </c>
      <c r="F6041" s="415" t="s">
        <v>155</v>
      </c>
      <c r="G6041" s="415">
        <v>88478</v>
      </c>
      <c r="H6041" s="415" t="s">
        <v>7685</v>
      </c>
      <c r="I6041" s="415" t="s">
        <v>27</v>
      </c>
      <c r="J6041" s="415" t="s">
        <v>273</v>
      </c>
      <c r="K6041" s="416">
        <v>30.35</v>
      </c>
      <c r="L6041" s="415" t="s">
        <v>217</v>
      </c>
    </row>
    <row r="6042" spans="1:12" x14ac:dyDescent="0.25">
      <c r="A6042" s="415" t="s">
        <v>4310</v>
      </c>
      <c r="B6042" s="415" t="s">
        <v>4311</v>
      </c>
      <c r="C6042" s="415" t="s">
        <v>4368</v>
      </c>
      <c r="D6042" s="415" t="s">
        <v>4369</v>
      </c>
      <c r="E6042" s="416" t="s">
        <v>155</v>
      </c>
      <c r="F6042" s="415" t="s">
        <v>155</v>
      </c>
      <c r="G6042" s="415">
        <v>90930</v>
      </c>
      <c r="H6042" s="415" t="s">
        <v>7686</v>
      </c>
      <c r="I6042" s="415" t="s">
        <v>27</v>
      </c>
      <c r="J6042" s="415" t="s">
        <v>216</v>
      </c>
      <c r="K6042" s="416">
        <v>71.709999999999994</v>
      </c>
      <c r="L6042" s="415" t="s">
        <v>217</v>
      </c>
    </row>
    <row r="6043" spans="1:12" x14ac:dyDescent="0.25">
      <c r="A6043" s="415" t="s">
        <v>4310</v>
      </c>
      <c r="B6043" s="415" t="s">
        <v>4311</v>
      </c>
      <c r="C6043" s="415" t="s">
        <v>4368</v>
      </c>
      <c r="D6043" s="415" t="s">
        <v>4369</v>
      </c>
      <c r="E6043" s="416" t="s">
        <v>155</v>
      </c>
      <c r="F6043" s="415" t="s">
        <v>155</v>
      </c>
      <c r="G6043" s="415">
        <v>90932</v>
      </c>
      <c r="H6043" s="415" t="s">
        <v>7687</v>
      </c>
      <c r="I6043" s="415" t="s">
        <v>27</v>
      </c>
      <c r="J6043" s="415" t="s">
        <v>216</v>
      </c>
      <c r="K6043" s="416">
        <v>75.06</v>
      </c>
      <c r="L6043" s="415" t="s">
        <v>217</v>
      </c>
    </row>
    <row r="6044" spans="1:12" x14ac:dyDescent="0.25">
      <c r="A6044" s="415" t="s">
        <v>4310</v>
      </c>
      <c r="B6044" s="415" t="s">
        <v>4311</v>
      </c>
      <c r="C6044" s="415" t="s">
        <v>4368</v>
      </c>
      <c r="D6044" s="415" t="s">
        <v>4369</v>
      </c>
      <c r="E6044" s="416" t="s">
        <v>155</v>
      </c>
      <c r="F6044" s="415" t="s">
        <v>155</v>
      </c>
      <c r="G6044" s="415">
        <v>90933</v>
      </c>
      <c r="H6044" s="415" t="s">
        <v>7688</v>
      </c>
      <c r="I6044" s="415" t="s">
        <v>27</v>
      </c>
      <c r="J6044" s="415" t="s">
        <v>216</v>
      </c>
      <c r="K6044" s="416">
        <v>180.03</v>
      </c>
      <c r="L6044" s="415" t="s">
        <v>217</v>
      </c>
    </row>
    <row r="6045" spans="1:12" x14ac:dyDescent="0.25">
      <c r="A6045" s="415" t="s">
        <v>4310</v>
      </c>
      <c r="B6045" s="415" t="s">
        <v>4311</v>
      </c>
      <c r="C6045" s="415" t="s">
        <v>4368</v>
      </c>
      <c r="D6045" s="415" t="s">
        <v>4369</v>
      </c>
      <c r="E6045" s="416" t="s">
        <v>155</v>
      </c>
      <c r="F6045" s="415" t="s">
        <v>155</v>
      </c>
      <c r="G6045" s="415">
        <v>90934</v>
      </c>
      <c r="H6045" s="415" t="s">
        <v>7689</v>
      </c>
      <c r="I6045" s="415" t="s">
        <v>27</v>
      </c>
      <c r="J6045" s="415" t="s">
        <v>216</v>
      </c>
      <c r="K6045" s="416">
        <v>189.11</v>
      </c>
      <c r="L6045" s="415" t="s">
        <v>217</v>
      </c>
    </row>
    <row r="6046" spans="1:12" x14ac:dyDescent="0.25">
      <c r="A6046" s="415" t="s">
        <v>4310</v>
      </c>
      <c r="B6046" s="415" t="s">
        <v>4311</v>
      </c>
      <c r="C6046" s="415" t="s">
        <v>4368</v>
      </c>
      <c r="D6046" s="415" t="s">
        <v>4369</v>
      </c>
      <c r="E6046" s="416" t="s">
        <v>155</v>
      </c>
      <c r="F6046" s="415" t="s">
        <v>155</v>
      </c>
      <c r="G6046" s="415">
        <v>90940</v>
      </c>
      <c r="H6046" s="415" t="s">
        <v>7690</v>
      </c>
      <c r="I6046" s="415" t="s">
        <v>27</v>
      </c>
      <c r="J6046" s="415" t="s">
        <v>216</v>
      </c>
      <c r="K6046" s="416">
        <v>75.94</v>
      </c>
      <c r="L6046" s="415" t="s">
        <v>217</v>
      </c>
    </row>
    <row r="6047" spans="1:12" x14ac:dyDescent="0.25">
      <c r="A6047" s="415" t="s">
        <v>4310</v>
      </c>
      <c r="B6047" s="415" t="s">
        <v>4311</v>
      </c>
      <c r="C6047" s="415" t="s">
        <v>4368</v>
      </c>
      <c r="D6047" s="415" t="s">
        <v>4369</v>
      </c>
      <c r="E6047" s="416" t="s">
        <v>155</v>
      </c>
      <c r="F6047" s="415" t="s">
        <v>155</v>
      </c>
      <c r="G6047" s="415">
        <v>90942</v>
      </c>
      <c r="H6047" s="415" t="s">
        <v>7691</v>
      </c>
      <c r="I6047" s="415" t="s">
        <v>27</v>
      </c>
      <c r="J6047" s="415" t="s">
        <v>216</v>
      </c>
      <c r="K6047" s="416">
        <v>79.58</v>
      </c>
      <c r="L6047" s="415" t="s">
        <v>217</v>
      </c>
    </row>
    <row r="6048" spans="1:12" x14ac:dyDescent="0.25">
      <c r="A6048" s="415" t="s">
        <v>4310</v>
      </c>
      <c r="B6048" s="415" t="s">
        <v>4311</v>
      </c>
      <c r="C6048" s="415" t="s">
        <v>4368</v>
      </c>
      <c r="D6048" s="415" t="s">
        <v>4369</v>
      </c>
      <c r="E6048" s="416" t="s">
        <v>155</v>
      </c>
      <c r="F6048" s="415" t="s">
        <v>155</v>
      </c>
      <c r="G6048" s="415">
        <v>90943</v>
      </c>
      <c r="H6048" s="415" t="s">
        <v>7692</v>
      </c>
      <c r="I6048" s="415" t="s">
        <v>27</v>
      </c>
      <c r="J6048" s="415" t="s">
        <v>216</v>
      </c>
      <c r="K6048" s="416">
        <v>193.89</v>
      </c>
      <c r="L6048" s="415" t="s">
        <v>217</v>
      </c>
    </row>
    <row r="6049" spans="1:12" x14ac:dyDescent="0.25">
      <c r="A6049" s="415" t="s">
        <v>4310</v>
      </c>
      <c r="B6049" s="415" t="s">
        <v>4311</v>
      </c>
      <c r="C6049" s="415" t="s">
        <v>4368</v>
      </c>
      <c r="D6049" s="415" t="s">
        <v>4369</v>
      </c>
      <c r="E6049" s="416" t="s">
        <v>155</v>
      </c>
      <c r="F6049" s="415" t="s">
        <v>155</v>
      </c>
      <c r="G6049" s="415">
        <v>90944</v>
      </c>
      <c r="H6049" s="415" t="s">
        <v>7693</v>
      </c>
      <c r="I6049" s="415" t="s">
        <v>27</v>
      </c>
      <c r="J6049" s="415" t="s">
        <v>216</v>
      </c>
      <c r="K6049" s="416">
        <v>203.78</v>
      </c>
      <c r="L6049" s="415" t="s">
        <v>217</v>
      </c>
    </row>
    <row r="6050" spans="1:12" x14ac:dyDescent="0.25">
      <c r="A6050" s="415" t="s">
        <v>4310</v>
      </c>
      <c r="B6050" s="415" t="s">
        <v>4311</v>
      </c>
      <c r="C6050" s="415" t="s">
        <v>4368</v>
      </c>
      <c r="D6050" s="415" t="s">
        <v>4369</v>
      </c>
      <c r="E6050" s="416" t="s">
        <v>155</v>
      </c>
      <c r="F6050" s="415" t="s">
        <v>155</v>
      </c>
      <c r="G6050" s="415">
        <v>90950</v>
      </c>
      <c r="H6050" s="415" t="s">
        <v>7694</v>
      </c>
      <c r="I6050" s="415" t="s">
        <v>27</v>
      </c>
      <c r="J6050" s="415" t="s">
        <v>216</v>
      </c>
      <c r="K6050" s="416">
        <v>83.66</v>
      </c>
      <c r="L6050" s="415" t="s">
        <v>217</v>
      </c>
    </row>
    <row r="6051" spans="1:12" x14ac:dyDescent="0.25">
      <c r="A6051" s="415" t="s">
        <v>4310</v>
      </c>
      <c r="B6051" s="415" t="s">
        <v>4311</v>
      </c>
      <c r="C6051" s="415" t="s">
        <v>4368</v>
      </c>
      <c r="D6051" s="415" t="s">
        <v>4369</v>
      </c>
      <c r="E6051" s="416" t="s">
        <v>155</v>
      </c>
      <c r="F6051" s="415" t="s">
        <v>155</v>
      </c>
      <c r="G6051" s="415">
        <v>90952</v>
      </c>
      <c r="H6051" s="415" t="s">
        <v>7695</v>
      </c>
      <c r="I6051" s="415" t="s">
        <v>27</v>
      </c>
      <c r="J6051" s="415" t="s">
        <v>216</v>
      </c>
      <c r="K6051" s="416">
        <v>87.85</v>
      </c>
      <c r="L6051" s="415" t="s">
        <v>217</v>
      </c>
    </row>
    <row r="6052" spans="1:12" x14ac:dyDescent="0.25">
      <c r="A6052" s="415" t="s">
        <v>4310</v>
      </c>
      <c r="B6052" s="415" t="s">
        <v>4311</v>
      </c>
      <c r="C6052" s="415" t="s">
        <v>4368</v>
      </c>
      <c r="D6052" s="415" t="s">
        <v>4369</v>
      </c>
      <c r="E6052" s="416" t="s">
        <v>155</v>
      </c>
      <c r="F6052" s="415" t="s">
        <v>155</v>
      </c>
      <c r="G6052" s="415">
        <v>90953</v>
      </c>
      <c r="H6052" s="415" t="s">
        <v>7696</v>
      </c>
      <c r="I6052" s="415" t="s">
        <v>27</v>
      </c>
      <c r="J6052" s="415" t="s">
        <v>216</v>
      </c>
      <c r="K6052" s="416">
        <v>219.28</v>
      </c>
      <c r="L6052" s="415" t="s">
        <v>217</v>
      </c>
    </row>
    <row r="6053" spans="1:12" x14ac:dyDescent="0.25">
      <c r="A6053" s="415" t="s">
        <v>4310</v>
      </c>
      <c r="B6053" s="415" t="s">
        <v>4311</v>
      </c>
      <c r="C6053" s="415" t="s">
        <v>4368</v>
      </c>
      <c r="D6053" s="415" t="s">
        <v>4369</v>
      </c>
      <c r="E6053" s="416" t="s">
        <v>155</v>
      </c>
      <c r="F6053" s="415" t="s">
        <v>155</v>
      </c>
      <c r="G6053" s="415">
        <v>90954</v>
      </c>
      <c r="H6053" s="415" t="s">
        <v>7697</v>
      </c>
      <c r="I6053" s="415" t="s">
        <v>27</v>
      </c>
      <c r="J6053" s="415" t="s">
        <v>216</v>
      </c>
      <c r="K6053" s="416">
        <v>230.64</v>
      </c>
      <c r="L6053" s="415" t="s">
        <v>217</v>
      </c>
    </row>
    <row r="6054" spans="1:12" x14ac:dyDescent="0.25">
      <c r="A6054" s="415" t="s">
        <v>4310</v>
      </c>
      <c r="B6054" s="415" t="s">
        <v>4311</v>
      </c>
      <c r="C6054" s="415" t="s">
        <v>4368</v>
      </c>
      <c r="D6054" s="415" t="s">
        <v>4369</v>
      </c>
      <c r="E6054" s="416" t="s">
        <v>155</v>
      </c>
      <c r="F6054" s="415" t="s">
        <v>155</v>
      </c>
      <c r="G6054" s="415">
        <v>94438</v>
      </c>
      <c r="H6054" s="415" t="s">
        <v>4370</v>
      </c>
      <c r="I6054" s="415" t="s">
        <v>27</v>
      </c>
      <c r="J6054" s="415" t="s">
        <v>216</v>
      </c>
      <c r="K6054" s="416">
        <v>36.17</v>
      </c>
      <c r="L6054" s="415" t="s">
        <v>217</v>
      </c>
    </row>
    <row r="6055" spans="1:12" x14ac:dyDescent="0.25">
      <c r="A6055" s="415" t="s">
        <v>4310</v>
      </c>
      <c r="B6055" s="415" t="s">
        <v>4311</v>
      </c>
      <c r="C6055" s="415" t="s">
        <v>4368</v>
      </c>
      <c r="D6055" s="415" t="s">
        <v>4369</v>
      </c>
      <c r="E6055" s="416" t="s">
        <v>155</v>
      </c>
      <c r="F6055" s="415" t="s">
        <v>155</v>
      </c>
      <c r="G6055" s="415">
        <v>94439</v>
      </c>
      <c r="H6055" s="415" t="s">
        <v>7698</v>
      </c>
      <c r="I6055" s="415" t="s">
        <v>27</v>
      </c>
      <c r="J6055" s="415" t="s">
        <v>216</v>
      </c>
      <c r="K6055" s="416">
        <v>40.96</v>
      </c>
      <c r="L6055" s="415" t="s">
        <v>217</v>
      </c>
    </row>
    <row r="6056" spans="1:12" x14ac:dyDescent="0.25">
      <c r="A6056" s="415" t="s">
        <v>4310</v>
      </c>
      <c r="B6056" s="415" t="s">
        <v>4311</v>
      </c>
      <c r="C6056" s="415" t="s">
        <v>4368</v>
      </c>
      <c r="D6056" s="415" t="s">
        <v>4369</v>
      </c>
      <c r="E6056" s="416" t="s">
        <v>155</v>
      </c>
      <c r="F6056" s="415" t="s">
        <v>155</v>
      </c>
      <c r="G6056" s="415">
        <v>94779</v>
      </c>
      <c r="H6056" s="415" t="s">
        <v>4371</v>
      </c>
      <c r="I6056" s="415" t="s">
        <v>27</v>
      </c>
      <c r="J6056" s="415" t="s">
        <v>216</v>
      </c>
      <c r="K6056" s="416">
        <v>35.07</v>
      </c>
      <c r="L6056" s="415" t="s">
        <v>217</v>
      </c>
    </row>
    <row r="6057" spans="1:12" x14ac:dyDescent="0.25">
      <c r="A6057" s="415" t="s">
        <v>4310</v>
      </c>
      <c r="B6057" s="415" t="s">
        <v>4311</v>
      </c>
      <c r="C6057" s="415" t="s">
        <v>4368</v>
      </c>
      <c r="D6057" s="415" t="s">
        <v>4369</v>
      </c>
      <c r="E6057" s="416" t="s">
        <v>155</v>
      </c>
      <c r="F6057" s="415" t="s">
        <v>155</v>
      </c>
      <c r="G6057" s="415">
        <v>94782</v>
      </c>
      <c r="H6057" s="415" t="s">
        <v>7699</v>
      </c>
      <c r="I6057" s="415" t="s">
        <v>27</v>
      </c>
      <c r="J6057" s="415" t="s">
        <v>216</v>
      </c>
      <c r="K6057" s="416">
        <v>40.369999999999997</v>
      </c>
      <c r="L6057" s="415" t="s">
        <v>217</v>
      </c>
    </row>
    <row r="6058" spans="1:12" x14ac:dyDescent="0.25">
      <c r="A6058" s="415" t="s">
        <v>4310</v>
      </c>
      <c r="B6058" s="415" t="s">
        <v>4311</v>
      </c>
      <c r="C6058" s="415" t="s">
        <v>4368</v>
      </c>
      <c r="D6058" s="415" t="s">
        <v>4369</v>
      </c>
      <c r="E6058" s="416" t="s">
        <v>155</v>
      </c>
      <c r="F6058" s="415" t="s">
        <v>155</v>
      </c>
      <c r="G6058" s="415">
        <v>102803</v>
      </c>
      <c r="H6058" s="415" t="s">
        <v>7700</v>
      </c>
      <c r="I6058" s="415" t="s">
        <v>27</v>
      </c>
      <c r="J6058" s="415" t="s">
        <v>611</v>
      </c>
      <c r="K6058" s="416">
        <v>1.75</v>
      </c>
      <c r="L6058" s="415" t="s">
        <v>217</v>
      </c>
    </row>
    <row r="6059" spans="1:12" x14ac:dyDescent="0.25">
      <c r="A6059" s="415" t="s">
        <v>4310</v>
      </c>
      <c r="B6059" s="415" t="s">
        <v>4311</v>
      </c>
      <c r="C6059" s="415" t="s">
        <v>4372</v>
      </c>
      <c r="D6059" s="415" t="s">
        <v>4373</v>
      </c>
      <c r="E6059" s="416" t="s">
        <v>155</v>
      </c>
      <c r="F6059" s="415" t="s">
        <v>155</v>
      </c>
      <c r="G6059" s="415">
        <v>101742</v>
      </c>
      <c r="H6059" s="415" t="s">
        <v>6602</v>
      </c>
      <c r="I6059" s="415" t="s">
        <v>23</v>
      </c>
      <c r="J6059" s="415" t="s">
        <v>273</v>
      </c>
      <c r="K6059" s="416">
        <v>56.06</v>
      </c>
      <c r="L6059" s="415" t="s">
        <v>217</v>
      </c>
    </row>
    <row r="6060" spans="1:12" x14ac:dyDescent="0.25">
      <c r="A6060" s="415" t="s">
        <v>4374</v>
      </c>
      <c r="B6060" s="415" t="s">
        <v>4375</v>
      </c>
      <c r="C6060" s="415" t="s">
        <v>4376</v>
      </c>
      <c r="D6060" s="415" t="s">
        <v>4377</v>
      </c>
      <c r="E6060" s="416" t="s">
        <v>155</v>
      </c>
      <c r="F6060" s="415" t="s">
        <v>155</v>
      </c>
      <c r="G6060" s="415">
        <v>87871</v>
      </c>
      <c r="H6060" s="415" t="s">
        <v>4378</v>
      </c>
      <c r="I6060" s="415" t="s">
        <v>27</v>
      </c>
      <c r="J6060" s="415" t="s">
        <v>273</v>
      </c>
      <c r="K6060" s="416">
        <v>16.149999999999999</v>
      </c>
      <c r="L6060" s="415" t="s">
        <v>217</v>
      </c>
    </row>
    <row r="6061" spans="1:12" x14ac:dyDescent="0.25">
      <c r="A6061" s="415" t="s">
        <v>4374</v>
      </c>
      <c r="B6061" s="415" t="s">
        <v>4375</v>
      </c>
      <c r="C6061" s="415" t="s">
        <v>4376</v>
      </c>
      <c r="D6061" s="415" t="s">
        <v>4377</v>
      </c>
      <c r="E6061" s="416" t="s">
        <v>155</v>
      </c>
      <c r="F6061" s="415" t="s">
        <v>155</v>
      </c>
      <c r="G6061" s="415">
        <v>87872</v>
      </c>
      <c r="H6061" s="415" t="s">
        <v>4379</v>
      </c>
      <c r="I6061" s="415" t="s">
        <v>27</v>
      </c>
      <c r="J6061" s="415" t="s">
        <v>216</v>
      </c>
      <c r="K6061" s="416">
        <v>15.63</v>
      </c>
      <c r="L6061" s="415" t="s">
        <v>217</v>
      </c>
    </row>
    <row r="6062" spans="1:12" x14ac:dyDescent="0.25">
      <c r="A6062" s="415" t="s">
        <v>4374</v>
      </c>
      <c r="B6062" s="415" t="s">
        <v>4375</v>
      </c>
      <c r="C6062" s="415" t="s">
        <v>4376</v>
      </c>
      <c r="D6062" s="415" t="s">
        <v>4377</v>
      </c>
      <c r="E6062" s="416" t="s">
        <v>155</v>
      </c>
      <c r="F6062" s="415" t="s">
        <v>155</v>
      </c>
      <c r="G6062" s="415">
        <v>87873</v>
      </c>
      <c r="H6062" s="415" t="s">
        <v>4380</v>
      </c>
      <c r="I6062" s="415" t="s">
        <v>27</v>
      </c>
      <c r="J6062" s="415" t="s">
        <v>273</v>
      </c>
      <c r="K6062" s="416">
        <v>5.98</v>
      </c>
      <c r="L6062" s="415" t="s">
        <v>217</v>
      </c>
    </row>
    <row r="6063" spans="1:12" x14ac:dyDescent="0.25">
      <c r="A6063" s="415" t="s">
        <v>4374</v>
      </c>
      <c r="B6063" s="415" t="s">
        <v>4375</v>
      </c>
      <c r="C6063" s="415" t="s">
        <v>4376</v>
      </c>
      <c r="D6063" s="415" t="s">
        <v>4377</v>
      </c>
      <c r="E6063" s="416" t="s">
        <v>155</v>
      </c>
      <c r="F6063" s="415" t="s">
        <v>155</v>
      </c>
      <c r="G6063" s="415">
        <v>87874</v>
      </c>
      <c r="H6063" s="415" t="s">
        <v>4381</v>
      </c>
      <c r="I6063" s="415" t="s">
        <v>27</v>
      </c>
      <c r="J6063" s="415" t="s">
        <v>216</v>
      </c>
      <c r="K6063" s="416">
        <v>5.91</v>
      </c>
      <c r="L6063" s="415" t="s">
        <v>217</v>
      </c>
    </row>
    <row r="6064" spans="1:12" x14ac:dyDescent="0.25">
      <c r="A6064" s="415" t="s">
        <v>4374</v>
      </c>
      <c r="B6064" s="415" t="s">
        <v>4375</v>
      </c>
      <c r="C6064" s="415" t="s">
        <v>4376</v>
      </c>
      <c r="D6064" s="415" t="s">
        <v>4377</v>
      </c>
      <c r="E6064" s="416" t="s">
        <v>155</v>
      </c>
      <c r="F6064" s="415" t="s">
        <v>155</v>
      </c>
      <c r="G6064" s="415">
        <v>87876</v>
      </c>
      <c r="H6064" s="415" t="s">
        <v>4382</v>
      </c>
      <c r="I6064" s="415" t="s">
        <v>27</v>
      </c>
      <c r="J6064" s="415" t="s">
        <v>273</v>
      </c>
      <c r="K6064" s="416">
        <v>10.53</v>
      </c>
      <c r="L6064" s="415" t="s">
        <v>217</v>
      </c>
    </row>
    <row r="6065" spans="1:12" x14ac:dyDescent="0.25">
      <c r="A6065" s="415" t="s">
        <v>4374</v>
      </c>
      <c r="B6065" s="415" t="s">
        <v>4375</v>
      </c>
      <c r="C6065" s="415" t="s">
        <v>4376</v>
      </c>
      <c r="D6065" s="415" t="s">
        <v>4377</v>
      </c>
      <c r="E6065" s="416" t="s">
        <v>155</v>
      </c>
      <c r="F6065" s="415" t="s">
        <v>155</v>
      </c>
      <c r="G6065" s="415">
        <v>87877</v>
      </c>
      <c r="H6065" s="415" t="s">
        <v>4383</v>
      </c>
      <c r="I6065" s="415" t="s">
        <v>27</v>
      </c>
      <c r="J6065" s="415" t="s">
        <v>216</v>
      </c>
      <c r="K6065" s="416">
        <v>10.26</v>
      </c>
      <c r="L6065" s="415" t="s">
        <v>217</v>
      </c>
    </row>
    <row r="6066" spans="1:12" x14ac:dyDescent="0.25">
      <c r="A6066" s="415" t="s">
        <v>4374</v>
      </c>
      <c r="B6066" s="415" t="s">
        <v>4375</v>
      </c>
      <c r="C6066" s="415" t="s">
        <v>4376</v>
      </c>
      <c r="D6066" s="415" t="s">
        <v>4377</v>
      </c>
      <c r="E6066" s="416" t="s">
        <v>155</v>
      </c>
      <c r="F6066" s="415" t="s">
        <v>155</v>
      </c>
      <c r="G6066" s="415">
        <v>87878</v>
      </c>
      <c r="H6066" s="415" t="s">
        <v>4384</v>
      </c>
      <c r="I6066" s="415" t="s">
        <v>27</v>
      </c>
      <c r="J6066" s="415" t="s">
        <v>273</v>
      </c>
      <c r="K6066" s="416">
        <v>3.71</v>
      </c>
      <c r="L6066" s="415" t="s">
        <v>217</v>
      </c>
    </row>
    <row r="6067" spans="1:12" x14ac:dyDescent="0.25">
      <c r="A6067" s="415" t="s">
        <v>4374</v>
      </c>
      <c r="B6067" s="415" t="s">
        <v>4375</v>
      </c>
      <c r="C6067" s="415" t="s">
        <v>4376</v>
      </c>
      <c r="D6067" s="415" t="s">
        <v>4377</v>
      </c>
      <c r="E6067" s="416" t="s">
        <v>155</v>
      </c>
      <c r="F6067" s="415" t="s">
        <v>155</v>
      </c>
      <c r="G6067" s="415">
        <v>87879</v>
      </c>
      <c r="H6067" s="415" t="s">
        <v>4385</v>
      </c>
      <c r="I6067" s="415" t="s">
        <v>27</v>
      </c>
      <c r="J6067" s="415" t="s">
        <v>216</v>
      </c>
      <c r="K6067" s="416">
        <v>3.42</v>
      </c>
      <c r="L6067" s="415" t="s">
        <v>217</v>
      </c>
    </row>
    <row r="6068" spans="1:12" x14ac:dyDescent="0.25">
      <c r="A6068" s="415" t="s">
        <v>4374</v>
      </c>
      <c r="B6068" s="415" t="s">
        <v>4375</v>
      </c>
      <c r="C6068" s="415" t="s">
        <v>4376</v>
      </c>
      <c r="D6068" s="415" t="s">
        <v>4377</v>
      </c>
      <c r="E6068" s="416" t="s">
        <v>155</v>
      </c>
      <c r="F6068" s="415" t="s">
        <v>155</v>
      </c>
      <c r="G6068" s="415">
        <v>87881</v>
      </c>
      <c r="H6068" s="415" t="s">
        <v>4386</v>
      </c>
      <c r="I6068" s="415" t="s">
        <v>27</v>
      </c>
      <c r="J6068" s="415" t="s">
        <v>273</v>
      </c>
      <c r="K6068" s="416">
        <v>5.9</v>
      </c>
      <c r="L6068" s="415" t="s">
        <v>217</v>
      </c>
    </row>
    <row r="6069" spans="1:12" x14ac:dyDescent="0.25">
      <c r="A6069" s="415" t="s">
        <v>4374</v>
      </c>
      <c r="B6069" s="415" t="s">
        <v>4375</v>
      </c>
      <c r="C6069" s="415" t="s">
        <v>4376</v>
      </c>
      <c r="D6069" s="415" t="s">
        <v>4377</v>
      </c>
      <c r="E6069" s="416" t="s">
        <v>155</v>
      </c>
      <c r="F6069" s="415" t="s">
        <v>155</v>
      </c>
      <c r="G6069" s="415">
        <v>87882</v>
      </c>
      <c r="H6069" s="415" t="s">
        <v>4387</v>
      </c>
      <c r="I6069" s="415" t="s">
        <v>27</v>
      </c>
      <c r="J6069" s="415" t="s">
        <v>216</v>
      </c>
      <c r="K6069" s="416">
        <v>5.83</v>
      </c>
      <c r="L6069" s="415" t="s">
        <v>217</v>
      </c>
    </row>
    <row r="6070" spans="1:12" x14ac:dyDescent="0.25">
      <c r="A6070" s="415" t="s">
        <v>4374</v>
      </c>
      <c r="B6070" s="415" t="s">
        <v>4375</v>
      </c>
      <c r="C6070" s="415" t="s">
        <v>4376</v>
      </c>
      <c r="D6070" s="415" t="s">
        <v>4377</v>
      </c>
      <c r="E6070" s="416" t="s">
        <v>155</v>
      </c>
      <c r="F6070" s="415" t="s">
        <v>155</v>
      </c>
      <c r="G6070" s="415">
        <v>87884</v>
      </c>
      <c r="H6070" s="415" t="s">
        <v>4388</v>
      </c>
      <c r="I6070" s="415" t="s">
        <v>27</v>
      </c>
      <c r="J6070" s="415" t="s">
        <v>273</v>
      </c>
      <c r="K6070" s="416">
        <v>10.45</v>
      </c>
      <c r="L6070" s="415" t="s">
        <v>217</v>
      </c>
    </row>
    <row r="6071" spans="1:12" x14ac:dyDescent="0.25">
      <c r="A6071" s="415" t="s">
        <v>4374</v>
      </c>
      <c r="B6071" s="415" t="s">
        <v>4375</v>
      </c>
      <c r="C6071" s="415" t="s">
        <v>4376</v>
      </c>
      <c r="D6071" s="415" t="s">
        <v>4377</v>
      </c>
      <c r="E6071" s="416" t="s">
        <v>155</v>
      </c>
      <c r="F6071" s="415" t="s">
        <v>155</v>
      </c>
      <c r="G6071" s="415">
        <v>87885</v>
      </c>
      <c r="H6071" s="415" t="s">
        <v>4389</v>
      </c>
      <c r="I6071" s="415" t="s">
        <v>27</v>
      </c>
      <c r="J6071" s="415" t="s">
        <v>216</v>
      </c>
      <c r="K6071" s="416">
        <v>10.18</v>
      </c>
      <c r="L6071" s="415" t="s">
        <v>217</v>
      </c>
    </row>
    <row r="6072" spans="1:12" x14ac:dyDescent="0.25">
      <c r="A6072" s="415" t="s">
        <v>4374</v>
      </c>
      <c r="B6072" s="415" t="s">
        <v>4375</v>
      </c>
      <c r="C6072" s="415" t="s">
        <v>4376</v>
      </c>
      <c r="D6072" s="415" t="s">
        <v>4377</v>
      </c>
      <c r="E6072" s="416" t="s">
        <v>155</v>
      </c>
      <c r="F6072" s="415" t="s">
        <v>155</v>
      </c>
      <c r="G6072" s="415">
        <v>87886</v>
      </c>
      <c r="H6072" s="415" t="s">
        <v>4390</v>
      </c>
      <c r="I6072" s="415" t="s">
        <v>27</v>
      </c>
      <c r="J6072" s="415" t="s">
        <v>273</v>
      </c>
      <c r="K6072" s="416">
        <v>21.47</v>
      </c>
      <c r="L6072" s="415" t="s">
        <v>217</v>
      </c>
    </row>
    <row r="6073" spans="1:12" x14ac:dyDescent="0.25">
      <c r="A6073" s="415" t="s">
        <v>4374</v>
      </c>
      <c r="B6073" s="415" t="s">
        <v>4375</v>
      </c>
      <c r="C6073" s="415" t="s">
        <v>4376</v>
      </c>
      <c r="D6073" s="415" t="s">
        <v>4377</v>
      </c>
      <c r="E6073" s="416" t="s">
        <v>155</v>
      </c>
      <c r="F6073" s="415" t="s">
        <v>155</v>
      </c>
      <c r="G6073" s="415">
        <v>87887</v>
      </c>
      <c r="H6073" s="415" t="s">
        <v>4391</v>
      </c>
      <c r="I6073" s="415" t="s">
        <v>27</v>
      </c>
      <c r="J6073" s="415" t="s">
        <v>216</v>
      </c>
      <c r="K6073" s="416">
        <v>20.95</v>
      </c>
      <c r="L6073" s="415" t="s">
        <v>217</v>
      </c>
    </row>
    <row r="6074" spans="1:12" x14ac:dyDescent="0.25">
      <c r="A6074" s="415" t="s">
        <v>4374</v>
      </c>
      <c r="B6074" s="415" t="s">
        <v>4375</v>
      </c>
      <c r="C6074" s="415" t="s">
        <v>4376</v>
      </c>
      <c r="D6074" s="415" t="s">
        <v>4377</v>
      </c>
      <c r="E6074" s="416" t="s">
        <v>155</v>
      </c>
      <c r="F6074" s="415" t="s">
        <v>155</v>
      </c>
      <c r="G6074" s="415">
        <v>87888</v>
      </c>
      <c r="H6074" s="415" t="s">
        <v>4392</v>
      </c>
      <c r="I6074" s="415" t="s">
        <v>27</v>
      </c>
      <c r="J6074" s="415" t="s">
        <v>273</v>
      </c>
      <c r="K6074" s="416">
        <v>7.14</v>
      </c>
      <c r="L6074" s="415" t="s">
        <v>217</v>
      </c>
    </row>
    <row r="6075" spans="1:12" x14ac:dyDescent="0.25">
      <c r="A6075" s="415" t="s">
        <v>4374</v>
      </c>
      <c r="B6075" s="415" t="s">
        <v>4375</v>
      </c>
      <c r="C6075" s="415" t="s">
        <v>4376</v>
      </c>
      <c r="D6075" s="415" t="s">
        <v>4377</v>
      </c>
      <c r="E6075" s="416" t="s">
        <v>155</v>
      </c>
      <c r="F6075" s="415" t="s">
        <v>155</v>
      </c>
      <c r="G6075" s="415">
        <v>87889</v>
      </c>
      <c r="H6075" s="415" t="s">
        <v>4393</v>
      </c>
      <c r="I6075" s="415" t="s">
        <v>27</v>
      </c>
      <c r="J6075" s="415" t="s">
        <v>216</v>
      </c>
      <c r="K6075" s="416">
        <v>7.07</v>
      </c>
      <c r="L6075" s="415" t="s">
        <v>217</v>
      </c>
    </row>
    <row r="6076" spans="1:12" x14ac:dyDescent="0.25">
      <c r="A6076" s="415" t="s">
        <v>4374</v>
      </c>
      <c r="B6076" s="415" t="s">
        <v>4375</v>
      </c>
      <c r="C6076" s="415" t="s">
        <v>4376</v>
      </c>
      <c r="D6076" s="415" t="s">
        <v>4377</v>
      </c>
      <c r="E6076" s="416" t="s">
        <v>155</v>
      </c>
      <c r="F6076" s="415" t="s">
        <v>155</v>
      </c>
      <c r="G6076" s="415">
        <v>87891</v>
      </c>
      <c r="H6076" s="415" t="s">
        <v>4394</v>
      </c>
      <c r="I6076" s="415" t="s">
        <v>27</v>
      </c>
      <c r="J6076" s="415" t="s">
        <v>273</v>
      </c>
      <c r="K6076" s="416">
        <v>11.69</v>
      </c>
      <c r="L6076" s="415" t="s">
        <v>217</v>
      </c>
    </row>
    <row r="6077" spans="1:12" x14ac:dyDescent="0.25">
      <c r="A6077" s="415" t="s">
        <v>4374</v>
      </c>
      <c r="B6077" s="415" t="s">
        <v>4375</v>
      </c>
      <c r="C6077" s="415" t="s">
        <v>4376</v>
      </c>
      <c r="D6077" s="415" t="s">
        <v>4377</v>
      </c>
      <c r="E6077" s="416" t="s">
        <v>155</v>
      </c>
      <c r="F6077" s="415" t="s">
        <v>155</v>
      </c>
      <c r="G6077" s="415">
        <v>87892</v>
      </c>
      <c r="H6077" s="415" t="s">
        <v>4395</v>
      </c>
      <c r="I6077" s="415" t="s">
        <v>27</v>
      </c>
      <c r="J6077" s="415" t="s">
        <v>216</v>
      </c>
      <c r="K6077" s="416">
        <v>11.42</v>
      </c>
      <c r="L6077" s="415" t="s">
        <v>217</v>
      </c>
    </row>
    <row r="6078" spans="1:12" x14ac:dyDescent="0.25">
      <c r="A6078" s="415" t="s">
        <v>4374</v>
      </c>
      <c r="B6078" s="415" t="s">
        <v>4375</v>
      </c>
      <c r="C6078" s="415" t="s">
        <v>4376</v>
      </c>
      <c r="D6078" s="415" t="s">
        <v>4377</v>
      </c>
      <c r="E6078" s="416" t="s">
        <v>155</v>
      </c>
      <c r="F6078" s="415" t="s">
        <v>155</v>
      </c>
      <c r="G6078" s="415">
        <v>87893</v>
      </c>
      <c r="H6078" s="415" t="s">
        <v>146</v>
      </c>
      <c r="I6078" s="415" t="s">
        <v>27</v>
      </c>
      <c r="J6078" s="415" t="s">
        <v>273</v>
      </c>
      <c r="K6078" s="416">
        <v>5.7</v>
      </c>
      <c r="L6078" s="415" t="s">
        <v>217</v>
      </c>
    </row>
    <row r="6079" spans="1:12" x14ac:dyDescent="0.25">
      <c r="A6079" s="415" t="s">
        <v>4374</v>
      </c>
      <c r="B6079" s="415" t="s">
        <v>4375</v>
      </c>
      <c r="C6079" s="415" t="s">
        <v>4376</v>
      </c>
      <c r="D6079" s="415" t="s">
        <v>4377</v>
      </c>
      <c r="E6079" s="416" t="s">
        <v>155</v>
      </c>
      <c r="F6079" s="415" t="s">
        <v>155</v>
      </c>
      <c r="G6079" s="415">
        <v>87894</v>
      </c>
      <c r="H6079" s="415" t="s">
        <v>4396</v>
      </c>
      <c r="I6079" s="415" t="s">
        <v>27</v>
      </c>
      <c r="J6079" s="415" t="s">
        <v>216</v>
      </c>
      <c r="K6079" s="416">
        <v>5.41</v>
      </c>
      <c r="L6079" s="415" t="s">
        <v>217</v>
      </c>
    </row>
    <row r="6080" spans="1:12" x14ac:dyDescent="0.25">
      <c r="A6080" s="415" t="s">
        <v>4374</v>
      </c>
      <c r="B6080" s="415" t="s">
        <v>4375</v>
      </c>
      <c r="C6080" s="415" t="s">
        <v>4376</v>
      </c>
      <c r="D6080" s="415" t="s">
        <v>4377</v>
      </c>
      <c r="E6080" s="416" t="s">
        <v>155</v>
      </c>
      <c r="F6080" s="415" t="s">
        <v>155</v>
      </c>
      <c r="G6080" s="415">
        <v>87896</v>
      </c>
      <c r="H6080" s="415" t="s">
        <v>4397</v>
      </c>
      <c r="I6080" s="415" t="s">
        <v>27</v>
      </c>
      <c r="J6080" s="415" t="s">
        <v>216</v>
      </c>
      <c r="K6080" s="416">
        <v>5.35</v>
      </c>
      <c r="L6080" s="415" t="s">
        <v>217</v>
      </c>
    </row>
    <row r="6081" spans="1:12" x14ac:dyDescent="0.25">
      <c r="A6081" s="415" t="s">
        <v>4374</v>
      </c>
      <c r="B6081" s="415" t="s">
        <v>4375</v>
      </c>
      <c r="C6081" s="415" t="s">
        <v>4376</v>
      </c>
      <c r="D6081" s="415" t="s">
        <v>4377</v>
      </c>
      <c r="E6081" s="416" t="s">
        <v>155</v>
      </c>
      <c r="F6081" s="415" t="s">
        <v>155</v>
      </c>
      <c r="G6081" s="415">
        <v>87897</v>
      </c>
      <c r="H6081" s="415" t="s">
        <v>4398</v>
      </c>
      <c r="I6081" s="415" t="s">
        <v>27</v>
      </c>
      <c r="J6081" s="415" t="s">
        <v>216</v>
      </c>
      <c r="K6081" s="416">
        <v>5.0599999999999996</v>
      </c>
      <c r="L6081" s="415" t="s">
        <v>217</v>
      </c>
    </row>
    <row r="6082" spans="1:12" x14ac:dyDescent="0.25">
      <c r="A6082" s="415" t="s">
        <v>4374</v>
      </c>
      <c r="B6082" s="415" t="s">
        <v>4375</v>
      </c>
      <c r="C6082" s="415" t="s">
        <v>4376</v>
      </c>
      <c r="D6082" s="415" t="s">
        <v>4377</v>
      </c>
      <c r="E6082" s="416" t="s">
        <v>155</v>
      </c>
      <c r="F6082" s="415" t="s">
        <v>155</v>
      </c>
      <c r="G6082" s="415">
        <v>87899</v>
      </c>
      <c r="H6082" s="415" t="s">
        <v>4399</v>
      </c>
      <c r="I6082" s="415" t="s">
        <v>27</v>
      </c>
      <c r="J6082" s="415" t="s">
        <v>273</v>
      </c>
      <c r="K6082" s="416">
        <v>8.14</v>
      </c>
      <c r="L6082" s="415" t="s">
        <v>217</v>
      </c>
    </row>
    <row r="6083" spans="1:12" x14ac:dyDescent="0.25">
      <c r="A6083" s="415" t="s">
        <v>4374</v>
      </c>
      <c r="B6083" s="415" t="s">
        <v>4375</v>
      </c>
      <c r="C6083" s="415" t="s">
        <v>4376</v>
      </c>
      <c r="D6083" s="415" t="s">
        <v>4377</v>
      </c>
      <c r="E6083" s="416" t="s">
        <v>155</v>
      </c>
      <c r="F6083" s="415" t="s">
        <v>155</v>
      </c>
      <c r="G6083" s="415">
        <v>87900</v>
      </c>
      <c r="H6083" s="415" t="s">
        <v>4400</v>
      </c>
      <c r="I6083" s="415" t="s">
        <v>27</v>
      </c>
      <c r="J6083" s="415" t="s">
        <v>216</v>
      </c>
      <c r="K6083" s="416">
        <v>8.07</v>
      </c>
      <c r="L6083" s="415" t="s">
        <v>217</v>
      </c>
    </row>
    <row r="6084" spans="1:12" x14ac:dyDescent="0.25">
      <c r="A6084" s="415" t="s">
        <v>4374</v>
      </c>
      <c r="B6084" s="415" t="s">
        <v>4375</v>
      </c>
      <c r="C6084" s="415" t="s">
        <v>4376</v>
      </c>
      <c r="D6084" s="415" t="s">
        <v>4377</v>
      </c>
      <c r="E6084" s="416" t="s">
        <v>155</v>
      </c>
      <c r="F6084" s="415" t="s">
        <v>155</v>
      </c>
      <c r="G6084" s="415">
        <v>87902</v>
      </c>
      <c r="H6084" s="415" t="s">
        <v>4401</v>
      </c>
      <c r="I6084" s="415" t="s">
        <v>27</v>
      </c>
      <c r="J6084" s="415" t="s">
        <v>273</v>
      </c>
      <c r="K6084" s="416">
        <v>12.69</v>
      </c>
      <c r="L6084" s="415" t="s">
        <v>217</v>
      </c>
    </row>
    <row r="6085" spans="1:12" x14ac:dyDescent="0.25">
      <c r="A6085" s="415" t="s">
        <v>4374</v>
      </c>
      <c r="B6085" s="415" t="s">
        <v>4375</v>
      </c>
      <c r="C6085" s="415" t="s">
        <v>4376</v>
      </c>
      <c r="D6085" s="415" t="s">
        <v>4377</v>
      </c>
      <c r="E6085" s="416" t="s">
        <v>155</v>
      </c>
      <c r="F6085" s="415" t="s">
        <v>155</v>
      </c>
      <c r="G6085" s="415">
        <v>87903</v>
      </c>
      <c r="H6085" s="415" t="s">
        <v>4402</v>
      </c>
      <c r="I6085" s="415" t="s">
        <v>27</v>
      </c>
      <c r="J6085" s="415" t="s">
        <v>216</v>
      </c>
      <c r="K6085" s="416">
        <v>12.42</v>
      </c>
      <c r="L6085" s="415" t="s">
        <v>217</v>
      </c>
    </row>
    <row r="6086" spans="1:12" x14ac:dyDescent="0.25">
      <c r="A6086" s="415" t="s">
        <v>4374</v>
      </c>
      <c r="B6086" s="415" t="s">
        <v>4375</v>
      </c>
      <c r="C6086" s="415" t="s">
        <v>4376</v>
      </c>
      <c r="D6086" s="415" t="s">
        <v>4377</v>
      </c>
      <c r="E6086" s="416" t="s">
        <v>155</v>
      </c>
      <c r="F6086" s="415" t="s">
        <v>155</v>
      </c>
      <c r="G6086" s="415">
        <v>87904</v>
      </c>
      <c r="H6086" s="415" t="s">
        <v>4403</v>
      </c>
      <c r="I6086" s="415" t="s">
        <v>27</v>
      </c>
      <c r="J6086" s="415" t="s">
        <v>273</v>
      </c>
      <c r="K6086" s="416">
        <v>7.37</v>
      </c>
      <c r="L6086" s="415" t="s">
        <v>217</v>
      </c>
    </row>
    <row r="6087" spans="1:12" x14ac:dyDescent="0.25">
      <c r="A6087" s="415" t="s">
        <v>4374</v>
      </c>
      <c r="B6087" s="415" t="s">
        <v>4375</v>
      </c>
      <c r="C6087" s="415" t="s">
        <v>4376</v>
      </c>
      <c r="D6087" s="415" t="s">
        <v>4377</v>
      </c>
      <c r="E6087" s="416" t="s">
        <v>155</v>
      </c>
      <c r="F6087" s="415" t="s">
        <v>155</v>
      </c>
      <c r="G6087" s="415">
        <v>87905</v>
      </c>
      <c r="H6087" s="415" t="s">
        <v>4404</v>
      </c>
      <c r="I6087" s="415" t="s">
        <v>27</v>
      </c>
      <c r="J6087" s="415" t="s">
        <v>216</v>
      </c>
      <c r="K6087" s="416">
        <v>7.08</v>
      </c>
      <c r="L6087" s="415" t="s">
        <v>217</v>
      </c>
    </row>
    <row r="6088" spans="1:12" x14ac:dyDescent="0.25">
      <c r="A6088" s="415" t="s">
        <v>4374</v>
      </c>
      <c r="B6088" s="415" t="s">
        <v>4375</v>
      </c>
      <c r="C6088" s="415" t="s">
        <v>4376</v>
      </c>
      <c r="D6088" s="415" t="s">
        <v>4377</v>
      </c>
      <c r="E6088" s="416" t="s">
        <v>155</v>
      </c>
      <c r="F6088" s="415" t="s">
        <v>155</v>
      </c>
      <c r="G6088" s="415">
        <v>87907</v>
      </c>
      <c r="H6088" s="415" t="s">
        <v>4405</v>
      </c>
      <c r="I6088" s="415" t="s">
        <v>27</v>
      </c>
      <c r="J6088" s="415" t="s">
        <v>216</v>
      </c>
      <c r="K6088" s="416">
        <v>6.89</v>
      </c>
      <c r="L6088" s="415" t="s">
        <v>217</v>
      </c>
    </row>
    <row r="6089" spans="1:12" x14ac:dyDescent="0.25">
      <c r="A6089" s="415" t="s">
        <v>4374</v>
      </c>
      <c r="B6089" s="415" t="s">
        <v>4375</v>
      </c>
      <c r="C6089" s="415" t="s">
        <v>4376</v>
      </c>
      <c r="D6089" s="415" t="s">
        <v>4377</v>
      </c>
      <c r="E6089" s="416" t="s">
        <v>155</v>
      </c>
      <c r="F6089" s="415" t="s">
        <v>155</v>
      </c>
      <c r="G6089" s="415">
        <v>87908</v>
      </c>
      <c r="H6089" s="415" t="s">
        <v>4406</v>
      </c>
      <c r="I6089" s="415" t="s">
        <v>27</v>
      </c>
      <c r="J6089" s="415" t="s">
        <v>216</v>
      </c>
      <c r="K6089" s="416">
        <v>6.6</v>
      </c>
      <c r="L6089" s="415" t="s">
        <v>217</v>
      </c>
    </row>
    <row r="6090" spans="1:12" x14ac:dyDescent="0.25">
      <c r="A6090" s="415" t="s">
        <v>4374</v>
      </c>
      <c r="B6090" s="415" t="s">
        <v>4375</v>
      </c>
      <c r="C6090" s="415" t="s">
        <v>4376</v>
      </c>
      <c r="D6090" s="415" t="s">
        <v>4377</v>
      </c>
      <c r="E6090" s="416" t="s">
        <v>155</v>
      </c>
      <c r="F6090" s="415" t="s">
        <v>155</v>
      </c>
      <c r="G6090" s="415">
        <v>87910</v>
      </c>
      <c r="H6090" s="415" t="s">
        <v>4407</v>
      </c>
      <c r="I6090" s="415" t="s">
        <v>27</v>
      </c>
      <c r="J6090" s="415" t="s">
        <v>273</v>
      </c>
      <c r="K6090" s="416">
        <v>21.37</v>
      </c>
      <c r="L6090" s="415" t="s">
        <v>217</v>
      </c>
    </row>
    <row r="6091" spans="1:12" x14ac:dyDescent="0.25">
      <c r="A6091" s="415" t="s">
        <v>4374</v>
      </c>
      <c r="B6091" s="415" t="s">
        <v>4375</v>
      </c>
      <c r="C6091" s="415" t="s">
        <v>4376</v>
      </c>
      <c r="D6091" s="415" t="s">
        <v>4377</v>
      </c>
      <c r="E6091" s="416" t="s">
        <v>155</v>
      </c>
      <c r="F6091" s="415" t="s">
        <v>155</v>
      </c>
      <c r="G6091" s="415">
        <v>87911</v>
      </c>
      <c r="H6091" s="415" t="s">
        <v>4408</v>
      </c>
      <c r="I6091" s="415" t="s">
        <v>27</v>
      </c>
      <c r="J6091" s="415" t="s">
        <v>216</v>
      </c>
      <c r="K6091" s="416">
        <v>20.85</v>
      </c>
      <c r="L6091" s="415" t="s">
        <v>217</v>
      </c>
    </row>
    <row r="6092" spans="1:12" x14ac:dyDescent="0.25">
      <c r="A6092" s="415" t="s">
        <v>4374</v>
      </c>
      <c r="B6092" s="415" t="s">
        <v>4375</v>
      </c>
      <c r="C6092" s="415" t="s">
        <v>4409</v>
      </c>
      <c r="D6092" s="415" t="s">
        <v>4410</v>
      </c>
      <c r="E6092" s="416" t="s">
        <v>155</v>
      </c>
      <c r="F6092" s="415" t="s">
        <v>155</v>
      </c>
      <c r="G6092" s="415">
        <v>87411</v>
      </c>
      <c r="H6092" s="415" t="s">
        <v>4411</v>
      </c>
      <c r="I6092" s="415" t="s">
        <v>27</v>
      </c>
      <c r="J6092" s="415" t="s">
        <v>273</v>
      </c>
      <c r="K6092" s="416">
        <v>13.18</v>
      </c>
      <c r="L6092" s="415" t="s">
        <v>217</v>
      </c>
    </row>
    <row r="6093" spans="1:12" x14ac:dyDescent="0.25">
      <c r="A6093" s="415" t="s">
        <v>4374</v>
      </c>
      <c r="B6093" s="415" t="s">
        <v>4375</v>
      </c>
      <c r="C6093" s="415" t="s">
        <v>4409</v>
      </c>
      <c r="D6093" s="415" t="s">
        <v>4410</v>
      </c>
      <c r="E6093" s="416" t="s">
        <v>155</v>
      </c>
      <c r="F6093" s="415" t="s">
        <v>155</v>
      </c>
      <c r="G6093" s="415">
        <v>87412</v>
      </c>
      <c r="H6093" s="415" t="s">
        <v>4412</v>
      </c>
      <c r="I6093" s="415" t="s">
        <v>27</v>
      </c>
      <c r="J6093" s="415" t="s">
        <v>273</v>
      </c>
      <c r="K6093" s="416">
        <v>18.62</v>
      </c>
      <c r="L6093" s="415" t="s">
        <v>217</v>
      </c>
    </row>
    <row r="6094" spans="1:12" x14ac:dyDescent="0.25">
      <c r="A6094" s="415" t="s">
        <v>4374</v>
      </c>
      <c r="B6094" s="415" t="s">
        <v>4375</v>
      </c>
      <c r="C6094" s="415" t="s">
        <v>4409</v>
      </c>
      <c r="D6094" s="415" t="s">
        <v>4410</v>
      </c>
      <c r="E6094" s="416" t="s">
        <v>155</v>
      </c>
      <c r="F6094" s="415" t="s">
        <v>155</v>
      </c>
      <c r="G6094" s="415">
        <v>87413</v>
      </c>
      <c r="H6094" s="415" t="s">
        <v>4413</v>
      </c>
      <c r="I6094" s="415" t="s">
        <v>27</v>
      </c>
      <c r="J6094" s="415" t="s">
        <v>273</v>
      </c>
      <c r="K6094" s="416">
        <v>21.73</v>
      </c>
      <c r="L6094" s="415" t="s">
        <v>217</v>
      </c>
    </row>
    <row r="6095" spans="1:12" x14ac:dyDescent="0.25">
      <c r="A6095" s="415" t="s">
        <v>4374</v>
      </c>
      <c r="B6095" s="415" t="s">
        <v>4375</v>
      </c>
      <c r="C6095" s="415" t="s">
        <v>4409</v>
      </c>
      <c r="D6095" s="415" t="s">
        <v>4410</v>
      </c>
      <c r="E6095" s="416" t="s">
        <v>155</v>
      </c>
      <c r="F6095" s="415" t="s">
        <v>155</v>
      </c>
      <c r="G6095" s="415">
        <v>87414</v>
      </c>
      <c r="H6095" s="415" t="s">
        <v>4414</v>
      </c>
      <c r="I6095" s="415" t="s">
        <v>27</v>
      </c>
      <c r="J6095" s="415" t="s">
        <v>273</v>
      </c>
      <c r="K6095" s="416">
        <v>19.7</v>
      </c>
      <c r="L6095" s="415" t="s">
        <v>217</v>
      </c>
    </row>
    <row r="6096" spans="1:12" x14ac:dyDescent="0.25">
      <c r="A6096" s="415" t="s">
        <v>4374</v>
      </c>
      <c r="B6096" s="415" t="s">
        <v>4375</v>
      </c>
      <c r="C6096" s="415" t="s">
        <v>4409</v>
      </c>
      <c r="D6096" s="415" t="s">
        <v>4410</v>
      </c>
      <c r="E6096" s="416" t="s">
        <v>155</v>
      </c>
      <c r="F6096" s="415" t="s">
        <v>155</v>
      </c>
      <c r="G6096" s="415">
        <v>87415</v>
      </c>
      <c r="H6096" s="415" t="s">
        <v>4415</v>
      </c>
      <c r="I6096" s="415" t="s">
        <v>27</v>
      </c>
      <c r="J6096" s="415" t="s">
        <v>273</v>
      </c>
      <c r="K6096" s="416">
        <v>24.99</v>
      </c>
      <c r="L6096" s="415" t="s">
        <v>217</v>
      </c>
    </row>
    <row r="6097" spans="1:12" x14ac:dyDescent="0.25">
      <c r="A6097" s="415" t="s">
        <v>4374</v>
      </c>
      <c r="B6097" s="415" t="s">
        <v>4375</v>
      </c>
      <c r="C6097" s="415" t="s">
        <v>4409</v>
      </c>
      <c r="D6097" s="415" t="s">
        <v>4410</v>
      </c>
      <c r="E6097" s="416" t="s">
        <v>155</v>
      </c>
      <c r="F6097" s="415" t="s">
        <v>155</v>
      </c>
      <c r="G6097" s="415">
        <v>87416</v>
      </c>
      <c r="H6097" s="415" t="s">
        <v>4416</v>
      </c>
      <c r="I6097" s="415" t="s">
        <v>27</v>
      </c>
      <c r="J6097" s="415" t="s">
        <v>273</v>
      </c>
      <c r="K6097" s="416">
        <v>28.29</v>
      </c>
      <c r="L6097" s="415" t="s">
        <v>217</v>
      </c>
    </row>
    <row r="6098" spans="1:12" x14ac:dyDescent="0.25">
      <c r="A6098" s="415" t="s">
        <v>4374</v>
      </c>
      <c r="B6098" s="415" t="s">
        <v>4375</v>
      </c>
      <c r="C6098" s="415" t="s">
        <v>4409</v>
      </c>
      <c r="D6098" s="415" t="s">
        <v>4410</v>
      </c>
      <c r="E6098" s="416" t="s">
        <v>155</v>
      </c>
      <c r="F6098" s="415" t="s">
        <v>155</v>
      </c>
      <c r="G6098" s="415">
        <v>87417</v>
      </c>
      <c r="H6098" s="415" t="s">
        <v>4417</v>
      </c>
      <c r="I6098" s="415" t="s">
        <v>27</v>
      </c>
      <c r="J6098" s="415" t="s">
        <v>273</v>
      </c>
      <c r="K6098" s="416">
        <v>13.95</v>
      </c>
      <c r="L6098" s="415" t="s">
        <v>217</v>
      </c>
    </row>
    <row r="6099" spans="1:12" x14ac:dyDescent="0.25">
      <c r="A6099" s="415" t="s">
        <v>4374</v>
      </c>
      <c r="B6099" s="415" t="s">
        <v>4375</v>
      </c>
      <c r="C6099" s="415" t="s">
        <v>4409</v>
      </c>
      <c r="D6099" s="415" t="s">
        <v>4410</v>
      </c>
      <c r="E6099" s="416" t="s">
        <v>155</v>
      </c>
      <c r="F6099" s="415" t="s">
        <v>155</v>
      </c>
      <c r="G6099" s="415">
        <v>87418</v>
      </c>
      <c r="H6099" s="415" t="s">
        <v>4418</v>
      </c>
      <c r="I6099" s="415" t="s">
        <v>27</v>
      </c>
      <c r="J6099" s="415" t="s">
        <v>273</v>
      </c>
      <c r="K6099" s="416">
        <v>14.35</v>
      </c>
      <c r="L6099" s="415" t="s">
        <v>217</v>
      </c>
    </row>
    <row r="6100" spans="1:12" x14ac:dyDescent="0.25">
      <c r="A6100" s="415" t="s">
        <v>4374</v>
      </c>
      <c r="B6100" s="415" t="s">
        <v>4375</v>
      </c>
      <c r="C6100" s="415" t="s">
        <v>4409</v>
      </c>
      <c r="D6100" s="415" t="s">
        <v>4410</v>
      </c>
      <c r="E6100" s="416" t="s">
        <v>155</v>
      </c>
      <c r="F6100" s="415" t="s">
        <v>155</v>
      </c>
      <c r="G6100" s="415">
        <v>87419</v>
      </c>
      <c r="H6100" s="415" t="s">
        <v>4419</v>
      </c>
      <c r="I6100" s="415" t="s">
        <v>27</v>
      </c>
      <c r="J6100" s="415" t="s">
        <v>273</v>
      </c>
      <c r="K6100" s="416">
        <v>15.52</v>
      </c>
      <c r="L6100" s="415" t="s">
        <v>217</v>
      </c>
    </row>
    <row r="6101" spans="1:12" x14ac:dyDescent="0.25">
      <c r="A6101" s="415" t="s">
        <v>4374</v>
      </c>
      <c r="B6101" s="415" t="s">
        <v>4375</v>
      </c>
      <c r="C6101" s="415" t="s">
        <v>4409</v>
      </c>
      <c r="D6101" s="415" t="s">
        <v>4410</v>
      </c>
      <c r="E6101" s="416" t="s">
        <v>155</v>
      </c>
      <c r="F6101" s="415" t="s">
        <v>155</v>
      </c>
      <c r="G6101" s="415">
        <v>87420</v>
      </c>
      <c r="H6101" s="415" t="s">
        <v>4420</v>
      </c>
      <c r="I6101" s="415" t="s">
        <v>27</v>
      </c>
      <c r="J6101" s="415" t="s">
        <v>273</v>
      </c>
      <c r="K6101" s="416">
        <v>21.07</v>
      </c>
      <c r="L6101" s="415" t="s">
        <v>217</v>
      </c>
    </row>
    <row r="6102" spans="1:12" x14ac:dyDescent="0.25">
      <c r="A6102" s="415" t="s">
        <v>4374</v>
      </c>
      <c r="B6102" s="415" t="s">
        <v>4375</v>
      </c>
      <c r="C6102" s="415" t="s">
        <v>4409</v>
      </c>
      <c r="D6102" s="415" t="s">
        <v>4410</v>
      </c>
      <c r="E6102" s="416" t="s">
        <v>155</v>
      </c>
      <c r="F6102" s="415" t="s">
        <v>155</v>
      </c>
      <c r="G6102" s="415">
        <v>87421</v>
      </c>
      <c r="H6102" s="415" t="s">
        <v>4421</v>
      </c>
      <c r="I6102" s="415" t="s">
        <v>27</v>
      </c>
      <c r="J6102" s="415" t="s">
        <v>273</v>
      </c>
      <c r="K6102" s="416">
        <v>21.47</v>
      </c>
      <c r="L6102" s="415" t="s">
        <v>217</v>
      </c>
    </row>
    <row r="6103" spans="1:12" x14ac:dyDescent="0.25">
      <c r="A6103" s="415" t="s">
        <v>4374</v>
      </c>
      <c r="B6103" s="415" t="s">
        <v>4375</v>
      </c>
      <c r="C6103" s="415" t="s">
        <v>4409</v>
      </c>
      <c r="D6103" s="415" t="s">
        <v>4410</v>
      </c>
      <c r="E6103" s="416" t="s">
        <v>155</v>
      </c>
      <c r="F6103" s="415" t="s">
        <v>155</v>
      </c>
      <c r="G6103" s="415">
        <v>87422</v>
      </c>
      <c r="H6103" s="415" t="s">
        <v>4422</v>
      </c>
      <c r="I6103" s="415" t="s">
        <v>27</v>
      </c>
      <c r="J6103" s="415" t="s">
        <v>273</v>
      </c>
      <c r="K6103" s="416">
        <v>22.65</v>
      </c>
      <c r="L6103" s="415" t="s">
        <v>217</v>
      </c>
    </row>
    <row r="6104" spans="1:12" x14ac:dyDescent="0.25">
      <c r="A6104" s="415" t="s">
        <v>4374</v>
      </c>
      <c r="B6104" s="415" t="s">
        <v>4375</v>
      </c>
      <c r="C6104" s="415" t="s">
        <v>4409</v>
      </c>
      <c r="D6104" s="415" t="s">
        <v>4410</v>
      </c>
      <c r="E6104" s="416" t="s">
        <v>155</v>
      </c>
      <c r="F6104" s="415" t="s">
        <v>155</v>
      </c>
      <c r="G6104" s="415">
        <v>87423</v>
      </c>
      <c r="H6104" s="415" t="s">
        <v>4423</v>
      </c>
      <c r="I6104" s="415" t="s">
        <v>27</v>
      </c>
      <c r="J6104" s="415" t="s">
        <v>273</v>
      </c>
      <c r="K6104" s="416">
        <v>27.69</v>
      </c>
      <c r="L6104" s="415" t="s">
        <v>217</v>
      </c>
    </row>
    <row r="6105" spans="1:12" x14ac:dyDescent="0.25">
      <c r="A6105" s="415" t="s">
        <v>4374</v>
      </c>
      <c r="B6105" s="415" t="s">
        <v>4375</v>
      </c>
      <c r="C6105" s="415" t="s">
        <v>4409</v>
      </c>
      <c r="D6105" s="415" t="s">
        <v>4410</v>
      </c>
      <c r="E6105" s="416" t="s">
        <v>155</v>
      </c>
      <c r="F6105" s="415" t="s">
        <v>155</v>
      </c>
      <c r="G6105" s="415">
        <v>87424</v>
      </c>
      <c r="H6105" s="415" t="s">
        <v>4424</v>
      </c>
      <c r="I6105" s="415" t="s">
        <v>27</v>
      </c>
      <c r="J6105" s="415" t="s">
        <v>273</v>
      </c>
      <c r="K6105" s="416">
        <v>28.29</v>
      </c>
      <c r="L6105" s="415" t="s">
        <v>217</v>
      </c>
    </row>
    <row r="6106" spans="1:12" x14ac:dyDescent="0.25">
      <c r="A6106" s="415" t="s">
        <v>4374</v>
      </c>
      <c r="B6106" s="415" t="s">
        <v>4375</v>
      </c>
      <c r="C6106" s="415" t="s">
        <v>4409</v>
      </c>
      <c r="D6106" s="415" t="s">
        <v>4410</v>
      </c>
      <c r="E6106" s="416" t="s">
        <v>155</v>
      </c>
      <c r="F6106" s="415" t="s">
        <v>155</v>
      </c>
      <c r="G6106" s="415">
        <v>87425</v>
      </c>
      <c r="H6106" s="415" t="s">
        <v>4425</v>
      </c>
      <c r="I6106" s="415" t="s">
        <v>27</v>
      </c>
      <c r="J6106" s="415" t="s">
        <v>273</v>
      </c>
      <c r="K6106" s="416">
        <v>29.25</v>
      </c>
      <c r="L6106" s="415" t="s">
        <v>217</v>
      </c>
    </row>
    <row r="6107" spans="1:12" x14ac:dyDescent="0.25">
      <c r="A6107" s="415" t="s">
        <v>4374</v>
      </c>
      <c r="B6107" s="415" t="s">
        <v>4375</v>
      </c>
      <c r="C6107" s="415" t="s">
        <v>4409</v>
      </c>
      <c r="D6107" s="415" t="s">
        <v>4410</v>
      </c>
      <c r="E6107" s="416" t="s">
        <v>155</v>
      </c>
      <c r="F6107" s="415" t="s">
        <v>155</v>
      </c>
      <c r="G6107" s="415">
        <v>87426</v>
      </c>
      <c r="H6107" s="415" t="s">
        <v>4426</v>
      </c>
      <c r="I6107" s="415" t="s">
        <v>27</v>
      </c>
      <c r="J6107" s="415" t="s">
        <v>273</v>
      </c>
      <c r="K6107" s="416">
        <v>32.64</v>
      </c>
      <c r="L6107" s="415" t="s">
        <v>217</v>
      </c>
    </row>
    <row r="6108" spans="1:12" x14ac:dyDescent="0.25">
      <c r="A6108" s="415" t="s">
        <v>4374</v>
      </c>
      <c r="B6108" s="415" t="s">
        <v>4375</v>
      </c>
      <c r="C6108" s="415" t="s">
        <v>4409</v>
      </c>
      <c r="D6108" s="415" t="s">
        <v>4410</v>
      </c>
      <c r="E6108" s="416" t="s">
        <v>155</v>
      </c>
      <c r="F6108" s="415" t="s">
        <v>155</v>
      </c>
      <c r="G6108" s="415">
        <v>87427</v>
      </c>
      <c r="H6108" s="415" t="s">
        <v>4427</v>
      </c>
      <c r="I6108" s="415" t="s">
        <v>27</v>
      </c>
      <c r="J6108" s="415" t="s">
        <v>273</v>
      </c>
      <c r="K6108" s="416">
        <v>33.25</v>
      </c>
      <c r="L6108" s="415" t="s">
        <v>217</v>
      </c>
    </row>
    <row r="6109" spans="1:12" x14ac:dyDescent="0.25">
      <c r="A6109" s="415" t="s">
        <v>4374</v>
      </c>
      <c r="B6109" s="415" t="s">
        <v>4375</v>
      </c>
      <c r="C6109" s="415" t="s">
        <v>4409</v>
      </c>
      <c r="D6109" s="415" t="s">
        <v>4410</v>
      </c>
      <c r="E6109" s="416" t="s">
        <v>155</v>
      </c>
      <c r="F6109" s="415" t="s">
        <v>155</v>
      </c>
      <c r="G6109" s="415">
        <v>87428</v>
      </c>
      <c r="H6109" s="415" t="s">
        <v>4428</v>
      </c>
      <c r="I6109" s="415" t="s">
        <v>27</v>
      </c>
      <c r="J6109" s="415" t="s">
        <v>273</v>
      </c>
      <c r="K6109" s="416">
        <v>34.22</v>
      </c>
      <c r="L6109" s="415" t="s">
        <v>217</v>
      </c>
    </row>
    <row r="6110" spans="1:12" x14ac:dyDescent="0.25">
      <c r="A6110" s="415" t="s">
        <v>4374</v>
      </c>
      <c r="B6110" s="415" t="s">
        <v>4375</v>
      </c>
      <c r="C6110" s="415" t="s">
        <v>4409</v>
      </c>
      <c r="D6110" s="415" t="s">
        <v>4410</v>
      </c>
      <c r="E6110" s="416" t="s">
        <v>155</v>
      </c>
      <c r="F6110" s="415" t="s">
        <v>155</v>
      </c>
      <c r="G6110" s="415">
        <v>87429</v>
      </c>
      <c r="H6110" s="415" t="s">
        <v>4429</v>
      </c>
      <c r="I6110" s="415" t="s">
        <v>27</v>
      </c>
      <c r="J6110" s="415" t="s">
        <v>216</v>
      </c>
      <c r="K6110" s="416">
        <v>14.75</v>
      </c>
      <c r="L6110" s="415" t="s">
        <v>217</v>
      </c>
    </row>
    <row r="6111" spans="1:12" x14ac:dyDescent="0.25">
      <c r="A6111" s="415" t="s">
        <v>4374</v>
      </c>
      <c r="B6111" s="415" t="s">
        <v>4375</v>
      </c>
      <c r="C6111" s="415" t="s">
        <v>4409</v>
      </c>
      <c r="D6111" s="415" t="s">
        <v>4410</v>
      </c>
      <c r="E6111" s="416" t="s">
        <v>155</v>
      </c>
      <c r="F6111" s="415" t="s">
        <v>155</v>
      </c>
      <c r="G6111" s="415">
        <v>87430</v>
      </c>
      <c r="H6111" s="415" t="s">
        <v>4430</v>
      </c>
      <c r="I6111" s="415" t="s">
        <v>27</v>
      </c>
      <c r="J6111" s="415" t="s">
        <v>216</v>
      </c>
      <c r="K6111" s="416">
        <v>15.15</v>
      </c>
      <c r="L6111" s="415" t="s">
        <v>217</v>
      </c>
    </row>
    <row r="6112" spans="1:12" x14ac:dyDescent="0.25">
      <c r="A6112" s="415" t="s">
        <v>4374</v>
      </c>
      <c r="B6112" s="415" t="s">
        <v>4375</v>
      </c>
      <c r="C6112" s="415" t="s">
        <v>4409</v>
      </c>
      <c r="D6112" s="415" t="s">
        <v>4410</v>
      </c>
      <c r="E6112" s="416" t="s">
        <v>155</v>
      </c>
      <c r="F6112" s="415" t="s">
        <v>155</v>
      </c>
      <c r="G6112" s="415">
        <v>87431</v>
      </c>
      <c r="H6112" s="415" t="s">
        <v>4431</v>
      </c>
      <c r="I6112" s="415" t="s">
        <v>27</v>
      </c>
      <c r="J6112" s="415" t="s">
        <v>216</v>
      </c>
      <c r="K6112" s="416">
        <v>15.35</v>
      </c>
      <c r="L6112" s="415" t="s">
        <v>217</v>
      </c>
    </row>
    <row r="6113" spans="1:12" x14ac:dyDescent="0.25">
      <c r="A6113" s="415" t="s">
        <v>4374</v>
      </c>
      <c r="B6113" s="415" t="s">
        <v>4375</v>
      </c>
      <c r="C6113" s="415" t="s">
        <v>4409</v>
      </c>
      <c r="D6113" s="415" t="s">
        <v>4410</v>
      </c>
      <c r="E6113" s="416" t="s">
        <v>155</v>
      </c>
      <c r="F6113" s="415" t="s">
        <v>155</v>
      </c>
      <c r="G6113" s="415">
        <v>87432</v>
      </c>
      <c r="H6113" s="415" t="s">
        <v>4432</v>
      </c>
      <c r="I6113" s="415" t="s">
        <v>27</v>
      </c>
      <c r="J6113" s="415" t="s">
        <v>216</v>
      </c>
      <c r="K6113" s="416">
        <v>21.11</v>
      </c>
      <c r="L6113" s="415" t="s">
        <v>217</v>
      </c>
    </row>
    <row r="6114" spans="1:12" x14ac:dyDescent="0.25">
      <c r="A6114" s="415" t="s">
        <v>4374</v>
      </c>
      <c r="B6114" s="415" t="s">
        <v>4375</v>
      </c>
      <c r="C6114" s="415" t="s">
        <v>4409</v>
      </c>
      <c r="D6114" s="415" t="s">
        <v>4410</v>
      </c>
      <c r="E6114" s="416" t="s">
        <v>155</v>
      </c>
      <c r="F6114" s="415" t="s">
        <v>155</v>
      </c>
      <c r="G6114" s="415">
        <v>87433</v>
      </c>
      <c r="H6114" s="415" t="s">
        <v>4433</v>
      </c>
      <c r="I6114" s="415" t="s">
        <v>27</v>
      </c>
      <c r="J6114" s="415" t="s">
        <v>216</v>
      </c>
      <c r="K6114" s="416">
        <v>21.92</v>
      </c>
      <c r="L6114" s="415" t="s">
        <v>217</v>
      </c>
    </row>
    <row r="6115" spans="1:12" x14ac:dyDescent="0.25">
      <c r="A6115" s="415" t="s">
        <v>4374</v>
      </c>
      <c r="B6115" s="415" t="s">
        <v>4375</v>
      </c>
      <c r="C6115" s="415" t="s">
        <v>4409</v>
      </c>
      <c r="D6115" s="415" t="s">
        <v>4410</v>
      </c>
      <c r="E6115" s="416" t="s">
        <v>155</v>
      </c>
      <c r="F6115" s="415" t="s">
        <v>155</v>
      </c>
      <c r="G6115" s="415">
        <v>87434</v>
      </c>
      <c r="H6115" s="415" t="s">
        <v>4434</v>
      </c>
      <c r="I6115" s="415" t="s">
        <v>27</v>
      </c>
      <c r="J6115" s="415" t="s">
        <v>216</v>
      </c>
      <c r="K6115" s="416">
        <v>22.48</v>
      </c>
      <c r="L6115" s="415" t="s">
        <v>217</v>
      </c>
    </row>
    <row r="6116" spans="1:12" x14ac:dyDescent="0.25">
      <c r="A6116" s="415" t="s">
        <v>4374</v>
      </c>
      <c r="B6116" s="415" t="s">
        <v>4375</v>
      </c>
      <c r="C6116" s="415" t="s">
        <v>4409</v>
      </c>
      <c r="D6116" s="415" t="s">
        <v>4410</v>
      </c>
      <c r="E6116" s="416" t="s">
        <v>155</v>
      </c>
      <c r="F6116" s="415" t="s">
        <v>155</v>
      </c>
      <c r="G6116" s="415">
        <v>87435</v>
      </c>
      <c r="H6116" s="415" t="s">
        <v>4435</v>
      </c>
      <c r="I6116" s="415" t="s">
        <v>27</v>
      </c>
      <c r="J6116" s="415" t="s">
        <v>216</v>
      </c>
      <c r="K6116" s="416">
        <v>23.65</v>
      </c>
      <c r="L6116" s="415" t="s">
        <v>217</v>
      </c>
    </row>
    <row r="6117" spans="1:12" x14ac:dyDescent="0.25">
      <c r="A6117" s="415" t="s">
        <v>4374</v>
      </c>
      <c r="B6117" s="415" t="s">
        <v>4375</v>
      </c>
      <c r="C6117" s="415" t="s">
        <v>4409</v>
      </c>
      <c r="D6117" s="415" t="s">
        <v>4410</v>
      </c>
      <c r="E6117" s="416" t="s">
        <v>155</v>
      </c>
      <c r="F6117" s="415" t="s">
        <v>155</v>
      </c>
      <c r="G6117" s="415">
        <v>87436</v>
      </c>
      <c r="H6117" s="415" t="s">
        <v>4436</v>
      </c>
      <c r="I6117" s="415" t="s">
        <v>27</v>
      </c>
      <c r="J6117" s="415" t="s">
        <v>216</v>
      </c>
      <c r="K6117" s="416">
        <v>25.02</v>
      </c>
      <c r="L6117" s="415" t="s">
        <v>217</v>
      </c>
    </row>
    <row r="6118" spans="1:12" x14ac:dyDescent="0.25">
      <c r="A6118" s="415" t="s">
        <v>4374</v>
      </c>
      <c r="B6118" s="415" t="s">
        <v>4375</v>
      </c>
      <c r="C6118" s="415" t="s">
        <v>4409</v>
      </c>
      <c r="D6118" s="415" t="s">
        <v>4410</v>
      </c>
      <c r="E6118" s="416" t="s">
        <v>155</v>
      </c>
      <c r="F6118" s="415" t="s">
        <v>155</v>
      </c>
      <c r="G6118" s="415">
        <v>87437</v>
      </c>
      <c r="H6118" s="415" t="s">
        <v>4437</v>
      </c>
      <c r="I6118" s="415" t="s">
        <v>27</v>
      </c>
      <c r="J6118" s="415" t="s">
        <v>216</v>
      </c>
      <c r="K6118" s="416">
        <v>25.99</v>
      </c>
      <c r="L6118" s="415" t="s">
        <v>217</v>
      </c>
    </row>
    <row r="6119" spans="1:12" x14ac:dyDescent="0.25">
      <c r="A6119" s="415" t="s">
        <v>4374</v>
      </c>
      <c r="B6119" s="415" t="s">
        <v>4375</v>
      </c>
      <c r="C6119" s="415" t="s">
        <v>4409</v>
      </c>
      <c r="D6119" s="415" t="s">
        <v>4410</v>
      </c>
      <c r="E6119" s="416" t="s">
        <v>155</v>
      </c>
      <c r="F6119" s="415" t="s">
        <v>155</v>
      </c>
      <c r="G6119" s="415">
        <v>87438</v>
      </c>
      <c r="H6119" s="415" t="s">
        <v>4438</v>
      </c>
      <c r="I6119" s="415" t="s">
        <v>27</v>
      </c>
      <c r="J6119" s="415" t="s">
        <v>216</v>
      </c>
      <c r="K6119" s="416">
        <v>29.11</v>
      </c>
      <c r="L6119" s="415" t="s">
        <v>217</v>
      </c>
    </row>
    <row r="6120" spans="1:12" x14ac:dyDescent="0.25">
      <c r="A6120" s="415" t="s">
        <v>4374</v>
      </c>
      <c r="B6120" s="415" t="s">
        <v>4375</v>
      </c>
      <c r="C6120" s="415" t="s">
        <v>4409</v>
      </c>
      <c r="D6120" s="415" t="s">
        <v>4410</v>
      </c>
      <c r="E6120" s="416" t="s">
        <v>155</v>
      </c>
      <c r="F6120" s="415" t="s">
        <v>155</v>
      </c>
      <c r="G6120" s="415">
        <v>87439</v>
      </c>
      <c r="H6120" s="415" t="s">
        <v>4439</v>
      </c>
      <c r="I6120" s="415" t="s">
        <v>27</v>
      </c>
      <c r="J6120" s="415" t="s">
        <v>216</v>
      </c>
      <c r="K6120" s="416">
        <v>30.85</v>
      </c>
      <c r="L6120" s="415" t="s">
        <v>217</v>
      </c>
    </row>
    <row r="6121" spans="1:12" x14ac:dyDescent="0.25">
      <c r="A6121" s="415" t="s">
        <v>4374</v>
      </c>
      <c r="B6121" s="415" t="s">
        <v>4375</v>
      </c>
      <c r="C6121" s="415" t="s">
        <v>4409</v>
      </c>
      <c r="D6121" s="415" t="s">
        <v>4410</v>
      </c>
      <c r="E6121" s="416" t="s">
        <v>155</v>
      </c>
      <c r="F6121" s="415" t="s">
        <v>155</v>
      </c>
      <c r="G6121" s="415">
        <v>87440</v>
      </c>
      <c r="H6121" s="415" t="s">
        <v>4440</v>
      </c>
      <c r="I6121" s="415" t="s">
        <v>27</v>
      </c>
      <c r="J6121" s="415" t="s">
        <v>216</v>
      </c>
      <c r="K6121" s="416">
        <v>31.65</v>
      </c>
      <c r="L6121" s="415" t="s">
        <v>217</v>
      </c>
    </row>
    <row r="6122" spans="1:12" x14ac:dyDescent="0.25">
      <c r="A6122" s="415" t="s">
        <v>4374</v>
      </c>
      <c r="B6122" s="415" t="s">
        <v>4375</v>
      </c>
      <c r="C6122" s="415" t="s">
        <v>4409</v>
      </c>
      <c r="D6122" s="415" t="s">
        <v>4410</v>
      </c>
      <c r="E6122" s="416" t="s">
        <v>155</v>
      </c>
      <c r="F6122" s="415" t="s">
        <v>155</v>
      </c>
      <c r="G6122" s="415">
        <v>87527</v>
      </c>
      <c r="H6122" s="415" t="s">
        <v>4441</v>
      </c>
      <c r="I6122" s="415" t="s">
        <v>27</v>
      </c>
      <c r="J6122" s="415" t="s">
        <v>216</v>
      </c>
      <c r="K6122" s="416">
        <v>35.880000000000003</v>
      </c>
      <c r="L6122" s="415" t="s">
        <v>217</v>
      </c>
    </row>
    <row r="6123" spans="1:12" x14ac:dyDescent="0.25">
      <c r="A6123" s="415" t="s">
        <v>4374</v>
      </c>
      <c r="B6123" s="415" t="s">
        <v>4375</v>
      </c>
      <c r="C6123" s="415" t="s">
        <v>4409</v>
      </c>
      <c r="D6123" s="415" t="s">
        <v>4410</v>
      </c>
      <c r="E6123" s="416" t="s">
        <v>155</v>
      </c>
      <c r="F6123" s="415" t="s">
        <v>155</v>
      </c>
      <c r="G6123" s="415">
        <v>87528</v>
      </c>
      <c r="H6123" s="415" t="s">
        <v>4442</v>
      </c>
      <c r="I6123" s="415" t="s">
        <v>27</v>
      </c>
      <c r="J6123" s="415" t="s">
        <v>273</v>
      </c>
      <c r="K6123" s="416">
        <v>38.200000000000003</v>
      </c>
      <c r="L6123" s="415" t="s">
        <v>217</v>
      </c>
    </row>
    <row r="6124" spans="1:12" x14ac:dyDescent="0.25">
      <c r="A6124" s="415" t="s">
        <v>4374</v>
      </c>
      <c r="B6124" s="415" t="s">
        <v>4375</v>
      </c>
      <c r="C6124" s="415" t="s">
        <v>4409</v>
      </c>
      <c r="D6124" s="415" t="s">
        <v>4410</v>
      </c>
      <c r="E6124" s="416" t="s">
        <v>155</v>
      </c>
      <c r="F6124" s="415" t="s">
        <v>155</v>
      </c>
      <c r="G6124" s="415">
        <v>87529</v>
      </c>
      <c r="H6124" s="415" t="s">
        <v>147</v>
      </c>
      <c r="I6124" s="415" t="s">
        <v>27</v>
      </c>
      <c r="J6124" s="415" t="s">
        <v>216</v>
      </c>
      <c r="K6124" s="416">
        <v>32.99</v>
      </c>
      <c r="L6124" s="415" t="s">
        <v>217</v>
      </c>
    </row>
    <row r="6125" spans="1:12" x14ac:dyDescent="0.25">
      <c r="A6125" s="415" t="s">
        <v>4374</v>
      </c>
      <c r="B6125" s="415" t="s">
        <v>4375</v>
      </c>
      <c r="C6125" s="415" t="s">
        <v>4409</v>
      </c>
      <c r="D6125" s="415" t="s">
        <v>4410</v>
      </c>
      <c r="E6125" s="416" t="s">
        <v>155</v>
      </c>
      <c r="F6125" s="415" t="s">
        <v>155</v>
      </c>
      <c r="G6125" s="415">
        <v>87530</v>
      </c>
      <c r="H6125" s="415" t="s">
        <v>4443</v>
      </c>
      <c r="I6125" s="415" t="s">
        <v>27</v>
      </c>
      <c r="J6125" s="415" t="s">
        <v>273</v>
      </c>
      <c r="K6125" s="416">
        <v>35.31</v>
      </c>
      <c r="L6125" s="415" t="s">
        <v>217</v>
      </c>
    </row>
    <row r="6126" spans="1:12" x14ac:dyDescent="0.25">
      <c r="A6126" s="415" t="s">
        <v>4374</v>
      </c>
      <c r="B6126" s="415" t="s">
        <v>4375</v>
      </c>
      <c r="C6126" s="415" t="s">
        <v>4409</v>
      </c>
      <c r="D6126" s="415" t="s">
        <v>4410</v>
      </c>
      <c r="E6126" s="416" t="s">
        <v>155</v>
      </c>
      <c r="F6126" s="415" t="s">
        <v>155</v>
      </c>
      <c r="G6126" s="415">
        <v>87531</v>
      </c>
      <c r="H6126" s="415" t="s">
        <v>4444</v>
      </c>
      <c r="I6126" s="415" t="s">
        <v>27</v>
      </c>
      <c r="J6126" s="415" t="s">
        <v>216</v>
      </c>
      <c r="K6126" s="416">
        <v>31.98</v>
      </c>
      <c r="L6126" s="415" t="s">
        <v>217</v>
      </c>
    </row>
    <row r="6127" spans="1:12" x14ac:dyDescent="0.25">
      <c r="A6127" s="415" t="s">
        <v>4374</v>
      </c>
      <c r="B6127" s="415" t="s">
        <v>4375</v>
      </c>
      <c r="C6127" s="415" t="s">
        <v>4409</v>
      </c>
      <c r="D6127" s="415" t="s">
        <v>4410</v>
      </c>
      <c r="E6127" s="416" t="s">
        <v>155</v>
      </c>
      <c r="F6127" s="415" t="s">
        <v>155</v>
      </c>
      <c r="G6127" s="415">
        <v>87532</v>
      </c>
      <c r="H6127" s="415" t="s">
        <v>4445</v>
      </c>
      <c r="I6127" s="415" t="s">
        <v>27</v>
      </c>
      <c r="J6127" s="415" t="s">
        <v>273</v>
      </c>
      <c r="K6127" s="416">
        <v>34.299999999999997</v>
      </c>
      <c r="L6127" s="415" t="s">
        <v>217</v>
      </c>
    </row>
    <row r="6128" spans="1:12" x14ac:dyDescent="0.25">
      <c r="A6128" s="415" t="s">
        <v>4374</v>
      </c>
      <c r="B6128" s="415" t="s">
        <v>4375</v>
      </c>
      <c r="C6128" s="415" t="s">
        <v>4409</v>
      </c>
      <c r="D6128" s="415" t="s">
        <v>4410</v>
      </c>
      <c r="E6128" s="416" t="s">
        <v>155</v>
      </c>
      <c r="F6128" s="415" t="s">
        <v>155</v>
      </c>
      <c r="G6128" s="415">
        <v>87535</v>
      </c>
      <c r="H6128" s="415" t="s">
        <v>4446</v>
      </c>
      <c r="I6128" s="415" t="s">
        <v>27</v>
      </c>
      <c r="J6128" s="415" t="s">
        <v>216</v>
      </c>
      <c r="K6128" s="416">
        <v>29.09</v>
      </c>
      <c r="L6128" s="415" t="s">
        <v>217</v>
      </c>
    </row>
    <row r="6129" spans="1:12" x14ac:dyDescent="0.25">
      <c r="A6129" s="415" t="s">
        <v>4374</v>
      </c>
      <c r="B6129" s="415" t="s">
        <v>4375</v>
      </c>
      <c r="C6129" s="415" t="s">
        <v>4409</v>
      </c>
      <c r="D6129" s="415" t="s">
        <v>4410</v>
      </c>
      <c r="E6129" s="416" t="s">
        <v>155</v>
      </c>
      <c r="F6129" s="415" t="s">
        <v>155</v>
      </c>
      <c r="G6129" s="415">
        <v>87536</v>
      </c>
      <c r="H6129" s="415" t="s">
        <v>4447</v>
      </c>
      <c r="I6129" s="415" t="s">
        <v>27</v>
      </c>
      <c r="J6129" s="415" t="s">
        <v>273</v>
      </c>
      <c r="K6129" s="416">
        <v>31.41</v>
      </c>
      <c r="L6129" s="415" t="s">
        <v>217</v>
      </c>
    </row>
    <row r="6130" spans="1:12" x14ac:dyDescent="0.25">
      <c r="A6130" s="415" t="s">
        <v>4374</v>
      </c>
      <c r="B6130" s="415" t="s">
        <v>4375</v>
      </c>
      <c r="C6130" s="415" t="s">
        <v>4409</v>
      </c>
      <c r="D6130" s="415" t="s">
        <v>4410</v>
      </c>
      <c r="E6130" s="416" t="s">
        <v>155</v>
      </c>
      <c r="F6130" s="415" t="s">
        <v>155</v>
      </c>
      <c r="G6130" s="415">
        <v>87537</v>
      </c>
      <c r="H6130" s="415" t="s">
        <v>4448</v>
      </c>
      <c r="I6130" s="415" t="s">
        <v>27</v>
      </c>
      <c r="J6130" s="415" t="s">
        <v>216</v>
      </c>
      <c r="K6130" s="416">
        <v>88.22</v>
      </c>
      <c r="L6130" s="415" t="s">
        <v>217</v>
      </c>
    </row>
    <row r="6131" spans="1:12" x14ac:dyDescent="0.25">
      <c r="A6131" s="415" t="s">
        <v>4374</v>
      </c>
      <c r="B6131" s="415" t="s">
        <v>4375</v>
      </c>
      <c r="C6131" s="415" t="s">
        <v>4409</v>
      </c>
      <c r="D6131" s="415" t="s">
        <v>4410</v>
      </c>
      <c r="E6131" s="416" t="s">
        <v>155</v>
      </c>
      <c r="F6131" s="415" t="s">
        <v>155</v>
      </c>
      <c r="G6131" s="415">
        <v>87538</v>
      </c>
      <c r="H6131" s="415" t="s">
        <v>4449</v>
      </c>
      <c r="I6131" s="415" t="s">
        <v>27</v>
      </c>
      <c r="J6131" s="415" t="s">
        <v>216</v>
      </c>
      <c r="K6131" s="416">
        <v>85.77</v>
      </c>
      <c r="L6131" s="415" t="s">
        <v>217</v>
      </c>
    </row>
    <row r="6132" spans="1:12" x14ac:dyDescent="0.25">
      <c r="A6132" s="415" t="s">
        <v>4374</v>
      </c>
      <c r="B6132" s="415" t="s">
        <v>4375</v>
      </c>
      <c r="C6132" s="415" t="s">
        <v>4409</v>
      </c>
      <c r="D6132" s="415" t="s">
        <v>4410</v>
      </c>
      <c r="E6132" s="416" t="s">
        <v>155</v>
      </c>
      <c r="F6132" s="415" t="s">
        <v>155</v>
      </c>
      <c r="G6132" s="415">
        <v>87539</v>
      </c>
      <c r="H6132" s="415" t="s">
        <v>4450</v>
      </c>
      <c r="I6132" s="415" t="s">
        <v>27</v>
      </c>
      <c r="J6132" s="415" t="s">
        <v>216</v>
      </c>
      <c r="K6132" s="416">
        <v>84.89</v>
      </c>
      <c r="L6132" s="415" t="s">
        <v>217</v>
      </c>
    </row>
    <row r="6133" spans="1:12" x14ac:dyDescent="0.25">
      <c r="A6133" s="415" t="s">
        <v>4374</v>
      </c>
      <c r="B6133" s="415" t="s">
        <v>4375</v>
      </c>
      <c r="C6133" s="415" t="s">
        <v>4409</v>
      </c>
      <c r="D6133" s="415" t="s">
        <v>4410</v>
      </c>
      <c r="E6133" s="416" t="s">
        <v>155</v>
      </c>
      <c r="F6133" s="415" t="s">
        <v>155</v>
      </c>
      <c r="G6133" s="415">
        <v>87541</v>
      </c>
      <c r="H6133" s="415" t="s">
        <v>4451</v>
      </c>
      <c r="I6133" s="415" t="s">
        <v>27</v>
      </c>
      <c r="J6133" s="415" t="s">
        <v>216</v>
      </c>
      <c r="K6133" s="416">
        <v>82.43</v>
      </c>
      <c r="L6133" s="415" t="s">
        <v>217</v>
      </c>
    </row>
    <row r="6134" spans="1:12" x14ac:dyDescent="0.25">
      <c r="A6134" s="415" t="s">
        <v>4374</v>
      </c>
      <c r="B6134" s="415" t="s">
        <v>4375</v>
      </c>
      <c r="C6134" s="415" t="s">
        <v>4409</v>
      </c>
      <c r="D6134" s="415" t="s">
        <v>4410</v>
      </c>
      <c r="E6134" s="416" t="s">
        <v>155</v>
      </c>
      <c r="F6134" s="415" t="s">
        <v>155</v>
      </c>
      <c r="G6134" s="415">
        <v>87543</v>
      </c>
      <c r="H6134" s="415" t="s">
        <v>4452</v>
      </c>
      <c r="I6134" s="415" t="s">
        <v>27</v>
      </c>
      <c r="J6134" s="415" t="s">
        <v>216</v>
      </c>
      <c r="K6134" s="416">
        <v>27.35</v>
      </c>
      <c r="L6134" s="415" t="s">
        <v>217</v>
      </c>
    </row>
    <row r="6135" spans="1:12" x14ac:dyDescent="0.25">
      <c r="A6135" s="415" t="s">
        <v>4374</v>
      </c>
      <c r="B6135" s="415" t="s">
        <v>4375</v>
      </c>
      <c r="C6135" s="415" t="s">
        <v>4409</v>
      </c>
      <c r="D6135" s="415" t="s">
        <v>4410</v>
      </c>
      <c r="E6135" s="416" t="s">
        <v>155</v>
      </c>
      <c r="F6135" s="415" t="s">
        <v>155</v>
      </c>
      <c r="G6135" s="415">
        <v>87545</v>
      </c>
      <c r="H6135" s="415" t="s">
        <v>4453</v>
      </c>
      <c r="I6135" s="415" t="s">
        <v>27</v>
      </c>
      <c r="J6135" s="415" t="s">
        <v>216</v>
      </c>
      <c r="K6135" s="416">
        <v>23.75</v>
      </c>
      <c r="L6135" s="415" t="s">
        <v>217</v>
      </c>
    </row>
    <row r="6136" spans="1:12" x14ac:dyDescent="0.25">
      <c r="A6136" s="415" t="s">
        <v>4374</v>
      </c>
      <c r="B6136" s="415" t="s">
        <v>4375</v>
      </c>
      <c r="C6136" s="415" t="s">
        <v>4409</v>
      </c>
      <c r="D6136" s="415" t="s">
        <v>4410</v>
      </c>
      <c r="E6136" s="416" t="s">
        <v>155</v>
      </c>
      <c r="F6136" s="415" t="s">
        <v>155</v>
      </c>
      <c r="G6136" s="415">
        <v>87546</v>
      </c>
      <c r="H6136" s="415" t="s">
        <v>4454</v>
      </c>
      <c r="I6136" s="415" t="s">
        <v>27</v>
      </c>
      <c r="J6136" s="415" t="s">
        <v>273</v>
      </c>
      <c r="K6136" s="416">
        <v>25.07</v>
      </c>
      <c r="L6136" s="415" t="s">
        <v>217</v>
      </c>
    </row>
    <row r="6137" spans="1:12" x14ac:dyDescent="0.25">
      <c r="A6137" s="415" t="s">
        <v>4374</v>
      </c>
      <c r="B6137" s="415" t="s">
        <v>4375</v>
      </c>
      <c r="C6137" s="415" t="s">
        <v>4409</v>
      </c>
      <c r="D6137" s="415" t="s">
        <v>4410</v>
      </c>
      <c r="E6137" s="416" t="s">
        <v>155</v>
      </c>
      <c r="F6137" s="415" t="s">
        <v>155</v>
      </c>
      <c r="G6137" s="415">
        <v>87547</v>
      </c>
      <c r="H6137" s="415" t="s">
        <v>4455</v>
      </c>
      <c r="I6137" s="415" t="s">
        <v>27</v>
      </c>
      <c r="J6137" s="415" t="s">
        <v>216</v>
      </c>
      <c r="K6137" s="416">
        <v>20.89</v>
      </c>
      <c r="L6137" s="415" t="s">
        <v>217</v>
      </c>
    </row>
    <row r="6138" spans="1:12" x14ac:dyDescent="0.25">
      <c r="A6138" s="415" t="s">
        <v>4374</v>
      </c>
      <c r="B6138" s="415" t="s">
        <v>4375</v>
      </c>
      <c r="C6138" s="415" t="s">
        <v>4409</v>
      </c>
      <c r="D6138" s="415" t="s">
        <v>4410</v>
      </c>
      <c r="E6138" s="416" t="s">
        <v>155</v>
      </c>
      <c r="F6138" s="415" t="s">
        <v>155</v>
      </c>
      <c r="G6138" s="415">
        <v>87548</v>
      </c>
      <c r="H6138" s="415" t="s">
        <v>4456</v>
      </c>
      <c r="I6138" s="415" t="s">
        <v>27</v>
      </c>
      <c r="J6138" s="415" t="s">
        <v>273</v>
      </c>
      <c r="K6138" s="416">
        <v>22.21</v>
      </c>
      <c r="L6138" s="415" t="s">
        <v>217</v>
      </c>
    </row>
    <row r="6139" spans="1:12" x14ac:dyDescent="0.25">
      <c r="A6139" s="415" t="s">
        <v>4374</v>
      </c>
      <c r="B6139" s="415" t="s">
        <v>4375</v>
      </c>
      <c r="C6139" s="415" t="s">
        <v>4409</v>
      </c>
      <c r="D6139" s="415" t="s">
        <v>4410</v>
      </c>
      <c r="E6139" s="416" t="s">
        <v>155</v>
      </c>
      <c r="F6139" s="415" t="s">
        <v>155</v>
      </c>
      <c r="G6139" s="415">
        <v>87549</v>
      </c>
      <c r="H6139" s="415" t="s">
        <v>4457</v>
      </c>
      <c r="I6139" s="415" t="s">
        <v>27</v>
      </c>
      <c r="J6139" s="415" t="s">
        <v>216</v>
      </c>
      <c r="K6139" s="416">
        <v>19.850000000000001</v>
      </c>
      <c r="L6139" s="415" t="s">
        <v>217</v>
      </c>
    </row>
    <row r="6140" spans="1:12" x14ac:dyDescent="0.25">
      <c r="A6140" s="415" t="s">
        <v>4374</v>
      </c>
      <c r="B6140" s="415" t="s">
        <v>4375</v>
      </c>
      <c r="C6140" s="415" t="s">
        <v>4409</v>
      </c>
      <c r="D6140" s="415" t="s">
        <v>4410</v>
      </c>
      <c r="E6140" s="416" t="s">
        <v>155</v>
      </c>
      <c r="F6140" s="415" t="s">
        <v>155</v>
      </c>
      <c r="G6140" s="415">
        <v>87550</v>
      </c>
      <c r="H6140" s="415" t="s">
        <v>4458</v>
      </c>
      <c r="I6140" s="415" t="s">
        <v>27</v>
      </c>
      <c r="J6140" s="415" t="s">
        <v>273</v>
      </c>
      <c r="K6140" s="416">
        <v>21.17</v>
      </c>
      <c r="L6140" s="415" t="s">
        <v>217</v>
      </c>
    </row>
    <row r="6141" spans="1:12" x14ac:dyDescent="0.25">
      <c r="A6141" s="415" t="s">
        <v>4374</v>
      </c>
      <c r="B6141" s="415" t="s">
        <v>4375</v>
      </c>
      <c r="C6141" s="415" t="s">
        <v>4409</v>
      </c>
      <c r="D6141" s="415" t="s">
        <v>4410</v>
      </c>
      <c r="E6141" s="416" t="s">
        <v>155</v>
      </c>
      <c r="F6141" s="415" t="s">
        <v>155</v>
      </c>
      <c r="G6141" s="415">
        <v>87553</v>
      </c>
      <c r="H6141" s="415" t="s">
        <v>4459</v>
      </c>
      <c r="I6141" s="415" t="s">
        <v>27</v>
      </c>
      <c r="J6141" s="415" t="s">
        <v>216</v>
      </c>
      <c r="K6141" s="416">
        <v>16.97</v>
      </c>
      <c r="L6141" s="415" t="s">
        <v>217</v>
      </c>
    </row>
    <row r="6142" spans="1:12" x14ac:dyDescent="0.25">
      <c r="A6142" s="415" t="s">
        <v>4374</v>
      </c>
      <c r="B6142" s="415" t="s">
        <v>4375</v>
      </c>
      <c r="C6142" s="415" t="s">
        <v>4409</v>
      </c>
      <c r="D6142" s="415" t="s">
        <v>4410</v>
      </c>
      <c r="E6142" s="416" t="s">
        <v>155</v>
      </c>
      <c r="F6142" s="415" t="s">
        <v>155</v>
      </c>
      <c r="G6142" s="415">
        <v>87554</v>
      </c>
      <c r="H6142" s="415" t="s">
        <v>4460</v>
      </c>
      <c r="I6142" s="415" t="s">
        <v>27</v>
      </c>
      <c r="J6142" s="415" t="s">
        <v>273</v>
      </c>
      <c r="K6142" s="416">
        <v>18.29</v>
      </c>
      <c r="L6142" s="415" t="s">
        <v>217</v>
      </c>
    </row>
    <row r="6143" spans="1:12" x14ac:dyDescent="0.25">
      <c r="A6143" s="415" t="s">
        <v>4374</v>
      </c>
      <c r="B6143" s="415" t="s">
        <v>4375</v>
      </c>
      <c r="C6143" s="415" t="s">
        <v>4409</v>
      </c>
      <c r="D6143" s="415" t="s">
        <v>4410</v>
      </c>
      <c r="E6143" s="416" t="s">
        <v>155</v>
      </c>
      <c r="F6143" s="415" t="s">
        <v>155</v>
      </c>
      <c r="G6143" s="415">
        <v>87555</v>
      </c>
      <c r="H6143" s="415" t="s">
        <v>4461</v>
      </c>
      <c r="I6143" s="415" t="s">
        <v>27</v>
      </c>
      <c r="J6143" s="415" t="s">
        <v>216</v>
      </c>
      <c r="K6143" s="416">
        <v>52.5</v>
      </c>
      <c r="L6143" s="415" t="s">
        <v>217</v>
      </c>
    </row>
    <row r="6144" spans="1:12" x14ac:dyDescent="0.25">
      <c r="A6144" s="415" t="s">
        <v>4374</v>
      </c>
      <c r="B6144" s="415" t="s">
        <v>4375</v>
      </c>
      <c r="C6144" s="415" t="s">
        <v>4409</v>
      </c>
      <c r="D6144" s="415" t="s">
        <v>4410</v>
      </c>
      <c r="E6144" s="416" t="s">
        <v>155</v>
      </c>
      <c r="F6144" s="415" t="s">
        <v>155</v>
      </c>
      <c r="G6144" s="415">
        <v>87556</v>
      </c>
      <c r="H6144" s="415" t="s">
        <v>4462</v>
      </c>
      <c r="I6144" s="415" t="s">
        <v>27</v>
      </c>
      <c r="J6144" s="415" t="s">
        <v>216</v>
      </c>
      <c r="K6144" s="416">
        <v>50.07</v>
      </c>
      <c r="L6144" s="415" t="s">
        <v>217</v>
      </c>
    </row>
    <row r="6145" spans="1:12" x14ac:dyDescent="0.25">
      <c r="A6145" s="415" t="s">
        <v>4374</v>
      </c>
      <c r="B6145" s="415" t="s">
        <v>4375</v>
      </c>
      <c r="C6145" s="415" t="s">
        <v>4409</v>
      </c>
      <c r="D6145" s="415" t="s">
        <v>4410</v>
      </c>
      <c r="E6145" s="416" t="s">
        <v>155</v>
      </c>
      <c r="F6145" s="415" t="s">
        <v>155</v>
      </c>
      <c r="G6145" s="415">
        <v>87557</v>
      </c>
      <c r="H6145" s="415" t="s">
        <v>4463</v>
      </c>
      <c r="I6145" s="415" t="s">
        <v>27</v>
      </c>
      <c r="J6145" s="415" t="s">
        <v>216</v>
      </c>
      <c r="K6145" s="416">
        <v>49.17</v>
      </c>
      <c r="L6145" s="415" t="s">
        <v>217</v>
      </c>
    </row>
    <row r="6146" spans="1:12" x14ac:dyDescent="0.25">
      <c r="A6146" s="415" t="s">
        <v>4374</v>
      </c>
      <c r="B6146" s="415" t="s">
        <v>4375</v>
      </c>
      <c r="C6146" s="415" t="s">
        <v>4409</v>
      </c>
      <c r="D6146" s="415" t="s">
        <v>4410</v>
      </c>
      <c r="E6146" s="416" t="s">
        <v>155</v>
      </c>
      <c r="F6146" s="415" t="s">
        <v>155</v>
      </c>
      <c r="G6146" s="415">
        <v>87559</v>
      </c>
      <c r="H6146" s="415" t="s">
        <v>4464</v>
      </c>
      <c r="I6146" s="415" t="s">
        <v>27</v>
      </c>
      <c r="J6146" s="415" t="s">
        <v>216</v>
      </c>
      <c r="K6146" s="416">
        <v>46.72</v>
      </c>
      <c r="L6146" s="415" t="s">
        <v>217</v>
      </c>
    </row>
    <row r="6147" spans="1:12" x14ac:dyDescent="0.25">
      <c r="A6147" s="415" t="s">
        <v>4374</v>
      </c>
      <c r="B6147" s="415" t="s">
        <v>4375</v>
      </c>
      <c r="C6147" s="415" t="s">
        <v>4409</v>
      </c>
      <c r="D6147" s="415" t="s">
        <v>4410</v>
      </c>
      <c r="E6147" s="416" t="s">
        <v>155</v>
      </c>
      <c r="F6147" s="415" t="s">
        <v>155</v>
      </c>
      <c r="G6147" s="415">
        <v>87561</v>
      </c>
      <c r="H6147" s="415" t="s">
        <v>4465</v>
      </c>
      <c r="I6147" s="415" t="s">
        <v>27</v>
      </c>
      <c r="J6147" s="415" t="s">
        <v>216</v>
      </c>
      <c r="K6147" s="416">
        <v>49.39</v>
      </c>
      <c r="L6147" s="415" t="s">
        <v>217</v>
      </c>
    </row>
    <row r="6148" spans="1:12" x14ac:dyDescent="0.25">
      <c r="A6148" s="415" t="s">
        <v>4374</v>
      </c>
      <c r="B6148" s="415" t="s">
        <v>4375</v>
      </c>
      <c r="C6148" s="415" t="s">
        <v>4409</v>
      </c>
      <c r="D6148" s="415" t="s">
        <v>4410</v>
      </c>
      <c r="E6148" s="416" t="s">
        <v>155</v>
      </c>
      <c r="F6148" s="415" t="s">
        <v>155</v>
      </c>
      <c r="G6148" s="415">
        <v>87775</v>
      </c>
      <c r="H6148" s="415" t="s">
        <v>4466</v>
      </c>
      <c r="I6148" s="415" t="s">
        <v>27</v>
      </c>
      <c r="J6148" s="415" t="s">
        <v>216</v>
      </c>
      <c r="K6148" s="416">
        <v>48.88</v>
      </c>
      <c r="L6148" s="415" t="s">
        <v>217</v>
      </c>
    </row>
    <row r="6149" spans="1:12" x14ac:dyDescent="0.25">
      <c r="A6149" s="415" t="s">
        <v>4374</v>
      </c>
      <c r="B6149" s="415" t="s">
        <v>4375</v>
      </c>
      <c r="C6149" s="415" t="s">
        <v>4409</v>
      </c>
      <c r="D6149" s="415" t="s">
        <v>4410</v>
      </c>
      <c r="E6149" s="416" t="s">
        <v>155</v>
      </c>
      <c r="F6149" s="415" t="s">
        <v>155</v>
      </c>
      <c r="G6149" s="415">
        <v>87777</v>
      </c>
      <c r="H6149" s="415" t="s">
        <v>4467</v>
      </c>
      <c r="I6149" s="415" t="s">
        <v>27</v>
      </c>
      <c r="J6149" s="415" t="s">
        <v>273</v>
      </c>
      <c r="K6149" s="416">
        <v>50.82</v>
      </c>
      <c r="L6149" s="415" t="s">
        <v>217</v>
      </c>
    </row>
    <row r="6150" spans="1:12" x14ac:dyDescent="0.25">
      <c r="A6150" s="415" t="s">
        <v>4374</v>
      </c>
      <c r="B6150" s="415" t="s">
        <v>4375</v>
      </c>
      <c r="C6150" s="415" t="s">
        <v>4409</v>
      </c>
      <c r="D6150" s="415" t="s">
        <v>4410</v>
      </c>
      <c r="E6150" s="416" t="s">
        <v>155</v>
      </c>
      <c r="F6150" s="415" t="s">
        <v>155</v>
      </c>
      <c r="G6150" s="415">
        <v>87778</v>
      </c>
      <c r="H6150" s="415" t="s">
        <v>4468</v>
      </c>
      <c r="I6150" s="415" t="s">
        <v>27</v>
      </c>
      <c r="J6150" s="415" t="s">
        <v>216</v>
      </c>
      <c r="K6150" s="416">
        <v>90.47</v>
      </c>
      <c r="L6150" s="415" t="s">
        <v>217</v>
      </c>
    </row>
    <row r="6151" spans="1:12" x14ac:dyDescent="0.25">
      <c r="A6151" s="415" t="s">
        <v>4374</v>
      </c>
      <c r="B6151" s="415" t="s">
        <v>4375</v>
      </c>
      <c r="C6151" s="415" t="s">
        <v>4409</v>
      </c>
      <c r="D6151" s="415" t="s">
        <v>4410</v>
      </c>
      <c r="E6151" s="416" t="s">
        <v>155</v>
      </c>
      <c r="F6151" s="415" t="s">
        <v>155</v>
      </c>
      <c r="G6151" s="415">
        <v>87779</v>
      </c>
      <c r="H6151" s="415" t="s">
        <v>4469</v>
      </c>
      <c r="I6151" s="415" t="s">
        <v>27</v>
      </c>
      <c r="J6151" s="415" t="s">
        <v>216</v>
      </c>
      <c r="K6151" s="416">
        <v>57.7</v>
      </c>
      <c r="L6151" s="415" t="s">
        <v>217</v>
      </c>
    </row>
    <row r="6152" spans="1:12" x14ac:dyDescent="0.25">
      <c r="A6152" s="415" t="s">
        <v>4374</v>
      </c>
      <c r="B6152" s="415" t="s">
        <v>4375</v>
      </c>
      <c r="C6152" s="415" t="s">
        <v>4409</v>
      </c>
      <c r="D6152" s="415" t="s">
        <v>4410</v>
      </c>
      <c r="E6152" s="416" t="s">
        <v>155</v>
      </c>
      <c r="F6152" s="415" t="s">
        <v>155</v>
      </c>
      <c r="G6152" s="415">
        <v>87781</v>
      </c>
      <c r="H6152" s="415" t="s">
        <v>4470</v>
      </c>
      <c r="I6152" s="415" t="s">
        <v>27</v>
      </c>
      <c r="J6152" s="415" t="s">
        <v>273</v>
      </c>
      <c r="K6152" s="416">
        <v>60.31</v>
      </c>
      <c r="L6152" s="415" t="s">
        <v>217</v>
      </c>
    </row>
    <row r="6153" spans="1:12" x14ac:dyDescent="0.25">
      <c r="A6153" s="415" t="s">
        <v>4374</v>
      </c>
      <c r="B6153" s="415" t="s">
        <v>4375</v>
      </c>
      <c r="C6153" s="415" t="s">
        <v>4409</v>
      </c>
      <c r="D6153" s="415" t="s">
        <v>4410</v>
      </c>
      <c r="E6153" s="416" t="s">
        <v>155</v>
      </c>
      <c r="F6153" s="415" t="s">
        <v>155</v>
      </c>
      <c r="G6153" s="415">
        <v>87783</v>
      </c>
      <c r="H6153" s="415" t="s">
        <v>4471</v>
      </c>
      <c r="I6153" s="415" t="s">
        <v>27</v>
      </c>
      <c r="J6153" s="415" t="s">
        <v>216</v>
      </c>
      <c r="K6153" s="416">
        <v>115.1</v>
      </c>
      <c r="L6153" s="415" t="s">
        <v>217</v>
      </c>
    </row>
    <row r="6154" spans="1:12" x14ac:dyDescent="0.25">
      <c r="A6154" s="415" t="s">
        <v>4374</v>
      </c>
      <c r="B6154" s="415" t="s">
        <v>4375</v>
      </c>
      <c r="C6154" s="415" t="s">
        <v>4409</v>
      </c>
      <c r="D6154" s="415" t="s">
        <v>4410</v>
      </c>
      <c r="E6154" s="416" t="s">
        <v>155</v>
      </c>
      <c r="F6154" s="415" t="s">
        <v>155</v>
      </c>
      <c r="G6154" s="415">
        <v>87784</v>
      </c>
      <c r="H6154" s="415" t="s">
        <v>4472</v>
      </c>
      <c r="I6154" s="415" t="s">
        <v>27</v>
      </c>
      <c r="J6154" s="415" t="s">
        <v>216</v>
      </c>
      <c r="K6154" s="416">
        <v>66.53</v>
      </c>
      <c r="L6154" s="415" t="s">
        <v>217</v>
      </c>
    </row>
    <row r="6155" spans="1:12" x14ac:dyDescent="0.25">
      <c r="A6155" s="415" t="s">
        <v>4374</v>
      </c>
      <c r="B6155" s="415" t="s">
        <v>4375</v>
      </c>
      <c r="C6155" s="415" t="s">
        <v>4409</v>
      </c>
      <c r="D6155" s="415" t="s">
        <v>4410</v>
      </c>
      <c r="E6155" s="416" t="s">
        <v>155</v>
      </c>
      <c r="F6155" s="415" t="s">
        <v>155</v>
      </c>
      <c r="G6155" s="415">
        <v>87786</v>
      </c>
      <c r="H6155" s="415" t="s">
        <v>4473</v>
      </c>
      <c r="I6155" s="415" t="s">
        <v>27</v>
      </c>
      <c r="J6155" s="415" t="s">
        <v>273</v>
      </c>
      <c r="K6155" s="416">
        <v>69.790000000000006</v>
      </c>
      <c r="L6155" s="415" t="s">
        <v>217</v>
      </c>
    </row>
    <row r="6156" spans="1:12" x14ac:dyDescent="0.25">
      <c r="A6156" s="415" t="s">
        <v>4374</v>
      </c>
      <c r="B6156" s="415" t="s">
        <v>4375</v>
      </c>
      <c r="C6156" s="415" t="s">
        <v>4409</v>
      </c>
      <c r="D6156" s="415" t="s">
        <v>4410</v>
      </c>
      <c r="E6156" s="416" t="s">
        <v>155</v>
      </c>
      <c r="F6156" s="415" t="s">
        <v>155</v>
      </c>
      <c r="G6156" s="415">
        <v>87787</v>
      </c>
      <c r="H6156" s="415" t="s">
        <v>4474</v>
      </c>
      <c r="I6156" s="415" t="s">
        <v>27</v>
      </c>
      <c r="J6156" s="415" t="s">
        <v>216</v>
      </c>
      <c r="K6156" s="416">
        <v>139.72</v>
      </c>
      <c r="L6156" s="415" t="s">
        <v>217</v>
      </c>
    </row>
    <row r="6157" spans="1:12" x14ac:dyDescent="0.25">
      <c r="A6157" s="415" t="s">
        <v>4374</v>
      </c>
      <c r="B6157" s="415" t="s">
        <v>4375</v>
      </c>
      <c r="C6157" s="415" t="s">
        <v>4409</v>
      </c>
      <c r="D6157" s="415" t="s">
        <v>4410</v>
      </c>
      <c r="E6157" s="416" t="s">
        <v>155</v>
      </c>
      <c r="F6157" s="415" t="s">
        <v>155</v>
      </c>
      <c r="G6157" s="415">
        <v>87788</v>
      </c>
      <c r="H6157" s="415" t="s">
        <v>4475</v>
      </c>
      <c r="I6157" s="415" t="s">
        <v>27</v>
      </c>
      <c r="J6157" s="415" t="s">
        <v>216</v>
      </c>
      <c r="K6157" s="416">
        <v>83.73</v>
      </c>
      <c r="L6157" s="415" t="s">
        <v>217</v>
      </c>
    </row>
    <row r="6158" spans="1:12" x14ac:dyDescent="0.25">
      <c r="A6158" s="415" t="s">
        <v>4374</v>
      </c>
      <c r="B6158" s="415" t="s">
        <v>4375</v>
      </c>
      <c r="C6158" s="415" t="s">
        <v>4409</v>
      </c>
      <c r="D6158" s="415" t="s">
        <v>4410</v>
      </c>
      <c r="E6158" s="416" t="s">
        <v>155</v>
      </c>
      <c r="F6158" s="415" t="s">
        <v>155</v>
      </c>
      <c r="G6158" s="415">
        <v>87790</v>
      </c>
      <c r="H6158" s="415" t="s">
        <v>4476</v>
      </c>
      <c r="I6158" s="415" t="s">
        <v>27</v>
      </c>
      <c r="J6158" s="415" t="s">
        <v>273</v>
      </c>
      <c r="K6158" s="416">
        <v>87.32</v>
      </c>
      <c r="L6158" s="415" t="s">
        <v>217</v>
      </c>
    </row>
    <row r="6159" spans="1:12" x14ac:dyDescent="0.25">
      <c r="A6159" s="415" t="s">
        <v>4374</v>
      </c>
      <c r="B6159" s="415" t="s">
        <v>4375</v>
      </c>
      <c r="C6159" s="415" t="s">
        <v>4409</v>
      </c>
      <c r="D6159" s="415" t="s">
        <v>4410</v>
      </c>
      <c r="E6159" s="416" t="s">
        <v>155</v>
      </c>
      <c r="F6159" s="415" t="s">
        <v>155</v>
      </c>
      <c r="G6159" s="415">
        <v>87791</v>
      </c>
      <c r="H6159" s="415" t="s">
        <v>4477</v>
      </c>
      <c r="I6159" s="415" t="s">
        <v>27</v>
      </c>
      <c r="J6159" s="415" t="s">
        <v>216</v>
      </c>
      <c r="K6159" s="416">
        <v>161.44999999999999</v>
      </c>
      <c r="L6159" s="415" t="s">
        <v>217</v>
      </c>
    </row>
    <row r="6160" spans="1:12" x14ac:dyDescent="0.25">
      <c r="A6160" s="415" t="s">
        <v>4374</v>
      </c>
      <c r="B6160" s="415" t="s">
        <v>4375</v>
      </c>
      <c r="C6160" s="415" t="s">
        <v>4409</v>
      </c>
      <c r="D6160" s="415" t="s">
        <v>4410</v>
      </c>
      <c r="E6160" s="416" t="s">
        <v>155</v>
      </c>
      <c r="F6160" s="415" t="s">
        <v>155</v>
      </c>
      <c r="G6160" s="415">
        <v>87792</v>
      </c>
      <c r="H6160" s="415" t="s">
        <v>4478</v>
      </c>
      <c r="I6160" s="415" t="s">
        <v>27</v>
      </c>
      <c r="J6160" s="415" t="s">
        <v>216</v>
      </c>
      <c r="K6160" s="416">
        <v>34.229999999999997</v>
      </c>
      <c r="L6160" s="415" t="s">
        <v>217</v>
      </c>
    </row>
    <row r="6161" spans="1:12" x14ac:dyDescent="0.25">
      <c r="A6161" s="415" t="s">
        <v>4374</v>
      </c>
      <c r="B6161" s="415" t="s">
        <v>4375</v>
      </c>
      <c r="C6161" s="415" t="s">
        <v>4409</v>
      </c>
      <c r="D6161" s="415" t="s">
        <v>4410</v>
      </c>
      <c r="E6161" s="416" t="s">
        <v>155</v>
      </c>
      <c r="F6161" s="415" t="s">
        <v>155</v>
      </c>
      <c r="G6161" s="415">
        <v>87794</v>
      </c>
      <c r="H6161" s="415" t="s">
        <v>4479</v>
      </c>
      <c r="I6161" s="415" t="s">
        <v>27</v>
      </c>
      <c r="J6161" s="415" t="s">
        <v>273</v>
      </c>
      <c r="K6161" s="416">
        <v>36.04</v>
      </c>
      <c r="L6161" s="415" t="s">
        <v>217</v>
      </c>
    </row>
    <row r="6162" spans="1:12" x14ac:dyDescent="0.25">
      <c r="A6162" s="415" t="s">
        <v>4374</v>
      </c>
      <c r="B6162" s="415" t="s">
        <v>4375</v>
      </c>
      <c r="C6162" s="415" t="s">
        <v>4409</v>
      </c>
      <c r="D6162" s="415" t="s">
        <v>4410</v>
      </c>
      <c r="E6162" s="416" t="s">
        <v>155</v>
      </c>
      <c r="F6162" s="415" t="s">
        <v>155</v>
      </c>
      <c r="G6162" s="415">
        <v>87795</v>
      </c>
      <c r="H6162" s="415" t="s">
        <v>4480</v>
      </c>
      <c r="I6162" s="415" t="s">
        <v>27</v>
      </c>
      <c r="J6162" s="415" t="s">
        <v>216</v>
      </c>
      <c r="K6162" s="416">
        <v>72.72</v>
      </c>
      <c r="L6162" s="415" t="s">
        <v>217</v>
      </c>
    </row>
    <row r="6163" spans="1:12" x14ac:dyDescent="0.25">
      <c r="A6163" s="415" t="s">
        <v>4374</v>
      </c>
      <c r="B6163" s="415" t="s">
        <v>4375</v>
      </c>
      <c r="C6163" s="415" t="s">
        <v>4409</v>
      </c>
      <c r="D6163" s="415" t="s">
        <v>4410</v>
      </c>
      <c r="E6163" s="416" t="s">
        <v>155</v>
      </c>
      <c r="F6163" s="415" t="s">
        <v>155</v>
      </c>
      <c r="G6163" s="415">
        <v>87797</v>
      </c>
      <c r="H6163" s="415" t="s">
        <v>4481</v>
      </c>
      <c r="I6163" s="415" t="s">
        <v>27</v>
      </c>
      <c r="J6163" s="415" t="s">
        <v>216</v>
      </c>
      <c r="K6163" s="416">
        <v>42.66</v>
      </c>
      <c r="L6163" s="415" t="s">
        <v>217</v>
      </c>
    </row>
    <row r="6164" spans="1:12" x14ac:dyDescent="0.25">
      <c r="A6164" s="415" t="s">
        <v>4374</v>
      </c>
      <c r="B6164" s="415" t="s">
        <v>4375</v>
      </c>
      <c r="C6164" s="415" t="s">
        <v>4409</v>
      </c>
      <c r="D6164" s="415" t="s">
        <v>4410</v>
      </c>
      <c r="E6164" s="416" t="s">
        <v>155</v>
      </c>
      <c r="F6164" s="415" t="s">
        <v>155</v>
      </c>
      <c r="G6164" s="415">
        <v>87799</v>
      </c>
      <c r="H6164" s="415" t="s">
        <v>4482</v>
      </c>
      <c r="I6164" s="415" t="s">
        <v>27</v>
      </c>
      <c r="J6164" s="415" t="s">
        <v>273</v>
      </c>
      <c r="K6164" s="416">
        <v>45.09</v>
      </c>
      <c r="L6164" s="415" t="s">
        <v>217</v>
      </c>
    </row>
    <row r="6165" spans="1:12" x14ac:dyDescent="0.25">
      <c r="A6165" s="415" t="s">
        <v>4374</v>
      </c>
      <c r="B6165" s="415" t="s">
        <v>4375</v>
      </c>
      <c r="C6165" s="415" t="s">
        <v>4409</v>
      </c>
      <c r="D6165" s="415" t="s">
        <v>4410</v>
      </c>
      <c r="E6165" s="416" t="s">
        <v>155</v>
      </c>
      <c r="F6165" s="415" t="s">
        <v>155</v>
      </c>
      <c r="G6165" s="415">
        <v>87800</v>
      </c>
      <c r="H6165" s="415" t="s">
        <v>4483</v>
      </c>
      <c r="I6165" s="415" t="s">
        <v>27</v>
      </c>
      <c r="J6165" s="415" t="s">
        <v>216</v>
      </c>
      <c r="K6165" s="416">
        <v>95.93</v>
      </c>
      <c r="L6165" s="415" t="s">
        <v>217</v>
      </c>
    </row>
    <row r="6166" spans="1:12" x14ac:dyDescent="0.25">
      <c r="A6166" s="415" t="s">
        <v>4374</v>
      </c>
      <c r="B6166" s="415" t="s">
        <v>4375</v>
      </c>
      <c r="C6166" s="415" t="s">
        <v>4409</v>
      </c>
      <c r="D6166" s="415" t="s">
        <v>4410</v>
      </c>
      <c r="E6166" s="416" t="s">
        <v>155</v>
      </c>
      <c r="F6166" s="415" t="s">
        <v>155</v>
      </c>
      <c r="G6166" s="415">
        <v>87801</v>
      </c>
      <c r="H6166" s="415" t="s">
        <v>4484</v>
      </c>
      <c r="I6166" s="415" t="s">
        <v>27</v>
      </c>
      <c r="J6166" s="415" t="s">
        <v>216</v>
      </c>
      <c r="K6166" s="416">
        <v>51.1</v>
      </c>
      <c r="L6166" s="415" t="s">
        <v>217</v>
      </c>
    </row>
    <row r="6167" spans="1:12" x14ac:dyDescent="0.25">
      <c r="A6167" s="415" t="s">
        <v>4374</v>
      </c>
      <c r="B6167" s="415" t="s">
        <v>4375</v>
      </c>
      <c r="C6167" s="415" t="s">
        <v>4409</v>
      </c>
      <c r="D6167" s="415" t="s">
        <v>4410</v>
      </c>
      <c r="E6167" s="416" t="s">
        <v>155</v>
      </c>
      <c r="F6167" s="415" t="s">
        <v>155</v>
      </c>
      <c r="G6167" s="415">
        <v>87803</v>
      </c>
      <c r="H6167" s="415" t="s">
        <v>4485</v>
      </c>
      <c r="I6167" s="415" t="s">
        <v>27</v>
      </c>
      <c r="J6167" s="415" t="s">
        <v>273</v>
      </c>
      <c r="K6167" s="416">
        <v>54.14</v>
      </c>
      <c r="L6167" s="415" t="s">
        <v>217</v>
      </c>
    </row>
    <row r="6168" spans="1:12" x14ac:dyDescent="0.25">
      <c r="A6168" s="415" t="s">
        <v>4374</v>
      </c>
      <c r="B6168" s="415" t="s">
        <v>4375</v>
      </c>
      <c r="C6168" s="415" t="s">
        <v>4409</v>
      </c>
      <c r="D6168" s="415" t="s">
        <v>4410</v>
      </c>
      <c r="E6168" s="416" t="s">
        <v>155</v>
      </c>
      <c r="F6168" s="415" t="s">
        <v>155</v>
      </c>
      <c r="G6168" s="415">
        <v>87804</v>
      </c>
      <c r="H6168" s="415" t="s">
        <v>4486</v>
      </c>
      <c r="I6168" s="415" t="s">
        <v>27</v>
      </c>
      <c r="J6168" s="415" t="s">
        <v>216</v>
      </c>
      <c r="K6168" s="416">
        <v>119.13</v>
      </c>
      <c r="L6168" s="415" t="s">
        <v>217</v>
      </c>
    </row>
    <row r="6169" spans="1:12" x14ac:dyDescent="0.25">
      <c r="A6169" s="415" t="s">
        <v>4374</v>
      </c>
      <c r="B6169" s="415" t="s">
        <v>4375</v>
      </c>
      <c r="C6169" s="415" t="s">
        <v>4409</v>
      </c>
      <c r="D6169" s="415" t="s">
        <v>4410</v>
      </c>
      <c r="E6169" s="416" t="s">
        <v>155</v>
      </c>
      <c r="F6169" s="415" t="s">
        <v>155</v>
      </c>
      <c r="G6169" s="415">
        <v>87805</v>
      </c>
      <c r="H6169" s="415" t="s">
        <v>4487</v>
      </c>
      <c r="I6169" s="415" t="s">
        <v>27</v>
      </c>
      <c r="J6169" s="415" t="s">
        <v>216</v>
      </c>
      <c r="K6169" s="416">
        <v>58.25</v>
      </c>
      <c r="L6169" s="415" t="s">
        <v>217</v>
      </c>
    </row>
    <row r="6170" spans="1:12" x14ac:dyDescent="0.25">
      <c r="A6170" s="415" t="s">
        <v>4374</v>
      </c>
      <c r="B6170" s="415" t="s">
        <v>4375</v>
      </c>
      <c r="C6170" s="415" t="s">
        <v>4409</v>
      </c>
      <c r="D6170" s="415" t="s">
        <v>4410</v>
      </c>
      <c r="E6170" s="416" t="s">
        <v>155</v>
      </c>
      <c r="F6170" s="415" t="s">
        <v>155</v>
      </c>
      <c r="G6170" s="415">
        <v>87807</v>
      </c>
      <c r="H6170" s="415" t="s">
        <v>4488</v>
      </c>
      <c r="I6170" s="415" t="s">
        <v>27</v>
      </c>
      <c r="J6170" s="415" t="s">
        <v>273</v>
      </c>
      <c r="K6170" s="416">
        <v>61.61</v>
      </c>
      <c r="L6170" s="415" t="s">
        <v>217</v>
      </c>
    </row>
    <row r="6171" spans="1:12" x14ac:dyDescent="0.25">
      <c r="A6171" s="415" t="s">
        <v>4374</v>
      </c>
      <c r="B6171" s="415" t="s">
        <v>4375</v>
      </c>
      <c r="C6171" s="415" t="s">
        <v>4409</v>
      </c>
      <c r="D6171" s="415" t="s">
        <v>4410</v>
      </c>
      <c r="E6171" s="416" t="s">
        <v>155</v>
      </c>
      <c r="F6171" s="415" t="s">
        <v>155</v>
      </c>
      <c r="G6171" s="415">
        <v>87808</v>
      </c>
      <c r="H6171" s="415" t="s">
        <v>4489</v>
      </c>
      <c r="I6171" s="415" t="s">
        <v>27</v>
      </c>
      <c r="J6171" s="415" t="s">
        <v>216</v>
      </c>
      <c r="K6171" s="416">
        <v>130.35</v>
      </c>
      <c r="L6171" s="415" t="s">
        <v>217</v>
      </c>
    </row>
    <row r="6172" spans="1:12" x14ac:dyDescent="0.25">
      <c r="A6172" s="415" t="s">
        <v>4374</v>
      </c>
      <c r="B6172" s="415" t="s">
        <v>4375</v>
      </c>
      <c r="C6172" s="415" t="s">
        <v>4409</v>
      </c>
      <c r="D6172" s="415" t="s">
        <v>4410</v>
      </c>
      <c r="E6172" s="416" t="s">
        <v>155</v>
      </c>
      <c r="F6172" s="415" t="s">
        <v>155</v>
      </c>
      <c r="G6172" s="415">
        <v>87809</v>
      </c>
      <c r="H6172" s="415" t="s">
        <v>4490</v>
      </c>
      <c r="I6172" s="415" t="s">
        <v>27</v>
      </c>
      <c r="J6172" s="415" t="s">
        <v>216</v>
      </c>
      <c r="K6172" s="416">
        <v>72.91</v>
      </c>
      <c r="L6172" s="415" t="s">
        <v>217</v>
      </c>
    </row>
    <row r="6173" spans="1:12" x14ac:dyDescent="0.25">
      <c r="A6173" s="415" t="s">
        <v>4374</v>
      </c>
      <c r="B6173" s="415" t="s">
        <v>4375</v>
      </c>
      <c r="C6173" s="415" t="s">
        <v>4409</v>
      </c>
      <c r="D6173" s="415" t="s">
        <v>4410</v>
      </c>
      <c r="E6173" s="416" t="s">
        <v>155</v>
      </c>
      <c r="F6173" s="415" t="s">
        <v>155</v>
      </c>
      <c r="G6173" s="415">
        <v>87811</v>
      </c>
      <c r="H6173" s="415" t="s">
        <v>4491</v>
      </c>
      <c r="I6173" s="415" t="s">
        <v>27</v>
      </c>
      <c r="J6173" s="415" t="s">
        <v>273</v>
      </c>
      <c r="K6173" s="416">
        <v>74.72</v>
      </c>
      <c r="L6173" s="415" t="s">
        <v>217</v>
      </c>
    </row>
    <row r="6174" spans="1:12" x14ac:dyDescent="0.25">
      <c r="A6174" s="415" t="s">
        <v>4374</v>
      </c>
      <c r="B6174" s="415" t="s">
        <v>4375</v>
      </c>
      <c r="C6174" s="415" t="s">
        <v>4409</v>
      </c>
      <c r="D6174" s="415" t="s">
        <v>4410</v>
      </c>
      <c r="E6174" s="416" t="s">
        <v>155</v>
      </c>
      <c r="F6174" s="415" t="s">
        <v>155</v>
      </c>
      <c r="G6174" s="415">
        <v>87812</v>
      </c>
      <c r="H6174" s="415" t="s">
        <v>4492</v>
      </c>
      <c r="I6174" s="415" t="s">
        <v>27</v>
      </c>
      <c r="J6174" s="415" t="s">
        <v>216</v>
      </c>
      <c r="K6174" s="416">
        <v>111.04</v>
      </c>
      <c r="L6174" s="415" t="s">
        <v>217</v>
      </c>
    </row>
    <row r="6175" spans="1:12" x14ac:dyDescent="0.25">
      <c r="A6175" s="415" t="s">
        <v>4374</v>
      </c>
      <c r="B6175" s="415" t="s">
        <v>4375</v>
      </c>
      <c r="C6175" s="415" t="s">
        <v>4409</v>
      </c>
      <c r="D6175" s="415" t="s">
        <v>4410</v>
      </c>
      <c r="E6175" s="416" t="s">
        <v>155</v>
      </c>
      <c r="F6175" s="415" t="s">
        <v>155</v>
      </c>
      <c r="G6175" s="415">
        <v>87813</v>
      </c>
      <c r="H6175" s="415" t="s">
        <v>4493</v>
      </c>
      <c r="I6175" s="415" t="s">
        <v>27</v>
      </c>
      <c r="J6175" s="415" t="s">
        <v>216</v>
      </c>
      <c r="K6175" s="416">
        <v>81.349999999999994</v>
      </c>
      <c r="L6175" s="415" t="s">
        <v>217</v>
      </c>
    </row>
    <row r="6176" spans="1:12" x14ac:dyDescent="0.25">
      <c r="A6176" s="415" t="s">
        <v>4374</v>
      </c>
      <c r="B6176" s="415" t="s">
        <v>4375</v>
      </c>
      <c r="C6176" s="415" t="s">
        <v>4409</v>
      </c>
      <c r="D6176" s="415" t="s">
        <v>4410</v>
      </c>
      <c r="E6176" s="416" t="s">
        <v>155</v>
      </c>
      <c r="F6176" s="415" t="s">
        <v>155</v>
      </c>
      <c r="G6176" s="415">
        <v>87815</v>
      </c>
      <c r="H6176" s="415" t="s">
        <v>4494</v>
      </c>
      <c r="I6176" s="415" t="s">
        <v>27</v>
      </c>
      <c r="J6176" s="415" t="s">
        <v>273</v>
      </c>
      <c r="K6176" s="416">
        <v>83.78</v>
      </c>
      <c r="L6176" s="415" t="s">
        <v>217</v>
      </c>
    </row>
    <row r="6177" spans="1:12" x14ac:dyDescent="0.25">
      <c r="A6177" s="415" t="s">
        <v>4374</v>
      </c>
      <c r="B6177" s="415" t="s">
        <v>4375</v>
      </c>
      <c r="C6177" s="415" t="s">
        <v>4409</v>
      </c>
      <c r="D6177" s="415" t="s">
        <v>4410</v>
      </c>
      <c r="E6177" s="416" t="s">
        <v>155</v>
      </c>
      <c r="F6177" s="415" t="s">
        <v>155</v>
      </c>
      <c r="G6177" s="415">
        <v>87816</v>
      </c>
      <c r="H6177" s="415" t="s">
        <v>4495</v>
      </c>
      <c r="I6177" s="415" t="s">
        <v>27</v>
      </c>
      <c r="J6177" s="415" t="s">
        <v>216</v>
      </c>
      <c r="K6177" s="416">
        <v>134.25</v>
      </c>
      <c r="L6177" s="415" t="s">
        <v>217</v>
      </c>
    </row>
    <row r="6178" spans="1:12" x14ac:dyDescent="0.25">
      <c r="A6178" s="415" t="s">
        <v>4374</v>
      </c>
      <c r="B6178" s="415" t="s">
        <v>4375</v>
      </c>
      <c r="C6178" s="415" t="s">
        <v>4409</v>
      </c>
      <c r="D6178" s="415" t="s">
        <v>4410</v>
      </c>
      <c r="E6178" s="416" t="s">
        <v>155</v>
      </c>
      <c r="F6178" s="415" t="s">
        <v>155</v>
      </c>
      <c r="G6178" s="415">
        <v>87817</v>
      </c>
      <c r="H6178" s="415" t="s">
        <v>4496</v>
      </c>
      <c r="I6178" s="415" t="s">
        <v>27</v>
      </c>
      <c r="J6178" s="415" t="s">
        <v>216</v>
      </c>
      <c r="K6178" s="416">
        <v>89.42</v>
      </c>
      <c r="L6178" s="415" t="s">
        <v>217</v>
      </c>
    </row>
    <row r="6179" spans="1:12" x14ac:dyDescent="0.25">
      <c r="A6179" s="415" t="s">
        <v>4374</v>
      </c>
      <c r="B6179" s="415" t="s">
        <v>4375</v>
      </c>
      <c r="C6179" s="415" t="s">
        <v>4409</v>
      </c>
      <c r="D6179" s="415" t="s">
        <v>4410</v>
      </c>
      <c r="E6179" s="416" t="s">
        <v>155</v>
      </c>
      <c r="F6179" s="415" t="s">
        <v>155</v>
      </c>
      <c r="G6179" s="415">
        <v>87819</v>
      </c>
      <c r="H6179" s="415" t="s">
        <v>4497</v>
      </c>
      <c r="I6179" s="415" t="s">
        <v>27</v>
      </c>
      <c r="J6179" s="415" t="s">
        <v>273</v>
      </c>
      <c r="K6179" s="416">
        <v>92.46</v>
      </c>
      <c r="L6179" s="415" t="s">
        <v>217</v>
      </c>
    </row>
    <row r="6180" spans="1:12" x14ac:dyDescent="0.25">
      <c r="A6180" s="415" t="s">
        <v>4374</v>
      </c>
      <c r="B6180" s="415" t="s">
        <v>4375</v>
      </c>
      <c r="C6180" s="415" t="s">
        <v>4409</v>
      </c>
      <c r="D6180" s="415" t="s">
        <v>4410</v>
      </c>
      <c r="E6180" s="416" t="s">
        <v>155</v>
      </c>
      <c r="F6180" s="415" t="s">
        <v>155</v>
      </c>
      <c r="G6180" s="415">
        <v>87820</v>
      </c>
      <c r="H6180" s="415" t="s">
        <v>4498</v>
      </c>
      <c r="I6180" s="415" t="s">
        <v>27</v>
      </c>
      <c r="J6180" s="415" t="s">
        <v>216</v>
      </c>
      <c r="K6180" s="416">
        <v>157.44</v>
      </c>
      <c r="L6180" s="415" t="s">
        <v>217</v>
      </c>
    </row>
    <row r="6181" spans="1:12" x14ac:dyDescent="0.25">
      <c r="A6181" s="415" t="s">
        <v>4374</v>
      </c>
      <c r="B6181" s="415" t="s">
        <v>4375</v>
      </c>
      <c r="C6181" s="415" t="s">
        <v>4409</v>
      </c>
      <c r="D6181" s="415" t="s">
        <v>4410</v>
      </c>
      <c r="E6181" s="416" t="s">
        <v>155</v>
      </c>
      <c r="F6181" s="415" t="s">
        <v>155</v>
      </c>
      <c r="G6181" s="415">
        <v>87821</v>
      </c>
      <c r="H6181" s="415" t="s">
        <v>4499</v>
      </c>
      <c r="I6181" s="415" t="s">
        <v>27</v>
      </c>
      <c r="J6181" s="415" t="s">
        <v>216</v>
      </c>
      <c r="K6181" s="416">
        <v>126.25</v>
      </c>
      <c r="L6181" s="415" t="s">
        <v>217</v>
      </c>
    </row>
    <row r="6182" spans="1:12" x14ac:dyDescent="0.25">
      <c r="A6182" s="415" t="s">
        <v>4374</v>
      </c>
      <c r="B6182" s="415" t="s">
        <v>4375</v>
      </c>
      <c r="C6182" s="415" t="s">
        <v>4409</v>
      </c>
      <c r="D6182" s="415" t="s">
        <v>4410</v>
      </c>
      <c r="E6182" s="416" t="s">
        <v>155</v>
      </c>
      <c r="F6182" s="415" t="s">
        <v>155</v>
      </c>
      <c r="G6182" s="415">
        <v>87823</v>
      </c>
      <c r="H6182" s="415" t="s">
        <v>4500</v>
      </c>
      <c r="I6182" s="415" t="s">
        <v>27</v>
      </c>
      <c r="J6182" s="415" t="s">
        <v>273</v>
      </c>
      <c r="K6182" s="416">
        <v>129.61000000000001</v>
      </c>
      <c r="L6182" s="415" t="s">
        <v>217</v>
      </c>
    </row>
    <row r="6183" spans="1:12" x14ac:dyDescent="0.25">
      <c r="A6183" s="415" t="s">
        <v>4374</v>
      </c>
      <c r="B6183" s="415" t="s">
        <v>4375</v>
      </c>
      <c r="C6183" s="415" t="s">
        <v>4409</v>
      </c>
      <c r="D6183" s="415" t="s">
        <v>4410</v>
      </c>
      <c r="E6183" s="416" t="s">
        <v>155</v>
      </c>
      <c r="F6183" s="415" t="s">
        <v>155</v>
      </c>
      <c r="G6183" s="415">
        <v>87824</v>
      </c>
      <c r="H6183" s="415" t="s">
        <v>4501</v>
      </c>
      <c r="I6183" s="415" t="s">
        <v>27</v>
      </c>
      <c r="J6183" s="415" t="s">
        <v>216</v>
      </c>
      <c r="K6183" s="416">
        <v>197.99</v>
      </c>
      <c r="L6183" s="415" t="s">
        <v>217</v>
      </c>
    </row>
    <row r="6184" spans="1:12" x14ac:dyDescent="0.25">
      <c r="A6184" s="415" t="s">
        <v>4374</v>
      </c>
      <c r="B6184" s="415" t="s">
        <v>4375</v>
      </c>
      <c r="C6184" s="415" t="s">
        <v>4409</v>
      </c>
      <c r="D6184" s="415" t="s">
        <v>4410</v>
      </c>
      <c r="E6184" s="416" t="s">
        <v>155</v>
      </c>
      <c r="F6184" s="415" t="s">
        <v>155</v>
      </c>
      <c r="G6184" s="415">
        <v>87825</v>
      </c>
      <c r="H6184" s="415" t="s">
        <v>4502</v>
      </c>
      <c r="I6184" s="415" t="s">
        <v>27</v>
      </c>
      <c r="J6184" s="415" t="s">
        <v>216</v>
      </c>
      <c r="K6184" s="416">
        <v>59.68</v>
      </c>
      <c r="L6184" s="415" t="s">
        <v>217</v>
      </c>
    </row>
    <row r="6185" spans="1:12" x14ac:dyDescent="0.25">
      <c r="A6185" s="415" t="s">
        <v>4374</v>
      </c>
      <c r="B6185" s="415" t="s">
        <v>4375</v>
      </c>
      <c r="C6185" s="415" t="s">
        <v>4409</v>
      </c>
      <c r="D6185" s="415" t="s">
        <v>4410</v>
      </c>
      <c r="E6185" s="416" t="s">
        <v>155</v>
      </c>
      <c r="F6185" s="415" t="s">
        <v>155</v>
      </c>
      <c r="G6185" s="415">
        <v>87827</v>
      </c>
      <c r="H6185" s="415" t="s">
        <v>4503</v>
      </c>
      <c r="I6185" s="415" t="s">
        <v>27</v>
      </c>
      <c r="J6185" s="415" t="s">
        <v>273</v>
      </c>
      <c r="K6185" s="416">
        <v>61.9</v>
      </c>
      <c r="L6185" s="415" t="s">
        <v>217</v>
      </c>
    </row>
    <row r="6186" spans="1:12" x14ac:dyDescent="0.25">
      <c r="A6186" s="415" t="s">
        <v>4374</v>
      </c>
      <c r="B6186" s="415" t="s">
        <v>4375</v>
      </c>
      <c r="C6186" s="415" t="s">
        <v>4409</v>
      </c>
      <c r="D6186" s="415" t="s">
        <v>4410</v>
      </c>
      <c r="E6186" s="416" t="s">
        <v>155</v>
      </c>
      <c r="F6186" s="415" t="s">
        <v>155</v>
      </c>
      <c r="G6186" s="415">
        <v>87828</v>
      </c>
      <c r="H6186" s="415" t="s">
        <v>4504</v>
      </c>
      <c r="I6186" s="415" t="s">
        <v>27</v>
      </c>
      <c r="J6186" s="415" t="s">
        <v>216</v>
      </c>
      <c r="K6186" s="416">
        <v>107.93</v>
      </c>
      <c r="L6186" s="415" t="s">
        <v>217</v>
      </c>
    </row>
    <row r="6187" spans="1:12" x14ac:dyDescent="0.25">
      <c r="A6187" s="415" t="s">
        <v>4374</v>
      </c>
      <c r="B6187" s="415" t="s">
        <v>4375</v>
      </c>
      <c r="C6187" s="415" t="s">
        <v>4409</v>
      </c>
      <c r="D6187" s="415" t="s">
        <v>4410</v>
      </c>
      <c r="E6187" s="416" t="s">
        <v>155</v>
      </c>
      <c r="F6187" s="415" t="s">
        <v>155</v>
      </c>
      <c r="G6187" s="415">
        <v>87829</v>
      </c>
      <c r="H6187" s="415" t="s">
        <v>4505</v>
      </c>
      <c r="I6187" s="415" t="s">
        <v>27</v>
      </c>
      <c r="J6187" s="415" t="s">
        <v>216</v>
      </c>
      <c r="K6187" s="416">
        <v>69.34</v>
      </c>
      <c r="L6187" s="415" t="s">
        <v>217</v>
      </c>
    </row>
    <row r="6188" spans="1:12" x14ac:dyDescent="0.25">
      <c r="A6188" s="415" t="s">
        <v>4374</v>
      </c>
      <c r="B6188" s="415" t="s">
        <v>4375</v>
      </c>
      <c r="C6188" s="415" t="s">
        <v>4409</v>
      </c>
      <c r="D6188" s="415" t="s">
        <v>4410</v>
      </c>
      <c r="E6188" s="416" t="s">
        <v>155</v>
      </c>
      <c r="F6188" s="415" t="s">
        <v>155</v>
      </c>
      <c r="G6188" s="415">
        <v>87831</v>
      </c>
      <c r="H6188" s="415" t="s">
        <v>4506</v>
      </c>
      <c r="I6188" s="415" t="s">
        <v>27</v>
      </c>
      <c r="J6188" s="415" t="s">
        <v>273</v>
      </c>
      <c r="K6188" s="416">
        <v>72.31</v>
      </c>
      <c r="L6188" s="415" t="s">
        <v>217</v>
      </c>
    </row>
    <row r="6189" spans="1:12" x14ac:dyDescent="0.25">
      <c r="A6189" s="415" t="s">
        <v>4374</v>
      </c>
      <c r="B6189" s="415" t="s">
        <v>4375</v>
      </c>
      <c r="C6189" s="415" t="s">
        <v>4409</v>
      </c>
      <c r="D6189" s="415" t="s">
        <v>4410</v>
      </c>
      <c r="E6189" s="416" t="s">
        <v>155</v>
      </c>
      <c r="F6189" s="415" t="s">
        <v>155</v>
      </c>
      <c r="G6189" s="415">
        <v>87832</v>
      </c>
      <c r="H6189" s="415" t="s">
        <v>4507</v>
      </c>
      <c r="I6189" s="415" t="s">
        <v>27</v>
      </c>
      <c r="J6189" s="415" t="s">
        <v>216</v>
      </c>
      <c r="K6189" s="416">
        <v>135.58000000000001</v>
      </c>
      <c r="L6189" s="415" t="s">
        <v>217</v>
      </c>
    </row>
    <row r="6190" spans="1:12" x14ac:dyDescent="0.25">
      <c r="A6190" s="415" t="s">
        <v>4374</v>
      </c>
      <c r="B6190" s="415" t="s">
        <v>4375</v>
      </c>
      <c r="C6190" s="415" t="s">
        <v>4409</v>
      </c>
      <c r="D6190" s="415" t="s">
        <v>4410</v>
      </c>
      <c r="E6190" s="416" t="s">
        <v>155</v>
      </c>
      <c r="F6190" s="415" t="s">
        <v>155</v>
      </c>
      <c r="G6190" s="415">
        <v>87834</v>
      </c>
      <c r="H6190" s="415" t="s">
        <v>4508</v>
      </c>
      <c r="I6190" s="415" t="s">
        <v>27</v>
      </c>
      <c r="J6190" s="415" t="s">
        <v>216</v>
      </c>
      <c r="K6190" s="416">
        <v>214.96</v>
      </c>
      <c r="L6190" s="415" t="s">
        <v>217</v>
      </c>
    </row>
    <row r="6191" spans="1:12" x14ac:dyDescent="0.25">
      <c r="A6191" s="415" t="s">
        <v>4374</v>
      </c>
      <c r="B6191" s="415" t="s">
        <v>4375</v>
      </c>
      <c r="C6191" s="415" t="s">
        <v>4409</v>
      </c>
      <c r="D6191" s="415" t="s">
        <v>4410</v>
      </c>
      <c r="E6191" s="416" t="s">
        <v>155</v>
      </c>
      <c r="F6191" s="415" t="s">
        <v>155</v>
      </c>
      <c r="G6191" s="415">
        <v>87835</v>
      </c>
      <c r="H6191" s="415" t="s">
        <v>4509</v>
      </c>
      <c r="I6191" s="415" t="s">
        <v>27</v>
      </c>
      <c r="J6191" s="415" t="s">
        <v>216</v>
      </c>
      <c r="K6191" s="416">
        <v>149.47999999999999</v>
      </c>
      <c r="L6191" s="415" t="s">
        <v>217</v>
      </c>
    </row>
    <row r="6192" spans="1:12" x14ac:dyDescent="0.25">
      <c r="A6192" s="415" t="s">
        <v>4374</v>
      </c>
      <c r="B6192" s="415" t="s">
        <v>4375</v>
      </c>
      <c r="C6192" s="415" t="s">
        <v>4409</v>
      </c>
      <c r="D6192" s="415" t="s">
        <v>4410</v>
      </c>
      <c r="E6192" s="416" t="s">
        <v>155</v>
      </c>
      <c r="F6192" s="415" t="s">
        <v>155</v>
      </c>
      <c r="G6192" s="415">
        <v>87836</v>
      </c>
      <c r="H6192" s="415" t="s">
        <v>4510</v>
      </c>
      <c r="I6192" s="415" t="s">
        <v>27</v>
      </c>
      <c r="J6192" s="415" t="s">
        <v>216</v>
      </c>
      <c r="K6192" s="416">
        <v>208.86</v>
      </c>
      <c r="L6192" s="415" t="s">
        <v>217</v>
      </c>
    </row>
    <row r="6193" spans="1:12" x14ac:dyDescent="0.25">
      <c r="A6193" s="415" t="s">
        <v>4374</v>
      </c>
      <c r="B6193" s="415" t="s">
        <v>4375</v>
      </c>
      <c r="C6193" s="415" t="s">
        <v>4409</v>
      </c>
      <c r="D6193" s="415" t="s">
        <v>4410</v>
      </c>
      <c r="E6193" s="416" t="s">
        <v>155</v>
      </c>
      <c r="F6193" s="415" t="s">
        <v>155</v>
      </c>
      <c r="G6193" s="415">
        <v>87837</v>
      </c>
      <c r="H6193" s="415" t="s">
        <v>4511</v>
      </c>
      <c r="I6193" s="415" t="s">
        <v>27</v>
      </c>
      <c r="J6193" s="415" t="s">
        <v>216</v>
      </c>
      <c r="K6193" s="416">
        <v>144.08000000000001</v>
      </c>
      <c r="L6193" s="415" t="s">
        <v>217</v>
      </c>
    </row>
    <row r="6194" spans="1:12" x14ac:dyDescent="0.25">
      <c r="A6194" s="415" t="s">
        <v>4374</v>
      </c>
      <c r="B6194" s="415" t="s">
        <v>4375</v>
      </c>
      <c r="C6194" s="415" t="s">
        <v>4409</v>
      </c>
      <c r="D6194" s="415" t="s">
        <v>4410</v>
      </c>
      <c r="E6194" s="416" t="s">
        <v>155</v>
      </c>
      <c r="F6194" s="415" t="s">
        <v>155</v>
      </c>
      <c r="G6194" s="415">
        <v>87838</v>
      </c>
      <c r="H6194" s="415" t="s">
        <v>4512</v>
      </c>
      <c r="I6194" s="415" t="s">
        <v>27</v>
      </c>
      <c r="J6194" s="415" t="s">
        <v>216</v>
      </c>
      <c r="K6194" s="416">
        <v>220.72</v>
      </c>
      <c r="L6194" s="415" t="s">
        <v>217</v>
      </c>
    </row>
    <row r="6195" spans="1:12" x14ac:dyDescent="0.25">
      <c r="A6195" s="415" t="s">
        <v>4374</v>
      </c>
      <c r="B6195" s="415" t="s">
        <v>4375</v>
      </c>
      <c r="C6195" s="415" t="s">
        <v>4409</v>
      </c>
      <c r="D6195" s="415" t="s">
        <v>4410</v>
      </c>
      <c r="E6195" s="416" t="s">
        <v>155</v>
      </c>
      <c r="F6195" s="415" t="s">
        <v>155</v>
      </c>
      <c r="G6195" s="415">
        <v>87839</v>
      </c>
      <c r="H6195" s="415" t="s">
        <v>4513</v>
      </c>
      <c r="I6195" s="415" t="s">
        <v>27</v>
      </c>
      <c r="J6195" s="415" t="s">
        <v>216</v>
      </c>
      <c r="K6195" s="416">
        <v>153.88</v>
      </c>
      <c r="L6195" s="415" t="s">
        <v>217</v>
      </c>
    </row>
    <row r="6196" spans="1:12" x14ac:dyDescent="0.25">
      <c r="A6196" s="415" t="s">
        <v>4374</v>
      </c>
      <c r="B6196" s="415" t="s">
        <v>4375</v>
      </c>
      <c r="C6196" s="415" t="s">
        <v>4409</v>
      </c>
      <c r="D6196" s="415" t="s">
        <v>4410</v>
      </c>
      <c r="E6196" s="416" t="s">
        <v>155</v>
      </c>
      <c r="F6196" s="415" t="s">
        <v>155</v>
      </c>
      <c r="G6196" s="415">
        <v>87840</v>
      </c>
      <c r="H6196" s="415" t="s">
        <v>4514</v>
      </c>
      <c r="I6196" s="415" t="s">
        <v>27</v>
      </c>
      <c r="J6196" s="415" t="s">
        <v>216</v>
      </c>
      <c r="K6196" s="416">
        <v>213.1</v>
      </c>
      <c r="L6196" s="415" t="s">
        <v>217</v>
      </c>
    </row>
    <row r="6197" spans="1:12" x14ac:dyDescent="0.25">
      <c r="A6197" s="415" t="s">
        <v>4374</v>
      </c>
      <c r="B6197" s="415" t="s">
        <v>4375</v>
      </c>
      <c r="C6197" s="415" t="s">
        <v>4409</v>
      </c>
      <c r="D6197" s="415" t="s">
        <v>4410</v>
      </c>
      <c r="E6197" s="416" t="s">
        <v>155</v>
      </c>
      <c r="F6197" s="415" t="s">
        <v>155</v>
      </c>
      <c r="G6197" s="415">
        <v>87841</v>
      </c>
      <c r="H6197" s="415" t="s">
        <v>4515</v>
      </c>
      <c r="I6197" s="415" t="s">
        <v>27</v>
      </c>
      <c r="J6197" s="415" t="s">
        <v>216</v>
      </c>
      <c r="K6197" s="416">
        <v>146.97</v>
      </c>
      <c r="L6197" s="415" t="s">
        <v>217</v>
      </c>
    </row>
    <row r="6198" spans="1:12" x14ac:dyDescent="0.25">
      <c r="A6198" s="415" t="s">
        <v>4374</v>
      </c>
      <c r="B6198" s="415" t="s">
        <v>4375</v>
      </c>
      <c r="C6198" s="415" t="s">
        <v>4409</v>
      </c>
      <c r="D6198" s="415" t="s">
        <v>4410</v>
      </c>
      <c r="E6198" s="416" t="s">
        <v>155</v>
      </c>
      <c r="F6198" s="415" t="s">
        <v>155</v>
      </c>
      <c r="G6198" s="415">
        <v>87842</v>
      </c>
      <c r="H6198" s="415" t="s">
        <v>4516</v>
      </c>
      <c r="I6198" s="415" t="s">
        <v>27</v>
      </c>
      <c r="J6198" s="415" t="s">
        <v>216</v>
      </c>
      <c r="K6198" s="416">
        <v>223.42</v>
      </c>
      <c r="L6198" s="415" t="s">
        <v>217</v>
      </c>
    </row>
    <row r="6199" spans="1:12" x14ac:dyDescent="0.25">
      <c r="A6199" s="415" t="s">
        <v>4374</v>
      </c>
      <c r="B6199" s="415" t="s">
        <v>4375</v>
      </c>
      <c r="C6199" s="415" t="s">
        <v>4409</v>
      </c>
      <c r="D6199" s="415" t="s">
        <v>4410</v>
      </c>
      <c r="E6199" s="416" t="s">
        <v>155</v>
      </c>
      <c r="F6199" s="415" t="s">
        <v>155</v>
      </c>
      <c r="G6199" s="415">
        <v>87843</v>
      </c>
      <c r="H6199" s="415" t="s">
        <v>4517</v>
      </c>
      <c r="I6199" s="415" t="s">
        <v>27</v>
      </c>
      <c r="J6199" s="415" t="s">
        <v>216</v>
      </c>
      <c r="K6199" s="416">
        <v>162.27000000000001</v>
      </c>
      <c r="L6199" s="415" t="s">
        <v>217</v>
      </c>
    </row>
    <row r="6200" spans="1:12" x14ac:dyDescent="0.25">
      <c r="A6200" s="415" t="s">
        <v>4374</v>
      </c>
      <c r="B6200" s="415" t="s">
        <v>4375</v>
      </c>
      <c r="C6200" s="415" t="s">
        <v>4409</v>
      </c>
      <c r="D6200" s="415" t="s">
        <v>4410</v>
      </c>
      <c r="E6200" s="416" t="s">
        <v>155</v>
      </c>
      <c r="F6200" s="415" t="s">
        <v>155</v>
      </c>
      <c r="G6200" s="415">
        <v>87844</v>
      </c>
      <c r="H6200" s="415" t="s">
        <v>4518</v>
      </c>
      <c r="I6200" s="415" t="s">
        <v>27</v>
      </c>
      <c r="J6200" s="415" t="s">
        <v>216</v>
      </c>
      <c r="K6200" s="416">
        <v>211.8</v>
      </c>
      <c r="L6200" s="415" t="s">
        <v>217</v>
      </c>
    </row>
    <row r="6201" spans="1:12" x14ac:dyDescent="0.25">
      <c r="A6201" s="415" t="s">
        <v>4374</v>
      </c>
      <c r="B6201" s="415" t="s">
        <v>4375</v>
      </c>
      <c r="C6201" s="415" t="s">
        <v>4409</v>
      </c>
      <c r="D6201" s="415" t="s">
        <v>4410</v>
      </c>
      <c r="E6201" s="416" t="s">
        <v>155</v>
      </c>
      <c r="F6201" s="415" t="s">
        <v>155</v>
      </c>
      <c r="G6201" s="415">
        <v>87845</v>
      </c>
      <c r="H6201" s="415" t="s">
        <v>4519</v>
      </c>
      <c r="I6201" s="415" t="s">
        <v>27</v>
      </c>
      <c r="J6201" s="415" t="s">
        <v>216</v>
      </c>
      <c r="K6201" s="416">
        <v>151.38999999999999</v>
      </c>
      <c r="L6201" s="415" t="s">
        <v>217</v>
      </c>
    </row>
    <row r="6202" spans="1:12" x14ac:dyDescent="0.25">
      <c r="A6202" s="415" t="s">
        <v>4374</v>
      </c>
      <c r="B6202" s="415" t="s">
        <v>4375</v>
      </c>
      <c r="C6202" s="415" t="s">
        <v>4409</v>
      </c>
      <c r="D6202" s="415" t="s">
        <v>4410</v>
      </c>
      <c r="E6202" s="416" t="s">
        <v>155</v>
      </c>
      <c r="F6202" s="415" t="s">
        <v>155</v>
      </c>
      <c r="G6202" s="415">
        <v>87846</v>
      </c>
      <c r="H6202" s="415" t="s">
        <v>4520</v>
      </c>
      <c r="I6202" s="415" t="s">
        <v>27</v>
      </c>
      <c r="J6202" s="415" t="s">
        <v>216</v>
      </c>
      <c r="K6202" s="416">
        <v>232.16</v>
      </c>
      <c r="L6202" s="415" t="s">
        <v>217</v>
      </c>
    </row>
    <row r="6203" spans="1:12" x14ac:dyDescent="0.25">
      <c r="A6203" s="415" t="s">
        <v>4374</v>
      </c>
      <c r="B6203" s="415" t="s">
        <v>4375</v>
      </c>
      <c r="C6203" s="415" t="s">
        <v>4409</v>
      </c>
      <c r="D6203" s="415" t="s">
        <v>4410</v>
      </c>
      <c r="E6203" s="416" t="s">
        <v>155</v>
      </c>
      <c r="F6203" s="415" t="s">
        <v>155</v>
      </c>
      <c r="G6203" s="415">
        <v>87847</v>
      </c>
      <c r="H6203" s="415" t="s">
        <v>4521</v>
      </c>
      <c r="I6203" s="415" t="s">
        <v>27</v>
      </c>
      <c r="J6203" s="415" t="s">
        <v>216</v>
      </c>
      <c r="K6203" s="416">
        <v>166.66</v>
      </c>
      <c r="L6203" s="415" t="s">
        <v>217</v>
      </c>
    </row>
    <row r="6204" spans="1:12" x14ac:dyDescent="0.25">
      <c r="A6204" s="415" t="s">
        <v>4374</v>
      </c>
      <c r="B6204" s="415" t="s">
        <v>4375</v>
      </c>
      <c r="C6204" s="415" t="s">
        <v>4409</v>
      </c>
      <c r="D6204" s="415" t="s">
        <v>4410</v>
      </c>
      <c r="E6204" s="416" t="s">
        <v>155</v>
      </c>
      <c r="F6204" s="415" t="s">
        <v>155</v>
      </c>
      <c r="G6204" s="415">
        <v>87848</v>
      </c>
      <c r="H6204" s="415" t="s">
        <v>4522</v>
      </c>
      <c r="I6204" s="415" t="s">
        <v>27</v>
      </c>
      <c r="J6204" s="415" t="s">
        <v>216</v>
      </c>
      <c r="K6204" s="416">
        <v>225.08</v>
      </c>
      <c r="L6204" s="415" t="s">
        <v>217</v>
      </c>
    </row>
    <row r="6205" spans="1:12" x14ac:dyDescent="0.25">
      <c r="A6205" s="415" t="s">
        <v>4374</v>
      </c>
      <c r="B6205" s="415" t="s">
        <v>4375</v>
      </c>
      <c r="C6205" s="415" t="s">
        <v>4409</v>
      </c>
      <c r="D6205" s="415" t="s">
        <v>4410</v>
      </c>
      <c r="E6205" s="416" t="s">
        <v>155</v>
      </c>
      <c r="F6205" s="415" t="s">
        <v>155</v>
      </c>
      <c r="G6205" s="415">
        <v>87849</v>
      </c>
      <c r="H6205" s="415" t="s">
        <v>4523</v>
      </c>
      <c r="I6205" s="415" t="s">
        <v>27</v>
      </c>
      <c r="J6205" s="415" t="s">
        <v>216</v>
      </c>
      <c r="K6205" s="416">
        <v>160.31</v>
      </c>
      <c r="L6205" s="415" t="s">
        <v>217</v>
      </c>
    </row>
    <row r="6206" spans="1:12" x14ac:dyDescent="0.25">
      <c r="A6206" s="415" t="s">
        <v>4374</v>
      </c>
      <c r="B6206" s="415" t="s">
        <v>4375</v>
      </c>
      <c r="C6206" s="415" t="s">
        <v>4409</v>
      </c>
      <c r="D6206" s="415" t="s">
        <v>4410</v>
      </c>
      <c r="E6206" s="416" t="s">
        <v>155</v>
      </c>
      <c r="F6206" s="415" t="s">
        <v>155</v>
      </c>
      <c r="G6206" s="415">
        <v>87850</v>
      </c>
      <c r="H6206" s="415" t="s">
        <v>4524</v>
      </c>
      <c r="I6206" s="415" t="s">
        <v>27</v>
      </c>
      <c r="J6206" s="415" t="s">
        <v>216</v>
      </c>
      <c r="K6206" s="416">
        <v>237.94</v>
      </c>
      <c r="L6206" s="415" t="s">
        <v>217</v>
      </c>
    </row>
    <row r="6207" spans="1:12" x14ac:dyDescent="0.25">
      <c r="A6207" s="415" t="s">
        <v>4374</v>
      </c>
      <c r="B6207" s="415" t="s">
        <v>4375</v>
      </c>
      <c r="C6207" s="415" t="s">
        <v>4409</v>
      </c>
      <c r="D6207" s="415" t="s">
        <v>4410</v>
      </c>
      <c r="E6207" s="416" t="s">
        <v>155</v>
      </c>
      <c r="F6207" s="415" t="s">
        <v>155</v>
      </c>
      <c r="G6207" s="415">
        <v>87851</v>
      </c>
      <c r="H6207" s="415" t="s">
        <v>4525</v>
      </c>
      <c r="I6207" s="415" t="s">
        <v>27</v>
      </c>
      <c r="J6207" s="415" t="s">
        <v>216</v>
      </c>
      <c r="K6207" s="416">
        <v>171.1</v>
      </c>
      <c r="L6207" s="415" t="s">
        <v>217</v>
      </c>
    </row>
    <row r="6208" spans="1:12" x14ac:dyDescent="0.25">
      <c r="A6208" s="415" t="s">
        <v>4374</v>
      </c>
      <c r="B6208" s="415" t="s">
        <v>4375</v>
      </c>
      <c r="C6208" s="415" t="s">
        <v>4409</v>
      </c>
      <c r="D6208" s="415" t="s">
        <v>4410</v>
      </c>
      <c r="E6208" s="416" t="s">
        <v>155</v>
      </c>
      <c r="F6208" s="415" t="s">
        <v>155</v>
      </c>
      <c r="G6208" s="415">
        <v>87852</v>
      </c>
      <c r="H6208" s="415" t="s">
        <v>4526</v>
      </c>
      <c r="I6208" s="415" t="s">
        <v>27</v>
      </c>
      <c r="J6208" s="415" t="s">
        <v>216</v>
      </c>
      <c r="K6208" s="416">
        <v>229.31</v>
      </c>
      <c r="L6208" s="415" t="s">
        <v>217</v>
      </c>
    </row>
    <row r="6209" spans="1:12" x14ac:dyDescent="0.25">
      <c r="A6209" s="415" t="s">
        <v>4374</v>
      </c>
      <c r="B6209" s="415" t="s">
        <v>4375</v>
      </c>
      <c r="C6209" s="415" t="s">
        <v>4409</v>
      </c>
      <c r="D6209" s="415" t="s">
        <v>4410</v>
      </c>
      <c r="E6209" s="416" t="s">
        <v>155</v>
      </c>
      <c r="F6209" s="415" t="s">
        <v>155</v>
      </c>
      <c r="G6209" s="415">
        <v>87853</v>
      </c>
      <c r="H6209" s="415" t="s">
        <v>4527</v>
      </c>
      <c r="I6209" s="415" t="s">
        <v>27</v>
      </c>
      <c r="J6209" s="415" t="s">
        <v>216</v>
      </c>
      <c r="K6209" s="416">
        <v>163.16999999999999</v>
      </c>
      <c r="L6209" s="415" t="s">
        <v>217</v>
      </c>
    </row>
    <row r="6210" spans="1:12" x14ac:dyDescent="0.25">
      <c r="A6210" s="415" t="s">
        <v>4374</v>
      </c>
      <c r="B6210" s="415" t="s">
        <v>4375</v>
      </c>
      <c r="C6210" s="415" t="s">
        <v>4409</v>
      </c>
      <c r="D6210" s="415" t="s">
        <v>4410</v>
      </c>
      <c r="E6210" s="416" t="s">
        <v>155</v>
      </c>
      <c r="F6210" s="415" t="s">
        <v>155</v>
      </c>
      <c r="G6210" s="415">
        <v>87854</v>
      </c>
      <c r="H6210" s="415" t="s">
        <v>4528</v>
      </c>
      <c r="I6210" s="415" t="s">
        <v>27</v>
      </c>
      <c r="J6210" s="415" t="s">
        <v>216</v>
      </c>
      <c r="K6210" s="416">
        <v>240.6</v>
      </c>
      <c r="L6210" s="415" t="s">
        <v>217</v>
      </c>
    </row>
    <row r="6211" spans="1:12" x14ac:dyDescent="0.25">
      <c r="A6211" s="415" t="s">
        <v>4374</v>
      </c>
      <c r="B6211" s="415" t="s">
        <v>4375</v>
      </c>
      <c r="C6211" s="415" t="s">
        <v>4409</v>
      </c>
      <c r="D6211" s="415" t="s">
        <v>4410</v>
      </c>
      <c r="E6211" s="416" t="s">
        <v>155</v>
      </c>
      <c r="F6211" s="415" t="s">
        <v>155</v>
      </c>
      <c r="G6211" s="415">
        <v>87855</v>
      </c>
      <c r="H6211" s="415" t="s">
        <v>4529</v>
      </c>
      <c r="I6211" s="415" t="s">
        <v>27</v>
      </c>
      <c r="J6211" s="415" t="s">
        <v>216</v>
      </c>
      <c r="K6211" s="416">
        <v>179.49</v>
      </c>
      <c r="L6211" s="415" t="s">
        <v>217</v>
      </c>
    </row>
    <row r="6212" spans="1:12" x14ac:dyDescent="0.25">
      <c r="A6212" s="415" t="s">
        <v>4374</v>
      </c>
      <c r="B6212" s="415" t="s">
        <v>4375</v>
      </c>
      <c r="C6212" s="415" t="s">
        <v>4409</v>
      </c>
      <c r="D6212" s="415" t="s">
        <v>4410</v>
      </c>
      <c r="E6212" s="416" t="s">
        <v>155</v>
      </c>
      <c r="F6212" s="415" t="s">
        <v>155</v>
      </c>
      <c r="G6212" s="415">
        <v>87856</v>
      </c>
      <c r="H6212" s="415" t="s">
        <v>4530</v>
      </c>
      <c r="I6212" s="415" t="s">
        <v>27</v>
      </c>
      <c r="J6212" s="415" t="s">
        <v>216</v>
      </c>
      <c r="K6212" s="416">
        <v>228.03</v>
      </c>
      <c r="L6212" s="415" t="s">
        <v>217</v>
      </c>
    </row>
    <row r="6213" spans="1:12" x14ac:dyDescent="0.25">
      <c r="A6213" s="415" t="s">
        <v>4374</v>
      </c>
      <c r="B6213" s="415" t="s">
        <v>4375</v>
      </c>
      <c r="C6213" s="415" t="s">
        <v>4409</v>
      </c>
      <c r="D6213" s="415" t="s">
        <v>4410</v>
      </c>
      <c r="E6213" s="416" t="s">
        <v>155</v>
      </c>
      <c r="F6213" s="415" t="s">
        <v>155</v>
      </c>
      <c r="G6213" s="415">
        <v>87857</v>
      </c>
      <c r="H6213" s="415" t="s">
        <v>4531</v>
      </c>
      <c r="I6213" s="415" t="s">
        <v>27</v>
      </c>
      <c r="J6213" s="415" t="s">
        <v>216</v>
      </c>
      <c r="K6213" s="416">
        <v>167.6</v>
      </c>
      <c r="L6213" s="415" t="s">
        <v>217</v>
      </c>
    </row>
    <row r="6214" spans="1:12" x14ac:dyDescent="0.25">
      <c r="A6214" s="415" t="s">
        <v>4374</v>
      </c>
      <c r="B6214" s="415" t="s">
        <v>4375</v>
      </c>
      <c r="C6214" s="415" t="s">
        <v>4409</v>
      </c>
      <c r="D6214" s="415" t="s">
        <v>4410</v>
      </c>
      <c r="E6214" s="416" t="s">
        <v>155</v>
      </c>
      <c r="F6214" s="415" t="s">
        <v>155</v>
      </c>
      <c r="G6214" s="415">
        <v>87858</v>
      </c>
      <c r="H6214" s="415" t="s">
        <v>4532</v>
      </c>
      <c r="I6214" s="415" t="s">
        <v>27</v>
      </c>
      <c r="J6214" s="415" t="s">
        <v>216</v>
      </c>
      <c r="K6214" s="416">
        <v>157.79</v>
      </c>
      <c r="L6214" s="415" t="s">
        <v>217</v>
      </c>
    </row>
    <row r="6215" spans="1:12" x14ac:dyDescent="0.25">
      <c r="A6215" s="415" t="s">
        <v>4374</v>
      </c>
      <c r="B6215" s="415" t="s">
        <v>4375</v>
      </c>
      <c r="C6215" s="415" t="s">
        <v>4409</v>
      </c>
      <c r="D6215" s="415" t="s">
        <v>4410</v>
      </c>
      <c r="E6215" s="416" t="s">
        <v>155</v>
      </c>
      <c r="F6215" s="415" t="s">
        <v>155</v>
      </c>
      <c r="G6215" s="415">
        <v>87859</v>
      </c>
      <c r="H6215" s="415" t="s">
        <v>4533</v>
      </c>
      <c r="I6215" s="415" t="s">
        <v>27</v>
      </c>
      <c r="J6215" s="415" t="s">
        <v>216</v>
      </c>
      <c r="K6215" s="416">
        <v>179.75</v>
      </c>
      <c r="L6215" s="415" t="s">
        <v>217</v>
      </c>
    </row>
    <row r="6216" spans="1:12" x14ac:dyDescent="0.25">
      <c r="A6216" s="415" t="s">
        <v>4374</v>
      </c>
      <c r="B6216" s="415" t="s">
        <v>4375</v>
      </c>
      <c r="C6216" s="415" t="s">
        <v>4409</v>
      </c>
      <c r="D6216" s="415" t="s">
        <v>4410</v>
      </c>
      <c r="E6216" s="416" t="s">
        <v>155</v>
      </c>
      <c r="F6216" s="415" t="s">
        <v>155</v>
      </c>
      <c r="G6216" s="415">
        <v>89048</v>
      </c>
      <c r="H6216" s="415" t="s">
        <v>4534</v>
      </c>
      <c r="I6216" s="415" t="s">
        <v>27</v>
      </c>
      <c r="J6216" s="415" t="s">
        <v>216</v>
      </c>
      <c r="K6216" s="416">
        <v>33.6</v>
      </c>
      <c r="L6216" s="415" t="s">
        <v>217</v>
      </c>
    </row>
    <row r="6217" spans="1:12" x14ac:dyDescent="0.25">
      <c r="A6217" s="415" t="s">
        <v>4374</v>
      </c>
      <c r="B6217" s="415" t="s">
        <v>4375</v>
      </c>
      <c r="C6217" s="415" t="s">
        <v>4409</v>
      </c>
      <c r="D6217" s="415" t="s">
        <v>4410</v>
      </c>
      <c r="E6217" s="416" t="s">
        <v>155</v>
      </c>
      <c r="F6217" s="415" t="s">
        <v>155</v>
      </c>
      <c r="G6217" s="415">
        <v>89049</v>
      </c>
      <c r="H6217" s="415" t="s">
        <v>4535</v>
      </c>
      <c r="I6217" s="415" t="s">
        <v>27</v>
      </c>
      <c r="J6217" s="415" t="s">
        <v>273</v>
      </c>
      <c r="K6217" s="416">
        <v>18.149999999999999</v>
      </c>
      <c r="L6217" s="415" t="s">
        <v>217</v>
      </c>
    </row>
    <row r="6218" spans="1:12" x14ac:dyDescent="0.25">
      <c r="A6218" s="415" t="s">
        <v>4374</v>
      </c>
      <c r="B6218" s="415" t="s">
        <v>4375</v>
      </c>
      <c r="C6218" s="415" t="s">
        <v>4409</v>
      </c>
      <c r="D6218" s="415" t="s">
        <v>4410</v>
      </c>
      <c r="E6218" s="416" t="s">
        <v>155</v>
      </c>
      <c r="F6218" s="415" t="s">
        <v>155</v>
      </c>
      <c r="G6218" s="415">
        <v>89173</v>
      </c>
      <c r="H6218" s="415" t="s">
        <v>4536</v>
      </c>
      <c r="I6218" s="415" t="s">
        <v>27</v>
      </c>
      <c r="J6218" s="415" t="s">
        <v>216</v>
      </c>
      <c r="K6218" s="416">
        <v>33.15</v>
      </c>
      <c r="L6218" s="415" t="s">
        <v>217</v>
      </c>
    </row>
    <row r="6219" spans="1:12" x14ac:dyDescent="0.25">
      <c r="A6219" s="415" t="s">
        <v>4374</v>
      </c>
      <c r="B6219" s="415" t="s">
        <v>4375</v>
      </c>
      <c r="C6219" s="415" t="s">
        <v>4409</v>
      </c>
      <c r="D6219" s="415" t="s">
        <v>4410</v>
      </c>
      <c r="E6219" s="416" t="s">
        <v>155</v>
      </c>
      <c r="F6219" s="415" t="s">
        <v>155</v>
      </c>
      <c r="G6219" s="415">
        <v>90406</v>
      </c>
      <c r="H6219" s="415" t="s">
        <v>4537</v>
      </c>
      <c r="I6219" s="415" t="s">
        <v>27</v>
      </c>
      <c r="J6219" s="415" t="s">
        <v>216</v>
      </c>
      <c r="K6219" s="416">
        <v>41.4</v>
      </c>
      <c r="L6219" s="415" t="s">
        <v>217</v>
      </c>
    </row>
    <row r="6220" spans="1:12" x14ac:dyDescent="0.25">
      <c r="A6220" s="415" t="s">
        <v>4374</v>
      </c>
      <c r="B6220" s="415" t="s">
        <v>4375</v>
      </c>
      <c r="C6220" s="415" t="s">
        <v>4409</v>
      </c>
      <c r="D6220" s="415" t="s">
        <v>4410</v>
      </c>
      <c r="E6220" s="416" t="s">
        <v>155</v>
      </c>
      <c r="F6220" s="415" t="s">
        <v>155</v>
      </c>
      <c r="G6220" s="415">
        <v>90407</v>
      </c>
      <c r="H6220" s="415" t="s">
        <v>4538</v>
      </c>
      <c r="I6220" s="415" t="s">
        <v>27</v>
      </c>
      <c r="J6220" s="415" t="s">
        <v>273</v>
      </c>
      <c r="K6220" s="416">
        <v>43.72</v>
      </c>
      <c r="L6220" s="415" t="s">
        <v>217</v>
      </c>
    </row>
    <row r="6221" spans="1:12" x14ac:dyDescent="0.25">
      <c r="A6221" s="415" t="s">
        <v>4374</v>
      </c>
      <c r="B6221" s="415" t="s">
        <v>4375</v>
      </c>
      <c r="C6221" s="415" t="s">
        <v>4409</v>
      </c>
      <c r="D6221" s="415" t="s">
        <v>4410</v>
      </c>
      <c r="E6221" s="416" t="s">
        <v>155</v>
      </c>
      <c r="F6221" s="415" t="s">
        <v>155</v>
      </c>
      <c r="G6221" s="415">
        <v>90408</v>
      </c>
      <c r="H6221" s="415" t="s">
        <v>4539</v>
      </c>
      <c r="I6221" s="415" t="s">
        <v>27</v>
      </c>
      <c r="J6221" s="415" t="s">
        <v>216</v>
      </c>
      <c r="K6221" s="416">
        <v>29.04</v>
      </c>
      <c r="L6221" s="415" t="s">
        <v>217</v>
      </c>
    </row>
    <row r="6222" spans="1:12" x14ac:dyDescent="0.25">
      <c r="A6222" s="415" t="s">
        <v>4374</v>
      </c>
      <c r="B6222" s="415" t="s">
        <v>4375</v>
      </c>
      <c r="C6222" s="415" t="s">
        <v>4409</v>
      </c>
      <c r="D6222" s="415" t="s">
        <v>4410</v>
      </c>
      <c r="E6222" s="416" t="s">
        <v>155</v>
      </c>
      <c r="F6222" s="415" t="s">
        <v>155</v>
      </c>
      <c r="G6222" s="415">
        <v>90409</v>
      </c>
      <c r="H6222" s="415" t="s">
        <v>4540</v>
      </c>
      <c r="I6222" s="415" t="s">
        <v>27</v>
      </c>
      <c r="J6222" s="415" t="s">
        <v>273</v>
      </c>
      <c r="K6222" s="416">
        <v>30.36</v>
      </c>
      <c r="L6222" s="415" t="s">
        <v>217</v>
      </c>
    </row>
    <row r="6223" spans="1:12" x14ac:dyDescent="0.25">
      <c r="A6223" s="415" t="s">
        <v>4374</v>
      </c>
      <c r="B6223" s="415" t="s">
        <v>4375</v>
      </c>
      <c r="C6223" s="415" t="s">
        <v>4541</v>
      </c>
      <c r="D6223" s="415" t="s">
        <v>4542</v>
      </c>
      <c r="E6223" s="416" t="s">
        <v>155</v>
      </c>
      <c r="F6223" s="415" t="s">
        <v>155</v>
      </c>
      <c r="G6223" s="415">
        <v>87242</v>
      </c>
      <c r="H6223" s="415" t="s">
        <v>4543</v>
      </c>
      <c r="I6223" s="415" t="s">
        <v>27</v>
      </c>
      <c r="J6223" s="415" t="s">
        <v>273</v>
      </c>
      <c r="K6223" s="416">
        <v>229.18</v>
      </c>
      <c r="L6223" s="415" t="s">
        <v>217</v>
      </c>
    </row>
    <row r="6224" spans="1:12" x14ac:dyDescent="0.25">
      <c r="A6224" s="415" t="s">
        <v>4374</v>
      </c>
      <c r="B6224" s="415" t="s">
        <v>4375</v>
      </c>
      <c r="C6224" s="415" t="s">
        <v>4541</v>
      </c>
      <c r="D6224" s="415" t="s">
        <v>4542</v>
      </c>
      <c r="E6224" s="416" t="s">
        <v>155</v>
      </c>
      <c r="F6224" s="415" t="s">
        <v>155</v>
      </c>
      <c r="G6224" s="415">
        <v>87243</v>
      </c>
      <c r="H6224" s="415" t="s">
        <v>4544</v>
      </c>
      <c r="I6224" s="415" t="s">
        <v>27</v>
      </c>
      <c r="J6224" s="415" t="s">
        <v>273</v>
      </c>
      <c r="K6224" s="416">
        <v>211.56</v>
      </c>
      <c r="L6224" s="415" t="s">
        <v>217</v>
      </c>
    </row>
    <row r="6225" spans="1:12" x14ac:dyDescent="0.25">
      <c r="A6225" s="415" t="s">
        <v>4374</v>
      </c>
      <c r="B6225" s="415" t="s">
        <v>4375</v>
      </c>
      <c r="C6225" s="415" t="s">
        <v>4541</v>
      </c>
      <c r="D6225" s="415" t="s">
        <v>4542</v>
      </c>
      <c r="E6225" s="416" t="s">
        <v>155</v>
      </c>
      <c r="F6225" s="415" t="s">
        <v>155</v>
      </c>
      <c r="G6225" s="415">
        <v>87244</v>
      </c>
      <c r="H6225" s="415" t="s">
        <v>4545</v>
      </c>
      <c r="I6225" s="415" t="s">
        <v>27</v>
      </c>
      <c r="J6225" s="415" t="s">
        <v>273</v>
      </c>
      <c r="K6225" s="416">
        <v>221.57</v>
      </c>
      <c r="L6225" s="415" t="s">
        <v>217</v>
      </c>
    </row>
    <row r="6226" spans="1:12" x14ac:dyDescent="0.25">
      <c r="A6226" s="415" t="s">
        <v>4374</v>
      </c>
      <c r="B6226" s="415" t="s">
        <v>4375</v>
      </c>
      <c r="C6226" s="415" t="s">
        <v>4541</v>
      </c>
      <c r="D6226" s="415" t="s">
        <v>4542</v>
      </c>
      <c r="E6226" s="416" t="s">
        <v>155</v>
      </c>
      <c r="F6226" s="415" t="s">
        <v>155</v>
      </c>
      <c r="G6226" s="415">
        <v>87245</v>
      </c>
      <c r="H6226" s="415" t="s">
        <v>4546</v>
      </c>
      <c r="I6226" s="415" t="s">
        <v>27</v>
      </c>
      <c r="J6226" s="415" t="s">
        <v>273</v>
      </c>
      <c r="K6226" s="416">
        <v>265.20999999999998</v>
      </c>
      <c r="L6226" s="415" t="s">
        <v>217</v>
      </c>
    </row>
    <row r="6227" spans="1:12" x14ac:dyDescent="0.25">
      <c r="A6227" s="415" t="s">
        <v>4374</v>
      </c>
      <c r="B6227" s="415" t="s">
        <v>4375</v>
      </c>
      <c r="C6227" s="415" t="s">
        <v>4541</v>
      </c>
      <c r="D6227" s="415" t="s">
        <v>4542</v>
      </c>
      <c r="E6227" s="416" t="s">
        <v>155</v>
      </c>
      <c r="F6227" s="415" t="s">
        <v>155</v>
      </c>
      <c r="G6227" s="415">
        <v>87264</v>
      </c>
      <c r="H6227" s="415" t="s">
        <v>4547</v>
      </c>
      <c r="I6227" s="415" t="s">
        <v>27</v>
      </c>
      <c r="J6227" s="415" t="s">
        <v>273</v>
      </c>
      <c r="K6227" s="416">
        <v>66.19</v>
      </c>
      <c r="L6227" s="415" t="s">
        <v>217</v>
      </c>
    </row>
    <row r="6228" spans="1:12" x14ac:dyDescent="0.25">
      <c r="A6228" s="415" t="s">
        <v>4374</v>
      </c>
      <c r="B6228" s="415" t="s">
        <v>4375</v>
      </c>
      <c r="C6228" s="415" t="s">
        <v>4541</v>
      </c>
      <c r="D6228" s="415" t="s">
        <v>4542</v>
      </c>
      <c r="E6228" s="416" t="s">
        <v>155</v>
      </c>
      <c r="F6228" s="415" t="s">
        <v>155</v>
      </c>
      <c r="G6228" s="415">
        <v>87265</v>
      </c>
      <c r="H6228" s="415" t="s">
        <v>4548</v>
      </c>
      <c r="I6228" s="415" t="s">
        <v>27</v>
      </c>
      <c r="J6228" s="415" t="s">
        <v>273</v>
      </c>
      <c r="K6228" s="416">
        <v>59.71</v>
      </c>
      <c r="L6228" s="415" t="s">
        <v>217</v>
      </c>
    </row>
    <row r="6229" spans="1:12" x14ac:dyDescent="0.25">
      <c r="A6229" s="415" t="s">
        <v>4374</v>
      </c>
      <c r="B6229" s="415" t="s">
        <v>4375</v>
      </c>
      <c r="C6229" s="415" t="s">
        <v>4541</v>
      </c>
      <c r="D6229" s="415" t="s">
        <v>4542</v>
      </c>
      <c r="E6229" s="416" t="s">
        <v>155</v>
      </c>
      <c r="F6229" s="415" t="s">
        <v>155</v>
      </c>
      <c r="G6229" s="415">
        <v>87266</v>
      </c>
      <c r="H6229" s="415" t="s">
        <v>4549</v>
      </c>
      <c r="I6229" s="415" t="s">
        <v>27</v>
      </c>
      <c r="J6229" s="415" t="s">
        <v>273</v>
      </c>
      <c r="K6229" s="416">
        <v>68.459999999999994</v>
      </c>
      <c r="L6229" s="415" t="s">
        <v>217</v>
      </c>
    </row>
    <row r="6230" spans="1:12" x14ac:dyDescent="0.25">
      <c r="A6230" s="415" t="s">
        <v>4374</v>
      </c>
      <c r="B6230" s="415" t="s">
        <v>4375</v>
      </c>
      <c r="C6230" s="415" t="s">
        <v>4541</v>
      </c>
      <c r="D6230" s="415" t="s">
        <v>4542</v>
      </c>
      <c r="E6230" s="416" t="s">
        <v>155</v>
      </c>
      <c r="F6230" s="415" t="s">
        <v>155</v>
      </c>
      <c r="G6230" s="415">
        <v>87267</v>
      </c>
      <c r="H6230" s="415" t="s">
        <v>4550</v>
      </c>
      <c r="I6230" s="415" t="s">
        <v>27</v>
      </c>
      <c r="J6230" s="415" t="s">
        <v>273</v>
      </c>
      <c r="K6230" s="416">
        <v>65.61</v>
      </c>
      <c r="L6230" s="415" t="s">
        <v>217</v>
      </c>
    </row>
    <row r="6231" spans="1:12" x14ac:dyDescent="0.25">
      <c r="A6231" s="415" t="s">
        <v>4374</v>
      </c>
      <c r="B6231" s="415" t="s">
        <v>4375</v>
      </c>
      <c r="C6231" s="415" t="s">
        <v>4541</v>
      </c>
      <c r="D6231" s="415" t="s">
        <v>4542</v>
      </c>
      <c r="E6231" s="416" t="s">
        <v>155</v>
      </c>
      <c r="F6231" s="415" t="s">
        <v>155</v>
      </c>
      <c r="G6231" s="415">
        <v>87268</v>
      </c>
      <c r="H6231" s="415" t="s">
        <v>4551</v>
      </c>
      <c r="I6231" s="415" t="s">
        <v>27</v>
      </c>
      <c r="J6231" s="415" t="s">
        <v>273</v>
      </c>
      <c r="K6231" s="416">
        <v>70</v>
      </c>
      <c r="L6231" s="415" t="s">
        <v>217</v>
      </c>
    </row>
    <row r="6232" spans="1:12" x14ac:dyDescent="0.25">
      <c r="A6232" s="415" t="s">
        <v>4374</v>
      </c>
      <c r="B6232" s="415" t="s">
        <v>4375</v>
      </c>
      <c r="C6232" s="415" t="s">
        <v>4541</v>
      </c>
      <c r="D6232" s="415" t="s">
        <v>4542</v>
      </c>
      <c r="E6232" s="416" t="s">
        <v>155</v>
      </c>
      <c r="F6232" s="415" t="s">
        <v>155</v>
      </c>
      <c r="G6232" s="415">
        <v>87269</v>
      </c>
      <c r="H6232" s="415" t="s">
        <v>4552</v>
      </c>
      <c r="I6232" s="415" t="s">
        <v>27</v>
      </c>
      <c r="J6232" s="415" t="s">
        <v>273</v>
      </c>
      <c r="K6232" s="416">
        <v>62.95</v>
      </c>
      <c r="L6232" s="415" t="s">
        <v>217</v>
      </c>
    </row>
    <row r="6233" spans="1:12" x14ac:dyDescent="0.25">
      <c r="A6233" s="415" t="s">
        <v>4374</v>
      </c>
      <c r="B6233" s="415" t="s">
        <v>4375</v>
      </c>
      <c r="C6233" s="415" t="s">
        <v>4541</v>
      </c>
      <c r="D6233" s="415" t="s">
        <v>4542</v>
      </c>
      <c r="E6233" s="416" t="s">
        <v>155</v>
      </c>
      <c r="F6233" s="415" t="s">
        <v>155</v>
      </c>
      <c r="G6233" s="415">
        <v>87270</v>
      </c>
      <c r="H6233" s="415" t="s">
        <v>4553</v>
      </c>
      <c r="I6233" s="415" t="s">
        <v>27</v>
      </c>
      <c r="J6233" s="415" t="s">
        <v>273</v>
      </c>
      <c r="K6233" s="416">
        <v>71.91</v>
      </c>
      <c r="L6233" s="415" t="s">
        <v>217</v>
      </c>
    </row>
    <row r="6234" spans="1:12" x14ac:dyDescent="0.25">
      <c r="A6234" s="415" t="s">
        <v>4374</v>
      </c>
      <c r="B6234" s="415" t="s">
        <v>4375</v>
      </c>
      <c r="C6234" s="415" t="s">
        <v>4541</v>
      </c>
      <c r="D6234" s="415" t="s">
        <v>4542</v>
      </c>
      <c r="E6234" s="416" t="s">
        <v>155</v>
      </c>
      <c r="F6234" s="415" t="s">
        <v>155</v>
      </c>
      <c r="G6234" s="415">
        <v>87271</v>
      </c>
      <c r="H6234" s="415" t="s">
        <v>4554</v>
      </c>
      <c r="I6234" s="415" t="s">
        <v>27</v>
      </c>
      <c r="J6234" s="415" t="s">
        <v>273</v>
      </c>
      <c r="K6234" s="416">
        <v>68.5</v>
      </c>
      <c r="L6234" s="415" t="s">
        <v>217</v>
      </c>
    </row>
    <row r="6235" spans="1:12" x14ac:dyDescent="0.25">
      <c r="A6235" s="415" t="s">
        <v>4374</v>
      </c>
      <c r="B6235" s="415" t="s">
        <v>4375</v>
      </c>
      <c r="C6235" s="415" t="s">
        <v>4541</v>
      </c>
      <c r="D6235" s="415" t="s">
        <v>4542</v>
      </c>
      <c r="E6235" s="416" t="s">
        <v>155</v>
      </c>
      <c r="F6235" s="415" t="s">
        <v>155</v>
      </c>
      <c r="G6235" s="415">
        <v>87272</v>
      </c>
      <c r="H6235" s="415" t="s">
        <v>4555</v>
      </c>
      <c r="I6235" s="415" t="s">
        <v>27</v>
      </c>
      <c r="J6235" s="415" t="s">
        <v>273</v>
      </c>
      <c r="K6235" s="416">
        <v>74.06</v>
      </c>
      <c r="L6235" s="415" t="s">
        <v>217</v>
      </c>
    </row>
    <row r="6236" spans="1:12" x14ac:dyDescent="0.25">
      <c r="A6236" s="415" t="s">
        <v>4374</v>
      </c>
      <c r="B6236" s="415" t="s">
        <v>4375</v>
      </c>
      <c r="C6236" s="415" t="s">
        <v>4541</v>
      </c>
      <c r="D6236" s="415" t="s">
        <v>4542</v>
      </c>
      <c r="E6236" s="416" t="s">
        <v>155</v>
      </c>
      <c r="F6236" s="415" t="s">
        <v>155</v>
      </c>
      <c r="G6236" s="415">
        <v>87273</v>
      </c>
      <c r="H6236" s="415" t="s">
        <v>4556</v>
      </c>
      <c r="I6236" s="415" t="s">
        <v>27</v>
      </c>
      <c r="J6236" s="415" t="s">
        <v>273</v>
      </c>
      <c r="K6236" s="416">
        <v>65.489999999999995</v>
      </c>
      <c r="L6236" s="415" t="s">
        <v>217</v>
      </c>
    </row>
    <row r="6237" spans="1:12" x14ac:dyDescent="0.25">
      <c r="A6237" s="415" t="s">
        <v>4374</v>
      </c>
      <c r="B6237" s="415" t="s">
        <v>4375</v>
      </c>
      <c r="C6237" s="415" t="s">
        <v>4541</v>
      </c>
      <c r="D6237" s="415" t="s">
        <v>4542</v>
      </c>
      <c r="E6237" s="416" t="s">
        <v>155</v>
      </c>
      <c r="F6237" s="415" t="s">
        <v>155</v>
      </c>
      <c r="G6237" s="415">
        <v>87274</v>
      </c>
      <c r="H6237" s="415" t="s">
        <v>4557</v>
      </c>
      <c r="I6237" s="415" t="s">
        <v>27</v>
      </c>
      <c r="J6237" s="415" t="s">
        <v>273</v>
      </c>
      <c r="K6237" s="416">
        <v>75.400000000000006</v>
      </c>
      <c r="L6237" s="415" t="s">
        <v>217</v>
      </c>
    </row>
    <row r="6238" spans="1:12" x14ac:dyDescent="0.25">
      <c r="A6238" s="415" t="s">
        <v>4374</v>
      </c>
      <c r="B6238" s="415" t="s">
        <v>4375</v>
      </c>
      <c r="C6238" s="415" t="s">
        <v>4541</v>
      </c>
      <c r="D6238" s="415" t="s">
        <v>4542</v>
      </c>
      <c r="E6238" s="416" t="s">
        <v>155</v>
      </c>
      <c r="F6238" s="415" t="s">
        <v>155</v>
      </c>
      <c r="G6238" s="415">
        <v>87275</v>
      </c>
      <c r="H6238" s="415" t="s">
        <v>4558</v>
      </c>
      <c r="I6238" s="415" t="s">
        <v>27</v>
      </c>
      <c r="J6238" s="415" t="s">
        <v>273</v>
      </c>
      <c r="K6238" s="416">
        <v>72.52</v>
      </c>
      <c r="L6238" s="415" t="s">
        <v>217</v>
      </c>
    </row>
    <row r="6239" spans="1:12" x14ac:dyDescent="0.25">
      <c r="A6239" s="415" t="s">
        <v>4374</v>
      </c>
      <c r="B6239" s="415" t="s">
        <v>4375</v>
      </c>
      <c r="C6239" s="415" t="s">
        <v>4541</v>
      </c>
      <c r="D6239" s="415" t="s">
        <v>4542</v>
      </c>
      <c r="E6239" s="416" t="s">
        <v>155</v>
      </c>
      <c r="F6239" s="415" t="s">
        <v>155</v>
      </c>
      <c r="G6239" s="415">
        <v>88786</v>
      </c>
      <c r="H6239" s="415" t="s">
        <v>4559</v>
      </c>
      <c r="I6239" s="415" t="s">
        <v>27</v>
      </c>
      <c r="J6239" s="415" t="s">
        <v>273</v>
      </c>
      <c r="K6239" s="416">
        <v>328.65</v>
      </c>
      <c r="L6239" s="415" t="s">
        <v>217</v>
      </c>
    </row>
    <row r="6240" spans="1:12" x14ac:dyDescent="0.25">
      <c r="A6240" s="415" t="s">
        <v>4374</v>
      </c>
      <c r="B6240" s="415" t="s">
        <v>4375</v>
      </c>
      <c r="C6240" s="415" t="s">
        <v>4541</v>
      </c>
      <c r="D6240" s="415" t="s">
        <v>4542</v>
      </c>
      <c r="E6240" s="416" t="s">
        <v>155</v>
      </c>
      <c r="F6240" s="415" t="s">
        <v>155</v>
      </c>
      <c r="G6240" s="415">
        <v>88787</v>
      </c>
      <c r="H6240" s="415" t="s">
        <v>4560</v>
      </c>
      <c r="I6240" s="415" t="s">
        <v>27</v>
      </c>
      <c r="J6240" s="415" t="s">
        <v>273</v>
      </c>
      <c r="K6240" s="416">
        <v>305.45</v>
      </c>
      <c r="L6240" s="415" t="s">
        <v>217</v>
      </c>
    </row>
    <row r="6241" spans="1:12" x14ac:dyDescent="0.25">
      <c r="A6241" s="415" t="s">
        <v>4374</v>
      </c>
      <c r="B6241" s="415" t="s">
        <v>4375</v>
      </c>
      <c r="C6241" s="415" t="s">
        <v>4541</v>
      </c>
      <c r="D6241" s="415" t="s">
        <v>4542</v>
      </c>
      <c r="E6241" s="416" t="s">
        <v>155</v>
      </c>
      <c r="F6241" s="415" t="s">
        <v>155</v>
      </c>
      <c r="G6241" s="415">
        <v>88788</v>
      </c>
      <c r="H6241" s="415" t="s">
        <v>4561</v>
      </c>
      <c r="I6241" s="415" t="s">
        <v>27</v>
      </c>
      <c r="J6241" s="415" t="s">
        <v>273</v>
      </c>
      <c r="K6241" s="416">
        <v>315.45999999999998</v>
      </c>
      <c r="L6241" s="415" t="s">
        <v>217</v>
      </c>
    </row>
    <row r="6242" spans="1:12" x14ac:dyDescent="0.25">
      <c r="A6242" s="415" t="s">
        <v>4374</v>
      </c>
      <c r="B6242" s="415" t="s">
        <v>4375</v>
      </c>
      <c r="C6242" s="415" t="s">
        <v>4541</v>
      </c>
      <c r="D6242" s="415" t="s">
        <v>4542</v>
      </c>
      <c r="E6242" s="416" t="s">
        <v>155</v>
      </c>
      <c r="F6242" s="415" t="s">
        <v>155</v>
      </c>
      <c r="G6242" s="415">
        <v>88789</v>
      </c>
      <c r="H6242" s="415" t="s">
        <v>4562</v>
      </c>
      <c r="I6242" s="415" t="s">
        <v>27</v>
      </c>
      <c r="J6242" s="415" t="s">
        <v>273</v>
      </c>
      <c r="K6242" s="416">
        <v>378.21</v>
      </c>
      <c r="L6242" s="415" t="s">
        <v>217</v>
      </c>
    </row>
    <row r="6243" spans="1:12" x14ac:dyDescent="0.25">
      <c r="A6243" s="415" t="s">
        <v>4374</v>
      </c>
      <c r="B6243" s="415" t="s">
        <v>4375</v>
      </c>
      <c r="C6243" s="415" t="s">
        <v>4541</v>
      </c>
      <c r="D6243" s="415" t="s">
        <v>4542</v>
      </c>
      <c r="E6243" s="416" t="s">
        <v>155</v>
      </c>
      <c r="F6243" s="415" t="s">
        <v>155</v>
      </c>
      <c r="G6243" s="415">
        <v>89045</v>
      </c>
      <c r="H6243" s="415" t="s">
        <v>6603</v>
      </c>
      <c r="I6243" s="415" t="s">
        <v>27</v>
      </c>
      <c r="J6243" s="415" t="s">
        <v>273</v>
      </c>
      <c r="K6243" s="416">
        <v>66.02</v>
      </c>
      <c r="L6243" s="415" t="s">
        <v>217</v>
      </c>
    </row>
    <row r="6244" spans="1:12" x14ac:dyDescent="0.25">
      <c r="A6244" s="415" t="s">
        <v>4374</v>
      </c>
      <c r="B6244" s="415" t="s">
        <v>4375</v>
      </c>
      <c r="C6244" s="415" t="s">
        <v>4541</v>
      </c>
      <c r="D6244" s="415" t="s">
        <v>4542</v>
      </c>
      <c r="E6244" s="416" t="s">
        <v>155</v>
      </c>
      <c r="F6244" s="415" t="s">
        <v>155</v>
      </c>
      <c r="G6244" s="415">
        <v>89170</v>
      </c>
      <c r="H6244" s="415" t="s">
        <v>7701</v>
      </c>
      <c r="I6244" s="415" t="s">
        <v>27</v>
      </c>
      <c r="J6244" s="415" t="s">
        <v>273</v>
      </c>
      <c r="K6244" s="416">
        <v>64.39</v>
      </c>
      <c r="L6244" s="415" t="s">
        <v>217</v>
      </c>
    </row>
    <row r="6245" spans="1:12" x14ac:dyDescent="0.25">
      <c r="A6245" s="415" t="s">
        <v>4374</v>
      </c>
      <c r="B6245" s="415" t="s">
        <v>4375</v>
      </c>
      <c r="C6245" s="415" t="s">
        <v>4541</v>
      </c>
      <c r="D6245" s="415" t="s">
        <v>4542</v>
      </c>
      <c r="E6245" s="416" t="s">
        <v>155</v>
      </c>
      <c r="F6245" s="415" t="s">
        <v>155</v>
      </c>
      <c r="G6245" s="415">
        <v>93392</v>
      </c>
      <c r="H6245" s="415" t="s">
        <v>4563</v>
      </c>
      <c r="I6245" s="415" t="s">
        <v>27</v>
      </c>
      <c r="J6245" s="415" t="s">
        <v>273</v>
      </c>
      <c r="K6245" s="416">
        <v>55.88</v>
      </c>
      <c r="L6245" s="415" t="s">
        <v>217</v>
      </c>
    </row>
    <row r="6246" spans="1:12" x14ac:dyDescent="0.25">
      <c r="A6246" s="415" t="s">
        <v>4374</v>
      </c>
      <c r="B6246" s="415" t="s">
        <v>4375</v>
      </c>
      <c r="C6246" s="415" t="s">
        <v>4541</v>
      </c>
      <c r="D6246" s="415" t="s">
        <v>4542</v>
      </c>
      <c r="E6246" s="416" t="s">
        <v>155</v>
      </c>
      <c r="F6246" s="415" t="s">
        <v>155</v>
      </c>
      <c r="G6246" s="415">
        <v>93393</v>
      </c>
      <c r="H6246" s="415" t="s">
        <v>4564</v>
      </c>
      <c r="I6246" s="415" t="s">
        <v>27</v>
      </c>
      <c r="J6246" s="415" t="s">
        <v>273</v>
      </c>
      <c r="K6246" s="416">
        <v>49.49</v>
      </c>
      <c r="L6246" s="415" t="s">
        <v>217</v>
      </c>
    </row>
    <row r="6247" spans="1:12" x14ac:dyDescent="0.25">
      <c r="A6247" s="415" t="s">
        <v>4374</v>
      </c>
      <c r="B6247" s="415" t="s">
        <v>4375</v>
      </c>
      <c r="C6247" s="415" t="s">
        <v>4541</v>
      </c>
      <c r="D6247" s="415" t="s">
        <v>4542</v>
      </c>
      <c r="E6247" s="416" t="s">
        <v>155</v>
      </c>
      <c r="F6247" s="415" t="s">
        <v>155</v>
      </c>
      <c r="G6247" s="415">
        <v>93394</v>
      </c>
      <c r="H6247" s="415" t="s">
        <v>4565</v>
      </c>
      <c r="I6247" s="415" t="s">
        <v>27</v>
      </c>
      <c r="J6247" s="415" t="s">
        <v>273</v>
      </c>
      <c r="K6247" s="416">
        <v>58.15</v>
      </c>
      <c r="L6247" s="415" t="s">
        <v>217</v>
      </c>
    </row>
    <row r="6248" spans="1:12" x14ac:dyDescent="0.25">
      <c r="A6248" s="415" t="s">
        <v>4374</v>
      </c>
      <c r="B6248" s="415" t="s">
        <v>4375</v>
      </c>
      <c r="C6248" s="415" t="s">
        <v>4541</v>
      </c>
      <c r="D6248" s="415" t="s">
        <v>4542</v>
      </c>
      <c r="E6248" s="416" t="s">
        <v>155</v>
      </c>
      <c r="F6248" s="415" t="s">
        <v>155</v>
      </c>
      <c r="G6248" s="415">
        <v>93395</v>
      </c>
      <c r="H6248" s="415" t="s">
        <v>4566</v>
      </c>
      <c r="I6248" s="415" t="s">
        <v>27</v>
      </c>
      <c r="J6248" s="415" t="s">
        <v>273</v>
      </c>
      <c r="K6248" s="416">
        <v>55.3</v>
      </c>
      <c r="L6248" s="415" t="s">
        <v>217</v>
      </c>
    </row>
    <row r="6249" spans="1:12" x14ac:dyDescent="0.25">
      <c r="A6249" s="415" t="s">
        <v>4374</v>
      </c>
      <c r="B6249" s="415" t="s">
        <v>4375</v>
      </c>
      <c r="C6249" s="415" t="s">
        <v>4541</v>
      </c>
      <c r="D6249" s="415" t="s">
        <v>4542</v>
      </c>
      <c r="E6249" s="416" t="s">
        <v>155</v>
      </c>
      <c r="F6249" s="415" t="s">
        <v>155</v>
      </c>
      <c r="G6249" s="415">
        <v>99194</v>
      </c>
      <c r="H6249" s="415" t="s">
        <v>4567</v>
      </c>
      <c r="I6249" s="415" t="s">
        <v>27</v>
      </c>
      <c r="J6249" s="415" t="s">
        <v>273</v>
      </c>
      <c r="K6249" s="416">
        <v>65.36</v>
      </c>
      <c r="L6249" s="415" t="s">
        <v>217</v>
      </c>
    </row>
    <row r="6250" spans="1:12" x14ac:dyDescent="0.25">
      <c r="A6250" s="415" t="s">
        <v>4374</v>
      </c>
      <c r="B6250" s="415" t="s">
        <v>4375</v>
      </c>
      <c r="C6250" s="415" t="s">
        <v>4541</v>
      </c>
      <c r="D6250" s="415" t="s">
        <v>4542</v>
      </c>
      <c r="E6250" s="416" t="s">
        <v>155</v>
      </c>
      <c r="F6250" s="415" t="s">
        <v>155</v>
      </c>
      <c r="G6250" s="415">
        <v>99195</v>
      </c>
      <c r="H6250" s="415" t="s">
        <v>4568</v>
      </c>
      <c r="I6250" s="415" t="s">
        <v>27</v>
      </c>
      <c r="J6250" s="415" t="s">
        <v>273</v>
      </c>
      <c r="K6250" s="416">
        <v>58.97</v>
      </c>
      <c r="L6250" s="415" t="s">
        <v>217</v>
      </c>
    </row>
    <row r="6251" spans="1:12" x14ac:dyDescent="0.25">
      <c r="A6251" s="415" t="s">
        <v>4374</v>
      </c>
      <c r="B6251" s="415" t="s">
        <v>4375</v>
      </c>
      <c r="C6251" s="415" t="s">
        <v>4541</v>
      </c>
      <c r="D6251" s="415" t="s">
        <v>4542</v>
      </c>
      <c r="E6251" s="416" t="s">
        <v>155</v>
      </c>
      <c r="F6251" s="415" t="s">
        <v>155</v>
      </c>
      <c r="G6251" s="415">
        <v>99196</v>
      </c>
      <c r="H6251" s="415" t="s">
        <v>4569</v>
      </c>
      <c r="I6251" s="415" t="s">
        <v>27</v>
      </c>
      <c r="J6251" s="415" t="s">
        <v>273</v>
      </c>
      <c r="K6251" s="416">
        <v>67.63</v>
      </c>
      <c r="L6251" s="415" t="s">
        <v>217</v>
      </c>
    </row>
    <row r="6252" spans="1:12" x14ac:dyDescent="0.25">
      <c r="A6252" s="415" t="s">
        <v>4374</v>
      </c>
      <c r="B6252" s="415" t="s">
        <v>4375</v>
      </c>
      <c r="C6252" s="415" t="s">
        <v>4541</v>
      </c>
      <c r="D6252" s="415" t="s">
        <v>4542</v>
      </c>
      <c r="E6252" s="416" t="s">
        <v>155</v>
      </c>
      <c r="F6252" s="415" t="s">
        <v>155</v>
      </c>
      <c r="G6252" s="415">
        <v>99198</v>
      </c>
      <c r="H6252" s="415" t="s">
        <v>4570</v>
      </c>
      <c r="I6252" s="415" t="s">
        <v>27</v>
      </c>
      <c r="J6252" s="415" t="s">
        <v>273</v>
      </c>
      <c r="K6252" s="416">
        <v>64.78</v>
      </c>
      <c r="L6252" s="415" t="s">
        <v>217</v>
      </c>
    </row>
    <row r="6253" spans="1:12" x14ac:dyDescent="0.25">
      <c r="A6253" s="415" t="s">
        <v>4374</v>
      </c>
      <c r="B6253" s="415" t="s">
        <v>4375</v>
      </c>
      <c r="C6253" s="415" t="s">
        <v>4571</v>
      </c>
      <c r="D6253" s="415" t="s">
        <v>4572</v>
      </c>
      <c r="E6253" s="416" t="s">
        <v>155</v>
      </c>
      <c r="F6253" s="415" t="s">
        <v>155</v>
      </c>
      <c r="G6253" s="415">
        <v>101965</v>
      </c>
      <c r="H6253" s="415" t="s">
        <v>6604</v>
      </c>
      <c r="I6253" s="415" t="s">
        <v>23</v>
      </c>
      <c r="J6253" s="415" t="s">
        <v>216</v>
      </c>
      <c r="K6253" s="416">
        <v>118.43</v>
      </c>
      <c r="L6253" s="415" t="s">
        <v>217</v>
      </c>
    </row>
    <row r="6254" spans="1:12" x14ac:dyDescent="0.25">
      <c r="A6254" s="415" t="s">
        <v>4374</v>
      </c>
      <c r="B6254" s="415" t="s">
        <v>4375</v>
      </c>
      <c r="C6254" s="415" t="s">
        <v>6605</v>
      </c>
      <c r="D6254" s="415" t="s">
        <v>6606</v>
      </c>
      <c r="E6254" s="416" t="s">
        <v>155</v>
      </c>
      <c r="F6254" s="415" t="s">
        <v>155</v>
      </c>
      <c r="G6254" s="415">
        <v>101966</v>
      </c>
      <c r="H6254" s="415" t="s">
        <v>6607</v>
      </c>
      <c r="I6254" s="415" t="s">
        <v>23</v>
      </c>
      <c r="J6254" s="415" t="s">
        <v>216</v>
      </c>
      <c r="K6254" s="416">
        <v>150.26</v>
      </c>
      <c r="L6254" s="415" t="s">
        <v>217</v>
      </c>
    </row>
    <row r="6255" spans="1:12" x14ac:dyDescent="0.25">
      <c r="A6255" s="415" t="s">
        <v>4374</v>
      </c>
      <c r="B6255" s="415" t="s">
        <v>4375</v>
      </c>
      <c r="C6255" s="415" t="s">
        <v>6605</v>
      </c>
      <c r="D6255" s="415" t="s">
        <v>6606</v>
      </c>
      <c r="E6255" s="416" t="s">
        <v>155</v>
      </c>
      <c r="F6255" s="415" t="s">
        <v>155</v>
      </c>
      <c r="G6255" s="415">
        <v>101979</v>
      </c>
      <c r="H6255" s="415" t="s">
        <v>6608</v>
      </c>
      <c r="I6255" s="415" t="s">
        <v>23</v>
      </c>
      <c r="J6255" s="415" t="s">
        <v>273</v>
      </c>
      <c r="K6255" s="416">
        <v>47.8</v>
      </c>
      <c r="L6255" s="415" t="s">
        <v>217</v>
      </c>
    </row>
    <row r="6256" spans="1:12" x14ac:dyDescent="0.25">
      <c r="A6256" s="415" t="s">
        <v>4374</v>
      </c>
      <c r="B6256" s="415" t="s">
        <v>4375</v>
      </c>
      <c r="C6256" s="415" t="s">
        <v>4573</v>
      </c>
      <c r="D6256" s="415" t="s">
        <v>4574</v>
      </c>
      <c r="E6256" s="416" t="s">
        <v>155</v>
      </c>
      <c r="F6256" s="415" t="s">
        <v>155</v>
      </c>
      <c r="G6256" s="415">
        <v>96112</v>
      </c>
      <c r="H6256" s="415" t="s">
        <v>4575</v>
      </c>
      <c r="I6256" s="415" t="s">
        <v>27</v>
      </c>
      <c r="J6256" s="415" t="s">
        <v>216</v>
      </c>
      <c r="K6256" s="416">
        <v>119.96</v>
      </c>
      <c r="L6256" s="415" t="s">
        <v>217</v>
      </c>
    </row>
    <row r="6257" spans="1:12" x14ac:dyDescent="0.25">
      <c r="A6257" s="415" t="s">
        <v>4374</v>
      </c>
      <c r="B6257" s="415" t="s">
        <v>4375</v>
      </c>
      <c r="C6257" s="415" t="s">
        <v>4573</v>
      </c>
      <c r="D6257" s="415" t="s">
        <v>4574</v>
      </c>
      <c r="E6257" s="416" t="s">
        <v>155</v>
      </c>
      <c r="F6257" s="415" t="s">
        <v>155</v>
      </c>
      <c r="G6257" s="415">
        <v>96117</v>
      </c>
      <c r="H6257" s="415" t="s">
        <v>4576</v>
      </c>
      <c r="I6257" s="415" t="s">
        <v>27</v>
      </c>
      <c r="J6257" s="415" t="s">
        <v>216</v>
      </c>
      <c r="K6257" s="416">
        <v>152.5</v>
      </c>
      <c r="L6257" s="415" t="s">
        <v>217</v>
      </c>
    </row>
    <row r="6258" spans="1:12" x14ac:dyDescent="0.25">
      <c r="A6258" s="415" t="s">
        <v>4374</v>
      </c>
      <c r="B6258" s="415" t="s">
        <v>4375</v>
      </c>
      <c r="C6258" s="415" t="s">
        <v>4573</v>
      </c>
      <c r="D6258" s="415" t="s">
        <v>4574</v>
      </c>
      <c r="E6258" s="416" t="s">
        <v>155</v>
      </c>
      <c r="F6258" s="415" t="s">
        <v>155</v>
      </c>
      <c r="G6258" s="415">
        <v>96122</v>
      </c>
      <c r="H6258" s="415" t="s">
        <v>4577</v>
      </c>
      <c r="I6258" s="415" t="s">
        <v>23</v>
      </c>
      <c r="J6258" s="415" t="s">
        <v>216</v>
      </c>
      <c r="K6258" s="416">
        <v>35.700000000000003</v>
      </c>
      <c r="L6258" s="415" t="s">
        <v>217</v>
      </c>
    </row>
    <row r="6259" spans="1:12" x14ac:dyDescent="0.25">
      <c r="A6259" s="415" t="s">
        <v>4374</v>
      </c>
      <c r="B6259" s="415" t="s">
        <v>4375</v>
      </c>
      <c r="C6259" s="415" t="s">
        <v>4578</v>
      </c>
      <c r="D6259" s="415" t="s">
        <v>4579</v>
      </c>
      <c r="E6259" s="416" t="s">
        <v>155</v>
      </c>
      <c r="F6259" s="415" t="s">
        <v>155</v>
      </c>
      <c r="G6259" s="415">
        <v>96109</v>
      </c>
      <c r="H6259" s="415" t="s">
        <v>4580</v>
      </c>
      <c r="I6259" s="415" t="s">
        <v>27</v>
      </c>
      <c r="J6259" s="415" t="s">
        <v>273</v>
      </c>
      <c r="K6259" s="416">
        <v>34.42</v>
      </c>
      <c r="L6259" s="415" t="s">
        <v>217</v>
      </c>
    </row>
    <row r="6260" spans="1:12" x14ac:dyDescent="0.25">
      <c r="A6260" s="415" t="s">
        <v>4374</v>
      </c>
      <c r="B6260" s="415" t="s">
        <v>4375</v>
      </c>
      <c r="C6260" s="415" t="s">
        <v>4578</v>
      </c>
      <c r="D6260" s="415" t="s">
        <v>4579</v>
      </c>
      <c r="E6260" s="416" t="s">
        <v>155</v>
      </c>
      <c r="F6260" s="415" t="s">
        <v>155</v>
      </c>
      <c r="G6260" s="415">
        <v>96110</v>
      </c>
      <c r="H6260" s="415" t="s">
        <v>4581</v>
      </c>
      <c r="I6260" s="415" t="s">
        <v>27</v>
      </c>
      <c r="J6260" s="415" t="s">
        <v>273</v>
      </c>
      <c r="K6260" s="416">
        <v>69.02</v>
      </c>
      <c r="L6260" s="415" t="s">
        <v>217</v>
      </c>
    </row>
    <row r="6261" spans="1:12" x14ac:dyDescent="0.25">
      <c r="A6261" s="415" t="s">
        <v>4374</v>
      </c>
      <c r="B6261" s="415" t="s">
        <v>4375</v>
      </c>
      <c r="C6261" s="415" t="s">
        <v>4578</v>
      </c>
      <c r="D6261" s="415" t="s">
        <v>4579</v>
      </c>
      <c r="E6261" s="416" t="s">
        <v>155</v>
      </c>
      <c r="F6261" s="415" t="s">
        <v>155</v>
      </c>
      <c r="G6261" s="415">
        <v>96113</v>
      </c>
      <c r="H6261" s="415" t="s">
        <v>4582</v>
      </c>
      <c r="I6261" s="415" t="s">
        <v>27</v>
      </c>
      <c r="J6261" s="415" t="s">
        <v>273</v>
      </c>
      <c r="K6261" s="416">
        <v>30.11</v>
      </c>
      <c r="L6261" s="415" t="s">
        <v>217</v>
      </c>
    </row>
    <row r="6262" spans="1:12" x14ac:dyDescent="0.25">
      <c r="A6262" s="415" t="s">
        <v>4374</v>
      </c>
      <c r="B6262" s="415" t="s">
        <v>4375</v>
      </c>
      <c r="C6262" s="415" t="s">
        <v>4578</v>
      </c>
      <c r="D6262" s="415" t="s">
        <v>4579</v>
      </c>
      <c r="E6262" s="416" t="s">
        <v>155</v>
      </c>
      <c r="F6262" s="415" t="s">
        <v>155</v>
      </c>
      <c r="G6262" s="415">
        <v>96114</v>
      </c>
      <c r="H6262" s="415" t="s">
        <v>4583</v>
      </c>
      <c r="I6262" s="415" t="s">
        <v>27</v>
      </c>
      <c r="J6262" s="415" t="s">
        <v>273</v>
      </c>
      <c r="K6262" s="416">
        <v>73.37</v>
      </c>
      <c r="L6262" s="415" t="s">
        <v>217</v>
      </c>
    </row>
    <row r="6263" spans="1:12" x14ac:dyDescent="0.25">
      <c r="A6263" s="415" t="s">
        <v>4374</v>
      </c>
      <c r="B6263" s="415" t="s">
        <v>4375</v>
      </c>
      <c r="C6263" s="415" t="s">
        <v>4578</v>
      </c>
      <c r="D6263" s="415" t="s">
        <v>4579</v>
      </c>
      <c r="E6263" s="416" t="s">
        <v>155</v>
      </c>
      <c r="F6263" s="415" t="s">
        <v>155</v>
      </c>
      <c r="G6263" s="415">
        <v>96120</v>
      </c>
      <c r="H6263" s="415" t="s">
        <v>4584</v>
      </c>
      <c r="I6263" s="415" t="s">
        <v>23</v>
      </c>
      <c r="J6263" s="415" t="s">
        <v>273</v>
      </c>
      <c r="K6263" s="416">
        <v>2.33</v>
      </c>
      <c r="L6263" s="415" t="s">
        <v>217</v>
      </c>
    </row>
    <row r="6264" spans="1:12" x14ac:dyDescent="0.25">
      <c r="A6264" s="415" t="s">
        <v>4374</v>
      </c>
      <c r="B6264" s="415" t="s">
        <v>4375</v>
      </c>
      <c r="C6264" s="415" t="s">
        <v>4578</v>
      </c>
      <c r="D6264" s="415" t="s">
        <v>4579</v>
      </c>
      <c r="E6264" s="416" t="s">
        <v>155</v>
      </c>
      <c r="F6264" s="415" t="s">
        <v>155</v>
      </c>
      <c r="G6264" s="415">
        <v>96123</v>
      </c>
      <c r="H6264" s="415" t="s">
        <v>4585</v>
      </c>
      <c r="I6264" s="415" t="s">
        <v>23</v>
      </c>
      <c r="J6264" s="415" t="s">
        <v>273</v>
      </c>
      <c r="K6264" s="416">
        <v>36.54</v>
      </c>
      <c r="L6264" s="415" t="s">
        <v>217</v>
      </c>
    </row>
    <row r="6265" spans="1:12" x14ac:dyDescent="0.25">
      <c r="A6265" s="415" t="s">
        <v>4374</v>
      </c>
      <c r="B6265" s="415" t="s">
        <v>4375</v>
      </c>
      <c r="C6265" s="415" t="s">
        <v>4578</v>
      </c>
      <c r="D6265" s="415" t="s">
        <v>4579</v>
      </c>
      <c r="E6265" s="416" t="s">
        <v>155</v>
      </c>
      <c r="F6265" s="415" t="s">
        <v>155</v>
      </c>
      <c r="G6265" s="415">
        <v>99054</v>
      </c>
      <c r="H6265" s="415" t="s">
        <v>4586</v>
      </c>
      <c r="I6265" s="415" t="s">
        <v>27</v>
      </c>
      <c r="J6265" s="415" t="s">
        <v>273</v>
      </c>
      <c r="K6265" s="416">
        <v>42.77</v>
      </c>
      <c r="L6265" s="415" t="s">
        <v>217</v>
      </c>
    </row>
    <row r="6266" spans="1:12" x14ac:dyDescent="0.25">
      <c r="A6266" s="415" t="s">
        <v>4374</v>
      </c>
      <c r="B6266" s="415" t="s">
        <v>4375</v>
      </c>
      <c r="C6266" s="415" t="s">
        <v>4587</v>
      </c>
      <c r="D6266" s="415" t="s">
        <v>4588</v>
      </c>
      <c r="E6266" s="416" t="s">
        <v>155</v>
      </c>
      <c r="F6266" s="415" t="s">
        <v>155</v>
      </c>
      <c r="G6266" s="415">
        <v>96111</v>
      </c>
      <c r="H6266" s="415" t="s">
        <v>4589</v>
      </c>
      <c r="I6266" s="415" t="s">
        <v>27</v>
      </c>
      <c r="J6266" s="415" t="s">
        <v>273</v>
      </c>
      <c r="K6266" s="416">
        <v>70.680000000000007</v>
      </c>
      <c r="L6266" s="415" t="s">
        <v>217</v>
      </c>
    </row>
    <row r="6267" spans="1:12" x14ac:dyDescent="0.25">
      <c r="A6267" s="415" t="s">
        <v>4374</v>
      </c>
      <c r="B6267" s="415" t="s">
        <v>4375</v>
      </c>
      <c r="C6267" s="415" t="s">
        <v>4587</v>
      </c>
      <c r="D6267" s="415" t="s">
        <v>4588</v>
      </c>
      <c r="E6267" s="416" t="s">
        <v>155</v>
      </c>
      <c r="F6267" s="415" t="s">
        <v>155</v>
      </c>
      <c r="G6267" s="415">
        <v>96116</v>
      </c>
      <c r="H6267" s="415" t="s">
        <v>4590</v>
      </c>
      <c r="I6267" s="415" t="s">
        <v>27</v>
      </c>
      <c r="J6267" s="415" t="s">
        <v>273</v>
      </c>
      <c r="K6267" s="416">
        <v>78.400000000000006</v>
      </c>
      <c r="L6267" s="415" t="s">
        <v>217</v>
      </c>
    </row>
    <row r="6268" spans="1:12" x14ac:dyDescent="0.25">
      <c r="A6268" s="415" t="s">
        <v>4374</v>
      </c>
      <c r="B6268" s="415" t="s">
        <v>4375</v>
      </c>
      <c r="C6268" s="415" t="s">
        <v>4587</v>
      </c>
      <c r="D6268" s="415" t="s">
        <v>4588</v>
      </c>
      <c r="E6268" s="416" t="s">
        <v>155</v>
      </c>
      <c r="F6268" s="415" t="s">
        <v>155</v>
      </c>
      <c r="G6268" s="415">
        <v>96121</v>
      </c>
      <c r="H6268" s="415" t="s">
        <v>4591</v>
      </c>
      <c r="I6268" s="415" t="s">
        <v>23</v>
      </c>
      <c r="J6268" s="415" t="s">
        <v>273</v>
      </c>
      <c r="K6268" s="416">
        <v>13.24</v>
      </c>
      <c r="L6268" s="415" t="s">
        <v>217</v>
      </c>
    </row>
    <row r="6269" spans="1:12" x14ac:dyDescent="0.25">
      <c r="A6269" s="415" t="s">
        <v>4374</v>
      </c>
      <c r="B6269" s="415" t="s">
        <v>4375</v>
      </c>
      <c r="C6269" s="415" t="s">
        <v>4587</v>
      </c>
      <c r="D6269" s="415" t="s">
        <v>4588</v>
      </c>
      <c r="E6269" s="416" t="s">
        <v>155</v>
      </c>
      <c r="F6269" s="415" t="s">
        <v>155</v>
      </c>
      <c r="G6269" s="415">
        <v>96485</v>
      </c>
      <c r="H6269" s="415" t="s">
        <v>4592</v>
      </c>
      <c r="I6269" s="415" t="s">
        <v>27</v>
      </c>
      <c r="J6269" s="415" t="s">
        <v>273</v>
      </c>
      <c r="K6269" s="416">
        <v>81.39</v>
      </c>
      <c r="L6269" s="415" t="s">
        <v>217</v>
      </c>
    </row>
    <row r="6270" spans="1:12" x14ac:dyDescent="0.25">
      <c r="A6270" s="415" t="s">
        <v>4374</v>
      </c>
      <c r="B6270" s="415" t="s">
        <v>4375</v>
      </c>
      <c r="C6270" s="415" t="s">
        <v>4587</v>
      </c>
      <c r="D6270" s="415" t="s">
        <v>4588</v>
      </c>
      <c r="E6270" s="416" t="s">
        <v>155</v>
      </c>
      <c r="F6270" s="415" t="s">
        <v>155</v>
      </c>
      <c r="G6270" s="415">
        <v>96486</v>
      </c>
      <c r="H6270" s="415" t="s">
        <v>4593</v>
      </c>
      <c r="I6270" s="415" t="s">
        <v>27</v>
      </c>
      <c r="J6270" s="415" t="s">
        <v>273</v>
      </c>
      <c r="K6270" s="416">
        <v>89.76</v>
      </c>
      <c r="L6270" s="415" t="s">
        <v>217</v>
      </c>
    </row>
    <row r="6271" spans="1:12" x14ac:dyDescent="0.25">
      <c r="A6271" s="415" t="s">
        <v>4374</v>
      </c>
      <c r="B6271" s="415" t="s">
        <v>4375</v>
      </c>
      <c r="C6271" s="415" t="s">
        <v>4594</v>
      </c>
      <c r="D6271" s="415" t="s">
        <v>4595</v>
      </c>
      <c r="E6271" s="416" t="s">
        <v>155</v>
      </c>
      <c r="F6271" s="415" t="s">
        <v>155</v>
      </c>
      <c r="G6271" s="415">
        <v>91514</v>
      </c>
      <c r="H6271" s="415" t="s">
        <v>4596</v>
      </c>
      <c r="I6271" s="415" t="s">
        <v>27</v>
      </c>
      <c r="J6271" s="415" t="s">
        <v>273</v>
      </c>
      <c r="K6271" s="416">
        <v>5.37</v>
      </c>
      <c r="L6271" s="415" t="s">
        <v>217</v>
      </c>
    </row>
    <row r="6272" spans="1:12" x14ac:dyDescent="0.25">
      <c r="A6272" s="415" t="s">
        <v>4374</v>
      </c>
      <c r="B6272" s="415" t="s">
        <v>4375</v>
      </c>
      <c r="C6272" s="415" t="s">
        <v>4594</v>
      </c>
      <c r="D6272" s="415" t="s">
        <v>4595</v>
      </c>
      <c r="E6272" s="416" t="s">
        <v>155</v>
      </c>
      <c r="F6272" s="415" t="s">
        <v>155</v>
      </c>
      <c r="G6272" s="415">
        <v>91515</v>
      </c>
      <c r="H6272" s="415" t="s">
        <v>4597</v>
      </c>
      <c r="I6272" s="415" t="s">
        <v>27</v>
      </c>
      <c r="J6272" s="415" t="s">
        <v>273</v>
      </c>
      <c r="K6272" s="416">
        <v>7.09</v>
      </c>
      <c r="L6272" s="415" t="s">
        <v>217</v>
      </c>
    </row>
    <row r="6273" spans="1:12" x14ac:dyDescent="0.25">
      <c r="A6273" s="415" t="s">
        <v>4374</v>
      </c>
      <c r="B6273" s="415" t="s">
        <v>4375</v>
      </c>
      <c r="C6273" s="415" t="s">
        <v>4594</v>
      </c>
      <c r="D6273" s="415" t="s">
        <v>4595</v>
      </c>
      <c r="E6273" s="416" t="s">
        <v>155</v>
      </c>
      <c r="F6273" s="415" t="s">
        <v>155</v>
      </c>
      <c r="G6273" s="415">
        <v>91516</v>
      </c>
      <c r="H6273" s="415" t="s">
        <v>4598</v>
      </c>
      <c r="I6273" s="415" t="s">
        <v>27</v>
      </c>
      <c r="J6273" s="415" t="s">
        <v>273</v>
      </c>
      <c r="K6273" s="416">
        <v>10.33</v>
      </c>
      <c r="L6273" s="415" t="s">
        <v>217</v>
      </c>
    </row>
    <row r="6274" spans="1:12" x14ac:dyDescent="0.25">
      <c r="A6274" s="415" t="s">
        <v>4374</v>
      </c>
      <c r="B6274" s="415" t="s">
        <v>4375</v>
      </c>
      <c r="C6274" s="415" t="s">
        <v>4594</v>
      </c>
      <c r="D6274" s="415" t="s">
        <v>4595</v>
      </c>
      <c r="E6274" s="416" t="s">
        <v>155</v>
      </c>
      <c r="F6274" s="415" t="s">
        <v>155</v>
      </c>
      <c r="G6274" s="415">
        <v>91517</v>
      </c>
      <c r="H6274" s="415" t="s">
        <v>4599</v>
      </c>
      <c r="I6274" s="415" t="s">
        <v>27</v>
      </c>
      <c r="J6274" s="415" t="s">
        <v>273</v>
      </c>
      <c r="K6274" s="416">
        <v>11.5</v>
      </c>
      <c r="L6274" s="415" t="s">
        <v>217</v>
      </c>
    </row>
    <row r="6275" spans="1:12" x14ac:dyDescent="0.25">
      <c r="A6275" s="415" t="s">
        <v>4374</v>
      </c>
      <c r="B6275" s="415" t="s">
        <v>4375</v>
      </c>
      <c r="C6275" s="415" t="s">
        <v>4594</v>
      </c>
      <c r="D6275" s="415" t="s">
        <v>4595</v>
      </c>
      <c r="E6275" s="416" t="s">
        <v>155</v>
      </c>
      <c r="F6275" s="415" t="s">
        <v>155</v>
      </c>
      <c r="G6275" s="415">
        <v>91519</v>
      </c>
      <c r="H6275" s="415" t="s">
        <v>4600</v>
      </c>
      <c r="I6275" s="415" t="s">
        <v>27</v>
      </c>
      <c r="J6275" s="415" t="s">
        <v>273</v>
      </c>
      <c r="K6275" s="416">
        <v>13.2</v>
      </c>
      <c r="L6275" s="415" t="s">
        <v>217</v>
      </c>
    </row>
    <row r="6276" spans="1:12" x14ac:dyDescent="0.25">
      <c r="A6276" s="415" t="s">
        <v>4374</v>
      </c>
      <c r="B6276" s="415" t="s">
        <v>4375</v>
      </c>
      <c r="C6276" s="415" t="s">
        <v>4594</v>
      </c>
      <c r="D6276" s="415" t="s">
        <v>4595</v>
      </c>
      <c r="E6276" s="416" t="s">
        <v>155</v>
      </c>
      <c r="F6276" s="415" t="s">
        <v>155</v>
      </c>
      <c r="G6276" s="415">
        <v>91520</v>
      </c>
      <c r="H6276" s="415" t="s">
        <v>4601</v>
      </c>
      <c r="I6276" s="415" t="s">
        <v>27</v>
      </c>
      <c r="J6276" s="415" t="s">
        <v>273</v>
      </c>
      <c r="K6276" s="416">
        <v>1.97</v>
      </c>
      <c r="L6276" s="415" t="s">
        <v>217</v>
      </c>
    </row>
    <row r="6277" spans="1:12" x14ac:dyDescent="0.25">
      <c r="A6277" s="415" t="s">
        <v>4374</v>
      </c>
      <c r="B6277" s="415" t="s">
        <v>4375</v>
      </c>
      <c r="C6277" s="415" t="s">
        <v>4594</v>
      </c>
      <c r="D6277" s="415" t="s">
        <v>4595</v>
      </c>
      <c r="E6277" s="416" t="s">
        <v>155</v>
      </c>
      <c r="F6277" s="415" t="s">
        <v>155</v>
      </c>
      <c r="G6277" s="415">
        <v>91522</v>
      </c>
      <c r="H6277" s="415" t="s">
        <v>4602</v>
      </c>
      <c r="I6277" s="415" t="s">
        <v>27</v>
      </c>
      <c r="J6277" s="415" t="s">
        <v>273</v>
      </c>
      <c r="K6277" s="416">
        <v>2.36</v>
      </c>
      <c r="L6277" s="415" t="s">
        <v>217</v>
      </c>
    </row>
    <row r="6278" spans="1:12" x14ac:dyDescent="0.25">
      <c r="A6278" s="415" t="s">
        <v>4374</v>
      </c>
      <c r="B6278" s="415" t="s">
        <v>4375</v>
      </c>
      <c r="C6278" s="415" t="s">
        <v>4594</v>
      </c>
      <c r="D6278" s="415" t="s">
        <v>4595</v>
      </c>
      <c r="E6278" s="416" t="s">
        <v>155</v>
      </c>
      <c r="F6278" s="415" t="s">
        <v>155</v>
      </c>
      <c r="G6278" s="415">
        <v>91525</v>
      </c>
      <c r="H6278" s="415" t="s">
        <v>4603</v>
      </c>
      <c r="I6278" s="415" t="s">
        <v>27</v>
      </c>
      <c r="J6278" s="415" t="s">
        <v>273</v>
      </c>
      <c r="K6278" s="416">
        <v>4.58</v>
      </c>
      <c r="L6278" s="415" t="s">
        <v>217</v>
      </c>
    </row>
    <row r="6279" spans="1:12" x14ac:dyDescent="0.25">
      <c r="A6279" s="415" t="s">
        <v>3779</v>
      </c>
      <c r="B6279" s="415" t="s">
        <v>4604</v>
      </c>
      <c r="C6279" s="415" t="s">
        <v>4605</v>
      </c>
      <c r="D6279" s="415" t="s">
        <v>4606</v>
      </c>
      <c r="E6279" s="416" t="s">
        <v>155</v>
      </c>
      <c r="F6279" s="415" t="s">
        <v>155</v>
      </c>
      <c r="G6279" s="415">
        <v>87280</v>
      </c>
      <c r="H6279" s="415" t="s">
        <v>4607</v>
      </c>
      <c r="I6279" s="415" t="s">
        <v>26</v>
      </c>
      <c r="J6279" s="415" t="s">
        <v>216</v>
      </c>
      <c r="K6279" s="416">
        <v>402.49</v>
      </c>
      <c r="L6279" s="415" t="s">
        <v>217</v>
      </c>
    </row>
    <row r="6280" spans="1:12" x14ac:dyDescent="0.25">
      <c r="A6280" s="415" t="s">
        <v>3779</v>
      </c>
      <c r="B6280" s="415" t="s">
        <v>4604</v>
      </c>
      <c r="C6280" s="415" t="s">
        <v>4605</v>
      </c>
      <c r="D6280" s="415" t="s">
        <v>4606</v>
      </c>
      <c r="E6280" s="416" t="s">
        <v>155</v>
      </c>
      <c r="F6280" s="415" t="s">
        <v>155</v>
      </c>
      <c r="G6280" s="415">
        <v>87281</v>
      </c>
      <c r="H6280" s="415" t="s">
        <v>4608</v>
      </c>
      <c r="I6280" s="415" t="s">
        <v>26</v>
      </c>
      <c r="J6280" s="415" t="s">
        <v>216</v>
      </c>
      <c r="K6280" s="416">
        <v>388.08</v>
      </c>
      <c r="L6280" s="415" t="s">
        <v>217</v>
      </c>
    </row>
    <row r="6281" spans="1:12" x14ac:dyDescent="0.25">
      <c r="A6281" s="415" t="s">
        <v>3779</v>
      </c>
      <c r="B6281" s="415" t="s">
        <v>4604</v>
      </c>
      <c r="C6281" s="415" t="s">
        <v>4605</v>
      </c>
      <c r="D6281" s="415" t="s">
        <v>4606</v>
      </c>
      <c r="E6281" s="416" t="s">
        <v>155</v>
      </c>
      <c r="F6281" s="415" t="s">
        <v>155</v>
      </c>
      <c r="G6281" s="415">
        <v>87283</v>
      </c>
      <c r="H6281" s="415" t="s">
        <v>4609</v>
      </c>
      <c r="I6281" s="415" t="s">
        <v>26</v>
      </c>
      <c r="J6281" s="415" t="s">
        <v>216</v>
      </c>
      <c r="K6281" s="416">
        <v>410.57</v>
      </c>
      <c r="L6281" s="415" t="s">
        <v>217</v>
      </c>
    </row>
    <row r="6282" spans="1:12" x14ac:dyDescent="0.25">
      <c r="A6282" s="415" t="s">
        <v>3779</v>
      </c>
      <c r="B6282" s="415" t="s">
        <v>4604</v>
      </c>
      <c r="C6282" s="415" t="s">
        <v>4605</v>
      </c>
      <c r="D6282" s="415" t="s">
        <v>4606</v>
      </c>
      <c r="E6282" s="416" t="s">
        <v>155</v>
      </c>
      <c r="F6282" s="415" t="s">
        <v>155</v>
      </c>
      <c r="G6282" s="415">
        <v>87284</v>
      </c>
      <c r="H6282" s="415" t="s">
        <v>4610</v>
      </c>
      <c r="I6282" s="415" t="s">
        <v>26</v>
      </c>
      <c r="J6282" s="415" t="s">
        <v>216</v>
      </c>
      <c r="K6282" s="416">
        <v>394.71</v>
      </c>
      <c r="L6282" s="415" t="s">
        <v>217</v>
      </c>
    </row>
    <row r="6283" spans="1:12" x14ac:dyDescent="0.25">
      <c r="A6283" s="415" t="s">
        <v>3779</v>
      </c>
      <c r="B6283" s="415" t="s">
        <v>4604</v>
      </c>
      <c r="C6283" s="415" t="s">
        <v>4605</v>
      </c>
      <c r="D6283" s="415" t="s">
        <v>4606</v>
      </c>
      <c r="E6283" s="416" t="s">
        <v>155</v>
      </c>
      <c r="F6283" s="415" t="s">
        <v>155</v>
      </c>
      <c r="G6283" s="415">
        <v>87286</v>
      </c>
      <c r="H6283" s="415" t="s">
        <v>4611</v>
      </c>
      <c r="I6283" s="415" t="s">
        <v>26</v>
      </c>
      <c r="J6283" s="415" t="s">
        <v>216</v>
      </c>
      <c r="K6283" s="416">
        <v>540.85</v>
      </c>
      <c r="L6283" s="415" t="s">
        <v>217</v>
      </c>
    </row>
    <row r="6284" spans="1:12" x14ac:dyDescent="0.25">
      <c r="A6284" s="415" t="s">
        <v>3779</v>
      </c>
      <c r="B6284" s="415" t="s">
        <v>4604</v>
      </c>
      <c r="C6284" s="415" t="s">
        <v>4605</v>
      </c>
      <c r="D6284" s="415" t="s">
        <v>4606</v>
      </c>
      <c r="E6284" s="416" t="s">
        <v>155</v>
      </c>
      <c r="F6284" s="415" t="s">
        <v>155</v>
      </c>
      <c r="G6284" s="415">
        <v>87287</v>
      </c>
      <c r="H6284" s="415" t="s">
        <v>4612</v>
      </c>
      <c r="I6284" s="415" t="s">
        <v>26</v>
      </c>
      <c r="J6284" s="415" t="s">
        <v>216</v>
      </c>
      <c r="K6284" s="416">
        <v>513.24</v>
      </c>
      <c r="L6284" s="415" t="s">
        <v>217</v>
      </c>
    </row>
    <row r="6285" spans="1:12" x14ac:dyDescent="0.25">
      <c r="A6285" s="415" t="s">
        <v>3779</v>
      </c>
      <c r="B6285" s="415" t="s">
        <v>4604</v>
      </c>
      <c r="C6285" s="415" t="s">
        <v>4605</v>
      </c>
      <c r="D6285" s="415" t="s">
        <v>4606</v>
      </c>
      <c r="E6285" s="416" t="s">
        <v>155</v>
      </c>
      <c r="F6285" s="415" t="s">
        <v>155</v>
      </c>
      <c r="G6285" s="415">
        <v>87289</v>
      </c>
      <c r="H6285" s="415" t="s">
        <v>4613</v>
      </c>
      <c r="I6285" s="415" t="s">
        <v>26</v>
      </c>
      <c r="J6285" s="415" t="s">
        <v>216</v>
      </c>
      <c r="K6285" s="416">
        <v>532.9</v>
      </c>
      <c r="L6285" s="415" t="s">
        <v>217</v>
      </c>
    </row>
    <row r="6286" spans="1:12" x14ac:dyDescent="0.25">
      <c r="A6286" s="415" t="s">
        <v>3779</v>
      </c>
      <c r="B6286" s="415" t="s">
        <v>4604</v>
      </c>
      <c r="C6286" s="415" t="s">
        <v>4605</v>
      </c>
      <c r="D6286" s="415" t="s">
        <v>4606</v>
      </c>
      <c r="E6286" s="416" t="s">
        <v>155</v>
      </c>
      <c r="F6286" s="415" t="s">
        <v>155</v>
      </c>
      <c r="G6286" s="415">
        <v>87290</v>
      </c>
      <c r="H6286" s="415" t="s">
        <v>4614</v>
      </c>
      <c r="I6286" s="415" t="s">
        <v>26</v>
      </c>
      <c r="J6286" s="415" t="s">
        <v>216</v>
      </c>
      <c r="K6286" s="416">
        <v>515.5</v>
      </c>
      <c r="L6286" s="415" t="s">
        <v>217</v>
      </c>
    </row>
    <row r="6287" spans="1:12" x14ac:dyDescent="0.25">
      <c r="A6287" s="415" t="s">
        <v>3779</v>
      </c>
      <c r="B6287" s="415" t="s">
        <v>4604</v>
      </c>
      <c r="C6287" s="415" t="s">
        <v>4605</v>
      </c>
      <c r="D6287" s="415" t="s">
        <v>4606</v>
      </c>
      <c r="E6287" s="416" t="s">
        <v>155</v>
      </c>
      <c r="F6287" s="415" t="s">
        <v>155</v>
      </c>
      <c r="G6287" s="415">
        <v>87292</v>
      </c>
      <c r="H6287" s="415" t="s">
        <v>4615</v>
      </c>
      <c r="I6287" s="415" t="s">
        <v>26</v>
      </c>
      <c r="J6287" s="415" t="s">
        <v>216</v>
      </c>
      <c r="K6287" s="416">
        <v>550.57000000000005</v>
      </c>
      <c r="L6287" s="415" t="s">
        <v>217</v>
      </c>
    </row>
    <row r="6288" spans="1:12" x14ac:dyDescent="0.25">
      <c r="A6288" s="415" t="s">
        <v>3779</v>
      </c>
      <c r="B6288" s="415" t="s">
        <v>4604</v>
      </c>
      <c r="C6288" s="415" t="s">
        <v>4605</v>
      </c>
      <c r="D6288" s="415" t="s">
        <v>4606</v>
      </c>
      <c r="E6288" s="416" t="s">
        <v>155</v>
      </c>
      <c r="F6288" s="415" t="s">
        <v>155</v>
      </c>
      <c r="G6288" s="415">
        <v>87294</v>
      </c>
      <c r="H6288" s="415" t="s">
        <v>4616</v>
      </c>
      <c r="I6288" s="415" t="s">
        <v>26</v>
      </c>
      <c r="J6288" s="415" t="s">
        <v>216</v>
      </c>
      <c r="K6288" s="416">
        <v>520.70000000000005</v>
      </c>
      <c r="L6288" s="415" t="s">
        <v>217</v>
      </c>
    </row>
    <row r="6289" spans="1:12" x14ac:dyDescent="0.25">
      <c r="A6289" s="415" t="s">
        <v>3779</v>
      </c>
      <c r="B6289" s="415" t="s">
        <v>4604</v>
      </c>
      <c r="C6289" s="415" t="s">
        <v>4605</v>
      </c>
      <c r="D6289" s="415" t="s">
        <v>4606</v>
      </c>
      <c r="E6289" s="416" t="s">
        <v>155</v>
      </c>
      <c r="F6289" s="415" t="s">
        <v>155</v>
      </c>
      <c r="G6289" s="415">
        <v>87295</v>
      </c>
      <c r="H6289" s="415" t="s">
        <v>4617</v>
      </c>
      <c r="I6289" s="415" t="s">
        <v>26</v>
      </c>
      <c r="J6289" s="415" t="s">
        <v>216</v>
      </c>
      <c r="K6289" s="416">
        <v>553.08000000000004</v>
      </c>
      <c r="L6289" s="415" t="s">
        <v>217</v>
      </c>
    </row>
    <row r="6290" spans="1:12" x14ac:dyDescent="0.25">
      <c r="A6290" s="415" t="s">
        <v>3779</v>
      </c>
      <c r="B6290" s="415" t="s">
        <v>4604</v>
      </c>
      <c r="C6290" s="415" t="s">
        <v>4605</v>
      </c>
      <c r="D6290" s="415" t="s">
        <v>4606</v>
      </c>
      <c r="E6290" s="416" t="s">
        <v>155</v>
      </c>
      <c r="F6290" s="415" t="s">
        <v>155</v>
      </c>
      <c r="G6290" s="415">
        <v>87296</v>
      </c>
      <c r="H6290" s="415" t="s">
        <v>4618</v>
      </c>
      <c r="I6290" s="415" t="s">
        <v>26</v>
      </c>
      <c r="J6290" s="415" t="s">
        <v>216</v>
      </c>
      <c r="K6290" s="416">
        <v>514.88</v>
      </c>
      <c r="L6290" s="415" t="s">
        <v>217</v>
      </c>
    </row>
    <row r="6291" spans="1:12" x14ac:dyDescent="0.25">
      <c r="A6291" s="415" t="s">
        <v>3779</v>
      </c>
      <c r="B6291" s="415" t="s">
        <v>4604</v>
      </c>
      <c r="C6291" s="415" t="s">
        <v>4605</v>
      </c>
      <c r="D6291" s="415" t="s">
        <v>4606</v>
      </c>
      <c r="E6291" s="416" t="s">
        <v>155</v>
      </c>
      <c r="F6291" s="415" t="s">
        <v>155</v>
      </c>
      <c r="G6291" s="415">
        <v>87298</v>
      </c>
      <c r="H6291" s="415" t="s">
        <v>4619</v>
      </c>
      <c r="I6291" s="415" t="s">
        <v>26</v>
      </c>
      <c r="J6291" s="415" t="s">
        <v>216</v>
      </c>
      <c r="K6291" s="416">
        <v>571.99</v>
      </c>
      <c r="L6291" s="415" t="s">
        <v>217</v>
      </c>
    </row>
    <row r="6292" spans="1:12" x14ac:dyDescent="0.25">
      <c r="A6292" s="415" t="s">
        <v>3779</v>
      </c>
      <c r="B6292" s="415" t="s">
        <v>4604</v>
      </c>
      <c r="C6292" s="415" t="s">
        <v>4605</v>
      </c>
      <c r="D6292" s="415" t="s">
        <v>4606</v>
      </c>
      <c r="E6292" s="416" t="s">
        <v>155</v>
      </c>
      <c r="F6292" s="415" t="s">
        <v>155</v>
      </c>
      <c r="G6292" s="415">
        <v>87299</v>
      </c>
      <c r="H6292" s="415" t="s">
        <v>4620</v>
      </c>
      <c r="I6292" s="415" t="s">
        <v>26</v>
      </c>
      <c r="J6292" s="415" t="s">
        <v>216</v>
      </c>
      <c r="K6292" s="416">
        <v>394.13</v>
      </c>
      <c r="L6292" s="415" t="s">
        <v>217</v>
      </c>
    </row>
    <row r="6293" spans="1:12" x14ac:dyDescent="0.25">
      <c r="A6293" s="415" t="s">
        <v>3779</v>
      </c>
      <c r="B6293" s="415" t="s">
        <v>4604</v>
      </c>
      <c r="C6293" s="415" t="s">
        <v>4605</v>
      </c>
      <c r="D6293" s="415" t="s">
        <v>4606</v>
      </c>
      <c r="E6293" s="416" t="s">
        <v>155</v>
      </c>
      <c r="F6293" s="415" t="s">
        <v>155</v>
      </c>
      <c r="G6293" s="415">
        <v>87301</v>
      </c>
      <c r="H6293" s="415" t="s">
        <v>159</v>
      </c>
      <c r="I6293" s="415" t="s">
        <v>26</v>
      </c>
      <c r="J6293" s="415" t="s">
        <v>216</v>
      </c>
      <c r="K6293" s="416">
        <v>528.98</v>
      </c>
      <c r="L6293" s="415" t="s">
        <v>217</v>
      </c>
    </row>
    <row r="6294" spans="1:12" x14ac:dyDescent="0.25">
      <c r="A6294" s="415" t="s">
        <v>3779</v>
      </c>
      <c r="B6294" s="415" t="s">
        <v>4604</v>
      </c>
      <c r="C6294" s="415" t="s">
        <v>4605</v>
      </c>
      <c r="D6294" s="415" t="s">
        <v>4606</v>
      </c>
      <c r="E6294" s="416" t="s">
        <v>155</v>
      </c>
      <c r="F6294" s="415" t="s">
        <v>155</v>
      </c>
      <c r="G6294" s="415">
        <v>87302</v>
      </c>
      <c r="H6294" s="415" t="s">
        <v>4621</v>
      </c>
      <c r="I6294" s="415" t="s">
        <v>26</v>
      </c>
      <c r="J6294" s="415" t="s">
        <v>216</v>
      </c>
      <c r="K6294" s="416">
        <v>511.38</v>
      </c>
      <c r="L6294" s="415" t="s">
        <v>217</v>
      </c>
    </row>
    <row r="6295" spans="1:12" x14ac:dyDescent="0.25">
      <c r="A6295" s="415" t="s">
        <v>3779</v>
      </c>
      <c r="B6295" s="415" t="s">
        <v>4604</v>
      </c>
      <c r="C6295" s="415" t="s">
        <v>4605</v>
      </c>
      <c r="D6295" s="415" t="s">
        <v>4606</v>
      </c>
      <c r="E6295" s="416" t="s">
        <v>155</v>
      </c>
      <c r="F6295" s="415" t="s">
        <v>155</v>
      </c>
      <c r="G6295" s="415">
        <v>87304</v>
      </c>
      <c r="H6295" s="415" t="s">
        <v>4622</v>
      </c>
      <c r="I6295" s="415" t="s">
        <v>26</v>
      </c>
      <c r="J6295" s="415" t="s">
        <v>216</v>
      </c>
      <c r="K6295" s="416">
        <v>484.7</v>
      </c>
      <c r="L6295" s="415" t="s">
        <v>217</v>
      </c>
    </row>
    <row r="6296" spans="1:12" x14ac:dyDescent="0.25">
      <c r="A6296" s="415" t="s">
        <v>3779</v>
      </c>
      <c r="B6296" s="415" t="s">
        <v>4604</v>
      </c>
      <c r="C6296" s="415" t="s">
        <v>4605</v>
      </c>
      <c r="D6296" s="415" t="s">
        <v>4606</v>
      </c>
      <c r="E6296" s="416" t="s">
        <v>155</v>
      </c>
      <c r="F6296" s="415" t="s">
        <v>155</v>
      </c>
      <c r="G6296" s="415">
        <v>87305</v>
      </c>
      <c r="H6296" s="415" t="s">
        <v>4623</v>
      </c>
      <c r="I6296" s="415" t="s">
        <v>26</v>
      </c>
      <c r="J6296" s="415" t="s">
        <v>216</v>
      </c>
      <c r="K6296" s="416">
        <v>480.14</v>
      </c>
      <c r="L6296" s="415" t="s">
        <v>217</v>
      </c>
    </row>
    <row r="6297" spans="1:12" x14ac:dyDescent="0.25">
      <c r="A6297" s="415" t="s">
        <v>3779</v>
      </c>
      <c r="B6297" s="415" t="s">
        <v>4604</v>
      </c>
      <c r="C6297" s="415" t="s">
        <v>4605</v>
      </c>
      <c r="D6297" s="415" t="s">
        <v>4606</v>
      </c>
      <c r="E6297" s="416" t="s">
        <v>155</v>
      </c>
      <c r="F6297" s="415" t="s">
        <v>155</v>
      </c>
      <c r="G6297" s="415">
        <v>87307</v>
      </c>
      <c r="H6297" s="415" t="s">
        <v>160</v>
      </c>
      <c r="I6297" s="415" t="s">
        <v>26</v>
      </c>
      <c r="J6297" s="415" t="s">
        <v>216</v>
      </c>
      <c r="K6297" s="416">
        <v>470.8</v>
      </c>
      <c r="L6297" s="415" t="s">
        <v>217</v>
      </c>
    </row>
    <row r="6298" spans="1:12" x14ac:dyDescent="0.25">
      <c r="A6298" s="415" t="s">
        <v>3779</v>
      </c>
      <c r="B6298" s="415" t="s">
        <v>4604</v>
      </c>
      <c r="C6298" s="415" t="s">
        <v>4605</v>
      </c>
      <c r="D6298" s="415" t="s">
        <v>4606</v>
      </c>
      <c r="E6298" s="416" t="s">
        <v>155</v>
      </c>
      <c r="F6298" s="415" t="s">
        <v>155</v>
      </c>
      <c r="G6298" s="415">
        <v>87308</v>
      </c>
      <c r="H6298" s="415" t="s">
        <v>4624</v>
      </c>
      <c r="I6298" s="415" t="s">
        <v>26</v>
      </c>
      <c r="J6298" s="415" t="s">
        <v>216</v>
      </c>
      <c r="K6298" s="416">
        <v>453.12</v>
      </c>
      <c r="L6298" s="415" t="s">
        <v>217</v>
      </c>
    </row>
    <row r="6299" spans="1:12" x14ac:dyDescent="0.25">
      <c r="A6299" s="415" t="s">
        <v>3779</v>
      </c>
      <c r="B6299" s="415" t="s">
        <v>4604</v>
      </c>
      <c r="C6299" s="415" t="s">
        <v>4605</v>
      </c>
      <c r="D6299" s="415" t="s">
        <v>4606</v>
      </c>
      <c r="E6299" s="416" t="s">
        <v>155</v>
      </c>
      <c r="F6299" s="415" t="s">
        <v>155</v>
      </c>
      <c r="G6299" s="415">
        <v>87310</v>
      </c>
      <c r="H6299" s="415" t="s">
        <v>4625</v>
      </c>
      <c r="I6299" s="415" t="s">
        <v>26</v>
      </c>
      <c r="J6299" s="415" t="s">
        <v>216</v>
      </c>
      <c r="K6299" s="416">
        <v>389.31</v>
      </c>
      <c r="L6299" s="415" t="s">
        <v>217</v>
      </c>
    </row>
    <row r="6300" spans="1:12" x14ac:dyDescent="0.25">
      <c r="A6300" s="415" t="s">
        <v>3779</v>
      </c>
      <c r="B6300" s="415" t="s">
        <v>4604</v>
      </c>
      <c r="C6300" s="415" t="s">
        <v>4605</v>
      </c>
      <c r="D6300" s="415" t="s">
        <v>4606</v>
      </c>
      <c r="E6300" s="416" t="s">
        <v>155</v>
      </c>
      <c r="F6300" s="415" t="s">
        <v>155</v>
      </c>
      <c r="G6300" s="415">
        <v>87311</v>
      </c>
      <c r="H6300" s="415" t="s">
        <v>4626</v>
      </c>
      <c r="I6300" s="415" t="s">
        <v>26</v>
      </c>
      <c r="J6300" s="415" t="s">
        <v>216</v>
      </c>
      <c r="K6300" s="416">
        <v>372.47</v>
      </c>
      <c r="L6300" s="415" t="s">
        <v>217</v>
      </c>
    </row>
    <row r="6301" spans="1:12" x14ac:dyDescent="0.25">
      <c r="A6301" s="415" t="s">
        <v>3779</v>
      </c>
      <c r="B6301" s="415" t="s">
        <v>4604</v>
      </c>
      <c r="C6301" s="415" t="s">
        <v>4605</v>
      </c>
      <c r="D6301" s="415" t="s">
        <v>4606</v>
      </c>
      <c r="E6301" s="416" t="s">
        <v>155</v>
      </c>
      <c r="F6301" s="415" t="s">
        <v>155</v>
      </c>
      <c r="G6301" s="415">
        <v>87313</v>
      </c>
      <c r="H6301" s="415" t="s">
        <v>4627</v>
      </c>
      <c r="I6301" s="415" t="s">
        <v>26</v>
      </c>
      <c r="J6301" s="415" t="s">
        <v>216</v>
      </c>
      <c r="K6301" s="416">
        <v>453.24</v>
      </c>
      <c r="L6301" s="415" t="s">
        <v>217</v>
      </c>
    </row>
    <row r="6302" spans="1:12" x14ac:dyDescent="0.25">
      <c r="A6302" s="415" t="s">
        <v>3779</v>
      </c>
      <c r="B6302" s="415" t="s">
        <v>4604</v>
      </c>
      <c r="C6302" s="415" t="s">
        <v>4605</v>
      </c>
      <c r="D6302" s="415" t="s">
        <v>4606</v>
      </c>
      <c r="E6302" s="416" t="s">
        <v>155</v>
      </c>
      <c r="F6302" s="415" t="s">
        <v>155</v>
      </c>
      <c r="G6302" s="415">
        <v>87314</v>
      </c>
      <c r="H6302" s="415" t="s">
        <v>4628</v>
      </c>
      <c r="I6302" s="415" t="s">
        <v>26</v>
      </c>
      <c r="J6302" s="415" t="s">
        <v>216</v>
      </c>
      <c r="K6302" s="416">
        <v>437.69</v>
      </c>
      <c r="L6302" s="415" t="s">
        <v>217</v>
      </c>
    </row>
    <row r="6303" spans="1:12" x14ac:dyDescent="0.25">
      <c r="A6303" s="415" t="s">
        <v>3779</v>
      </c>
      <c r="B6303" s="415" t="s">
        <v>4604</v>
      </c>
      <c r="C6303" s="415" t="s">
        <v>4605</v>
      </c>
      <c r="D6303" s="415" t="s">
        <v>4606</v>
      </c>
      <c r="E6303" s="416" t="s">
        <v>155</v>
      </c>
      <c r="F6303" s="415" t="s">
        <v>155</v>
      </c>
      <c r="G6303" s="415">
        <v>87316</v>
      </c>
      <c r="H6303" s="415" t="s">
        <v>4629</v>
      </c>
      <c r="I6303" s="415" t="s">
        <v>26</v>
      </c>
      <c r="J6303" s="415" t="s">
        <v>216</v>
      </c>
      <c r="K6303" s="416">
        <v>422.62</v>
      </c>
      <c r="L6303" s="415" t="s">
        <v>217</v>
      </c>
    </row>
    <row r="6304" spans="1:12" x14ac:dyDescent="0.25">
      <c r="A6304" s="415" t="s">
        <v>3779</v>
      </c>
      <c r="B6304" s="415" t="s">
        <v>4604</v>
      </c>
      <c r="C6304" s="415" t="s">
        <v>4605</v>
      </c>
      <c r="D6304" s="415" t="s">
        <v>4606</v>
      </c>
      <c r="E6304" s="416" t="s">
        <v>155</v>
      </c>
      <c r="F6304" s="415" t="s">
        <v>155</v>
      </c>
      <c r="G6304" s="415">
        <v>87317</v>
      </c>
      <c r="H6304" s="415" t="s">
        <v>4630</v>
      </c>
      <c r="I6304" s="415" t="s">
        <v>26</v>
      </c>
      <c r="J6304" s="415" t="s">
        <v>216</v>
      </c>
      <c r="K6304" s="416">
        <v>399.08</v>
      </c>
      <c r="L6304" s="415" t="s">
        <v>217</v>
      </c>
    </row>
    <row r="6305" spans="1:12" x14ac:dyDescent="0.25">
      <c r="A6305" s="415" t="s">
        <v>3779</v>
      </c>
      <c r="B6305" s="415" t="s">
        <v>4604</v>
      </c>
      <c r="C6305" s="415" t="s">
        <v>4605</v>
      </c>
      <c r="D6305" s="415" t="s">
        <v>4606</v>
      </c>
      <c r="E6305" s="416" t="s">
        <v>155</v>
      </c>
      <c r="F6305" s="415" t="s">
        <v>155</v>
      </c>
      <c r="G6305" s="415">
        <v>87319</v>
      </c>
      <c r="H6305" s="415" t="s">
        <v>4631</v>
      </c>
      <c r="I6305" s="415" t="s">
        <v>26</v>
      </c>
      <c r="J6305" s="415" t="s">
        <v>216</v>
      </c>
      <c r="K6305" s="417">
        <v>3321.12</v>
      </c>
      <c r="L6305" s="415" t="s">
        <v>217</v>
      </c>
    </row>
    <row r="6306" spans="1:12" x14ac:dyDescent="0.25">
      <c r="A6306" s="415" t="s">
        <v>3779</v>
      </c>
      <c r="B6306" s="415" t="s">
        <v>4604</v>
      </c>
      <c r="C6306" s="415" t="s">
        <v>4605</v>
      </c>
      <c r="D6306" s="415" t="s">
        <v>4606</v>
      </c>
      <c r="E6306" s="416" t="s">
        <v>155</v>
      </c>
      <c r="F6306" s="415" t="s">
        <v>155</v>
      </c>
      <c r="G6306" s="415">
        <v>87320</v>
      </c>
      <c r="H6306" s="415" t="s">
        <v>4632</v>
      </c>
      <c r="I6306" s="415" t="s">
        <v>26</v>
      </c>
      <c r="J6306" s="415" t="s">
        <v>216</v>
      </c>
      <c r="K6306" s="417">
        <v>3318.81</v>
      </c>
      <c r="L6306" s="415" t="s">
        <v>217</v>
      </c>
    </row>
    <row r="6307" spans="1:12" x14ac:dyDescent="0.25">
      <c r="A6307" s="415" t="s">
        <v>3779</v>
      </c>
      <c r="B6307" s="415" t="s">
        <v>4604</v>
      </c>
      <c r="C6307" s="415" t="s">
        <v>4605</v>
      </c>
      <c r="D6307" s="415" t="s">
        <v>4606</v>
      </c>
      <c r="E6307" s="416" t="s">
        <v>155</v>
      </c>
      <c r="F6307" s="415" t="s">
        <v>155</v>
      </c>
      <c r="G6307" s="415">
        <v>87322</v>
      </c>
      <c r="H6307" s="415" t="s">
        <v>4633</v>
      </c>
      <c r="I6307" s="415" t="s">
        <v>26</v>
      </c>
      <c r="J6307" s="415" t="s">
        <v>216</v>
      </c>
      <c r="K6307" s="417">
        <v>3407.16</v>
      </c>
      <c r="L6307" s="415" t="s">
        <v>217</v>
      </c>
    </row>
    <row r="6308" spans="1:12" x14ac:dyDescent="0.25">
      <c r="A6308" s="415" t="s">
        <v>3779</v>
      </c>
      <c r="B6308" s="415" t="s">
        <v>4604</v>
      </c>
      <c r="C6308" s="415" t="s">
        <v>4605</v>
      </c>
      <c r="D6308" s="415" t="s">
        <v>4606</v>
      </c>
      <c r="E6308" s="416" t="s">
        <v>155</v>
      </c>
      <c r="F6308" s="415" t="s">
        <v>155</v>
      </c>
      <c r="G6308" s="415">
        <v>87323</v>
      </c>
      <c r="H6308" s="415" t="s">
        <v>4634</v>
      </c>
      <c r="I6308" s="415" t="s">
        <v>26</v>
      </c>
      <c r="J6308" s="415" t="s">
        <v>216</v>
      </c>
      <c r="K6308" s="417">
        <v>3396.96</v>
      </c>
      <c r="L6308" s="415" t="s">
        <v>217</v>
      </c>
    </row>
    <row r="6309" spans="1:12" x14ac:dyDescent="0.25">
      <c r="A6309" s="415" t="s">
        <v>3779</v>
      </c>
      <c r="B6309" s="415" t="s">
        <v>4604</v>
      </c>
      <c r="C6309" s="415" t="s">
        <v>4605</v>
      </c>
      <c r="D6309" s="415" t="s">
        <v>4606</v>
      </c>
      <c r="E6309" s="416" t="s">
        <v>155</v>
      </c>
      <c r="F6309" s="415" t="s">
        <v>155</v>
      </c>
      <c r="G6309" s="415">
        <v>87325</v>
      </c>
      <c r="H6309" s="415" t="s">
        <v>4635</v>
      </c>
      <c r="I6309" s="415" t="s">
        <v>26</v>
      </c>
      <c r="J6309" s="415" t="s">
        <v>216</v>
      </c>
      <c r="K6309" s="417">
        <v>3341.56</v>
      </c>
      <c r="L6309" s="415" t="s">
        <v>217</v>
      </c>
    </row>
    <row r="6310" spans="1:12" x14ac:dyDescent="0.25">
      <c r="A6310" s="415" t="s">
        <v>3779</v>
      </c>
      <c r="B6310" s="415" t="s">
        <v>4604</v>
      </c>
      <c r="C6310" s="415" t="s">
        <v>4605</v>
      </c>
      <c r="D6310" s="415" t="s">
        <v>4606</v>
      </c>
      <c r="E6310" s="416" t="s">
        <v>155</v>
      </c>
      <c r="F6310" s="415" t="s">
        <v>155</v>
      </c>
      <c r="G6310" s="415">
        <v>87326</v>
      </c>
      <c r="H6310" s="415" t="s">
        <v>4636</v>
      </c>
      <c r="I6310" s="415" t="s">
        <v>26</v>
      </c>
      <c r="J6310" s="415" t="s">
        <v>216</v>
      </c>
      <c r="K6310" s="417">
        <v>3339.91</v>
      </c>
      <c r="L6310" s="415" t="s">
        <v>217</v>
      </c>
    </row>
    <row r="6311" spans="1:12" x14ac:dyDescent="0.25">
      <c r="A6311" s="415" t="s">
        <v>3779</v>
      </c>
      <c r="B6311" s="415" t="s">
        <v>4604</v>
      </c>
      <c r="C6311" s="415" t="s">
        <v>4605</v>
      </c>
      <c r="D6311" s="415" t="s">
        <v>4606</v>
      </c>
      <c r="E6311" s="416" t="s">
        <v>155</v>
      </c>
      <c r="F6311" s="415" t="s">
        <v>155</v>
      </c>
      <c r="G6311" s="415">
        <v>87327</v>
      </c>
      <c r="H6311" s="415" t="s">
        <v>4637</v>
      </c>
      <c r="I6311" s="415" t="s">
        <v>26</v>
      </c>
      <c r="J6311" s="415" t="s">
        <v>216</v>
      </c>
      <c r="K6311" s="416">
        <v>428.69</v>
      </c>
      <c r="L6311" s="415" t="s">
        <v>217</v>
      </c>
    </row>
    <row r="6312" spans="1:12" x14ac:dyDescent="0.25">
      <c r="A6312" s="415" t="s">
        <v>3779</v>
      </c>
      <c r="B6312" s="415" t="s">
        <v>4604</v>
      </c>
      <c r="C6312" s="415" t="s">
        <v>4605</v>
      </c>
      <c r="D6312" s="415" t="s">
        <v>4606</v>
      </c>
      <c r="E6312" s="416" t="s">
        <v>155</v>
      </c>
      <c r="F6312" s="415" t="s">
        <v>155</v>
      </c>
      <c r="G6312" s="415">
        <v>87328</v>
      </c>
      <c r="H6312" s="415" t="s">
        <v>4638</v>
      </c>
      <c r="I6312" s="415" t="s">
        <v>26</v>
      </c>
      <c r="J6312" s="415" t="s">
        <v>216</v>
      </c>
      <c r="K6312" s="416">
        <v>358.83</v>
      </c>
      <c r="L6312" s="415" t="s">
        <v>217</v>
      </c>
    </row>
    <row r="6313" spans="1:12" x14ac:dyDescent="0.25">
      <c r="A6313" s="415" t="s">
        <v>3779</v>
      </c>
      <c r="B6313" s="415" t="s">
        <v>4604</v>
      </c>
      <c r="C6313" s="415" t="s">
        <v>4605</v>
      </c>
      <c r="D6313" s="415" t="s">
        <v>4606</v>
      </c>
      <c r="E6313" s="416" t="s">
        <v>155</v>
      </c>
      <c r="F6313" s="415" t="s">
        <v>155</v>
      </c>
      <c r="G6313" s="415">
        <v>87329</v>
      </c>
      <c r="H6313" s="415" t="s">
        <v>4639</v>
      </c>
      <c r="I6313" s="415" t="s">
        <v>26</v>
      </c>
      <c r="J6313" s="415" t="s">
        <v>216</v>
      </c>
      <c r="K6313" s="416">
        <v>456.79</v>
      </c>
      <c r="L6313" s="415" t="s">
        <v>217</v>
      </c>
    </row>
    <row r="6314" spans="1:12" x14ac:dyDescent="0.25">
      <c r="A6314" s="415" t="s">
        <v>3779</v>
      </c>
      <c r="B6314" s="415" t="s">
        <v>4604</v>
      </c>
      <c r="C6314" s="415" t="s">
        <v>4605</v>
      </c>
      <c r="D6314" s="415" t="s">
        <v>4606</v>
      </c>
      <c r="E6314" s="416" t="s">
        <v>155</v>
      </c>
      <c r="F6314" s="415" t="s">
        <v>155</v>
      </c>
      <c r="G6314" s="415">
        <v>87330</v>
      </c>
      <c r="H6314" s="415" t="s">
        <v>4640</v>
      </c>
      <c r="I6314" s="415" t="s">
        <v>26</v>
      </c>
      <c r="J6314" s="415" t="s">
        <v>216</v>
      </c>
      <c r="K6314" s="416">
        <v>378.28</v>
      </c>
      <c r="L6314" s="415" t="s">
        <v>217</v>
      </c>
    </row>
    <row r="6315" spans="1:12" x14ac:dyDescent="0.25">
      <c r="A6315" s="415" t="s">
        <v>3779</v>
      </c>
      <c r="B6315" s="415" t="s">
        <v>4604</v>
      </c>
      <c r="C6315" s="415" t="s">
        <v>4605</v>
      </c>
      <c r="D6315" s="415" t="s">
        <v>4606</v>
      </c>
      <c r="E6315" s="416" t="s">
        <v>155</v>
      </c>
      <c r="F6315" s="415" t="s">
        <v>155</v>
      </c>
      <c r="G6315" s="415">
        <v>87331</v>
      </c>
      <c r="H6315" s="415" t="s">
        <v>4641</v>
      </c>
      <c r="I6315" s="415" t="s">
        <v>26</v>
      </c>
      <c r="J6315" s="415" t="s">
        <v>216</v>
      </c>
      <c r="K6315" s="416">
        <v>565.95000000000005</v>
      </c>
      <c r="L6315" s="415" t="s">
        <v>217</v>
      </c>
    </row>
    <row r="6316" spans="1:12" x14ac:dyDescent="0.25">
      <c r="A6316" s="415" t="s">
        <v>3779</v>
      </c>
      <c r="B6316" s="415" t="s">
        <v>4604</v>
      </c>
      <c r="C6316" s="415" t="s">
        <v>4605</v>
      </c>
      <c r="D6316" s="415" t="s">
        <v>4606</v>
      </c>
      <c r="E6316" s="416" t="s">
        <v>155</v>
      </c>
      <c r="F6316" s="415" t="s">
        <v>155</v>
      </c>
      <c r="G6316" s="415">
        <v>87332</v>
      </c>
      <c r="H6316" s="415" t="s">
        <v>4642</v>
      </c>
      <c r="I6316" s="415" t="s">
        <v>26</v>
      </c>
      <c r="J6316" s="415" t="s">
        <v>216</v>
      </c>
      <c r="K6316" s="416">
        <v>493.24</v>
      </c>
      <c r="L6316" s="415" t="s">
        <v>217</v>
      </c>
    </row>
    <row r="6317" spans="1:12" x14ac:dyDescent="0.25">
      <c r="A6317" s="415" t="s">
        <v>3779</v>
      </c>
      <c r="B6317" s="415" t="s">
        <v>4604</v>
      </c>
      <c r="C6317" s="415" t="s">
        <v>4605</v>
      </c>
      <c r="D6317" s="415" t="s">
        <v>4606</v>
      </c>
      <c r="E6317" s="416" t="s">
        <v>155</v>
      </c>
      <c r="F6317" s="415" t="s">
        <v>155</v>
      </c>
      <c r="G6317" s="415">
        <v>87333</v>
      </c>
      <c r="H6317" s="415" t="s">
        <v>4643</v>
      </c>
      <c r="I6317" s="415" t="s">
        <v>26</v>
      </c>
      <c r="J6317" s="415" t="s">
        <v>216</v>
      </c>
      <c r="K6317" s="416">
        <v>539.04</v>
      </c>
      <c r="L6317" s="415" t="s">
        <v>217</v>
      </c>
    </row>
    <row r="6318" spans="1:12" x14ac:dyDescent="0.25">
      <c r="A6318" s="415" t="s">
        <v>3779</v>
      </c>
      <c r="B6318" s="415" t="s">
        <v>4604</v>
      </c>
      <c r="C6318" s="415" t="s">
        <v>4605</v>
      </c>
      <c r="D6318" s="415" t="s">
        <v>4606</v>
      </c>
      <c r="E6318" s="416" t="s">
        <v>155</v>
      </c>
      <c r="F6318" s="415" t="s">
        <v>155</v>
      </c>
      <c r="G6318" s="415">
        <v>87334</v>
      </c>
      <c r="H6318" s="415" t="s">
        <v>4644</v>
      </c>
      <c r="I6318" s="415" t="s">
        <v>26</v>
      </c>
      <c r="J6318" s="415" t="s">
        <v>216</v>
      </c>
      <c r="K6318" s="416">
        <v>493.19</v>
      </c>
      <c r="L6318" s="415" t="s">
        <v>217</v>
      </c>
    </row>
    <row r="6319" spans="1:12" x14ac:dyDescent="0.25">
      <c r="A6319" s="415" t="s">
        <v>3779</v>
      </c>
      <c r="B6319" s="415" t="s">
        <v>4604</v>
      </c>
      <c r="C6319" s="415" t="s">
        <v>4605</v>
      </c>
      <c r="D6319" s="415" t="s">
        <v>4606</v>
      </c>
      <c r="E6319" s="416" t="s">
        <v>155</v>
      </c>
      <c r="F6319" s="415" t="s">
        <v>155</v>
      </c>
      <c r="G6319" s="415">
        <v>87335</v>
      </c>
      <c r="H6319" s="415" t="s">
        <v>4645</v>
      </c>
      <c r="I6319" s="415" t="s">
        <v>26</v>
      </c>
      <c r="J6319" s="415" t="s">
        <v>216</v>
      </c>
      <c r="K6319" s="416">
        <v>530.79</v>
      </c>
      <c r="L6319" s="415" t="s">
        <v>217</v>
      </c>
    </row>
    <row r="6320" spans="1:12" x14ac:dyDescent="0.25">
      <c r="A6320" s="415" t="s">
        <v>3779</v>
      </c>
      <c r="B6320" s="415" t="s">
        <v>4604</v>
      </c>
      <c r="C6320" s="415" t="s">
        <v>4605</v>
      </c>
      <c r="D6320" s="415" t="s">
        <v>4606</v>
      </c>
      <c r="E6320" s="416" t="s">
        <v>155</v>
      </c>
      <c r="F6320" s="415" t="s">
        <v>155</v>
      </c>
      <c r="G6320" s="415">
        <v>87336</v>
      </c>
      <c r="H6320" s="415" t="s">
        <v>4646</v>
      </c>
      <c r="I6320" s="415" t="s">
        <v>26</v>
      </c>
      <c r="J6320" s="415" t="s">
        <v>216</v>
      </c>
      <c r="K6320" s="416">
        <v>515.91</v>
      </c>
      <c r="L6320" s="415" t="s">
        <v>217</v>
      </c>
    </row>
    <row r="6321" spans="1:12" x14ac:dyDescent="0.25">
      <c r="A6321" s="415" t="s">
        <v>3779</v>
      </c>
      <c r="B6321" s="415" t="s">
        <v>4604</v>
      </c>
      <c r="C6321" s="415" t="s">
        <v>4605</v>
      </c>
      <c r="D6321" s="415" t="s">
        <v>4606</v>
      </c>
      <c r="E6321" s="416" t="s">
        <v>155</v>
      </c>
      <c r="F6321" s="415" t="s">
        <v>155</v>
      </c>
      <c r="G6321" s="415">
        <v>87337</v>
      </c>
      <c r="H6321" s="415" t="s">
        <v>4647</v>
      </c>
      <c r="I6321" s="415" t="s">
        <v>26</v>
      </c>
      <c r="J6321" s="415" t="s">
        <v>216</v>
      </c>
      <c r="K6321" s="416">
        <v>530.88</v>
      </c>
      <c r="L6321" s="415" t="s">
        <v>217</v>
      </c>
    </row>
    <row r="6322" spans="1:12" x14ac:dyDescent="0.25">
      <c r="A6322" s="415" t="s">
        <v>3779</v>
      </c>
      <c r="B6322" s="415" t="s">
        <v>4604</v>
      </c>
      <c r="C6322" s="415" t="s">
        <v>4605</v>
      </c>
      <c r="D6322" s="415" t="s">
        <v>4606</v>
      </c>
      <c r="E6322" s="416" t="s">
        <v>155</v>
      </c>
      <c r="F6322" s="415" t="s">
        <v>155</v>
      </c>
      <c r="G6322" s="415">
        <v>87338</v>
      </c>
      <c r="H6322" s="415" t="s">
        <v>4648</v>
      </c>
      <c r="I6322" s="415" t="s">
        <v>26</v>
      </c>
      <c r="J6322" s="415" t="s">
        <v>216</v>
      </c>
      <c r="K6322" s="416">
        <v>514.99</v>
      </c>
      <c r="L6322" s="415" t="s">
        <v>217</v>
      </c>
    </row>
    <row r="6323" spans="1:12" x14ac:dyDescent="0.25">
      <c r="A6323" s="415" t="s">
        <v>3779</v>
      </c>
      <c r="B6323" s="415" t="s">
        <v>4604</v>
      </c>
      <c r="C6323" s="415" t="s">
        <v>4605</v>
      </c>
      <c r="D6323" s="415" t="s">
        <v>4606</v>
      </c>
      <c r="E6323" s="416" t="s">
        <v>155</v>
      </c>
      <c r="F6323" s="415" t="s">
        <v>155</v>
      </c>
      <c r="G6323" s="415">
        <v>87339</v>
      </c>
      <c r="H6323" s="415" t="s">
        <v>4649</v>
      </c>
      <c r="I6323" s="415" t="s">
        <v>26</v>
      </c>
      <c r="J6323" s="415" t="s">
        <v>216</v>
      </c>
      <c r="K6323" s="416">
        <v>711.22</v>
      </c>
      <c r="L6323" s="415" t="s">
        <v>217</v>
      </c>
    </row>
    <row r="6324" spans="1:12" x14ac:dyDescent="0.25">
      <c r="A6324" s="415" t="s">
        <v>3779</v>
      </c>
      <c r="B6324" s="415" t="s">
        <v>4604</v>
      </c>
      <c r="C6324" s="415" t="s">
        <v>4605</v>
      </c>
      <c r="D6324" s="415" t="s">
        <v>4606</v>
      </c>
      <c r="E6324" s="416" t="s">
        <v>155</v>
      </c>
      <c r="F6324" s="415" t="s">
        <v>155</v>
      </c>
      <c r="G6324" s="415">
        <v>87340</v>
      </c>
      <c r="H6324" s="415" t="s">
        <v>4650</v>
      </c>
      <c r="I6324" s="415" t="s">
        <v>26</v>
      </c>
      <c r="J6324" s="415" t="s">
        <v>216</v>
      </c>
      <c r="K6324" s="416">
        <v>573.85</v>
      </c>
      <c r="L6324" s="415" t="s">
        <v>217</v>
      </c>
    </row>
    <row r="6325" spans="1:12" x14ac:dyDescent="0.25">
      <c r="A6325" s="415" t="s">
        <v>3779</v>
      </c>
      <c r="B6325" s="415" t="s">
        <v>4604</v>
      </c>
      <c r="C6325" s="415" t="s">
        <v>4605</v>
      </c>
      <c r="D6325" s="415" t="s">
        <v>4606</v>
      </c>
      <c r="E6325" s="416" t="s">
        <v>155</v>
      </c>
      <c r="F6325" s="415" t="s">
        <v>155</v>
      </c>
      <c r="G6325" s="415">
        <v>87341</v>
      </c>
      <c r="H6325" s="415" t="s">
        <v>4651</v>
      </c>
      <c r="I6325" s="415" t="s">
        <v>26</v>
      </c>
      <c r="J6325" s="415" t="s">
        <v>216</v>
      </c>
      <c r="K6325" s="416">
        <v>534.53</v>
      </c>
      <c r="L6325" s="415" t="s">
        <v>217</v>
      </c>
    </row>
    <row r="6326" spans="1:12" x14ac:dyDescent="0.25">
      <c r="A6326" s="415" t="s">
        <v>3779</v>
      </c>
      <c r="B6326" s="415" t="s">
        <v>4604</v>
      </c>
      <c r="C6326" s="415" t="s">
        <v>4605</v>
      </c>
      <c r="D6326" s="415" t="s">
        <v>4606</v>
      </c>
      <c r="E6326" s="416" t="s">
        <v>155</v>
      </c>
      <c r="F6326" s="415" t="s">
        <v>155</v>
      </c>
      <c r="G6326" s="415">
        <v>87342</v>
      </c>
      <c r="H6326" s="415" t="s">
        <v>4652</v>
      </c>
      <c r="I6326" s="415" t="s">
        <v>26</v>
      </c>
      <c r="J6326" s="415" t="s">
        <v>216</v>
      </c>
      <c r="K6326" s="416">
        <v>610.67999999999995</v>
      </c>
      <c r="L6326" s="415" t="s">
        <v>217</v>
      </c>
    </row>
    <row r="6327" spans="1:12" x14ac:dyDescent="0.25">
      <c r="A6327" s="415" t="s">
        <v>3779</v>
      </c>
      <c r="B6327" s="415" t="s">
        <v>4604</v>
      </c>
      <c r="C6327" s="415" t="s">
        <v>4605</v>
      </c>
      <c r="D6327" s="415" t="s">
        <v>4606</v>
      </c>
      <c r="E6327" s="416" t="s">
        <v>155</v>
      </c>
      <c r="F6327" s="415" t="s">
        <v>155</v>
      </c>
      <c r="G6327" s="415">
        <v>87343</v>
      </c>
      <c r="H6327" s="415" t="s">
        <v>4653</v>
      </c>
      <c r="I6327" s="415" t="s">
        <v>26</v>
      </c>
      <c r="J6327" s="415" t="s">
        <v>216</v>
      </c>
      <c r="K6327" s="416">
        <v>533.03</v>
      </c>
      <c r="L6327" s="415" t="s">
        <v>217</v>
      </c>
    </row>
    <row r="6328" spans="1:12" x14ac:dyDescent="0.25">
      <c r="A6328" s="415" t="s">
        <v>3779</v>
      </c>
      <c r="B6328" s="415" t="s">
        <v>4604</v>
      </c>
      <c r="C6328" s="415" t="s">
        <v>4605</v>
      </c>
      <c r="D6328" s="415" t="s">
        <v>4606</v>
      </c>
      <c r="E6328" s="416" t="s">
        <v>155</v>
      </c>
      <c r="F6328" s="415" t="s">
        <v>155</v>
      </c>
      <c r="G6328" s="415">
        <v>87344</v>
      </c>
      <c r="H6328" s="415" t="s">
        <v>4654</v>
      </c>
      <c r="I6328" s="415" t="s">
        <v>26</v>
      </c>
      <c r="J6328" s="415" t="s">
        <v>216</v>
      </c>
      <c r="K6328" s="416">
        <v>484.83</v>
      </c>
      <c r="L6328" s="415" t="s">
        <v>217</v>
      </c>
    </row>
    <row r="6329" spans="1:12" x14ac:dyDescent="0.25">
      <c r="A6329" s="415" t="s">
        <v>3779</v>
      </c>
      <c r="B6329" s="415" t="s">
        <v>4604</v>
      </c>
      <c r="C6329" s="415" t="s">
        <v>4605</v>
      </c>
      <c r="D6329" s="415" t="s">
        <v>4606</v>
      </c>
      <c r="E6329" s="416" t="s">
        <v>155</v>
      </c>
      <c r="F6329" s="415" t="s">
        <v>155</v>
      </c>
      <c r="G6329" s="415">
        <v>87345</v>
      </c>
      <c r="H6329" s="415" t="s">
        <v>4655</v>
      </c>
      <c r="I6329" s="415" t="s">
        <v>26</v>
      </c>
      <c r="J6329" s="415" t="s">
        <v>216</v>
      </c>
      <c r="K6329" s="416">
        <v>553.69000000000005</v>
      </c>
      <c r="L6329" s="415" t="s">
        <v>217</v>
      </c>
    </row>
    <row r="6330" spans="1:12" x14ac:dyDescent="0.25">
      <c r="A6330" s="415" t="s">
        <v>3779</v>
      </c>
      <c r="B6330" s="415" t="s">
        <v>4604</v>
      </c>
      <c r="C6330" s="415" t="s">
        <v>4605</v>
      </c>
      <c r="D6330" s="415" t="s">
        <v>4606</v>
      </c>
      <c r="E6330" s="416" t="s">
        <v>155</v>
      </c>
      <c r="F6330" s="415" t="s">
        <v>155</v>
      </c>
      <c r="G6330" s="415">
        <v>87346</v>
      </c>
      <c r="H6330" s="415" t="s">
        <v>4656</v>
      </c>
      <c r="I6330" s="415" t="s">
        <v>26</v>
      </c>
      <c r="J6330" s="415" t="s">
        <v>216</v>
      </c>
      <c r="K6330" s="416">
        <v>489.47</v>
      </c>
      <c r="L6330" s="415" t="s">
        <v>217</v>
      </c>
    </row>
    <row r="6331" spans="1:12" x14ac:dyDescent="0.25">
      <c r="A6331" s="415" t="s">
        <v>3779</v>
      </c>
      <c r="B6331" s="415" t="s">
        <v>4604</v>
      </c>
      <c r="C6331" s="415" t="s">
        <v>4605</v>
      </c>
      <c r="D6331" s="415" t="s">
        <v>4606</v>
      </c>
      <c r="E6331" s="416" t="s">
        <v>155</v>
      </c>
      <c r="F6331" s="415" t="s">
        <v>155</v>
      </c>
      <c r="G6331" s="415">
        <v>87347</v>
      </c>
      <c r="H6331" s="415" t="s">
        <v>4657</v>
      </c>
      <c r="I6331" s="415" t="s">
        <v>26</v>
      </c>
      <c r="J6331" s="415" t="s">
        <v>216</v>
      </c>
      <c r="K6331" s="416">
        <v>450.67</v>
      </c>
      <c r="L6331" s="415" t="s">
        <v>217</v>
      </c>
    </row>
    <row r="6332" spans="1:12" x14ac:dyDescent="0.25">
      <c r="A6332" s="415" t="s">
        <v>3779</v>
      </c>
      <c r="B6332" s="415" t="s">
        <v>4604</v>
      </c>
      <c r="C6332" s="415" t="s">
        <v>4605</v>
      </c>
      <c r="D6332" s="415" t="s">
        <v>4606</v>
      </c>
      <c r="E6332" s="416" t="s">
        <v>155</v>
      </c>
      <c r="F6332" s="415" t="s">
        <v>155</v>
      </c>
      <c r="G6332" s="415">
        <v>87348</v>
      </c>
      <c r="H6332" s="415" t="s">
        <v>4658</v>
      </c>
      <c r="I6332" s="415" t="s">
        <v>26</v>
      </c>
      <c r="J6332" s="415" t="s">
        <v>216</v>
      </c>
      <c r="K6332" s="416">
        <v>510.84</v>
      </c>
      <c r="L6332" s="415" t="s">
        <v>217</v>
      </c>
    </row>
    <row r="6333" spans="1:12" x14ac:dyDescent="0.25">
      <c r="A6333" s="415" t="s">
        <v>3779</v>
      </c>
      <c r="B6333" s="415" t="s">
        <v>4604</v>
      </c>
      <c r="C6333" s="415" t="s">
        <v>4605</v>
      </c>
      <c r="D6333" s="415" t="s">
        <v>4606</v>
      </c>
      <c r="E6333" s="416" t="s">
        <v>155</v>
      </c>
      <c r="F6333" s="415" t="s">
        <v>155</v>
      </c>
      <c r="G6333" s="415">
        <v>87349</v>
      </c>
      <c r="H6333" s="415" t="s">
        <v>4659</v>
      </c>
      <c r="I6333" s="415" t="s">
        <v>26</v>
      </c>
      <c r="J6333" s="415" t="s">
        <v>216</v>
      </c>
      <c r="K6333" s="416">
        <v>421.87</v>
      </c>
      <c r="L6333" s="415" t="s">
        <v>217</v>
      </c>
    </row>
    <row r="6334" spans="1:12" x14ac:dyDescent="0.25">
      <c r="A6334" s="415" t="s">
        <v>3779</v>
      </c>
      <c r="B6334" s="415" t="s">
        <v>4604</v>
      </c>
      <c r="C6334" s="415" t="s">
        <v>4605</v>
      </c>
      <c r="D6334" s="415" t="s">
        <v>4606</v>
      </c>
      <c r="E6334" s="416" t="s">
        <v>155</v>
      </c>
      <c r="F6334" s="415" t="s">
        <v>155</v>
      </c>
      <c r="G6334" s="415">
        <v>87350</v>
      </c>
      <c r="H6334" s="415" t="s">
        <v>4660</v>
      </c>
      <c r="I6334" s="415" t="s">
        <v>26</v>
      </c>
      <c r="J6334" s="415" t="s">
        <v>216</v>
      </c>
      <c r="K6334" s="416">
        <v>441.44</v>
      </c>
      <c r="L6334" s="415" t="s">
        <v>217</v>
      </c>
    </row>
    <row r="6335" spans="1:12" x14ac:dyDescent="0.25">
      <c r="A6335" s="415" t="s">
        <v>3779</v>
      </c>
      <c r="B6335" s="415" t="s">
        <v>4604</v>
      </c>
      <c r="C6335" s="415" t="s">
        <v>4605</v>
      </c>
      <c r="D6335" s="415" t="s">
        <v>4606</v>
      </c>
      <c r="E6335" s="416" t="s">
        <v>155</v>
      </c>
      <c r="F6335" s="415" t="s">
        <v>155</v>
      </c>
      <c r="G6335" s="415">
        <v>87351</v>
      </c>
      <c r="H6335" s="415" t="s">
        <v>4661</v>
      </c>
      <c r="I6335" s="415" t="s">
        <v>26</v>
      </c>
      <c r="J6335" s="415" t="s">
        <v>216</v>
      </c>
      <c r="K6335" s="416">
        <v>357.88</v>
      </c>
      <c r="L6335" s="415" t="s">
        <v>217</v>
      </c>
    </row>
    <row r="6336" spans="1:12" x14ac:dyDescent="0.25">
      <c r="A6336" s="415" t="s">
        <v>3779</v>
      </c>
      <c r="B6336" s="415" t="s">
        <v>4604</v>
      </c>
      <c r="C6336" s="415" t="s">
        <v>4605</v>
      </c>
      <c r="D6336" s="415" t="s">
        <v>4606</v>
      </c>
      <c r="E6336" s="416" t="s">
        <v>155</v>
      </c>
      <c r="F6336" s="415" t="s">
        <v>155</v>
      </c>
      <c r="G6336" s="415">
        <v>87352</v>
      </c>
      <c r="H6336" s="415" t="s">
        <v>4662</v>
      </c>
      <c r="I6336" s="415" t="s">
        <v>26</v>
      </c>
      <c r="J6336" s="415" t="s">
        <v>216</v>
      </c>
      <c r="K6336" s="416">
        <v>545.09</v>
      </c>
      <c r="L6336" s="415" t="s">
        <v>217</v>
      </c>
    </row>
    <row r="6337" spans="1:12" x14ac:dyDescent="0.25">
      <c r="A6337" s="415" t="s">
        <v>3779</v>
      </c>
      <c r="B6337" s="415" t="s">
        <v>4604</v>
      </c>
      <c r="C6337" s="415" t="s">
        <v>4605</v>
      </c>
      <c r="D6337" s="415" t="s">
        <v>4606</v>
      </c>
      <c r="E6337" s="416" t="s">
        <v>155</v>
      </c>
      <c r="F6337" s="415" t="s">
        <v>155</v>
      </c>
      <c r="G6337" s="415">
        <v>87353</v>
      </c>
      <c r="H6337" s="415" t="s">
        <v>4663</v>
      </c>
      <c r="I6337" s="415" t="s">
        <v>26</v>
      </c>
      <c r="J6337" s="415" t="s">
        <v>216</v>
      </c>
      <c r="K6337" s="416">
        <v>460.47</v>
      </c>
      <c r="L6337" s="415" t="s">
        <v>217</v>
      </c>
    </row>
    <row r="6338" spans="1:12" x14ac:dyDescent="0.25">
      <c r="A6338" s="415" t="s">
        <v>3779</v>
      </c>
      <c r="B6338" s="415" t="s">
        <v>4604</v>
      </c>
      <c r="C6338" s="415" t="s">
        <v>4605</v>
      </c>
      <c r="D6338" s="415" t="s">
        <v>4606</v>
      </c>
      <c r="E6338" s="416" t="s">
        <v>155</v>
      </c>
      <c r="F6338" s="415" t="s">
        <v>155</v>
      </c>
      <c r="G6338" s="415">
        <v>87354</v>
      </c>
      <c r="H6338" s="415" t="s">
        <v>4664</v>
      </c>
      <c r="I6338" s="415" t="s">
        <v>26</v>
      </c>
      <c r="J6338" s="415" t="s">
        <v>216</v>
      </c>
      <c r="K6338" s="416">
        <v>417.44</v>
      </c>
      <c r="L6338" s="415" t="s">
        <v>217</v>
      </c>
    </row>
    <row r="6339" spans="1:12" x14ac:dyDescent="0.25">
      <c r="A6339" s="415" t="s">
        <v>3779</v>
      </c>
      <c r="B6339" s="415" t="s">
        <v>4604</v>
      </c>
      <c r="C6339" s="415" t="s">
        <v>4605</v>
      </c>
      <c r="D6339" s="415" t="s">
        <v>4606</v>
      </c>
      <c r="E6339" s="416" t="s">
        <v>155</v>
      </c>
      <c r="F6339" s="415" t="s">
        <v>155</v>
      </c>
      <c r="G6339" s="415">
        <v>87355</v>
      </c>
      <c r="H6339" s="415" t="s">
        <v>4665</v>
      </c>
      <c r="I6339" s="415" t="s">
        <v>26</v>
      </c>
      <c r="J6339" s="415" t="s">
        <v>216</v>
      </c>
      <c r="K6339" s="416">
        <v>466.82</v>
      </c>
      <c r="L6339" s="415" t="s">
        <v>217</v>
      </c>
    </row>
    <row r="6340" spans="1:12" x14ac:dyDescent="0.25">
      <c r="A6340" s="415" t="s">
        <v>3779</v>
      </c>
      <c r="B6340" s="415" t="s">
        <v>4604</v>
      </c>
      <c r="C6340" s="415" t="s">
        <v>4605</v>
      </c>
      <c r="D6340" s="415" t="s">
        <v>4606</v>
      </c>
      <c r="E6340" s="416" t="s">
        <v>155</v>
      </c>
      <c r="F6340" s="415" t="s">
        <v>155</v>
      </c>
      <c r="G6340" s="415">
        <v>87356</v>
      </c>
      <c r="H6340" s="415" t="s">
        <v>4666</v>
      </c>
      <c r="I6340" s="415" t="s">
        <v>26</v>
      </c>
      <c r="J6340" s="415" t="s">
        <v>216</v>
      </c>
      <c r="K6340" s="416">
        <v>409.42</v>
      </c>
      <c r="L6340" s="415" t="s">
        <v>217</v>
      </c>
    </row>
    <row r="6341" spans="1:12" x14ac:dyDescent="0.25">
      <c r="A6341" s="415" t="s">
        <v>3779</v>
      </c>
      <c r="B6341" s="415" t="s">
        <v>4604</v>
      </c>
      <c r="C6341" s="415" t="s">
        <v>4605</v>
      </c>
      <c r="D6341" s="415" t="s">
        <v>4606</v>
      </c>
      <c r="E6341" s="416" t="s">
        <v>155</v>
      </c>
      <c r="F6341" s="415" t="s">
        <v>155</v>
      </c>
      <c r="G6341" s="415">
        <v>87357</v>
      </c>
      <c r="H6341" s="415" t="s">
        <v>4667</v>
      </c>
      <c r="I6341" s="415" t="s">
        <v>26</v>
      </c>
      <c r="J6341" s="415" t="s">
        <v>216</v>
      </c>
      <c r="K6341" s="416">
        <v>377.31</v>
      </c>
      <c r="L6341" s="415" t="s">
        <v>217</v>
      </c>
    </row>
    <row r="6342" spans="1:12" x14ac:dyDescent="0.25">
      <c r="A6342" s="415" t="s">
        <v>3779</v>
      </c>
      <c r="B6342" s="415" t="s">
        <v>4604</v>
      </c>
      <c r="C6342" s="415" t="s">
        <v>4605</v>
      </c>
      <c r="D6342" s="415" t="s">
        <v>4606</v>
      </c>
      <c r="E6342" s="416" t="s">
        <v>155</v>
      </c>
      <c r="F6342" s="415" t="s">
        <v>155</v>
      </c>
      <c r="G6342" s="415">
        <v>87358</v>
      </c>
      <c r="H6342" s="415" t="s">
        <v>4668</v>
      </c>
      <c r="I6342" s="415" t="s">
        <v>26</v>
      </c>
      <c r="J6342" s="415" t="s">
        <v>216</v>
      </c>
      <c r="K6342" s="417">
        <v>3288.88</v>
      </c>
      <c r="L6342" s="415" t="s">
        <v>217</v>
      </c>
    </row>
    <row r="6343" spans="1:12" x14ac:dyDescent="0.25">
      <c r="A6343" s="415" t="s">
        <v>3779</v>
      </c>
      <c r="B6343" s="415" t="s">
        <v>4604</v>
      </c>
      <c r="C6343" s="415" t="s">
        <v>4605</v>
      </c>
      <c r="D6343" s="415" t="s">
        <v>4606</v>
      </c>
      <c r="E6343" s="416" t="s">
        <v>155</v>
      </c>
      <c r="F6343" s="415" t="s">
        <v>155</v>
      </c>
      <c r="G6343" s="415">
        <v>87359</v>
      </c>
      <c r="H6343" s="415" t="s">
        <v>4669</v>
      </c>
      <c r="I6343" s="415" t="s">
        <v>26</v>
      </c>
      <c r="J6343" s="415" t="s">
        <v>216</v>
      </c>
      <c r="K6343" s="417">
        <v>3251.52</v>
      </c>
      <c r="L6343" s="415" t="s">
        <v>217</v>
      </c>
    </row>
    <row r="6344" spans="1:12" x14ac:dyDescent="0.25">
      <c r="A6344" s="415" t="s">
        <v>3779</v>
      </c>
      <c r="B6344" s="415" t="s">
        <v>4604</v>
      </c>
      <c r="C6344" s="415" t="s">
        <v>4605</v>
      </c>
      <c r="D6344" s="415" t="s">
        <v>4606</v>
      </c>
      <c r="E6344" s="416" t="s">
        <v>155</v>
      </c>
      <c r="F6344" s="415" t="s">
        <v>155</v>
      </c>
      <c r="G6344" s="415">
        <v>87360</v>
      </c>
      <c r="H6344" s="415" t="s">
        <v>4670</v>
      </c>
      <c r="I6344" s="415" t="s">
        <v>26</v>
      </c>
      <c r="J6344" s="415" t="s">
        <v>216</v>
      </c>
      <c r="K6344" s="417">
        <v>3376.49</v>
      </c>
      <c r="L6344" s="415" t="s">
        <v>217</v>
      </c>
    </row>
    <row r="6345" spans="1:12" x14ac:dyDescent="0.25">
      <c r="A6345" s="415" t="s">
        <v>3779</v>
      </c>
      <c r="B6345" s="415" t="s">
        <v>4604</v>
      </c>
      <c r="C6345" s="415" t="s">
        <v>4605</v>
      </c>
      <c r="D6345" s="415" t="s">
        <v>4606</v>
      </c>
      <c r="E6345" s="416" t="s">
        <v>155</v>
      </c>
      <c r="F6345" s="415" t="s">
        <v>155</v>
      </c>
      <c r="G6345" s="415">
        <v>87361</v>
      </c>
      <c r="H6345" s="415" t="s">
        <v>4671</v>
      </c>
      <c r="I6345" s="415" t="s">
        <v>26</v>
      </c>
      <c r="J6345" s="415" t="s">
        <v>216</v>
      </c>
      <c r="K6345" s="417">
        <v>3325.49</v>
      </c>
      <c r="L6345" s="415" t="s">
        <v>217</v>
      </c>
    </row>
    <row r="6346" spans="1:12" x14ac:dyDescent="0.25">
      <c r="A6346" s="415" t="s">
        <v>3779</v>
      </c>
      <c r="B6346" s="415" t="s">
        <v>4604</v>
      </c>
      <c r="C6346" s="415" t="s">
        <v>4605</v>
      </c>
      <c r="D6346" s="415" t="s">
        <v>4606</v>
      </c>
      <c r="E6346" s="416" t="s">
        <v>155</v>
      </c>
      <c r="F6346" s="415" t="s">
        <v>155</v>
      </c>
      <c r="G6346" s="415">
        <v>87362</v>
      </c>
      <c r="H6346" s="415" t="s">
        <v>4672</v>
      </c>
      <c r="I6346" s="415" t="s">
        <v>26</v>
      </c>
      <c r="J6346" s="415" t="s">
        <v>216</v>
      </c>
      <c r="K6346" s="417">
        <v>3316.53</v>
      </c>
      <c r="L6346" s="415" t="s">
        <v>217</v>
      </c>
    </row>
    <row r="6347" spans="1:12" x14ac:dyDescent="0.25">
      <c r="A6347" s="415" t="s">
        <v>3779</v>
      </c>
      <c r="B6347" s="415" t="s">
        <v>4604</v>
      </c>
      <c r="C6347" s="415" t="s">
        <v>4605</v>
      </c>
      <c r="D6347" s="415" t="s">
        <v>4606</v>
      </c>
      <c r="E6347" s="416" t="s">
        <v>155</v>
      </c>
      <c r="F6347" s="415" t="s">
        <v>155</v>
      </c>
      <c r="G6347" s="415">
        <v>87363</v>
      </c>
      <c r="H6347" s="415" t="s">
        <v>4673</v>
      </c>
      <c r="I6347" s="415" t="s">
        <v>26</v>
      </c>
      <c r="J6347" s="415" t="s">
        <v>216</v>
      </c>
      <c r="K6347" s="417">
        <v>3318.76</v>
      </c>
      <c r="L6347" s="415" t="s">
        <v>217</v>
      </c>
    </row>
    <row r="6348" spans="1:12" x14ac:dyDescent="0.25">
      <c r="A6348" s="415" t="s">
        <v>3779</v>
      </c>
      <c r="B6348" s="415" t="s">
        <v>4604</v>
      </c>
      <c r="C6348" s="415" t="s">
        <v>4605</v>
      </c>
      <c r="D6348" s="415" t="s">
        <v>4606</v>
      </c>
      <c r="E6348" s="416" t="s">
        <v>155</v>
      </c>
      <c r="F6348" s="415" t="s">
        <v>155</v>
      </c>
      <c r="G6348" s="415">
        <v>87364</v>
      </c>
      <c r="H6348" s="415" t="s">
        <v>4674</v>
      </c>
      <c r="I6348" s="415" t="s">
        <v>26</v>
      </c>
      <c r="J6348" s="415" t="s">
        <v>216</v>
      </c>
      <c r="K6348" s="417">
        <v>3278.77</v>
      </c>
      <c r="L6348" s="415" t="s">
        <v>217</v>
      </c>
    </row>
    <row r="6349" spans="1:12" x14ac:dyDescent="0.25">
      <c r="A6349" s="415" t="s">
        <v>3779</v>
      </c>
      <c r="B6349" s="415" t="s">
        <v>4604</v>
      </c>
      <c r="C6349" s="415" t="s">
        <v>4605</v>
      </c>
      <c r="D6349" s="415" t="s">
        <v>4606</v>
      </c>
      <c r="E6349" s="416" t="s">
        <v>155</v>
      </c>
      <c r="F6349" s="415" t="s">
        <v>155</v>
      </c>
      <c r="G6349" s="415">
        <v>87365</v>
      </c>
      <c r="H6349" s="415" t="s">
        <v>4675</v>
      </c>
      <c r="I6349" s="415" t="s">
        <v>26</v>
      </c>
      <c r="J6349" s="415" t="s">
        <v>273</v>
      </c>
      <c r="K6349" s="416">
        <v>456.8</v>
      </c>
      <c r="L6349" s="415" t="s">
        <v>217</v>
      </c>
    </row>
    <row r="6350" spans="1:12" x14ac:dyDescent="0.25">
      <c r="A6350" s="415" t="s">
        <v>3779</v>
      </c>
      <c r="B6350" s="415" t="s">
        <v>4604</v>
      </c>
      <c r="C6350" s="415" t="s">
        <v>4605</v>
      </c>
      <c r="D6350" s="415" t="s">
        <v>4606</v>
      </c>
      <c r="E6350" s="416" t="s">
        <v>155</v>
      </c>
      <c r="F6350" s="415" t="s">
        <v>155</v>
      </c>
      <c r="G6350" s="415">
        <v>87366</v>
      </c>
      <c r="H6350" s="415" t="s">
        <v>4676</v>
      </c>
      <c r="I6350" s="415" t="s">
        <v>26</v>
      </c>
      <c r="J6350" s="415" t="s">
        <v>273</v>
      </c>
      <c r="K6350" s="416">
        <v>478.41</v>
      </c>
      <c r="L6350" s="415" t="s">
        <v>217</v>
      </c>
    </row>
    <row r="6351" spans="1:12" x14ac:dyDescent="0.25">
      <c r="A6351" s="415" t="s">
        <v>3779</v>
      </c>
      <c r="B6351" s="415" t="s">
        <v>4604</v>
      </c>
      <c r="C6351" s="415" t="s">
        <v>4605</v>
      </c>
      <c r="D6351" s="415" t="s">
        <v>4606</v>
      </c>
      <c r="E6351" s="416" t="s">
        <v>155</v>
      </c>
      <c r="F6351" s="415" t="s">
        <v>155</v>
      </c>
      <c r="G6351" s="415">
        <v>87367</v>
      </c>
      <c r="H6351" s="415" t="s">
        <v>4677</v>
      </c>
      <c r="I6351" s="415" t="s">
        <v>26</v>
      </c>
      <c r="J6351" s="415" t="s">
        <v>273</v>
      </c>
      <c r="K6351" s="416">
        <v>592.61</v>
      </c>
      <c r="L6351" s="415" t="s">
        <v>217</v>
      </c>
    </row>
    <row r="6352" spans="1:12" x14ac:dyDescent="0.25">
      <c r="A6352" s="415" t="s">
        <v>3779</v>
      </c>
      <c r="B6352" s="415" t="s">
        <v>4604</v>
      </c>
      <c r="C6352" s="415" t="s">
        <v>4605</v>
      </c>
      <c r="D6352" s="415" t="s">
        <v>4606</v>
      </c>
      <c r="E6352" s="416" t="s">
        <v>155</v>
      </c>
      <c r="F6352" s="415" t="s">
        <v>155</v>
      </c>
      <c r="G6352" s="415">
        <v>87368</v>
      </c>
      <c r="H6352" s="415" t="s">
        <v>4678</v>
      </c>
      <c r="I6352" s="415" t="s">
        <v>26</v>
      </c>
      <c r="J6352" s="415" t="s">
        <v>273</v>
      </c>
      <c r="K6352" s="416">
        <v>589.53</v>
      </c>
      <c r="L6352" s="415" t="s">
        <v>217</v>
      </c>
    </row>
    <row r="6353" spans="1:12" x14ac:dyDescent="0.25">
      <c r="A6353" s="415" t="s">
        <v>3779</v>
      </c>
      <c r="B6353" s="415" t="s">
        <v>4604</v>
      </c>
      <c r="C6353" s="415" t="s">
        <v>4605</v>
      </c>
      <c r="D6353" s="415" t="s">
        <v>4606</v>
      </c>
      <c r="E6353" s="416" t="s">
        <v>155</v>
      </c>
      <c r="F6353" s="415" t="s">
        <v>155</v>
      </c>
      <c r="G6353" s="415">
        <v>87369</v>
      </c>
      <c r="H6353" s="415" t="s">
        <v>4679</v>
      </c>
      <c r="I6353" s="415" t="s">
        <v>26</v>
      </c>
      <c r="J6353" s="415" t="s">
        <v>273</v>
      </c>
      <c r="K6353" s="416">
        <v>612.37</v>
      </c>
      <c r="L6353" s="415" t="s">
        <v>217</v>
      </c>
    </row>
    <row r="6354" spans="1:12" x14ac:dyDescent="0.25">
      <c r="A6354" s="415" t="s">
        <v>3779</v>
      </c>
      <c r="B6354" s="415" t="s">
        <v>4604</v>
      </c>
      <c r="C6354" s="415" t="s">
        <v>4605</v>
      </c>
      <c r="D6354" s="415" t="s">
        <v>4606</v>
      </c>
      <c r="E6354" s="416" t="s">
        <v>155</v>
      </c>
      <c r="F6354" s="415" t="s">
        <v>155</v>
      </c>
      <c r="G6354" s="415">
        <v>87370</v>
      </c>
      <c r="H6354" s="415" t="s">
        <v>4680</v>
      </c>
      <c r="I6354" s="415" t="s">
        <v>26</v>
      </c>
      <c r="J6354" s="415" t="s">
        <v>273</v>
      </c>
      <c r="K6354" s="416">
        <v>589.64</v>
      </c>
      <c r="L6354" s="415" t="s">
        <v>217</v>
      </c>
    </row>
    <row r="6355" spans="1:12" x14ac:dyDescent="0.25">
      <c r="A6355" s="415" t="s">
        <v>3779</v>
      </c>
      <c r="B6355" s="415" t="s">
        <v>4604</v>
      </c>
      <c r="C6355" s="415" t="s">
        <v>4605</v>
      </c>
      <c r="D6355" s="415" t="s">
        <v>4606</v>
      </c>
      <c r="E6355" s="416" t="s">
        <v>155</v>
      </c>
      <c r="F6355" s="415" t="s">
        <v>155</v>
      </c>
      <c r="G6355" s="415">
        <v>87371</v>
      </c>
      <c r="H6355" s="415" t="s">
        <v>4681</v>
      </c>
      <c r="I6355" s="415" t="s">
        <v>26</v>
      </c>
      <c r="J6355" s="415" t="s">
        <v>273</v>
      </c>
      <c r="K6355" s="416">
        <v>588.97</v>
      </c>
      <c r="L6355" s="415" t="s">
        <v>217</v>
      </c>
    </row>
    <row r="6356" spans="1:12" x14ac:dyDescent="0.25">
      <c r="A6356" s="415" t="s">
        <v>3779</v>
      </c>
      <c r="B6356" s="415" t="s">
        <v>4604</v>
      </c>
      <c r="C6356" s="415" t="s">
        <v>4605</v>
      </c>
      <c r="D6356" s="415" t="s">
        <v>4606</v>
      </c>
      <c r="E6356" s="416" t="s">
        <v>155</v>
      </c>
      <c r="F6356" s="415" t="s">
        <v>155</v>
      </c>
      <c r="G6356" s="415">
        <v>87372</v>
      </c>
      <c r="H6356" s="415" t="s">
        <v>4682</v>
      </c>
      <c r="I6356" s="415" t="s">
        <v>26</v>
      </c>
      <c r="J6356" s="415" t="s">
        <v>273</v>
      </c>
      <c r="K6356" s="416">
        <v>644.51</v>
      </c>
      <c r="L6356" s="415" t="s">
        <v>217</v>
      </c>
    </row>
    <row r="6357" spans="1:12" x14ac:dyDescent="0.25">
      <c r="A6357" s="415" t="s">
        <v>3779</v>
      </c>
      <c r="B6357" s="415" t="s">
        <v>4604</v>
      </c>
      <c r="C6357" s="415" t="s">
        <v>4605</v>
      </c>
      <c r="D6357" s="415" t="s">
        <v>4606</v>
      </c>
      <c r="E6357" s="416" t="s">
        <v>155</v>
      </c>
      <c r="F6357" s="415" t="s">
        <v>155</v>
      </c>
      <c r="G6357" s="415">
        <v>87373</v>
      </c>
      <c r="H6357" s="415" t="s">
        <v>4683</v>
      </c>
      <c r="I6357" s="415" t="s">
        <v>26</v>
      </c>
      <c r="J6357" s="415" t="s">
        <v>273</v>
      </c>
      <c r="K6357" s="416">
        <v>584.11</v>
      </c>
      <c r="L6357" s="415" t="s">
        <v>217</v>
      </c>
    </row>
    <row r="6358" spans="1:12" x14ac:dyDescent="0.25">
      <c r="A6358" s="415" t="s">
        <v>3779</v>
      </c>
      <c r="B6358" s="415" t="s">
        <v>4604</v>
      </c>
      <c r="C6358" s="415" t="s">
        <v>4605</v>
      </c>
      <c r="D6358" s="415" t="s">
        <v>4606</v>
      </c>
      <c r="E6358" s="416" t="s">
        <v>155</v>
      </c>
      <c r="F6358" s="415" t="s">
        <v>155</v>
      </c>
      <c r="G6358" s="415">
        <v>87374</v>
      </c>
      <c r="H6358" s="415" t="s">
        <v>4684</v>
      </c>
      <c r="I6358" s="415" t="s">
        <v>26</v>
      </c>
      <c r="J6358" s="415" t="s">
        <v>273</v>
      </c>
      <c r="K6358" s="416">
        <v>550.77</v>
      </c>
      <c r="L6358" s="415" t="s">
        <v>217</v>
      </c>
    </row>
    <row r="6359" spans="1:12" x14ac:dyDescent="0.25">
      <c r="A6359" s="415" t="s">
        <v>3779</v>
      </c>
      <c r="B6359" s="415" t="s">
        <v>4604</v>
      </c>
      <c r="C6359" s="415" t="s">
        <v>4605</v>
      </c>
      <c r="D6359" s="415" t="s">
        <v>4606</v>
      </c>
      <c r="E6359" s="416" t="s">
        <v>155</v>
      </c>
      <c r="F6359" s="415" t="s">
        <v>155</v>
      </c>
      <c r="G6359" s="415">
        <v>87375</v>
      </c>
      <c r="H6359" s="415" t="s">
        <v>4685</v>
      </c>
      <c r="I6359" s="415" t="s">
        <v>26</v>
      </c>
      <c r="J6359" s="415" t="s">
        <v>273</v>
      </c>
      <c r="K6359" s="416">
        <v>529.97</v>
      </c>
      <c r="L6359" s="415" t="s">
        <v>217</v>
      </c>
    </row>
    <row r="6360" spans="1:12" x14ac:dyDescent="0.25">
      <c r="A6360" s="415" t="s">
        <v>3779</v>
      </c>
      <c r="B6360" s="415" t="s">
        <v>4604</v>
      </c>
      <c r="C6360" s="415" t="s">
        <v>4605</v>
      </c>
      <c r="D6360" s="415" t="s">
        <v>4606</v>
      </c>
      <c r="E6360" s="416" t="s">
        <v>155</v>
      </c>
      <c r="F6360" s="415" t="s">
        <v>155</v>
      </c>
      <c r="G6360" s="415">
        <v>87376</v>
      </c>
      <c r="H6360" s="415" t="s">
        <v>4686</v>
      </c>
      <c r="I6360" s="415" t="s">
        <v>26</v>
      </c>
      <c r="J6360" s="415" t="s">
        <v>273</v>
      </c>
      <c r="K6360" s="416">
        <v>455.13</v>
      </c>
      <c r="L6360" s="415" t="s">
        <v>217</v>
      </c>
    </row>
    <row r="6361" spans="1:12" x14ac:dyDescent="0.25">
      <c r="A6361" s="415" t="s">
        <v>3779</v>
      </c>
      <c r="B6361" s="415" t="s">
        <v>4604</v>
      </c>
      <c r="C6361" s="415" t="s">
        <v>4605</v>
      </c>
      <c r="D6361" s="415" t="s">
        <v>4606</v>
      </c>
      <c r="E6361" s="416" t="s">
        <v>155</v>
      </c>
      <c r="F6361" s="415" t="s">
        <v>155</v>
      </c>
      <c r="G6361" s="415">
        <v>87377</v>
      </c>
      <c r="H6361" s="415" t="s">
        <v>4687</v>
      </c>
      <c r="I6361" s="415" t="s">
        <v>26</v>
      </c>
      <c r="J6361" s="415" t="s">
        <v>273</v>
      </c>
      <c r="K6361" s="416">
        <v>522.46</v>
      </c>
      <c r="L6361" s="415" t="s">
        <v>217</v>
      </c>
    </row>
    <row r="6362" spans="1:12" x14ac:dyDescent="0.25">
      <c r="A6362" s="415" t="s">
        <v>3779</v>
      </c>
      <c r="B6362" s="415" t="s">
        <v>4604</v>
      </c>
      <c r="C6362" s="415" t="s">
        <v>4605</v>
      </c>
      <c r="D6362" s="415" t="s">
        <v>4606</v>
      </c>
      <c r="E6362" s="416" t="s">
        <v>155</v>
      </c>
      <c r="F6362" s="415" t="s">
        <v>155</v>
      </c>
      <c r="G6362" s="415">
        <v>87378</v>
      </c>
      <c r="H6362" s="415" t="s">
        <v>4688</v>
      </c>
      <c r="I6362" s="415" t="s">
        <v>26</v>
      </c>
      <c r="J6362" s="415" t="s">
        <v>273</v>
      </c>
      <c r="K6362" s="416">
        <v>478.3</v>
      </c>
      <c r="L6362" s="415" t="s">
        <v>217</v>
      </c>
    </row>
    <row r="6363" spans="1:12" x14ac:dyDescent="0.25">
      <c r="A6363" s="415" t="s">
        <v>3779</v>
      </c>
      <c r="B6363" s="415" t="s">
        <v>4604</v>
      </c>
      <c r="C6363" s="415" t="s">
        <v>4605</v>
      </c>
      <c r="D6363" s="415" t="s">
        <v>4606</v>
      </c>
      <c r="E6363" s="416" t="s">
        <v>155</v>
      </c>
      <c r="F6363" s="415" t="s">
        <v>155</v>
      </c>
      <c r="G6363" s="415">
        <v>87379</v>
      </c>
      <c r="H6363" s="415" t="s">
        <v>4689</v>
      </c>
      <c r="I6363" s="415" t="s">
        <v>26</v>
      </c>
      <c r="J6363" s="415" t="s">
        <v>273</v>
      </c>
      <c r="K6363" s="417">
        <v>3366.81</v>
      </c>
      <c r="L6363" s="415" t="s">
        <v>217</v>
      </c>
    </row>
    <row r="6364" spans="1:12" x14ac:dyDescent="0.25">
      <c r="A6364" s="415" t="s">
        <v>3779</v>
      </c>
      <c r="B6364" s="415" t="s">
        <v>4604</v>
      </c>
      <c r="C6364" s="415" t="s">
        <v>4605</v>
      </c>
      <c r="D6364" s="415" t="s">
        <v>4606</v>
      </c>
      <c r="E6364" s="416" t="s">
        <v>155</v>
      </c>
      <c r="F6364" s="415" t="s">
        <v>155</v>
      </c>
      <c r="G6364" s="415">
        <v>87380</v>
      </c>
      <c r="H6364" s="415" t="s">
        <v>4690</v>
      </c>
      <c r="I6364" s="415" t="s">
        <v>26</v>
      </c>
      <c r="J6364" s="415" t="s">
        <v>273</v>
      </c>
      <c r="K6364" s="417">
        <v>3437.07</v>
      </c>
      <c r="L6364" s="415" t="s">
        <v>217</v>
      </c>
    </row>
    <row r="6365" spans="1:12" x14ac:dyDescent="0.25">
      <c r="A6365" s="415" t="s">
        <v>3779</v>
      </c>
      <c r="B6365" s="415" t="s">
        <v>4604</v>
      </c>
      <c r="C6365" s="415" t="s">
        <v>4605</v>
      </c>
      <c r="D6365" s="415" t="s">
        <v>4606</v>
      </c>
      <c r="E6365" s="416" t="s">
        <v>155</v>
      </c>
      <c r="F6365" s="415" t="s">
        <v>155</v>
      </c>
      <c r="G6365" s="415">
        <v>87381</v>
      </c>
      <c r="H6365" s="415" t="s">
        <v>4691</v>
      </c>
      <c r="I6365" s="415" t="s">
        <v>26</v>
      </c>
      <c r="J6365" s="415" t="s">
        <v>273</v>
      </c>
      <c r="K6365" s="417">
        <v>3390.92</v>
      </c>
      <c r="L6365" s="415" t="s">
        <v>217</v>
      </c>
    </row>
    <row r="6366" spans="1:12" x14ac:dyDescent="0.25">
      <c r="A6366" s="415" t="s">
        <v>3779</v>
      </c>
      <c r="B6366" s="415" t="s">
        <v>4604</v>
      </c>
      <c r="C6366" s="415" t="s">
        <v>4605</v>
      </c>
      <c r="D6366" s="415" t="s">
        <v>4606</v>
      </c>
      <c r="E6366" s="416" t="s">
        <v>155</v>
      </c>
      <c r="F6366" s="415" t="s">
        <v>155</v>
      </c>
      <c r="G6366" s="415">
        <v>87382</v>
      </c>
      <c r="H6366" s="415" t="s">
        <v>4692</v>
      </c>
      <c r="I6366" s="415" t="s">
        <v>26</v>
      </c>
      <c r="J6366" s="415" t="s">
        <v>216</v>
      </c>
      <c r="K6366" s="417">
        <v>1992.08</v>
      </c>
      <c r="L6366" s="415" t="s">
        <v>217</v>
      </c>
    </row>
    <row r="6367" spans="1:12" x14ac:dyDescent="0.25">
      <c r="A6367" s="415" t="s">
        <v>3779</v>
      </c>
      <c r="B6367" s="415" t="s">
        <v>4604</v>
      </c>
      <c r="C6367" s="415" t="s">
        <v>4605</v>
      </c>
      <c r="D6367" s="415" t="s">
        <v>4606</v>
      </c>
      <c r="E6367" s="416" t="s">
        <v>155</v>
      </c>
      <c r="F6367" s="415" t="s">
        <v>155</v>
      </c>
      <c r="G6367" s="415">
        <v>87383</v>
      </c>
      <c r="H6367" s="415" t="s">
        <v>4693</v>
      </c>
      <c r="I6367" s="415" t="s">
        <v>26</v>
      </c>
      <c r="J6367" s="415" t="s">
        <v>216</v>
      </c>
      <c r="K6367" s="417">
        <v>1987.51</v>
      </c>
      <c r="L6367" s="415" t="s">
        <v>217</v>
      </c>
    </row>
    <row r="6368" spans="1:12" x14ac:dyDescent="0.25">
      <c r="A6368" s="415" t="s">
        <v>3779</v>
      </c>
      <c r="B6368" s="415" t="s">
        <v>4604</v>
      </c>
      <c r="C6368" s="415" t="s">
        <v>4605</v>
      </c>
      <c r="D6368" s="415" t="s">
        <v>4606</v>
      </c>
      <c r="E6368" s="416" t="s">
        <v>155</v>
      </c>
      <c r="F6368" s="415" t="s">
        <v>155</v>
      </c>
      <c r="G6368" s="415">
        <v>87384</v>
      </c>
      <c r="H6368" s="415" t="s">
        <v>4694</v>
      </c>
      <c r="I6368" s="415" t="s">
        <v>26</v>
      </c>
      <c r="J6368" s="415" t="s">
        <v>216</v>
      </c>
      <c r="K6368" s="417">
        <v>1974.8</v>
      </c>
      <c r="L6368" s="415" t="s">
        <v>217</v>
      </c>
    </row>
    <row r="6369" spans="1:12" x14ac:dyDescent="0.25">
      <c r="A6369" s="415" t="s">
        <v>3779</v>
      </c>
      <c r="B6369" s="415" t="s">
        <v>4604</v>
      </c>
      <c r="C6369" s="415" t="s">
        <v>4605</v>
      </c>
      <c r="D6369" s="415" t="s">
        <v>4606</v>
      </c>
      <c r="E6369" s="416" t="s">
        <v>155</v>
      </c>
      <c r="F6369" s="415" t="s">
        <v>155</v>
      </c>
      <c r="G6369" s="415">
        <v>87385</v>
      </c>
      <c r="H6369" s="415" t="s">
        <v>4695</v>
      </c>
      <c r="I6369" s="415" t="s">
        <v>26</v>
      </c>
      <c r="J6369" s="415" t="s">
        <v>216</v>
      </c>
      <c r="K6369" s="417">
        <v>2323.56</v>
      </c>
      <c r="L6369" s="415" t="s">
        <v>217</v>
      </c>
    </row>
    <row r="6370" spans="1:12" x14ac:dyDescent="0.25">
      <c r="A6370" s="415" t="s">
        <v>3779</v>
      </c>
      <c r="B6370" s="415" t="s">
        <v>4604</v>
      </c>
      <c r="C6370" s="415" t="s">
        <v>4605</v>
      </c>
      <c r="D6370" s="415" t="s">
        <v>4606</v>
      </c>
      <c r="E6370" s="416" t="s">
        <v>155</v>
      </c>
      <c r="F6370" s="415" t="s">
        <v>155</v>
      </c>
      <c r="G6370" s="415">
        <v>87386</v>
      </c>
      <c r="H6370" s="415" t="s">
        <v>4696</v>
      </c>
      <c r="I6370" s="415" t="s">
        <v>26</v>
      </c>
      <c r="J6370" s="415" t="s">
        <v>216</v>
      </c>
      <c r="K6370" s="417">
        <v>2313.44</v>
      </c>
      <c r="L6370" s="415" t="s">
        <v>217</v>
      </c>
    </row>
    <row r="6371" spans="1:12" x14ac:dyDescent="0.25">
      <c r="A6371" s="415" t="s">
        <v>3779</v>
      </c>
      <c r="B6371" s="415" t="s">
        <v>4604</v>
      </c>
      <c r="C6371" s="415" t="s">
        <v>4605</v>
      </c>
      <c r="D6371" s="415" t="s">
        <v>4606</v>
      </c>
      <c r="E6371" s="416" t="s">
        <v>155</v>
      </c>
      <c r="F6371" s="415" t="s">
        <v>155</v>
      </c>
      <c r="G6371" s="415">
        <v>87387</v>
      </c>
      <c r="H6371" s="415" t="s">
        <v>4697</v>
      </c>
      <c r="I6371" s="415" t="s">
        <v>26</v>
      </c>
      <c r="J6371" s="415" t="s">
        <v>216</v>
      </c>
      <c r="K6371" s="417">
        <v>2302.41</v>
      </c>
      <c r="L6371" s="415" t="s">
        <v>217</v>
      </c>
    </row>
    <row r="6372" spans="1:12" x14ac:dyDescent="0.25">
      <c r="A6372" s="415" t="s">
        <v>3779</v>
      </c>
      <c r="B6372" s="415" t="s">
        <v>4604</v>
      </c>
      <c r="C6372" s="415" t="s">
        <v>4605</v>
      </c>
      <c r="D6372" s="415" t="s">
        <v>4606</v>
      </c>
      <c r="E6372" s="416" t="s">
        <v>155</v>
      </c>
      <c r="F6372" s="415" t="s">
        <v>155</v>
      </c>
      <c r="G6372" s="415">
        <v>87388</v>
      </c>
      <c r="H6372" s="415" t="s">
        <v>4698</v>
      </c>
      <c r="I6372" s="415" t="s">
        <v>26</v>
      </c>
      <c r="J6372" s="415" t="s">
        <v>216</v>
      </c>
      <c r="K6372" s="417">
        <v>5554.63</v>
      </c>
      <c r="L6372" s="415" t="s">
        <v>217</v>
      </c>
    </row>
    <row r="6373" spans="1:12" x14ac:dyDescent="0.25">
      <c r="A6373" s="415" t="s">
        <v>3779</v>
      </c>
      <c r="B6373" s="415" t="s">
        <v>4604</v>
      </c>
      <c r="C6373" s="415" t="s">
        <v>4605</v>
      </c>
      <c r="D6373" s="415" t="s">
        <v>4606</v>
      </c>
      <c r="E6373" s="416" t="s">
        <v>155</v>
      </c>
      <c r="F6373" s="415" t="s">
        <v>155</v>
      </c>
      <c r="G6373" s="415">
        <v>87389</v>
      </c>
      <c r="H6373" s="415" t="s">
        <v>4699</v>
      </c>
      <c r="I6373" s="415" t="s">
        <v>26</v>
      </c>
      <c r="J6373" s="415" t="s">
        <v>216</v>
      </c>
      <c r="K6373" s="417">
        <v>5575.38</v>
      </c>
      <c r="L6373" s="415" t="s">
        <v>217</v>
      </c>
    </row>
    <row r="6374" spans="1:12" x14ac:dyDescent="0.25">
      <c r="A6374" s="415" t="s">
        <v>3779</v>
      </c>
      <c r="B6374" s="415" t="s">
        <v>4604</v>
      </c>
      <c r="C6374" s="415" t="s">
        <v>4605</v>
      </c>
      <c r="D6374" s="415" t="s">
        <v>4606</v>
      </c>
      <c r="E6374" s="416" t="s">
        <v>155</v>
      </c>
      <c r="F6374" s="415" t="s">
        <v>155</v>
      </c>
      <c r="G6374" s="415">
        <v>87390</v>
      </c>
      <c r="H6374" s="415" t="s">
        <v>4700</v>
      </c>
      <c r="I6374" s="415" t="s">
        <v>26</v>
      </c>
      <c r="J6374" s="415" t="s">
        <v>216</v>
      </c>
      <c r="K6374" s="417">
        <v>5599.46</v>
      </c>
      <c r="L6374" s="415" t="s">
        <v>217</v>
      </c>
    </row>
    <row r="6375" spans="1:12" x14ac:dyDescent="0.25">
      <c r="A6375" s="415" t="s">
        <v>3779</v>
      </c>
      <c r="B6375" s="415" t="s">
        <v>4604</v>
      </c>
      <c r="C6375" s="415" t="s">
        <v>4605</v>
      </c>
      <c r="D6375" s="415" t="s">
        <v>4606</v>
      </c>
      <c r="E6375" s="416" t="s">
        <v>155</v>
      </c>
      <c r="F6375" s="415" t="s">
        <v>155</v>
      </c>
      <c r="G6375" s="415">
        <v>87391</v>
      </c>
      <c r="H6375" s="415" t="s">
        <v>4701</v>
      </c>
      <c r="I6375" s="415" t="s">
        <v>26</v>
      </c>
      <c r="J6375" s="415" t="s">
        <v>216</v>
      </c>
      <c r="K6375" s="417">
        <v>6191.79</v>
      </c>
      <c r="L6375" s="415" t="s">
        <v>217</v>
      </c>
    </row>
    <row r="6376" spans="1:12" x14ac:dyDescent="0.25">
      <c r="A6376" s="415" t="s">
        <v>3779</v>
      </c>
      <c r="B6376" s="415" t="s">
        <v>4604</v>
      </c>
      <c r="C6376" s="415" t="s">
        <v>4605</v>
      </c>
      <c r="D6376" s="415" t="s">
        <v>4606</v>
      </c>
      <c r="E6376" s="416" t="s">
        <v>155</v>
      </c>
      <c r="F6376" s="415" t="s">
        <v>155</v>
      </c>
      <c r="G6376" s="415">
        <v>87393</v>
      </c>
      <c r="H6376" s="415" t="s">
        <v>4702</v>
      </c>
      <c r="I6376" s="415" t="s">
        <v>26</v>
      </c>
      <c r="J6376" s="415" t="s">
        <v>216</v>
      </c>
      <c r="K6376" s="417">
        <v>6246.12</v>
      </c>
      <c r="L6376" s="415" t="s">
        <v>217</v>
      </c>
    </row>
    <row r="6377" spans="1:12" x14ac:dyDescent="0.25">
      <c r="A6377" s="415" t="s">
        <v>3779</v>
      </c>
      <c r="B6377" s="415" t="s">
        <v>4604</v>
      </c>
      <c r="C6377" s="415" t="s">
        <v>4605</v>
      </c>
      <c r="D6377" s="415" t="s">
        <v>4606</v>
      </c>
      <c r="E6377" s="416" t="s">
        <v>155</v>
      </c>
      <c r="F6377" s="415" t="s">
        <v>155</v>
      </c>
      <c r="G6377" s="415">
        <v>87394</v>
      </c>
      <c r="H6377" s="415" t="s">
        <v>4703</v>
      </c>
      <c r="I6377" s="415" t="s">
        <v>26</v>
      </c>
      <c r="J6377" s="415" t="s">
        <v>216</v>
      </c>
      <c r="K6377" s="417">
        <v>6294.03</v>
      </c>
      <c r="L6377" s="415" t="s">
        <v>217</v>
      </c>
    </row>
    <row r="6378" spans="1:12" x14ac:dyDescent="0.25">
      <c r="A6378" s="415" t="s">
        <v>3779</v>
      </c>
      <c r="B6378" s="415" t="s">
        <v>4604</v>
      </c>
      <c r="C6378" s="415" t="s">
        <v>4605</v>
      </c>
      <c r="D6378" s="415" t="s">
        <v>4606</v>
      </c>
      <c r="E6378" s="416" t="s">
        <v>155</v>
      </c>
      <c r="F6378" s="415" t="s">
        <v>155</v>
      </c>
      <c r="G6378" s="415">
        <v>87395</v>
      </c>
      <c r="H6378" s="415" t="s">
        <v>4704</v>
      </c>
      <c r="I6378" s="415" t="s">
        <v>26</v>
      </c>
      <c r="J6378" s="415" t="s">
        <v>216</v>
      </c>
      <c r="K6378" s="417">
        <v>3904.48</v>
      </c>
      <c r="L6378" s="415" t="s">
        <v>217</v>
      </c>
    </row>
    <row r="6379" spans="1:12" x14ac:dyDescent="0.25">
      <c r="A6379" s="415" t="s">
        <v>3779</v>
      </c>
      <c r="B6379" s="415" t="s">
        <v>4604</v>
      </c>
      <c r="C6379" s="415" t="s">
        <v>4605</v>
      </c>
      <c r="D6379" s="415" t="s">
        <v>4606</v>
      </c>
      <c r="E6379" s="416" t="s">
        <v>155</v>
      </c>
      <c r="F6379" s="415" t="s">
        <v>155</v>
      </c>
      <c r="G6379" s="415">
        <v>87396</v>
      </c>
      <c r="H6379" s="415" t="s">
        <v>4705</v>
      </c>
      <c r="I6379" s="415" t="s">
        <v>26</v>
      </c>
      <c r="J6379" s="415" t="s">
        <v>216</v>
      </c>
      <c r="K6379" s="417">
        <v>3928.08</v>
      </c>
      <c r="L6379" s="415" t="s">
        <v>217</v>
      </c>
    </row>
    <row r="6380" spans="1:12" x14ac:dyDescent="0.25">
      <c r="A6380" s="415" t="s">
        <v>3779</v>
      </c>
      <c r="B6380" s="415" t="s">
        <v>4604</v>
      </c>
      <c r="C6380" s="415" t="s">
        <v>4605</v>
      </c>
      <c r="D6380" s="415" t="s">
        <v>4606</v>
      </c>
      <c r="E6380" s="416" t="s">
        <v>155</v>
      </c>
      <c r="F6380" s="415" t="s">
        <v>155</v>
      </c>
      <c r="G6380" s="415">
        <v>87397</v>
      </c>
      <c r="H6380" s="415" t="s">
        <v>4706</v>
      </c>
      <c r="I6380" s="415" t="s">
        <v>26</v>
      </c>
      <c r="J6380" s="415" t="s">
        <v>216</v>
      </c>
      <c r="K6380" s="417">
        <v>3946.65</v>
      </c>
      <c r="L6380" s="415" t="s">
        <v>217</v>
      </c>
    </row>
    <row r="6381" spans="1:12" x14ac:dyDescent="0.25">
      <c r="A6381" s="415" t="s">
        <v>3779</v>
      </c>
      <c r="B6381" s="415" t="s">
        <v>4604</v>
      </c>
      <c r="C6381" s="415" t="s">
        <v>4605</v>
      </c>
      <c r="D6381" s="415" t="s">
        <v>4606</v>
      </c>
      <c r="E6381" s="416" t="s">
        <v>155</v>
      </c>
      <c r="F6381" s="415" t="s">
        <v>155</v>
      </c>
      <c r="G6381" s="415">
        <v>87398</v>
      </c>
      <c r="H6381" s="415" t="s">
        <v>4707</v>
      </c>
      <c r="I6381" s="415" t="s">
        <v>26</v>
      </c>
      <c r="J6381" s="415" t="s">
        <v>273</v>
      </c>
      <c r="K6381" s="417">
        <v>2134.65</v>
      </c>
      <c r="L6381" s="415" t="s">
        <v>217</v>
      </c>
    </row>
    <row r="6382" spans="1:12" x14ac:dyDescent="0.25">
      <c r="A6382" s="415" t="s">
        <v>3779</v>
      </c>
      <c r="B6382" s="415" t="s">
        <v>4604</v>
      </c>
      <c r="C6382" s="415" t="s">
        <v>4605</v>
      </c>
      <c r="D6382" s="415" t="s">
        <v>4606</v>
      </c>
      <c r="E6382" s="416" t="s">
        <v>155</v>
      </c>
      <c r="F6382" s="415" t="s">
        <v>155</v>
      </c>
      <c r="G6382" s="415">
        <v>87399</v>
      </c>
      <c r="H6382" s="415" t="s">
        <v>4708</v>
      </c>
      <c r="I6382" s="415" t="s">
        <v>26</v>
      </c>
      <c r="J6382" s="415" t="s">
        <v>273</v>
      </c>
      <c r="K6382" s="417">
        <v>2462.9899999999998</v>
      </c>
      <c r="L6382" s="415" t="s">
        <v>217</v>
      </c>
    </row>
    <row r="6383" spans="1:12" x14ac:dyDescent="0.25">
      <c r="A6383" s="415" t="s">
        <v>3779</v>
      </c>
      <c r="B6383" s="415" t="s">
        <v>4604</v>
      </c>
      <c r="C6383" s="415" t="s">
        <v>4605</v>
      </c>
      <c r="D6383" s="415" t="s">
        <v>4606</v>
      </c>
      <c r="E6383" s="416" t="s">
        <v>155</v>
      </c>
      <c r="F6383" s="415" t="s">
        <v>155</v>
      </c>
      <c r="G6383" s="415">
        <v>87401</v>
      </c>
      <c r="H6383" s="415" t="s">
        <v>4709</v>
      </c>
      <c r="I6383" s="415" t="s">
        <v>26</v>
      </c>
      <c r="J6383" s="415" t="s">
        <v>273</v>
      </c>
      <c r="K6383" s="417">
        <v>6423.81</v>
      </c>
      <c r="L6383" s="415" t="s">
        <v>217</v>
      </c>
    </row>
    <row r="6384" spans="1:12" x14ac:dyDescent="0.25">
      <c r="A6384" s="415" t="s">
        <v>3779</v>
      </c>
      <c r="B6384" s="415" t="s">
        <v>4604</v>
      </c>
      <c r="C6384" s="415" t="s">
        <v>4605</v>
      </c>
      <c r="D6384" s="415" t="s">
        <v>4606</v>
      </c>
      <c r="E6384" s="416" t="s">
        <v>155</v>
      </c>
      <c r="F6384" s="415" t="s">
        <v>155</v>
      </c>
      <c r="G6384" s="415">
        <v>87402</v>
      </c>
      <c r="H6384" s="415" t="s">
        <v>4710</v>
      </c>
      <c r="I6384" s="415" t="s">
        <v>26</v>
      </c>
      <c r="J6384" s="415" t="s">
        <v>273</v>
      </c>
      <c r="K6384" s="417">
        <v>4089.66</v>
      </c>
      <c r="L6384" s="415" t="s">
        <v>217</v>
      </c>
    </row>
    <row r="6385" spans="1:12" x14ac:dyDescent="0.25">
      <c r="A6385" s="415" t="s">
        <v>3779</v>
      </c>
      <c r="B6385" s="415" t="s">
        <v>4604</v>
      </c>
      <c r="C6385" s="415" t="s">
        <v>4605</v>
      </c>
      <c r="D6385" s="415" t="s">
        <v>4606</v>
      </c>
      <c r="E6385" s="416" t="s">
        <v>155</v>
      </c>
      <c r="F6385" s="415" t="s">
        <v>155</v>
      </c>
      <c r="G6385" s="415">
        <v>87404</v>
      </c>
      <c r="H6385" s="415" t="s">
        <v>4711</v>
      </c>
      <c r="I6385" s="415" t="s">
        <v>26</v>
      </c>
      <c r="J6385" s="415" t="s">
        <v>216</v>
      </c>
      <c r="K6385" s="417">
        <v>5765.57</v>
      </c>
      <c r="L6385" s="415" t="s">
        <v>217</v>
      </c>
    </row>
    <row r="6386" spans="1:12" x14ac:dyDescent="0.25">
      <c r="A6386" s="415" t="s">
        <v>3779</v>
      </c>
      <c r="B6386" s="415" t="s">
        <v>4604</v>
      </c>
      <c r="C6386" s="415" t="s">
        <v>4605</v>
      </c>
      <c r="D6386" s="415" t="s">
        <v>4606</v>
      </c>
      <c r="E6386" s="416" t="s">
        <v>155</v>
      </c>
      <c r="F6386" s="415" t="s">
        <v>155</v>
      </c>
      <c r="G6386" s="415">
        <v>87405</v>
      </c>
      <c r="H6386" s="415" t="s">
        <v>4712</v>
      </c>
      <c r="I6386" s="415" t="s">
        <v>26</v>
      </c>
      <c r="J6386" s="415" t="s">
        <v>216</v>
      </c>
      <c r="K6386" s="417">
        <v>5777.91</v>
      </c>
      <c r="L6386" s="415" t="s">
        <v>217</v>
      </c>
    </row>
    <row r="6387" spans="1:12" x14ac:dyDescent="0.25">
      <c r="A6387" s="415" t="s">
        <v>3779</v>
      </c>
      <c r="B6387" s="415" t="s">
        <v>4604</v>
      </c>
      <c r="C6387" s="415" t="s">
        <v>4605</v>
      </c>
      <c r="D6387" s="415" t="s">
        <v>4606</v>
      </c>
      <c r="E6387" s="416" t="s">
        <v>155</v>
      </c>
      <c r="F6387" s="415" t="s">
        <v>155</v>
      </c>
      <c r="G6387" s="415">
        <v>87407</v>
      </c>
      <c r="H6387" s="415" t="s">
        <v>4713</v>
      </c>
      <c r="I6387" s="415" t="s">
        <v>26</v>
      </c>
      <c r="J6387" s="415" t="s">
        <v>216</v>
      </c>
      <c r="K6387" s="417">
        <v>2027.01</v>
      </c>
      <c r="L6387" s="415" t="s">
        <v>217</v>
      </c>
    </row>
    <row r="6388" spans="1:12" x14ac:dyDescent="0.25">
      <c r="A6388" s="415" t="s">
        <v>3779</v>
      </c>
      <c r="B6388" s="415" t="s">
        <v>4604</v>
      </c>
      <c r="C6388" s="415" t="s">
        <v>4605</v>
      </c>
      <c r="D6388" s="415" t="s">
        <v>4606</v>
      </c>
      <c r="E6388" s="416" t="s">
        <v>155</v>
      </c>
      <c r="F6388" s="415" t="s">
        <v>155</v>
      </c>
      <c r="G6388" s="415">
        <v>87408</v>
      </c>
      <c r="H6388" s="415" t="s">
        <v>4714</v>
      </c>
      <c r="I6388" s="415" t="s">
        <v>26</v>
      </c>
      <c r="J6388" s="415" t="s">
        <v>216</v>
      </c>
      <c r="K6388" s="417">
        <v>2012.67</v>
      </c>
      <c r="L6388" s="415" t="s">
        <v>217</v>
      </c>
    </row>
    <row r="6389" spans="1:12" x14ac:dyDescent="0.25">
      <c r="A6389" s="415" t="s">
        <v>3779</v>
      </c>
      <c r="B6389" s="415" t="s">
        <v>4604</v>
      </c>
      <c r="C6389" s="415" t="s">
        <v>4605</v>
      </c>
      <c r="D6389" s="415" t="s">
        <v>4606</v>
      </c>
      <c r="E6389" s="416" t="s">
        <v>155</v>
      </c>
      <c r="F6389" s="415" t="s">
        <v>155</v>
      </c>
      <c r="G6389" s="415">
        <v>87410</v>
      </c>
      <c r="H6389" s="415" t="s">
        <v>4715</v>
      </c>
      <c r="I6389" s="415" t="s">
        <v>26</v>
      </c>
      <c r="J6389" s="415" t="s">
        <v>216</v>
      </c>
      <c r="K6389" s="416">
        <v>719.47</v>
      </c>
      <c r="L6389" s="415" t="s">
        <v>217</v>
      </c>
    </row>
    <row r="6390" spans="1:12" x14ac:dyDescent="0.25">
      <c r="A6390" s="415" t="s">
        <v>3779</v>
      </c>
      <c r="B6390" s="415" t="s">
        <v>4604</v>
      </c>
      <c r="C6390" s="415" t="s">
        <v>4605</v>
      </c>
      <c r="D6390" s="415" t="s">
        <v>4606</v>
      </c>
      <c r="E6390" s="416" t="s">
        <v>155</v>
      </c>
      <c r="F6390" s="415" t="s">
        <v>155</v>
      </c>
      <c r="G6390" s="415">
        <v>88626</v>
      </c>
      <c r="H6390" s="415" t="s">
        <v>4716</v>
      </c>
      <c r="I6390" s="415" t="s">
        <v>26</v>
      </c>
      <c r="J6390" s="415" t="s">
        <v>216</v>
      </c>
      <c r="K6390" s="416">
        <v>498.76</v>
      </c>
      <c r="L6390" s="415" t="s">
        <v>217</v>
      </c>
    </row>
    <row r="6391" spans="1:12" x14ac:dyDescent="0.25">
      <c r="A6391" s="415" t="s">
        <v>3779</v>
      </c>
      <c r="B6391" s="415" t="s">
        <v>4604</v>
      </c>
      <c r="C6391" s="415" t="s">
        <v>4605</v>
      </c>
      <c r="D6391" s="415" t="s">
        <v>4606</v>
      </c>
      <c r="E6391" s="416" t="s">
        <v>155</v>
      </c>
      <c r="F6391" s="415" t="s">
        <v>155</v>
      </c>
      <c r="G6391" s="415">
        <v>88627</v>
      </c>
      <c r="H6391" s="415" t="s">
        <v>4717</v>
      </c>
      <c r="I6391" s="415" t="s">
        <v>26</v>
      </c>
      <c r="J6391" s="415" t="s">
        <v>273</v>
      </c>
      <c r="K6391" s="416">
        <v>545.52</v>
      </c>
      <c r="L6391" s="415" t="s">
        <v>217</v>
      </c>
    </row>
    <row r="6392" spans="1:12" x14ac:dyDescent="0.25">
      <c r="A6392" s="415" t="s">
        <v>3779</v>
      </c>
      <c r="B6392" s="415" t="s">
        <v>4604</v>
      </c>
      <c r="C6392" s="415" t="s">
        <v>4605</v>
      </c>
      <c r="D6392" s="415" t="s">
        <v>4606</v>
      </c>
      <c r="E6392" s="416" t="s">
        <v>155</v>
      </c>
      <c r="F6392" s="415" t="s">
        <v>155</v>
      </c>
      <c r="G6392" s="415">
        <v>88628</v>
      </c>
      <c r="H6392" s="415" t="s">
        <v>4718</v>
      </c>
      <c r="I6392" s="415" t="s">
        <v>26</v>
      </c>
      <c r="J6392" s="415" t="s">
        <v>216</v>
      </c>
      <c r="K6392" s="416">
        <v>474.52</v>
      </c>
      <c r="L6392" s="415" t="s">
        <v>217</v>
      </c>
    </row>
    <row r="6393" spans="1:12" x14ac:dyDescent="0.25">
      <c r="A6393" s="415" t="s">
        <v>3779</v>
      </c>
      <c r="B6393" s="415" t="s">
        <v>4604</v>
      </c>
      <c r="C6393" s="415" t="s">
        <v>4605</v>
      </c>
      <c r="D6393" s="415" t="s">
        <v>4606</v>
      </c>
      <c r="E6393" s="416" t="s">
        <v>155</v>
      </c>
      <c r="F6393" s="415" t="s">
        <v>155</v>
      </c>
      <c r="G6393" s="415">
        <v>88629</v>
      </c>
      <c r="H6393" s="415" t="s">
        <v>4719</v>
      </c>
      <c r="I6393" s="415" t="s">
        <v>26</v>
      </c>
      <c r="J6393" s="415" t="s">
        <v>273</v>
      </c>
      <c r="K6393" s="416">
        <v>528.95000000000005</v>
      </c>
      <c r="L6393" s="415" t="s">
        <v>217</v>
      </c>
    </row>
    <row r="6394" spans="1:12" x14ac:dyDescent="0.25">
      <c r="A6394" s="415" t="s">
        <v>3779</v>
      </c>
      <c r="B6394" s="415" t="s">
        <v>4604</v>
      </c>
      <c r="C6394" s="415" t="s">
        <v>4605</v>
      </c>
      <c r="D6394" s="415" t="s">
        <v>4606</v>
      </c>
      <c r="E6394" s="416" t="s">
        <v>155</v>
      </c>
      <c r="F6394" s="415" t="s">
        <v>155</v>
      </c>
      <c r="G6394" s="415">
        <v>88630</v>
      </c>
      <c r="H6394" s="415" t="s">
        <v>4720</v>
      </c>
      <c r="I6394" s="415" t="s">
        <v>26</v>
      </c>
      <c r="J6394" s="415" t="s">
        <v>216</v>
      </c>
      <c r="K6394" s="416">
        <v>418.54</v>
      </c>
      <c r="L6394" s="415" t="s">
        <v>217</v>
      </c>
    </row>
    <row r="6395" spans="1:12" x14ac:dyDescent="0.25">
      <c r="A6395" s="415" t="s">
        <v>3779</v>
      </c>
      <c r="B6395" s="415" t="s">
        <v>4604</v>
      </c>
      <c r="C6395" s="415" t="s">
        <v>4605</v>
      </c>
      <c r="D6395" s="415" t="s">
        <v>4606</v>
      </c>
      <c r="E6395" s="416" t="s">
        <v>155</v>
      </c>
      <c r="F6395" s="415" t="s">
        <v>155</v>
      </c>
      <c r="G6395" s="415">
        <v>88631</v>
      </c>
      <c r="H6395" s="415" t="s">
        <v>4721</v>
      </c>
      <c r="I6395" s="415" t="s">
        <v>26</v>
      </c>
      <c r="J6395" s="415" t="s">
        <v>273</v>
      </c>
      <c r="K6395" s="416">
        <v>480.84</v>
      </c>
      <c r="L6395" s="415" t="s">
        <v>217</v>
      </c>
    </row>
    <row r="6396" spans="1:12" x14ac:dyDescent="0.25">
      <c r="A6396" s="415" t="s">
        <v>3779</v>
      </c>
      <c r="B6396" s="415" t="s">
        <v>4604</v>
      </c>
      <c r="C6396" s="415" t="s">
        <v>4605</v>
      </c>
      <c r="D6396" s="415" t="s">
        <v>4606</v>
      </c>
      <c r="E6396" s="416" t="s">
        <v>155</v>
      </c>
      <c r="F6396" s="415" t="s">
        <v>155</v>
      </c>
      <c r="G6396" s="415">
        <v>88715</v>
      </c>
      <c r="H6396" s="415" t="s">
        <v>4722</v>
      </c>
      <c r="I6396" s="415" t="s">
        <v>26</v>
      </c>
      <c r="J6396" s="415" t="s">
        <v>216</v>
      </c>
      <c r="K6396" s="416">
        <v>520.87</v>
      </c>
      <c r="L6396" s="415" t="s">
        <v>217</v>
      </c>
    </row>
    <row r="6397" spans="1:12" x14ac:dyDescent="0.25">
      <c r="A6397" s="415" t="s">
        <v>3779</v>
      </c>
      <c r="B6397" s="415" t="s">
        <v>4604</v>
      </c>
      <c r="C6397" s="415" t="s">
        <v>4605</v>
      </c>
      <c r="D6397" s="415" t="s">
        <v>4606</v>
      </c>
      <c r="E6397" s="416" t="s">
        <v>155</v>
      </c>
      <c r="F6397" s="415" t="s">
        <v>155</v>
      </c>
      <c r="G6397" s="415">
        <v>95563</v>
      </c>
      <c r="H6397" s="415" t="s">
        <v>4723</v>
      </c>
      <c r="I6397" s="415" t="s">
        <v>26</v>
      </c>
      <c r="J6397" s="415" t="s">
        <v>216</v>
      </c>
      <c r="K6397" s="416">
        <v>668.95</v>
      </c>
      <c r="L6397" s="415" t="s">
        <v>217</v>
      </c>
    </row>
    <row r="6398" spans="1:12" x14ac:dyDescent="0.25">
      <c r="A6398" s="415" t="s">
        <v>3779</v>
      </c>
      <c r="B6398" s="415" t="s">
        <v>4604</v>
      </c>
      <c r="C6398" s="415" t="s">
        <v>4605</v>
      </c>
      <c r="D6398" s="415" t="s">
        <v>4606</v>
      </c>
      <c r="E6398" s="416" t="s">
        <v>155</v>
      </c>
      <c r="F6398" s="415" t="s">
        <v>155</v>
      </c>
      <c r="G6398" s="415">
        <v>100464</v>
      </c>
      <c r="H6398" s="415" t="s">
        <v>4724</v>
      </c>
      <c r="I6398" s="415" t="s">
        <v>26</v>
      </c>
      <c r="J6398" s="415" t="s">
        <v>216</v>
      </c>
      <c r="K6398" s="416">
        <v>528.76</v>
      </c>
      <c r="L6398" s="415" t="s">
        <v>217</v>
      </c>
    </row>
    <row r="6399" spans="1:12" x14ac:dyDescent="0.25">
      <c r="A6399" s="415" t="s">
        <v>3779</v>
      </c>
      <c r="B6399" s="415" t="s">
        <v>4604</v>
      </c>
      <c r="C6399" s="415" t="s">
        <v>4605</v>
      </c>
      <c r="D6399" s="415" t="s">
        <v>4606</v>
      </c>
      <c r="E6399" s="416" t="s">
        <v>155</v>
      </c>
      <c r="F6399" s="415" t="s">
        <v>155</v>
      </c>
      <c r="G6399" s="415">
        <v>100465</v>
      </c>
      <c r="H6399" s="415" t="s">
        <v>4725</v>
      </c>
      <c r="I6399" s="415" t="s">
        <v>26</v>
      </c>
      <c r="J6399" s="415" t="s">
        <v>216</v>
      </c>
      <c r="K6399" s="416">
        <v>486.12</v>
      </c>
      <c r="L6399" s="415" t="s">
        <v>217</v>
      </c>
    </row>
    <row r="6400" spans="1:12" x14ac:dyDescent="0.25">
      <c r="A6400" s="415" t="s">
        <v>3779</v>
      </c>
      <c r="B6400" s="415" t="s">
        <v>4604</v>
      </c>
      <c r="C6400" s="415" t="s">
        <v>4605</v>
      </c>
      <c r="D6400" s="415" t="s">
        <v>4606</v>
      </c>
      <c r="E6400" s="416" t="s">
        <v>155</v>
      </c>
      <c r="F6400" s="415" t="s">
        <v>155</v>
      </c>
      <c r="G6400" s="415">
        <v>100466</v>
      </c>
      <c r="H6400" s="415" t="s">
        <v>4726</v>
      </c>
      <c r="I6400" s="415" t="s">
        <v>26</v>
      </c>
      <c r="J6400" s="415" t="s">
        <v>216</v>
      </c>
      <c r="K6400" s="416">
        <v>460.61</v>
      </c>
      <c r="L6400" s="415" t="s">
        <v>217</v>
      </c>
    </row>
    <row r="6401" spans="1:12" x14ac:dyDescent="0.25">
      <c r="A6401" s="415" t="s">
        <v>3779</v>
      </c>
      <c r="B6401" s="415" t="s">
        <v>4604</v>
      </c>
      <c r="C6401" s="415" t="s">
        <v>4605</v>
      </c>
      <c r="D6401" s="415" t="s">
        <v>4606</v>
      </c>
      <c r="E6401" s="416" t="s">
        <v>155</v>
      </c>
      <c r="F6401" s="415" t="s">
        <v>155</v>
      </c>
      <c r="G6401" s="415">
        <v>100468</v>
      </c>
      <c r="H6401" s="415" t="s">
        <v>4727</v>
      </c>
      <c r="I6401" s="415" t="s">
        <v>26</v>
      </c>
      <c r="J6401" s="415" t="s">
        <v>216</v>
      </c>
      <c r="K6401" s="416">
        <v>594.12</v>
      </c>
      <c r="L6401" s="415" t="s">
        <v>217</v>
      </c>
    </row>
    <row r="6402" spans="1:12" x14ac:dyDescent="0.25">
      <c r="A6402" s="415" t="s">
        <v>3779</v>
      </c>
      <c r="B6402" s="415" t="s">
        <v>4604</v>
      </c>
      <c r="C6402" s="415" t="s">
        <v>4605</v>
      </c>
      <c r="D6402" s="415" t="s">
        <v>4606</v>
      </c>
      <c r="E6402" s="416" t="s">
        <v>155</v>
      </c>
      <c r="F6402" s="415" t="s">
        <v>155</v>
      </c>
      <c r="G6402" s="415">
        <v>100469</v>
      </c>
      <c r="H6402" s="415" t="s">
        <v>4728</v>
      </c>
      <c r="I6402" s="415" t="s">
        <v>26</v>
      </c>
      <c r="J6402" s="415" t="s">
        <v>216</v>
      </c>
      <c r="K6402" s="416">
        <v>466.14</v>
      </c>
      <c r="L6402" s="415" t="s">
        <v>217</v>
      </c>
    </row>
    <row r="6403" spans="1:12" x14ac:dyDescent="0.25">
      <c r="A6403" s="415" t="s">
        <v>3779</v>
      </c>
      <c r="B6403" s="415" t="s">
        <v>4604</v>
      </c>
      <c r="C6403" s="415" t="s">
        <v>4605</v>
      </c>
      <c r="D6403" s="415" t="s">
        <v>4606</v>
      </c>
      <c r="E6403" s="416" t="s">
        <v>155</v>
      </c>
      <c r="F6403" s="415" t="s">
        <v>155</v>
      </c>
      <c r="G6403" s="415">
        <v>100470</v>
      </c>
      <c r="H6403" s="415" t="s">
        <v>4729</v>
      </c>
      <c r="I6403" s="415" t="s">
        <v>26</v>
      </c>
      <c r="J6403" s="415" t="s">
        <v>216</v>
      </c>
      <c r="K6403" s="416">
        <v>426.02</v>
      </c>
      <c r="L6403" s="415" t="s">
        <v>217</v>
      </c>
    </row>
    <row r="6404" spans="1:12" x14ac:dyDescent="0.25">
      <c r="A6404" s="415" t="s">
        <v>3779</v>
      </c>
      <c r="B6404" s="415" t="s">
        <v>4604</v>
      </c>
      <c r="C6404" s="415" t="s">
        <v>4605</v>
      </c>
      <c r="D6404" s="415" t="s">
        <v>4606</v>
      </c>
      <c r="E6404" s="416" t="s">
        <v>155</v>
      </c>
      <c r="F6404" s="415" t="s">
        <v>155</v>
      </c>
      <c r="G6404" s="415">
        <v>100472</v>
      </c>
      <c r="H6404" s="415" t="s">
        <v>4730</v>
      </c>
      <c r="I6404" s="415" t="s">
        <v>26</v>
      </c>
      <c r="J6404" s="415" t="s">
        <v>216</v>
      </c>
      <c r="K6404" s="416">
        <v>484.28</v>
      </c>
      <c r="L6404" s="415" t="s">
        <v>217</v>
      </c>
    </row>
    <row r="6405" spans="1:12" x14ac:dyDescent="0.25">
      <c r="A6405" s="415" t="s">
        <v>3779</v>
      </c>
      <c r="B6405" s="415" t="s">
        <v>4604</v>
      </c>
      <c r="C6405" s="415" t="s">
        <v>4605</v>
      </c>
      <c r="D6405" s="415" t="s">
        <v>4606</v>
      </c>
      <c r="E6405" s="416" t="s">
        <v>155</v>
      </c>
      <c r="F6405" s="415" t="s">
        <v>155</v>
      </c>
      <c r="G6405" s="415">
        <v>100473</v>
      </c>
      <c r="H6405" s="415" t="s">
        <v>4731</v>
      </c>
      <c r="I6405" s="415" t="s">
        <v>26</v>
      </c>
      <c r="J6405" s="415" t="s">
        <v>216</v>
      </c>
      <c r="K6405" s="416">
        <v>430.36</v>
      </c>
      <c r="L6405" s="415" t="s">
        <v>217</v>
      </c>
    </row>
    <row r="6406" spans="1:12" x14ac:dyDescent="0.25">
      <c r="A6406" s="415" t="s">
        <v>3779</v>
      </c>
      <c r="B6406" s="415" t="s">
        <v>4604</v>
      </c>
      <c r="C6406" s="415" t="s">
        <v>4605</v>
      </c>
      <c r="D6406" s="415" t="s">
        <v>4606</v>
      </c>
      <c r="E6406" s="416" t="s">
        <v>155</v>
      </c>
      <c r="F6406" s="415" t="s">
        <v>155</v>
      </c>
      <c r="G6406" s="415">
        <v>100474</v>
      </c>
      <c r="H6406" s="415" t="s">
        <v>4732</v>
      </c>
      <c r="I6406" s="415" t="s">
        <v>26</v>
      </c>
      <c r="J6406" s="415" t="s">
        <v>216</v>
      </c>
      <c r="K6406" s="416">
        <v>401.93</v>
      </c>
      <c r="L6406" s="415" t="s">
        <v>217</v>
      </c>
    </row>
    <row r="6407" spans="1:12" x14ac:dyDescent="0.25">
      <c r="A6407" s="415" t="s">
        <v>3779</v>
      </c>
      <c r="B6407" s="415" t="s">
        <v>4604</v>
      </c>
      <c r="C6407" s="415" t="s">
        <v>4605</v>
      </c>
      <c r="D6407" s="415" t="s">
        <v>4606</v>
      </c>
      <c r="E6407" s="416" t="s">
        <v>155</v>
      </c>
      <c r="F6407" s="415" t="s">
        <v>155</v>
      </c>
      <c r="G6407" s="415">
        <v>100475</v>
      </c>
      <c r="H6407" s="415" t="s">
        <v>4733</v>
      </c>
      <c r="I6407" s="415" t="s">
        <v>26</v>
      </c>
      <c r="J6407" s="415" t="s">
        <v>216</v>
      </c>
      <c r="K6407" s="416">
        <v>653.91</v>
      </c>
      <c r="L6407" s="415" t="s">
        <v>217</v>
      </c>
    </row>
    <row r="6408" spans="1:12" x14ac:dyDescent="0.25">
      <c r="A6408" s="415" t="s">
        <v>3779</v>
      </c>
      <c r="B6408" s="415" t="s">
        <v>4604</v>
      </c>
      <c r="C6408" s="415" t="s">
        <v>4605</v>
      </c>
      <c r="D6408" s="415" t="s">
        <v>4606</v>
      </c>
      <c r="E6408" s="416" t="s">
        <v>155</v>
      </c>
      <c r="F6408" s="415" t="s">
        <v>155</v>
      </c>
      <c r="G6408" s="415">
        <v>100477</v>
      </c>
      <c r="H6408" s="415" t="s">
        <v>4734</v>
      </c>
      <c r="I6408" s="415" t="s">
        <v>26</v>
      </c>
      <c r="J6408" s="415" t="s">
        <v>216</v>
      </c>
      <c r="K6408" s="416">
        <v>725.24</v>
      </c>
      <c r="L6408" s="415" t="s">
        <v>217</v>
      </c>
    </row>
    <row r="6409" spans="1:12" x14ac:dyDescent="0.25">
      <c r="A6409" s="415" t="s">
        <v>3779</v>
      </c>
      <c r="B6409" s="415" t="s">
        <v>4604</v>
      </c>
      <c r="C6409" s="415" t="s">
        <v>4605</v>
      </c>
      <c r="D6409" s="415" t="s">
        <v>4606</v>
      </c>
      <c r="E6409" s="416" t="s">
        <v>155</v>
      </c>
      <c r="F6409" s="415" t="s">
        <v>155</v>
      </c>
      <c r="G6409" s="415">
        <v>100478</v>
      </c>
      <c r="H6409" s="415" t="s">
        <v>4735</v>
      </c>
      <c r="I6409" s="415" t="s">
        <v>26</v>
      </c>
      <c r="J6409" s="415" t="s">
        <v>216</v>
      </c>
      <c r="K6409" s="416">
        <v>641.47</v>
      </c>
      <c r="L6409" s="415" t="s">
        <v>217</v>
      </c>
    </row>
    <row r="6410" spans="1:12" x14ac:dyDescent="0.25">
      <c r="A6410" s="415" t="s">
        <v>3779</v>
      </c>
      <c r="B6410" s="415" t="s">
        <v>4604</v>
      </c>
      <c r="C6410" s="415" t="s">
        <v>4605</v>
      </c>
      <c r="D6410" s="415" t="s">
        <v>4606</v>
      </c>
      <c r="E6410" s="416" t="s">
        <v>155</v>
      </c>
      <c r="F6410" s="415" t="s">
        <v>155</v>
      </c>
      <c r="G6410" s="415">
        <v>100479</v>
      </c>
      <c r="H6410" s="415" t="s">
        <v>4736</v>
      </c>
      <c r="I6410" s="415" t="s">
        <v>26</v>
      </c>
      <c r="J6410" s="415" t="s">
        <v>216</v>
      </c>
      <c r="K6410" s="416">
        <v>618.42999999999995</v>
      </c>
      <c r="L6410" s="415" t="s">
        <v>217</v>
      </c>
    </row>
    <row r="6411" spans="1:12" x14ac:dyDescent="0.25">
      <c r="A6411" s="415" t="s">
        <v>3779</v>
      </c>
      <c r="B6411" s="415" t="s">
        <v>4604</v>
      </c>
      <c r="C6411" s="415" t="s">
        <v>4605</v>
      </c>
      <c r="D6411" s="415" t="s">
        <v>4606</v>
      </c>
      <c r="E6411" s="416" t="s">
        <v>155</v>
      </c>
      <c r="F6411" s="415" t="s">
        <v>155</v>
      </c>
      <c r="G6411" s="415">
        <v>100480</v>
      </c>
      <c r="H6411" s="415" t="s">
        <v>4737</v>
      </c>
      <c r="I6411" s="415" t="s">
        <v>26</v>
      </c>
      <c r="J6411" s="415" t="s">
        <v>273</v>
      </c>
      <c r="K6411" s="416">
        <v>704.73</v>
      </c>
      <c r="L6411" s="415" t="s">
        <v>217</v>
      </c>
    </row>
    <row r="6412" spans="1:12" x14ac:dyDescent="0.25">
      <c r="A6412" s="415" t="s">
        <v>3779</v>
      </c>
      <c r="B6412" s="415" t="s">
        <v>4604</v>
      </c>
      <c r="C6412" s="415" t="s">
        <v>4605</v>
      </c>
      <c r="D6412" s="415" t="s">
        <v>4606</v>
      </c>
      <c r="E6412" s="416" t="s">
        <v>155</v>
      </c>
      <c r="F6412" s="415" t="s">
        <v>155</v>
      </c>
      <c r="G6412" s="415">
        <v>100481</v>
      </c>
      <c r="H6412" s="415" t="s">
        <v>4738</v>
      </c>
      <c r="I6412" s="415" t="s">
        <v>26</v>
      </c>
      <c r="J6412" s="415" t="s">
        <v>216</v>
      </c>
      <c r="K6412" s="416">
        <v>570.05999999999995</v>
      </c>
      <c r="L6412" s="415" t="s">
        <v>217</v>
      </c>
    </row>
    <row r="6413" spans="1:12" x14ac:dyDescent="0.25">
      <c r="A6413" s="415" t="s">
        <v>3779</v>
      </c>
      <c r="B6413" s="415" t="s">
        <v>4604</v>
      </c>
      <c r="C6413" s="415" t="s">
        <v>4605</v>
      </c>
      <c r="D6413" s="415" t="s">
        <v>4606</v>
      </c>
      <c r="E6413" s="416" t="s">
        <v>155</v>
      </c>
      <c r="F6413" s="415" t="s">
        <v>155</v>
      </c>
      <c r="G6413" s="415">
        <v>100483</v>
      </c>
      <c r="H6413" s="415" t="s">
        <v>4739</v>
      </c>
      <c r="I6413" s="415" t="s">
        <v>26</v>
      </c>
      <c r="J6413" s="415" t="s">
        <v>216</v>
      </c>
      <c r="K6413" s="416">
        <v>623.16</v>
      </c>
      <c r="L6413" s="415" t="s">
        <v>217</v>
      </c>
    </row>
    <row r="6414" spans="1:12" x14ac:dyDescent="0.25">
      <c r="A6414" s="415" t="s">
        <v>3779</v>
      </c>
      <c r="B6414" s="415" t="s">
        <v>4604</v>
      </c>
      <c r="C6414" s="415" t="s">
        <v>4605</v>
      </c>
      <c r="D6414" s="415" t="s">
        <v>4606</v>
      </c>
      <c r="E6414" s="416" t="s">
        <v>155</v>
      </c>
      <c r="F6414" s="415" t="s">
        <v>155</v>
      </c>
      <c r="G6414" s="415">
        <v>100484</v>
      </c>
      <c r="H6414" s="415" t="s">
        <v>4740</v>
      </c>
      <c r="I6414" s="415" t="s">
        <v>26</v>
      </c>
      <c r="J6414" s="415" t="s">
        <v>216</v>
      </c>
      <c r="K6414" s="416">
        <v>570.35</v>
      </c>
      <c r="L6414" s="415" t="s">
        <v>217</v>
      </c>
    </row>
    <row r="6415" spans="1:12" x14ac:dyDescent="0.25">
      <c r="A6415" s="415" t="s">
        <v>3779</v>
      </c>
      <c r="B6415" s="415" t="s">
        <v>4604</v>
      </c>
      <c r="C6415" s="415" t="s">
        <v>4605</v>
      </c>
      <c r="D6415" s="415" t="s">
        <v>4606</v>
      </c>
      <c r="E6415" s="416" t="s">
        <v>155</v>
      </c>
      <c r="F6415" s="415" t="s">
        <v>155</v>
      </c>
      <c r="G6415" s="415">
        <v>100485</v>
      </c>
      <c r="H6415" s="415" t="s">
        <v>4741</v>
      </c>
      <c r="I6415" s="415" t="s">
        <v>26</v>
      </c>
      <c r="J6415" s="415" t="s">
        <v>216</v>
      </c>
      <c r="K6415" s="416">
        <v>543.38</v>
      </c>
      <c r="L6415" s="415" t="s">
        <v>217</v>
      </c>
    </row>
    <row r="6416" spans="1:12" x14ac:dyDescent="0.25">
      <c r="A6416" s="415" t="s">
        <v>3779</v>
      </c>
      <c r="B6416" s="415" t="s">
        <v>4604</v>
      </c>
      <c r="C6416" s="415" t="s">
        <v>4605</v>
      </c>
      <c r="D6416" s="415" t="s">
        <v>4606</v>
      </c>
      <c r="E6416" s="416" t="s">
        <v>155</v>
      </c>
      <c r="F6416" s="415" t="s">
        <v>155</v>
      </c>
      <c r="G6416" s="415">
        <v>100486</v>
      </c>
      <c r="H6416" s="415" t="s">
        <v>4742</v>
      </c>
      <c r="I6416" s="415" t="s">
        <v>26</v>
      </c>
      <c r="J6416" s="415" t="s">
        <v>273</v>
      </c>
      <c r="K6416" s="416">
        <v>627.28</v>
      </c>
      <c r="L6416" s="415" t="s">
        <v>217</v>
      </c>
    </row>
    <row r="6417" spans="1:12" x14ac:dyDescent="0.25">
      <c r="A6417" s="415" t="s">
        <v>3779</v>
      </c>
      <c r="B6417" s="415" t="s">
        <v>4604</v>
      </c>
      <c r="C6417" s="415" t="s">
        <v>4605</v>
      </c>
      <c r="D6417" s="415" t="s">
        <v>4606</v>
      </c>
      <c r="E6417" s="416" t="s">
        <v>155</v>
      </c>
      <c r="F6417" s="415" t="s">
        <v>155</v>
      </c>
      <c r="G6417" s="415">
        <v>100487</v>
      </c>
      <c r="H6417" s="415" t="s">
        <v>4743</v>
      </c>
      <c r="I6417" s="415" t="s">
        <v>26</v>
      </c>
      <c r="J6417" s="415" t="s">
        <v>216</v>
      </c>
      <c r="K6417" s="416">
        <v>489.26</v>
      </c>
      <c r="L6417" s="415" t="s">
        <v>217</v>
      </c>
    </row>
    <row r="6418" spans="1:12" x14ac:dyDescent="0.25">
      <c r="A6418" s="415" t="s">
        <v>3779</v>
      </c>
      <c r="B6418" s="415" t="s">
        <v>4604</v>
      </c>
      <c r="C6418" s="415" t="s">
        <v>4605</v>
      </c>
      <c r="D6418" s="415" t="s">
        <v>4606</v>
      </c>
      <c r="E6418" s="416" t="s">
        <v>155</v>
      </c>
      <c r="F6418" s="415" t="s">
        <v>155</v>
      </c>
      <c r="G6418" s="415">
        <v>100488</v>
      </c>
      <c r="H6418" s="415" t="s">
        <v>4744</v>
      </c>
      <c r="I6418" s="415" t="s">
        <v>26</v>
      </c>
      <c r="J6418" s="415" t="s">
        <v>216</v>
      </c>
      <c r="K6418" s="416">
        <v>482.43</v>
      </c>
      <c r="L6418" s="415" t="s">
        <v>217</v>
      </c>
    </row>
    <row r="6419" spans="1:12" x14ac:dyDescent="0.25">
      <c r="A6419" s="415" t="s">
        <v>3779</v>
      </c>
      <c r="B6419" s="415" t="s">
        <v>4604</v>
      </c>
      <c r="C6419" s="415" t="s">
        <v>4605</v>
      </c>
      <c r="D6419" s="415" t="s">
        <v>4606</v>
      </c>
      <c r="E6419" s="416" t="s">
        <v>155</v>
      </c>
      <c r="F6419" s="415" t="s">
        <v>155</v>
      </c>
      <c r="G6419" s="415">
        <v>100489</v>
      </c>
      <c r="H6419" s="415" t="s">
        <v>4745</v>
      </c>
      <c r="I6419" s="415" t="s">
        <v>26</v>
      </c>
      <c r="J6419" s="415" t="s">
        <v>216</v>
      </c>
      <c r="K6419" s="416">
        <v>466.22</v>
      </c>
      <c r="L6419" s="415" t="s">
        <v>217</v>
      </c>
    </row>
    <row r="6420" spans="1:12" x14ac:dyDescent="0.25">
      <c r="A6420" s="415" t="s">
        <v>3779</v>
      </c>
      <c r="B6420" s="415" t="s">
        <v>4604</v>
      </c>
      <c r="C6420" s="415" t="s">
        <v>4605</v>
      </c>
      <c r="D6420" s="415" t="s">
        <v>4606</v>
      </c>
      <c r="E6420" s="416" t="s">
        <v>155</v>
      </c>
      <c r="F6420" s="415" t="s">
        <v>155</v>
      </c>
      <c r="G6420" s="415">
        <v>100490</v>
      </c>
      <c r="H6420" s="415" t="s">
        <v>4746</v>
      </c>
      <c r="I6420" s="415" t="s">
        <v>26</v>
      </c>
      <c r="J6420" s="415" t="s">
        <v>216</v>
      </c>
      <c r="K6420" s="416">
        <v>419.32</v>
      </c>
      <c r="L6420" s="415" t="s">
        <v>217</v>
      </c>
    </row>
    <row r="6421" spans="1:12" x14ac:dyDescent="0.25">
      <c r="A6421" s="415" t="s">
        <v>3779</v>
      </c>
      <c r="B6421" s="415" t="s">
        <v>4604</v>
      </c>
      <c r="C6421" s="415" t="s">
        <v>4605</v>
      </c>
      <c r="D6421" s="415" t="s">
        <v>4606</v>
      </c>
      <c r="E6421" s="416" t="s">
        <v>155</v>
      </c>
      <c r="F6421" s="415" t="s">
        <v>155</v>
      </c>
      <c r="G6421" s="415">
        <v>100491</v>
      </c>
      <c r="H6421" s="415" t="s">
        <v>4747</v>
      </c>
      <c r="I6421" s="415" t="s">
        <v>26</v>
      </c>
      <c r="J6421" s="415" t="s">
        <v>216</v>
      </c>
      <c r="K6421" s="416">
        <v>645.85</v>
      </c>
      <c r="L6421" s="415" t="s">
        <v>217</v>
      </c>
    </row>
    <row r="6422" spans="1:12" x14ac:dyDescent="0.25">
      <c r="A6422" s="415" t="s">
        <v>3779</v>
      </c>
      <c r="B6422" s="415" t="s">
        <v>4604</v>
      </c>
      <c r="C6422" s="415" t="s">
        <v>4605</v>
      </c>
      <c r="D6422" s="415" t="s">
        <v>4606</v>
      </c>
      <c r="E6422" s="416" t="s">
        <v>155</v>
      </c>
      <c r="F6422" s="415" t="s">
        <v>155</v>
      </c>
      <c r="G6422" s="415">
        <v>100492</v>
      </c>
      <c r="H6422" s="415" t="s">
        <v>4748</v>
      </c>
      <c r="I6422" s="415" t="s">
        <v>26</v>
      </c>
      <c r="J6422" s="415" t="s">
        <v>216</v>
      </c>
      <c r="K6422" s="416">
        <v>562.83000000000004</v>
      </c>
      <c r="L6422" s="415" t="s">
        <v>217</v>
      </c>
    </row>
    <row r="6423" spans="1:12" x14ac:dyDescent="0.25">
      <c r="A6423" s="415" t="s">
        <v>3779</v>
      </c>
      <c r="B6423" s="415" t="s">
        <v>4604</v>
      </c>
      <c r="C6423" s="415" t="s">
        <v>4749</v>
      </c>
      <c r="D6423" s="415" t="s">
        <v>4750</v>
      </c>
      <c r="E6423" s="416" t="s">
        <v>155</v>
      </c>
      <c r="F6423" s="415" t="s">
        <v>155</v>
      </c>
      <c r="G6423" s="415">
        <v>92121</v>
      </c>
      <c r="H6423" s="415" t="s">
        <v>4751</v>
      </c>
      <c r="I6423" s="415" t="s">
        <v>26</v>
      </c>
      <c r="J6423" s="415" t="s">
        <v>216</v>
      </c>
      <c r="K6423" s="416">
        <v>23.88</v>
      </c>
      <c r="L6423" s="415" t="s">
        <v>217</v>
      </c>
    </row>
    <row r="6424" spans="1:12" x14ac:dyDescent="0.25">
      <c r="A6424" s="415" t="s">
        <v>3779</v>
      </c>
      <c r="B6424" s="415" t="s">
        <v>4604</v>
      </c>
      <c r="C6424" s="415" t="s">
        <v>4749</v>
      </c>
      <c r="D6424" s="415" t="s">
        <v>4750</v>
      </c>
      <c r="E6424" s="416" t="s">
        <v>155</v>
      </c>
      <c r="F6424" s="415" t="s">
        <v>155</v>
      </c>
      <c r="G6424" s="415">
        <v>92122</v>
      </c>
      <c r="H6424" s="415" t="s">
        <v>4752</v>
      </c>
      <c r="I6424" s="415" t="s">
        <v>26</v>
      </c>
      <c r="J6424" s="415" t="s">
        <v>611</v>
      </c>
      <c r="K6424" s="416">
        <v>39.39</v>
      </c>
      <c r="L6424" s="415" t="s">
        <v>217</v>
      </c>
    </row>
    <row r="6425" spans="1:12" x14ac:dyDescent="0.25">
      <c r="A6425" s="415" t="s">
        <v>3779</v>
      </c>
      <c r="B6425" s="415" t="s">
        <v>4604</v>
      </c>
      <c r="C6425" s="415" t="s">
        <v>4749</v>
      </c>
      <c r="D6425" s="415" t="s">
        <v>4750</v>
      </c>
      <c r="E6425" s="416" t="s">
        <v>155</v>
      </c>
      <c r="F6425" s="415" t="s">
        <v>155</v>
      </c>
      <c r="G6425" s="415">
        <v>92123</v>
      </c>
      <c r="H6425" s="415" t="s">
        <v>4753</v>
      </c>
      <c r="I6425" s="415" t="s">
        <v>26</v>
      </c>
      <c r="J6425" s="415" t="s">
        <v>216</v>
      </c>
      <c r="K6425" s="416">
        <v>37.74</v>
      </c>
      <c r="L6425" s="415" t="s">
        <v>217</v>
      </c>
    </row>
    <row r="6426" spans="1:12" x14ac:dyDescent="0.25">
      <c r="A6426" s="415" t="s">
        <v>3779</v>
      </c>
      <c r="B6426" s="415" t="s">
        <v>4604</v>
      </c>
      <c r="C6426" s="415" t="s">
        <v>4749</v>
      </c>
      <c r="D6426" s="415" t="s">
        <v>4750</v>
      </c>
      <c r="E6426" s="416" t="s">
        <v>155</v>
      </c>
      <c r="F6426" s="415" t="s">
        <v>155</v>
      </c>
      <c r="G6426" s="415">
        <v>100195</v>
      </c>
      <c r="H6426" s="415" t="s">
        <v>4754</v>
      </c>
      <c r="I6426" s="415" t="s">
        <v>4755</v>
      </c>
      <c r="J6426" s="415" t="s">
        <v>611</v>
      </c>
      <c r="K6426" s="416">
        <v>0.6</v>
      </c>
      <c r="L6426" s="415" t="s">
        <v>217</v>
      </c>
    </row>
    <row r="6427" spans="1:12" x14ac:dyDescent="0.25">
      <c r="A6427" s="415" t="s">
        <v>3779</v>
      </c>
      <c r="B6427" s="415" t="s">
        <v>4604</v>
      </c>
      <c r="C6427" s="415" t="s">
        <v>4749</v>
      </c>
      <c r="D6427" s="415" t="s">
        <v>4750</v>
      </c>
      <c r="E6427" s="416" t="s">
        <v>155</v>
      </c>
      <c r="F6427" s="415" t="s">
        <v>155</v>
      </c>
      <c r="G6427" s="415">
        <v>100196</v>
      </c>
      <c r="H6427" s="415" t="s">
        <v>4756</v>
      </c>
      <c r="I6427" s="415" t="s">
        <v>4755</v>
      </c>
      <c r="J6427" s="415" t="s">
        <v>611</v>
      </c>
      <c r="K6427" s="416">
        <v>1</v>
      </c>
      <c r="L6427" s="415" t="s">
        <v>217</v>
      </c>
    </row>
    <row r="6428" spans="1:12" x14ac:dyDescent="0.25">
      <c r="A6428" s="415" t="s">
        <v>3779</v>
      </c>
      <c r="B6428" s="415" t="s">
        <v>4604</v>
      </c>
      <c r="C6428" s="415" t="s">
        <v>4749</v>
      </c>
      <c r="D6428" s="415" t="s">
        <v>4750</v>
      </c>
      <c r="E6428" s="416" t="s">
        <v>155</v>
      </c>
      <c r="F6428" s="415" t="s">
        <v>155</v>
      </c>
      <c r="G6428" s="415">
        <v>100197</v>
      </c>
      <c r="H6428" s="415" t="s">
        <v>4757</v>
      </c>
      <c r="I6428" s="415" t="s">
        <v>4755</v>
      </c>
      <c r="J6428" s="415" t="s">
        <v>611</v>
      </c>
      <c r="K6428" s="416">
        <v>1.5</v>
      </c>
      <c r="L6428" s="415" t="s">
        <v>217</v>
      </c>
    </row>
    <row r="6429" spans="1:12" x14ac:dyDescent="0.25">
      <c r="A6429" s="415" t="s">
        <v>3779</v>
      </c>
      <c r="B6429" s="415" t="s">
        <v>4604</v>
      </c>
      <c r="C6429" s="415" t="s">
        <v>4749</v>
      </c>
      <c r="D6429" s="415" t="s">
        <v>4750</v>
      </c>
      <c r="E6429" s="416" t="s">
        <v>155</v>
      </c>
      <c r="F6429" s="415" t="s">
        <v>155</v>
      </c>
      <c r="G6429" s="415">
        <v>100198</v>
      </c>
      <c r="H6429" s="415" t="s">
        <v>4758</v>
      </c>
      <c r="I6429" s="415" t="s">
        <v>4755</v>
      </c>
      <c r="J6429" s="415" t="s">
        <v>611</v>
      </c>
      <c r="K6429" s="416">
        <v>0.21</v>
      </c>
      <c r="L6429" s="415" t="s">
        <v>217</v>
      </c>
    </row>
    <row r="6430" spans="1:12" x14ac:dyDescent="0.25">
      <c r="A6430" s="415" t="s">
        <v>3779</v>
      </c>
      <c r="B6430" s="415" t="s">
        <v>4604</v>
      </c>
      <c r="C6430" s="415" t="s">
        <v>4749</v>
      </c>
      <c r="D6430" s="415" t="s">
        <v>4750</v>
      </c>
      <c r="E6430" s="416" t="s">
        <v>155</v>
      </c>
      <c r="F6430" s="415" t="s">
        <v>155</v>
      </c>
      <c r="G6430" s="415">
        <v>100199</v>
      </c>
      <c r="H6430" s="415" t="s">
        <v>4759</v>
      </c>
      <c r="I6430" s="415" t="s">
        <v>4755</v>
      </c>
      <c r="J6430" s="415" t="s">
        <v>611</v>
      </c>
      <c r="K6430" s="416">
        <v>0.25</v>
      </c>
      <c r="L6430" s="415" t="s">
        <v>217</v>
      </c>
    </row>
    <row r="6431" spans="1:12" x14ac:dyDescent="0.25">
      <c r="A6431" s="415" t="s">
        <v>3779</v>
      </c>
      <c r="B6431" s="415" t="s">
        <v>4604</v>
      </c>
      <c r="C6431" s="415" t="s">
        <v>4749</v>
      </c>
      <c r="D6431" s="415" t="s">
        <v>4750</v>
      </c>
      <c r="E6431" s="416" t="s">
        <v>155</v>
      </c>
      <c r="F6431" s="415" t="s">
        <v>155</v>
      </c>
      <c r="G6431" s="415">
        <v>100200</v>
      </c>
      <c r="H6431" s="415" t="s">
        <v>4760</v>
      </c>
      <c r="I6431" s="415" t="s">
        <v>4755</v>
      </c>
      <c r="J6431" s="415" t="s">
        <v>611</v>
      </c>
      <c r="K6431" s="416">
        <v>0.3</v>
      </c>
      <c r="L6431" s="415" t="s">
        <v>217</v>
      </c>
    </row>
    <row r="6432" spans="1:12" x14ac:dyDescent="0.25">
      <c r="A6432" s="415" t="s">
        <v>3779</v>
      </c>
      <c r="B6432" s="415" t="s">
        <v>4604</v>
      </c>
      <c r="C6432" s="415" t="s">
        <v>4749</v>
      </c>
      <c r="D6432" s="415" t="s">
        <v>4750</v>
      </c>
      <c r="E6432" s="416" t="s">
        <v>155</v>
      </c>
      <c r="F6432" s="415" t="s">
        <v>155</v>
      </c>
      <c r="G6432" s="415">
        <v>100201</v>
      </c>
      <c r="H6432" s="415" t="s">
        <v>4761</v>
      </c>
      <c r="I6432" s="415" t="s">
        <v>4755</v>
      </c>
      <c r="J6432" s="415" t="s">
        <v>611</v>
      </c>
      <c r="K6432" s="416">
        <v>0.61</v>
      </c>
      <c r="L6432" s="415" t="s">
        <v>217</v>
      </c>
    </row>
    <row r="6433" spans="1:12" x14ac:dyDescent="0.25">
      <c r="A6433" s="415" t="s">
        <v>3779</v>
      </c>
      <c r="B6433" s="415" t="s">
        <v>4604</v>
      </c>
      <c r="C6433" s="415" t="s">
        <v>4749</v>
      </c>
      <c r="D6433" s="415" t="s">
        <v>4750</v>
      </c>
      <c r="E6433" s="416" t="s">
        <v>155</v>
      </c>
      <c r="F6433" s="415" t="s">
        <v>155</v>
      </c>
      <c r="G6433" s="415">
        <v>100202</v>
      </c>
      <c r="H6433" s="415" t="s">
        <v>4762</v>
      </c>
      <c r="I6433" s="415" t="s">
        <v>4755</v>
      </c>
      <c r="J6433" s="415" t="s">
        <v>611</v>
      </c>
      <c r="K6433" s="416">
        <v>0.71</v>
      </c>
      <c r="L6433" s="415" t="s">
        <v>217</v>
      </c>
    </row>
    <row r="6434" spans="1:12" x14ac:dyDescent="0.25">
      <c r="A6434" s="415" t="s">
        <v>3779</v>
      </c>
      <c r="B6434" s="415" t="s">
        <v>4604</v>
      </c>
      <c r="C6434" s="415" t="s">
        <v>4749</v>
      </c>
      <c r="D6434" s="415" t="s">
        <v>4750</v>
      </c>
      <c r="E6434" s="416" t="s">
        <v>155</v>
      </c>
      <c r="F6434" s="415" t="s">
        <v>155</v>
      </c>
      <c r="G6434" s="415">
        <v>100203</v>
      </c>
      <c r="H6434" s="415" t="s">
        <v>4763</v>
      </c>
      <c r="I6434" s="415" t="s">
        <v>4755</v>
      </c>
      <c r="J6434" s="415" t="s">
        <v>611</v>
      </c>
      <c r="K6434" s="416">
        <v>0.84</v>
      </c>
      <c r="L6434" s="415" t="s">
        <v>217</v>
      </c>
    </row>
    <row r="6435" spans="1:12" x14ac:dyDescent="0.25">
      <c r="A6435" s="415" t="s">
        <v>3779</v>
      </c>
      <c r="B6435" s="415" t="s">
        <v>4604</v>
      </c>
      <c r="C6435" s="415" t="s">
        <v>4749</v>
      </c>
      <c r="D6435" s="415" t="s">
        <v>4750</v>
      </c>
      <c r="E6435" s="416" t="s">
        <v>155</v>
      </c>
      <c r="F6435" s="415" t="s">
        <v>155</v>
      </c>
      <c r="G6435" s="415">
        <v>100204</v>
      </c>
      <c r="H6435" s="415" t="s">
        <v>4764</v>
      </c>
      <c r="I6435" s="415" t="s">
        <v>4755</v>
      </c>
      <c r="J6435" s="415" t="s">
        <v>216</v>
      </c>
      <c r="K6435" s="416">
        <v>0.11</v>
      </c>
      <c r="L6435" s="415" t="s">
        <v>217</v>
      </c>
    </row>
    <row r="6436" spans="1:12" x14ac:dyDescent="0.25">
      <c r="A6436" s="415" t="s">
        <v>3779</v>
      </c>
      <c r="B6436" s="415" t="s">
        <v>4604</v>
      </c>
      <c r="C6436" s="415" t="s">
        <v>4749</v>
      </c>
      <c r="D6436" s="415" t="s">
        <v>4750</v>
      </c>
      <c r="E6436" s="416" t="s">
        <v>155</v>
      </c>
      <c r="F6436" s="415" t="s">
        <v>155</v>
      </c>
      <c r="G6436" s="415">
        <v>100205</v>
      </c>
      <c r="H6436" s="415" t="s">
        <v>4765</v>
      </c>
      <c r="I6436" s="415" t="s">
        <v>31</v>
      </c>
      <c r="J6436" s="415" t="s">
        <v>611</v>
      </c>
      <c r="K6436" s="417">
        <v>1122.27</v>
      </c>
      <c r="L6436" s="415" t="s">
        <v>217</v>
      </c>
    </row>
    <row r="6437" spans="1:12" x14ac:dyDescent="0.25">
      <c r="A6437" s="415" t="s">
        <v>3779</v>
      </c>
      <c r="B6437" s="415" t="s">
        <v>4604</v>
      </c>
      <c r="C6437" s="415" t="s">
        <v>4749</v>
      </c>
      <c r="D6437" s="415" t="s">
        <v>4750</v>
      </c>
      <c r="E6437" s="416" t="s">
        <v>155</v>
      </c>
      <c r="F6437" s="415" t="s">
        <v>155</v>
      </c>
      <c r="G6437" s="415">
        <v>100206</v>
      </c>
      <c r="H6437" s="415" t="s">
        <v>4766</v>
      </c>
      <c r="I6437" s="415" t="s">
        <v>31</v>
      </c>
      <c r="J6437" s="415" t="s">
        <v>611</v>
      </c>
      <c r="K6437" s="416">
        <v>811.21</v>
      </c>
      <c r="L6437" s="415" t="s">
        <v>217</v>
      </c>
    </row>
    <row r="6438" spans="1:12" x14ac:dyDescent="0.25">
      <c r="A6438" s="415" t="s">
        <v>3779</v>
      </c>
      <c r="B6438" s="415" t="s">
        <v>4604</v>
      </c>
      <c r="C6438" s="415" t="s">
        <v>4749</v>
      </c>
      <c r="D6438" s="415" t="s">
        <v>4750</v>
      </c>
      <c r="E6438" s="416" t="s">
        <v>155</v>
      </c>
      <c r="F6438" s="415" t="s">
        <v>155</v>
      </c>
      <c r="G6438" s="415">
        <v>100207</v>
      </c>
      <c r="H6438" s="415" t="s">
        <v>4767</v>
      </c>
      <c r="I6438" s="415" t="s">
        <v>31</v>
      </c>
      <c r="J6438" s="415" t="s">
        <v>273</v>
      </c>
      <c r="K6438" s="416">
        <v>481.53</v>
      </c>
      <c r="L6438" s="415" t="s">
        <v>217</v>
      </c>
    </row>
    <row r="6439" spans="1:12" x14ac:dyDescent="0.25">
      <c r="A6439" s="415" t="s">
        <v>3779</v>
      </c>
      <c r="B6439" s="415" t="s">
        <v>4604</v>
      </c>
      <c r="C6439" s="415" t="s">
        <v>4749</v>
      </c>
      <c r="D6439" s="415" t="s">
        <v>4750</v>
      </c>
      <c r="E6439" s="416" t="s">
        <v>155</v>
      </c>
      <c r="F6439" s="415" t="s">
        <v>155</v>
      </c>
      <c r="G6439" s="415">
        <v>100208</v>
      </c>
      <c r="H6439" s="415" t="s">
        <v>4768</v>
      </c>
      <c r="I6439" s="415" t="s">
        <v>4769</v>
      </c>
      <c r="J6439" s="415" t="s">
        <v>611</v>
      </c>
      <c r="K6439" s="416">
        <v>14.84</v>
      </c>
      <c r="L6439" s="415" t="s">
        <v>217</v>
      </c>
    </row>
    <row r="6440" spans="1:12" x14ac:dyDescent="0.25">
      <c r="A6440" s="415" t="s">
        <v>3779</v>
      </c>
      <c r="B6440" s="415" t="s">
        <v>4604</v>
      </c>
      <c r="C6440" s="415" t="s">
        <v>4749</v>
      </c>
      <c r="D6440" s="415" t="s">
        <v>4750</v>
      </c>
      <c r="E6440" s="416" t="s">
        <v>155</v>
      </c>
      <c r="F6440" s="415" t="s">
        <v>155</v>
      </c>
      <c r="G6440" s="415">
        <v>100209</v>
      </c>
      <c r="H6440" s="415" t="s">
        <v>4770</v>
      </c>
      <c r="I6440" s="415" t="s">
        <v>4769</v>
      </c>
      <c r="J6440" s="415" t="s">
        <v>611</v>
      </c>
      <c r="K6440" s="416">
        <v>7.42</v>
      </c>
      <c r="L6440" s="415" t="s">
        <v>217</v>
      </c>
    </row>
    <row r="6441" spans="1:12" x14ac:dyDescent="0.25">
      <c r="A6441" s="415" t="s">
        <v>3779</v>
      </c>
      <c r="B6441" s="415" t="s">
        <v>4604</v>
      </c>
      <c r="C6441" s="415" t="s">
        <v>4749</v>
      </c>
      <c r="D6441" s="415" t="s">
        <v>4750</v>
      </c>
      <c r="E6441" s="416" t="s">
        <v>155</v>
      </c>
      <c r="F6441" s="415" t="s">
        <v>155</v>
      </c>
      <c r="G6441" s="415">
        <v>100210</v>
      </c>
      <c r="H6441" s="415" t="s">
        <v>4771</v>
      </c>
      <c r="I6441" s="415" t="s">
        <v>4769</v>
      </c>
      <c r="J6441" s="415" t="s">
        <v>611</v>
      </c>
      <c r="K6441" s="416">
        <v>13.67</v>
      </c>
      <c r="L6441" s="415" t="s">
        <v>217</v>
      </c>
    </row>
    <row r="6442" spans="1:12" x14ac:dyDescent="0.25">
      <c r="A6442" s="415" t="s">
        <v>3779</v>
      </c>
      <c r="B6442" s="415" t="s">
        <v>4604</v>
      </c>
      <c r="C6442" s="415" t="s">
        <v>4749</v>
      </c>
      <c r="D6442" s="415" t="s">
        <v>4750</v>
      </c>
      <c r="E6442" s="416" t="s">
        <v>155</v>
      </c>
      <c r="F6442" s="415" t="s">
        <v>155</v>
      </c>
      <c r="G6442" s="415">
        <v>100211</v>
      </c>
      <c r="H6442" s="415" t="s">
        <v>4772</v>
      </c>
      <c r="I6442" s="415" t="s">
        <v>4769</v>
      </c>
      <c r="J6442" s="415" t="s">
        <v>611</v>
      </c>
      <c r="K6442" s="416">
        <v>5.27</v>
      </c>
      <c r="L6442" s="415" t="s">
        <v>217</v>
      </c>
    </row>
    <row r="6443" spans="1:12" x14ac:dyDescent="0.25">
      <c r="A6443" s="415" t="s">
        <v>3779</v>
      </c>
      <c r="B6443" s="415" t="s">
        <v>4604</v>
      </c>
      <c r="C6443" s="415" t="s">
        <v>4749</v>
      </c>
      <c r="D6443" s="415" t="s">
        <v>4750</v>
      </c>
      <c r="E6443" s="416" t="s">
        <v>155</v>
      </c>
      <c r="F6443" s="415" t="s">
        <v>155</v>
      </c>
      <c r="G6443" s="415">
        <v>100212</v>
      </c>
      <c r="H6443" s="415" t="s">
        <v>4773</v>
      </c>
      <c r="I6443" s="415" t="s">
        <v>4769</v>
      </c>
      <c r="J6443" s="415" t="s">
        <v>611</v>
      </c>
      <c r="K6443" s="416">
        <v>5.82</v>
      </c>
      <c r="L6443" s="415" t="s">
        <v>217</v>
      </c>
    </row>
    <row r="6444" spans="1:12" x14ac:dyDescent="0.25">
      <c r="A6444" s="415" t="s">
        <v>3779</v>
      </c>
      <c r="B6444" s="415" t="s">
        <v>4604</v>
      </c>
      <c r="C6444" s="415" t="s">
        <v>4749</v>
      </c>
      <c r="D6444" s="415" t="s">
        <v>4750</v>
      </c>
      <c r="E6444" s="416" t="s">
        <v>155</v>
      </c>
      <c r="F6444" s="415" t="s">
        <v>155</v>
      </c>
      <c r="G6444" s="415">
        <v>100213</v>
      </c>
      <c r="H6444" s="415" t="s">
        <v>4774</v>
      </c>
      <c r="I6444" s="415" t="s">
        <v>4769</v>
      </c>
      <c r="J6444" s="415" t="s">
        <v>611</v>
      </c>
      <c r="K6444" s="416">
        <v>2.09</v>
      </c>
      <c r="L6444" s="415" t="s">
        <v>217</v>
      </c>
    </row>
    <row r="6445" spans="1:12" x14ac:dyDescent="0.25">
      <c r="A6445" s="415" t="s">
        <v>3779</v>
      </c>
      <c r="B6445" s="415" t="s">
        <v>4604</v>
      </c>
      <c r="C6445" s="415" t="s">
        <v>4749</v>
      </c>
      <c r="D6445" s="415" t="s">
        <v>4750</v>
      </c>
      <c r="E6445" s="416" t="s">
        <v>155</v>
      </c>
      <c r="F6445" s="415" t="s">
        <v>155</v>
      </c>
      <c r="G6445" s="415">
        <v>100214</v>
      </c>
      <c r="H6445" s="415" t="s">
        <v>4775</v>
      </c>
      <c r="I6445" s="415" t="s">
        <v>4769</v>
      </c>
      <c r="J6445" s="415" t="s">
        <v>611</v>
      </c>
      <c r="K6445" s="416">
        <v>3.21</v>
      </c>
      <c r="L6445" s="415" t="s">
        <v>217</v>
      </c>
    </row>
    <row r="6446" spans="1:12" x14ac:dyDescent="0.25">
      <c r="A6446" s="415" t="s">
        <v>3779</v>
      </c>
      <c r="B6446" s="415" t="s">
        <v>4604</v>
      </c>
      <c r="C6446" s="415" t="s">
        <v>4749</v>
      </c>
      <c r="D6446" s="415" t="s">
        <v>4750</v>
      </c>
      <c r="E6446" s="416" t="s">
        <v>155</v>
      </c>
      <c r="F6446" s="415" t="s">
        <v>155</v>
      </c>
      <c r="G6446" s="415">
        <v>100215</v>
      </c>
      <c r="H6446" s="415" t="s">
        <v>4776</v>
      </c>
      <c r="I6446" s="415" t="s">
        <v>4769</v>
      </c>
      <c r="J6446" s="415" t="s">
        <v>611</v>
      </c>
      <c r="K6446" s="416">
        <v>2.75</v>
      </c>
      <c r="L6446" s="415" t="s">
        <v>217</v>
      </c>
    </row>
    <row r="6447" spans="1:12" x14ac:dyDescent="0.25">
      <c r="A6447" s="415" t="s">
        <v>3779</v>
      </c>
      <c r="B6447" s="415" t="s">
        <v>4604</v>
      </c>
      <c r="C6447" s="415" t="s">
        <v>4749</v>
      </c>
      <c r="D6447" s="415" t="s">
        <v>4750</v>
      </c>
      <c r="E6447" s="416" t="s">
        <v>155</v>
      </c>
      <c r="F6447" s="415" t="s">
        <v>155</v>
      </c>
      <c r="G6447" s="415">
        <v>100216</v>
      </c>
      <c r="H6447" s="415" t="s">
        <v>4777</v>
      </c>
      <c r="I6447" s="415" t="s">
        <v>4769</v>
      </c>
      <c r="J6447" s="415" t="s">
        <v>611</v>
      </c>
      <c r="K6447" s="416">
        <v>0.74</v>
      </c>
      <c r="L6447" s="415" t="s">
        <v>217</v>
      </c>
    </row>
    <row r="6448" spans="1:12" x14ac:dyDescent="0.25">
      <c r="A6448" s="415" t="s">
        <v>3779</v>
      </c>
      <c r="B6448" s="415" t="s">
        <v>4604</v>
      </c>
      <c r="C6448" s="415" t="s">
        <v>4749</v>
      </c>
      <c r="D6448" s="415" t="s">
        <v>4750</v>
      </c>
      <c r="E6448" s="416" t="s">
        <v>155</v>
      </c>
      <c r="F6448" s="415" t="s">
        <v>155</v>
      </c>
      <c r="G6448" s="415">
        <v>100217</v>
      </c>
      <c r="H6448" s="415" t="s">
        <v>4778</v>
      </c>
      <c r="I6448" s="415" t="s">
        <v>4769</v>
      </c>
      <c r="J6448" s="415" t="s">
        <v>216</v>
      </c>
      <c r="K6448" s="416">
        <v>3.04</v>
      </c>
      <c r="L6448" s="415" t="s">
        <v>217</v>
      </c>
    </row>
    <row r="6449" spans="1:12" x14ac:dyDescent="0.25">
      <c r="A6449" s="415" t="s">
        <v>3779</v>
      </c>
      <c r="B6449" s="415" t="s">
        <v>4604</v>
      </c>
      <c r="C6449" s="415" t="s">
        <v>4749</v>
      </c>
      <c r="D6449" s="415" t="s">
        <v>4750</v>
      </c>
      <c r="E6449" s="416" t="s">
        <v>155</v>
      </c>
      <c r="F6449" s="415" t="s">
        <v>155</v>
      </c>
      <c r="G6449" s="415">
        <v>100218</v>
      </c>
      <c r="H6449" s="415" t="s">
        <v>4779</v>
      </c>
      <c r="I6449" s="415" t="s">
        <v>4769</v>
      </c>
      <c r="J6449" s="415" t="s">
        <v>216</v>
      </c>
      <c r="K6449" s="416">
        <v>2.08</v>
      </c>
      <c r="L6449" s="415" t="s">
        <v>217</v>
      </c>
    </row>
    <row r="6450" spans="1:12" x14ac:dyDescent="0.25">
      <c r="A6450" s="415" t="s">
        <v>3779</v>
      </c>
      <c r="B6450" s="415" t="s">
        <v>4604</v>
      </c>
      <c r="C6450" s="415" t="s">
        <v>4749</v>
      </c>
      <c r="D6450" s="415" t="s">
        <v>4750</v>
      </c>
      <c r="E6450" s="416" t="s">
        <v>155</v>
      </c>
      <c r="F6450" s="415" t="s">
        <v>155</v>
      </c>
      <c r="G6450" s="415">
        <v>100219</v>
      </c>
      <c r="H6450" s="415" t="s">
        <v>4780</v>
      </c>
      <c r="I6450" s="415" t="s">
        <v>4769</v>
      </c>
      <c r="J6450" s="415" t="s">
        <v>216</v>
      </c>
      <c r="K6450" s="416">
        <v>0.46</v>
      </c>
      <c r="L6450" s="415" t="s">
        <v>217</v>
      </c>
    </row>
    <row r="6451" spans="1:12" x14ac:dyDescent="0.25">
      <c r="A6451" s="415" t="s">
        <v>3779</v>
      </c>
      <c r="B6451" s="415" t="s">
        <v>4604</v>
      </c>
      <c r="C6451" s="415" t="s">
        <v>4749</v>
      </c>
      <c r="D6451" s="415" t="s">
        <v>4750</v>
      </c>
      <c r="E6451" s="416" t="s">
        <v>155</v>
      </c>
      <c r="F6451" s="415" t="s">
        <v>155</v>
      </c>
      <c r="G6451" s="415">
        <v>100220</v>
      </c>
      <c r="H6451" s="415" t="s">
        <v>4781</v>
      </c>
      <c r="I6451" s="415" t="s">
        <v>4782</v>
      </c>
      <c r="J6451" s="415" t="s">
        <v>611</v>
      </c>
      <c r="K6451" s="416">
        <v>21.32</v>
      </c>
      <c r="L6451" s="415" t="s">
        <v>217</v>
      </c>
    </row>
    <row r="6452" spans="1:12" x14ac:dyDescent="0.25">
      <c r="A6452" s="415" t="s">
        <v>3779</v>
      </c>
      <c r="B6452" s="415" t="s">
        <v>4604</v>
      </c>
      <c r="C6452" s="415" t="s">
        <v>4749</v>
      </c>
      <c r="D6452" s="415" t="s">
        <v>4750</v>
      </c>
      <c r="E6452" s="416" t="s">
        <v>155</v>
      </c>
      <c r="F6452" s="415" t="s">
        <v>155</v>
      </c>
      <c r="G6452" s="415">
        <v>100221</v>
      </c>
      <c r="H6452" s="415" t="s">
        <v>4783</v>
      </c>
      <c r="I6452" s="415" t="s">
        <v>4782</v>
      </c>
      <c r="J6452" s="415" t="s">
        <v>611</v>
      </c>
      <c r="K6452" s="416">
        <v>24.17</v>
      </c>
      <c r="L6452" s="415" t="s">
        <v>217</v>
      </c>
    </row>
    <row r="6453" spans="1:12" x14ac:dyDescent="0.25">
      <c r="A6453" s="415" t="s">
        <v>3779</v>
      </c>
      <c r="B6453" s="415" t="s">
        <v>4604</v>
      </c>
      <c r="C6453" s="415" t="s">
        <v>4749</v>
      </c>
      <c r="D6453" s="415" t="s">
        <v>4750</v>
      </c>
      <c r="E6453" s="416" t="s">
        <v>155</v>
      </c>
      <c r="F6453" s="415" t="s">
        <v>155</v>
      </c>
      <c r="G6453" s="415">
        <v>100222</v>
      </c>
      <c r="H6453" s="415" t="s">
        <v>4784</v>
      </c>
      <c r="I6453" s="415" t="s">
        <v>4782</v>
      </c>
      <c r="J6453" s="415" t="s">
        <v>611</v>
      </c>
      <c r="K6453" s="416">
        <v>9.15</v>
      </c>
      <c r="L6453" s="415" t="s">
        <v>217</v>
      </c>
    </row>
    <row r="6454" spans="1:12" x14ac:dyDescent="0.25">
      <c r="A6454" s="415" t="s">
        <v>3779</v>
      </c>
      <c r="B6454" s="415" t="s">
        <v>4604</v>
      </c>
      <c r="C6454" s="415" t="s">
        <v>4749</v>
      </c>
      <c r="D6454" s="415" t="s">
        <v>4750</v>
      </c>
      <c r="E6454" s="416" t="s">
        <v>155</v>
      </c>
      <c r="F6454" s="415" t="s">
        <v>155</v>
      </c>
      <c r="G6454" s="415">
        <v>100223</v>
      </c>
      <c r="H6454" s="415" t="s">
        <v>4785</v>
      </c>
      <c r="I6454" s="415" t="s">
        <v>4782</v>
      </c>
      <c r="J6454" s="415" t="s">
        <v>611</v>
      </c>
      <c r="K6454" s="416">
        <v>4.28</v>
      </c>
      <c r="L6454" s="415" t="s">
        <v>217</v>
      </c>
    </row>
    <row r="6455" spans="1:12" x14ac:dyDescent="0.25">
      <c r="A6455" s="415" t="s">
        <v>3779</v>
      </c>
      <c r="B6455" s="415" t="s">
        <v>4604</v>
      </c>
      <c r="C6455" s="415" t="s">
        <v>4749</v>
      </c>
      <c r="D6455" s="415" t="s">
        <v>4750</v>
      </c>
      <c r="E6455" s="416" t="s">
        <v>155</v>
      </c>
      <c r="F6455" s="415" t="s">
        <v>155</v>
      </c>
      <c r="G6455" s="415">
        <v>100224</v>
      </c>
      <c r="H6455" s="415" t="s">
        <v>4786</v>
      </c>
      <c r="I6455" s="415" t="s">
        <v>4782</v>
      </c>
      <c r="J6455" s="415" t="s">
        <v>216</v>
      </c>
      <c r="K6455" s="416">
        <v>3.04</v>
      </c>
      <c r="L6455" s="415" t="s">
        <v>217</v>
      </c>
    </row>
    <row r="6456" spans="1:12" x14ac:dyDescent="0.25">
      <c r="A6456" s="415" t="s">
        <v>3779</v>
      </c>
      <c r="B6456" s="415" t="s">
        <v>4604</v>
      </c>
      <c r="C6456" s="415" t="s">
        <v>4749</v>
      </c>
      <c r="D6456" s="415" t="s">
        <v>4750</v>
      </c>
      <c r="E6456" s="416" t="s">
        <v>155</v>
      </c>
      <c r="F6456" s="415" t="s">
        <v>155</v>
      </c>
      <c r="G6456" s="415">
        <v>100225</v>
      </c>
      <c r="H6456" s="415" t="s">
        <v>4787</v>
      </c>
      <c r="I6456" s="415" t="s">
        <v>4788</v>
      </c>
      <c r="J6456" s="415" t="s">
        <v>611</v>
      </c>
      <c r="K6456" s="416">
        <v>1.67</v>
      </c>
      <c r="L6456" s="415" t="s">
        <v>217</v>
      </c>
    </row>
    <row r="6457" spans="1:12" x14ac:dyDescent="0.25">
      <c r="A6457" s="415" t="s">
        <v>3779</v>
      </c>
      <c r="B6457" s="415" t="s">
        <v>4604</v>
      </c>
      <c r="C6457" s="415" t="s">
        <v>4749</v>
      </c>
      <c r="D6457" s="415" t="s">
        <v>4750</v>
      </c>
      <c r="E6457" s="416" t="s">
        <v>155</v>
      </c>
      <c r="F6457" s="415" t="s">
        <v>155</v>
      </c>
      <c r="G6457" s="415">
        <v>100226</v>
      </c>
      <c r="H6457" s="415" t="s">
        <v>4789</v>
      </c>
      <c r="I6457" s="415" t="s">
        <v>4788</v>
      </c>
      <c r="J6457" s="415" t="s">
        <v>611</v>
      </c>
      <c r="K6457" s="416">
        <v>0.52</v>
      </c>
      <c r="L6457" s="415" t="s">
        <v>217</v>
      </c>
    </row>
    <row r="6458" spans="1:12" x14ac:dyDescent="0.25">
      <c r="A6458" s="415" t="s">
        <v>3779</v>
      </c>
      <c r="B6458" s="415" t="s">
        <v>4604</v>
      </c>
      <c r="C6458" s="415" t="s">
        <v>4749</v>
      </c>
      <c r="D6458" s="415" t="s">
        <v>4750</v>
      </c>
      <c r="E6458" s="416" t="s">
        <v>155</v>
      </c>
      <c r="F6458" s="415" t="s">
        <v>155</v>
      </c>
      <c r="G6458" s="415">
        <v>100227</v>
      </c>
      <c r="H6458" s="415" t="s">
        <v>4790</v>
      </c>
      <c r="I6458" s="415" t="s">
        <v>4788</v>
      </c>
      <c r="J6458" s="415" t="s">
        <v>611</v>
      </c>
      <c r="K6458" s="416">
        <v>0.77</v>
      </c>
      <c r="L6458" s="415" t="s">
        <v>217</v>
      </c>
    </row>
    <row r="6459" spans="1:12" x14ac:dyDescent="0.25">
      <c r="A6459" s="415" t="s">
        <v>3779</v>
      </c>
      <c r="B6459" s="415" t="s">
        <v>4604</v>
      </c>
      <c r="C6459" s="415" t="s">
        <v>4749</v>
      </c>
      <c r="D6459" s="415" t="s">
        <v>4750</v>
      </c>
      <c r="E6459" s="416" t="s">
        <v>155</v>
      </c>
      <c r="F6459" s="415" t="s">
        <v>155</v>
      </c>
      <c r="G6459" s="415">
        <v>100228</v>
      </c>
      <c r="H6459" s="415" t="s">
        <v>4791</v>
      </c>
      <c r="I6459" s="415" t="s">
        <v>4788</v>
      </c>
      <c r="J6459" s="415" t="s">
        <v>216</v>
      </c>
      <c r="K6459" s="416">
        <v>0.3</v>
      </c>
      <c r="L6459" s="415" t="s">
        <v>217</v>
      </c>
    </row>
    <row r="6460" spans="1:12" x14ac:dyDescent="0.25">
      <c r="A6460" s="415" t="s">
        <v>3779</v>
      </c>
      <c r="B6460" s="415" t="s">
        <v>4604</v>
      </c>
      <c r="C6460" s="415" t="s">
        <v>4749</v>
      </c>
      <c r="D6460" s="415" t="s">
        <v>4750</v>
      </c>
      <c r="E6460" s="416" t="s">
        <v>155</v>
      </c>
      <c r="F6460" s="415" t="s">
        <v>155</v>
      </c>
      <c r="G6460" s="415">
        <v>100229</v>
      </c>
      <c r="H6460" s="415" t="s">
        <v>4792</v>
      </c>
      <c r="I6460" s="415" t="s">
        <v>1419</v>
      </c>
      <c r="J6460" s="415" t="s">
        <v>611</v>
      </c>
      <c r="K6460" s="416">
        <v>0.01</v>
      </c>
      <c r="L6460" s="415" t="s">
        <v>217</v>
      </c>
    </row>
    <row r="6461" spans="1:12" x14ac:dyDescent="0.25">
      <c r="A6461" s="415" t="s">
        <v>3779</v>
      </c>
      <c r="B6461" s="415" t="s">
        <v>4604</v>
      </c>
      <c r="C6461" s="415" t="s">
        <v>4749</v>
      </c>
      <c r="D6461" s="415" t="s">
        <v>4750</v>
      </c>
      <c r="E6461" s="416" t="s">
        <v>155</v>
      </c>
      <c r="F6461" s="415" t="s">
        <v>155</v>
      </c>
      <c r="G6461" s="415">
        <v>100230</v>
      </c>
      <c r="H6461" s="415" t="s">
        <v>4793</v>
      </c>
      <c r="I6461" s="415" t="s">
        <v>1419</v>
      </c>
      <c r="J6461" s="415" t="s">
        <v>611</v>
      </c>
      <c r="K6461" s="416">
        <v>0.01</v>
      </c>
      <c r="L6461" s="415" t="s">
        <v>217</v>
      </c>
    </row>
    <row r="6462" spans="1:12" x14ac:dyDescent="0.25">
      <c r="A6462" s="415" t="s">
        <v>3779</v>
      </c>
      <c r="B6462" s="415" t="s">
        <v>4604</v>
      </c>
      <c r="C6462" s="415" t="s">
        <v>4749</v>
      </c>
      <c r="D6462" s="415" t="s">
        <v>4750</v>
      </c>
      <c r="E6462" s="416" t="s">
        <v>155</v>
      </c>
      <c r="F6462" s="415" t="s">
        <v>155</v>
      </c>
      <c r="G6462" s="415">
        <v>100231</v>
      </c>
      <c r="H6462" s="415" t="s">
        <v>4794</v>
      </c>
      <c r="I6462" s="415" t="s">
        <v>1419</v>
      </c>
      <c r="J6462" s="415" t="s">
        <v>611</v>
      </c>
      <c r="K6462" s="416">
        <v>0.02</v>
      </c>
      <c r="L6462" s="415" t="s">
        <v>217</v>
      </c>
    </row>
    <row r="6463" spans="1:12" x14ac:dyDescent="0.25">
      <c r="A6463" s="415" t="s">
        <v>3779</v>
      </c>
      <c r="B6463" s="415" t="s">
        <v>4604</v>
      </c>
      <c r="C6463" s="415" t="s">
        <v>4749</v>
      </c>
      <c r="D6463" s="415" t="s">
        <v>4750</v>
      </c>
      <c r="E6463" s="416" t="s">
        <v>155</v>
      </c>
      <c r="F6463" s="415" t="s">
        <v>155</v>
      </c>
      <c r="G6463" s="415">
        <v>100232</v>
      </c>
      <c r="H6463" s="415" t="s">
        <v>4795</v>
      </c>
      <c r="I6463" s="415" t="s">
        <v>25</v>
      </c>
      <c r="J6463" s="415" t="s">
        <v>611</v>
      </c>
      <c r="K6463" s="416">
        <v>0.28000000000000003</v>
      </c>
      <c r="L6463" s="415" t="s">
        <v>217</v>
      </c>
    </row>
    <row r="6464" spans="1:12" x14ac:dyDescent="0.25">
      <c r="A6464" s="415" t="s">
        <v>3779</v>
      </c>
      <c r="B6464" s="415" t="s">
        <v>4604</v>
      </c>
      <c r="C6464" s="415" t="s">
        <v>4749</v>
      </c>
      <c r="D6464" s="415" t="s">
        <v>4750</v>
      </c>
      <c r="E6464" s="416" t="s">
        <v>155</v>
      </c>
      <c r="F6464" s="415" t="s">
        <v>155</v>
      </c>
      <c r="G6464" s="415">
        <v>100233</v>
      </c>
      <c r="H6464" s="415" t="s">
        <v>4796</v>
      </c>
      <c r="I6464" s="415" t="s">
        <v>25</v>
      </c>
      <c r="J6464" s="415" t="s">
        <v>611</v>
      </c>
      <c r="K6464" s="416">
        <v>0.14000000000000001</v>
      </c>
      <c r="L6464" s="415" t="s">
        <v>217</v>
      </c>
    </row>
    <row r="6465" spans="1:12" x14ac:dyDescent="0.25">
      <c r="A6465" s="415" t="s">
        <v>3779</v>
      </c>
      <c r="B6465" s="415" t="s">
        <v>4604</v>
      </c>
      <c r="C6465" s="415" t="s">
        <v>4749</v>
      </c>
      <c r="D6465" s="415" t="s">
        <v>4750</v>
      </c>
      <c r="E6465" s="416" t="s">
        <v>155</v>
      </c>
      <c r="F6465" s="415" t="s">
        <v>155</v>
      </c>
      <c r="G6465" s="415">
        <v>100234</v>
      </c>
      <c r="H6465" s="415" t="s">
        <v>4797</v>
      </c>
      <c r="I6465" s="415" t="s">
        <v>27</v>
      </c>
      <c r="J6465" s="415" t="s">
        <v>611</v>
      </c>
      <c r="K6465" s="416">
        <v>0.42</v>
      </c>
      <c r="L6465" s="415" t="s">
        <v>217</v>
      </c>
    </row>
    <row r="6466" spans="1:12" x14ac:dyDescent="0.25">
      <c r="A6466" s="415" t="s">
        <v>3779</v>
      </c>
      <c r="B6466" s="415" t="s">
        <v>4604</v>
      </c>
      <c r="C6466" s="415" t="s">
        <v>4749</v>
      </c>
      <c r="D6466" s="415" t="s">
        <v>4750</v>
      </c>
      <c r="E6466" s="416" t="s">
        <v>155</v>
      </c>
      <c r="F6466" s="415" t="s">
        <v>155</v>
      </c>
      <c r="G6466" s="415">
        <v>100235</v>
      </c>
      <c r="H6466" s="415" t="s">
        <v>4798</v>
      </c>
      <c r="I6466" s="415" t="s">
        <v>4799</v>
      </c>
      <c r="J6466" s="415" t="s">
        <v>611</v>
      </c>
      <c r="K6466" s="416">
        <v>0.03</v>
      </c>
      <c r="L6466" s="415" t="s">
        <v>217</v>
      </c>
    </row>
    <row r="6467" spans="1:12" x14ac:dyDescent="0.25">
      <c r="A6467" s="415" t="s">
        <v>3779</v>
      </c>
      <c r="B6467" s="415" t="s">
        <v>4604</v>
      </c>
      <c r="C6467" s="415" t="s">
        <v>4749</v>
      </c>
      <c r="D6467" s="415" t="s">
        <v>4750</v>
      </c>
      <c r="E6467" s="416" t="s">
        <v>155</v>
      </c>
      <c r="F6467" s="415" t="s">
        <v>155</v>
      </c>
      <c r="G6467" s="415">
        <v>100236</v>
      </c>
      <c r="H6467" s="415" t="s">
        <v>4800</v>
      </c>
      <c r="I6467" s="415" t="s">
        <v>4801</v>
      </c>
      <c r="J6467" s="415" t="s">
        <v>611</v>
      </c>
      <c r="K6467" s="416">
        <v>2.12</v>
      </c>
      <c r="L6467" s="415" t="s">
        <v>217</v>
      </c>
    </row>
    <row r="6468" spans="1:12" x14ac:dyDescent="0.25">
      <c r="A6468" s="415" t="s">
        <v>3779</v>
      </c>
      <c r="B6468" s="415" t="s">
        <v>4604</v>
      </c>
      <c r="C6468" s="415" t="s">
        <v>4749</v>
      </c>
      <c r="D6468" s="415" t="s">
        <v>4750</v>
      </c>
      <c r="E6468" s="416" t="s">
        <v>155</v>
      </c>
      <c r="F6468" s="415" t="s">
        <v>155</v>
      </c>
      <c r="G6468" s="415">
        <v>100237</v>
      </c>
      <c r="H6468" s="415" t="s">
        <v>4802</v>
      </c>
      <c r="I6468" s="415" t="s">
        <v>4801</v>
      </c>
      <c r="J6468" s="415" t="s">
        <v>611</v>
      </c>
      <c r="K6468" s="416">
        <v>2.5499999999999998</v>
      </c>
      <c r="L6468" s="415" t="s">
        <v>217</v>
      </c>
    </row>
    <row r="6469" spans="1:12" x14ac:dyDescent="0.25">
      <c r="A6469" s="415" t="s">
        <v>3779</v>
      </c>
      <c r="B6469" s="415" t="s">
        <v>4604</v>
      </c>
      <c r="C6469" s="415" t="s">
        <v>4749</v>
      </c>
      <c r="D6469" s="415" t="s">
        <v>4750</v>
      </c>
      <c r="E6469" s="416" t="s">
        <v>155</v>
      </c>
      <c r="F6469" s="415" t="s">
        <v>155</v>
      </c>
      <c r="G6469" s="415">
        <v>100238</v>
      </c>
      <c r="H6469" s="415" t="s">
        <v>4803</v>
      </c>
      <c r="I6469" s="415" t="s">
        <v>4801</v>
      </c>
      <c r="J6469" s="415" t="s">
        <v>611</v>
      </c>
      <c r="K6469" s="416">
        <v>4.08</v>
      </c>
      <c r="L6469" s="415" t="s">
        <v>217</v>
      </c>
    </row>
    <row r="6470" spans="1:12" x14ac:dyDescent="0.25">
      <c r="A6470" s="415" t="s">
        <v>3779</v>
      </c>
      <c r="B6470" s="415" t="s">
        <v>4604</v>
      </c>
      <c r="C6470" s="415" t="s">
        <v>4749</v>
      </c>
      <c r="D6470" s="415" t="s">
        <v>4750</v>
      </c>
      <c r="E6470" s="416" t="s">
        <v>155</v>
      </c>
      <c r="F6470" s="415" t="s">
        <v>155</v>
      </c>
      <c r="G6470" s="415">
        <v>100239</v>
      </c>
      <c r="H6470" s="415" t="s">
        <v>4804</v>
      </c>
      <c r="I6470" s="415" t="s">
        <v>4801</v>
      </c>
      <c r="J6470" s="415" t="s">
        <v>611</v>
      </c>
      <c r="K6470" s="416">
        <v>5.0999999999999996</v>
      </c>
      <c r="L6470" s="415" t="s">
        <v>217</v>
      </c>
    </row>
    <row r="6471" spans="1:12" x14ac:dyDescent="0.25">
      <c r="A6471" s="415" t="s">
        <v>3779</v>
      </c>
      <c r="B6471" s="415" t="s">
        <v>4604</v>
      </c>
      <c r="C6471" s="415" t="s">
        <v>4749</v>
      </c>
      <c r="D6471" s="415" t="s">
        <v>4750</v>
      </c>
      <c r="E6471" s="416" t="s">
        <v>155</v>
      </c>
      <c r="F6471" s="415" t="s">
        <v>155</v>
      </c>
      <c r="G6471" s="415">
        <v>100240</v>
      </c>
      <c r="H6471" s="415" t="s">
        <v>4805</v>
      </c>
      <c r="I6471" s="415" t="s">
        <v>4801</v>
      </c>
      <c r="J6471" s="415" t="s">
        <v>611</v>
      </c>
      <c r="K6471" s="416">
        <v>3.06</v>
      </c>
      <c r="L6471" s="415" t="s">
        <v>217</v>
      </c>
    </row>
    <row r="6472" spans="1:12" x14ac:dyDescent="0.25">
      <c r="A6472" s="415" t="s">
        <v>3779</v>
      </c>
      <c r="B6472" s="415" t="s">
        <v>4604</v>
      </c>
      <c r="C6472" s="415" t="s">
        <v>4749</v>
      </c>
      <c r="D6472" s="415" t="s">
        <v>4750</v>
      </c>
      <c r="E6472" s="416" t="s">
        <v>155</v>
      </c>
      <c r="F6472" s="415" t="s">
        <v>155</v>
      </c>
      <c r="G6472" s="415">
        <v>100241</v>
      </c>
      <c r="H6472" s="415" t="s">
        <v>4806</v>
      </c>
      <c r="I6472" s="415" t="s">
        <v>4801</v>
      </c>
      <c r="J6472" s="415" t="s">
        <v>611</v>
      </c>
      <c r="K6472" s="416">
        <v>5.0999999999999996</v>
      </c>
      <c r="L6472" s="415" t="s">
        <v>217</v>
      </c>
    </row>
    <row r="6473" spans="1:12" x14ac:dyDescent="0.25">
      <c r="A6473" s="415" t="s">
        <v>3779</v>
      </c>
      <c r="B6473" s="415" t="s">
        <v>4604</v>
      </c>
      <c r="C6473" s="415" t="s">
        <v>4749</v>
      </c>
      <c r="D6473" s="415" t="s">
        <v>4750</v>
      </c>
      <c r="E6473" s="416" t="s">
        <v>155</v>
      </c>
      <c r="F6473" s="415" t="s">
        <v>155</v>
      </c>
      <c r="G6473" s="415">
        <v>100242</v>
      </c>
      <c r="H6473" s="415" t="s">
        <v>4807</v>
      </c>
      <c r="I6473" s="415" t="s">
        <v>4801</v>
      </c>
      <c r="J6473" s="415" t="s">
        <v>611</v>
      </c>
      <c r="K6473" s="416">
        <v>15.07</v>
      </c>
      <c r="L6473" s="415" t="s">
        <v>217</v>
      </c>
    </row>
    <row r="6474" spans="1:12" x14ac:dyDescent="0.25">
      <c r="A6474" s="415" t="s">
        <v>3779</v>
      </c>
      <c r="B6474" s="415" t="s">
        <v>4604</v>
      </c>
      <c r="C6474" s="415" t="s">
        <v>4749</v>
      </c>
      <c r="D6474" s="415" t="s">
        <v>4750</v>
      </c>
      <c r="E6474" s="416" t="s">
        <v>155</v>
      </c>
      <c r="F6474" s="415" t="s">
        <v>155</v>
      </c>
      <c r="G6474" s="415">
        <v>100243</v>
      </c>
      <c r="H6474" s="415" t="s">
        <v>4808</v>
      </c>
      <c r="I6474" s="415" t="s">
        <v>4801</v>
      </c>
      <c r="J6474" s="415" t="s">
        <v>611</v>
      </c>
      <c r="K6474" s="416">
        <v>2.44</v>
      </c>
      <c r="L6474" s="415" t="s">
        <v>217</v>
      </c>
    </row>
    <row r="6475" spans="1:12" x14ac:dyDescent="0.25">
      <c r="A6475" s="415" t="s">
        <v>3779</v>
      </c>
      <c r="B6475" s="415" t="s">
        <v>4604</v>
      </c>
      <c r="C6475" s="415" t="s">
        <v>4749</v>
      </c>
      <c r="D6475" s="415" t="s">
        <v>4750</v>
      </c>
      <c r="E6475" s="416" t="s">
        <v>155</v>
      </c>
      <c r="F6475" s="415" t="s">
        <v>155</v>
      </c>
      <c r="G6475" s="415">
        <v>100244</v>
      </c>
      <c r="H6475" s="415" t="s">
        <v>4809</v>
      </c>
      <c r="I6475" s="415" t="s">
        <v>4801</v>
      </c>
      <c r="J6475" s="415" t="s">
        <v>611</v>
      </c>
      <c r="K6475" s="416">
        <v>3.06</v>
      </c>
      <c r="L6475" s="415" t="s">
        <v>217</v>
      </c>
    </row>
    <row r="6476" spans="1:12" x14ac:dyDescent="0.25">
      <c r="A6476" s="415" t="s">
        <v>3779</v>
      </c>
      <c r="B6476" s="415" t="s">
        <v>4604</v>
      </c>
      <c r="C6476" s="415" t="s">
        <v>4749</v>
      </c>
      <c r="D6476" s="415" t="s">
        <v>4750</v>
      </c>
      <c r="E6476" s="416" t="s">
        <v>155</v>
      </c>
      <c r="F6476" s="415" t="s">
        <v>155</v>
      </c>
      <c r="G6476" s="415">
        <v>100245</v>
      </c>
      <c r="H6476" s="415" t="s">
        <v>4810</v>
      </c>
      <c r="I6476" s="415" t="s">
        <v>4801</v>
      </c>
      <c r="J6476" s="415" t="s">
        <v>611</v>
      </c>
      <c r="K6476" s="416">
        <v>6.12</v>
      </c>
      <c r="L6476" s="415" t="s">
        <v>217</v>
      </c>
    </row>
    <row r="6477" spans="1:12" x14ac:dyDescent="0.25">
      <c r="A6477" s="415" t="s">
        <v>3779</v>
      </c>
      <c r="B6477" s="415" t="s">
        <v>4604</v>
      </c>
      <c r="C6477" s="415" t="s">
        <v>4749</v>
      </c>
      <c r="D6477" s="415" t="s">
        <v>4750</v>
      </c>
      <c r="E6477" s="416" t="s">
        <v>155</v>
      </c>
      <c r="F6477" s="415" t="s">
        <v>155</v>
      </c>
      <c r="G6477" s="415">
        <v>100246</v>
      </c>
      <c r="H6477" s="415" t="s">
        <v>4811</v>
      </c>
      <c r="I6477" s="415" t="s">
        <v>4801</v>
      </c>
      <c r="J6477" s="415" t="s">
        <v>611</v>
      </c>
      <c r="K6477" s="416">
        <v>2.04</v>
      </c>
      <c r="L6477" s="415" t="s">
        <v>217</v>
      </c>
    </row>
    <row r="6478" spans="1:12" x14ac:dyDescent="0.25">
      <c r="A6478" s="415" t="s">
        <v>3779</v>
      </c>
      <c r="B6478" s="415" t="s">
        <v>4604</v>
      </c>
      <c r="C6478" s="415" t="s">
        <v>4749</v>
      </c>
      <c r="D6478" s="415" t="s">
        <v>4750</v>
      </c>
      <c r="E6478" s="416" t="s">
        <v>155</v>
      </c>
      <c r="F6478" s="415" t="s">
        <v>155</v>
      </c>
      <c r="G6478" s="415">
        <v>100247</v>
      </c>
      <c r="H6478" s="415" t="s">
        <v>4812</v>
      </c>
      <c r="I6478" s="415" t="s">
        <v>4801</v>
      </c>
      <c r="J6478" s="415" t="s">
        <v>611</v>
      </c>
      <c r="K6478" s="416">
        <v>2.5499999999999998</v>
      </c>
      <c r="L6478" s="415" t="s">
        <v>217</v>
      </c>
    </row>
    <row r="6479" spans="1:12" x14ac:dyDescent="0.25">
      <c r="A6479" s="415" t="s">
        <v>3779</v>
      </c>
      <c r="B6479" s="415" t="s">
        <v>4604</v>
      </c>
      <c r="C6479" s="415" t="s">
        <v>4749</v>
      </c>
      <c r="D6479" s="415" t="s">
        <v>4750</v>
      </c>
      <c r="E6479" s="416" t="s">
        <v>155</v>
      </c>
      <c r="F6479" s="415" t="s">
        <v>155</v>
      </c>
      <c r="G6479" s="415">
        <v>100248</v>
      </c>
      <c r="H6479" s="415" t="s">
        <v>4813</v>
      </c>
      <c r="I6479" s="415" t="s">
        <v>4801</v>
      </c>
      <c r="J6479" s="415" t="s">
        <v>611</v>
      </c>
      <c r="K6479" s="416">
        <v>10.050000000000001</v>
      </c>
      <c r="L6479" s="415" t="s">
        <v>217</v>
      </c>
    </row>
    <row r="6480" spans="1:12" x14ac:dyDescent="0.25">
      <c r="A6480" s="415" t="s">
        <v>3779</v>
      </c>
      <c r="B6480" s="415" t="s">
        <v>4604</v>
      </c>
      <c r="C6480" s="415" t="s">
        <v>4749</v>
      </c>
      <c r="D6480" s="415" t="s">
        <v>4750</v>
      </c>
      <c r="E6480" s="416" t="s">
        <v>155</v>
      </c>
      <c r="F6480" s="415" t="s">
        <v>155</v>
      </c>
      <c r="G6480" s="415">
        <v>100249</v>
      </c>
      <c r="H6480" s="415" t="s">
        <v>4814</v>
      </c>
      <c r="I6480" s="415" t="s">
        <v>4801</v>
      </c>
      <c r="J6480" s="415" t="s">
        <v>611</v>
      </c>
      <c r="K6480" s="416">
        <v>2.04</v>
      </c>
      <c r="L6480" s="415" t="s">
        <v>217</v>
      </c>
    </row>
    <row r="6481" spans="1:12" x14ac:dyDescent="0.25">
      <c r="A6481" s="415" t="s">
        <v>3779</v>
      </c>
      <c r="B6481" s="415" t="s">
        <v>4604</v>
      </c>
      <c r="C6481" s="415" t="s">
        <v>4749</v>
      </c>
      <c r="D6481" s="415" t="s">
        <v>4750</v>
      </c>
      <c r="E6481" s="416" t="s">
        <v>155</v>
      </c>
      <c r="F6481" s="415" t="s">
        <v>155</v>
      </c>
      <c r="G6481" s="415">
        <v>100250</v>
      </c>
      <c r="H6481" s="415" t="s">
        <v>4815</v>
      </c>
      <c r="I6481" s="415" t="s">
        <v>4801</v>
      </c>
      <c r="J6481" s="415" t="s">
        <v>611</v>
      </c>
      <c r="K6481" s="416">
        <v>3.4</v>
      </c>
      <c r="L6481" s="415" t="s">
        <v>217</v>
      </c>
    </row>
    <row r="6482" spans="1:12" x14ac:dyDescent="0.25">
      <c r="A6482" s="415" t="s">
        <v>3779</v>
      </c>
      <c r="B6482" s="415" t="s">
        <v>4604</v>
      </c>
      <c r="C6482" s="415" t="s">
        <v>4749</v>
      </c>
      <c r="D6482" s="415" t="s">
        <v>4750</v>
      </c>
      <c r="E6482" s="416" t="s">
        <v>155</v>
      </c>
      <c r="F6482" s="415" t="s">
        <v>155</v>
      </c>
      <c r="G6482" s="415">
        <v>100251</v>
      </c>
      <c r="H6482" s="415" t="s">
        <v>4816</v>
      </c>
      <c r="I6482" s="415" t="s">
        <v>4801</v>
      </c>
      <c r="J6482" s="415" t="s">
        <v>611</v>
      </c>
      <c r="K6482" s="416">
        <v>10.050000000000001</v>
      </c>
      <c r="L6482" s="415" t="s">
        <v>217</v>
      </c>
    </row>
    <row r="6483" spans="1:12" x14ac:dyDescent="0.25">
      <c r="A6483" s="415" t="s">
        <v>3779</v>
      </c>
      <c r="B6483" s="415" t="s">
        <v>4604</v>
      </c>
      <c r="C6483" s="415" t="s">
        <v>4749</v>
      </c>
      <c r="D6483" s="415" t="s">
        <v>4750</v>
      </c>
      <c r="E6483" s="416" t="s">
        <v>155</v>
      </c>
      <c r="F6483" s="415" t="s">
        <v>155</v>
      </c>
      <c r="G6483" s="415">
        <v>100252</v>
      </c>
      <c r="H6483" s="415" t="s">
        <v>4817</v>
      </c>
      <c r="I6483" s="415" t="s">
        <v>4801</v>
      </c>
      <c r="J6483" s="415" t="s">
        <v>611</v>
      </c>
      <c r="K6483" s="416">
        <v>15.07</v>
      </c>
      <c r="L6483" s="415" t="s">
        <v>217</v>
      </c>
    </row>
    <row r="6484" spans="1:12" x14ac:dyDescent="0.25">
      <c r="A6484" s="415" t="s">
        <v>3779</v>
      </c>
      <c r="B6484" s="415" t="s">
        <v>4604</v>
      </c>
      <c r="C6484" s="415" t="s">
        <v>4749</v>
      </c>
      <c r="D6484" s="415" t="s">
        <v>4750</v>
      </c>
      <c r="E6484" s="416" t="s">
        <v>155</v>
      </c>
      <c r="F6484" s="415" t="s">
        <v>155</v>
      </c>
      <c r="G6484" s="415">
        <v>100253</v>
      </c>
      <c r="H6484" s="415" t="s">
        <v>4818</v>
      </c>
      <c r="I6484" s="415" t="s">
        <v>4801</v>
      </c>
      <c r="J6484" s="415" t="s">
        <v>611</v>
      </c>
      <c r="K6484" s="416">
        <v>20.100000000000001</v>
      </c>
      <c r="L6484" s="415" t="s">
        <v>217</v>
      </c>
    </row>
    <row r="6485" spans="1:12" x14ac:dyDescent="0.25">
      <c r="A6485" s="415" t="s">
        <v>3779</v>
      </c>
      <c r="B6485" s="415" t="s">
        <v>4604</v>
      </c>
      <c r="C6485" s="415" t="s">
        <v>4749</v>
      </c>
      <c r="D6485" s="415" t="s">
        <v>4750</v>
      </c>
      <c r="E6485" s="416" t="s">
        <v>155</v>
      </c>
      <c r="F6485" s="415" t="s">
        <v>155</v>
      </c>
      <c r="G6485" s="415">
        <v>100254</v>
      </c>
      <c r="H6485" s="415" t="s">
        <v>4819</v>
      </c>
      <c r="I6485" s="415" t="s">
        <v>4801</v>
      </c>
      <c r="J6485" s="415" t="s">
        <v>611</v>
      </c>
      <c r="K6485" s="416">
        <v>30.15</v>
      </c>
      <c r="L6485" s="415" t="s">
        <v>217</v>
      </c>
    </row>
    <row r="6486" spans="1:12" x14ac:dyDescent="0.25">
      <c r="A6486" s="415" t="s">
        <v>3779</v>
      </c>
      <c r="B6486" s="415" t="s">
        <v>4604</v>
      </c>
      <c r="C6486" s="415" t="s">
        <v>4749</v>
      </c>
      <c r="D6486" s="415" t="s">
        <v>4750</v>
      </c>
      <c r="E6486" s="416" t="s">
        <v>155</v>
      </c>
      <c r="F6486" s="415" t="s">
        <v>155</v>
      </c>
      <c r="G6486" s="415">
        <v>100255</v>
      </c>
      <c r="H6486" s="415" t="s">
        <v>4820</v>
      </c>
      <c r="I6486" s="415" t="s">
        <v>4801</v>
      </c>
      <c r="J6486" s="415" t="s">
        <v>611</v>
      </c>
      <c r="K6486" s="416">
        <v>10.199999999999999</v>
      </c>
      <c r="L6486" s="415" t="s">
        <v>217</v>
      </c>
    </row>
    <row r="6487" spans="1:12" x14ac:dyDescent="0.25">
      <c r="A6487" s="415" t="s">
        <v>3779</v>
      </c>
      <c r="B6487" s="415" t="s">
        <v>4604</v>
      </c>
      <c r="C6487" s="415" t="s">
        <v>4749</v>
      </c>
      <c r="D6487" s="415" t="s">
        <v>4750</v>
      </c>
      <c r="E6487" s="416" t="s">
        <v>155</v>
      </c>
      <c r="F6487" s="415" t="s">
        <v>155</v>
      </c>
      <c r="G6487" s="415">
        <v>100256</v>
      </c>
      <c r="H6487" s="415" t="s">
        <v>4821</v>
      </c>
      <c r="I6487" s="415" t="s">
        <v>4801</v>
      </c>
      <c r="J6487" s="415" t="s">
        <v>611</v>
      </c>
      <c r="K6487" s="416">
        <v>6.8</v>
      </c>
      <c r="L6487" s="415" t="s">
        <v>217</v>
      </c>
    </row>
    <row r="6488" spans="1:12" x14ac:dyDescent="0.25">
      <c r="A6488" s="415" t="s">
        <v>3779</v>
      </c>
      <c r="B6488" s="415" t="s">
        <v>4604</v>
      </c>
      <c r="C6488" s="415" t="s">
        <v>4749</v>
      </c>
      <c r="D6488" s="415" t="s">
        <v>4750</v>
      </c>
      <c r="E6488" s="416" t="s">
        <v>155</v>
      </c>
      <c r="F6488" s="415" t="s">
        <v>155</v>
      </c>
      <c r="G6488" s="415">
        <v>100257</v>
      </c>
      <c r="H6488" s="415" t="s">
        <v>4822</v>
      </c>
      <c r="I6488" s="415" t="s">
        <v>4801</v>
      </c>
      <c r="J6488" s="415" t="s">
        <v>611</v>
      </c>
      <c r="K6488" s="416">
        <v>4.08</v>
      </c>
      <c r="L6488" s="415" t="s">
        <v>217</v>
      </c>
    </row>
    <row r="6489" spans="1:12" x14ac:dyDescent="0.25">
      <c r="A6489" s="415" t="s">
        <v>3779</v>
      </c>
      <c r="B6489" s="415" t="s">
        <v>4604</v>
      </c>
      <c r="C6489" s="415" t="s">
        <v>4749</v>
      </c>
      <c r="D6489" s="415" t="s">
        <v>4750</v>
      </c>
      <c r="E6489" s="416" t="s">
        <v>155</v>
      </c>
      <c r="F6489" s="415" t="s">
        <v>155</v>
      </c>
      <c r="G6489" s="415">
        <v>100258</v>
      </c>
      <c r="H6489" s="415" t="s">
        <v>4823</v>
      </c>
      <c r="I6489" s="415" t="s">
        <v>4801</v>
      </c>
      <c r="J6489" s="415" t="s">
        <v>611</v>
      </c>
      <c r="K6489" s="416">
        <v>10.199999999999999</v>
      </c>
      <c r="L6489" s="415" t="s">
        <v>217</v>
      </c>
    </row>
    <row r="6490" spans="1:12" x14ac:dyDescent="0.25">
      <c r="A6490" s="415" t="s">
        <v>3779</v>
      </c>
      <c r="B6490" s="415" t="s">
        <v>4604</v>
      </c>
      <c r="C6490" s="415" t="s">
        <v>4749</v>
      </c>
      <c r="D6490" s="415" t="s">
        <v>4750</v>
      </c>
      <c r="E6490" s="416" t="s">
        <v>155</v>
      </c>
      <c r="F6490" s="415" t="s">
        <v>155</v>
      </c>
      <c r="G6490" s="415">
        <v>100259</v>
      </c>
      <c r="H6490" s="415" t="s">
        <v>4824</v>
      </c>
      <c r="I6490" s="415" t="s">
        <v>4801</v>
      </c>
      <c r="J6490" s="415" t="s">
        <v>611</v>
      </c>
      <c r="K6490" s="416">
        <v>20.100000000000001</v>
      </c>
      <c r="L6490" s="415" t="s">
        <v>217</v>
      </c>
    </row>
    <row r="6491" spans="1:12" x14ac:dyDescent="0.25">
      <c r="A6491" s="415" t="s">
        <v>3779</v>
      </c>
      <c r="B6491" s="415" t="s">
        <v>4604</v>
      </c>
      <c r="C6491" s="415" t="s">
        <v>4749</v>
      </c>
      <c r="D6491" s="415" t="s">
        <v>4750</v>
      </c>
      <c r="E6491" s="416" t="s">
        <v>155</v>
      </c>
      <c r="F6491" s="415" t="s">
        <v>155</v>
      </c>
      <c r="G6491" s="415">
        <v>100260</v>
      </c>
      <c r="H6491" s="415" t="s">
        <v>4825</v>
      </c>
      <c r="I6491" s="415" t="s">
        <v>4755</v>
      </c>
      <c r="J6491" s="415" t="s">
        <v>611</v>
      </c>
      <c r="K6491" s="416">
        <v>6.62</v>
      </c>
      <c r="L6491" s="415" t="s">
        <v>217</v>
      </c>
    </row>
    <row r="6492" spans="1:12" x14ac:dyDescent="0.25">
      <c r="A6492" s="415" t="s">
        <v>3779</v>
      </c>
      <c r="B6492" s="415" t="s">
        <v>4604</v>
      </c>
      <c r="C6492" s="415" t="s">
        <v>4749</v>
      </c>
      <c r="D6492" s="415" t="s">
        <v>4750</v>
      </c>
      <c r="E6492" s="416" t="s">
        <v>155</v>
      </c>
      <c r="F6492" s="415" t="s">
        <v>155</v>
      </c>
      <c r="G6492" s="415">
        <v>100261</v>
      </c>
      <c r="H6492" s="415" t="s">
        <v>4826</v>
      </c>
      <c r="I6492" s="415" t="s">
        <v>4755</v>
      </c>
      <c r="J6492" s="415" t="s">
        <v>611</v>
      </c>
      <c r="K6492" s="416">
        <v>4.16</v>
      </c>
      <c r="L6492" s="415" t="s">
        <v>217</v>
      </c>
    </row>
    <row r="6493" spans="1:12" x14ac:dyDescent="0.25">
      <c r="A6493" s="415" t="s">
        <v>3779</v>
      </c>
      <c r="B6493" s="415" t="s">
        <v>4604</v>
      </c>
      <c r="C6493" s="415" t="s">
        <v>4749</v>
      </c>
      <c r="D6493" s="415" t="s">
        <v>4750</v>
      </c>
      <c r="E6493" s="416" t="s">
        <v>155</v>
      </c>
      <c r="F6493" s="415" t="s">
        <v>155</v>
      </c>
      <c r="G6493" s="415">
        <v>100262</v>
      </c>
      <c r="H6493" s="415" t="s">
        <v>4827</v>
      </c>
      <c r="I6493" s="415" t="s">
        <v>4755</v>
      </c>
      <c r="J6493" s="415" t="s">
        <v>611</v>
      </c>
      <c r="K6493" s="416">
        <v>2.58</v>
      </c>
      <c r="L6493" s="415" t="s">
        <v>217</v>
      </c>
    </row>
    <row r="6494" spans="1:12" x14ac:dyDescent="0.25">
      <c r="A6494" s="415" t="s">
        <v>3779</v>
      </c>
      <c r="B6494" s="415" t="s">
        <v>4604</v>
      </c>
      <c r="C6494" s="415" t="s">
        <v>4749</v>
      </c>
      <c r="D6494" s="415" t="s">
        <v>4750</v>
      </c>
      <c r="E6494" s="416" t="s">
        <v>155</v>
      </c>
      <c r="F6494" s="415" t="s">
        <v>155</v>
      </c>
      <c r="G6494" s="415">
        <v>100263</v>
      </c>
      <c r="H6494" s="415" t="s">
        <v>4828</v>
      </c>
      <c r="I6494" s="415" t="s">
        <v>4755</v>
      </c>
      <c r="J6494" s="415" t="s">
        <v>611</v>
      </c>
      <c r="K6494" s="416">
        <v>1.65</v>
      </c>
      <c r="L6494" s="415" t="s">
        <v>217</v>
      </c>
    </row>
    <row r="6495" spans="1:12" x14ac:dyDescent="0.25">
      <c r="A6495" s="415" t="s">
        <v>3779</v>
      </c>
      <c r="B6495" s="415" t="s">
        <v>4604</v>
      </c>
      <c r="C6495" s="415" t="s">
        <v>4749</v>
      </c>
      <c r="D6495" s="415" t="s">
        <v>4750</v>
      </c>
      <c r="E6495" s="416" t="s">
        <v>155</v>
      </c>
      <c r="F6495" s="415" t="s">
        <v>155</v>
      </c>
      <c r="G6495" s="415">
        <v>100264</v>
      </c>
      <c r="H6495" s="415" t="s">
        <v>4829</v>
      </c>
      <c r="I6495" s="415" t="s">
        <v>4782</v>
      </c>
      <c r="J6495" s="415" t="s">
        <v>611</v>
      </c>
      <c r="K6495" s="416">
        <v>30.1</v>
      </c>
      <c r="L6495" s="415" t="s">
        <v>217</v>
      </c>
    </row>
    <row r="6496" spans="1:12" x14ac:dyDescent="0.25">
      <c r="A6496" s="415" t="s">
        <v>3779</v>
      </c>
      <c r="B6496" s="415" t="s">
        <v>4604</v>
      </c>
      <c r="C6496" s="415" t="s">
        <v>4749</v>
      </c>
      <c r="D6496" s="415" t="s">
        <v>4750</v>
      </c>
      <c r="E6496" s="416" t="s">
        <v>155</v>
      </c>
      <c r="F6496" s="415" t="s">
        <v>155</v>
      </c>
      <c r="G6496" s="415">
        <v>100265</v>
      </c>
      <c r="H6496" s="415" t="s">
        <v>4830</v>
      </c>
      <c r="I6496" s="415" t="s">
        <v>27</v>
      </c>
      <c r="J6496" s="415" t="s">
        <v>611</v>
      </c>
      <c r="K6496" s="416">
        <v>0.63</v>
      </c>
      <c r="L6496" s="415" t="s">
        <v>217</v>
      </c>
    </row>
    <row r="6497" spans="1:12" x14ac:dyDescent="0.25">
      <c r="A6497" s="415" t="s">
        <v>3779</v>
      </c>
      <c r="B6497" s="415" t="s">
        <v>4604</v>
      </c>
      <c r="C6497" s="415" t="s">
        <v>4749</v>
      </c>
      <c r="D6497" s="415" t="s">
        <v>4750</v>
      </c>
      <c r="E6497" s="416" t="s">
        <v>155</v>
      </c>
      <c r="F6497" s="415" t="s">
        <v>155</v>
      </c>
      <c r="G6497" s="415">
        <v>100266</v>
      </c>
      <c r="H6497" s="415" t="s">
        <v>4831</v>
      </c>
      <c r="I6497" s="415" t="s">
        <v>4769</v>
      </c>
      <c r="J6497" s="415" t="s">
        <v>611</v>
      </c>
      <c r="K6497" s="416">
        <v>63.98</v>
      </c>
      <c r="L6497" s="415" t="s">
        <v>217</v>
      </c>
    </row>
    <row r="6498" spans="1:12" x14ac:dyDescent="0.25">
      <c r="A6498" s="415" t="s">
        <v>3779</v>
      </c>
      <c r="B6498" s="415" t="s">
        <v>4604</v>
      </c>
      <c r="C6498" s="415" t="s">
        <v>4749</v>
      </c>
      <c r="D6498" s="415" t="s">
        <v>4750</v>
      </c>
      <c r="E6498" s="416" t="s">
        <v>155</v>
      </c>
      <c r="F6498" s="415" t="s">
        <v>155</v>
      </c>
      <c r="G6498" s="415">
        <v>100267</v>
      </c>
      <c r="H6498" s="415" t="s">
        <v>4832</v>
      </c>
      <c r="I6498" s="415" t="s">
        <v>25</v>
      </c>
      <c r="J6498" s="415" t="s">
        <v>611</v>
      </c>
      <c r="K6498" s="416">
        <v>1.26</v>
      </c>
      <c r="L6498" s="415" t="s">
        <v>217</v>
      </c>
    </row>
    <row r="6499" spans="1:12" x14ac:dyDescent="0.25">
      <c r="A6499" s="415" t="s">
        <v>3779</v>
      </c>
      <c r="B6499" s="415" t="s">
        <v>4604</v>
      </c>
      <c r="C6499" s="415" t="s">
        <v>4749</v>
      </c>
      <c r="D6499" s="415" t="s">
        <v>4750</v>
      </c>
      <c r="E6499" s="416" t="s">
        <v>155</v>
      </c>
      <c r="F6499" s="415" t="s">
        <v>155</v>
      </c>
      <c r="G6499" s="415">
        <v>100268</v>
      </c>
      <c r="H6499" s="415" t="s">
        <v>4833</v>
      </c>
      <c r="I6499" s="415" t="s">
        <v>4769</v>
      </c>
      <c r="J6499" s="415" t="s">
        <v>611</v>
      </c>
      <c r="K6499" s="416">
        <v>63.98</v>
      </c>
      <c r="L6499" s="415" t="s">
        <v>217</v>
      </c>
    </row>
    <row r="6500" spans="1:12" x14ac:dyDescent="0.25">
      <c r="A6500" s="415" t="s">
        <v>3779</v>
      </c>
      <c r="B6500" s="415" t="s">
        <v>4604</v>
      </c>
      <c r="C6500" s="415" t="s">
        <v>4749</v>
      </c>
      <c r="D6500" s="415" t="s">
        <v>4750</v>
      </c>
      <c r="E6500" s="416" t="s">
        <v>155</v>
      </c>
      <c r="F6500" s="415" t="s">
        <v>155</v>
      </c>
      <c r="G6500" s="415">
        <v>100269</v>
      </c>
      <c r="H6500" s="415" t="s">
        <v>4834</v>
      </c>
      <c r="I6500" s="415" t="s">
        <v>25</v>
      </c>
      <c r="J6500" s="415" t="s">
        <v>611</v>
      </c>
      <c r="K6500" s="416">
        <v>1.26</v>
      </c>
      <c r="L6500" s="415" t="s">
        <v>217</v>
      </c>
    </row>
    <row r="6501" spans="1:12" x14ac:dyDescent="0.25">
      <c r="A6501" s="415" t="s">
        <v>3779</v>
      </c>
      <c r="B6501" s="415" t="s">
        <v>4604</v>
      </c>
      <c r="C6501" s="415" t="s">
        <v>4749</v>
      </c>
      <c r="D6501" s="415" t="s">
        <v>4750</v>
      </c>
      <c r="E6501" s="416" t="s">
        <v>155</v>
      </c>
      <c r="F6501" s="415" t="s">
        <v>155</v>
      </c>
      <c r="G6501" s="415">
        <v>100270</v>
      </c>
      <c r="H6501" s="415" t="s">
        <v>4835</v>
      </c>
      <c r="I6501" s="415" t="s">
        <v>4769</v>
      </c>
      <c r="J6501" s="415" t="s">
        <v>611</v>
      </c>
      <c r="K6501" s="416">
        <v>47.96</v>
      </c>
      <c r="L6501" s="415" t="s">
        <v>217</v>
      </c>
    </row>
    <row r="6502" spans="1:12" x14ac:dyDescent="0.25">
      <c r="A6502" s="415" t="s">
        <v>3779</v>
      </c>
      <c r="B6502" s="415" t="s">
        <v>4604</v>
      </c>
      <c r="C6502" s="415" t="s">
        <v>4749</v>
      </c>
      <c r="D6502" s="415" t="s">
        <v>4750</v>
      </c>
      <c r="E6502" s="416" t="s">
        <v>155</v>
      </c>
      <c r="F6502" s="415" t="s">
        <v>155</v>
      </c>
      <c r="G6502" s="415">
        <v>100271</v>
      </c>
      <c r="H6502" s="415" t="s">
        <v>4836</v>
      </c>
      <c r="I6502" s="415" t="s">
        <v>4782</v>
      </c>
      <c r="J6502" s="415" t="s">
        <v>611</v>
      </c>
      <c r="K6502" s="416">
        <v>47.99</v>
      </c>
      <c r="L6502" s="415" t="s">
        <v>217</v>
      </c>
    </row>
    <row r="6503" spans="1:12" x14ac:dyDescent="0.25">
      <c r="A6503" s="415" t="s">
        <v>3779</v>
      </c>
      <c r="B6503" s="415" t="s">
        <v>4604</v>
      </c>
      <c r="C6503" s="415" t="s">
        <v>4749</v>
      </c>
      <c r="D6503" s="415" t="s">
        <v>4750</v>
      </c>
      <c r="E6503" s="416" t="s">
        <v>155</v>
      </c>
      <c r="F6503" s="415" t="s">
        <v>155</v>
      </c>
      <c r="G6503" s="415">
        <v>100272</v>
      </c>
      <c r="H6503" s="415" t="s">
        <v>4837</v>
      </c>
      <c r="I6503" s="415" t="s">
        <v>27</v>
      </c>
      <c r="J6503" s="415" t="s">
        <v>611</v>
      </c>
      <c r="K6503" s="416">
        <v>0.95</v>
      </c>
      <c r="L6503" s="415" t="s">
        <v>217</v>
      </c>
    </row>
    <row r="6504" spans="1:12" x14ac:dyDescent="0.25">
      <c r="A6504" s="415" t="s">
        <v>3779</v>
      </c>
      <c r="B6504" s="415" t="s">
        <v>4604</v>
      </c>
      <c r="C6504" s="415" t="s">
        <v>4749</v>
      </c>
      <c r="D6504" s="415" t="s">
        <v>4750</v>
      </c>
      <c r="E6504" s="416" t="s">
        <v>155</v>
      </c>
      <c r="F6504" s="415" t="s">
        <v>155</v>
      </c>
      <c r="G6504" s="415">
        <v>100273</v>
      </c>
      <c r="H6504" s="415" t="s">
        <v>4838</v>
      </c>
      <c r="I6504" s="415" t="s">
        <v>4755</v>
      </c>
      <c r="J6504" s="415" t="s">
        <v>611</v>
      </c>
      <c r="K6504" s="416">
        <v>2.5</v>
      </c>
      <c r="L6504" s="415" t="s">
        <v>217</v>
      </c>
    </row>
    <row r="6505" spans="1:12" x14ac:dyDescent="0.25">
      <c r="A6505" s="415" t="s">
        <v>3779</v>
      </c>
      <c r="B6505" s="415" t="s">
        <v>4604</v>
      </c>
      <c r="C6505" s="415" t="s">
        <v>4749</v>
      </c>
      <c r="D6505" s="415" t="s">
        <v>4750</v>
      </c>
      <c r="E6505" s="416" t="s">
        <v>155</v>
      </c>
      <c r="F6505" s="415" t="s">
        <v>155</v>
      </c>
      <c r="G6505" s="415">
        <v>100274</v>
      </c>
      <c r="H6505" s="415" t="s">
        <v>4839</v>
      </c>
      <c r="I6505" s="415" t="s">
        <v>4782</v>
      </c>
      <c r="J6505" s="415" t="s">
        <v>611</v>
      </c>
      <c r="K6505" s="416">
        <v>21.34</v>
      </c>
      <c r="L6505" s="415" t="s">
        <v>217</v>
      </c>
    </row>
    <row r="6506" spans="1:12" x14ac:dyDescent="0.25">
      <c r="A6506" s="415" t="s">
        <v>3779</v>
      </c>
      <c r="B6506" s="415" t="s">
        <v>4604</v>
      </c>
      <c r="C6506" s="415" t="s">
        <v>4749</v>
      </c>
      <c r="D6506" s="415" t="s">
        <v>4750</v>
      </c>
      <c r="E6506" s="416" t="s">
        <v>155</v>
      </c>
      <c r="F6506" s="415" t="s">
        <v>155</v>
      </c>
      <c r="G6506" s="415">
        <v>100275</v>
      </c>
      <c r="H6506" s="415" t="s">
        <v>4840</v>
      </c>
      <c r="I6506" s="415" t="s">
        <v>4782</v>
      </c>
      <c r="J6506" s="415" t="s">
        <v>611</v>
      </c>
      <c r="K6506" s="416">
        <v>13.79</v>
      </c>
      <c r="L6506" s="415" t="s">
        <v>217</v>
      </c>
    </row>
    <row r="6507" spans="1:12" x14ac:dyDescent="0.25">
      <c r="A6507" s="415" t="s">
        <v>3779</v>
      </c>
      <c r="B6507" s="415" t="s">
        <v>4604</v>
      </c>
      <c r="C6507" s="415" t="s">
        <v>4749</v>
      </c>
      <c r="D6507" s="415" t="s">
        <v>4750</v>
      </c>
      <c r="E6507" s="416" t="s">
        <v>155</v>
      </c>
      <c r="F6507" s="415" t="s">
        <v>155</v>
      </c>
      <c r="G6507" s="415">
        <v>100276</v>
      </c>
      <c r="H6507" s="415" t="s">
        <v>4841</v>
      </c>
      <c r="I6507" s="415" t="s">
        <v>4782</v>
      </c>
      <c r="J6507" s="415" t="s">
        <v>611</v>
      </c>
      <c r="K6507" s="416">
        <v>25.17</v>
      </c>
      <c r="L6507" s="415" t="s">
        <v>217</v>
      </c>
    </row>
    <row r="6508" spans="1:12" x14ac:dyDescent="0.25">
      <c r="A6508" s="415" t="s">
        <v>3779</v>
      </c>
      <c r="B6508" s="415" t="s">
        <v>4604</v>
      </c>
      <c r="C6508" s="415" t="s">
        <v>4749</v>
      </c>
      <c r="D6508" s="415" t="s">
        <v>4750</v>
      </c>
      <c r="E6508" s="416" t="s">
        <v>155</v>
      </c>
      <c r="F6508" s="415" t="s">
        <v>155</v>
      </c>
      <c r="G6508" s="415">
        <v>100277</v>
      </c>
      <c r="H6508" s="415" t="s">
        <v>4842</v>
      </c>
      <c r="I6508" s="415" t="s">
        <v>4782</v>
      </c>
      <c r="J6508" s="415" t="s">
        <v>216</v>
      </c>
      <c r="K6508" s="416">
        <v>1.94</v>
      </c>
      <c r="L6508" s="415" t="s">
        <v>217</v>
      </c>
    </row>
    <row r="6509" spans="1:12" x14ac:dyDescent="0.25">
      <c r="A6509" s="415" t="s">
        <v>3779</v>
      </c>
      <c r="B6509" s="415" t="s">
        <v>4604</v>
      </c>
      <c r="C6509" s="415" t="s">
        <v>4749</v>
      </c>
      <c r="D6509" s="415" t="s">
        <v>4750</v>
      </c>
      <c r="E6509" s="416" t="s">
        <v>155</v>
      </c>
      <c r="F6509" s="415" t="s">
        <v>155</v>
      </c>
      <c r="G6509" s="415">
        <v>100278</v>
      </c>
      <c r="H6509" s="415" t="s">
        <v>4843</v>
      </c>
      <c r="I6509" s="415" t="s">
        <v>4769</v>
      </c>
      <c r="J6509" s="415" t="s">
        <v>611</v>
      </c>
      <c r="K6509" s="416">
        <v>30.61</v>
      </c>
      <c r="L6509" s="415" t="s">
        <v>217</v>
      </c>
    </row>
    <row r="6510" spans="1:12" x14ac:dyDescent="0.25">
      <c r="A6510" s="415" t="s">
        <v>3779</v>
      </c>
      <c r="B6510" s="415" t="s">
        <v>4604</v>
      </c>
      <c r="C6510" s="415" t="s">
        <v>4749</v>
      </c>
      <c r="D6510" s="415" t="s">
        <v>4750</v>
      </c>
      <c r="E6510" s="416" t="s">
        <v>155</v>
      </c>
      <c r="F6510" s="415" t="s">
        <v>155</v>
      </c>
      <c r="G6510" s="415">
        <v>100279</v>
      </c>
      <c r="H6510" s="415" t="s">
        <v>4844</v>
      </c>
      <c r="I6510" s="415" t="s">
        <v>25</v>
      </c>
      <c r="J6510" s="415" t="s">
        <v>611</v>
      </c>
      <c r="K6510" s="416">
        <v>0.59</v>
      </c>
      <c r="L6510" s="415" t="s">
        <v>217</v>
      </c>
    </row>
    <row r="6511" spans="1:12" x14ac:dyDescent="0.25">
      <c r="A6511" s="415" t="s">
        <v>3779</v>
      </c>
      <c r="B6511" s="415" t="s">
        <v>4604</v>
      </c>
      <c r="C6511" s="415" t="s">
        <v>4749</v>
      </c>
      <c r="D6511" s="415" t="s">
        <v>4750</v>
      </c>
      <c r="E6511" s="416" t="s">
        <v>155</v>
      </c>
      <c r="F6511" s="415" t="s">
        <v>155</v>
      </c>
      <c r="G6511" s="415">
        <v>100280</v>
      </c>
      <c r="H6511" s="415" t="s">
        <v>4845</v>
      </c>
      <c r="I6511" s="415" t="s">
        <v>4769</v>
      </c>
      <c r="J6511" s="415" t="s">
        <v>611</v>
      </c>
      <c r="K6511" s="416">
        <v>14.05</v>
      </c>
      <c r="L6511" s="415" t="s">
        <v>217</v>
      </c>
    </row>
    <row r="6512" spans="1:12" x14ac:dyDescent="0.25">
      <c r="A6512" s="415" t="s">
        <v>3779</v>
      </c>
      <c r="B6512" s="415" t="s">
        <v>4604</v>
      </c>
      <c r="C6512" s="415" t="s">
        <v>4749</v>
      </c>
      <c r="D6512" s="415" t="s">
        <v>4750</v>
      </c>
      <c r="E6512" s="416" t="s">
        <v>155</v>
      </c>
      <c r="F6512" s="415" t="s">
        <v>155</v>
      </c>
      <c r="G6512" s="415">
        <v>100281</v>
      </c>
      <c r="H6512" s="415" t="s">
        <v>4846</v>
      </c>
      <c r="I6512" s="415" t="s">
        <v>4769</v>
      </c>
      <c r="J6512" s="415" t="s">
        <v>216</v>
      </c>
      <c r="K6512" s="416">
        <v>3.72</v>
      </c>
      <c r="L6512" s="415" t="s">
        <v>217</v>
      </c>
    </row>
    <row r="6513" spans="1:12" x14ac:dyDescent="0.25">
      <c r="A6513" s="415" t="s">
        <v>3779</v>
      </c>
      <c r="B6513" s="415" t="s">
        <v>4604</v>
      </c>
      <c r="C6513" s="415" t="s">
        <v>4749</v>
      </c>
      <c r="D6513" s="415" t="s">
        <v>4750</v>
      </c>
      <c r="E6513" s="416" t="s">
        <v>155</v>
      </c>
      <c r="F6513" s="415" t="s">
        <v>155</v>
      </c>
      <c r="G6513" s="415">
        <v>100282</v>
      </c>
      <c r="H6513" s="415" t="s">
        <v>4847</v>
      </c>
      <c r="I6513" s="415" t="s">
        <v>4782</v>
      </c>
      <c r="J6513" s="415" t="s">
        <v>611</v>
      </c>
      <c r="K6513" s="416">
        <v>119.88</v>
      </c>
      <c r="L6513" s="415" t="s">
        <v>217</v>
      </c>
    </row>
    <row r="6514" spans="1:12" x14ac:dyDescent="0.25">
      <c r="A6514" s="415" t="s">
        <v>3779</v>
      </c>
      <c r="B6514" s="415" t="s">
        <v>4604</v>
      </c>
      <c r="C6514" s="415" t="s">
        <v>4749</v>
      </c>
      <c r="D6514" s="415" t="s">
        <v>4750</v>
      </c>
      <c r="E6514" s="416" t="s">
        <v>155</v>
      </c>
      <c r="F6514" s="415" t="s">
        <v>155</v>
      </c>
      <c r="G6514" s="415">
        <v>100283</v>
      </c>
      <c r="H6514" s="415" t="s">
        <v>4848</v>
      </c>
      <c r="I6514" s="415" t="s">
        <v>4782</v>
      </c>
      <c r="J6514" s="415" t="s">
        <v>611</v>
      </c>
      <c r="K6514" s="416">
        <v>19.36</v>
      </c>
      <c r="L6514" s="415" t="s">
        <v>217</v>
      </c>
    </row>
    <row r="6515" spans="1:12" x14ac:dyDescent="0.25">
      <c r="A6515" s="415" t="s">
        <v>3779</v>
      </c>
      <c r="B6515" s="415" t="s">
        <v>4604</v>
      </c>
      <c r="C6515" s="415" t="s">
        <v>4749</v>
      </c>
      <c r="D6515" s="415" t="s">
        <v>4750</v>
      </c>
      <c r="E6515" s="416" t="s">
        <v>155</v>
      </c>
      <c r="F6515" s="415" t="s">
        <v>155</v>
      </c>
      <c r="G6515" s="415">
        <v>100284</v>
      </c>
      <c r="H6515" s="415" t="s">
        <v>4849</v>
      </c>
      <c r="I6515" s="415" t="s">
        <v>4782</v>
      </c>
      <c r="J6515" s="415" t="s">
        <v>216</v>
      </c>
      <c r="K6515" s="416">
        <v>10.87</v>
      </c>
      <c r="L6515" s="415" t="s">
        <v>217</v>
      </c>
    </row>
    <row r="6516" spans="1:12" x14ac:dyDescent="0.25">
      <c r="A6516" s="415" t="s">
        <v>3779</v>
      </c>
      <c r="B6516" s="415" t="s">
        <v>4604</v>
      </c>
      <c r="C6516" s="415" t="s">
        <v>4749</v>
      </c>
      <c r="D6516" s="415" t="s">
        <v>4750</v>
      </c>
      <c r="E6516" s="416" t="s">
        <v>155</v>
      </c>
      <c r="F6516" s="415" t="s">
        <v>155</v>
      </c>
      <c r="G6516" s="415">
        <v>100285</v>
      </c>
      <c r="H6516" s="415" t="s">
        <v>4850</v>
      </c>
      <c r="I6516" s="415" t="s">
        <v>4801</v>
      </c>
      <c r="J6516" s="415" t="s">
        <v>611</v>
      </c>
      <c r="K6516" s="416">
        <v>32.21</v>
      </c>
      <c r="L6516" s="415" t="s">
        <v>217</v>
      </c>
    </row>
    <row r="6517" spans="1:12" x14ac:dyDescent="0.25">
      <c r="A6517" s="415" t="s">
        <v>3779</v>
      </c>
      <c r="B6517" s="415" t="s">
        <v>4604</v>
      </c>
      <c r="C6517" s="415" t="s">
        <v>4749</v>
      </c>
      <c r="D6517" s="415" t="s">
        <v>4750</v>
      </c>
      <c r="E6517" s="416" t="s">
        <v>155</v>
      </c>
      <c r="F6517" s="415" t="s">
        <v>155</v>
      </c>
      <c r="G6517" s="415">
        <v>100286</v>
      </c>
      <c r="H6517" s="415" t="s">
        <v>4851</v>
      </c>
      <c r="I6517" s="415" t="s">
        <v>4801</v>
      </c>
      <c r="J6517" s="415" t="s">
        <v>611</v>
      </c>
      <c r="K6517" s="416">
        <v>10.49</v>
      </c>
      <c r="L6517" s="415" t="s">
        <v>217</v>
      </c>
    </row>
    <row r="6518" spans="1:12" x14ac:dyDescent="0.25">
      <c r="A6518" s="415" t="s">
        <v>3779</v>
      </c>
      <c r="B6518" s="415" t="s">
        <v>4604</v>
      </c>
      <c r="C6518" s="415" t="s">
        <v>4749</v>
      </c>
      <c r="D6518" s="415" t="s">
        <v>4750</v>
      </c>
      <c r="E6518" s="416" t="s">
        <v>155</v>
      </c>
      <c r="F6518" s="415" t="s">
        <v>155</v>
      </c>
      <c r="G6518" s="415">
        <v>100287</v>
      </c>
      <c r="H6518" s="415" t="s">
        <v>4852</v>
      </c>
      <c r="I6518" s="415" t="s">
        <v>4801</v>
      </c>
      <c r="J6518" s="415" t="s">
        <v>611</v>
      </c>
      <c r="K6518" s="416">
        <v>10.050000000000001</v>
      </c>
      <c r="L6518" s="415" t="s">
        <v>217</v>
      </c>
    </row>
    <row r="6519" spans="1:12" x14ac:dyDescent="0.25">
      <c r="A6519" s="415" t="s">
        <v>3779</v>
      </c>
      <c r="B6519" s="415" t="s">
        <v>4604</v>
      </c>
      <c r="C6519" s="415" t="s">
        <v>4853</v>
      </c>
      <c r="D6519" s="415" t="s">
        <v>4854</v>
      </c>
      <c r="E6519" s="416" t="s">
        <v>155</v>
      </c>
      <c r="F6519" s="415" t="s">
        <v>155</v>
      </c>
      <c r="G6519" s="415">
        <v>99802</v>
      </c>
      <c r="H6519" s="415" t="s">
        <v>4855</v>
      </c>
      <c r="I6519" s="415" t="s">
        <v>27</v>
      </c>
      <c r="J6519" s="415" t="s">
        <v>611</v>
      </c>
      <c r="K6519" s="416">
        <v>0.41</v>
      </c>
      <c r="L6519" s="415" t="s">
        <v>217</v>
      </c>
    </row>
    <row r="6520" spans="1:12" x14ac:dyDescent="0.25">
      <c r="A6520" s="415" t="s">
        <v>3779</v>
      </c>
      <c r="B6520" s="415" t="s">
        <v>4604</v>
      </c>
      <c r="C6520" s="415" t="s">
        <v>4853</v>
      </c>
      <c r="D6520" s="415" t="s">
        <v>4854</v>
      </c>
      <c r="E6520" s="416" t="s">
        <v>155</v>
      </c>
      <c r="F6520" s="415" t="s">
        <v>155</v>
      </c>
      <c r="G6520" s="415">
        <v>99803</v>
      </c>
      <c r="H6520" s="415" t="s">
        <v>4856</v>
      </c>
      <c r="I6520" s="415" t="s">
        <v>27</v>
      </c>
      <c r="J6520" s="415" t="s">
        <v>611</v>
      </c>
      <c r="K6520" s="416">
        <v>1.59</v>
      </c>
      <c r="L6520" s="415" t="s">
        <v>217</v>
      </c>
    </row>
    <row r="6521" spans="1:12" x14ac:dyDescent="0.25">
      <c r="A6521" s="415" t="s">
        <v>3779</v>
      </c>
      <c r="B6521" s="415" t="s">
        <v>4604</v>
      </c>
      <c r="C6521" s="415" t="s">
        <v>4853</v>
      </c>
      <c r="D6521" s="415" t="s">
        <v>4854</v>
      </c>
      <c r="E6521" s="416" t="s">
        <v>155</v>
      </c>
      <c r="F6521" s="415" t="s">
        <v>155</v>
      </c>
      <c r="G6521" s="415">
        <v>99804</v>
      </c>
      <c r="H6521" s="415" t="s">
        <v>7702</v>
      </c>
      <c r="I6521" s="415" t="s">
        <v>27</v>
      </c>
      <c r="J6521" s="415" t="s">
        <v>273</v>
      </c>
      <c r="K6521" s="416">
        <v>4.1500000000000004</v>
      </c>
      <c r="L6521" s="415" t="s">
        <v>217</v>
      </c>
    </row>
    <row r="6522" spans="1:12" x14ac:dyDescent="0.25">
      <c r="A6522" s="415" t="s">
        <v>3779</v>
      </c>
      <c r="B6522" s="415" t="s">
        <v>4604</v>
      </c>
      <c r="C6522" s="415" t="s">
        <v>4853</v>
      </c>
      <c r="D6522" s="415" t="s">
        <v>4854</v>
      </c>
      <c r="E6522" s="416" t="s">
        <v>155</v>
      </c>
      <c r="F6522" s="415" t="s">
        <v>155</v>
      </c>
      <c r="G6522" s="415">
        <v>99805</v>
      </c>
      <c r="H6522" s="415" t="s">
        <v>4857</v>
      </c>
      <c r="I6522" s="415" t="s">
        <v>27</v>
      </c>
      <c r="J6522" s="415" t="s">
        <v>273</v>
      </c>
      <c r="K6522" s="416">
        <v>8.85</v>
      </c>
      <c r="L6522" s="415" t="s">
        <v>217</v>
      </c>
    </row>
    <row r="6523" spans="1:12" x14ac:dyDescent="0.25">
      <c r="A6523" s="415" t="s">
        <v>3779</v>
      </c>
      <c r="B6523" s="415" t="s">
        <v>4604</v>
      </c>
      <c r="C6523" s="415" t="s">
        <v>4853</v>
      </c>
      <c r="D6523" s="415" t="s">
        <v>4854</v>
      </c>
      <c r="E6523" s="416" t="s">
        <v>155</v>
      </c>
      <c r="F6523" s="415" t="s">
        <v>155</v>
      </c>
      <c r="G6523" s="415">
        <v>99806</v>
      </c>
      <c r="H6523" s="415" t="s">
        <v>4858</v>
      </c>
      <c r="I6523" s="415" t="s">
        <v>27</v>
      </c>
      <c r="J6523" s="415" t="s">
        <v>611</v>
      </c>
      <c r="K6523" s="416">
        <v>0.65</v>
      </c>
      <c r="L6523" s="415" t="s">
        <v>217</v>
      </c>
    </row>
    <row r="6524" spans="1:12" x14ac:dyDescent="0.25">
      <c r="A6524" s="415" t="s">
        <v>3779</v>
      </c>
      <c r="B6524" s="415" t="s">
        <v>4604</v>
      </c>
      <c r="C6524" s="415" t="s">
        <v>4853</v>
      </c>
      <c r="D6524" s="415" t="s">
        <v>4854</v>
      </c>
      <c r="E6524" s="416" t="s">
        <v>155</v>
      </c>
      <c r="F6524" s="415" t="s">
        <v>155</v>
      </c>
      <c r="G6524" s="415">
        <v>99807</v>
      </c>
      <c r="H6524" s="415" t="s">
        <v>7703</v>
      </c>
      <c r="I6524" s="415" t="s">
        <v>27</v>
      </c>
      <c r="J6524" s="415" t="s">
        <v>273</v>
      </c>
      <c r="K6524" s="416">
        <v>1.27</v>
      </c>
      <c r="L6524" s="415" t="s">
        <v>217</v>
      </c>
    </row>
    <row r="6525" spans="1:12" x14ac:dyDescent="0.25">
      <c r="A6525" s="415" t="s">
        <v>3779</v>
      </c>
      <c r="B6525" s="415" t="s">
        <v>4604</v>
      </c>
      <c r="C6525" s="415" t="s">
        <v>4853</v>
      </c>
      <c r="D6525" s="415" t="s">
        <v>4854</v>
      </c>
      <c r="E6525" s="416" t="s">
        <v>155</v>
      </c>
      <c r="F6525" s="415" t="s">
        <v>155</v>
      </c>
      <c r="G6525" s="415">
        <v>99808</v>
      </c>
      <c r="H6525" s="415" t="s">
        <v>4859</v>
      </c>
      <c r="I6525" s="415" t="s">
        <v>27</v>
      </c>
      <c r="J6525" s="415" t="s">
        <v>273</v>
      </c>
      <c r="K6525" s="416">
        <v>3.27</v>
      </c>
      <c r="L6525" s="415" t="s">
        <v>217</v>
      </c>
    </row>
    <row r="6526" spans="1:12" x14ac:dyDescent="0.25">
      <c r="A6526" s="415" t="s">
        <v>3779</v>
      </c>
      <c r="B6526" s="415" t="s">
        <v>4604</v>
      </c>
      <c r="C6526" s="415" t="s">
        <v>4853</v>
      </c>
      <c r="D6526" s="415" t="s">
        <v>4854</v>
      </c>
      <c r="E6526" s="416" t="s">
        <v>155</v>
      </c>
      <c r="F6526" s="415" t="s">
        <v>155</v>
      </c>
      <c r="G6526" s="415">
        <v>99809</v>
      </c>
      <c r="H6526" s="415" t="s">
        <v>4860</v>
      </c>
      <c r="I6526" s="415" t="s">
        <v>27</v>
      </c>
      <c r="J6526" s="415" t="s">
        <v>611</v>
      </c>
      <c r="K6526" s="416">
        <v>4.53</v>
      </c>
      <c r="L6526" s="415" t="s">
        <v>217</v>
      </c>
    </row>
    <row r="6527" spans="1:12" x14ac:dyDescent="0.25">
      <c r="A6527" s="415" t="s">
        <v>3779</v>
      </c>
      <c r="B6527" s="415" t="s">
        <v>4604</v>
      </c>
      <c r="C6527" s="415" t="s">
        <v>4853</v>
      </c>
      <c r="D6527" s="415" t="s">
        <v>4854</v>
      </c>
      <c r="E6527" s="416" t="s">
        <v>155</v>
      </c>
      <c r="F6527" s="415" t="s">
        <v>155</v>
      </c>
      <c r="G6527" s="415">
        <v>99810</v>
      </c>
      <c r="H6527" s="415" t="s">
        <v>7704</v>
      </c>
      <c r="I6527" s="415" t="s">
        <v>27</v>
      </c>
      <c r="J6527" s="415" t="s">
        <v>273</v>
      </c>
      <c r="K6527" s="416">
        <v>5.66</v>
      </c>
      <c r="L6527" s="415" t="s">
        <v>217</v>
      </c>
    </row>
    <row r="6528" spans="1:12" x14ac:dyDescent="0.25">
      <c r="A6528" s="415" t="s">
        <v>3779</v>
      </c>
      <c r="B6528" s="415" t="s">
        <v>4604</v>
      </c>
      <c r="C6528" s="415" t="s">
        <v>4853</v>
      </c>
      <c r="D6528" s="415" t="s">
        <v>4854</v>
      </c>
      <c r="E6528" s="416" t="s">
        <v>155</v>
      </c>
      <c r="F6528" s="415" t="s">
        <v>155</v>
      </c>
      <c r="G6528" s="415">
        <v>99811</v>
      </c>
      <c r="H6528" s="415" t="s">
        <v>4861</v>
      </c>
      <c r="I6528" s="415" t="s">
        <v>27</v>
      </c>
      <c r="J6528" s="415" t="s">
        <v>611</v>
      </c>
      <c r="K6528" s="416">
        <v>2.71</v>
      </c>
      <c r="L6528" s="415" t="s">
        <v>217</v>
      </c>
    </row>
    <row r="6529" spans="1:12" x14ac:dyDescent="0.25">
      <c r="A6529" s="415" t="s">
        <v>3779</v>
      </c>
      <c r="B6529" s="415" t="s">
        <v>4604</v>
      </c>
      <c r="C6529" s="415" t="s">
        <v>4853</v>
      </c>
      <c r="D6529" s="415" t="s">
        <v>4854</v>
      </c>
      <c r="E6529" s="416" t="s">
        <v>155</v>
      </c>
      <c r="F6529" s="415" t="s">
        <v>155</v>
      </c>
      <c r="G6529" s="415">
        <v>99812</v>
      </c>
      <c r="H6529" s="415" t="s">
        <v>4862</v>
      </c>
      <c r="I6529" s="415" t="s">
        <v>27</v>
      </c>
      <c r="J6529" s="415" t="s">
        <v>611</v>
      </c>
      <c r="K6529" s="416">
        <v>0.87</v>
      </c>
      <c r="L6529" s="415" t="s">
        <v>217</v>
      </c>
    </row>
    <row r="6530" spans="1:12" x14ac:dyDescent="0.25">
      <c r="A6530" s="415" t="s">
        <v>3779</v>
      </c>
      <c r="B6530" s="415" t="s">
        <v>4604</v>
      </c>
      <c r="C6530" s="415" t="s">
        <v>4853</v>
      </c>
      <c r="D6530" s="415" t="s">
        <v>4854</v>
      </c>
      <c r="E6530" s="416" t="s">
        <v>155</v>
      </c>
      <c r="F6530" s="415" t="s">
        <v>155</v>
      </c>
      <c r="G6530" s="415">
        <v>99813</v>
      </c>
      <c r="H6530" s="415" t="s">
        <v>7705</v>
      </c>
      <c r="I6530" s="415" t="s">
        <v>27</v>
      </c>
      <c r="J6530" s="415" t="s">
        <v>273</v>
      </c>
      <c r="K6530" s="416">
        <v>0.77</v>
      </c>
      <c r="L6530" s="415" t="s">
        <v>217</v>
      </c>
    </row>
    <row r="6531" spans="1:12" x14ac:dyDescent="0.25">
      <c r="A6531" s="415" t="s">
        <v>3779</v>
      </c>
      <c r="B6531" s="415" t="s">
        <v>4604</v>
      </c>
      <c r="C6531" s="415" t="s">
        <v>4853</v>
      </c>
      <c r="D6531" s="415" t="s">
        <v>4854</v>
      </c>
      <c r="E6531" s="416" t="s">
        <v>155</v>
      </c>
      <c r="F6531" s="415" t="s">
        <v>155</v>
      </c>
      <c r="G6531" s="415">
        <v>99814</v>
      </c>
      <c r="H6531" s="415" t="s">
        <v>4863</v>
      </c>
      <c r="I6531" s="415" t="s">
        <v>27</v>
      </c>
      <c r="J6531" s="415" t="s">
        <v>273</v>
      </c>
      <c r="K6531" s="416">
        <v>1.53</v>
      </c>
      <c r="L6531" s="415" t="s">
        <v>217</v>
      </c>
    </row>
    <row r="6532" spans="1:12" x14ac:dyDescent="0.25">
      <c r="A6532" s="415" t="s">
        <v>3779</v>
      </c>
      <c r="B6532" s="415" t="s">
        <v>4604</v>
      </c>
      <c r="C6532" s="415" t="s">
        <v>4853</v>
      </c>
      <c r="D6532" s="415" t="s">
        <v>4854</v>
      </c>
      <c r="E6532" s="416" t="s">
        <v>155</v>
      </c>
      <c r="F6532" s="415" t="s">
        <v>155</v>
      </c>
      <c r="G6532" s="415">
        <v>99815</v>
      </c>
      <c r="H6532" s="415" t="s">
        <v>7706</v>
      </c>
      <c r="I6532" s="415" t="s">
        <v>25</v>
      </c>
      <c r="J6532" s="415" t="s">
        <v>273</v>
      </c>
      <c r="K6532" s="416">
        <v>7.69</v>
      </c>
      <c r="L6532" s="415" t="s">
        <v>217</v>
      </c>
    </row>
    <row r="6533" spans="1:12" x14ac:dyDescent="0.25">
      <c r="A6533" s="415" t="s">
        <v>3779</v>
      </c>
      <c r="B6533" s="415" t="s">
        <v>4604</v>
      </c>
      <c r="C6533" s="415" t="s">
        <v>4853</v>
      </c>
      <c r="D6533" s="415" t="s">
        <v>4854</v>
      </c>
      <c r="E6533" s="416" t="s">
        <v>155</v>
      </c>
      <c r="F6533" s="415" t="s">
        <v>155</v>
      </c>
      <c r="G6533" s="415">
        <v>99816</v>
      </c>
      <c r="H6533" s="415" t="s">
        <v>7707</v>
      </c>
      <c r="I6533" s="415" t="s">
        <v>25</v>
      </c>
      <c r="J6533" s="415" t="s">
        <v>273</v>
      </c>
      <c r="K6533" s="416">
        <v>8.1</v>
      </c>
      <c r="L6533" s="415" t="s">
        <v>217</v>
      </c>
    </row>
    <row r="6534" spans="1:12" x14ac:dyDescent="0.25">
      <c r="A6534" s="415" t="s">
        <v>3779</v>
      </c>
      <c r="B6534" s="415" t="s">
        <v>4604</v>
      </c>
      <c r="C6534" s="415" t="s">
        <v>4853</v>
      </c>
      <c r="D6534" s="415" t="s">
        <v>4854</v>
      </c>
      <c r="E6534" s="416" t="s">
        <v>155</v>
      </c>
      <c r="F6534" s="415" t="s">
        <v>155</v>
      </c>
      <c r="G6534" s="415">
        <v>99817</v>
      </c>
      <c r="H6534" s="415" t="s">
        <v>7708</v>
      </c>
      <c r="I6534" s="415" t="s">
        <v>25</v>
      </c>
      <c r="J6534" s="415" t="s">
        <v>273</v>
      </c>
      <c r="K6534" s="416">
        <v>5.24</v>
      </c>
      <c r="L6534" s="415" t="s">
        <v>217</v>
      </c>
    </row>
    <row r="6535" spans="1:12" x14ac:dyDescent="0.25">
      <c r="A6535" s="415" t="s">
        <v>3779</v>
      </c>
      <c r="B6535" s="415" t="s">
        <v>4604</v>
      </c>
      <c r="C6535" s="415" t="s">
        <v>4853</v>
      </c>
      <c r="D6535" s="415" t="s">
        <v>4854</v>
      </c>
      <c r="E6535" s="416" t="s">
        <v>155</v>
      </c>
      <c r="F6535" s="415" t="s">
        <v>155</v>
      </c>
      <c r="G6535" s="415">
        <v>99818</v>
      </c>
      <c r="H6535" s="415" t="s">
        <v>7709</v>
      </c>
      <c r="I6535" s="415" t="s">
        <v>25</v>
      </c>
      <c r="J6535" s="415" t="s">
        <v>273</v>
      </c>
      <c r="K6535" s="416">
        <v>5.24</v>
      </c>
      <c r="L6535" s="415" t="s">
        <v>217</v>
      </c>
    </row>
    <row r="6536" spans="1:12" x14ac:dyDescent="0.25">
      <c r="A6536" s="415" t="s">
        <v>3779</v>
      </c>
      <c r="B6536" s="415" t="s">
        <v>4604</v>
      </c>
      <c r="C6536" s="415" t="s">
        <v>4853</v>
      </c>
      <c r="D6536" s="415" t="s">
        <v>4854</v>
      </c>
      <c r="E6536" s="416" t="s">
        <v>155</v>
      </c>
      <c r="F6536" s="415" t="s">
        <v>155</v>
      </c>
      <c r="G6536" s="415">
        <v>99819</v>
      </c>
      <c r="H6536" s="415" t="s">
        <v>7710</v>
      </c>
      <c r="I6536" s="415" t="s">
        <v>27</v>
      </c>
      <c r="J6536" s="415" t="s">
        <v>273</v>
      </c>
      <c r="K6536" s="416">
        <v>12.98</v>
      </c>
      <c r="L6536" s="415" t="s">
        <v>217</v>
      </c>
    </row>
    <row r="6537" spans="1:12" x14ac:dyDescent="0.25">
      <c r="A6537" s="415" t="s">
        <v>3779</v>
      </c>
      <c r="B6537" s="415" t="s">
        <v>4604</v>
      </c>
      <c r="C6537" s="415" t="s">
        <v>4853</v>
      </c>
      <c r="D6537" s="415" t="s">
        <v>4854</v>
      </c>
      <c r="E6537" s="416" t="s">
        <v>155</v>
      </c>
      <c r="F6537" s="415" t="s">
        <v>155</v>
      </c>
      <c r="G6537" s="415">
        <v>99820</v>
      </c>
      <c r="H6537" s="415" t="s">
        <v>7711</v>
      </c>
      <c r="I6537" s="415" t="s">
        <v>27</v>
      </c>
      <c r="J6537" s="415" t="s">
        <v>273</v>
      </c>
      <c r="K6537" s="416">
        <v>1.73</v>
      </c>
      <c r="L6537" s="415" t="s">
        <v>217</v>
      </c>
    </row>
    <row r="6538" spans="1:12" x14ac:dyDescent="0.25">
      <c r="A6538" s="415" t="s">
        <v>3779</v>
      </c>
      <c r="B6538" s="415" t="s">
        <v>4604</v>
      </c>
      <c r="C6538" s="415" t="s">
        <v>4853</v>
      </c>
      <c r="D6538" s="415" t="s">
        <v>4854</v>
      </c>
      <c r="E6538" s="416" t="s">
        <v>155</v>
      </c>
      <c r="F6538" s="415" t="s">
        <v>155</v>
      </c>
      <c r="G6538" s="415">
        <v>99821</v>
      </c>
      <c r="H6538" s="415" t="s">
        <v>7712</v>
      </c>
      <c r="I6538" s="415" t="s">
        <v>27</v>
      </c>
      <c r="J6538" s="415" t="s">
        <v>273</v>
      </c>
      <c r="K6538" s="416">
        <v>2.73</v>
      </c>
      <c r="L6538" s="415" t="s">
        <v>217</v>
      </c>
    </row>
    <row r="6539" spans="1:12" x14ac:dyDescent="0.25">
      <c r="A6539" s="415" t="s">
        <v>3779</v>
      </c>
      <c r="B6539" s="415" t="s">
        <v>4604</v>
      </c>
      <c r="C6539" s="415" t="s">
        <v>4853</v>
      </c>
      <c r="D6539" s="415" t="s">
        <v>4854</v>
      </c>
      <c r="E6539" s="416" t="s">
        <v>155</v>
      </c>
      <c r="F6539" s="415" t="s">
        <v>155</v>
      </c>
      <c r="G6539" s="415">
        <v>99822</v>
      </c>
      <c r="H6539" s="415" t="s">
        <v>4864</v>
      </c>
      <c r="I6539" s="415" t="s">
        <v>27</v>
      </c>
      <c r="J6539" s="415" t="s">
        <v>611</v>
      </c>
      <c r="K6539" s="416">
        <v>0.77</v>
      </c>
      <c r="L6539" s="415" t="s">
        <v>217</v>
      </c>
    </row>
    <row r="6540" spans="1:12" x14ac:dyDescent="0.25">
      <c r="A6540" s="415" t="s">
        <v>3779</v>
      </c>
      <c r="B6540" s="415" t="s">
        <v>4604</v>
      </c>
      <c r="C6540" s="415" t="s">
        <v>4853</v>
      </c>
      <c r="D6540" s="415" t="s">
        <v>4854</v>
      </c>
      <c r="E6540" s="416" t="s">
        <v>155</v>
      </c>
      <c r="F6540" s="415" t="s">
        <v>155</v>
      </c>
      <c r="G6540" s="415">
        <v>99823</v>
      </c>
      <c r="H6540" s="415" t="s">
        <v>7713</v>
      </c>
      <c r="I6540" s="415" t="s">
        <v>27</v>
      </c>
      <c r="J6540" s="415" t="s">
        <v>273</v>
      </c>
      <c r="K6540" s="416">
        <v>1.99</v>
      </c>
      <c r="L6540" s="415" t="s">
        <v>217</v>
      </c>
    </row>
    <row r="6541" spans="1:12" x14ac:dyDescent="0.25">
      <c r="A6541" s="415" t="s">
        <v>3779</v>
      </c>
      <c r="B6541" s="415" t="s">
        <v>4604</v>
      </c>
      <c r="C6541" s="415" t="s">
        <v>4853</v>
      </c>
      <c r="D6541" s="415" t="s">
        <v>4854</v>
      </c>
      <c r="E6541" s="416" t="s">
        <v>155</v>
      </c>
      <c r="F6541" s="415" t="s">
        <v>155</v>
      </c>
      <c r="G6541" s="415">
        <v>99824</v>
      </c>
      <c r="H6541" s="415" t="s">
        <v>7714</v>
      </c>
      <c r="I6541" s="415" t="s">
        <v>27</v>
      </c>
      <c r="J6541" s="415" t="s">
        <v>273</v>
      </c>
      <c r="K6541" s="416">
        <v>2.12</v>
      </c>
      <c r="L6541" s="415" t="s">
        <v>217</v>
      </c>
    </row>
    <row r="6542" spans="1:12" x14ac:dyDescent="0.25">
      <c r="A6542" s="415" t="s">
        <v>3779</v>
      </c>
      <c r="B6542" s="415" t="s">
        <v>4604</v>
      </c>
      <c r="C6542" s="415" t="s">
        <v>4853</v>
      </c>
      <c r="D6542" s="415" t="s">
        <v>4854</v>
      </c>
      <c r="E6542" s="416" t="s">
        <v>155</v>
      </c>
      <c r="F6542" s="415" t="s">
        <v>155</v>
      </c>
      <c r="G6542" s="415">
        <v>99825</v>
      </c>
      <c r="H6542" s="415" t="s">
        <v>7715</v>
      </c>
      <c r="I6542" s="415" t="s">
        <v>27</v>
      </c>
      <c r="J6542" s="415" t="s">
        <v>273</v>
      </c>
      <c r="K6542" s="416">
        <v>3.12</v>
      </c>
      <c r="L6542" s="415" t="s">
        <v>217</v>
      </c>
    </row>
    <row r="6543" spans="1:12" x14ac:dyDescent="0.25">
      <c r="A6543" s="415" t="s">
        <v>3779</v>
      </c>
      <c r="B6543" s="415" t="s">
        <v>4604</v>
      </c>
      <c r="C6543" s="415" t="s">
        <v>4853</v>
      </c>
      <c r="D6543" s="415" t="s">
        <v>4854</v>
      </c>
      <c r="E6543" s="416" t="s">
        <v>155</v>
      </c>
      <c r="F6543" s="415" t="s">
        <v>155</v>
      </c>
      <c r="G6543" s="415">
        <v>99826</v>
      </c>
      <c r="H6543" s="415" t="s">
        <v>4865</v>
      </c>
      <c r="I6543" s="415" t="s">
        <v>27</v>
      </c>
      <c r="J6543" s="415" t="s">
        <v>611</v>
      </c>
      <c r="K6543" s="416">
        <v>1.18</v>
      </c>
      <c r="L6543" s="415" t="s">
        <v>217</v>
      </c>
    </row>
    <row r="6544" spans="1:12" x14ac:dyDescent="0.25">
      <c r="A6544" s="415" t="s">
        <v>3779</v>
      </c>
      <c r="B6544" s="415" t="s">
        <v>4604</v>
      </c>
      <c r="C6544" s="415" t="s">
        <v>4866</v>
      </c>
      <c r="D6544" s="415" t="s">
        <v>4867</v>
      </c>
      <c r="E6544" s="416" t="s">
        <v>155</v>
      </c>
      <c r="F6544" s="415" t="s">
        <v>155</v>
      </c>
      <c r="G6544" s="415">
        <v>97010</v>
      </c>
      <c r="H6544" s="415" t="s">
        <v>4868</v>
      </c>
      <c r="I6544" s="415" t="s">
        <v>23</v>
      </c>
      <c r="J6544" s="415" t="s">
        <v>273</v>
      </c>
      <c r="K6544" s="416">
        <v>54.67</v>
      </c>
      <c r="L6544" s="415" t="s">
        <v>217</v>
      </c>
    </row>
    <row r="6545" spans="1:12" x14ac:dyDescent="0.25">
      <c r="A6545" s="415" t="s">
        <v>3779</v>
      </c>
      <c r="B6545" s="415" t="s">
        <v>4604</v>
      </c>
      <c r="C6545" s="415" t="s">
        <v>4866</v>
      </c>
      <c r="D6545" s="415" t="s">
        <v>4867</v>
      </c>
      <c r="E6545" s="416" t="s">
        <v>155</v>
      </c>
      <c r="F6545" s="415" t="s">
        <v>155</v>
      </c>
      <c r="G6545" s="415">
        <v>97011</v>
      </c>
      <c r="H6545" s="415" t="s">
        <v>4869</v>
      </c>
      <c r="I6545" s="415" t="s">
        <v>23</v>
      </c>
      <c r="J6545" s="415" t="s">
        <v>273</v>
      </c>
      <c r="K6545" s="416">
        <v>41.67</v>
      </c>
      <c r="L6545" s="415" t="s">
        <v>217</v>
      </c>
    </row>
    <row r="6546" spans="1:12" x14ac:dyDescent="0.25">
      <c r="A6546" s="415" t="s">
        <v>3779</v>
      </c>
      <c r="B6546" s="415" t="s">
        <v>4604</v>
      </c>
      <c r="C6546" s="415" t="s">
        <v>4866</v>
      </c>
      <c r="D6546" s="415" t="s">
        <v>4867</v>
      </c>
      <c r="E6546" s="416" t="s">
        <v>155</v>
      </c>
      <c r="F6546" s="415" t="s">
        <v>155</v>
      </c>
      <c r="G6546" s="415">
        <v>97012</v>
      </c>
      <c r="H6546" s="415" t="s">
        <v>4870</v>
      </c>
      <c r="I6546" s="415" t="s">
        <v>23</v>
      </c>
      <c r="J6546" s="415" t="s">
        <v>273</v>
      </c>
      <c r="K6546" s="416">
        <v>35.17</v>
      </c>
      <c r="L6546" s="415" t="s">
        <v>217</v>
      </c>
    </row>
    <row r="6547" spans="1:12" x14ac:dyDescent="0.25">
      <c r="A6547" s="415" t="s">
        <v>3779</v>
      </c>
      <c r="B6547" s="415" t="s">
        <v>4604</v>
      </c>
      <c r="C6547" s="415" t="s">
        <v>4866</v>
      </c>
      <c r="D6547" s="415" t="s">
        <v>4867</v>
      </c>
      <c r="E6547" s="416" t="s">
        <v>155</v>
      </c>
      <c r="F6547" s="415" t="s">
        <v>155</v>
      </c>
      <c r="G6547" s="415">
        <v>97013</v>
      </c>
      <c r="H6547" s="415" t="s">
        <v>4871</v>
      </c>
      <c r="I6547" s="415" t="s">
        <v>23</v>
      </c>
      <c r="J6547" s="415" t="s">
        <v>273</v>
      </c>
      <c r="K6547" s="416">
        <v>96.07</v>
      </c>
      <c r="L6547" s="415" t="s">
        <v>217</v>
      </c>
    </row>
    <row r="6548" spans="1:12" x14ac:dyDescent="0.25">
      <c r="A6548" s="415" t="s">
        <v>3779</v>
      </c>
      <c r="B6548" s="415" t="s">
        <v>4604</v>
      </c>
      <c r="C6548" s="415" t="s">
        <v>4866</v>
      </c>
      <c r="D6548" s="415" t="s">
        <v>4867</v>
      </c>
      <c r="E6548" s="416" t="s">
        <v>155</v>
      </c>
      <c r="F6548" s="415" t="s">
        <v>155</v>
      </c>
      <c r="G6548" s="415">
        <v>97014</v>
      </c>
      <c r="H6548" s="415" t="s">
        <v>4872</v>
      </c>
      <c r="I6548" s="415" t="s">
        <v>23</v>
      </c>
      <c r="J6548" s="415" t="s">
        <v>273</v>
      </c>
      <c r="K6548" s="416">
        <v>69.45</v>
      </c>
      <c r="L6548" s="415" t="s">
        <v>217</v>
      </c>
    </row>
    <row r="6549" spans="1:12" x14ac:dyDescent="0.25">
      <c r="A6549" s="415" t="s">
        <v>3779</v>
      </c>
      <c r="B6549" s="415" t="s">
        <v>4604</v>
      </c>
      <c r="C6549" s="415" t="s">
        <v>4866</v>
      </c>
      <c r="D6549" s="415" t="s">
        <v>4867</v>
      </c>
      <c r="E6549" s="416" t="s">
        <v>155</v>
      </c>
      <c r="F6549" s="415" t="s">
        <v>155</v>
      </c>
      <c r="G6549" s="415">
        <v>97015</v>
      </c>
      <c r="H6549" s="415" t="s">
        <v>4873</v>
      </c>
      <c r="I6549" s="415" t="s">
        <v>23</v>
      </c>
      <c r="J6549" s="415" t="s">
        <v>273</v>
      </c>
      <c r="K6549" s="416">
        <v>56.04</v>
      </c>
      <c r="L6549" s="415" t="s">
        <v>217</v>
      </c>
    </row>
    <row r="6550" spans="1:12" x14ac:dyDescent="0.25">
      <c r="A6550" s="415" t="s">
        <v>3779</v>
      </c>
      <c r="B6550" s="415" t="s">
        <v>4604</v>
      </c>
      <c r="C6550" s="415" t="s">
        <v>4866</v>
      </c>
      <c r="D6550" s="415" t="s">
        <v>4867</v>
      </c>
      <c r="E6550" s="416" t="s">
        <v>155</v>
      </c>
      <c r="F6550" s="415" t="s">
        <v>155</v>
      </c>
      <c r="G6550" s="415">
        <v>97016</v>
      </c>
      <c r="H6550" s="415" t="s">
        <v>4874</v>
      </c>
      <c r="I6550" s="415" t="s">
        <v>23</v>
      </c>
      <c r="J6550" s="415" t="s">
        <v>273</v>
      </c>
      <c r="K6550" s="416">
        <v>48.93</v>
      </c>
      <c r="L6550" s="415" t="s">
        <v>217</v>
      </c>
    </row>
    <row r="6551" spans="1:12" x14ac:dyDescent="0.25">
      <c r="A6551" s="415" t="s">
        <v>3779</v>
      </c>
      <c r="B6551" s="415" t="s">
        <v>4604</v>
      </c>
      <c r="C6551" s="415" t="s">
        <v>4866</v>
      </c>
      <c r="D6551" s="415" t="s">
        <v>4867</v>
      </c>
      <c r="E6551" s="416" t="s">
        <v>155</v>
      </c>
      <c r="F6551" s="415" t="s">
        <v>155</v>
      </c>
      <c r="G6551" s="415">
        <v>97017</v>
      </c>
      <c r="H6551" s="415" t="s">
        <v>4875</v>
      </c>
      <c r="I6551" s="415" t="s">
        <v>23</v>
      </c>
      <c r="J6551" s="415" t="s">
        <v>273</v>
      </c>
      <c r="K6551" s="416">
        <v>36.54</v>
      </c>
      <c r="L6551" s="415" t="s">
        <v>217</v>
      </c>
    </row>
    <row r="6552" spans="1:12" x14ac:dyDescent="0.25">
      <c r="A6552" s="415" t="s">
        <v>3779</v>
      </c>
      <c r="B6552" s="415" t="s">
        <v>4604</v>
      </c>
      <c r="C6552" s="415" t="s">
        <v>4866</v>
      </c>
      <c r="D6552" s="415" t="s">
        <v>4867</v>
      </c>
      <c r="E6552" s="416" t="s">
        <v>155</v>
      </c>
      <c r="F6552" s="415" t="s">
        <v>155</v>
      </c>
      <c r="G6552" s="415">
        <v>97018</v>
      </c>
      <c r="H6552" s="415" t="s">
        <v>4876</v>
      </c>
      <c r="I6552" s="415" t="s">
        <v>23</v>
      </c>
      <c r="J6552" s="415" t="s">
        <v>273</v>
      </c>
      <c r="K6552" s="416">
        <v>30.11</v>
      </c>
      <c r="L6552" s="415" t="s">
        <v>217</v>
      </c>
    </row>
    <row r="6553" spans="1:12" x14ac:dyDescent="0.25">
      <c r="A6553" s="415" t="s">
        <v>3779</v>
      </c>
      <c r="B6553" s="415" t="s">
        <v>4604</v>
      </c>
      <c r="C6553" s="415" t="s">
        <v>4866</v>
      </c>
      <c r="D6553" s="415" t="s">
        <v>4867</v>
      </c>
      <c r="E6553" s="416" t="s">
        <v>155</v>
      </c>
      <c r="F6553" s="415" t="s">
        <v>155</v>
      </c>
      <c r="G6553" s="415">
        <v>97031</v>
      </c>
      <c r="H6553" s="415" t="s">
        <v>4877</v>
      </c>
      <c r="I6553" s="415" t="s">
        <v>23</v>
      </c>
      <c r="J6553" s="415" t="s">
        <v>273</v>
      </c>
      <c r="K6553" s="416">
        <v>84.77</v>
      </c>
      <c r="L6553" s="415" t="s">
        <v>217</v>
      </c>
    </row>
    <row r="6554" spans="1:12" x14ac:dyDescent="0.25">
      <c r="A6554" s="415" t="s">
        <v>3779</v>
      </c>
      <c r="B6554" s="415" t="s">
        <v>4604</v>
      </c>
      <c r="C6554" s="415" t="s">
        <v>4866</v>
      </c>
      <c r="D6554" s="415" t="s">
        <v>4867</v>
      </c>
      <c r="E6554" s="416" t="s">
        <v>155</v>
      </c>
      <c r="F6554" s="415" t="s">
        <v>155</v>
      </c>
      <c r="G6554" s="415">
        <v>97032</v>
      </c>
      <c r="H6554" s="415" t="s">
        <v>4878</v>
      </c>
      <c r="I6554" s="415" t="s">
        <v>23</v>
      </c>
      <c r="J6554" s="415" t="s">
        <v>273</v>
      </c>
      <c r="K6554" s="416">
        <v>50.94</v>
      </c>
      <c r="L6554" s="415" t="s">
        <v>217</v>
      </c>
    </row>
    <row r="6555" spans="1:12" x14ac:dyDescent="0.25">
      <c r="A6555" s="415" t="s">
        <v>3779</v>
      </c>
      <c r="B6555" s="415" t="s">
        <v>4604</v>
      </c>
      <c r="C6555" s="415" t="s">
        <v>4866</v>
      </c>
      <c r="D6555" s="415" t="s">
        <v>4867</v>
      </c>
      <c r="E6555" s="416" t="s">
        <v>155</v>
      </c>
      <c r="F6555" s="415" t="s">
        <v>155</v>
      </c>
      <c r="G6555" s="415">
        <v>97033</v>
      </c>
      <c r="H6555" s="415" t="s">
        <v>4879</v>
      </c>
      <c r="I6555" s="415" t="s">
        <v>23</v>
      </c>
      <c r="J6555" s="415" t="s">
        <v>273</v>
      </c>
      <c r="K6555" s="416">
        <v>75.069999999999993</v>
      </c>
      <c r="L6555" s="415" t="s">
        <v>217</v>
      </c>
    </row>
    <row r="6556" spans="1:12" x14ac:dyDescent="0.25">
      <c r="A6556" s="415" t="s">
        <v>3779</v>
      </c>
      <c r="B6556" s="415" t="s">
        <v>4604</v>
      </c>
      <c r="C6556" s="415" t="s">
        <v>4866</v>
      </c>
      <c r="D6556" s="415" t="s">
        <v>4867</v>
      </c>
      <c r="E6556" s="416" t="s">
        <v>155</v>
      </c>
      <c r="F6556" s="415" t="s">
        <v>155</v>
      </c>
      <c r="G6556" s="415">
        <v>97034</v>
      </c>
      <c r="H6556" s="415" t="s">
        <v>4880</v>
      </c>
      <c r="I6556" s="415" t="s">
        <v>23</v>
      </c>
      <c r="J6556" s="415" t="s">
        <v>273</v>
      </c>
      <c r="K6556" s="416">
        <v>44.82</v>
      </c>
      <c r="L6556" s="415" t="s">
        <v>217</v>
      </c>
    </row>
    <row r="6557" spans="1:12" x14ac:dyDescent="0.25">
      <c r="A6557" s="415" t="s">
        <v>3779</v>
      </c>
      <c r="B6557" s="415" t="s">
        <v>4604</v>
      </c>
      <c r="C6557" s="415" t="s">
        <v>4866</v>
      </c>
      <c r="D6557" s="415" t="s">
        <v>4867</v>
      </c>
      <c r="E6557" s="416" t="s">
        <v>155</v>
      </c>
      <c r="F6557" s="415" t="s">
        <v>155</v>
      </c>
      <c r="G6557" s="415">
        <v>97039</v>
      </c>
      <c r="H6557" s="415" t="s">
        <v>4881</v>
      </c>
      <c r="I6557" s="415" t="s">
        <v>27</v>
      </c>
      <c r="J6557" s="415" t="s">
        <v>273</v>
      </c>
      <c r="K6557" s="416">
        <v>50.68</v>
      </c>
      <c r="L6557" s="415" t="s">
        <v>217</v>
      </c>
    </row>
    <row r="6558" spans="1:12" x14ac:dyDescent="0.25">
      <c r="A6558" s="415" t="s">
        <v>3779</v>
      </c>
      <c r="B6558" s="415" t="s">
        <v>4604</v>
      </c>
      <c r="C6558" s="415" t="s">
        <v>4866</v>
      </c>
      <c r="D6558" s="415" t="s">
        <v>4867</v>
      </c>
      <c r="E6558" s="416" t="s">
        <v>155</v>
      </c>
      <c r="F6558" s="415" t="s">
        <v>155</v>
      </c>
      <c r="G6558" s="415">
        <v>97040</v>
      </c>
      <c r="H6558" s="415" t="s">
        <v>4882</v>
      </c>
      <c r="I6558" s="415" t="s">
        <v>27</v>
      </c>
      <c r="J6558" s="415" t="s">
        <v>273</v>
      </c>
      <c r="K6558" s="416">
        <v>16.440000000000001</v>
      </c>
      <c r="L6558" s="415" t="s">
        <v>217</v>
      </c>
    </row>
    <row r="6559" spans="1:12" x14ac:dyDescent="0.25">
      <c r="A6559" s="415" t="s">
        <v>3779</v>
      </c>
      <c r="B6559" s="415" t="s">
        <v>4604</v>
      </c>
      <c r="C6559" s="415" t="s">
        <v>4866</v>
      </c>
      <c r="D6559" s="415" t="s">
        <v>4867</v>
      </c>
      <c r="E6559" s="416" t="s">
        <v>155</v>
      </c>
      <c r="F6559" s="415" t="s">
        <v>155</v>
      </c>
      <c r="G6559" s="415">
        <v>97041</v>
      </c>
      <c r="H6559" s="415" t="s">
        <v>4883</v>
      </c>
      <c r="I6559" s="415" t="s">
        <v>27</v>
      </c>
      <c r="J6559" s="415" t="s">
        <v>273</v>
      </c>
      <c r="K6559" s="416">
        <v>225.02</v>
      </c>
      <c r="L6559" s="415" t="s">
        <v>217</v>
      </c>
    </row>
    <row r="6560" spans="1:12" x14ac:dyDescent="0.25">
      <c r="A6560" s="415" t="s">
        <v>3779</v>
      </c>
      <c r="B6560" s="415" t="s">
        <v>4604</v>
      </c>
      <c r="C6560" s="415" t="s">
        <v>4866</v>
      </c>
      <c r="D6560" s="415" t="s">
        <v>4867</v>
      </c>
      <c r="E6560" s="416" t="s">
        <v>155</v>
      </c>
      <c r="F6560" s="415" t="s">
        <v>155</v>
      </c>
      <c r="G6560" s="415">
        <v>97046</v>
      </c>
      <c r="H6560" s="415" t="s">
        <v>4884</v>
      </c>
      <c r="I6560" s="415" t="s">
        <v>27</v>
      </c>
      <c r="J6560" s="415" t="s">
        <v>216</v>
      </c>
      <c r="K6560" s="416">
        <v>0.34</v>
      </c>
      <c r="L6560" s="415" t="s">
        <v>217</v>
      </c>
    </row>
    <row r="6561" spans="1:12" x14ac:dyDescent="0.25">
      <c r="A6561" s="415" t="s">
        <v>3779</v>
      </c>
      <c r="B6561" s="415" t="s">
        <v>4604</v>
      </c>
      <c r="C6561" s="415" t="s">
        <v>4866</v>
      </c>
      <c r="D6561" s="415" t="s">
        <v>4867</v>
      </c>
      <c r="E6561" s="416" t="s">
        <v>155</v>
      </c>
      <c r="F6561" s="415" t="s">
        <v>155</v>
      </c>
      <c r="G6561" s="415">
        <v>97047</v>
      </c>
      <c r="H6561" s="415" t="s">
        <v>4885</v>
      </c>
      <c r="I6561" s="415" t="s">
        <v>27</v>
      </c>
      <c r="J6561" s="415" t="s">
        <v>216</v>
      </c>
      <c r="K6561" s="416">
        <v>0.13</v>
      </c>
      <c r="L6561" s="415" t="s">
        <v>217</v>
      </c>
    </row>
    <row r="6562" spans="1:12" x14ac:dyDescent="0.25">
      <c r="A6562" s="415" t="s">
        <v>3779</v>
      </c>
      <c r="B6562" s="415" t="s">
        <v>4604</v>
      </c>
      <c r="C6562" s="415" t="s">
        <v>4866</v>
      </c>
      <c r="D6562" s="415" t="s">
        <v>4867</v>
      </c>
      <c r="E6562" s="416" t="s">
        <v>155</v>
      </c>
      <c r="F6562" s="415" t="s">
        <v>155</v>
      </c>
      <c r="G6562" s="415">
        <v>97048</v>
      </c>
      <c r="H6562" s="415" t="s">
        <v>4886</v>
      </c>
      <c r="I6562" s="415" t="s">
        <v>27</v>
      </c>
      <c r="J6562" s="415" t="s">
        <v>216</v>
      </c>
      <c r="K6562" s="416">
        <v>0.09</v>
      </c>
      <c r="L6562" s="415" t="s">
        <v>217</v>
      </c>
    </row>
    <row r="6563" spans="1:12" x14ac:dyDescent="0.25">
      <c r="A6563" s="415" t="s">
        <v>3779</v>
      </c>
      <c r="B6563" s="415" t="s">
        <v>4604</v>
      </c>
      <c r="C6563" s="415" t="s">
        <v>4866</v>
      </c>
      <c r="D6563" s="415" t="s">
        <v>4867</v>
      </c>
      <c r="E6563" s="416" t="s">
        <v>155</v>
      </c>
      <c r="F6563" s="415" t="s">
        <v>155</v>
      </c>
      <c r="G6563" s="415">
        <v>97054</v>
      </c>
      <c r="H6563" s="415" t="s">
        <v>4887</v>
      </c>
      <c r="I6563" s="415" t="s">
        <v>25</v>
      </c>
      <c r="J6563" s="415" t="s">
        <v>216</v>
      </c>
      <c r="K6563" s="416">
        <v>26.23</v>
      </c>
      <c r="L6563" s="415" t="s">
        <v>217</v>
      </c>
    </row>
    <row r="6564" spans="1:12" x14ac:dyDescent="0.25">
      <c r="A6564" s="415" t="s">
        <v>3779</v>
      </c>
      <c r="B6564" s="415" t="s">
        <v>4604</v>
      </c>
      <c r="C6564" s="415" t="s">
        <v>4866</v>
      </c>
      <c r="D6564" s="415" t="s">
        <v>4867</v>
      </c>
      <c r="E6564" s="416" t="s">
        <v>155</v>
      </c>
      <c r="F6564" s="415" t="s">
        <v>155</v>
      </c>
      <c r="G6564" s="415">
        <v>97062</v>
      </c>
      <c r="H6564" s="415" t="s">
        <v>4888</v>
      </c>
      <c r="I6564" s="415" t="s">
        <v>27</v>
      </c>
      <c r="J6564" s="415" t="s">
        <v>273</v>
      </c>
      <c r="K6564" s="416">
        <v>5.36</v>
      </c>
      <c r="L6564" s="415" t="s">
        <v>217</v>
      </c>
    </row>
    <row r="6565" spans="1:12" x14ac:dyDescent="0.25">
      <c r="A6565" s="415" t="s">
        <v>3779</v>
      </c>
      <c r="B6565" s="415" t="s">
        <v>4604</v>
      </c>
      <c r="C6565" s="415" t="s">
        <v>4866</v>
      </c>
      <c r="D6565" s="415" t="s">
        <v>4867</v>
      </c>
      <c r="E6565" s="416" t="s">
        <v>155</v>
      </c>
      <c r="F6565" s="415" t="s">
        <v>155</v>
      </c>
      <c r="G6565" s="415">
        <v>97063</v>
      </c>
      <c r="H6565" s="415" t="s">
        <v>4889</v>
      </c>
      <c r="I6565" s="415" t="s">
        <v>27</v>
      </c>
      <c r="J6565" s="415" t="s">
        <v>273</v>
      </c>
      <c r="K6565" s="416">
        <v>10.210000000000001</v>
      </c>
      <c r="L6565" s="415" t="s">
        <v>217</v>
      </c>
    </row>
    <row r="6566" spans="1:12" x14ac:dyDescent="0.25">
      <c r="A6566" s="415" t="s">
        <v>3779</v>
      </c>
      <c r="B6566" s="415" t="s">
        <v>4604</v>
      </c>
      <c r="C6566" s="415" t="s">
        <v>4866</v>
      </c>
      <c r="D6566" s="415" t="s">
        <v>4867</v>
      </c>
      <c r="E6566" s="416" t="s">
        <v>155</v>
      </c>
      <c r="F6566" s="415" t="s">
        <v>155</v>
      </c>
      <c r="G6566" s="415">
        <v>97064</v>
      </c>
      <c r="H6566" s="415" t="s">
        <v>4890</v>
      </c>
      <c r="I6566" s="415" t="s">
        <v>23</v>
      </c>
      <c r="J6566" s="415" t="s">
        <v>273</v>
      </c>
      <c r="K6566" s="416">
        <v>18.510000000000002</v>
      </c>
      <c r="L6566" s="415" t="s">
        <v>217</v>
      </c>
    </row>
    <row r="6567" spans="1:12" x14ac:dyDescent="0.25">
      <c r="A6567" s="415" t="s">
        <v>3779</v>
      </c>
      <c r="B6567" s="415" t="s">
        <v>4604</v>
      </c>
      <c r="C6567" s="415" t="s">
        <v>4866</v>
      </c>
      <c r="D6567" s="415" t="s">
        <v>4867</v>
      </c>
      <c r="E6567" s="416" t="s">
        <v>155</v>
      </c>
      <c r="F6567" s="415" t="s">
        <v>155</v>
      </c>
      <c r="G6567" s="415">
        <v>97065</v>
      </c>
      <c r="H6567" s="415" t="s">
        <v>4891</v>
      </c>
      <c r="I6567" s="415" t="s">
        <v>26</v>
      </c>
      <c r="J6567" s="415" t="s">
        <v>273</v>
      </c>
      <c r="K6567" s="416">
        <v>6.13</v>
      </c>
      <c r="L6567" s="415" t="s">
        <v>217</v>
      </c>
    </row>
    <row r="6568" spans="1:12" x14ac:dyDescent="0.25">
      <c r="A6568" s="415" t="s">
        <v>3779</v>
      </c>
      <c r="B6568" s="415" t="s">
        <v>4604</v>
      </c>
      <c r="C6568" s="415" t="s">
        <v>4866</v>
      </c>
      <c r="D6568" s="415" t="s">
        <v>4867</v>
      </c>
      <c r="E6568" s="416" t="s">
        <v>155</v>
      </c>
      <c r="F6568" s="415" t="s">
        <v>155</v>
      </c>
      <c r="G6568" s="415">
        <v>97066</v>
      </c>
      <c r="H6568" s="415" t="s">
        <v>4892</v>
      </c>
      <c r="I6568" s="415" t="s">
        <v>27</v>
      </c>
      <c r="J6568" s="415" t="s">
        <v>273</v>
      </c>
      <c r="K6568" s="416">
        <v>113.64</v>
      </c>
      <c r="L6568" s="415" t="s">
        <v>217</v>
      </c>
    </row>
    <row r="6569" spans="1:12" x14ac:dyDescent="0.25">
      <c r="A6569" s="415" t="s">
        <v>3779</v>
      </c>
      <c r="B6569" s="415" t="s">
        <v>4604</v>
      </c>
      <c r="C6569" s="415" t="s">
        <v>4866</v>
      </c>
      <c r="D6569" s="415" t="s">
        <v>4867</v>
      </c>
      <c r="E6569" s="416" t="s">
        <v>155</v>
      </c>
      <c r="F6569" s="415" t="s">
        <v>155</v>
      </c>
      <c r="G6569" s="415">
        <v>97067</v>
      </c>
      <c r="H6569" s="415" t="s">
        <v>4893</v>
      </c>
      <c r="I6569" s="415" t="s">
        <v>23</v>
      </c>
      <c r="J6569" s="415" t="s">
        <v>273</v>
      </c>
      <c r="K6569" s="416">
        <v>580.77</v>
      </c>
      <c r="L6569" s="415" t="s">
        <v>217</v>
      </c>
    </row>
    <row r="6570" spans="1:12" x14ac:dyDescent="0.25">
      <c r="A6570" s="415" t="s">
        <v>4894</v>
      </c>
      <c r="B6570" s="415" t="s">
        <v>4895</v>
      </c>
      <c r="C6570" s="415" t="s">
        <v>4896</v>
      </c>
      <c r="D6570" s="415" t="s">
        <v>4897</v>
      </c>
      <c r="E6570" s="416" t="s">
        <v>155</v>
      </c>
      <c r="F6570" s="415" t="s">
        <v>155</v>
      </c>
      <c r="G6570" s="415">
        <v>97621</v>
      </c>
      <c r="H6570" s="415" t="s">
        <v>4898</v>
      </c>
      <c r="I6570" s="415" t="s">
        <v>26</v>
      </c>
      <c r="J6570" s="415" t="s">
        <v>611</v>
      </c>
      <c r="K6570" s="416">
        <v>87.68</v>
      </c>
      <c r="L6570" s="415" t="s">
        <v>217</v>
      </c>
    </row>
    <row r="6571" spans="1:12" x14ac:dyDescent="0.25">
      <c r="A6571" s="415" t="s">
        <v>4894</v>
      </c>
      <c r="B6571" s="415" t="s">
        <v>4895</v>
      </c>
      <c r="C6571" s="415" t="s">
        <v>4896</v>
      </c>
      <c r="D6571" s="415" t="s">
        <v>4897</v>
      </c>
      <c r="E6571" s="416" t="s">
        <v>155</v>
      </c>
      <c r="F6571" s="415" t="s">
        <v>155</v>
      </c>
      <c r="G6571" s="415">
        <v>97622</v>
      </c>
      <c r="H6571" s="415" t="s">
        <v>4899</v>
      </c>
      <c r="I6571" s="415" t="s">
        <v>26</v>
      </c>
      <c r="J6571" s="415" t="s">
        <v>611</v>
      </c>
      <c r="K6571" s="416">
        <v>42.73</v>
      </c>
      <c r="L6571" s="415" t="s">
        <v>217</v>
      </c>
    </row>
    <row r="6572" spans="1:12" x14ac:dyDescent="0.25">
      <c r="A6572" s="415" t="s">
        <v>4894</v>
      </c>
      <c r="B6572" s="415" t="s">
        <v>4895</v>
      </c>
      <c r="C6572" s="415" t="s">
        <v>4896</v>
      </c>
      <c r="D6572" s="415" t="s">
        <v>4897</v>
      </c>
      <c r="E6572" s="416" t="s">
        <v>155</v>
      </c>
      <c r="F6572" s="415" t="s">
        <v>155</v>
      </c>
      <c r="G6572" s="415">
        <v>97623</v>
      </c>
      <c r="H6572" s="415" t="s">
        <v>4900</v>
      </c>
      <c r="I6572" s="415" t="s">
        <v>26</v>
      </c>
      <c r="J6572" s="415" t="s">
        <v>611</v>
      </c>
      <c r="K6572" s="416">
        <v>130.91</v>
      </c>
      <c r="L6572" s="415" t="s">
        <v>217</v>
      </c>
    </row>
    <row r="6573" spans="1:12" x14ac:dyDescent="0.25">
      <c r="A6573" s="415" t="s">
        <v>4894</v>
      </c>
      <c r="B6573" s="415" t="s">
        <v>4895</v>
      </c>
      <c r="C6573" s="415" t="s">
        <v>4896</v>
      </c>
      <c r="D6573" s="415" t="s">
        <v>4897</v>
      </c>
      <c r="E6573" s="416" t="s">
        <v>155</v>
      </c>
      <c r="F6573" s="415" t="s">
        <v>155</v>
      </c>
      <c r="G6573" s="415">
        <v>97624</v>
      </c>
      <c r="H6573" s="415" t="s">
        <v>4901</v>
      </c>
      <c r="I6573" s="415" t="s">
        <v>26</v>
      </c>
      <c r="J6573" s="415" t="s">
        <v>611</v>
      </c>
      <c r="K6573" s="416">
        <v>80.34</v>
      </c>
      <c r="L6573" s="415" t="s">
        <v>217</v>
      </c>
    </row>
    <row r="6574" spans="1:12" x14ac:dyDescent="0.25">
      <c r="A6574" s="415" t="s">
        <v>4894</v>
      </c>
      <c r="B6574" s="415" t="s">
        <v>4895</v>
      </c>
      <c r="C6574" s="415" t="s">
        <v>4896</v>
      </c>
      <c r="D6574" s="415" t="s">
        <v>4897</v>
      </c>
      <c r="E6574" s="416" t="s">
        <v>155</v>
      </c>
      <c r="F6574" s="415" t="s">
        <v>155</v>
      </c>
      <c r="G6574" s="415">
        <v>97625</v>
      </c>
      <c r="H6574" s="415" t="s">
        <v>4902</v>
      </c>
      <c r="I6574" s="415" t="s">
        <v>26</v>
      </c>
      <c r="J6574" s="415" t="s">
        <v>273</v>
      </c>
      <c r="K6574" s="416">
        <v>54.11</v>
      </c>
      <c r="L6574" s="415" t="s">
        <v>217</v>
      </c>
    </row>
    <row r="6575" spans="1:12" x14ac:dyDescent="0.25">
      <c r="A6575" s="415" t="s">
        <v>4894</v>
      </c>
      <c r="B6575" s="415" t="s">
        <v>4895</v>
      </c>
      <c r="C6575" s="415" t="s">
        <v>4896</v>
      </c>
      <c r="D6575" s="415" t="s">
        <v>4897</v>
      </c>
      <c r="E6575" s="416" t="s">
        <v>155</v>
      </c>
      <c r="F6575" s="415" t="s">
        <v>155</v>
      </c>
      <c r="G6575" s="415">
        <v>97626</v>
      </c>
      <c r="H6575" s="415" t="s">
        <v>4903</v>
      </c>
      <c r="I6575" s="415" t="s">
        <v>26</v>
      </c>
      <c r="J6575" s="415" t="s">
        <v>273</v>
      </c>
      <c r="K6575" s="416">
        <v>463.99</v>
      </c>
      <c r="L6575" s="415" t="s">
        <v>217</v>
      </c>
    </row>
    <row r="6576" spans="1:12" x14ac:dyDescent="0.25">
      <c r="A6576" s="415" t="s">
        <v>4894</v>
      </c>
      <c r="B6576" s="415" t="s">
        <v>4895</v>
      </c>
      <c r="C6576" s="415" t="s">
        <v>4896</v>
      </c>
      <c r="D6576" s="415" t="s">
        <v>4897</v>
      </c>
      <c r="E6576" s="416" t="s">
        <v>155</v>
      </c>
      <c r="F6576" s="415" t="s">
        <v>155</v>
      </c>
      <c r="G6576" s="415">
        <v>97627</v>
      </c>
      <c r="H6576" s="415" t="s">
        <v>4904</v>
      </c>
      <c r="I6576" s="415" t="s">
        <v>26</v>
      </c>
      <c r="J6576" s="415" t="s">
        <v>216</v>
      </c>
      <c r="K6576" s="416">
        <v>259.83</v>
      </c>
      <c r="L6576" s="415" t="s">
        <v>217</v>
      </c>
    </row>
    <row r="6577" spans="1:12" x14ac:dyDescent="0.25">
      <c r="A6577" s="415" t="s">
        <v>4894</v>
      </c>
      <c r="B6577" s="415" t="s">
        <v>4895</v>
      </c>
      <c r="C6577" s="415" t="s">
        <v>4896</v>
      </c>
      <c r="D6577" s="415" t="s">
        <v>4897</v>
      </c>
      <c r="E6577" s="416" t="s">
        <v>155</v>
      </c>
      <c r="F6577" s="415" t="s">
        <v>155</v>
      </c>
      <c r="G6577" s="415">
        <v>97628</v>
      </c>
      <c r="H6577" s="415" t="s">
        <v>4905</v>
      </c>
      <c r="I6577" s="415" t="s">
        <v>26</v>
      </c>
      <c r="J6577" s="415" t="s">
        <v>611</v>
      </c>
      <c r="K6577" s="416">
        <v>211.21</v>
      </c>
      <c r="L6577" s="415" t="s">
        <v>217</v>
      </c>
    </row>
    <row r="6578" spans="1:12" x14ac:dyDescent="0.25">
      <c r="A6578" s="415" t="s">
        <v>4894</v>
      </c>
      <c r="B6578" s="415" t="s">
        <v>4895</v>
      </c>
      <c r="C6578" s="415" t="s">
        <v>4896</v>
      </c>
      <c r="D6578" s="415" t="s">
        <v>4897</v>
      </c>
      <c r="E6578" s="416" t="s">
        <v>155</v>
      </c>
      <c r="F6578" s="415" t="s">
        <v>155</v>
      </c>
      <c r="G6578" s="415">
        <v>97629</v>
      </c>
      <c r="H6578" s="415" t="s">
        <v>4906</v>
      </c>
      <c r="I6578" s="415" t="s">
        <v>26</v>
      </c>
      <c r="J6578" s="415" t="s">
        <v>216</v>
      </c>
      <c r="K6578" s="416">
        <v>113.35</v>
      </c>
      <c r="L6578" s="415" t="s">
        <v>217</v>
      </c>
    </row>
    <row r="6579" spans="1:12" x14ac:dyDescent="0.25">
      <c r="A6579" s="415" t="s">
        <v>4894</v>
      </c>
      <c r="B6579" s="415" t="s">
        <v>4895</v>
      </c>
      <c r="C6579" s="415" t="s">
        <v>4896</v>
      </c>
      <c r="D6579" s="415" t="s">
        <v>4897</v>
      </c>
      <c r="E6579" s="416" t="s">
        <v>155</v>
      </c>
      <c r="F6579" s="415" t="s">
        <v>155</v>
      </c>
      <c r="G6579" s="415">
        <v>97631</v>
      </c>
      <c r="H6579" s="415" t="s">
        <v>4907</v>
      </c>
      <c r="I6579" s="415" t="s">
        <v>27</v>
      </c>
      <c r="J6579" s="415" t="s">
        <v>611</v>
      </c>
      <c r="K6579" s="416">
        <v>2.48</v>
      </c>
      <c r="L6579" s="415" t="s">
        <v>217</v>
      </c>
    </row>
    <row r="6580" spans="1:12" x14ac:dyDescent="0.25">
      <c r="A6580" s="415" t="s">
        <v>4894</v>
      </c>
      <c r="B6580" s="415" t="s">
        <v>4895</v>
      </c>
      <c r="C6580" s="415" t="s">
        <v>4896</v>
      </c>
      <c r="D6580" s="415" t="s">
        <v>4897</v>
      </c>
      <c r="E6580" s="416" t="s">
        <v>155</v>
      </c>
      <c r="F6580" s="415" t="s">
        <v>155</v>
      </c>
      <c r="G6580" s="415">
        <v>97632</v>
      </c>
      <c r="H6580" s="415" t="s">
        <v>4908</v>
      </c>
      <c r="I6580" s="415" t="s">
        <v>23</v>
      </c>
      <c r="J6580" s="415" t="s">
        <v>273</v>
      </c>
      <c r="K6580" s="416">
        <v>1.94</v>
      </c>
      <c r="L6580" s="415" t="s">
        <v>217</v>
      </c>
    </row>
    <row r="6581" spans="1:12" x14ac:dyDescent="0.25">
      <c r="A6581" s="415" t="s">
        <v>4894</v>
      </c>
      <c r="B6581" s="415" t="s">
        <v>4895</v>
      </c>
      <c r="C6581" s="415" t="s">
        <v>4896</v>
      </c>
      <c r="D6581" s="415" t="s">
        <v>4897</v>
      </c>
      <c r="E6581" s="416" t="s">
        <v>155</v>
      </c>
      <c r="F6581" s="415" t="s">
        <v>155</v>
      </c>
      <c r="G6581" s="415">
        <v>97633</v>
      </c>
      <c r="H6581" s="415" t="s">
        <v>4909</v>
      </c>
      <c r="I6581" s="415" t="s">
        <v>27</v>
      </c>
      <c r="J6581" s="415" t="s">
        <v>273</v>
      </c>
      <c r="K6581" s="416">
        <v>16.96</v>
      </c>
      <c r="L6581" s="415" t="s">
        <v>217</v>
      </c>
    </row>
    <row r="6582" spans="1:12" x14ac:dyDescent="0.25">
      <c r="A6582" s="415" t="s">
        <v>4894</v>
      </c>
      <c r="B6582" s="415" t="s">
        <v>4895</v>
      </c>
      <c r="C6582" s="415" t="s">
        <v>4896</v>
      </c>
      <c r="D6582" s="415" t="s">
        <v>4897</v>
      </c>
      <c r="E6582" s="416" t="s">
        <v>155</v>
      </c>
      <c r="F6582" s="415" t="s">
        <v>155</v>
      </c>
      <c r="G6582" s="415">
        <v>97634</v>
      </c>
      <c r="H6582" s="415" t="s">
        <v>4910</v>
      </c>
      <c r="I6582" s="415" t="s">
        <v>27</v>
      </c>
      <c r="J6582" s="415" t="s">
        <v>216</v>
      </c>
      <c r="K6582" s="416">
        <v>10.23</v>
      </c>
      <c r="L6582" s="415" t="s">
        <v>217</v>
      </c>
    </row>
    <row r="6583" spans="1:12" x14ac:dyDescent="0.25">
      <c r="A6583" s="415" t="s">
        <v>4894</v>
      </c>
      <c r="B6583" s="415" t="s">
        <v>4895</v>
      </c>
      <c r="C6583" s="415" t="s">
        <v>4896</v>
      </c>
      <c r="D6583" s="415" t="s">
        <v>4897</v>
      </c>
      <c r="E6583" s="416" t="s">
        <v>155</v>
      </c>
      <c r="F6583" s="415" t="s">
        <v>155</v>
      </c>
      <c r="G6583" s="415">
        <v>97635</v>
      </c>
      <c r="H6583" s="415" t="s">
        <v>4911</v>
      </c>
      <c r="I6583" s="415" t="s">
        <v>27</v>
      </c>
      <c r="J6583" s="415" t="s">
        <v>273</v>
      </c>
      <c r="K6583" s="416">
        <v>11.81</v>
      </c>
      <c r="L6583" s="415" t="s">
        <v>217</v>
      </c>
    </row>
    <row r="6584" spans="1:12" x14ac:dyDescent="0.25">
      <c r="A6584" s="415" t="s">
        <v>4894</v>
      </c>
      <c r="B6584" s="415" t="s">
        <v>4895</v>
      </c>
      <c r="C6584" s="415" t="s">
        <v>4896</v>
      </c>
      <c r="D6584" s="415" t="s">
        <v>4897</v>
      </c>
      <c r="E6584" s="416" t="s">
        <v>155</v>
      </c>
      <c r="F6584" s="415" t="s">
        <v>155</v>
      </c>
      <c r="G6584" s="415">
        <v>97636</v>
      </c>
      <c r="H6584" s="415" t="s">
        <v>4912</v>
      </c>
      <c r="I6584" s="415" t="s">
        <v>27</v>
      </c>
      <c r="J6584" s="415" t="s">
        <v>216</v>
      </c>
      <c r="K6584" s="416">
        <v>19.170000000000002</v>
      </c>
      <c r="L6584" s="415" t="s">
        <v>217</v>
      </c>
    </row>
    <row r="6585" spans="1:12" x14ac:dyDescent="0.25">
      <c r="A6585" s="415" t="s">
        <v>4894</v>
      </c>
      <c r="B6585" s="415" t="s">
        <v>4895</v>
      </c>
      <c r="C6585" s="415" t="s">
        <v>4896</v>
      </c>
      <c r="D6585" s="415" t="s">
        <v>4897</v>
      </c>
      <c r="E6585" s="416" t="s">
        <v>155</v>
      </c>
      <c r="F6585" s="415" t="s">
        <v>155</v>
      </c>
      <c r="G6585" s="415">
        <v>97637</v>
      </c>
      <c r="H6585" s="415" t="s">
        <v>4913</v>
      </c>
      <c r="I6585" s="415" t="s">
        <v>27</v>
      </c>
      <c r="J6585" s="415" t="s">
        <v>273</v>
      </c>
      <c r="K6585" s="416">
        <v>2.35</v>
      </c>
      <c r="L6585" s="415" t="s">
        <v>217</v>
      </c>
    </row>
    <row r="6586" spans="1:12" x14ac:dyDescent="0.25">
      <c r="A6586" s="415" t="s">
        <v>4894</v>
      </c>
      <c r="B6586" s="415" t="s">
        <v>4895</v>
      </c>
      <c r="C6586" s="415" t="s">
        <v>4896</v>
      </c>
      <c r="D6586" s="415" t="s">
        <v>4897</v>
      </c>
      <c r="E6586" s="416" t="s">
        <v>155</v>
      </c>
      <c r="F6586" s="415" t="s">
        <v>155</v>
      </c>
      <c r="G6586" s="415">
        <v>97638</v>
      </c>
      <c r="H6586" s="415" t="s">
        <v>4914</v>
      </c>
      <c r="I6586" s="415" t="s">
        <v>27</v>
      </c>
      <c r="J6586" s="415" t="s">
        <v>273</v>
      </c>
      <c r="K6586" s="416">
        <v>6.86</v>
      </c>
      <c r="L6586" s="415" t="s">
        <v>217</v>
      </c>
    </row>
    <row r="6587" spans="1:12" x14ac:dyDescent="0.25">
      <c r="A6587" s="415" t="s">
        <v>4894</v>
      </c>
      <c r="B6587" s="415" t="s">
        <v>4895</v>
      </c>
      <c r="C6587" s="415" t="s">
        <v>4896</v>
      </c>
      <c r="D6587" s="415" t="s">
        <v>4897</v>
      </c>
      <c r="E6587" s="416" t="s">
        <v>155</v>
      </c>
      <c r="F6587" s="415" t="s">
        <v>155</v>
      </c>
      <c r="G6587" s="415">
        <v>97639</v>
      </c>
      <c r="H6587" s="415" t="s">
        <v>4915</v>
      </c>
      <c r="I6587" s="415" t="s">
        <v>27</v>
      </c>
      <c r="J6587" s="415" t="s">
        <v>611</v>
      </c>
      <c r="K6587" s="416">
        <v>14.91</v>
      </c>
      <c r="L6587" s="415" t="s">
        <v>217</v>
      </c>
    </row>
    <row r="6588" spans="1:12" x14ac:dyDescent="0.25">
      <c r="A6588" s="415" t="s">
        <v>4894</v>
      </c>
      <c r="B6588" s="415" t="s">
        <v>4895</v>
      </c>
      <c r="C6588" s="415" t="s">
        <v>4896</v>
      </c>
      <c r="D6588" s="415" t="s">
        <v>4897</v>
      </c>
      <c r="E6588" s="416" t="s">
        <v>155</v>
      </c>
      <c r="F6588" s="415" t="s">
        <v>155</v>
      </c>
      <c r="G6588" s="415">
        <v>97640</v>
      </c>
      <c r="H6588" s="415" t="s">
        <v>4916</v>
      </c>
      <c r="I6588" s="415" t="s">
        <v>27</v>
      </c>
      <c r="J6588" s="415" t="s">
        <v>273</v>
      </c>
      <c r="K6588" s="416">
        <v>1.49</v>
      </c>
      <c r="L6588" s="415" t="s">
        <v>217</v>
      </c>
    </row>
    <row r="6589" spans="1:12" x14ac:dyDescent="0.25">
      <c r="A6589" s="415" t="s">
        <v>4894</v>
      </c>
      <c r="B6589" s="415" t="s">
        <v>4895</v>
      </c>
      <c r="C6589" s="415" t="s">
        <v>4896</v>
      </c>
      <c r="D6589" s="415" t="s">
        <v>4897</v>
      </c>
      <c r="E6589" s="416" t="s">
        <v>155</v>
      </c>
      <c r="F6589" s="415" t="s">
        <v>155</v>
      </c>
      <c r="G6589" s="415">
        <v>97641</v>
      </c>
      <c r="H6589" s="415" t="s">
        <v>4917</v>
      </c>
      <c r="I6589" s="415" t="s">
        <v>27</v>
      </c>
      <c r="J6589" s="415" t="s">
        <v>273</v>
      </c>
      <c r="K6589" s="416">
        <v>3.73</v>
      </c>
      <c r="L6589" s="415" t="s">
        <v>217</v>
      </c>
    </row>
    <row r="6590" spans="1:12" x14ac:dyDescent="0.25">
      <c r="A6590" s="415" t="s">
        <v>4894</v>
      </c>
      <c r="B6590" s="415" t="s">
        <v>4895</v>
      </c>
      <c r="C6590" s="415" t="s">
        <v>4896</v>
      </c>
      <c r="D6590" s="415" t="s">
        <v>4897</v>
      </c>
      <c r="E6590" s="416" t="s">
        <v>155</v>
      </c>
      <c r="F6590" s="415" t="s">
        <v>155</v>
      </c>
      <c r="G6590" s="415">
        <v>97642</v>
      </c>
      <c r="H6590" s="415" t="s">
        <v>4918</v>
      </c>
      <c r="I6590" s="415" t="s">
        <v>27</v>
      </c>
      <c r="J6590" s="415" t="s">
        <v>273</v>
      </c>
      <c r="K6590" s="416">
        <v>2.66</v>
      </c>
      <c r="L6590" s="415" t="s">
        <v>217</v>
      </c>
    </row>
    <row r="6591" spans="1:12" x14ac:dyDescent="0.25">
      <c r="A6591" s="415" t="s">
        <v>4894</v>
      </c>
      <c r="B6591" s="415" t="s">
        <v>4895</v>
      </c>
      <c r="C6591" s="415" t="s">
        <v>4896</v>
      </c>
      <c r="D6591" s="415" t="s">
        <v>4897</v>
      </c>
      <c r="E6591" s="416" t="s">
        <v>155</v>
      </c>
      <c r="F6591" s="415" t="s">
        <v>155</v>
      </c>
      <c r="G6591" s="415">
        <v>97643</v>
      </c>
      <c r="H6591" s="415" t="s">
        <v>4919</v>
      </c>
      <c r="I6591" s="415" t="s">
        <v>27</v>
      </c>
      <c r="J6591" s="415" t="s">
        <v>611</v>
      </c>
      <c r="K6591" s="416">
        <v>18.29</v>
      </c>
      <c r="L6591" s="415" t="s">
        <v>217</v>
      </c>
    </row>
    <row r="6592" spans="1:12" x14ac:dyDescent="0.25">
      <c r="A6592" s="415" t="s">
        <v>4894</v>
      </c>
      <c r="B6592" s="415" t="s">
        <v>4895</v>
      </c>
      <c r="C6592" s="415" t="s">
        <v>4896</v>
      </c>
      <c r="D6592" s="415" t="s">
        <v>4897</v>
      </c>
      <c r="E6592" s="416" t="s">
        <v>155</v>
      </c>
      <c r="F6592" s="415" t="s">
        <v>155</v>
      </c>
      <c r="G6592" s="415">
        <v>97644</v>
      </c>
      <c r="H6592" s="415" t="s">
        <v>4920</v>
      </c>
      <c r="I6592" s="415" t="s">
        <v>27</v>
      </c>
      <c r="J6592" s="415" t="s">
        <v>611</v>
      </c>
      <c r="K6592" s="416">
        <v>6.89</v>
      </c>
      <c r="L6592" s="415" t="s">
        <v>217</v>
      </c>
    </row>
    <row r="6593" spans="1:12" x14ac:dyDescent="0.25">
      <c r="A6593" s="415" t="s">
        <v>4894</v>
      </c>
      <c r="B6593" s="415" t="s">
        <v>4895</v>
      </c>
      <c r="C6593" s="415" t="s">
        <v>4896</v>
      </c>
      <c r="D6593" s="415" t="s">
        <v>4897</v>
      </c>
      <c r="E6593" s="416" t="s">
        <v>155</v>
      </c>
      <c r="F6593" s="415" t="s">
        <v>155</v>
      </c>
      <c r="G6593" s="415">
        <v>97645</v>
      </c>
      <c r="H6593" s="415" t="s">
        <v>4921</v>
      </c>
      <c r="I6593" s="415" t="s">
        <v>27</v>
      </c>
      <c r="J6593" s="415" t="s">
        <v>273</v>
      </c>
      <c r="K6593" s="416">
        <v>27.2</v>
      </c>
      <c r="L6593" s="415" t="s">
        <v>217</v>
      </c>
    </row>
    <row r="6594" spans="1:12" x14ac:dyDescent="0.25">
      <c r="A6594" s="415" t="s">
        <v>4894</v>
      </c>
      <c r="B6594" s="415" t="s">
        <v>4895</v>
      </c>
      <c r="C6594" s="415" t="s">
        <v>4896</v>
      </c>
      <c r="D6594" s="415" t="s">
        <v>4897</v>
      </c>
      <c r="E6594" s="416" t="s">
        <v>155</v>
      </c>
      <c r="F6594" s="415" t="s">
        <v>155</v>
      </c>
      <c r="G6594" s="415">
        <v>97647</v>
      </c>
      <c r="H6594" s="415" t="s">
        <v>4922</v>
      </c>
      <c r="I6594" s="415" t="s">
        <v>27</v>
      </c>
      <c r="J6594" s="415" t="s">
        <v>273</v>
      </c>
      <c r="K6594" s="416">
        <v>2.56</v>
      </c>
      <c r="L6594" s="415" t="s">
        <v>217</v>
      </c>
    </row>
    <row r="6595" spans="1:12" x14ac:dyDescent="0.25">
      <c r="A6595" s="415" t="s">
        <v>4894</v>
      </c>
      <c r="B6595" s="415" t="s">
        <v>4895</v>
      </c>
      <c r="C6595" s="415" t="s">
        <v>4896</v>
      </c>
      <c r="D6595" s="415" t="s">
        <v>4897</v>
      </c>
      <c r="E6595" s="416" t="s">
        <v>155</v>
      </c>
      <c r="F6595" s="415" t="s">
        <v>155</v>
      </c>
      <c r="G6595" s="415">
        <v>97648</v>
      </c>
      <c r="H6595" s="415" t="s">
        <v>4923</v>
      </c>
      <c r="I6595" s="415" t="s">
        <v>27</v>
      </c>
      <c r="J6595" s="415" t="s">
        <v>273</v>
      </c>
      <c r="K6595" s="416">
        <v>1.47</v>
      </c>
      <c r="L6595" s="415" t="s">
        <v>217</v>
      </c>
    </row>
    <row r="6596" spans="1:12" x14ac:dyDescent="0.25">
      <c r="A6596" s="415" t="s">
        <v>4894</v>
      </c>
      <c r="B6596" s="415" t="s">
        <v>4895</v>
      </c>
      <c r="C6596" s="415" t="s">
        <v>4896</v>
      </c>
      <c r="D6596" s="415" t="s">
        <v>4897</v>
      </c>
      <c r="E6596" s="416" t="s">
        <v>155</v>
      </c>
      <c r="F6596" s="415" t="s">
        <v>155</v>
      </c>
      <c r="G6596" s="415">
        <v>97649</v>
      </c>
      <c r="H6596" s="415" t="s">
        <v>4924</v>
      </c>
      <c r="I6596" s="415" t="s">
        <v>27</v>
      </c>
      <c r="J6596" s="415" t="s">
        <v>216</v>
      </c>
      <c r="K6596" s="416">
        <v>3.31</v>
      </c>
      <c r="L6596" s="415" t="s">
        <v>217</v>
      </c>
    </row>
    <row r="6597" spans="1:12" x14ac:dyDescent="0.25">
      <c r="A6597" s="415" t="s">
        <v>4894</v>
      </c>
      <c r="B6597" s="415" t="s">
        <v>4895</v>
      </c>
      <c r="C6597" s="415" t="s">
        <v>4896</v>
      </c>
      <c r="D6597" s="415" t="s">
        <v>4897</v>
      </c>
      <c r="E6597" s="416" t="s">
        <v>155</v>
      </c>
      <c r="F6597" s="415" t="s">
        <v>155</v>
      </c>
      <c r="G6597" s="415">
        <v>97650</v>
      </c>
      <c r="H6597" s="415" t="s">
        <v>4925</v>
      </c>
      <c r="I6597" s="415" t="s">
        <v>27</v>
      </c>
      <c r="J6597" s="415" t="s">
        <v>273</v>
      </c>
      <c r="K6597" s="416">
        <v>5.52</v>
      </c>
      <c r="L6597" s="415" t="s">
        <v>217</v>
      </c>
    </row>
    <row r="6598" spans="1:12" x14ac:dyDescent="0.25">
      <c r="A6598" s="415" t="s">
        <v>4894</v>
      </c>
      <c r="B6598" s="415" t="s">
        <v>4895</v>
      </c>
      <c r="C6598" s="415" t="s">
        <v>4896</v>
      </c>
      <c r="D6598" s="415" t="s">
        <v>4897</v>
      </c>
      <c r="E6598" s="416" t="s">
        <v>155</v>
      </c>
      <c r="F6598" s="415" t="s">
        <v>155</v>
      </c>
      <c r="G6598" s="415">
        <v>97651</v>
      </c>
      <c r="H6598" s="415" t="s">
        <v>4926</v>
      </c>
      <c r="I6598" s="415" t="s">
        <v>25</v>
      </c>
      <c r="J6598" s="415" t="s">
        <v>273</v>
      </c>
      <c r="K6598" s="416">
        <v>61.15</v>
      </c>
      <c r="L6598" s="415" t="s">
        <v>217</v>
      </c>
    </row>
    <row r="6599" spans="1:12" x14ac:dyDescent="0.25">
      <c r="A6599" s="415" t="s">
        <v>4894</v>
      </c>
      <c r="B6599" s="415" t="s">
        <v>4895</v>
      </c>
      <c r="C6599" s="415" t="s">
        <v>4896</v>
      </c>
      <c r="D6599" s="415" t="s">
        <v>4897</v>
      </c>
      <c r="E6599" s="416" t="s">
        <v>155</v>
      </c>
      <c r="F6599" s="415" t="s">
        <v>155</v>
      </c>
      <c r="G6599" s="415">
        <v>97652</v>
      </c>
      <c r="H6599" s="415" t="s">
        <v>4927</v>
      </c>
      <c r="I6599" s="415" t="s">
        <v>25</v>
      </c>
      <c r="J6599" s="415" t="s">
        <v>273</v>
      </c>
      <c r="K6599" s="416">
        <v>138.62</v>
      </c>
      <c r="L6599" s="415" t="s">
        <v>217</v>
      </c>
    </row>
    <row r="6600" spans="1:12" x14ac:dyDescent="0.25">
      <c r="A6600" s="415" t="s">
        <v>4894</v>
      </c>
      <c r="B6600" s="415" t="s">
        <v>4895</v>
      </c>
      <c r="C6600" s="415" t="s">
        <v>4896</v>
      </c>
      <c r="D6600" s="415" t="s">
        <v>4897</v>
      </c>
      <c r="E6600" s="416" t="s">
        <v>155</v>
      </c>
      <c r="F6600" s="415" t="s">
        <v>155</v>
      </c>
      <c r="G6600" s="415">
        <v>97653</v>
      </c>
      <c r="H6600" s="415" t="s">
        <v>4928</v>
      </c>
      <c r="I6600" s="415" t="s">
        <v>25</v>
      </c>
      <c r="J6600" s="415" t="s">
        <v>216</v>
      </c>
      <c r="K6600" s="416">
        <v>110.16</v>
      </c>
      <c r="L6600" s="415" t="s">
        <v>217</v>
      </c>
    </row>
    <row r="6601" spans="1:12" x14ac:dyDescent="0.25">
      <c r="A6601" s="415" t="s">
        <v>4894</v>
      </c>
      <c r="B6601" s="415" t="s">
        <v>4895</v>
      </c>
      <c r="C6601" s="415" t="s">
        <v>4896</v>
      </c>
      <c r="D6601" s="415" t="s">
        <v>4897</v>
      </c>
      <c r="E6601" s="416" t="s">
        <v>155</v>
      </c>
      <c r="F6601" s="415" t="s">
        <v>155</v>
      </c>
      <c r="G6601" s="415">
        <v>97654</v>
      </c>
      <c r="H6601" s="415" t="s">
        <v>4929</v>
      </c>
      <c r="I6601" s="415" t="s">
        <v>25</v>
      </c>
      <c r="J6601" s="415" t="s">
        <v>216</v>
      </c>
      <c r="K6601" s="416">
        <v>131.38</v>
      </c>
      <c r="L6601" s="415" t="s">
        <v>217</v>
      </c>
    </row>
    <row r="6602" spans="1:12" x14ac:dyDescent="0.25">
      <c r="A6602" s="415" t="s">
        <v>4894</v>
      </c>
      <c r="B6602" s="415" t="s">
        <v>4895</v>
      </c>
      <c r="C6602" s="415" t="s">
        <v>4896</v>
      </c>
      <c r="D6602" s="415" t="s">
        <v>4897</v>
      </c>
      <c r="E6602" s="416" t="s">
        <v>155</v>
      </c>
      <c r="F6602" s="415" t="s">
        <v>155</v>
      </c>
      <c r="G6602" s="415">
        <v>97655</v>
      </c>
      <c r="H6602" s="415" t="s">
        <v>4930</v>
      </c>
      <c r="I6602" s="415" t="s">
        <v>27</v>
      </c>
      <c r="J6602" s="415" t="s">
        <v>216</v>
      </c>
      <c r="K6602" s="416">
        <v>16.399999999999999</v>
      </c>
      <c r="L6602" s="415" t="s">
        <v>217</v>
      </c>
    </row>
    <row r="6603" spans="1:12" x14ac:dyDescent="0.25">
      <c r="A6603" s="415" t="s">
        <v>4894</v>
      </c>
      <c r="B6603" s="415" t="s">
        <v>4895</v>
      </c>
      <c r="C6603" s="415" t="s">
        <v>4896</v>
      </c>
      <c r="D6603" s="415" t="s">
        <v>4897</v>
      </c>
      <c r="E6603" s="416" t="s">
        <v>155</v>
      </c>
      <c r="F6603" s="415" t="s">
        <v>155</v>
      </c>
      <c r="G6603" s="415">
        <v>97656</v>
      </c>
      <c r="H6603" s="415" t="s">
        <v>4931</v>
      </c>
      <c r="I6603" s="415" t="s">
        <v>25</v>
      </c>
      <c r="J6603" s="415" t="s">
        <v>216</v>
      </c>
      <c r="K6603" s="416">
        <v>163.44</v>
      </c>
      <c r="L6603" s="415" t="s">
        <v>217</v>
      </c>
    </row>
    <row r="6604" spans="1:12" x14ac:dyDescent="0.25">
      <c r="A6604" s="415" t="s">
        <v>4894</v>
      </c>
      <c r="B6604" s="415" t="s">
        <v>4895</v>
      </c>
      <c r="C6604" s="415" t="s">
        <v>4896</v>
      </c>
      <c r="D6604" s="415" t="s">
        <v>4897</v>
      </c>
      <c r="E6604" s="416" t="s">
        <v>155</v>
      </c>
      <c r="F6604" s="415" t="s">
        <v>155</v>
      </c>
      <c r="G6604" s="415">
        <v>97657</v>
      </c>
      <c r="H6604" s="415" t="s">
        <v>4932</v>
      </c>
      <c r="I6604" s="415" t="s">
        <v>25</v>
      </c>
      <c r="J6604" s="415" t="s">
        <v>216</v>
      </c>
      <c r="K6604" s="416">
        <v>323.97000000000003</v>
      </c>
      <c r="L6604" s="415" t="s">
        <v>217</v>
      </c>
    </row>
    <row r="6605" spans="1:12" x14ac:dyDescent="0.25">
      <c r="A6605" s="415" t="s">
        <v>4894</v>
      </c>
      <c r="B6605" s="415" t="s">
        <v>4895</v>
      </c>
      <c r="C6605" s="415" t="s">
        <v>4896</v>
      </c>
      <c r="D6605" s="415" t="s">
        <v>4897</v>
      </c>
      <c r="E6605" s="416" t="s">
        <v>155</v>
      </c>
      <c r="F6605" s="415" t="s">
        <v>155</v>
      </c>
      <c r="G6605" s="415">
        <v>97658</v>
      </c>
      <c r="H6605" s="415" t="s">
        <v>4933</v>
      </c>
      <c r="I6605" s="415" t="s">
        <v>25</v>
      </c>
      <c r="J6605" s="415" t="s">
        <v>216</v>
      </c>
      <c r="K6605" s="416">
        <v>149.86000000000001</v>
      </c>
      <c r="L6605" s="415" t="s">
        <v>217</v>
      </c>
    </row>
    <row r="6606" spans="1:12" x14ac:dyDescent="0.25">
      <c r="A6606" s="415" t="s">
        <v>4894</v>
      </c>
      <c r="B6606" s="415" t="s">
        <v>4895</v>
      </c>
      <c r="C6606" s="415" t="s">
        <v>4896</v>
      </c>
      <c r="D6606" s="415" t="s">
        <v>4897</v>
      </c>
      <c r="E6606" s="416" t="s">
        <v>155</v>
      </c>
      <c r="F6606" s="415" t="s">
        <v>155</v>
      </c>
      <c r="G6606" s="415">
        <v>97659</v>
      </c>
      <c r="H6606" s="415" t="s">
        <v>4934</v>
      </c>
      <c r="I6606" s="415" t="s">
        <v>25</v>
      </c>
      <c r="J6606" s="415" t="s">
        <v>216</v>
      </c>
      <c r="K6606" s="416">
        <v>195.66</v>
      </c>
      <c r="L6606" s="415" t="s">
        <v>217</v>
      </c>
    </row>
    <row r="6607" spans="1:12" x14ac:dyDescent="0.25">
      <c r="A6607" s="415" t="s">
        <v>4894</v>
      </c>
      <c r="B6607" s="415" t="s">
        <v>4895</v>
      </c>
      <c r="C6607" s="415" t="s">
        <v>4896</v>
      </c>
      <c r="D6607" s="415" t="s">
        <v>4897</v>
      </c>
      <c r="E6607" s="416" t="s">
        <v>155</v>
      </c>
      <c r="F6607" s="415" t="s">
        <v>155</v>
      </c>
      <c r="G6607" s="415">
        <v>97660</v>
      </c>
      <c r="H6607" s="415" t="s">
        <v>4935</v>
      </c>
      <c r="I6607" s="415" t="s">
        <v>25</v>
      </c>
      <c r="J6607" s="415" t="s">
        <v>611</v>
      </c>
      <c r="K6607" s="416">
        <v>0.49</v>
      </c>
      <c r="L6607" s="415" t="s">
        <v>217</v>
      </c>
    </row>
    <row r="6608" spans="1:12" x14ac:dyDescent="0.25">
      <c r="A6608" s="415" t="s">
        <v>4894</v>
      </c>
      <c r="B6608" s="415" t="s">
        <v>4895</v>
      </c>
      <c r="C6608" s="415" t="s">
        <v>4896</v>
      </c>
      <c r="D6608" s="415" t="s">
        <v>4897</v>
      </c>
      <c r="E6608" s="416" t="s">
        <v>155</v>
      </c>
      <c r="F6608" s="415" t="s">
        <v>155</v>
      </c>
      <c r="G6608" s="415">
        <v>97661</v>
      </c>
      <c r="H6608" s="415" t="s">
        <v>4936</v>
      </c>
      <c r="I6608" s="415" t="s">
        <v>23</v>
      </c>
      <c r="J6608" s="415" t="s">
        <v>611</v>
      </c>
      <c r="K6608" s="416">
        <v>0.49</v>
      </c>
      <c r="L6608" s="415" t="s">
        <v>217</v>
      </c>
    </row>
    <row r="6609" spans="1:12" x14ac:dyDescent="0.25">
      <c r="A6609" s="415" t="s">
        <v>4894</v>
      </c>
      <c r="B6609" s="415" t="s">
        <v>4895</v>
      </c>
      <c r="C6609" s="415" t="s">
        <v>4896</v>
      </c>
      <c r="D6609" s="415" t="s">
        <v>4897</v>
      </c>
      <c r="E6609" s="416" t="s">
        <v>155</v>
      </c>
      <c r="F6609" s="415" t="s">
        <v>155</v>
      </c>
      <c r="G6609" s="415">
        <v>97662</v>
      </c>
      <c r="H6609" s="415" t="s">
        <v>4937</v>
      </c>
      <c r="I6609" s="415" t="s">
        <v>23</v>
      </c>
      <c r="J6609" s="415" t="s">
        <v>611</v>
      </c>
      <c r="K6609" s="416">
        <v>0.36</v>
      </c>
      <c r="L6609" s="415" t="s">
        <v>217</v>
      </c>
    </row>
    <row r="6610" spans="1:12" x14ac:dyDescent="0.25">
      <c r="A6610" s="415" t="s">
        <v>4894</v>
      </c>
      <c r="B6610" s="415" t="s">
        <v>4895</v>
      </c>
      <c r="C6610" s="415" t="s">
        <v>4896</v>
      </c>
      <c r="D6610" s="415" t="s">
        <v>4897</v>
      </c>
      <c r="E6610" s="416" t="s">
        <v>155</v>
      </c>
      <c r="F6610" s="415" t="s">
        <v>155</v>
      </c>
      <c r="G6610" s="415">
        <v>97663</v>
      </c>
      <c r="H6610" s="415" t="s">
        <v>4938</v>
      </c>
      <c r="I6610" s="415" t="s">
        <v>25</v>
      </c>
      <c r="J6610" s="415" t="s">
        <v>611</v>
      </c>
      <c r="K6610" s="416">
        <v>9.1</v>
      </c>
      <c r="L6610" s="415" t="s">
        <v>217</v>
      </c>
    </row>
    <row r="6611" spans="1:12" x14ac:dyDescent="0.25">
      <c r="A6611" s="415" t="s">
        <v>4894</v>
      </c>
      <c r="B6611" s="415" t="s">
        <v>4895</v>
      </c>
      <c r="C6611" s="415" t="s">
        <v>4896</v>
      </c>
      <c r="D6611" s="415" t="s">
        <v>4897</v>
      </c>
      <c r="E6611" s="416" t="s">
        <v>155</v>
      </c>
      <c r="F6611" s="415" t="s">
        <v>155</v>
      </c>
      <c r="G6611" s="415">
        <v>97664</v>
      </c>
      <c r="H6611" s="415" t="s">
        <v>4939</v>
      </c>
      <c r="I6611" s="415" t="s">
        <v>25</v>
      </c>
      <c r="J6611" s="415" t="s">
        <v>611</v>
      </c>
      <c r="K6611" s="416">
        <v>1.1200000000000001</v>
      </c>
      <c r="L6611" s="415" t="s">
        <v>217</v>
      </c>
    </row>
    <row r="6612" spans="1:12" x14ac:dyDescent="0.25">
      <c r="A6612" s="415" t="s">
        <v>4894</v>
      </c>
      <c r="B6612" s="415" t="s">
        <v>4895</v>
      </c>
      <c r="C6612" s="415" t="s">
        <v>4896</v>
      </c>
      <c r="D6612" s="415" t="s">
        <v>4897</v>
      </c>
      <c r="E6612" s="416" t="s">
        <v>155</v>
      </c>
      <c r="F6612" s="415" t="s">
        <v>155</v>
      </c>
      <c r="G6612" s="415">
        <v>97665</v>
      </c>
      <c r="H6612" s="415" t="s">
        <v>4940</v>
      </c>
      <c r="I6612" s="415" t="s">
        <v>25</v>
      </c>
      <c r="J6612" s="415" t="s">
        <v>611</v>
      </c>
      <c r="K6612" s="416">
        <v>0.95</v>
      </c>
      <c r="L6612" s="415" t="s">
        <v>217</v>
      </c>
    </row>
    <row r="6613" spans="1:12" x14ac:dyDescent="0.25">
      <c r="A6613" s="415" t="s">
        <v>4894</v>
      </c>
      <c r="B6613" s="415" t="s">
        <v>4895</v>
      </c>
      <c r="C6613" s="415" t="s">
        <v>4896</v>
      </c>
      <c r="D6613" s="415" t="s">
        <v>4897</v>
      </c>
      <c r="E6613" s="416" t="s">
        <v>155</v>
      </c>
      <c r="F6613" s="415" t="s">
        <v>155</v>
      </c>
      <c r="G6613" s="415">
        <v>97666</v>
      </c>
      <c r="H6613" s="415" t="s">
        <v>4941</v>
      </c>
      <c r="I6613" s="415" t="s">
        <v>25</v>
      </c>
      <c r="J6613" s="415" t="s">
        <v>611</v>
      </c>
      <c r="K6613" s="416">
        <v>6.64</v>
      </c>
      <c r="L6613" s="415" t="s">
        <v>217</v>
      </c>
    </row>
    <row r="6614" spans="1:12" x14ac:dyDescent="0.25">
      <c r="A6614" s="415" t="s">
        <v>4942</v>
      </c>
      <c r="B6614" s="415" t="s">
        <v>150</v>
      </c>
      <c r="C6614" s="415" t="s">
        <v>4943</v>
      </c>
      <c r="D6614" s="415" t="s">
        <v>4944</v>
      </c>
      <c r="E6614" s="416" t="s">
        <v>155</v>
      </c>
      <c r="F6614" s="415" t="s">
        <v>155</v>
      </c>
      <c r="G6614" s="415">
        <v>95967</v>
      </c>
      <c r="H6614" s="415" t="s">
        <v>4945</v>
      </c>
      <c r="I6614" s="415" t="s">
        <v>24</v>
      </c>
      <c r="J6614" s="415" t="s">
        <v>273</v>
      </c>
      <c r="K6614" s="416">
        <v>125.04</v>
      </c>
      <c r="L6614" s="415" t="s">
        <v>217</v>
      </c>
    </row>
    <row r="6615" spans="1:12" x14ac:dyDescent="0.25">
      <c r="A6615" s="415" t="s">
        <v>4942</v>
      </c>
      <c r="B6615" s="415" t="s">
        <v>150</v>
      </c>
      <c r="C6615" s="415" t="s">
        <v>4946</v>
      </c>
      <c r="D6615" s="415" t="s">
        <v>4947</v>
      </c>
      <c r="E6615" s="416" t="s">
        <v>155</v>
      </c>
      <c r="F6615" s="415" t="s">
        <v>155</v>
      </c>
      <c r="G6615" s="415">
        <v>99058</v>
      </c>
      <c r="H6615" s="415" t="s">
        <v>4948</v>
      </c>
      <c r="I6615" s="415" t="s">
        <v>25</v>
      </c>
      <c r="J6615" s="415" t="s">
        <v>216</v>
      </c>
      <c r="K6615" s="416">
        <v>7.82</v>
      </c>
      <c r="L6615" s="415" t="s">
        <v>217</v>
      </c>
    </row>
    <row r="6616" spans="1:12" x14ac:dyDescent="0.25">
      <c r="A6616" s="415" t="s">
        <v>4942</v>
      </c>
      <c r="B6616" s="415" t="s">
        <v>150</v>
      </c>
      <c r="C6616" s="415" t="s">
        <v>4946</v>
      </c>
      <c r="D6616" s="415" t="s">
        <v>4947</v>
      </c>
      <c r="E6616" s="416" t="s">
        <v>155</v>
      </c>
      <c r="F6616" s="415" t="s">
        <v>155</v>
      </c>
      <c r="G6616" s="415">
        <v>99059</v>
      </c>
      <c r="H6616" s="415" t="s">
        <v>4949</v>
      </c>
      <c r="I6616" s="415" t="s">
        <v>23</v>
      </c>
      <c r="J6616" s="415" t="s">
        <v>273</v>
      </c>
      <c r="K6616" s="416">
        <v>48.59</v>
      </c>
      <c r="L6616" s="415" t="s">
        <v>217</v>
      </c>
    </row>
    <row r="6617" spans="1:12" x14ac:dyDescent="0.25">
      <c r="A6617" s="415" t="s">
        <v>4942</v>
      </c>
      <c r="B6617" s="415" t="s">
        <v>150</v>
      </c>
      <c r="C6617" s="415" t="s">
        <v>4946</v>
      </c>
      <c r="D6617" s="415" t="s">
        <v>4947</v>
      </c>
      <c r="E6617" s="416" t="s">
        <v>155</v>
      </c>
      <c r="F6617" s="415" t="s">
        <v>155</v>
      </c>
      <c r="G6617" s="415">
        <v>99060</v>
      </c>
      <c r="H6617" s="415" t="s">
        <v>4950</v>
      </c>
      <c r="I6617" s="415" t="s">
        <v>25</v>
      </c>
      <c r="J6617" s="415" t="s">
        <v>273</v>
      </c>
      <c r="K6617" s="416">
        <v>125.35</v>
      </c>
      <c r="L6617" s="415" t="s">
        <v>217</v>
      </c>
    </row>
    <row r="6618" spans="1:12" x14ac:dyDescent="0.25">
      <c r="A6618" s="415" t="s">
        <v>4942</v>
      </c>
      <c r="B6618" s="415" t="s">
        <v>150</v>
      </c>
      <c r="C6618" s="415" t="s">
        <v>4946</v>
      </c>
      <c r="D6618" s="415" t="s">
        <v>4947</v>
      </c>
      <c r="E6618" s="416" t="s">
        <v>155</v>
      </c>
      <c r="F6618" s="415" t="s">
        <v>155</v>
      </c>
      <c r="G6618" s="415">
        <v>99061</v>
      </c>
      <c r="H6618" s="415" t="s">
        <v>4951</v>
      </c>
      <c r="I6618" s="415" t="s">
        <v>25</v>
      </c>
      <c r="J6618" s="415" t="s">
        <v>273</v>
      </c>
      <c r="K6618" s="416">
        <v>84.33</v>
      </c>
      <c r="L6618" s="415" t="s">
        <v>217</v>
      </c>
    </row>
    <row r="6619" spans="1:12" x14ac:dyDescent="0.25">
      <c r="A6619" s="415" t="s">
        <v>4942</v>
      </c>
      <c r="B6619" s="415" t="s">
        <v>150</v>
      </c>
      <c r="C6619" s="415" t="s">
        <v>4946</v>
      </c>
      <c r="D6619" s="415" t="s">
        <v>4947</v>
      </c>
      <c r="E6619" s="416" t="s">
        <v>155</v>
      </c>
      <c r="F6619" s="415" t="s">
        <v>155</v>
      </c>
      <c r="G6619" s="415">
        <v>99062</v>
      </c>
      <c r="H6619" s="415" t="s">
        <v>4952</v>
      </c>
      <c r="I6619" s="415" t="s">
        <v>25</v>
      </c>
      <c r="J6619" s="415" t="s">
        <v>273</v>
      </c>
      <c r="K6619" s="416">
        <v>1.88</v>
      </c>
      <c r="L6619" s="415" t="s">
        <v>217</v>
      </c>
    </row>
    <row r="6620" spans="1:12" x14ac:dyDescent="0.25">
      <c r="A6620" s="415" t="s">
        <v>4942</v>
      </c>
      <c r="B6620" s="415" t="s">
        <v>150</v>
      </c>
      <c r="C6620" s="415" t="s">
        <v>4946</v>
      </c>
      <c r="D6620" s="415" t="s">
        <v>4947</v>
      </c>
      <c r="E6620" s="416" t="s">
        <v>155</v>
      </c>
      <c r="F6620" s="415" t="s">
        <v>155</v>
      </c>
      <c r="G6620" s="415">
        <v>99063</v>
      </c>
      <c r="H6620" s="415" t="s">
        <v>4953</v>
      </c>
      <c r="I6620" s="415" t="s">
        <v>23</v>
      </c>
      <c r="J6620" s="415" t="s">
        <v>273</v>
      </c>
      <c r="K6620" s="416">
        <v>4.21</v>
      </c>
      <c r="L6620" s="415" t="s">
        <v>217</v>
      </c>
    </row>
    <row r="6621" spans="1:12" x14ac:dyDescent="0.25">
      <c r="A6621" s="415" t="s">
        <v>4942</v>
      </c>
      <c r="B6621" s="415" t="s">
        <v>150</v>
      </c>
      <c r="C6621" s="415" t="s">
        <v>4946</v>
      </c>
      <c r="D6621" s="415" t="s">
        <v>4947</v>
      </c>
      <c r="E6621" s="416" t="s">
        <v>155</v>
      </c>
      <c r="F6621" s="415" t="s">
        <v>155</v>
      </c>
      <c r="G6621" s="415">
        <v>99064</v>
      </c>
      <c r="H6621" s="415" t="s">
        <v>4954</v>
      </c>
      <c r="I6621" s="415" t="s">
        <v>23</v>
      </c>
      <c r="J6621" s="415" t="s">
        <v>216</v>
      </c>
      <c r="K6621" s="416">
        <v>0.39</v>
      </c>
      <c r="L6621" s="415" t="s">
        <v>217</v>
      </c>
    </row>
    <row r="6622" spans="1:12" x14ac:dyDescent="0.25">
      <c r="A6622" s="415" t="s">
        <v>4955</v>
      </c>
      <c r="B6622" s="415" t="s">
        <v>4956</v>
      </c>
      <c r="C6622" s="415" t="s">
        <v>4957</v>
      </c>
      <c r="D6622" s="415" t="s">
        <v>4958</v>
      </c>
      <c r="E6622" s="416" t="s">
        <v>155</v>
      </c>
      <c r="F6622" s="415" t="s">
        <v>155</v>
      </c>
      <c r="G6622" s="415">
        <v>93588</v>
      </c>
      <c r="H6622" s="415" t="s">
        <v>4959</v>
      </c>
      <c r="I6622" s="415" t="s">
        <v>31</v>
      </c>
      <c r="J6622" s="415" t="s">
        <v>216</v>
      </c>
      <c r="K6622" s="416">
        <v>2.88</v>
      </c>
      <c r="L6622" s="415" t="s">
        <v>217</v>
      </c>
    </row>
    <row r="6623" spans="1:12" x14ac:dyDescent="0.25">
      <c r="A6623" s="415" t="s">
        <v>4955</v>
      </c>
      <c r="B6623" s="415" t="s">
        <v>4956</v>
      </c>
      <c r="C6623" s="415" t="s">
        <v>4957</v>
      </c>
      <c r="D6623" s="415" t="s">
        <v>4958</v>
      </c>
      <c r="E6623" s="416" t="s">
        <v>155</v>
      </c>
      <c r="F6623" s="415" t="s">
        <v>155</v>
      </c>
      <c r="G6623" s="415">
        <v>93589</v>
      </c>
      <c r="H6623" s="415" t="s">
        <v>4960</v>
      </c>
      <c r="I6623" s="415" t="s">
        <v>31</v>
      </c>
      <c r="J6623" s="415" t="s">
        <v>216</v>
      </c>
      <c r="K6623" s="416">
        <v>2.4700000000000002</v>
      </c>
      <c r="L6623" s="415" t="s">
        <v>217</v>
      </c>
    </row>
    <row r="6624" spans="1:12" x14ac:dyDescent="0.25">
      <c r="A6624" s="415" t="s">
        <v>4955</v>
      </c>
      <c r="B6624" s="415" t="s">
        <v>4956</v>
      </c>
      <c r="C6624" s="415" t="s">
        <v>4957</v>
      </c>
      <c r="D6624" s="415" t="s">
        <v>4958</v>
      </c>
      <c r="E6624" s="416" t="s">
        <v>155</v>
      </c>
      <c r="F6624" s="415" t="s">
        <v>155</v>
      </c>
      <c r="G6624" s="415">
        <v>93590</v>
      </c>
      <c r="H6624" s="415" t="s">
        <v>4961</v>
      </c>
      <c r="I6624" s="415" t="s">
        <v>31</v>
      </c>
      <c r="J6624" s="415" t="s">
        <v>216</v>
      </c>
      <c r="K6624" s="416">
        <v>0.9</v>
      </c>
      <c r="L6624" s="415" t="s">
        <v>217</v>
      </c>
    </row>
    <row r="6625" spans="1:12" x14ac:dyDescent="0.25">
      <c r="A6625" s="415" t="s">
        <v>4955</v>
      </c>
      <c r="B6625" s="415" t="s">
        <v>4956</v>
      </c>
      <c r="C6625" s="415" t="s">
        <v>4957</v>
      </c>
      <c r="D6625" s="415" t="s">
        <v>4958</v>
      </c>
      <c r="E6625" s="416" t="s">
        <v>155</v>
      </c>
      <c r="F6625" s="415" t="s">
        <v>155</v>
      </c>
      <c r="G6625" s="415">
        <v>93591</v>
      </c>
      <c r="H6625" s="415" t="s">
        <v>4962</v>
      </c>
      <c r="I6625" s="415" t="s">
        <v>31</v>
      </c>
      <c r="J6625" s="415" t="s">
        <v>216</v>
      </c>
      <c r="K6625" s="416">
        <v>2.5299999999999998</v>
      </c>
      <c r="L6625" s="415" t="s">
        <v>217</v>
      </c>
    </row>
    <row r="6626" spans="1:12" x14ac:dyDescent="0.25">
      <c r="A6626" s="415" t="s">
        <v>4955</v>
      </c>
      <c r="B6626" s="415" t="s">
        <v>4956</v>
      </c>
      <c r="C6626" s="415" t="s">
        <v>4957</v>
      </c>
      <c r="D6626" s="415" t="s">
        <v>4958</v>
      </c>
      <c r="E6626" s="416" t="s">
        <v>155</v>
      </c>
      <c r="F6626" s="415" t="s">
        <v>155</v>
      </c>
      <c r="G6626" s="415">
        <v>93592</v>
      </c>
      <c r="H6626" s="415" t="s">
        <v>4963</v>
      </c>
      <c r="I6626" s="415" t="s">
        <v>31</v>
      </c>
      <c r="J6626" s="415" t="s">
        <v>216</v>
      </c>
      <c r="K6626" s="416">
        <v>2.2000000000000002</v>
      </c>
      <c r="L6626" s="415" t="s">
        <v>217</v>
      </c>
    </row>
    <row r="6627" spans="1:12" x14ac:dyDescent="0.25">
      <c r="A6627" s="415" t="s">
        <v>4955</v>
      </c>
      <c r="B6627" s="415" t="s">
        <v>4956</v>
      </c>
      <c r="C6627" s="415" t="s">
        <v>4957</v>
      </c>
      <c r="D6627" s="415" t="s">
        <v>4958</v>
      </c>
      <c r="E6627" s="416" t="s">
        <v>155</v>
      </c>
      <c r="F6627" s="415" t="s">
        <v>155</v>
      </c>
      <c r="G6627" s="415">
        <v>93593</v>
      </c>
      <c r="H6627" s="415" t="s">
        <v>4964</v>
      </c>
      <c r="I6627" s="415" t="s">
        <v>31</v>
      </c>
      <c r="J6627" s="415" t="s">
        <v>216</v>
      </c>
      <c r="K6627" s="416">
        <v>0.8</v>
      </c>
      <c r="L6627" s="415" t="s">
        <v>217</v>
      </c>
    </row>
    <row r="6628" spans="1:12" x14ac:dyDescent="0.25">
      <c r="A6628" s="415" t="s">
        <v>4955</v>
      </c>
      <c r="B6628" s="415" t="s">
        <v>4956</v>
      </c>
      <c r="C6628" s="415" t="s">
        <v>4957</v>
      </c>
      <c r="D6628" s="415" t="s">
        <v>4958</v>
      </c>
      <c r="E6628" s="416" t="s">
        <v>155</v>
      </c>
      <c r="F6628" s="415" t="s">
        <v>155</v>
      </c>
      <c r="G6628" s="415">
        <v>93594</v>
      </c>
      <c r="H6628" s="415" t="s">
        <v>4965</v>
      </c>
      <c r="I6628" s="415" t="s">
        <v>4032</v>
      </c>
      <c r="J6628" s="415" t="s">
        <v>216</v>
      </c>
      <c r="K6628" s="416">
        <v>1.92</v>
      </c>
      <c r="L6628" s="415" t="s">
        <v>217</v>
      </c>
    </row>
    <row r="6629" spans="1:12" x14ac:dyDescent="0.25">
      <c r="A6629" s="415" t="s">
        <v>4955</v>
      </c>
      <c r="B6629" s="415" t="s">
        <v>4956</v>
      </c>
      <c r="C6629" s="415" t="s">
        <v>4957</v>
      </c>
      <c r="D6629" s="415" t="s">
        <v>4958</v>
      </c>
      <c r="E6629" s="416" t="s">
        <v>155</v>
      </c>
      <c r="F6629" s="415" t="s">
        <v>155</v>
      </c>
      <c r="G6629" s="415">
        <v>93595</v>
      </c>
      <c r="H6629" s="415" t="s">
        <v>4966</v>
      </c>
      <c r="I6629" s="415" t="s">
        <v>4032</v>
      </c>
      <c r="J6629" s="415" t="s">
        <v>216</v>
      </c>
      <c r="K6629" s="416">
        <v>1.66</v>
      </c>
      <c r="L6629" s="415" t="s">
        <v>217</v>
      </c>
    </row>
    <row r="6630" spans="1:12" x14ac:dyDescent="0.25">
      <c r="A6630" s="415" t="s">
        <v>4955</v>
      </c>
      <c r="B6630" s="415" t="s">
        <v>4956</v>
      </c>
      <c r="C6630" s="415" t="s">
        <v>4957</v>
      </c>
      <c r="D6630" s="415" t="s">
        <v>4958</v>
      </c>
      <c r="E6630" s="416" t="s">
        <v>155</v>
      </c>
      <c r="F6630" s="415" t="s">
        <v>155</v>
      </c>
      <c r="G6630" s="415">
        <v>93596</v>
      </c>
      <c r="H6630" s="415" t="s">
        <v>4967</v>
      </c>
      <c r="I6630" s="415" t="s">
        <v>4032</v>
      </c>
      <c r="J6630" s="415" t="s">
        <v>216</v>
      </c>
      <c r="K6630" s="416">
        <v>0.6</v>
      </c>
      <c r="L6630" s="415" t="s">
        <v>217</v>
      </c>
    </row>
    <row r="6631" spans="1:12" x14ac:dyDescent="0.25">
      <c r="A6631" s="415" t="s">
        <v>4955</v>
      </c>
      <c r="B6631" s="415" t="s">
        <v>4956</v>
      </c>
      <c r="C6631" s="415" t="s">
        <v>4957</v>
      </c>
      <c r="D6631" s="415" t="s">
        <v>4958</v>
      </c>
      <c r="E6631" s="416" t="s">
        <v>155</v>
      </c>
      <c r="F6631" s="415" t="s">
        <v>155</v>
      </c>
      <c r="G6631" s="415">
        <v>93597</v>
      </c>
      <c r="H6631" s="415" t="s">
        <v>4968</v>
      </c>
      <c r="I6631" s="415" t="s">
        <v>4032</v>
      </c>
      <c r="J6631" s="415" t="s">
        <v>216</v>
      </c>
      <c r="K6631" s="416">
        <v>1.69</v>
      </c>
      <c r="L6631" s="415" t="s">
        <v>217</v>
      </c>
    </row>
    <row r="6632" spans="1:12" x14ac:dyDescent="0.25">
      <c r="A6632" s="415" t="s">
        <v>4955</v>
      </c>
      <c r="B6632" s="415" t="s">
        <v>4956</v>
      </c>
      <c r="C6632" s="415" t="s">
        <v>4957</v>
      </c>
      <c r="D6632" s="415" t="s">
        <v>4958</v>
      </c>
      <c r="E6632" s="416" t="s">
        <v>155</v>
      </c>
      <c r="F6632" s="415" t="s">
        <v>155</v>
      </c>
      <c r="G6632" s="415">
        <v>93598</v>
      </c>
      <c r="H6632" s="415" t="s">
        <v>4969</v>
      </c>
      <c r="I6632" s="415" t="s">
        <v>4032</v>
      </c>
      <c r="J6632" s="415" t="s">
        <v>216</v>
      </c>
      <c r="K6632" s="416">
        <v>1.45</v>
      </c>
      <c r="L6632" s="415" t="s">
        <v>217</v>
      </c>
    </row>
    <row r="6633" spans="1:12" x14ac:dyDescent="0.25">
      <c r="A6633" s="415" t="s">
        <v>4955</v>
      </c>
      <c r="B6633" s="415" t="s">
        <v>4956</v>
      </c>
      <c r="C6633" s="415" t="s">
        <v>4957</v>
      </c>
      <c r="D6633" s="415" t="s">
        <v>4958</v>
      </c>
      <c r="E6633" s="416" t="s">
        <v>155</v>
      </c>
      <c r="F6633" s="415" t="s">
        <v>155</v>
      </c>
      <c r="G6633" s="415">
        <v>93599</v>
      </c>
      <c r="H6633" s="415" t="s">
        <v>4970</v>
      </c>
      <c r="I6633" s="415" t="s">
        <v>4032</v>
      </c>
      <c r="J6633" s="415" t="s">
        <v>216</v>
      </c>
      <c r="K6633" s="416">
        <v>0.53</v>
      </c>
      <c r="L6633" s="415" t="s">
        <v>217</v>
      </c>
    </row>
    <row r="6634" spans="1:12" x14ac:dyDescent="0.25">
      <c r="A6634" s="415" t="s">
        <v>4955</v>
      </c>
      <c r="B6634" s="415" t="s">
        <v>4956</v>
      </c>
      <c r="C6634" s="415" t="s">
        <v>4957</v>
      </c>
      <c r="D6634" s="415" t="s">
        <v>4958</v>
      </c>
      <c r="E6634" s="416" t="s">
        <v>155</v>
      </c>
      <c r="F6634" s="415" t="s">
        <v>155</v>
      </c>
      <c r="G6634" s="415">
        <v>95425</v>
      </c>
      <c r="H6634" s="415" t="s">
        <v>4971</v>
      </c>
      <c r="I6634" s="415" t="s">
        <v>31</v>
      </c>
      <c r="J6634" s="415" t="s">
        <v>216</v>
      </c>
      <c r="K6634" s="416">
        <v>2.17</v>
      </c>
      <c r="L6634" s="415" t="s">
        <v>217</v>
      </c>
    </row>
    <row r="6635" spans="1:12" x14ac:dyDescent="0.25">
      <c r="A6635" s="415" t="s">
        <v>4955</v>
      </c>
      <c r="B6635" s="415" t="s">
        <v>4956</v>
      </c>
      <c r="C6635" s="415" t="s">
        <v>4957</v>
      </c>
      <c r="D6635" s="415" t="s">
        <v>4958</v>
      </c>
      <c r="E6635" s="416" t="s">
        <v>155</v>
      </c>
      <c r="F6635" s="415" t="s">
        <v>155</v>
      </c>
      <c r="G6635" s="415">
        <v>95426</v>
      </c>
      <c r="H6635" s="415" t="s">
        <v>4972</v>
      </c>
      <c r="I6635" s="415" t="s">
        <v>31</v>
      </c>
      <c r="J6635" s="415" t="s">
        <v>216</v>
      </c>
      <c r="K6635" s="416">
        <v>1.87</v>
      </c>
      <c r="L6635" s="415" t="s">
        <v>217</v>
      </c>
    </row>
    <row r="6636" spans="1:12" x14ac:dyDescent="0.25">
      <c r="A6636" s="415" t="s">
        <v>4955</v>
      </c>
      <c r="B6636" s="415" t="s">
        <v>4956</v>
      </c>
      <c r="C6636" s="415" t="s">
        <v>4957</v>
      </c>
      <c r="D6636" s="415" t="s">
        <v>4958</v>
      </c>
      <c r="E6636" s="416" t="s">
        <v>155</v>
      </c>
      <c r="F6636" s="415" t="s">
        <v>155</v>
      </c>
      <c r="G6636" s="415">
        <v>95427</v>
      </c>
      <c r="H6636" s="415" t="s">
        <v>4973</v>
      </c>
      <c r="I6636" s="415" t="s">
        <v>31</v>
      </c>
      <c r="J6636" s="415" t="s">
        <v>216</v>
      </c>
      <c r="K6636" s="416">
        <v>0.7</v>
      </c>
      <c r="L6636" s="415" t="s">
        <v>217</v>
      </c>
    </row>
    <row r="6637" spans="1:12" x14ac:dyDescent="0.25">
      <c r="A6637" s="415" t="s">
        <v>4955</v>
      </c>
      <c r="B6637" s="415" t="s">
        <v>4956</v>
      </c>
      <c r="C6637" s="415" t="s">
        <v>4957</v>
      </c>
      <c r="D6637" s="415" t="s">
        <v>4958</v>
      </c>
      <c r="E6637" s="416" t="s">
        <v>155</v>
      </c>
      <c r="F6637" s="415" t="s">
        <v>155</v>
      </c>
      <c r="G6637" s="415">
        <v>95428</v>
      </c>
      <c r="H6637" s="415" t="s">
        <v>4974</v>
      </c>
      <c r="I6637" s="415" t="s">
        <v>4032</v>
      </c>
      <c r="J6637" s="415" t="s">
        <v>216</v>
      </c>
      <c r="K6637" s="416">
        <v>1.46</v>
      </c>
      <c r="L6637" s="415" t="s">
        <v>217</v>
      </c>
    </row>
    <row r="6638" spans="1:12" x14ac:dyDescent="0.25">
      <c r="A6638" s="415" t="s">
        <v>4955</v>
      </c>
      <c r="B6638" s="415" t="s">
        <v>4956</v>
      </c>
      <c r="C6638" s="415" t="s">
        <v>4957</v>
      </c>
      <c r="D6638" s="415" t="s">
        <v>4958</v>
      </c>
      <c r="E6638" s="416" t="s">
        <v>155</v>
      </c>
      <c r="F6638" s="415" t="s">
        <v>155</v>
      </c>
      <c r="G6638" s="415">
        <v>95429</v>
      </c>
      <c r="H6638" s="415" t="s">
        <v>4975</v>
      </c>
      <c r="I6638" s="415" t="s">
        <v>4032</v>
      </c>
      <c r="J6638" s="415" t="s">
        <v>216</v>
      </c>
      <c r="K6638" s="416">
        <v>1.26</v>
      </c>
      <c r="L6638" s="415" t="s">
        <v>217</v>
      </c>
    </row>
    <row r="6639" spans="1:12" x14ac:dyDescent="0.25">
      <c r="A6639" s="415" t="s">
        <v>4955</v>
      </c>
      <c r="B6639" s="415" t="s">
        <v>4956</v>
      </c>
      <c r="C6639" s="415" t="s">
        <v>4957</v>
      </c>
      <c r="D6639" s="415" t="s">
        <v>4958</v>
      </c>
      <c r="E6639" s="416" t="s">
        <v>155</v>
      </c>
      <c r="F6639" s="415" t="s">
        <v>155</v>
      </c>
      <c r="G6639" s="415">
        <v>95430</v>
      </c>
      <c r="H6639" s="415" t="s">
        <v>4976</v>
      </c>
      <c r="I6639" s="415" t="s">
        <v>4032</v>
      </c>
      <c r="J6639" s="415" t="s">
        <v>216</v>
      </c>
      <c r="K6639" s="416">
        <v>0.44</v>
      </c>
      <c r="L6639" s="415" t="s">
        <v>217</v>
      </c>
    </row>
    <row r="6640" spans="1:12" x14ac:dyDescent="0.25">
      <c r="A6640" s="415" t="s">
        <v>4955</v>
      </c>
      <c r="B6640" s="415" t="s">
        <v>4956</v>
      </c>
      <c r="C6640" s="415" t="s">
        <v>4957</v>
      </c>
      <c r="D6640" s="415" t="s">
        <v>4958</v>
      </c>
      <c r="E6640" s="416" t="s">
        <v>155</v>
      </c>
      <c r="F6640" s="415" t="s">
        <v>155</v>
      </c>
      <c r="G6640" s="415">
        <v>95875</v>
      </c>
      <c r="H6640" s="415" t="s">
        <v>4977</v>
      </c>
      <c r="I6640" s="415" t="s">
        <v>31</v>
      </c>
      <c r="J6640" s="415" t="s">
        <v>216</v>
      </c>
      <c r="K6640" s="416">
        <v>2.2799999999999998</v>
      </c>
      <c r="L6640" s="415" t="s">
        <v>217</v>
      </c>
    </row>
    <row r="6641" spans="1:12" x14ac:dyDescent="0.25">
      <c r="A6641" s="415" t="s">
        <v>4955</v>
      </c>
      <c r="B6641" s="415" t="s">
        <v>4956</v>
      </c>
      <c r="C6641" s="415" t="s">
        <v>4957</v>
      </c>
      <c r="D6641" s="415" t="s">
        <v>4958</v>
      </c>
      <c r="E6641" s="416" t="s">
        <v>155</v>
      </c>
      <c r="F6641" s="415" t="s">
        <v>155</v>
      </c>
      <c r="G6641" s="415">
        <v>95876</v>
      </c>
      <c r="H6641" s="415" t="s">
        <v>4978</v>
      </c>
      <c r="I6641" s="415" t="s">
        <v>31</v>
      </c>
      <c r="J6641" s="415" t="s">
        <v>216</v>
      </c>
      <c r="K6641" s="416">
        <v>2</v>
      </c>
      <c r="L6641" s="415" t="s">
        <v>217</v>
      </c>
    </row>
    <row r="6642" spans="1:12" x14ac:dyDescent="0.25">
      <c r="A6642" s="415" t="s">
        <v>4955</v>
      </c>
      <c r="B6642" s="415" t="s">
        <v>4956</v>
      </c>
      <c r="C6642" s="415" t="s">
        <v>4957</v>
      </c>
      <c r="D6642" s="415" t="s">
        <v>4958</v>
      </c>
      <c r="E6642" s="416" t="s">
        <v>155</v>
      </c>
      <c r="F6642" s="415" t="s">
        <v>155</v>
      </c>
      <c r="G6642" s="415">
        <v>95877</v>
      </c>
      <c r="H6642" s="415" t="s">
        <v>4979</v>
      </c>
      <c r="I6642" s="415" t="s">
        <v>31</v>
      </c>
      <c r="J6642" s="415" t="s">
        <v>216</v>
      </c>
      <c r="K6642" s="416">
        <v>1.73</v>
      </c>
      <c r="L6642" s="415" t="s">
        <v>217</v>
      </c>
    </row>
    <row r="6643" spans="1:12" x14ac:dyDescent="0.25">
      <c r="A6643" s="415" t="s">
        <v>4955</v>
      </c>
      <c r="B6643" s="415" t="s">
        <v>4956</v>
      </c>
      <c r="C6643" s="415" t="s">
        <v>4957</v>
      </c>
      <c r="D6643" s="415" t="s">
        <v>4958</v>
      </c>
      <c r="E6643" s="416" t="s">
        <v>155</v>
      </c>
      <c r="F6643" s="415" t="s">
        <v>155</v>
      </c>
      <c r="G6643" s="415">
        <v>95878</v>
      </c>
      <c r="H6643" s="415" t="s">
        <v>4980</v>
      </c>
      <c r="I6643" s="415" t="s">
        <v>4032</v>
      </c>
      <c r="J6643" s="415" t="s">
        <v>216</v>
      </c>
      <c r="K6643" s="416">
        <v>1.53</v>
      </c>
      <c r="L6643" s="415" t="s">
        <v>217</v>
      </c>
    </row>
    <row r="6644" spans="1:12" x14ac:dyDescent="0.25">
      <c r="A6644" s="415" t="s">
        <v>4955</v>
      </c>
      <c r="B6644" s="415" t="s">
        <v>4956</v>
      </c>
      <c r="C6644" s="415" t="s">
        <v>4957</v>
      </c>
      <c r="D6644" s="415" t="s">
        <v>4958</v>
      </c>
      <c r="E6644" s="416" t="s">
        <v>155</v>
      </c>
      <c r="F6644" s="415" t="s">
        <v>155</v>
      </c>
      <c r="G6644" s="415">
        <v>95879</v>
      </c>
      <c r="H6644" s="415" t="s">
        <v>4981</v>
      </c>
      <c r="I6644" s="415" t="s">
        <v>4032</v>
      </c>
      <c r="J6644" s="415" t="s">
        <v>216</v>
      </c>
      <c r="K6644" s="416">
        <v>1.35</v>
      </c>
      <c r="L6644" s="415" t="s">
        <v>217</v>
      </c>
    </row>
    <row r="6645" spans="1:12" x14ac:dyDescent="0.25">
      <c r="A6645" s="415" t="s">
        <v>4955</v>
      </c>
      <c r="B6645" s="415" t="s">
        <v>4956</v>
      </c>
      <c r="C6645" s="415" t="s">
        <v>4957</v>
      </c>
      <c r="D6645" s="415" t="s">
        <v>4958</v>
      </c>
      <c r="E6645" s="416" t="s">
        <v>155</v>
      </c>
      <c r="F6645" s="415" t="s">
        <v>155</v>
      </c>
      <c r="G6645" s="415">
        <v>95880</v>
      </c>
      <c r="H6645" s="415" t="s">
        <v>4982</v>
      </c>
      <c r="I6645" s="415" t="s">
        <v>4032</v>
      </c>
      <c r="J6645" s="415" t="s">
        <v>216</v>
      </c>
      <c r="K6645" s="416">
        <v>1.1599999999999999</v>
      </c>
      <c r="L6645" s="415" t="s">
        <v>217</v>
      </c>
    </row>
    <row r="6646" spans="1:12" x14ac:dyDescent="0.25">
      <c r="A6646" s="415" t="s">
        <v>4955</v>
      </c>
      <c r="B6646" s="415" t="s">
        <v>4956</v>
      </c>
      <c r="C6646" s="415" t="s">
        <v>4957</v>
      </c>
      <c r="D6646" s="415" t="s">
        <v>4958</v>
      </c>
      <c r="E6646" s="416" t="s">
        <v>155</v>
      </c>
      <c r="F6646" s="415" t="s">
        <v>155</v>
      </c>
      <c r="G6646" s="415">
        <v>97912</v>
      </c>
      <c r="H6646" s="415" t="s">
        <v>4983</v>
      </c>
      <c r="I6646" s="415" t="s">
        <v>31</v>
      </c>
      <c r="J6646" s="415" t="s">
        <v>216</v>
      </c>
      <c r="K6646" s="416">
        <v>3.44</v>
      </c>
      <c r="L6646" s="415" t="s">
        <v>217</v>
      </c>
    </row>
    <row r="6647" spans="1:12" x14ac:dyDescent="0.25">
      <c r="A6647" s="415" t="s">
        <v>4955</v>
      </c>
      <c r="B6647" s="415" t="s">
        <v>4956</v>
      </c>
      <c r="C6647" s="415" t="s">
        <v>4957</v>
      </c>
      <c r="D6647" s="415" t="s">
        <v>4958</v>
      </c>
      <c r="E6647" s="416" t="s">
        <v>155</v>
      </c>
      <c r="F6647" s="415" t="s">
        <v>155</v>
      </c>
      <c r="G6647" s="415">
        <v>97913</v>
      </c>
      <c r="H6647" s="415" t="s">
        <v>4984</v>
      </c>
      <c r="I6647" s="415" t="s">
        <v>31</v>
      </c>
      <c r="J6647" s="415" t="s">
        <v>216</v>
      </c>
      <c r="K6647" s="416">
        <v>2.99</v>
      </c>
      <c r="L6647" s="415" t="s">
        <v>217</v>
      </c>
    </row>
    <row r="6648" spans="1:12" x14ac:dyDescent="0.25">
      <c r="A6648" s="415" t="s">
        <v>4955</v>
      </c>
      <c r="B6648" s="415" t="s">
        <v>4956</v>
      </c>
      <c r="C6648" s="415" t="s">
        <v>4957</v>
      </c>
      <c r="D6648" s="415" t="s">
        <v>4958</v>
      </c>
      <c r="E6648" s="416" t="s">
        <v>155</v>
      </c>
      <c r="F6648" s="415" t="s">
        <v>155</v>
      </c>
      <c r="G6648" s="415">
        <v>97914</v>
      </c>
      <c r="H6648" s="415" t="s">
        <v>4985</v>
      </c>
      <c r="I6648" s="415" t="s">
        <v>31</v>
      </c>
      <c r="J6648" s="415" t="s">
        <v>216</v>
      </c>
      <c r="K6648" s="416">
        <v>2.73</v>
      </c>
      <c r="L6648" s="415" t="s">
        <v>217</v>
      </c>
    </row>
    <row r="6649" spans="1:12" x14ac:dyDescent="0.25">
      <c r="A6649" s="415" t="s">
        <v>4955</v>
      </c>
      <c r="B6649" s="415" t="s">
        <v>4956</v>
      </c>
      <c r="C6649" s="415" t="s">
        <v>4957</v>
      </c>
      <c r="D6649" s="415" t="s">
        <v>4958</v>
      </c>
      <c r="E6649" s="416" t="s">
        <v>155</v>
      </c>
      <c r="F6649" s="415" t="s">
        <v>155</v>
      </c>
      <c r="G6649" s="415">
        <v>97915</v>
      </c>
      <c r="H6649" s="415" t="s">
        <v>4986</v>
      </c>
      <c r="I6649" s="415" t="s">
        <v>31</v>
      </c>
      <c r="J6649" s="415" t="s">
        <v>216</v>
      </c>
      <c r="K6649" s="416">
        <v>1.0900000000000001</v>
      </c>
      <c r="L6649" s="415" t="s">
        <v>217</v>
      </c>
    </row>
    <row r="6650" spans="1:12" x14ac:dyDescent="0.25">
      <c r="A6650" s="415" t="s">
        <v>4955</v>
      </c>
      <c r="B6650" s="415" t="s">
        <v>4956</v>
      </c>
      <c r="C6650" s="415" t="s">
        <v>4957</v>
      </c>
      <c r="D6650" s="415" t="s">
        <v>4958</v>
      </c>
      <c r="E6650" s="416" t="s">
        <v>155</v>
      </c>
      <c r="F6650" s="415" t="s">
        <v>155</v>
      </c>
      <c r="G6650" s="415">
        <v>100937</v>
      </c>
      <c r="H6650" s="415" t="s">
        <v>4987</v>
      </c>
      <c r="I6650" s="415" t="s">
        <v>31</v>
      </c>
      <c r="J6650" s="415" t="s">
        <v>216</v>
      </c>
      <c r="K6650" s="416">
        <v>8.2200000000000006</v>
      </c>
      <c r="L6650" s="415" t="s">
        <v>217</v>
      </c>
    </row>
    <row r="6651" spans="1:12" x14ac:dyDescent="0.25">
      <c r="A6651" s="415" t="s">
        <v>4955</v>
      </c>
      <c r="B6651" s="415" t="s">
        <v>4956</v>
      </c>
      <c r="C6651" s="415" t="s">
        <v>4957</v>
      </c>
      <c r="D6651" s="415" t="s">
        <v>4958</v>
      </c>
      <c r="E6651" s="416" t="s">
        <v>155</v>
      </c>
      <c r="F6651" s="415" t="s">
        <v>155</v>
      </c>
      <c r="G6651" s="415">
        <v>100938</v>
      </c>
      <c r="H6651" s="415" t="s">
        <v>4988</v>
      </c>
      <c r="I6651" s="415" t="s">
        <v>31</v>
      </c>
      <c r="J6651" s="415" t="s">
        <v>216</v>
      </c>
      <c r="K6651" s="416">
        <v>6.87</v>
      </c>
      <c r="L6651" s="415" t="s">
        <v>217</v>
      </c>
    </row>
    <row r="6652" spans="1:12" x14ac:dyDescent="0.25">
      <c r="A6652" s="415" t="s">
        <v>4955</v>
      </c>
      <c r="B6652" s="415" t="s">
        <v>4956</v>
      </c>
      <c r="C6652" s="415" t="s">
        <v>4957</v>
      </c>
      <c r="D6652" s="415" t="s">
        <v>4958</v>
      </c>
      <c r="E6652" s="416" t="s">
        <v>155</v>
      </c>
      <c r="F6652" s="415" t="s">
        <v>155</v>
      </c>
      <c r="G6652" s="415">
        <v>100939</v>
      </c>
      <c r="H6652" s="415" t="s">
        <v>4989</v>
      </c>
      <c r="I6652" s="415" t="s">
        <v>31</v>
      </c>
      <c r="J6652" s="415" t="s">
        <v>216</v>
      </c>
      <c r="K6652" s="416">
        <v>6.07</v>
      </c>
      <c r="L6652" s="415" t="s">
        <v>217</v>
      </c>
    </row>
    <row r="6653" spans="1:12" x14ac:dyDescent="0.25">
      <c r="A6653" s="415" t="s">
        <v>4955</v>
      </c>
      <c r="B6653" s="415" t="s">
        <v>4956</v>
      </c>
      <c r="C6653" s="415" t="s">
        <v>4957</v>
      </c>
      <c r="D6653" s="415" t="s">
        <v>4958</v>
      </c>
      <c r="E6653" s="416" t="s">
        <v>155</v>
      </c>
      <c r="F6653" s="415" t="s">
        <v>155</v>
      </c>
      <c r="G6653" s="415">
        <v>100940</v>
      </c>
      <c r="H6653" s="415" t="s">
        <v>4990</v>
      </c>
      <c r="I6653" s="415" t="s">
        <v>31</v>
      </c>
      <c r="J6653" s="415" t="s">
        <v>216</v>
      </c>
      <c r="K6653" s="416">
        <v>5.22</v>
      </c>
      <c r="L6653" s="415" t="s">
        <v>217</v>
      </c>
    </row>
    <row r="6654" spans="1:12" x14ac:dyDescent="0.25">
      <c r="A6654" s="415" t="s">
        <v>4955</v>
      </c>
      <c r="B6654" s="415" t="s">
        <v>4956</v>
      </c>
      <c r="C6654" s="415" t="s">
        <v>4957</v>
      </c>
      <c r="D6654" s="415" t="s">
        <v>4958</v>
      </c>
      <c r="E6654" s="416" t="s">
        <v>155</v>
      </c>
      <c r="F6654" s="415" t="s">
        <v>155</v>
      </c>
      <c r="G6654" s="415">
        <v>100941</v>
      </c>
      <c r="H6654" s="415" t="s">
        <v>4991</v>
      </c>
      <c r="I6654" s="415" t="s">
        <v>4032</v>
      </c>
      <c r="J6654" s="415" t="s">
        <v>216</v>
      </c>
      <c r="K6654" s="416">
        <v>5.47</v>
      </c>
      <c r="L6654" s="415" t="s">
        <v>217</v>
      </c>
    </row>
    <row r="6655" spans="1:12" x14ac:dyDescent="0.25">
      <c r="A6655" s="415" t="s">
        <v>4955</v>
      </c>
      <c r="B6655" s="415" t="s">
        <v>4956</v>
      </c>
      <c r="C6655" s="415" t="s">
        <v>4957</v>
      </c>
      <c r="D6655" s="415" t="s">
        <v>4958</v>
      </c>
      <c r="E6655" s="416" t="s">
        <v>155</v>
      </c>
      <c r="F6655" s="415" t="s">
        <v>155</v>
      </c>
      <c r="G6655" s="415">
        <v>100942</v>
      </c>
      <c r="H6655" s="415" t="s">
        <v>4992</v>
      </c>
      <c r="I6655" s="415" t="s">
        <v>4032</v>
      </c>
      <c r="J6655" s="415" t="s">
        <v>216</v>
      </c>
      <c r="K6655" s="416">
        <v>4.58</v>
      </c>
      <c r="L6655" s="415" t="s">
        <v>217</v>
      </c>
    </row>
    <row r="6656" spans="1:12" x14ac:dyDescent="0.25">
      <c r="A6656" s="415" t="s">
        <v>4955</v>
      </c>
      <c r="B6656" s="415" t="s">
        <v>4956</v>
      </c>
      <c r="C6656" s="415" t="s">
        <v>4957</v>
      </c>
      <c r="D6656" s="415" t="s">
        <v>4958</v>
      </c>
      <c r="E6656" s="416" t="s">
        <v>155</v>
      </c>
      <c r="F6656" s="415" t="s">
        <v>155</v>
      </c>
      <c r="G6656" s="415">
        <v>100943</v>
      </c>
      <c r="H6656" s="415" t="s">
        <v>4993</v>
      </c>
      <c r="I6656" s="415" t="s">
        <v>4032</v>
      </c>
      <c r="J6656" s="415" t="s">
        <v>216</v>
      </c>
      <c r="K6656" s="416">
        <v>4.03</v>
      </c>
      <c r="L6656" s="415" t="s">
        <v>217</v>
      </c>
    </row>
    <row r="6657" spans="1:12" x14ac:dyDescent="0.25">
      <c r="A6657" s="415" t="s">
        <v>4955</v>
      </c>
      <c r="B6657" s="415" t="s">
        <v>4956</v>
      </c>
      <c r="C6657" s="415" t="s">
        <v>4957</v>
      </c>
      <c r="D6657" s="415" t="s">
        <v>4958</v>
      </c>
      <c r="E6657" s="416" t="s">
        <v>155</v>
      </c>
      <c r="F6657" s="415" t="s">
        <v>155</v>
      </c>
      <c r="G6657" s="415">
        <v>100944</v>
      </c>
      <c r="H6657" s="415" t="s">
        <v>4994</v>
      </c>
      <c r="I6657" s="415" t="s">
        <v>4032</v>
      </c>
      <c r="J6657" s="415" t="s">
        <v>216</v>
      </c>
      <c r="K6657" s="416">
        <v>3.49</v>
      </c>
      <c r="L6657" s="415" t="s">
        <v>217</v>
      </c>
    </row>
    <row r="6658" spans="1:12" x14ac:dyDescent="0.25">
      <c r="A6658" s="415" t="s">
        <v>4955</v>
      </c>
      <c r="B6658" s="415" t="s">
        <v>4956</v>
      </c>
      <c r="C6658" s="415" t="s">
        <v>4957</v>
      </c>
      <c r="D6658" s="415" t="s">
        <v>4958</v>
      </c>
      <c r="E6658" s="416" t="s">
        <v>155</v>
      </c>
      <c r="F6658" s="415" t="s">
        <v>155</v>
      </c>
      <c r="G6658" s="415">
        <v>100945</v>
      </c>
      <c r="H6658" s="415" t="s">
        <v>4995</v>
      </c>
      <c r="I6658" s="415" t="s">
        <v>4032</v>
      </c>
      <c r="J6658" s="415" t="s">
        <v>216</v>
      </c>
      <c r="K6658" s="416">
        <v>2.56</v>
      </c>
      <c r="L6658" s="415" t="s">
        <v>217</v>
      </c>
    </row>
    <row r="6659" spans="1:12" x14ac:dyDescent="0.25">
      <c r="A6659" s="415" t="s">
        <v>4955</v>
      </c>
      <c r="B6659" s="415" t="s">
        <v>4956</v>
      </c>
      <c r="C6659" s="415" t="s">
        <v>4957</v>
      </c>
      <c r="D6659" s="415" t="s">
        <v>4958</v>
      </c>
      <c r="E6659" s="416" t="s">
        <v>155</v>
      </c>
      <c r="F6659" s="415" t="s">
        <v>155</v>
      </c>
      <c r="G6659" s="415">
        <v>100946</v>
      </c>
      <c r="H6659" s="415" t="s">
        <v>4996</v>
      </c>
      <c r="I6659" s="415" t="s">
        <v>4032</v>
      </c>
      <c r="J6659" s="415" t="s">
        <v>216</v>
      </c>
      <c r="K6659" s="416">
        <v>2.21</v>
      </c>
      <c r="L6659" s="415" t="s">
        <v>217</v>
      </c>
    </row>
    <row r="6660" spans="1:12" x14ac:dyDescent="0.25">
      <c r="A6660" s="415" t="s">
        <v>4955</v>
      </c>
      <c r="B6660" s="415" t="s">
        <v>4956</v>
      </c>
      <c r="C6660" s="415" t="s">
        <v>4957</v>
      </c>
      <c r="D6660" s="415" t="s">
        <v>4958</v>
      </c>
      <c r="E6660" s="416" t="s">
        <v>155</v>
      </c>
      <c r="F6660" s="415" t="s">
        <v>155</v>
      </c>
      <c r="G6660" s="415">
        <v>100947</v>
      </c>
      <c r="H6660" s="415" t="s">
        <v>4997</v>
      </c>
      <c r="I6660" s="415" t="s">
        <v>4032</v>
      </c>
      <c r="J6660" s="415" t="s">
        <v>216</v>
      </c>
      <c r="K6660" s="416">
        <v>2.0299999999999998</v>
      </c>
      <c r="L6660" s="415" t="s">
        <v>217</v>
      </c>
    </row>
    <row r="6661" spans="1:12" x14ac:dyDescent="0.25">
      <c r="A6661" s="415" t="s">
        <v>4955</v>
      </c>
      <c r="B6661" s="415" t="s">
        <v>4956</v>
      </c>
      <c r="C6661" s="415" t="s">
        <v>4957</v>
      </c>
      <c r="D6661" s="415" t="s">
        <v>4958</v>
      </c>
      <c r="E6661" s="416" t="s">
        <v>155</v>
      </c>
      <c r="F6661" s="415" t="s">
        <v>155</v>
      </c>
      <c r="G6661" s="415">
        <v>100948</v>
      </c>
      <c r="H6661" s="415" t="s">
        <v>4998</v>
      </c>
      <c r="I6661" s="415" t="s">
        <v>4032</v>
      </c>
      <c r="J6661" s="415" t="s">
        <v>216</v>
      </c>
      <c r="K6661" s="416">
        <v>0.8</v>
      </c>
      <c r="L6661" s="415" t="s">
        <v>217</v>
      </c>
    </row>
    <row r="6662" spans="1:12" x14ac:dyDescent="0.25">
      <c r="A6662" s="415" t="s">
        <v>4955</v>
      </c>
      <c r="B6662" s="415" t="s">
        <v>4956</v>
      </c>
      <c r="C6662" s="415" t="s">
        <v>4957</v>
      </c>
      <c r="D6662" s="415" t="s">
        <v>4958</v>
      </c>
      <c r="E6662" s="416" t="s">
        <v>155</v>
      </c>
      <c r="F6662" s="415" t="s">
        <v>155</v>
      </c>
      <c r="G6662" s="415">
        <v>100949</v>
      </c>
      <c r="H6662" s="415" t="s">
        <v>4999</v>
      </c>
      <c r="I6662" s="415" t="s">
        <v>4032</v>
      </c>
      <c r="J6662" s="415" t="s">
        <v>216</v>
      </c>
      <c r="K6662" s="416">
        <v>6.09</v>
      </c>
      <c r="L6662" s="415" t="s">
        <v>217</v>
      </c>
    </row>
    <row r="6663" spans="1:12" x14ac:dyDescent="0.25">
      <c r="A6663" s="415" t="s">
        <v>4955</v>
      </c>
      <c r="B6663" s="415" t="s">
        <v>4956</v>
      </c>
      <c r="C6663" s="415" t="s">
        <v>4957</v>
      </c>
      <c r="D6663" s="415" t="s">
        <v>4958</v>
      </c>
      <c r="E6663" s="416" t="s">
        <v>155</v>
      </c>
      <c r="F6663" s="415" t="s">
        <v>155</v>
      </c>
      <c r="G6663" s="415">
        <v>100950</v>
      </c>
      <c r="H6663" s="415" t="s">
        <v>5000</v>
      </c>
      <c r="I6663" s="415" t="s">
        <v>4032</v>
      </c>
      <c r="J6663" s="415" t="s">
        <v>216</v>
      </c>
      <c r="K6663" s="416">
        <v>3.28</v>
      </c>
      <c r="L6663" s="415" t="s">
        <v>217</v>
      </c>
    </row>
    <row r="6664" spans="1:12" x14ac:dyDescent="0.25">
      <c r="A6664" s="415" t="s">
        <v>4955</v>
      </c>
      <c r="B6664" s="415" t="s">
        <v>4956</v>
      </c>
      <c r="C6664" s="415" t="s">
        <v>4957</v>
      </c>
      <c r="D6664" s="415" t="s">
        <v>4958</v>
      </c>
      <c r="E6664" s="416" t="s">
        <v>155</v>
      </c>
      <c r="F6664" s="415" t="s">
        <v>155</v>
      </c>
      <c r="G6664" s="415">
        <v>100951</v>
      </c>
      <c r="H6664" s="415" t="s">
        <v>5001</v>
      </c>
      <c r="I6664" s="415" t="s">
        <v>4032</v>
      </c>
      <c r="J6664" s="415" t="s">
        <v>216</v>
      </c>
      <c r="K6664" s="416">
        <v>2.84</v>
      </c>
      <c r="L6664" s="415" t="s">
        <v>217</v>
      </c>
    </row>
    <row r="6665" spans="1:12" x14ac:dyDescent="0.25">
      <c r="A6665" s="415" t="s">
        <v>4955</v>
      </c>
      <c r="B6665" s="415" t="s">
        <v>4956</v>
      </c>
      <c r="C6665" s="415" t="s">
        <v>4957</v>
      </c>
      <c r="D6665" s="415" t="s">
        <v>4958</v>
      </c>
      <c r="E6665" s="416" t="s">
        <v>155</v>
      </c>
      <c r="F6665" s="415" t="s">
        <v>155</v>
      </c>
      <c r="G6665" s="415">
        <v>100952</v>
      </c>
      <c r="H6665" s="415" t="s">
        <v>5002</v>
      </c>
      <c r="I6665" s="415" t="s">
        <v>4032</v>
      </c>
      <c r="J6665" s="415" t="s">
        <v>216</v>
      </c>
      <c r="K6665" s="416">
        <v>2.61</v>
      </c>
      <c r="L6665" s="415" t="s">
        <v>217</v>
      </c>
    </row>
    <row r="6666" spans="1:12" x14ac:dyDescent="0.25">
      <c r="A6666" s="415" t="s">
        <v>4955</v>
      </c>
      <c r="B6666" s="415" t="s">
        <v>4956</v>
      </c>
      <c r="C6666" s="415" t="s">
        <v>4957</v>
      </c>
      <c r="D6666" s="415" t="s">
        <v>4958</v>
      </c>
      <c r="E6666" s="416" t="s">
        <v>155</v>
      </c>
      <c r="F6666" s="415" t="s">
        <v>155</v>
      </c>
      <c r="G6666" s="415">
        <v>100953</v>
      </c>
      <c r="H6666" s="415" t="s">
        <v>5003</v>
      </c>
      <c r="I6666" s="415" t="s">
        <v>4032</v>
      </c>
      <c r="J6666" s="415" t="s">
        <v>216</v>
      </c>
      <c r="K6666" s="416">
        <v>1.03</v>
      </c>
      <c r="L6666" s="415" t="s">
        <v>217</v>
      </c>
    </row>
    <row r="6667" spans="1:12" x14ac:dyDescent="0.25">
      <c r="A6667" s="415" t="s">
        <v>4955</v>
      </c>
      <c r="B6667" s="415" t="s">
        <v>4956</v>
      </c>
      <c r="C6667" s="415" t="s">
        <v>4957</v>
      </c>
      <c r="D6667" s="415" t="s">
        <v>4958</v>
      </c>
      <c r="E6667" s="416" t="s">
        <v>155</v>
      </c>
      <c r="F6667" s="415" t="s">
        <v>155</v>
      </c>
      <c r="G6667" s="415">
        <v>100954</v>
      </c>
      <c r="H6667" s="415" t="s">
        <v>5004</v>
      </c>
      <c r="I6667" s="415" t="s">
        <v>4032</v>
      </c>
      <c r="J6667" s="415" t="s">
        <v>216</v>
      </c>
      <c r="K6667" s="416">
        <v>7.81</v>
      </c>
      <c r="L6667" s="415" t="s">
        <v>217</v>
      </c>
    </row>
    <row r="6668" spans="1:12" x14ac:dyDescent="0.25">
      <c r="A6668" s="415" t="s">
        <v>4955</v>
      </c>
      <c r="B6668" s="415" t="s">
        <v>4956</v>
      </c>
      <c r="C6668" s="415" t="s">
        <v>4957</v>
      </c>
      <c r="D6668" s="415" t="s">
        <v>4958</v>
      </c>
      <c r="E6668" s="416" t="s">
        <v>155</v>
      </c>
      <c r="F6668" s="415" t="s">
        <v>155</v>
      </c>
      <c r="G6668" s="415">
        <v>100955</v>
      </c>
      <c r="H6668" s="415" t="s">
        <v>5005</v>
      </c>
      <c r="I6668" s="415" t="s">
        <v>31</v>
      </c>
      <c r="J6668" s="415" t="s">
        <v>216</v>
      </c>
      <c r="K6668" s="416">
        <v>4.82</v>
      </c>
      <c r="L6668" s="415" t="s">
        <v>217</v>
      </c>
    </row>
    <row r="6669" spans="1:12" x14ac:dyDescent="0.25">
      <c r="A6669" s="415" t="s">
        <v>4955</v>
      </c>
      <c r="B6669" s="415" t="s">
        <v>4956</v>
      </c>
      <c r="C6669" s="415" t="s">
        <v>4957</v>
      </c>
      <c r="D6669" s="415" t="s">
        <v>4958</v>
      </c>
      <c r="E6669" s="416" t="s">
        <v>155</v>
      </c>
      <c r="F6669" s="415" t="s">
        <v>155</v>
      </c>
      <c r="G6669" s="415">
        <v>100956</v>
      </c>
      <c r="H6669" s="415" t="s">
        <v>5006</v>
      </c>
      <c r="I6669" s="415" t="s">
        <v>31</v>
      </c>
      <c r="J6669" s="415" t="s">
        <v>216</v>
      </c>
      <c r="K6669" s="416">
        <v>4.1900000000000004</v>
      </c>
      <c r="L6669" s="415" t="s">
        <v>217</v>
      </c>
    </row>
    <row r="6670" spans="1:12" x14ac:dyDescent="0.25">
      <c r="A6670" s="415" t="s">
        <v>4955</v>
      </c>
      <c r="B6670" s="415" t="s">
        <v>4956</v>
      </c>
      <c r="C6670" s="415" t="s">
        <v>4957</v>
      </c>
      <c r="D6670" s="415" t="s">
        <v>4958</v>
      </c>
      <c r="E6670" s="416" t="s">
        <v>155</v>
      </c>
      <c r="F6670" s="415" t="s">
        <v>155</v>
      </c>
      <c r="G6670" s="415">
        <v>100957</v>
      </c>
      <c r="H6670" s="415" t="s">
        <v>5007</v>
      </c>
      <c r="I6670" s="415" t="s">
        <v>31</v>
      </c>
      <c r="J6670" s="415" t="s">
        <v>216</v>
      </c>
      <c r="K6670" s="416">
        <v>3.83</v>
      </c>
      <c r="L6670" s="415" t="s">
        <v>217</v>
      </c>
    </row>
    <row r="6671" spans="1:12" x14ac:dyDescent="0.25">
      <c r="A6671" s="415" t="s">
        <v>4955</v>
      </c>
      <c r="B6671" s="415" t="s">
        <v>4956</v>
      </c>
      <c r="C6671" s="415" t="s">
        <v>4957</v>
      </c>
      <c r="D6671" s="415" t="s">
        <v>4958</v>
      </c>
      <c r="E6671" s="416" t="s">
        <v>155</v>
      </c>
      <c r="F6671" s="415" t="s">
        <v>155</v>
      </c>
      <c r="G6671" s="415">
        <v>100958</v>
      </c>
      <c r="H6671" s="415" t="s">
        <v>5008</v>
      </c>
      <c r="I6671" s="415" t="s">
        <v>31</v>
      </c>
      <c r="J6671" s="415" t="s">
        <v>216</v>
      </c>
      <c r="K6671" s="416">
        <v>1.53</v>
      </c>
      <c r="L6671" s="415" t="s">
        <v>217</v>
      </c>
    </row>
    <row r="6672" spans="1:12" x14ac:dyDescent="0.25">
      <c r="A6672" s="415" t="s">
        <v>4955</v>
      </c>
      <c r="B6672" s="415" t="s">
        <v>4956</v>
      </c>
      <c r="C6672" s="415" t="s">
        <v>4957</v>
      </c>
      <c r="D6672" s="415" t="s">
        <v>4958</v>
      </c>
      <c r="E6672" s="416" t="s">
        <v>155</v>
      </c>
      <c r="F6672" s="415" t="s">
        <v>155</v>
      </c>
      <c r="G6672" s="415">
        <v>100959</v>
      </c>
      <c r="H6672" s="415" t="s">
        <v>5009</v>
      </c>
      <c r="I6672" s="415" t="s">
        <v>31</v>
      </c>
      <c r="J6672" s="415" t="s">
        <v>216</v>
      </c>
      <c r="K6672" s="416">
        <v>11.5</v>
      </c>
      <c r="L6672" s="415" t="s">
        <v>217</v>
      </c>
    </row>
    <row r="6673" spans="1:12" x14ac:dyDescent="0.25">
      <c r="A6673" s="415" t="s">
        <v>4955</v>
      </c>
      <c r="B6673" s="415" t="s">
        <v>4956</v>
      </c>
      <c r="C6673" s="415" t="s">
        <v>4957</v>
      </c>
      <c r="D6673" s="415" t="s">
        <v>4958</v>
      </c>
      <c r="E6673" s="416" t="s">
        <v>155</v>
      </c>
      <c r="F6673" s="415" t="s">
        <v>155</v>
      </c>
      <c r="G6673" s="415">
        <v>100960</v>
      </c>
      <c r="H6673" s="415" t="s">
        <v>5010</v>
      </c>
      <c r="I6673" s="415" t="s">
        <v>31</v>
      </c>
      <c r="J6673" s="415" t="s">
        <v>216</v>
      </c>
      <c r="K6673" s="416">
        <v>3.47</v>
      </c>
      <c r="L6673" s="415" t="s">
        <v>217</v>
      </c>
    </row>
    <row r="6674" spans="1:12" x14ac:dyDescent="0.25">
      <c r="A6674" s="415" t="s">
        <v>4955</v>
      </c>
      <c r="B6674" s="415" t="s">
        <v>4956</v>
      </c>
      <c r="C6674" s="415" t="s">
        <v>4957</v>
      </c>
      <c r="D6674" s="415" t="s">
        <v>4958</v>
      </c>
      <c r="E6674" s="416" t="s">
        <v>155</v>
      </c>
      <c r="F6674" s="415" t="s">
        <v>155</v>
      </c>
      <c r="G6674" s="415">
        <v>100961</v>
      </c>
      <c r="H6674" s="415" t="s">
        <v>5011</v>
      </c>
      <c r="I6674" s="415" t="s">
        <v>31</v>
      </c>
      <c r="J6674" s="415" t="s">
        <v>216</v>
      </c>
      <c r="K6674" s="416">
        <v>3.01</v>
      </c>
      <c r="L6674" s="415" t="s">
        <v>217</v>
      </c>
    </row>
    <row r="6675" spans="1:12" x14ac:dyDescent="0.25">
      <c r="A6675" s="415" t="s">
        <v>4955</v>
      </c>
      <c r="B6675" s="415" t="s">
        <v>4956</v>
      </c>
      <c r="C6675" s="415" t="s">
        <v>4957</v>
      </c>
      <c r="D6675" s="415" t="s">
        <v>4958</v>
      </c>
      <c r="E6675" s="416" t="s">
        <v>155</v>
      </c>
      <c r="F6675" s="415" t="s">
        <v>155</v>
      </c>
      <c r="G6675" s="415">
        <v>100962</v>
      </c>
      <c r="H6675" s="415" t="s">
        <v>5012</v>
      </c>
      <c r="I6675" s="415" t="s">
        <v>31</v>
      </c>
      <c r="J6675" s="415" t="s">
        <v>216</v>
      </c>
      <c r="K6675" s="416">
        <v>2.75</v>
      </c>
      <c r="L6675" s="415" t="s">
        <v>217</v>
      </c>
    </row>
    <row r="6676" spans="1:12" x14ac:dyDescent="0.25">
      <c r="A6676" s="415" t="s">
        <v>4955</v>
      </c>
      <c r="B6676" s="415" t="s">
        <v>4956</v>
      </c>
      <c r="C6676" s="415" t="s">
        <v>4957</v>
      </c>
      <c r="D6676" s="415" t="s">
        <v>4958</v>
      </c>
      <c r="E6676" s="416" t="s">
        <v>155</v>
      </c>
      <c r="F6676" s="415" t="s">
        <v>155</v>
      </c>
      <c r="G6676" s="415">
        <v>100963</v>
      </c>
      <c r="H6676" s="415" t="s">
        <v>5013</v>
      </c>
      <c r="I6676" s="415" t="s">
        <v>31</v>
      </c>
      <c r="J6676" s="415" t="s">
        <v>216</v>
      </c>
      <c r="K6676" s="416">
        <v>1.0900000000000001</v>
      </c>
      <c r="L6676" s="415" t="s">
        <v>217</v>
      </c>
    </row>
    <row r="6677" spans="1:12" x14ac:dyDescent="0.25">
      <c r="A6677" s="415" t="s">
        <v>4955</v>
      </c>
      <c r="B6677" s="415" t="s">
        <v>4956</v>
      </c>
      <c r="C6677" s="415" t="s">
        <v>4957</v>
      </c>
      <c r="D6677" s="415" t="s">
        <v>4958</v>
      </c>
      <c r="E6677" s="416" t="s">
        <v>155</v>
      </c>
      <c r="F6677" s="415" t="s">
        <v>155</v>
      </c>
      <c r="G6677" s="415">
        <v>100964</v>
      </c>
      <c r="H6677" s="415" t="s">
        <v>5014</v>
      </c>
      <c r="I6677" s="415" t="s">
        <v>31</v>
      </c>
      <c r="J6677" s="415" t="s">
        <v>216</v>
      </c>
      <c r="K6677" s="416">
        <v>8.34</v>
      </c>
      <c r="L6677" s="415" t="s">
        <v>217</v>
      </c>
    </row>
    <row r="6678" spans="1:12" x14ac:dyDescent="0.25">
      <c r="A6678" s="415" t="s">
        <v>4955</v>
      </c>
      <c r="B6678" s="415" t="s">
        <v>4956</v>
      </c>
      <c r="C6678" s="415" t="s">
        <v>4957</v>
      </c>
      <c r="D6678" s="415" t="s">
        <v>4958</v>
      </c>
      <c r="E6678" s="416" t="s">
        <v>155</v>
      </c>
      <c r="F6678" s="415" t="s">
        <v>155</v>
      </c>
      <c r="G6678" s="415">
        <v>100973</v>
      </c>
      <c r="H6678" s="415" t="s">
        <v>5015</v>
      </c>
      <c r="I6678" s="415" t="s">
        <v>26</v>
      </c>
      <c r="J6678" s="415" t="s">
        <v>216</v>
      </c>
      <c r="K6678" s="416">
        <v>8.31</v>
      </c>
      <c r="L6678" s="415" t="s">
        <v>217</v>
      </c>
    </row>
    <row r="6679" spans="1:12" x14ac:dyDescent="0.25">
      <c r="A6679" s="415" t="s">
        <v>4955</v>
      </c>
      <c r="B6679" s="415" t="s">
        <v>4956</v>
      </c>
      <c r="C6679" s="415" t="s">
        <v>4957</v>
      </c>
      <c r="D6679" s="415" t="s">
        <v>4958</v>
      </c>
      <c r="E6679" s="416" t="s">
        <v>155</v>
      </c>
      <c r="F6679" s="415" t="s">
        <v>155</v>
      </c>
      <c r="G6679" s="415">
        <v>100974</v>
      </c>
      <c r="H6679" s="415" t="s">
        <v>5016</v>
      </c>
      <c r="I6679" s="415" t="s">
        <v>26</v>
      </c>
      <c r="J6679" s="415" t="s">
        <v>216</v>
      </c>
      <c r="K6679" s="416">
        <v>8.02</v>
      </c>
      <c r="L6679" s="415" t="s">
        <v>217</v>
      </c>
    </row>
    <row r="6680" spans="1:12" x14ac:dyDescent="0.25">
      <c r="A6680" s="415" t="s">
        <v>4955</v>
      </c>
      <c r="B6680" s="415" t="s">
        <v>4956</v>
      </c>
      <c r="C6680" s="415" t="s">
        <v>4957</v>
      </c>
      <c r="D6680" s="415" t="s">
        <v>4958</v>
      </c>
      <c r="E6680" s="416" t="s">
        <v>155</v>
      </c>
      <c r="F6680" s="415" t="s">
        <v>155</v>
      </c>
      <c r="G6680" s="415">
        <v>100975</v>
      </c>
      <c r="H6680" s="415" t="s">
        <v>5017</v>
      </c>
      <c r="I6680" s="415" t="s">
        <v>26</v>
      </c>
      <c r="J6680" s="415" t="s">
        <v>216</v>
      </c>
      <c r="K6680" s="416">
        <v>8.11</v>
      </c>
      <c r="L6680" s="415" t="s">
        <v>217</v>
      </c>
    </row>
    <row r="6681" spans="1:12" x14ac:dyDescent="0.25">
      <c r="A6681" s="415" t="s">
        <v>4955</v>
      </c>
      <c r="B6681" s="415" t="s">
        <v>4956</v>
      </c>
      <c r="C6681" s="415" t="s">
        <v>5018</v>
      </c>
      <c r="D6681" s="415" t="s">
        <v>5019</v>
      </c>
      <c r="E6681" s="416" t="s">
        <v>155</v>
      </c>
      <c r="F6681" s="415" t="s">
        <v>155</v>
      </c>
      <c r="G6681" s="415">
        <v>100965</v>
      </c>
      <c r="H6681" s="415" t="s">
        <v>5020</v>
      </c>
      <c r="I6681" s="415" t="s">
        <v>4032</v>
      </c>
      <c r="J6681" s="415" t="s">
        <v>216</v>
      </c>
      <c r="K6681" s="416">
        <v>1.71</v>
      </c>
      <c r="L6681" s="415" t="s">
        <v>217</v>
      </c>
    </row>
    <row r="6682" spans="1:12" x14ac:dyDescent="0.25">
      <c r="A6682" s="415" t="s">
        <v>4955</v>
      </c>
      <c r="B6682" s="415" t="s">
        <v>4956</v>
      </c>
      <c r="C6682" s="415" t="s">
        <v>5018</v>
      </c>
      <c r="D6682" s="415" t="s">
        <v>5019</v>
      </c>
      <c r="E6682" s="416" t="s">
        <v>155</v>
      </c>
      <c r="F6682" s="415" t="s">
        <v>155</v>
      </c>
      <c r="G6682" s="415">
        <v>100966</v>
      </c>
      <c r="H6682" s="415" t="s">
        <v>5021</v>
      </c>
      <c r="I6682" s="415" t="s">
        <v>4032</v>
      </c>
      <c r="J6682" s="415" t="s">
        <v>216</v>
      </c>
      <c r="K6682" s="416">
        <v>1.47</v>
      </c>
      <c r="L6682" s="415" t="s">
        <v>217</v>
      </c>
    </row>
    <row r="6683" spans="1:12" x14ac:dyDescent="0.25">
      <c r="A6683" s="415" t="s">
        <v>4955</v>
      </c>
      <c r="B6683" s="415" t="s">
        <v>4956</v>
      </c>
      <c r="C6683" s="415" t="s">
        <v>5018</v>
      </c>
      <c r="D6683" s="415" t="s">
        <v>5019</v>
      </c>
      <c r="E6683" s="416" t="s">
        <v>155</v>
      </c>
      <c r="F6683" s="415" t="s">
        <v>155</v>
      </c>
      <c r="G6683" s="415">
        <v>100969</v>
      </c>
      <c r="H6683" s="415" t="s">
        <v>5024</v>
      </c>
      <c r="I6683" s="415" t="s">
        <v>4032</v>
      </c>
      <c r="J6683" s="415" t="s">
        <v>216</v>
      </c>
      <c r="K6683" s="416">
        <v>2.2799999999999998</v>
      </c>
      <c r="L6683" s="415" t="s">
        <v>217</v>
      </c>
    </row>
    <row r="6684" spans="1:12" x14ac:dyDescent="0.25">
      <c r="A6684" s="415" t="s">
        <v>4955</v>
      </c>
      <c r="B6684" s="415" t="s">
        <v>4956</v>
      </c>
      <c r="C6684" s="415" t="s">
        <v>5018</v>
      </c>
      <c r="D6684" s="415" t="s">
        <v>5019</v>
      </c>
      <c r="E6684" s="416" t="s">
        <v>155</v>
      </c>
      <c r="F6684" s="415" t="s">
        <v>155</v>
      </c>
      <c r="G6684" s="415">
        <v>100970</v>
      </c>
      <c r="H6684" s="415" t="s">
        <v>5025</v>
      </c>
      <c r="I6684" s="415" t="s">
        <v>4032</v>
      </c>
      <c r="J6684" s="415" t="s">
        <v>216</v>
      </c>
      <c r="K6684" s="416">
        <v>1.93</v>
      </c>
      <c r="L6684" s="415" t="s">
        <v>217</v>
      </c>
    </row>
    <row r="6685" spans="1:12" x14ac:dyDescent="0.25">
      <c r="A6685" s="415" t="s">
        <v>4955</v>
      </c>
      <c r="B6685" s="415" t="s">
        <v>4956</v>
      </c>
      <c r="C6685" s="415" t="s">
        <v>5018</v>
      </c>
      <c r="D6685" s="415" t="s">
        <v>5019</v>
      </c>
      <c r="E6685" s="416" t="s">
        <v>155</v>
      </c>
      <c r="F6685" s="415" t="s">
        <v>155</v>
      </c>
      <c r="G6685" s="415">
        <v>102330</v>
      </c>
      <c r="H6685" s="415" t="s">
        <v>5022</v>
      </c>
      <c r="I6685" s="415" t="s">
        <v>4032</v>
      </c>
      <c r="J6685" s="415" t="s">
        <v>216</v>
      </c>
      <c r="K6685" s="416">
        <v>1.37</v>
      </c>
      <c r="L6685" s="415" t="s">
        <v>217</v>
      </c>
    </row>
    <row r="6686" spans="1:12" x14ac:dyDescent="0.25">
      <c r="A6686" s="415" t="s">
        <v>4955</v>
      </c>
      <c r="B6686" s="415" t="s">
        <v>4956</v>
      </c>
      <c r="C6686" s="415" t="s">
        <v>5018</v>
      </c>
      <c r="D6686" s="415" t="s">
        <v>5019</v>
      </c>
      <c r="E6686" s="416" t="s">
        <v>155</v>
      </c>
      <c r="F6686" s="415" t="s">
        <v>155</v>
      </c>
      <c r="G6686" s="415">
        <v>102331</v>
      </c>
      <c r="H6686" s="415" t="s">
        <v>5023</v>
      </c>
      <c r="I6686" s="415" t="s">
        <v>4032</v>
      </c>
      <c r="J6686" s="415" t="s">
        <v>216</v>
      </c>
      <c r="K6686" s="416">
        <v>0.53</v>
      </c>
      <c r="L6686" s="415" t="s">
        <v>217</v>
      </c>
    </row>
    <row r="6687" spans="1:12" x14ac:dyDescent="0.25">
      <c r="A6687" s="415" t="s">
        <v>4955</v>
      </c>
      <c r="B6687" s="415" t="s">
        <v>4956</v>
      </c>
      <c r="C6687" s="415" t="s">
        <v>5018</v>
      </c>
      <c r="D6687" s="415" t="s">
        <v>5019</v>
      </c>
      <c r="E6687" s="416" t="s">
        <v>155</v>
      </c>
      <c r="F6687" s="415" t="s">
        <v>155</v>
      </c>
      <c r="G6687" s="415">
        <v>102332</v>
      </c>
      <c r="H6687" s="415" t="s">
        <v>5026</v>
      </c>
      <c r="I6687" s="415" t="s">
        <v>4032</v>
      </c>
      <c r="J6687" s="415" t="s">
        <v>216</v>
      </c>
      <c r="K6687" s="416">
        <v>1.81</v>
      </c>
      <c r="L6687" s="415" t="s">
        <v>217</v>
      </c>
    </row>
    <row r="6688" spans="1:12" x14ac:dyDescent="0.25">
      <c r="A6688" s="415" t="s">
        <v>4955</v>
      </c>
      <c r="B6688" s="415" t="s">
        <v>4956</v>
      </c>
      <c r="C6688" s="415" t="s">
        <v>5018</v>
      </c>
      <c r="D6688" s="415" t="s">
        <v>5019</v>
      </c>
      <c r="E6688" s="416" t="s">
        <v>155</v>
      </c>
      <c r="F6688" s="415" t="s">
        <v>155</v>
      </c>
      <c r="G6688" s="415">
        <v>102333</v>
      </c>
      <c r="H6688" s="415" t="s">
        <v>5027</v>
      </c>
      <c r="I6688" s="415" t="s">
        <v>4032</v>
      </c>
      <c r="J6688" s="415" t="s">
        <v>216</v>
      </c>
      <c r="K6688" s="416">
        <v>0.72</v>
      </c>
      <c r="L6688" s="415" t="s">
        <v>217</v>
      </c>
    </row>
    <row r="6689" spans="1:12" x14ac:dyDescent="0.25">
      <c r="A6689" s="415" t="s">
        <v>4955</v>
      </c>
      <c r="B6689" s="415" t="s">
        <v>4956</v>
      </c>
      <c r="C6689" s="415" t="s">
        <v>5028</v>
      </c>
      <c r="D6689" s="415" t="s">
        <v>5029</v>
      </c>
      <c r="E6689" s="416" t="s">
        <v>155</v>
      </c>
      <c r="F6689" s="415" t="s">
        <v>155</v>
      </c>
      <c r="G6689" s="415">
        <v>101019</v>
      </c>
      <c r="H6689" s="415" t="s">
        <v>5030</v>
      </c>
      <c r="I6689" s="415" t="s">
        <v>4030</v>
      </c>
      <c r="J6689" s="415" t="s">
        <v>216</v>
      </c>
      <c r="K6689" s="416">
        <v>497.31</v>
      </c>
      <c r="L6689" s="415" t="s">
        <v>217</v>
      </c>
    </row>
    <row r="6690" spans="1:12" x14ac:dyDescent="0.25">
      <c r="A6690" s="415" t="s">
        <v>4955</v>
      </c>
      <c r="B6690" s="415" t="s">
        <v>4956</v>
      </c>
      <c r="C6690" s="415" t="s">
        <v>5028</v>
      </c>
      <c r="D6690" s="415" t="s">
        <v>5029</v>
      </c>
      <c r="E6690" s="416" t="s">
        <v>155</v>
      </c>
      <c r="F6690" s="415" t="s">
        <v>155</v>
      </c>
      <c r="G6690" s="415">
        <v>101479</v>
      </c>
      <c r="H6690" s="415" t="s">
        <v>5031</v>
      </c>
      <c r="I6690" s="415" t="s">
        <v>4030</v>
      </c>
      <c r="J6690" s="415" t="s">
        <v>216</v>
      </c>
      <c r="K6690" s="416">
        <v>144.88999999999999</v>
      </c>
      <c r="L6690" s="415" t="s">
        <v>217</v>
      </c>
    </row>
    <row r="6691" spans="1:12" x14ac:dyDescent="0.25">
      <c r="A6691" s="415" t="s">
        <v>4955</v>
      </c>
      <c r="B6691" s="415" t="s">
        <v>4956</v>
      </c>
      <c r="C6691" s="415" t="s">
        <v>5028</v>
      </c>
      <c r="D6691" s="415" t="s">
        <v>5029</v>
      </c>
      <c r="E6691" s="416" t="s">
        <v>155</v>
      </c>
      <c r="F6691" s="415" t="s">
        <v>155</v>
      </c>
      <c r="G6691" s="415">
        <v>102568</v>
      </c>
      <c r="H6691" s="415" t="s">
        <v>7716</v>
      </c>
      <c r="I6691" s="415" t="s">
        <v>4030</v>
      </c>
      <c r="J6691" s="415" t="s">
        <v>216</v>
      </c>
      <c r="K6691" s="416">
        <v>246.83</v>
      </c>
      <c r="L6691" s="415" t="s">
        <v>217</v>
      </c>
    </row>
    <row r="6692" spans="1:12" x14ac:dyDescent="0.25">
      <c r="A6692" s="415" t="s">
        <v>4955</v>
      </c>
      <c r="B6692" s="415" t="s">
        <v>4956</v>
      </c>
      <c r="C6692" s="415" t="s">
        <v>5032</v>
      </c>
      <c r="D6692" s="415" t="s">
        <v>5033</v>
      </c>
      <c r="E6692" s="416" t="s">
        <v>155</v>
      </c>
      <c r="F6692" s="415" t="s">
        <v>155</v>
      </c>
      <c r="G6692" s="415">
        <v>100976</v>
      </c>
      <c r="H6692" s="415" t="s">
        <v>5034</v>
      </c>
      <c r="I6692" s="415" t="s">
        <v>26</v>
      </c>
      <c r="J6692" s="415" t="s">
        <v>216</v>
      </c>
      <c r="K6692" s="416">
        <v>8.01</v>
      </c>
      <c r="L6692" s="415" t="s">
        <v>217</v>
      </c>
    </row>
    <row r="6693" spans="1:12" x14ac:dyDescent="0.25">
      <c r="A6693" s="415" t="s">
        <v>4955</v>
      </c>
      <c r="B6693" s="415" t="s">
        <v>4956</v>
      </c>
      <c r="C6693" s="415" t="s">
        <v>5032</v>
      </c>
      <c r="D6693" s="415" t="s">
        <v>5033</v>
      </c>
      <c r="E6693" s="416" t="s">
        <v>155</v>
      </c>
      <c r="F6693" s="415" t="s">
        <v>155</v>
      </c>
      <c r="G6693" s="415">
        <v>100977</v>
      </c>
      <c r="H6693" s="415" t="s">
        <v>5035</v>
      </c>
      <c r="I6693" s="415" t="s">
        <v>26</v>
      </c>
      <c r="J6693" s="415" t="s">
        <v>216</v>
      </c>
      <c r="K6693" s="416">
        <v>7.18</v>
      </c>
      <c r="L6693" s="415" t="s">
        <v>217</v>
      </c>
    </row>
    <row r="6694" spans="1:12" x14ac:dyDescent="0.25">
      <c r="A6694" s="415" t="s">
        <v>4955</v>
      </c>
      <c r="B6694" s="415" t="s">
        <v>4956</v>
      </c>
      <c r="C6694" s="415" t="s">
        <v>5032</v>
      </c>
      <c r="D6694" s="415" t="s">
        <v>5033</v>
      </c>
      <c r="E6694" s="416" t="s">
        <v>155</v>
      </c>
      <c r="F6694" s="415" t="s">
        <v>155</v>
      </c>
      <c r="G6694" s="415">
        <v>100978</v>
      </c>
      <c r="H6694" s="415" t="s">
        <v>5036</v>
      </c>
      <c r="I6694" s="415" t="s">
        <v>26</v>
      </c>
      <c r="J6694" s="415" t="s">
        <v>216</v>
      </c>
      <c r="K6694" s="416">
        <v>6.47</v>
      </c>
      <c r="L6694" s="415" t="s">
        <v>217</v>
      </c>
    </row>
    <row r="6695" spans="1:12" x14ac:dyDescent="0.25">
      <c r="A6695" s="415" t="s">
        <v>4955</v>
      </c>
      <c r="B6695" s="415" t="s">
        <v>4956</v>
      </c>
      <c r="C6695" s="415" t="s">
        <v>5032</v>
      </c>
      <c r="D6695" s="415" t="s">
        <v>5033</v>
      </c>
      <c r="E6695" s="416" t="s">
        <v>155</v>
      </c>
      <c r="F6695" s="415" t="s">
        <v>155</v>
      </c>
      <c r="G6695" s="415">
        <v>100979</v>
      </c>
      <c r="H6695" s="415" t="s">
        <v>5037</v>
      </c>
      <c r="I6695" s="415" t="s">
        <v>26</v>
      </c>
      <c r="J6695" s="415" t="s">
        <v>216</v>
      </c>
      <c r="K6695" s="416">
        <v>6.24</v>
      </c>
      <c r="L6695" s="415" t="s">
        <v>217</v>
      </c>
    </row>
    <row r="6696" spans="1:12" x14ac:dyDescent="0.25">
      <c r="A6696" s="415" t="s">
        <v>4955</v>
      </c>
      <c r="B6696" s="415" t="s">
        <v>4956</v>
      </c>
      <c r="C6696" s="415" t="s">
        <v>5032</v>
      </c>
      <c r="D6696" s="415" t="s">
        <v>5033</v>
      </c>
      <c r="E6696" s="416" t="s">
        <v>155</v>
      </c>
      <c r="F6696" s="415" t="s">
        <v>155</v>
      </c>
      <c r="G6696" s="415">
        <v>100980</v>
      </c>
      <c r="H6696" s="415" t="s">
        <v>5038</v>
      </c>
      <c r="I6696" s="415" t="s">
        <v>26</v>
      </c>
      <c r="J6696" s="415" t="s">
        <v>216</v>
      </c>
      <c r="K6696" s="416">
        <v>5.95</v>
      </c>
      <c r="L6696" s="415" t="s">
        <v>217</v>
      </c>
    </row>
    <row r="6697" spans="1:12" x14ac:dyDescent="0.25">
      <c r="A6697" s="415" t="s">
        <v>4955</v>
      </c>
      <c r="B6697" s="415" t="s">
        <v>4956</v>
      </c>
      <c r="C6697" s="415" t="s">
        <v>5032</v>
      </c>
      <c r="D6697" s="415" t="s">
        <v>5033</v>
      </c>
      <c r="E6697" s="416" t="s">
        <v>155</v>
      </c>
      <c r="F6697" s="415" t="s">
        <v>155</v>
      </c>
      <c r="G6697" s="415">
        <v>100981</v>
      </c>
      <c r="H6697" s="415" t="s">
        <v>5039</v>
      </c>
      <c r="I6697" s="415" t="s">
        <v>26</v>
      </c>
      <c r="J6697" s="415" t="s">
        <v>216</v>
      </c>
      <c r="K6697" s="416">
        <v>8.7799999999999994</v>
      </c>
      <c r="L6697" s="415" t="s">
        <v>217</v>
      </c>
    </row>
    <row r="6698" spans="1:12" x14ac:dyDescent="0.25">
      <c r="A6698" s="415" t="s">
        <v>4955</v>
      </c>
      <c r="B6698" s="415" t="s">
        <v>4956</v>
      </c>
      <c r="C6698" s="415" t="s">
        <v>5032</v>
      </c>
      <c r="D6698" s="415" t="s">
        <v>5033</v>
      </c>
      <c r="E6698" s="416" t="s">
        <v>155</v>
      </c>
      <c r="F6698" s="415" t="s">
        <v>155</v>
      </c>
      <c r="G6698" s="415">
        <v>100982</v>
      </c>
      <c r="H6698" s="415" t="s">
        <v>5040</v>
      </c>
      <c r="I6698" s="415" t="s">
        <v>26</v>
      </c>
      <c r="J6698" s="415" t="s">
        <v>216</v>
      </c>
      <c r="K6698" s="416">
        <v>8.42</v>
      </c>
      <c r="L6698" s="415" t="s">
        <v>217</v>
      </c>
    </row>
    <row r="6699" spans="1:12" x14ac:dyDescent="0.25">
      <c r="A6699" s="415" t="s">
        <v>4955</v>
      </c>
      <c r="B6699" s="415" t="s">
        <v>4956</v>
      </c>
      <c r="C6699" s="415" t="s">
        <v>5032</v>
      </c>
      <c r="D6699" s="415" t="s">
        <v>5033</v>
      </c>
      <c r="E6699" s="416" t="s">
        <v>155</v>
      </c>
      <c r="F6699" s="415" t="s">
        <v>155</v>
      </c>
      <c r="G6699" s="415">
        <v>100983</v>
      </c>
      <c r="H6699" s="415" t="s">
        <v>5041</v>
      </c>
      <c r="I6699" s="415" t="s">
        <v>26</v>
      </c>
      <c r="J6699" s="415" t="s">
        <v>216</v>
      </c>
      <c r="K6699" s="416">
        <v>8.4700000000000006</v>
      </c>
      <c r="L6699" s="415" t="s">
        <v>217</v>
      </c>
    </row>
    <row r="6700" spans="1:12" x14ac:dyDescent="0.25">
      <c r="A6700" s="415" t="s">
        <v>4955</v>
      </c>
      <c r="B6700" s="415" t="s">
        <v>4956</v>
      </c>
      <c r="C6700" s="415" t="s">
        <v>5032</v>
      </c>
      <c r="D6700" s="415" t="s">
        <v>5033</v>
      </c>
      <c r="E6700" s="416" t="s">
        <v>155</v>
      </c>
      <c r="F6700" s="415" t="s">
        <v>155</v>
      </c>
      <c r="G6700" s="415">
        <v>100984</v>
      </c>
      <c r="H6700" s="415" t="s">
        <v>5042</v>
      </c>
      <c r="I6700" s="415" t="s">
        <v>26</v>
      </c>
      <c r="J6700" s="415" t="s">
        <v>216</v>
      </c>
      <c r="K6700" s="416">
        <v>8.36</v>
      </c>
      <c r="L6700" s="415" t="s">
        <v>217</v>
      </c>
    </row>
    <row r="6701" spans="1:12" x14ac:dyDescent="0.25">
      <c r="A6701" s="415" t="s">
        <v>4955</v>
      </c>
      <c r="B6701" s="415" t="s">
        <v>4956</v>
      </c>
      <c r="C6701" s="415" t="s">
        <v>5032</v>
      </c>
      <c r="D6701" s="415" t="s">
        <v>5033</v>
      </c>
      <c r="E6701" s="416" t="s">
        <v>155</v>
      </c>
      <c r="F6701" s="415" t="s">
        <v>155</v>
      </c>
      <c r="G6701" s="415">
        <v>100985</v>
      </c>
      <c r="H6701" s="415" t="s">
        <v>5043</v>
      </c>
      <c r="I6701" s="415" t="s">
        <v>26</v>
      </c>
      <c r="J6701" s="415" t="s">
        <v>216</v>
      </c>
      <c r="K6701" s="416">
        <v>6.87</v>
      </c>
      <c r="L6701" s="415" t="s">
        <v>217</v>
      </c>
    </row>
    <row r="6702" spans="1:12" x14ac:dyDescent="0.25">
      <c r="A6702" s="415" t="s">
        <v>4955</v>
      </c>
      <c r="B6702" s="415" t="s">
        <v>4956</v>
      </c>
      <c r="C6702" s="415" t="s">
        <v>5032</v>
      </c>
      <c r="D6702" s="415" t="s">
        <v>5033</v>
      </c>
      <c r="E6702" s="416" t="s">
        <v>155</v>
      </c>
      <c r="F6702" s="415" t="s">
        <v>155</v>
      </c>
      <c r="G6702" s="415">
        <v>100986</v>
      </c>
      <c r="H6702" s="415" t="s">
        <v>5044</v>
      </c>
      <c r="I6702" s="415" t="s">
        <v>26</v>
      </c>
      <c r="J6702" s="415" t="s">
        <v>216</v>
      </c>
      <c r="K6702" s="416">
        <v>8.2799999999999994</v>
      </c>
      <c r="L6702" s="415" t="s">
        <v>217</v>
      </c>
    </row>
    <row r="6703" spans="1:12" x14ac:dyDescent="0.25">
      <c r="A6703" s="415" t="s">
        <v>4955</v>
      </c>
      <c r="B6703" s="415" t="s">
        <v>4956</v>
      </c>
      <c r="C6703" s="415" t="s">
        <v>5032</v>
      </c>
      <c r="D6703" s="415" t="s">
        <v>5033</v>
      </c>
      <c r="E6703" s="416" t="s">
        <v>155</v>
      </c>
      <c r="F6703" s="415" t="s">
        <v>155</v>
      </c>
      <c r="G6703" s="415">
        <v>100987</v>
      </c>
      <c r="H6703" s="415" t="s">
        <v>5045</v>
      </c>
      <c r="I6703" s="415" t="s">
        <v>26</v>
      </c>
      <c r="J6703" s="415" t="s">
        <v>216</v>
      </c>
      <c r="K6703" s="416">
        <v>9.59</v>
      </c>
      <c r="L6703" s="415" t="s">
        <v>217</v>
      </c>
    </row>
    <row r="6704" spans="1:12" x14ac:dyDescent="0.25">
      <c r="A6704" s="415" t="s">
        <v>4955</v>
      </c>
      <c r="B6704" s="415" t="s">
        <v>4956</v>
      </c>
      <c r="C6704" s="415" t="s">
        <v>5032</v>
      </c>
      <c r="D6704" s="415" t="s">
        <v>5033</v>
      </c>
      <c r="E6704" s="416" t="s">
        <v>155</v>
      </c>
      <c r="F6704" s="415" t="s">
        <v>155</v>
      </c>
      <c r="G6704" s="415">
        <v>100988</v>
      </c>
      <c r="H6704" s="415" t="s">
        <v>5046</v>
      </c>
      <c r="I6704" s="415" t="s">
        <v>26</v>
      </c>
      <c r="J6704" s="415" t="s">
        <v>216</v>
      </c>
      <c r="K6704" s="416">
        <v>10.25</v>
      </c>
      <c r="L6704" s="415" t="s">
        <v>217</v>
      </c>
    </row>
    <row r="6705" spans="1:12" x14ac:dyDescent="0.25">
      <c r="A6705" s="415" t="s">
        <v>4955</v>
      </c>
      <c r="B6705" s="415" t="s">
        <v>4956</v>
      </c>
      <c r="C6705" s="415" t="s">
        <v>5032</v>
      </c>
      <c r="D6705" s="415" t="s">
        <v>5033</v>
      </c>
      <c r="E6705" s="416" t="s">
        <v>155</v>
      </c>
      <c r="F6705" s="415" t="s">
        <v>155</v>
      </c>
      <c r="G6705" s="415">
        <v>100989</v>
      </c>
      <c r="H6705" s="415" t="s">
        <v>5047</v>
      </c>
      <c r="I6705" s="415" t="s">
        <v>4030</v>
      </c>
      <c r="J6705" s="415" t="s">
        <v>216</v>
      </c>
      <c r="K6705" s="416">
        <v>5.54</v>
      </c>
      <c r="L6705" s="415" t="s">
        <v>217</v>
      </c>
    </row>
    <row r="6706" spans="1:12" x14ac:dyDescent="0.25">
      <c r="A6706" s="415" t="s">
        <v>4955</v>
      </c>
      <c r="B6706" s="415" t="s">
        <v>4956</v>
      </c>
      <c r="C6706" s="415" t="s">
        <v>5032</v>
      </c>
      <c r="D6706" s="415" t="s">
        <v>5033</v>
      </c>
      <c r="E6706" s="416" t="s">
        <v>155</v>
      </c>
      <c r="F6706" s="415" t="s">
        <v>155</v>
      </c>
      <c r="G6706" s="415">
        <v>100990</v>
      </c>
      <c r="H6706" s="415" t="s">
        <v>5048</v>
      </c>
      <c r="I6706" s="415" t="s">
        <v>4030</v>
      </c>
      <c r="J6706" s="415" t="s">
        <v>216</v>
      </c>
      <c r="K6706" s="416">
        <v>5.34</v>
      </c>
      <c r="L6706" s="415" t="s">
        <v>217</v>
      </c>
    </row>
    <row r="6707" spans="1:12" x14ac:dyDescent="0.25">
      <c r="A6707" s="415" t="s">
        <v>4955</v>
      </c>
      <c r="B6707" s="415" t="s">
        <v>4956</v>
      </c>
      <c r="C6707" s="415" t="s">
        <v>5032</v>
      </c>
      <c r="D6707" s="415" t="s">
        <v>5033</v>
      </c>
      <c r="E6707" s="416" t="s">
        <v>155</v>
      </c>
      <c r="F6707" s="415" t="s">
        <v>155</v>
      </c>
      <c r="G6707" s="415">
        <v>100991</v>
      </c>
      <c r="H6707" s="415" t="s">
        <v>5049</v>
      </c>
      <c r="I6707" s="415" t="s">
        <v>4030</v>
      </c>
      <c r="J6707" s="415" t="s">
        <v>216</v>
      </c>
      <c r="K6707" s="416">
        <v>5.43</v>
      </c>
      <c r="L6707" s="415" t="s">
        <v>217</v>
      </c>
    </row>
    <row r="6708" spans="1:12" x14ac:dyDescent="0.25">
      <c r="A6708" s="415" t="s">
        <v>4955</v>
      </c>
      <c r="B6708" s="415" t="s">
        <v>4956</v>
      </c>
      <c r="C6708" s="415" t="s">
        <v>5032</v>
      </c>
      <c r="D6708" s="415" t="s">
        <v>5033</v>
      </c>
      <c r="E6708" s="416" t="s">
        <v>155</v>
      </c>
      <c r="F6708" s="415" t="s">
        <v>155</v>
      </c>
      <c r="G6708" s="415">
        <v>100992</v>
      </c>
      <c r="H6708" s="415" t="s">
        <v>5050</v>
      </c>
      <c r="I6708" s="415" t="s">
        <v>4030</v>
      </c>
      <c r="J6708" s="415" t="s">
        <v>216</v>
      </c>
      <c r="K6708" s="416">
        <v>5.33</v>
      </c>
      <c r="L6708" s="415" t="s">
        <v>217</v>
      </c>
    </row>
    <row r="6709" spans="1:12" x14ac:dyDescent="0.25">
      <c r="A6709" s="415" t="s">
        <v>4955</v>
      </c>
      <c r="B6709" s="415" t="s">
        <v>4956</v>
      </c>
      <c r="C6709" s="415" t="s">
        <v>5032</v>
      </c>
      <c r="D6709" s="415" t="s">
        <v>5033</v>
      </c>
      <c r="E6709" s="416" t="s">
        <v>155</v>
      </c>
      <c r="F6709" s="415" t="s">
        <v>155</v>
      </c>
      <c r="G6709" s="415">
        <v>100993</v>
      </c>
      <c r="H6709" s="415" t="s">
        <v>5051</v>
      </c>
      <c r="I6709" s="415" t="s">
        <v>4030</v>
      </c>
      <c r="J6709" s="415" t="s">
        <v>216</v>
      </c>
      <c r="K6709" s="416">
        <v>4.7699999999999996</v>
      </c>
      <c r="L6709" s="415" t="s">
        <v>217</v>
      </c>
    </row>
    <row r="6710" spans="1:12" x14ac:dyDescent="0.25">
      <c r="A6710" s="415" t="s">
        <v>4955</v>
      </c>
      <c r="B6710" s="415" t="s">
        <v>4956</v>
      </c>
      <c r="C6710" s="415" t="s">
        <v>5032</v>
      </c>
      <c r="D6710" s="415" t="s">
        <v>5033</v>
      </c>
      <c r="E6710" s="416" t="s">
        <v>155</v>
      </c>
      <c r="F6710" s="415" t="s">
        <v>155</v>
      </c>
      <c r="G6710" s="415">
        <v>100994</v>
      </c>
      <c r="H6710" s="415" t="s">
        <v>5052</v>
      </c>
      <c r="I6710" s="415" t="s">
        <v>4030</v>
      </c>
      <c r="J6710" s="415" t="s">
        <v>216</v>
      </c>
      <c r="K6710" s="416">
        <v>4.29</v>
      </c>
      <c r="L6710" s="415" t="s">
        <v>217</v>
      </c>
    </row>
    <row r="6711" spans="1:12" x14ac:dyDescent="0.25">
      <c r="A6711" s="415" t="s">
        <v>4955</v>
      </c>
      <c r="B6711" s="415" t="s">
        <v>4956</v>
      </c>
      <c r="C6711" s="415" t="s">
        <v>5032</v>
      </c>
      <c r="D6711" s="415" t="s">
        <v>5033</v>
      </c>
      <c r="E6711" s="416" t="s">
        <v>155</v>
      </c>
      <c r="F6711" s="415" t="s">
        <v>155</v>
      </c>
      <c r="G6711" s="415">
        <v>100995</v>
      </c>
      <c r="H6711" s="415" t="s">
        <v>5053</v>
      </c>
      <c r="I6711" s="415" t="s">
        <v>4030</v>
      </c>
      <c r="J6711" s="415" t="s">
        <v>216</v>
      </c>
      <c r="K6711" s="416">
        <v>4.16</v>
      </c>
      <c r="L6711" s="415" t="s">
        <v>217</v>
      </c>
    </row>
    <row r="6712" spans="1:12" x14ac:dyDescent="0.25">
      <c r="A6712" s="415" t="s">
        <v>4955</v>
      </c>
      <c r="B6712" s="415" t="s">
        <v>4956</v>
      </c>
      <c r="C6712" s="415" t="s">
        <v>5032</v>
      </c>
      <c r="D6712" s="415" t="s">
        <v>5033</v>
      </c>
      <c r="E6712" s="416" t="s">
        <v>155</v>
      </c>
      <c r="F6712" s="415" t="s">
        <v>155</v>
      </c>
      <c r="G6712" s="415">
        <v>100996</v>
      </c>
      <c r="H6712" s="415" t="s">
        <v>5054</v>
      </c>
      <c r="I6712" s="415" t="s">
        <v>4030</v>
      </c>
      <c r="J6712" s="415" t="s">
        <v>216</v>
      </c>
      <c r="K6712" s="416">
        <v>3.95</v>
      </c>
      <c r="L6712" s="415" t="s">
        <v>217</v>
      </c>
    </row>
    <row r="6713" spans="1:12" x14ac:dyDescent="0.25">
      <c r="A6713" s="415" t="s">
        <v>4955</v>
      </c>
      <c r="B6713" s="415" t="s">
        <v>4956</v>
      </c>
      <c r="C6713" s="415" t="s">
        <v>5032</v>
      </c>
      <c r="D6713" s="415" t="s">
        <v>5033</v>
      </c>
      <c r="E6713" s="416" t="s">
        <v>155</v>
      </c>
      <c r="F6713" s="415" t="s">
        <v>155</v>
      </c>
      <c r="G6713" s="415">
        <v>100997</v>
      </c>
      <c r="H6713" s="415" t="s">
        <v>5055</v>
      </c>
      <c r="I6713" s="415" t="s">
        <v>4030</v>
      </c>
      <c r="J6713" s="415" t="s">
        <v>216</v>
      </c>
      <c r="K6713" s="416">
        <v>5.86</v>
      </c>
      <c r="L6713" s="415" t="s">
        <v>217</v>
      </c>
    </row>
    <row r="6714" spans="1:12" x14ac:dyDescent="0.25">
      <c r="A6714" s="415" t="s">
        <v>4955</v>
      </c>
      <c r="B6714" s="415" t="s">
        <v>4956</v>
      </c>
      <c r="C6714" s="415" t="s">
        <v>5032</v>
      </c>
      <c r="D6714" s="415" t="s">
        <v>5033</v>
      </c>
      <c r="E6714" s="416" t="s">
        <v>155</v>
      </c>
      <c r="F6714" s="415" t="s">
        <v>155</v>
      </c>
      <c r="G6714" s="415">
        <v>100998</v>
      </c>
      <c r="H6714" s="415" t="s">
        <v>5056</v>
      </c>
      <c r="I6714" s="415" t="s">
        <v>4030</v>
      </c>
      <c r="J6714" s="415" t="s">
        <v>216</v>
      </c>
      <c r="K6714" s="416">
        <v>5.61</v>
      </c>
      <c r="L6714" s="415" t="s">
        <v>217</v>
      </c>
    </row>
    <row r="6715" spans="1:12" x14ac:dyDescent="0.25">
      <c r="A6715" s="415" t="s">
        <v>4955</v>
      </c>
      <c r="B6715" s="415" t="s">
        <v>4956</v>
      </c>
      <c r="C6715" s="415" t="s">
        <v>5032</v>
      </c>
      <c r="D6715" s="415" t="s">
        <v>5033</v>
      </c>
      <c r="E6715" s="416" t="s">
        <v>155</v>
      </c>
      <c r="F6715" s="415" t="s">
        <v>155</v>
      </c>
      <c r="G6715" s="415">
        <v>100999</v>
      </c>
      <c r="H6715" s="415" t="s">
        <v>5057</v>
      </c>
      <c r="I6715" s="415" t="s">
        <v>4030</v>
      </c>
      <c r="J6715" s="415" t="s">
        <v>216</v>
      </c>
      <c r="K6715" s="416">
        <v>5.67</v>
      </c>
      <c r="L6715" s="415" t="s">
        <v>217</v>
      </c>
    </row>
    <row r="6716" spans="1:12" x14ac:dyDescent="0.25">
      <c r="A6716" s="415" t="s">
        <v>4955</v>
      </c>
      <c r="B6716" s="415" t="s">
        <v>4956</v>
      </c>
      <c r="C6716" s="415" t="s">
        <v>5032</v>
      </c>
      <c r="D6716" s="415" t="s">
        <v>5033</v>
      </c>
      <c r="E6716" s="416" t="s">
        <v>155</v>
      </c>
      <c r="F6716" s="415" t="s">
        <v>155</v>
      </c>
      <c r="G6716" s="415">
        <v>101000</v>
      </c>
      <c r="H6716" s="415" t="s">
        <v>5058</v>
      </c>
      <c r="I6716" s="415" t="s">
        <v>4030</v>
      </c>
      <c r="J6716" s="415" t="s">
        <v>216</v>
      </c>
      <c r="K6716" s="416">
        <v>5.57</v>
      </c>
      <c r="L6716" s="415" t="s">
        <v>217</v>
      </c>
    </row>
    <row r="6717" spans="1:12" x14ac:dyDescent="0.25">
      <c r="A6717" s="415" t="s">
        <v>4955</v>
      </c>
      <c r="B6717" s="415" t="s">
        <v>4956</v>
      </c>
      <c r="C6717" s="415" t="s">
        <v>5032</v>
      </c>
      <c r="D6717" s="415" t="s">
        <v>5033</v>
      </c>
      <c r="E6717" s="416" t="s">
        <v>155</v>
      </c>
      <c r="F6717" s="415" t="s">
        <v>155</v>
      </c>
      <c r="G6717" s="415">
        <v>101001</v>
      </c>
      <c r="H6717" s="415" t="s">
        <v>5059</v>
      </c>
      <c r="I6717" s="415" t="s">
        <v>4030</v>
      </c>
      <c r="J6717" s="415" t="s">
        <v>216</v>
      </c>
      <c r="K6717" s="416">
        <v>4.58</v>
      </c>
      <c r="L6717" s="415" t="s">
        <v>217</v>
      </c>
    </row>
    <row r="6718" spans="1:12" x14ac:dyDescent="0.25">
      <c r="A6718" s="415" t="s">
        <v>4955</v>
      </c>
      <c r="B6718" s="415" t="s">
        <v>4956</v>
      </c>
      <c r="C6718" s="415" t="s">
        <v>5032</v>
      </c>
      <c r="D6718" s="415" t="s">
        <v>5033</v>
      </c>
      <c r="E6718" s="416" t="s">
        <v>155</v>
      </c>
      <c r="F6718" s="415" t="s">
        <v>155</v>
      </c>
      <c r="G6718" s="415">
        <v>101002</v>
      </c>
      <c r="H6718" s="415" t="s">
        <v>5060</v>
      </c>
      <c r="I6718" s="415" t="s">
        <v>4030</v>
      </c>
      <c r="J6718" s="415" t="s">
        <v>216</v>
      </c>
      <c r="K6718" s="416">
        <v>5.5</v>
      </c>
      <c r="L6718" s="415" t="s">
        <v>217</v>
      </c>
    </row>
    <row r="6719" spans="1:12" x14ac:dyDescent="0.25">
      <c r="A6719" s="415" t="s">
        <v>4955</v>
      </c>
      <c r="B6719" s="415" t="s">
        <v>4956</v>
      </c>
      <c r="C6719" s="415" t="s">
        <v>5032</v>
      </c>
      <c r="D6719" s="415" t="s">
        <v>5033</v>
      </c>
      <c r="E6719" s="416" t="s">
        <v>155</v>
      </c>
      <c r="F6719" s="415" t="s">
        <v>155</v>
      </c>
      <c r="G6719" s="415">
        <v>101003</v>
      </c>
      <c r="H6719" s="415" t="s">
        <v>5061</v>
      </c>
      <c r="I6719" s="415" t="s">
        <v>4030</v>
      </c>
      <c r="J6719" s="415" t="s">
        <v>216</v>
      </c>
      <c r="K6719" s="416">
        <v>6.38</v>
      </c>
      <c r="L6719" s="415" t="s">
        <v>217</v>
      </c>
    </row>
    <row r="6720" spans="1:12" x14ac:dyDescent="0.25">
      <c r="A6720" s="415" t="s">
        <v>4955</v>
      </c>
      <c r="B6720" s="415" t="s">
        <v>4956</v>
      </c>
      <c r="C6720" s="415" t="s">
        <v>5032</v>
      </c>
      <c r="D6720" s="415" t="s">
        <v>5033</v>
      </c>
      <c r="E6720" s="416" t="s">
        <v>155</v>
      </c>
      <c r="F6720" s="415" t="s">
        <v>155</v>
      </c>
      <c r="G6720" s="415">
        <v>101004</v>
      </c>
      <c r="H6720" s="415" t="s">
        <v>5062</v>
      </c>
      <c r="I6720" s="415" t="s">
        <v>4030</v>
      </c>
      <c r="J6720" s="415" t="s">
        <v>216</v>
      </c>
      <c r="K6720" s="416">
        <v>6.83</v>
      </c>
      <c r="L6720" s="415" t="s">
        <v>217</v>
      </c>
    </row>
    <row r="6721" spans="1:12" x14ac:dyDescent="0.25">
      <c r="A6721" s="415" t="s">
        <v>4955</v>
      </c>
      <c r="B6721" s="415" t="s">
        <v>4956</v>
      </c>
      <c r="C6721" s="415" t="s">
        <v>5032</v>
      </c>
      <c r="D6721" s="415" t="s">
        <v>5033</v>
      </c>
      <c r="E6721" s="416" t="s">
        <v>155</v>
      </c>
      <c r="F6721" s="415" t="s">
        <v>155</v>
      </c>
      <c r="G6721" s="415">
        <v>101005</v>
      </c>
      <c r="H6721" s="415" t="s">
        <v>5063</v>
      </c>
      <c r="I6721" s="415" t="s">
        <v>26</v>
      </c>
      <c r="J6721" s="415" t="s">
        <v>216</v>
      </c>
      <c r="K6721" s="416">
        <v>18.34</v>
      </c>
      <c r="L6721" s="415" t="s">
        <v>217</v>
      </c>
    </row>
    <row r="6722" spans="1:12" x14ac:dyDescent="0.25">
      <c r="A6722" s="415" t="s">
        <v>4955</v>
      </c>
      <c r="B6722" s="415" t="s">
        <v>4956</v>
      </c>
      <c r="C6722" s="415" t="s">
        <v>5032</v>
      </c>
      <c r="D6722" s="415" t="s">
        <v>5033</v>
      </c>
      <c r="E6722" s="416" t="s">
        <v>155</v>
      </c>
      <c r="F6722" s="415" t="s">
        <v>155</v>
      </c>
      <c r="G6722" s="415">
        <v>101006</v>
      </c>
      <c r="H6722" s="415" t="s">
        <v>5064</v>
      </c>
      <c r="I6722" s="415" t="s">
        <v>26</v>
      </c>
      <c r="J6722" s="415" t="s">
        <v>216</v>
      </c>
      <c r="K6722" s="416">
        <v>19.8</v>
      </c>
      <c r="L6722" s="415" t="s">
        <v>217</v>
      </c>
    </row>
    <row r="6723" spans="1:12" x14ac:dyDescent="0.25">
      <c r="A6723" s="415" t="s">
        <v>4955</v>
      </c>
      <c r="B6723" s="415" t="s">
        <v>4956</v>
      </c>
      <c r="C6723" s="415" t="s">
        <v>5032</v>
      </c>
      <c r="D6723" s="415" t="s">
        <v>5033</v>
      </c>
      <c r="E6723" s="416" t="s">
        <v>155</v>
      </c>
      <c r="F6723" s="415" t="s">
        <v>155</v>
      </c>
      <c r="G6723" s="415">
        <v>101007</v>
      </c>
      <c r="H6723" s="415" t="s">
        <v>5065</v>
      </c>
      <c r="I6723" s="415" t="s">
        <v>26</v>
      </c>
      <c r="J6723" s="415" t="s">
        <v>216</v>
      </c>
      <c r="K6723" s="416">
        <v>5.32</v>
      </c>
      <c r="L6723" s="415" t="s">
        <v>217</v>
      </c>
    </row>
    <row r="6724" spans="1:12" x14ac:dyDescent="0.25">
      <c r="A6724" s="415" t="s">
        <v>4955</v>
      </c>
      <c r="B6724" s="415" t="s">
        <v>4956</v>
      </c>
      <c r="C6724" s="415" t="s">
        <v>5032</v>
      </c>
      <c r="D6724" s="415" t="s">
        <v>5033</v>
      </c>
      <c r="E6724" s="416" t="s">
        <v>155</v>
      </c>
      <c r="F6724" s="415" t="s">
        <v>155</v>
      </c>
      <c r="G6724" s="415">
        <v>101008</v>
      </c>
      <c r="H6724" s="415" t="s">
        <v>5066</v>
      </c>
      <c r="I6724" s="415" t="s">
        <v>26</v>
      </c>
      <c r="J6724" s="415" t="s">
        <v>216</v>
      </c>
      <c r="K6724" s="416">
        <v>5.23</v>
      </c>
      <c r="L6724" s="415" t="s">
        <v>217</v>
      </c>
    </row>
    <row r="6725" spans="1:12" x14ac:dyDescent="0.25">
      <c r="A6725" s="415" t="s">
        <v>4955</v>
      </c>
      <c r="B6725" s="415" t="s">
        <v>4956</v>
      </c>
      <c r="C6725" s="415" t="s">
        <v>5032</v>
      </c>
      <c r="D6725" s="415" t="s">
        <v>5033</v>
      </c>
      <c r="E6725" s="416" t="s">
        <v>155</v>
      </c>
      <c r="F6725" s="415" t="s">
        <v>155</v>
      </c>
      <c r="G6725" s="415">
        <v>101009</v>
      </c>
      <c r="H6725" s="415" t="s">
        <v>5067</v>
      </c>
      <c r="I6725" s="415" t="s">
        <v>4030</v>
      </c>
      <c r="J6725" s="415" t="s">
        <v>216</v>
      </c>
      <c r="K6725" s="416">
        <v>39.590000000000003</v>
      </c>
      <c r="L6725" s="415" t="s">
        <v>217</v>
      </c>
    </row>
    <row r="6726" spans="1:12" x14ac:dyDescent="0.25">
      <c r="A6726" s="415" t="s">
        <v>4955</v>
      </c>
      <c r="B6726" s="415" t="s">
        <v>4956</v>
      </c>
      <c r="C6726" s="415" t="s">
        <v>5032</v>
      </c>
      <c r="D6726" s="415" t="s">
        <v>5033</v>
      </c>
      <c r="E6726" s="416" t="s">
        <v>155</v>
      </c>
      <c r="F6726" s="415" t="s">
        <v>155</v>
      </c>
      <c r="G6726" s="415">
        <v>101010</v>
      </c>
      <c r="H6726" s="415" t="s">
        <v>5068</v>
      </c>
      <c r="I6726" s="415" t="s">
        <v>4030</v>
      </c>
      <c r="J6726" s="415" t="s">
        <v>216</v>
      </c>
      <c r="K6726" s="416">
        <v>24.93</v>
      </c>
      <c r="L6726" s="415" t="s">
        <v>217</v>
      </c>
    </row>
    <row r="6727" spans="1:12" x14ac:dyDescent="0.25">
      <c r="A6727" s="415" t="s">
        <v>4955</v>
      </c>
      <c r="B6727" s="415" t="s">
        <v>4956</v>
      </c>
      <c r="C6727" s="415" t="s">
        <v>5032</v>
      </c>
      <c r="D6727" s="415" t="s">
        <v>5033</v>
      </c>
      <c r="E6727" s="416" t="s">
        <v>155</v>
      </c>
      <c r="F6727" s="415" t="s">
        <v>155</v>
      </c>
      <c r="G6727" s="415">
        <v>101013</v>
      </c>
      <c r="H6727" s="415" t="s">
        <v>5069</v>
      </c>
      <c r="I6727" s="415" t="s">
        <v>4030</v>
      </c>
      <c r="J6727" s="415" t="s">
        <v>216</v>
      </c>
      <c r="K6727" s="416">
        <v>40.35</v>
      </c>
      <c r="L6727" s="415" t="s">
        <v>217</v>
      </c>
    </row>
    <row r="6728" spans="1:12" x14ac:dyDescent="0.25">
      <c r="A6728" s="415" t="s">
        <v>4955</v>
      </c>
      <c r="B6728" s="415" t="s">
        <v>4956</v>
      </c>
      <c r="C6728" s="415" t="s">
        <v>5032</v>
      </c>
      <c r="D6728" s="415" t="s">
        <v>5033</v>
      </c>
      <c r="E6728" s="416" t="s">
        <v>155</v>
      </c>
      <c r="F6728" s="415" t="s">
        <v>155</v>
      </c>
      <c r="G6728" s="415">
        <v>101014</v>
      </c>
      <c r="H6728" s="415" t="s">
        <v>5070</v>
      </c>
      <c r="I6728" s="415" t="s">
        <v>4030</v>
      </c>
      <c r="J6728" s="415" t="s">
        <v>216</v>
      </c>
      <c r="K6728" s="416">
        <v>36.96</v>
      </c>
      <c r="L6728" s="415" t="s">
        <v>217</v>
      </c>
    </row>
    <row r="6729" spans="1:12" x14ac:dyDescent="0.25">
      <c r="A6729" s="415" t="s">
        <v>4955</v>
      </c>
      <c r="B6729" s="415" t="s">
        <v>4956</v>
      </c>
      <c r="C6729" s="415" t="s">
        <v>5032</v>
      </c>
      <c r="D6729" s="415" t="s">
        <v>5033</v>
      </c>
      <c r="E6729" s="416" t="s">
        <v>155</v>
      </c>
      <c r="F6729" s="415" t="s">
        <v>155</v>
      </c>
      <c r="G6729" s="415">
        <v>101015</v>
      </c>
      <c r="H6729" s="415" t="s">
        <v>5071</v>
      </c>
      <c r="I6729" s="415" t="s">
        <v>4030</v>
      </c>
      <c r="J6729" s="415" t="s">
        <v>216</v>
      </c>
      <c r="K6729" s="416">
        <v>30.36</v>
      </c>
      <c r="L6729" s="415" t="s">
        <v>217</v>
      </c>
    </row>
    <row r="6730" spans="1:12" x14ac:dyDescent="0.25">
      <c r="A6730" s="415" t="s">
        <v>4955</v>
      </c>
      <c r="B6730" s="415" t="s">
        <v>4956</v>
      </c>
      <c r="C6730" s="415" t="s">
        <v>5032</v>
      </c>
      <c r="D6730" s="415" t="s">
        <v>5033</v>
      </c>
      <c r="E6730" s="416" t="s">
        <v>155</v>
      </c>
      <c r="F6730" s="415" t="s">
        <v>155</v>
      </c>
      <c r="G6730" s="415">
        <v>101016</v>
      </c>
      <c r="H6730" s="415" t="s">
        <v>5072</v>
      </c>
      <c r="I6730" s="415" t="s">
        <v>4030</v>
      </c>
      <c r="J6730" s="415" t="s">
        <v>216</v>
      </c>
      <c r="K6730" s="416">
        <v>35.15</v>
      </c>
      <c r="L6730" s="415" t="s">
        <v>217</v>
      </c>
    </row>
    <row r="6731" spans="1:12" x14ac:dyDescent="0.25">
      <c r="A6731" s="415" t="s">
        <v>4955</v>
      </c>
      <c r="B6731" s="415" t="s">
        <v>4956</v>
      </c>
      <c r="C6731" s="415" t="s">
        <v>5032</v>
      </c>
      <c r="D6731" s="415" t="s">
        <v>5033</v>
      </c>
      <c r="E6731" s="416" t="s">
        <v>155</v>
      </c>
      <c r="F6731" s="415" t="s">
        <v>155</v>
      </c>
      <c r="G6731" s="415">
        <v>101017</v>
      </c>
      <c r="H6731" s="415" t="s">
        <v>5073</v>
      </c>
      <c r="I6731" s="415" t="s">
        <v>4030</v>
      </c>
      <c r="J6731" s="415" t="s">
        <v>216</v>
      </c>
      <c r="K6731" s="416">
        <v>26.65</v>
      </c>
      <c r="L6731" s="415" t="s">
        <v>217</v>
      </c>
    </row>
    <row r="6732" spans="1:12" x14ac:dyDescent="0.25">
      <c r="A6732" s="415" t="s">
        <v>4955</v>
      </c>
      <c r="B6732" s="415" t="s">
        <v>4956</v>
      </c>
      <c r="C6732" s="415" t="s">
        <v>5032</v>
      </c>
      <c r="D6732" s="415" t="s">
        <v>5033</v>
      </c>
      <c r="E6732" s="416" t="s">
        <v>155</v>
      </c>
      <c r="F6732" s="415" t="s">
        <v>155</v>
      </c>
      <c r="G6732" s="415">
        <v>101018</v>
      </c>
      <c r="H6732" s="415" t="s">
        <v>5074</v>
      </c>
      <c r="I6732" s="415" t="s">
        <v>4030</v>
      </c>
      <c r="J6732" s="415" t="s">
        <v>216</v>
      </c>
      <c r="K6732" s="416">
        <v>21.89</v>
      </c>
      <c r="L6732" s="415" t="s">
        <v>217</v>
      </c>
    </row>
    <row r="6733" spans="1:12" x14ac:dyDescent="0.25">
      <c r="A6733" s="415" t="s">
        <v>4955</v>
      </c>
      <c r="B6733" s="415" t="s">
        <v>4956</v>
      </c>
      <c r="C6733" s="415" t="s">
        <v>5032</v>
      </c>
      <c r="D6733" s="415" t="s">
        <v>5033</v>
      </c>
      <c r="E6733" s="416" t="s">
        <v>155</v>
      </c>
      <c r="F6733" s="415" t="s">
        <v>155</v>
      </c>
      <c r="G6733" s="415">
        <v>101463</v>
      </c>
      <c r="H6733" s="415" t="s">
        <v>5075</v>
      </c>
      <c r="I6733" s="415" t="s">
        <v>4030</v>
      </c>
      <c r="J6733" s="415" t="s">
        <v>216</v>
      </c>
      <c r="K6733" s="416">
        <v>40.47</v>
      </c>
      <c r="L6733" s="415" t="s">
        <v>217</v>
      </c>
    </row>
    <row r="6734" spans="1:12" x14ac:dyDescent="0.25">
      <c r="A6734" s="415" t="s">
        <v>4955</v>
      </c>
      <c r="B6734" s="415" t="s">
        <v>4956</v>
      </c>
      <c r="C6734" s="415" t="s">
        <v>5032</v>
      </c>
      <c r="D6734" s="415" t="s">
        <v>5033</v>
      </c>
      <c r="E6734" s="416" t="s">
        <v>155</v>
      </c>
      <c r="F6734" s="415" t="s">
        <v>155</v>
      </c>
      <c r="G6734" s="415">
        <v>101464</v>
      </c>
      <c r="H6734" s="415" t="s">
        <v>5076</v>
      </c>
      <c r="I6734" s="415" t="s">
        <v>4030</v>
      </c>
      <c r="J6734" s="415" t="s">
        <v>216</v>
      </c>
      <c r="K6734" s="416">
        <v>31.08</v>
      </c>
      <c r="L6734" s="415" t="s">
        <v>217</v>
      </c>
    </row>
    <row r="6735" spans="1:12" x14ac:dyDescent="0.25">
      <c r="A6735" s="415" t="s">
        <v>4955</v>
      </c>
      <c r="B6735" s="415" t="s">
        <v>4956</v>
      </c>
      <c r="C6735" s="415" t="s">
        <v>5032</v>
      </c>
      <c r="D6735" s="415" t="s">
        <v>5033</v>
      </c>
      <c r="E6735" s="416" t="s">
        <v>155</v>
      </c>
      <c r="F6735" s="415" t="s">
        <v>155</v>
      </c>
      <c r="G6735" s="415">
        <v>101465</v>
      </c>
      <c r="H6735" s="415" t="s">
        <v>5077</v>
      </c>
      <c r="I6735" s="415" t="s">
        <v>4030</v>
      </c>
      <c r="J6735" s="415" t="s">
        <v>216</v>
      </c>
      <c r="K6735" s="416">
        <v>23.76</v>
      </c>
      <c r="L6735" s="415" t="s">
        <v>217</v>
      </c>
    </row>
    <row r="6736" spans="1:12" x14ac:dyDescent="0.25">
      <c r="A6736" s="415" t="s">
        <v>4955</v>
      </c>
      <c r="B6736" s="415" t="s">
        <v>4956</v>
      </c>
      <c r="C6736" s="415" t="s">
        <v>5032</v>
      </c>
      <c r="D6736" s="415" t="s">
        <v>5033</v>
      </c>
      <c r="E6736" s="416" t="s">
        <v>155</v>
      </c>
      <c r="F6736" s="415" t="s">
        <v>155</v>
      </c>
      <c r="G6736" s="415">
        <v>101466</v>
      </c>
      <c r="H6736" s="415" t="s">
        <v>5078</v>
      </c>
      <c r="I6736" s="415" t="s">
        <v>4030</v>
      </c>
      <c r="J6736" s="415" t="s">
        <v>216</v>
      </c>
      <c r="K6736" s="416">
        <v>19.329999999999998</v>
      </c>
      <c r="L6736" s="415" t="s">
        <v>217</v>
      </c>
    </row>
    <row r="6737" spans="1:12" x14ac:dyDescent="0.25">
      <c r="A6737" s="415" t="s">
        <v>4955</v>
      </c>
      <c r="B6737" s="415" t="s">
        <v>4956</v>
      </c>
      <c r="C6737" s="415" t="s">
        <v>5032</v>
      </c>
      <c r="D6737" s="415" t="s">
        <v>5033</v>
      </c>
      <c r="E6737" s="416" t="s">
        <v>155</v>
      </c>
      <c r="F6737" s="415" t="s">
        <v>155</v>
      </c>
      <c r="G6737" s="415">
        <v>101467</v>
      </c>
      <c r="H6737" s="415" t="s">
        <v>5079</v>
      </c>
      <c r="I6737" s="415" t="s">
        <v>4030</v>
      </c>
      <c r="J6737" s="415" t="s">
        <v>216</v>
      </c>
      <c r="K6737" s="416">
        <v>16.170000000000002</v>
      </c>
      <c r="L6737" s="415" t="s">
        <v>217</v>
      </c>
    </row>
    <row r="6738" spans="1:12" x14ac:dyDescent="0.25">
      <c r="A6738" s="415" t="s">
        <v>4955</v>
      </c>
      <c r="B6738" s="415" t="s">
        <v>4956</v>
      </c>
      <c r="C6738" s="415" t="s">
        <v>5032</v>
      </c>
      <c r="D6738" s="415" t="s">
        <v>5033</v>
      </c>
      <c r="E6738" s="416" t="s">
        <v>155</v>
      </c>
      <c r="F6738" s="415" t="s">
        <v>155</v>
      </c>
      <c r="G6738" s="415">
        <v>101468</v>
      </c>
      <c r="H6738" s="415" t="s">
        <v>5080</v>
      </c>
      <c r="I6738" s="415" t="s">
        <v>4030</v>
      </c>
      <c r="J6738" s="415" t="s">
        <v>216</v>
      </c>
      <c r="K6738" s="416">
        <v>14.79</v>
      </c>
      <c r="L6738" s="415" t="s">
        <v>217</v>
      </c>
    </row>
    <row r="6739" spans="1:12" x14ac:dyDescent="0.25">
      <c r="A6739" s="415" t="s">
        <v>4955</v>
      </c>
      <c r="B6739" s="415" t="s">
        <v>4956</v>
      </c>
      <c r="C6739" s="415" t="s">
        <v>5032</v>
      </c>
      <c r="D6739" s="415" t="s">
        <v>5033</v>
      </c>
      <c r="E6739" s="416" t="s">
        <v>155</v>
      </c>
      <c r="F6739" s="415" t="s">
        <v>155</v>
      </c>
      <c r="G6739" s="415">
        <v>101469</v>
      </c>
      <c r="H6739" s="415" t="s">
        <v>5081</v>
      </c>
      <c r="I6739" s="415" t="s">
        <v>4030</v>
      </c>
      <c r="J6739" s="415" t="s">
        <v>216</v>
      </c>
      <c r="K6739" s="416">
        <v>33.119999999999997</v>
      </c>
      <c r="L6739" s="415" t="s">
        <v>217</v>
      </c>
    </row>
    <row r="6740" spans="1:12" x14ac:dyDescent="0.25">
      <c r="A6740" s="415" t="s">
        <v>4955</v>
      </c>
      <c r="B6740" s="415" t="s">
        <v>4956</v>
      </c>
      <c r="C6740" s="415" t="s">
        <v>5032</v>
      </c>
      <c r="D6740" s="415" t="s">
        <v>5033</v>
      </c>
      <c r="E6740" s="416" t="s">
        <v>155</v>
      </c>
      <c r="F6740" s="415" t="s">
        <v>155</v>
      </c>
      <c r="G6740" s="415">
        <v>101470</v>
      </c>
      <c r="H6740" s="415" t="s">
        <v>5082</v>
      </c>
      <c r="I6740" s="415" t="s">
        <v>4030</v>
      </c>
      <c r="J6740" s="415" t="s">
        <v>216</v>
      </c>
      <c r="K6740" s="416">
        <v>26.29</v>
      </c>
      <c r="L6740" s="415" t="s">
        <v>217</v>
      </c>
    </row>
    <row r="6741" spans="1:12" x14ac:dyDescent="0.25">
      <c r="A6741" s="415" t="s">
        <v>4955</v>
      </c>
      <c r="B6741" s="415" t="s">
        <v>4956</v>
      </c>
      <c r="C6741" s="415" t="s">
        <v>5032</v>
      </c>
      <c r="D6741" s="415" t="s">
        <v>5033</v>
      </c>
      <c r="E6741" s="416" t="s">
        <v>155</v>
      </c>
      <c r="F6741" s="415" t="s">
        <v>155</v>
      </c>
      <c r="G6741" s="415">
        <v>101471</v>
      </c>
      <c r="H6741" s="415" t="s">
        <v>5083</v>
      </c>
      <c r="I6741" s="415" t="s">
        <v>4030</v>
      </c>
      <c r="J6741" s="415" t="s">
        <v>216</v>
      </c>
      <c r="K6741" s="416">
        <v>22.55</v>
      </c>
      <c r="L6741" s="415" t="s">
        <v>217</v>
      </c>
    </row>
    <row r="6742" spans="1:12" x14ac:dyDescent="0.25">
      <c r="A6742" s="415" t="s">
        <v>4955</v>
      </c>
      <c r="B6742" s="415" t="s">
        <v>4956</v>
      </c>
      <c r="C6742" s="415" t="s">
        <v>5032</v>
      </c>
      <c r="D6742" s="415" t="s">
        <v>5033</v>
      </c>
      <c r="E6742" s="416" t="s">
        <v>155</v>
      </c>
      <c r="F6742" s="415" t="s">
        <v>155</v>
      </c>
      <c r="G6742" s="415">
        <v>101472</v>
      </c>
      <c r="H6742" s="415" t="s">
        <v>5084</v>
      </c>
      <c r="I6742" s="415" t="s">
        <v>4030</v>
      </c>
      <c r="J6742" s="415" t="s">
        <v>216</v>
      </c>
      <c r="K6742" s="416">
        <v>17.55</v>
      </c>
      <c r="L6742" s="415" t="s">
        <v>217</v>
      </c>
    </row>
    <row r="6743" spans="1:12" x14ac:dyDescent="0.25">
      <c r="A6743" s="415" t="s">
        <v>4955</v>
      </c>
      <c r="B6743" s="415" t="s">
        <v>4956</v>
      </c>
      <c r="C6743" s="415" t="s">
        <v>5032</v>
      </c>
      <c r="D6743" s="415" t="s">
        <v>5033</v>
      </c>
      <c r="E6743" s="416" t="s">
        <v>155</v>
      </c>
      <c r="F6743" s="415" t="s">
        <v>155</v>
      </c>
      <c r="G6743" s="415">
        <v>101473</v>
      </c>
      <c r="H6743" s="415" t="s">
        <v>5085</v>
      </c>
      <c r="I6743" s="415" t="s">
        <v>4030</v>
      </c>
      <c r="J6743" s="415" t="s">
        <v>216</v>
      </c>
      <c r="K6743" s="416">
        <v>25.27</v>
      </c>
      <c r="L6743" s="415" t="s">
        <v>217</v>
      </c>
    </row>
    <row r="6744" spans="1:12" x14ac:dyDescent="0.25">
      <c r="A6744" s="415" t="s">
        <v>4955</v>
      </c>
      <c r="B6744" s="415" t="s">
        <v>4956</v>
      </c>
      <c r="C6744" s="415" t="s">
        <v>5032</v>
      </c>
      <c r="D6744" s="415" t="s">
        <v>5033</v>
      </c>
      <c r="E6744" s="416" t="s">
        <v>155</v>
      </c>
      <c r="F6744" s="415" t="s">
        <v>155</v>
      </c>
      <c r="G6744" s="415">
        <v>101474</v>
      </c>
      <c r="H6744" s="415" t="s">
        <v>5086</v>
      </c>
      <c r="I6744" s="415" t="s">
        <v>4030</v>
      </c>
      <c r="J6744" s="415" t="s">
        <v>216</v>
      </c>
      <c r="K6744" s="416">
        <v>18.07</v>
      </c>
      <c r="L6744" s="415" t="s">
        <v>217</v>
      </c>
    </row>
    <row r="6745" spans="1:12" x14ac:dyDescent="0.25">
      <c r="A6745" s="415" t="s">
        <v>4955</v>
      </c>
      <c r="B6745" s="415" t="s">
        <v>4956</v>
      </c>
      <c r="C6745" s="415" t="s">
        <v>5032</v>
      </c>
      <c r="D6745" s="415" t="s">
        <v>5033</v>
      </c>
      <c r="E6745" s="416" t="s">
        <v>155</v>
      </c>
      <c r="F6745" s="415" t="s">
        <v>155</v>
      </c>
      <c r="G6745" s="415">
        <v>101475</v>
      </c>
      <c r="H6745" s="415" t="s">
        <v>5087</v>
      </c>
      <c r="I6745" s="415" t="s">
        <v>4030</v>
      </c>
      <c r="J6745" s="415" t="s">
        <v>216</v>
      </c>
      <c r="K6745" s="416">
        <v>16.04</v>
      </c>
      <c r="L6745" s="415" t="s">
        <v>217</v>
      </c>
    </row>
    <row r="6746" spans="1:12" x14ac:dyDescent="0.25">
      <c r="A6746" s="415" t="s">
        <v>4955</v>
      </c>
      <c r="B6746" s="415" t="s">
        <v>4956</v>
      </c>
      <c r="C6746" s="415" t="s">
        <v>5032</v>
      </c>
      <c r="D6746" s="415" t="s">
        <v>5033</v>
      </c>
      <c r="E6746" s="416" t="s">
        <v>155</v>
      </c>
      <c r="F6746" s="415" t="s">
        <v>155</v>
      </c>
      <c r="G6746" s="415">
        <v>101476</v>
      </c>
      <c r="H6746" s="415" t="s">
        <v>5088</v>
      </c>
      <c r="I6746" s="415" t="s">
        <v>4030</v>
      </c>
      <c r="J6746" s="415" t="s">
        <v>216</v>
      </c>
      <c r="K6746" s="416">
        <v>14.3</v>
      </c>
      <c r="L6746" s="415" t="s">
        <v>217</v>
      </c>
    </row>
    <row r="6747" spans="1:12" x14ac:dyDescent="0.25">
      <c r="A6747" s="415" t="s">
        <v>4955</v>
      </c>
      <c r="B6747" s="415" t="s">
        <v>4956</v>
      </c>
      <c r="C6747" s="415" t="s">
        <v>5032</v>
      </c>
      <c r="D6747" s="415" t="s">
        <v>5033</v>
      </c>
      <c r="E6747" s="416" t="s">
        <v>155</v>
      </c>
      <c r="F6747" s="415" t="s">
        <v>155</v>
      </c>
      <c r="G6747" s="415">
        <v>101477</v>
      </c>
      <c r="H6747" s="415" t="s">
        <v>5089</v>
      </c>
      <c r="I6747" s="415" t="s">
        <v>4030</v>
      </c>
      <c r="J6747" s="415" t="s">
        <v>216</v>
      </c>
      <c r="K6747" s="416">
        <v>11.71</v>
      </c>
      <c r="L6747" s="415" t="s">
        <v>217</v>
      </c>
    </row>
    <row r="6748" spans="1:12" x14ac:dyDescent="0.25">
      <c r="A6748" s="415" t="s">
        <v>4955</v>
      </c>
      <c r="B6748" s="415" t="s">
        <v>4956</v>
      </c>
      <c r="C6748" s="415" t="s">
        <v>5032</v>
      </c>
      <c r="D6748" s="415" t="s">
        <v>5033</v>
      </c>
      <c r="E6748" s="416" t="s">
        <v>155</v>
      </c>
      <c r="F6748" s="415" t="s">
        <v>155</v>
      </c>
      <c r="G6748" s="415">
        <v>101478</v>
      </c>
      <c r="H6748" s="415" t="s">
        <v>5090</v>
      </c>
      <c r="I6748" s="415" t="s">
        <v>4030</v>
      </c>
      <c r="J6748" s="415" t="s">
        <v>216</v>
      </c>
      <c r="K6748" s="416">
        <v>9.9600000000000009</v>
      </c>
      <c r="L6748" s="415" t="s">
        <v>217</v>
      </c>
    </row>
    <row r="6749" spans="1:12" x14ac:dyDescent="0.25">
      <c r="A6749" s="415" t="s">
        <v>4955</v>
      </c>
      <c r="B6749" s="415" t="s">
        <v>4956</v>
      </c>
      <c r="C6749" s="415" t="s">
        <v>5032</v>
      </c>
      <c r="D6749" s="415" t="s">
        <v>5033</v>
      </c>
      <c r="E6749" s="416" t="s">
        <v>155</v>
      </c>
      <c r="F6749" s="415" t="s">
        <v>155</v>
      </c>
      <c r="G6749" s="415">
        <v>101480</v>
      </c>
      <c r="H6749" s="415" t="s">
        <v>5091</v>
      </c>
      <c r="I6749" s="415" t="s">
        <v>4030</v>
      </c>
      <c r="J6749" s="415" t="s">
        <v>216</v>
      </c>
      <c r="K6749" s="416">
        <v>59.23</v>
      </c>
      <c r="L6749" s="415" t="s">
        <v>217</v>
      </c>
    </row>
    <row r="6750" spans="1:12" x14ac:dyDescent="0.25">
      <c r="A6750" s="415" t="s">
        <v>4955</v>
      </c>
      <c r="B6750" s="415" t="s">
        <v>4956</v>
      </c>
      <c r="C6750" s="415" t="s">
        <v>5032</v>
      </c>
      <c r="D6750" s="415" t="s">
        <v>5033</v>
      </c>
      <c r="E6750" s="416" t="s">
        <v>155</v>
      </c>
      <c r="F6750" s="415" t="s">
        <v>155</v>
      </c>
      <c r="G6750" s="415">
        <v>101481</v>
      </c>
      <c r="H6750" s="415" t="s">
        <v>5092</v>
      </c>
      <c r="I6750" s="415" t="s">
        <v>4030</v>
      </c>
      <c r="J6750" s="415" t="s">
        <v>216</v>
      </c>
      <c r="K6750" s="416">
        <v>42.78</v>
      </c>
      <c r="L6750" s="415" t="s">
        <v>217</v>
      </c>
    </row>
    <row r="6751" spans="1:12" x14ac:dyDescent="0.25">
      <c r="A6751" s="415" t="s">
        <v>4955</v>
      </c>
      <c r="B6751" s="415" t="s">
        <v>4956</v>
      </c>
      <c r="C6751" s="415" t="s">
        <v>5032</v>
      </c>
      <c r="D6751" s="415" t="s">
        <v>5033</v>
      </c>
      <c r="E6751" s="416" t="s">
        <v>155</v>
      </c>
      <c r="F6751" s="415" t="s">
        <v>155</v>
      </c>
      <c r="G6751" s="415">
        <v>101482</v>
      </c>
      <c r="H6751" s="415" t="s">
        <v>7717</v>
      </c>
      <c r="I6751" s="415" t="s">
        <v>4030</v>
      </c>
      <c r="J6751" s="415" t="s">
        <v>216</v>
      </c>
      <c r="K6751" s="416">
        <v>31.98</v>
      </c>
      <c r="L6751" s="415" t="s">
        <v>217</v>
      </c>
    </row>
    <row r="6752" spans="1:12" x14ac:dyDescent="0.25">
      <c r="A6752" s="415" t="s">
        <v>4955</v>
      </c>
      <c r="B6752" s="415" t="s">
        <v>4956</v>
      </c>
      <c r="C6752" s="415" t="s">
        <v>5032</v>
      </c>
      <c r="D6752" s="415" t="s">
        <v>5033</v>
      </c>
      <c r="E6752" s="416" t="s">
        <v>155</v>
      </c>
      <c r="F6752" s="415" t="s">
        <v>155</v>
      </c>
      <c r="G6752" s="415">
        <v>101483</v>
      </c>
      <c r="H6752" s="415" t="s">
        <v>5093</v>
      </c>
      <c r="I6752" s="415" t="s">
        <v>4030</v>
      </c>
      <c r="J6752" s="415" t="s">
        <v>216</v>
      </c>
      <c r="K6752" s="416">
        <v>33.18</v>
      </c>
      <c r="L6752" s="415" t="s">
        <v>217</v>
      </c>
    </row>
    <row r="6753" spans="1:12" x14ac:dyDescent="0.25">
      <c r="A6753" s="415" t="s">
        <v>4955</v>
      </c>
      <c r="B6753" s="415" t="s">
        <v>4956</v>
      </c>
      <c r="C6753" s="415" t="s">
        <v>5032</v>
      </c>
      <c r="D6753" s="415" t="s">
        <v>5033</v>
      </c>
      <c r="E6753" s="416" t="s">
        <v>155</v>
      </c>
      <c r="F6753" s="415" t="s">
        <v>155</v>
      </c>
      <c r="G6753" s="415">
        <v>101484</v>
      </c>
      <c r="H6753" s="415" t="s">
        <v>5094</v>
      </c>
      <c r="I6753" s="415" t="s">
        <v>4030</v>
      </c>
      <c r="J6753" s="415" t="s">
        <v>216</v>
      </c>
      <c r="K6753" s="416">
        <v>172</v>
      </c>
      <c r="L6753" s="415" t="s">
        <v>217</v>
      </c>
    </row>
    <row r="6754" spans="1:12" x14ac:dyDescent="0.25">
      <c r="A6754" s="415" t="s">
        <v>4955</v>
      </c>
      <c r="B6754" s="415" t="s">
        <v>4956</v>
      </c>
      <c r="C6754" s="415" t="s">
        <v>5032</v>
      </c>
      <c r="D6754" s="415" t="s">
        <v>5033</v>
      </c>
      <c r="E6754" s="416" t="s">
        <v>155</v>
      </c>
      <c r="F6754" s="415" t="s">
        <v>155</v>
      </c>
      <c r="G6754" s="415">
        <v>101485</v>
      </c>
      <c r="H6754" s="415" t="s">
        <v>5095</v>
      </c>
      <c r="I6754" s="415" t="s">
        <v>4030</v>
      </c>
      <c r="J6754" s="415" t="s">
        <v>216</v>
      </c>
      <c r="K6754" s="416">
        <v>132.03</v>
      </c>
      <c r="L6754" s="415" t="s">
        <v>217</v>
      </c>
    </row>
    <row r="6755" spans="1:12" x14ac:dyDescent="0.25">
      <c r="A6755" s="415" t="s">
        <v>4955</v>
      </c>
      <c r="B6755" s="415" t="s">
        <v>4956</v>
      </c>
      <c r="C6755" s="415" t="s">
        <v>5032</v>
      </c>
      <c r="D6755" s="415" t="s">
        <v>5033</v>
      </c>
      <c r="E6755" s="416" t="s">
        <v>155</v>
      </c>
      <c r="F6755" s="415" t="s">
        <v>155</v>
      </c>
      <c r="G6755" s="415">
        <v>101486</v>
      </c>
      <c r="H6755" s="415" t="s">
        <v>5096</v>
      </c>
      <c r="I6755" s="415" t="s">
        <v>4030</v>
      </c>
      <c r="J6755" s="415" t="s">
        <v>216</v>
      </c>
      <c r="K6755" s="416">
        <v>118.93</v>
      </c>
      <c r="L6755" s="415" t="s">
        <v>217</v>
      </c>
    </row>
    <row r="6756" spans="1:12" x14ac:dyDescent="0.25">
      <c r="A6756" s="415" t="s">
        <v>4955</v>
      </c>
      <c r="B6756" s="415" t="s">
        <v>4956</v>
      </c>
      <c r="C6756" s="415" t="s">
        <v>5032</v>
      </c>
      <c r="D6756" s="415" t="s">
        <v>5033</v>
      </c>
      <c r="E6756" s="416" t="s">
        <v>155</v>
      </c>
      <c r="F6756" s="415" t="s">
        <v>155</v>
      </c>
      <c r="G6756" s="415">
        <v>101487</v>
      </c>
      <c r="H6756" s="415" t="s">
        <v>5097</v>
      </c>
      <c r="I6756" s="415" t="s">
        <v>4030</v>
      </c>
      <c r="J6756" s="415" t="s">
        <v>216</v>
      </c>
      <c r="K6756" s="416">
        <v>87.08</v>
      </c>
      <c r="L6756" s="415" t="s">
        <v>217</v>
      </c>
    </row>
    <row r="6757" spans="1:12" x14ac:dyDescent="0.25">
      <c r="A6757" s="415" t="s">
        <v>4955</v>
      </c>
      <c r="B6757" s="415" t="s">
        <v>4956</v>
      </c>
      <c r="C6757" s="415" t="s">
        <v>5032</v>
      </c>
      <c r="D6757" s="415" t="s">
        <v>5033</v>
      </c>
      <c r="E6757" s="416" t="s">
        <v>155</v>
      </c>
      <c r="F6757" s="415" t="s">
        <v>155</v>
      </c>
      <c r="G6757" s="415">
        <v>101488</v>
      </c>
      <c r="H6757" s="415" t="s">
        <v>5098</v>
      </c>
      <c r="I6757" s="415" t="s">
        <v>4030</v>
      </c>
      <c r="J6757" s="415" t="s">
        <v>216</v>
      </c>
      <c r="K6757" s="416">
        <v>75.349999999999994</v>
      </c>
      <c r="L6757" s="415" t="s">
        <v>217</v>
      </c>
    </row>
    <row r="6758" spans="1:12" x14ac:dyDescent="0.25">
      <c r="A6758" s="415" t="s">
        <v>5099</v>
      </c>
      <c r="B6758" s="415" t="s">
        <v>5100</v>
      </c>
      <c r="C6758" s="415" t="s">
        <v>5101</v>
      </c>
      <c r="D6758" s="415" t="s">
        <v>5102</v>
      </c>
      <c r="E6758" s="416" t="s">
        <v>155</v>
      </c>
      <c r="F6758" s="415" t="s">
        <v>155</v>
      </c>
      <c r="G6758" s="415">
        <v>101188</v>
      </c>
      <c r="H6758" s="415" t="s">
        <v>5103</v>
      </c>
      <c r="I6758" s="415" t="s">
        <v>23</v>
      </c>
      <c r="J6758" s="415" t="s">
        <v>273</v>
      </c>
      <c r="K6758" s="416">
        <v>5.16</v>
      </c>
      <c r="L6758" s="415" t="s">
        <v>217</v>
      </c>
    </row>
    <row r="6759" spans="1:12" x14ac:dyDescent="0.25">
      <c r="A6759" s="415" t="s">
        <v>5099</v>
      </c>
      <c r="B6759" s="415" t="s">
        <v>5100</v>
      </c>
      <c r="C6759" s="415" t="s">
        <v>5101</v>
      </c>
      <c r="D6759" s="415" t="s">
        <v>5102</v>
      </c>
      <c r="E6759" s="416" t="s">
        <v>155</v>
      </c>
      <c r="F6759" s="415" t="s">
        <v>155</v>
      </c>
      <c r="G6759" s="415">
        <v>101189</v>
      </c>
      <c r="H6759" s="415" t="s">
        <v>5104</v>
      </c>
      <c r="I6759" s="415" t="s">
        <v>23</v>
      </c>
      <c r="J6759" s="415" t="s">
        <v>216</v>
      </c>
      <c r="K6759" s="416">
        <v>58.03</v>
      </c>
      <c r="L6759" s="415" t="s">
        <v>217</v>
      </c>
    </row>
    <row r="6760" spans="1:12" x14ac:dyDescent="0.25">
      <c r="A6760" s="415" t="s">
        <v>5099</v>
      </c>
      <c r="B6760" s="415" t="s">
        <v>5100</v>
      </c>
      <c r="C6760" s="415" t="s">
        <v>5101</v>
      </c>
      <c r="D6760" s="415" t="s">
        <v>5102</v>
      </c>
      <c r="E6760" s="416" t="s">
        <v>155</v>
      </c>
      <c r="F6760" s="415" t="s">
        <v>155</v>
      </c>
      <c r="G6760" s="415">
        <v>101190</v>
      </c>
      <c r="H6760" s="415" t="s">
        <v>5105</v>
      </c>
      <c r="I6760" s="415" t="s">
        <v>23</v>
      </c>
      <c r="J6760" s="415" t="s">
        <v>216</v>
      </c>
      <c r="K6760" s="416">
        <v>57.21</v>
      </c>
      <c r="L6760" s="415" t="s">
        <v>217</v>
      </c>
    </row>
    <row r="6761" spans="1:12" x14ac:dyDescent="0.25">
      <c r="A6761" s="415" t="s">
        <v>5099</v>
      </c>
      <c r="B6761" s="415" t="s">
        <v>5100</v>
      </c>
      <c r="C6761" s="415" t="s">
        <v>5101</v>
      </c>
      <c r="D6761" s="415" t="s">
        <v>5102</v>
      </c>
      <c r="E6761" s="416" t="s">
        <v>155</v>
      </c>
      <c r="F6761" s="415" t="s">
        <v>155</v>
      </c>
      <c r="G6761" s="415">
        <v>101191</v>
      </c>
      <c r="H6761" s="415" t="s">
        <v>5106</v>
      </c>
      <c r="I6761" s="415" t="s">
        <v>23</v>
      </c>
      <c r="J6761" s="415" t="s">
        <v>216</v>
      </c>
      <c r="K6761" s="416">
        <v>57.62</v>
      </c>
      <c r="L6761" s="415" t="s">
        <v>217</v>
      </c>
    </row>
    <row r="6762" spans="1:12" x14ac:dyDescent="0.25">
      <c r="A6762" s="415" t="s">
        <v>5099</v>
      </c>
      <c r="B6762" s="415" t="s">
        <v>5100</v>
      </c>
      <c r="C6762" s="415" t="s">
        <v>5101</v>
      </c>
      <c r="D6762" s="415" t="s">
        <v>5102</v>
      </c>
      <c r="E6762" s="416" t="s">
        <v>155</v>
      </c>
      <c r="F6762" s="415" t="s">
        <v>155</v>
      </c>
      <c r="G6762" s="415">
        <v>101192</v>
      </c>
      <c r="H6762" s="415" t="s">
        <v>5107</v>
      </c>
      <c r="I6762" s="415" t="s">
        <v>23</v>
      </c>
      <c r="J6762" s="415" t="s">
        <v>216</v>
      </c>
      <c r="K6762" s="416">
        <v>59.58</v>
      </c>
      <c r="L6762" s="415" t="s">
        <v>217</v>
      </c>
    </row>
    <row r="6763" spans="1:12" x14ac:dyDescent="0.25">
      <c r="A6763" s="415" t="s">
        <v>5099</v>
      </c>
      <c r="B6763" s="415" t="s">
        <v>5100</v>
      </c>
      <c r="C6763" s="415" t="s">
        <v>5101</v>
      </c>
      <c r="D6763" s="415" t="s">
        <v>5102</v>
      </c>
      <c r="E6763" s="416" t="s">
        <v>155</v>
      </c>
      <c r="F6763" s="415" t="s">
        <v>155</v>
      </c>
      <c r="G6763" s="415">
        <v>101193</v>
      </c>
      <c r="H6763" s="415" t="s">
        <v>5108</v>
      </c>
      <c r="I6763" s="415" t="s">
        <v>23</v>
      </c>
      <c r="J6763" s="415" t="s">
        <v>216</v>
      </c>
      <c r="K6763" s="416">
        <v>52.04</v>
      </c>
      <c r="L6763" s="415" t="s">
        <v>217</v>
      </c>
    </row>
    <row r="6764" spans="1:12" x14ac:dyDescent="0.25">
      <c r="A6764" s="415" t="s">
        <v>5099</v>
      </c>
      <c r="B6764" s="415" t="s">
        <v>5100</v>
      </c>
      <c r="C6764" s="415" t="s">
        <v>5101</v>
      </c>
      <c r="D6764" s="415" t="s">
        <v>5102</v>
      </c>
      <c r="E6764" s="416" t="s">
        <v>155</v>
      </c>
      <c r="F6764" s="415" t="s">
        <v>155</v>
      </c>
      <c r="G6764" s="415">
        <v>101194</v>
      </c>
      <c r="H6764" s="415" t="s">
        <v>5109</v>
      </c>
      <c r="I6764" s="415" t="s">
        <v>23</v>
      </c>
      <c r="J6764" s="415" t="s">
        <v>216</v>
      </c>
      <c r="K6764" s="416">
        <v>52.45</v>
      </c>
      <c r="L6764" s="415" t="s">
        <v>217</v>
      </c>
    </row>
    <row r="6765" spans="1:12" x14ac:dyDescent="0.25">
      <c r="A6765" s="415" t="s">
        <v>5099</v>
      </c>
      <c r="B6765" s="415" t="s">
        <v>5100</v>
      </c>
      <c r="C6765" s="415" t="s">
        <v>5101</v>
      </c>
      <c r="D6765" s="415" t="s">
        <v>5102</v>
      </c>
      <c r="E6765" s="416" t="s">
        <v>155</v>
      </c>
      <c r="F6765" s="415" t="s">
        <v>155</v>
      </c>
      <c r="G6765" s="415">
        <v>101197</v>
      </c>
      <c r="H6765" s="415" t="s">
        <v>5110</v>
      </c>
      <c r="I6765" s="415" t="s">
        <v>23</v>
      </c>
      <c r="J6765" s="415" t="s">
        <v>216</v>
      </c>
      <c r="K6765" s="416">
        <v>108.37</v>
      </c>
      <c r="L6765" s="415" t="s">
        <v>217</v>
      </c>
    </row>
    <row r="6766" spans="1:12" x14ac:dyDescent="0.25">
      <c r="A6766" s="415" t="s">
        <v>5099</v>
      </c>
      <c r="B6766" s="415" t="s">
        <v>5100</v>
      </c>
      <c r="C6766" s="415" t="s">
        <v>5101</v>
      </c>
      <c r="D6766" s="415" t="s">
        <v>5102</v>
      </c>
      <c r="E6766" s="416" t="s">
        <v>155</v>
      </c>
      <c r="F6766" s="415" t="s">
        <v>155</v>
      </c>
      <c r="G6766" s="415">
        <v>101198</v>
      </c>
      <c r="H6766" s="415" t="s">
        <v>5111</v>
      </c>
      <c r="I6766" s="415" t="s">
        <v>23</v>
      </c>
      <c r="J6766" s="415" t="s">
        <v>216</v>
      </c>
      <c r="K6766" s="416">
        <v>79.39</v>
      </c>
      <c r="L6766" s="415" t="s">
        <v>217</v>
      </c>
    </row>
    <row r="6767" spans="1:12" x14ac:dyDescent="0.25">
      <c r="A6767" s="415" t="s">
        <v>5099</v>
      </c>
      <c r="B6767" s="415" t="s">
        <v>5100</v>
      </c>
      <c r="C6767" s="415" t="s">
        <v>5101</v>
      </c>
      <c r="D6767" s="415" t="s">
        <v>5102</v>
      </c>
      <c r="E6767" s="416" t="s">
        <v>155</v>
      </c>
      <c r="F6767" s="415" t="s">
        <v>155</v>
      </c>
      <c r="G6767" s="415">
        <v>101199</v>
      </c>
      <c r="H6767" s="415" t="s">
        <v>5112</v>
      </c>
      <c r="I6767" s="415" t="s">
        <v>23</v>
      </c>
      <c r="J6767" s="415" t="s">
        <v>216</v>
      </c>
      <c r="K6767" s="416">
        <v>80.41</v>
      </c>
      <c r="L6767" s="415" t="s">
        <v>217</v>
      </c>
    </row>
    <row r="6768" spans="1:12" x14ac:dyDescent="0.25">
      <c r="A6768" s="415" t="s">
        <v>5099</v>
      </c>
      <c r="B6768" s="415" t="s">
        <v>5100</v>
      </c>
      <c r="C6768" s="415" t="s">
        <v>5101</v>
      </c>
      <c r="D6768" s="415" t="s">
        <v>5102</v>
      </c>
      <c r="E6768" s="416" t="s">
        <v>155</v>
      </c>
      <c r="F6768" s="415" t="s">
        <v>155</v>
      </c>
      <c r="G6768" s="415">
        <v>101200</v>
      </c>
      <c r="H6768" s="415" t="s">
        <v>5113</v>
      </c>
      <c r="I6768" s="415" t="s">
        <v>23</v>
      </c>
      <c r="J6768" s="415" t="s">
        <v>273</v>
      </c>
      <c r="K6768" s="416">
        <v>46.55</v>
      </c>
      <c r="L6768" s="415" t="s">
        <v>217</v>
      </c>
    </row>
    <row r="6769" spans="1:12" x14ac:dyDescent="0.25">
      <c r="A6769" s="415" t="s">
        <v>5099</v>
      </c>
      <c r="B6769" s="415" t="s">
        <v>5100</v>
      </c>
      <c r="C6769" s="415" t="s">
        <v>5101</v>
      </c>
      <c r="D6769" s="415" t="s">
        <v>5102</v>
      </c>
      <c r="E6769" s="416" t="s">
        <v>155</v>
      </c>
      <c r="F6769" s="415" t="s">
        <v>155</v>
      </c>
      <c r="G6769" s="415">
        <v>101201</v>
      </c>
      <c r="H6769" s="415" t="s">
        <v>5114</v>
      </c>
      <c r="I6769" s="415" t="s">
        <v>23</v>
      </c>
      <c r="J6769" s="415" t="s">
        <v>273</v>
      </c>
      <c r="K6769" s="416">
        <v>58.49</v>
      </c>
      <c r="L6769" s="415" t="s">
        <v>217</v>
      </c>
    </row>
    <row r="6770" spans="1:12" x14ac:dyDescent="0.25">
      <c r="A6770" s="415" t="s">
        <v>5099</v>
      </c>
      <c r="B6770" s="415" t="s">
        <v>5100</v>
      </c>
      <c r="C6770" s="415" t="s">
        <v>5101</v>
      </c>
      <c r="D6770" s="415" t="s">
        <v>5102</v>
      </c>
      <c r="E6770" s="416" t="s">
        <v>155</v>
      </c>
      <c r="F6770" s="415" t="s">
        <v>155</v>
      </c>
      <c r="G6770" s="415">
        <v>101202</v>
      </c>
      <c r="H6770" s="415" t="s">
        <v>5115</v>
      </c>
      <c r="I6770" s="415" t="s">
        <v>23</v>
      </c>
      <c r="J6770" s="415" t="s">
        <v>273</v>
      </c>
      <c r="K6770" s="416">
        <v>35.74</v>
      </c>
      <c r="L6770" s="415" t="s">
        <v>217</v>
      </c>
    </row>
    <row r="6771" spans="1:12" x14ac:dyDescent="0.25">
      <c r="A6771" s="415" t="s">
        <v>5099</v>
      </c>
      <c r="B6771" s="415" t="s">
        <v>5100</v>
      </c>
      <c r="C6771" s="415" t="s">
        <v>5101</v>
      </c>
      <c r="D6771" s="415" t="s">
        <v>5102</v>
      </c>
      <c r="E6771" s="416" t="s">
        <v>155</v>
      </c>
      <c r="F6771" s="415" t="s">
        <v>155</v>
      </c>
      <c r="G6771" s="415">
        <v>101203</v>
      </c>
      <c r="H6771" s="415" t="s">
        <v>5116</v>
      </c>
      <c r="I6771" s="415" t="s">
        <v>23</v>
      </c>
      <c r="J6771" s="415" t="s">
        <v>273</v>
      </c>
      <c r="K6771" s="416">
        <v>34.72</v>
      </c>
      <c r="L6771" s="415" t="s">
        <v>217</v>
      </c>
    </row>
    <row r="6772" spans="1:12" x14ac:dyDescent="0.25">
      <c r="A6772" s="415" t="s">
        <v>5099</v>
      </c>
      <c r="B6772" s="415" t="s">
        <v>5100</v>
      </c>
      <c r="C6772" s="415" t="s">
        <v>5101</v>
      </c>
      <c r="D6772" s="415" t="s">
        <v>5102</v>
      </c>
      <c r="E6772" s="416" t="s">
        <v>155</v>
      </c>
      <c r="F6772" s="415" t="s">
        <v>155</v>
      </c>
      <c r="G6772" s="415">
        <v>101204</v>
      </c>
      <c r="H6772" s="415" t="s">
        <v>5117</v>
      </c>
      <c r="I6772" s="415" t="s">
        <v>23</v>
      </c>
      <c r="J6772" s="415" t="s">
        <v>273</v>
      </c>
      <c r="K6772" s="416">
        <v>35.119999999999997</v>
      </c>
      <c r="L6772" s="415" t="s">
        <v>217</v>
      </c>
    </row>
    <row r="6773" spans="1:12" x14ac:dyDescent="0.25">
      <c r="A6773" s="415" t="s">
        <v>5099</v>
      </c>
      <c r="B6773" s="415" t="s">
        <v>5100</v>
      </c>
      <c r="C6773" s="415" t="s">
        <v>5101</v>
      </c>
      <c r="D6773" s="415" t="s">
        <v>5102</v>
      </c>
      <c r="E6773" s="416" t="s">
        <v>155</v>
      </c>
      <c r="F6773" s="415" t="s">
        <v>155</v>
      </c>
      <c r="G6773" s="415">
        <v>101205</v>
      </c>
      <c r="H6773" s="415" t="s">
        <v>5118</v>
      </c>
      <c r="I6773" s="415" t="s">
        <v>23</v>
      </c>
      <c r="J6773" s="415" t="s">
        <v>273</v>
      </c>
      <c r="K6773" s="416">
        <v>35.74</v>
      </c>
      <c r="L6773" s="415" t="s">
        <v>217</v>
      </c>
    </row>
    <row r="6774" spans="1:12" x14ac:dyDescent="0.25">
      <c r="A6774" s="415" t="s">
        <v>5099</v>
      </c>
      <c r="B6774" s="415" t="s">
        <v>5100</v>
      </c>
      <c r="C6774" s="415" t="s">
        <v>5119</v>
      </c>
      <c r="D6774" s="415" t="s">
        <v>5120</v>
      </c>
      <c r="E6774" s="416" t="s">
        <v>155</v>
      </c>
      <c r="F6774" s="415" t="s">
        <v>155</v>
      </c>
      <c r="G6774" s="415">
        <v>102362</v>
      </c>
      <c r="H6774" s="415" t="s">
        <v>7718</v>
      </c>
      <c r="I6774" s="415" t="s">
        <v>27</v>
      </c>
      <c r="J6774" s="415" t="s">
        <v>216</v>
      </c>
      <c r="K6774" s="416">
        <v>164.06</v>
      </c>
      <c r="L6774" s="415" t="s">
        <v>217</v>
      </c>
    </row>
    <row r="6775" spans="1:12" x14ac:dyDescent="0.25">
      <c r="A6775" s="415" t="s">
        <v>5099</v>
      </c>
      <c r="B6775" s="415" t="s">
        <v>5100</v>
      </c>
      <c r="C6775" s="415" t="s">
        <v>5119</v>
      </c>
      <c r="D6775" s="415" t="s">
        <v>5120</v>
      </c>
      <c r="E6775" s="416" t="s">
        <v>155</v>
      </c>
      <c r="F6775" s="415" t="s">
        <v>155</v>
      </c>
      <c r="G6775" s="415">
        <v>102363</v>
      </c>
      <c r="H6775" s="415" t="s">
        <v>7719</v>
      </c>
      <c r="I6775" s="415" t="s">
        <v>27</v>
      </c>
      <c r="J6775" s="415" t="s">
        <v>216</v>
      </c>
      <c r="K6775" s="416">
        <v>179.64</v>
      </c>
      <c r="L6775" s="415" t="s">
        <v>217</v>
      </c>
    </row>
    <row r="6776" spans="1:12" x14ac:dyDescent="0.25">
      <c r="A6776" s="415" t="s">
        <v>5099</v>
      </c>
      <c r="B6776" s="415" t="s">
        <v>5100</v>
      </c>
      <c r="C6776" s="415" t="s">
        <v>5119</v>
      </c>
      <c r="D6776" s="415" t="s">
        <v>5120</v>
      </c>
      <c r="E6776" s="416" t="s">
        <v>155</v>
      </c>
      <c r="F6776" s="415" t="s">
        <v>155</v>
      </c>
      <c r="G6776" s="415">
        <v>102364</v>
      </c>
      <c r="H6776" s="415" t="s">
        <v>7720</v>
      </c>
      <c r="I6776" s="415" t="s">
        <v>27</v>
      </c>
      <c r="J6776" s="415" t="s">
        <v>216</v>
      </c>
      <c r="K6776" s="416">
        <v>207.74</v>
      </c>
      <c r="L6776" s="415" t="s">
        <v>217</v>
      </c>
    </row>
    <row r="6777" spans="1:12" x14ac:dyDescent="0.25">
      <c r="A6777" s="415" t="s">
        <v>5099</v>
      </c>
      <c r="B6777" s="415" t="s">
        <v>5100</v>
      </c>
      <c r="C6777" s="415" t="s">
        <v>5121</v>
      </c>
      <c r="D6777" s="415" t="s">
        <v>5122</v>
      </c>
      <c r="E6777" s="416" t="s">
        <v>155</v>
      </c>
      <c r="F6777" s="415" t="s">
        <v>155</v>
      </c>
      <c r="G6777" s="415">
        <v>98509</v>
      </c>
      <c r="H6777" s="415" t="s">
        <v>5123</v>
      </c>
      <c r="I6777" s="415" t="s">
        <v>25</v>
      </c>
      <c r="J6777" s="415" t="s">
        <v>273</v>
      </c>
      <c r="K6777" s="416">
        <v>55.57</v>
      </c>
      <c r="L6777" s="415" t="s">
        <v>217</v>
      </c>
    </row>
    <row r="6778" spans="1:12" x14ac:dyDescent="0.25">
      <c r="A6778" s="415" t="s">
        <v>5099</v>
      </c>
      <c r="B6778" s="415" t="s">
        <v>5100</v>
      </c>
      <c r="C6778" s="415" t="s">
        <v>5121</v>
      </c>
      <c r="D6778" s="415" t="s">
        <v>5122</v>
      </c>
      <c r="E6778" s="416" t="s">
        <v>155</v>
      </c>
      <c r="F6778" s="415" t="s">
        <v>155</v>
      </c>
      <c r="G6778" s="415">
        <v>98510</v>
      </c>
      <c r="H6778" s="415" t="s">
        <v>5124</v>
      </c>
      <c r="I6778" s="415" t="s">
        <v>25</v>
      </c>
      <c r="J6778" s="415" t="s">
        <v>273</v>
      </c>
      <c r="K6778" s="416">
        <v>79.05</v>
      </c>
      <c r="L6778" s="415" t="s">
        <v>217</v>
      </c>
    </row>
    <row r="6779" spans="1:12" x14ac:dyDescent="0.25">
      <c r="A6779" s="415" t="s">
        <v>5099</v>
      </c>
      <c r="B6779" s="415" t="s">
        <v>5100</v>
      </c>
      <c r="C6779" s="415" t="s">
        <v>5121</v>
      </c>
      <c r="D6779" s="415" t="s">
        <v>5122</v>
      </c>
      <c r="E6779" s="416" t="s">
        <v>155</v>
      </c>
      <c r="F6779" s="415" t="s">
        <v>155</v>
      </c>
      <c r="G6779" s="415">
        <v>98511</v>
      </c>
      <c r="H6779" s="415" t="s">
        <v>5125</v>
      </c>
      <c r="I6779" s="415" t="s">
        <v>25</v>
      </c>
      <c r="J6779" s="415" t="s">
        <v>273</v>
      </c>
      <c r="K6779" s="416">
        <v>152.86000000000001</v>
      </c>
      <c r="L6779" s="415" t="s">
        <v>217</v>
      </c>
    </row>
    <row r="6780" spans="1:12" x14ac:dyDescent="0.25">
      <c r="A6780" s="415" t="s">
        <v>5099</v>
      </c>
      <c r="B6780" s="415" t="s">
        <v>5100</v>
      </c>
      <c r="C6780" s="415" t="s">
        <v>5121</v>
      </c>
      <c r="D6780" s="415" t="s">
        <v>5122</v>
      </c>
      <c r="E6780" s="416" t="s">
        <v>155</v>
      </c>
      <c r="F6780" s="415" t="s">
        <v>155</v>
      </c>
      <c r="G6780" s="415">
        <v>98516</v>
      </c>
      <c r="H6780" s="415" t="s">
        <v>5126</v>
      </c>
      <c r="I6780" s="415" t="s">
        <v>25</v>
      </c>
      <c r="J6780" s="415" t="s">
        <v>216</v>
      </c>
      <c r="K6780" s="416">
        <v>354.21</v>
      </c>
      <c r="L6780" s="415" t="s">
        <v>217</v>
      </c>
    </row>
    <row r="6781" spans="1:12" x14ac:dyDescent="0.25">
      <c r="A6781" s="415" t="s">
        <v>5099</v>
      </c>
      <c r="B6781" s="415" t="s">
        <v>5100</v>
      </c>
      <c r="C6781" s="415" t="s">
        <v>5121</v>
      </c>
      <c r="D6781" s="415" t="s">
        <v>5122</v>
      </c>
      <c r="E6781" s="416" t="s">
        <v>155</v>
      </c>
      <c r="F6781" s="415" t="s">
        <v>155</v>
      </c>
      <c r="G6781" s="415">
        <v>98519</v>
      </c>
      <c r="H6781" s="415" t="s">
        <v>5127</v>
      </c>
      <c r="I6781" s="415" t="s">
        <v>27</v>
      </c>
      <c r="J6781" s="415" t="s">
        <v>273</v>
      </c>
      <c r="K6781" s="416">
        <v>1.58</v>
      </c>
      <c r="L6781" s="415" t="s">
        <v>217</v>
      </c>
    </row>
    <row r="6782" spans="1:12" x14ac:dyDescent="0.25">
      <c r="A6782" s="415" t="s">
        <v>5099</v>
      </c>
      <c r="B6782" s="415" t="s">
        <v>5100</v>
      </c>
      <c r="C6782" s="415" t="s">
        <v>5121</v>
      </c>
      <c r="D6782" s="415" t="s">
        <v>5122</v>
      </c>
      <c r="E6782" s="416" t="s">
        <v>155</v>
      </c>
      <c r="F6782" s="415" t="s">
        <v>155</v>
      </c>
      <c r="G6782" s="415">
        <v>98520</v>
      </c>
      <c r="H6782" s="415" t="s">
        <v>5128</v>
      </c>
      <c r="I6782" s="415" t="s">
        <v>27</v>
      </c>
      <c r="J6782" s="415" t="s">
        <v>216</v>
      </c>
      <c r="K6782" s="416">
        <v>3.36</v>
      </c>
      <c r="L6782" s="415" t="s">
        <v>217</v>
      </c>
    </row>
    <row r="6783" spans="1:12" x14ac:dyDescent="0.25">
      <c r="A6783" s="415" t="s">
        <v>5099</v>
      </c>
      <c r="B6783" s="415" t="s">
        <v>5100</v>
      </c>
      <c r="C6783" s="415" t="s">
        <v>5121</v>
      </c>
      <c r="D6783" s="415" t="s">
        <v>5122</v>
      </c>
      <c r="E6783" s="416" t="s">
        <v>155</v>
      </c>
      <c r="F6783" s="415" t="s">
        <v>155</v>
      </c>
      <c r="G6783" s="415">
        <v>98521</v>
      </c>
      <c r="H6783" s="415" t="s">
        <v>5129</v>
      </c>
      <c r="I6783" s="415" t="s">
        <v>27</v>
      </c>
      <c r="J6783" s="415" t="s">
        <v>273</v>
      </c>
      <c r="K6783" s="416">
        <v>0.28000000000000003</v>
      </c>
      <c r="L6783" s="415" t="s">
        <v>217</v>
      </c>
    </row>
    <row r="6784" spans="1:12" x14ac:dyDescent="0.25">
      <c r="A6784" s="415" t="s">
        <v>5099</v>
      </c>
      <c r="B6784" s="415" t="s">
        <v>5100</v>
      </c>
      <c r="C6784" s="415" t="s">
        <v>5121</v>
      </c>
      <c r="D6784" s="415" t="s">
        <v>5122</v>
      </c>
      <c r="E6784" s="416" t="s">
        <v>155</v>
      </c>
      <c r="F6784" s="415" t="s">
        <v>155</v>
      </c>
      <c r="G6784" s="415">
        <v>98522</v>
      </c>
      <c r="H6784" s="415" t="s">
        <v>5130</v>
      </c>
      <c r="I6784" s="415" t="s">
        <v>23</v>
      </c>
      <c r="J6784" s="415" t="s">
        <v>273</v>
      </c>
      <c r="K6784" s="416">
        <v>154.11000000000001</v>
      </c>
      <c r="L6784" s="415" t="s">
        <v>217</v>
      </c>
    </row>
    <row r="6785" spans="1:12" x14ac:dyDescent="0.25">
      <c r="A6785" s="415" t="s">
        <v>5099</v>
      </c>
      <c r="B6785" s="415" t="s">
        <v>5100</v>
      </c>
      <c r="C6785" s="415" t="s">
        <v>5121</v>
      </c>
      <c r="D6785" s="415" t="s">
        <v>5122</v>
      </c>
      <c r="E6785" s="416" t="s">
        <v>155</v>
      </c>
      <c r="F6785" s="415" t="s">
        <v>155</v>
      </c>
      <c r="G6785" s="415">
        <v>98524</v>
      </c>
      <c r="H6785" s="415" t="s">
        <v>5131</v>
      </c>
      <c r="I6785" s="415" t="s">
        <v>27</v>
      </c>
      <c r="J6785" s="415" t="s">
        <v>273</v>
      </c>
      <c r="K6785" s="416">
        <v>2.48</v>
      </c>
      <c r="L6785" s="415" t="s">
        <v>217</v>
      </c>
    </row>
    <row r="6786" spans="1:12" x14ac:dyDescent="0.25">
      <c r="A6786" s="415" t="s">
        <v>5099</v>
      </c>
      <c r="B6786" s="415" t="s">
        <v>5100</v>
      </c>
      <c r="C6786" s="415" t="s">
        <v>5132</v>
      </c>
      <c r="D6786" s="415" t="s">
        <v>5133</v>
      </c>
      <c r="E6786" s="416" t="s">
        <v>155</v>
      </c>
      <c r="F6786" s="415" t="s">
        <v>155</v>
      </c>
      <c r="G6786" s="415">
        <v>98503</v>
      </c>
      <c r="H6786" s="415" t="s">
        <v>5134</v>
      </c>
      <c r="I6786" s="415" t="s">
        <v>27</v>
      </c>
      <c r="J6786" s="415" t="s">
        <v>216</v>
      </c>
      <c r="K6786" s="416">
        <v>16.02</v>
      </c>
      <c r="L6786" s="415" t="s">
        <v>217</v>
      </c>
    </row>
    <row r="6787" spans="1:12" x14ac:dyDescent="0.25">
      <c r="A6787" s="415" t="s">
        <v>5099</v>
      </c>
      <c r="B6787" s="415" t="s">
        <v>5100</v>
      </c>
      <c r="C6787" s="415" t="s">
        <v>5132</v>
      </c>
      <c r="D6787" s="415" t="s">
        <v>5133</v>
      </c>
      <c r="E6787" s="416" t="s">
        <v>155</v>
      </c>
      <c r="F6787" s="415" t="s">
        <v>155</v>
      </c>
      <c r="G6787" s="415">
        <v>98504</v>
      </c>
      <c r="H6787" s="415" t="s">
        <v>5135</v>
      </c>
      <c r="I6787" s="415" t="s">
        <v>27</v>
      </c>
      <c r="J6787" s="415" t="s">
        <v>216</v>
      </c>
      <c r="K6787" s="416">
        <v>12.55</v>
      </c>
      <c r="L6787" s="415" t="s">
        <v>217</v>
      </c>
    </row>
    <row r="6788" spans="1:12" x14ac:dyDescent="0.25">
      <c r="A6788" s="415" t="s">
        <v>5099</v>
      </c>
      <c r="B6788" s="415" t="s">
        <v>5100</v>
      </c>
      <c r="C6788" s="415" t="s">
        <v>5132</v>
      </c>
      <c r="D6788" s="415" t="s">
        <v>5133</v>
      </c>
      <c r="E6788" s="416" t="s">
        <v>155</v>
      </c>
      <c r="F6788" s="415" t="s">
        <v>155</v>
      </c>
      <c r="G6788" s="415">
        <v>98505</v>
      </c>
      <c r="H6788" s="415" t="s">
        <v>5136</v>
      </c>
      <c r="I6788" s="415" t="s">
        <v>27</v>
      </c>
      <c r="J6788" s="415" t="s">
        <v>273</v>
      </c>
      <c r="K6788" s="416">
        <v>79.42</v>
      </c>
      <c r="L6788" s="415" t="s">
        <v>217</v>
      </c>
    </row>
    <row r="6789" spans="1:12" x14ac:dyDescent="0.25">
      <c r="A6789" s="415" t="s">
        <v>5099</v>
      </c>
      <c r="B6789" s="415" t="s">
        <v>5100</v>
      </c>
      <c r="C6789" s="415" t="s">
        <v>7721</v>
      </c>
      <c r="D6789" s="415" t="s">
        <v>7722</v>
      </c>
      <c r="E6789" s="416" t="s">
        <v>155</v>
      </c>
      <c r="F6789" s="415" t="s">
        <v>155</v>
      </c>
      <c r="G6789" s="415">
        <v>103185</v>
      </c>
      <c r="H6789" s="415" t="s">
        <v>7723</v>
      </c>
      <c r="I6789" s="415" t="s">
        <v>25</v>
      </c>
      <c r="J6789" s="415" t="s">
        <v>216</v>
      </c>
      <c r="K6789" s="417">
        <v>6011.62</v>
      </c>
      <c r="L6789" s="415" t="s">
        <v>217</v>
      </c>
    </row>
    <row r="6790" spans="1:12" x14ac:dyDescent="0.25">
      <c r="A6790" s="415" t="s">
        <v>5099</v>
      </c>
      <c r="B6790" s="415" t="s">
        <v>5100</v>
      </c>
      <c r="C6790" s="415" t="s">
        <v>7721</v>
      </c>
      <c r="D6790" s="415" t="s">
        <v>7722</v>
      </c>
      <c r="E6790" s="416" t="s">
        <v>155</v>
      </c>
      <c r="F6790" s="415" t="s">
        <v>155</v>
      </c>
      <c r="G6790" s="415">
        <v>103186</v>
      </c>
      <c r="H6790" s="415" t="s">
        <v>7724</v>
      </c>
      <c r="I6790" s="415" t="s">
        <v>25</v>
      </c>
      <c r="J6790" s="415" t="s">
        <v>216</v>
      </c>
      <c r="K6790" s="417">
        <v>6357.1</v>
      </c>
      <c r="L6790" s="415" t="s">
        <v>217</v>
      </c>
    </row>
    <row r="6791" spans="1:12" x14ac:dyDescent="0.25">
      <c r="A6791" s="415" t="s">
        <v>5099</v>
      </c>
      <c r="B6791" s="415" t="s">
        <v>5100</v>
      </c>
      <c r="C6791" s="415" t="s">
        <v>7721</v>
      </c>
      <c r="D6791" s="415" t="s">
        <v>7722</v>
      </c>
      <c r="E6791" s="416" t="s">
        <v>155</v>
      </c>
      <c r="F6791" s="415" t="s">
        <v>155</v>
      </c>
      <c r="G6791" s="415">
        <v>103187</v>
      </c>
      <c r="H6791" s="415" t="s">
        <v>7725</v>
      </c>
      <c r="I6791" s="415" t="s">
        <v>25</v>
      </c>
      <c r="J6791" s="415" t="s">
        <v>216</v>
      </c>
      <c r="K6791" s="417">
        <v>4767.91</v>
      </c>
      <c r="L6791" s="415" t="s">
        <v>217</v>
      </c>
    </row>
    <row r="6792" spans="1:12" x14ac:dyDescent="0.25">
      <c r="A6792" s="415" t="s">
        <v>5099</v>
      </c>
      <c r="B6792" s="415" t="s">
        <v>5100</v>
      </c>
      <c r="C6792" s="415" t="s">
        <v>7721</v>
      </c>
      <c r="D6792" s="415" t="s">
        <v>7722</v>
      </c>
      <c r="E6792" s="416" t="s">
        <v>155</v>
      </c>
      <c r="F6792" s="415" t="s">
        <v>155</v>
      </c>
      <c r="G6792" s="415">
        <v>103188</v>
      </c>
      <c r="H6792" s="415" t="s">
        <v>7726</v>
      </c>
      <c r="I6792" s="415" t="s">
        <v>25</v>
      </c>
      <c r="J6792" s="415" t="s">
        <v>216</v>
      </c>
      <c r="K6792" s="417">
        <v>5132.09</v>
      </c>
      <c r="L6792" s="415" t="s">
        <v>217</v>
      </c>
    </row>
    <row r="6793" spans="1:12" x14ac:dyDescent="0.25">
      <c r="A6793" s="415" t="s">
        <v>5099</v>
      </c>
      <c r="B6793" s="415" t="s">
        <v>5100</v>
      </c>
      <c r="C6793" s="415" t="s">
        <v>7721</v>
      </c>
      <c r="D6793" s="415" t="s">
        <v>7722</v>
      </c>
      <c r="E6793" s="416" t="s">
        <v>155</v>
      </c>
      <c r="F6793" s="415" t="s">
        <v>155</v>
      </c>
      <c r="G6793" s="415">
        <v>103189</v>
      </c>
      <c r="H6793" s="415" t="s">
        <v>7727</v>
      </c>
      <c r="I6793" s="415" t="s">
        <v>25</v>
      </c>
      <c r="J6793" s="415" t="s">
        <v>216</v>
      </c>
      <c r="K6793" s="417">
        <v>2569.2600000000002</v>
      </c>
      <c r="L6793" s="415" t="s">
        <v>217</v>
      </c>
    </row>
    <row r="6794" spans="1:12" x14ac:dyDescent="0.25">
      <c r="A6794" s="415" t="s">
        <v>5099</v>
      </c>
      <c r="B6794" s="415" t="s">
        <v>5100</v>
      </c>
      <c r="C6794" s="415" t="s">
        <v>7721</v>
      </c>
      <c r="D6794" s="415" t="s">
        <v>7722</v>
      </c>
      <c r="E6794" s="416" t="s">
        <v>155</v>
      </c>
      <c r="F6794" s="415" t="s">
        <v>155</v>
      </c>
      <c r="G6794" s="415">
        <v>103190</v>
      </c>
      <c r="H6794" s="415" t="s">
        <v>7728</v>
      </c>
      <c r="I6794" s="415" t="s">
        <v>25</v>
      </c>
      <c r="J6794" s="415" t="s">
        <v>216</v>
      </c>
      <c r="K6794" s="417">
        <v>3983.36</v>
      </c>
      <c r="L6794" s="415" t="s">
        <v>217</v>
      </c>
    </row>
    <row r="6795" spans="1:12" x14ac:dyDescent="0.25">
      <c r="A6795" s="415" t="s">
        <v>5099</v>
      </c>
      <c r="B6795" s="415" t="s">
        <v>5100</v>
      </c>
      <c r="C6795" s="415" t="s">
        <v>7721</v>
      </c>
      <c r="D6795" s="415" t="s">
        <v>7722</v>
      </c>
      <c r="E6795" s="416" t="s">
        <v>155</v>
      </c>
      <c r="F6795" s="415" t="s">
        <v>155</v>
      </c>
      <c r="G6795" s="415">
        <v>103191</v>
      </c>
      <c r="H6795" s="415" t="s">
        <v>7729</v>
      </c>
      <c r="I6795" s="415" t="s">
        <v>25</v>
      </c>
      <c r="J6795" s="415" t="s">
        <v>216</v>
      </c>
      <c r="K6795" s="417">
        <v>2315.08</v>
      </c>
      <c r="L6795" s="415" t="s">
        <v>217</v>
      </c>
    </row>
    <row r="6796" spans="1:12" x14ac:dyDescent="0.25">
      <c r="A6796" s="415" t="s">
        <v>5099</v>
      </c>
      <c r="B6796" s="415" t="s">
        <v>5100</v>
      </c>
      <c r="C6796" s="415" t="s">
        <v>7721</v>
      </c>
      <c r="D6796" s="415" t="s">
        <v>7722</v>
      </c>
      <c r="E6796" s="416" t="s">
        <v>155</v>
      </c>
      <c r="F6796" s="415" t="s">
        <v>155</v>
      </c>
      <c r="G6796" s="415">
        <v>103192</v>
      </c>
      <c r="H6796" s="415" t="s">
        <v>7730</v>
      </c>
      <c r="I6796" s="415" t="s">
        <v>25</v>
      </c>
      <c r="J6796" s="415" t="s">
        <v>216</v>
      </c>
      <c r="K6796" s="417">
        <v>2465.94</v>
      </c>
      <c r="L6796" s="415" t="s">
        <v>217</v>
      </c>
    </row>
    <row r="6797" spans="1:12" x14ac:dyDescent="0.25">
      <c r="A6797" s="415" t="s">
        <v>5099</v>
      </c>
      <c r="B6797" s="415" t="s">
        <v>5100</v>
      </c>
      <c r="C6797" s="415" t="s">
        <v>7721</v>
      </c>
      <c r="D6797" s="415" t="s">
        <v>7722</v>
      </c>
      <c r="E6797" s="416" t="s">
        <v>155</v>
      </c>
      <c r="F6797" s="415" t="s">
        <v>155</v>
      </c>
      <c r="G6797" s="415">
        <v>103193</v>
      </c>
      <c r="H6797" s="415" t="s">
        <v>7731</v>
      </c>
      <c r="I6797" s="415" t="s">
        <v>25</v>
      </c>
      <c r="J6797" s="415" t="s">
        <v>216</v>
      </c>
      <c r="K6797" s="417">
        <v>1895.17</v>
      </c>
      <c r="L6797" s="415" t="s">
        <v>217</v>
      </c>
    </row>
    <row r="6798" spans="1:12" x14ac:dyDescent="0.25">
      <c r="A6798" s="415" t="s">
        <v>5099</v>
      </c>
      <c r="B6798" s="415" t="s">
        <v>5100</v>
      </c>
      <c r="C6798" s="415" t="s">
        <v>7721</v>
      </c>
      <c r="D6798" s="415" t="s">
        <v>7722</v>
      </c>
      <c r="E6798" s="416" t="s">
        <v>155</v>
      </c>
      <c r="F6798" s="415" t="s">
        <v>155</v>
      </c>
      <c r="G6798" s="415">
        <v>103194</v>
      </c>
      <c r="H6798" s="415" t="s">
        <v>7732</v>
      </c>
      <c r="I6798" s="415" t="s">
        <v>25</v>
      </c>
      <c r="J6798" s="415" t="s">
        <v>216</v>
      </c>
      <c r="K6798" s="417">
        <v>2737.65</v>
      </c>
      <c r="L6798" s="415" t="s">
        <v>217</v>
      </c>
    </row>
    <row r="6799" spans="1:12" x14ac:dyDescent="0.25">
      <c r="A6799" s="415" t="s">
        <v>5099</v>
      </c>
      <c r="B6799" s="415" t="s">
        <v>5100</v>
      </c>
      <c r="C6799" s="415" t="s">
        <v>7721</v>
      </c>
      <c r="D6799" s="415" t="s">
        <v>7722</v>
      </c>
      <c r="E6799" s="416" t="s">
        <v>155</v>
      </c>
      <c r="F6799" s="415" t="s">
        <v>155</v>
      </c>
      <c r="G6799" s="415">
        <v>103195</v>
      </c>
      <c r="H6799" s="415" t="s">
        <v>7733</v>
      </c>
      <c r="I6799" s="415" t="s">
        <v>25</v>
      </c>
      <c r="J6799" s="415" t="s">
        <v>216</v>
      </c>
      <c r="K6799" s="417">
        <v>2132.08</v>
      </c>
      <c r="L6799" s="415" t="s">
        <v>217</v>
      </c>
    </row>
    <row r="6800" spans="1:12" x14ac:dyDescent="0.25">
      <c r="A6800" s="415" t="s">
        <v>5099</v>
      </c>
      <c r="B6800" s="415" t="s">
        <v>5100</v>
      </c>
      <c r="C6800" s="415" t="s">
        <v>7721</v>
      </c>
      <c r="D6800" s="415" t="s">
        <v>7722</v>
      </c>
      <c r="E6800" s="416" t="s">
        <v>155</v>
      </c>
      <c r="F6800" s="415" t="s">
        <v>155</v>
      </c>
      <c r="G6800" s="415">
        <v>103205</v>
      </c>
      <c r="H6800" s="415" t="s">
        <v>7734</v>
      </c>
      <c r="I6800" s="415" t="s">
        <v>25</v>
      </c>
      <c r="J6800" s="415" t="s">
        <v>216</v>
      </c>
      <c r="K6800" s="417">
        <v>3997.01</v>
      </c>
      <c r="L6800" s="415" t="s">
        <v>217</v>
      </c>
    </row>
    <row r="6801" spans="1:12" x14ac:dyDescent="0.25">
      <c r="A6801" s="415" t="s">
        <v>5099</v>
      </c>
      <c r="B6801" s="415" t="s">
        <v>5100</v>
      </c>
      <c r="C6801" s="415" t="s">
        <v>7721</v>
      </c>
      <c r="D6801" s="415" t="s">
        <v>7722</v>
      </c>
      <c r="E6801" s="416" t="s">
        <v>155</v>
      </c>
      <c r="F6801" s="415" t="s">
        <v>155</v>
      </c>
      <c r="G6801" s="415">
        <v>103206</v>
      </c>
      <c r="H6801" s="415" t="s">
        <v>7735</v>
      </c>
      <c r="I6801" s="415" t="s">
        <v>25</v>
      </c>
      <c r="J6801" s="415" t="s">
        <v>216</v>
      </c>
      <c r="K6801" s="417">
        <v>2328.7199999999998</v>
      </c>
      <c r="L6801" s="415" t="s">
        <v>217</v>
      </c>
    </row>
    <row r="6802" spans="1:12" x14ac:dyDescent="0.25">
      <c r="A6802" s="415" t="s">
        <v>5099</v>
      </c>
      <c r="B6802" s="415" t="s">
        <v>5100</v>
      </c>
      <c r="C6802" s="415" t="s">
        <v>7721</v>
      </c>
      <c r="D6802" s="415" t="s">
        <v>7722</v>
      </c>
      <c r="E6802" s="416" t="s">
        <v>155</v>
      </c>
      <c r="F6802" s="415" t="s">
        <v>155</v>
      </c>
      <c r="G6802" s="415">
        <v>103207</v>
      </c>
      <c r="H6802" s="415" t="s">
        <v>7736</v>
      </c>
      <c r="I6802" s="415" t="s">
        <v>25</v>
      </c>
      <c r="J6802" s="415" t="s">
        <v>216</v>
      </c>
      <c r="K6802" s="417">
        <v>2479.58</v>
      </c>
      <c r="L6802" s="415" t="s">
        <v>217</v>
      </c>
    </row>
    <row r="6803" spans="1:12" x14ac:dyDescent="0.25">
      <c r="A6803" s="415" t="s">
        <v>5099</v>
      </c>
      <c r="B6803" s="415" t="s">
        <v>5100</v>
      </c>
      <c r="C6803" s="415" t="s">
        <v>7721</v>
      </c>
      <c r="D6803" s="415" t="s">
        <v>7722</v>
      </c>
      <c r="E6803" s="416" t="s">
        <v>155</v>
      </c>
      <c r="F6803" s="415" t="s">
        <v>155</v>
      </c>
      <c r="G6803" s="415">
        <v>103208</v>
      </c>
      <c r="H6803" s="415" t="s">
        <v>7737</v>
      </c>
      <c r="I6803" s="415" t="s">
        <v>25</v>
      </c>
      <c r="J6803" s="415" t="s">
        <v>216</v>
      </c>
      <c r="K6803" s="417">
        <v>1908.81</v>
      </c>
      <c r="L6803" s="415" t="s">
        <v>217</v>
      </c>
    </row>
    <row r="6804" spans="1:12" x14ac:dyDescent="0.25">
      <c r="A6804" s="415" t="s">
        <v>5099</v>
      </c>
      <c r="B6804" s="415" t="s">
        <v>5100</v>
      </c>
      <c r="C6804" s="415" t="s">
        <v>7721</v>
      </c>
      <c r="D6804" s="415" t="s">
        <v>7722</v>
      </c>
      <c r="E6804" s="416" t="s">
        <v>155</v>
      </c>
      <c r="F6804" s="415" t="s">
        <v>155</v>
      </c>
      <c r="G6804" s="415">
        <v>103209</v>
      </c>
      <c r="H6804" s="415" t="s">
        <v>7738</v>
      </c>
      <c r="I6804" s="415" t="s">
        <v>25</v>
      </c>
      <c r="J6804" s="415" t="s">
        <v>216</v>
      </c>
      <c r="K6804" s="417">
        <v>2751.29</v>
      </c>
      <c r="L6804" s="415" t="s">
        <v>217</v>
      </c>
    </row>
    <row r="6805" spans="1:12" x14ac:dyDescent="0.25">
      <c r="A6805" s="415" t="s">
        <v>5099</v>
      </c>
      <c r="B6805" s="415" t="s">
        <v>5100</v>
      </c>
      <c r="C6805" s="415" t="s">
        <v>7721</v>
      </c>
      <c r="D6805" s="415" t="s">
        <v>7722</v>
      </c>
      <c r="E6805" s="416" t="s">
        <v>155</v>
      </c>
      <c r="F6805" s="415" t="s">
        <v>155</v>
      </c>
      <c r="G6805" s="415">
        <v>103210</v>
      </c>
      <c r="H6805" s="415" t="s">
        <v>7739</v>
      </c>
      <c r="I6805" s="415" t="s">
        <v>25</v>
      </c>
      <c r="J6805" s="415" t="s">
        <v>216</v>
      </c>
      <c r="K6805" s="417">
        <v>2220.36</v>
      </c>
      <c r="L6805" s="415" t="s">
        <v>217</v>
      </c>
    </row>
    <row r="6806" spans="1:12" x14ac:dyDescent="0.25">
      <c r="A6806" s="415" t="s">
        <v>5099</v>
      </c>
      <c r="B6806" s="415" t="s">
        <v>5100</v>
      </c>
      <c r="C6806" s="415" t="s">
        <v>7721</v>
      </c>
      <c r="D6806" s="415" t="s">
        <v>7722</v>
      </c>
      <c r="E6806" s="416" t="s">
        <v>155</v>
      </c>
      <c r="F6806" s="415" t="s">
        <v>155</v>
      </c>
      <c r="G6806" s="415">
        <v>103304</v>
      </c>
      <c r="H6806" s="415" t="s">
        <v>7740</v>
      </c>
      <c r="I6806" s="415" t="s">
        <v>25</v>
      </c>
      <c r="J6806" s="415" t="s">
        <v>216</v>
      </c>
      <c r="K6806" s="417">
        <v>1216.25</v>
      </c>
      <c r="L6806" s="415" t="s">
        <v>217</v>
      </c>
    </row>
    <row r="6807" spans="1:12" x14ac:dyDescent="0.25">
      <c r="A6807" s="415" t="s">
        <v>5099</v>
      </c>
      <c r="B6807" s="415" t="s">
        <v>5100</v>
      </c>
      <c r="C6807" s="415" t="s">
        <v>7721</v>
      </c>
      <c r="D6807" s="415" t="s">
        <v>7722</v>
      </c>
      <c r="E6807" s="416" t="s">
        <v>155</v>
      </c>
      <c r="F6807" s="415" t="s">
        <v>155</v>
      </c>
      <c r="G6807" s="415">
        <v>103307</v>
      </c>
      <c r="H6807" s="415" t="s">
        <v>7741</v>
      </c>
      <c r="I6807" s="415" t="s">
        <v>25</v>
      </c>
      <c r="J6807" s="415" t="s">
        <v>216</v>
      </c>
      <c r="K6807" s="417">
        <v>1292.3</v>
      </c>
      <c r="L6807" s="415" t="s">
        <v>217</v>
      </c>
    </row>
    <row r="6808" spans="1:12" x14ac:dyDescent="0.25">
      <c r="A6808" s="415" t="s">
        <v>5099</v>
      </c>
      <c r="B6808" s="415" t="s">
        <v>5100</v>
      </c>
      <c r="C6808" s="415" t="s">
        <v>7721</v>
      </c>
      <c r="D6808" s="415" t="s">
        <v>7722</v>
      </c>
      <c r="E6808" s="416" t="s">
        <v>155</v>
      </c>
      <c r="F6808" s="415" t="s">
        <v>155</v>
      </c>
      <c r="G6808" s="415">
        <v>103310</v>
      </c>
      <c r="H6808" s="415" t="s">
        <v>7742</v>
      </c>
      <c r="I6808" s="415" t="s">
        <v>25</v>
      </c>
      <c r="J6808" s="415" t="s">
        <v>216</v>
      </c>
      <c r="K6808" s="417">
        <v>1251.8499999999999</v>
      </c>
      <c r="L6808" s="415" t="s">
        <v>217</v>
      </c>
    </row>
    <row r="6809" spans="1:12" x14ac:dyDescent="0.25">
      <c r="A6809" s="415" t="s">
        <v>5099</v>
      </c>
      <c r="B6809" s="415" t="s">
        <v>5100</v>
      </c>
      <c r="C6809" s="415" t="s">
        <v>7721</v>
      </c>
      <c r="D6809" s="415" t="s">
        <v>7722</v>
      </c>
      <c r="E6809" s="416" t="s">
        <v>155</v>
      </c>
      <c r="F6809" s="415" t="s">
        <v>155</v>
      </c>
      <c r="G6809" s="415">
        <v>103314</v>
      </c>
      <c r="H6809" s="415" t="s">
        <v>7743</v>
      </c>
      <c r="I6809" s="415" t="s">
        <v>27</v>
      </c>
      <c r="J6809" s="415" t="s">
        <v>216</v>
      </c>
      <c r="K6809" s="416">
        <v>219.44</v>
      </c>
      <c r="L6809" s="415" t="s">
        <v>217</v>
      </c>
    </row>
    <row r="6810" spans="1:12" x14ac:dyDescent="0.25">
      <c r="A6810" s="415" t="s">
        <v>5099</v>
      </c>
      <c r="B6810" s="415" t="s">
        <v>5100</v>
      </c>
      <c r="C6810" s="415" t="s">
        <v>7721</v>
      </c>
      <c r="D6810" s="415" t="s">
        <v>7722</v>
      </c>
      <c r="E6810" s="416" t="s">
        <v>155</v>
      </c>
      <c r="F6810" s="415" t="s">
        <v>155</v>
      </c>
      <c r="G6810" s="415">
        <v>103315</v>
      </c>
      <c r="H6810" s="415" t="s">
        <v>7744</v>
      </c>
      <c r="I6810" s="415" t="s">
        <v>27</v>
      </c>
      <c r="J6810" s="415" t="s">
        <v>273</v>
      </c>
      <c r="K6810" s="416">
        <v>212.56</v>
      </c>
      <c r="L6810" s="415" t="s">
        <v>217</v>
      </c>
    </row>
    <row r="6811" spans="1:12" x14ac:dyDescent="0.25">
      <c r="A6811" s="415" t="s">
        <v>5099</v>
      </c>
      <c r="B6811" s="415" t="s">
        <v>5100</v>
      </c>
      <c r="C6811" s="415" t="s">
        <v>7721</v>
      </c>
      <c r="D6811" s="415" t="s">
        <v>7722</v>
      </c>
      <c r="E6811" s="416" t="s">
        <v>155</v>
      </c>
      <c r="F6811" s="415" t="s">
        <v>155</v>
      </c>
      <c r="G6811" s="415">
        <v>103769</v>
      </c>
      <c r="H6811" s="415" t="s">
        <v>13244</v>
      </c>
      <c r="I6811" s="415" t="s">
        <v>25</v>
      </c>
      <c r="J6811" s="415" t="s">
        <v>273</v>
      </c>
      <c r="K6811" s="417">
        <v>3926.74</v>
      </c>
      <c r="L6811" s="415" t="s">
        <v>217</v>
      </c>
    </row>
    <row r="6812" spans="1:12" x14ac:dyDescent="0.25">
      <c r="A6812" s="415" t="s">
        <v>5099</v>
      </c>
      <c r="B6812" s="415" t="s">
        <v>5100</v>
      </c>
      <c r="C6812" s="415" t="s">
        <v>5137</v>
      </c>
      <c r="D6812" s="415" t="s">
        <v>5138</v>
      </c>
      <c r="E6812" s="416" t="s">
        <v>155</v>
      </c>
      <c r="F6812" s="415" t="s">
        <v>155</v>
      </c>
      <c r="G6812" s="415">
        <v>98525</v>
      </c>
      <c r="H6812" s="415" t="s">
        <v>5139</v>
      </c>
      <c r="I6812" s="415" t="s">
        <v>27</v>
      </c>
      <c r="J6812" s="415" t="s">
        <v>216</v>
      </c>
      <c r="K6812" s="416">
        <v>0.33</v>
      </c>
      <c r="L6812" s="415" t="s">
        <v>217</v>
      </c>
    </row>
    <row r="6813" spans="1:12" x14ac:dyDescent="0.25">
      <c r="A6813" s="415" t="s">
        <v>5099</v>
      </c>
      <c r="B6813" s="415" t="s">
        <v>5100</v>
      </c>
      <c r="C6813" s="415" t="s">
        <v>5137</v>
      </c>
      <c r="D6813" s="415" t="s">
        <v>5138</v>
      </c>
      <c r="E6813" s="416" t="s">
        <v>155</v>
      </c>
      <c r="F6813" s="415" t="s">
        <v>155</v>
      </c>
      <c r="G6813" s="415">
        <v>98526</v>
      </c>
      <c r="H6813" s="415" t="s">
        <v>5140</v>
      </c>
      <c r="I6813" s="415" t="s">
        <v>25</v>
      </c>
      <c r="J6813" s="415" t="s">
        <v>273</v>
      </c>
      <c r="K6813" s="416">
        <v>77.739999999999995</v>
      </c>
      <c r="L6813" s="415" t="s">
        <v>217</v>
      </c>
    </row>
    <row r="6814" spans="1:12" x14ac:dyDescent="0.25">
      <c r="A6814" s="415" t="s">
        <v>5099</v>
      </c>
      <c r="B6814" s="415" t="s">
        <v>5100</v>
      </c>
      <c r="C6814" s="415" t="s">
        <v>5137</v>
      </c>
      <c r="D6814" s="415" t="s">
        <v>5138</v>
      </c>
      <c r="E6814" s="416" t="s">
        <v>155</v>
      </c>
      <c r="F6814" s="415" t="s">
        <v>155</v>
      </c>
      <c r="G6814" s="415">
        <v>98527</v>
      </c>
      <c r="H6814" s="415" t="s">
        <v>5141</v>
      </c>
      <c r="I6814" s="415" t="s">
        <v>25</v>
      </c>
      <c r="J6814" s="415" t="s">
        <v>273</v>
      </c>
      <c r="K6814" s="416">
        <v>167.4</v>
      </c>
      <c r="L6814" s="415" t="s">
        <v>217</v>
      </c>
    </row>
    <row r="6815" spans="1:12" x14ac:dyDescent="0.25">
      <c r="A6815" s="415" t="s">
        <v>5099</v>
      </c>
      <c r="B6815" s="415" t="s">
        <v>5100</v>
      </c>
      <c r="C6815" s="415" t="s">
        <v>5137</v>
      </c>
      <c r="D6815" s="415" t="s">
        <v>5138</v>
      </c>
      <c r="E6815" s="416" t="s">
        <v>155</v>
      </c>
      <c r="F6815" s="415" t="s">
        <v>155</v>
      </c>
      <c r="G6815" s="415">
        <v>98528</v>
      </c>
      <c r="H6815" s="415" t="s">
        <v>5142</v>
      </c>
      <c r="I6815" s="415" t="s">
        <v>25</v>
      </c>
      <c r="J6815" s="415" t="s">
        <v>273</v>
      </c>
      <c r="K6815" s="416">
        <v>244.79</v>
      </c>
      <c r="L6815" s="415" t="s">
        <v>217</v>
      </c>
    </row>
    <row r="6816" spans="1:12" x14ac:dyDescent="0.25">
      <c r="A6816" s="415" t="s">
        <v>5099</v>
      </c>
      <c r="B6816" s="415" t="s">
        <v>5100</v>
      </c>
      <c r="C6816" s="415" t="s">
        <v>5137</v>
      </c>
      <c r="D6816" s="415" t="s">
        <v>5138</v>
      </c>
      <c r="E6816" s="416" t="s">
        <v>155</v>
      </c>
      <c r="F6816" s="415" t="s">
        <v>155</v>
      </c>
      <c r="G6816" s="415">
        <v>98529</v>
      </c>
      <c r="H6816" s="415" t="s">
        <v>5143</v>
      </c>
      <c r="I6816" s="415" t="s">
        <v>25</v>
      </c>
      <c r="J6816" s="415" t="s">
        <v>273</v>
      </c>
      <c r="K6816" s="416">
        <v>53.58</v>
      </c>
      <c r="L6816" s="415" t="s">
        <v>217</v>
      </c>
    </row>
    <row r="6817" spans="1:12" x14ac:dyDescent="0.25">
      <c r="A6817" s="415" t="s">
        <v>5099</v>
      </c>
      <c r="B6817" s="415" t="s">
        <v>5100</v>
      </c>
      <c r="C6817" s="415" t="s">
        <v>5137</v>
      </c>
      <c r="D6817" s="415" t="s">
        <v>5138</v>
      </c>
      <c r="E6817" s="416" t="s">
        <v>155</v>
      </c>
      <c r="F6817" s="415" t="s">
        <v>155</v>
      </c>
      <c r="G6817" s="415">
        <v>98530</v>
      </c>
      <c r="H6817" s="415" t="s">
        <v>5144</v>
      </c>
      <c r="I6817" s="415" t="s">
        <v>25</v>
      </c>
      <c r="J6817" s="415" t="s">
        <v>273</v>
      </c>
      <c r="K6817" s="416">
        <v>95.46</v>
      </c>
      <c r="L6817" s="415" t="s">
        <v>217</v>
      </c>
    </row>
    <row r="6818" spans="1:12" x14ac:dyDescent="0.25">
      <c r="A6818" s="415" t="s">
        <v>5099</v>
      </c>
      <c r="B6818" s="415" t="s">
        <v>5100</v>
      </c>
      <c r="C6818" s="415" t="s">
        <v>5137</v>
      </c>
      <c r="D6818" s="415" t="s">
        <v>5138</v>
      </c>
      <c r="E6818" s="416" t="s">
        <v>155</v>
      </c>
      <c r="F6818" s="415" t="s">
        <v>155</v>
      </c>
      <c r="G6818" s="415">
        <v>98531</v>
      </c>
      <c r="H6818" s="415" t="s">
        <v>5145</v>
      </c>
      <c r="I6818" s="415" t="s">
        <v>25</v>
      </c>
      <c r="J6818" s="415" t="s">
        <v>216</v>
      </c>
      <c r="K6818" s="416">
        <v>232.08</v>
      </c>
      <c r="L6818" s="415" t="s">
        <v>217</v>
      </c>
    </row>
    <row r="6819" spans="1:12" x14ac:dyDescent="0.25">
      <c r="A6819" s="415" t="s">
        <v>5099</v>
      </c>
      <c r="B6819" s="415" t="s">
        <v>5100</v>
      </c>
      <c r="C6819" s="415" t="s">
        <v>5137</v>
      </c>
      <c r="D6819" s="415" t="s">
        <v>5138</v>
      </c>
      <c r="E6819" s="416" t="s">
        <v>155</v>
      </c>
      <c r="F6819" s="415" t="s">
        <v>155</v>
      </c>
      <c r="G6819" s="415">
        <v>98532</v>
      </c>
      <c r="H6819" s="415" t="s">
        <v>5146</v>
      </c>
      <c r="I6819" s="415" t="s">
        <v>25</v>
      </c>
      <c r="J6819" s="415" t="s">
        <v>216</v>
      </c>
      <c r="K6819" s="416">
        <v>103.96</v>
      </c>
      <c r="L6819" s="415" t="s">
        <v>217</v>
      </c>
    </row>
    <row r="6820" spans="1:12" x14ac:dyDescent="0.25">
      <c r="A6820" s="415" t="s">
        <v>5099</v>
      </c>
      <c r="B6820" s="415" t="s">
        <v>5100</v>
      </c>
      <c r="C6820" s="415" t="s">
        <v>5137</v>
      </c>
      <c r="D6820" s="415" t="s">
        <v>5138</v>
      </c>
      <c r="E6820" s="416" t="s">
        <v>155</v>
      </c>
      <c r="F6820" s="415" t="s">
        <v>155</v>
      </c>
      <c r="G6820" s="415">
        <v>98533</v>
      </c>
      <c r="H6820" s="415" t="s">
        <v>5147</v>
      </c>
      <c r="I6820" s="415" t="s">
        <v>25</v>
      </c>
      <c r="J6820" s="415" t="s">
        <v>216</v>
      </c>
      <c r="K6820" s="416">
        <v>278.16000000000003</v>
      </c>
      <c r="L6820" s="415" t="s">
        <v>217</v>
      </c>
    </row>
    <row r="6821" spans="1:12" x14ac:dyDescent="0.25">
      <c r="A6821" s="415" t="s">
        <v>5099</v>
      </c>
      <c r="B6821" s="415" t="s">
        <v>5100</v>
      </c>
      <c r="C6821" s="415" t="s">
        <v>5137</v>
      </c>
      <c r="D6821" s="415" t="s">
        <v>5138</v>
      </c>
      <c r="E6821" s="416" t="s">
        <v>155</v>
      </c>
      <c r="F6821" s="415" t="s">
        <v>155</v>
      </c>
      <c r="G6821" s="415">
        <v>98534</v>
      </c>
      <c r="H6821" s="415" t="s">
        <v>5148</v>
      </c>
      <c r="I6821" s="415" t="s">
        <v>25</v>
      </c>
      <c r="J6821" s="415" t="s">
        <v>216</v>
      </c>
      <c r="K6821" s="416">
        <v>720.4</v>
      </c>
      <c r="L6821" s="415" t="s">
        <v>217</v>
      </c>
    </row>
    <row r="6822" spans="1:12" x14ac:dyDescent="0.25">
      <c r="A6822" s="415" t="s">
        <v>5099</v>
      </c>
      <c r="B6822" s="415" t="s">
        <v>5100</v>
      </c>
      <c r="C6822" s="415" t="s">
        <v>5137</v>
      </c>
      <c r="D6822" s="415" t="s">
        <v>5138</v>
      </c>
      <c r="E6822" s="416" t="s">
        <v>155</v>
      </c>
      <c r="F6822" s="415" t="s">
        <v>155</v>
      </c>
      <c r="G6822" s="415">
        <v>98535</v>
      </c>
      <c r="H6822" s="415" t="s">
        <v>5149</v>
      </c>
      <c r="I6822" s="415" t="s">
        <v>25</v>
      </c>
      <c r="J6822" s="415" t="s">
        <v>216</v>
      </c>
      <c r="K6822" s="417">
        <v>1126.98</v>
      </c>
      <c r="L6822" s="415" t="s">
        <v>217</v>
      </c>
    </row>
    <row r="6823" spans="1:12" x14ac:dyDescent="0.25">
      <c r="A6823" s="415" t="s">
        <v>3779</v>
      </c>
      <c r="B6823" s="415" t="s">
        <v>4604</v>
      </c>
      <c r="C6823" s="415" t="s">
        <v>4866</v>
      </c>
      <c r="D6823" s="415" t="s">
        <v>4867</v>
      </c>
      <c r="E6823" s="416" t="s">
        <v>155</v>
      </c>
      <c r="F6823" s="415" t="s">
        <v>155</v>
      </c>
      <c r="G6823" s="415">
        <v>88238</v>
      </c>
      <c r="H6823" s="415" t="s">
        <v>5150</v>
      </c>
      <c r="I6823" s="415" t="s">
        <v>24</v>
      </c>
      <c r="J6823" s="415" t="s">
        <v>273</v>
      </c>
      <c r="K6823" s="416">
        <v>16.47</v>
      </c>
      <c r="L6823" s="415" t="s">
        <v>5151</v>
      </c>
    </row>
    <row r="6824" spans="1:12" x14ac:dyDescent="0.25">
      <c r="A6824" s="415" t="s">
        <v>3779</v>
      </c>
      <c r="B6824" s="415" t="s">
        <v>4604</v>
      </c>
      <c r="C6824" s="415" t="s">
        <v>4866</v>
      </c>
      <c r="D6824" s="415" t="s">
        <v>4867</v>
      </c>
      <c r="E6824" s="416" t="s">
        <v>155</v>
      </c>
      <c r="F6824" s="415" t="s">
        <v>155</v>
      </c>
      <c r="G6824" s="415">
        <v>88239</v>
      </c>
      <c r="H6824" s="415" t="s">
        <v>5152</v>
      </c>
      <c r="I6824" s="415" t="s">
        <v>24</v>
      </c>
      <c r="J6824" s="415" t="s">
        <v>273</v>
      </c>
      <c r="K6824" s="416">
        <v>16.38</v>
      </c>
      <c r="L6824" s="415" t="s">
        <v>5151</v>
      </c>
    </row>
    <row r="6825" spans="1:12" x14ac:dyDescent="0.25">
      <c r="A6825" s="415" t="s">
        <v>3779</v>
      </c>
      <c r="B6825" s="415" t="s">
        <v>4604</v>
      </c>
      <c r="C6825" s="415" t="s">
        <v>4866</v>
      </c>
      <c r="D6825" s="415" t="s">
        <v>4867</v>
      </c>
      <c r="E6825" s="416" t="s">
        <v>155</v>
      </c>
      <c r="F6825" s="415" t="s">
        <v>155</v>
      </c>
      <c r="G6825" s="415">
        <v>88240</v>
      </c>
      <c r="H6825" s="415" t="s">
        <v>5153</v>
      </c>
      <c r="I6825" s="415" t="s">
        <v>24</v>
      </c>
      <c r="J6825" s="415" t="s">
        <v>273</v>
      </c>
      <c r="K6825" s="416">
        <v>19.98</v>
      </c>
      <c r="L6825" s="415" t="s">
        <v>5151</v>
      </c>
    </row>
    <row r="6826" spans="1:12" x14ac:dyDescent="0.25">
      <c r="A6826" s="415" t="s">
        <v>3779</v>
      </c>
      <c r="B6826" s="415" t="s">
        <v>4604</v>
      </c>
      <c r="C6826" s="415" t="s">
        <v>4866</v>
      </c>
      <c r="D6826" s="415" t="s">
        <v>4867</v>
      </c>
      <c r="E6826" s="416" t="s">
        <v>155</v>
      </c>
      <c r="F6826" s="415" t="s">
        <v>155</v>
      </c>
      <c r="G6826" s="415">
        <v>88241</v>
      </c>
      <c r="H6826" s="415" t="s">
        <v>5154</v>
      </c>
      <c r="I6826" s="415" t="s">
        <v>24</v>
      </c>
      <c r="J6826" s="415" t="s">
        <v>273</v>
      </c>
      <c r="K6826" s="416">
        <v>18.329999999999998</v>
      </c>
      <c r="L6826" s="415" t="s">
        <v>5151</v>
      </c>
    </row>
    <row r="6827" spans="1:12" x14ac:dyDescent="0.25">
      <c r="A6827" s="415" t="s">
        <v>3779</v>
      </c>
      <c r="B6827" s="415" t="s">
        <v>4604</v>
      </c>
      <c r="C6827" s="415" t="s">
        <v>4866</v>
      </c>
      <c r="D6827" s="415" t="s">
        <v>4867</v>
      </c>
      <c r="E6827" s="416" t="s">
        <v>155</v>
      </c>
      <c r="F6827" s="415" t="s">
        <v>155</v>
      </c>
      <c r="G6827" s="415">
        <v>88242</v>
      </c>
      <c r="H6827" s="415" t="s">
        <v>5155</v>
      </c>
      <c r="I6827" s="415" t="s">
        <v>24</v>
      </c>
      <c r="J6827" s="415" t="s">
        <v>273</v>
      </c>
      <c r="K6827" s="416">
        <v>16.5</v>
      </c>
      <c r="L6827" s="415" t="s">
        <v>5151</v>
      </c>
    </row>
    <row r="6828" spans="1:12" x14ac:dyDescent="0.25">
      <c r="A6828" s="415" t="s">
        <v>3779</v>
      </c>
      <c r="B6828" s="415" t="s">
        <v>4604</v>
      </c>
      <c r="C6828" s="415" t="s">
        <v>4866</v>
      </c>
      <c r="D6828" s="415" t="s">
        <v>4867</v>
      </c>
      <c r="E6828" s="416" t="s">
        <v>155</v>
      </c>
      <c r="F6828" s="415" t="s">
        <v>155</v>
      </c>
      <c r="G6828" s="415">
        <v>88243</v>
      </c>
      <c r="H6828" s="415" t="s">
        <v>5156</v>
      </c>
      <c r="I6828" s="415" t="s">
        <v>24</v>
      </c>
      <c r="J6828" s="415" t="s">
        <v>273</v>
      </c>
      <c r="K6828" s="416">
        <v>18.149999999999999</v>
      </c>
      <c r="L6828" s="415" t="s">
        <v>5151</v>
      </c>
    </row>
    <row r="6829" spans="1:12" x14ac:dyDescent="0.25">
      <c r="A6829" s="415" t="s">
        <v>3779</v>
      </c>
      <c r="B6829" s="415" t="s">
        <v>4604</v>
      </c>
      <c r="C6829" s="415" t="s">
        <v>4866</v>
      </c>
      <c r="D6829" s="415" t="s">
        <v>4867</v>
      </c>
      <c r="E6829" s="416" t="s">
        <v>155</v>
      </c>
      <c r="F6829" s="415" t="s">
        <v>155</v>
      </c>
      <c r="G6829" s="415">
        <v>88245</v>
      </c>
      <c r="H6829" s="415" t="s">
        <v>5157</v>
      </c>
      <c r="I6829" s="415" t="s">
        <v>24</v>
      </c>
      <c r="J6829" s="415" t="s">
        <v>273</v>
      </c>
      <c r="K6829" s="416">
        <v>20.100000000000001</v>
      </c>
      <c r="L6829" s="415" t="s">
        <v>5151</v>
      </c>
    </row>
    <row r="6830" spans="1:12" x14ac:dyDescent="0.25">
      <c r="A6830" s="415" t="s">
        <v>3779</v>
      </c>
      <c r="B6830" s="415" t="s">
        <v>4604</v>
      </c>
      <c r="C6830" s="415" t="s">
        <v>4866</v>
      </c>
      <c r="D6830" s="415" t="s">
        <v>4867</v>
      </c>
      <c r="E6830" s="416" t="s">
        <v>155</v>
      </c>
      <c r="F6830" s="415" t="s">
        <v>155</v>
      </c>
      <c r="G6830" s="415">
        <v>88246</v>
      </c>
      <c r="H6830" s="415" t="s">
        <v>5158</v>
      </c>
      <c r="I6830" s="415" t="s">
        <v>24</v>
      </c>
      <c r="J6830" s="415" t="s">
        <v>273</v>
      </c>
      <c r="K6830" s="416">
        <v>25.72</v>
      </c>
      <c r="L6830" s="415" t="s">
        <v>5151</v>
      </c>
    </row>
    <row r="6831" spans="1:12" x14ac:dyDescent="0.25">
      <c r="A6831" s="415" t="s">
        <v>3779</v>
      </c>
      <c r="B6831" s="415" t="s">
        <v>4604</v>
      </c>
      <c r="C6831" s="415" t="s">
        <v>4866</v>
      </c>
      <c r="D6831" s="415" t="s">
        <v>4867</v>
      </c>
      <c r="E6831" s="416" t="s">
        <v>155</v>
      </c>
      <c r="F6831" s="415" t="s">
        <v>155</v>
      </c>
      <c r="G6831" s="415">
        <v>88247</v>
      </c>
      <c r="H6831" s="415" t="s">
        <v>5159</v>
      </c>
      <c r="I6831" s="415" t="s">
        <v>24</v>
      </c>
      <c r="J6831" s="415" t="s">
        <v>273</v>
      </c>
      <c r="K6831" s="416">
        <v>16.11</v>
      </c>
      <c r="L6831" s="415" t="s">
        <v>5151</v>
      </c>
    </row>
    <row r="6832" spans="1:12" x14ac:dyDescent="0.25">
      <c r="A6832" s="415" t="s">
        <v>3779</v>
      </c>
      <c r="B6832" s="415" t="s">
        <v>4604</v>
      </c>
      <c r="C6832" s="415" t="s">
        <v>4866</v>
      </c>
      <c r="D6832" s="415" t="s">
        <v>4867</v>
      </c>
      <c r="E6832" s="416" t="s">
        <v>155</v>
      </c>
      <c r="F6832" s="415" t="s">
        <v>155</v>
      </c>
      <c r="G6832" s="415">
        <v>88248</v>
      </c>
      <c r="H6832" s="415" t="s">
        <v>5160</v>
      </c>
      <c r="I6832" s="415" t="s">
        <v>24</v>
      </c>
      <c r="J6832" s="415" t="s">
        <v>273</v>
      </c>
      <c r="K6832" s="416">
        <v>15.95</v>
      </c>
      <c r="L6832" s="415" t="s">
        <v>5151</v>
      </c>
    </row>
    <row r="6833" spans="1:12" x14ac:dyDescent="0.25">
      <c r="A6833" s="415" t="s">
        <v>3779</v>
      </c>
      <c r="B6833" s="415" t="s">
        <v>4604</v>
      </c>
      <c r="C6833" s="415" t="s">
        <v>4866</v>
      </c>
      <c r="D6833" s="415" t="s">
        <v>4867</v>
      </c>
      <c r="E6833" s="416" t="s">
        <v>155</v>
      </c>
      <c r="F6833" s="415" t="s">
        <v>155</v>
      </c>
      <c r="G6833" s="415">
        <v>88249</v>
      </c>
      <c r="H6833" s="415" t="s">
        <v>5161</v>
      </c>
      <c r="I6833" s="415" t="s">
        <v>24</v>
      </c>
      <c r="J6833" s="415" t="s">
        <v>273</v>
      </c>
      <c r="K6833" s="416">
        <v>18.98</v>
      </c>
      <c r="L6833" s="415" t="s">
        <v>5151</v>
      </c>
    </row>
    <row r="6834" spans="1:12" x14ac:dyDescent="0.25">
      <c r="A6834" s="415" t="s">
        <v>3779</v>
      </c>
      <c r="B6834" s="415" t="s">
        <v>4604</v>
      </c>
      <c r="C6834" s="415" t="s">
        <v>4866</v>
      </c>
      <c r="D6834" s="415" t="s">
        <v>4867</v>
      </c>
      <c r="E6834" s="416" t="s">
        <v>155</v>
      </c>
      <c r="F6834" s="415" t="s">
        <v>155</v>
      </c>
      <c r="G6834" s="415">
        <v>88250</v>
      </c>
      <c r="H6834" s="415" t="s">
        <v>5162</v>
      </c>
      <c r="I6834" s="415" t="s">
        <v>24</v>
      </c>
      <c r="J6834" s="415" t="s">
        <v>273</v>
      </c>
      <c r="K6834" s="416">
        <v>22.58</v>
      </c>
      <c r="L6834" s="415" t="s">
        <v>5151</v>
      </c>
    </row>
    <row r="6835" spans="1:12" x14ac:dyDescent="0.25">
      <c r="A6835" s="415" t="s">
        <v>3779</v>
      </c>
      <c r="B6835" s="415" t="s">
        <v>4604</v>
      </c>
      <c r="C6835" s="415" t="s">
        <v>4866</v>
      </c>
      <c r="D6835" s="415" t="s">
        <v>4867</v>
      </c>
      <c r="E6835" s="416" t="s">
        <v>155</v>
      </c>
      <c r="F6835" s="415" t="s">
        <v>155</v>
      </c>
      <c r="G6835" s="415">
        <v>88251</v>
      </c>
      <c r="H6835" s="415" t="s">
        <v>5163</v>
      </c>
      <c r="I6835" s="415" t="s">
        <v>24</v>
      </c>
      <c r="J6835" s="415" t="s">
        <v>273</v>
      </c>
      <c r="K6835" s="416">
        <v>18.329999999999998</v>
      </c>
      <c r="L6835" s="415" t="s">
        <v>5151</v>
      </c>
    </row>
    <row r="6836" spans="1:12" x14ac:dyDescent="0.25">
      <c r="A6836" s="415" t="s">
        <v>3779</v>
      </c>
      <c r="B6836" s="415" t="s">
        <v>4604</v>
      </c>
      <c r="C6836" s="415" t="s">
        <v>4866</v>
      </c>
      <c r="D6836" s="415" t="s">
        <v>4867</v>
      </c>
      <c r="E6836" s="416" t="s">
        <v>155</v>
      </c>
      <c r="F6836" s="415" t="s">
        <v>155</v>
      </c>
      <c r="G6836" s="415">
        <v>88252</v>
      </c>
      <c r="H6836" s="415" t="s">
        <v>5164</v>
      </c>
      <c r="I6836" s="415" t="s">
        <v>24</v>
      </c>
      <c r="J6836" s="415" t="s">
        <v>273</v>
      </c>
      <c r="K6836" s="416">
        <v>16.350000000000001</v>
      </c>
      <c r="L6836" s="415" t="s">
        <v>5151</v>
      </c>
    </row>
    <row r="6837" spans="1:12" x14ac:dyDescent="0.25">
      <c r="A6837" s="415" t="s">
        <v>3779</v>
      </c>
      <c r="B6837" s="415" t="s">
        <v>4604</v>
      </c>
      <c r="C6837" s="415" t="s">
        <v>4866</v>
      </c>
      <c r="D6837" s="415" t="s">
        <v>4867</v>
      </c>
      <c r="E6837" s="416" t="s">
        <v>155</v>
      </c>
      <c r="F6837" s="415" t="s">
        <v>155</v>
      </c>
      <c r="G6837" s="415">
        <v>88253</v>
      </c>
      <c r="H6837" s="415" t="s">
        <v>5165</v>
      </c>
      <c r="I6837" s="415" t="s">
        <v>24</v>
      </c>
      <c r="J6837" s="415" t="s">
        <v>273</v>
      </c>
      <c r="K6837" s="416">
        <v>10.23</v>
      </c>
      <c r="L6837" s="415" t="s">
        <v>5151</v>
      </c>
    </row>
    <row r="6838" spans="1:12" x14ac:dyDescent="0.25">
      <c r="A6838" s="415" t="s">
        <v>3779</v>
      </c>
      <c r="B6838" s="415" t="s">
        <v>4604</v>
      </c>
      <c r="C6838" s="415" t="s">
        <v>4866</v>
      </c>
      <c r="D6838" s="415" t="s">
        <v>4867</v>
      </c>
      <c r="E6838" s="416" t="s">
        <v>155</v>
      </c>
      <c r="F6838" s="415" t="s">
        <v>155</v>
      </c>
      <c r="G6838" s="415">
        <v>88255</v>
      </c>
      <c r="H6838" s="415" t="s">
        <v>5166</v>
      </c>
      <c r="I6838" s="415" t="s">
        <v>24</v>
      </c>
      <c r="J6838" s="415" t="s">
        <v>273</v>
      </c>
      <c r="K6838" s="416">
        <v>25.52</v>
      </c>
      <c r="L6838" s="415" t="s">
        <v>5151</v>
      </c>
    </row>
    <row r="6839" spans="1:12" x14ac:dyDescent="0.25">
      <c r="A6839" s="415" t="s">
        <v>3779</v>
      </c>
      <c r="B6839" s="415" t="s">
        <v>4604</v>
      </c>
      <c r="C6839" s="415" t="s">
        <v>4866</v>
      </c>
      <c r="D6839" s="415" t="s">
        <v>4867</v>
      </c>
      <c r="E6839" s="416" t="s">
        <v>155</v>
      </c>
      <c r="F6839" s="415" t="s">
        <v>155</v>
      </c>
      <c r="G6839" s="415">
        <v>88256</v>
      </c>
      <c r="H6839" s="415" t="s">
        <v>5167</v>
      </c>
      <c r="I6839" s="415" t="s">
        <v>24</v>
      </c>
      <c r="J6839" s="415" t="s">
        <v>273</v>
      </c>
      <c r="K6839" s="416">
        <v>20.14</v>
      </c>
      <c r="L6839" s="415" t="s">
        <v>5151</v>
      </c>
    </row>
    <row r="6840" spans="1:12" x14ac:dyDescent="0.25">
      <c r="A6840" s="415" t="s">
        <v>3779</v>
      </c>
      <c r="B6840" s="415" t="s">
        <v>4604</v>
      </c>
      <c r="C6840" s="415" t="s">
        <v>4866</v>
      </c>
      <c r="D6840" s="415" t="s">
        <v>4867</v>
      </c>
      <c r="E6840" s="416" t="s">
        <v>155</v>
      </c>
      <c r="F6840" s="415" t="s">
        <v>155</v>
      </c>
      <c r="G6840" s="415">
        <v>88257</v>
      </c>
      <c r="H6840" s="415" t="s">
        <v>5168</v>
      </c>
      <c r="I6840" s="415" t="s">
        <v>24</v>
      </c>
      <c r="J6840" s="415" t="s">
        <v>273</v>
      </c>
      <c r="K6840" s="416">
        <v>24.98</v>
      </c>
      <c r="L6840" s="415" t="s">
        <v>5151</v>
      </c>
    </row>
    <row r="6841" spans="1:12" x14ac:dyDescent="0.25">
      <c r="A6841" s="415" t="s">
        <v>3779</v>
      </c>
      <c r="B6841" s="415" t="s">
        <v>4604</v>
      </c>
      <c r="C6841" s="415" t="s">
        <v>4866</v>
      </c>
      <c r="D6841" s="415" t="s">
        <v>4867</v>
      </c>
      <c r="E6841" s="416" t="s">
        <v>155</v>
      </c>
      <c r="F6841" s="415" t="s">
        <v>155</v>
      </c>
      <c r="G6841" s="415">
        <v>88258</v>
      </c>
      <c r="H6841" s="415" t="s">
        <v>5169</v>
      </c>
      <c r="I6841" s="415" t="s">
        <v>24</v>
      </c>
      <c r="J6841" s="415" t="s">
        <v>273</v>
      </c>
      <c r="K6841" s="416">
        <v>10.96</v>
      </c>
      <c r="L6841" s="415" t="s">
        <v>5151</v>
      </c>
    </row>
    <row r="6842" spans="1:12" x14ac:dyDescent="0.25">
      <c r="A6842" s="415" t="s">
        <v>3779</v>
      </c>
      <c r="B6842" s="415" t="s">
        <v>4604</v>
      </c>
      <c r="C6842" s="415" t="s">
        <v>4866</v>
      </c>
      <c r="D6842" s="415" t="s">
        <v>4867</v>
      </c>
      <c r="E6842" s="416" t="s">
        <v>155</v>
      </c>
      <c r="F6842" s="415" t="s">
        <v>155</v>
      </c>
      <c r="G6842" s="415">
        <v>88260</v>
      </c>
      <c r="H6842" s="415" t="s">
        <v>5170</v>
      </c>
      <c r="I6842" s="415" t="s">
        <v>24</v>
      </c>
      <c r="J6842" s="415" t="s">
        <v>273</v>
      </c>
      <c r="K6842" s="416">
        <v>20.100000000000001</v>
      </c>
      <c r="L6842" s="415" t="s">
        <v>5151</v>
      </c>
    </row>
    <row r="6843" spans="1:12" x14ac:dyDescent="0.25">
      <c r="A6843" s="415" t="s">
        <v>3779</v>
      </c>
      <c r="B6843" s="415" t="s">
        <v>4604</v>
      </c>
      <c r="C6843" s="415" t="s">
        <v>4866</v>
      </c>
      <c r="D6843" s="415" t="s">
        <v>4867</v>
      </c>
      <c r="E6843" s="416" t="s">
        <v>155</v>
      </c>
      <c r="F6843" s="415" t="s">
        <v>155</v>
      </c>
      <c r="G6843" s="415">
        <v>88261</v>
      </c>
      <c r="H6843" s="415" t="s">
        <v>5171</v>
      </c>
      <c r="I6843" s="415" t="s">
        <v>24</v>
      </c>
      <c r="J6843" s="415" t="s">
        <v>273</v>
      </c>
      <c r="K6843" s="416">
        <v>19.309999999999999</v>
      </c>
      <c r="L6843" s="415" t="s">
        <v>5151</v>
      </c>
    </row>
    <row r="6844" spans="1:12" x14ac:dyDescent="0.25">
      <c r="A6844" s="415" t="s">
        <v>3779</v>
      </c>
      <c r="B6844" s="415" t="s">
        <v>4604</v>
      </c>
      <c r="C6844" s="415" t="s">
        <v>4866</v>
      </c>
      <c r="D6844" s="415" t="s">
        <v>4867</v>
      </c>
      <c r="E6844" s="416" t="s">
        <v>155</v>
      </c>
      <c r="F6844" s="415" t="s">
        <v>155</v>
      </c>
      <c r="G6844" s="415">
        <v>88262</v>
      </c>
      <c r="H6844" s="415" t="s">
        <v>5172</v>
      </c>
      <c r="I6844" s="415" t="s">
        <v>24</v>
      </c>
      <c r="J6844" s="415" t="s">
        <v>611</v>
      </c>
      <c r="K6844" s="416">
        <v>19.98</v>
      </c>
      <c r="L6844" s="415" t="s">
        <v>5151</v>
      </c>
    </row>
    <row r="6845" spans="1:12" x14ac:dyDescent="0.25">
      <c r="A6845" s="415" t="s">
        <v>3779</v>
      </c>
      <c r="B6845" s="415" t="s">
        <v>4604</v>
      </c>
      <c r="C6845" s="415" t="s">
        <v>4866</v>
      </c>
      <c r="D6845" s="415" t="s">
        <v>4867</v>
      </c>
      <c r="E6845" s="416" t="s">
        <v>155</v>
      </c>
      <c r="F6845" s="415" t="s">
        <v>155</v>
      </c>
      <c r="G6845" s="415">
        <v>88263</v>
      </c>
      <c r="H6845" s="415" t="s">
        <v>5173</v>
      </c>
      <c r="I6845" s="415" t="s">
        <v>24</v>
      </c>
      <c r="J6845" s="415" t="s">
        <v>273</v>
      </c>
      <c r="K6845" s="416">
        <v>23.02</v>
      </c>
      <c r="L6845" s="415" t="s">
        <v>5151</v>
      </c>
    </row>
    <row r="6846" spans="1:12" x14ac:dyDescent="0.25">
      <c r="A6846" s="415" t="s">
        <v>3779</v>
      </c>
      <c r="B6846" s="415" t="s">
        <v>4604</v>
      </c>
      <c r="C6846" s="415" t="s">
        <v>4866</v>
      </c>
      <c r="D6846" s="415" t="s">
        <v>4867</v>
      </c>
      <c r="E6846" s="416" t="s">
        <v>155</v>
      </c>
      <c r="F6846" s="415" t="s">
        <v>155</v>
      </c>
      <c r="G6846" s="415">
        <v>88264</v>
      </c>
      <c r="H6846" s="415" t="s">
        <v>5174</v>
      </c>
      <c r="I6846" s="415" t="s">
        <v>24</v>
      </c>
      <c r="J6846" s="415" t="s">
        <v>611</v>
      </c>
      <c r="K6846" s="416">
        <v>20.420000000000002</v>
      </c>
      <c r="L6846" s="415" t="s">
        <v>5151</v>
      </c>
    </row>
    <row r="6847" spans="1:12" x14ac:dyDescent="0.25">
      <c r="A6847" s="415" t="s">
        <v>3779</v>
      </c>
      <c r="B6847" s="415" t="s">
        <v>4604</v>
      </c>
      <c r="C6847" s="415" t="s">
        <v>4866</v>
      </c>
      <c r="D6847" s="415" t="s">
        <v>4867</v>
      </c>
      <c r="E6847" s="416" t="s">
        <v>155</v>
      </c>
      <c r="F6847" s="415" t="s">
        <v>155</v>
      </c>
      <c r="G6847" s="415">
        <v>88265</v>
      </c>
      <c r="H6847" s="415" t="s">
        <v>5175</v>
      </c>
      <c r="I6847" s="415" t="s">
        <v>24</v>
      </c>
      <c r="J6847" s="415" t="s">
        <v>273</v>
      </c>
      <c r="K6847" s="416">
        <v>20.420000000000002</v>
      </c>
      <c r="L6847" s="415" t="s">
        <v>5151</v>
      </c>
    </row>
    <row r="6848" spans="1:12" x14ac:dyDescent="0.25">
      <c r="A6848" s="415" t="s">
        <v>3779</v>
      </c>
      <c r="B6848" s="415" t="s">
        <v>4604</v>
      </c>
      <c r="C6848" s="415" t="s">
        <v>4866</v>
      </c>
      <c r="D6848" s="415" t="s">
        <v>4867</v>
      </c>
      <c r="E6848" s="416" t="s">
        <v>155</v>
      </c>
      <c r="F6848" s="415" t="s">
        <v>155</v>
      </c>
      <c r="G6848" s="415">
        <v>88266</v>
      </c>
      <c r="H6848" s="415" t="s">
        <v>5176</v>
      </c>
      <c r="I6848" s="415" t="s">
        <v>24</v>
      </c>
      <c r="J6848" s="415" t="s">
        <v>273</v>
      </c>
      <c r="K6848" s="416">
        <v>21.26</v>
      </c>
      <c r="L6848" s="415" t="s">
        <v>5151</v>
      </c>
    </row>
    <row r="6849" spans="1:12" x14ac:dyDescent="0.25">
      <c r="A6849" s="415" t="s">
        <v>3779</v>
      </c>
      <c r="B6849" s="415" t="s">
        <v>4604</v>
      </c>
      <c r="C6849" s="415" t="s">
        <v>4866</v>
      </c>
      <c r="D6849" s="415" t="s">
        <v>4867</v>
      </c>
      <c r="E6849" s="416" t="s">
        <v>155</v>
      </c>
      <c r="F6849" s="415" t="s">
        <v>155</v>
      </c>
      <c r="G6849" s="415">
        <v>88267</v>
      </c>
      <c r="H6849" s="415" t="s">
        <v>5177</v>
      </c>
      <c r="I6849" s="415" t="s">
        <v>24</v>
      </c>
      <c r="J6849" s="415" t="s">
        <v>611</v>
      </c>
      <c r="K6849" s="416">
        <v>19.61</v>
      </c>
      <c r="L6849" s="415" t="s">
        <v>5151</v>
      </c>
    </row>
    <row r="6850" spans="1:12" x14ac:dyDescent="0.25">
      <c r="A6850" s="415" t="s">
        <v>3779</v>
      </c>
      <c r="B6850" s="415" t="s">
        <v>4604</v>
      </c>
      <c r="C6850" s="415" t="s">
        <v>4866</v>
      </c>
      <c r="D6850" s="415" t="s">
        <v>4867</v>
      </c>
      <c r="E6850" s="416" t="s">
        <v>155</v>
      </c>
      <c r="F6850" s="415" t="s">
        <v>155</v>
      </c>
      <c r="G6850" s="415">
        <v>88269</v>
      </c>
      <c r="H6850" s="415" t="s">
        <v>5178</v>
      </c>
      <c r="I6850" s="415" t="s">
        <v>24</v>
      </c>
      <c r="J6850" s="415" t="s">
        <v>273</v>
      </c>
      <c r="K6850" s="416">
        <v>20.100000000000001</v>
      </c>
      <c r="L6850" s="415" t="s">
        <v>5151</v>
      </c>
    </row>
    <row r="6851" spans="1:12" x14ac:dyDescent="0.25">
      <c r="A6851" s="415" t="s">
        <v>3779</v>
      </c>
      <c r="B6851" s="415" t="s">
        <v>4604</v>
      </c>
      <c r="C6851" s="415" t="s">
        <v>4866</v>
      </c>
      <c r="D6851" s="415" t="s">
        <v>4867</v>
      </c>
      <c r="E6851" s="416" t="s">
        <v>155</v>
      </c>
      <c r="F6851" s="415" t="s">
        <v>155</v>
      </c>
      <c r="G6851" s="415">
        <v>88270</v>
      </c>
      <c r="H6851" s="415" t="s">
        <v>5179</v>
      </c>
      <c r="I6851" s="415" t="s">
        <v>24</v>
      </c>
      <c r="J6851" s="415" t="s">
        <v>273</v>
      </c>
      <c r="K6851" s="416">
        <v>20.21</v>
      </c>
      <c r="L6851" s="415" t="s">
        <v>5151</v>
      </c>
    </row>
    <row r="6852" spans="1:12" x14ac:dyDescent="0.25">
      <c r="A6852" s="415" t="s">
        <v>3779</v>
      </c>
      <c r="B6852" s="415" t="s">
        <v>4604</v>
      </c>
      <c r="C6852" s="415" t="s">
        <v>4866</v>
      </c>
      <c r="D6852" s="415" t="s">
        <v>4867</v>
      </c>
      <c r="E6852" s="416" t="s">
        <v>155</v>
      </c>
      <c r="F6852" s="415" t="s">
        <v>155</v>
      </c>
      <c r="G6852" s="415">
        <v>88272</v>
      </c>
      <c r="H6852" s="415" t="s">
        <v>5180</v>
      </c>
      <c r="I6852" s="415" t="s">
        <v>24</v>
      </c>
      <c r="J6852" s="415" t="s">
        <v>273</v>
      </c>
      <c r="K6852" s="416">
        <v>16.899999999999999</v>
      </c>
      <c r="L6852" s="415" t="s">
        <v>5151</v>
      </c>
    </row>
    <row r="6853" spans="1:12" x14ac:dyDescent="0.25">
      <c r="A6853" s="415" t="s">
        <v>3779</v>
      </c>
      <c r="B6853" s="415" t="s">
        <v>4604</v>
      </c>
      <c r="C6853" s="415" t="s">
        <v>4866</v>
      </c>
      <c r="D6853" s="415" t="s">
        <v>4867</v>
      </c>
      <c r="E6853" s="416" t="s">
        <v>155</v>
      </c>
      <c r="F6853" s="415" t="s">
        <v>155</v>
      </c>
      <c r="G6853" s="415">
        <v>88273</v>
      </c>
      <c r="H6853" s="415" t="s">
        <v>5181</v>
      </c>
      <c r="I6853" s="415" t="s">
        <v>24</v>
      </c>
      <c r="J6853" s="415" t="s">
        <v>273</v>
      </c>
      <c r="K6853" s="416">
        <v>20.02</v>
      </c>
      <c r="L6853" s="415" t="s">
        <v>5151</v>
      </c>
    </row>
    <row r="6854" spans="1:12" x14ac:dyDescent="0.25">
      <c r="A6854" s="415" t="s">
        <v>3779</v>
      </c>
      <c r="B6854" s="415" t="s">
        <v>4604</v>
      </c>
      <c r="C6854" s="415" t="s">
        <v>4866</v>
      </c>
      <c r="D6854" s="415" t="s">
        <v>4867</v>
      </c>
      <c r="E6854" s="416" t="s">
        <v>155</v>
      </c>
      <c r="F6854" s="415" t="s">
        <v>155</v>
      </c>
      <c r="G6854" s="415">
        <v>88274</v>
      </c>
      <c r="H6854" s="415" t="s">
        <v>5182</v>
      </c>
      <c r="I6854" s="415" t="s">
        <v>24</v>
      </c>
      <c r="J6854" s="415" t="s">
        <v>273</v>
      </c>
      <c r="K6854" s="416">
        <v>20.14</v>
      </c>
      <c r="L6854" s="415" t="s">
        <v>5151</v>
      </c>
    </row>
    <row r="6855" spans="1:12" x14ac:dyDescent="0.25">
      <c r="A6855" s="415" t="s">
        <v>3779</v>
      </c>
      <c r="B6855" s="415" t="s">
        <v>4604</v>
      </c>
      <c r="C6855" s="415" t="s">
        <v>4866</v>
      </c>
      <c r="D6855" s="415" t="s">
        <v>4867</v>
      </c>
      <c r="E6855" s="416" t="s">
        <v>155</v>
      </c>
      <c r="F6855" s="415" t="s">
        <v>155</v>
      </c>
      <c r="G6855" s="415">
        <v>88275</v>
      </c>
      <c r="H6855" s="415" t="s">
        <v>5183</v>
      </c>
      <c r="I6855" s="415" t="s">
        <v>24</v>
      </c>
      <c r="J6855" s="415" t="s">
        <v>273</v>
      </c>
      <c r="K6855" s="416">
        <v>36.06</v>
      </c>
      <c r="L6855" s="415" t="s">
        <v>5151</v>
      </c>
    </row>
    <row r="6856" spans="1:12" x14ac:dyDescent="0.25">
      <c r="A6856" s="415" t="s">
        <v>3779</v>
      </c>
      <c r="B6856" s="415" t="s">
        <v>4604</v>
      </c>
      <c r="C6856" s="415" t="s">
        <v>4866</v>
      </c>
      <c r="D6856" s="415" t="s">
        <v>4867</v>
      </c>
      <c r="E6856" s="416" t="s">
        <v>155</v>
      </c>
      <c r="F6856" s="415" t="s">
        <v>155</v>
      </c>
      <c r="G6856" s="415">
        <v>88277</v>
      </c>
      <c r="H6856" s="415" t="s">
        <v>5184</v>
      </c>
      <c r="I6856" s="415" t="s">
        <v>24</v>
      </c>
      <c r="J6856" s="415" t="s">
        <v>273</v>
      </c>
      <c r="K6856" s="416">
        <v>42.53</v>
      </c>
      <c r="L6856" s="415" t="s">
        <v>5151</v>
      </c>
    </row>
    <row r="6857" spans="1:12" x14ac:dyDescent="0.25">
      <c r="A6857" s="415" t="s">
        <v>3779</v>
      </c>
      <c r="B6857" s="415" t="s">
        <v>4604</v>
      </c>
      <c r="C6857" s="415" t="s">
        <v>4866</v>
      </c>
      <c r="D6857" s="415" t="s">
        <v>4867</v>
      </c>
      <c r="E6857" s="416" t="s">
        <v>155</v>
      </c>
      <c r="F6857" s="415" t="s">
        <v>155</v>
      </c>
      <c r="G6857" s="415">
        <v>88278</v>
      </c>
      <c r="H6857" s="415" t="s">
        <v>5185</v>
      </c>
      <c r="I6857" s="415" t="s">
        <v>24</v>
      </c>
      <c r="J6857" s="415" t="s">
        <v>273</v>
      </c>
      <c r="K6857" s="416">
        <v>25.66</v>
      </c>
      <c r="L6857" s="415" t="s">
        <v>5151</v>
      </c>
    </row>
    <row r="6858" spans="1:12" x14ac:dyDescent="0.25">
      <c r="A6858" s="415" t="s">
        <v>3779</v>
      </c>
      <c r="B6858" s="415" t="s">
        <v>4604</v>
      </c>
      <c r="C6858" s="415" t="s">
        <v>4866</v>
      </c>
      <c r="D6858" s="415" t="s">
        <v>4867</v>
      </c>
      <c r="E6858" s="416" t="s">
        <v>155</v>
      </c>
      <c r="F6858" s="415" t="s">
        <v>155</v>
      </c>
      <c r="G6858" s="415">
        <v>88279</v>
      </c>
      <c r="H6858" s="415" t="s">
        <v>5186</v>
      </c>
      <c r="I6858" s="415" t="s">
        <v>24</v>
      </c>
      <c r="J6858" s="415" t="s">
        <v>273</v>
      </c>
      <c r="K6858" s="416">
        <v>20.45</v>
      </c>
      <c r="L6858" s="415" t="s">
        <v>5151</v>
      </c>
    </row>
    <row r="6859" spans="1:12" x14ac:dyDescent="0.25">
      <c r="A6859" s="415" t="s">
        <v>3779</v>
      </c>
      <c r="B6859" s="415" t="s">
        <v>4604</v>
      </c>
      <c r="C6859" s="415" t="s">
        <v>4866</v>
      </c>
      <c r="D6859" s="415" t="s">
        <v>4867</v>
      </c>
      <c r="E6859" s="416" t="s">
        <v>155</v>
      </c>
      <c r="F6859" s="415" t="s">
        <v>155</v>
      </c>
      <c r="G6859" s="415">
        <v>88281</v>
      </c>
      <c r="H6859" s="415" t="s">
        <v>5187</v>
      </c>
      <c r="I6859" s="415" t="s">
        <v>24</v>
      </c>
      <c r="J6859" s="415" t="s">
        <v>273</v>
      </c>
      <c r="K6859" s="416">
        <v>26.04</v>
      </c>
      <c r="L6859" s="415" t="s">
        <v>5151</v>
      </c>
    </row>
    <row r="6860" spans="1:12" x14ac:dyDescent="0.25">
      <c r="A6860" s="415" t="s">
        <v>3779</v>
      </c>
      <c r="B6860" s="415" t="s">
        <v>4604</v>
      </c>
      <c r="C6860" s="415" t="s">
        <v>4866</v>
      </c>
      <c r="D6860" s="415" t="s">
        <v>4867</v>
      </c>
      <c r="E6860" s="416" t="s">
        <v>155</v>
      </c>
      <c r="F6860" s="415" t="s">
        <v>155</v>
      </c>
      <c r="G6860" s="415">
        <v>88282</v>
      </c>
      <c r="H6860" s="415" t="s">
        <v>5188</v>
      </c>
      <c r="I6860" s="415" t="s">
        <v>24</v>
      </c>
      <c r="J6860" s="415" t="s">
        <v>273</v>
      </c>
      <c r="K6860" s="416">
        <v>27.35</v>
      </c>
      <c r="L6860" s="415" t="s">
        <v>5151</v>
      </c>
    </row>
    <row r="6861" spans="1:12" x14ac:dyDescent="0.25">
      <c r="A6861" s="415" t="s">
        <v>3779</v>
      </c>
      <c r="B6861" s="415" t="s">
        <v>4604</v>
      </c>
      <c r="C6861" s="415" t="s">
        <v>4866</v>
      </c>
      <c r="D6861" s="415" t="s">
        <v>4867</v>
      </c>
      <c r="E6861" s="416" t="s">
        <v>155</v>
      </c>
      <c r="F6861" s="415" t="s">
        <v>155</v>
      </c>
      <c r="G6861" s="415">
        <v>88283</v>
      </c>
      <c r="H6861" s="415" t="s">
        <v>5189</v>
      </c>
      <c r="I6861" s="415" t="s">
        <v>24</v>
      </c>
      <c r="J6861" s="415" t="s">
        <v>273</v>
      </c>
      <c r="K6861" s="416">
        <v>35.04</v>
      </c>
      <c r="L6861" s="415" t="s">
        <v>5151</v>
      </c>
    </row>
    <row r="6862" spans="1:12" x14ac:dyDescent="0.25">
      <c r="A6862" s="415" t="s">
        <v>3779</v>
      </c>
      <c r="B6862" s="415" t="s">
        <v>4604</v>
      </c>
      <c r="C6862" s="415" t="s">
        <v>4866</v>
      </c>
      <c r="D6862" s="415" t="s">
        <v>4867</v>
      </c>
      <c r="E6862" s="416" t="s">
        <v>155</v>
      </c>
      <c r="F6862" s="415" t="s">
        <v>155</v>
      </c>
      <c r="G6862" s="415">
        <v>88284</v>
      </c>
      <c r="H6862" s="415" t="s">
        <v>5190</v>
      </c>
      <c r="I6862" s="415" t="s">
        <v>24</v>
      </c>
      <c r="J6862" s="415" t="s">
        <v>273</v>
      </c>
      <c r="K6862" s="416">
        <v>26.55</v>
      </c>
      <c r="L6862" s="415" t="s">
        <v>5151</v>
      </c>
    </row>
    <row r="6863" spans="1:12" x14ac:dyDescent="0.25">
      <c r="A6863" s="415" t="s">
        <v>3779</v>
      </c>
      <c r="B6863" s="415" t="s">
        <v>4604</v>
      </c>
      <c r="C6863" s="415" t="s">
        <v>4866</v>
      </c>
      <c r="D6863" s="415" t="s">
        <v>4867</v>
      </c>
      <c r="E6863" s="416" t="s">
        <v>155</v>
      </c>
      <c r="F6863" s="415" t="s">
        <v>155</v>
      </c>
      <c r="G6863" s="415">
        <v>88285</v>
      </c>
      <c r="H6863" s="415" t="s">
        <v>5191</v>
      </c>
      <c r="I6863" s="415" t="s">
        <v>24</v>
      </c>
      <c r="J6863" s="415" t="s">
        <v>273</v>
      </c>
      <c r="K6863" s="416">
        <v>32.770000000000003</v>
      </c>
      <c r="L6863" s="415" t="s">
        <v>5151</v>
      </c>
    </row>
    <row r="6864" spans="1:12" x14ac:dyDescent="0.25">
      <c r="A6864" s="415" t="s">
        <v>3779</v>
      </c>
      <c r="B6864" s="415" t="s">
        <v>4604</v>
      </c>
      <c r="C6864" s="415" t="s">
        <v>4866</v>
      </c>
      <c r="D6864" s="415" t="s">
        <v>4867</v>
      </c>
      <c r="E6864" s="416" t="s">
        <v>155</v>
      </c>
      <c r="F6864" s="415" t="s">
        <v>155</v>
      </c>
      <c r="G6864" s="415">
        <v>88286</v>
      </c>
      <c r="H6864" s="415" t="s">
        <v>5192</v>
      </c>
      <c r="I6864" s="415" t="s">
        <v>24</v>
      </c>
      <c r="J6864" s="415" t="s">
        <v>273</v>
      </c>
      <c r="K6864" s="416">
        <v>29.4</v>
      </c>
      <c r="L6864" s="415" t="s">
        <v>5151</v>
      </c>
    </row>
    <row r="6865" spans="1:12" x14ac:dyDescent="0.25">
      <c r="A6865" s="415" t="s">
        <v>3779</v>
      </c>
      <c r="B6865" s="415" t="s">
        <v>4604</v>
      </c>
      <c r="C6865" s="415" t="s">
        <v>4866</v>
      </c>
      <c r="D6865" s="415" t="s">
        <v>4867</v>
      </c>
      <c r="E6865" s="416" t="s">
        <v>155</v>
      </c>
      <c r="F6865" s="415" t="s">
        <v>155</v>
      </c>
      <c r="G6865" s="415">
        <v>88288</v>
      </c>
      <c r="H6865" s="415" t="s">
        <v>5193</v>
      </c>
      <c r="I6865" s="415" t="s">
        <v>24</v>
      </c>
      <c r="J6865" s="415" t="s">
        <v>273</v>
      </c>
      <c r="K6865" s="416">
        <v>12.5</v>
      </c>
      <c r="L6865" s="415" t="s">
        <v>5151</v>
      </c>
    </row>
    <row r="6866" spans="1:12" x14ac:dyDescent="0.25">
      <c r="A6866" s="415" t="s">
        <v>3779</v>
      </c>
      <c r="B6866" s="415" t="s">
        <v>4604</v>
      </c>
      <c r="C6866" s="415" t="s">
        <v>4866</v>
      </c>
      <c r="D6866" s="415" t="s">
        <v>4867</v>
      </c>
      <c r="E6866" s="416" t="s">
        <v>155</v>
      </c>
      <c r="F6866" s="415" t="s">
        <v>155</v>
      </c>
      <c r="G6866" s="415">
        <v>88291</v>
      </c>
      <c r="H6866" s="415" t="s">
        <v>5194</v>
      </c>
      <c r="I6866" s="415" t="s">
        <v>24</v>
      </c>
      <c r="J6866" s="415" t="s">
        <v>273</v>
      </c>
      <c r="K6866" s="416">
        <v>25.13</v>
      </c>
      <c r="L6866" s="415" t="s">
        <v>5151</v>
      </c>
    </row>
    <row r="6867" spans="1:12" x14ac:dyDescent="0.25">
      <c r="A6867" s="415" t="s">
        <v>3779</v>
      </c>
      <c r="B6867" s="415" t="s">
        <v>4604</v>
      </c>
      <c r="C6867" s="415" t="s">
        <v>4866</v>
      </c>
      <c r="D6867" s="415" t="s">
        <v>4867</v>
      </c>
      <c r="E6867" s="416" t="s">
        <v>155</v>
      </c>
      <c r="F6867" s="415" t="s">
        <v>155</v>
      </c>
      <c r="G6867" s="415">
        <v>88292</v>
      </c>
      <c r="H6867" s="415" t="s">
        <v>5195</v>
      </c>
      <c r="I6867" s="415" t="s">
        <v>24</v>
      </c>
      <c r="J6867" s="415" t="s">
        <v>273</v>
      </c>
      <c r="K6867" s="416">
        <v>27.94</v>
      </c>
      <c r="L6867" s="415" t="s">
        <v>5151</v>
      </c>
    </row>
    <row r="6868" spans="1:12" x14ac:dyDescent="0.25">
      <c r="A6868" s="415" t="s">
        <v>3779</v>
      </c>
      <c r="B6868" s="415" t="s">
        <v>4604</v>
      </c>
      <c r="C6868" s="415" t="s">
        <v>4866</v>
      </c>
      <c r="D6868" s="415" t="s">
        <v>4867</v>
      </c>
      <c r="E6868" s="416" t="s">
        <v>155</v>
      </c>
      <c r="F6868" s="415" t="s">
        <v>155</v>
      </c>
      <c r="G6868" s="415">
        <v>88293</v>
      </c>
      <c r="H6868" s="415" t="s">
        <v>5196</v>
      </c>
      <c r="I6868" s="415" t="s">
        <v>24</v>
      </c>
      <c r="J6868" s="415" t="s">
        <v>273</v>
      </c>
      <c r="K6868" s="416">
        <v>29.91</v>
      </c>
      <c r="L6868" s="415" t="s">
        <v>5151</v>
      </c>
    </row>
    <row r="6869" spans="1:12" x14ac:dyDescent="0.25">
      <c r="A6869" s="415" t="s">
        <v>3779</v>
      </c>
      <c r="B6869" s="415" t="s">
        <v>4604</v>
      </c>
      <c r="C6869" s="415" t="s">
        <v>4866</v>
      </c>
      <c r="D6869" s="415" t="s">
        <v>4867</v>
      </c>
      <c r="E6869" s="416" t="s">
        <v>155</v>
      </c>
      <c r="F6869" s="415" t="s">
        <v>155</v>
      </c>
      <c r="G6869" s="415">
        <v>88294</v>
      </c>
      <c r="H6869" s="415" t="s">
        <v>5197</v>
      </c>
      <c r="I6869" s="415" t="s">
        <v>24</v>
      </c>
      <c r="J6869" s="415" t="s">
        <v>611</v>
      </c>
      <c r="K6869" s="416">
        <v>32.44</v>
      </c>
      <c r="L6869" s="415" t="s">
        <v>5151</v>
      </c>
    </row>
    <row r="6870" spans="1:12" x14ac:dyDescent="0.25">
      <c r="A6870" s="415" t="s">
        <v>3779</v>
      </c>
      <c r="B6870" s="415" t="s">
        <v>4604</v>
      </c>
      <c r="C6870" s="415" t="s">
        <v>4866</v>
      </c>
      <c r="D6870" s="415" t="s">
        <v>4867</v>
      </c>
      <c r="E6870" s="416" t="s">
        <v>155</v>
      </c>
      <c r="F6870" s="415" t="s">
        <v>155</v>
      </c>
      <c r="G6870" s="415">
        <v>88295</v>
      </c>
      <c r="H6870" s="415" t="s">
        <v>5198</v>
      </c>
      <c r="I6870" s="415" t="s">
        <v>24</v>
      </c>
      <c r="J6870" s="415" t="s">
        <v>273</v>
      </c>
      <c r="K6870" s="416">
        <v>25.74</v>
      </c>
      <c r="L6870" s="415" t="s">
        <v>5151</v>
      </c>
    </row>
    <row r="6871" spans="1:12" x14ac:dyDescent="0.25">
      <c r="A6871" s="415" t="s">
        <v>3779</v>
      </c>
      <c r="B6871" s="415" t="s">
        <v>4604</v>
      </c>
      <c r="C6871" s="415" t="s">
        <v>4866</v>
      </c>
      <c r="D6871" s="415" t="s">
        <v>4867</v>
      </c>
      <c r="E6871" s="416" t="s">
        <v>155</v>
      </c>
      <c r="F6871" s="415" t="s">
        <v>155</v>
      </c>
      <c r="G6871" s="415">
        <v>88296</v>
      </c>
      <c r="H6871" s="415" t="s">
        <v>5199</v>
      </c>
      <c r="I6871" s="415" t="s">
        <v>24</v>
      </c>
      <c r="J6871" s="415" t="s">
        <v>273</v>
      </c>
      <c r="K6871" s="416">
        <v>25.74</v>
      </c>
      <c r="L6871" s="415" t="s">
        <v>5151</v>
      </c>
    </row>
    <row r="6872" spans="1:12" x14ac:dyDescent="0.25">
      <c r="A6872" s="415" t="s">
        <v>3779</v>
      </c>
      <c r="B6872" s="415" t="s">
        <v>4604</v>
      </c>
      <c r="C6872" s="415" t="s">
        <v>4866</v>
      </c>
      <c r="D6872" s="415" t="s">
        <v>4867</v>
      </c>
      <c r="E6872" s="416" t="s">
        <v>155</v>
      </c>
      <c r="F6872" s="415" t="s">
        <v>155</v>
      </c>
      <c r="G6872" s="415">
        <v>88297</v>
      </c>
      <c r="H6872" s="415" t="s">
        <v>5200</v>
      </c>
      <c r="I6872" s="415" t="s">
        <v>24</v>
      </c>
      <c r="J6872" s="415" t="s">
        <v>273</v>
      </c>
      <c r="K6872" s="416">
        <v>28.55</v>
      </c>
      <c r="L6872" s="415" t="s">
        <v>5151</v>
      </c>
    </row>
    <row r="6873" spans="1:12" x14ac:dyDescent="0.25">
      <c r="A6873" s="415" t="s">
        <v>3779</v>
      </c>
      <c r="B6873" s="415" t="s">
        <v>4604</v>
      </c>
      <c r="C6873" s="415" t="s">
        <v>4866</v>
      </c>
      <c r="D6873" s="415" t="s">
        <v>4867</v>
      </c>
      <c r="E6873" s="416" t="s">
        <v>155</v>
      </c>
      <c r="F6873" s="415" t="s">
        <v>155</v>
      </c>
      <c r="G6873" s="415">
        <v>88298</v>
      </c>
      <c r="H6873" s="415" t="s">
        <v>5201</v>
      </c>
      <c r="I6873" s="415" t="s">
        <v>24</v>
      </c>
      <c r="J6873" s="415" t="s">
        <v>273</v>
      </c>
      <c r="K6873" s="416">
        <v>25.61</v>
      </c>
      <c r="L6873" s="415" t="s">
        <v>5151</v>
      </c>
    </row>
    <row r="6874" spans="1:12" x14ac:dyDescent="0.25">
      <c r="A6874" s="415" t="s">
        <v>3779</v>
      </c>
      <c r="B6874" s="415" t="s">
        <v>4604</v>
      </c>
      <c r="C6874" s="415" t="s">
        <v>4866</v>
      </c>
      <c r="D6874" s="415" t="s">
        <v>4867</v>
      </c>
      <c r="E6874" s="416" t="s">
        <v>155</v>
      </c>
      <c r="F6874" s="415" t="s">
        <v>155</v>
      </c>
      <c r="G6874" s="415">
        <v>88299</v>
      </c>
      <c r="H6874" s="415" t="s">
        <v>5202</v>
      </c>
      <c r="I6874" s="415" t="s">
        <v>24</v>
      </c>
      <c r="J6874" s="415" t="s">
        <v>273</v>
      </c>
      <c r="K6874" s="416">
        <v>30.36</v>
      </c>
      <c r="L6874" s="415" t="s">
        <v>5151</v>
      </c>
    </row>
    <row r="6875" spans="1:12" x14ac:dyDescent="0.25">
      <c r="A6875" s="415" t="s">
        <v>3779</v>
      </c>
      <c r="B6875" s="415" t="s">
        <v>4604</v>
      </c>
      <c r="C6875" s="415" t="s">
        <v>4866</v>
      </c>
      <c r="D6875" s="415" t="s">
        <v>4867</v>
      </c>
      <c r="E6875" s="416" t="s">
        <v>155</v>
      </c>
      <c r="F6875" s="415" t="s">
        <v>155</v>
      </c>
      <c r="G6875" s="415">
        <v>88300</v>
      </c>
      <c r="H6875" s="415" t="s">
        <v>5203</v>
      </c>
      <c r="I6875" s="415" t="s">
        <v>24</v>
      </c>
      <c r="J6875" s="415" t="s">
        <v>273</v>
      </c>
      <c r="K6875" s="416">
        <v>36.25</v>
      </c>
      <c r="L6875" s="415" t="s">
        <v>5151</v>
      </c>
    </row>
    <row r="6876" spans="1:12" x14ac:dyDescent="0.25">
      <c r="A6876" s="415" t="s">
        <v>3779</v>
      </c>
      <c r="B6876" s="415" t="s">
        <v>4604</v>
      </c>
      <c r="C6876" s="415" t="s">
        <v>4866</v>
      </c>
      <c r="D6876" s="415" t="s">
        <v>4867</v>
      </c>
      <c r="E6876" s="416" t="s">
        <v>155</v>
      </c>
      <c r="F6876" s="415" t="s">
        <v>155</v>
      </c>
      <c r="G6876" s="415">
        <v>88301</v>
      </c>
      <c r="H6876" s="415" t="s">
        <v>5204</v>
      </c>
      <c r="I6876" s="415" t="s">
        <v>24</v>
      </c>
      <c r="J6876" s="415" t="s">
        <v>273</v>
      </c>
      <c r="K6876" s="416">
        <v>29.37</v>
      </c>
      <c r="L6876" s="415" t="s">
        <v>5151</v>
      </c>
    </row>
    <row r="6877" spans="1:12" x14ac:dyDescent="0.25">
      <c r="A6877" s="415" t="s">
        <v>3779</v>
      </c>
      <c r="B6877" s="415" t="s">
        <v>4604</v>
      </c>
      <c r="C6877" s="415" t="s">
        <v>4866</v>
      </c>
      <c r="D6877" s="415" t="s">
        <v>4867</v>
      </c>
      <c r="E6877" s="416" t="s">
        <v>155</v>
      </c>
      <c r="F6877" s="415" t="s">
        <v>155</v>
      </c>
      <c r="G6877" s="415">
        <v>88302</v>
      </c>
      <c r="H6877" s="415" t="s">
        <v>5205</v>
      </c>
      <c r="I6877" s="415" t="s">
        <v>24</v>
      </c>
      <c r="J6877" s="415" t="s">
        <v>273</v>
      </c>
      <c r="K6877" s="416">
        <v>31.19</v>
      </c>
      <c r="L6877" s="415" t="s">
        <v>5151</v>
      </c>
    </row>
    <row r="6878" spans="1:12" x14ac:dyDescent="0.25">
      <c r="A6878" s="415" t="s">
        <v>3779</v>
      </c>
      <c r="B6878" s="415" t="s">
        <v>4604</v>
      </c>
      <c r="C6878" s="415" t="s">
        <v>4866</v>
      </c>
      <c r="D6878" s="415" t="s">
        <v>4867</v>
      </c>
      <c r="E6878" s="416" t="s">
        <v>155</v>
      </c>
      <c r="F6878" s="415" t="s">
        <v>155</v>
      </c>
      <c r="G6878" s="415">
        <v>88303</v>
      </c>
      <c r="H6878" s="415" t="s">
        <v>5206</v>
      </c>
      <c r="I6878" s="415" t="s">
        <v>24</v>
      </c>
      <c r="J6878" s="415" t="s">
        <v>273</v>
      </c>
      <c r="K6878" s="416">
        <v>32.24</v>
      </c>
      <c r="L6878" s="415" t="s">
        <v>5151</v>
      </c>
    </row>
    <row r="6879" spans="1:12" x14ac:dyDescent="0.25">
      <c r="A6879" s="415" t="s">
        <v>3779</v>
      </c>
      <c r="B6879" s="415" t="s">
        <v>4604</v>
      </c>
      <c r="C6879" s="415" t="s">
        <v>4866</v>
      </c>
      <c r="D6879" s="415" t="s">
        <v>4867</v>
      </c>
      <c r="E6879" s="416" t="s">
        <v>155</v>
      </c>
      <c r="F6879" s="415" t="s">
        <v>155</v>
      </c>
      <c r="G6879" s="415">
        <v>88304</v>
      </c>
      <c r="H6879" s="415" t="s">
        <v>5207</v>
      </c>
      <c r="I6879" s="415" t="s">
        <v>24</v>
      </c>
      <c r="J6879" s="415" t="s">
        <v>273</v>
      </c>
      <c r="K6879" s="416">
        <v>27.41</v>
      </c>
      <c r="L6879" s="415" t="s">
        <v>5151</v>
      </c>
    </row>
    <row r="6880" spans="1:12" x14ac:dyDescent="0.25">
      <c r="A6880" s="415" t="s">
        <v>3779</v>
      </c>
      <c r="B6880" s="415" t="s">
        <v>4604</v>
      </c>
      <c r="C6880" s="415" t="s">
        <v>4866</v>
      </c>
      <c r="D6880" s="415" t="s">
        <v>4867</v>
      </c>
      <c r="E6880" s="416" t="s">
        <v>155</v>
      </c>
      <c r="F6880" s="415" t="s">
        <v>155</v>
      </c>
      <c r="G6880" s="415">
        <v>88306</v>
      </c>
      <c r="H6880" s="415" t="s">
        <v>5208</v>
      </c>
      <c r="I6880" s="415" t="s">
        <v>24</v>
      </c>
      <c r="J6880" s="415" t="s">
        <v>273</v>
      </c>
      <c r="K6880" s="416">
        <v>29.5</v>
      </c>
      <c r="L6880" s="415" t="s">
        <v>5151</v>
      </c>
    </row>
    <row r="6881" spans="1:12" x14ac:dyDescent="0.25">
      <c r="A6881" s="415" t="s">
        <v>3779</v>
      </c>
      <c r="B6881" s="415" t="s">
        <v>4604</v>
      </c>
      <c r="C6881" s="415" t="s">
        <v>4866</v>
      </c>
      <c r="D6881" s="415" t="s">
        <v>4867</v>
      </c>
      <c r="E6881" s="416" t="s">
        <v>155</v>
      </c>
      <c r="F6881" s="415" t="s">
        <v>155</v>
      </c>
      <c r="G6881" s="415">
        <v>88307</v>
      </c>
      <c r="H6881" s="415" t="s">
        <v>5209</v>
      </c>
      <c r="I6881" s="415" t="s">
        <v>24</v>
      </c>
      <c r="J6881" s="415" t="s">
        <v>273</v>
      </c>
      <c r="K6881" s="416">
        <v>30.49</v>
      </c>
      <c r="L6881" s="415" t="s">
        <v>5151</v>
      </c>
    </row>
    <row r="6882" spans="1:12" x14ac:dyDescent="0.25">
      <c r="A6882" s="415" t="s">
        <v>3779</v>
      </c>
      <c r="B6882" s="415" t="s">
        <v>4604</v>
      </c>
      <c r="C6882" s="415" t="s">
        <v>4866</v>
      </c>
      <c r="D6882" s="415" t="s">
        <v>4867</v>
      </c>
      <c r="E6882" s="416" t="s">
        <v>155</v>
      </c>
      <c r="F6882" s="415" t="s">
        <v>155</v>
      </c>
      <c r="G6882" s="415">
        <v>88308</v>
      </c>
      <c r="H6882" s="415" t="s">
        <v>5210</v>
      </c>
      <c r="I6882" s="415" t="s">
        <v>24</v>
      </c>
      <c r="J6882" s="415" t="s">
        <v>273</v>
      </c>
      <c r="K6882" s="416">
        <v>20.14</v>
      </c>
      <c r="L6882" s="415" t="s">
        <v>5151</v>
      </c>
    </row>
    <row r="6883" spans="1:12" x14ac:dyDescent="0.25">
      <c r="A6883" s="415" t="s">
        <v>3779</v>
      </c>
      <c r="B6883" s="415" t="s">
        <v>4604</v>
      </c>
      <c r="C6883" s="415" t="s">
        <v>4866</v>
      </c>
      <c r="D6883" s="415" t="s">
        <v>4867</v>
      </c>
      <c r="E6883" s="416" t="s">
        <v>155</v>
      </c>
      <c r="F6883" s="415" t="s">
        <v>155</v>
      </c>
      <c r="G6883" s="415">
        <v>88309</v>
      </c>
      <c r="H6883" s="415" t="s">
        <v>161</v>
      </c>
      <c r="I6883" s="415" t="s">
        <v>24</v>
      </c>
      <c r="J6883" s="415" t="s">
        <v>611</v>
      </c>
      <c r="K6883" s="416">
        <v>20.21</v>
      </c>
      <c r="L6883" s="415" t="s">
        <v>5151</v>
      </c>
    </row>
    <row r="6884" spans="1:12" x14ac:dyDescent="0.25">
      <c r="A6884" s="415" t="s">
        <v>3779</v>
      </c>
      <c r="B6884" s="415" t="s">
        <v>4604</v>
      </c>
      <c r="C6884" s="415" t="s">
        <v>4866</v>
      </c>
      <c r="D6884" s="415" t="s">
        <v>4867</v>
      </c>
      <c r="E6884" s="416" t="s">
        <v>155</v>
      </c>
      <c r="F6884" s="415" t="s">
        <v>155</v>
      </c>
      <c r="G6884" s="415">
        <v>88310</v>
      </c>
      <c r="H6884" s="415" t="s">
        <v>5211</v>
      </c>
      <c r="I6884" s="415" t="s">
        <v>24</v>
      </c>
      <c r="J6884" s="415" t="s">
        <v>611</v>
      </c>
      <c r="K6884" s="416">
        <v>21.29</v>
      </c>
      <c r="L6884" s="415" t="s">
        <v>5151</v>
      </c>
    </row>
    <row r="6885" spans="1:12" x14ac:dyDescent="0.25">
      <c r="A6885" s="415" t="s">
        <v>3779</v>
      </c>
      <c r="B6885" s="415" t="s">
        <v>4604</v>
      </c>
      <c r="C6885" s="415" t="s">
        <v>4866</v>
      </c>
      <c r="D6885" s="415" t="s">
        <v>4867</v>
      </c>
      <c r="E6885" s="416" t="s">
        <v>155</v>
      </c>
      <c r="F6885" s="415" t="s">
        <v>155</v>
      </c>
      <c r="G6885" s="415">
        <v>88311</v>
      </c>
      <c r="H6885" s="415" t="s">
        <v>5212</v>
      </c>
      <c r="I6885" s="415" t="s">
        <v>24</v>
      </c>
      <c r="J6885" s="415" t="s">
        <v>273</v>
      </c>
      <c r="K6885" s="416">
        <v>20.86</v>
      </c>
      <c r="L6885" s="415" t="s">
        <v>5151</v>
      </c>
    </row>
    <row r="6886" spans="1:12" x14ac:dyDescent="0.25">
      <c r="A6886" s="415" t="s">
        <v>3779</v>
      </c>
      <c r="B6886" s="415" t="s">
        <v>4604</v>
      </c>
      <c r="C6886" s="415" t="s">
        <v>4866</v>
      </c>
      <c r="D6886" s="415" t="s">
        <v>4867</v>
      </c>
      <c r="E6886" s="416" t="s">
        <v>155</v>
      </c>
      <c r="F6886" s="415" t="s">
        <v>155</v>
      </c>
      <c r="G6886" s="415">
        <v>88312</v>
      </c>
      <c r="H6886" s="415" t="s">
        <v>5213</v>
      </c>
      <c r="I6886" s="415" t="s">
        <v>24</v>
      </c>
      <c r="J6886" s="415" t="s">
        <v>273</v>
      </c>
      <c r="K6886" s="416">
        <v>21.29</v>
      </c>
      <c r="L6886" s="415" t="s">
        <v>5151</v>
      </c>
    </row>
    <row r="6887" spans="1:12" x14ac:dyDescent="0.25">
      <c r="A6887" s="415" t="s">
        <v>3779</v>
      </c>
      <c r="B6887" s="415" t="s">
        <v>4604</v>
      </c>
      <c r="C6887" s="415" t="s">
        <v>4866</v>
      </c>
      <c r="D6887" s="415" t="s">
        <v>4867</v>
      </c>
      <c r="E6887" s="416" t="s">
        <v>155</v>
      </c>
      <c r="F6887" s="415" t="s">
        <v>155</v>
      </c>
      <c r="G6887" s="415">
        <v>88313</v>
      </c>
      <c r="H6887" s="415" t="s">
        <v>5214</v>
      </c>
      <c r="I6887" s="415" t="s">
        <v>24</v>
      </c>
      <c r="J6887" s="415" t="s">
        <v>273</v>
      </c>
      <c r="K6887" s="416">
        <v>19.22</v>
      </c>
      <c r="L6887" s="415" t="s">
        <v>5151</v>
      </c>
    </row>
    <row r="6888" spans="1:12" x14ac:dyDescent="0.25">
      <c r="A6888" s="415" t="s">
        <v>3779</v>
      </c>
      <c r="B6888" s="415" t="s">
        <v>4604</v>
      </c>
      <c r="C6888" s="415" t="s">
        <v>4866</v>
      </c>
      <c r="D6888" s="415" t="s">
        <v>4867</v>
      </c>
      <c r="E6888" s="416" t="s">
        <v>155</v>
      </c>
      <c r="F6888" s="415" t="s">
        <v>155</v>
      </c>
      <c r="G6888" s="415">
        <v>88314</v>
      </c>
      <c r="H6888" s="415" t="s">
        <v>5215</v>
      </c>
      <c r="I6888" s="415" t="s">
        <v>24</v>
      </c>
      <c r="J6888" s="415" t="s">
        <v>273</v>
      </c>
      <c r="K6888" s="416">
        <v>22.49</v>
      </c>
      <c r="L6888" s="415" t="s">
        <v>5151</v>
      </c>
    </row>
    <row r="6889" spans="1:12" x14ac:dyDescent="0.25">
      <c r="A6889" s="415" t="s">
        <v>3779</v>
      </c>
      <c r="B6889" s="415" t="s">
        <v>4604</v>
      </c>
      <c r="C6889" s="415" t="s">
        <v>4866</v>
      </c>
      <c r="D6889" s="415" t="s">
        <v>4867</v>
      </c>
      <c r="E6889" s="416" t="s">
        <v>155</v>
      </c>
      <c r="F6889" s="415" t="s">
        <v>155</v>
      </c>
      <c r="G6889" s="415">
        <v>88315</v>
      </c>
      <c r="H6889" s="415" t="s">
        <v>5216</v>
      </c>
      <c r="I6889" s="415" t="s">
        <v>24</v>
      </c>
      <c r="J6889" s="415" t="s">
        <v>273</v>
      </c>
      <c r="K6889" s="416">
        <v>20.100000000000001</v>
      </c>
      <c r="L6889" s="415" t="s">
        <v>5151</v>
      </c>
    </row>
    <row r="6890" spans="1:12" x14ac:dyDescent="0.25">
      <c r="A6890" s="415" t="s">
        <v>3779</v>
      </c>
      <c r="B6890" s="415" t="s">
        <v>4604</v>
      </c>
      <c r="C6890" s="415" t="s">
        <v>4866</v>
      </c>
      <c r="D6890" s="415" t="s">
        <v>4867</v>
      </c>
      <c r="E6890" s="416" t="s">
        <v>155</v>
      </c>
      <c r="F6890" s="415" t="s">
        <v>155</v>
      </c>
      <c r="G6890" s="415">
        <v>88316</v>
      </c>
      <c r="H6890" s="415" t="s">
        <v>162</v>
      </c>
      <c r="I6890" s="415" t="s">
        <v>24</v>
      </c>
      <c r="J6890" s="415" t="s">
        <v>611</v>
      </c>
      <c r="K6890" s="416">
        <v>16.43</v>
      </c>
      <c r="L6890" s="415" t="s">
        <v>5151</v>
      </c>
    </row>
    <row r="6891" spans="1:12" x14ac:dyDescent="0.25">
      <c r="A6891" s="415" t="s">
        <v>3779</v>
      </c>
      <c r="B6891" s="415" t="s">
        <v>4604</v>
      </c>
      <c r="C6891" s="415" t="s">
        <v>4866</v>
      </c>
      <c r="D6891" s="415" t="s">
        <v>4867</v>
      </c>
      <c r="E6891" s="416" t="s">
        <v>155</v>
      </c>
      <c r="F6891" s="415" t="s">
        <v>155</v>
      </c>
      <c r="G6891" s="415">
        <v>88317</v>
      </c>
      <c r="H6891" s="415" t="s">
        <v>5217</v>
      </c>
      <c r="I6891" s="415" t="s">
        <v>24</v>
      </c>
      <c r="J6891" s="415" t="s">
        <v>611</v>
      </c>
      <c r="K6891" s="416">
        <v>20.92</v>
      </c>
      <c r="L6891" s="415" t="s">
        <v>5151</v>
      </c>
    </row>
    <row r="6892" spans="1:12" x14ac:dyDescent="0.25">
      <c r="A6892" s="415" t="s">
        <v>3779</v>
      </c>
      <c r="B6892" s="415" t="s">
        <v>4604</v>
      </c>
      <c r="C6892" s="415" t="s">
        <v>4866</v>
      </c>
      <c r="D6892" s="415" t="s">
        <v>4867</v>
      </c>
      <c r="E6892" s="416" t="s">
        <v>155</v>
      </c>
      <c r="F6892" s="415" t="s">
        <v>155</v>
      </c>
      <c r="G6892" s="415">
        <v>88318</v>
      </c>
      <c r="H6892" s="415" t="s">
        <v>5218</v>
      </c>
      <c r="I6892" s="415" t="s">
        <v>24</v>
      </c>
      <c r="J6892" s="415" t="s">
        <v>273</v>
      </c>
      <c r="K6892" s="416">
        <v>19.489999999999998</v>
      </c>
      <c r="L6892" s="415" t="s">
        <v>5151</v>
      </c>
    </row>
    <row r="6893" spans="1:12" x14ac:dyDescent="0.25">
      <c r="A6893" s="415" t="s">
        <v>3779</v>
      </c>
      <c r="B6893" s="415" t="s">
        <v>4604</v>
      </c>
      <c r="C6893" s="415" t="s">
        <v>4866</v>
      </c>
      <c r="D6893" s="415" t="s">
        <v>4867</v>
      </c>
      <c r="E6893" s="416" t="s">
        <v>155</v>
      </c>
      <c r="F6893" s="415" t="s">
        <v>155</v>
      </c>
      <c r="G6893" s="415">
        <v>88320</v>
      </c>
      <c r="H6893" s="415" t="s">
        <v>5219</v>
      </c>
      <c r="I6893" s="415" t="s">
        <v>24</v>
      </c>
      <c r="J6893" s="415" t="s">
        <v>273</v>
      </c>
      <c r="K6893" s="416">
        <v>19.98</v>
      </c>
      <c r="L6893" s="415" t="s">
        <v>5151</v>
      </c>
    </row>
    <row r="6894" spans="1:12" x14ac:dyDescent="0.25">
      <c r="A6894" s="415" t="s">
        <v>3779</v>
      </c>
      <c r="B6894" s="415" t="s">
        <v>4604</v>
      </c>
      <c r="C6894" s="415" t="s">
        <v>4866</v>
      </c>
      <c r="D6894" s="415" t="s">
        <v>4867</v>
      </c>
      <c r="E6894" s="416" t="s">
        <v>155</v>
      </c>
      <c r="F6894" s="415" t="s">
        <v>155</v>
      </c>
      <c r="G6894" s="415">
        <v>88321</v>
      </c>
      <c r="H6894" s="415" t="s">
        <v>5220</v>
      </c>
      <c r="I6894" s="415" t="s">
        <v>24</v>
      </c>
      <c r="J6894" s="415" t="s">
        <v>273</v>
      </c>
      <c r="K6894" s="416">
        <v>23.68</v>
      </c>
      <c r="L6894" s="415" t="s">
        <v>5151</v>
      </c>
    </row>
    <row r="6895" spans="1:12" x14ac:dyDescent="0.25">
      <c r="A6895" s="415" t="s">
        <v>3779</v>
      </c>
      <c r="B6895" s="415" t="s">
        <v>4604</v>
      </c>
      <c r="C6895" s="415" t="s">
        <v>4866</v>
      </c>
      <c r="D6895" s="415" t="s">
        <v>4867</v>
      </c>
      <c r="E6895" s="416" t="s">
        <v>155</v>
      </c>
      <c r="F6895" s="415" t="s">
        <v>155</v>
      </c>
      <c r="G6895" s="415">
        <v>88322</v>
      </c>
      <c r="H6895" s="415" t="s">
        <v>5221</v>
      </c>
      <c r="I6895" s="415" t="s">
        <v>24</v>
      </c>
      <c r="J6895" s="415" t="s">
        <v>273</v>
      </c>
      <c r="K6895" s="416">
        <v>33.71</v>
      </c>
      <c r="L6895" s="415" t="s">
        <v>5151</v>
      </c>
    </row>
    <row r="6896" spans="1:12" x14ac:dyDescent="0.25">
      <c r="A6896" s="415" t="s">
        <v>3779</v>
      </c>
      <c r="B6896" s="415" t="s">
        <v>4604</v>
      </c>
      <c r="C6896" s="415" t="s">
        <v>4866</v>
      </c>
      <c r="D6896" s="415" t="s">
        <v>4867</v>
      </c>
      <c r="E6896" s="416" t="s">
        <v>155</v>
      </c>
      <c r="F6896" s="415" t="s">
        <v>155</v>
      </c>
      <c r="G6896" s="415">
        <v>88323</v>
      </c>
      <c r="H6896" s="415" t="s">
        <v>5222</v>
      </c>
      <c r="I6896" s="415" t="s">
        <v>24</v>
      </c>
      <c r="J6896" s="415" t="s">
        <v>273</v>
      </c>
      <c r="K6896" s="416">
        <v>19.8</v>
      </c>
      <c r="L6896" s="415" t="s">
        <v>5151</v>
      </c>
    </row>
    <row r="6897" spans="1:12" x14ac:dyDescent="0.25">
      <c r="A6897" s="415" t="s">
        <v>3779</v>
      </c>
      <c r="B6897" s="415" t="s">
        <v>4604</v>
      </c>
      <c r="C6897" s="415" t="s">
        <v>4866</v>
      </c>
      <c r="D6897" s="415" t="s">
        <v>4867</v>
      </c>
      <c r="E6897" s="416" t="s">
        <v>155</v>
      </c>
      <c r="F6897" s="415" t="s">
        <v>155</v>
      </c>
      <c r="G6897" s="415">
        <v>88324</v>
      </c>
      <c r="H6897" s="415" t="s">
        <v>5223</v>
      </c>
      <c r="I6897" s="415" t="s">
        <v>24</v>
      </c>
      <c r="J6897" s="415" t="s">
        <v>273</v>
      </c>
      <c r="K6897" s="416">
        <v>29.57</v>
      </c>
      <c r="L6897" s="415" t="s">
        <v>5151</v>
      </c>
    </row>
    <row r="6898" spans="1:12" x14ac:dyDescent="0.25">
      <c r="A6898" s="415" t="s">
        <v>3779</v>
      </c>
      <c r="B6898" s="415" t="s">
        <v>4604</v>
      </c>
      <c r="C6898" s="415" t="s">
        <v>4866</v>
      </c>
      <c r="D6898" s="415" t="s">
        <v>4867</v>
      </c>
      <c r="E6898" s="416" t="s">
        <v>155</v>
      </c>
      <c r="F6898" s="415" t="s">
        <v>155</v>
      </c>
      <c r="G6898" s="415">
        <v>88325</v>
      </c>
      <c r="H6898" s="415" t="s">
        <v>5224</v>
      </c>
      <c r="I6898" s="415" t="s">
        <v>24</v>
      </c>
      <c r="J6898" s="415" t="s">
        <v>273</v>
      </c>
      <c r="K6898" s="416">
        <v>16.63</v>
      </c>
      <c r="L6898" s="415" t="s">
        <v>5151</v>
      </c>
    </row>
    <row r="6899" spans="1:12" x14ac:dyDescent="0.25">
      <c r="A6899" s="415" t="s">
        <v>3779</v>
      </c>
      <c r="B6899" s="415" t="s">
        <v>4604</v>
      </c>
      <c r="C6899" s="415" t="s">
        <v>4866</v>
      </c>
      <c r="D6899" s="415" t="s">
        <v>4867</v>
      </c>
      <c r="E6899" s="416" t="s">
        <v>155</v>
      </c>
      <c r="F6899" s="415" t="s">
        <v>155</v>
      </c>
      <c r="G6899" s="415">
        <v>88326</v>
      </c>
      <c r="H6899" s="415" t="s">
        <v>5225</v>
      </c>
      <c r="I6899" s="415" t="s">
        <v>24</v>
      </c>
      <c r="J6899" s="415" t="s">
        <v>273</v>
      </c>
      <c r="K6899" s="416">
        <v>20.36</v>
      </c>
      <c r="L6899" s="415" t="s">
        <v>5151</v>
      </c>
    </row>
    <row r="6900" spans="1:12" x14ac:dyDescent="0.25">
      <c r="A6900" s="415" t="s">
        <v>3779</v>
      </c>
      <c r="B6900" s="415" t="s">
        <v>4604</v>
      </c>
      <c r="C6900" s="415" t="s">
        <v>4866</v>
      </c>
      <c r="D6900" s="415" t="s">
        <v>4867</v>
      </c>
      <c r="E6900" s="416" t="s">
        <v>155</v>
      </c>
      <c r="F6900" s="415" t="s">
        <v>155</v>
      </c>
      <c r="G6900" s="415">
        <v>88377</v>
      </c>
      <c r="H6900" s="415" t="s">
        <v>5226</v>
      </c>
      <c r="I6900" s="415" t="s">
        <v>24</v>
      </c>
      <c r="J6900" s="415" t="s">
        <v>273</v>
      </c>
      <c r="K6900" s="416">
        <v>24.41</v>
      </c>
      <c r="L6900" s="415" t="s">
        <v>5151</v>
      </c>
    </row>
    <row r="6901" spans="1:12" x14ac:dyDescent="0.25">
      <c r="A6901" s="415" t="s">
        <v>3779</v>
      </c>
      <c r="B6901" s="415" t="s">
        <v>4604</v>
      </c>
      <c r="C6901" s="415" t="s">
        <v>4866</v>
      </c>
      <c r="D6901" s="415" t="s">
        <v>4867</v>
      </c>
      <c r="E6901" s="416" t="s">
        <v>155</v>
      </c>
      <c r="F6901" s="415" t="s">
        <v>155</v>
      </c>
      <c r="G6901" s="415">
        <v>88441</v>
      </c>
      <c r="H6901" s="415" t="s">
        <v>5227</v>
      </c>
      <c r="I6901" s="415" t="s">
        <v>24</v>
      </c>
      <c r="J6901" s="415" t="s">
        <v>273</v>
      </c>
      <c r="K6901" s="416">
        <v>18.27</v>
      </c>
      <c r="L6901" s="415" t="s">
        <v>5151</v>
      </c>
    </row>
    <row r="6902" spans="1:12" x14ac:dyDescent="0.25">
      <c r="A6902" s="415" t="s">
        <v>3779</v>
      </c>
      <c r="B6902" s="415" t="s">
        <v>4604</v>
      </c>
      <c r="C6902" s="415" t="s">
        <v>4866</v>
      </c>
      <c r="D6902" s="415" t="s">
        <v>4867</v>
      </c>
      <c r="E6902" s="416" t="s">
        <v>155</v>
      </c>
      <c r="F6902" s="415" t="s">
        <v>155</v>
      </c>
      <c r="G6902" s="415">
        <v>88597</v>
      </c>
      <c r="H6902" s="415" t="s">
        <v>5228</v>
      </c>
      <c r="I6902" s="415" t="s">
        <v>24</v>
      </c>
      <c r="J6902" s="415" t="s">
        <v>273</v>
      </c>
      <c r="K6902" s="416">
        <v>31.3</v>
      </c>
      <c r="L6902" s="415" t="s">
        <v>5151</v>
      </c>
    </row>
    <row r="6903" spans="1:12" x14ac:dyDescent="0.25">
      <c r="A6903" s="415" t="s">
        <v>3779</v>
      </c>
      <c r="B6903" s="415" t="s">
        <v>4604</v>
      </c>
      <c r="C6903" s="415" t="s">
        <v>4866</v>
      </c>
      <c r="D6903" s="415" t="s">
        <v>4867</v>
      </c>
      <c r="E6903" s="416" t="s">
        <v>155</v>
      </c>
      <c r="F6903" s="415" t="s">
        <v>155</v>
      </c>
      <c r="G6903" s="415">
        <v>90766</v>
      </c>
      <c r="H6903" s="415" t="s">
        <v>5229</v>
      </c>
      <c r="I6903" s="415" t="s">
        <v>24</v>
      </c>
      <c r="J6903" s="415" t="s">
        <v>611</v>
      </c>
      <c r="K6903" s="416">
        <v>16.09</v>
      </c>
      <c r="L6903" s="415" t="s">
        <v>5151</v>
      </c>
    </row>
    <row r="6904" spans="1:12" x14ac:dyDescent="0.25">
      <c r="A6904" s="415" t="s">
        <v>3779</v>
      </c>
      <c r="B6904" s="415" t="s">
        <v>4604</v>
      </c>
      <c r="C6904" s="415" t="s">
        <v>4866</v>
      </c>
      <c r="D6904" s="415" t="s">
        <v>4867</v>
      </c>
      <c r="E6904" s="416" t="s">
        <v>155</v>
      </c>
      <c r="F6904" s="415" t="s">
        <v>155</v>
      </c>
      <c r="G6904" s="415">
        <v>90767</v>
      </c>
      <c r="H6904" s="415" t="s">
        <v>5230</v>
      </c>
      <c r="I6904" s="415" t="s">
        <v>24</v>
      </c>
      <c r="J6904" s="415" t="s">
        <v>273</v>
      </c>
      <c r="K6904" s="416">
        <v>16.28</v>
      </c>
      <c r="L6904" s="415" t="s">
        <v>5151</v>
      </c>
    </row>
    <row r="6905" spans="1:12" x14ac:dyDescent="0.25">
      <c r="A6905" s="415" t="s">
        <v>3779</v>
      </c>
      <c r="B6905" s="415" t="s">
        <v>4604</v>
      </c>
      <c r="C6905" s="415" t="s">
        <v>4866</v>
      </c>
      <c r="D6905" s="415" t="s">
        <v>4867</v>
      </c>
      <c r="E6905" s="416" t="s">
        <v>155</v>
      </c>
      <c r="F6905" s="415" t="s">
        <v>155</v>
      </c>
      <c r="G6905" s="415">
        <v>90768</v>
      </c>
      <c r="H6905" s="415" t="s">
        <v>5231</v>
      </c>
      <c r="I6905" s="415" t="s">
        <v>24</v>
      </c>
      <c r="J6905" s="415" t="s">
        <v>273</v>
      </c>
      <c r="K6905" s="416">
        <v>59.67</v>
      </c>
      <c r="L6905" s="415" t="s">
        <v>5151</v>
      </c>
    </row>
    <row r="6906" spans="1:12" x14ac:dyDescent="0.25">
      <c r="A6906" s="415" t="s">
        <v>3779</v>
      </c>
      <c r="B6906" s="415" t="s">
        <v>4604</v>
      </c>
      <c r="C6906" s="415" t="s">
        <v>4866</v>
      </c>
      <c r="D6906" s="415" t="s">
        <v>4867</v>
      </c>
      <c r="E6906" s="416" t="s">
        <v>155</v>
      </c>
      <c r="F6906" s="415" t="s">
        <v>155</v>
      </c>
      <c r="G6906" s="415">
        <v>90769</v>
      </c>
      <c r="H6906" s="415" t="s">
        <v>5232</v>
      </c>
      <c r="I6906" s="415" t="s">
        <v>24</v>
      </c>
      <c r="J6906" s="415" t="s">
        <v>273</v>
      </c>
      <c r="K6906" s="416">
        <v>84.15</v>
      </c>
      <c r="L6906" s="415" t="s">
        <v>5151</v>
      </c>
    </row>
    <row r="6907" spans="1:12" x14ac:dyDescent="0.25">
      <c r="A6907" s="415" t="s">
        <v>3779</v>
      </c>
      <c r="B6907" s="415" t="s">
        <v>4604</v>
      </c>
      <c r="C6907" s="415" t="s">
        <v>4866</v>
      </c>
      <c r="D6907" s="415" t="s">
        <v>4867</v>
      </c>
      <c r="E6907" s="416" t="s">
        <v>155</v>
      </c>
      <c r="F6907" s="415" t="s">
        <v>155</v>
      </c>
      <c r="G6907" s="415">
        <v>90770</v>
      </c>
      <c r="H6907" s="415" t="s">
        <v>5233</v>
      </c>
      <c r="I6907" s="415" t="s">
        <v>24</v>
      </c>
      <c r="J6907" s="415" t="s">
        <v>273</v>
      </c>
      <c r="K6907" s="416">
        <v>110.77</v>
      </c>
      <c r="L6907" s="415" t="s">
        <v>5151</v>
      </c>
    </row>
    <row r="6908" spans="1:12" x14ac:dyDescent="0.25">
      <c r="A6908" s="415" t="s">
        <v>3779</v>
      </c>
      <c r="B6908" s="415" t="s">
        <v>4604</v>
      </c>
      <c r="C6908" s="415" t="s">
        <v>4866</v>
      </c>
      <c r="D6908" s="415" t="s">
        <v>4867</v>
      </c>
      <c r="E6908" s="416" t="s">
        <v>155</v>
      </c>
      <c r="F6908" s="415" t="s">
        <v>155</v>
      </c>
      <c r="G6908" s="415">
        <v>90771</v>
      </c>
      <c r="H6908" s="415" t="s">
        <v>5234</v>
      </c>
      <c r="I6908" s="415" t="s">
        <v>24</v>
      </c>
      <c r="J6908" s="415" t="s">
        <v>273</v>
      </c>
      <c r="K6908" s="416">
        <v>22.24</v>
      </c>
      <c r="L6908" s="415" t="s">
        <v>5151</v>
      </c>
    </row>
    <row r="6909" spans="1:12" x14ac:dyDescent="0.25">
      <c r="A6909" s="415" t="s">
        <v>3779</v>
      </c>
      <c r="B6909" s="415" t="s">
        <v>4604</v>
      </c>
      <c r="C6909" s="415" t="s">
        <v>4866</v>
      </c>
      <c r="D6909" s="415" t="s">
        <v>4867</v>
      </c>
      <c r="E6909" s="416" t="s">
        <v>155</v>
      </c>
      <c r="F6909" s="415" t="s">
        <v>155</v>
      </c>
      <c r="G6909" s="415">
        <v>90772</v>
      </c>
      <c r="H6909" s="415" t="s">
        <v>5235</v>
      </c>
      <c r="I6909" s="415" t="s">
        <v>24</v>
      </c>
      <c r="J6909" s="415" t="s">
        <v>273</v>
      </c>
      <c r="K6909" s="416">
        <v>16.09</v>
      </c>
      <c r="L6909" s="415" t="s">
        <v>5151</v>
      </c>
    </row>
    <row r="6910" spans="1:12" x14ac:dyDescent="0.25">
      <c r="A6910" s="415" t="s">
        <v>3779</v>
      </c>
      <c r="B6910" s="415" t="s">
        <v>4604</v>
      </c>
      <c r="C6910" s="415" t="s">
        <v>4866</v>
      </c>
      <c r="D6910" s="415" t="s">
        <v>4867</v>
      </c>
      <c r="E6910" s="416" t="s">
        <v>155</v>
      </c>
      <c r="F6910" s="415" t="s">
        <v>155</v>
      </c>
      <c r="G6910" s="415">
        <v>90773</v>
      </c>
      <c r="H6910" s="415" t="s">
        <v>5236</v>
      </c>
      <c r="I6910" s="415" t="s">
        <v>24</v>
      </c>
      <c r="J6910" s="415" t="s">
        <v>273</v>
      </c>
      <c r="K6910" s="416">
        <v>23</v>
      </c>
      <c r="L6910" s="415" t="s">
        <v>5151</v>
      </c>
    </row>
    <row r="6911" spans="1:12" x14ac:dyDescent="0.25">
      <c r="A6911" s="415" t="s">
        <v>3779</v>
      </c>
      <c r="B6911" s="415" t="s">
        <v>4604</v>
      </c>
      <c r="C6911" s="415" t="s">
        <v>4866</v>
      </c>
      <c r="D6911" s="415" t="s">
        <v>4867</v>
      </c>
      <c r="E6911" s="416" t="s">
        <v>155</v>
      </c>
      <c r="F6911" s="415" t="s">
        <v>155</v>
      </c>
      <c r="G6911" s="415">
        <v>90775</v>
      </c>
      <c r="H6911" s="415" t="s">
        <v>5237</v>
      </c>
      <c r="I6911" s="415" t="s">
        <v>24</v>
      </c>
      <c r="J6911" s="415" t="s">
        <v>273</v>
      </c>
      <c r="K6911" s="416">
        <v>26.25</v>
      </c>
      <c r="L6911" s="415" t="s">
        <v>5151</v>
      </c>
    </row>
    <row r="6912" spans="1:12" x14ac:dyDescent="0.25">
      <c r="A6912" s="415" t="s">
        <v>3779</v>
      </c>
      <c r="B6912" s="415" t="s">
        <v>4604</v>
      </c>
      <c r="C6912" s="415" t="s">
        <v>4866</v>
      </c>
      <c r="D6912" s="415" t="s">
        <v>4867</v>
      </c>
      <c r="E6912" s="416" t="s">
        <v>155</v>
      </c>
      <c r="F6912" s="415" t="s">
        <v>155</v>
      </c>
      <c r="G6912" s="415">
        <v>90776</v>
      </c>
      <c r="H6912" s="415" t="s">
        <v>33</v>
      </c>
      <c r="I6912" s="415" t="s">
        <v>24</v>
      </c>
      <c r="J6912" s="415" t="s">
        <v>611</v>
      </c>
      <c r="K6912" s="416">
        <v>33.21</v>
      </c>
      <c r="L6912" s="415" t="s">
        <v>5151</v>
      </c>
    </row>
    <row r="6913" spans="1:12" x14ac:dyDescent="0.25">
      <c r="A6913" s="415" t="s">
        <v>3779</v>
      </c>
      <c r="B6913" s="415" t="s">
        <v>4604</v>
      </c>
      <c r="C6913" s="415" t="s">
        <v>4866</v>
      </c>
      <c r="D6913" s="415" t="s">
        <v>4867</v>
      </c>
      <c r="E6913" s="416" t="s">
        <v>155</v>
      </c>
      <c r="F6913" s="415" t="s">
        <v>155</v>
      </c>
      <c r="G6913" s="415">
        <v>90777</v>
      </c>
      <c r="H6913" s="415" t="s">
        <v>34</v>
      </c>
      <c r="I6913" s="415" t="s">
        <v>24</v>
      </c>
      <c r="J6913" s="415" t="s">
        <v>611</v>
      </c>
      <c r="K6913" s="416">
        <v>80.87</v>
      </c>
      <c r="L6913" s="415" t="s">
        <v>5151</v>
      </c>
    </row>
    <row r="6914" spans="1:12" x14ac:dyDescent="0.25">
      <c r="A6914" s="415" t="s">
        <v>3779</v>
      </c>
      <c r="B6914" s="415" t="s">
        <v>4604</v>
      </c>
      <c r="C6914" s="415" t="s">
        <v>4866</v>
      </c>
      <c r="D6914" s="415" t="s">
        <v>4867</v>
      </c>
      <c r="E6914" s="416" t="s">
        <v>155</v>
      </c>
      <c r="F6914" s="415" t="s">
        <v>155</v>
      </c>
      <c r="G6914" s="415">
        <v>90778</v>
      </c>
      <c r="H6914" s="415" t="s">
        <v>5238</v>
      </c>
      <c r="I6914" s="415" t="s">
        <v>24</v>
      </c>
      <c r="J6914" s="415" t="s">
        <v>273</v>
      </c>
      <c r="K6914" s="416">
        <v>91.83</v>
      </c>
      <c r="L6914" s="415" t="s">
        <v>5151</v>
      </c>
    </row>
    <row r="6915" spans="1:12" x14ac:dyDescent="0.25">
      <c r="A6915" s="415" t="s">
        <v>3779</v>
      </c>
      <c r="B6915" s="415" t="s">
        <v>4604</v>
      </c>
      <c r="C6915" s="415" t="s">
        <v>4866</v>
      </c>
      <c r="D6915" s="415" t="s">
        <v>4867</v>
      </c>
      <c r="E6915" s="416" t="s">
        <v>155</v>
      </c>
      <c r="F6915" s="415" t="s">
        <v>155</v>
      </c>
      <c r="G6915" s="415">
        <v>90779</v>
      </c>
      <c r="H6915" s="415" t="s">
        <v>5239</v>
      </c>
      <c r="I6915" s="415" t="s">
        <v>24</v>
      </c>
      <c r="J6915" s="415" t="s">
        <v>273</v>
      </c>
      <c r="K6915" s="416">
        <v>124.98</v>
      </c>
      <c r="L6915" s="415" t="s">
        <v>5151</v>
      </c>
    </row>
    <row r="6916" spans="1:12" x14ac:dyDescent="0.25">
      <c r="A6916" s="415" t="s">
        <v>3779</v>
      </c>
      <c r="B6916" s="415" t="s">
        <v>4604</v>
      </c>
      <c r="C6916" s="415" t="s">
        <v>4866</v>
      </c>
      <c r="D6916" s="415" t="s">
        <v>4867</v>
      </c>
      <c r="E6916" s="416" t="s">
        <v>155</v>
      </c>
      <c r="F6916" s="415" t="s">
        <v>155</v>
      </c>
      <c r="G6916" s="415">
        <v>90780</v>
      </c>
      <c r="H6916" s="415" t="s">
        <v>5240</v>
      </c>
      <c r="I6916" s="415" t="s">
        <v>24</v>
      </c>
      <c r="J6916" s="415" t="s">
        <v>273</v>
      </c>
      <c r="K6916" s="416">
        <v>49.38</v>
      </c>
      <c r="L6916" s="415" t="s">
        <v>5151</v>
      </c>
    </row>
    <row r="6917" spans="1:12" x14ac:dyDescent="0.25">
      <c r="A6917" s="415" t="s">
        <v>3779</v>
      </c>
      <c r="B6917" s="415" t="s">
        <v>4604</v>
      </c>
      <c r="C6917" s="415" t="s">
        <v>4866</v>
      </c>
      <c r="D6917" s="415" t="s">
        <v>4867</v>
      </c>
      <c r="E6917" s="416" t="s">
        <v>155</v>
      </c>
      <c r="F6917" s="415" t="s">
        <v>155</v>
      </c>
      <c r="G6917" s="415">
        <v>90781</v>
      </c>
      <c r="H6917" s="415" t="s">
        <v>5241</v>
      </c>
      <c r="I6917" s="415" t="s">
        <v>24</v>
      </c>
      <c r="J6917" s="415" t="s">
        <v>611</v>
      </c>
      <c r="K6917" s="416">
        <v>22.89</v>
      </c>
      <c r="L6917" s="415" t="s">
        <v>5151</v>
      </c>
    </row>
    <row r="6918" spans="1:12" x14ac:dyDescent="0.25">
      <c r="A6918" s="415" t="s">
        <v>3779</v>
      </c>
      <c r="B6918" s="415" t="s">
        <v>4604</v>
      </c>
      <c r="C6918" s="415" t="s">
        <v>4866</v>
      </c>
      <c r="D6918" s="415" t="s">
        <v>4867</v>
      </c>
      <c r="E6918" s="416" t="s">
        <v>155</v>
      </c>
      <c r="F6918" s="415" t="s">
        <v>155</v>
      </c>
      <c r="G6918" s="415">
        <v>91677</v>
      </c>
      <c r="H6918" s="415" t="s">
        <v>5242</v>
      </c>
      <c r="I6918" s="415" t="s">
        <v>24</v>
      </c>
      <c r="J6918" s="415" t="s">
        <v>273</v>
      </c>
      <c r="K6918" s="416">
        <v>90.64</v>
      </c>
      <c r="L6918" s="415" t="s">
        <v>5151</v>
      </c>
    </row>
    <row r="6919" spans="1:12" x14ac:dyDescent="0.25">
      <c r="A6919" s="415" t="s">
        <v>3779</v>
      </c>
      <c r="B6919" s="415" t="s">
        <v>4604</v>
      </c>
      <c r="C6919" s="415" t="s">
        <v>4866</v>
      </c>
      <c r="D6919" s="415" t="s">
        <v>4867</v>
      </c>
      <c r="E6919" s="416" t="s">
        <v>155</v>
      </c>
      <c r="F6919" s="415" t="s">
        <v>155</v>
      </c>
      <c r="G6919" s="415">
        <v>91678</v>
      </c>
      <c r="H6919" s="415" t="s">
        <v>5243</v>
      </c>
      <c r="I6919" s="415" t="s">
        <v>24</v>
      </c>
      <c r="J6919" s="415" t="s">
        <v>273</v>
      </c>
      <c r="K6919" s="416">
        <v>86.58</v>
      </c>
      <c r="L6919" s="415" t="s">
        <v>5151</v>
      </c>
    </row>
    <row r="6920" spans="1:12" x14ac:dyDescent="0.25">
      <c r="A6920" s="415" t="s">
        <v>3779</v>
      </c>
      <c r="B6920" s="415" t="s">
        <v>4604</v>
      </c>
      <c r="C6920" s="415" t="s">
        <v>4866</v>
      </c>
      <c r="D6920" s="415" t="s">
        <v>4867</v>
      </c>
      <c r="E6920" s="416" t="s">
        <v>155</v>
      </c>
      <c r="F6920" s="415" t="s">
        <v>155</v>
      </c>
      <c r="G6920" s="415">
        <v>93558</v>
      </c>
      <c r="H6920" s="415" t="s">
        <v>5244</v>
      </c>
      <c r="I6920" s="415" t="s">
        <v>5245</v>
      </c>
      <c r="J6920" s="415" t="s">
        <v>273</v>
      </c>
      <c r="K6920" s="417">
        <v>4833.37</v>
      </c>
      <c r="L6920" s="415" t="s">
        <v>5151</v>
      </c>
    </row>
    <row r="6921" spans="1:12" x14ac:dyDescent="0.25">
      <c r="A6921" s="415" t="s">
        <v>3779</v>
      </c>
      <c r="B6921" s="415" t="s">
        <v>4604</v>
      </c>
      <c r="C6921" s="415" t="s">
        <v>4866</v>
      </c>
      <c r="D6921" s="415" t="s">
        <v>4867</v>
      </c>
      <c r="E6921" s="416" t="s">
        <v>155</v>
      </c>
      <c r="F6921" s="415" t="s">
        <v>155</v>
      </c>
      <c r="G6921" s="415">
        <v>93559</v>
      </c>
      <c r="H6921" s="415" t="s">
        <v>5228</v>
      </c>
      <c r="I6921" s="415" t="s">
        <v>5245</v>
      </c>
      <c r="J6921" s="415" t="s">
        <v>273</v>
      </c>
      <c r="K6921" s="417">
        <v>5487.31</v>
      </c>
      <c r="L6921" s="415" t="s">
        <v>5151</v>
      </c>
    </row>
    <row r="6922" spans="1:12" x14ac:dyDescent="0.25">
      <c r="A6922" s="415" t="s">
        <v>3779</v>
      </c>
      <c r="B6922" s="415" t="s">
        <v>4604</v>
      </c>
      <c r="C6922" s="415" t="s">
        <v>4866</v>
      </c>
      <c r="D6922" s="415" t="s">
        <v>4867</v>
      </c>
      <c r="E6922" s="416" t="s">
        <v>155</v>
      </c>
      <c r="F6922" s="415" t="s">
        <v>155</v>
      </c>
      <c r="G6922" s="415">
        <v>93560</v>
      </c>
      <c r="H6922" s="415" t="s">
        <v>5236</v>
      </c>
      <c r="I6922" s="415" t="s">
        <v>5245</v>
      </c>
      <c r="J6922" s="415" t="s">
        <v>273</v>
      </c>
      <c r="K6922" s="417">
        <v>4037.37</v>
      </c>
      <c r="L6922" s="415" t="s">
        <v>5151</v>
      </c>
    </row>
    <row r="6923" spans="1:12" x14ac:dyDescent="0.25">
      <c r="A6923" s="415" t="s">
        <v>3779</v>
      </c>
      <c r="B6923" s="415" t="s">
        <v>4604</v>
      </c>
      <c r="C6923" s="415" t="s">
        <v>4866</v>
      </c>
      <c r="D6923" s="415" t="s">
        <v>4867</v>
      </c>
      <c r="E6923" s="416" t="s">
        <v>155</v>
      </c>
      <c r="F6923" s="415" t="s">
        <v>155</v>
      </c>
      <c r="G6923" s="415">
        <v>93561</v>
      </c>
      <c r="H6923" s="415" t="s">
        <v>5237</v>
      </c>
      <c r="I6923" s="415" t="s">
        <v>5245</v>
      </c>
      <c r="J6923" s="415" t="s">
        <v>273</v>
      </c>
      <c r="K6923" s="417">
        <v>4604.62</v>
      </c>
      <c r="L6923" s="415" t="s">
        <v>5151</v>
      </c>
    </row>
    <row r="6924" spans="1:12" x14ac:dyDescent="0.25">
      <c r="A6924" s="415" t="s">
        <v>3779</v>
      </c>
      <c r="B6924" s="415" t="s">
        <v>4604</v>
      </c>
      <c r="C6924" s="415" t="s">
        <v>4866</v>
      </c>
      <c r="D6924" s="415" t="s">
        <v>4867</v>
      </c>
      <c r="E6924" s="416" t="s">
        <v>155</v>
      </c>
      <c r="F6924" s="415" t="s">
        <v>155</v>
      </c>
      <c r="G6924" s="415">
        <v>93562</v>
      </c>
      <c r="H6924" s="415" t="s">
        <v>5234</v>
      </c>
      <c r="I6924" s="415" t="s">
        <v>5245</v>
      </c>
      <c r="J6924" s="415" t="s">
        <v>273</v>
      </c>
      <c r="K6924" s="417">
        <v>3904.26</v>
      </c>
      <c r="L6924" s="415" t="s">
        <v>5151</v>
      </c>
    </row>
    <row r="6925" spans="1:12" x14ac:dyDescent="0.25">
      <c r="A6925" s="415" t="s">
        <v>3779</v>
      </c>
      <c r="B6925" s="415" t="s">
        <v>4604</v>
      </c>
      <c r="C6925" s="415" t="s">
        <v>4866</v>
      </c>
      <c r="D6925" s="415" t="s">
        <v>4867</v>
      </c>
      <c r="E6925" s="416" t="s">
        <v>155</v>
      </c>
      <c r="F6925" s="415" t="s">
        <v>155</v>
      </c>
      <c r="G6925" s="415">
        <v>93563</v>
      </c>
      <c r="H6925" s="415" t="s">
        <v>5229</v>
      </c>
      <c r="I6925" s="415" t="s">
        <v>5245</v>
      </c>
      <c r="J6925" s="415" t="s">
        <v>273</v>
      </c>
      <c r="K6925" s="417">
        <v>2831.79</v>
      </c>
      <c r="L6925" s="415" t="s">
        <v>5151</v>
      </c>
    </row>
    <row r="6926" spans="1:12" x14ac:dyDescent="0.25">
      <c r="A6926" s="415" t="s">
        <v>3779</v>
      </c>
      <c r="B6926" s="415" t="s">
        <v>4604</v>
      </c>
      <c r="C6926" s="415" t="s">
        <v>4866</v>
      </c>
      <c r="D6926" s="415" t="s">
        <v>4867</v>
      </c>
      <c r="E6926" s="416" t="s">
        <v>155</v>
      </c>
      <c r="F6926" s="415" t="s">
        <v>155</v>
      </c>
      <c r="G6926" s="415">
        <v>93564</v>
      </c>
      <c r="H6926" s="415" t="s">
        <v>5230</v>
      </c>
      <c r="I6926" s="415" t="s">
        <v>5245</v>
      </c>
      <c r="J6926" s="415" t="s">
        <v>273</v>
      </c>
      <c r="K6926" s="417">
        <v>2857.11</v>
      </c>
      <c r="L6926" s="415" t="s">
        <v>5151</v>
      </c>
    </row>
    <row r="6927" spans="1:12" x14ac:dyDescent="0.25">
      <c r="A6927" s="415" t="s">
        <v>3779</v>
      </c>
      <c r="B6927" s="415" t="s">
        <v>4604</v>
      </c>
      <c r="C6927" s="415" t="s">
        <v>4866</v>
      </c>
      <c r="D6927" s="415" t="s">
        <v>4867</v>
      </c>
      <c r="E6927" s="416" t="s">
        <v>155</v>
      </c>
      <c r="F6927" s="415" t="s">
        <v>155</v>
      </c>
      <c r="G6927" s="415">
        <v>93565</v>
      </c>
      <c r="H6927" s="415" t="s">
        <v>34</v>
      </c>
      <c r="I6927" s="415" t="s">
        <v>5245</v>
      </c>
      <c r="J6927" s="415" t="s">
        <v>273</v>
      </c>
      <c r="K6927" s="417">
        <v>14110.57</v>
      </c>
      <c r="L6927" s="415" t="s">
        <v>5151</v>
      </c>
    </row>
    <row r="6928" spans="1:12" x14ac:dyDescent="0.25">
      <c r="A6928" s="415" t="s">
        <v>3779</v>
      </c>
      <c r="B6928" s="415" t="s">
        <v>4604</v>
      </c>
      <c r="C6928" s="415" t="s">
        <v>4866</v>
      </c>
      <c r="D6928" s="415" t="s">
        <v>4867</v>
      </c>
      <c r="E6928" s="416" t="s">
        <v>155</v>
      </c>
      <c r="F6928" s="415" t="s">
        <v>155</v>
      </c>
      <c r="G6928" s="415">
        <v>93566</v>
      </c>
      <c r="H6928" s="415" t="s">
        <v>5235</v>
      </c>
      <c r="I6928" s="415" t="s">
        <v>5245</v>
      </c>
      <c r="J6928" s="415" t="s">
        <v>273</v>
      </c>
      <c r="K6928" s="417">
        <v>2831.79</v>
      </c>
      <c r="L6928" s="415" t="s">
        <v>5151</v>
      </c>
    </row>
    <row r="6929" spans="1:12" x14ac:dyDescent="0.25">
      <c r="A6929" s="415" t="s">
        <v>3779</v>
      </c>
      <c r="B6929" s="415" t="s">
        <v>4604</v>
      </c>
      <c r="C6929" s="415" t="s">
        <v>4866</v>
      </c>
      <c r="D6929" s="415" t="s">
        <v>4867</v>
      </c>
      <c r="E6929" s="416" t="s">
        <v>155</v>
      </c>
      <c r="F6929" s="415" t="s">
        <v>155</v>
      </c>
      <c r="G6929" s="415">
        <v>93567</v>
      </c>
      <c r="H6929" s="415" t="s">
        <v>5238</v>
      </c>
      <c r="I6929" s="415" t="s">
        <v>5245</v>
      </c>
      <c r="J6929" s="415" t="s">
        <v>273</v>
      </c>
      <c r="K6929" s="417">
        <v>16022.33</v>
      </c>
      <c r="L6929" s="415" t="s">
        <v>5151</v>
      </c>
    </row>
    <row r="6930" spans="1:12" x14ac:dyDescent="0.25">
      <c r="A6930" s="415" t="s">
        <v>3779</v>
      </c>
      <c r="B6930" s="415" t="s">
        <v>4604</v>
      </c>
      <c r="C6930" s="415" t="s">
        <v>4866</v>
      </c>
      <c r="D6930" s="415" t="s">
        <v>4867</v>
      </c>
      <c r="E6930" s="416" t="s">
        <v>155</v>
      </c>
      <c r="F6930" s="415" t="s">
        <v>155</v>
      </c>
      <c r="G6930" s="415">
        <v>93568</v>
      </c>
      <c r="H6930" s="415" t="s">
        <v>5239</v>
      </c>
      <c r="I6930" s="415" t="s">
        <v>5245</v>
      </c>
      <c r="J6930" s="415" t="s">
        <v>273</v>
      </c>
      <c r="K6930" s="417">
        <v>21800.16</v>
      </c>
      <c r="L6930" s="415" t="s">
        <v>5151</v>
      </c>
    </row>
    <row r="6931" spans="1:12" x14ac:dyDescent="0.25">
      <c r="A6931" s="415" t="s">
        <v>3779</v>
      </c>
      <c r="B6931" s="415" t="s">
        <v>4604</v>
      </c>
      <c r="C6931" s="415" t="s">
        <v>4866</v>
      </c>
      <c r="D6931" s="415" t="s">
        <v>4867</v>
      </c>
      <c r="E6931" s="416" t="s">
        <v>155</v>
      </c>
      <c r="F6931" s="415" t="s">
        <v>155</v>
      </c>
      <c r="G6931" s="415">
        <v>93569</v>
      </c>
      <c r="H6931" s="415" t="s">
        <v>5246</v>
      </c>
      <c r="I6931" s="415" t="s">
        <v>5245</v>
      </c>
      <c r="J6931" s="415" t="s">
        <v>273</v>
      </c>
      <c r="K6931" s="417">
        <v>10433.52</v>
      </c>
      <c r="L6931" s="415" t="s">
        <v>5151</v>
      </c>
    </row>
    <row r="6932" spans="1:12" x14ac:dyDescent="0.25">
      <c r="A6932" s="415" t="s">
        <v>3779</v>
      </c>
      <c r="B6932" s="415" t="s">
        <v>4604</v>
      </c>
      <c r="C6932" s="415" t="s">
        <v>4866</v>
      </c>
      <c r="D6932" s="415" t="s">
        <v>4867</v>
      </c>
      <c r="E6932" s="416" t="s">
        <v>155</v>
      </c>
      <c r="F6932" s="415" t="s">
        <v>155</v>
      </c>
      <c r="G6932" s="415">
        <v>93570</v>
      </c>
      <c r="H6932" s="415" t="s">
        <v>5247</v>
      </c>
      <c r="I6932" s="415" t="s">
        <v>5245</v>
      </c>
      <c r="J6932" s="415" t="s">
        <v>273</v>
      </c>
      <c r="K6932" s="417">
        <v>14703.15</v>
      </c>
      <c r="L6932" s="415" t="s">
        <v>5151</v>
      </c>
    </row>
    <row r="6933" spans="1:12" x14ac:dyDescent="0.25">
      <c r="A6933" s="415" t="s">
        <v>3779</v>
      </c>
      <c r="B6933" s="415" t="s">
        <v>4604</v>
      </c>
      <c r="C6933" s="415" t="s">
        <v>4866</v>
      </c>
      <c r="D6933" s="415" t="s">
        <v>4867</v>
      </c>
      <c r="E6933" s="416" t="s">
        <v>155</v>
      </c>
      <c r="F6933" s="415" t="s">
        <v>155</v>
      </c>
      <c r="G6933" s="415">
        <v>93571</v>
      </c>
      <c r="H6933" s="415" t="s">
        <v>5248</v>
      </c>
      <c r="I6933" s="415" t="s">
        <v>5245</v>
      </c>
      <c r="J6933" s="415" t="s">
        <v>273</v>
      </c>
      <c r="K6933" s="417">
        <v>19349.400000000001</v>
      </c>
      <c r="L6933" s="415" t="s">
        <v>5151</v>
      </c>
    </row>
    <row r="6934" spans="1:12" x14ac:dyDescent="0.25">
      <c r="A6934" s="415" t="s">
        <v>3779</v>
      </c>
      <c r="B6934" s="415" t="s">
        <v>4604</v>
      </c>
      <c r="C6934" s="415" t="s">
        <v>4866</v>
      </c>
      <c r="D6934" s="415" t="s">
        <v>4867</v>
      </c>
      <c r="E6934" s="416" t="s">
        <v>155</v>
      </c>
      <c r="F6934" s="415" t="s">
        <v>155</v>
      </c>
      <c r="G6934" s="415">
        <v>93572</v>
      </c>
      <c r="H6934" s="415" t="s">
        <v>5249</v>
      </c>
      <c r="I6934" s="415" t="s">
        <v>5245</v>
      </c>
      <c r="J6934" s="415" t="s">
        <v>273</v>
      </c>
      <c r="K6934" s="417">
        <v>5808.01</v>
      </c>
      <c r="L6934" s="415" t="s">
        <v>5151</v>
      </c>
    </row>
    <row r="6935" spans="1:12" x14ac:dyDescent="0.25">
      <c r="A6935" s="415" t="s">
        <v>3779</v>
      </c>
      <c r="B6935" s="415" t="s">
        <v>4604</v>
      </c>
      <c r="C6935" s="415" t="s">
        <v>4866</v>
      </c>
      <c r="D6935" s="415" t="s">
        <v>4867</v>
      </c>
      <c r="E6935" s="416" t="s">
        <v>155</v>
      </c>
      <c r="F6935" s="415" t="s">
        <v>155</v>
      </c>
      <c r="G6935" s="415">
        <v>94295</v>
      </c>
      <c r="H6935" s="415" t="s">
        <v>5240</v>
      </c>
      <c r="I6935" s="415" t="s">
        <v>5245</v>
      </c>
      <c r="J6935" s="415" t="s">
        <v>273</v>
      </c>
      <c r="K6935" s="417">
        <v>8621.52</v>
      </c>
      <c r="L6935" s="415" t="s">
        <v>5151</v>
      </c>
    </row>
    <row r="6936" spans="1:12" x14ac:dyDescent="0.25">
      <c r="A6936" s="415" t="s">
        <v>3779</v>
      </c>
      <c r="B6936" s="415" t="s">
        <v>4604</v>
      </c>
      <c r="C6936" s="415" t="s">
        <v>4866</v>
      </c>
      <c r="D6936" s="415" t="s">
        <v>4867</v>
      </c>
      <c r="E6936" s="416" t="s">
        <v>155</v>
      </c>
      <c r="F6936" s="415" t="s">
        <v>155</v>
      </c>
      <c r="G6936" s="415">
        <v>94296</v>
      </c>
      <c r="H6936" s="415" t="s">
        <v>5241</v>
      </c>
      <c r="I6936" s="415" t="s">
        <v>5245</v>
      </c>
      <c r="J6936" s="415" t="s">
        <v>273</v>
      </c>
      <c r="K6936" s="417">
        <v>4014.07</v>
      </c>
      <c r="L6936" s="415" t="s">
        <v>5151</v>
      </c>
    </row>
    <row r="6937" spans="1:12" x14ac:dyDescent="0.25">
      <c r="A6937" s="415" t="s">
        <v>3779</v>
      </c>
      <c r="B6937" s="415" t="s">
        <v>4604</v>
      </c>
      <c r="C6937" s="415" t="s">
        <v>4866</v>
      </c>
      <c r="D6937" s="415" t="s">
        <v>4867</v>
      </c>
      <c r="E6937" s="416" t="s">
        <v>155</v>
      </c>
      <c r="F6937" s="415" t="s">
        <v>155</v>
      </c>
      <c r="G6937" s="415">
        <v>95308</v>
      </c>
      <c r="H6937" s="415" t="s">
        <v>5250</v>
      </c>
      <c r="I6937" s="415" t="s">
        <v>24</v>
      </c>
      <c r="J6937" s="415" t="s">
        <v>273</v>
      </c>
      <c r="K6937" s="416">
        <v>0.1</v>
      </c>
      <c r="L6937" s="415" t="s">
        <v>5151</v>
      </c>
    </row>
    <row r="6938" spans="1:12" x14ac:dyDescent="0.25">
      <c r="A6938" s="415" t="s">
        <v>3779</v>
      </c>
      <c r="B6938" s="415" t="s">
        <v>4604</v>
      </c>
      <c r="C6938" s="415" t="s">
        <v>4866</v>
      </c>
      <c r="D6938" s="415" t="s">
        <v>4867</v>
      </c>
      <c r="E6938" s="416" t="s">
        <v>155</v>
      </c>
      <c r="F6938" s="415" t="s">
        <v>155</v>
      </c>
      <c r="G6938" s="415">
        <v>95309</v>
      </c>
      <c r="H6938" s="415" t="s">
        <v>5251</v>
      </c>
      <c r="I6938" s="415" t="s">
        <v>24</v>
      </c>
      <c r="J6938" s="415" t="s">
        <v>273</v>
      </c>
      <c r="K6938" s="416">
        <v>0.13</v>
      </c>
      <c r="L6938" s="415" t="s">
        <v>5151</v>
      </c>
    </row>
    <row r="6939" spans="1:12" x14ac:dyDescent="0.25">
      <c r="A6939" s="415" t="s">
        <v>3779</v>
      </c>
      <c r="B6939" s="415" t="s">
        <v>4604</v>
      </c>
      <c r="C6939" s="415" t="s">
        <v>4866</v>
      </c>
      <c r="D6939" s="415" t="s">
        <v>4867</v>
      </c>
      <c r="E6939" s="416" t="s">
        <v>155</v>
      </c>
      <c r="F6939" s="415" t="s">
        <v>155</v>
      </c>
      <c r="G6939" s="415">
        <v>95310</v>
      </c>
      <c r="H6939" s="415" t="s">
        <v>5252</v>
      </c>
      <c r="I6939" s="415" t="s">
        <v>24</v>
      </c>
      <c r="J6939" s="415" t="s">
        <v>273</v>
      </c>
      <c r="K6939" s="416">
        <v>0.14000000000000001</v>
      </c>
      <c r="L6939" s="415" t="s">
        <v>5151</v>
      </c>
    </row>
    <row r="6940" spans="1:12" x14ac:dyDescent="0.25">
      <c r="A6940" s="415" t="s">
        <v>3779</v>
      </c>
      <c r="B6940" s="415" t="s">
        <v>4604</v>
      </c>
      <c r="C6940" s="415" t="s">
        <v>4866</v>
      </c>
      <c r="D6940" s="415" t="s">
        <v>4867</v>
      </c>
      <c r="E6940" s="416" t="s">
        <v>155</v>
      </c>
      <c r="F6940" s="415" t="s">
        <v>155</v>
      </c>
      <c r="G6940" s="415">
        <v>95311</v>
      </c>
      <c r="H6940" s="415" t="s">
        <v>5253</v>
      </c>
      <c r="I6940" s="415" t="s">
        <v>24</v>
      </c>
      <c r="J6940" s="415" t="s">
        <v>273</v>
      </c>
      <c r="K6940" s="416">
        <v>0.11</v>
      </c>
      <c r="L6940" s="415" t="s">
        <v>5151</v>
      </c>
    </row>
    <row r="6941" spans="1:12" x14ac:dyDescent="0.25">
      <c r="A6941" s="415" t="s">
        <v>3779</v>
      </c>
      <c r="B6941" s="415" t="s">
        <v>4604</v>
      </c>
      <c r="C6941" s="415" t="s">
        <v>4866</v>
      </c>
      <c r="D6941" s="415" t="s">
        <v>4867</v>
      </c>
      <c r="E6941" s="416" t="s">
        <v>155</v>
      </c>
      <c r="F6941" s="415" t="s">
        <v>155</v>
      </c>
      <c r="G6941" s="415">
        <v>95312</v>
      </c>
      <c r="H6941" s="415" t="s">
        <v>5254</v>
      </c>
      <c r="I6941" s="415" t="s">
        <v>24</v>
      </c>
      <c r="J6941" s="415" t="s">
        <v>273</v>
      </c>
      <c r="K6941" s="416">
        <v>0.13</v>
      </c>
      <c r="L6941" s="415" t="s">
        <v>5151</v>
      </c>
    </row>
    <row r="6942" spans="1:12" x14ac:dyDescent="0.25">
      <c r="A6942" s="415" t="s">
        <v>3779</v>
      </c>
      <c r="B6942" s="415" t="s">
        <v>4604</v>
      </c>
      <c r="C6942" s="415" t="s">
        <v>4866</v>
      </c>
      <c r="D6942" s="415" t="s">
        <v>4867</v>
      </c>
      <c r="E6942" s="416" t="s">
        <v>155</v>
      </c>
      <c r="F6942" s="415" t="s">
        <v>155</v>
      </c>
      <c r="G6942" s="415">
        <v>95313</v>
      </c>
      <c r="H6942" s="415" t="s">
        <v>5255</v>
      </c>
      <c r="I6942" s="415" t="s">
        <v>24</v>
      </c>
      <c r="J6942" s="415" t="s">
        <v>273</v>
      </c>
      <c r="K6942" s="416">
        <v>0.11</v>
      </c>
      <c r="L6942" s="415" t="s">
        <v>5151</v>
      </c>
    </row>
    <row r="6943" spans="1:12" x14ac:dyDescent="0.25">
      <c r="A6943" s="415" t="s">
        <v>3779</v>
      </c>
      <c r="B6943" s="415" t="s">
        <v>4604</v>
      </c>
      <c r="C6943" s="415" t="s">
        <v>4866</v>
      </c>
      <c r="D6943" s="415" t="s">
        <v>4867</v>
      </c>
      <c r="E6943" s="416" t="s">
        <v>155</v>
      </c>
      <c r="F6943" s="415" t="s">
        <v>155</v>
      </c>
      <c r="G6943" s="415">
        <v>95314</v>
      </c>
      <c r="H6943" s="415" t="s">
        <v>5256</v>
      </c>
      <c r="I6943" s="415" t="s">
        <v>24</v>
      </c>
      <c r="J6943" s="415" t="s">
        <v>273</v>
      </c>
      <c r="K6943" s="416">
        <v>0.13</v>
      </c>
      <c r="L6943" s="415" t="s">
        <v>5151</v>
      </c>
    </row>
    <row r="6944" spans="1:12" x14ac:dyDescent="0.25">
      <c r="A6944" s="415" t="s">
        <v>3779</v>
      </c>
      <c r="B6944" s="415" t="s">
        <v>4604</v>
      </c>
      <c r="C6944" s="415" t="s">
        <v>4866</v>
      </c>
      <c r="D6944" s="415" t="s">
        <v>4867</v>
      </c>
      <c r="E6944" s="416" t="s">
        <v>155</v>
      </c>
      <c r="F6944" s="415" t="s">
        <v>155</v>
      </c>
      <c r="G6944" s="415">
        <v>95315</v>
      </c>
      <c r="H6944" s="415" t="s">
        <v>5257</v>
      </c>
      <c r="I6944" s="415" t="s">
        <v>24</v>
      </c>
      <c r="J6944" s="415" t="s">
        <v>273</v>
      </c>
      <c r="K6944" s="416">
        <v>0.25</v>
      </c>
      <c r="L6944" s="415" t="s">
        <v>5151</v>
      </c>
    </row>
    <row r="6945" spans="1:12" x14ac:dyDescent="0.25">
      <c r="A6945" s="415" t="s">
        <v>3779</v>
      </c>
      <c r="B6945" s="415" t="s">
        <v>4604</v>
      </c>
      <c r="C6945" s="415" t="s">
        <v>4866</v>
      </c>
      <c r="D6945" s="415" t="s">
        <v>4867</v>
      </c>
      <c r="E6945" s="416" t="s">
        <v>155</v>
      </c>
      <c r="F6945" s="415" t="s">
        <v>155</v>
      </c>
      <c r="G6945" s="415">
        <v>95316</v>
      </c>
      <c r="H6945" s="415" t="s">
        <v>5258</v>
      </c>
      <c r="I6945" s="415" t="s">
        <v>24</v>
      </c>
      <c r="J6945" s="415" t="s">
        <v>273</v>
      </c>
      <c r="K6945" s="416">
        <v>0.31</v>
      </c>
      <c r="L6945" s="415" t="s">
        <v>5151</v>
      </c>
    </row>
    <row r="6946" spans="1:12" x14ac:dyDescent="0.25">
      <c r="A6946" s="415" t="s">
        <v>3779</v>
      </c>
      <c r="B6946" s="415" t="s">
        <v>4604</v>
      </c>
      <c r="C6946" s="415" t="s">
        <v>4866</v>
      </c>
      <c r="D6946" s="415" t="s">
        <v>4867</v>
      </c>
      <c r="E6946" s="416" t="s">
        <v>155</v>
      </c>
      <c r="F6946" s="415" t="s">
        <v>155</v>
      </c>
      <c r="G6946" s="415">
        <v>95317</v>
      </c>
      <c r="H6946" s="415" t="s">
        <v>5259</v>
      </c>
      <c r="I6946" s="415" t="s">
        <v>24</v>
      </c>
      <c r="J6946" s="415" t="s">
        <v>273</v>
      </c>
      <c r="K6946" s="416">
        <v>0.15</v>
      </c>
      <c r="L6946" s="415" t="s">
        <v>5151</v>
      </c>
    </row>
    <row r="6947" spans="1:12" x14ac:dyDescent="0.25">
      <c r="A6947" s="415" t="s">
        <v>3779</v>
      </c>
      <c r="B6947" s="415" t="s">
        <v>4604</v>
      </c>
      <c r="C6947" s="415" t="s">
        <v>4866</v>
      </c>
      <c r="D6947" s="415" t="s">
        <v>4867</v>
      </c>
      <c r="E6947" s="416" t="s">
        <v>155</v>
      </c>
      <c r="F6947" s="415" t="s">
        <v>155</v>
      </c>
      <c r="G6947" s="415">
        <v>95318</v>
      </c>
      <c r="H6947" s="415" t="s">
        <v>5260</v>
      </c>
      <c r="I6947" s="415" t="s">
        <v>24</v>
      </c>
      <c r="J6947" s="415" t="s">
        <v>273</v>
      </c>
      <c r="K6947" s="416">
        <v>0.11</v>
      </c>
      <c r="L6947" s="415" t="s">
        <v>5151</v>
      </c>
    </row>
    <row r="6948" spans="1:12" x14ac:dyDescent="0.25">
      <c r="A6948" s="415" t="s">
        <v>3779</v>
      </c>
      <c r="B6948" s="415" t="s">
        <v>4604</v>
      </c>
      <c r="C6948" s="415" t="s">
        <v>4866</v>
      </c>
      <c r="D6948" s="415" t="s">
        <v>4867</v>
      </c>
      <c r="E6948" s="416" t="s">
        <v>155</v>
      </c>
      <c r="F6948" s="415" t="s">
        <v>155</v>
      </c>
      <c r="G6948" s="415">
        <v>95319</v>
      </c>
      <c r="H6948" s="415" t="s">
        <v>5261</v>
      </c>
      <c r="I6948" s="415" t="s">
        <v>24</v>
      </c>
      <c r="J6948" s="415" t="s">
        <v>273</v>
      </c>
      <c r="K6948" s="416">
        <v>0.16</v>
      </c>
      <c r="L6948" s="415" t="s">
        <v>5151</v>
      </c>
    </row>
    <row r="6949" spans="1:12" x14ac:dyDescent="0.25">
      <c r="A6949" s="415" t="s">
        <v>3779</v>
      </c>
      <c r="B6949" s="415" t="s">
        <v>4604</v>
      </c>
      <c r="C6949" s="415" t="s">
        <v>4866</v>
      </c>
      <c r="D6949" s="415" t="s">
        <v>4867</v>
      </c>
      <c r="E6949" s="416" t="s">
        <v>155</v>
      </c>
      <c r="F6949" s="415" t="s">
        <v>155</v>
      </c>
      <c r="G6949" s="415">
        <v>95320</v>
      </c>
      <c r="H6949" s="415" t="s">
        <v>5262</v>
      </c>
      <c r="I6949" s="415" t="s">
        <v>24</v>
      </c>
      <c r="J6949" s="415" t="s">
        <v>273</v>
      </c>
      <c r="K6949" s="416">
        <v>0.11</v>
      </c>
      <c r="L6949" s="415" t="s">
        <v>5151</v>
      </c>
    </row>
    <row r="6950" spans="1:12" x14ac:dyDescent="0.25">
      <c r="A6950" s="415" t="s">
        <v>3779</v>
      </c>
      <c r="B6950" s="415" t="s">
        <v>4604</v>
      </c>
      <c r="C6950" s="415" t="s">
        <v>4866</v>
      </c>
      <c r="D6950" s="415" t="s">
        <v>4867</v>
      </c>
      <c r="E6950" s="416" t="s">
        <v>155</v>
      </c>
      <c r="F6950" s="415" t="s">
        <v>155</v>
      </c>
      <c r="G6950" s="415">
        <v>95321</v>
      </c>
      <c r="H6950" s="415" t="s">
        <v>5263</v>
      </c>
      <c r="I6950" s="415" t="s">
        <v>24</v>
      </c>
      <c r="J6950" s="415" t="s">
        <v>273</v>
      </c>
      <c r="K6950" s="416">
        <v>0.1</v>
      </c>
      <c r="L6950" s="415" t="s">
        <v>5151</v>
      </c>
    </row>
    <row r="6951" spans="1:12" x14ac:dyDescent="0.25">
      <c r="A6951" s="415" t="s">
        <v>3779</v>
      </c>
      <c r="B6951" s="415" t="s">
        <v>4604</v>
      </c>
      <c r="C6951" s="415" t="s">
        <v>4866</v>
      </c>
      <c r="D6951" s="415" t="s">
        <v>4867</v>
      </c>
      <c r="E6951" s="416" t="s">
        <v>155</v>
      </c>
      <c r="F6951" s="415" t="s">
        <v>155</v>
      </c>
      <c r="G6951" s="415">
        <v>95322</v>
      </c>
      <c r="H6951" s="415" t="s">
        <v>5264</v>
      </c>
      <c r="I6951" s="415" t="s">
        <v>24</v>
      </c>
      <c r="J6951" s="415" t="s">
        <v>273</v>
      </c>
      <c r="K6951" s="416">
        <v>0.05</v>
      </c>
      <c r="L6951" s="415" t="s">
        <v>5151</v>
      </c>
    </row>
    <row r="6952" spans="1:12" x14ac:dyDescent="0.25">
      <c r="A6952" s="415" t="s">
        <v>3779</v>
      </c>
      <c r="B6952" s="415" t="s">
        <v>4604</v>
      </c>
      <c r="C6952" s="415" t="s">
        <v>4866</v>
      </c>
      <c r="D6952" s="415" t="s">
        <v>4867</v>
      </c>
      <c r="E6952" s="416" t="s">
        <v>155</v>
      </c>
      <c r="F6952" s="415" t="s">
        <v>155</v>
      </c>
      <c r="G6952" s="415">
        <v>95323</v>
      </c>
      <c r="H6952" s="415" t="s">
        <v>5265</v>
      </c>
      <c r="I6952" s="415" t="s">
        <v>24</v>
      </c>
      <c r="J6952" s="415" t="s">
        <v>273</v>
      </c>
      <c r="K6952" s="416">
        <v>0.15</v>
      </c>
      <c r="L6952" s="415" t="s">
        <v>5151</v>
      </c>
    </row>
    <row r="6953" spans="1:12" x14ac:dyDescent="0.25">
      <c r="A6953" s="415" t="s">
        <v>3779</v>
      </c>
      <c r="B6953" s="415" t="s">
        <v>4604</v>
      </c>
      <c r="C6953" s="415" t="s">
        <v>4866</v>
      </c>
      <c r="D6953" s="415" t="s">
        <v>4867</v>
      </c>
      <c r="E6953" s="416" t="s">
        <v>155</v>
      </c>
      <c r="F6953" s="415" t="s">
        <v>155</v>
      </c>
      <c r="G6953" s="415">
        <v>95324</v>
      </c>
      <c r="H6953" s="415" t="s">
        <v>5266</v>
      </c>
      <c r="I6953" s="415" t="s">
        <v>24</v>
      </c>
      <c r="J6953" s="415" t="s">
        <v>273</v>
      </c>
      <c r="K6953" s="416">
        <v>0.17</v>
      </c>
      <c r="L6953" s="415" t="s">
        <v>5151</v>
      </c>
    </row>
    <row r="6954" spans="1:12" x14ac:dyDescent="0.25">
      <c r="A6954" s="415" t="s">
        <v>3779</v>
      </c>
      <c r="B6954" s="415" t="s">
        <v>4604</v>
      </c>
      <c r="C6954" s="415" t="s">
        <v>4866</v>
      </c>
      <c r="D6954" s="415" t="s">
        <v>4867</v>
      </c>
      <c r="E6954" s="416" t="s">
        <v>155</v>
      </c>
      <c r="F6954" s="415" t="s">
        <v>155</v>
      </c>
      <c r="G6954" s="415">
        <v>95325</v>
      </c>
      <c r="H6954" s="415" t="s">
        <v>5267</v>
      </c>
      <c r="I6954" s="415" t="s">
        <v>24</v>
      </c>
      <c r="J6954" s="415" t="s">
        <v>273</v>
      </c>
      <c r="K6954" s="416">
        <v>0.28999999999999998</v>
      </c>
      <c r="L6954" s="415" t="s">
        <v>5151</v>
      </c>
    </row>
    <row r="6955" spans="1:12" x14ac:dyDescent="0.25">
      <c r="A6955" s="415" t="s">
        <v>3779</v>
      </c>
      <c r="B6955" s="415" t="s">
        <v>4604</v>
      </c>
      <c r="C6955" s="415" t="s">
        <v>4866</v>
      </c>
      <c r="D6955" s="415" t="s">
        <v>4867</v>
      </c>
      <c r="E6955" s="416" t="s">
        <v>155</v>
      </c>
      <c r="F6955" s="415" t="s">
        <v>155</v>
      </c>
      <c r="G6955" s="415">
        <v>95326</v>
      </c>
      <c r="H6955" s="415" t="s">
        <v>5268</v>
      </c>
      <c r="I6955" s="415" t="s">
        <v>24</v>
      </c>
      <c r="J6955" s="415" t="s">
        <v>273</v>
      </c>
      <c r="K6955" s="416">
        <v>0.03</v>
      </c>
      <c r="L6955" s="415" t="s">
        <v>5151</v>
      </c>
    </row>
    <row r="6956" spans="1:12" x14ac:dyDescent="0.25">
      <c r="A6956" s="415" t="s">
        <v>3779</v>
      </c>
      <c r="B6956" s="415" t="s">
        <v>4604</v>
      </c>
      <c r="C6956" s="415" t="s">
        <v>4866</v>
      </c>
      <c r="D6956" s="415" t="s">
        <v>4867</v>
      </c>
      <c r="E6956" s="416" t="s">
        <v>155</v>
      </c>
      <c r="F6956" s="415" t="s">
        <v>155</v>
      </c>
      <c r="G6956" s="415">
        <v>95328</v>
      </c>
      <c r="H6956" s="415" t="s">
        <v>5269</v>
      </c>
      <c r="I6956" s="415" t="s">
        <v>24</v>
      </c>
      <c r="J6956" s="415" t="s">
        <v>273</v>
      </c>
      <c r="K6956" s="416">
        <v>0.13</v>
      </c>
      <c r="L6956" s="415" t="s">
        <v>5151</v>
      </c>
    </row>
    <row r="6957" spans="1:12" x14ac:dyDescent="0.25">
      <c r="A6957" s="415" t="s">
        <v>3779</v>
      </c>
      <c r="B6957" s="415" t="s">
        <v>4604</v>
      </c>
      <c r="C6957" s="415" t="s">
        <v>4866</v>
      </c>
      <c r="D6957" s="415" t="s">
        <v>4867</v>
      </c>
      <c r="E6957" s="416" t="s">
        <v>155</v>
      </c>
      <c r="F6957" s="415" t="s">
        <v>155</v>
      </c>
      <c r="G6957" s="415">
        <v>95329</v>
      </c>
      <c r="H6957" s="415" t="s">
        <v>5270</v>
      </c>
      <c r="I6957" s="415" t="s">
        <v>24</v>
      </c>
      <c r="J6957" s="415" t="s">
        <v>273</v>
      </c>
      <c r="K6957" s="416">
        <v>0.16</v>
      </c>
      <c r="L6957" s="415" t="s">
        <v>5151</v>
      </c>
    </row>
    <row r="6958" spans="1:12" x14ac:dyDescent="0.25">
      <c r="A6958" s="415" t="s">
        <v>3779</v>
      </c>
      <c r="B6958" s="415" t="s">
        <v>4604</v>
      </c>
      <c r="C6958" s="415" t="s">
        <v>4866</v>
      </c>
      <c r="D6958" s="415" t="s">
        <v>4867</v>
      </c>
      <c r="E6958" s="416" t="s">
        <v>155</v>
      </c>
      <c r="F6958" s="415" t="s">
        <v>155</v>
      </c>
      <c r="G6958" s="415">
        <v>95330</v>
      </c>
      <c r="H6958" s="415" t="s">
        <v>5271</v>
      </c>
      <c r="I6958" s="415" t="s">
        <v>24</v>
      </c>
      <c r="J6958" s="415" t="s">
        <v>611</v>
      </c>
      <c r="K6958" s="416">
        <v>0.13</v>
      </c>
      <c r="L6958" s="415" t="s">
        <v>5151</v>
      </c>
    </row>
    <row r="6959" spans="1:12" x14ac:dyDescent="0.25">
      <c r="A6959" s="415" t="s">
        <v>3779</v>
      </c>
      <c r="B6959" s="415" t="s">
        <v>4604</v>
      </c>
      <c r="C6959" s="415" t="s">
        <v>4866</v>
      </c>
      <c r="D6959" s="415" t="s">
        <v>4867</v>
      </c>
      <c r="E6959" s="416" t="s">
        <v>155</v>
      </c>
      <c r="F6959" s="415" t="s">
        <v>155</v>
      </c>
      <c r="G6959" s="415">
        <v>95331</v>
      </c>
      <c r="H6959" s="415" t="s">
        <v>5272</v>
      </c>
      <c r="I6959" s="415" t="s">
        <v>24</v>
      </c>
      <c r="J6959" s="415" t="s">
        <v>273</v>
      </c>
      <c r="K6959" s="416">
        <v>0.17</v>
      </c>
      <c r="L6959" s="415" t="s">
        <v>5151</v>
      </c>
    </row>
    <row r="6960" spans="1:12" x14ac:dyDescent="0.25">
      <c r="A6960" s="415" t="s">
        <v>3779</v>
      </c>
      <c r="B6960" s="415" t="s">
        <v>4604</v>
      </c>
      <c r="C6960" s="415" t="s">
        <v>4866</v>
      </c>
      <c r="D6960" s="415" t="s">
        <v>4867</v>
      </c>
      <c r="E6960" s="416" t="s">
        <v>155</v>
      </c>
      <c r="F6960" s="415" t="s">
        <v>155</v>
      </c>
      <c r="G6960" s="415">
        <v>95332</v>
      </c>
      <c r="H6960" s="415" t="s">
        <v>5273</v>
      </c>
      <c r="I6960" s="415" t="s">
        <v>24</v>
      </c>
      <c r="J6960" s="415" t="s">
        <v>611</v>
      </c>
      <c r="K6960" s="416">
        <v>0.43</v>
      </c>
      <c r="L6960" s="415" t="s">
        <v>5151</v>
      </c>
    </row>
    <row r="6961" spans="1:12" x14ac:dyDescent="0.25">
      <c r="A6961" s="415" t="s">
        <v>3779</v>
      </c>
      <c r="B6961" s="415" t="s">
        <v>4604</v>
      </c>
      <c r="C6961" s="415" t="s">
        <v>4866</v>
      </c>
      <c r="D6961" s="415" t="s">
        <v>4867</v>
      </c>
      <c r="E6961" s="416" t="s">
        <v>155</v>
      </c>
      <c r="F6961" s="415" t="s">
        <v>155</v>
      </c>
      <c r="G6961" s="415">
        <v>95333</v>
      </c>
      <c r="H6961" s="415" t="s">
        <v>5274</v>
      </c>
      <c r="I6961" s="415" t="s">
        <v>24</v>
      </c>
      <c r="J6961" s="415" t="s">
        <v>273</v>
      </c>
      <c r="K6961" s="416">
        <v>0.43</v>
      </c>
      <c r="L6961" s="415" t="s">
        <v>5151</v>
      </c>
    </row>
    <row r="6962" spans="1:12" x14ac:dyDescent="0.25">
      <c r="A6962" s="415" t="s">
        <v>3779</v>
      </c>
      <c r="B6962" s="415" t="s">
        <v>4604</v>
      </c>
      <c r="C6962" s="415" t="s">
        <v>4866</v>
      </c>
      <c r="D6962" s="415" t="s">
        <v>4867</v>
      </c>
      <c r="E6962" s="416" t="s">
        <v>155</v>
      </c>
      <c r="F6962" s="415" t="s">
        <v>155</v>
      </c>
      <c r="G6962" s="415">
        <v>95334</v>
      </c>
      <c r="H6962" s="415" t="s">
        <v>5275</v>
      </c>
      <c r="I6962" s="415" t="s">
        <v>24</v>
      </c>
      <c r="J6962" s="415" t="s">
        <v>273</v>
      </c>
      <c r="K6962" s="416">
        <v>0.38</v>
      </c>
      <c r="L6962" s="415" t="s">
        <v>5151</v>
      </c>
    </row>
    <row r="6963" spans="1:12" x14ac:dyDescent="0.25">
      <c r="A6963" s="415" t="s">
        <v>3779</v>
      </c>
      <c r="B6963" s="415" t="s">
        <v>4604</v>
      </c>
      <c r="C6963" s="415" t="s">
        <v>4866</v>
      </c>
      <c r="D6963" s="415" t="s">
        <v>4867</v>
      </c>
      <c r="E6963" s="416" t="s">
        <v>155</v>
      </c>
      <c r="F6963" s="415" t="s">
        <v>155</v>
      </c>
      <c r="G6963" s="415">
        <v>95335</v>
      </c>
      <c r="H6963" s="415" t="s">
        <v>5276</v>
      </c>
      <c r="I6963" s="415" t="s">
        <v>24</v>
      </c>
      <c r="J6963" s="415" t="s">
        <v>611</v>
      </c>
      <c r="K6963" s="416">
        <v>0.21</v>
      </c>
      <c r="L6963" s="415" t="s">
        <v>5151</v>
      </c>
    </row>
    <row r="6964" spans="1:12" x14ac:dyDescent="0.25">
      <c r="A6964" s="415" t="s">
        <v>3779</v>
      </c>
      <c r="B6964" s="415" t="s">
        <v>4604</v>
      </c>
      <c r="C6964" s="415" t="s">
        <v>4866</v>
      </c>
      <c r="D6964" s="415" t="s">
        <v>4867</v>
      </c>
      <c r="E6964" s="416" t="s">
        <v>155</v>
      </c>
      <c r="F6964" s="415" t="s">
        <v>155</v>
      </c>
      <c r="G6964" s="415">
        <v>95337</v>
      </c>
      <c r="H6964" s="415" t="s">
        <v>5277</v>
      </c>
      <c r="I6964" s="415" t="s">
        <v>24</v>
      </c>
      <c r="J6964" s="415" t="s">
        <v>273</v>
      </c>
      <c r="K6964" s="416">
        <v>0.13</v>
      </c>
      <c r="L6964" s="415" t="s">
        <v>5151</v>
      </c>
    </row>
    <row r="6965" spans="1:12" x14ac:dyDescent="0.25">
      <c r="A6965" s="415" t="s">
        <v>3779</v>
      </c>
      <c r="B6965" s="415" t="s">
        <v>4604</v>
      </c>
      <c r="C6965" s="415" t="s">
        <v>4866</v>
      </c>
      <c r="D6965" s="415" t="s">
        <v>4867</v>
      </c>
      <c r="E6965" s="416" t="s">
        <v>155</v>
      </c>
      <c r="F6965" s="415" t="s">
        <v>155</v>
      </c>
      <c r="G6965" s="415">
        <v>95338</v>
      </c>
      <c r="H6965" s="415" t="s">
        <v>5278</v>
      </c>
      <c r="I6965" s="415" t="s">
        <v>24</v>
      </c>
      <c r="J6965" s="415" t="s">
        <v>273</v>
      </c>
      <c r="K6965" s="416">
        <v>0.24</v>
      </c>
      <c r="L6965" s="415" t="s">
        <v>5151</v>
      </c>
    </row>
    <row r="6966" spans="1:12" x14ac:dyDescent="0.25">
      <c r="A6966" s="415" t="s">
        <v>3779</v>
      </c>
      <c r="B6966" s="415" t="s">
        <v>4604</v>
      </c>
      <c r="C6966" s="415" t="s">
        <v>4866</v>
      </c>
      <c r="D6966" s="415" t="s">
        <v>4867</v>
      </c>
      <c r="E6966" s="416" t="s">
        <v>155</v>
      </c>
      <c r="F6966" s="415" t="s">
        <v>155</v>
      </c>
      <c r="G6966" s="415">
        <v>95339</v>
      </c>
      <c r="H6966" s="415" t="s">
        <v>5279</v>
      </c>
      <c r="I6966" s="415" t="s">
        <v>24</v>
      </c>
      <c r="J6966" s="415" t="s">
        <v>273</v>
      </c>
      <c r="K6966" s="416">
        <v>0.15</v>
      </c>
      <c r="L6966" s="415" t="s">
        <v>5151</v>
      </c>
    </row>
    <row r="6967" spans="1:12" x14ac:dyDescent="0.25">
      <c r="A6967" s="415" t="s">
        <v>3779</v>
      </c>
      <c r="B6967" s="415" t="s">
        <v>4604</v>
      </c>
      <c r="C6967" s="415" t="s">
        <v>4866</v>
      </c>
      <c r="D6967" s="415" t="s">
        <v>4867</v>
      </c>
      <c r="E6967" s="416" t="s">
        <v>155</v>
      </c>
      <c r="F6967" s="415" t="s">
        <v>155</v>
      </c>
      <c r="G6967" s="415">
        <v>95340</v>
      </c>
      <c r="H6967" s="415" t="s">
        <v>5280</v>
      </c>
      <c r="I6967" s="415" t="s">
        <v>24</v>
      </c>
      <c r="J6967" s="415" t="s">
        <v>273</v>
      </c>
      <c r="K6967" s="416">
        <v>0.17</v>
      </c>
      <c r="L6967" s="415" t="s">
        <v>5151</v>
      </c>
    </row>
    <row r="6968" spans="1:12" x14ac:dyDescent="0.25">
      <c r="A6968" s="415" t="s">
        <v>3779</v>
      </c>
      <c r="B6968" s="415" t="s">
        <v>4604</v>
      </c>
      <c r="C6968" s="415" t="s">
        <v>4866</v>
      </c>
      <c r="D6968" s="415" t="s">
        <v>4867</v>
      </c>
      <c r="E6968" s="416" t="s">
        <v>155</v>
      </c>
      <c r="F6968" s="415" t="s">
        <v>155</v>
      </c>
      <c r="G6968" s="415">
        <v>95341</v>
      </c>
      <c r="H6968" s="415" t="s">
        <v>5281</v>
      </c>
      <c r="I6968" s="415" t="s">
        <v>24</v>
      </c>
      <c r="J6968" s="415" t="s">
        <v>273</v>
      </c>
      <c r="K6968" s="416">
        <v>0.17</v>
      </c>
      <c r="L6968" s="415" t="s">
        <v>5151</v>
      </c>
    </row>
    <row r="6969" spans="1:12" x14ac:dyDescent="0.25">
      <c r="A6969" s="415" t="s">
        <v>3779</v>
      </c>
      <c r="B6969" s="415" t="s">
        <v>4604</v>
      </c>
      <c r="C6969" s="415" t="s">
        <v>4866</v>
      </c>
      <c r="D6969" s="415" t="s">
        <v>4867</v>
      </c>
      <c r="E6969" s="416" t="s">
        <v>155</v>
      </c>
      <c r="F6969" s="415" t="s">
        <v>155</v>
      </c>
      <c r="G6969" s="415">
        <v>95342</v>
      </c>
      <c r="H6969" s="415" t="s">
        <v>5282</v>
      </c>
      <c r="I6969" s="415" t="s">
        <v>24</v>
      </c>
      <c r="J6969" s="415" t="s">
        <v>273</v>
      </c>
      <c r="K6969" s="416">
        <v>0.18</v>
      </c>
      <c r="L6969" s="415" t="s">
        <v>5151</v>
      </c>
    </row>
    <row r="6970" spans="1:12" x14ac:dyDescent="0.25">
      <c r="A6970" s="415" t="s">
        <v>3779</v>
      </c>
      <c r="B6970" s="415" t="s">
        <v>4604</v>
      </c>
      <c r="C6970" s="415" t="s">
        <v>4866</v>
      </c>
      <c r="D6970" s="415" t="s">
        <v>4867</v>
      </c>
      <c r="E6970" s="416" t="s">
        <v>155</v>
      </c>
      <c r="F6970" s="415" t="s">
        <v>155</v>
      </c>
      <c r="G6970" s="415">
        <v>95343</v>
      </c>
      <c r="H6970" s="415" t="s">
        <v>5283</v>
      </c>
      <c r="I6970" s="415" t="s">
        <v>24</v>
      </c>
      <c r="J6970" s="415" t="s">
        <v>273</v>
      </c>
      <c r="K6970" s="416">
        <v>0.45</v>
      </c>
      <c r="L6970" s="415" t="s">
        <v>5151</v>
      </c>
    </row>
    <row r="6971" spans="1:12" x14ac:dyDescent="0.25">
      <c r="A6971" s="415" t="s">
        <v>3779</v>
      </c>
      <c r="B6971" s="415" t="s">
        <v>4604</v>
      </c>
      <c r="C6971" s="415" t="s">
        <v>4866</v>
      </c>
      <c r="D6971" s="415" t="s">
        <v>4867</v>
      </c>
      <c r="E6971" s="416" t="s">
        <v>155</v>
      </c>
      <c r="F6971" s="415" t="s">
        <v>155</v>
      </c>
      <c r="G6971" s="415">
        <v>95344</v>
      </c>
      <c r="H6971" s="415" t="s">
        <v>5284</v>
      </c>
      <c r="I6971" s="415" t="s">
        <v>24</v>
      </c>
      <c r="J6971" s="415" t="s">
        <v>273</v>
      </c>
      <c r="K6971" s="416">
        <v>0.19</v>
      </c>
      <c r="L6971" s="415" t="s">
        <v>5151</v>
      </c>
    </row>
    <row r="6972" spans="1:12" x14ac:dyDescent="0.25">
      <c r="A6972" s="415" t="s">
        <v>3779</v>
      </c>
      <c r="B6972" s="415" t="s">
        <v>4604</v>
      </c>
      <c r="C6972" s="415" t="s">
        <v>4866</v>
      </c>
      <c r="D6972" s="415" t="s">
        <v>4867</v>
      </c>
      <c r="E6972" s="416" t="s">
        <v>155</v>
      </c>
      <c r="F6972" s="415" t="s">
        <v>155</v>
      </c>
      <c r="G6972" s="415">
        <v>95345</v>
      </c>
      <c r="H6972" s="415" t="s">
        <v>5285</v>
      </c>
      <c r="I6972" s="415" t="s">
        <v>24</v>
      </c>
      <c r="J6972" s="415" t="s">
        <v>273</v>
      </c>
      <c r="K6972" s="416">
        <v>0.36</v>
      </c>
      <c r="L6972" s="415" t="s">
        <v>5151</v>
      </c>
    </row>
    <row r="6973" spans="1:12" x14ac:dyDescent="0.25">
      <c r="A6973" s="415" t="s">
        <v>3779</v>
      </c>
      <c r="B6973" s="415" t="s">
        <v>4604</v>
      </c>
      <c r="C6973" s="415" t="s">
        <v>4866</v>
      </c>
      <c r="D6973" s="415" t="s">
        <v>4867</v>
      </c>
      <c r="E6973" s="416" t="s">
        <v>155</v>
      </c>
      <c r="F6973" s="415" t="s">
        <v>155</v>
      </c>
      <c r="G6973" s="415">
        <v>95346</v>
      </c>
      <c r="H6973" s="415" t="s">
        <v>5286</v>
      </c>
      <c r="I6973" s="415" t="s">
        <v>24</v>
      </c>
      <c r="J6973" s="415" t="s">
        <v>273</v>
      </c>
      <c r="K6973" s="416">
        <v>0.08</v>
      </c>
      <c r="L6973" s="415" t="s">
        <v>5151</v>
      </c>
    </row>
    <row r="6974" spans="1:12" x14ac:dyDescent="0.25">
      <c r="A6974" s="415" t="s">
        <v>3779</v>
      </c>
      <c r="B6974" s="415" t="s">
        <v>4604</v>
      </c>
      <c r="C6974" s="415" t="s">
        <v>4866</v>
      </c>
      <c r="D6974" s="415" t="s">
        <v>4867</v>
      </c>
      <c r="E6974" s="416" t="s">
        <v>155</v>
      </c>
      <c r="F6974" s="415" t="s">
        <v>155</v>
      </c>
      <c r="G6974" s="415">
        <v>95347</v>
      </c>
      <c r="H6974" s="415" t="s">
        <v>5287</v>
      </c>
      <c r="I6974" s="415" t="s">
        <v>24</v>
      </c>
      <c r="J6974" s="415" t="s">
        <v>273</v>
      </c>
      <c r="K6974" s="416">
        <v>0.09</v>
      </c>
      <c r="L6974" s="415" t="s">
        <v>5151</v>
      </c>
    </row>
    <row r="6975" spans="1:12" x14ac:dyDescent="0.25">
      <c r="A6975" s="415" t="s">
        <v>3779</v>
      </c>
      <c r="B6975" s="415" t="s">
        <v>4604</v>
      </c>
      <c r="C6975" s="415" t="s">
        <v>4866</v>
      </c>
      <c r="D6975" s="415" t="s">
        <v>4867</v>
      </c>
      <c r="E6975" s="416" t="s">
        <v>155</v>
      </c>
      <c r="F6975" s="415" t="s">
        <v>155</v>
      </c>
      <c r="G6975" s="415">
        <v>95348</v>
      </c>
      <c r="H6975" s="415" t="s">
        <v>5288</v>
      </c>
      <c r="I6975" s="415" t="s">
        <v>24</v>
      </c>
      <c r="J6975" s="415" t="s">
        <v>273</v>
      </c>
      <c r="K6975" s="416">
        <v>0.12</v>
      </c>
      <c r="L6975" s="415" t="s">
        <v>5151</v>
      </c>
    </row>
    <row r="6976" spans="1:12" x14ac:dyDescent="0.25">
      <c r="A6976" s="415" t="s">
        <v>3779</v>
      </c>
      <c r="B6976" s="415" t="s">
        <v>4604</v>
      </c>
      <c r="C6976" s="415" t="s">
        <v>4866</v>
      </c>
      <c r="D6976" s="415" t="s">
        <v>4867</v>
      </c>
      <c r="E6976" s="416" t="s">
        <v>155</v>
      </c>
      <c r="F6976" s="415" t="s">
        <v>155</v>
      </c>
      <c r="G6976" s="415">
        <v>95349</v>
      </c>
      <c r="H6976" s="415" t="s">
        <v>5289</v>
      </c>
      <c r="I6976" s="415" t="s">
        <v>24</v>
      </c>
      <c r="J6976" s="415" t="s">
        <v>273</v>
      </c>
      <c r="K6976" s="416">
        <v>0.09</v>
      </c>
      <c r="L6976" s="415" t="s">
        <v>5151</v>
      </c>
    </row>
    <row r="6977" spans="1:12" x14ac:dyDescent="0.25">
      <c r="A6977" s="415" t="s">
        <v>3779</v>
      </c>
      <c r="B6977" s="415" t="s">
        <v>4604</v>
      </c>
      <c r="C6977" s="415" t="s">
        <v>4866</v>
      </c>
      <c r="D6977" s="415" t="s">
        <v>4867</v>
      </c>
      <c r="E6977" s="416" t="s">
        <v>155</v>
      </c>
      <c r="F6977" s="415" t="s">
        <v>155</v>
      </c>
      <c r="G6977" s="415">
        <v>95350</v>
      </c>
      <c r="H6977" s="415" t="s">
        <v>5290</v>
      </c>
      <c r="I6977" s="415" t="s">
        <v>24</v>
      </c>
      <c r="J6977" s="415" t="s">
        <v>273</v>
      </c>
      <c r="K6977" s="416">
        <v>0.11</v>
      </c>
      <c r="L6977" s="415" t="s">
        <v>5151</v>
      </c>
    </row>
    <row r="6978" spans="1:12" x14ac:dyDescent="0.25">
      <c r="A6978" s="415" t="s">
        <v>3779</v>
      </c>
      <c r="B6978" s="415" t="s">
        <v>4604</v>
      </c>
      <c r="C6978" s="415" t="s">
        <v>4866</v>
      </c>
      <c r="D6978" s="415" t="s">
        <v>4867</v>
      </c>
      <c r="E6978" s="416" t="s">
        <v>155</v>
      </c>
      <c r="F6978" s="415" t="s">
        <v>155</v>
      </c>
      <c r="G6978" s="415">
        <v>95351</v>
      </c>
      <c r="H6978" s="415" t="s">
        <v>5291</v>
      </c>
      <c r="I6978" s="415" t="s">
        <v>24</v>
      </c>
      <c r="J6978" s="415" t="s">
        <v>273</v>
      </c>
      <c r="K6978" s="416">
        <v>0.32</v>
      </c>
      <c r="L6978" s="415" t="s">
        <v>5151</v>
      </c>
    </row>
    <row r="6979" spans="1:12" x14ac:dyDescent="0.25">
      <c r="A6979" s="415" t="s">
        <v>3779</v>
      </c>
      <c r="B6979" s="415" t="s">
        <v>4604</v>
      </c>
      <c r="C6979" s="415" t="s">
        <v>4866</v>
      </c>
      <c r="D6979" s="415" t="s">
        <v>4867</v>
      </c>
      <c r="E6979" s="416" t="s">
        <v>155</v>
      </c>
      <c r="F6979" s="415" t="s">
        <v>155</v>
      </c>
      <c r="G6979" s="415">
        <v>95352</v>
      </c>
      <c r="H6979" s="415" t="s">
        <v>5292</v>
      </c>
      <c r="I6979" s="415" t="s">
        <v>24</v>
      </c>
      <c r="J6979" s="415" t="s">
        <v>273</v>
      </c>
      <c r="K6979" s="416">
        <v>7.0000000000000007E-2</v>
      </c>
      <c r="L6979" s="415" t="s">
        <v>5151</v>
      </c>
    </row>
    <row r="6980" spans="1:12" x14ac:dyDescent="0.25">
      <c r="A6980" s="415" t="s">
        <v>3779</v>
      </c>
      <c r="B6980" s="415" t="s">
        <v>4604</v>
      </c>
      <c r="C6980" s="415" t="s">
        <v>4866</v>
      </c>
      <c r="D6980" s="415" t="s">
        <v>4867</v>
      </c>
      <c r="E6980" s="416" t="s">
        <v>155</v>
      </c>
      <c r="F6980" s="415" t="s">
        <v>155</v>
      </c>
      <c r="G6980" s="415">
        <v>95354</v>
      </c>
      <c r="H6980" s="415" t="s">
        <v>5293</v>
      </c>
      <c r="I6980" s="415" t="s">
        <v>24</v>
      </c>
      <c r="J6980" s="415" t="s">
        <v>273</v>
      </c>
      <c r="K6980" s="416">
        <v>0.13</v>
      </c>
      <c r="L6980" s="415" t="s">
        <v>5151</v>
      </c>
    </row>
    <row r="6981" spans="1:12" x14ac:dyDescent="0.25">
      <c r="A6981" s="415" t="s">
        <v>3779</v>
      </c>
      <c r="B6981" s="415" t="s">
        <v>4604</v>
      </c>
      <c r="C6981" s="415" t="s">
        <v>4866</v>
      </c>
      <c r="D6981" s="415" t="s">
        <v>4867</v>
      </c>
      <c r="E6981" s="416" t="s">
        <v>155</v>
      </c>
      <c r="F6981" s="415" t="s">
        <v>155</v>
      </c>
      <c r="G6981" s="415">
        <v>95355</v>
      </c>
      <c r="H6981" s="415" t="s">
        <v>5294</v>
      </c>
      <c r="I6981" s="415" t="s">
        <v>24</v>
      </c>
      <c r="J6981" s="415" t="s">
        <v>273</v>
      </c>
      <c r="K6981" s="416">
        <v>0.15</v>
      </c>
      <c r="L6981" s="415" t="s">
        <v>5151</v>
      </c>
    </row>
    <row r="6982" spans="1:12" x14ac:dyDescent="0.25">
      <c r="A6982" s="415" t="s">
        <v>3779</v>
      </c>
      <c r="B6982" s="415" t="s">
        <v>4604</v>
      </c>
      <c r="C6982" s="415" t="s">
        <v>4866</v>
      </c>
      <c r="D6982" s="415" t="s">
        <v>4867</v>
      </c>
      <c r="E6982" s="416" t="s">
        <v>155</v>
      </c>
      <c r="F6982" s="415" t="s">
        <v>155</v>
      </c>
      <c r="G6982" s="415">
        <v>95356</v>
      </c>
      <c r="H6982" s="415" t="s">
        <v>5295</v>
      </c>
      <c r="I6982" s="415" t="s">
        <v>24</v>
      </c>
      <c r="J6982" s="415" t="s">
        <v>273</v>
      </c>
      <c r="K6982" s="416">
        <v>0.16</v>
      </c>
      <c r="L6982" s="415" t="s">
        <v>5151</v>
      </c>
    </row>
    <row r="6983" spans="1:12" x14ac:dyDescent="0.25">
      <c r="A6983" s="415" t="s">
        <v>3779</v>
      </c>
      <c r="B6983" s="415" t="s">
        <v>4604</v>
      </c>
      <c r="C6983" s="415" t="s">
        <v>4866</v>
      </c>
      <c r="D6983" s="415" t="s">
        <v>4867</v>
      </c>
      <c r="E6983" s="416" t="s">
        <v>155</v>
      </c>
      <c r="F6983" s="415" t="s">
        <v>155</v>
      </c>
      <c r="G6983" s="415">
        <v>95357</v>
      </c>
      <c r="H6983" s="415" t="s">
        <v>5296</v>
      </c>
      <c r="I6983" s="415" t="s">
        <v>24</v>
      </c>
      <c r="J6983" s="415" t="s">
        <v>611</v>
      </c>
      <c r="K6983" s="416">
        <v>0.26</v>
      </c>
      <c r="L6983" s="415" t="s">
        <v>5151</v>
      </c>
    </row>
    <row r="6984" spans="1:12" x14ac:dyDescent="0.25">
      <c r="A6984" s="415" t="s">
        <v>3779</v>
      </c>
      <c r="B6984" s="415" t="s">
        <v>4604</v>
      </c>
      <c r="C6984" s="415" t="s">
        <v>4866</v>
      </c>
      <c r="D6984" s="415" t="s">
        <v>4867</v>
      </c>
      <c r="E6984" s="416" t="s">
        <v>155</v>
      </c>
      <c r="F6984" s="415" t="s">
        <v>155</v>
      </c>
      <c r="G6984" s="415">
        <v>95358</v>
      </c>
      <c r="H6984" s="415" t="s">
        <v>5297</v>
      </c>
      <c r="I6984" s="415" t="s">
        <v>24</v>
      </c>
      <c r="J6984" s="415" t="s">
        <v>273</v>
      </c>
      <c r="K6984" s="416">
        <v>0.27</v>
      </c>
      <c r="L6984" s="415" t="s">
        <v>5151</v>
      </c>
    </row>
    <row r="6985" spans="1:12" x14ac:dyDescent="0.25">
      <c r="A6985" s="415" t="s">
        <v>3779</v>
      </c>
      <c r="B6985" s="415" t="s">
        <v>4604</v>
      </c>
      <c r="C6985" s="415" t="s">
        <v>4866</v>
      </c>
      <c r="D6985" s="415" t="s">
        <v>4867</v>
      </c>
      <c r="E6985" s="416" t="s">
        <v>155</v>
      </c>
      <c r="F6985" s="415" t="s">
        <v>155</v>
      </c>
      <c r="G6985" s="415">
        <v>95359</v>
      </c>
      <c r="H6985" s="415" t="s">
        <v>5298</v>
      </c>
      <c r="I6985" s="415" t="s">
        <v>24</v>
      </c>
      <c r="J6985" s="415" t="s">
        <v>273</v>
      </c>
      <c r="K6985" s="416">
        <v>0.27</v>
      </c>
      <c r="L6985" s="415" t="s">
        <v>5151</v>
      </c>
    </row>
    <row r="6986" spans="1:12" x14ac:dyDescent="0.25">
      <c r="A6986" s="415" t="s">
        <v>3779</v>
      </c>
      <c r="B6986" s="415" t="s">
        <v>4604</v>
      </c>
      <c r="C6986" s="415" t="s">
        <v>4866</v>
      </c>
      <c r="D6986" s="415" t="s">
        <v>4867</v>
      </c>
      <c r="E6986" s="416" t="s">
        <v>155</v>
      </c>
      <c r="F6986" s="415" t="s">
        <v>155</v>
      </c>
      <c r="G6986" s="415">
        <v>95360</v>
      </c>
      <c r="H6986" s="415" t="s">
        <v>5299</v>
      </c>
      <c r="I6986" s="415" t="s">
        <v>24</v>
      </c>
      <c r="J6986" s="415" t="s">
        <v>273</v>
      </c>
      <c r="K6986" s="416">
        <v>0.22</v>
      </c>
      <c r="L6986" s="415" t="s">
        <v>5151</v>
      </c>
    </row>
    <row r="6987" spans="1:12" x14ac:dyDescent="0.25">
      <c r="A6987" s="415" t="s">
        <v>3779</v>
      </c>
      <c r="B6987" s="415" t="s">
        <v>4604</v>
      </c>
      <c r="C6987" s="415" t="s">
        <v>4866</v>
      </c>
      <c r="D6987" s="415" t="s">
        <v>4867</v>
      </c>
      <c r="E6987" s="416" t="s">
        <v>155</v>
      </c>
      <c r="F6987" s="415" t="s">
        <v>155</v>
      </c>
      <c r="G6987" s="415">
        <v>95361</v>
      </c>
      <c r="H6987" s="415" t="s">
        <v>5300</v>
      </c>
      <c r="I6987" s="415" t="s">
        <v>24</v>
      </c>
      <c r="J6987" s="415" t="s">
        <v>273</v>
      </c>
      <c r="K6987" s="416">
        <v>0.14000000000000001</v>
      </c>
      <c r="L6987" s="415" t="s">
        <v>5151</v>
      </c>
    </row>
    <row r="6988" spans="1:12" x14ac:dyDescent="0.25">
      <c r="A6988" s="415" t="s">
        <v>3779</v>
      </c>
      <c r="B6988" s="415" t="s">
        <v>4604</v>
      </c>
      <c r="C6988" s="415" t="s">
        <v>4866</v>
      </c>
      <c r="D6988" s="415" t="s">
        <v>4867</v>
      </c>
      <c r="E6988" s="416" t="s">
        <v>155</v>
      </c>
      <c r="F6988" s="415" t="s">
        <v>155</v>
      </c>
      <c r="G6988" s="415">
        <v>95362</v>
      </c>
      <c r="H6988" s="415" t="s">
        <v>5301</v>
      </c>
      <c r="I6988" s="415" t="s">
        <v>24</v>
      </c>
      <c r="J6988" s="415" t="s">
        <v>273</v>
      </c>
      <c r="K6988" s="416">
        <v>0.17</v>
      </c>
      <c r="L6988" s="415" t="s">
        <v>5151</v>
      </c>
    </row>
    <row r="6989" spans="1:12" x14ac:dyDescent="0.25">
      <c r="A6989" s="415" t="s">
        <v>3779</v>
      </c>
      <c r="B6989" s="415" t="s">
        <v>4604</v>
      </c>
      <c r="C6989" s="415" t="s">
        <v>4866</v>
      </c>
      <c r="D6989" s="415" t="s">
        <v>4867</v>
      </c>
      <c r="E6989" s="416" t="s">
        <v>155</v>
      </c>
      <c r="F6989" s="415" t="s">
        <v>155</v>
      </c>
      <c r="G6989" s="415">
        <v>95363</v>
      </c>
      <c r="H6989" s="415" t="s">
        <v>5302</v>
      </c>
      <c r="I6989" s="415" t="s">
        <v>24</v>
      </c>
      <c r="J6989" s="415" t="s">
        <v>273</v>
      </c>
      <c r="K6989" s="416">
        <v>0.21</v>
      </c>
      <c r="L6989" s="415" t="s">
        <v>5151</v>
      </c>
    </row>
    <row r="6990" spans="1:12" x14ac:dyDescent="0.25">
      <c r="A6990" s="415" t="s">
        <v>3779</v>
      </c>
      <c r="B6990" s="415" t="s">
        <v>4604</v>
      </c>
      <c r="C6990" s="415" t="s">
        <v>4866</v>
      </c>
      <c r="D6990" s="415" t="s">
        <v>4867</v>
      </c>
      <c r="E6990" s="416" t="s">
        <v>155</v>
      </c>
      <c r="F6990" s="415" t="s">
        <v>155</v>
      </c>
      <c r="G6990" s="415">
        <v>95364</v>
      </c>
      <c r="H6990" s="415" t="s">
        <v>5303</v>
      </c>
      <c r="I6990" s="415" t="s">
        <v>24</v>
      </c>
      <c r="J6990" s="415" t="s">
        <v>273</v>
      </c>
      <c r="K6990" s="416">
        <v>0.16</v>
      </c>
      <c r="L6990" s="415" t="s">
        <v>5151</v>
      </c>
    </row>
    <row r="6991" spans="1:12" x14ac:dyDescent="0.25">
      <c r="A6991" s="415" t="s">
        <v>3779</v>
      </c>
      <c r="B6991" s="415" t="s">
        <v>4604</v>
      </c>
      <c r="C6991" s="415" t="s">
        <v>4866</v>
      </c>
      <c r="D6991" s="415" t="s">
        <v>4867</v>
      </c>
      <c r="E6991" s="416" t="s">
        <v>155</v>
      </c>
      <c r="F6991" s="415" t="s">
        <v>155</v>
      </c>
      <c r="G6991" s="415">
        <v>95365</v>
      </c>
      <c r="H6991" s="415" t="s">
        <v>5304</v>
      </c>
      <c r="I6991" s="415" t="s">
        <v>24</v>
      </c>
      <c r="J6991" s="415" t="s">
        <v>273</v>
      </c>
      <c r="K6991" s="416">
        <v>0.17</v>
      </c>
      <c r="L6991" s="415" t="s">
        <v>5151</v>
      </c>
    </row>
    <row r="6992" spans="1:12" x14ac:dyDescent="0.25">
      <c r="A6992" s="415" t="s">
        <v>3779</v>
      </c>
      <c r="B6992" s="415" t="s">
        <v>4604</v>
      </c>
      <c r="C6992" s="415" t="s">
        <v>4866</v>
      </c>
      <c r="D6992" s="415" t="s">
        <v>4867</v>
      </c>
      <c r="E6992" s="416" t="s">
        <v>155</v>
      </c>
      <c r="F6992" s="415" t="s">
        <v>155</v>
      </c>
      <c r="G6992" s="415">
        <v>95366</v>
      </c>
      <c r="H6992" s="415" t="s">
        <v>5305</v>
      </c>
      <c r="I6992" s="415" t="s">
        <v>24</v>
      </c>
      <c r="J6992" s="415" t="s">
        <v>273</v>
      </c>
      <c r="K6992" s="416">
        <v>0.18</v>
      </c>
      <c r="L6992" s="415" t="s">
        <v>5151</v>
      </c>
    </row>
    <row r="6993" spans="1:12" x14ac:dyDescent="0.25">
      <c r="A6993" s="415" t="s">
        <v>3779</v>
      </c>
      <c r="B6993" s="415" t="s">
        <v>4604</v>
      </c>
      <c r="C6993" s="415" t="s">
        <v>4866</v>
      </c>
      <c r="D6993" s="415" t="s">
        <v>4867</v>
      </c>
      <c r="E6993" s="416" t="s">
        <v>155</v>
      </c>
      <c r="F6993" s="415" t="s">
        <v>155</v>
      </c>
      <c r="G6993" s="415">
        <v>95367</v>
      </c>
      <c r="H6993" s="415" t="s">
        <v>5306</v>
      </c>
      <c r="I6993" s="415" t="s">
        <v>24</v>
      </c>
      <c r="J6993" s="415" t="s">
        <v>273</v>
      </c>
      <c r="K6993" s="416">
        <v>0.15</v>
      </c>
      <c r="L6993" s="415" t="s">
        <v>5151</v>
      </c>
    </row>
    <row r="6994" spans="1:12" x14ac:dyDescent="0.25">
      <c r="A6994" s="415" t="s">
        <v>3779</v>
      </c>
      <c r="B6994" s="415" t="s">
        <v>4604</v>
      </c>
      <c r="C6994" s="415" t="s">
        <v>4866</v>
      </c>
      <c r="D6994" s="415" t="s">
        <v>4867</v>
      </c>
      <c r="E6994" s="416" t="s">
        <v>155</v>
      </c>
      <c r="F6994" s="415" t="s">
        <v>155</v>
      </c>
      <c r="G6994" s="415">
        <v>95368</v>
      </c>
      <c r="H6994" s="415" t="s">
        <v>5307</v>
      </c>
      <c r="I6994" s="415" t="s">
        <v>24</v>
      </c>
      <c r="J6994" s="415" t="s">
        <v>273</v>
      </c>
      <c r="K6994" s="416">
        <v>0.23</v>
      </c>
      <c r="L6994" s="415" t="s">
        <v>5151</v>
      </c>
    </row>
    <row r="6995" spans="1:12" x14ac:dyDescent="0.25">
      <c r="A6995" s="415" t="s">
        <v>3779</v>
      </c>
      <c r="B6995" s="415" t="s">
        <v>4604</v>
      </c>
      <c r="C6995" s="415" t="s">
        <v>4866</v>
      </c>
      <c r="D6995" s="415" t="s">
        <v>4867</v>
      </c>
      <c r="E6995" s="416" t="s">
        <v>155</v>
      </c>
      <c r="F6995" s="415" t="s">
        <v>155</v>
      </c>
      <c r="G6995" s="415">
        <v>95369</v>
      </c>
      <c r="H6995" s="415" t="s">
        <v>5308</v>
      </c>
      <c r="I6995" s="415" t="s">
        <v>24</v>
      </c>
      <c r="J6995" s="415" t="s">
        <v>273</v>
      </c>
      <c r="K6995" s="416">
        <v>0.17</v>
      </c>
      <c r="L6995" s="415" t="s">
        <v>5151</v>
      </c>
    </row>
    <row r="6996" spans="1:12" x14ac:dyDescent="0.25">
      <c r="A6996" s="415" t="s">
        <v>3779</v>
      </c>
      <c r="B6996" s="415" t="s">
        <v>4604</v>
      </c>
      <c r="C6996" s="415" t="s">
        <v>4866</v>
      </c>
      <c r="D6996" s="415" t="s">
        <v>4867</v>
      </c>
      <c r="E6996" s="416" t="s">
        <v>155</v>
      </c>
      <c r="F6996" s="415" t="s">
        <v>155</v>
      </c>
      <c r="G6996" s="415">
        <v>95370</v>
      </c>
      <c r="H6996" s="415" t="s">
        <v>5309</v>
      </c>
      <c r="I6996" s="415" t="s">
        <v>24</v>
      </c>
      <c r="J6996" s="415" t="s">
        <v>273</v>
      </c>
      <c r="K6996" s="416">
        <v>0.17</v>
      </c>
      <c r="L6996" s="415" t="s">
        <v>5151</v>
      </c>
    </row>
    <row r="6997" spans="1:12" x14ac:dyDescent="0.25">
      <c r="A6997" s="415" t="s">
        <v>3779</v>
      </c>
      <c r="B6997" s="415" t="s">
        <v>4604</v>
      </c>
      <c r="C6997" s="415" t="s">
        <v>4866</v>
      </c>
      <c r="D6997" s="415" t="s">
        <v>4867</v>
      </c>
      <c r="E6997" s="416" t="s">
        <v>155</v>
      </c>
      <c r="F6997" s="415" t="s">
        <v>155</v>
      </c>
      <c r="G6997" s="415">
        <v>95371</v>
      </c>
      <c r="H6997" s="415" t="s">
        <v>5310</v>
      </c>
      <c r="I6997" s="415" t="s">
        <v>24</v>
      </c>
      <c r="J6997" s="415" t="s">
        <v>611</v>
      </c>
      <c r="K6997" s="416">
        <v>0.24</v>
      </c>
      <c r="L6997" s="415" t="s">
        <v>5151</v>
      </c>
    </row>
    <row r="6998" spans="1:12" x14ac:dyDescent="0.25">
      <c r="A6998" s="415" t="s">
        <v>3779</v>
      </c>
      <c r="B6998" s="415" t="s">
        <v>4604</v>
      </c>
      <c r="C6998" s="415" t="s">
        <v>4866</v>
      </c>
      <c r="D6998" s="415" t="s">
        <v>4867</v>
      </c>
      <c r="E6998" s="416" t="s">
        <v>155</v>
      </c>
      <c r="F6998" s="415" t="s">
        <v>155</v>
      </c>
      <c r="G6998" s="415">
        <v>95372</v>
      </c>
      <c r="H6998" s="415" t="s">
        <v>5311</v>
      </c>
      <c r="I6998" s="415" t="s">
        <v>24</v>
      </c>
      <c r="J6998" s="415" t="s">
        <v>611</v>
      </c>
      <c r="K6998" s="416">
        <v>0.17</v>
      </c>
      <c r="L6998" s="415" t="s">
        <v>5151</v>
      </c>
    </row>
    <row r="6999" spans="1:12" x14ac:dyDescent="0.25">
      <c r="A6999" s="415" t="s">
        <v>3779</v>
      </c>
      <c r="B6999" s="415" t="s">
        <v>4604</v>
      </c>
      <c r="C6999" s="415" t="s">
        <v>4866</v>
      </c>
      <c r="D6999" s="415" t="s">
        <v>4867</v>
      </c>
      <c r="E6999" s="416" t="s">
        <v>155</v>
      </c>
      <c r="F6999" s="415" t="s">
        <v>155</v>
      </c>
      <c r="G6999" s="415">
        <v>95373</v>
      </c>
      <c r="H6999" s="415" t="s">
        <v>5312</v>
      </c>
      <c r="I6999" s="415" t="s">
        <v>24</v>
      </c>
      <c r="J6999" s="415" t="s">
        <v>273</v>
      </c>
      <c r="K6999" s="416">
        <v>0.16</v>
      </c>
      <c r="L6999" s="415" t="s">
        <v>5151</v>
      </c>
    </row>
    <row r="7000" spans="1:12" x14ac:dyDescent="0.25">
      <c r="A7000" s="415" t="s">
        <v>3779</v>
      </c>
      <c r="B7000" s="415" t="s">
        <v>4604</v>
      </c>
      <c r="C7000" s="415" t="s">
        <v>4866</v>
      </c>
      <c r="D7000" s="415" t="s">
        <v>4867</v>
      </c>
      <c r="E7000" s="416" t="s">
        <v>155</v>
      </c>
      <c r="F7000" s="415" t="s">
        <v>155</v>
      </c>
      <c r="G7000" s="415">
        <v>95374</v>
      </c>
      <c r="H7000" s="415" t="s">
        <v>5313</v>
      </c>
      <c r="I7000" s="415" t="s">
        <v>24</v>
      </c>
      <c r="J7000" s="415" t="s">
        <v>273</v>
      </c>
      <c r="K7000" s="416">
        <v>0.17</v>
      </c>
      <c r="L7000" s="415" t="s">
        <v>5151</v>
      </c>
    </row>
    <row r="7001" spans="1:12" x14ac:dyDescent="0.25">
      <c r="A7001" s="415" t="s">
        <v>3779</v>
      </c>
      <c r="B7001" s="415" t="s">
        <v>4604</v>
      </c>
      <c r="C7001" s="415" t="s">
        <v>4866</v>
      </c>
      <c r="D7001" s="415" t="s">
        <v>4867</v>
      </c>
      <c r="E7001" s="416" t="s">
        <v>155</v>
      </c>
      <c r="F7001" s="415" t="s">
        <v>155</v>
      </c>
      <c r="G7001" s="415">
        <v>95375</v>
      </c>
      <c r="H7001" s="415" t="s">
        <v>5314</v>
      </c>
      <c r="I7001" s="415" t="s">
        <v>24</v>
      </c>
      <c r="J7001" s="415" t="s">
        <v>273</v>
      </c>
      <c r="K7001" s="416">
        <v>0.25</v>
      </c>
      <c r="L7001" s="415" t="s">
        <v>5151</v>
      </c>
    </row>
    <row r="7002" spans="1:12" x14ac:dyDescent="0.25">
      <c r="A7002" s="415" t="s">
        <v>3779</v>
      </c>
      <c r="B7002" s="415" t="s">
        <v>4604</v>
      </c>
      <c r="C7002" s="415" t="s">
        <v>4866</v>
      </c>
      <c r="D7002" s="415" t="s">
        <v>4867</v>
      </c>
      <c r="E7002" s="416" t="s">
        <v>155</v>
      </c>
      <c r="F7002" s="415" t="s">
        <v>155</v>
      </c>
      <c r="G7002" s="415">
        <v>95376</v>
      </c>
      <c r="H7002" s="415" t="s">
        <v>5315</v>
      </c>
      <c r="I7002" s="415" t="s">
        <v>24</v>
      </c>
      <c r="J7002" s="415" t="s">
        <v>273</v>
      </c>
      <c r="K7002" s="416">
        <v>7.0000000000000007E-2</v>
      </c>
      <c r="L7002" s="415" t="s">
        <v>5151</v>
      </c>
    </row>
    <row r="7003" spans="1:12" x14ac:dyDescent="0.25">
      <c r="A7003" s="415" t="s">
        <v>3779</v>
      </c>
      <c r="B7003" s="415" t="s">
        <v>4604</v>
      </c>
      <c r="C7003" s="415" t="s">
        <v>4866</v>
      </c>
      <c r="D7003" s="415" t="s">
        <v>4867</v>
      </c>
      <c r="E7003" s="416" t="s">
        <v>155</v>
      </c>
      <c r="F7003" s="415" t="s">
        <v>155</v>
      </c>
      <c r="G7003" s="415">
        <v>95377</v>
      </c>
      <c r="H7003" s="415" t="s">
        <v>5316</v>
      </c>
      <c r="I7003" s="415" t="s">
        <v>24</v>
      </c>
      <c r="J7003" s="415" t="s">
        <v>273</v>
      </c>
      <c r="K7003" s="416">
        <v>0.13</v>
      </c>
      <c r="L7003" s="415" t="s">
        <v>5151</v>
      </c>
    </row>
    <row r="7004" spans="1:12" x14ac:dyDescent="0.25">
      <c r="A7004" s="415" t="s">
        <v>3779</v>
      </c>
      <c r="B7004" s="415" t="s">
        <v>4604</v>
      </c>
      <c r="C7004" s="415" t="s">
        <v>4866</v>
      </c>
      <c r="D7004" s="415" t="s">
        <v>4867</v>
      </c>
      <c r="E7004" s="416" t="s">
        <v>155</v>
      </c>
      <c r="F7004" s="415" t="s">
        <v>155</v>
      </c>
      <c r="G7004" s="415">
        <v>95378</v>
      </c>
      <c r="H7004" s="415" t="s">
        <v>5317</v>
      </c>
      <c r="I7004" s="415" t="s">
        <v>24</v>
      </c>
      <c r="J7004" s="415" t="s">
        <v>611</v>
      </c>
      <c r="K7004" s="416">
        <v>0.18</v>
      </c>
      <c r="L7004" s="415" t="s">
        <v>5151</v>
      </c>
    </row>
    <row r="7005" spans="1:12" x14ac:dyDescent="0.25">
      <c r="A7005" s="415" t="s">
        <v>3779</v>
      </c>
      <c r="B7005" s="415" t="s">
        <v>4604</v>
      </c>
      <c r="C7005" s="415" t="s">
        <v>4866</v>
      </c>
      <c r="D7005" s="415" t="s">
        <v>4867</v>
      </c>
      <c r="E7005" s="416" t="s">
        <v>155</v>
      </c>
      <c r="F7005" s="415" t="s">
        <v>155</v>
      </c>
      <c r="G7005" s="415">
        <v>95379</v>
      </c>
      <c r="H7005" s="415" t="s">
        <v>5318</v>
      </c>
      <c r="I7005" s="415" t="s">
        <v>24</v>
      </c>
      <c r="J7005" s="415" t="s">
        <v>611</v>
      </c>
      <c r="K7005" s="416">
        <v>0.13</v>
      </c>
      <c r="L7005" s="415" t="s">
        <v>5151</v>
      </c>
    </row>
    <row r="7006" spans="1:12" x14ac:dyDescent="0.25">
      <c r="A7006" s="415" t="s">
        <v>3779</v>
      </c>
      <c r="B7006" s="415" t="s">
        <v>4604</v>
      </c>
      <c r="C7006" s="415" t="s">
        <v>4866</v>
      </c>
      <c r="D7006" s="415" t="s">
        <v>4867</v>
      </c>
      <c r="E7006" s="416" t="s">
        <v>155</v>
      </c>
      <c r="F7006" s="415" t="s">
        <v>155</v>
      </c>
      <c r="G7006" s="415">
        <v>95380</v>
      </c>
      <c r="H7006" s="415" t="s">
        <v>5319</v>
      </c>
      <c r="I7006" s="415" t="s">
        <v>24</v>
      </c>
      <c r="J7006" s="415" t="s">
        <v>273</v>
      </c>
      <c r="K7006" s="416">
        <v>0.12</v>
      </c>
      <c r="L7006" s="415" t="s">
        <v>5151</v>
      </c>
    </row>
    <row r="7007" spans="1:12" x14ac:dyDescent="0.25">
      <c r="A7007" s="415" t="s">
        <v>3779</v>
      </c>
      <c r="B7007" s="415" t="s">
        <v>4604</v>
      </c>
      <c r="C7007" s="415" t="s">
        <v>4866</v>
      </c>
      <c r="D7007" s="415" t="s">
        <v>4867</v>
      </c>
      <c r="E7007" s="416" t="s">
        <v>155</v>
      </c>
      <c r="F7007" s="415" t="s">
        <v>155</v>
      </c>
      <c r="G7007" s="415">
        <v>95382</v>
      </c>
      <c r="H7007" s="415" t="s">
        <v>5320</v>
      </c>
      <c r="I7007" s="415" t="s">
        <v>24</v>
      </c>
      <c r="J7007" s="415" t="s">
        <v>273</v>
      </c>
      <c r="K7007" s="416">
        <v>0.13</v>
      </c>
      <c r="L7007" s="415" t="s">
        <v>5151</v>
      </c>
    </row>
    <row r="7008" spans="1:12" x14ac:dyDescent="0.25">
      <c r="A7008" s="415" t="s">
        <v>3779</v>
      </c>
      <c r="B7008" s="415" t="s">
        <v>4604</v>
      </c>
      <c r="C7008" s="415" t="s">
        <v>4866</v>
      </c>
      <c r="D7008" s="415" t="s">
        <v>4867</v>
      </c>
      <c r="E7008" s="416" t="s">
        <v>155</v>
      </c>
      <c r="F7008" s="415" t="s">
        <v>155</v>
      </c>
      <c r="G7008" s="415">
        <v>95383</v>
      </c>
      <c r="H7008" s="415" t="s">
        <v>5321</v>
      </c>
      <c r="I7008" s="415" t="s">
        <v>24</v>
      </c>
      <c r="J7008" s="415" t="s">
        <v>273</v>
      </c>
      <c r="K7008" s="416">
        <v>0.14000000000000001</v>
      </c>
      <c r="L7008" s="415" t="s">
        <v>5151</v>
      </c>
    </row>
    <row r="7009" spans="1:12" x14ac:dyDescent="0.25">
      <c r="A7009" s="415" t="s">
        <v>3779</v>
      </c>
      <c r="B7009" s="415" t="s">
        <v>4604</v>
      </c>
      <c r="C7009" s="415" t="s">
        <v>4866</v>
      </c>
      <c r="D7009" s="415" t="s">
        <v>4867</v>
      </c>
      <c r="E7009" s="416" t="s">
        <v>155</v>
      </c>
      <c r="F7009" s="415" t="s">
        <v>155</v>
      </c>
      <c r="G7009" s="415">
        <v>95384</v>
      </c>
      <c r="H7009" s="415" t="s">
        <v>5322</v>
      </c>
      <c r="I7009" s="415" t="s">
        <v>24</v>
      </c>
      <c r="J7009" s="415" t="s">
        <v>273</v>
      </c>
      <c r="K7009" s="416">
        <v>0.28999999999999998</v>
      </c>
      <c r="L7009" s="415" t="s">
        <v>5151</v>
      </c>
    </row>
    <row r="7010" spans="1:12" x14ac:dyDescent="0.25">
      <c r="A7010" s="415" t="s">
        <v>3779</v>
      </c>
      <c r="B7010" s="415" t="s">
        <v>4604</v>
      </c>
      <c r="C7010" s="415" t="s">
        <v>4866</v>
      </c>
      <c r="D7010" s="415" t="s">
        <v>4867</v>
      </c>
      <c r="E7010" s="416" t="s">
        <v>155</v>
      </c>
      <c r="F7010" s="415" t="s">
        <v>155</v>
      </c>
      <c r="G7010" s="415">
        <v>95385</v>
      </c>
      <c r="H7010" s="415" t="s">
        <v>5323</v>
      </c>
      <c r="I7010" s="415" t="s">
        <v>24</v>
      </c>
      <c r="J7010" s="415" t="s">
        <v>273</v>
      </c>
      <c r="K7010" s="416">
        <v>0.13</v>
      </c>
      <c r="L7010" s="415" t="s">
        <v>5151</v>
      </c>
    </row>
    <row r="7011" spans="1:12" x14ac:dyDescent="0.25">
      <c r="A7011" s="415" t="s">
        <v>3779</v>
      </c>
      <c r="B7011" s="415" t="s">
        <v>4604</v>
      </c>
      <c r="C7011" s="415" t="s">
        <v>4866</v>
      </c>
      <c r="D7011" s="415" t="s">
        <v>4867</v>
      </c>
      <c r="E7011" s="416" t="s">
        <v>155</v>
      </c>
      <c r="F7011" s="415" t="s">
        <v>155</v>
      </c>
      <c r="G7011" s="415">
        <v>95386</v>
      </c>
      <c r="H7011" s="415" t="s">
        <v>5324</v>
      </c>
      <c r="I7011" s="415" t="s">
        <v>24</v>
      </c>
      <c r="J7011" s="415" t="s">
        <v>273</v>
      </c>
      <c r="K7011" s="416">
        <v>0.23</v>
      </c>
      <c r="L7011" s="415" t="s">
        <v>5151</v>
      </c>
    </row>
    <row r="7012" spans="1:12" x14ac:dyDescent="0.25">
      <c r="A7012" s="415" t="s">
        <v>3779</v>
      </c>
      <c r="B7012" s="415" t="s">
        <v>4604</v>
      </c>
      <c r="C7012" s="415" t="s">
        <v>4866</v>
      </c>
      <c r="D7012" s="415" t="s">
        <v>4867</v>
      </c>
      <c r="E7012" s="416" t="s">
        <v>155</v>
      </c>
      <c r="F7012" s="415" t="s">
        <v>155</v>
      </c>
      <c r="G7012" s="415">
        <v>95387</v>
      </c>
      <c r="H7012" s="415" t="s">
        <v>5325</v>
      </c>
      <c r="I7012" s="415" t="s">
        <v>24</v>
      </c>
      <c r="J7012" s="415" t="s">
        <v>273</v>
      </c>
      <c r="K7012" s="416">
        <v>0.13</v>
      </c>
      <c r="L7012" s="415" t="s">
        <v>5151</v>
      </c>
    </row>
    <row r="7013" spans="1:12" x14ac:dyDescent="0.25">
      <c r="A7013" s="415" t="s">
        <v>3779</v>
      </c>
      <c r="B7013" s="415" t="s">
        <v>4604</v>
      </c>
      <c r="C7013" s="415" t="s">
        <v>4866</v>
      </c>
      <c r="D7013" s="415" t="s">
        <v>4867</v>
      </c>
      <c r="E7013" s="416" t="s">
        <v>155</v>
      </c>
      <c r="F7013" s="415" t="s">
        <v>155</v>
      </c>
      <c r="G7013" s="415">
        <v>95388</v>
      </c>
      <c r="H7013" s="415" t="s">
        <v>5326</v>
      </c>
      <c r="I7013" s="415" t="s">
        <v>24</v>
      </c>
      <c r="J7013" s="415" t="s">
        <v>273</v>
      </c>
      <c r="K7013" s="416">
        <v>0.06</v>
      </c>
      <c r="L7013" s="415" t="s">
        <v>5151</v>
      </c>
    </row>
    <row r="7014" spans="1:12" x14ac:dyDescent="0.25">
      <c r="A7014" s="415" t="s">
        <v>3779</v>
      </c>
      <c r="B7014" s="415" t="s">
        <v>4604</v>
      </c>
      <c r="C7014" s="415" t="s">
        <v>4866</v>
      </c>
      <c r="D7014" s="415" t="s">
        <v>4867</v>
      </c>
      <c r="E7014" s="416" t="s">
        <v>155</v>
      </c>
      <c r="F7014" s="415" t="s">
        <v>155</v>
      </c>
      <c r="G7014" s="415">
        <v>95389</v>
      </c>
      <c r="H7014" s="415" t="s">
        <v>5327</v>
      </c>
      <c r="I7014" s="415" t="s">
        <v>24</v>
      </c>
      <c r="J7014" s="415" t="s">
        <v>273</v>
      </c>
      <c r="K7014" s="416">
        <v>0.13</v>
      </c>
      <c r="L7014" s="415" t="s">
        <v>5151</v>
      </c>
    </row>
    <row r="7015" spans="1:12" x14ac:dyDescent="0.25">
      <c r="A7015" s="415" t="s">
        <v>3779</v>
      </c>
      <c r="B7015" s="415" t="s">
        <v>4604</v>
      </c>
      <c r="C7015" s="415" t="s">
        <v>4866</v>
      </c>
      <c r="D7015" s="415" t="s">
        <v>4867</v>
      </c>
      <c r="E7015" s="416" t="s">
        <v>155</v>
      </c>
      <c r="F7015" s="415" t="s">
        <v>155</v>
      </c>
      <c r="G7015" s="415">
        <v>95390</v>
      </c>
      <c r="H7015" s="415" t="s">
        <v>5328</v>
      </c>
      <c r="I7015" s="415" t="s">
        <v>24</v>
      </c>
      <c r="J7015" s="415" t="s">
        <v>273</v>
      </c>
      <c r="K7015" s="416">
        <v>0.05</v>
      </c>
      <c r="L7015" s="415" t="s">
        <v>5151</v>
      </c>
    </row>
    <row r="7016" spans="1:12" x14ac:dyDescent="0.25">
      <c r="A7016" s="415" t="s">
        <v>3779</v>
      </c>
      <c r="B7016" s="415" t="s">
        <v>4604</v>
      </c>
      <c r="C7016" s="415" t="s">
        <v>4866</v>
      </c>
      <c r="D7016" s="415" t="s">
        <v>4867</v>
      </c>
      <c r="E7016" s="416" t="s">
        <v>155</v>
      </c>
      <c r="F7016" s="415" t="s">
        <v>155</v>
      </c>
      <c r="G7016" s="415">
        <v>95391</v>
      </c>
      <c r="H7016" s="415" t="s">
        <v>5329</v>
      </c>
      <c r="I7016" s="415" t="s">
        <v>24</v>
      </c>
      <c r="J7016" s="415" t="s">
        <v>273</v>
      </c>
      <c r="K7016" s="416">
        <v>0.12</v>
      </c>
      <c r="L7016" s="415" t="s">
        <v>5151</v>
      </c>
    </row>
    <row r="7017" spans="1:12" x14ac:dyDescent="0.25">
      <c r="A7017" s="415" t="s">
        <v>3779</v>
      </c>
      <c r="B7017" s="415" t="s">
        <v>4604</v>
      </c>
      <c r="C7017" s="415" t="s">
        <v>4866</v>
      </c>
      <c r="D7017" s="415" t="s">
        <v>4867</v>
      </c>
      <c r="E7017" s="416" t="s">
        <v>155</v>
      </c>
      <c r="F7017" s="415" t="s">
        <v>155</v>
      </c>
      <c r="G7017" s="415">
        <v>95392</v>
      </c>
      <c r="H7017" s="415" t="s">
        <v>5330</v>
      </c>
      <c r="I7017" s="415" t="s">
        <v>24</v>
      </c>
      <c r="J7017" s="415" t="s">
        <v>611</v>
      </c>
      <c r="K7017" s="416">
        <v>0.05</v>
      </c>
      <c r="L7017" s="415" t="s">
        <v>5151</v>
      </c>
    </row>
    <row r="7018" spans="1:12" x14ac:dyDescent="0.25">
      <c r="A7018" s="415" t="s">
        <v>3779</v>
      </c>
      <c r="B7018" s="415" t="s">
        <v>4604</v>
      </c>
      <c r="C7018" s="415" t="s">
        <v>4866</v>
      </c>
      <c r="D7018" s="415" t="s">
        <v>4867</v>
      </c>
      <c r="E7018" s="416" t="s">
        <v>155</v>
      </c>
      <c r="F7018" s="415" t="s">
        <v>155</v>
      </c>
      <c r="G7018" s="415">
        <v>95393</v>
      </c>
      <c r="H7018" s="415" t="s">
        <v>5331</v>
      </c>
      <c r="I7018" s="415" t="s">
        <v>24</v>
      </c>
      <c r="J7018" s="415" t="s">
        <v>273</v>
      </c>
      <c r="K7018" s="416">
        <v>0.24</v>
      </c>
      <c r="L7018" s="415" t="s">
        <v>5151</v>
      </c>
    </row>
    <row r="7019" spans="1:12" x14ac:dyDescent="0.25">
      <c r="A7019" s="415" t="s">
        <v>3779</v>
      </c>
      <c r="B7019" s="415" t="s">
        <v>4604</v>
      </c>
      <c r="C7019" s="415" t="s">
        <v>4866</v>
      </c>
      <c r="D7019" s="415" t="s">
        <v>4867</v>
      </c>
      <c r="E7019" s="416" t="s">
        <v>155</v>
      </c>
      <c r="F7019" s="415" t="s">
        <v>155</v>
      </c>
      <c r="G7019" s="415">
        <v>95394</v>
      </c>
      <c r="H7019" s="415" t="s">
        <v>5332</v>
      </c>
      <c r="I7019" s="415" t="s">
        <v>24</v>
      </c>
      <c r="J7019" s="415" t="s">
        <v>273</v>
      </c>
      <c r="K7019" s="416">
        <v>0.38</v>
      </c>
      <c r="L7019" s="415" t="s">
        <v>5151</v>
      </c>
    </row>
    <row r="7020" spans="1:12" x14ac:dyDescent="0.25">
      <c r="A7020" s="415" t="s">
        <v>3779</v>
      </c>
      <c r="B7020" s="415" t="s">
        <v>4604</v>
      </c>
      <c r="C7020" s="415" t="s">
        <v>4866</v>
      </c>
      <c r="D7020" s="415" t="s">
        <v>4867</v>
      </c>
      <c r="E7020" s="416" t="s">
        <v>155</v>
      </c>
      <c r="F7020" s="415" t="s">
        <v>155</v>
      </c>
      <c r="G7020" s="415">
        <v>95395</v>
      </c>
      <c r="H7020" s="415" t="s">
        <v>5333</v>
      </c>
      <c r="I7020" s="415" t="s">
        <v>24</v>
      </c>
      <c r="J7020" s="415" t="s">
        <v>273</v>
      </c>
      <c r="K7020" s="416">
        <v>0.55000000000000004</v>
      </c>
      <c r="L7020" s="415" t="s">
        <v>5151</v>
      </c>
    </row>
    <row r="7021" spans="1:12" x14ac:dyDescent="0.25">
      <c r="A7021" s="415" t="s">
        <v>3779</v>
      </c>
      <c r="B7021" s="415" t="s">
        <v>4604</v>
      </c>
      <c r="C7021" s="415" t="s">
        <v>4866</v>
      </c>
      <c r="D7021" s="415" t="s">
        <v>4867</v>
      </c>
      <c r="E7021" s="416" t="s">
        <v>155</v>
      </c>
      <c r="F7021" s="415" t="s">
        <v>155</v>
      </c>
      <c r="G7021" s="415">
        <v>95396</v>
      </c>
      <c r="H7021" s="415" t="s">
        <v>5334</v>
      </c>
      <c r="I7021" s="415" t="s">
        <v>24</v>
      </c>
      <c r="J7021" s="415" t="s">
        <v>273</v>
      </c>
      <c r="K7021" s="416">
        <v>0.72</v>
      </c>
      <c r="L7021" s="415" t="s">
        <v>5151</v>
      </c>
    </row>
    <row r="7022" spans="1:12" x14ac:dyDescent="0.25">
      <c r="A7022" s="415" t="s">
        <v>3779</v>
      </c>
      <c r="B7022" s="415" t="s">
        <v>4604</v>
      </c>
      <c r="C7022" s="415" t="s">
        <v>4866</v>
      </c>
      <c r="D7022" s="415" t="s">
        <v>4867</v>
      </c>
      <c r="E7022" s="416" t="s">
        <v>155</v>
      </c>
      <c r="F7022" s="415" t="s">
        <v>155</v>
      </c>
      <c r="G7022" s="415">
        <v>95397</v>
      </c>
      <c r="H7022" s="415" t="s">
        <v>5335</v>
      </c>
      <c r="I7022" s="415" t="s">
        <v>24</v>
      </c>
      <c r="J7022" s="415" t="s">
        <v>273</v>
      </c>
      <c r="K7022" s="416">
        <v>0.08</v>
      </c>
      <c r="L7022" s="415" t="s">
        <v>5151</v>
      </c>
    </row>
    <row r="7023" spans="1:12" x14ac:dyDescent="0.25">
      <c r="A7023" s="415" t="s">
        <v>3779</v>
      </c>
      <c r="B7023" s="415" t="s">
        <v>4604</v>
      </c>
      <c r="C7023" s="415" t="s">
        <v>4866</v>
      </c>
      <c r="D7023" s="415" t="s">
        <v>4867</v>
      </c>
      <c r="E7023" s="416" t="s">
        <v>155</v>
      </c>
      <c r="F7023" s="415" t="s">
        <v>155</v>
      </c>
      <c r="G7023" s="415">
        <v>95398</v>
      </c>
      <c r="H7023" s="415" t="s">
        <v>5336</v>
      </c>
      <c r="I7023" s="415" t="s">
        <v>24</v>
      </c>
      <c r="J7023" s="415" t="s">
        <v>273</v>
      </c>
      <c r="K7023" s="416">
        <v>0.05</v>
      </c>
      <c r="L7023" s="415" t="s">
        <v>5151</v>
      </c>
    </row>
    <row r="7024" spans="1:12" x14ac:dyDescent="0.25">
      <c r="A7024" s="415" t="s">
        <v>3779</v>
      </c>
      <c r="B7024" s="415" t="s">
        <v>4604</v>
      </c>
      <c r="C7024" s="415" t="s">
        <v>4866</v>
      </c>
      <c r="D7024" s="415" t="s">
        <v>4867</v>
      </c>
      <c r="E7024" s="416" t="s">
        <v>155</v>
      </c>
      <c r="F7024" s="415" t="s">
        <v>155</v>
      </c>
      <c r="G7024" s="415">
        <v>95399</v>
      </c>
      <c r="H7024" s="415" t="s">
        <v>5337</v>
      </c>
      <c r="I7024" s="415" t="s">
        <v>24</v>
      </c>
      <c r="J7024" s="415" t="s">
        <v>273</v>
      </c>
      <c r="K7024" s="416">
        <v>0.08</v>
      </c>
      <c r="L7024" s="415" t="s">
        <v>5151</v>
      </c>
    </row>
    <row r="7025" spans="1:12" x14ac:dyDescent="0.25">
      <c r="A7025" s="415" t="s">
        <v>3779</v>
      </c>
      <c r="B7025" s="415" t="s">
        <v>4604</v>
      </c>
      <c r="C7025" s="415" t="s">
        <v>4866</v>
      </c>
      <c r="D7025" s="415" t="s">
        <v>4867</v>
      </c>
      <c r="E7025" s="416" t="s">
        <v>155</v>
      </c>
      <c r="F7025" s="415" t="s">
        <v>155</v>
      </c>
      <c r="G7025" s="415">
        <v>95400</v>
      </c>
      <c r="H7025" s="415" t="s">
        <v>5338</v>
      </c>
      <c r="I7025" s="415" t="s">
        <v>24</v>
      </c>
      <c r="J7025" s="415" t="s">
        <v>273</v>
      </c>
      <c r="K7025" s="416">
        <v>0.1</v>
      </c>
      <c r="L7025" s="415" t="s">
        <v>5151</v>
      </c>
    </row>
    <row r="7026" spans="1:12" x14ac:dyDescent="0.25">
      <c r="A7026" s="415" t="s">
        <v>3779</v>
      </c>
      <c r="B7026" s="415" t="s">
        <v>4604</v>
      </c>
      <c r="C7026" s="415" t="s">
        <v>4866</v>
      </c>
      <c r="D7026" s="415" t="s">
        <v>4867</v>
      </c>
      <c r="E7026" s="416" t="s">
        <v>155</v>
      </c>
      <c r="F7026" s="415" t="s">
        <v>155</v>
      </c>
      <c r="G7026" s="415">
        <v>95401</v>
      </c>
      <c r="H7026" s="415" t="s">
        <v>5339</v>
      </c>
      <c r="I7026" s="415" t="s">
        <v>24</v>
      </c>
      <c r="J7026" s="415" t="s">
        <v>611</v>
      </c>
      <c r="K7026" s="416">
        <v>0.52</v>
      </c>
      <c r="L7026" s="415" t="s">
        <v>5151</v>
      </c>
    </row>
    <row r="7027" spans="1:12" x14ac:dyDescent="0.25">
      <c r="A7027" s="415" t="s">
        <v>3779</v>
      </c>
      <c r="B7027" s="415" t="s">
        <v>4604</v>
      </c>
      <c r="C7027" s="415" t="s">
        <v>4866</v>
      </c>
      <c r="D7027" s="415" t="s">
        <v>4867</v>
      </c>
      <c r="E7027" s="416" t="s">
        <v>155</v>
      </c>
      <c r="F7027" s="415" t="s">
        <v>155</v>
      </c>
      <c r="G7027" s="415">
        <v>95402</v>
      </c>
      <c r="H7027" s="415" t="s">
        <v>5340</v>
      </c>
      <c r="I7027" s="415" t="s">
        <v>24</v>
      </c>
      <c r="J7027" s="415" t="s">
        <v>611</v>
      </c>
      <c r="K7027" s="416">
        <v>0.94</v>
      </c>
      <c r="L7027" s="415" t="s">
        <v>5151</v>
      </c>
    </row>
    <row r="7028" spans="1:12" x14ac:dyDescent="0.25">
      <c r="A7028" s="415" t="s">
        <v>3779</v>
      </c>
      <c r="B7028" s="415" t="s">
        <v>4604</v>
      </c>
      <c r="C7028" s="415" t="s">
        <v>4866</v>
      </c>
      <c r="D7028" s="415" t="s">
        <v>4867</v>
      </c>
      <c r="E7028" s="416" t="s">
        <v>155</v>
      </c>
      <c r="F7028" s="415" t="s">
        <v>155</v>
      </c>
      <c r="G7028" s="415">
        <v>95403</v>
      </c>
      <c r="H7028" s="415" t="s">
        <v>5341</v>
      </c>
      <c r="I7028" s="415" t="s">
        <v>24</v>
      </c>
      <c r="J7028" s="415" t="s">
        <v>273</v>
      </c>
      <c r="K7028" s="416">
        <v>1.07</v>
      </c>
      <c r="L7028" s="415" t="s">
        <v>5151</v>
      </c>
    </row>
    <row r="7029" spans="1:12" x14ac:dyDescent="0.25">
      <c r="A7029" s="415" t="s">
        <v>3779</v>
      </c>
      <c r="B7029" s="415" t="s">
        <v>4604</v>
      </c>
      <c r="C7029" s="415" t="s">
        <v>4866</v>
      </c>
      <c r="D7029" s="415" t="s">
        <v>4867</v>
      </c>
      <c r="E7029" s="416" t="s">
        <v>155</v>
      </c>
      <c r="F7029" s="415" t="s">
        <v>155</v>
      </c>
      <c r="G7029" s="415">
        <v>95404</v>
      </c>
      <c r="H7029" s="415" t="s">
        <v>5342</v>
      </c>
      <c r="I7029" s="415" t="s">
        <v>24</v>
      </c>
      <c r="J7029" s="415" t="s">
        <v>273</v>
      </c>
      <c r="K7029" s="416">
        <v>1.46</v>
      </c>
      <c r="L7029" s="415" t="s">
        <v>5151</v>
      </c>
    </row>
    <row r="7030" spans="1:12" x14ac:dyDescent="0.25">
      <c r="A7030" s="415" t="s">
        <v>3779</v>
      </c>
      <c r="B7030" s="415" t="s">
        <v>4604</v>
      </c>
      <c r="C7030" s="415" t="s">
        <v>4866</v>
      </c>
      <c r="D7030" s="415" t="s">
        <v>4867</v>
      </c>
      <c r="E7030" s="416" t="s">
        <v>155</v>
      </c>
      <c r="F7030" s="415" t="s">
        <v>155</v>
      </c>
      <c r="G7030" s="415">
        <v>95405</v>
      </c>
      <c r="H7030" s="415" t="s">
        <v>5343</v>
      </c>
      <c r="I7030" s="415" t="s">
        <v>24</v>
      </c>
      <c r="J7030" s="415" t="s">
        <v>273</v>
      </c>
      <c r="K7030" s="416">
        <v>0.8</v>
      </c>
      <c r="L7030" s="415" t="s">
        <v>5151</v>
      </c>
    </row>
    <row r="7031" spans="1:12" x14ac:dyDescent="0.25">
      <c r="A7031" s="415" t="s">
        <v>3779</v>
      </c>
      <c r="B7031" s="415" t="s">
        <v>4604</v>
      </c>
      <c r="C7031" s="415" t="s">
        <v>4866</v>
      </c>
      <c r="D7031" s="415" t="s">
        <v>4867</v>
      </c>
      <c r="E7031" s="416" t="s">
        <v>155</v>
      </c>
      <c r="F7031" s="415" t="s">
        <v>155</v>
      </c>
      <c r="G7031" s="415">
        <v>95406</v>
      </c>
      <c r="H7031" s="415" t="s">
        <v>5344</v>
      </c>
      <c r="I7031" s="415" t="s">
        <v>24</v>
      </c>
      <c r="J7031" s="415" t="s">
        <v>611</v>
      </c>
      <c r="K7031" s="416">
        <v>0.14000000000000001</v>
      </c>
      <c r="L7031" s="415" t="s">
        <v>5151</v>
      </c>
    </row>
    <row r="7032" spans="1:12" x14ac:dyDescent="0.25">
      <c r="A7032" s="415" t="s">
        <v>3779</v>
      </c>
      <c r="B7032" s="415" t="s">
        <v>4604</v>
      </c>
      <c r="C7032" s="415" t="s">
        <v>4866</v>
      </c>
      <c r="D7032" s="415" t="s">
        <v>4867</v>
      </c>
      <c r="E7032" s="416" t="s">
        <v>155</v>
      </c>
      <c r="F7032" s="415" t="s">
        <v>155</v>
      </c>
      <c r="G7032" s="415">
        <v>95407</v>
      </c>
      <c r="H7032" s="415" t="s">
        <v>5345</v>
      </c>
      <c r="I7032" s="415" t="s">
        <v>24</v>
      </c>
      <c r="J7032" s="415" t="s">
        <v>273</v>
      </c>
      <c r="K7032" s="416">
        <v>2.39</v>
      </c>
      <c r="L7032" s="415" t="s">
        <v>5151</v>
      </c>
    </row>
    <row r="7033" spans="1:12" x14ac:dyDescent="0.25">
      <c r="A7033" s="415" t="s">
        <v>3779</v>
      </c>
      <c r="B7033" s="415" t="s">
        <v>4604</v>
      </c>
      <c r="C7033" s="415" t="s">
        <v>4866</v>
      </c>
      <c r="D7033" s="415" t="s">
        <v>4867</v>
      </c>
      <c r="E7033" s="416" t="s">
        <v>155</v>
      </c>
      <c r="F7033" s="415" t="s">
        <v>155</v>
      </c>
      <c r="G7033" s="415">
        <v>95408</v>
      </c>
      <c r="H7033" s="415" t="s">
        <v>5346</v>
      </c>
      <c r="I7033" s="415" t="s">
        <v>5245</v>
      </c>
      <c r="J7033" s="415" t="s">
        <v>273</v>
      </c>
      <c r="K7033" s="416">
        <v>12.37</v>
      </c>
      <c r="L7033" s="415" t="s">
        <v>5151</v>
      </c>
    </row>
    <row r="7034" spans="1:12" x14ac:dyDescent="0.25">
      <c r="A7034" s="415" t="s">
        <v>3779</v>
      </c>
      <c r="B7034" s="415" t="s">
        <v>4604</v>
      </c>
      <c r="C7034" s="415" t="s">
        <v>4866</v>
      </c>
      <c r="D7034" s="415" t="s">
        <v>4867</v>
      </c>
      <c r="E7034" s="416" t="s">
        <v>155</v>
      </c>
      <c r="F7034" s="415" t="s">
        <v>155</v>
      </c>
      <c r="G7034" s="415">
        <v>95409</v>
      </c>
      <c r="H7034" s="415" t="s">
        <v>5347</v>
      </c>
      <c r="I7034" s="415" t="s">
        <v>5245</v>
      </c>
      <c r="J7034" s="415" t="s">
        <v>273</v>
      </c>
      <c r="K7034" s="416">
        <v>16.079999999999998</v>
      </c>
      <c r="L7034" s="415" t="s">
        <v>5151</v>
      </c>
    </row>
    <row r="7035" spans="1:12" x14ac:dyDescent="0.25">
      <c r="A7035" s="415" t="s">
        <v>3779</v>
      </c>
      <c r="B7035" s="415" t="s">
        <v>4604</v>
      </c>
      <c r="C7035" s="415" t="s">
        <v>4866</v>
      </c>
      <c r="D7035" s="415" t="s">
        <v>4867</v>
      </c>
      <c r="E7035" s="416" t="s">
        <v>155</v>
      </c>
      <c r="F7035" s="415" t="s">
        <v>155</v>
      </c>
      <c r="G7035" s="415">
        <v>95410</v>
      </c>
      <c r="H7035" s="415" t="s">
        <v>5348</v>
      </c>
      <c r="I7035" s="415" t="s">
        <v>5245</v>
      </c>
      <c r="J7035" s="415" t="s">
        <v>273</v>
      </c>
      <c r="K7035" s="416">
        <v>11.6</v>
      </c>
      <c r="L7035" s="415" t="s">
        <v>5151</v>
      </c>
    </row>
    <row r="7036" spans="1:12" x14ac:dyDescent="0.25">
      <c r="A7036" s="415" t="s">
        <v>3779</v>
      </c>
      <c r="B7036" s="415" t="s">
        <v>4604</v>
      </c>
      <c r="C7036" s="415" t="s">
        <v>4866</v>
      </c>
      <c r="D7036" s="415" t="s">
        <v>4867</v>
      </c>
      <c r="E7036" s="416" t="s">
        <v>155</v>
      </c>
      <c r="F7036" s="415" t="s">
        <v>155</v>
      </c>
      <c r="G7036" s="415">
        <v>95411</v>
      </c>
      <c r="H7036" s="415" t="s">
        <v>5349</v>
      </c>
      <c r="I7036" s="415" t="s">
        <v>5245</v>
      </c>
      <c r="J7036" s="415" t="s">
        <v>273</v>
      </c>
      <c r="K7036" s="416">
        <v>13.35</v>
      </c>
      <c r="L7036" s="415" t="s">
        <v>5151</v>
      </c>
    </row>
    <row r="7037" spans="1:12" x14ac:dyDescent="0.25">
      <c r="A7037" s="415" t="s">
        <v>3779</v>
      </c>
      <c r="B7037" s="415" t="s">
        <v>4604</v>
      </c>
      <c r="C7037" s="415" t="s">
        <v>4866</v>
      </c>
      <c r="D7037" s="415" t="s">
        <v>4867</v>
      </c>
      <c r="E7037" s="416" t="s">
        <v>155</v>
      </c>
      <c r="F7037" s="415" t="s">
        <v>155</v>
      </c>
      <c r="G7037" s="415">
        <v>95412</v>
      </c>
      <c r="H7037" s="415" t="s">
        <v>5350</v>
      </c>
      <c r="I7037" s="415" t="s">
        <v>5245</v>
      </c>
      <c r="J7037" s="415" t="s">
        <v>273</v>
      </c>
      <c r="K7037" s="416">
        <v>11.19</v>
      </c>
      <c r="L7037" s="415" t="s">
        <v>5151</v>
      </c>
    </row>
    <row r="7038" spans="1:12" x14ac:dyDescent="0.25">
      <c r="A7038" s="415" t="s">
        <v>3779</v>
      </c>
      <c r="B7038" s="415" t="s">
        <v>4604</v>
      </c>
      <c r="C7038" s="415" t="s">
        <v>4866</v>
      </c>
      <c r="D7038" s="415" t="s">
        <v>4867</v>
      </c>
      <c r="E7038" s="416" t="s">
        <v>155</v>
      </c>
      <c r="F7038" s="415" t="s">
        <v>155</v>
      </c>
      <c r="G7038" s="415">
        <v>95413</v>
      </c>
      <c r="H7038" s="415" t="s">
        <v>5351</v>
      </c>
      <c r="I7038" s="415" t="s">
        <v>5245</v>
      </c>
      <c r="J7038" s="415" t="s">
        <v>273</v>
      </c>
      <c r="K7038" s="416">
        <v>7.84</v>
      </c>
      <c r="L7038" s="415" t="s">
        <v>5151</v>
      </c>
    </row>
    <row r="7039" spans="1:12" x14ac:dyDescent="0.25">
      <c r="A7039" s="415" t="s">
        <v>3779</v>
      </c>
      <c r="B7039" s="415" t="s">
        <v>4604</v>
      </c>
      <c r="C7039" s="415" t="s">
        <v>4866</v>
      </c>
      <c r="D7039" s="415" t="s">
        <v>4867</v>
      </c>
      <c r="E7039" s="416" t="s">
        <v>155</v>
      </c>
      <c r="F7039" s="415" t="s">
        <v>155</v>
      </c>
      <c r="G7039" s="415">
        <v>95414</v>
      </c>
      <c r="H7039" s="415" t="s">
        <v>5352</v>
      </c>
      <c r="I7039" s="415" t="s">
        <v>5245</v>
      </c>
      <c r="J7039" s="415" t="s">
        <v>273</v>
      </c>
      <c r="K7039" s="416">
        <v>33.159999999999997</v>
      </c>
      <c r="L7039" s="415" t="s">
        <v>5151</v>
      </c>
    </row>
    <row r="7040" spans="1:12" x14ac:dyDescent="0.25">
      <c r="A7040" s="415" t="s">
        <v>3779</v>
      </c>
      <c r="B7040" s="415" t="s">
        <v>4604</v>
      </c>
      <c r="C7040" s="415" t="s">
        <v>4866</v>
      </c>
      <c r="D7040" s="415" t="s">
        <v>4867</v>
      </c>
      <c r="E7040" s="416" t="s">
        <v>155</v>
      </c>
      <c r="F7040" s="415" t="s">
        <v>155</v>
      </c>
      <c r="G7040" s="415">
        <v>95415</v>
      </c>
      <c r="H7040" s="415" t="s">
        <v>5353</v>
      </c>
      <c r="I7040" s="415" t="s">
        <v>5245</v>
      </c>
      <c r="J7040" s="415" t="s">
        <v>273</v>
      </c>
      <c r="K7040" s="416">
        <v>124.74</v>
      </c>
      <c r="L7040" s="415" t="s">
        <v>5151</v>
      </c>
    </row>
    <row r="7041" spans="1:12" x14ac:dyDescent="0.25">
      <c r="A7041" s="415" t="s">
        <v>3779</v>
      </c>
      <c r="B7041" s="415" t="s">
        <v>4604</v>
      </c>
      <c r="C7041" s="415" t="s">
        <v>4866</v>
      </c>
      <c r="D7041" s="415" t="s">
        <v>4867</v>
      </c>
      <c r="E7041" s="416" t="s">
        <v>155</v>
      </c>
      <c r="F7041" s="415" t="s">
        <v>155</v>
      </c>
      <c r="G7041" s="415">
        <v>95416</v>
      </c>
      <c r="H7041" s="415" t="s">
        <v>5354</v>
      </c>
      <c r="I7041" s="415" t="s">
        <v>5245</v>
      </c>
      <c r="J7041" s="415" t="s">
        <v>273</v>
      </c>
      <c r="K7041" s="416">
        <v>7.84</v>
      </c>
      <c r="L7041" s="415" t="s">
        <v>5151</v>
      </c>
    </row>
    <row r="7042" spans="1:12" x14ac:dyDescent="0.25">
      <c r="A7042" s="415" t="s">
        <v>3779</v>
      </c>
      <c r="B7042" s="415" t="s">
        <v>4604</v>
      </c>
      <c r="C7042" s="415" t="s">
        <v>4866</v>
      </c>
      <c r="D7042" s="415" t="s">
        <v>4867</v>
      </c>
      <c r="E7042" s="416" t="s">
        <v>155</v>
      </c>
      <c r="F7042" s="415" t="s">
        <v>155</v>
      </c>
      <c r="G7042" s="415">
        <v>95417</v>
      </c>
      <c r="H7042" s="415" t="s">
        <v>5355</v>
      </c>
      <c r="I7042" s="415" t="s">
        <v>5245</v>
      </c>
      <c r="J7042" s="415" t="s">
        <v>273</v>
      </c>
      <c r="K7042" s="416">
        <v>141.97999999999999</v>
      </c>
      <c r="L7042" s="415" t="s">
        <v>5151</v>
      </c>
    </row>
    <row r="7043" spans="1:12" x14ac:dyDescent="0.25">
      <c r="A7043" s="415" t="s">
        <v>3779</v>
      </c>
      <c r="B7043" s="415" t="s">
        <v>4604</v>
      </c>
      <c r="C7043" s="415" t="s">
        <v>4866</v>
      </c>
      <c r="D7043" s="415" t="s">
        <v>4867</v>
      </c>
      <c r="E7043" s="416" t="s">
        <v>155</v>
      </c>
      <c r="F7043" s="415" t="s">
        <v>155</v>
      </c>
      <c r="G7043" s="415">
        <v>95418</v>
      </c>
      <c r="H7043" s="415" t="s">
        <v>5356</v>
      </c>
      <c r="I7043" s="415" t="s">
        <v>5245</v>
      </c>
      <c r="J7043" s="415" t="s">
        <v>273</v>
      </c>
      <c r="K7043" s="416">
        <v>194.08</v>
      </c>
      <c r="L7043" s="415" t="s">
        <v>5151</v>
      </c>
    </row>
    <row r="7044" spans="1:12" x14ac:dyDescent="0.25">
      <c r="A7044" s="415" t="s">
        <v>3779</v>
      </c>
      <c r="B7044" s="415" t="s">
        <v>4604</v>
      </c>
      <c r="C7044" s="415" t="s">
        <v>4866</v>
      </c>
      <c r="D7044" s="415" t="s">
        <v>4867</v>
      </c>
      <c r="E7044" s="416" t="s">
        <v>155</v>
      </c>
      <c r="F7044" s="415" t="s">
        <v>155</v>
      </c>
      <c r="G7044" s="415">
        <v>95419</v>
      </c>
      <c r="H7044" s="415" t="s">
        <v>5357</v>
      </c>
      <c r="I7044" s="415" t="s">
        <v>5245</v>
      </c>
      <c r="J7044" s="415" t="s">
        <v>273</v>
      </c>
      <c r="K7044" s="416">
        <v>51.53</v>
      </c>
      <c r="L7044" s="415" t="s">
        <v>5151</v>
      </c>
    </row>
    <row r="7045" spans="1:12" x14ac:dyDescent="0.25">
      <c r="A7045" s="415" t="s">
        <v>3779</v>
      </c>
      <c r="B7045" s="415" t="s">
        <v>4604</v>
      </c>
      <c r="C7045" s="415" t="s">
        <v>4866</v>
      </c>
      <c r="D7045" s="415" t="s">
        <v>4867</v>
      </c>
      <c r="E7045" s="416" t="s">
        <v>155</v>
      </c>
      <c r="F7045" s="415" t="s">
        <v>155</v>
      </c>
      <c r="G7045" s="415">
        <v>95420</v>
      </c>
      <c r="H7045" s="415" t="s">
        <v>5358</v>
      </c>
      <c r="I7045" s="415" t="s">
        <v>5245</v>
      </c>
      <c r="J7045" s="415" t="s">
        <v>273</v>
      </c>
      <c r="K7045" s="416">
        <v>73.19</v>
      </c>
      <c r="L7045" s="415" t="s">
        <v>5151</v>
      </c>
    </row>
    <row r="7046" spans="1:12" x14ac:dyDescent="0.25">
      <c r="A7046" s="415" t="s">
        <v>3779</v>
      </c>
      <c r="B7046" s="415" t="s">
        <v>4604</v>
      </c>
      <c r="C7046" s="415" t="s">
        <v>4866</v>
      </c>
      <c r="D7046" s="415" t="s">
        <v>4867</v>
      </c>
      <c r="E7046" s="416" t="s">
        <v>155</v>
      </c>
      <c r="F7046" s="415" t="s">
        <v>155</v>
      </c>
      <c r="G7046" s="415">
        <v>95421</v>
      </c>
      <c r="H7046" s="415" t="s">
        <v>5359</v>
      </c>
      <c r="I7046" s="415" t="s">
        <v>5245</v>
      </c>
      <c r="J7046" s="415" t="s">
        <v>273</v>
      </c>
      <c r="K7046" s="416">
        <v>96.77</v>
      </c>
      <c r="L7046" s="415" t="s">
        <v>5151</v>
      </c>
    </row>
    <row r="7047" spans="1:12" x14ac:dyDescent="0.25">
      <c r="A7047" s="415" t="s">
        <v>3779</v>
      </c>
      <c r="B7047" s="415" t="s">
        <v>4604</v>
      </c>
      <c r="C7047" s="415" t="s">
        <v>4866</v>
      </c>
      <c r="D7047" s="415" t="s">
        <v>4867</v>
      </c>
      <c r="E7047" s="416" t="s">
        <v>155</v>
      </c>
      <c r="F7047" s="415" t="s">
        <v>155</v>
      </c>
      <c r="G7047" s="415">
        <v>95422</v>
      </c>
      <c r="H7047" s="415" t="s">
        <v>5360</v>
      </c>
      <c r="I7047" s="415" t="s">
        <v>5245</v>
      </c>
      <c r="J7047" s="415" t="s">
        <v>273</v>
      </c>
      <c r="K7047" s="416">
        <v>70.260000000000005</v>
      </c>
      <c r="L7047" s="415" t="s">
        <v>5151</v>
      </c>
    </row>
    <row r="7048" spans="1:12" x14ac:dyDescent="0.25">
      <c r="A7048" s="415" t="s">
        <v>3779</v>
      </c>
      <c r="B7048" s="415" t="s">
        <v>4604</v>
      </c>
      <c r="C7048" s="415" t="s">
        <v>4866</v>
      </c>
      <c r="D7048" s="415" t="s">
        <v>4867</v>
      </c>
      <c r="E7048" s="416" t="s">
        <v>155</v>
      </c>
      <c r="F7048" s="415" t="s">
        <v>155</v>
      </c>
      <c r="G7048" s="415">
        <v>95423</v>
      </c>
      <c r="H7048" s="415" t="s">
        <v>5361</v>
      </c>
      <c r="I7048" s="415" t="s">
        <v>5245</v>
      </c>
      <c r="J7048" s="415" t="s">
        <v>273</v>
      </c>
      <c r="K7048" s="416">
        <v>106.64</v>
      </c>
      <c r="L7048" s="415" t="s">
        <v>5151</v>
      </c>
    </row>
    <row r="7049" spans="1:12" x14ac:dyDescent="0.25">
      <c r="A7049" s="415" t="s">
        <v>3779</v>
      </c>
      <c r="B7049" s="415" t="s">
        <v>4604</v>
      </c>
      <c r="C7049" s="415" t="s">
        <v>4866</v>
      </c>
      <c r="D7049" s="415" t="s">
        <v>4867</v>
      </c>
      <c r="E7049" s="416" t="s">
        <v>155</v>
      </c>
      <c r="F7049" s="415" t="s">
        <v>155</v>
      </c>
      <c r="G7049" s="415">
        <v>95424</v>
      </c>
      <c r="H7049" s="415" t="s">
        <v>5362</v>
      </c>
      <c r="I7049" s="415" t="s">
        <v>5245</v>
      </c>
      <c r="J7049" s="415" t="s">
        <v>273</v>
      </c>
      <c r="K7049" s="416">
        <v>18.93</v>
      </c>
      <c r="L7049" s="415" t="s">
        <v>5151</v>
      </c>
    </row>
    <row r="7050" spans="1:12" x14ac:dyDescent="0.25">
      <c r="A7050" s="415" t="s">
        <v>3779</v>
      </c>
      <c r="B7050" s="415" t="s">
        <v>4604</v>
      </c>
      <c r="C7050" s="415" t="s">
        <v>4866</v>
      </c>
      <c r="D7050" s="415" t="s">
        <v>4867</v>
      </c>
      <c r="E7050" s="416" t="s">
        <v>155</v>
      </c>
      <c r="F7050" s="415" t="s">
        <v>155</v>
      </c>
      <c r="G7050" s="415">
        <v>100288</v>
      </c>
      <c r="H7050" s="415" t="s">
        <v>5363</v>
      </c>
      <c r="I7050" s="415" t="s">
        <v>24</v>
      </c>
      <c r="J7050" s="415" t="s">
        <v>273</v>
      </c>
      <c r="K7050" s="416">
        <v>0.04</v>
      </c>
      <c r="L7050" s="415" t="s">
        <v>5151</v>
      </c>
    </row>
    <row r="7051" spans="1:12" x14ac:dyDescent="0.25">
      <c r="A7051" s="415" t="s">
        <v>3779</v>
      </c>
      <c r="B7051" s="415" t="s">
        <v>4604</v>
      </c>
      <c r="C7051" s="415" t="s">
        <v>4866</v>
      </c>
      <c r="D7051" s="415" t="s">
        <v>4867</v>
      </c>
      <c r="E7051" s="416" t="s">
        <v>155</v>
      </c>
      <c r="F7051" s="415" t="s">
        <v>155</v>
      </c>
      <c r="G7051" s="415">
        <v>100289</v>
      </c>
      <c r="H7051" s="415" t="s">
        <v>5364</v>
      </c>
      <c r="I7051" s="415" t="s">
        <v>24</v>
      </c>
      <c r="J7051" s="415" t="s">
        <v>273</v>
      </c>
      <c r="K7051" s="416">
        <v>16.29</v>
      </c>
      <c r="L7051" s="415" t="s">
        <v>5151</v>
      </c>
    </row>
    <row r="7052" spans="1:12" x14ac:dyDescent="0.25">
      <c r="A7052" s="415" t="s">
        <v>3779</v>
      </c>
      <c r="B7052" s="415" t="s">
        <v>4604</v>
      </c>
      <c r="C7052" s="415" t="s">
        <v>4866</v>
      </c>
      <c r="D7052" s="415" t="s">
        <v>4867</v>
      </c>
      <c r="E7052" s="416" t="s">
        <v>155</v>
      </c>
      <c r="F7052" s="415" t="s">
        <v>155</v>
      </c>
      <c r="G7052" s="415">
        <v>100290</v>
      </c>
      <c r="H7052" s="415" t="s">
        <v>5365</v>
      </c>
      <c r="I7052" s="415" t="s">
        <v>24</v>
      </c>
      <c r="J7052" s="415" t="s">
        <v>273</v>
      </c>
      <c r="K7052" s="416">
        <v>0.04</v>
      </c>
      <c r="L7052" s="415" t="s">
        <v>5151</v>
      </c>
    </row>
    <row r="7053" spans="1:12" x14ac:dyDescent="0.25">
      <c r="A7053" s="415" t="s">
        <v>3779</v>
      </c>
      <c r="B7053" s="415" t="s">
        <v>4604</v>
      </c>
      <c r="C7053" s="415" t="s">
        <v>4866</v>
      </c>
      <c r="D7053" s="415" t="s">
        <v>4867</v>
      </c>
      <c r="E7053" s="416" t="s">
        <v>155</v>
      </c>
      <c r="F7053" s="415" t="s">
        <v>155</v>
      </c>
      <c r="G7053" s="415">
        <v>100291</v>
      </c>
      <c r="H7053" s="415" t="s">
        <v>5366</v>
      </c>
      <c r="I7053" s="415" t="s">
        <v>24</v>
      </c>
      <c r="J7053" s="415" t="s">
        <v>273</v>
      </c>
      <c r="K7053" s="416">
        <v>0.13</v>
      </c>
      <c r="L7053" s="415" t="s">
        <v>5151</v>
      </c>
    </row>
    <row r="7054" spans="1:12" x14ac:dyDescent="0.25">
      <c r="A7054" s="415" t="s">
        <v>3779</v>
      </c>
      <c r="B7054" s="415" t="s">
        <v>4604</v>
      </c>
      <c r="C7054" s="415" t="s">
        <v>4866</v>
      </c>
      <c r="D7054" s="415" t="s">
        <v>4867</v>
      </c>
      <c r="E7054" s="416" t="s">
        <v>155</v>
      </c>
      <c r="F7054" s="415" t="s">
        <v>155</v>
      </c>
      <c r="G7054" s="415">
        <v>100292</v>
      </c>
      <c r="H7054" s="415" t="s">
        <v>5367</v>
      </c>
      <c r="I7054" s="415" t="s">
        <v>24</v>
      </c>
      <c r="J7054" s="415" t="s">
        <v>273</v>
      </c>
      <c r="K7054" s="416">
        <v>0.47</v>
      </c>
      <c r="L7054" s="415" t="s">
        <v>5151</v>
      </c>
    </row>
    <row r="7055" spans="1:12" x14ac:dyDescent="0.25">
      <c r="A7055" s="415" t="s">
        <v>3779</v>
      </c>
      <c r="B7055" s="415" t="s">
        <v>4604</v>
      </c>
      <c r="C7055" s="415" t="s">
        <v>4866</v>
      </c>
      <c r="D7055" s="415" t="s">
        <v>4867</v>
      </c>
      <c r="E7055" s="416" t="s">
        <v>155</v>
      </c>
      <c r="F7055" s="415" t="s">
        <v>155</v>
      </c>
      <c r="G7055" s="415">
        <v>100293</v>
      </c>
      <c r="H7055" s="415" t="s">
        <v>5368</v>
      </c>
      <c r="I7055" s="415" t="s">
        <v>24</v>
      </c>
      <c r="J7055" s="415" t="s">
        <v>273</v>
      </c>
      <c r="K7055" s="416">
        <v>0.13</v>
      </c>
      <c r="L7055" s="415" t="s">
        <v>5151</v>
      </c>
    </row>
    <row r="7056" spans="1:12" x14ac:dyDescent="0.25">
      <c r="A7056" s="415" t="s">
        <v>3779</v>
      </c>
      <c r="B7056" s="415" t="s">
        <v>4604</v>
      </c>
      <c r="C7056" s="415" t="s">
        <v>4866</v>
      </c>
      <c r="D7056" s="415" t="s">
        <v>4867</v>
      </c>
      <c r="E7056" s="416" t="s">
        <v>155</v>
      </c>
      <c r="F7056" s="415" t="s">
        <v>155</v>
      </c>
      <c r="G7056" s="415">
        <v>100294</v>
      </c>
      <c r="H7056" s="415" t="s">
        <v>5369</v>
      </c>
      <c r="I7056" s="415" t="s">
        <v>24</v>
      </c>
      <c r="J7056" s="415" t="s">
        <v>273</v>
      </c>
      <c r="K7056" s="416">
        <v>0.25</v>
      </c>
      <c r="L7056" s="415" t="s">
        <v>5151</v>
      </c>
    </row>
    <row r="7057" spans="1:12" x14ac:dyDescent="0.25">
      <c r="A7057" s="415" t="s">
        <v>3779</v>
      </c>
      <c r="B7057" s="415" t="s">
        <v>4604</v>
      </c>
      <c r="C7057" s="415" t="s">
        <v>4866</v>
      </c>
      <c r="D7057" s="415" t="s">
        <v>4867</v>
      </c>
      <c r="E7057" s="416" t="s">
        <v>155</v>
      </c>
      <c r="F7057" s="415" t="s">
        <v>155</v>
      </c>
      <c r="G7057" s="415">
        <v>100295</v>
      </c>
      <c r="H7057" s="415" t="s">
        <v>5370</v>
      </c>
      <c r="I7057" s="415" t="s">
        <v>24</v>
      </c>
      <c r="J7057" s="415" t="s">
        <v>273</v>
      </c>
      <c r="K7057" s="416">
        <v>0.31</v>
      </c>
      <c r="L7057" s="415" t="s">
        <v>5151</v>
      </c>
    </row>
    <row r="7058" spans="1:12" x14ac:dyDescent="0.25">
      <c r="A7058" s="415" t="s">
        <v>3779</v>
      </c>
      <c r="B7058" s="415" t="s">
        <v>4604</v>
      </c>
      <c r="C7058" s="415" t="s">
        <v>4866</v>
      </c>
      <c r="D7058" s="415" t="s">
        <v>4867</v>
      </c>
      <c r="E7058" s="416" t="s">
        <v>155</v>
      </c>
      <c r="F7058" s="415" t="s">
        <v>155</v>
      </c>
      <c r="G7058" s="415">
        <v>100296</v>
      </c>
      <c r="H7058" s="415" t="s">
        <v>5371</v>
      </c>
      <c r="I7058" s="415" t="s">
        <v>24</v>
      </c>
      <c r="J7058" s="415" t="s">
        <v>273</v>
      </c>
      <c r="K7058" s="416">
        <v>0.74</v>
      </c>
      <c r="L7058" s="415" t="s">
        <v>5151</v>
      </c>
    </row>
    <row r="7059" spans="1:12" x14ac:dyDescent="0.25">
      <c r="A7059" s="415" t="s">
        <v>3779</v>
      </c>
      <c r="B7059" s="415" t="s">
        <v>4604</v>
      </c>
      <c r="C7059" s="415" t="s">
        <v>4866</v>
      </c>
      <c r="D7059" s="415" t="s">
        <v>4867</v>
      </c>
      <c r="E7059" s="416" t="s">
        <v>155</v>
      </c>
      <c r="F7059" s="415" t="s">
        <v>155</v>
      </c>
      <c r="G7059" s="415">
        <v>100297</v>
      </c>
      <c r="H7059" s="415" t="s">
        <v>5372</v>
      </c>
      <c r="I7059" s="415" t="s">
        <v>24</v>
      </c>
      <c r="J7059" s="415" t="s">
        <v>273</v>
      </c>
      <c r="K7059" s="416">
        <v>0.84</v>
      </c>
      <c r="L7059" s="415" t="s">
        <v>5151</v>
      </c>
    </row>
    <row r="7060" spans="1:12" x14ac:dyDescent="0.25">
      <c r="A7060" s="415" t="s">
        <v>3779</v>
      </c>
      <c r="B7060" s="415" t="s">
        <v>4604</v>
      </c>
      <c r="C7060" s="415" t="s">
        <v>4866</v>
      </c>
      <c r="D7060" s="415" t="s">
        <v>4867</v>
      </c>
      <c r="E7060" s="416" t="s">
        <v>155</v>
      </c>
      <c r="F7060" s="415" t="s">
        <v>155</v>
      </c>
      <c r="G7060" s="415">
        <v>100298</v>
      </c>
      <c r="H7060" s="415" t="s">
        <v>5373</v>
      </c>
      <c r="I7060" s="415" t="s">
        <v>24</v>
      </c>
      <c r="J7060" s="415" t="s">
        <v>273</v>
      </c>
      <c r="K7060" s="416">
        <v>0.33</v>
      </c>
      <c r="L7060" s="415" t="s">
        <v>5151</v>
      </c>
    </row>
    <row r="7061" spans="1:12" x14ac:dyDescent="0.25">
      <c r="A7061" s="415" t="s">
        <v>3779</v>
      </c>
      <c r="B7061" s="415" t="s">
        <v>4604</v>
      </c>
      <c r="C7061" s="415" t="s">
        <v>4866</v>
      </c>
      <c r="D7061" s="415" t="s">
        <v>4867</v>
      </c>
      <c r="E7061" s="416" t="s">
        <v>155</v>
      </c>
      <c r="F7061" s="415" t="s">
        <v>155</v>
      </c>
      <c r="G7061" s="415">
        <v>100299</v>
      </c>
      <c r="H7061" s="415" t="s">
        <v>5374</v>
      </c>
      <c r="I7061" s="415" t="s">
        <v>24</v>
      </c>
      <c r="J7061" s="415" t="s">
        <v>273</v>
      </c>
      <c r="K7061" s="416">
        <v>0.28000000000000003</v>
      </c>
      <c r="L7061" s="415" t="s">
        <v>5151</v>
      </c>
    </row>
    <row r="7062" spans="1:12" x14ac:dyDescent="0.25">
      <c r="A7062" s="415" t="s">
        <v>3779</v>
      </c>
      <c r="B7062" s="415" t="s">
        <v>4604</v>
      </c>
      <c r="C7062" s="415" t="s">
        <v>4866</v>
      </c>
      <c r="D7062" s="415" t="s">
        <v>4867</v>
      </c>
      <c r="E7062" s="416" t="s">
        <v>155</v>
      </c>
      <c r="F7062" s="415" t="s">
        <v>155</v>
      </c>
      <c r="G7062" s="415">
        <v>100300</v>
      </c>
      <c r="H7062" s="415" t="s">
        <v>5375</v>
      </c>
      <c r="I7062" s="415" t="s">
        <v>24</v>
      </c>
      <c r="J7062" s="415" t="s">
        <v>273</v>
      </c>
      <c r="K7062" s="416">
        <v>12.69</v>
      </c>
      <c r="L7062" s="415" t="s">
        <v>5151</v>
      </c>
    </row>
    <row r="7063" spans="1:12" x14ac:dyDescent="0.25">
      <c r="A7063" s="415" t="s">
        <v>3779</v>
      </c>
      <c r="B7063" s="415" t="s">
        <v>4604</v>
      </c>
      <c r="C7063" s="415" t="s">
        <v>4866</v>
      </c>
      <c r="D7063" s="415" t="s">
        <v>4867</v>
      </c>
      <c r="E7063" s="416" t="s">
        <v>155</v>
      </c>
      <c r="F7063" s="415" t="s">
        <v>155</v>
      </c>
      <c r="G7063" s="415">
        <v>100301</v>
      </c>
      <c r="H7063" s="415" t="s">
        <v>5376</v>
      </c>
      <c r="I7063" s="415" t="s">
        <v>24</v>
      </c>
      <c r="J7063" s="415" t="s">
        <v>273</v>
      </c>
      <c r="K7063" s="416">
        <v>17.649999999999999</v>
      </c>
      <c r="L7063" s="415" t="s">
        <v>5151</v>
      </c>
    </row>
    <row r="7064" spans="1:12" x14ac:dyDescent="0.25">
      <c r="A7064" s="415" t="s">
        <v>3779</v>
      </c>
      <c r="B7064" s="415" t="s">
        <v>4604</v>
      </c>
      <c r="C7064" s="415" t="s">
        <v>4866</v>
      </c>
      <c r="D7064" s="415" t="s">
        <v>4867</v>
      </c>
      <c r="E7064" s="416" t="s">
        <v>155</v>
      </c>
      <c r="F7064" s="415" t="s">
        <v>155</v>
      </c>
      <c r="G7064" s="415">
        <v>100302</v>
      </c>
      <c r="H7064" s="415" t="s">
        <v>5377</v>
      </c>
      <c r="I7064" s="415" t="s">
        <v>24</v>
      </c>
      <c r="J7064" s="415" t="s">
        <v>273</v>
      </c>
      <c r="K7064" s="416">
        <v>116.94</v>
      </c>
      <c r="L7064" s="415" t="s">
        <v>5151</v>
      </c>
    </row>
    <row r="7065" spans="1:12" x14ac:dyDescent="0.25">
      <c r="A7065" s="415" t="s">
        <v>3779</v>
      </c>
      <c r="B7065" s="415" t="s">
        <v>4604</v>
      </c>
      <c r="C7065" s="415" t="s">
        <v>4866</v>
      </c>
      <c r="D7065" s="415" t="s">
        <v>4867</v>
      </c>
      <c r="E7065" s="416" t="s">
        <v>155</v>
      </c>
      <c r="F7065" s="415" t="s">
        <v>155</v>
      </c>
      <c r="G7065" s="415">
        <v>100303</v>
      </c>
      <c r="H7065" s="415" t="s">
        <v>5378</v>
      </c>
      <c r="I7065" s="415" t="s">
        <v>24</v>
      </c>
      <c r="J7065" s="415" t="s">
        <v>273</v>
      </c>
      <c r="K7065" s="416">
        <v>16.5</v>
      </c>
      <c r="L7065" s="415" t="s">
        <v>5151</v>
      </c>
    </row>
    <row r="7066" spans="1:12" x14ac:dyDescent="0.25">
      <c r="A7066" s="415" t="s">
        <v>3779</v>
      </c>
      <c r="B7066" s="415" t="s">
        <v>4604</v>
      </c>
      <c r="C7066" s="415" t="s">
        <v>4866</v>
      </c>
      <c r="D7066" s="415" t="s">
        <v>4867</v>
      </c>
      <c r="E7066" s="416" t="s">
        <v>155</v>
      </c>
      <c r="F7066" s="415" t="s">
        <v>155</v>
      </c>
      <c r="G7066" s="415">
        <v>100304</v>
      </c>
      <c r="H7066" s="415" t="s">
        <v>5379</v>
      </c>
      <c r="I7066" s="415" t="s">
        <v>24</v>
      </c>
      <c r="J7066" s="415" t="s">
        <v>273</v>
      </c>
      <c r="K7066" s="416">
        <v>64.19</v>
      </c>
      <c r="L7066" s="415" t="s">
        <v>5151</v>
      </c>
    </row>
    <row r="7067" spans="1:12" x14ac:dyDescent="0.25">
      <c r="A7067" s="415" t="s">
        <v>3779</v>
      </c>
      <c r="B7067" s="415" t="s">
        <v>4604</v>
      </c>
      <c r="C7067" s="415" t="s">
        <v>4866</v>
      </c>
      <c r="D7067" s="415" t="s">
        <v>4867</v>
      </c>
      <c r="E7067" s="416" t="s">
        <v>155</v>
      </c>
      <c r="F7067" s="415" t="s">
        <v>155</v>
      </c>
      <c r="G7067" s="415">
        <v>100305</v>
      </c>
      <c r="H7067" s="415" t="s">
        <v>5380</v>
      </c>
      <c r="I7067" s="415" t="s">
        <v>24</v>
      </c>
      <c r="J7067" s="415" t="s">
        <v>273</v>
      </c>
      <c r="K7067" s="416">
        <v>81.81</v>
      </c>
      <c r="L7067" s="415" t="s">
        <v>5151</v>
      </c>
    </row>
    <row r="7068" spans="1:12" x14ac:dyDescent="0.25">
      <c r="A7068" s="415" t="s">
        <v>3779</v>
      </c>
      <c r="B7068" s="415" t="s">
        <v>4604</v>
      </c>
      <c r="C7068" s="415" t="s">
        <v>4866</v>
      </c>
      <c r="D7068" s="415" t="s">
        <v>4867</v>
      </c>
      <c r="E7068" s="416" t="s">
        <v>155</v>
      </c>
      <c r="F7068" s="415" t="s">
        <v>155</v>
      </c>
      <c r="G7068" s="415">
        <v>100306</v>
      </c>
      <c r="H7068" s="415" t="s">
        <v>5381</v>
      </c>
      <c r="I7068" s="415" t="s">
        <v>24</v>
      </c>
      <c r="J7068" s="415" t="s">
        <v>273</v>
      </c>
      <c r="K7068" s="416">
        <v>92.1</v>
      </c>
      <c r="L7068" s="415" t="s">
        <v>5151</v>
      </c>
    </row>
    <row r="7069" spans="1:12" x14ac:dyDescent="0.25">
      <c r="A7069" s="415" t="s">
        <v>3779</v>
      </c>
      <c r="B7069" s="415" t="s">
        <v>4604</v>
      </c>
      <c r="C7069" s="415" t="s">
        <v>4866</v>
      </c>
      <c r="D7069" s="415" t="s">
        <v>4867</v>
      </c>
      <c r="E7069" s="416" t="s">
        <v>155</v>
      </c>
      <c r="F7069" s="415" t="s">
        <v>155</v>
      </c>
      <c r="G7069" s="415">
        <v>100307</v>
      </c>
      <c r="H7069" s="415" t="s">
        <v>5382</v>
      </c>
      <c r="I7069" s="415" t="s">
        <v>24</v>
      </c>
      <c r="J7069" s="415" t="s">
        <v>273</v>
      </c>
      <c r="K7069" s="416">
        <v>18.27</v>
      </c>
      <c r="L7069" s="415" t="s">
        <v>5151</v>
      </c>
    </row>
    <row r="7070" spans="1:12" x14ac:dyDescent="0.25">
      <c r="A7070" s="415" t="s">
        <v>3779</v>
      </c>
      <c r="B7070" s="415" t="s">
        <v>4604</v>
      </c>
      <c r="C7070" s="415" t="s">
        <v>4866</v>
      </c>
      <c r="D7070" s="415" t="s">
        <v>4867</v>
      </c>
      <c r="E7070" s="416" t="s">
        <v>155</v>
      </c>
      <c r="F7070" s="415" t="s">
        <v>155</v>
      </c>
      <c r="G7070" s="415">
        <v>100308</v>
      </c>
      <c r="H7070" s="415" t="s">
        <v>5383</v>
      </c>
      <c r="I7070" s="415" t="s">
        <v>24</v>
      </c>
      <c r="J7070" s="415" t="s">
        <v>273</v>
      </c>
      <c r="K7070" s="416">
        <v>20.6</v>
      </c>
      <c r="L7070" s="415" t="s">
        <v>5151</v>
      </c>
    </row>
    <row r="7071" spans="1:12" x14ac:dyDescent="0.25">
      <c r="A7071" s="415" t="s">
        <v>3779</v>
      </c>
      <c r="B7071" s="415" t="s">
        <v>4604</v>
      </c>
      <c r="C7071" s="415" t="s">
        <v>4866</v>
      </c>
      <c r="D7071" s="415" t="s">
        <v>4867</v>
      </c>
      <c r="E7071" s="416" t="s">
        <v>155</v>
      </c>
      <c r="F7071" s="415" t="s">
        <v>155</v>
      </c>
      <c r="G7071" s="415">
        <v>100309</v>
      </c>
      <c r="H7071" s="415" t="s">
        <v>5384</v>
      </c>
      <c r="I7071" s="415" t="s">
        <v>24</v>
      </c>
      <c r="J7071" s="415" t="s">
        <v>273</v>
      </c>
      <c r="K7071" s="416">
        <v>21.42</v>
      </c>
      <c r="L7071" s="415" t="s">
        <v>5151</v>
      </c>
    </row>
    <row r="7072" spans="1:12" x14ac:dyDescent="0.25">
      <c r="A7072" s="415" t="s">
        <v>3779</v>
      </c>
      <c r="B7072" s="415" t="s">
        <v>4604</v>
      </c>
      <c r="C7072" s="415" t="s">
        <v>4866</v>
      </c>
      <c r="D7072" s="415" t="s">
        <v>4867</v>
      </c>
      <c r="E7072" s="416" t="s">
        <v>155</v>
      </c>
      <c r="F7072" s="415" t="s">
        <v>155</v>
      </c>
      <c r="G7072" s="415">
        <v>100310</v>
      </c>
      <c r="H7072" s="415" t="s">
        <v>5385</v>
      </c>
      <c r="I7072" s="415" t="s">
        <v>5245</v>
      </c>
      <c r="J7072" s="415" t="s">
        <v>273</v>
      </c>
      <c r="K7072" s="416">
        <v>6.01</v>
      </c>
      <c r="L7072" s="415" t="s">
        <v>5151</v>
      </c>
    </row>
    <row r="7073" spans="1:12" x14ac:dyDescent="0.25">
      <c r="A7073" s="415" t="s">
        <v>3779</v>
      </c>
      <c r="B7073" s="415" t="s">
        <v>4604</v>
      </c>
      <c r="C7073" s="415" t="s">
        <v>4866</v>
      </c>
      <c r="D7073" s="415" t="s">
        <v>4867</v>
      </c>
      <c r="E7073" s="416" t="s">
        <v>155</v>
      </c>
      <c r="F7073" s="415" t="s">
        <v>155</v>
      </c>
      <c r="G7073" s="415">
        <v>100311</v>
      </c>
      <c r="H7073" s="415" t="s">
        <v>5386</v>
      </c>
      <c r="I7073" s="415" t="s">
        <v>5245</v>
      </c>
      <c r="J7073" s="415" t="s">
        <v>273</v>
      </c>
      <c r="K7073" s="416">
        <v>62.29</v>
      </c>
      <c r="L7073" s="415" t="s">
        <v>5151</v>
      </c>
    </row>
    <row r="7074" spans="1:12" x14ac:dyDescent="0.25">
      <c r="A7074" s="415" t="s">
        <v>3779</v>
      </c>
      <c r="B7074" s="415" t="s">
        <v>4604</v>
      </c>
      <c r="C7074" s="415" t="s">
        <v>4866</v>
      </c>
      <c r="D7074" s="415" t="s">
        <v>4867</v>
      </c>
      <c r="E7074" s="416" t="s">
        <v>155</v>
      </c>
      <c r="F7074" s="415" t="s">
        <v>155</v>
      </c>
      <c r="G7074" s="415">
        <v>100312</v>
      </c>
      <c r="H7074" s="415" t="s">
        <v>5387</v>
      </c>
      <c r="I7074" s="415" t="s">
        <v>5245</v>
      </c>
      <c r="J7074" s="415" t="s">
        <v>273</v>
      </c>
      <c r="K7074" s="416">
        <v>88.41</v>
      </c>
      <c r="L7074" s="415" t="s">
        <v>5151</v>
      </c>
    </row>
    <row r="7075" spans="1:12" x14ac:dyDescent="0.25">
      <c r="A7075" s="415" t="s">
        <v>3779</v>
      </c>
      <c r="B7075" s="415" t="s">
        <v>4604</v>
      </c>
      <c r="C7075" s="415" t="s">
        <v>4866</v>
      </c>
      <c r="D7075" s="415" t="s">
        <v>4867</v>
      </c>
      <c r="E7075" s="416" t="s">
        <v>155</v>
      </c>
      <c r="F7075" s="415" t="s">
        <v>155</v>
      </c>
      <c r="G7075" s="415">
        <v>100313</v>
      </c>
      <c r="H7075" s="415" t="s">
        <v>5388</v>
      </c>
      <c r="I7075" s="415" t="s">
        <v>5245</v>
      </c>
      <c r="J7075" s="415" t="s">
        <v>273</v>
      </c>
      <c r="K7075" s="416">
        <v>98.74</v>
      </c>
      <c r="L7075" s="415" t="s">
        <v>5151</v>
      </c>
    </row>
    <row r="7076" spans="1:12" x14ac:dyDescent="0.25">
      <c r="A7076" s="415" t="s">
        <v>3779</v>
      </c>
      <c r="B7076" s="415" t="s">
        <v>4604</v>
      </c>
      <c r="C7076" s="415" t="s">
        <v>4866</v>
      </c>
      <c r="D7076" s="415" t="s">
        <v>4867</v>
      </c>
      <c r="E7076" s="416" t="s">
        <v>155</v>
      </c>
      <c r="F7076" s="415" t="s">
        <v>155</v>
      </c>
      <c r="G7076" s="415">
        <v>100314</v>
      </c>
      <c r="H7076" s="415" t="s">
        <v>5389</v>
      </c>
      <c r="I7076" s="415" t="s">
        <v>5245</v>
      </c>
      <c r="J7076" s="415" t="s">
        <v>273</v>
      </c>
      <c r="K7076" s="416">
        <v>111.4</v>
      </c>
      <c r="L7076" s="415" t="s">
        <v>5151</v>
      </c>
    </row>
    <row r="7077" spans="1:12" x14ac:dyDescent="0.25">
      <c r="A7077" s="415" t="s">
        <v>3779</v>
      </c>
      <c r="B7077" s="415" t="s">
        <v>4604</v>
      </c>
      <c r="C7077" s="415" t="s">
        <v>4866</v>
      </c>
      <c r="D7077" s="415" t="s">
        <v>4867</v>
      </c>
      <c r="E7077" s="416" t="s">
        <v>155</v>
      </c>
      <c r="F7077" s="415" t="s">
        <v>155</v>
      </c>
      <c r="G7077" s="415">
        <v>100315</v>
      </c>
      <c r="H7077" s="415" t="s">
        <v>5390</v>
      </c>
      <c r="I7077" s="415" t="s">
        <v>5245</v>
      </c>
      <c r="J7077" s="415" t="s">
        <v>273</v>
      </c>
      <c r="K7077" s="416">
        <v>38</v>
      </c>
      <c r="L7077" s="415" t="s">
        <v>5151</v>
      </c>
    </row>
    <row r="7078" spans="1:12" x14ac:dyDescent="0.25">
      <c r="A7078" s="415" t="s">
        <v>3779</v>
      </c>
      <c r="B7078" s="415" t="s">
        <v>4604</v>
      </c>
      <c r="C7078" s="415" t="s">
        <v>4866</v>
      </c>
      <c r="D7078" s="415" t="s">
        <v>4867</v>
      </c>
      <c r="E7078" s="416" t="s">
        <v>155</v>
      </c>
      <c r="F7078" s="415" t="s">
        <v>155</v>
      </c>
      <c r="G7078" s="415">
        <v>100316</v>
      </c>
      <c r="H7078" s="415" t="s">
        <v>5375</v>
      </c>
      <c r="I7078" s="415" t="s">
        <v>5245</v>
      </c>
      <c r="J7078" s="415" t="s">
        <v>273</v>
      </c>
      <c r="K7078" s="417">
        <v>2238.11</v>
      </c>
      <c r="L7078" s="415" t="s">
        <v>5151</v>
      </c>
    </row>
    <row r="7079" spans="1:12" x14ac:dyDescent="0.25">
      <c r="A7079" s="415" t="s">
        <v>3779</v>
      </c>
      <c r="B7079" s="415" t="s">
        <v>4604</v>
      </c>
      <c r="C7079" s="415" t="s">
        <v>4866</v>
      </c>
      <c r="D7079" s="415" t="s">
        <v>4867</v>
      </c>
      <c r="E7079" s="416" t="s">
        <v>155</v>
      </c>
      <c r="F7079" s="415" t="s">
        <v>155</v>
      </c>
      <c r="G7079" s="415">
        <v>100317</v>
      </c>
      <c r="H7079" s="415" t="s">
        <v>5391</v>
      </c>
      <c r="I7079" s="415" t="s">
        <v>5245</v>
      </c>
      <c r="J7079" s="415" t="s">
        <v>273</v>
      </c>
      <c r="K7079" s="417">
        <v>20434.82</v>
      </c>
      <c r="L7079" s="415" t="s">
        <v>5151</v>
      </c>
    </row>
    <row r="7080" spans="1:12" x14ac:dyDescent="0.25">
      <c r="A7080" s="415" t="s">
        <v>3779</v>
      </c>
      <c r="B7080" s="415" t="s">
        <v>4604</v>
      </c>
      <c r="C7080" s="415" t="s">
        <v>4866</v>
      </c>
      <c r="D7080" s="415" t="s">
        <v>4867</v>
      </c>
      <c r="E7080" s="416" t="s">
        <v>155</v>
      </c>
      <c r="F7080" s="415" t="s">
        <v>155</v>
      </c>
      <c r="G7080" s="415">
        <v>100318</v>
      </c>
      <c r="H7080" s="415" t="s">
        <v>5379</v>
      </c>
      <c r="I7080" s="415" t="s">
        <v>5245</v>
      </c>
      <c r="J7080" s="415" t="s">
        <v>273</v>
      </c>
      <c r="K7080" s="417">
        <v>11281.61</v>
      </c>
      <c r="L7080" s="415" t="s">
        <v>5151</v>
      </c>
    </row>
    <row r="7081" spans="1:12" x14ac:dyDescent="0.25">
      <c r="A7081" s="415" t="s">
        <v>3779</v>
      </c>
      <c r="B7081" s="415" t="s">
        <v>4604</v>
      </c>
      <c r="C7081" s="415" t="s">
        <v>4866</v>
      </c>
      <c r="D7081" s="415" t="s">
        <v>4867</v>
      </c>
      <c r="E7081" s="416" t="s">
        <v>155</v>
      </c>
      <c r="F7081" s="415" t="s">
        <v>155</v>
      </c>
      <c r="G7081" s="415">
        <v>100319</v>
      </c>
      <c r="H7081" s="415" t="s">
        <v>5380</v>
      </c>
      <c r="I7081" s="415" t="s">
        <v>5245</v>
      </c>
      <c r="J7081" s="415" t="s">
        <v>273</v>
      </c>
      <c r="K7081" s="417">
        <v>14284.55</v>
      </c>
      <c r="L7081" s="415" t="s">
        <v>5151</v>
      </c>
    </row>
    <row r="7082" spans="1:12" x14ac:dyDescent="0.25">
      <c r="A7082" s="415" t="s">
        <v>3779</v>
      </c>
      <c r="B7082" s="415" t="s">
        <v>4604</v>
      </c>
      <c r="C7082" s="415" t="s">
        <v>4866</v>
      </c>
      <c r="D7082" s="415" t="s">
        <v>4867</v>
      </c>
      <c r="E7082" s="416" t="s">
        <v>155</v>
      </c>
      <c r="F7082" s="415" t="s">
        <v>155</v>
      </c>
      <c r="G7082" s="415">
        <v>100320</v>
      </c>
      <c r="H7082" s="415" t="s">
        <v>5381</v>
      </c>
      <c r="I7082" s="415" t="s">
        <v>5245</v>
      </c>
      <c r="J7082" s="415" t="s">
        <v>273</v>
      </c>
      <c r="K7082" s="417">
        <v>16080.17</v>
      </c>
      <c r="L7082" s="415" t="s">
        <v>5151</v>
      </c>
    </row>
    <row r="7083" spans="1:12" x14ac:dyDescent="0.25">
      <c r="A7083" s="415" t="s">
        <v>3779</v>
      </c>
      <c r="B7083" s="415" t="s">
        <v>4604</v>
      </c>
      <c r="C7083" s="415" t="s">
        <v>4866</v>
      </c>
      <c r="D7083" s="415" t="s">
        <v>4867</v>
      </c>
      <c r="E7083" s="416" t="s">
        <v>155</v>
      </c>
      <c r="F7083" s="415" t="s">
        <v>155</v>
      </c>
      <c r="G7083" s="415">
        <v>100321</v>
      </c>
      <c r="H7083" s="415" t="s">
        <v>5384</v>
      </c>
      <c r="I7083" s="415" t="s">
        <v>5245</v>
      </c>
      <c r="J7083" s="415" t="s">
        <v>273</v>
      </c>
      <c r="K7083" s="417">
        <v>3753.68</v>
      </c>
      <c r="L7083" s="415" t="s">
        <v>5151</v>
      </c>
    </row>
    <row r="7084" spans="1:12" x14ac:dyDescent="0.25">
      <c r="A7084" s="415" t="s">
        <v>3779</v>
      </c>
      <c r="B7084" s="415" t="s">
        <v>4604</v>
      </c>
      <c r="C7084" s="415" t="s">
        <v>4866</v>
      </c>
      <c r="D7084" s="415" t="s">
        <v>4867</v>
      </c>
      <c r="E7084" s="416" t="s">
        <v>155</v>
      </c>
      <c r="F7084" s="415" t="s">
        <v>155</v>
      </c>
      <c r="G7084" s="415">
        <v>100533</v>
      </c>
      <c r="H7084" s="415" t="s">
        <v>5392</v>
      </c>
      <c r="I7084" s="415" t="s">
        <v>24</v>
      </c>
      <c r="J7084" s="415" t="s">
        <v>273</v>
      </c>
      <c r="K7084" s="416">
        <v>22.04</v>
      </c>
      <c r="L7084" s="415" t="s">
        <v>5151</v>
      </c>
    </row>
    <row r="7085" spans="1:12" x14ac:dyDescent="0.25">
      <c r="A7085" s="415" t="s">
        <v>3779</v>
      </c>
      <c r="B7085" s="415" t="s">
        <v>4604</v>
      </c>
      <c r="C7085" s="415" t="s">
        <v>4866</v>
      </c>
      <c r="D7085" s="415" t="s">
        <v>4867</v>
      </c>
      <c r="E7085" s="416" t="s">
        <v>155</v>
      </c>
      <c r="F7085" s="415" t="s">
        <v>155</v>
      </c>
      <c r="G7085" s="415">
        <v>100534</v>
      </c>
      <c r="H7085" s="415" t="s">
        <v>5392</v>
      </c>
      <c r="I7085" s="415" t="s">
        <v>5245</v>
      </c>
      <c r="J7085" s="415" t="s">
        <v>273</v>
      </c>
      <c r="K7085" s="417">
        <v>3872.64</v>
      </c>
      <c r="L7085" s="415" t="s">
        <v>5151</v>
      </c>
    </row>
    <row r="7086" spans="1:12" x14ac:dyDescent="0.25">
      <c r="A7086" s="415" t="s">
        <v>3779</v>
      </c>
      <c r="B7086" s="415" t="s">
        <v>4604</v>
      </c>
      <c r="C7086" s="415" t="s">
        <v>4866</v>
      </c>
      <c r="D7086" s="415" t="s">
        <v>4867</v>
      </c>
      <c r="E7086" s="416" t="s">
        <v>155</v>
      </c>
      <c r="F7086" s="415" t="s">
        <v>155</v>
      </c>
      <c r="G7086" s="415">
        <v>100535</v>
      </c>
      <c r="H7086" s="415" t="s">
        <v>5393</v>
      </c>
      <c r="I7086" s="415" t="s">
        <v>24</v>
      </c>
      <c r="J7086" s="415" t="s">
        <v>273</v>
      </c>
      <c r="K7086" s="416">
        <v>0.28999999999999998</v>
      </c>
      <c r="L7086" s="415" t="s">
        <v>5151</v>
      </c>
    </row>
    <row r="7087" spans="1:12" x14ac:dyDescent="0.25">
      <c r="A7087" s="415" t="s">
        <v>3779</v>
      </c>
      <c r="B7087" s="415" t="s">
        <v>4604</v>
      </c>
      <c r="C7087" s="415" t="s">
        <v>4866</v>
      </c>
      <c r="D7087" s="415" t="s">
        <v>4867</v>
      </c>
      <c r="E7087" s="416" t="s">
        <v>155</v>
      </c>
      <c r="F7087" s="415" t="s">
        <v>155</v>
      </c>
      <c r="G7087" s="415">
        <v>100536</v>
      </c>
      <c r="H7087" s="415" t="s">
        <v>5394</v>
      </c>
      <c r="I7087" s="415" t="s">
        <v>5245</v>
      </c>
      <c r="J7087" s="415" t="s">
        <v>273</v>
      </c>
      <c r="K7087" s="416">
        <v>39.299999999999997</v>
      </c>
      <c r="L7087" s="415" t="s">
        <v>5151</v>
      </c>
    </row>
    <row r="7088" spans="1:12" x14ac:dyDescent="0.25">
      <c r="A7088" s="415" t="s">
        <v>3779</v>
      </c>
      <c r="B7088" s="415" t="s">
        <v>4604</v>
      </c>
      <c r="C7088" s="415" t="s">
        <v>4866</v>
      </c>
      <c r="D7088" s="415" t="s">
        <v>4867</v>
      </c>
      <c r="E7088" s="416" t="s">
        <v>155</v>
      </c>
      <c r="F7088" s="415" t="s">
        <v>155</v>
      </c>
      <c r="G7088" s="415">
        <v>101284</v>
      </c>
      <c r="H7088" s="415" t="s">
        <v>5395</v>
      </c>
      <c r="I7088" s="415" t="s">
        <v>24</v>
      </c>
      <c r="J7088" s="415" t="s">
        <v>273</v>
      </c>
      <c r="K7088" s="416">
        <v>1.1499999999999999</v>
      </c>
      <c r="L7088" s="415" t="s">
        <v>5151</v>
      </c>
    </row>
    <row r="7089" spans="1:12" x14ac:dyDescent="0.25">
      <c r="A7089" s="415" t="s">
        <v>3779</v>
      </c>
      <c r="B7089" s="415" t="s">
        <v>4604</v>
      </c>
      <c r="C7089" s="415" t="s">
        <v>4866</v>
      </c>
      <c r="D7089" s="415" t="s">
        <v>4867</v>
      </c>
      <c r="E7089" s="416" t="s">
        <v>155</v>
      </c>
      <c r="F7089" s="415" t="s">
        <v>155</v>
      </c>
      <c r="G7089" s="415">
        <v>101285</v>
      </c>
      <c r="H7089" s="415" t="s">
        <v>5396</v>
      </c>
      <c r="I7089" s="415" t="s">
        <v>24</v>
      </c>
      <c r="J7089" s="415" t="s">
        <v>273</v>
      </c>
      <c r="K7089" s="416">
        <v>0.34</v>
      </c>
      <c r="L7089" s="415" t="s">
        <v>5151</v>
      </c>
    </row>
    <row r="7090" spans="1:12" x14ac:dyDescent="0.25">
      <c r="A7090" s="415" t="s">
        <v>3779</v>
      </c>
      <c r="B7090" s="415" t="s">
        <v>4604</v>
      </c>
      <c r="C7090" s="415" t="s">
        <v>4866</v>
      </c>
      <c r="D7090" s="415" t="s">
        <v>4867</v>
      </c>
      <c r="E7090" s="416" t="s">
        <v>155</v>
      </c>
      <c r="F7090" s="415" t="s">
        <v>155</v>
      </c>
      <c r="G7090" s="415">
        <v>101286</v>
      </c>
      <c r="H7090" s="415" t="s">
        <v>5397</v>
      </c>
      <c r="I7090" s="415" t="s">
        <v>5245</v>
      </c>
      <c r="J7090" s="415" t="s">
        <v>273</v>
      </c>
      <c r="K7090" s="416">
        <v>13.51</v>
      </c>
      <c r="L7090" s="415" t="s">
        <v>5151</v>
      </c>
    </row>
    <row r="7091" spans="1:12" x14ac:dyDescent="0.25">
      <c r="A7091" s="415" t="s">
        <v>3779</v>
      </c>
      <c r="B7091" s="415" t="s">
        <v>4604</v>
      </c>
      <c r="C7091" s="415" t="s">
        <v>4866</v>
      </c>
      <c r="D7091" s="415" t="s">
        <v>4867</v>
      </c>
      <c r="E7091" s="416" t="s">
        <v>155</v>
      </c>
      <c r="F7091" s="415" t="s">
        <v>155</v>
      </c>
      <c r="G7091" s="415">
        <v>101287</v>
      </c>
      <c r="H7091" s="415" t="s">
        <v>5398</v>
      </c>
      <c r="I7091" s="415" t="s">
        <v>5245</v>
      </c>
      <c r="J7091" s="415" t="s">
        <v>273</v>
      </c>
      <c r="K7091" s="416">
        <v>41.62</v>
      </c>
      <c r="L7091" s="415" t="s">
        <v>5151</v>
      </c>
    </row>
    <row r="7092" spans="1:12" x14ac:dyDescent="0.25">
      <c r="A7092" s="415" t="s">
        <v>3779</v>
      </c>
      <c r="B7092" s="415" t="s">
        <v>4604</v>
      </c>
      <c r="C7092" s="415" t="s">
        <v>4866</v>
      </c>
      <c r="D7092" s="415" t="s">
        <v>4867</v>
      </c>
      <c r="E7092" s="416" t="s">
        <v>155</v>
      </c>
      <c r="F7092" s="415" t="s">
        <v>155</v>
      </c>
      <c r="G7092" s="415">
        <v>101288</v>
      </c>
      <c r="H7092" s="415" t="s">
        <v>5399</v>
      </c>
      <c r="I7092" s="415" t="s">
        <v>5245</v>
      </c>
      <c r="J7092" s="415" t="s">
        <v>273</v>
      </c>
      <c r="K7092" s="416">
        <v>19.12</v>
      </c>
      <c r="L7092" s="415" t="s">
        <v>5151</v>
      </c>
    </row>
    <row r="7093" spans="1:12" x14ac:dyDescent="0.25">
      <c r="A7093" s="415" t="s">
        <v>3779</v>
      </c>
      <c r="B7093" s="415" t="s">
        <v>4604</v>
      </c>
      <c r="C7093" s="415" t="s">
        <v>4866</v>
      </c>
      <c r="D7093" s="415" t="s">
        <v>4867</v>
      </c>
      <c r="E7093" s="416" t="s">
        <v>155</v>
      </c>
      <c r="F7093" s="415" t="s">
        <v>155</v>
      </c>
      <c r="G7093" s="415">
        <v>101289</v>
      </c>
      <c r="H7093" s="415" t="s">
        <v>5400</v>
      </c>
      <c r="I7093" s="415" t="s">
        <v>5245</v>
      </c>
      <c r="J7093" s="415" t="s">
        <v>273</v>
      </c>
      <c r="K7093" s="416">
        <v>15.8</v>
      </c>
      <c r="L7093" s="415" t="s">
        <v>5151</v>
      </c>
    </row>
    <row r="7094" spans="1:12" x14ac:dyDescent="0.25">
      <c r="A7094" s="415" t="s">
        <v>3779</v>
      </c>
      <c r="B7094" s="415" t="s">
        <v>4604</v>
      </c>
      <c r="C7094" s="415" t="s">
        <v>4866</v>
      </c>
      <c r="D7094" s="415" t="s">
        <v>4867</v>
      </c>
      <c r="E7094" s="416" t="s">
        <v>155</v>
      </c>
      <c r="F7094" s="415" t="s">
        <v>155</v>
      </c>
      <c r="G7094" s="415">
        <v>101290</v>
      </c>
      <c r="H7094" s="415" t="s">
        <v>5401</v>
      </c>
      <c r="I7094" s="415" t="s">
        <v>5245</v>
      </c>
      <c r="J7094" s="415" t="s">
        <v>273</v>
      </c>
      <c r="K7094" s="416">
        <v>17.309999999999999</v>
      </c>
      <c r="L7094" s="415" t="s">
        <v>5151</v>
      </c>
    </row>
    <row r="7095" spans="1:12" x14ac:dyDescent="0.25">
      <c r="A7095" s="415" t="s">
        <v>3779</v>
      </c>
      <c r="B7095" s="415" t="s">
        <v>4604</v>
      </c>
      <c r="C7095" s="415" t="s">
        <v>4866</v>
      </c>
      <c r="D7095" s="415" t="s">
        <v>4867</v>
      </c>
      <c r="E7095" s="416" t="s">
        <v>155</v>
      </c>
      <c r="F7095" s="415" t="s">
        <v>155</v>
      </c>
      <c r="G7095" s="415">
        <v>101291</v>
      </c>
      <c r="H7095" s="415" t="s">
        <v>5402</v>
      </c>
      <c r="I7095" s="415" t="s">
        <v>5245</v>
      </c>
      <c r="J7095" s="415" t="s">
        <v>273</v>
      </c>
      <c r="K7095" s="416">
        <v>15.8</v>
      </c>
      <c r="L7095" s="415" t="s">
        <v>5151</v>
      </c>
    </row>
    <row r="7096" spans="1:12" x14ac:dyDescent="0.25">
      <c r="A7096" s="415" t="s">
        <v>3779</v>
      </c>
      <c r="B7096" s="415" t="s">
        <v>4604</v>
      </c>
      <c r="C7096" s="415" t="s">
        <v>4866</v>
      </c>
      <c r="D7096" s="415" t="s">
        <v>4867</v>
      </c>
      <c r="E7096" s="416" t="s">
        <v>155</v>
      </c>
      <c r="F7096" s="415" t="s">
        <v>155</v>
      </c>
      <c r="G7096" s="415">
        <v>101292</v>
      </c>
      <c r="H7096" s="415" t="s">
        <v>5403</v>
      </c>
      <c r="I7096" s="415" t="s">
        <v>5245</v>
      </c>
      <c r="J7096" s="415" t="s">
        <v>273</v>
      </c>
      <c r="K7096" s="416">
        <v>15.74</v>
      </c>
      <c r="L7096" s="415" t="s">
        <v>5151</v>
      </c>
    </row>
    <row r="7097" spans="1:12" x14ac:dyDescent="0.25">
      <c r="A7097" s="415" t="s">
        <v>3779</v>
      </c>
      <c r="B7097" s="415" t="s">
        <v>4604</v>
      </c>
      <c r="C7097" s="415" t="s">
        <v>4866</v>
      </c>
      <c r="D7097" s="415" t="s">
        <v>4867</v>
      </c>
      <c r="E7097" s="416" t="s">
        <v>155</v>
      </c>
      <c r="F7097" s="415" t="s">
        <v>155</v>
      </c>
      <c r="G7097" s="415">
        <v>101293</v>
      </c>
      <c r="H7097" s="415" t="s">
        <v>5404</v>
      </c>
      <c r="I7097" s="415" t="s">
        <v>5245</v>
      </c>
      <c r="J7097" s="415" t="s">
        <v>273</v>
      </c>
      <c r="K7097" s="416">
        <v>17.97</v>
      </c>
      <c r="L7097" s="415" t="s">
        <v>5151</v>
      </c>
    </row>
    <row r="7098" spans="1:12" x14ac:dyDescent="0.25">
      <c r="A7098" s="415" t="s">
        <v>3779</v>
      </c>
      <c r="B7098" s="415" t="s">
        <v>4604</v>
      </c>
      <c r="C7098" s="415" t="s">
        <v>4866</v>
      </c>
      <c r="D7098" s="415" t="s">
        <v>4867</v>
      </c>
      <c r="E7098" s="416" t="s">
        <v>155</v>
      </c>
      <c r="F7098" s="415" t="s">
        <v>155</v>
      </c>
      <c r="G7098" s="415">
        <v>101294</v>
      </c>
      <c r="H7098" s="415" t="s">
        <v>5405</v>
      </c>
      <c r="I7098" s="415" t="s">
        <v>5245</v>
      </c>
      <c r="J7098" s="415" t="s">
        <v>273</v>
      </c>
      <c r="K7098" s="416">
        <v>33.47</v>
      </c>
      <c r="L7098" s="415" t="s">
        <v>5151</v>
      </c>
    </row>
    <row r="7099" spans="1:12" x14ac:dyDescent="0.25">
      <c r="A7099" s="415" t="s">
        <v>3779</v>
      </c>
      <c r="B7099" s="415" t="s">
        <v>4604</v>
      </c>
      <c r="C7099" s="415" t="s">
        <v>4866</v>
      </c>
      <c r="D7099" s="415" t="s">
        <v>4867</v>
      </c>
      <c r="E7099" s="416" t="s">
        <v>155</v>
      </c>
      <c r="F7099" s="415" t="s">
        <v>155</v>
      </c>
      <c r="G7099" s="415">
        <v>101295</v>
      </c>
      <c r="H7099" s="415" t="s">
        <v>5406</v>
      </c>
      <c r="I7099" s="415" t="s">
        <v>5245</v>
      </c>
      <c r="J7099" s="415" t="s">
        <v>273</v>
      </c>
      <c r="K7099" s="416">
        <v>17.32</v>
      </c>
      <c r="L7099" s="415" t="s">
        <v>5151</v>
      </c>
    </row>
    <row r="7100" spans="1:12" x14ac:dyDescent="0.25">
      <c r="A7100" s="415" t="s">
        <v>3779</v>
      </c>
      <c r="B7100" s="415" t="s">
        <v>4604</v>
      </c>
      <c r="C7100" s="415" t="s">
        <v>4866</v>
      </c>
      <c r="D7100" s="415" t="s">
        <v>4867</v>
      </c>
      <c r="E7100" s="416" t="s">
        <v>155</v>
      </c>
      <c r="F7100" s="415" t="s">
        <v>155</v>
      </c>
      <c r="G7100" s="415">
        <v>101296</v>
      </c>
      <c r="H7100" s="415" t="s">
        <v>5407</v>
      </c>
      <c r="I7100" s="415" t="s">
        <v>5245</v>
      </c>
      <c r="J7100" s="415" t="s">
        <v>273</v>
      </c>
      <c r="K7100" s="416">
        <v>21.12</v>
      </c>
      <c r="L7100" s="415" t="s">
        <v>5151</v>
      </c>
    </row>
    <row r="7101" spans="1:12" x14ac:dyDescent="0.25">
      <c r="A7101" s="415" t="s">
        <v>3779</v>
      </c>
      <c r="B7101" s="415" t="s">
        <v>4604</v>
      </c>
      <c r="C7101" s="415" t="s">
        <v>4866</v>
      </c>
      <c r="D7101" s="415" t="s">
        <v>4867</v>
      </c>
      <c r="E7101" s="416" t="s">
        <v>155</v>
      </c>
      <c r="F7101" s="415" t="s">
        <v>155</v>
      </c>
      <c r="G7101" s="415">
        <v>101297</v>
      </c>
      <c r="H7101" s="415" t="s">
        <v>5408</v>
      </c>
      <c r="I7101" s="415" t="s">
        <v>5245</v>
      </c>
      <c r="J7101" s="415" t="s">
        <v>273</v>
      </c>
      <c r="K7101" s="416">
        <v>15.44</v>
      </c>
      <c r="L7101" s="415" t="s">
        <v>5151</v>
      </c>
    </row>
    <row r="7102" spans="1:12" x14ac:dyDescent="0.25">
      <c r="A7102" s="415" t="s">
        <v>3779</v>
      </c>
      <c r="B7102" s="415" t="s">
        <v>4604</v>
      </c>
      <c r="C7102" s="415" t="s">
        <v>4866</v>
      </c>
      <c r="D7102" s="415" t="s">
        <v>4867</v>
      </c>
      <c r="E7102" s="416" t="s">
        <v>155</v>
      </c>
      <c r="F7102" s="415" t="s">
        <v>155</v>
      </c>
      <c r="G7102" s="415">
        <v>101298</v>
      </c>
      <c r="H7102" s="415" t="s">
        <v>5409</v>
      </c>
      <c r="I7102" s="415" t="s">
        <v>5245</v>
      </c>
      <c r="J7102" s="415" t="s">
        <v>273</v>
      </c>
      <c r="K7102" s="416">
        <v>22.33</v>
      </c>
      <c r="L7102" s="415" t="s">
        <v>5151</v>
      </c>
    </row>
    <row r="7103" spans="1:12" x14ac:dyDescent="0.25">
      <c r="A7103" s="415" t="s">
        <v>3779</v>
      </c>
      <c r="B7103" s="415" t="s">
        <v>4604</v>
      </c>
      <c r="C7103" s="415" t="s">
        <v>4866</v>
      </c>
      <c r="D7103" s="415" t="s">
        <v>4867</v>
      </c>
      <c r="E7103" s="416" t="s">
        <v>155</v>
      </c>
      <c r="F7103" s="415" t="s">
        <v>155</v>
      </c>
      <c r="G7103" s="415">
        <v>101299</v>
      </c>
      <c r="H7103" s="415" t="s">
        <v>5410</v>
      </c>
      <c r="I7103" s="415" t="s">
        <v>5245</v>
      </c>
      <c r="J7103" s="415" t="s">
        <v>273</v>
      </c>
      <c r="K7103" s="416">
        <v>17.32</v>
      </c>
      <c r="L7103" s="415" t="s">
        <v>5151</v>
      </c>
    </row>
    <row r="7104" spans="1:12" x14ac:dyDescent="0.25">
      <c r="A7104" s="415" t="s">
        <v>3779</v>
      </c>
      <c r="B7104" s="415" t="s">
        <v>4604</v>
      </c>
      <c r="C7104" s="415" t="s">
        <v>4866</v>
      </c>
      <c r="D7104" s="415" t="s">
        <v>4867</v>
      </c>
      <c r="E7104" s="416" t="s">
        <v>155</v>
      </c>
      <c r="F7104" s="415" t="s">
        <v>155</v>
      </c>
      <c r="G7104" s="415">
        <v>101300</v>
      </c>
      <c r="H7104" s="415" t="s">
        <v>5411</v>
      </c>
      <c r="I7104" s="415" t="s">
        <v>5245</v>
      </c>
      <c r="J7104" s="415" t="s">
        <v>273</v>
      </c>
      <c r="K7104" s="416">
        <v>13.51</v>
      </c>
      <c r="L7104" s="415" t="s">
        <v>5151</v>
      </c>
    </row>
    <row r="7105" spans="1:12" x14ac:dyDescent="0.25">
      <c r="A7105" s="415" t="s">
        <v>3779</v>
      </c>
      <c r="B7105" s="415" t="s">
        <v>4604</v>
      </c>
      <c r="C7105" s="415" t="s">
        <v>4866</v>
      </c>
      <c r="D7105" s="415" t="s">
        <v>4867</v>
      </c>
      <c r="E7105" s="416" t="s">
        <v>155</v>
      </c>
      <c r="F7105" s="415" t="s">
        <v>155</v>
      </c>
      <c r="G7105" s="415">
        <v>101301</v>
      </c>
      <c r="H7105" s="415" t="s">
        <v>5412</v>
      </c>
      <c r="I7105" s="415" t="s">
        <v>5245</v>
      </c>
      <c r="J7105" s="415" t="s">
        <v>273</v>
      </c>
      <c r="K7105" s="416">
        <v>7.73</v>
      </c>
      <c r="L7105" s="415" t="s">
        <v>5151</v>
      </c>
    </row>
    <row r="7106" spans="1:12" x14ac:dyDescent="0.25">
      <c r="A7106" s="415" t="s">
        <v>3779</v>
      </c>
      <c r="B7106" s="415" t="s">
        <v>4604</v>
      </c>
      <c r="C7106" s="415" t="s">
        <v>4866</v>
      </c>
      <c r="D7106" s="415" t="s">
        <v>4867</v>
      </c>
      <c r="E7106" s="416" t="s">
        <v>155</v>
      </c>
      <c r="F7106" s="415" t="s">
        <v>155</v>
      </c>
      <c r="G7106" s="415">
        <v>101302</v>
      </c>
      <c r="H7106" s="415" t="s">
        <v>5413</v>
      </c>
      <c r="I7106" s="415" t="s">
        <v>5245</v>
      </c>
      <c r="J7106" s="415" t="s">
        <v>273</v>
      </c>
      <c r="K7106" s="416">
        <v>21.28</v>
      </c>
      <c r="L7106" s="415" t="s">
        <v>5151</v>
      </c>
    </row>
    <row r="7107" spans="1:12" x14ac:dyDescent="0.25">
      <c r="A7107" s="415" t="s">
        <v>3779</v>
      </c>
      <c r="B7107" s="415" t="s">
        <v>4604</v>
      </c>
      <c r="C7107" s="415" t="s">
        <v>4866</v>
      </c>
      <c r="D7107" s="415" t="s">
        <v>4867</v>
      </c>
      <c r="E7107" s="416" t="s">
        <v>155</v>
      </c>
      <c r="F7107" s="415" t="s">
        <v>155</v>
      </c>
      <c r="G7107" s="415">
        <v>101303</v>
      </c>
      <c r="H7107" s="415" t="s">
        <v>5414</v>
      </c>
      <c r="I7107" s="415" t="s">
        <v>5245</v>
      </c>
      <c r="J7107" s="415" t="s">
        <v>273</v>
      </c>
      <c r="K7107" s="416">
        <v>41.63</v>
      </c>
      <c r="L7107" s="415" t="s">
        <v>5151</v>
      </c>
    </row>
    <row r="7108" spans="1:12" x14ac:dyDescent="0.25">
      <c r="A7108" s="415" t="s">
        <v>3779</v>
      </c>
      <c r="B7108" s="415" t="s">
        <v>4604</v>
      </c>
      <c r="C7108" s="415" t="s">
        <v>4866</v>
      </c>
      <c r="D7108" s="415" t="s">
        <v>4867</v>
      </c>
      <c r="E7108" s="416" t="s">
        <v>155</v>
      </c>
      <c r="F7108" s="415" t="s">
        <v>155</v>
      </c>
      <c r="G7108" s="415">
        <v>101304</v>
      </c>
      <c r="H7108" s="415" t="s">
        <v>5415</v>
      </c>
      <c r="I7108" s="415" t="s">
        <v>5245</v>
      </c>
      <c r="J7108" s="415" t="s">
        <v>273</v>
      </c>
      <c r="K7108" s="416">
        <v>23.04</v>
      </c>
      <c r="L7108" s="415" t="s">
        <v>5151</v>
      </c>
    </row>
    <row r="7109" spans="1:12" x14ac:dyDescent="0.25">
      <c r="A7109" s="415" t="s">
        <v>3779</v>
      </c>
      <c r="B7109" s="415" t="s">
        <v>4604</v>
      </c>
      <c r="C7109" s="415" t="s">
        <v>4866</v>
      </c>
      <c r="D7109" s="415" t="s">
        <v>4867</v>
      </c>
      <c r="E7109" s="416" t="s">
        <v>155</v>
      </c>
      <c r="F7109" s="415" t="s">
        <v>155</v>
      </c>
      <c r="G7109" s="415">
        <v>101305</v>
      </c>
      <c r="H7109" s="415" t="s">
        <v>5416</v>
      </c>
      <c r="I7109" s="415" t="s">
        <v>5245</v>
      </c>
      <c r="J7109" s="415" t="s">
        <v>273</v>
      </c>
      <c r="K7109" s="416">
        <v>39.33</v>
      </c>
      <c r="L7109" s="415" t="s">
        <v>5151</v>
      </c>
    </row>
    <row r="7110" spans="1:12" x14ac:dyDescent="0.25">
      <c r="A7110" s="415" t="s">
        <v>3779</v>
      </c>
      <c r="B7110" s="415" t="s">
        <v>4604</v>
      </c>
      <c r="C7110" s="415" t="s">
        <v>4866</v>
      </c>
      <c r="D7110" s="415" t="s">
        <v>4867</v>
      </c>
      <c r="E7110" s="416" t="s">
        <v>155</v>
      </c>
      <c r="F7110" s="415" t="s">
        <v>155</v>
      </c>
      <c r="G7110" s="415">
        <v>101307</v>
      </c>
      <c r="H7110" s="415" t="s">
        <v>5417</v>
      </c>
      <c r="I7110" s="415" t="s">
        <v>5245</v>
      </c>
      <c r="J7110" s="415" t="s">
        <v>273</v>
      </c>
      <c r="K7110" s="416">
        <v>17.98</v>
      </c>
      <c r="L7110" s="415" t="s">
        <v>5151</v>
      </c>
    </row>
    <row r="7111" spans="1:12" x14ac:dyDescent="0.25">
      <c r="A7111" s="415" t="s">
        <v>3779</v>
      </c>
      <c r="B7111" s="415" t="s">
        <v>4604</v>
      </c>
      <c r="C7111" s="415" t="s">
        <v>4866</v>
      </c>
      <c r="D7111" s="415" t="s">
        <v>4867</v>
      </c>
      <c r="E7111" s="416" t="s">
        <v>155</v>
      </c>
      <c r="F7111" s="415" t="s">
        <v>155</v>
      </c>
      <c r="G7111" s="415">
        <v>101308</v>
      </c>
      <c r="H7111" s="415" t="s">
        <v>5418</v>
      </c>
      <c r="I7111" s="415" t="s">
        <v>5245</v>
      </c>
      <c r="J7111" s="415" t="s">
        <v>273</v>
      </c>
      <c r="K7111" s="416">
        <v>26.11</v>
      </c>
      <c r="L7111" s="415" t="s">
        <v>5151</v>
      </c>
    </row>
    <row r="7112" spans="1:12" x14ac:dyDescent="0.25">
      <c r="A7112" s="415" t="s">
        <v>3779</v>
      </c>
      <c r="B7112" s="415" t="s">
        <v>4604</v>
      </c>
      <c r="C7112" s="415" t="s">
        <v>4866</v>
      </c>
      <c r="D7112" s="415" t="s">
        <v>4867</v>
      </c>
      <c r="E7112" s="416" t="s">
        <v>155</v>
      </c>
      <c r="F7112" s="415" t="s">
        <v>155</v>
      </c>
      <c r="G7112" s="415">
        <v>101309</v>
      </c>
      <c r="H7112" s="415" t="s">
        <v>5419</v>
      </c>
      <c r="I7112" s="415" t="s">
        <v>5245</v>
      </c>
      <c r="J7112" s="415" t="s">
        <v>273</v>
      </c>
      <c r="K7112" s="416">
        <v>17.309999999999999</v>
      </c>
      <c r="L7112" s="415" t="s">
        <v>5151</v>
      </c>
    </row>
    <row r="7113" spans="1:12" x14ac:dyDescent="0.25">
      <c r="A7113" s="415" t="s">
        <v>3779</v>
      </c>
      <c r="B7113" s="415" t="s">
        <v>4604</v>
      </c>
      <c r="C7113" s="415" t="s">
        <v>4866</v>
      </c>
      <c r="D7113" s="415" t="s">
        <v>4867</v>
      </c>
      <c r="E7113" s="416" t="s">
        <v>155</v>
      </c>
      <c r="F7113" s="415" t="s">
        <v>155</v>
      </c>
      <c r="G7113" s="415">
        <v>101310</v>
      </c>
      <c r="H7113" s="415" t="s">
        <v>5420</v>
      </c>
      <c r="I7113" s="415" t="s">
        <v>5245</v>
      </c>
      <c r="J7113" s="415" t="s">
        <v>273</v>
      </c>
      <c r="K7113" s="416">
        <v>21.95</v>
      </c>
      <c r="L7113" s="415" t="s">
        <v>5151</v>
      </c>
    </row>
    <row r="7114" spans="1:12" x14ac:dyDescent="0.25">
      <c r="A7114" s="415" t="s">
        <v>3779</v>
      </c>
      <c r="B7114" s="415" t="s">
        <v>4604</v>
      </c>
      <c r="C7114" s="415" t="s">
        <v>4866</v>
      </c>
      <c r="D7114" s="415" t="s">
        <v>4867</v>
      </c>
      <c r="E7114" s="416" t="s">
        <v>155</v>
      </c>
      <c r="F7114" s="415" t="s">
        <v>155</v>
      </c>
      <c r="G7114" s="415">
        <v>101311</v>
      </c>
      <c r="H7114" s="415" t="s">
        <v>5421</v>
      </c>
      <c r="I7114" s="415" t="s">
        <v>5245</v>
      </c>
      <c r="J7114" s="415" t="s">
        <v>273</v>
      </c>
      <c r="K7114" s="416">
        <v>17.97</v>
      </c>
      <c r="L7114" s="415" t="s">
        <v>5151</v>
      </c>
    </row>
    <row r="7115" spans="1:12" x14ac:dyDescent="0.25">
      <c r="A7115" s="415" t="s">
        <v>3779</v>
      </c>
      <c r="B7115" s="415" t="s">
        <v>4604</v>
      </c>
      <c r="C7115" s="415" t="s">
        <v>4866</v>
      </c>
      <c r="D7115" s="415" t="s">
        <v>4867</v>
      </c>
      <c r="E7115" s="416" t="s">
        <v>155</v>
      </c>
      <c r="F7115" s="415" t="s">
        <v>155</v>
      </c>
      <c r="G7115" s="415">
        <v>101312</v>
      </c>
      <c r="H7115" s="415" t="s">
        <v>5422</v>
      </c>
      <c r="I7115" s="415" t="s">
        <v>5245</v>
      </c>
      <c r="J7115" s="415" t="s">
        <v>273</v>
      </c>
      <c r="K7115" s="416">
        <v>22.87</v>
      </c>
      <c r="L7115" s="415" t="s">
        <v>5151</v>
      </c>
    </row>
    <row r="7116" spans="1:12" x14ac:dyDescent="0.25">
      <c r="A7116" s="415" t="s">
        <v>3779</v>
      </c>
      <c r="B7116" s="415" t="s">
        <v>4604</v>
      </c>
      <c r="C7116" s="415" t="s">
        <v>4866</v>
      </c>
      <c r="D7116" s="415" t="s">
        <v>4867</v>
      </c>
      <c r="E7116" s="416" t="s">
        <v>155</v>
      </c>
      <c r="F7116" s="415" t="s">
        <v>155</v>
      </c>
      <c r="G7116" s="415">
        <v>101313</v>
      </c>
      <c r="H7116" s="415" t="s">
        <v>5423</v>
      </c>
      <c r="I7116" s="415" t="s">
        <v>5245</v>
      </c>
      <c r="J7116" s="415" t="s">
        <v>273</v>
      </c>
      <c r="K7116" s="416">
        <v>58.48</v>
      </c>
      <c r="L7116" s="415" t="s">
        <v>5151</v>
      </c>
    </row>
    <row r="7117" spans="1:12" x14ac:dyDescent="0.25">
      <c r="A7117" s="415" t="s">
        <v>3779</v>
      </c>
      <c r="B7117" s="415" t="s">
        <v>4604</v>
      </c>
      <c r="C7117" s="415" t="s">
        <v>4866</v>
      </c>
      <c r="D7117" s="415" t="s">
        <v>4867</v>
      </c>
      <c r="E7117" s="416" t="s">
        <v>155</v>
      </c>
      <c r="F7117" s="415" t="s">
        <v>155</v>
      </c>
      <c r="G7117" s="415">
        <v>101314</v>
      </c>
      <c r="H7117" s="415" t="s">
        <v>5424</v>
      </c>
      <c r="I7117" s="415" t="s">
        <v>5245</v>
      </c>
      <c r="J7117" s="415" t="s">
        <v>273</v>
      </c>
      <c r="K7117" s="416">
        <v>58.48</v>
      </c>
      <c r="L7117" s="415" t="s">
        <v>5151</v>
      </c>
    </row>
    <row r="7118" spans="1:12" x14ac:dyDescent="0.25">
      <c r="A7118" s="415" t="s">
        <v>3779</v>
      </c>
      <c r="B7118" s="415" t="s">
        <v>4604</v>
      </c>
      <c r="C7118" s="415" t="s">
        <v>4866</v>
      </c>
      <c r="D7118" s="415" t="s">
        <v>4867</v>
      </c>
      <c r="E7118" s="416" t="s">
        <v>155</v>
      </c>
      <c r="F7118" s="415" t="s">
        <v>155</v>
      </c>
      <c r="G7118" s="415">
        <v>101315</v>
      </c>
      <c r="H7118" s="415" t="s">
        <v>5425</v>
      </c>
      <c r="I7118" s="415" t="s">
        <v>5245</v>
      </c>
      <c r="J7118" s="415" t="s">
        <v>273</v>
      </c>
      <c r="K7118" s="416">
        <v>51.33</v>
      </c>
      <c r="L7118" s="415" t="s">
        <v>5151</v>
      </c>
    </row>
    <row r="7119" spans="1:12" x14ac:dyDescent="0.25">
      <c r="A7119" s="415" t="s">
        <v>3779</v>
      </c>
      <c r="B7119" s="415" t="s">
        <v>4604</v>
      </c>
      <c r="C7119" s="415" t="s">
        <v>4866</v>
      </c>
      <c r="D7119" s="415" t="s">
        <v>4867</v>
      </c>
      <c r="E7119" s="416" t="s">
        <v>155</v>
      </c>
      <c r="F7119" s="415" t="s">
        <v>155</v>
      </c>
      <c r="G7119" s="415">
        <v>101316</v>
      </c>
      <c r="H7119" s="415" t="s">
        <v>5426</v>
      </c>
      <c r="I7119" s="415" t="s">
        <v>5245</v>
      </c>
      <c r="J7119" s="415" t="s">
        <v>273</v>
      </c>
      <c r="K7119" s="416">
        <v>28.1</v>
      </c>
      <c r="L7119" s="415" t="s">
        <v>5151</v>
      </c>
    </row>
    <row r="7120" spans="1:12" x14ac:dyDescent="0.25">
      <c r="A7120" s="415" t="s">
        <v>3779</v>
      </c>
      <c r="B7120" s="415" t="s">
        <v>4604</v>
      </c>
      <c r="C7120" s="415" t="s">
        <v>4866</v>
      </c>
      <c r="D7120" s="415" t="s">
        <v>4867</v>
      </c>
      <c r="E7120" s="416" t="s">
        <v>155</v>
      </c>
      <c r="F7120" s="415" t="s">
        <v>155</v>
      </c>
      <c r="G7120" s="415">
        <v>101317</v>
      </c>
      <c r="H7120" s="415" t="s">
        <v>5427</v>
      </c>
      <c r="I7120" s="415" t="s">
        <v>5245</v>
      </c>
      <c r="J7120" s="415" t="s">
        <v>273</v>
      </c>
      <c r="K7120" s="416">
        <v>152.66999999999999</v>
      </c>
      <c r="L7120" s="415" t="s">
        <v>5151</v>
      </c>
    </row>
    <row r="7121" spans="1:12" x14ac:dyDescent="0.25">
      <c r="A7121" s="415" t="s">
        <v>3779</v>
      </c>
      <c r="B7121" s="415" t="s">
        <v>4604</v>
      </c>
      <c r="C7121" s="415" t="s">
        <v>4866</v>
      </c>
      <c r="D7121" s="415" t="s">
        <v>4867</v>
      </c>
      <c r="E7121" s="416" t="s">
        <v>155</v>
      </c>
      <c r="F7121" s="415" t="s">
        <v>155</v>
      </c>
      <c r="G7121" s="415">
        <v>101318</v>
      </c>
      <c r="H7121" s="415" t="s">
        <v>5428</v>
      </c>
      <c r="I7121" s="415" t="s">
        <v>5245</v>
      </c>
      <c r="J7121" s="415" t="s">
        <v>273</v>
      </c>
      <c r="K7121" s="416">
        <v>318.44</v>
      </c>
      <c r="L7121" s="415" t="s">
        <v>5151</v>
      </c>
    </row>
    <row r="7122" spans="1:12" x14ac:dyDescent="0.25">
      <c r="A7122" s="415" t="s">
        <v>3779</v>
      </c>
      <c r="B7122" s="415" t="s">
        <v>4604</v>
      </c>
      <c r="C7122" s="415" t="s">
        <v>4866</v>
      </c>
      <c r="D7122" s="415" t="s">
        <v>4867</v>
      </c>
      <c r="E7122" s="416" t="s">
        <v>155</v>
      </c>
      <c r="F7122" s="415" t="s">
        <v>155</v>
      </c>
      <c r="G7122" s="415">
        <v>101319</v>
      </c>
      <c r="H7122" s="415" t="s">
        <v>5429</v>
      </c>
      <c r="I7122" s="415" t="s">
        <v>5245</v>
      </c>
      <c r="J7122" s="415" t="s">
        <v>273</v>
      </c>
      <c r="K7122" s="416">
        <v>45.91</v>
      </c>
      <c r="L7122" s="415" t="s">
        <v>5151</v>
      </c>
    </row>
    <row r="7123" spans="1:12" x14ac:dyDescent="0.25">
      <c r="A7123" s="415" t="s">
        <v>3779</v>
      </c>
      <c r="B7123" s="415" t="s">
        <v>4604</v>
      </c>
      <c r="C7123" s="415" t="s">
        <v>4866</v>
      </c>
      <c r="D7123" s="415" t="s">
        <v>4867</v>
      </c>
      <c r="E7123" s="416" t="s">
        <v>155</v>
      </c>
      <c r="F7123" s="415" t="s">
        <v>155</v>
      </c>
      <c r="G7123" s="415">
        <v>101320</v>
      </c>
      <c r="H7123" s="415" t="s">
        <v>5430</v>
      </c>
      <c r="I7123" s="415" t="s">
        <v>5245</v>
      </c>
      <c r="J7123" s="415" t="s">
        <v>273</v>
      </c>
      <c r="K7123" s="416">
        <v>13</v>
      </c>
      <c r="L7123" s="415" t="s">
        <v>5151</v>
      </c>
    </row>
    <row r="7124" spans="1:12" x14ac:dyDescent="0.25">
      <c r="A7124" s="415" t="s">
        <v>3779</v>
      </c>
      <c r="B7124" s="415" t="s">
        <v>4604</v>
      </c>
      <c r="C7124" s="415" t="s">
        <v>4866</v>
      </c>
      <c r="D7124" s="415" t="s">
        <v>4867</v>
      </c>
      <c r="E7124" s="416" t="s">
        <v>155</v>
      </c>
      <c r="F7124" s="415" t="s">
        <v>155</v>
      </c>
      <c r="G7124" s="415">
        <v>101322</v>
      </c>
      <c r="H7124" s="415" t="s">
        <v>5431</v>
      </c>
      <c r="I7124" s="415" t="s">
        <v>5245</v>
      </c>
      <c r="J7124" s="415" t="s">
        <v>273</v>
      </c>
      <c r="K7124" s="416">
        <v>17.97</v>
      </c>
      <c r="L7124" s="415" t="s">
        <v>5151</v>
      </c>
    </row>
    <row r="7125" spans="1:12" x14ac:dyDescent="0.25">
      <c r="A7125" s="415" t="s">
        <v>3779</v>
      </c>
      <c r="B7125" s="415" t="s">
        <v>4604</v>
      </c>
      <c r="C7125" s="415" t="s">
        <v>4866</v>
      </c>
      <c r="D7125" s="415" t="s">
        <v>4867</v>
      </c>
      <c r="E7125" s="416" t="s">
        <v>155</v>
      </c>
      <c r="F7125" s="415" t="s">
        <v>155</v>
      </c>
      <c r="G7125" s="415">
        <v>101323</v>
      </c>
      <c r="H7125" s="415" t="s">
        <v>5432</v>
      </c>
      <c r="I7125" s="415" t="s">
        <v>5245</v>
      </c>
      <c r="J7125" s="415" t="s">
        <v>273</v>
      </c>
      <c r="K7125" s="416">
        <v>33.159999999999997</v>
      </c>
      <c r="L7125" s="415" t="s">
        <v>5151</v>
      </c>
    </row>
    <row r="7126" spans="1:12" x14ac:dyDescent="0.25">
      <c r="A7126" s="415" t="s">
        <v>3779</v>
      </c>
      <c r="B7126" s="415" t="s">
        <v>4604</v>
      </c>
      <c r="C7126" s="415" t="s">
        <v>4866</v>
      </c>
      <c r="D7126" s="415" t="s">
        <v>4867</v>
      </c>
      <c r="E7126" s="416" t="s">
        <v>155</v>
      </c>
      <c r="F7126" s="415" t="s">
        <v>155</v>
      </c>
      <c r="G7126" s="415">
        <v>101324</v>
      </c>
      <c r="H7126" s="415" t="s">
        <v>5433</v>
      </c>
      <c r="I7126" s="415" t="s">
        <v>5245</v>
      </c>
      <c r="J7126" s="415" t="s">
        <v>273</v>
      </c>
      <c r="K7126" s="416">
        <v>11.66</v>
      </c>
      <c r="L7126" s="415" t="s">
        <v>5151</v>
      </c>
    </row>
    <row r="7127" spans="1:12" x14ac:dyDescent="0.25">
      <c r="A7127" s="415" t="s">
        <v>3779</v>
      </c>
      <c r="B7127" s="415" t="s">
        <v>4604</v>
      </c>
      <c r="C7127" s="415" t="s">
        <v>4866</v>
      </c>
      <c r="D7127" s="415" t="s">
        <v>4867</v>
      </c>
      <c r="E7127" s="416" t="s">
        <v>155</v>
      </c>
      <c r="F7127" s="415" t="s">
        <v>155</v>
      </c>
      <c r="G7127" s="415">
        <v>101325</v>
      </c>
      <c r="H7127" s="415" t="s">
        <v>5434</v>
      </c>
      <c r="I7127" s="415" t="s">
        <v>5245</v>
      </c>
      <c r="J7127" s="415" t="s">
        <v>273</v>
      </c>
      <c r="K7127" s="416">
        <v>59.89</v>
      </c>
      <c r="L7127" s="415" t="s">
        <v>5151</v>
      </c>
    </row>
    <row r="7128" spans="1:12" x14ac:dyDescent="0.25">
      <c r="A7128" s="415" t="s">
        <v>3779</v>
      </c>
      <c r="B7128" s="415" t="s">
        <v>4604</v>
      </c>
      <c r="C7128" s="415" t="s">
        <v>4866</v>
      </c>
      <c r="D7128" s="415" t="s">
        <v>4867</v>
      </c>
      <c r="E7128" s="416" t="s">
        <v>155</v>
      </c>
      <c r="F7128" s="415" t="s">
        <v>155</v>
      </c>
      <c r="G7128" s="415">
        <v>101326</v>
      </c>
      <c r="H7128" s="415" t="s">
        <v>5435</v>
      </c>
      <c r="I7128" s="415" t="s">
        <v>5245</v>
      </c>
      <c r="J7128" s="415" t="s">
        <v>273</v>
      </c>
      <c r="K7128" s="416">
        <v>6.89</v>
      </c>
      <c r="L7128" s="415" t="s">
        <v>5151</v>
      </c>
    </row>
    <row r="7129" spans="1:12" x14ac:dyDescent="0.25">
      <c r="A7129" s="415" t="s">
        <v>3779</v>
      </c>
      <c r="B7129" s="415" t="s">
        <v>4604</v>
      </c>
      <c r="C7129" s="415" t="s">
        <v>4866</v>
      </c>
      <c r="D7129" s="415" t="s">
        <v>4867</v>
      </c>
      <c r="E7129" s="416" t="s">
        <v>155</v>
      </c>
      <c r="F7129" s="415" t="s">
        <v>155</v>
      </c>
      <c r="G7129" s="415">
        <v>101327</v>
      </c>
      <c r="H7129" s="415" t="s">
        <v>5436</v>
      </c>
      <c r="I7129" s="415" t="s">
        <v>5245</v>
      </c>
      <c r="J7129" s="415" t="s">
        <v>273</v>
      </c>
      <c r="K7129" s="416">
        <v>5.08</v>
      </c>
      <c r="L7129" s="415" t="s">
        <v>5151</v>
      </c>
    </row>
    <row r="7130" spans="1:12" x14ac:dyDescent="0.25">
      <c r="A7130" s="415" t="s">
        <v>3779</v>
      </c>
      <c r="B7130" s="415" t="s">
        <v>4604</v>
      </c>
      <c r="C7130" s="415" t="s">
        <v>4866</v>
      </c>
      <c r="D7130" s="415" t="s">
        <v>4867</v>
      </c>
      <c r="E7130" s="416" t="s">
        <v>155</v>
      </c>
      <c r="F7130" s="415" t="s">
        <v>155</v>
      </c>
      <c r="G7130" s="415">
        <v>101328</v>
      </c>
      <c r="H7130" s="415" t="s">
        <v>5437</v>
      </c>
      <c r="I7130" s="415" t="s">
        <v>5245</v>
      </c>
      <c r="J7130" s="415" t="s">
        <v>273</v>
      </c>
      <c r="K7130" s="416">
        <v>16.52</v>
      </c>
      <c r="L7130" s="415" t="s">
        <v>5151</v>
      </c>
    </row>
    <row r="7131" spans="1:12" x14ac:dyDescent="0.25">
      <c r="A7131" s="415" t="s">
        <v>3779</v>
      </c>
      <c r="B7131" s="415" t="s">
        <v>4604</v>
      </c>
      <c r="C7131" s="415" t="s">
        <v>4866</v>
      </c>
      <c r="D7131" s="415" t="s">
        <v>4867</v>
      </c>
      <c r="E7131" s="416" t="s">
        <v>155</v>
      </c>
      <c r="F7131" s="415" t="s">
        <v>155</v>
      </c>
      <c r="G7131" s="415">
        <v>101329</v>
      </c>
      <c r="H7131" s="415" t="s">
        <v>5438</v>
      </c>
      <c r="I7131" s="415" t="s">
        <v>5245</v>
      </c>
      <c r="J7131" s="415" t="s">
        <v>273</v>
      </c>
      <c r="K7131" s="416">
        <v>20.28</v>
      </c>
      <c r="L7131" s="415" t="s">
        <v>5151</v>
      </c>
    </row>
    <row r="7132" spans="1:12" x14ac:dyDescent="0.25">
      <c r="A7132" s="415" t="s">
        <v>3779</v>
      </c>
      <c r="B7132" s="415" t="s">
        <v>4604</v>
      </c>
      <c r="C7132" s="415" t="s">
        <v>4866</v>
      </c>
      <c r="D7132" s="415" t="s">
        <v>4867</v>
      </c>
      <c r="E7132" s="416" t="s">
        <v>155</v>
      </c>
      <c r="F7132" s="415" t="s">
        <v>155</v>
      </c>
      <c r="G7132" s="415">
        <v>101330</v>
      </c>
      <c r="H7132" s="415" t="s">
        <v>5439</v>
      </c>
      <c r="I7132" s="415" t="s">
        <v>5245</v>
      </c>
      <c r="J7132" s="415" t="s">
        <v>273</v>
      </c>
      <c r="K7132" s="416">
        <v>23.04</v>
      </c>
      <c r="L7132" s="415" t="s">
        <v>5151</v>
      </c>
    </row>
    <row r="7133" spans="1:12" x14ac:dyDescent="0.25">
      <c r="A7133" s="415" t="s">
        <v>3779</v>
      </c>
      <c r="B7133" s="415" t="s">
        <v>4604</v>
      </c>
      <c r="C7133" s="415" t="s">
        <v>4866</v>
      </c>
      <c r="D7133" s="415" t="s">
        <v>4867</v>
      </c>
      <c r="E7133" s="416" t="s">
        <v>155</v>
      </c>
      <c r="F7133" s="415" t="s">
        <v>155</v>
      </c>
      <c r="G7133" s="415">
        <v>101331</v>
      </c>
      <c r="H7133" s="415" t="s">
        <v>5440</v>
      </c>
      <c r="I7133" s="415" t="s">
        <v>5245</v>
      </c>
      <c r="J7133" s="415" t="s">
        <v>273</v>
      </c>
      <c r="K7133" s="416">
        <v>23.04</v>
      </c>
      <c r="L7133" s="415" t="s">
        <v>5151</v>
      </c>
    </row>
    <row r="7134" spans="1:12" x14ac:dyDescent="0.25">
      <c r="A7134" s="415" t="s">
        <v>3779</v>
      </c>
      <c r="B7134" s="415" t="s">
        <v>4604</v>
      </c>
      <c r="C7134" s="415" t="s">
        <v>4866</v>
      </c>
      <c r="D7134" s="415" t="s">
        <v>4867</v>
      </c>
      <c r="E7134" s="416" t="s">
        <v>155</v>
      </c>
      <c r="F7134" s="415" t="s">
        <v>155</v>
      </c>
      <c r="G7134" s="415">
        <v>101332</v>
      </c>
      <c r="H7134" s="415" t="s">
        <v>5441</v>
      </c>
      <c r="I7134" s="415" t="s">
        <v>5245</v>
      </c>
      <c r="J7134" s="415" t="s">
        <v>273</v>
      </c>
      <c r="K7134" s="416">
        <v>11.94</v>
      </c>
      <c r="L7134" s="415" t="s">
        <v>5151</v>
      </c>
    </row>
    <row r="7135" spans="1:12" x14ac:dyDescent="0.25">
      <c r="A7135" s="415" t="s">
        <v>3779</v>
      </c>
      <c r="B7135" s="415" t="s">
        <v>4604</v>
      </c>
      <c r="C7135" s="415" t="s">
        <v>4866</v>
      </c>
      <c r="D7135" s="415" t="s">
        <v>4867</v>
      </c>
      <c r="E7135" s="416" t="s">
        <v>155</v>
      </c>
      <c r="F7135" s="415" t="s">
        <v>155</v>
      </c>
      <c r="G7135" s="415">
        <v>101333</v>
      </c>
      <c r="H7135" s="415" t="s">
        <v>5442</v>
      </c>
      <c r="I7135" s="415" t="s">
        <v>5245</v>
      </c>
      <c r="J7135" s="415" t="s">
        <v>273</v>
      </c>
      <c r="K7135" s="416">
        <v>28.03</v>
      </c>
      <c r="L7135" s="415" t="s">
        <v>5151</v>
      </c>
    </row>
    <row r="7136" spans="1:12" x14ac:dyDescent="0.25">
      <c r="A7136" s="415" t="s">
        <v>3779</v>
      </c>
      <c r="B7136" s="415" t="s">
        <v>4604</v>
      </c>
      <c r="C7136" s="415" t="s">
        <v>4866</v>
      </c>
      <c r="D7136" s="415" t="s">
        <v>4867</v>
      </c>
      <c r="E7136" s="416" t="s">
        <v>155</v>
      </c>
      <c r="F7136" s="415" t="s">
        <v>155</v>
      </c>
      <c r="G7136" s="415">
        <v>101334</v>
      </c>
      <c r="H7136" s="415" t="s">
        <v>5443</v>
      </c>
      <c r="I7136" s="415" t="s">
        <v>5245</v>
      </c>
      <c r="J7136" s="415" t="s">
        <v>273</v>
      </c>
      <c r="K7136" s="416">
        <v>44.12</v>
      </c>
      <c r="L7136" s="415" t="s">
        <v>5151</v>
      </c>
    </row>
    <row r="7137" spans="1:12" x14ac:dyDescent="0.25">
      <c r="A7137" s="415" t="s">
        <v>3779</v>
      </c>
      <c r="B7137" s="415" t="s">
        <v>4604</v>
      </c>
      <c r="C7137" s="415" t="s">
        <v>4866</v>
      </c>
      <c r="D7137" s="415" t="s">
        <v>4867</v>
      </c>
      <c r="E7137" s="416" t="s">
        <v>155</v>
      </c>
      <c r="F7137" s="415" t="s">
        <v>155</v>
      </c>
      <c r="G7137" s="415">
        <v>101335</v>
      </c>
      <c r="H7137" s="415" t="s">
        <v>5444</v>
      </c>
      <c r="I7137" s="415" t="s">
        <v>5245</v>
      </c>
      <c r="J7137" s="415" t="s">
        <v>273</v>
      </c>
      <c r="K7137" s="416">
        <v>15.3</v>
      </c>
      <c r="L7137" s="415" t="s">
        <v>5151</v>
      </c>
    </row>
    <row r="7138" spans="1:12" x14ac:dyDescent="0.25">
      <c r="A7138" s="415" t="s">
        <v>3779</v>
      </c>
      <c r="B7138" s="415" t="s">
        <v>4604</v>
      </c>
      <c r="C7138" s="415" t="s">
        <v>4866</v>
      </c>
      <c r="D7138" s="415" t="s">
        <v>4867</v>
      </c>
      <c r="E7138" s="416" t="s">
        <v>155</v>
      </c>
      <c r="F7138" s="415" t="s">
        <v>155</v>
      </c>
      <c r="G7138" s="415">
        <v>101336</v>
      </c>
      <c r="H7138" s="415" t="s">
        <v>5445</v>
      </c>
      <c r="I7138" s="415" t="s">
        <v>5245</v>
      </c>
      <c r="J7138" s="415" t="s">
        <v>273</v>
      </c>
      <c r="K7138" s="416">
        <v>43.55</v>
      </c>
      <c r="L7138" s="415" t="s">
        <v>5151</v>
      </c>
    </row>
    <row r="7139" spans="1:12" x14ac:dyDescent="0.25">
      <c r="A7139" s="415" t="s">
        <v>3779</v>
      </c>
      <c r="B7139" s="415" t="s">
        <v>4604</v>
      </c>
      <c r="C7139" s="415" t="s">
        <v>4866</v>
      </c>
      <c r="D7139" s="415" t="s">
        <v>4867</v>
      </c>
      <c r="E7139" s="416" t="s">
        <v>155</v>
      </c>
      <c r="F7139" s="415" t="s">
        <v>155</v>
      </c>
      <c r="G7139" s="415">
        <v>101337</v>
      </c>
      <c r="H7139" s="415" t="s">
        <v>5446</v>
      </c>
      <c r="I7139" s="415" t="s">
        <v>5245</v>
      </c>
      <c r="J7139" s="415" t="s">
        <v>273</v>
      </c>
      <c r="K7139" s="416">
        <v>9.74</v>
      </c>
      <c r="L7139" s="415" t="s">
        <v>5151</v>
      </c>
    </row>
    <row r="7140" spans="1:12" x14ac:dyDescent="0.25">
      <c r="A7140" s="415" t="s">
        <v>3779</v>
      </c>
      <c r="B7140" s="415" t="s">
        <v>4604</v>
      </c>
      <c r="C7140" s="415" t="s">
        <v>4866</v>
      </c>
      <c r="D7140" s="415" t="s">
        <v>4867</v>
      </c>
      <c r="E7140" s="416" t="s">
        <v>155</v>
      </c>
      <c r="F7140" s="415" t="s">
        <v>155</v>
      </c>
      <c r="G7140" s="415">
        <v>101338</v>
      </c>
      <c r="H7140" s="415" t="s">
        <v>5447</v>
      </c>
      <c r="I7140" s="415" t="s">
        <v>5245</v>
      </c>
      <c r="J7140" s="415" t="s">
        <v>273</v>
      </c>
      <c r="K7140" s="416">
        <v>23.09</v>
      </c>
      <c r="L7140" s="415" t="s">
        <v>5151</v>
      </c>
    </row>
    <row r="7141" spans="1:12" x14ac:dyDescent="0.25">
      <c r="A7141" s="415" t="s">
        <v>3779</v>
      </c>
      <c r="B7141" s="415" t="s">
        <v>4604</v>
      </c>
      <c r="C7141" s="415" t="s">
        <v>4866</v>
      </c>
      <c r="D7141" s="415" t="s">
        <v>4867</v>
      </c>
      <c r="E7141" s="416" t="s">
        <v>155</v>
      </c>
      <c r="F7141" s="415" t="s">
        <v>155</v>
      </c>
      <c r="G7141" s="415">
        <v>101339</v>
      </c>
      <c r="H7141" s="415" t="s">
        <v>5448</v>
      </c>
      <c r="I7141" s="415" t="s">
        <v>5245</v>
      </c>
      <c r="J7141" s="415" t="s">
        <v>273</v>
      </c>
      <c r="K7141" s="416">
        <v>18.34</v>
      </c>
      <c r="L7141" s="415" t="s">
        <v>5151</v>
      </c>
    </row>
    <row r="7142" spans="1:12" x14ac:dyDescent="0.25">
      <c r="A7142" s="415" t="s">
        <v>3779</v>
      </c>
      <c r="B7142" s="415" t="s">
        <v>4604</v>
      </c>
      <c r="C7142" s="415" t="s">
        <v>4866</v>
      </c>
      <c r="D7142" s="415" t="s">
        <v>4867</v>
      </c>
      <c r="E7142" s="416" t="s">
        <v>155</v>
      </c>
      <c r="F7142" s="415" t="s">
        <v>155</v>
      </c>
      <c r="G7142" s="415">
        <v>101340</v>
      </c>
      <c r="H7142" s="415" t="s">
        <v>5449</v>
      </c>
      <c r="I7142" s="415" t="s">
        <v>5245</v>
      </c>
      <c r="J7142" s="415" t="s">
        <v>273</v>
      </c>
      <c r="K7142" s="416">
        <v>17.7</v>
      </c>
      <c r="L7142" s="415" t="s">
        <v>5151</v>
      </c>
    </row>
    <row r="7143" spans="1:12" x14ac:dyDescent="0.25">
      <c r="A7143" s="415" t="s">
        <v>3779</v>
      </c>
      <c r="B7143" s="415" t="s">
        <v>4604</v>
      </c>
      <c r="C7143" s="415" t="s">
        <v>4866</v>
      </c>
      <c r="D7143" s="415" t="s">
        <v>4867</v>
      </c>
      <c r="E7143" s="416" t="s">
        <v>155</v>
      </c>
      <c r="F7143" s="415" t="s">
        <v>155</v>
      </c>
      <c r="G7143" s="415">
        <v>101341</v>
      </c>
      <c r="H7143" s="415" t="s">
        <v>5450</v>
      </c>
      <c r="I7143" s="415" t="s">
        <v>5245</v>
      </c>
      <c r="J7143" s="415" t="s">
        <v>273</v>
      </c>
      <c r="K7143" s="416">
        <v>20.82</v>
      </c>
      <c r="L7143" s="415" t="s">
        <v>5151</v>
      </c>
    </row>
    <row r="7144" spans="1:12" x14ac:dyDescent="0.25">
      <c r="A7144" s="415" t="s">
        <v>3779</v>
      </c>
      <c r="B7144" s="415" t="s">
        <v>4604</v>
      </c>
      <c r="C7144" s="415" t="s">
        <v>4866</v>
      </c>
      <c r="D7144" s="415" t="s">
        <v>4867</v>
      </c>
      <c r="E7144" s="416" t="s">
        <v>155</v>
      </c>
      <c r="F7144" s="415" t="s">
        <v>155</v>
      </c>
      <c r="G7144" s="415">
        <v>101342</v>
      </c>
      <c r="H7144" s="415" t="s">
        <v>5451</v>
      </c>
      <c r="I7144" s="415" t="s">
        <v>5245</v>
      </c>
      <c r="J7144" s="415" t="s">
        <v>273</v>
      </c>
      <c r="K7144" s="416">
        <v>22.58</v>
      </c>
      <c r="L7144" s="415" t="s">
        <v>5151</v>
      </c>
    </row>
    <row r="7145" spans="1:12" x14ac:dyDescent="0.25">
      <c r="A7145" s="415" t="s">
        <v>3779</v>
      </c>
      <c r="B7145" s="415" t="s">
        <v>4604</v>
      </c>
      <c r="C7145" s="415" t="s">
        <v>4866</v>
      </c>
      <c r="D7145" s="415" t="s">
        <v>4867</v>
      </c>
      <c r="E7145" s="416" t="s">
        <v>155</v>
      </c>
      <c r="F7145" s="415" t="s">
        <v>155</v>
      </c>
      <c r="G7145" s="415">
        <v>101343</v>
      </c>
      <c r="H7145" s="415" t="s">
        <v>5452</v>
      </c>
      <c r="I7145" s="415" t="s">
        <v>5245</v>
      </c>
      <c r="J7145" s="415" t="s">
        <v>273</v>
      </c>
      <c r="K7145" s="416">
        <v>34.44</v>
      </c>
      <c r="L7145" s="415" t="s">
        <v>5151</v>
      </c>
    </row>
    <row r="7146" spans="1:12" x14ac:dyDescent="0.25">
      <c r="A7146" s="415" t="s">
        <v>3779</v>
      </c>
      <c r="B7146" s="415" t="s">
        <v>4604</v>
      </c>
      <c r="C7146" s="415" t="s">
        <v>4866</v>
      </c>
      <c r="D7146" s="415" t="s">
        <v>4867</v>
      </c>
      <c r="E7146" s="416" t="s">
        <v>155</v>
      </c>
      <c r="F7146" s="415" t="s">
        <v>155</v>
      </c>
      <c r="G7146" s="415">
        <v>101344</v>
      </c>
      <c r="H7146" s="415" t="s">
        <v>5453</v>
      </c>
      <c r="I7146" s="415" t="s">
        <v>5245</v>
      </c>
      <c r="J7146" s="415" t="s">
        <v>273</v>
      </c>
      <c r="K7146" s="416">
        <v>37.15</v>
      </c>
      <c r="L7146" s="415" t="s">
        <v>5151</v>
      </c>
    </row>
    <row r="7147" spans="1:12" x14ac:dyDescent="0.25">
      <c r="A7147" s="415" t="s">
        <v>3779</v>
      </c>
      <c r="B7147" s="415" t="s">
        <v>4604</v>
      </c>
      <c r="C7147" s="415" t="s">
        <v>4866</v>
      </c>
      <c r="D7147" s="415" t="s">
        <v>4867</v>
      </c>
      <c r="E7147" s="416" t="s">
        <v>155</v>
      </c>
      <c r="F7147" s="415" t="s">
        <v>155</v>
      </c>
      <c r="G7147" s="415">
        <v>101345</v>
      </c>
      <c r="H7147" s="415" t="s">
        <v>5454</v>
      </c>
      <c r="I7147" s="415" t="s">
        <v>5245</v>
      </c>
      <c r="J7147" s="415" t="s">
        <v>273</v>
      </c>
      <c r="K7147" s="416">
        <v>37.15</v>
      </c>
      <c r="L7147" s="415" t="s">
        <v>5151</v>
      </c>
    </row>
    <row r="7148" spans="1:12" x14ac:dyDescent="0.25">
      <c r="A7148" s="415" t="s">
        <v>3779</v>
      </c>
      <c r="B7148" s="415" t="s">
        <v>4604</v>
      </c>
      <c r="C7148" s="415" t="s">
        <v>4866</v>
      </c>
      <c r="D7148" s="415" t="s">
        <v>4867</v>
      </c>
      <c r="E7148" s="416" t="s">
        <v>155</v>
      </c>
      <c r="F7148" s="415" t="s">
        <v>155</v>
      </c>
      <c r="G7148" s="415">
        <v>101346</v>
      </c>
      <c r="H7148" s="415" t="s">
        <v>5455</v>
      </c>
      <c r="I7148" s="415" t="s">
        <v>5245</v>
      </c>
      <c r="J7148" s="415" t="s">
        <v>273</v>
      </c>
      <c r="K7148" s="416">
        <v>30.83</v>
      </c>
      <c r="L7148" s="415" t="s">
        <v>5151</v>
      </c>
    </row>
    <row r="7149" spans="1:12" x14ac:dyDescent="0.25">
      <c r="A7149" s="415" t="s">
        <v>3779</v>
      </c>
      <c r="B7149" s="415" t="s">
        <v>4604</v>
      </c>
      <c r="C7149" s="415" t="s">
        <v>4866</v>
      </c>
      <c r="D7149" s="415" t="s">
        <v>4867</v>
      </c>
      <c r="E7149" s="416" t="s">
        <v>155</v>
      </c>
      <c r="F7149" s="415" t="s">
        <v>155</v>
      </c>
      <c r="G7149" s="415">
        <v>101347</v>
      </c>
      <c r="H7149" s="415" t="s">
        <v>5456</v>
      </c>
      <c r="I7149" s="415" t="s">
        <v>5245</v>
      </c>
      <c r="J7149" s="415" t="s">
        <v>273</v>
      </c>
      <c r="K7149" s="416">
        <v>29.65</v>
      </c>
      <c r="L7149" s="415" t="s">
        <v>5151</v>
      </c>
    </row>
    <row r="7150" spans="1:12" x14ac:dyDescent="0.25">
      <c r="A7150" s="415" t="s">
        <v>3779</v>
      </c>
      <c r="B7150" s="415" t="s">
        <v>4604</v>
      </c>
      <c r="C7150" s="415" t="s">
        <v>4866</v>
      </c>
      <c r="D7150" s="415" t="s">
        <v>4867</v>
      </c>
      <c r="E7150" s="416" t="s">
        <v>155</v>
      </c>
      <c r="F7150" s="415" t="s">
        <v>155</v>
      </c>
      <c r="G7150" s="415">
        <v>101348</v>
      </c>
      <c r="H7150" s="415" t="s">
        <v>5457</v>
      </c>
      <c r="I7150" s="415" t="s">
        <v>5245</v>
      </c>
      <c r="J7150" s="415" t="s">
        <v>273</v>
      </c>
      <c r="K7150" s="416">
        <v>18.75</v>
      </c>
      <c r="L7150" s="415" t="s">
        <v>5151</v>
      </c>
    </row>
    <row r="7151" spans="1:12" x14ac:dyDescent="0.25">
      <c r="A7151" s="415" t="s">
        <v>3779</v>
      </c>
      <c r="B7151" s="415" t="s">
        <v>4604</v>
      </c>
      <c r="C7151" s="415" t="s">
        <v>4866</v>
      </c>
      <c r="D7151" s="415" t="s">
        <v>4867</v>
      </c>
      <c r="E7151" s="416" t="s">
        <v>155</v>
      </c>
      <c r="F7151" s="415" t="s">
        <v>155</v>
      </c>
      <c r="G7151" s="415">
        <v>101349</v>
      </c>
      <c r="H7151" s="415" t="s">
        <v>5458</v>
      </c>
      <c r="I7151" s="415" t="s">
        <v>5245</v>
      </c>
      <c r="J7151" s="415" t="s">
        <v>273</v>
      </c>
      <c r="K7151" s="416">
        <v>22.96</v>
      </c>
      <c r="L7151" s="415" t="s">
        <v>5151</v>
      </c>
    </row>
    <row r="7152" spans="1:12" x14ac:dyDescent="0.25">
      <c r="A7152" s="415" t="s">
        <v>3779</v>
      </c>
      <c r="B7152" s="415" t="s">
        <v>4604</v>
      </c>
      <c r="C7152" s="415" t="s">
        <v>4866</v>
      </c>
      <c r="D7152" s="415" t="s">
        <v>4867</v>
      </c>
      <c r="E7152" s="416" t="s">
        <v>155</v>
      </c>
      <c r="F7152" s="415" t="s">
        <v>155</v>
      </c>
      <c r="G7152" s="415">
        <v>101350</v>
      </c>
      <c r="H7152" s="415" t="s">
        <v>5459</v>
      </c>
      <c r="I7152" s="415" t="s">
        <v>5245</v>
      </c>
      <c r="J7152" s="415" t="s">
        <v>273</v>
      </c>
      <c r="K7152" s="416">
        <v>28.17</v>
      </c>
      <c r="L7152" s="415" t="s">
        <v>5151</v>
      </c>
    </row>
    <row r="7153" spans="1:12" x14ac:dyDescent="0.25">
      <c r="A7153" s="415" t="s">
        <v>3779</v>
      </c>
      <c r="B7153" s="415" t="s">
        <v>4604</v>
      </c>
      <c r="C7153" s="415" t="s">
        <v>4866</v>
      </c>
      <c r="D7153" s="415" t="s">
        <v>4867</v>
      </c>
      <c r="E7153" s="416" t="s">
        <v>155</v>
      </c>
      <c r="F7153" s="415" t="s">
        <v>155</v>
      </c>
      <c r="G7153" s="415">
        <v>101351</v>
      </c>
      <c r="H7153" s="415" t="s">
        <v>5460</v>
      </c>
      <c r="I7153" s="415" t="s">
        <v>5245</v>
      </c>
      <c r="J7153" s="415" t="s">
        <v>273</v>
      </c>
      <c r="K7153" s="416">
        <v>22.09</v>
      </c>
      <c r="L7153" s="415" t="s">
        <v>5151</v>
      </c>
    </row>
    <row r="7154" spans="1:12" x14ac:dyDescent="0.25">
      <c r="A7154" s="415" t="s">
        <v>3779</v>
      </c>
      <c r="B7154" s="415" t="s">
        <v>4604</v>
      </c>
      <c r="C7154" s="415" t="s">
        <v>4866</v>
      </c>
      <c r="D7154" s="415" t="s">
        <v>4867</v>
      </c>
      <c r="E7154" s="416" t="s">
        <v>155</v>
      </c>
      <c r="F7154" s="415" t="s">
        <v>155</v>
      </c>
      <c r="G7154" s="415">
        <v>101352</v>
      </c>
      <c r="H7154" s="415" t="s">
        <v>5461</v>
      </c>
      <c r="I7154" s="415" t="s">
        <v>5245</v>
      </c>
      <c r="J7154" s="415" t="s">
        <v>273</v>
      </c>
      <c r="K7154" s="416">
        <v>23.71</v>
      </c>
      <c r="L7154" s="415" t="s">
        <v>5151</v>
      </c>
    </row>
    <row r="7155" spans="1:12" x14ac:dyDescent="0.25">
      <c r="A7155" s="415" t="s">
        <v>3779</v>
      </c>
      <c r="B7155" s="415" t="s">
        <v>4604</v>
      </c>
      <c r="C7155" s="415" t="s">
        <v>4866</v>
      </c>
      <c r="D7155" s="415" t="s">
        <v>4867</v>
      </c>
      <c r="E7155" s="416" t="s">
        <v>155</v>
      </c>
      <c r="F7155" s="415" t="s">
        <v>155</v>
      </c>
      <c r="G7155" s="415">
        <v>101353</v>
      </c>
      <c r="H7155" s="415" t="s">
        <v>5462</v>
      </c>
      <c r="I7155" s="415" t="s">
        <v>5245</v>
      </c>
      <c r="J7155" s="415" t="s">
        <v>273</v>
      </c>
      <c r="K7155" s="416">
        <v>24.62</v>
      </c>
      <c r="L7155" s="415" t="s">
        <v>5151</v>
      </c>
    </row>
    <row r="7156" spans="1:12" x14ac:dyDescent="0.25">
      <c r="A7156" s="415" t="s">
        <v>3779</v>
      </c>
      <c r="B7156" s="415" t="s">
        <v>4604</v>
      </c>
      <c r="C7156" s="415" t="s">
        <v>4866</v>
      </c>
      <c r="D7156" s="415" t="s">
        <v>4867</v>
      </c>
      <c r="E7156" s="416" t="s">
        <v>155</v>
      </c>
      <c r="F7156" s="415" t="s">
        <v>155</v>
      </c>
      <c r="G7156" s="415">
        <v>101354</v>
      </c>
      <c r="H7156" s="415" t="s">
        <v>5463</v>
      </c>
      <c r="I7156" s="415" t="s">
        <v>5245</v>
      </c>
      <c r="J7156" s="415" t="s">
        <v>273</v>
      </c>
      <c r="K7156" s="416">
        <v>30.91</v>
      </c>
      <c r="L7156" s="415" t="s">
        <v>5151</v>
      </c>
    </row>
    <row r="7157" spans="1:12" x14ac:dyDescent="0.25">
      <c r="A7157" s="415" t="s">
        <v>3779</v>
      </c>
      <c r="B7157" s="415" t="s">
        <v>4604</v>
      </c>
      <c r="C7157" s="415" t="s">
        <v>4866</v>
      </c>
      <c r="D7157" s="415" t="s">
        <v>4867</v>
      </c>
      <c r="E7157" s="416" t="s">
        <v>155</v>
      </c>
      <c r="F7157" s="415" t="s">
        <v>155</v>
      </c>
      <c r="G7157" s="415">
        <v>101355</v>
      </c>
      <c r="H7157" s="415" t="s">
        <v>5464</v>
      </c>
      <c r="I7157" s="415" t="s">
        <v>5245</v>
      </c>
      <c r="J7157" s="415" t="s">
        <v>273</v>
      </c>
      <c r="K7157" s="416">
        <v>20.36</v>
      </c>
      <c r="L7157" s="415" t="s">
        <v>5151</v>
      </c>
    </row>
    <row r="7158" spans="1:12" x14ac:dyDescent="0.25">
      <c r="A7158" s="415" t="s">
        <v>3779</v>
      </c>
      <c r="B7158" s="415" t="s">
        <v>4604</v>
      </c>
      <c r="C7158" s="415" t="s">
        <v>4866</v>
      </c>
      <c r="D7158" s="415" t="s">
        <v>4867</v>
      </c>
      <c r="E7158" s="416" t="s">
        <v>155</v>
      </c>
      <c r="F7158" s="415" t="s">
        <v>155</v>
      </c>
      <c r="G7158" s="415">
        <v>101356</v>
      </c>
      <c r="H7158" s="415" t="s">
        <v>5465</v>
      </c>
      <c r="I7158" s="415" t="s">
        <v>5245</v>
      </c>
      <c r="J7158" s="415" t="s">
        <v>273</v>
      </c>
      <c r="K7158" s="416">
        <v>23.04</v>
      </c>
      <c r="L7158" s="415" t="s">
        <v>5151</v>
      </c>
    </row>
    <row r="7159" spans="1:12" x14ac:dyDescent="0.25">
      <c r="A7159" s="415" t="s">
        <v>3779</v>
      </c>
      <c r="B7159" s="415" t="s">
        <v>4604</v>
      </c>
      <c r="C7159" s="415" t="s">
        <v>4866</v>
      </c>
      <c r="D7159" s="415" t="s">
        <v>4867</v>
      </c>
      <c r="E7159" s="416" t="s">
        <v>155</v>
      </c>
      <c r="F7159" s="415" t="s">
        <v>155</v>
      </c>
      <c r="G7159" s="415">
        <v>101357</v>
      </c>
      <c r="H7159" s="415" t="s">
        <v>5466</v>
      </c>
      <c r="I7159" s="415" t="s">
        <v>5245</v>
      </c>
      <c r="J7159" s="415" t="s">
        <v>273</v>
      </c>
      <c r="K7159" s="416">
        <v>33.159999999999997</v>
      </c>
      <c r="L7159" s="415" t="s">
        <v>5151</v>
      </c>
    </row>
    <row r="7160" spans="1:12" x14ac:dyDescent="0.25">
      <c r="A7160" s="415" t="s">
        <v>3779</v>
      </c>
      <c r="B7160" s="415" t="s">
        <v>4604</v>
      </c>
      <c r="C7160" s="415" t="s">
        <v>4866</v>
      </c>
      <c r="D7160" s="415" t="s">
        <v>4867</v>
      </c>
      <c r="E7160" s="416" t="s">
        <v>155</v>
      </c>
      <c r="F7160" s="415" t="s">
        <v>155</v>
      </c>
      <c r="G7160" s="415">
        <v>101358</v>
      </c>
      <c r="H7160" s="415" t="s">
        <v>5467</v>
      </c>
      <c r="I7160" s="415" t="s">
        <v>5245</v>
      </c>
      <c r="J7160" s="415" t="s">
        <v>273</v>
      </c>
      <c r="K7160" s="416">
        <v>23.04</v>
      </c>
      <c r="L7160" s="415" t="s">
        <v>5151</v>
      </c>
    </row>
    <row r="7161" spans="1:12" x14ac:dyDescent="0.25">
      <c r="A7161" s="415" t="s">
        <v>3779</v>
      </c>
      <c r="B7161" s="415" t="s">
        <v>4604</v>
      </c>
      <c r="C7161" s="415" t="s">
        <v>4866</v>
      </c>
      <c r="D7161" s="415" t="s">
        <v>4867</v>
      </c>
      <c r="E7161" s="416" t="s">
        <v>155</v>
      </c>
      <c r="F7161" s="415" t="s">
        <v>155</v>
      </c>
      <c r="G7161" s="415">
        <v>101359</v>
      </c>
      <c r="H7161" s="415" t="s">
        <v>5468</v>
      </c>
      <c r="I7161" s="415" t="s">
        <v>5245</v>
      </c>
      <c r="J7161" s="415" t="s">
        <v>273</v>
      </c>
      <c r="K7161" s="416">
        <v>22.37</v>
      </c>
      <c r="L7161" s="415" t="s">
        <v>5151</v>
      </c>
    </row>
    <row r="7162" spans="1:12" x14ac:dyDescent="0.25">
      <c r="A7162" s="415" t="s">
        <v>3779</v>
      </c>
      <c r="B7162" s="415" t="s">
        <v>4604</v>
      </c>
      <c r="C7162" s="415" t="s">
        <v>4866</v>
      </c>
      <c r="D7162" s="415" t="s">
        <v>4867</v>
      </c>
      <c r="E7162" s="416" t="s">
        <v>155</v>
      </c>
      <c r="F7162" s="415" t="s">
        <v>155</v>
      </c>
      <c r="G7162" s="415">
        <v>101360</v>
      </c>
      <c r="H7162" s="415" t="s">
        <v>5469</v>
      </c>
      <c r="I7162" s="415" t="s">
        <v>5245</v>
      </c>
      <c r="J7162" s="415" t="s">
        <v>273</v>
      </c>
      <c r="K7162" s="416">
        <v>23.04</v>
      </c>
      <c r="L7162" s="415" t="s">
        <v>5151</v>
      </c>
    </row>
    <row r="7163" spans="1:12" x14ac:dyDescent="0.25">
      <c r="A7163" s="415" t="s">
        <v>3779</v>
      </c>
      <c r="B7163" s="415" t="s">
        <v>4604</v>
      </c>
      <c r="C7163" s="415" t="s">
        <v>4866</v>
      </c>
      <c r="D7163" s="415" t="s">
        <v>4867</v>
      </c>
      <c r="E7163" s="416" t="s">
        <v>155</v>
      </c>
      <c r="F7163" s="415" t="s">
        <v>155</v>
      </c>
      <c r="G7163" s="415">
        <v>101361</v>
      </c>
      <c r="H7163" s="415" t="s">
        <v>5470</v>
      </c>
      <c r="I7163" s="415" t="s">
        <v>5245</v>
      </c>
      <c r="J7163" s="415" t="s">
        <v>273</v>
      </c>
      <c r="K7163" s="416">
        <v>33.299999999999997</v>
      </c>
      <c r="L7163" s="415" t="s">
        <v>5151</v>
      </c>
    </row>
    <row r="7164" spans="1:12" x14ac:dyDescent="0.25">
      <c r="A7164" s="415" t="s">
        <v>3779</v>
      </c>
      <c r="B7164" s="415" t="s">
        <v>4604</v>
      </c>
      <c r="C7164" s="415" t="s">
        <v>4866</v>
      </c>
      <c r="D7164" s="415" t="s">
        <v>4867</v>
      </c>
      <c r="E7164" s="416" t="s">
        <v>155</v>
      </c>
      <c r="F7164" s="415" t="s">
        <v>155</v>
      </c>
      <c r="G7164" s="415">
        <v>101362</v>
      </c>
      <c r="H7164" s="415" t="s">
        <v>5471</v>
      </c>
      <c r="I7164" s="415" t="s">
        <v>5245</v>
      </c>
      <c r="J7164" s="415" t="s">
        <v>273</v>
      </c>
      <c r="K7164" s="416">
        <v>9.74</v>
      </c>
      <c r="L7164" s="415" t="s">
        <v>5151</v>
      </c>
    </row>
    <row r="7165" spans="1:12" x14ac:dyDescent="0.25">
      <c r="A7165" s="415" t="s">
        <v>3779</v>
      </c>
      <c r="B7165" s="415" t="s">
        <v>4604</v>
      </c>
      <c r="C7165" s="415" t="s">
        <v>4866</v>
      </c>
      <c r="D7165" s="415" t="s">
        <v>4867</v>
      </c>
      <c r="E7165" s="416" t="s">
        <v>155</v>
      </c>
      <c r="F7165" s="415" t="s">
        <v>155</v>
      </c>
      <c r="G7165" s="415">
        <v>101363</v>
      </c>
      <c r="H7165" s="415" t="s">
        <v>5472</v>
      </c>
      <c r="I7165" s="415" t="s">
        <v>5245</v>
      </c>
      <c r="J7165" s="415" t="s">
        <v>273</v>
      </c>
      <c r="K7165" s="416">
        <v>17.97</v>
      </c>
      <c r="L7165" s="415" t="s">
        <v>5151</v>
      </c>
    </row>
    <row r="7166" spans="1:12" x14ac:dyDescent="0.25">
      <c r="A7166" s="415" t="s">
        <v>3779</v>
      </c>
      <c r="B7166" s="415" t="s">
        <v>4604</v>
      </c>
      <c r="C7166" s="415" t="s">
        <v>4866</v>
      </c>
      <c r="D7166" s="415" t="s">
        <v>4867</v>
      </c>
      <c r="E7166" s="416" t="s">
        <v>155</v>
      </c>
      <c r="F7166" s="415" t="s">
        <v>155</v>
      </c>
      <c r="G7166" s="415">
        <v>101364</v>
      </c>
      <c r="H7166" s="415" t="s">
        <v>5473</v>
      </c>
      <c r="I7166" s="415" t="s">
        <v>5245</v>
      </c>
      <c r="J7166" s="415" t="s">
        <v>273</v>
      </c>
      <c r="K7166" s="416">
        <v>24.92</v>
      </c>
      <c r="L7166" s="415" t="s">
        <v>5151</v>
      </c>
    </row>
    <row r="7167" spans="1:12" x14ac:dyDescent="0.25">
      <c r="A7167" s="415" t="s">
        <v>3779</v>
      </c>
      <c r="B7167" s="415" t="s">
        <v>4604</v>
      </c>
      <c r="C7167" s="415" t="s">
        <v>4866</v>
      </c>
      <c r="D7167" s="415" t="s">
        <v>4867</v>
      </c>
      <c r="E7167" s="416" t="s">
        <v>155</v>
      </c>
      <c r="F7167" s="415" t="s">
        <v>155</v>
      </c>
      <c r="G7167" s="415">
        <v>101365</v>
      </c>
      <c r="H7167" s="415" t="s">
        <v>5474</v>
      </c>
      <c r="I7167" s="415" t="s">
        <v>5245</v>
      </c>
      <c r="J7167" s="415" t="s">
        <v>273</v>
      </c>
      <c r="K7167" s="416">
        <v>17.97</v>
      </c>
      <c r="L7167" s="415" t="s">
        <v>5151</v>
      </c>
    </row>
    <row r="7168" spans="1:12" x14ac:dyDescent="0.25">
      <c r="A7168" s="415" t="s">
        <v>3779</v>
      </c>
      <c r="B7168" s="415" t="s">
        <v>4604</v>
      </c>
      <c r="C7168" s="415" t="s">
        <v>4866</v>
      </c>
      <c r="D7168" s="415" t="s">
        <v>4867</v>
      </c>
      <c r="E7168" s="416" t="s">
        <v>155</v>
      </c>
      <c r="F7168" s="415" t="s">
        <v>155</v>
      </c>
      <c r="G7168" s="415">
        <v>101366</v>
      </c>
      <c r="H7168" s="415" t="s">
        <v>5475</v>
      </c>
      <c r="I7168" s="415" t="s">
        <v>5245</v>
      </c>
      <c r="J7168" s="415" t="s">
        <v>273</v>
      </c>
      <c r="K7168" s="416">
        <v>16.22</v>
      </c>
      <c r="L7168" s="415" t="s">
        <v>5151</v>
      </c>
    </row>
    <row r="7169" spans="1:12" x14ac:dyDescent="0.25">
      <c r="A7169" s="415" t="s">
        <v>3779</v>
      </c>
      <c r="B7169" s="415" t="s">
        <v>4604</v>
      </c>
      <c r="C7169" s="415" t="s">
        <v>4866</v>
      </c>
      <c r="D7169" s="415" t="s">
        <v>4867</v>
      </c>
      <c r="E7169" s="416" t="s">
        <v>155</v>
      </c>
      <c r="F7169" s="415" t="s">
        <v>155</v>
      </c>
      <c r="G7169" s="415">
        <v>101367</v>
      </c>
      <c r="H7169" s="415" t="s">
        <v>5476</v>
      </c>
      <c r="I7169" s="415" t="s">
        <v>5245</v>
      </c>
      <c r="J7169" s="415" t="s">
        <v>273</v>
      </c>
      <c r="K7169" s="416">
        <v>17.97</v>
      </c>
      <c r="L7169" s="415" t="s">
        <v>5151</v>
      </c>
    </row>
    <row r="7170" spans="1:12" x14ac:dyDescent="0.25">
      <c r="A7170" s="415" t="s">
        <v>3779</v>
      </c>
      <c r="B7170" s="415" t="s">
        <v>4604</v>
      </c>
      <c r="C7170" s="415" t="s">
        <v>4866</v>
      </c>
      <c r="D7170" s="415" t="s">
        <v>4867</v>
      </c>
      <c r="E7170" s="416" t="s">
        <v>155</v>
      </c>
      <c r="F7170" s="415" t="s">
        <v>155</v>
      </c>
      <c r="G7170" s="415">
        <v>101368</v>
      </c>
      <c r="H7170" s="415" t="s">
        <v>5477</v>
      </c>
      <c r="I7170" s="415" t="s">
        <v>5245</v>
      </c>
      <c r="J7170" s="415" t="s">
        <v>273</v>
      </c>
      <c r="K7170" s="416">
        <v>19.600000000000001</v>
      </c>
      <c r="L7170" s="415" t="s">
        <v>5151</v>
      </c>
    </row>
    <row r="7171" spans="1:12" x14ac:dyDescent="0.25">
      <c r="A7171" s="415" t="s">
        <v>3779</v>
      </c>
      <c r="B7171" s="415" t="s">
        <v>4604</v>
      </c>
      <c r="C7171" s="415" t="s">
        <v>4866</v>
      </c>
      <c r="D7171" s="415" t="s">
        <v>4867</v>
      </c>
      <c r="E7171" s="416" t="s">
        <v>155</v>
      </c>
      <c r="F7171" s="415" t="s">
        <v>155</v>
      </c>
      <c r="G7171" s="415">
        <v>101369</v>
      </c>
      <c r="H7171" s="415" t="s">
        <v>5478</v>
      </c>
      <c r="I7171" s="415" t="s">
        <v>5245</v>
      </c>
      <c r="J7171" s="415" t="s">
        <v>273</v>
      </c>
      <c r="K7171" s="416">
        <v>39.5</v>
      </c>
      <c r="L7171" s="415" t="s">
        <v>5151</v>
      </c>
    </row>
    <row r="7172" spans="1:12" x14ac:dyDescent="0.25">
      <c r="A7172" s="415" t="s">
        <v>3779</v>
      </c>
      <c r="B7172" s="415" t="s">
        <v>4604</v>
      </c>
      <c r="C7172" s="415" t="s">
        <v>4866</v>
      </c>
      <c r="D7172" s="415" t="s">
        <v>4867</v>
      </c>
      <c r="E7172" s="416" t="s">
        <v>155</v>
      </c>
      <c r="F7172" s="415" t="s">
        <v>155</v>
      </c>
      <c r="G7172" s="415">
        <v>101370</v>
      </c>
      <c r="H7172" s="415" t="s">
        <v>5479</v>
      </c>
      <c r="I7172" s="415" t="s">
        <v>5245</v>
      </c>
      <c r="J7172" s="415" t="s">
        <v>273</v>
      </c>
      <c r="K7172" s="416">
        <v>17.760000000000002</v>
      </c>
      <c r="L7172" s="415" t="s">
        <v>5151</v>
      </c>
    </row>
    <row r="7173" spans="1:12" x14ac:dyDescent="0.25">
      <c r="A7173" s="415" t="s">
        <v>3779</v>
      </c>
      <c r="B7173" s="415" t="s">
        <v>4604</v>
      </c>
      <c r="C7173" s="415" t="s">
        <v>4866</v>
      </c>
      <c r="D7173" s="415" t="s">
        <v>4867</v>
      </c>
      <c r="E7173" s="416" t="s">
        <v>155</v>
      </c>
      <c r="F7173" s="415" t="s">
        <v>155</v>
      </c>
      <c r="G7173" s="415">
        <v>101371</v>
      </c>
      <c r="H7173" s="415" t="s">
        <v>5480</v>
      </c>
      <c r="I7173" s="415" t="s">
        <v>5245</v>
      </c>
      <c r="J7173" s="415" t="s">
        <v>273</v>
      </c>
      <c r="K7173" s="416">
        <v>17.53</v>
      </c>
      <c r="L7173" s="415" t="s">
        <v>5151</v>
      </c>
    </row>
    <row r="7174" spans="1:12" x14ac:dyDescent="0.25">
      <c r="A7174" s="415" t="s">
        <v>3779</v>
      </c>
      <c r="B7174" s="415" t="s">
        <v>4604</v>
      </c>
      <c r="C7174" s="415" t="s">
        <v>4866</v>
      </c>
      <c r="D7174" s="415" t="s">
        <v>4867</v>
      </c>
      <c r="E7174" s="416" t="s">
        <v>155</v>
      </c>
      <c r="F7174" s="415" t="s">
        <v>155</v>
      </c>
      <c r="G7174" s="415">
        <v>101372</v>
      </c>
      <c r="H7174" s="415" t="s">
        <v>5481</v>
      </c>
      <c r="I7174" s="415" t="s">
        <v>5245</v>
      </c>
      <c r="J7174" s="415" t="s">
        <v>273</v>
      </c>
      <c r="K7174" s="416">
        <v>5.89</v>
      </c>
      <c r="L7174" s="415" t="s">
        <v>5151</v>
      </c>
    </row>
    <row r="7175" spans="1:12" x14ac:dyDescent="0.25">
      <c r="A7175" s="415" t="s">
        <v>3779</v>
      </c>
      <c r="B7175" s="415" t="s">
        <v>4604</v>
      </c>
      <c r="C7175" s="415" t="s">
        <v>4866</v>
      </c>
      <c r="D7175" s="415" t="s">
        <v>4867</v>
      </c>
      <c r="E7175" s="416" t="s">
        <v>155</v>
      </c>
      <c r="F7175" s="415" t="s">
        <v>155</v>
      </c>
      <c r="G7175" s="415">
        <v>101373</v>
      </c>
      <c r="H7175" s="415" t="s">
        <v>5482</v>
      </c>
      <c r="I7175" s="415" t="s">
        <v>24</v>
      </c>
      <c r="J7175" s="415" t="s">
        <v>273</v>
      </c>
      <c r="K7175" s="416">
        <v>125.67</v>
      </c>
      <c r="L7175" s="415" t="s">
        <v>5151</v>
      </c>
    </row>
    <row r="7176" spans="1:12" x14ac:dyDescent="0.25">
      <c r="A7176" s="415" t="s">
        <v>3779</v>
      </c>
      <c r="B7176" s="415" t="s">
        <v>4604</v>
      </c>
      <c r="C7176" s="415" t="s">
        <v>4866</v>
      </c>
      <c r="D7176" s="415" t="s">
        <v>4867</v>
      </c>
      <c r="E7176" s="416" t="s">
        <v>155</v>
      </c>
      <c r="F7176" s="415" t="s">
        <v>155</v>
      </c>
      <c r="G7176" s="415">
        <v>101374</v>
      </c>
      <c r="H7176" s="415" t="s">
        <v>5150</v>
      </c>
      <c r="I7176" s="415" t="s">
        <v>5245</v>
      </c>
      <c r="J7176" s="415" t="s">
        <v>273</v>
      </c>
      <c r="K7176" s="417">
        <v>2948.18</v>
      </c>
      <c r="L7176" s="415" t="s">
        <v>5151</v>
      </c>
    </row>
    <row r="7177" spans="1:12" x14ac:dyDescent="0.25">
      <c r="A7177" s="415" t="s">
        <v>3779</v>
      </c>
      <c r="B7177" s="415" t="s">
        <v>4604</v>
      </c>
      <c r="C7177" s="415" t="s">
        <v>4866</v>
      </c>
      <c r="D7177" s="415" t="s">
        <v>4867</v>
      </c>
      <c r="E7177" s="416" t="s">
        <v>155</v>
      </c>
      <c r="F7177" s="415" t="s">
        <v>155</v>
      </c>
      <c r="G7177" s="415">
        <v>101375</v>
      </c>
      <c r="H7177" s="415" t="s">
        <v>5483</v>
      </c>
      <c r="I7177" s="415" t="s">
        <v>5245</v>
      </c>
      <c r="J7177" s="415" t="s">
        <v>273</v>
      </c>
      <c r="K7177" s="417">
        <v>2879.5</v>
      </c>
      <c r="L7177" s="415" t="s">
        <v>5151</v>
      </c>
    </row>
    <row r="7178" spans="1:12" x14ac:dyDescent="0.25">
      <c r="A7178" s="415" t="s">
        <v>3779</v>
      </c>
      <c r="B7178" s="415" t="s">
        <v>4604</v>
      </c>
      <c r="C7178" s="415" t="s">
        <v>4866</v>
      </c>
      <c r="D7178" s="415" t="s">
        <v>4867</v>
      </c>
      <c r="E7178" s="416" t="s">
        <v>155</v>
      </c>
      <c r="F7178" s="415" t="s">
        <v>155</v>
      </c>
      <c r="G7178" s="415">
        <v>101376</v>
      </c>
      <c r="H7178" s="415" t="s">
        <v>5484</v>
      </c>
      <c r="I7178" s="415" t="s">
        <v>5245</v>
      </c>
      <c r="J7178" s="415" t="s">
        <v>273</v>
      </c>
      <c r="K7178" s="417">
        <v>3543.37</v>
      </c>
      <c r="L7178" s="415" t="s">
        <v>5151</v>
      </c>
    </row>
    <row r="7179" spans="1:12" x14ac:dyDescent="0.25">
      <c r="A7179" s="415" t="s">
        <v>3779</v>
      </c>
      <c r="B7179" s="415" t="s">
        <v>4604</v>
      </c>
      <c r="C7179" s="415" t="s">
        <v>4866</v>
      </c>
      <c r="D7179" s="415" t="s">
        <v>4867</v>
      </c>
      <c r="E7179" s="416" t="s">
        <v>155</v>
      </c>
      <c r="F7179" s="415" t="s">
        <v>155</v>
      </c>
      <c r="G7179" s="415">
        <v>101377</v>
      </c>
      <c r="H7179" s="415" t="s">
        <v>5154</v>
      </c>
      <c r="I7179" s="415" t="s">
        <v>5245</v>
      </c>
      <c r="J7179" s="415" t="s">
        <v>273</v>
      </c>
      <c r="K7179" s="417">
        <v>3272.61</v>
      </c>
      <c r="L7179" s="415" t="s">
        <v>5151</v>
      </c>
    </row>
    <row r="7180" spans="1:12" x14ac:dyDescent="0.25">
      <c r="A7180" s="415" t="s">
        <v>3779</v>
      </c>
      <c r="B7180" s="415" t="s">
        <v>4604</v>
      </c>
      <c r="C7180" s="415" t="s">
        <v>4866</v>
      </c>
      <c r="D7180" s="415" t="s">
        <v>4867</v>
      </c>
      <c r="E7180" s="416" t="s">
        <v>155</v>
      </c>
      <c r="F7180" s="415" t="s">
        <v>155</v>
      </c>
      <c r="G7180" s="415">
        <v>101378</v>
      </c>
      <c r="H7180" s="415" t="s">
        <v>5376</v>
      </c>
      <c r="I7180" s="415" t="s">
        <v>5245</v>
      </c>
      <c r="J7180" s="415" t="s">
        <v>273</v>
      </c>
      <c r="K7180" s="417">
        <v>3169.43</v>
      </c>
      <c r="L7180" s="415" t="s">
        <v>5151</v>
      </c>
    </row>
    <row r="7181" spans="1:12" x14ac:dyDescent="0.25">
      <c r="A7181" s="415" t="s">
        <v>3779</v>
      </c>
      <c r="B7181" s="415" t="s">
        <v>4604</v>
      </c>
      <c r="C7181" s="415" t="s">
        <v>4866</v>
      </c>
      <c r="D7181" s="415" t="s">
        <v>4867</v>
      </c>
      <c r="E7181" s="416" t="s">
        <v>155</v>
      </c>
      <c r="F7181" s="415" t="s">
        <v>155</v>
      </c>
      <c r="G7181" s="415">
        <v>101379</v>
      </c>
      <c r="H7181" s="415" t="s">
        <v>5485</v>
      </c>
      <c r="I7181" s="415" t="s">
        <v>5245</v>
      </c>
      <c r="J7181" s="415" t="s">
        <v>273</v>
      </c>
      <c r="K7181" s="417">
        <v>3272.61</v>
      </c>
      <c r="L7181" s="415" t="s">
        <v>5151</v>
      </c>
    </row>
    <row r="7182" spans="1:12" x14ac:dyDescent="0.25">
      <c r="A7182" s="415" t="s">
        <v>3779</v>
      </c>
      <c r="B7182" s="415" t="s">
        <v>4604</v>
      </c>
      <c r="C7182" s="415" t="s">
        <v>4866</v>
      </c>
      <c r="D7182" s="415" t="s">
        <v>4867</v>
      </c>
      <c r="E7182" s="416" t="s">
        <v>155</v>
      </c>
      <c r="F7182" s="415" t="s">
        <v>155</v>
      </c>
      <c r="G7182" s="415">
        <v>101380</v>
      </c>
      <c r="H7182" s="415" t="s">
        <v>5156</v>
      </c>
      <c r="I7182" s="415" t="s">
        <v>5245</v>
      </c>
      <c r="J7182" s="415" t="s">
        <v>273</v>
      </c>
      <c r="K7182" s="417">
        <v>3243.02</v>
      </c>
      <c r="L7182" s="415" t="s">
        <v>5151</v>
      </c>
    </row>
    <row r="7183" spans="1:12" x14ac:dyDescent="0.25">
      <c r="A7183" s="415" t="s">
        <v>3779</v>
      </c>
      <c r="B7183" s="415" t="s">
        <v>4604</v>
      </c>
      <c r="C7183" s="415" t="s">
        <v>4866</v>
      </c>
      <c r="D7183" s="415" t="s">
        <v>4867</v>
      </c>
      <c r="E7183" s="416" t="s">
        <v>155</v>
      </c>
      <c r="F7183" s="415" t="s">
        <v>155</v>
      </c>
      <c r="G7183" s="415">
        <v>101381</v>
      </c>
      <c r="H7183" s="415" t="s">
        <v>5157</v>
      </c>
      <c r="I7183" s="415" t="s">
        <v>5245</v>
      </c>
      <c r="J7183" s="415" t="s">
        <v>273</v>
      </c>
      <c r="K7183" s="417">
        <v>3581.2</v>
      </c>
      <c r="L7183" s="415" t="s">
        <v>5151</v>
      </c>
    </row>
    <row r="7184" spans="1:12" x14ac:dyDescent="0.25">
      <c r="A7184" s="415" t="s">
        <v>3779</v>
      </c>
      <c r="B7184" s="415" t="s">
        <v>4604</v>
      </c>
      <c r="C7184" s="415" t="s">
        <v>4866</v>
      </c>
      <c r="D7184" s="415" t="s">
        <v>4867</v>
      </c>
      <c r="E7184" s="416" t="s">
        <v>155</v>
      </c>
      <c r="F7184" s="415" t="s">
        <v>155</v>
      </c>
      <c r="G7184" s="415">
        <v>101382</v>
      </c>
      <c r="H7184" s="415" t="s">
        <v>5486</v>
      </c>
      <c r="I7184" s="415" t="s">
        <v>5245</v>
      </c>
      <c r="J7184" s="415" t="s">
        <v>273</v>
      </c>
      <c r="K7184" s="417">
        <v>4542.24</v>
      </c>
      <c r="L7184" s="415" t="s">
        <v>5151</v>
      </c>
    </row>
    <row r="7185" spans="1:12" x14ac:dyDescent="0.25">
      <c r="A7185" s="415" t="s">
        <v>3779</v>
      </c>
      <c r="B7185" s="415" t="s">
        <v>4604</v>
      </c>
      <c r="C7185" s="415" t="s">
        <v>4866</v>
      </c>
      <c r="D7185" s="415" t="s">
        <v>4867</v>
      </c>
      <c r="E7185" s="416" t="s">
        <v>155</v>
      </c>
      <c r="F7185" s="415" t="s">
        <v>155</v>
      </c>
      <c r="G7185" s="415">
        <v>101383</v>
      </c>
      <c r="H7185" s="415" t="s">
        <v>5378</v>
      </c>
      <c r="I7185" s="415" t="s">
        <v>5245</v>
      </c>
      <c r="J7185" s="415" t="s">
        <v>273</v>
      </c>
      <c r="K7185" s="417">
        <v>2951.99</v>
      </c>
      <c r="L7185" s="415" t="s">
        <v>5151</v>
      </c>
    </row>
    <row r="7186" spans="1:12" x14ac:dyDescent="0.25">
      <c r="A7186" s="415" t="s">
        <v>3779</v>
      </c>
      <c r="B7186" s="415" t="s">
        <v>4604</v>
      </c>
      <c r="C7186" s="415" t="s">
        <v>4866</v>
      </c>
      <c r="D7186" s="415" t="s">
        <v>4867</v>
      </c>
      <c r="E7186" s="416" t="s">
        <v>155</v>
      </c>
      <c r="F7186" s="415" t="s">
        <v>155</v>
      </c>
      <c r="G7186" s="415">
        <v>101384</v>
      </c>
      <c r="H7186" s="415" t="s">
        <v>5160</v>
      </c>
      <c r="I7186" s="415" t="s">
        <v>5245</v>
      </c>
      <c r="J7186" s="415" t="s">
        <v>273</v>
      </c>
      <c r="K7186" s="417">
        <v>2849.36</v>
      </c>
      <c r="L7186" s="415" t="s">
        <v>5151</v>
      </c>
    </row>
    <row r="7187" spans="1:12" x14ac:dyDescent="0.25">
      <c r="A7187" s="415" t="s">
        <v>3779</v>
      </c>
      <c r="B7187" s="415" t="s">
        <v>4604</v>
      </c>
      <c r="C7187" s="415" t="s">
        <v>4866</v>
      </c>
      <c r="D7187" s="415" t="s">
        <v>4867</v>
      </c>
      <c r="E7187" s="416" t="s">
        <v>155</v>
      </c>
      <c r="F7187" s="415" t="s">
        <v>155</v>
      </c>
      <c r="G7187" s="415">
        <v>101385</v>
      </c>
      <c r="H7187" s="415" t="s">
        <v>5487</v>
      </c>
      <c r="I7187" s="415" t="s">
        <v>5245</v>
      </c>
      <c r="J7187" s="415" t="s">
        <v>273</v>
      </c>
      <c r="K7187" s="417">
        <v>3335.12</v>
      </c>
      <c r="L7187" s="415" t="s">
        <v>5151</v>
      </c>
    </row>
    <row r="7188" spans="1:12" x14ac:dyDescent="0.25">
      <c r="A7188" s="415" t="s">
        <v>3779</v>
      </c>
      <c r="B7188" s="415" t="s">
        <v>4604</v>
      </c>
      <c r="C7188" s="415" t="s">
        <v>4866</v>
      </c>
      <c r="D7188" s="415" t="s">
        <v>4867</v>
      </c>
      <c r="E7188" s="416" t="s">
        <v>155</v>
      </c>
      <c r="F7188" s="415" t="s">
        <v>155</v>
      </c>
      <c r="G7188" s="415">
        <v>101386</v>
      </c>
      <c r="H7188" s="415" t="s">
        <v>5162</v>
      </c>
      <c r="I7188" s="415" t="s">
        <v>5245</v>
      </c>
      <c r="J7188" s="415" t="s">
        <v>273</v>
      </c>
      <c r="K7188" s="417">
        <v>3997.92</v>
      </c>
      <c r="L7188" s="415" t="s">
        <v>5151</v>
      </c>
    </row>
    <row r="7189" spans="1:12" x14ac:dyDescent="0.25">
      <c r="A7189" s="415" t="s">
        <v>3779</v>
      </c>
      <c r="B7189" s="415" t="s">
        <v>4604</v>
      </c>
      <c r="C7189" s="415" t="s">
        <v>4866</v>
      </c>
      <c r="D7189" s="415" t="s">
        <v>4867</v>
      </c>
      <c r="E7189" s="416" t="s">
        <v>155</v>
      </c>
      <c r="F7189" s="415" t="s">
        <v>155</v>
      </c>
      <c r="G7189" s="415">
        <v>101387</v>
      </c>
      <c r="H7189" s="415" t="s">
        <v>5488</v>
      </c>
      <c r="I7189" s="415" t="s">
        <v>5245</v>
      </c>
      <c r="J7189" s="415" t="s">
        <v>273</v>
      </c>
      <c r="K7189" s="417">
        <v>2951.99</v>
      </c>
      <c r="L7189" s="415" t="s">
        <v>5151</v>
      </c>
    </row>
    <row r="7190" spans="1:12" x14ac:dyDescent="0.25">
      <c r="A7190" s="415" t="s">
        <v>3779</v>
      </c>
      <c r="B7190" s="415" t="s">
        <v>4604</v>
      </c>
      <c r="C7190" s="415" t="s">
        <v>4866</v>
      </c>
      <c r="D7190" s="415" t="s">
        <v>4867</v>
      </c>
      <c r="E7190" s="416" t="s">
        <v>155</v>
      </c>
      <c r="F7190" s="415" t="s">
        <v>155</v>
      </c>
      <c r="G7190" s="415">
        <v>101388</v>
      </c>
      <c r="H7190" s="415" t="s">
        <v>5164</v>
      </c>
      <c r="I7190" s="415" t="s">
        <v>5245</v>
      </c>
      <c r="J7190" s="415" t="s">
        <v>273</v>
      </c>
      <c r="K7190" s="417">
        <v>2926.32</v>
      </c>
      <c r="L7190" s="415" t="s">
        <v>5151</v>
      </c>
    </row>
    <row r="7191" spans="1:12" x14ac:dyDescent="0.25">
      <c r="A7191" s="415" t="s">
        <v>3779</v>
      </c>
      <c r="B7191" s="415" t="s">
        <v>4604</v>
      </c>
      <c r="C7191" s="415" t="s">
        <v>4866</v>
      </c>
      <c r="D7191" s="415" t="s">
        <v>4867</v>
      </c>
      <c r="E7191" s="416" t="s">
        <v>155</v>
      </c>
      <c r="F7191" s="415" t="s">
        <v>155</v>
      </c>
      <c r="G7191" s="415">
        <v>101389</v>
      </c>
      <c r="H7191" s="415" t="s">
        <v>5165</v>
      </c>
      <c r="I7191" s="415" t="s">
        <v>5245</v>
      </c>
      <c r="J7191" s="415" t="s">
        <v>273</v>
      </c>
      <c r="K7191" s="417">
        <v>1806.9</v>
      </c>
      <c r="L7191" s="415" t="s">
        <v>5151</v>
      </c>
    </row>
    <row r="7192" spans="1:12" x14ac:dyDescent="0.25">
      <c r="A7192" s="415" t="s">
        <v>3779</v>
      </c>
      <c r="B7192" s="415" t="s">
        <v>4604</v>
      </c>
      <c r="C7192" s="415" t="s">
        <v>4866</v>
      </c>
      <c r="D7192" s="415" t="s">
        <v>4867</v>
      </c>
      <c r="E7192" s="416" t="s">
        <v>155</v>
      </c>
      <c r="F7192" s="415" t="s">
        <v>155</v>
      </c>
      <c r="G7192" s="415">
        <v>101390</v>
      </c>
      <c r="H7192" s="415" t="s">
        <v>5489</v>
      </c>
      <c r="I7192" s="415" t="s">
        <v>5245</v>
      </c>
      <c r="J7192" s="415" t="s">
        <v>273</v>
      </c>
      <c r="K7192" s="417">
        <v>4473.09</v>
      </c>
      <c r="L7192" s="415" t="s">
        <v>5151</v>
      </c>
    </row>
    <row r="7193" spans="1:12" x14ac:dyDescent="0.25">
      <c r="A7193" s="415" t="s">
        <v>3779</v>
      </c>
      <c r="B7193" s="415" t="s">
        <v>4604</v>
      </c>
      <c r="C7193" s="415" t="s">
        <v>4866</v>
      </c>
      <c r="D7193" s="415" t="s">
        <v>4867</v>
      </c>
      <c r="E7193" s="416" t="s">
        <v>155</v>
      </c>
      <c r="F7193" s="415" t="s">
        <v>155</v>
      </c>
      <c r="G7193" s="415">
        <v>101391</v>
      </c>
      <c r="H7193" s="415" t="s">
        <v>5490</v>
      </c>
      <c r="I7193" s="415" t="s">
        <v>5245</v>
      </c>
      <c r="J7193" s="415" t="s">
        <v>273</v>
      </c>
      <c r="K7193" s="417">
        <v>3586.27</v>
      </c>
      <c r="L7193" s="415" t="s">
        <v>5151</v>
      </c>
    </row>
    <row r="7194" spans="1:12" x14ac:dyDescent="0.25">
      <c r="A7194" s="415" t="s">
        <v>3779</v>
      </c>
      <c r="B7194" s="415" t="s">
        <v>4604</v>
      </c>
      <c r="C7194" s="415" t="s">
        <v>4866</v>
      </c>
      <c r="D7194" s="415" t="s">
        <v>4867</v>
      </c>
      <c r="E7194" s="416" t="s">
        <v>155</v>
      </c>
      <c r="F7194" s="415" t="s">
        <v>155</v>
      </c>
      <c r="G7194" s="415">
        <v>101392</v>
      </c>
      <c r="H7194" s="415" t="s">
        <v>5491</v>
      </c>
      <c r="I7194" s="415" t="s">
        <v>5245</v>
      </c>
      <c r="J7194" s="415" t="s">
        <v>273</v>
      </c>
      <c r="K7194" s="417">
        <v>4413.17</v>
      </c>
      <c r="L7194" s="415" t="s">
        <v>5151</v>
      </c>
    </row>
    <row r="7195" spans="1:12" x14ac:dyDescent="0.25">
      <c r="A7195" s="415" t="s">
        <v>3779</v>
      </c>
      <c r="B7195" s="415" t="s">
        <v>4604</v>
      </c>
      <c r="C7195" s="415" t="s">
        <v>4866</v>
      </c>
      <c r="D7195" s="415" t="s">
        <v>4867</v>
      </c>
      <c r="E7195" s="416" t="s">
        <v>155</v>
      </c>
      <c r="F7195" s="415" t="s">
        <v>155</v>
      </c>
      <c r="G7195" s="415">
        <v>101394</v>
      </c>
      <c r="H7195" s="415" t="s">
        <v>5170</v>
      </c>
      <c r="I7195" s="415" t="s">
        <v>5245</v>
      </c>
      <c r="J7195" s="415" t="s">
        <v>273</v>
      </c>
      <c r="K7195" s="417">
        <v>3582.85</v>
      </c>
      <c r="L7195" s="415" t="s">
        <v>5151</v>
      </c>
    </row>
    <row r="7196" spans="1:12" x14ac:dyDescent="0.25">
      <c r="A7196" s="415" t="s">
        <v>3779</v>
      </c>
      <c r="B7196" s="415" t="s">
        <v>4604</v>
      </c>
      <c r="C7196" s="415" t="s">
        <v>4866</v>
      </c>
      <c r="D7196" s="415" t="s">
        <v>4867</v>
      </c>
      <c r="E7196" s="416" t="s">
        <v>155</v>
      </c>
      <c r="F7196" s="415" t="s">
        <v>155</v>
      </c>
      <c r="G7196" s="415">
        <v>101395</v>
      </c>
      <c r="H7196" s="415" t="s">
        <v>5492</v>
      </c>
      <c r="I7196" s="415" t="s">
        <v>5245</v>
      </c>
      <c r="J7196" s="415" t="s">
        <v>273</v>
      </c>
      <c r="K7196" s="417">
        <v>2929.82</v>
      </c>
      <c r="L7196" s="415" t="s">
        <v>5151</v>
      </c>
    </row>
    <row r="7197" spans="1:12" x14ac:dyDescent="0.25">
      <c r="A7197" s="415" t="s">
        <v>3779</v>
      </c>
      <c r="B7197" s="415" t="s">
        <v>4604</v>
      </c>
      <c r="C7197" s="415" t="s">
        <v>4866</v>
      </c>
      <c r="D7197" s="415" t="s">
        <v>4867</v>
      </c>
      <c r="E7197" s="416" t="s">
        <v>155</v>
      </c>
      <c r="F7197" s="415" t="s">
        <v>155</v>
      </c>
      <c r="G7197" s="415">
        <v>101396</v>
      </c>
      <c r="H7197" s="415" t="s">
        <v>5493</v>
      </c>
      <c r="I7197" s="415" t="s">
        <v>5245</v>
      </c>
      <c r="J7197" s="415" t="s">
        <v>273</v>
      </c>
      <c r="K7197" s="417">
        <v>3443.76</v>
      </c>
      <c r="L7197" s="415" t="s">
        <v>5151</v>
      </c>
    </row>
    <row r="7198" spans="1:12" x14ac:dyDescent="0.25">
      <c r="A7198" s="415" t="s">
        <v>3779</v>
      </c>
      <c r="B7198" s="415" t="s">
        <v>4604</v>
      </c>
      <c r="C7198" s="415" t="s">
        <v>4866</v>
      </c>
      <c r="D7198" s="415" t="s">
        <v>4867</v>
      </c>
      <c r="E7198" s="416" t="s">
        <v>155</v>
      </c>
      <c r="F7198" s="415" t="s">
        <v>155</v>
      </c>
      <c r="G7198" s="415">
        <v>101397</v>
      </c>
      <c r="H7198" s="415" t="s">
        <v>5172</v>
      </c>
      <c r="I7198" s="415" t="s">
        <v>5245</v>
      </c>
      <c r="J7198" s="415" t="s">
        <v>273</v>
      </c>
      <c r="K7198" s="417">
        <v>3559.44</v>
      </c>
      <c r="L7198" s="415" t="s">
        <v>5151</v>
      </c>
    </row>
    <row r="7199" spans="1:12" x14ac:dyDescent="0.25">
      <c r="A7199" s="415" t="s">
        <v>3779</v>
      </c>
      <c r="B7199" s="415" t="s">
        <v>4604</v>
      </c>
      <c r="C7199" s="415" t="s">
        <v>4866</v>
      </c>
      <c r="D7199" s="415" t="s">
        <v>4867</v>
      </c>
      <c r="E7199" s="416" t="s">
        <v>155</v>
      </c>
      <c r="F7199" s="415" t="s">
        <v>155</v>
      </c>
      <c r="G7199" s="415">
        <v>101398</v>
      </c>
      <c r="H7199" s="415" t="s">
        <v>5494</v>
      </c>
      <c r="I7199" s="415" t="s">
        <v>5245</v>
      </c>
      <c r="J7199" s="415" t="s">
        <v>273</v>
      </c>
      <c r="K7199" s="417">
        <v>4075.3</v>
      </c>
      <c r="L7199" s="415" t="s">
        <v>5151</v>
      </c>
    </row>
    <row r="7200" spans="1:12" x14ac:dyDescent="0.25">
      <c r="A7200" s="415" t="s">
        <v>3779</v>
      </c>
      <c r="B7200" s="415" t="s">
        <v>4604</v>
      </c>
      <c r="C7200" s="415" t="s">
        <v>4866</v>
      </c>
      <c r="D7200" s="415" t="s">
        <v>4867</v>
      </c>
      <c r="E7200" s="416" t="s">
        <v>155</v>
      </c>
      <c r="F7200" s="415" t="s">
        <v>155</v>
      </c>
      <c r="G7200" s="415">
        <v>101399</v>
      </c>
      <c r="H7200" s="415" t="s">
        <v>5174</v>
      </c>
      <c r="I7200" s="415" t="s">
        <v>5245</v>
      </c>
      <c r="J7200" s="415" t="s">
        <v>273</v>
      </c>
      <c r="K7200" s="417">
        <v>3626.2</v>
      </c>
      <c r="L7200" s="415" t="s">
        <v>5151</v>
      </c>
    </row>
    <row r="7201" spans="1:12" x14ac:dyDescent="0.25">
      <c r="A7201" s="415" t="s">
        <v>3779</v>
      </c>
      <c r="B7201" s="415" t="s">
        <v>4604</v>
      </c>
      <c r="C7201" s="415" t="s">
        <v>4866</v>
      </c>
      <c r="D7201" s="415" t="s">
        <v>4867</v>
      </c>
      <c r="E7201" s="416" t="s">
        <v>155</v>
      </c>
      <c r="F7201" s="415" t="s">
        <v>155</v>
      </c>
      <c r="G7201" s="415">
        <v>101400</v>
      </c>
      <c r="H7201" s="415" t="s">
        <v>5495</v>
      </c>
      <c r="I7201" s="415" t="s">
        <v>5245</v>
      </c>
      <c r="J7201" s="415" t="s">
        <v>273</v>
      </c>
      <c r="K7201" s="417">
        <v>3626.2</v>
      </c>
      <c r="L7201" s="415" t="s">
        <v>5151</v>
      </c>
    </row>
    <row r="7202" spans="1:12" x14ac:dyDescent="0.25">
      <c r="A7202" s="415" t="s">
        <v>3779</v>
      </c>
      <c r="B7202" s="415" t="s">
        <v>4604</v>
      </c>
      <c r="C7202" s="415" t="s">
        <v>4866</v>
      </c>
      <c r="D7202" s="415" t="s">
        <v>4867</v>
      </c>
      <c r="E7202" s="416" t="s">
        <v>155</v>
      </c>
      <c r="F7202" s="415" t="s">
        <v>155</v>
      </c>
      <c r="G7202" s="415">
        <v>101401</v>
      </c>
      <c r="H7202" s="415" t="s">
        <v>5176</v>
      </c>
      <c r="I7202" s="415" t="s">
        <v>5245</v>
      </c>
      <c r="J7202" s="415" t="s">
        <v>273</v>
      </c>
      <c r="K7202" s="417">
        <v>3774.65</v>
      </c>
      <c r="L7202" s="415" t="s">
        <v>5151</v>
      </c>
    </row>
    <row r="7203" spans="1:12" x14ac:dyDescent="0.25">
      <c r="A7203" s="415" t="s">
        <v>3779</v>
      </c>
      <c r="B7203" s="415" t="s">
        <v>4604</v>
      </c>
      <c r="C7203" s="415" t="s">
        <v>4866</v>
      </c>
      <c r="D7203" s="415" t="s">
        <v>4867</v>
      </c>
      <c r="E7203" s="416" t="s">
        <v>155</v>
      </c>
      <c r="F7203" s="415" t="s">
        <v>155</v>
      </c>
      <c r="G7203" s="415">
        <v>101402</v>
      </c>
      <c r="H7203" s="415" t="s">
        <v>5177</v>
      </c>
      <c r="I7203" s="415" t="s">
        <v>5245</v>
      </c>
      <c r="J7203" s="415" t="s">
        <v>273</v>
      </c>
      <c r="K7203" s="417">
        <v>3485.3</v>
      </c>
      <c r="L7203" s="415" t="s">
        <v>5151</v>
      </c>
    </row>
    <row r="7204" spans="1:12" x14ac:dyDescent="0.25">
      <c r="A7204" s="415" t="s">
        <v>3779</v>
      </c>
      <c r="B7204" s="415" t="s">
        <v>4604</v>
      </c>
      <c r="C7204" s="415" t="s">
        <v>4866</v>
      </c>
      <c r="D7204" s="415" t="s">
        <v>4867</v>
      </c>
      <c r="E7204" s="416" t="s">
        <v>155</v>
      </c>
      <c r="F7204" s="415" t="s">
        <v>155</v>
      </c>
      <c r="G7204" s="415">
        <v>101403</v>
      </c>
      <c r="H7204" s="415" t="s">
        <v>5482</v>
      </c>
      <c r="I7204" s="415" t="s">
        <v>5245</v>
      </c>
      <c r="J7204" s="415" t="s">
        <v>273</v>
      </c>
      <c r="K7204" s="417">
        <v>21933.46</v>
      </c>
      <c r="L7204" s="415" t="s">
        <v>5151</v>
      </c>
    </row>
    <row r="7205" spans="1:12" x14ac:dyDescent="0.25">
      <c r="A7205" s="415" t="s">
        <v>3779</v>
      </c>
      <c r="B7205" s="415" t="s">
        <v>4604</v>
      </c>
      <c r="C7205" s="415" t="s">
        <v>4866</v>
      </c>
      <c r="D7205" s="415" t="s">
        <v>4867</v>
      </c>
      <c r="E7205" s="416" t="s">
        <v>155</v>
      </c>
      <c r="F7205" s="415" t="s">
        <v>155</v>
      </c>
      <c r="G7205" s="415">
        <v>101404</v>
      </c>
      <c r="H7205" s="415" t="s">
        <v>5242</v>
      </c>
      <c r="I7205" s="415" t="s">
        <v>5245</v>
      </c>
      <c r="J7205" s="415" t="s">
        <v>273</v>
      </c>
      <c r="K7205" s="417">
        <v>15760.43</v>
      </c>
      <c r="L7205" s="415" t="s">
        <v>5151</v>
      </c>
    </row>
    <row r="7206" spans="1:12" x14ac:dyDescent="0.25">
      <c r="A7206" s="415" t="s">
        <v>3779</v>
      </c>
      <c r="B7206" s="415" t="s">
        <v>4604</v>
      </c>
      <c r="C7206" s="415" t="s">
        <v>4866</v>
      </c>
      <c r="D7206" s="415" t="s">
        <v>4867</v>
      </c>
      <c r="E7206" s="416" t="s">
        <v>155</v>
      </c>
      <c r="F7206" s="415" t="s">
        <v>155</v>
      </c>
      <c r="G7206" s="415">
        <v>101405</v>
      </c>
      <c r="H7206" s="415" t="s">
        <v>5243</v>
      </c>
      <c r="I7206" s="415" t="s">
        <v>5245</v>
      </c>
      <c r="J7206" s="415" t="s">
        <v>273</v>
      </c>
      <c r="K7206" s="417">
        <v>15135.43</v>
      </c>
      <c r="L7206" s="415" t="s">
        <v>5151</v>
      </c>
    </row>
    <row r="7207" spans="1:12" x14ac:dyDescent="0.25">
      <c r="A7207" s="415" t="s">
        <v>3779</v>
      </c>
      <c r="B7207" s="415" t="s">
        <v>4604</v>
      </c>
      <c r="C7207" s="415" t="s">
        <v>4866</v>
      </c>
      <c r="D7207" s="415" t="s">
        <v>4867</v>
      </c>
      <c r="E7207" s="416" t="s">
        <v>155</v>
      </c>
      <c r="F7207" s="415" t="s">
        <v>155</v>
      </c>
      <c r="G7207" s="415">
        <v>101407</v>
      </c>
      <c r="H7207" s="415" t="s">
        <v>5178</v>
      </c>
      <c r="I7207" s="415" t="s">
        <v>5245</v>
      </c>
      <c r="J7207" s="415" t="s">
        <v>273</v>
      </c>
      <c r="K7207" s="417">
        <v>3581.2</v>
      </c>
      <c r="L7207" s="415" t="s">
        <v>5151</v>
      </c>
    </row>
    <row r="7208" spans="1:12" x14ac:dyDescent="0.25">
      <c r="A7208" s="415" t="s">
        <v>3779</v>
      </c>
      <c r="B7208" s="415" t="s">
        <v>4604</v>
      </c>
      <c r="C7208" s="415" t="s">
        <v>4866</v>
      </c>
      <c r="D7208" s="415" t="s">
        <v>4867</v>
      </c>
      <c r="E7208" s="416" t="s">
        <v>155</v>
      </c>
      <c r="F7208" s="415" t="s">
        <v>155</v>
      </c>
      <c r="G7208" s="415">
        <v>101408</v>
      </c>
      <c r="H7208" s="415" t="s">
        <v>5179</v>
      </c>
      <c r="I7208" s="415" t="s">
        <v>5245</v>
      </c>
      <c r="J7208" s="415" t="s">
        <v>273</v>
      </c>
      <c r="K7208" s="417">
        <v>3596.39</v>
      </c>
      <c r="L7208" s="415" t="s">
        <v>5151</v>
      </c>
    </row>
    <row r="7209" spans="1:12" x14ac:dyDescent="0.25">
      <c r="A7209" s="415" t="s">
        <v>3779</v>
      </c>
      <c r="B7209" s="415" t="s">
        <v>4604</v>
      </c>
      <c r="C7209" s="415" t="s">
        <v>4866</v>
      </c>
      <c r="D7209" s="415" t="s">
        <v>4867</v>
      </c>
      <c r="E7209" s="416" t="s">
        <v>155</v>
      </c>
      <c r="F7209" s="415" t="s">
        <v>155</v>
      </c>
      <c r="G7209" s="415">
        <v>101409</v>
      </c>
      <c r="H7209" s="415" t="s">
        <v>5496</v>
      </c>
      <c r="I7209" s="415" t="s">
        <v>5245</v>
      </c>
      <c r="J7209" s="415" t="s">
        <v>273</v>
      </c>
      <c r="K7209" s="417">
        <v>7472.17</v>
      </c>
      <c r="L7209" s="415" t="s">
        <v>5151</v>
      </c>
    </row>
    <row r="7210" spans="1:12" x14ac:dyDescent="0.25">
      <c r="A7210" s="415" t="s">
        <v>3779</v>
      </c>
      <c r="B7210" s="415" t="s">
        <v>4604</v>
      </c>
      <c r="C7210" s="415" t="s">
        <v>4866</v>
      </c>
      <c r="D7210" s="415" t="s">
        <v>4867</v>
      </c>
      <c r="E7210" s="416" t="s">
        <v>155</v>
      </c>
      <c r="F7210" s="415" t="s">
        <v>155</v>
      </c>
      <c r="G7210" s="415">
        <v>101410</v>
      </c>
      <c r="H7210" s="415" t="s">
        <v>5227</v>
      </c>
      <c r="I7210" s="415" t="s">
        <v>5245</v>
      </c>
      <c r="J7210" s="415" t="s">
        <v>273</v>
      </c>
      <c r="K7210" s="417">
        <v>3263.7</v>
      </c>
      <c r="L7210" s="415" t="s">
        <v>5151</v>
      </c>
    </row>
    <row r="7211" spans="1:12" x14ac:dyDescent="0.25">
      <c r="A7211" s="415" t="s">
        <v>3779</v>
      </c>
      <c r="B7211" s="415" t="s">
        <v>4604</v>
      </c>
      <c r="C7211" s="415" t="s">
        <v>4866</v>
      </c>
      <c r="D7211" s="415" t="s">
        <v>4867</v>
      </c>
      <c r="E7211" s="416" t="s">
        <v>155</v>
      </c>
      <c r="F7211" s="415" t="s">
        <v>155</v>
      </c>
      <c r="G7211" s="415">
        <v>101411</v>
      </c>
      <c r="H7211" s="415" t="s">
        <v>5497</v>
      </c>
      <c r="I7211" s="415" t="s">
        <v>5245</v>
      </c>
      <c r="J7211" s="415" t="s">
        <v>273</v>
      </c>
      <c r="K7211" s="417">
        <v>1938.7</v>
      </c>
      <c r="L7211" s="415" t="s">
        <v>5151</v>
      </c>
    </row>
    <row r="7212" spans="1:12" x14ac:dyDescent="0.25">
      <c r="A7212" s="415" t="s">
        <v>3779</v>
      </c>
      <c r="B7212" s="415" t="s">
        <v>4604</v>
      </c>
      <c r="C7212" s="415" t="s">
        <v>4866</v>
      </c>
      <c r="D7212" s="415" t="s">
        <v>4867</v>
      </c>
      <c r="E7212" s="416" t="s">
        <v>155</v>
      </c>
      <c r="F7212" s="415" t="s">
        <v>155</v>
      </c>
      <c r="G7212" s="415">
        <v>101412</v>
      </c>
      <c r="H7212" s="415" t="s">
        <v>5498</v>
      </c>
      <c r="I7212" s="415" t="s">
        <v>5245</v>
      </c>
      <c r="J7212" s="415" t="s">
        <v>273</v>
      </c>
      <c r="K7212" s="417">
        <v>3034.08</v>
      </c>
      <c r="L7212" s="415" t="s">
        <v>5151</v>
      </c>
    </row>
    <row r="7213" spans="1:12" x14ac:dyDescent="0.25">
      <c r="A7213" s="415" t="s">
        <v>3779</v>
      </c>
      <c r="B7213" s="415" t="s">
        <v>4604</v>
      </c>
      <c r="C7213" s="415" t="s">
        <v>4866</v>
      </c>
      <c r="D7213" s="415" t="s">
        <v>4867</v>
      </c>
      <c r="E7213" s="416" t="s">
        <v>155</v>
      </c>
      <c r="F7213" s="415" t="s">
        <v>155</v>
      </c>
      <c r="G7213" s="415">
        <v>101413</v>
      </c>
      <c r="H7213" s="415" t="s">
        <v>5181</v>
      </c>
      <c r="I7213" s="415" t="s">
        <v>5245</v>
      </c>
      <c r="J7213" s="415" t="s">
        <v>273</v>
      </c>
      <c r="K7213" s="417">
        <v>3564.51</v>
      </c>
      <c r="L7213" s="415" t="s">
        <v>5151</v>
      </c>
    </row>
    <row r="7214" spans="1:12" x14ac:dyDescent="0.25">
      <c r="A7214" s="415" t="s">
        <v>3779</v>
      </c>
      <c r="B7214" s="415" t="s">
        <v>4604</v>
      </c>
      <c r="C7214" s="415" t="s">
        <v>4866</v>
      </c>
      <c r="D7214" s="415" t="s">
        <v>4867</v>
      </c>
      <c r="E7214" s="416" t="s">
        <v>155</v>
      </c>
      <c r="F7214" s="415" t="s">
        <v>155</v>
      </c>
      <c r="G7214" s="415">
        <v>101414</v>
      </c>
      <c r="H7214" s="415" t="s">
        <v>5499</v>
      </c>
      <c r="I7214" s="415" t="s">
        <v>5245</v>
      </c>
      <c r="J7214" s="415" t="s">
        <v>273</v>
      </c>
      <c r="K7214" s="417">
        <v>3586.27</v>
      </c>
      <c r="L7214" s="415" t="s">
        <v>5151</v>
      </c>
    </row>
    <row r="7215" spans="1:12" x14ac:dyDescent="0.25">
      <c r="A7215" s="415" t="s">
        <v>3779</v>
      </c>
      <c r="B7215" s="415" t="s">
        <v>4604</v>
      </c>
      <c r="C7215" s="415" t="s">
        <v>4866</v>
      </c>
      <c r="D7215" s="415" t="s">
        <v>4867</v>
      </c>
      <c r="E7215" s="416" t="s">
        <v>155</v>
      </c>
      <c r="F7215" s="415" t="s">
        <v>155</v>
      </c>
      <c r="G7215" s="415">
        <v>101415</v>
      </c>
      <c r="H7215" s="415" t="s">
        <v>5500</v>
      </c>
      <c r="I7215" s="415" t="s">
        <v>5245</v>
      </c>
      <c r="J7215" s="415" t="s">
        <v>273</v>
      </c>
      <c r="K7215" s="417">
        <v>6356.17</v>
      </c>
      <c r="L7215" s="415" t="s">
        <v>5151</v>
      </c>
    </row>
    <row r="7216" spans="1:12" x14ac:dyDescent="0.25">
      <c r="A7216" s="415" t="s">
        <v>3779</v>
      </c>
      <c r="B7216" s="415" t="s">
        <v>4604</v>
      </c>
      <c r="C7216" s="415" t="s">
        <v>4866</v>
      </c>
      <c r="D7216" s="415" t="s">
        <v>4867</v>
      </c>
      <c r="E7216" s="416" t="s">
        <v>155</v>
      </c>
      <c r="F7216" s="415" t="s">
        <v>155</v>
      </c>
      <c r="G7216" s="415">
        <v>101416</v>
      </c>
      <c r="H7216" s="415" t="s">
        <v>5383</v>
      </c>
      <c r="I7216" s="415" t="s">
        <v>5245</v>
      </c>
      <c r="J7216" s="415" t="s">
        <v>273</v>
      </c>
      <c r="K7216" s="417">
        <v>3660.24</v>
      </c>
      <c r="L7216" s="415" t="s">
        <v>5151</v>
      </c>
    </row>
    <row r="7217" spans="1:12" x14ac:dyDescent="0.25">
      <c r="A7217" s="415" t="s">
        <v>3779</v>
      </c>
      <c r="B7217" s="415" t="s">
        <v>4604</v>
      </c>
      <c r="C7217" s="415" t="s">
        <v>4866</v>
      </c>
      <c r="D7217" s="415" t="s">
        <v>4867</v>
      </c>
      <c r="E7217" s="416" t="s">
        <v>155</v>
      </c>
      <c r="F7217" s="415" t="s">
        <v>155</v>
      </c>
      <c r="G7217" s="415">
        <v>101417</v>
      </c>
      <c r="H7217" s="415" t="s">
        <v>5501</v>
      </c>
      <c r="I7217" s="415" t="s">
        <v>5245</v>
      </c>
      <c r="J7217" s="415" t="s">
        <v>273</v>
      </c>
      <c r="K7217" s="417">
        <v>3257.06</v>
      </c>
      <c r="L7217" s="415" t="s">
        <v>5151</v>
      </c>
    </row>
    <row r="7218" spans="1:12" x14ac:dyDescent="0.25">
      <c r="A7218" s="415" t="s">
        <v>3779</v>
      </c>
      <c r="B7218" s="415" t="s">
        <v>4604</v>
      </c>
      <c r="C7218" s="415" t="s">
        <v>4866</v>
      </c>
      <c r="D7218" s="415" t="s">
        <v>4867</v>
      </c>
      <c r="E7218" s="416" t="s">
        <v>155</v>
      </c>
      <c r="F7218" s="415" t="s">
        <v>155</v>
      </c>
      <c r="G7218" s="415">
        <v>101418</v>
      </c>
      <c r="H7218" s="415" t="s">
        <v>5502</v>
      </c>
      <c r="I7218" s="415" t="s">
        <v>5245</v>
      </c>
      <c r="J7218" s="415" t="s">
        <v>273</v>
      </c>
      <c r="K7218" s="417">
        <v>4534.88</v>
      </c>
      <c r="L7218" s="415" t="s">
        <v>5151</v>
      </c>
    </row>
    <row r="7219" spans="1:12" x14ac:dyDescent="0.25">
      <c r="A7219" s="415" t="s">
        <v>3779</v>
      </c>
      <c r="B7219" s="415" t="s">
        <v>4604</v>
      </c>
      <c r="C7219" s="415" t="s">
        <v>4866</v>
      </c>
      <c r="D7219" s="415" t="s">
        <v>4867</v>
      </c>
      <c r="E7219" s="416" t="s">
        <v>155</v>
      </c>
      <c r="F7219" s="415" t="s">
        <v>155</v>
      </c>
      <c r="G7219" s="415">
        <v>101419</v>
      </c>
      <c r="H7219" s="415" t="s">
        <v>5503</v>
      </c>
      <c r="I7219" s="415" t="s">
        <v>5245</v>
      </c>
      <c r="J7219" s="415" t="s">
        <v>273</v>
      </c>
      <c r="K7219" s="417">
        <v>3598.47</v>
      </c>
      <c r="L7219" s="415" t="s">
        <v>5151</v>
      </c>
    </row>
    <row r="7220" spans="1:12" x14ac:dyDescent="0.25">
      <c r="A7220" s="415" t="s">
        <v>3779</v>
      </c>
      <c r="B7220" s="415" t="s">
        <v>4604</v>
      </c>
      <c r="C7220" s="415" t="s">
        <v>4866</v>
      </c>
      <c r="D7220" s="415" t="s">
        <v>4867</v>
      </c>
      <c r="E7220" s="416" t="s">
        <v>155</v>
      </c>
      <c r="F7220" s="415" t="s">
        <v>155</v>
      </c>
      <c r="G7220" s="415">
        <v>101420</v>
      </c>
      <c r="H7220" s="415" t="s">
        <v>5504</v>
      </c>
      <c r="I7220" s="415" t="s">
        <v>5245</v>
      </c>
      <c r="J7220" s="415" t="s">
        <v>273</v>
      </c>
      <c r="K7220" s="417">
        <v>4606.21</v>
      </c>
      <c r="L7220" s="415" t="s">
        <v>5151</v>
      </c>
    </row>
    <row r="7221" spans="1:12" x14ac:dyDescent="0.25">
      <c r="A7221" s="415" t="s">
        <v>3779</v>
      </c>
      <c r="B7221" s="415" t="s">
        <v>4604</v>
      </c>
      <c r="C7221" s="415" t="s">
        <v>4866</v>
      </c>
      <c r="D7221" s="415" t="s">
        <v>4867</v>
      </c>
      <c r="E7221" s="416" t="s">
        <v>155</v>
      </c>
      <c r="F7221" s="415" t="s">
        <v>155</v>
      </c>
      <c r="G7221" s="415">
        <v>101421</v>
      </c>
      <c r="H7221" s="415" t="s">
        <v>5505</v>
      </c>
      <c r="I7221" s="415" t="s">
        <v>5245</v>
      </c>
      <c r="J7221" s="415" t="s">
        <v>273</v>
      </c>
      <c r="K7221" s="417">
        <v>6176.09</v>
      </c>
      <c r="L7221" s="415" t="s">
        <v>5151</v>
      </c>
    </row>
    <row r="7222" spans="1:12" x14ac:dyDescent="0.25">
      <c r="A7222" s="415" t="s">
        <v>3779</v>
      </c>
      <c r="B7222" s="415" t="s">
        <v>4604</v>
      </c>
      <c r="C7222" s="415" t="s">
        <v>4866</v>
      </c>
      <c r="D7222" s="415" t="s">
        <v>4867</v>
      </c>
      <c r="E7222" s="416" t="s">
        <v>155</v>
      </c>
      <c r="F7222" s="415" t="s">
        <v>155</v>
      </c>
      <c r="G7222" s="415">
        <v>101422</v>
      </c>
      <c r="H7222" s="415" t="s">
        <v>5506</v>
      </c>
      <c r="I7222" s="415" t="s">
        <v>5245</v>
      </c>
      <c r="J7222" s="415" t="s">
        <v>273</v>
      </c>
      <c r="K7222" s="417">
        <v>4695</v>
      </c>
      <c r="L7222" s="415" t="s">
        <v>5151</v>
      </c>
    </row>
    <row r="7223" spans="1:12" x14ac:dyDescent="0.25">
      <c r="A7223" s="415" t="s">
        <v>3779</v>
      </c>
      <c r="B7223" s="415" t="s">
        <v>4604</v>
      </c>
      <c r="C7223" s="415" t="s">
        <v>4866</v>
      </c>
      <c r="D7223" s="415" t="s">
        <v>4867</v>
      </c>
      <c r="E7223" s="416" t="s">
        <v>155</v>
      </c>
      <c r="F7223" s="415" t="s">
        <v>155</v>
      </c>
      <c r="G7223" s="415">
        <v>101423</v>
      </c>
      <c r="H7223" s="415" t="s">
        <v>5507</v>
      </c>
      <c r="I7223" s="415" t="s">
        <v>5245</v>
      </c>
      <c r="J7223" s="415" t="s">
        <v>273</v>
      </c>
      <c r="K7223" s="417">
        <v>5783.18</v>
      </c>
      <c r="L7223" s="415" t="s">
        <v>5151</v>
      </c>
    </row>
    <row r="7224" spans="1:12" x14ac:dyDescent="0.25">
      <c r="A7224" s="415" t="s">
        <v>3779</v>
      </c>
      <c r="B7224" s="415" t="s">
        <v>4604</v>
      </c>
      <c r="C7224" s="415" t="s">
        <v>4866</v>
      </c>
      <c r="D7224" s="415" t="s">
        <v>4867</v>
      </c>
      <c r="E7224" s="416" t="s">
        <v>155</v>
      </c>
      <c r="F7224" s="415" t="s">
        <v>155</v>
      </c>
      <c r="G7224" s="415">
        <v>101424</v>
      </c>
      <c r="H7224" s="415" t="s">
        <v>5508</v>
      </c>
      <c r="I7224" s="415" t="s">
        <v>5245</v>
      </c>
      <c r="J7224" s="415" t="s">
        <v>273</v>
      </c>
      <c r="K7224" s="417">
        <v>5186.38</v>
      </c>
      <c r="L7224" s="415" t="s">
        <v>5151</v>
      </c>
    </row>
    <row r="7225" spans="1:12" x14ac:dyDescent="0.25">
      <c r="A7225" s="415" t="s">
        <v>3779</v>
      </c>
      <c r="B7225" s="415" t="s">
        <v>4604</v>
      </c>
      <c r="C7225" s="415" t="s">
        <v>4866</v>
      </c>
      <c r="D7225" s="415" t="s">
        <v>4867</v>
      </c>
      <c r="E7225" s="416" t="s">
        <v>155</v>
      </c>
      <c r="F7225" s="415" t="s">
        <v>155</v>
      </c>
      <c r="G7225" s="415">
        <v>101425</v>
      </c>
      <c r="H7225" s="415" t="s">
        <v>5509</v>
      </c>
      <c r="I7225" s="415" t="s">
        <v>5245</v>
      </c>
      <c r="J7225" s="415" t="s">
        <v>273</v>
      </c>
      <c r="K7225" s="417">
        <v>2202.81</v>
      </c>
      <c r="L7225" s="415" t="s">
        <v>5151</v>
      </c>
    </row>
    <row r="7226" spans="1:12" x14ac:dyDescent="0.25">
      <c r="A7226" s="415" t="s">
        <v>3779</v>
      </c>
      <c r="B7226" s="415" t="s">
        <v>4604</v>
      </c>
      <c r="C7226" s="415" t="s">
        <v>4866</v>
      </c>
      <c r="D7226" s="415" t="s">
        <v>4867</v>
      </c>
      <c r="E7226" s="416" t="s">
        <v>155</v>
      </c>
      <c r="F7226" s="415" t="s">
        <v>155</v>
      </c>
      <c r="G7226" s="415">
        <v>101426</v>
      </c>
      <c r="H7226" s="415" t="s">
        <v>5510</v>
      </c>
      <c r="I7226" s="415" t="s">
        <v>5245</v>
      </c>
      <c r="J7226" s="415" t="s">
        <v>273</v>
      </c>
      <c r="K7226" s="417">
        <v>5381.19</v>
      </c>
      <c r="L7226" s="415" t="s">
        <v>5151</v>
      </c>
    </row>
    <row r="7227" spans="1:12" x14ac:dyDescent="0.25">
      <c r="A7227" s="415" t="s">
        <v>3779</v>
      </c>
      <c r="B7227" s="415" t="s">
        <v>4604</v>
      </c>
      <c r="C7227" s="415" t="s">
        <v>4866</v>
      </c>
      <c r="D7227" s="415" t="s">
        <v>4867</v>
      </c>
      <c r="E7227" s="416" t="s">
        <v>155</v>
      </c>
      <c r="F7227" s="415" t="s">
        <v>155</v>
      </c>
      <c r="G7227" s="415">
        <v>101427</v>
      </c>
      <c r="H7227" s="415" t="s">
        <v>5194</v>
      </c>
      <c r="I7227" s="415" t="s">
        <v>5245</v>
      </c>
      <c r="J7227" s="415" t="s">
        <v>273</v>
      </c>
      <c r="K7227" s="417">
        <v>4446.84</v>
      </c>
      <c r="L7227" s="415" t="s">
        <v>5151</v>
      </c>
    </row>
    <row r="7228" spans="1:12" x14ac:dyDescent="0.25">
      <c r="A7228" s="415" t="s">
        <v>3779</v>
      </c>
      <c r="B7228" s="415" t="s">
        <v>4604</v>
      </c>
      <c r="C7228" s="415" t="s">
        <v>4866</v>
      </c>
      <c r="D7228" s="415" t="s">
        <v>4867</v>
      </c>
      <c r="E7228" s="416" t="s">
        <v>155</v>
      </c>
      <c r="F7228" s="415" t="s">
        <v>155</v>
      </c>
      <c r="G7228" s="415">
        <v>101428</v>
      </c>
      <c r="H7228" s="415" t="s">
        <v>5511</v>
      </c>
      <c r="I7228" s="415" t="s">
        <v>5245</v>
      </c>
      <c r="J7228" s="415" t="s">
        <v>273</v>
      </c>
      <c r="K7228" s="417">
        <v>4320.3900000000003</v>
      </c>
      <c r="L7228" s="415" t="s">
        <v>5151</v>
      </c>
    </row>
    <row r="7229" spans="1:12" x14ac:dyDescent="0.25">
      <c r="A7229" s="415" t="s">
        <v>3779</v>
      </c>
      <c r="B7229" s="415" t="s">
        <v>4604</v>
      </c>
      <c r="C7229" s="415" t="s">
        <v>4866</v>
      </c>
      <c r="D7229" s="415" t="s">
        <v>4867</v>
      </c>
      <c r="E7229" s="416" t="s">
        <v>155</v>
      </c>
      <c r="F7229" s="415" t="s">
        <v>155</v>
      </c>
      <c r="G7229" s="415">
        <v>101429</v>
      </c>
      <c r="H7229" s="415" t="s">
        <v>5512</v>
      </c>
      <c r="I7229" s="415" t="s">
        <v>5245</v>
      </c>
      <c r="J7229" s="415" t="s">
        <v>273</v>
      </c>
      <c r="K7229" s="417">
        <v>4935.2</v>
      </c>
      <c r="L7229" s="415" t="s">
        <v>5151</v>
      </c>
    </row>
    <row r="7230" spans="1:12" x14ac:dyDescent="0.25">
      <c r="A7230" s="415" t="s">
        <v>3779</v>
      </c>
      <c r="B7230" s="415" t="s">
        <v>4604</v>
      </c>
      <c r="C7230" s="415" t="s">
        <v>4866</v>
      </c>
      <c r="D7230" s="415" t="s">
        <v>4867</v>
      </c>
      <c r="E7230" s="416" t="s">
        <v>155</v>
      </c>
      <c r="F7230" s="415" t="s">
        <v>155</v>
      </c>
      <c r="G7230" s="415">
        <v>101430</v>
      </c>
      <c r="H7230" s="415" t="s">
        <v>5513</v>
      </c>
      <c r="I7230" s="415" t="s">
        <v>5245</v>
      </c>
      <c r="J7230" s="415" t="s">
        <v>273</v>
      </c>
      <c r="K7230" s="417">
        <v>5281.39</v>
      </c>
      <c r="L7230" s="415" t="s">
        <v>5151</v>
      </c>
    </row>
    <row r="7231" spans="1:12" x14ac:dyDescent="0.25">
      <c r="A7231" s="415" t="s">
        <v>3779</v>
      </c>
      <c r="B7231" s="415" t="s">
        <v>4604</v>
      </c>
      <c r="C7231" s="415" t="s">
        <v>4866</v>
      </c>
      <c r="D7231" s="415" t="s">
        <v>4867</v>
      </c>
      <c r="E7231" s="416" t="s">
        <v>155</v>
      </c>
      <c r="F7231" s="415" t="s">
        <v>155</v>
      </c>
      <c r="G7231" s="415">
        <v>101431</v>
      </c>
      <c r="H7231" s="415" t="s">
        <v>5197</v>
      </c>
      <c r="I7231" s="415" t="s">
        <v>5245</v>
      </c>
      <c r="J7231" s="415" t="s">
        <v>273</v>
      </c>
      <c r="K7231" s="417">
        <v>5715.96</v>
      </c>
      <c r="L7231" s="415" t="s">
        <v>5151</v>
      </c>
    </row>
    <row r="7232" spans="1:12" x14ac:dyDescent="0.25">
      <c r="A7232" s="415" t="s">
        <v>3779</v>
      </c>
      <c r="B7232" s="415" t="s">
        <v>4604</v>
      </c>
      <c r="C7232" s="415" t="s">
        <v>4866</v>
      </c>
      <c r="D7232" s="415" t="s">
        <v>4867</v>
      </c>
      <c r="E7232" s="416" t="s">
        <v>155</v>
      </c>
      <c r="F7232" s="415" t="s">
        <v>155</v>
      </c>
      <c r="G7232" s="415">
        <v>101432</v>
      </c>
      <c r="H7232" s="415" t="s">
        <v>5514</v>
      </c>
      <c r="I7232" s="415" t="s">
        <v>5245</v>
      </c>
      <c r="J7232" s="415" t="s">
        <v>273</v>
      </c>
      <c r="K7232" s="417">
        <v>4545.92</v>
      </c>
      <c r="L7232" s="415" t="s">
        <v>5151</v>
      </c>
    </row>
    <row r="7233" spans="1:12" x14ac:dyDescent="0.25">
      <c r="A7233" s="415" t="s">
        <v>3779</v>
      </c>
      <c r="B7233" s="415" t="s">
        <v>4604</v>
      </c>
      <c r="C7233" s="415" t="s">
        <v>4866</v>
      </c>
      <c r="D7233" s="415" t="s">
        <v>4867</v>
      </c>
      <c r="E7233" s="416" t="s">
        <v>155</v>
      </c>
      <c r="F7233" s="415" t="s">
        <v>155</v>
      </c>
      <c r="G7233" s="415">
        <v>101433</v>
      </c>
      <c r="H7233" s="415" t="s">
        <v>5199</v>
      </c>
      <c r="I7233" s="415" t="s">
        <v>5245</v>
      </c>
      <c r="J7233" s="415" t="s">
        <v>273</v>
      </c>
      <c r="K7233" s="417">
        <v>4545.92</v>
      </c>
      <c r="L7233" s="415" t="s">
        <v>5151</v>
      </c>
    </row>
    <row r="7234" spans="1:12" x14ac:dyDescent="0.25">
      <c r="A7234" s="415" t="s">
        <v>3779</v>
      </c>
      <c r="B7234" s="415" t="s">
        <v>4604</v>
      </c>
      <c r="C7234" s="415" t="s">
        <v>4866</v>
      </c>
      <c r="D7234" s="415" t="s">
        <v>4867</v>
      </c>
      <c r="E7234" s="416" t="s">
        <v>155</v>
      </c>
      <c r="F7234" s="415" t="s">
        <v>155</v>
      </c>
      <c r="G7234" s="415">
        <v>101434</v>
      </c>
      <c r="H7234" s="415" t="s">
        <v>5515</v>
      </c>
      <c r="I7234" s="415" t="s">
        <v>5245</v>
      </c>
      <c r="J7234" s="415" t="s">
        <v>273</v>
      </c>
      <c r="K7234" s="417">
        <v>5204.09</v>
      </c>
      <c r="L7234" s="415" t="s">
        <v>5151</v>
      </c>
    </row>
    <row r="7235" spans="1:12" x14ac:dyDescent="0.25">
      <c r="A7235" s="415" t="s">
        <v>3779</v>
      </c>
      <c r="B7235" s="415" t="s">
        <v>4604</v>
      </c>
      <c r="C7235" s="415" t="s">
        <v>4866</v>
      </c>
      <c r="D7235" s="415" t="s">
        <v>4867</v>
      </c>
      <c r="E7235" s="416" t="s">
        <v>155</v>
      </c>
      <c r="F7235" s="415" t="s">
        <v>155</v>
      </c>
      <c r="G7235" s="415">
        <v>101435</v>
      </c>
      <c r="H7235" s="415" t="s">
        <v>5516</v>
      </c>
      <c r="I7235" s="415" t="s">
        <v>5245</v>
      </c>
      <c r="J7235" s="415" t="s">
        <v>273</v>
      </c>
      <c r="K7235" s="417">
        <v>5037.16</v>
      </c>
      <c r="L7235" s="415" t="s">
        <v>5151</v>
      </c>
    </row>
    <row r="7236" spans="1:12" x14ac:dyDescent="0.25">
      <c r="A7236" s="415" t="s">
        <v>3779</v>
      </c>
      <c r="B7236" s="415" t="s">
        <v>4604</v>
      </c>
      <c r="C7236" s="415" t="s">
        <v>4866</v>
      </c>
      <c r="D7236" s="415" t="s">
        <v>4867</v>
      </c>
      <c r="E7236" s="416" t="s">
        <v>155</v>
      </c>
      <c r="F7236" s="415" t="s">
        <v>155</v>
      </c>
      <c r="G7236" s="415">
        <v>101436</v>
      </c>
      <c r="H7236" s="415" t="s">
        <v>5201</v>
      </c>
      <c r="I7236" s="415" t="s">
        <v>5245</v>
      </c>
      <c r="J7236" s="415" t="s">
        <v>273</v>
      </c>
      <c r="K7236" s="417">
        <v>4527.5200000000004</v>
      </c>
      <c r="L7236" s="415" t="s">
        <v>5151</v>
      </c>
    </row>
    <row r="7237" spans="1:12" x14ac:dyDescent="0.25">
      <c r="A7237" s="415" t="s">
        <v>3779</v>
      </c>
      <c r="B7237" s="415" t="s">
        <v>4604</v>
      </c>
      <c r="C7237" s="415" t="s">
        <v>4866</v>
      </c>
      <c r="D7237" s="415" t="s">
        <v>4867</v>
      </c>
      <c r="E7237" s="416" t="s">
        <v>155</v>
      </c>
      <c r="F7237" s="415" t="s">
        <v>155</v>
      </c>
      <c r="G7237" s="415">
        <v>101437</v>
      </c>
      <c r="H7237" s="415" t="s">
        <v>5517</v>
      </c>
      <c r="I7237" s="415" t="s">
        <v>5245</v>
      </c>
      <c r="J7237" s="415" t="s">
        <v>273</v>
      </c>
      <c r="K7237" s="417">
        <v>5357.25</v>
      </c>
      <c r="L7237" s="415" t="s">
        <v>5151</v>
      </c>
    </row>
    <row r="7238" spans="1:12" x14ac:dyDescent="0.25">
      <c r="A7238" s="415" t="s">
        <v>3779</v>
      </c>
      <c r="B7238" s="415" t="s">
        <v>4604</v>
      </c>
      <c r="C7238" s="415" t="s">
        <v>4866</v>
      </c>
      <c r="D7238" s="415" t="s">
        <v>4867</v>
      </c>
      <c r="E7238" s="416" t="s">
        <v>155</v>
      </c>
      <c r="F7238" s="415" t="s">
        <v>155</v>
      </c>
      <c r="G7238" s="415">
        <v>101438</v>
      </c>
      <c r="H7238" s="415" t="s">
        <v>5203</v>
      </c>
      <c r="I7238" s="415" t="s">
        <v>5245</v>
      </c>
      <c r="J7238" s="415" t="s">
        <v>273</v>
      </c>
      <c r="K7238" s="417">
        <v>6383.99</v>
      </c>
      <c r="L7238" s="415" t="s">
        <v>5151</v>
      </c>
    </row>
    <row r="7239" spans="1:12" x14ac:dyDescent="0.25">
      <c r="A7239" s="415" t="s">
        <v>3779</v>
      </c>
      <c r="B7239" s="415" t="s">
        <v>4604</v>
      </c>
      <c r="C7239" s="415" t="s">
        <v>4866</v>
      </c>
      <c r="D7239" s="415" t="s">
        <v>4867</v>
      </c>
      <c r="E7239" s="416" t="s">
        <v>155</v>
      </c>
      <c r="F7239" s="415" t="s">
        <v>155</v>
      </c>
      <c r="G7239" s="415">
        <v>101439</v>
      </c>
      <c r="H7239" s="415" t="s">
        <v>5204</v>
      </c>
      <c r="I7239" s="415" t="s">
        <v>5245</v>
      </c>
      <c r="J7239" s="415" t="s">
        <v>273</v>
      </c>
      <c r="K7239" s="417">
        <v>5184.8</v>
      </c>
      <c r="L7239" s="415" t="s">
        <v>5151</v>
      </c>
    </row>
    <row r="7240" spans="1:12" x14ac:dyDescent="0.25">
      <c r="A7240" s="415" t="s">
        <v>3779</v>
      </c>
      <c r="B7240" s="415" t="s">
        <v>4604</v>
      </c>
      <c r="C7240" s="415" t="s">
        <v>4866</v>
      </c>
      <c r="D7240" s="415" t="s">
        <v>4867</v>
      </c>
      <c r="E7240" s="416" t="s">
        <v>155</v>
      </c>
      <c r="F7240" s="415" t="s">
        <v>155</v>
      </c>
      <c r="G7240" s="415">
        <v>101440</v>
      </c>
      <c r="H7240" s="415" t="s">
        <v>5518</v>
      </c>
      <c r="I7240" s="415" t="s">
        <v>5245</v>
      </c>
      <c r="J7240" s="415" t="s">
        <v>273</v>
      </c>
      <c r="K7240" s="417">
        <v>5503.93</v>
      </c>
      <c r="L7240" s="415" t="s">
        <v>5151</v>
      </c>
    </row>
    <row r="7241" spans="1:12" x14ac:dyDescent="0.25">
      <c r="A7241" s="415" t="s">
        <v>3779</v>
      </c>
      <c r="B7241" s="415" t="s">
        <v>4604</v>
      </c>
      <c r="C7241" s="415" t="s">
        <v>4866</v>
      </c>
      <c r="D7241" s="415" t="s">
        <v>4867</v>
      </c>
      <c r="E7241" s="416" t="s">
        <v>155</v>
      </c>
      <c r="F7241" s="415" t="s">
        <v>155</v>
      </c>
      <c r="G7241" s="415">
        <v>101441</v>
      </c>
      <c r="H7241" s="415" t="s">
        <v>5206</v>
      </c>
      <c r="I7241" s="415" t="s">
        <v>5245</v>
      </c>
      <c r="J7241" s="415" t="s">
        <v>273</v>
      </c>
      <c r="K7241" s="417">
        <v>5684.38</v>
      </c>
      <c r="L7241" s="415" t="s">
        <v>5151</v>
      </c>
    </row>
    <row r="7242" spans="1:12" x14ac:dyDescent="0.25">
      <c r="A7242" s="415" t="s">
        <v>3779</v>
      </c>
      <c r="B7242" s="415" t="s">
        <v>4604</v>
      </c>
      <c r="C7242" s="415" t="s">
        <v>4866</v>
      </c>
      <c r="D7242" s="415" t="s">
        <v>4867</v>
      </c>
      <c r="E7242" s="416" t="s">
        <v>155</v>
      </c>
      <c r="F7242" s="415" t="s">
        <v>155</v>
      </c>
      <c r="G7242" s="415">
        <v>101442</v>
      </c>
      <c r="H7242" s="415" t="s">
        <v>5519</v>
      </c>
      <c r="I7242" s="415" t="s">
        <v>5245</v>
      </c>
      <c r="J7242" s="415" t="s">
        <v>273</v>
      </c>
      <c r="K7242" s="417">
        <v>5215.87</v>
      </c>
      <c r="L7242" s="415" t="s">
        <v>5151</v>
      </c>
    </row>
    <row r="7243" spans="1:12" x14ac:dyDescent="0.25">
      <c r="A7243" s="415" t="s">
        <v>3779</v>
      </c>
      <c r="B7243" s="415" t="s">
        <v>4604</v>
      </c>
      <c r="C7243" s="415" t="s">
        <v>4866</v>
      </c>
      <c r="D7243" s="415" t="s">
        <v>4867</v>
      </c>
      <c r="E7243" s="416" t="s">
        <v>155</v>
      </c>
      <c r="F7243" s="415" t="s">
        <v>155</v>
      </c>
      <c r="G7243" s="415">
        <v>101443</v>
      </c>
      <c r="H7243" s="415" t="s">
        <v>5207</v>
      </c>
      <c r="I7243" s="415" t="s">
        <v>5245</v>
      </c>
      <c r="J7243" s="415" t="s">
        <v>273</v>
      </c>
      <c r="K7243" s="417">
        <v>4843.8900000000003</v>
      </c>
      <c r="L7243" s="415" t="s">
        <v>5151</v>
      </c>
    </row>
    <row r="7244" spans="1:12" x14ac:dyDescent="0.25">
      <c r="A7244" s="415" t="s">
        <v>3779</v>
      </c>
      <c r="B7244" s="415" t="s">
        <v>4604</v>
      </c>
      <c r="C7244" s="415" t="s">
        <v>4866</v>
      </c>
      <c r="D7244" s="415" t="s">
        <v>4867</v>
      </c>
      <c r="E7244" s="416" t="s">
        <v>155</v>
      </c>
      <c r="F7244" s="415" t="s">
        <v>155</v>
      </c>
      <c r="G7244" s="415">
        <v>101444</v>
      </c>
      <c r="H7244" s="415" t="s">
        <v>5210</v>
      </c>
      <c r="I7244" s="415" t="s">
        <v>5245</v>
      </c>
      <c r="J7244" s="415" t="s">
        <v>273</v>
      </c>
      <c r="K7244" s="417">
        <v>3586.27</v>
      </c>
      <c r="L7244" s="415" t="s">
        <v>5151</v>
      </c>
    </row>
    <row r="7245" spans="1:12" x14ac:dyDescent="0.25">
      <c r="A7245" s="415" t="s">
        <v>3779</v>
      </c>
      <c r="B7245" s="415" t="s">
        <v>4604</v>
      </c>
      <c r="C7245" s="415" t="s">
        <v>4866</v>
      </c>
      <c r="D7245" s="415" t="s">
        <v>4867</v>
      </c>
      <c r="E7245" s="416" t="s">
        <v>155</v>
      </c>
      <c r="F7245" s="415" t="s">
        <v>155</v>
      </c>
      <c r="G7245" s="415">
        <v>101445</v>
      </c>
      <c r="H7245" s="415" t="s">
        <v>161</v>
      </c>
      <c r="I7245" s="415" t="s">
        <v>5245</v>
      </c>
      <c r="J7245" s="415" t="s">
        <v>273</v>
      </c>
      <c r="K7245" s="417">
        <v>3596.39</v>
      </c>
      <c r="L7245" s="415" t="s">
        <v>5151</v>
      </c>
    </row>
    <row r="7246" spans="1:12" x14ac:dyDescent="0.25">
      <c r="A7246" s="415" t="s">
        <v>3779</v>
      </c>
      <c r="B7246" s="415" t="s">
        <v>4604</v>
      </c>
      <c r="C7246" s="415" t="s">
        <v>4866</v>
      </c>
      <c r="D7246" s="415" t="s">
        <v>4867</v>
      </c>
      <c r="E7246" s="416" t="s">
        <v>155</v>
      </c>
      <c r="F7246" s="415" t="s">
        <v>155</v>
      </c>
      <c r="G7246" s="415">
        <v>101446</v>
      </c>
      <c r="H7246" s="415" t="s">
        <v>5211</v>
      </c>
      <c r="I7246" s="415" t="s">
        <v>5245</v>
      </c>
      <c r="J7246" s="415" t="s">
        <v>273</v>
      </c>
      <c r="K7246" s="417">
        <v>3804.12</v>
      </c>
      <c r="L7246" s="415" t="s">
        <v>5151</v>
      </c>
    </row>
    <row r="7247" spans="1:12" x14ac:dyDescent="0.25">
      <c r="A7247" s="415" t="s">
        <v>3779</v>
      </c>
      <c r="B7247" s="415" t="s">
        <v>4604</v>
      </c>
      <c r="C7247" s="415" t="s">
        <v>4866</v>
      </c>
      <c r="D7247" s="415" t="s">
        <v>4867</v>
      </c>
      <c r="E7247" s="416" t="s">
        <v>155</v>
      </c>
      <c r="F7247" s="415" t="s">
        <v>155</v>
      </c>
      <c r="G7247" s="415">
        <v>101447</v>
      </c>
      <c r="H7247" s="415" t="s">
        <v>5212</v>
      </c>
      <c r="I7247" s="415" t="s">
        <v>5245</v>
      </c>
      <c r="J7247" s="415" t="s">
        <v>273</v>
      </c>
      <c r="K7247" s="417">
        <v>3730.19</v>
      </c>
      <c r="L7247" s="415" t="s">
        <v>5151</v>
      </c>
    </row>
    <row r="7248" spans="1:12" x14ac:dyDescent="0.25">
      <c r="A7248" s="415" t="s">
        <v>3779</v>
      </c>
      <c r="B7248" s="415" t="s">
        <v>4604</v>
      </c>
      <c r="C7248" s="415" t="s">
        <v>4866</v>
      </c>
      <c r="D7248" s="415" t="s">
        <v>4867</v>
      </c>
      <c r="E7248" s="416" t="s">
        <v>155</v>
      </c>
      <c r="F7248" s="415" t="s">
        <v>155</v>
      </c>
      <c r="G7248" s="415">
        <v>101448</v>
      </c>
      <c r="H7248" s="415" t="s">
        <v>5213</v>
      </c>
      <c r="I7248" s="415" t="s">
        <v>5245</v>
      </c>
      <c r="J7248" s="415" t="s">
        <v>273</v>
      </c>
      <c r="K7248" s="417">
        <v>3804.12</v>
      </c>
      <c r="L7248" s="415" t="s">
        <v>5151</v>
      </c>
    </row>
    <row r="7249" spans="1:12" x14ac:dyDescent="0.25">
      <c r="A7249" s="415" t="s">
        <v>3779</v>
      </c>
      <c r="B7249" s="415" t="s">
        <v>4604</v>
      </c>
      <c r="C7249" s="415" t="s">
        <v>4866</v>
      </c>
      <c r="D7249" s="415" t="s">
        <v>4867</v>
      </c>
      <c r="E7249" s="416" t="s">
        <v>155</v>
      </c>
      <c r="F7249" s="415" t="s">
        <v>155</v>
      </c>
      <c r="G7249" s="415">
        <v>101449</v>
      </c>
      <c r="H7249" s="415" t="s">
        <v>5520</v>
      </c>
      <c r="I7249" s="415" t="s">
        <v>5245</v>
      </c>
      <c r="J7249" s="415" t="s">
        <v>273</v>
      </c>
      <c r="K7249" s="417">
        <v>3406.02</v>
      </c>
      <c r="L7249" s="415" t="s">
        <v>5151</v>
      </c>
    </row>
    <row r="7250" spans="1:12" x14ac:dyDescent="0.25">
      <c r="A7250" s="415" t="s">
        <v>3779</v>
      </c>
      <c r="B7250" s="415" t="s">
        <v>4604</v>
      </c>
      <c r="C7250" s="415" t="s">
        <v>4866</v>
      </c>
      <c r="D7250" s="415" t="s">
        <v>4867</v>
      </c>
      <c r="E7250" s="416" t="s">
        <v>155</v>
      </c>
      <c r="F7250" s="415" t="s">
        <v>155</v>
      </c>
      <c r="G7250" s="415">
        <v>101450</v>
      </c>
      <c r="H7250" s="415" t="s">
        <v>5215</v>
      </c>
      <c r="I7250" s="415" t="s">
        <v>5245</v>
      </c>
      <c r="J7250" s="415" t="s">
        <v>273</v>
      </c>
      <c r="K7250" s="417">
        <v>3985.33</v>
      </c>
      <c r="L7250" s="415" t="s">
        <v>5151</v>
      </c>
    </row>
    <row r="7251" spans="1:12" x14ac:dyDescent="0.25">
      <c r="A7251" s="415" t="s">
        <v>3779</v>
      </c>
      <c r="B7251" s="415" t="s">
        <v>4604</v>
      </c>
      <c r="C7251" s="415" t="s">
        <v>4866</v>
      </c>
      <c r="D7251" s="415" t="s">
        <v>4867</v>
      </c>
      <c r="E7251" s="416" t="s">
        <v>155</v>
      </c>
      <c r="F7251" s="415" t="s">
        <v>155</v>
      </c>
      <c r="G7251" s="415">
        <v>101451</v>
      </c>
      <c r="H7251" s="415" t="s">
        <v>5216</v>
      </c>
      <c r="I7251" s="415" t="s">
        <v>5245</v>
      </c>
      <c r="J7251" s="415" t="s">
        <v>273</v>
      </c>
      <c r="K7251" s="417">
        <v>3581.2</v>
      </c>
      <c r="L7251" s="415" t="s">
        <v>5151</v>
      </c>
    </row>
    <row r="7252" spans="1:12" x14ac:dyDescent="0.25">
      <c r="A7252" s="415" t="s">
        <v>3779</v>
      </c>
      <c r="B7252" s="415" t="s">
        <v>4604</v>
      </c>
      <c r="C7252" s="415" t="s">
        <v>4866</v>
      </c>
      <c r="D7252" s="415" t="s">
        <v>4867</v>
      </c>
      <c r="E7252" s="416" t="s">
        <v>155</v>
      </c>
      <c r="F7252" s="415" t="s">
        <v>155</v>
      </c>
      <c r="G7252" s="415">
        <v>101452</v>
      </c>
      <c r="H7252" s="415" t="s">
        <v>5521</v>
      </c>
      <c r="I7252" s="415" t="s">
        <v>5245</v>
      </c>
      <c r="J7252" s="415" t="s">
        <v>273</v>
      </c>
      <c r="K7252" s="417">
        <v>2937.73</v>
      </c>
      <c r="L7252" s="415" t="s">
        <v>5151</v>
      </c>
    </row>
    <row r="7253" spans="1:12" x14ac:dyDescent="0.25">
      <c r="A7253" s="415" t="s">
        <v>3779</v>
      </c>
      <c r="B7253" s="415" t="s">
        <v>4604</v>
      </c>
      <c r="C7253" s="415" t="s">
        <v>4866</v>
      </c>
      <c r="D7253" s="415" t="s">
        <v>4867</v>
      </c>
      <c r="E7253" s="416" t="s">
        <v>155</v>
      </c>
      <c r="F7253" s="415" t="s">
        <v>155</v>
      </c>
      <c r="G7253" s="415">
        <v>101453</v>
      </c>
      <c r="H7253" s="415" t="s">
        <v>5217</v>
      </c>
      <c r="I7253" s="415" t="s">
        <v>5245</v>
      </c>
      <c r="J7253" s="415" t="s">
        <v>273</v>
      </c>
      <c r="K7253" s="417">
        <v>3736.07</v>
      </c>
      <c r="L7253" s="415" t="s">
        <v>5151</v>
      </c>
    </row>
    <row r="7254" spans="1:12" x14ac:dyDescent="0.25">
      <c r="A7254" s="415" t="s">
        <v>3779</v>
      </c>
      <c r="B7254" s="415" t="s">
        <v>4604</v>
      </c>
      <c r="C7254" s="415" t="s">
        <v>4866</v>
      </c>
      <c r="D7254" s="415" t="s">
        <v>4867</v>
      </c>
      <c r="E7254" s="416" t="s">
        <v>155</v>
      </c>
      <c r="F7254" s="415" t="s">
        <v>155</v>
      </c>
      <c r="G7254" s="415">
        <v>101454</v>
      </c>
      <c r="H7254" s="415" t="s">
        <v>5522</v>
      </c>
      <c r="I7254" s="415" t="s">
        <v>5245</v>
      </c>
      <c r="J7254" s="415" t="s">
        <v>273</v>
      </c>
      <c r="K7254" s="417">
        <v>3487.4</v>
      </c>
      <c r="L7254" s="415" t="s">
        <v>5151</v>
      </c>
    </row>
    <row r="7255" spans="1:12" x14ac:dyDescent="0.25">
      <c r="A7255" s="415" t="s">
        <v>3779</v>
      </c>
      <c r="B7255" s="415" t="s">
        <v>4604</v>
      </c>
      <c r="C7255" s="415" t="s">
        <v>4866</v>
      </c>
      <c r="D7255" s="415" t="s">
        <v>4867</v>
      </c>
      <c r="E7255" s="416" t="s">
        <v>155</v>
      </c>
      <c r="F7255" s="415" t="s">
        <v>155</v>
      </c>
      <c r="G7255" s="415">
        <v>101455</v>
      </c>
      <c r="H7255" s="415" t="s">
        <v>5219</v>
      </c>
      <c r="I7255" s="415" t="s">
        <v>5245</v>
      </c>
      <c r="J7255" s="415" t="s">
        <v>273</v>
      </c>
      <c r="K7255" s="417">
        <v>3559.44</v>
      </c>
      <c r="L7255" s="415" t="s">
        <v>5151</v>
      </c>
    </row>
    <row r="7256" spans="1:12" x14ac:dyDescent="0.25">
      <c r="A7256" s="415" t="s">
        <v>3779</v>
      </c>
      <c r="B7256" s="415" t="s">
        <v>4604</v>
      </c>
      <c r="C7256" s="415" t="s">
        <v>4866</v>
      </c>
      <c r="D7256" s="415" t="s">
        <v>4867</v>
      </c>
      <c r="E7256" s="416" t="s">
        <v>155</v>
      </c>
      <c r="F7256" s="415" t="s">
        <v>155</v>
      </c>
      <c r="G7256" s="415">
        <v>101456</v>
      </c>
      <c r="H7256" s="415" t="s">
        <v>5523</v>
      </c>
      <c r="I7256" s="415" t="s">
        <v>5245</v>
      </c>
      <c r="J7256" s="415" t="s">
        <v>273</v>
      </c>
      <c r="K7256" s="417">
        <v>4156.21</v>
      </c>
      <c r="L7256" s="415" t="s">
        <v>5151</v>
      </c>
    </row>
    <row r="7257" spans="1:12" x14ac:dyDescent="0.25">
      <c r="A7257" s="415" t="s">
        <v>3779</v>
      </c>
      <c r="B7257" s="415" t="s">
        <v>4604</v>
      </c>
      <c r="C7257" s="415" t="s">
        <v>4866</v>
      </c>
      <c r="D7257" s="415" t="s">
        <v>4867</v>
      </c>
      <c r="E7257" s="416" t="s">
        <v>155</v>
      </c>
      <c r="F7257" s="415" t="s">
        <v>155</v>
      </c>
      <c r="G7257" s="415">
        <v>101457</v>
      </c>
      <c r="H7257" s="415" t="s">
        <v>5524</v>
      </c>
      <c r="I7257" s="415" t="s">
        <v>5245</v>
      </c>
      <c r="J7257" s="415" t="s">
        <v>273</v>
      </c>
      <c r="K7257" s="417">
        <v>6434.3</v>
      </c>
      <c r="L7257" s="415" t="s">
        <v>5151</v>
      </c>
    </row>
    <row r="7258" spans="1:12" x14ac:dyDescent="0.25">
      <c r="A7258" s="415" t="s">
        <v>3779</v>
      </c>
      <c r="B7258" s="415" t="s">
        <v>4604</v>
      </c>
      <c r="C7258" s="415" t="s">
        <v>4866</v>
      </c>
      <c r="D7258" s="415" t="s">
        <v>4867</v>
      </c>
      <c r="E7258" s="416" t="s">
        <v>155</v>
      </c>
      <c r="F7258" s="415" t="s">
        <v>155</v>
      </c>
      <c r="G7258" s="415">
        <v>101458</v>
      </c>
      <c r="H7258" s="415" t="s">
        <v>5525</v>
      </c>
      <c r="I7258" s="415" t="s">
        <v>5245</v>
      </c>
      <c r="J7258" s="415" t="s">
        <v>273</v>
      </c>
      <c r="K7258" s="417">
        <v>3529.13</v>
      </c>
      <c r="L7258" s="415" t="s">
        <v>5151</v>
      </c>
    </row>
    <row r="7259" spans="1:12" x14ac:dyDescent="0.25">
      <c r="A7259" s="415" t="s">
        <v>3779</v>
      </c>
      <c r="B7259" s="415" t="s">
        <v>4604</v>
      </c>
      <c r="C7259" s="415" t="s">
        <v>4866</v>
      </c>
      <c r="D7259" s="415" t="s">
        <v>4867</v>
      </c>
      <c r="E7259" s="416" t="s">
        <v>155</v>
      </c>
      <c r="F7259" s="415" t="s">
        <v>155</v>
      </c>
      <c r="G7259" s="415">
        <v>101459</v>
      </c>
      <c r="H7259" s="415" t="s">
        <v>5224</v>
      </c>
      <c r="I7259" s="415" t="s">
        <v>5245</v>
      </c>
      <c r="J7259" s="415" t="s">
        <v>273</v>
      </c>
      <c r="K7259" s="417">
        <v>2975.29</v>
      </c>
      <c r="L7259" s="415" t="s">
        <v>5151</v>
      </c>
    </row>
    <row r="7260" spans="1:12" x14ac:dyDescent="0.25">
      <c r="A7260" s="415" t="s">
        <v>3779</v>
      </c>
      <c r="B7260" s="415" t="s">
        <v>4604</v>
      </c>
      <c r="C7260" s="415" t="s">
        <v>4866</v>
      </c>
      <c r="D7260" s="415" t="s">
        <v>4867</v>
      </c>
      <c r="E7260" s="416" t="s">
        <v>155</v>
      </c>
      <c r="F7260" s="415" t="s">
        <v>155</v>
      </c>
      <c r="G7260" s="415">
        <v>101460</v>
      </c>
      <c r="H7260" s="415" t="s">
        <v>5364</v>
      </c>
      <c r="I7260" s="415" t="s">
        <v>5245</v>
      </c>
      <c r="J7260" s="415" t="s">
        <v>273</v>
      </c>
      <c r="K7260" s="417">
        <v>2918.7</v>
      </c>
      <c r="L7260" s="415" t="s">
        <v>5151</v>
      </c>
    </row>
    <row r="7261" spans="1:12" x14ac:dyDescent="0.25">
      <c r="A7261" s="415" t="s">
        <v>211</v>
      </c>
      <c r="B7261" s="415" t="s">
        <v>212</v>
      </c>
      <c r="C7261" s="415" t="s">
        <v>213</v>
      </c>
      <c r="D7261" s="415" t="s">
        <v>214</v>
      </c>
      <c r="E7261" s="416" t="s">
        <v>155</v>
      </c>
      <c r="F7261" s="415" t="s">
        <v>155</v>
      </c>
      <c r="G7261" s="415">
        <v>97141</v>
      </c>
      <c r="H7261" s="415" t="s">
        <v>215</v>
      </c>
      <c r="I7261" s="415" t="s">
        <v>23</v>
      </c>
      <c r="J7261" s="415" t="s">
        <v>273</v>
      </c>
      <c r="K7261" s="416">
        <v>9.11</v>
      </c>
      <c r="L7261" s="415" t="s">
        <v>217</v>
      </c>
    </row>
  </sheetData>
  <autoFilter ref="H1:H7261" xr:uid="{00000000-0009-0000-0000-00000D000000}"/>
  <mergeCells count="3">
    <mergeCell ref="A1:M1"/>
    <mergeCell ref="A2:M2"/>
    <mergeCell ref="A3:M3"/>
  </mergeCell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45"/>
  <sheetViews>
    <sheetView view="pageBreakPreview" topLeftCell="A22" zoomScale="70" zoomScaleNormal="100" zoomScaleSheetLayoutView="70" workbookViewId="0">
      <selection activeCell="E43" sqref="E43"/>
    </sheetView>
  </sheetViews>
  <sheetFormatPr defaultColWidth="0" defaultRowHeight="15" zeroHeight="1" x14ac:dyDescent="0.25"/>
  <cols>
    <col min="1" max="1" width="9.140625" customWidth="1"/>
    <col min="2" max="2" width="56.85546875" customWidth="1"/>
    <col min="3" max="3" width="14.5703125" customWidth="1"/>
    <col min="4" max="4" width="12" customWidth="1"/>
    <col min="5" max="5" width="14.42578125" customWidth="1"/>
    <col min="6" max="6" width="15.28515625" bestFit="1" customWidth="1"/>
    <col min="7" max="16384" width="9.140625" hidden="1"/>
  </cols>
  <sheetData>
    <row r="1" spans="1:6" x14ac:dyDescent="0.25">
      <c r="A1" s="86" t="s">
        <v>19</v>
      </c>
      <c r="B1" s="87"/>
      <c r="C1" s="88"/>
      <c r="D1" s="88"/>
      <c r="E1" s="3" t="s">
        <v>17</v>
      </c>
      <c r="F1" s="16">
        <f>M.CALC.!$Q$7</f>
        <v>45689</v>
      </c>
    </row>
    <row r="2" spans="1:6" ht="15" customHeight="1" x14ac:dyDescent="0.25">
      <c r="A2" s="844" t="str">
        <f>M.CALC.!E3</f>
        <v>EXECUÇÃO DOS SERVIÇOS DE MANUTENÇÃO DE CALÇAMENTOS DA CIDADE DA VITÓRIA DE SANTO ANTÃO - PE</v>
      </c>
      <c r="B2" s="844"/>
      <c r="C2" s="844"/>
      <c r="D2" s="845"/>
      <c r="E2" s="3" t="s">
        <v>13</v>
      </c>
      <c r="F2" s="21">
        <f>M.CALC.!$U$7</f>
        <v>45752</v>
      </c>
    </row>
    <row r="3" spans="1:6" ht="24" customHeight="1" x14ac:dyDescent="0.25">
      <c r="A3" s="844"/>
      <c r="B3" s="844"/>
      <c r="C3" s="844"/>
      <c r="D3" s="845"/>
      <c r="E3" s="3" t="s">
        <v>12</v>
      </c>
      <c r="F3" s="25" t="str">
        <f>M.CALC.!$U$2</f>
        <v>REV00</v>
      </c>
    </row>
    <row r="4" spans="1:6" x14ac:dyDescent="0.25">
      <c r="A4" s="89" t="s">
        <v>36</v>
      </c>
      <c r="B4" s="90"/>
      <c r="C4" s="87"/>
      <c r="D4" s="87"/>
      <c r="E4" s="3" t="s">
        <v>14</v>
      </c>
      <c r="F4" s="87"/>
    </row>
    <row r="5" spans="1:6" x14ac:dyDescent="0.25">
      <c r="A5" s="10" t="str">
        <f>M.CALC.!F4</f>
        <v xml:space="preserve"> Vitória de Santo Antão/PE.</v>
      </c>
      <c r="B5" s="90"/>
      <c r="C5" s="87"/>
      <c r="D5" s="87"/>
      <c r="E5" s="3" t="s">
        <v>11</v>
      </c>
      <c r="F5" s="87"/>
    </row>
    <row r="6" spans="1:6" ht="15" customHeight="1" x14ac:dyDescent="0.25">
      <c r="A6" s="846" t="s">
        <v>6740</v>
      </c>
      <c r="B6" s="846"/>
      <c r="C6" s="846"/>
      <c r="D6" s="846"/>
      <c r="E6" s="846"/>
      <c r="F6" s="846"/>
    </row>
    <row r="7" spans="1:6" x14ac:dyDescent="0.25">
      <c r="A7" s="847" t="s">
        <v>10</v>
      </c>
      <c r="B7" s="849" t="s">
        <v>15</v>
      </c>
      <c r="C7" s="851" t="s">
        <v>194</v>
      </c>
      <c r="D7" s="852"/>
      <c r="E7" s="851" t="s">
        <v>195</v>
      </c>
      <c r="F7" s="853"/>
    </row>
    <row r="8" spans="1:6" x14ac:dyDescent="0.25">
      <c r="A8" s="848"/>
      <c r="B8" s="850"/>
      <c r="C8" s="91" t="s">
        <v>196</v>
      </c>
      <c r="D8" s="91" t="s">
        <v>197</v>
      </c>
      <c r="E8" s="92" t="s">
        <v>196</v>
      </c>
      <c r="F8" s="91" t="s">
        <v>197</v>
      </c>
    </row>
    <row r="9" spans="1:6" x14ac:dyDescent="0.25">
      <c r="A9" s="840" t="s">
        <v>37</v>
      </c>
      <c r="B9" s="840"/>
      <c r="C9" s="840"/>
      <c r="D9" s="840"/>
      <c r="E9" s="840"/>
      <c r="F9" s="840"/>
    </row>
    <row r="10" spans="1:6" x14ac:dyDescent="0.25">
      <c r="A10" s="93" t="s">
        <v>38</v>
      </c>
      <c r="B10" s="94" t="s">
        <v>39</v>
      </c>
      <c r="C10" s="95">
        <v>5</v>
      </c>
      <c r="D10" s="95">
        <v>5</v>
      </c>
      <c r="E10" s="95">
        <v>20</v>
      </c>
      <c r="F10" s="95">
        <v>20</v>
      </c>
    </row>
    <row r="11" spans="1:6" x14ac:dyDescent="0.25">
      <c r="A11" s="96" t="s">
        <v>40</v>
      </c>
      <c r="B11" s="97" t="s">
        <v>41</v>
      </c>
      <c r="C11" s="98">
        <v>1.5</v>
      </c>
      <c r="D11" s="98">
        <v>1.5</v>
      </c>
      <c r="E11" s="98">
        <v>1.5</v>
      </c>
      <c r="F11" s="98">
        <v>1.5</v>
      </c>
    </row>
    <row r="12" spans="1:6" x14ac:dyDescent="0.25">
      <c r="A12" s="93" t="s">
        <v>42</v>
      </c>
      <c r="B12" s="94" t="s">
        <v>43</v>
      </c>
      <c r="C12" s="95">
        <v>1</v>
      </c>
      <c r="D12" s="95">
        <v>1</v>
      </c>
      <c r="E12" s="95">
        <v>1</v>
      </c>
      <c r="F12" s="95">
        <v>1</v>
      </c>
    </row>
    <row r="13" spans="1:6" x14ac:dyDescent="0.25">
      <c r="A13" s="96" t="s">
        <v>44</v>
      </c>
      <c r="B13" s="97" t="s">
        <v>45</v>
      </c>
      <c r="C13" s="98">
        <v>0.2</v>
      </c>
      <c r="D13" s="98">
        <v>0.2</v>
      </c>
      <c r="E13" s="98">
        <v>0.2</v>
      </c>
      <c r="F13" s="98">
        <v>0.2</v>
      </c>
    </row>
    <row r="14" spans="1:6" x14ac:dyDescent="0.25">
      <c r="A14" s="93" t="s">
        <v>46</v>
      </c>
      <c r="B14" s="94" t="s">
        <v>47</v>
      </c>
      <c r="C14" s="95">
        <v>0.6</v>
      </c>
      <c r="D14" s="95">
        <v>0.6</v>
      </c>
      <c r="E14" s="95">
        <v>0.6</v>
      </c>
      <c r="F14" s="95">
        <v>0.6</v>
      </c>
    </row>
    <row r="15" spans="1:6" x14ac:dyDescent="0.25">
      <c r="A15" s="96" t="s">
        <v>48</v>
      </c>
      <c r="B15" s="97" t="s">
        <v>49</v>
      </c>
      <c r="C15" s="98">
        <v>2.5</v>
      </c>
      <c r="D15" s="98">
        <v>2.5</v>
      </c>
      <c r="E15" s="98">
        <v>2.5</v>
      </c>
      <c r="F15" s="98">
        <v>2.5</v>
      </c>
    </row>
    <row r="16" spans="1:6" x14ac:dyDescent="0.25">
      <c r="A16" s="93" t="s">
        <v>50</v>
      </c>
      <c r="B16" s="94" t="s">
        <v>51</v>
      </c>
      <c r="C16" s="95">
        <v>3</v>
      </c>
      <c r="D16" s="95">
        <v>3</v>
      </c>
      <c r="E16" s="95">
        <v>3</v>
      </c>
      <c r="F16" s="95">
        <v>3</v>
      </c>
    </row>
    <row r="17" spans="1:6" x14ac:dyDescent="0.25">
      <c r="A17" s="96" t="s">
        <v>52</v>
      </c>
      <c r="B17" s="97" t="s">
        <v>53</v>
      </c>
      <c r="C17" s="98">
        <v>8</v>
      </c>
      <c r="D17" s="98">
        <v>8</v>
      </c>
      <c r="E17" s="98">
        <v>8</v>
      </c>
      <c r="F17" s="98">
        <v>8</v>
      </c>
    </row>
    <row r="18" spans="1:6" s="4" customFormat="1" x14ac:dyDescent="0.25">
      <c r="A18" s="93" t="s">
        <v>54</v>
      </c>
      <c r="B18" s="94" t="s">
        <v>55</v>
      </c>
      <c r="C18" s="95">
        <v>0</v>
      </c>
      <c r="D18" s="95">
        <v>0</v>
      </c>
      <c r="E18" s="95">
        <v>0</v>
      </c>
      <c r="F18" s="95">
        <v>0</v>
      </c>
    </row>
    <row r="19" spans="1:6" x14ac:dyDescent="0.25">
      <c r="A19" s="2" t="s">
        <v>56</v>
      </c>
      <c r="B19" s="99"/>
      <c r="C19" s="100">
        <f>SUM(C10:C18)</f>
        <v>21.8</v>
      </c>
      <c r="D19" s="100">
        <f>SUM(D10:D18)</f>
        <v>21.8</v>
      </c>
      <c r="E19" s="100">
        <f>SUM(E10:E18)</f>
        <v>36.799999999999997</v>
      </c>
      <c r="F19" s="100">
        <f>SUM(F10:F18)</f>
        <v>36.799999999999997</v>
      </c>
    </row>
    <row r="20" spans="1:6" x14ac:dyDescent="0.25">
      <c r="A20" s="841" t="s">
        <v>57</v>
      </c>
      <c r="B20" s="841"/>
      <c r="C20" s="841"/>
      <c r="D20" s="841"/>
      <c r="E20" s="841"/>
      <c r="F20" s="841"/>
    </row>
    <row r="21" spans="1:6" x14ac:dyDescent="0.25">
      <c r="A21" s="96" t="s">
        <v>58</v>
      </c>
      <c r="B21" s="97" t="s">
        <v>59</v>
      </c>
      <c r="C21" s="98">
        <v>18.010000000000002</v>
      </c>
      <c r="D21" s="101" t="s">
        <v>198</v>
      </c>
      <c r="E21" s="98">
        <f>C21</f>
        <v>18.010000000000002</v>
      </c>
      <c r="F21" s="101" t="s">
        <v>198</v>
      </c>
    </row>
    <row r="22" spans="1:6" x14ac:dyDescent="0.25">
      <c r="A22" s="93" t="s">
        <v>60</v>
      </c>
      <c r="B22" s="94" t="s">
        <v>61</v>
      </c>
      <c r="C22" s="95">
        <v>4.32</v>
      </c>
      <c r="D22" s="101" t="s">
        <v>198</v>
      </c>
      <c r="E22" s="98">
        <f t="shared" ref="E22:F30" si="0">C22</f>
        <v>4.32</v>
      </c>
      <c r="F22" s="101" t="s">
        <v>198</v>
      </c>
    </row>
    <row r="23" spans="1:6" x14ac:dyDescent="0.25">
      <c r="A23" s="96" t="s">
        <v>62</v>
      </c>
      <c r="B23" s="97" t="s">
        <v>63</v>
      </c>
      <c r="C23" s="98">
        <v>0.86</v>
      </c>
      <c r="D23" s="101">
        <v>0.65</v>
      </c>
      <c r="E23" s="98">
        <f t="shared" si="0"/>
        <v>0.86</v>
      </c>
      <c r="F23" s="101">
        <f>D23</f>
        <v>0.65</v>
      </c>
    </row>
    <row r="24" spans="1:6" x14ac:dyDescent="0.25">
      <c r="A24" s="93" t="s">
        <v>64</v>
      </c>
      <c r="B24" s="94" t="s">
        <v>65</v>
      </c>
      <c r="C24" s="95">
        <v>10.97</v>
      </c>
      <c r="D24" s="102">
        <v>8.33</v>
      </c>
      <c r="E24" s="98">
        <f t="shared" si="0"/>
        <v>10.97</v>
      </c>
      <c r="F24" s="101">
        <f t="shared" si="0"/>
        <v>8.33</v>
      </c>
    </row>
    <row r="25" spans="1:6" x14ac:dyDescent="0.25">
      <c r="A25" s="96" t="s">
        <v>66</v>
      </c>
      <c r="B25" s="97" t="s">
        <v>67</v>
      </c>
      <c r="C25" s="98">
        <v>7.0000000000000007E-2</v>
      </c>
      <c r="D25" s="101">
        <v>0.05</v>
      </c>
      <c r="E25" s="98">
        <f t="shared" si="0"/>
        <v>7.0000000000000007E-2</v>
      </c>
      <c r="F25" s="101">
        <f t="shared" si="0"/>
        <v>0.05</v>
      </c>
    </row>
    <row r="26" spans="1:6" x14ac:dyDescent="0.25">
      <c r="A26" s="93" t="s">
        <v>68</v>
      </c>
      <c r="B26" s="94" t="s">
        <v>69</v>
      </c>
      <c r="C26" s="95">
        <v>0.73</v>
      </c>
      <c r="D26" s="102">
        <v>0.56000000000000005</v>
      </c>
      <c r="E26" s="98">
        <f t="shared" si="0"/>
        <v>0.73</v>
      </c>
      <c r="F26" s="101">
        <f t="shared" si="0"/>
        <v>0.56000000000000005</v>
      </c>
    </row>
    <row r="27" spans="1:6" x14ac:dyDescent="0.25">
      <c r="A27" s="96" t="s">
        <v>70</v>
      </c>
      <c r="B27" s="97" t="s">
        <v>71</v>
      </c>
      <c r="C27" s="98">
        <v>1.96</v>
      </c>
      <c r="D27" s="101" t="s">
        <v>198</v>
      </c>
      <c r="E27" s="98">
        <f t="shared" si="0"/>
        <v>1.96</v>
      </c>
      <c r="F27" s="101" t="str">
        <f t="shared" si="0"/>
        <v>Não incide</v>
      </c>
    </row>
    <row r="28" spans="1:6" x14ac:dyDescent="0.25">
      <c r="A28" s="93" t="s">
        <v>72</v>
      </c>
      <c r="B28" s="94" t="s">
        <v>73</v>
      </c>
      <c r="C28" s="95">
        <v>0.1</v>
      </c>
      <c r="D28" s="102">
        <v>7.0000000000000007E-2</v>
      </c>
      <c r="E28" s="98">
        <f t="shared" si="0"/>
        <v>0.1</v>
      </c>
      <c r="F28" s="101">
        <f t="shared" si="0"/>
        <v>7.0000000000000007E-2</v>
      </c>
    </row>
    <row r="29" spans="1:6" x14ac:dyDescent="0.25">
      <c r="A29" s="96" t="s">
        <v>74</v>
      </c>
      <c r="B29" s="97" t="s">
        <v>75</v>
      </c>
      <c r="C29" s="98">
        <v>9.9499999999999993</v>
      </c>
      <c r="D29" s="101">
        <v>7.56</v>
      </c>
      <c r="E29" s="98">
        <f t="shared" si="0"/>
        <v>9.9499999999999993</v>
      </c>
      <c r="F29" s="101">
        <f t="shared" si="0"/>
        <v>7.56</v>
      </c>
    </row>
    <row r="30" spans="1:6" s="4" customFormat="1" x14ac:dyDescent="0.25">
      <c r="A30" s="93" t="s">
        <v>76</v>
      </c>
      <c r="B30" s="94" t="s">
        <v>77</v>
      </c>
      <c r="C30" s="95">
        <v>0.03</v>
      </c>
      <c r="D30" s="102">
        <v>0.03</v>
      </c>
      <c r="E30" s="98">
        <f t="shared" si="0"/>
        <v>0.03</v>
      </c>
      <c r="F30" s="101">
        <f t="shared" si="0"/>
        <v>0.03</v>
      </c>
    </row>
    <row r="31" spans="1:6" x14ac:dyDescent="0.25">
      <c r="A31" s="2" t="s">
        <v>78</v>
      </c>
      <c r="B31" s="99"/>
      <c r="C31" s="100">
        <f>SUM(C21:C30)</f>
        <v>47</v>
      </c>
      <c r="D31" s="100">
        <f>SUM(D21:D30)</f>
        <v>17.250000000000004</v>
      </c>
      <c r="E31" s="100">
        <f>SUM(E21:E30)</f>
        <v>47</v>
      </c>
      <c r="F31" s="100">
        <f>SUM(F21:F30)</f>
        <v>17.250000000000004</v>
      </c>
    </row>
    <row r="32" spans="1:6" x14ac:dyDescent="0.25">
      <c r="A32" s="842" t="s">
        <v>79</v>
      </c>
      <c r="B32" s="842"/>
      <c r="C32" s="842"/>
      <c r="D32" s="842"/>
      <c r="E32" s="842"/>
      <c r="F32" s="842"/>
    </row>
    <row r="33" spans="1:6" x14ac:dyDescent="0.25">
      <c r="A33" s="96" t="s">
        <v>80</v>
      </c>
      <c r="B33" s="97" t="s">
        <v>81</v>
      </c>
      <c r="C33" s="98">
        <v>4.7699999999999996</v>
      </c>
      <c r="D33" s="98">
        <v>3.63</v>
      </c>
      <c r="E33" s="98">
        <f>C33</f>
        <v>4.7699999999999996</v>
      </c>
      <c r="F33" s="98">
        <f>D33</f>
        <v>3.63</v>
      </c>
    </row>
    <row r="34" spans="1:6" x14ac:dyDescent="0.25">
      <c r="A34" s="93" t="s">
        <v>82</v>
      </c>
      <c r="B34" s="94" t="s">
        <v>83</v>
      </c>
      <c r="C34" s="95">
        <v>0.11</v>
      </c>
      <c r="D34" s="95">
        <v>0.09</v>
      </c>
      <c r="E34" s="98">
        <f t="shared" ref="E34:F37" si="1">C34</f>
        <v>0.11</v>
      </c>
      <c r="F34" s="98">
        <f t="shared" si="1"/>
        <v>0.09</v>
      </c>
    </row>
    <row r="35" spans="1:6" x14ac:dyDescent="0.25">
      <c r="A35" s="96" t="s">
        <v>84</v>
      </c>
      <c r="B35" s="97" t="s">
        <v>85</v>
      </c>
      <c r="C35" s="98">
        <v>3.98</v>
      </c>
      <c r="D35" s="98">
        <v>3.03</v>
      </c>
      <c r="E35" s="98">
        <f t="shared" si="1"/>
        <v>3.98</v>
      </c>
      <c r="F35" s="98">
        <f t="shared" si="1"/>
        <v>3.03</v>
      </c>
    </row>
    <row r="36" spans="1:6" x14ac:dyDescent="0.25">
      <c r="A36" s="93" t="s">
        <v>86</v>
      </c>
      <c r="B36" s="94" t="s">
        <v>87</v>
      </c>
      <c r="C36" s="95">
        <v>3.06</v>
      </c>
      <c r="D36" s="95">
        <v>2.33</v>
      </c>
      <c r="E36" s="98">
        <f t="shared" si="1"/>
        <v>3.06</v>
      </c>
      <c r="F36" s="98">
        <f t="shared" si="1"/>
        <v>2.33</v>
      </c>
    </row>
    <row r="37" spans="1:6" s="4" customFormat="1" x14ac:dyDescent="0.25">
      <c r="A37" s="96" t="s">
        <v>88</v>
      </c>
      <c r="B37" s="103" t="s">
        <v>89</v>
      </c>
      <c r="C37" s="98">
        <v>0.4</v>
      </c>
      <c r="D37" s="98">
        <v>0.31</v>
      </c>
      <c r="E37" s="98">
        <f t="shared" si="1"/>
        <v>0.4</v>
      </c>
      <c r="F37" s="98">
        <f t="shared" si="1"/>
        <v>0.31</v>
      </c>
    </row>
    <row r="38" spans="1:6" x14ac:dyDescent="0.25">
      <c r="A38" s="2" t="s">
        <v>90</v>
      </c>
      <c r="B38" s="104"/>
      <c r="C38" s="100">
        <f>SUM(C33:C37)</f>
        <v>12.32</v>
      </c>
      <c r="D38" s="100">
        <f>SUM(D33:D37)</f>
        <v>9.39</v>
      </c>
      <c r="E38" s="100">
        <f>SUM(E33:E37)</f>
        <v>12.32</v>
      </c>
      <c r="F38" s="100">
        <f>SUM(F33:F37)</f>
        <v>9.39</v>
      </c>
    </row>
    <row r="39" spans="1:6" x14ac:dyDescent="0.25">
      <c r="A39" s="842" t="s">
        <v>91</v>
      </c>
      <c r="B39" s="842"/>
      <c r="C39" s="842"/>
      <c r="D39" s="842"/>
      <c r="E39" s="842"/>
      <c r="F39" s="842"/>
    </row>
    <row r="40" spans="1:6" x14ac:dyDescent="0.25">
      <c r="A40" s="96" t="s">
        <v>92</v>
      </c>
      <c r="B40" s="97" t="s">
        <v>93</v>
      </c>
      <c r="C40" s="98">
        <v>9.6999999999999993</v>
      </c>
      <c r="D40" s="98">
        <v>3.34</v>
      </c>
      <c r="E40" s="98">
        <v>17.3</v>
      </c>
      <c r="F40" s="98">
        <v>6.35</v>
      </c>
    </row>
    <row r="41" spans="1:6" s="4" customFormat="1" ht="25.5" x14ac:dyDescent="0.25">
      <c r="A41" s="93" t="s">
        <v>94</v>
      </c>
      <c r="B41" s="105" t="s">
        <v>95</v>
      </c>
      <c r="C41" s="95">
        <v>0.41</v>
      </c>
      <c r="D41" s="95">
        <v>0.31</v>
      </c>
      <c r="E41" s="95">
        <v>0.42</v>
      </c>
      <c r="F41" s="95">
        <v>0.32</v>
      </c>
    </row>
    <row r="42" spans="1:6" x14ac:dyDescent="0.25">
      <c r="A42" s="2" t="s">
        <v>96</v>
      </c>
      <c r="B42" s="99"/>
      <c r="C42" s="100">
        <f>SUM(C40:C41)</f>
        <v>10.11</v>
      </c>
      <c r="D42" s="100">
        <f>SUM(D40:D41)</f>
        <v>3.65</v>
      </c>
      <c r="E42" s="100">
        <f>SUM(E40:E41)</f>
        <v>17.720000000000002</v>
      </c>
      <c r="F42" s="100">
        <f>SUM(F40:F41)</f>
        <v>6.67</v>
      </c>
    </row>
    <row r="43" spans="1:6" x14ac:dyDescent="0.25">
      <c r="A43" s="843" t="s">
        <v>97</v>
      </c>
      <c r="B43" s="843"/>
      <c r="C43" s="106">
        <f>C19+C31+C38+C42</f>
        <v>91.23</v>
      </c>
      <c r="D43" s="106">
        <f>D19+D31+D38+D42</f>
        <v>52.09</v>
      </c>
      <c r="E43" s="106">
        <f>E19+E31+E38+E42</f>
        <v>113.84</v>
      </c>
      <c r="F43" s="106">
        <f>F19+F31+F38+F42</f>
        <v>70.11</v>
      </c>
    </row>
    <row r="44" spans="1:6" x14ac:dyDescent="0.25">
      <c r="A44" s="10"/>
      <c r="B44" s="10"/>
      <c r="C44" s="10"/>
      <c r="D44" s="10"/>
      <c r="E44" s="10"/>
      <c r="F44" s="10"/>
    </row>
    <row r="45" spans="1:6" x14ac:dyDescent="0.25">
      <c r="A45" s="5" t="s">
        <v>98</v>
      </c>
      <c r="B45" s="87"/>
      <c r="C45" s="87"/>
      <c r="D45" s="87"/>
      <c r="E45" s="87"/>
      <c r="F45" s="87"/>
    </row>
  </sheetData>
  <mergeCells count="11">
    <mergeCell ref="A2:D3"/>
    <mergeCell ref="A6:F6"/>
    <mergeCell ref="A7:A8"/>
    <mergeCell ref="B7:B8"/>
    <mergeCell ref="C7:D7"/>
    <mergeCell ref="E7:F7"/>
    <mergeCell ref="A9:F9"/>
    <mergeCell ref="A20:F20"/>
    <mergeCell ref="A32:F32"/>
    <mergeCell ref="A39:F39"/>
    <mergeCell ref="A43:B43"/>
  </mergeCells>
  <pageMargins left="0.51181102362204722" right="0.51181102362204722" top="1.3779527559055118" bottom="0.98425196850393704" header="0.31496062992125984" footer="0.31496062992125984"/>
  <pageSetup paperSize="9" scale="75" orientation="portrait" r:id="rId1"/>
  <headerFooter>
    <oddHeader>&amp;C&amp;G</oddHeader>
    <oddFooter>&amp;CRua Demócrito Cavalcanti, 144 – Livramento, Vitória de Santo Antão – PE – CEP: 55.612-010&amp;R&amp;8Página &amp;P de &amp;N</odd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5212"/>
  <sheetViews>
    <sheetView topLeftCell="A5177" workbookViewId="0">
      <selection activeCell="B5207" sqref="B5207"/>
    </sheetView>
  </sheetViews>
  <sheetFormatPr defaultColWidth="9.140625" defaultRowHeight="15" x14ac:dyDescent="0.25"/>
  <cols>
    <col min="1" max="1" width="10.5703125" customWidth="1"/>
    <col min="2" max="2" width="78.140625" customWidth="1"/>
    <col min="3" max="3" width="21.140625" customWidth="1"/>
    <col min="4" max="4" width="18.7109375" customWidth="1"/>
    <col min="5" max="5" width="22.28515625" customWidth="1"/>
  </cols>
  <sheetData>
    <row r="1" spans="1:5" x14ac:dyDescent="0.25">
      <c r="A1" t="s">
        <v>13964</v>
      </c>
    </row>
    <row r="2" spans="1:5" x14ac:dyDescent="0.25">
      <c r="A2" t="s">
        <v>155</v>
      </c>
    </row>
    <row r="3" spans="1:5" x14ac:dyDescent="0.25">
      <c r="A3" t="s">
        <v>13965</v>
      </c>
    </row>
    <row r="4" spans="1:5" x14ac:dyDescent="0.25">
      <c r="A4" t="s">
        <v>5526</v>
      </c>
    </row>
    <row r="5" spans="1:5" x14ac:dyDescent="0.25">
      <c r="A5" t="s">
        <v>13966</v>
      </c>
    </row>
    <row r="6" spans="1:5" x14ac:dyDescent="0.25">
      <c r="A6" t="s">
        <v>155</v>
      </c>
    </row>
    <row r="7" spans="1:5" x14ac:dyDescent="0.25">
      <c r="A7" t="s">
        <v>5527</v>
      </c>
      <c r="B7" t="s">
        <v>5528</v>
      </c>
      <c r="C7" t="s">
        <v>207</v>
      </c>
      <c r="D7" t="s">
        <v>5529</v>
      </c>
      <c r="E7" t="s">
        <v>13967</v>
      </c>
    </row>
    <row r="8" spans="1:5" x14ac:dyDescent="0.25">
      <c r="A8">
        <v>2418</v>
      </c>
      <c r="B8" t="s">
        <v>7908</v>
      </c>
      <c r="C8" t="s">
        <v>5530</v>
      </c>
      <c r="D8" t="s">
        <v>5532</v>
      </c>
      <c r="E8" s="109">
        <v>14.3</v>
      </c>
    </row>
    <row r="9" spans="1:5" x14ac:dyDescent="0.25">
      <c r="A9">
        <v>3378</v>
      </c>
      <c r="B9" t="s">
        <v>7909</v>
      </c>
      <c r="C9" t="s">
        <v>5530</v>
      </c>
      <c r="D9" t="s">
        <v>5535</v>
      </c>
      <c r="E9" s="109">
        <v>121.21</v>
      </c>
    </row>
    <row r="10" spans="1:5" x14ac:dyDescent="0.25">
      <c r="A10">
        <v>3380</v>
      </c>
      <c r="B10" t="s">
        <v>7910</v>
      </c>
      <c r="C10" t="s">
        <v>5530</v>
      </c>
      <c r="D10" t="s">
        <v>5535</v>
      </c>
      <c r="E10" s="109">
        <v>84.85</v>
      </c>
    </row>
    <row r="11" spans="1:5" x14ac:dyDescent="0.25">
      <c r="A11">
        <v>3379</v>
      </c>
      <c r="B11" t="s">
        <v>7911</v>
      </c>
      <c r="C11" t="s">
        <v>5530</v>
      </c>
      <c r="D11" t="s">
        <v>5535</v>
      </c>
      <c r="E11" s="109">
        <v>81.92</v>
      </c>
    </row>
    <row r="12" spans="1:5" x14ac:dyDescent="0.25">
      <c r="A12">
        <v>615</v>
      </c>
      <c r="B12" t="s">
        <v>7912</v>
      </c>
      <c r="C12" t="s">
        <v>156</v>
      </c>
      <c r="D12" t="s">
        <v>5535</v>
      </c>
      <c r="E12" s="109">
        <v>561.08000000000004</v>
      </c>
    </row>
    <row r="13" spans="1:5" x14ac:dyDescent="0.25">
      <c r="A13">
        <v>606</v>
      </c>
      <c r="B13" t="s">
        <v>7913</v>
      </c>
      <c r="C13" t="s">
        <v>156</v>
      </c>
      <c r="D13" t="s">
        <v>5535</v>
      </c>
      <c r="E13" s="109">
        <v>881.39</v>
      </c>
    </row>
    <row r="14" spans="1:5" x14ac:dyDescent="0.25">
      <c r="A14">
        <v>13382</v>
      </c>
      <c r="B14" t="s">
        <v>7914</v>
      </c>
      <c r="C14" t="s">
        <v>5530</v>
      </c>
      <c r="D14" t="s">
        <v>5531</v>
      </c>
      <c r="E14" s="109">
        <v>287.66000000000003</v>
      </c>
    </row>
    <row r="15" spans="1:5" x14ac:dyDescent="0.25">
      <c r="A15">
        <v>11199</v>
      </c>
      <c r="B15" t="s">
        <v>7915</v>
      </c>
      <c r="C15" t="s">
        <v>5530</v>
      </c>
      <c r="D15" t="s">
        <v>5535</v>
      </c>
      <c r="E15" s="110">
        <v>1264.72</v>
      </c>
    </row>
    <row r="16" spans="1:5" x14ac:dyDescent="0.25">
      <c r="A16">
        <v>21136</v>
      </c>
      <c r="B16" t="s">
        <v>7916</v>
      </c>
      <c r="C16" t="s">
        <v>5536</v>
      </c>
      <c r="D16" t="s">
        <v>5535</v>
      </c>
      <c r="E16" s="109">
        <v>15.25</v>
      </c>
    </row>
    <row r="17" spans="1:5" x14ac:dyDescent="0.25">
      <c r="A17">
        <v>21128</v>
      </c>
      <c r="B17" t="s">
        <v>7917</v>
      </c>
      <c r="C17" t="s">
        <v>5536</v>
      </c>
      <c r="D17" t="s">
        <v>5535</v>
      </c>
      <c r="E17" s="109">
        <v>11.8</v>
      </c>
    </row>
    <row r="18" spans="1:5" x14ac:dyDescent="0.25">
      <c r="A18">
        <v>21130</v>
      </c>
      <c r="B18" t="s">
        <v>7918</v>
      </c>
      <c r="C18" t="s">
        <v>5536</v>
      </c>
      <c r="D18" t="s">
        <v>5535</v>
      </c>
      <c r="E18" s="109">
        <v>29.8</v>
      </c>
    </row>
    <row r="19" spans="1:5" x14ac:dyDescent="0.25">
      <c r="A19">
        <v>21135</v>
      </c>
      <c r="B19" t="s">
        <v>7919</v>
      </c>
      <c r="C19" t="s">
        <v>5536</v>
      </c>
      <c r="D19" t="s">
        <v>5535</v>
      </c>
      <c r="E19" s="109">
        <v>29.34</v>
      </c>
    </row>
    <row r="20" spans="1:5" x14ac:dyDescent="0.25">
      <c r="A20">
        <v>38605</v>
      </c>
      <c r="B20" t="s">
        <v>7920</v>
      </c>
      <c r="C20" t="s">
        <v>5530</v>
      </c>
      <c r="D20" t="s">
        <v>5531</v>
      </c>
      <c r="E20" s="109">
        <v>133.27000000000001</v>
      </c>
    </row>
    <row r="21" spans="1:5" x14ac:dyDescent="0.25">
      <c r="A21">
        <v>11270</v>
      </c>
      <c r="B21" t="s">
        <v>7921</v>
      </c>
      <c r="C21" t="s">
        <v>5530</v>
      </c>
      <c r="D21" t="s">
        <v>5531</v>
      </c>
      <c r="E21" s="109">
        <v>3.48</v>
      </c>
    </row>
    <row r="22" spans="1:5" x14ac:dyDescent="0.25">
      <c r="A22">
        <v>412</v>
      </c>
      <c r="B22" t="s">
        <v>7922</v>
      </c>
      <c r="C22" t="s">
        <v>5530</v>
      </c>
      <c r="D22" t="s">
        <v>5531</v>
      </c>
      <c r="E22" s="109">
        <v>1.1299999999999999</v>
      </c>
    </row>
    <row r="23" spans="1:5" x14ac:dyDescent="0.25">
      <c r="A23">
        <v>414</v>
      </c>
      <c r="B23" t="s">
        <v>7923</v>
      </c>
      <c r="C23" t="s">
        <v>5530</v>
      </c>
      <c r="D23" t="s">
        <v>5531</v>
      </c>
      <c r="E23" s="109">
        <v>7.0000000000000007E-2</v>
      </c>
    </row>
    <row r="24" spans="1:5" x14ac:dyDescent="0.25">
      <c r="A24">
        <v>410</v>
      </c>
      <c r="B24" t="s">
        <v>7924</v>
      </c>
      <c r="C24" t="s">
        <v>5530</v>
      </c>
      <c r="D24" t="s">
        <v>5531</v>
      </c>
      <c r="E24" s="109">
        <v>0.17</v>
      </c>
    </row>
    <row r="25" spans="1:5" x14ac:dyDescent="0.25">
      <c r="A25">
        <v>411</v>
      </c>
      <c r="B25" t="s">
        <v>7925</v>
      </c>
      <c r="C25" t="s">
        <v>5530</v>
      </c>
      <c r="D25" t="s">
        <v>5532</v>
      </c>
      <c r="E25" s="109">
        <v>0.22</v>
      </c>
    </row>
    <row r="26" spans="1:5" x14ac:dyDescent="0.25">
      <c r="A26">
        <v>408</v>
      </c>
      <c r="B26" t="s">
        <v>7926</v>
      </c>
      <c r="C26" t="s">
        <v>5530</v>
      </c>
      <c r="D26" t="s">
        <v>5531</v>
      </c>
      <c r="E26" s="109">
        <v>1.0900000000000001</v>
      </c>
    </row>
    <row r="27" spans="1:5" x14ac:dyDescent="0.25">
      <c r="A27">
        <v>39131</v>
      </c>
      <c r="B27" t="s">
        <v>7927</v>
      </c>
      <c r="C27" t="s">
        <v>5530</v>
      </c>
      <c r="D27" t="s">
        <v>5531</v>
      </c>
      <c r="E27" s="109">
        <v>3.91</v>
      </c>
    </row>
    <row r="28" spans="1:5" x14ac:dyDescent="0.25">
      <c r="A28">
        <v>394</v>
      </c>
      <c r="B28" t="s">
        <v>7928</v>
      </c>
      <c r="C28" t="s">
        <v>5530</v>
      </c>
      <c r="D28" t="s">
        <v>5531</v>
      </c>
      <c r="E28" s="109">
        <v>3.96</v>
      </c>
    </row>
    <row r="29" spans="1:5" x14ac:dyDescent="0.25">
      <c r="A29">
        <v>39130</v>
      </c>
      <c r="B29" t="s">
        <v>7929</v>
      </c>
      <c r="C29" t="s">
        <v>5530</v>
      </c>
      <c r="D29" t="s">
        <v>5531</v>
      </c>
      <c r="E29" s="109">
        <v>3.57</v>
      </c>
    </row>
    <row r="30" spans="1:5" x14ac:dyDescent="0.25">
      <c r="A30">
        <v>395</v>
      </c>
      <c r="B30" t="s">
        <v>7930</v>
      </c>
      <c r="C30" t="s">
        <v>5530</v>
      </c>
      <c r="D30" t="s">
        <v>5531</v>
      </c>
      <c r="E30" s="109">
        <v>3.81</v>
      </c>
    </row>
    <row r="31" spans="1:5" x14ac:dyDescent="0.25">
      <c r="A31">
        <v>39127</v>
      </c>
      <c r="B31" t="s">
        <v>7931</v>
      </c>
      <c r="C31" t="s">
        <v>5530</v>
      </c>
      <c r="D31" t="s">
        <v>5531</v>
      </c>
      <c r="E31" s="109">
        <v>1.88</v>
      </c>
    </row>
    <row r="32" spans="1:5" x14ac:dyDescent="0.25">
      <c r="A32">
        <v>392</v>
      </c>
      <c r="B32" t="s">
        <v>7932</v>
      </c>
      <c r="C32" t="s">
        <v>5530</v>
      </c>
      <c r="D32" t="s">
        <v>5531</v>
      </c>
      <c r="E32" s="109">
        <v>1.93</v>
      </c>
    </row>
    <row r="33" spans="1:5" x14ac:dyDescent="0.25">
      <c r="A33">
        <v>39129</v>
      </c>
      <c r="B33" t="s">
        <v>7933</v>
      </c>
      <c r="C33" t="s">
        <v>5530</v>
      </c>
      <c r="D33" t="s">
        <v>5531</v>
      </c>
      <c r="E33" s="109">
        <v>2.2000000000000002</v>
      </c>
    </row>
    <row r="34" spans="1:5" x14ac:dyDescent="0.25">
      <c r="A34">
        <v>393</v>
      </c>
      <c r="B34" t="s">
        <v>7934</v>
      </c>
      <c r="C34" t="s">
        <v>5530</v>
      </c>
      <c r="D34" t="s">
        <v>5532</v>
      </c>
      <c r="E34" s="109">
        <v>2.2999999999999998</v>
      </c>
    </row>
    <row r="35" spans="1:5" x14ac:dyDescent="0.25">
      <c r="A35">
        <v>39133</v>
      </c>
      <c r="B35" t="s">
        <v>7935</v>
      </c>
      <c r="C35" t="s">
        <v>5530</v>
      </c>
      <c r="D35" t="s">
        <v>5531</v>
      </c>
      <c r="E35" s="109">
        <v>5.13</v>
      </c>
    </row>
    <row r="36" spans="1:5" x14ac:dyDescent="0.25">
      <c r="A36">
        <v>397</v>
      </c>
      <c r="B36" t="s">
        <v>7936</v>
      </c>
      <c r="C36" t="s">
        <v>5530</v>
      </c>
      <c r="D36" t="s">
        <v>5531</v>
      </c>
      <c r="E36" s="109">
        <v>5.67</v>
      </c>
    </row>
    <row r="37" spans="1:5" x14ac:dyDescent="0.25">
      <c r="A37">
        <v>39132</v>
      </c>
      <c r="B37" t="s">
        <v>7937</v>
      </c>
      <c r="C37" t="s">
        <v>5530</v>
      </c>
      <c r="D37" t="s">
        <v>5531</v>
      </c>
      <c r="E37" s="109">
        <v>4.1100000000000003</v>
      </c>
    </row>
    <row r="38" spans="1:5" x14ac:dyDescent="0.25">
      <c r="A38">
        <v>396</v>
      </c>
      <c r="B38" t="s">
        <v>7938</v>
      </c>
      <c r="C38" t="s">
        <v>5530</v>
      </c>
      <c r="D38" t="s">
        <v>5531</v>
      </c>
      <c r="E38" s="109">
        <v>4.4000000000000004</v>
      </c>
    </row>
    <row r="39" spans="1:5" x14ac:dyDescent="0.25">
      <c r="A39">
        <v>39135</v>
      </c>
      <c r="B39" t="s">
        <v>7939</v>
      </c>
      <c r="C39" t="s">
        <v>5530</v>
      </c>
      <c r="D39" t="s">
        <v>5531</v>
      </c>
      <c r="E39" s="109">
        <v>8.2200000000000006</v>
      </c>
    </row>
    <row r="40" spans="1:5" x14ac:dyDescent="0.25">
      <c r="A40">
        <v>39128</v>
      </c>
      <c r="B40" t="s">
        <v>7940</v>
      </c>
      <c r="C40" t="s">
        <v>5530</v>
      </c>
      <c r="D40" t="s">
        <v>5531</v>
      </c>
      <c r="E40" s="109">
        <v>2.0499999999999998</v>
      </c>
    </row>
    <row r="41" spans="1:5" x14ac:dyDescent="0.25">
      <c r="A41">
        <v>400</v>
      </c>
      <c r="B41" t="s">
        <v>7941</v>
      </c>
      <c r="C41" t="s">
        <v>5530</v>
      </c>
      <c r="D41" t="s">
        <v>5531</v>
      </c>
      <c r="E41" s="109">
        <v>2</v>
      </c>
    </row>
    <row r="42" spans="1:5" x14ac:dyDescent="0.25">
      <c r="A42">
        <v>39125</v>
      </c>
      <c r="B42" t="s">
        <v>7942</v>
      </c>
      <c r="C42" t="s">
        <v>5530</v>
      </c>
      <c r="D42" t="s">
        <v>5531</v>
      </c>
      <c r="E42" s="109">
        <v>2.0499999999999998</v>
      </c>
    </row>
    <row r="43" spans="1:5" x14ac:dyDescent="0.25">
      <c r="A43">
        <v>39134</v>
      </c>
      <c r="B43" t="s">
        <v>7943</v>
      </c>
      <c r="C43" t="s">
        <v>5530</v>
      </c>
      <c r="D43" t="s">
        <v>5531</v>
      </c>
      <c r="E43" s="109">
        <v>6.85</v>
      </c>
    </row>
    <row r="44" spans="1:5" x14ac:dyDescent="0.25">
      <c r="A44">
        <v>398</v>
      </c>
      <c r="B44" t="s">
        <v>7944</v>
      </c>
      <c r="C44" t="s">
        <v>5530</v>
      </c>
      <c r="D44" t="s">
        <v>5531</v>
      </c>
      <c r="E44" s="109">
        <v>6.31</v>
      </c>
    </row>
    <row r="45" spans="1:5" x14ac:dyDescent="0.25">
      <c r="A45">
        <v>39126</v>
      </c>
      <c r="B45" t="s">
        <v>7945</v>
      </c>
      <c r="C45" t="s">
        <v>5530</v>
      </c>
      <c r="D45" t="s">
        <v>5531</v>
      </c>
      <c r="E45" s="109">
        <v>9.24</v>
      </c>
    </row>
    <row r="46" spans="1:5" x14ac:dyDescent="0.25">
      <c r="A46">
        <v>399</v>
      </c>
      <c r="B46" t="s">
        <v>7946</v>
      </c>
      <c r="C46" t="s">
        <v>5530</v>
      </c>
      <c r="D46" t="s">
        <v>5531</v>
      </c>
      <c r="E46" s="109">
        <v>8.14</v>
      </c>
    </row>
    <row r="47" spans="1:5" x14ac:dyDescent="0.25">
      <c r="A47">
        <v>39158</v>
      </c>
      <c r="B47" t="s">
        <v>7947</v>
      </c>
      <c r="C47" t="s">
        <v>5530</v>
      </c>
      <c r="D47" t="s">
        <v>5531</v>
      </c>
      <c r="E47" s="109">
        <v>21.87</v>
      </c>
    </row>
    <row r="48" spans="1:5" x14ac:dyDescent="0.25">
      <c r="A48">
        <v>39141</v>
      </c>
      <c r="B48" t="s">
        <v>7948</v>
      </c>
      <c r="C48" t="s">
        <v>5530</v>
      </c>
      <c r="D48" t="s">
        <v>5531</v>
      </c>
      <c r="E48" s="109">
        <v>1.59</v>
      </c>
    </row>
    <row r="49" spans="1:5" x14ac:dyDescent="0.25">
      <c r="A49">
        <v>39140</v>
      </c>
      <c r="B49" t="s">
        <v>7949</v>
      </c>
      <c r="C49" t="s">
        <v>5530</v>
      </c>
      <c r="D49" t="s">
        <v>5531</v>
      </c>
      <c r="E49" s="109">
        <v>1.44</v>
      </c>
    </row>
    <row r="50" spans="1:5" x14ac:dyDescent="0.25">
      <c r="A50">
        <v>39137</v>
      </c>
      <c r="B50" t="s">
        <v>7950</v>
      </c>
      <c r="C50" t="s">
        <v>5530</v>
      </c>
      <c r="D50" t="s">
        <v>5531</v>
      </c>
      <c r="E50" s="109">
        <v>0.83</v>
      </c>
    </row>
    <row r="51" spans="1:5" x14ac:dyDescent="0.25">
      <c r="A51">
        <v>39139</v>
      </c>
      <c r="B51" t="s">
        <v>7951</v>
      </c>
      <c r="C51" t="s">
        <v>5530</v>
      </c>
      <c r="D51" t="s">
        <v>5531</v>
      </c>
      <c r="E51" s="109">
        <v>1.19</v>
      </c>
    </row>
    <row r="52" spans="1:5" x14ac:dyDescent="0.25">
      <c r="A52">
        <v>39143</v>
      </c>
      <c r="B52" t="s">
        <v>7952</v>
      </c>
      <c r="C52" t="s">
        <v>5530</v>
      </c>
      <c r="D52" t="s">
        <v>5531</v>
      </c>
      <c r="E52" s="109">
        <v>3.27</v>
      </c>
    </row>
    <row r="53" spans="1:5" x14ac:dyDescent="0.25">
      <c r="A53">
        <v>39142</v>
      </c>
      <c r="B53" t="s">
        <v>7953</v>
      </c>
      <c r="C53" t="s">
        <v>5530</v>
      </c>
      <c r="D53" t="s">
        <v>5531</v>
      </c>
      <c r="E53" s="109">
        <v>2.34</v>
      </c>
    </row>
    <row r="54" spans="1:5" x14ac:dyDescent="0.25">
      <c r="A54">
        <v>39138</v>
      </c>
      <c r="B54" t="s">
        <v>7954</v>
      </c>
      <c r="C54" t="s">
        <v>5530</v>
      </c>
      <c r="D54" t="s">
        <v>5531</v>
      </c>
      <c r="E54" s="109">
        <v>0.88</v>
      </c>
    </row>
    <row r="55" spans="1:5" x14ac:dyDescent="0.25">
      <c r="A55">
        <v>39136</v>
      </c>
      <c r="B55" t="s">
        <v>7955</v>
      </c>
      <c r="C55" t="s">
        <v>5530</v>
      </c>
      <c r="D55" t="s">
        <v>5531</v>
      </c>
      <c r="E55" s="109">
        <v>0.57999999999999996</v>
      </c>
    </row>
    <row r="56" spans="1:5" x14ac:dyDescent="0.25">
      <c r="A56">
        <v>39144</v>
      </c>
      <c r="B56" t="s">
        <v>7956</v>
      </c>
      <c r="C56" t="s">
        <v>5530</v>
      </c>
      <c r="D56" t="s">
        <v>5531</v>
      </c>
      <c r="E56" s="109">
        <v>3.81</v>
      </c>
    </row>
    <row r="57" spans="1:5" x14ac:dyDescent="0.25">
      <c r="A57">
        <v>39145</v>
      </c>
      <c r="B57" t="s">
        <v>7957</v>
      </c>
      <c r="C57" t="s">
        <v>5530</v>
      </c>
      <c r="D57" t="s">
        <v>5531</v>
      </c>
      <c r="E57" s="109">
        <v>6.28</v>
      </c>
    </row>
    <row r="58" spans="1:5" x14ac:dyDescent="0.25">
      <c r="A58">
        <v>12615</v>
      </c>
      <c r="B58" t="s">
        <v>7958</v>
      </c>
      <c r="C58" t="s">
        <v>5530</v>
      </c>
      <c r="D58" t="s">
        <v>5535</v>
      </c>
      <c r="E58" s="109">
        <v>4.46</v>
      </c>
    </row>
    <row r="59" spans="1:5" x14ac:dyDescent="0.25">
      <c r="A59">
        <v>11927</v>
      </c>
      <c r="B59" t="s">
        <v>7959</v>
      </c>
      <c r="C59" t="s">
        <v>5530</v>
      </c>
      <c r="D59" t="s">
        <v>5531</v>
      </c>
      <c r="E59" s="109">
        <v>10.38</v>
      </c>
    </row>
    <row r="60" spans="1:5" x14ac:dyDescent="0.25">
      <c r="A60">
        <v>11928</v>
      </c>
      <c r="B60" t="s">
        <v>7960</v>
      </c>
      <c r="C60" t="s">
        <v>5530</v>
      </c>
      <c r="D60" t="s">
        <v>5531</v>
      </c>
      <c r="E60" s="109">
        <v>11.9</v>
      </c>
    </row>
    <row r="61" spans="1:5" x14ac:dyDescent="0.25">
      <c r="A61">
        <v>11929</v>
      </c>
      <c r="B61" t="s">
        <v>7961</v>
      </c>
      <c r="C61" t="s">
        <v>5530</v>
      </c>
      <c r="D61" t="s">
        <v>5531</v>
      </c>
      <c r="E61" s="109">
        <v>18.399999999999999</v>
      </c>
    </row>
    <row r="62" spans="1:5" x14ac:dyDescent="0.25">
      <c r="A62">
        <v>36801</v>
      </c>
      <c r="B62" t="s">
        <v>7962</v>
      </c>
      <c r="C62" t="s">
        <v>5530</v>
      </c>
      <c r="D62" t="s">
        <v>5531</v>
      </c>
      <c r="E62" s="109">
        <v>30.85</v>
      </c>
    </row>
    <row r="63" spans="1:5" x14ac:dyDescent="0.25">
      <c r="A63">
        <v>36246</v>
      </c>
      <c r="B63" t="s">
        <v>7963</v>
      </c>
      <c r="C63" t="s">
        <v>5536</v>
      </c>
      <c r="D63" t="s">
        <v>5531</v>
      </c>
      <c r="E63" s="109">
        <v>4.6500000000000004</v>
      </c>
    </row>
    <row r="64" spans="1:5" x14ac:dyDescent="0.25">
      <c r="A64">
        <v>37600</v>
      </c>
      <c r="B64" t="s">
        <v>7964</v>
      </c>
      <c r="C64" t="s">
        <v>5530</v>
      </c>
      <c r="D64" t="s">
        <v>5535</v>
      </c>
      <c r="E64" s="109">
        <v>123.71</v>
      </c>
    </row>
    <row r="65" spans="1:5" x14ac:dyDescent="0.25">
      <c r="A65">
        <v>37599</v>
      </c>
      <c r="B65" t="s">
        <v>7965</v>
      </c>
      <c r="C65" t="s">
        <v>5530</v>
      </c>
      <c r="D65" t="s">
        <v>5535</v>
      </c>
      <c r="E65" s="109">
        <v>115.15</v>
      </c>
    </row>
    <row r="66" spans="1:5" x14ac:dyDescent="0.25">
      <c r="A66">
        <v>1</v>
      </c>
      <c r="B66" t="s">
        <v>7966</v>
      </c>
      <c r="C66" t="s">
        <v>157</v>
      </c>
      <c r="D66" t="s">
        <v>5535</v>
      </c>
      <c r="E66" s="109">
        <v>53</v>
      </c>
    </row>
    <row r="67" spans="1:5" x14ac:dyDescent="0.25">
      <c r="A67">
        <v>3</v>
      </c>
      <c r="B67" t="s">
        <v>7967</v>
      </c>
      <c r="C67" t="s">
        <v>158</v>
      </c>
      <c r="D67" t="s">
        <v>5531</v>
      </c>
      <c r="E67" s="109">
        <v>17.39</v>
      </c>
    </row>
    <row r="68" spans="1:5" x14ac:dyDescent="0.25">
      <c r="A68">
        <v>43054</v>
      </c>
      <c r="B68" t="s">
        <v>7968</v>
      </c>
      <c r="C68" t="s">
        <v>157</v>
      </c>
      <c r="D68" t="s">
        <v>5531</v>
      </c>
      <c r="E68" s="109">
        <v>12.3</v>
      </c>
    </row>
    <row r="69" spans="1:5" x14ac:dyDescent="0.25">
      <c r="A69">
        <v>42402</v>
      </c>
      <c r="B69" t="s">
        <v>7969</v>
      </c>
      <c r="C69" t="s">
        <v>157</v>
      </c>
      <c r="D69" t="s">
        <v>5531</v>
      </c>
      <c r="E69" s="109">
        <v>11.76</v>
      </c>
    </row>
    <row r="70" spans="1:5" x14ac:dyDescent="0.25">
      <c r="A70">
        <v>42403</v>
      </c>
      <c r="B70" t="s">
        <v>7970</v>
      </c>
      <c r="C70" t="s">
        <v>157</v>
      </c>
      <c r="D70" t="s">
        <v>5531</v>
      </c>
      <c r="E70" s="109">
        <v>15.08</v>
      </c>
    </row>
    <row r="71" spans="1:5" x14ac:dyDescent="0.25">
      <c r="A71">
        <v>42404</v>
      </c>
      <c r="B71" t="s">
        <v>7971</v>
      </c>
      <c r="C71" t="s">
        <v>157</v>
      </c>
      <c r="D71" t="s">
        <v>5531</v>
      </c>
      <c r="E71" s="109">
        <v>15</v>
      </c>
    </row>
    <row r="72" spans="1:5" x14ac:dyDescent="0.25">
      <c r="A72">
        <v>42405</v>
      </c>
      <c r="B72" t="s">
        <v>7972</v>
      </c>
      <c r="C72" t="s">
        <v>157</v>
      </c>
      <c r="D72" t="s">
        <v>5531</v>
      </c>
      <c r="E72" s="109">
        <v>15.98</v>
      </c>
    </row>
    <row r="73" spans="1:5" x14ac:dyDescent="0.25">
      <c r="A73">
        <v>34341</v>
      </c>
      <c r="B73" t="s">
        <v>7973</v>
      </c>
      <c r="C73" t="s">
        <v>157</v>
      </c>
      <c r="D73" t="s">
        <v>5531</v>
      </c>
      <c r="E73" s="109">
        <v>13.87</v>
      </c>
    </row>
    <row r="74" spans="1:5" x14ac:dyDescent="0.25">
      <c r="A74">
        <v>43053</v>
      </c>
      <c r="B74" t="s">
        <v>7974</v>
      </c>
      <c r="C74" t="s">
        <v>157</v>
      </c>
      <c r="D74" t="s">
        <v>5531</v>
      </c>
      <c r="E74" s="109">
        <v>10.99</v>
      </c>
    </row>
    <row r="75" spans="1:5" x14ac:dyDescent="0.25">
      <c r="A75">
        <v>43058</v>
      </c>
      <c r="B75" t="s">
        <v>7975</v>
      </c>
      <c r="C75" t="s">
        <v>157</v>
      </c>
      <c r="D75" t="s">
        <v>5531</v>
      </c>
      <c r="E75" s="109">
        <v>11.4</v>
      </c>
    </row>
    <row r="76" spans="1:5" x14ac:dyDescent="0.25">
      <c r="A76">
        <v>34</v>
      </c>
      <c r="B76" t="s">
        <v>7976</v>
      </c>
      <c r="C76" t="s">
        <v>157</v>
      </c>
      <c r="D76" t="s">
        <v>5531</v>
      </c>
      <c r="E76" s="109">
        <v>11.45</v>
      </c>
    </row>
    <row r="77" spans="1:5" x14ac:dyDescent="0.25">
      <c r="A77">
        <v>43055</v>
      </c>
      <c r="B77" t="s">
        <v>7977</v>
      </c>
      <c r="C77" t="s">
        <v>157</v>
      </c>
      <c r="D77" t="s">
        <v>5532</v>
      </c>
      <c r="E77" s="109">
        <v>9.92</v>
      </c>
    </row>
    <row r="78" spans="1:5" x14ac:dyDescent="0.25">
      <c r="A78">
        <v>43056</v>
      </c>
      <c r="B78" t="s">
        <v>7978</v>
      </c>
      <c r="C78" t="s">
        <v>157</v>
      </c>
      <c r="D78" t="s">
        <v>5531</v>
      </c>
      <c r="E78" s="109">
        <v>11.44</v>
      </c>
    </row>
    <row r="79" spans="1:5" x14ac:dyDescent="0.25">
      <c r="A79">
        <v>43057</v>
      </c>
      <c r="B79" t="s">
        <v>7979</v>
      </c>
      <c r="C79" t="s">
        <v>157</v>
      </c>
      <c r="D79" t="s">
        <v>5531</v>
      </c>
      <c r="E79" s="109">
        <v>12.57</v>
      </c>
    </row>
    <row r="80" spans="1:5" x14ac:dyDescent="0.25">
      <c r="A80">
        <v>34449</v>
      </c>
      <c r="B80" t="s">
        <v>7980</v>
      </c>
      <c r="C80" t="s">
        <v>157</v>
      </c>
      <c r="D80" t="s">
        <v>5531</v>
      </c>
      <c r="E80" s="109">
        <v>13.44</v>
      </c>
    </row>
    <row r="81" spans="1:5" x14ac:dyDescent="0.25">
      <c r="A81">
        <v>32</v>
      </c>
      <c r="B81" t="s">
        <v>7981</v>
      </c>
      <c r="C81" t="s">
        <v>157</v>
      </c>
      <c r="D81" t="s">
        <v>5531</v>
      </c>
      <c r="E81" s="109">
        <v>12.08</v>
      </c>
    </row>
    <row r="82" spans="1:5" x14ac:dyDescent="0.25">
      <c r="A82">
        <v>33</v>
      </c>
      <c r="B82" t="s">
        <v>7982</v>
      </c>
      <c r="C82" t="s">
        <v>157</v>
      </c>
      <c r="D82" t="s">
        <v>5531</v>
      </c>
      <c r="E82" s="109">
        <v>12.15</v>
      </c>
    </row>
    <row r="83" spans="1:5" x14ac:dyDescent="0.25">
      <c r="A83">
        <v>43061</v>
      </c>
      <c r="B83" t="s">
        <v>7983</v>
      </c>
      <c r="C83" t="s">
        <v>157</v>
      </c>
      <c r="D83" t="s">
        <v>5531</v>
      </c>
      <c r="E83" s="109">
        <v>11.35</v>
      </c>
    </row>
    <row r="84" spans="1:5" x14ac:dyDescent="0.25">
      <c r="A84">
        <v>43059</v>
      </c>
      <c r="B84" t="s">
        <v>7984</v>
      </c>
      <c r="C84" t="s">
        <v>157</v>
      </c>
      <c r="D84" t="s">
        <v>5531</v>
      </c>
      <c r="E84" s="109">
        <v>10.84</v>
      </c>
    </row>
    <row r="85" spans="1:5" x14ac:dyDescent="0.25">
      <c r="A85">
        <v>43062</v>
      </c>
      <c r="B85" t="s">
        <v>7985</v>
      </c>
      <c r="C85" t="s">
        <v>157</v>
      </c>
      <c r="D85" t="s">
        <v>5531</v>
      </c>
      <c r="E85" s="109">
        <v>12.01</v>
      </c>
    </row>
    <row r="86" spans="1:5" x14ac:dyDescent="0.25">
      <c r="A86">
        <v>43060</v>
      </c>
      <c r="B86" t="s">
        <v>7986</v>
      </c>
      <c r="C86" t="s">
        <v>157</v>
      </c>
      <c r="D86" t="s">
        <v>5531</v>
      </c>
      <c r="E86" s="109">
        <v>9.44</v>
      </c>
    </row>
    <row r="87" spans="1:5" x14ac:dyDescent="0.25">
      <c r="A87">
        <v>20063</v>
      </c>
      <c r="B87" t="s">
        <v>7987</v>
      </c>
      <c r="C87" t="s">
        <v>5530</v>
      </c>
      <c r="D87" t="s">
        <v>5535</v>
      </c>
      <c r="E87" s="109">
        <v>4.4400000000000004</v>
      </c>
    </row>
    <row r="88" spans="1:5" x14ac:dyDescent="0.25">
      <c r="A88">
        <v>40410</v>
      </c>
      <c r="B88" t="s">
        <v>7988</v>
      </c>
      <c r="C88" t="s">
        <v>5530</v>
      </c>
      <c r="D88" t="s">
        <v>5535</v>
      </c>
      <c r="E88" s="109">
        <v>31.27</v>
      </c>
    </row>
    <row r="89" spans="1:5" x14ac:dyDescent="0.25">
      <c r="A89">
        <v>40411</v>
      </c>
      <c r="B89" t="s">
        <v>7989</v>
      </c>
      <c r="C89" t="s">
        <v>5530</v>
      </c>
      <c r="D89" t="s">
        <v>5535</v>
      </c>
      <c r="E89" s="109">
        <v>33.93</v>
      </c>
    </row>
    <row r="90" spans="1:5" x14ac:dyDescent="0.25">
      <c r="A90">
        <v>40412</v>
      </c>
      <c r="B90" t="s">
        <v>7990</v>
      </c>
      <c r="C90" t="s">
        <v>5530</v>
      </c>
      <c r="D90" t="s">
        <v>5535</v>
      </c>
      <c r="E90" s="109">
        <v>38.090000000000003</v>
      </c>
    </row>
    <row r="91" spans="1:5" x14ac:dyDescent="0.25">
      <c r="A91">
        <v>38838</v>
      </c>
      <c r="B91" t="s">
        <v>7991</v>
      </c>
      <c r="C91" t="s">
        <v>5530</v>
      </c>
      <c r="D91" t="s">
        <v>5535</v>
      </c>
      <c r="E91" s="109">
        <v>11.14</v>
      </c>
    </row>
    <row r="92" spans="1:5" x14ac:dyDescent="0.25">
      <c r="A92">
        <v>38839</v>
      </c>
      <c r="B92" t="s">
        <v>7992</v>
      </c>
      <c r="C92" t="s">
        <v>5530</v>
      </c>
      <c r="D92" t="s">
        <v>5535</v>
      </c>
      <c r="E92" s="109">
        <v>13.11</v>
      </c>
    </row>
    <row r="93" spans="1:5" x14ac:dyDescent="0.25">
      <c r="A93">
        <v>55</v>
      </c>
      <c r="B93" t="s">
        <v>7993</v>
      </c>
      <c r="C93" t="s">
        <v>5530</v>
      </c>
      <c r="D93" t="s">
        <v>5535</v>
      </c>
      <c r="E93" s="109">
        <v>5</v>
      </c>
    </row>
    <row r="94" spans="1:5" x14ac:dyDescent="0.25">
      <c r="A94">
        <v>61</v>
      </c>
      <c r="B94" t="s">
        <v>7994</v>
      </c>
      <c r="C94" t="s">
        <v>5530</v>
      </c>
      <c r="D94" t="s">
        <v>5535</v>
      </c>
      <c r="E94" s="109">
        <v>4.7300000000000004</v>
      </c>
    </row>
    <row r="95" spans="1:5" x14ac:dyDescent="0.25">
      <c r="A95">
        <v>62</v>
      </c>
      <c r="B95" t="s">
        <v>7995</v>
      </c>
      <c r="C95" t="s">
        <v>5530</v>
      </c>
      <c r="D95" t="s">
        <v>5535</v>
      </c>
      <c r="E95" s="109">
        <v>9.8000000000000007</v>
      </c>
    </row>
    <row r="96" spans="1:5" x14ac:dyDescent="0.25">
      <c r="A96">
        <v>77</v>
      </c>
      <c r="B96" t="s">
        <v>7996</v>
      </c>
      <c r="C96" t="s">
        <v>5530</v>
      </c>
      <c r="D96" t="s">
        <v>5531</v>
      </c>
      <c r="E96" s="109">
        <v>1.42</v>
      </c>
    </row>
    <row r="97" spans="1:5" x14ac:dyDescent="0.25">
      <c r="A97">
        <v>76</v>
      </c>
      <c r="B97" t="s">
        <v>7997</v>
      </c>
      <c r="C97" t="s">
        <v>5530</v>
      </c>
      <c r="D97" t="s">
        <v>5531</v>
      </c>
      <c r="E97" s="109">
        <v>1.45</v>
      </c>
    </row>
    <row r="98" spans="1:5" x14ac:dyDescent="0.25">
      <c r="A98">
        <v>67</v>
      </c>
      <c r="B98" t="s">
        <v>7998</v>
      </c>
      <c r="C98" t="s">
        <v>5530</v>
      </c>
      <c r="D98" t="s">
        <v>5531</v>
      </c>
      <c r="E98" s="109">
        <v>13.93</v>
      </c>
    </row>
    <row r="99" spans="1:5" x14ac:dyDescent="0.25">
      <c r="A99">
        <v>71</v>
      </c>
      <c r="B99" t="s">
        <v>7999</v>
      </c>
      <c r="C99" t="s">
        <v>5530</v>
      </c>
      <c r="D99" t="s">
        <v>5531</v>
      </c>
      <c r="E99" s="109">
        <v>25.6</v>
      </c>
    </row>
    <row r="100" spans="1:5" x14ac:dyDescent="0.25">
      <c r="A100">
        <v>73</v>
      </c>
      <c r="B100" t="s">
        <v>8000</v>
      </c>
      <c r="C100" t="s">
        <v>5530</v>
      </c>
      <c r="D100" t="s">
        <v>5531</v>
      </c>
      <c r="E100" s="109">
        <v>19.11</v>
      </c>
    </row>
    <row r="101" spans="1:5" x14ac:dyDescent="0.25">
      <c r="A101">
        <v>103</v>
      </c>
      <c r="B101" t="s">
        <v>8001</v>
      </c>
      <c r="C101" t="s">
        <v>5530</v>
      </c>
      <c r="D101" t="s">
        <v>5531</v>
      </c>
      <c r="E101" s="109">
        <v>56.85</v>
      </c>
    </row>
    <row r="102" spans="1:5" x14ac:dyDescent="0.25">
      <c r="A102">
        <v>107</v>
      </c>
      <c r="B102" t="s">
        <v>8002</v>
      </c>
      <c r="C102" t="s">
        <v>5530</v>
      </c>
      <c r="D102" t="s">
        <v>5531</v>
      </c>
      <c r="E102" s="109">
        <v>0.89</v>
      </c>
    </row>
    <row r="103" spans="1:5" x14ac:dyDescent="0.25">
      <c r="A103">
        <v>65</v>
      </c>
      <c r="B103" t="s">
        <v>8003</v>
      </c>
      <c r="C103" t="s">
        <v>5530</v>
      </c>
      <c r="D103" t="s">
        <v>5531</v>
      </c>
      <c r="E103" s="109">
        <v>1.1000000000000001</v>
      </c>
    </row>
    <row r="104" spans="1:5" x14ac:dyDescent="0.25">
      <c r="A104">
        <v>108</v>
      </c>
      <c r="B104" t="s">
        <v>8004</v>
      </c>
      <c r="C104" t="s">
        <v>5530</v>
      </c>
      <c r="D104" t="s">
        <v>5531</v>
      </c>
      <c r="E104" s="109">
        <v>2.27</v>
      </c>
    </row>
    <row r="105" spans="1:5" x14ac:dyDescent="0.25">
      <c r="A105">
        <v>110</v>
      </c>
      <c r="B105" t="s">
        <v>8005</v>
      </c>
      <c r="C105" t="s">
        <v>5530</v>
      </c>
      <c r="D105" t="s">
        <v>5531</v>
      </c>
      <c r="E105" s="109">
        <v>8.7799999999999994</v>
      </c>
    </row>
    <row r="106" spans="1:5" x14ac:dyDescent="0.25">
      <c r="A106">
        <v>109</v>
      </c>
      <c r="B106" t="s">
        <v>8006</v>
      </c>
      <c r="C106" t="s">
        <v>5530</v>
      </c>
      <c r="D106" t="s">
        <v>5531</v>
      </c>
      <c r="E106" s="109">
        <v>4.33</v>
      </c>
    </row>
    <row r="107" spans="1:5" x14ac:dyDescent="0.25">
      <c r="A107">
        <v>111</v>
      </c>
      <c r="B107" t="s">
        <v>8007</v>
      </c>
      <c r="C107" t="s">
        <v>5530</v>
      </c>
      <c r="D107" t="s">
        <v>5531</v>
      </c>
      <c r="E107" s="109">
        <v>10.119999999999999</v>
      </c>
    </row>
    <row r="108" spans="1:5" x14ac:dyDescent="0.25">
      <c r="A108">
        <v>112</v>
      </c>
      <c r="B108" t="s">
        <v>8008</v>
      </c>
      <c r="C108" t="s">
        <v>5530</v>
      </c>
      <c r="D108" t="s">
        <v>5531</v>
      </c>
      <c r="E108" s="109">
        <v>5.51</v>
      </c>
    </row>
    <row r="109" spans="1:5" x14ac:dyDescent="0.25">
      <c r="A109">
        <v>113</v>
      </c>
      <c r="B109" t="s">
        <v>8009</v>
      </c>
      <c r="C109" t="s">
        <v>5530</v>
      </c>
      <c r="D109" t="s">
        <v>5531</v>
      </c>
      <c r="E109" s="109">
        <v>14.95</v>
      </c>
    </row>
    <row r="110" spans="1:5" x14ac:dyDescent="0.25">
      <c r="A110">
        <v>104</v>
      </c>
      <c r="B110" t="s">
        <v>8010</v>
      </c>
      <c r="C110" t="s">
        <v>5530</v>
      </c>
      <c r="D110" t="s">
        <v>5531</v>
      </c>
      <c r="E110" s="109">
        <v>21.75</v>
      </c>
    </row>
    <row r="111" spans="1:5" x14ac:dyDescent="0.25">
      <c r="A111">
        <v>102</v>
      </c>
      <c r="B111" t="s">
        <v>8011</v>
      </c>
      <c r="C111" t="s">
        <v>5530</v>
      </c>
      <c r="D111" t="s">
        <v>5531</v>
      </c>
      <c r="E111" s="109">
        <v>35.700000000000003</v>
      </c>
    </row>
    <row r="112" spans="1:5" x14ac:dyDescent="0.25">
      <c r="A112">
        <v>95</v>
      </c>
      <c r="B112" t="s">
        <v>8012</v>
      </c>
      <c r="C112" t="s">
        <v>5530</v>
      </c>
      <c r="D112" t="s">
        <v>5531</v>
      </c>
      <c r="E112" s="109">
        <v>12.09</v>
      </c>
    </row>
    <row r="113" spans="1:5" x14ac:dyDescent="0.25">
      <c r="A113">
        <v>96</v>
      </c>
      <c r="B113" t="s">
        <v>8013</v>
      </c>
      <c r="C113" t="s">
        <v>5530</v>
      </c>
      <c r="D113" t="s">
        <v>5531</v>
      </c>
      <c r="E113" s="109">
        <v>13.9</v>
      </c>
    </row>
    <row r="114" spans="1:5" x14ac:dyDescent="0.25">
      <c r="A114">
        <v>97</v>
      </c>
      <c r="B114" t="s">
        <v>8014</v>
      </c>
      <c r="C114" t="s">
        <v>5530</v>
      </c>
      <c r="D114" t="s">
        <v>5531</v>
      </c>
      <c r="E114" s="109">
        <v>18.05</v>
      </c>
    </row>
    <row r="115" spans="1:5" x14ac:dyDescent="0.25">
      <c r="A115">
        <v>98</v>
      </c>
      <c r="B115" t="s">
        <v>8015</v>
      </c>
      <c r="C115" t="s">
        <v>5530</v>
      </c>
      <c r="D115" t="s">
        <v>5531</v>
      </c>
      <c r="E115" s="109">
        <v>24.33</v>
      </c>
    </row>
    <row r="116" spans="1:5" x14ac:dyDescent="0.25">
      <c r="A116">
        <v>99</v>
      </c>
      <c r="B116" t="s">
        <v>8016</v>
      </c>
      <c r="C116" t="s">
        <v>5530</v>
      </c>
      <c r="D116" t="s">
        <v>5531</v>
      </c>
      <c r="E116" s="109">
        <v>29.5</v>
      </c>
    </row>
    <row r="117" spans="1:5" x14ac:dyDescent="0.25">
      <c r="A117">
        <v>100</v>
      </c>
      <c r="B117" t="s">
        <v>8017</v>
      </c>
      <c r="C117" t="s">
        <v>5530</v>
      </c>
      <c r="D117" t="s">
        <v>5531</v>
      </c>
      <c r="E117" s="109">
        <v>41.16</v>
      </c>
    </row>
    <row r="118" spans="1:5" x14ac:dyDescent="0.25">
      <c r="A118">
        <v>75</v>
      </c>
      <c r="B118" t="s">
        <v>8018</v>
      </c>
      <c r="C118" t="s">
        <v>5530</v>
      </c>
      <c r="D118" t="s">
        <v>5531</v>
      </c>
      <c r="E118" s="109">
        <v>428.95</v>
      </c>
    </row>
    <row r="119" spans="1:5" x14ac:dyDescent="0.25">
      <c r="A119">
        <v>114</v>
      </c>
      <c r="B119" t="s">
        <v>8019</v>
      </c>
      <c r="C119" t="s">
        <v>5530</v>
      </c>
      <c r="D119" t="s">
        <v>5531</v>
      </c>
      <c r="E119" s="109">
        <v>15.63</v>
      </c>
    </row>
    <row r="120" spans="1:5" x14ac:dyDescent="0.25">
      <c r="A120">
        <v>68</v>
      </c>
      <c r="B120" t="s">
        <v>8020</v>
      </c>
      <c r="C120" t="s">
        <v>5530</v>
      </c>
      <c r="D120" t="s">
        <v>5531</v>
      </c>
      <c r="E120" s="109">
        <v>23.9</v>
      </c>
    </row>
    <row r="121" spans="1:5" x14ac:dyDescent="0.25">
      <c r="A121">
        <v>86</v>
      </c>
      <c r="B121" t="s">
        <v>8021</v>
      </c>
      <c r="C121" t="s">
        <v>5530</v>
      </c>
      <c r="D121" t="s">
        <v>5531</v>
      </c>
      <c r="E121" s="109">
        <v>44.43</v>
      </c>
    </row>
    <row r="122" spans="1:5" x14ac:dyDescent="0.25">
      <c r="A122">
        <v>66</v>
      </c>
      <c r="B122" t="s">
        <v>8022</v>
      </c>
      <c r="C122" t="s">
        <v>5530</v>
      </c>
      <c r="D122" t="s">
        <v>5531</v>
      </c>
      <c r="E122" s="109">
        <v>44.59</v>
      </c>
    </row>
    <row r="123" spans="1:5" x14ac:dyDescent="0.25">
      <c r="A123">
        <v>69</v>
      </c>
      <c r="B123" t="s">
        <v>8023</v>
      </c>
      <c r="C123" t="s">
        <v>5530</v>
      </c>
      <c r="D123" t="s">
        <v>5531</v>
      </c>
      <c r="E123" s="109">
        <v>68.16</v>
      </c>
    </row>
    <row r="124" spans="1:5" x14ac:dyDescent="0.25">
      <c r="A124">
        <v>83</v>
      </c>
      <c r="B124" t="s">
        <v>8024</v>
      </c>
      <c r="C124" t="s">
        <v>5530</v>
      </c>
      <c r="D124" t="s">
        <v>5531</v>
      </c>
      <c r="E124" s="109">
        <v>217.69</v>
      </c>
    </row>
    <row r="125" spans="1:5" x14ac:dyDescent="0.25">
      <c r="A125">
        <v>74</v>
      </c>
      <c r="B125" t="s">
        <v>8025</v>
      </c>
      <c r="C125" t="s">
        <v>5530</v>
      </c>
      <c r="D125" t="s">
        <v>5531</v>
      </c>
      <c r="E125" s="109">
        <v>303.92</v>
      </c>
    </row>
    <row r="126" spans="1:5" x14ac:dyDescent="0.25">
      <c r="A126">
        <v>106</v>
      </c>
      <c r="B126" t="s">
        <v>8026</v>
      </c>
      <c r="C126" t="s">
        <v>5530</v>
      </c>
      <c r="D126" t="s">
        <v>5531</v>
      </c>
      <c r="E126" s="109">
        <v>461.7</v>
      </c>
    </row>
    <row r="127" spans="1:5" x14ac:dyDescent="0.25">
      <c r="A127">
        <v>87</v>
      </c>
      <c r="B127" t="s">
        <v>8027</v>
      </c>
      <c r="C127" t="s">
        <v>5530</v>
      </c>
      <c r="D127" t="s">
        <v>5531</v>
      </c>
      <c r="E127" s="109">
        <v>21.95</v>
      </c>
    </row>
    <row r="128" spans="1:5" x14ac:dyDescent="0.25">
      <c r="A128">
        <v>88</v>
      </c>
      <c r="B128" t="s">
        <v>8028</v>
      </c>
      <c r="C128" t="s">
        <v>5530</v>
      </c>
      <c r="D128" t="s">
        <v>5531</v>
      </c>
      <c r="E128" s="109">
        <v>24.49</v>
      </c>
    </row>
    <row r="129" spans="1:5" x14ac:dyDescent="0.25">
      <c r="A129">
        <v>89</v>
      </c>
      <c r="B129" t="s">
        <v>8029</v>
      </c>
      <c r="C129" t="s">
        <v>5530</v>
      </c>
      <c r="D129" t="s">
        <v>5531</v>
      </c>
      <c r="E129" s="109">
        <v>36.21</v>
      </c>
    </row>
    <row r="130" spans="1:5" x14ac:dyDescent="0.25">
      <c r="A130">
        <v>90</v>
      </c>
      <c r="B130" t="s">
        <v>8030</v>
      </c>
      <c r="C130" t="s">
        <v>5530</v>
      </c>
      <c r="D130" t="s">
        <v>5531</v>
      </c>
      <c r="E130" s="109">
        <v>41.49</v>
      </c>
    </row>
    <row r="131" spans="1:5" x14ac:dyDescent="0.25">
      <c r="A131">
        <v>81</v>
      </c>
      <c r="B131" t="s">
        <v>8031</v>
      </c>
      <c r="C131" t="s">
        <v>5530</v>
      </c>
      <c r="D131" t="s">
        <v>5531</v>
      </c>
      <c r="E131" s="109">
        <v>70.959999999999994</v>
      </c>
    </row>
    <row r="132" spans="1:5" x14ac:dyDescent="0.25">
      <c r="A132">
        <v>82</v>
      </c>
      <c r="B132" t="s">
        <v>8032</v>
      </c>
      <c r="C132" t="s">
        <v>5530</v>
      </c>
      <c r="D132" t="s">
        <v>5531</v>
      </c>
      <c r="E132" s="109">
        <v>275.48</v>
      </c>
    </row>
    <row r="133" spans="1:5" x14ac:dyDescent="0.25">
      <c r="A133">
        <v>105</v>
      </c>
      <c r="B133" t="s">
        <v>8033</v>
      </c>
      <c r="C133" t="s">
        <v>5530</v>
      </c>
      <c r="D133" t="s">
        <v>5531</v>
      </c>
      <c r="E133" s="109">
        <v>322.52</v>
      </c>
    </row>
    <row r="134" spans="1:5" x14ac:dyDescent="0.25">
      <c r="A134">
        <v>60</v>
      </c>
      <c r="B134" t="s">
        <v>8034</v>
      </c>
      <c r="C134" t="s">
        <v>5530</v>
      </c>
      <c r="D134" t="s">
        <v>5535</v>
      </c>
      <c r="E134" s="109">
        <v>6.49</v>
      </c>
    </row>
    <row r="135" spans="1:5" x14ac:dyDescent="0.25">
      <c r="A135">
        <v>72</v>
      </c>
      <c r="B135" t="s">
        <v>8035</v>
      </c>
      <c r="C135" t="s">
        <v>5530</v>
      </c>
      <c r="D135" t="s">
        <v>5531</v>
      </c>
      <c r="E135" s="109">
        <v>43.38</v>
      </c>
    </row>
    <row r="136" spans="1:5" x14ac:dyDescent="0.25">
      <c r="A136">
        <v>70</v>
      </c>
      <c r="B136" t="s">
        <v>8036</v>
      </c>
      <c r="C136" t="s">
        <v>5530</v>
      </c>
      <c r="D136" t="s">
        <v>5531</v>
      </c>
      <c r="E136" s="109">
        <v>36.28</v>
      </c>
    </row>
    <row r="137" spans="1:5" x14ac:dyDescent="0.25">
      <c r="A137">
        <v>85</v>
      </c>
      <c r="B137" t="s">
        <v>8037</v>
      </c>
      <c r="C137" t="s">
        <v>5530</v>
      </c>
      <c r="D137" t="s">
        <v>5531</v>
      </c>
      <c r="E137" s="109">
        <v>52.65</v>
      </c>
    </row>
    <row r="138" spans="1:5" x14ac:dyDescent="0.25">
      <c r="A138">
        <v>84</v>
      </c>
      <c r="B138" t="s">
        <v>8038</v>
      </c>
      <c r="C138" t="s">
        <v>5530</v>
      </c>
      <c r="D138" t="s">
        <v>5531</v>
      </c>
      <c r="E138" s="109">
        <v>0.61</v>
      </c>
    </row>
    <row r="139" spans="1:5" x14ac:dyDescent="0.25">
      <c r="A139">
        <v>37997</v>
      </c>
      <c r="B139" t="s">
        <v>8039</v>
      </c>
      <c r="C139" t="s">
        <v>5530</v>
      </c>
      <c r="D139" t="s">
        <v>5535</v>
      </c>
      <c r="E139" s="109">
        <v>5.65</v>
      </c>
    </row>
    <row r="140" spans="1:5" x14ac:dyDescent="0.25">
      <c r="A140">
        <v>37998</v>
      </c>
      <c r="B140" t="s">
        <v>8040</v>
      </c>
      <c r="C140" t="s">
        <v>5530</v>
      </c>
      <c r="D140" t="s">
        <v>5535</v>
      </c>
      <c r="E140" s="109">
        <v>5.85</v>
      </c>
    </row>
    <row r="141" spans="1:5" x14ac:dyDescent="0.25">
      <c r="A141">
        <v>10899</v>
      </c>
      <c r="B141" t="s">
        <v>8041</v>
      </c>
      <c r="C141" t="s">
        <v>5530</v>
      </c>
      <c r="D141" t="s">
        <v>5531</v>
      </c>
      <c r="E141" s="109">
        <v>119.38</v>
      </c>
    </row>
    <row r="142" spans="1:5" x14ac:dyDescent="0.25">
      <c r="A142">
        <v>10900</v>
      </c>
      <c r="B142" t="s">
        <v>8042</v>
      </c>
      <c r="C142" t="s">
        <v>5530</v>
      </c>
      <c r="D142" t="s">
        <v>5531</v>
      </c>
      <c r="E142" s="109">
        <v>93.42</v>
      </c>
    </row>
    <row r="143" spans="1:5" x14ac:dyDescent="0.25">
      <c r="A143">
        <v>46</v>
      </c>
      <c r="B143" t="s">
        <v>8043</v>
      </c>
      <c r="C143" t="s">
        <v>5530</v>
      </c>
      <c r="D143" t="s">
        <v>5535</v>
      </c>
      <c r="E143" s="109">
        <v>58.46</v>
      </c>
    </row>
    <row r="144" spans="1:5" x14ac:dyDescent="0.25">
      <c r="A144">
        <v>51</v>
      </c>
      <c r="B144" t="s">
        <v>8044</v>
      </c>
      <c r="C144" t="s">
        <v>5530</v>
      </c>
      <c r="D144" t="s">
        <v>5535</v>
      </c>
      <c r="E144" s="109">
        <v>161.27000000000001</v>
      </c>
    </row>
    <row r="145" spans="1:5" x14ac:dyDescent="0.25">
      <c r="A145">
        <v>12863</v>
      </c>
      <c r="B145" t="s">
        <v>8045</v>
      </c>
      <c r="C145" t="s">
        <v>5530</v>
      </c>
      <c r="D145" t="s">
        <v>5535</v>
      </c>
      <c r="E145" s="109">
        <v>37.14</v>
      </c>
    </row>
    <row r="146" spans="1:5" x14ac:dyDescent="0.25">
      <c r="A146">
        <v>50</v>
      </c>
      <c r="B146" t="s">
        <v>8046</v>
      </c>
      <c r="C146" t="s">
        <v>5530</v>
      </c>
      <c r="D146" t="s">
        <v>5535</v>
      </c>
      <c r="E146" s="109">
        <v>84.21</v>
      </c>
    </row>
    <row r="147" spans="1:5" x14ac:dyDescent="0.25">
      <c r="A147">
        <v>47</v>
      </c>
      <c r="B147" t="s">
        <v>8047</v>
      </c>
      <c r="C147" t="s">
        <v>5530</v>
      </c>
      <c r="D147" t="s">
        <v>5535</v>
      </c>
      <c r="E147" s="109">
        <v>99.95</v>
      </c>
    </row>
    <row r="148" spans="1:5" x14ac:dyDescent="0.25">
      <c r="A148">
        <v>48</v>
      </c>
      <c r="B148" t="s">
        <v>8048</v>
      </c>
      <c r="C148" t="s">
        <v>5530</v>
      </c>
      <c r="D148" t="s">
        <v>5535</v>
      </c>
      <c r="E148" s="109">
        <v>26.07</v>
      </c>
    </row>
    <row r="149" spans="1:5" x14ac:dyDescent="0.25">
      <c r="A149">
        <v>52</v>
      </c>
      <c r="B149" t="s">
        <v>8049</v>
      </c>
      <c r="C149" t="s">
        <v>5530</v>
      </c>
      <c r="D149" t="s">
        <v>5535</v>
      </c>
      <c r="E149" s="109">
        <v>19.809999999999999</v>
      </c>
    </row>
    <row r="150" spans="1:5" x14ac:dyDescent="0.25">
      <c r="A150">
        <v>43</v>
      </c>
      <c r="B150" t="s">
        <v>8050</v>
      </c>
      <c r="C150" t="s">
        <v>5530</v>
      </c>
      <c r="D150" t="s">
        <v>5535</v>
      </c>
      <c r="E150" s="109">
        <v>66.849999999999994</v>
      </c>
    </row>
    <row r="151" spans="1:5" x14ac:dyDescent="0.25">
      <c r="A151">
        <v>39719</v>
      </c>
      <c r="B151" t="s">
        <v>8051</v>
      </c>
      <c r="C151" t="s">
        <v>158</v>
      </c>
      <c r="D151" t="s">
        <v>5531</v>
      </c>
      <c r="E151" s="109">
        <v>140.11000000000001</v>
      </c>
    </row>
    <row r="152" spans="1:5" x14ac:dyDescent="0.25">
      <c r="A152">
        <v>3410</v>
      </c>
      <c r="B152" t="s">
        <v>8052</v>
      </c>
      <c r="C152" t="s">
        <v>157</v>
      </c>
      <c r="D152" t="s">
        <v>5531</v>
      </c>
      <c r="E152" s="109">
        <v>31.51</v>
      </c>
    </row>
    <row r="153" spans="1:5" x14ac:dyDescent="0.25">
      <c r="A153">
        <v>4791</v>
      </c>
      <c r="B153" t="s">
        <v>8053</v>
      </c>
      <c r="C153" t="s">
        <v>157</v>
      </c>
      <c r="D153" t="s">
        <v>5531</v>
      </c>
      <c r="E153" s="109">
        <v>40.58</v>
      </c>
    </row>
    <row r="154" spans="1:5" x14ac:dyDescent="0.25">
      <c r="A154">
        <v>157</v>
      </c>
      <c r="B154" t="s">
        <v>8054</v>
      </c>
      <c r="C154" t="s">
        <v>157</v>
      </c>
      <c r="D154" t="s">
        <v>5531</v>
      </c>
      <c r="E154" s="109">
        <v>180.68</v>
      </c>
    </row>
    <row r="155" spans="1:5" x14ac:dyDescent="0.25">
      <c r="A155">
        <v>156</v>
      </c>
      <c r="B155" t="s">
        <v>8055</v>
      </c>
      <c r="C155" t="s">
        <v>157</v>
      </c>
      <c r="D155" t="s">
        <v>5531</v>
      </c>
      <c r="E155" s="109">
        <v>64.33</v>
      </c>
    </row>
    <row r="156" spans="1:5" x14ac:dyDescent="0.25">
      <c r="A156">
        <v>131</v>
      </c>
      <c r="B156" t="s">
        <v>8056</v>
      </c>
      <c r="C156" t="s">
        <v>157</v>
      </c>
      <c r="D156" t="s">
        <v>5531</v>
      </c>
      <c r="E156" s="109">
        <v>55.01</v>
      </c>
    </row>
    <row r="157" spans="1:5" x14ac:dyDescent="0.25">
      <c r="A157">
        <v>21114</v>
      </c>
      <c r="B157" t="s">
        <v>8057</v>
      </c>
      <c r="C157" t="s">
        <v>5530</v>
      </c>
      <c r="D157" t="s">
        <v>5531</v>
      </c>
      <c r="E157" s="109">
        <v>27.62</v>
      </c>
    </row>
    <row r="158" spans="1:5" x14ac:dyDescent="0.25">
      <c r="A158">
        <v>119</v>
      </c>
      <c r="B158" t="s">
        <v>8058</v>
      </c>
      <c r="C158" t="s">
        <v>5530</v>
      </c>
      <c r="D158" t="s">
        <v>5532</v>
      </c>
      <c r="E158" s="109">
        <v>7</v>
      </c>
    </row>
    <row r="159" spans="1:5" x14ac:dyDescent="0.25">
      <c r="A159">
        <v>122</v>
      </c>
      <c r="B159" t="s">
        <v>8059</v>
      </c>
      <c r="C159" t="s">
        <v>5530</v>
      </c>
      <c r="D159" t="s">
        <v>5531</v>
      </c>
      <c r="E159" s="109">
        <v>53.86</v>
      </c>
    </row>
    <row r="160" spans="1:5" x14ac:dyDescent="0.25">
      <c r="A160">
        <v>20080</v>
      </c>
      <c r="B160" t="s">
        <v>8060</v>
      </c>
      <c r="C160" t="s">
        <v>5530</v>
      </c>
      <c r="D160" t="s">
        <v>5531</v>
      </c>
      <c r="E160" s="109">
        <v>17.579999999999998</v>
      </c>
    </row>
    <row r="161" spans="1:5" x14ac:dyDescent="0.25">
      <c r="A161">
        <v>124</v>
      </c>
      <c r="B161" t="s">
        <v>8061</v>
      </c>
      <c r="C161" t="s">
        <v>158</v>
      </c>
      <c r="D161" t="s">
        <v>5531</v>
      </c>
      <c r="E161" s="109">
        <v>21.21</v>
      </c>
    </row>
    <row r="162" spans="1:5" x14ac:dyDescent="0.25">
      <c r="A162">
        <v>7334</v>
      </c>
      <c r="B162" t="s">
        <v>8062</v>
      </c>
      <c r="C162" t="s">
        <v>158</v>
      </c>
      <c r="D162" t="s">
        <v>5531</v>
      </c>
      <c r="E162" s="109">
        <v>15.78</v>
      </c>
    </row>
    <row r="163" spans="1:5" x14ac:dyDescent="0.25">
      <c r="A163">
        <v>123</v>
      </c>
      <c r="B163" t="s">
        <v>8063</v>
      </c>
      <c r="C163" t="s">
        <v>158</v>
      </c>
      <c r="D163" t="s">
        <v>5532</v>
      </c>
      <c r="E163" s="109">
        <v>8.68</v>
      </c>
    </row>
    <row r="164" spans="1:5" x14ac:dyDescent="0.25">
      <c r="A164">
        <v>127</v>
      </c>
      <c r="B164" t="s">
        <v>8064</v>
      </c>
      <c r="C164" t="s">
        <v>158</v>
      </c>
      <c r="D164" t="s">
        <v>5531</v>
      </c>
      <c r="E164" s="109">
        <v>20.72</v>
      </c>
    </row>
    <row r="165" spans="1:5" x14ac:dyDescent="0.25">
      <c r="A165">
        <v>41373</v>
      </c>
      <c r="B165" t="s">
        <v>8065</v>
      </c>
      <c r="C165" t="s">
        <v>158</v>
      </c>
      <c r="D165" t="s">
        <v>5531</v>
      </c>
      <c r="E165" s="109">
        <v>28.87</v>
      </c>
    </row>
    <row r="166" spans="1:5" x14ac:dyDescent="0.25">
      <c r="A166">
        <v>133</v>
      </c>
      <c r="B166" t="s">
        <v>8066</v>
      </c>
      <c r="C166" t="s">
        <v>158</v>
      </c>
      <c r="D166" t="s">
        <v>5531</v>
      </c>
      <c r="E166" s="109">
        <v>8.6</v>
      </c>
    </row>
    <row r="167" spans="1:5" x14ac:dyDescent="0.25">
      <c r="A167">
        <v>43617</v>
      </c>
      <c r="B167" t="s">
        <v>8067</v>
      </c>
      <c r="C167" t="s">
        <v>158</v>
      </c>
      <c r="D167" t="s">
        <v>5531</v>
      </c>
      <c r="E167" s="109">
        <v>9.61</v>
      </c>
    </row>
    <row r="168" spans="1:5" x14ac:dyDescent="0.25">
      <c r="A168">
        <v>132</v>
      </c>
      <c r="B168" t="s">
        <v>8068</v>
      </c>
      <c r="C168" t="s">
        <v>158</v>
      </c>
      <c r="D168" t="s">
        <v>5531</v>
      </c>
      <c r="E168" s="109">
        <v>8.92</v>
      </c>
    </row>
    <row r="169" spans="1:5" x14ac:dyDescent="0.25">
      <c r="A169">
        <v>43618</v>
      </c>
      <c r="B169" t="s">
        <v>8069</v>
      </c>
      <c r="C169" t="s">
        <v>157</v>
      </c>
      <c r="D169" t="s">
        <v>5531</v>
      </c>
      <c r="E169" s="109">
        <v>22.46</v>
      </c>
    </row>
    <row r="170" spans="1:5" x14ac:dyDescent="0.25">
      <c r="A170">
        <v>37476</v>
      </c>
      <c r="B170" t="s">
        <v>8070</v>
      </c>
      <c r="C170" t="s">
        <v>5530</v>
      </c>
      <c r="D170" t="s">
        <v>5535</v>
      </c>
      <c r="E170" s="110">
        <v>3244.53</v>
      </c>
    </row>
    <row r="171" spans="1:5" x14ac:dyDescent="0.25">
      <c r="A171">
        <v>37478</v>
      </c>
      <c r="B171" t="s">
        <v>8071</v>
      </c>
      <c r="C171" t="s">
        <v>5530</v>
      </c>
      <c r="D171" t="s">
        <v>5535</v>
      </c>
      <c r="E171" s="110">
        <v>4063.86</v>
      </c>
    </row>
    <row r="172" spans="1:5" x14ac:dyDescent="0.25">
      <c r="A172">
        <v>37477</v>
      </c>
      <c r="B172" t="s">
        <v>8072</v>
      </c>
      <c r="C172" t="s">
        <v>5530</v>
      </c>
      <c r="D172" t="s">
        <v>5535</v>
      </c>
      <c r="E172" s="110">
        <v>5505.88</v>
      </c>
    </row>
    <row r="173" spans="1:5" x14ac:dyDescent="0.25">
      <c r="A173">
        <v>37479</v>
      </c>
      <c r="B173" t="s">
        <v>8073</v>
      </c>
      <c r="C173" t="s">
        <v>5530</v>
      </c>
      <c r="D173" t="s">
        <v>5535</v>
      </c>
      <c r="E173" s="110">
        <v>6530.04</v>
      </c>
    </row>
    <row r="174" spans="1:5" x14ac:dyDescent="0.25">
      <c r="A174">
        <v>4319</v>
      </c>
      <c r="B174" t="s">
        <v>8074</v>
      </c>
      <c r="C174" t="s">
        <v>5530</v>
      </c>
      <c r="D174" t="s">
        <v>5531</v>
      </c>
      <c r="E174" s="109">
        <v>1.64</v>
      </c>
    </row>
    <row r="175" spans="1:5" x14ac:dyDescent="0.25">
      <c r="A175">
        <v>42409</v>
      </c>
      <c r="B175" t="s">
        <v>8075</v>
      </c>
      <c r="C175" t="s">
        <v>157</v>
      </c>
      <c r="D175" t="s">
        <v>5531</v>
      </c>
      <c r="E175" s="109">
        <v>14.14</v>
      </c>
    </row>
    <row r="176" spans="1:5" x14ac:dyDescent="0.25">
      <c r="A176">
        <v>40553</v>
      </c>
      <c r="B176" t="s">
        <v>8076</v>
      </c>
      <c r="C176" t="s">
        <v>5537</v>
      </c>
      <c r="D176" t="s">
        <v>5535</v>
      </c>
      <c r="E176" s="109">
        <v>40.58</v>
      </c>
    </row>
    <row r="177" spans="1:5" x14ac:dyDescent="0.25">
      <c r="A177">
        <v>6114</v>
      </c>
      <c r="B177" t="s">
        <v>8077</v>
      </c>
      <c r="C177" t="s">
        <v>5534</v>
      </c>
      <c r="D177" t="s">
        <v>5531</v>
      </c>
      <c r="E177" s="109">
        <v>10.88</v>
      </c>
    </row>
    <row r="178" spans="1:5" x14ac:dyDescent="0.25">
      <c r="A178">
        <v>40912</v>
      </c>
      <c r="B178" t="s">
        <v>8078</v>
      </c>
      <c r="C178" t="s">
        <v>5538</v>
      </c>
      <c r="D178" t="s">
        <v>5531</v>
      </c>
      <c r="E178" s="110">
        <v>1903.39</v>
      </c>
    </row>
    <row r="179" spans="1:5" x14ac:dyDescent="0.25">
      <c r="A179">
        <v>247</v>
      </c>
      <c r="B179" t="s">
        <v>8079</v>
      </c>
      <c r="C179" t="s">
        <v>5534</v>
      </c>
      <c r="D179" t="s">
        <v>5531</v>
      </c>
      <c r="E179" s="109">
        <v>10.18</v>
      </c>
    </row>
    <row r="180" spans="1:5" x14ac:dyDescent="0.25">
      <c r="A180">
        <v>40919</v>
      </c>
      <c r="B180" t="s">
        <v>8080</v>
      </c>
      <c r="C180" t="s">
        <v>5538</v>
      </c>
      <c r="D180" t="s">
        <v>5531</v>
      </c>
      <c r="E180" s="110">
        <v>1781.09</v>
      </c>
    </row>
    <row r="181" spans="1:5" x14ac:dyDescent="0.25">
      <c r="A181">
        <v>40984</v>
      </c>
      <c r="B181" t="s">
        <v>8081</v>
      </c>
      <c r="C181" t="s">
        <v>5538</v>
      </c>
      <c r="D181" t="s">
        <v>5531</v>
      </c>
      <c r="E181" s="110">
        <v>2693.76</v>
      </c>
    </row>
    <row r="182" spans="1:5" x14ac:dyDescent="0.25">
      <c r="A182">
        <v>44499</v>
      </c>
      <c r="B182" t="s">
        <v>8082</v>
      </c>
      <c r="C182" t="s">
        <v>5534</v>
      </c>
      <c r="D182" t="s">
        <v>5531</v>
      </c>
      <c r="E182" s="109">
        <v>15.41</v>
      </c>
    </row>
    <row r="183" spans="1:5" x14ac:dyDescent="0.25">
      <c r="A183">
        <v>248</v>
      </c>
      <c r="B183" t="s">
        <v>8083</v>
      </c>
      <c r="C183" t="s">
        <v>5534</v>
      </c>
      <c r="D183" t="s">
        <v>5531</v>
      </c>
      <c r="E183" s="109">
        <v>12.73</v>
      </c>
    </row>
    <row r="184" spans="1:5" x14ac:dyDescent="0.25">
      <c r="A184">
        <v>41086</v>
      </c>
      <c r="B184" t="s">
        <v>8084</v>
      </c>
      <c r="C184" t="s">
        <v>5538</v>
      </c>
      <c r="D184" t="s">
        <v>5531</v>
      </c>
      <c r="E184" s="110">
        <v>2225.5300000000002</v>
      </c>
    </row>
    <row r="185" spans="1:5" x14ac:dyDescent="0.25">
      <c r="A185">
        <v>34466</v>
      </c>
      <c r="B185" t="s">
        <v>8085</v>
      </c>
      <c r="C185" t="s">
        <v>5534</v>
      </c>
      <c r="D185" t="s">
        <v>5531</v>
      </c>
      <c r="E185" s="109">
        <v>10.88</v>
      </c>
    </row>
    <row r="186" spans="1:5" x14ac:dyDescent="0.25">
      <c r="A186">
        <v>41083</v>
      </c>
      <c r="B186" t="s">
        <v>8086</v>
      </c>
      <c r="C186" t="s">
        <v>5538</v>
      </c>
      <c r="D186" t="s">
        <v>5531</v>
      </c>
      <c r="E186" s="110">
        <v>1902.99</v>
      </c>
    </row>
    <row r="187" spans="1:5" x14ac:dyDescent="0.25">
      <c r="A187">
        <v>252</v>
      </c>
      <c r="B187" t="s">
        <v>8087</v>
      </c>
      <c r="C187" t="s">
        <v>5534</v>
      </c>
      <c r="D187" t="s">
        <v>5531</v>
      </c>
      <c r="E187" s="109">
        <v>12.73</v>
      </c>
    </row>
    <row r="188" spans="1:5" x14ac:dyDescent="0.25">
      <c r="A188">
        <v>40909</v>
      </c>
      <c r="B188" t="s">
        <v>8088</v>
      </c>
      <c r="C188" t="s">
        <v>5538</v>
      </c>
      <c r="D188" t="s">
        <v>5531</v>
      </c>
      <c r="E188" s="110">
        <v>2225.5300000000002</v>
      </c>
    </row>
    <row r="189" spans="1:5" x14ac:dyDescent="0.25">
      <c r="A189">
        <v>242</v>
      </c>
      <c r="B189" t="s">
        <v>8089</v>
      </c>
      <c r="C189" t="s">
        <v>5534</v>
      </c>
      <c r="D189" t="s">
        <v>5531</v>
      </c>
      <c r="E189" s="109">
        <v>12.67</v>
      </c>
    </row>
    <row r="190" spans="1:5" x14ac:dyDescent="0.25">
      <c r="A190">
        <v>41085</v>
      </c>
      <c r="B190" t="s">
        <v>8090</v>
      </c>
      <c r="C190" t="s">
        <v>5538</v>
      </c>
      <c r="D190" t="s">
        <v>5531</v>
      </c>
      <c r="E190" s="110">
        <v>2217.46</v>
      </c>
    </row>
    <row r="191" spans="1:5" x14ac:dyDescent="0.25">
      <c r="A191">
        <v>427</v>
      </c>
      <c r="B191" t="s">
        <v>8091</v>
      </c>
      <c r="C191" t="s">
        <v>5530</v>
      </c>
      <c r="D191" t="s">
        <v>5535</v>
      </c>
      <c r="E191" s="109">
        <v>9.41</v>
      </c>
    </row>
    <row r="192" spans="1:5" x14ac:dyDescent="0.25">
      <c r="A192">
        <v>417</v>
      </c>
      <c r="B192" t="s">
        <v>8092</v>
      </c>
      <c r="C192" t="s">
        <v>5530</v>
      </c>
      <c r="D192" t="s">
        <v>5535</v>
      </c>
      <c r="E192" s="109">
        <v>4.43</v>
      </c>
    </row>
    <row r="193" spans="1:5" x14ac:dyDescent="0.25">
      <c r="A193">
        <v>11273</v>
      </c>
      <c r="B193" t="s">
        <v>8093</v>
      </c>
      <c r="C193" t="s">
        <v>5530</v>
      </c>
      <c r="D193" t="s">
        <v>5535</v>
      </c>
      <c r="E193" s="109">
        <v>13.76</v>
      </c>
    </row>
    <row r="194" spans="1:5" x14ac:dyDescent="0.25">
      <c r="A194">
        <v>11272</v>
      </c>
      <c r="B194" t="s">
        <v>8094</v>
      </c>
      <c r="C194" t="s">
        <v>5530</v>
      </c>
      <c r="D194" t="s">
        <v>5535</v>
      </c>
      <c r="E194" s="109">
        <v>8.3000000000000007</v>
      </c>
    </row>
    <row r="195" spans="1:5" x14ac:dyDescent="0.25">
      <c r="A195">
        <v>11275</v>
      </c>
      <c r="B195" t="s">
        <v>8095</v>
      </c>
      <c r="C195" t="s">
        <v>5530</v>
      </c>
      <c r="D195" t="s">
        <v>5535</v>
      </c>
      <c r="E195" s="109">
        <v>3.33</v>
      </c>
    </row>
    <row r="196" spans="1:5" x14ac:dyDescent="0.25">
      <c r="A196">
        <v>11274</v>
      </c>
      <c r="B196" t="s">
        <v>8096</v>
      </c>
      <c r="C196" t="s">
        <v>5530</v>
      </c>
      <c r="D196" t="s">
        <v>5535</v>
      </c>
      <c r="E196" s="109">
        <v>2.54</v>
      </c>
    </row>
    <row r="197" spans="1:5" x14ac:dyDescent="0.25">
      <c r="A197">
        <v>38470</v>
      </c>
      <c r="B197" t="s">
        <v>8097</v>
      </c>
      <c r="C197" t="s">
        <v>5530</v>
      </c>
      <c r="D197" t="s">
        <v>5532</v>
      </c>
      <c r="E197" s="109">
        <v>45.9</v>
      </c>
    </row>
    <row r="198" spans="1:5" x14ac:dyDescent="0.25">
      <c r="A198">
        <v>38547</v>
      </c>
      <c r="B198" t="s">
        <v>8098</v>
      </c>
      <c r="C198" t="s">
        <v>5530</v>
      </c>
      <c r="D198" t="s">
        <v>5531</v>
      </c>
      <c r="E198" s="109">
        <v>125.25</v>
      </c>
    </row>
    <row r="199" spans="1:5" x14ac:dyDescent="0.25">
      <c r="A199">
        <v>38469</v>
      </c>
      <c r="B199" t="s">
        <v>8099</v>
      </c>
      <c r="C199" t="s">
        <v>5530</v>
      </c>
      <c r="D199" t="s">
        <v>5531</v>
      </c>
      <c r="E199" s="109">
        <v>134.68</v>
      </c>
    </row>
    <row r="200" spans="1:5" x14ac:dyDescent="0.25">
      <c r="A200">
        <v>38467</v>
      </c>
      <c r="B200" t="s">
        <v>8100</v>
      </c>
      <c r="C200" t="s">
        <v>5530</v>
      </c>
      <c r="D200" t="s">
        <v>5531</v>
      </c>
      <c r="E200" s="109">
        <v>75.78</v>
      </c>
    </row>
    <row r="201" spans="1:5" x14ac:dyDescent="0.25">
      <c r="A201">
        <v>38468</v>
      </c>
      <c r="B201" t="s">
        <v>8101</v>
      </c>
      <c r="C201" t="s">
        <v>5530</v>
      </c>
      <c r="D201" t="s">
        <v>5531</v>
      </c>
      <c r="E201" s="109">
        <v>83.39</v>
      </c>
    </row>
    <row r="202" spans="1:5" x14ac:dyDescent="0.25">
      <c r="A202">
        <v>38471</v>
      </c>
      <c r="B202" t="s">
        <v>8102</v>
      </c>
      <c r="C202" t="s">
        <v>5530</v>
      </c>
      <c r="D202" t="s">
        <v>5531</v>
      </c>
      <c r="E202" s="109">
        <v>108.29</v>
      </c>
    </row>
    <row r="203" spans="1:5" x14ac:dyDescent="0.25">
      <c r="A203">
        <v>37370</v>
      </c>
      <c r="B203" t="s">
        <v>8103</v>
      </c>
      <c r="C203" t="s">
        <v>5534</v>
      </c>
      <c r="D203" t="s">
        <v>5532</v>
      </c>
      <c r="E203" s="109">
        <v>2.2799999999999998</v>
      </c>
    </row>
    <row r="204" spans="1:5" x14ac:dyDescent="0.25">
      <c r="A204">
        <v>40862</v>
      </c>
      <c r="B204" t="s">
        <v>8104</v>
      </c>
      <c r="C204" t="s">
        <v>5538</v>
      </c>
      <c r="D204" t="s">
        <v>5532</v>
      </c>
      <c r="E204" s="109">
        <v>429.36</v>
      </c>
    </row>
    <row r="205" spans="1:5" x14ac:dyDescent="0.25">
      <c r="A205">
        <v>10658</v>
      </c>
      <c r="B205" t="s">
        <v>8105</v>
      </c>
      <c r="C205" t="s">
        <v>5530</v>
      </c>
      <c r="D205" t="s">
        <v>5535</v>
      </c>
      <c r="E205" s="110">
        <v>7309.5</v>
      </c>
    </row>
    <row r="206" spans="1:5" x14ac:dyDescent="0.25">
      <c r="A206">
        <v>253</v>
      </c>
      <c r="B206" t="s">
        <v>8106</v>
      </c>
      <c r="C206" t="s">
        <v>5534</v>
      </c>
      <c r="D206" t="s">
        <v>5532</v>
      </c>
      <c r="E206" s="109">
        <v>14.48</v>
      </c>
    </row>
    <row r="207" spans="1:5" x14ac:dyDescent="0.25">
      <c r="A207">
        <v>40809</v>
      </c>
      <c r="B207" t="s">
        <v>8107</v>
      </c>
      <c r="C207" t="s">
        <v>5538</v>
      </c>
      <c r="D207" t="s">
        <v>5531</v>
      </c>
      <c r="E207" s="110">
        <v>2531.9499999999998</v>
      </c>
    </row>
    <row r="208" spans="1:5" x14ac:dyDescent="0.25">
      <c r="A208">
        <v>42428</v>
      </c>
      <c r="B208" t="s">
        <v>8108</v>
      </c>
      <c r="C208" t="s">
        <v>5530</v>
      </c>
      <c r="D208" t="s">
        <v>5535</v>
      </c>
      <c r="E208" s="110">
        <v>2230</v>
      </c>
    </row>
    <row r="209" spans="1:5" x14ac:dyDescent="0.25">
      <c r="A209">
        <v>583</v>
      </c>
      <c r="B209" t="s">
        <v>8109</v>
      </c>
      <c r="C209" t="s">
        <v>157</v>
      </c>
      <c r="D209" t="s">
        <v>5535</v>
      </c>
      <c r="E209" s="109">
        <v>46.64</v>
      </c>
    </row>
    <row r="210" spans="1:5" x14ac:dyDescent="0.25">
      <c r="A210">
        <v>301</v>
      </c>
      <c r="B210" t="s">
        <v>8110</v>
      </c>
      <c r="C210" t="s">
        <v>5530</v>
      </c>
      <c r="D210" t="s">
        <v>5532</v>
      </c>
      <c r="E210" s="109">
        <v>4.5</v>
      </c>
    </row>
    <row r="211" spans="1:5" x14ac:dyDescent="0.25">
      <c r="A211">
        <v>296</v>
      </c>
      <c r="B211" t="s">
        <v>8111</v>
      </c>
      <c r="C211" t="s">
        <v>5530</v>
      </c>
      <c r="D211" t="s">
        <v>5531</v>
      </c>
      <c r="E211" s="109">
        <v>2.54</v>
      </c>
    </row>
    <row r="212" spans="1:5" x14ac:dyDescent="0.25">
      <c r="A212">
        <v>297</v>
      </c>
      <c r="B212" t="s">
        <v>8112</v>
      </c>
      <c r="C212" t="s">
        <v>5530</v>
      </c>
      <c r="D212" t="s">
        <v>5531</v>
      </c>
      <c r="E212" s="109">
        <v>3.74</v>
      </c>
    </row>
    <row r="213" spans="1:5" x14ac:dyDescent="0.25">
      <c r="A213">
        <v>299</v>
      </c>
      <c r="B213" t="s">
        <v>8113</v>
      </c>
      <c r="C213" t="s">
        <v>5530</v>
      </c>
      <c r="D213" t="s">
        <v>5531</v>
      </c>
      <c r="E213" s="109">
        <v>5.28</v>
      </c>
    </row>
    <row r="214" spans="1:5" x14ac:dyDescent="0.25">
      <c r="A214">
        <v>300</v>
      </c>
      <c r="B214" t="s">
        <v>8114</v>
      </c>
      <c r="C214" t="s">
        <v>5530</v>
      </c>
      <c r="D214" t="s">
        <v>5531</v>
      </c>
      <c r="E214" s="109">
        <v>18.27</v>
      </c>
    </row>
    <row r="215" spans="1:5" x14ac:dyDescent="0.25">
      <c r="A215">
        <v>20085</v>
      </c>
      <c r="B215" t="s">
        <v>8115</v>
      </c>
      <c r="C215" t="s">
        <v>5530</v>
      </c>
      <c r="D215" t="s">
        <v>5531</v>
      </c>
      <c r="E215" s="109">
        <v>3.34</v>
      </c>
    </row>
    <row r="216" spans="1:5" x14ac:dyDescent="0.25">
      <c r="A216">
        <v>298</v>
      </c>
      <c r="B216" t="s">
        <v>8116</v>
      </c>
      <c r="C216" t="s">
        <v>5530</v>
      </c>
      <c r="D216" t="s">
        <v>5531</v>
      </c>
      <c r="E216" s="109">
        <v>4.0599999999999996</v>
      </c>
    </row>
    <row r="217" spans="1:5" x14ac:dyDescent="0.25">
      <c r="A217">
        <v>311</v>
      </c>
      <c r="B217" t="s">
        <v>8117</v>
      </c>
      <c r="C217" t="s">
        <v>5530</v>
      </c>
      <c r="D217" t="s">
        <v>5531</v>
      </c>
      <c r="E217" s="109">
        <v>15.06</v>
      </c>
    </row>
    <row r="218" spans="1:5" x14ac:dyDescent="0.25">
      <c r="A218">
        <v>318</v>
      </c>
      <c r="B218" t="s">
        <v>8118</v>
      </c>
      <c r="C218" t="s">
        <v>5530</v>
      </c>
      <c r="D218" t="s">
        <v>5531</v>
      </c>
      <c r="E218" s="109">
        <v>30.34</v>
      </c>
    </row>
    <row r="219" spans="1:5" x14ac:dyDescent="0.25">
      <c r="A219">
        <v>319</v>
      </c>
      <c r="B219" t="s">
        <v>8119</v>
      </c>
      <c r="C219" t="s">
        <v>5530</v>
      </c>
      <c r="D219" t="s">
        <v>5531</v>
      </c>
      <c r="E219" s="109">
        <v>47.57</v>
      </c>
    </row>
    <row r="220" spans="1:5" x14ac:dyDescent="0.25">
      <c r="A220">
        <v>303</v>
      </c>
      <c r="B220" t="s">
        <v>8120</v>
      </c>
      <c r="C220" t="s">
        <v>5530</v>
      </c>
      <c r="D220" t="s">
        <v>5531</v>
      </c>
      <c r="E220" s="109">
        <v>4.9800000000000004</v>
      </c>
    </row>
    <row r="221" spans="1:5" x14ac:dyDescent="0.25">
      <c r="A221">
        <v>305</v>
      </c>
      <c r="B221" t="s">
        <v>8121</v>
      </c>
      <c r="C221" t="s">
        <v>5530</v>
      </c>
      <c r="D221" t="s">
        <v>5531</v>
      </c>
      <c r="E221" s="109">
        <v>15.68</v>
      </c>
    </row>
    <row r="222" spans="1:5" x14ac:dyDescent="0.25">
      <c r="A222">
        <v>306</v>
      </c>
      <c r="B222" t="s">
        <v>8122</v>
      </c>
      <c r="C222" t="s">
        <v>5530</v>
      </c>
      <c r="D222" t="s">
        <v>5531</v>
      </c>
      <c r="E222" s="109">
        <v>23.78</v>
      </c>
    </row>
    <row r="223" spans="1:5" x14ac:dyDescent="0.25">
      <c r="A223">
        <v>307</v>
      </c>
      <c r="B223" t="s">
        <v>8123</v>
      </c>
      <c r="C223" t="s">
        <v>5530</v>
      </c>
      <c r="D223" t="s">
        <v>5531</v>
      </c>
      <c r="E223" s="109">
        <v>60.09</v>
      </c>
    </row>
    <row r="224" spans="1:5" x14ac:dyDescent="0.25">
      <c r="A224">
        <v>309</v>
      </c>
      <c r="B224" t="s">
        <v>8124</v>
      </c>
      <c r="C224" t="s">
        <v>5530</v>
      </c>
      <c r="D224" t="s">
        <v>5531</v>
      </c>
      <c r="E224" s="109">
        <v>98.43</v>
      </c>
    </row>
    <row r="225" spans="1:5" x14ac:dyDescent="0.25">
      <c r="A225">
        <v>310</v>
      </c>
      <c r="B225" t="s">
        <v>8125</v>
      </c>
      <c r="C225" t="s">
        <v>5530</v>
      </c>
      <c r="D225" t="s">
        <v>5531</v>
      </c>
      <c r="E225" s="109">
        <v>136.41999999999999</v>
      </c>
    </row>
    <row r="226" spans="1:5" x14ac:dyDescent="0.25">
      <c r="A226">
        <v>328</v>
      </c>
      <c r="B226" t="s">
        <v>8126</v>
      </c>
      <c r="C226" t="s">
        <v>5530</v>
      </c>
      <c r="D226" t="s">
        <v>5531</v>
      </c>
      <c r="E226" s="109">
        <v>11.93</v>
      </c>
    </row>
    <row r="227" spans="1:5" x14ac:dyDescent="0.25">
      <c r="A227">
        <v>325</v>
      </c>
      <c r="B227" t="s">
        <v>8127</v>
      </c>
      <c r="C227" t="s">
        <v>5530</v>
      </c>
      <c r="D227" t="s">
        <v>5531</v>
      </c>
      <c r="E227" s="109">
        <v>3.52</v>
      </c>
    </row>
    <row r="228" spans="1:5" x14ac:dyDescent="0.25">
      <c r="A228">
        <v>20326</v>
      </c>
      <c r="B228" t="s">
        <v>8128</v>
      </c>
      <c r="C228" t="s">
        <v>5530</v>
      </c>
      <c r="D228" t="s">
        <v>5531</v>
      </c>
      <c r="E228" s="109">
        <v>6.44</v>
      </c>
    </row>
    <row r="229" spans="1:5" x14ac:dyDescent="0.25">
      <c r="A229">
        <v>329</v>
      </c>
      <c r="B229" t="s">
        <v>8129</v>
      </c>
      <c r="C229" t="s">
        <v>5530</v>
      </c>
      <c r="D229" t="s">
        <v>5531</v>
      </c>
      <c r="E229" s="109">
        <v>9.9700000000000006</v>
      </c>
    </row>
    <row r="230" spans="1:5" x14ac:dyDescent="0.25">
      <c r="A230">
        <v>308</v>
      </c>
      <c r="B230" t="s">
        <v>8130</v>
      </c>
      <c r="C230" t="s">
        <v>5530</v>
      </c>
      <c r="D230" t="s">
        <v>5531</v>
      </c>
      <c r="E230" s="109">
        <v>134.11000000000001</v>
      </c>
    </row>
    <row r="231" spans="1:5" x14ac:dyDescent="0.25">
      <c r="A231">
        <v>39642</v>
      </c>
      <c r="B231" t="s">
        <v>8131</v>
      </c>
      <c r="C231" t="s">
        <v>5530</v>
      </c>
      <c r="D231" t="s">
        <v>5531</v>
      </c>
      <c r="E231" s="109">
        <v>4.42</v>
      </c>
    </row>
    <row r="232" spans="1:5" x14ac:dyDescent="0.25">
      <c r="A232">
        <v>39641</v>
      </c>
      <c r="B232" t="s">
        <v>8132</v>
      </c>
      <c r="C232" t="s">
        <v>5530</v>
      </c>
      <c r="D232" t="s">
        <v>5531</v>
      </c>
      <c r="E232" s="109">
        <v>3.88</v>
      </c>
    </row>
    <row r="233" spans="1:5" x14ac:dyDescent="0.25">
      <c r="A233">
        <v>39643</v>
      </c>
      <c r="B233" t="s">
        <v>8133</v>
      </c>
      <c r="C233" t="s">
        <v>5530</v>
      </c>
      <c r="D233" t="s">
        <v>5531</v>
      </c>
      <c r="E233" s="109">
        <v>5.19</v>
      </c>
    </row>
    <row r="234" spans="1:5" x14ac:dyDescent="0.25">
      <c r="A234">
        <v>39644</v>
      </c>
      <c r="B234" t="s">
        <v>8134</v>
      </c>
      <c r="C234" t="s">
        <v>5530</v>
      </c>
      <c r="D234" t="s">
        <v>5531</v>
      </c>
      <c r="E234" s="109">
        <v>8.0399999999999991</v>
      </c>
    </row>
    <row r="235" spans="1:5" x14ac:dyDescent="0.25">
      <c r="A235">
        <v>39645</v>
      </c>
      <c r="B235" t="s">
        <v>8135</v>
      </c>
      <c r="C235" t="s">
        <v>5530</v>
      </c>
      <c r="D235" t="s">
        <v>5531</v>
      </c>
      <c r="E235" s="109">
        <v>8.82</v>
      </c>
    </row>
    <row r="236" spans="1:5" x14ac:dyDescent="0.25">
      <c r="A236">
        <v>41610</v>
      </c>
      <c r="B236" t="s">
        <v>8136</v>
      </c>
      <c r="C236" t="s">
        <v>5530</v>
      </c>
      <c r="D236" t="s">
        <v>5535</v>
      </c>
      <c r="E236" s="109">
        <v>601.94000000000005</v>
      </c>
    </row>
    <row r="237" spans="1:5" x14ac:dyDescent="0.25">
      <c r="A237">
        <v>41611</v>
      </c>
      <c r="B237" t="s">
        <v>8137</v>
      </c>
      <c r="C237" t="s">
        <v>5530</v>
      </c>
      <c r="D237" t="s">
        <v>5535</v>
      </c>
      <c r="E237" s="109">
        <v>948.78</v>
      </c>
    </row>
    <row r="238" spans="1:5" x14ac:dyDescent="0.25">
      <c r="A238">
        <v>41612</v>
      </c>
      <c r="B238" t="s">
        <v>8138</v>
      </c>
      <c r="C238" t="s">
        <v>5530</v>
      </c>
      <c r="D238" t="s">
        <v>5535</v>
      </c>
      <c r="E238" s="110">
        <v>1332.22</v>
      </c>
    </row>
    <row r="239" spans="1:5" x14ac:dyDescent="0.25">
      <c r="A239">
        <v>41637</v>
      </c>
      <c r="B239" t="s">
        <v>8139</v>
      </c>
      <c r="C239" t="s">
        <v>5530</v>
      </c>
      <c r="D239" t="s">
        <v>5535</v>
      </c>
      <c r="E239" s="109">
        <v>124.53</v>
      </c>
    </row>
    <row r="240" spans="1:5" x14ac:dyDescent="0.25">
      <c r="A240">
        <v>41638</v>
      </c>
      <c r="B240" t="s">
        <v>8140</v>
      </c>
      <c r="C240" t="s">
        <v>5530</v>
      </c>
      <c r="D240" t="s">
        <v>5535</v>
      </c>
      <c r="E240" s="109">
        <v>162.22</v>
      </c>
    </row>
    <row r="241" spans="1:5" x14ac:dyDescent="0.25">
      <c r="A241">
        <v>41639</v>
      </c>
      <c r="B241" t="s">
        <v>8141</v>
      </c>
      <c r="C241" t="s">
        <v>5530</v>
      </c>
      <c r="D241" t="s">
        <v>5535</v>
      </c>
      <c r="E241" s="109">
        <v>392.45</v>
      </c>
    </row>
    <row r="242" spans="1:5" x14ac:dyDescent="0.25">
      <c r="A242">
        <v>11789</v>
      </c>
      <c r="B242" t="s">
        <v>8142</v>
      </c>
      <c r="C242" t="s">
        <v>5530</v>
      </c>
      <c r="D242" t="s">
        <v>5535</v>
      </c>
      <c r="E242" s="109">
        <v>1.25</v>
      </c>
    </row>
    <row r="243" spans="1:5" x14ac:dyDescent="0.25">
      <c r="A243">
        <v>20975</v>
      </c>
      <c r="B243" t="s">
        <v>8143</v>
      </c>
      <c r="C243" t="s">
        <v>5530</v>
      </c>
      <c r="D243" t="s">
        <v>5531</v>
      </c>
      <c r="E243" s="109">
        <v>18.72</v>
      </c>
    </row>
    <row r="244" spans="1:5" x14ac:dyDescent="0.25">
      <c r="A244">
        <v>20976</v>
      </c>
      <c r="B244" t="s">
        <v>8144</v>
      </c>
      <c r="C244" t="s">
        <v>5530</v>
      </c>
      <c r="D244" t="s">
        <v>5531</v>
      </c>
      <c r="E244" s="109">
        <v>28.28</v>
      </c>
    </row>
    <row r="245" spans="1:5" x14ac:dyDescent="0.25">
      <c r="A245">
        <v>40340</v>
      </c>
      <c r="B245" t="s">
        <v>8145</v>
      </c>
      <c r="C245" t="s">
        <v>5530</v>
      </c>
      <c r="D245" t="s">
        <v>5531</v>
      </c>
      <c r="E245" s="109">
        <v>33.1</v>
      </c>
    </row>
    <row r="246" spans="1:5" x14ac:dyDescent="0.25">
      <c r="A246">
        <v>40341</v>
      </c>
      <c r="B246" t="s">
        <v>8146</v>
      </c>
      <c r="C246" t="s">
        <v>5530</v>
      </c>
      <c r="D246" t="s">
        <v>5531</v>
      </c>
      <c r="E246" s="109">
        <v>39.51</v>
      </c>
    </row>
    <row r="247" spans="1:5" x14ac:dyDescent="0.25">
      <c r="A247">
        <v>40342</v>
      </c>
      <c r="B247" t="s">
        <v>8147</v>
      </c>
      <c r="C247" t="s">
        <v>5530</v>
      </c>
      <c r="D247" t="s">
        <v>5531</v>
      </c>
      <c r="E247" s="109">
        <v>47.12</v>
      </c>
    </row>
    <row r="248" spans="1:5" x14ac:dyDescent="0.25">
      <c r="A248">
        <v>40343</v>
      </c>
      <c r="B248" t="s">
        <v>8148</v>
      </c>
      <c r="C248" t="s">
        <v>5530</v>
      </c>
      <c r="D248" t="s">
        <v>5531</v>
      </c>
      <c r="E248" s="109">
        <v>55.89</v>
      </c>
    </row>
    <row r="249" spans="1:5" x14ac:dyDescent="0.25">
      <c r="A249">
        <v>40344</v>
      </c>
      <c r="B249" t="s">
        <v>8149</v>
      </c>
      <c r="C249" t="s">
        <v>5530</v>
      </c>
      <c r="D249" t="s">
        <v>5531</v>
      </c>
      <c r="E249" s="109">
        <v>76.19</v>
      </c>
    </row>
    <row r="250" spans="1:5" x14ac:dyDescent="0.25">
      <c r="A250">
        <v>40345</v>
      </c>
      <c r="B250" t="s">
        <v>8150</v>
      </c>
      <c r="C250" t="s">
        <v>5530</v>
      </c>
      <c r="D250" t="s">
        <v>5531</v>
      </c>
      <c r="E250" s="109">
        <v>93.88</v>
      </c>
    </row>
    <row r="251" spans="1:5" x14ac:dyDescent="0.25">
      <c r="A251">
        <v>40346</v>
      </c>
      <c r="B251" t="s">
        <v>8151</v>
      </c>
      <c r="C251" t="s">
        <v>5530</v>
      </c>
      <c r="D251" t="s">
        <v>5531</v>
      </c>
      <c r="E251" s="109">
        <v>108.9</v>
      </c>
    </row>
    <row r="252" spans="1:5" x14ac:dyDescent="0.25">
      <c r="A252">
        <v>40347</v>
      </c>
      <c r="B252" t="s">
        <v>8152</v>
      </c>
      <c r="C252" t="s">
        <v>5530</v>
      </c>
      <c r="D252" t="s">
        <v>5531</v>
      </c>
      <c r="E252" s="109">
        <v>136.82</v>
      </c>
    </row>
    <row r="253" spans="1:5" x14ac:dyDescent="0.25">
      <c r="A253">
        <v>6138</v>
      </c>
      <c r="B253" t="s">
        <v>8153</v>
      </c>
      <c r="C253" t="s">
        <v>5530</v>
      </c>
      <c r="D253" t="s">
        <v>5531</v>
      </c>
      <c r="E253" s="109">
        <v>10.24</v>
      </c>
    </row>
    <row r="254" spans="1:5" x14ac:dyDescent="0.25">
      <c r="A254">
        <v>38840</v>
      </c>
      <c r="B254" t="s">
        <v>8154</v>
      </c>
      <c r="C254" t="s">
        <v>5530</v>
      </c>
      <c r="D254" t="s">
        <v>5535</v>
      </c>
      <c r="E254" s="109">
        <v>3.12</v>
      </c>
    </row>
    <row r="255" spans="1:5" x14ac:dyDescent="0.25">
      <c r="A255">
        <v>38841</v>
      </c>
      <c r="B255" t="s">
        <v>8155</v>
      </c>
      <c r="C255" t="s">
        <v>5530</v>
      </c>
      <c r="D255" t="s">
        <v>5535</v>
      </c>
      <c r="E255" s="109">
        <v>3.46</v>
      </c>
    </row>
    <row r="256" spans="1:5" x14ac:dyDescent="0.25">
      <c r="A256">
        <v>38842</v>
      </c>
      <c r="B256" t="s">
        <v>8156</v>
      </c>
      <c r="C256" t="s">
        <v>5530</v>
      </c>
      <c r="D256" t="s">
        <v>5535</v>
      </c>
      <c r="E256" s="109">
        <v>6.83</v>
      </c>
    </row>
    <row r="257" spans="1:5" x14ac:dyDescent="0.25">
      <c r="A257">
        <v>38843</v>
      </c>
      <c r="B257" t="s">
        <v>8157</v>
      </c>
      <c r="C257" t="s">
        <v>5530</v>
      </c>
      <c r="D257" t="s">
        <v>5535</v>
      </c>
      <c r="E257" s="109">
        <v>10.68</v>
      </c>
    </row>
    <row r="258" spans="1:5" x14ac:dyDescent="0.25">
      <c r="A258">
        <v>43424</v>
      </c>
      <c r="B258" t="s">
        <v>8158</v>
      </c>
      <c r="C258" t="s">
        <v>5530</v>
      </c>
      <c r="D258" t="s">
        <v>5535</v>
      </c>
      <c r="E258" s="109">
        <v>504.32</v>
      </c>
    </row>
    <row r="259" spans="1:5" x14ac:dyDescent="0.25">
      <c r="A259">
        <v>43426</v>
      </c>
      <c r="B259" t="s">
        <v>8159</v>
      </c>
      <c r="C259" t="s">
        <v>5530</v>
      </c>
      <c r="D259" t="s">
        <v>5535</v>
      </c>
      <c r="E259" s="110">
        <v>1739.43</v>
      </c>
    </row>
    <row r="260" spans="1:5" x14ac:dyDescent="0.25">
      <c r="A260">
        <v>12565</v>
      </c>
      <c r="B260" t="s">
        <v>8160</v>
      </c>
      <c r="C260" t="s">
        <v>5530</v>
      </c>
      <c r="D260" t="s">
        <v>5535</v>
      </c>
      <c r="E260" s="109">
        <v>609.99</v>
      </c>
    </row>
    <row r="261" spans="1:5" x14ac:dyDescent="0.25">
      <c r="A261">
        <v>12567</v>
      </c>
      <c r="B261" t="s">
        <v>8161</v>
      </c>
      <c r="C261" t="s">
        <v>5530</v>
      </c>
      <c r="D261" t="s">
        <v>5535</v>
      </c>
      <c r="E261" s="109">
        <v>819.32</v>
      </c>
    </row>
    <row r="262" spans="1:5" x14ac:dyDescent="0.25">
      <c r="A262">
        <v>12568</v>
      </c>
      <c r="B262" t="s">
        <v>8162</v>
      </c>
      <c r="C262" t="s">
        <v>5530</v>
      </c>
      <c r="D262" t="s">
        <v>5535</v>
      </c>
      <c r="E262" s="110">
        <v>1147.05</v>
      </c>
    </row>
    <row r="263" spans="1:5" x14ac:dyDescent="0.25">
      <c r="A263">
        <v>43441</v>
      </c>
      <c r="B263" t="s">
        <v>8163</v>
      </c>
      <c r="C263" t="s">
        <v>5530</v>
      </c>
      <c r="D263" t="s">
        <v>5535</v>
      </c>
      <c r="E263" s="109">
        <v>147.47</v>
      </c>
    </row>
    <row r="264" spans="1:5" x14ac:dyDescent="0.25">
      <c r="A264">
        <v>43423</v>
      </c>
      <c r="B264" t="s">
        <v>8164</v>
      </c>
      <c r="C264" t="s">
        <v>5530</v>
      </c>
      <c r="D264" t="s">
        <v>5535</v>
      </c>
      <c r="E264" s="109">
        <v>68.819999999999993</v>
      </c>
    </row>
    <row r="265" spans="1:5" x14ac:dyDescent="0.25">
      <c r="A265">
        <v>12532</v>
      </c>
      <c r="B265" t="s">
        <v>8165</v>
      </c>
      <c r="C265" t="s">
        <v>5530</v>
      </c>
      <c r="D265" t="s">
        <v>5535</v>
      </c>
      <c r="E265" s="109">
        <v>106.14</v>
      </c>
    </row>
    <row r="266" spans="1:5" x14ac:dyDescent="0.25">
      <c r="A266">
        <v>43444</v>
      </c>
      <c r="B266" t="s">
        <v>8166</v>
      </c>
      <c r="C266" t="s">
        <v>5530</v>
      </c>
      <c r="D266" t="s">
        <v>5535</v>
      </c>
      <c r="E266" s="109">
        <v>356.4</v>
      </c>
    </row>
    <row r="267" spans="1:5" x14ac:dyDescent="0.25">
      <c r="A267">
        <v>12551</v>
      </c>
      <c r="B267" t="s">
        <v>8167</v>
      </c>
      <c r="C267" t="s">
        <v>5530</v>
      </c>
      <c r="D267" t="s">
        <v>5535</v>
      </c>
      <c r="E267" s="109">
        <v>254.28</v>
      </c>
    </row>
    <row r="268" spans="1:5" x14ac:dyDescent="0.25">
      <c r="A268">
        <v>43442</v>
      </c>
      <c r="B268" t="s">
        <v>8168</v>
      </c>
      <c r="C268" t="s">
        <v>5530</v>
      </c>
      <c r="D268" t="s">
        <v>5535</v>
      </c>
      <c r="E268" s="109">
        <v>196.63</v>
      </c>
    </row>
    <row r="269" spans="1:5" x14ac:dyDescent="0.25">
      <c r="A269">
        <v>43443</v>
      </c>
      <c r="B269" t="s">
        <v>8169</v>
      </c>
      <c r="C269" t="s">
        <v>5530</v>
      </c>
      <c r="D269" t="s">
        <v>5535</v>
      </c>
      <c r="E269" s="109">
        <v>258.08</v>
      </c>
    </row>
    <row r="270" spans="1:5" x14ac:dyDescent="0.25">
      <c r="A270">
        <v>12544</v>
      </c>
      <c r="B270" t="s">
        <v>8170</v>
      </c>
      <c r="C270" t="s">
        <v>5530</v>
      </c>
      <c r="D270" t="s">
        <v>5535</v>
      </c>
      <c r="E270" s="109">
        <v>139.28</v>
      </c>
    </row>
    <row r="271" spans="1:5" x14ac:dyDescent="0.25">
      <c r="A271">
        <v>12547</v>
      </c>
      <c r="B271" t="s">
        <v>8171</v>
      </c>
      <c r="C271" t="s">
        <v>5530</v>
      </c>
      <c r="D271" t="s">
        <v>5535</v>
      </c>
      <c r="E271" s="109">
        <v>187.33</v>
      </c>
    </row>
    <row r="272" spans="1:5" x14ac:dyDescent="0.25">
      <c r="A272">
        <v>43445</v>
      </c>
      <c r="B272" t="s">
        <v>8172</v>
      </c>
      <c r="C272" t="s">
        <v>5530</v>
      </c>
      <c r="D272" t="s">
        <v>5535</v>
      </c>
      <c r="E272" s="109">
        <v>491.59</v>
      </c>
    </row>
    <row r="273" spans="1:5" x14ac:dyDescent="0.25">
      <c r="A273">
        <v>12563</v>
      </c>
      <c r="B273" t="s">
        <v>8173</v>
      </c>
      <c r="C273" t="s">
        <v>5530</v>
      </c>
      <c r="D273" t="s">
        <v>5535</v>
      </c>
      <c r="E273" s="109">
        <v>351.72</v>
      </c>
    </row>
    <row r="274" spans="1:5" x14ac:dyDescent="0.25">
      <c r="A274">
        <v>43425</v>
      </c>
      <c r="B274" t="s">
        <v>8174</v>
      </c>
      <c r="C274" t="s">
        <v>5530</v>
      </c>
      <c r="D274" t="s">
        <v>5535</v>
      </c>
      <c r="E274" s="109">
        <v>221.21</v>
      </c>
    </row>
    <row r="275" spans="1:5" x14ac:dyDescent="0.25">
      <c r="A275">
        <v>43446</v>
      </c>
      <c r="B275" t="s">
        <v>8175</v>
      </c>
      <c r="C275" t="s">
        <v>5530</v>
      </c>
      <c r="D275" t="s">
        <v>5535</v>
      </c>
      <c r="E275" s="109">
        <v>467.01</v>
      </c>
    </row>
    <row r="276" spans="1:5" x14ac:dyDescent="0.25">
      <c r="A276">
        <v>43447</v>
      </c>
      <c r="B276" t="s">
        <v>8176</v>
      </c>
      <c r="C276" t="s">
        <v>5530</v>
      </c>
      <c r="D276" t="s">
        <v>5535</v>
      </c>
      <c r="E276" s="109">
        <v>573.52</v>
      </c>
    </row>
    <row r="277" spans="1:5" x14ac:dyDescent="0.25">
      <c r="A277">
        <v>43448</v>
      </c>
      <c r="B277" t="s">
        <v>8177</v>
      </c>
      <c r="C277" t="s">
        <v>5530</v>
      </c>
      <c r="D277" t="s">
        <v>5535</v>
      </c>
      <c r="E277" s="109">
        <v>802.94</v>
      </c>
    </row>
    <row r="278" spans="1:5" x14ac:dyDescent="0.25">
      <c r="A278">
        <v>13761</v>
      </c>
      <c r="B278" t="s">
        <v>8178</v>
      </c>
      <c r="C278" t="s">
        <v>5530</v>
      </c>
      <c r="D278" t="s">
        <v>5531</v>
      </c>
      <c r="E278" s="110">
        <v>3020.04</v>
      </c>
    </row>
    <row r="279" spans="1:5" x14ac:dyDescent="0.25">
      <c r="A279">
        <v>4814</v>
      </c>
      <c r="B279" t="s">
        <v>8179</v>
      </c>
      <c r="C279" t="s">
        <v>5530</v>
      </c>
      <c r="D279" t="s">
        <v>5531</v>
      </c>
      <c r="E279" s="109">
        <v>99.49</v>
      </c>
    </row>
    <row r="280" spans="1:5" x14ac:dyDescent="0.25">
      <c r="A280">
        <v>44473</v>
      </c>
      <c r="B280" t="s">
        <v>8180</v>
      </c>
      <c r="C280" t="s">
        <v>5530</v>
      </c>
      <c r="D280" t="s">
        <v>5535</v>
      </c>
      <c r="E280" s="110">
        <v>2481.38</v>
      </c>
    </row>
    <row r="281" spans="1:5" x14ac:dyDescent="0.25">
      <c r="A281">
        <v>6122</v>
      </c>
      <c r="B281" t="s">
        <v>8181</v>
      </c>
      <c r="C281" t="s">
        <v>5534</v>
      </c>
      <c r="D281" t="s">
        <v>5531</v>
      </c>
      <c r="E281" s="109">
        <v>14.48</v>
      </c>
    </row>
    <row r="282" spans="1:5" x14ac:dyDescent="0.25">
      <c r="A282">
        <v>40810</v>
      </c>
      <c r="B282" t="s">
        <v>8182</v>
      </c>
      <c r="C282" t="s">
        <v>5538</v>
      </c>
      <c r="D282" t="s">
        <v>5531</v>
      </c>
      <c r="E282" s="110">
        <v>2531.9499999999998</v>
      </c>
    </row>
    <row r="283" spans="1:5" x14ac:dyDescent="0.25">
      <c r="A283">
        <v>21100</v>
      </c>
      <c r="B283" t="s">
        <v>8183</v>
      </c>
      <c r="C283" t="s">
        <v>5530</v>
      </c>
      <c r="D283" t="s">
        <v>5535</v>
      </c>
      <c r="E283" s="110">
        <v>3047.95</v>
      </c>
    </row>
    <row r="284" spans="1:5" x14ac:dyDescent="0.25">
      <c r="A284">
        <v>11816</v>
      </c>
      <c r="B284" t="s">
        <v>8184</v>
      </c>
      <c r="C284" t="s">
        <v>5530</v>
      </c>
      <c r="D284" t="s">
        <v>5535</v>
      </c>
      <c r="E284" s="110">
        <v>3250</v>
      </c>
    </row>
    <row r="285" spans="1:5" x14ac:dyDescent="0.25">
      <c r="A285">
        <v>11814</v>
      </c>
      <c r="B285" t="s">
        <v>8185</v>
      </c>
      <c r="C285" t="s">
        <v>5530</v>
      </c>
      <c r="D285" t="s">
        <v>5535</v>
      </c>
      <c r="E285" s="110">
        <v>7074.43</v>
      </c>
    </row>
    <row r="286" spans="1:5" x14ac:dyDescent="0.25">
      <c r="A286">
        <v>14186</v>
      </c>
      <c r="B286" t="s">
        <v>8186</v>
      </c>
      <c r="C286" t="s">
        <v>5530</v>
      </c>
      <c r="D286" t="s">
        <v>5535</v>
      </c>
      <c r="E286" s="110">
        <v>8882.91</v>
      </c>
    </row>
    <row r="287" spans="1:5" x14ac:dyDescent="0.25">
      <c r="A287">
        <v>14185</v>
      </c>
      <c r="B287" t="s">
        <v>8187</v>
      </c>
      <c r="C287" t="s">
        <v>5530</v>
      </c>
      <c r="D287" t="s">
        <v>5535</v>
      </c>
      <c r="E287" s="110">
        <v>11506.83</v>
      </c>
    </row>
    <row r="288" spans="1:5" x14ac:dyDescent="0.25">
      <c r="A288">
        <v>11811</v>
      </c>
      <c r="B288" t="s">
        <v>8188</v>
      </c>
      <c r="C288" t="s">
        <v>5530</v>
      </c>
      <c r="D288" t="s">
        <v>5535</v>
      </c>
      <c r="E288" s="110">
        <v>4399.7700000000004</v>
      </c>
    </row>
    <row r="289" spans="1:5" x14ac:dyDescent="0.25">
      <c r="A289">
        <v>44498</v>
      </c>
      <c r="B289" t="s">
        <v>8189</v>
      </c>
      <c r="C289" t="s">
        <v>5530</v>
      </c>
      <c r="D289" t="s">
        <v>5535</v>
      </c>
      <c r="E289" s="110">
        <v>290224.43</v>
      </c>
    </row>
    <row r="290" spans="1:5" x14ac:dyDescent="0.25">
      <c r="A290">
        <v>34469</v>
      </c>
      <c r="B290" t="s">
        <v>8190</v>
      </c>
      <c r="C290" t="s">
        <v>5530</v>
      </c>
      <c r="D290" t="s">
        <v>5535</v>
      </c>
      <c r="E290" s="110">
        <v>10161.91</v>
      </c>
    </row>
    <row r="291" spans="1:5" x14ac:dyDescent="0.25">
      <c r="A291">
        <v>34476</v>
      </c>
      <c r="B291" t="s">
        <v>8191</v>
      </c>
      <c r="C291" t="s">
        <v>5530</v>
      </c>
      <c r="D291" t="s">
        <v>5535</v>
      </c>
      <c r="E291" s="110">
        <v>5299.86</v>
      </c>
    </row>
    <row r="292" spans="1:5" x14ac:dyDescent="0.25">
      <c r="A292">
        <v>34477</v>
      </c>
      <c r="B292" t="s">
        <v>8192</v>
      </c>
      <c r="C292" t="s">
        <v>5530</v>
      </c>
      <c r="D292" t="s">
        <v>5535</v>
      </c>
      <c r="E292" s="110">
        <v>7033.94</v>
      </c>
    </row>
    <row r="293" spans="1:5" x14ac:dyDescent="0.25">
      <c r="A293">
        <v>34482</v>
      </c>
      <c r="B293" t="s">
        <v>8193</v>
      </c>
      <c r="C293" t="s">
        <v>5530</v>
      </c>
      <c r="D293" t="s">
        <v>5535</v>
      </c>
      <c r="E293" s="110">
        <v>6569.31</v>
      </c>
    </row>
    <row r="294" spans="1:5" x14ac:dyDescent="0.25">
      <c r="A294">
        <v>34472</v>
      </c>
      <c r="B294" t="s">
        <v>8194</v>
      </c>
      <c r="C294" t="s">
        <v>5530</v>
      </c>
      <c r="D294" t="s">
        <v>5535</v>
      </c>
      <c r="E294" s="110">
        <v>3126.5</v>
      </c>
    </row>
    <row r="295" spans="1:5" x14ac:dyDescent="0.25">
      <c r="A295">
        <v>42425</v>
      </c>
      <c r="B295" t="s">
        <v>8195</v>
      </c>
      <c r="C295" t="s">
        <v>5530</v>
      </c>
      <c r="D295" t="s">
        <v>5531</v>
      </c>
      <c r="E295" s="110">
        <v>2290.2800000000002</v>
      </c>
    </row>
    <row r="296" spans="1:5" x14ac:dyDescent="0.25">
      <c r="A296">
        <v>42422</v>
      </c>
      <c r="B296" t="s">
        <v>8196</v>
      </c>
      <c r="C296" t="s">
        <v>5530</v>
      </c>
      <c r="D296" t="s">
        <v>5532</v>
      </c>
      <c r="E296" s="110">
        <v>3400</v>
      </c>
    </row>
    <row r="297" spans="1:5" x14ac:dyDescent="0.25">
      <c r="A297">
        <v>43184</v>
      </c>
      <c r="B297" t="s">
        <v>8197</v>
      </c>
      <c r="C297" t="s">
        <v>5530</v>
      </c>
      <c r="D297" t="s">
        <v>5531</v>
      </c>
      <c r="E297" s="110">
        <v>4699.12</v>
      </c>
    </row>
    <row r="298" spans="1:5" x14ac:dyDescent="0.25">
      <c r="A298">
        <v>42424</v>
      </c>
      <c r="B298" t="s">
        <v>8198</v>
      </c>
      <c r="C298" t="s">
        <v>5530</v>
      </c>
      <c r="D298" t="s">
        <v>5531</v>
      </c>
      <c r="E298" s="110">
        <v>2045.42</v>
      </c>
    </row>
    <row r="299" spans="1:5" x14ac:dyDescent="0.25">
      <c r="A299">
        <v>42421</v>
      </c>
      <c r="B299" t="s">
        <v>8199</v>
      </c>
      <c r="C299" t="s">
        <v>5530</v>
      </c>
      <c r="D299" t="s">
        <v>5531</v>
      </c>
      <c r="E299" s="110">
        <v>18623.330000000002</v>
      </c>
    </row>
    <row r="300" spans="1:5" x14ac:dyDescent="0.25">
      <c r="A300">
        <v>42416</v>
      </c>
      <c r="B300" t="s">
        <v>8200</v>
      </c>
      <c r="C300" t="s">
        <v>5530</v>
      </c>
      <c r="D300" t="s">
        <v>5531</v>
      </c>
      <c r="E300" s="110">
        <v>8817.57</v>
      </c>
    </row>
    <row r="301" spans="1:5" x14ac:dyDescent="0.25">
      <c r="A301">
        <v>42417</v>
      </c>
      <c r="B301" t="s">
        <v>8201</v>
      </c>
      <c r="C301" t="s">
        <v>5530</v>
      </c>
      <c r="D301" t="s">
        <v>5531</v>
      </c>
      <c r="E301" s="110">
        <v>9885.2199999999993</v>
      </c>
    </row>
    <row r="302" spans="1:5" x14ac:dyDescent="0.25">
      <c r="A302">
        <v>42419</v>
      </c>
      <c r="B302" t="s">
        <v>8202</v>
      </c>
      <c r="C302" t="s">
        <v>5530</v>
      </c>
      <c r="D302" t="s">
        <v>5531</v>
      </c>
      <c r="E302" s="110">
        <v>11168.2</v>
      </c>
    </row>
    <row r="303" spans="1:5" x14ac:dyDescent="0.25">
      <c r="A303">
        <v>42420</v>
      </c>
      <c r="B303" t="s">
        <v>8203</v>
      </c>
      <c r="C303" t="s">
        <v>5530</v>
      </c>
      <c r="D303" t="s">
        <v>5531</v>
      </c>
      <c r="E303" s="110">
        <v>15349.87</v>
      </c>
    </row>
    <row r="304" spans="1:5" x14ac:dyDescent="0.25">
      <c r="A304">
        <v>43195</v>
      </c>
      <c r="B304" t="s">
        <v>8204</v>
      </c>
      <c r="C304" t="s">
        <v>5530</v>
      </c>
      <c r="D304" t="s">
        <v>5531</v>
      </c>
      <c r="E304" s="110">
        <v>5404.91</v>
      </c>
    </row>
    <row r="305" spans="1:5" x14ac:dyDescent="0.25">
      <c r="A305">
        <v>43196</v>
      </c>
      <c r="B305" t="s">
        <v>8205</v>
      </c>
      <c r="C305" t="s">
        <v>5530</v>
      </c>
      <c r="D305" t="s">
        <v>5531</v>
      </c>
      <c r="E305" s="110">
        <v>6698.6</v>
      </c>
    </row>
    <row r="306" spans="1:5" x14ac:dyDescent="0.25">
      <c r="A306">
        <v>43198</v>
      </c>
      <c r="B306" t="s">
        <v>8206</v>
      </c>
      <c r="C306" t="s">
        <v>5530</v>
      </c>
      <c r="D306" t="s">
        <v>5531</v>
      </c>
      <c r="E306" s="110">
        <v>9953.9699999999993</v>
      </c>
    </row>
    <row r="307" spans="1:5" x14ac:dyDescent="0.25">
      <c r="A307">
        <v>43199</v>
      </c>
      <c r="B307" t="s">
        <v>8207</v>
      </c>
      <c r="C307" t="s">
        <v>5530</v>
      </c>
      <c r="D307" t="s">
        <v>5531</v>
      </c>
      <c r="E307" s="110">
        <v>10318.709999999999</v>
      </c>
    </row>
    <row r="308" spans="1:5" x14ac:dyDescent="0.25">
      <c r="A308">
        <v>43200</v>
      </c>
      <c r="B308" t="s">
        <v>8208</v>
      </c>
      <c r="C308" t="s">
        <v>5530</v>
      </c>
      <c r="D308" t="s">
        <v>5531</v>
      </c>
      <c r="E308" s="110">
        <v>11841.48</v>
      </c>
    </row>
    <row r="309" spans="1:5" x14ac:dyDescent="0.25">
      <c r="A309">
        <v>39556</v>
      </c>
      <c r="B309" t="s">
        <v>8209</v>
      </c>
      <c r="C309" t="s">
        <v>5530</v>
      </c>
      <c r="D309" t="s">
        <v>5531</v>
      </c>
      <c r="E309" s="110">
        <v>6467.47</v>
      </c>
    </row>
    <row r="310" spans="1:5" x14ac:dyDescent="0.25">
      <c r="A310">
        <v>39557</v>
      </c>
      <c r="B310" t="s">
        <v>8210</v>
      </c>
      <c r="C310" t="s">
        <v>5530</v>
      </c>
      <c r="D310" t="s">
        <v>5531</v>
      </c>
      <c r="E310" s="110">
        <v>6964.05</v>
      </c>
    </row>
    <row r="311" spans="1:5" x14ac:dyDescent="0.25">
      <c r="A311">
        <v>39559</v>
      </c>
      <c r="B311" t="s">
        <v>8211</v>
      </c>
      <c r="C311" t="s">
        <v>5530</v>
      </c>
      <c r="D311" t="s">
        <v>5531</v>
      </c>
      <c r="E311" s="110">
        <v>10291.530000000001</v>
      </c>
    </row>
    <row r="312" spans="1:5" x14ac:dyDescent="0.25">
      <c r="A312">
        <v>39560</v>
      </c>
      <c r="B312" t="s">
        <v>8212</v>
      </c>
      <c r="C312" t="s">
        <v>5530</v>
      </c>
      <c r="D312" t="s">
        <v>5531</v>
      </c>
      <c r="E312" s="110">
        <v>11906.29</v>
      </c>
    </row>
    <row r="313" spans="1:5" x14ac:dyDescent="0.25">
      <c r="A313">
        <v>39561</v>
      </c>
      <c r="B313" t="s">
        <v>8213</v>
      </c>
      <c r="C313" t="s">
        <v>5530</v>
      </c>
      <c r="D313" t="s">
        <v>5531</v>
      </c>
      <c r="E313" s="110">
        <v>12455.5</v>
      </c>
    </row>
    <row r="314" spans="1:5" x14ac:dyDescent="0.25">
      <c r="A314">
        <v>43190</v>
      </c>
      <c r="B314" t="s">
        <v>8214</v>
      </c>
      <c r="C314" t="s">
        <v>5530</v>
      </c>
      <c r="D314" t="s">
        <v>5531</v>
      </c>
      <c r="E314" s="110">
        <v>1838.1</v>
      </c>
    </row>
    <row r="315" spans="1:5" x14ac:dyDescent="0.25">
      <c r="A315">
        <v>39555</v>
      </c>
      <c r="B315" t="s">
        <v>8215</v>
      </c>
      <c r="C315" t="s">
        <v>5530</v>
      </c>
      <c r="D315" t="s">
        <v>5531</v>
      </c>
      <c r="E315" s="110">
        <v>1988.35</v>
      </c>
    </row>
    <row r="316" spans="1:5" x14ac:dyDescent="0.25">
      <c r="A316">
        <v>43191</v>
      </c>
      <c r="B316" t="s">
        <v>8216</v>
      </c>
      <c r="C316" t="s">
        <v>5530</v>
      </c>
      <c r="D316" t="s">
        <v>5531</v>
      </c>
      <c r="E316" s="110">
        <v>2644.78</v>
      </c>
    </row>
    <row r="317" spans="1:5" x14ac:dyDescent="0.25">
      <c r="A317">
        <v>39548</v>
      </c>
      <c r="B317" t="s">
        <v>8217</v>
      </c>
      <c r="C317" t="s">
        <v>5530</v>
      </c>
      <c r="D317" t="s">
        <v>5531</v>
      </c>
      <c r="E317" s="110">
        <v>2949.34</v>
      </c>
    </row>
    <row r="318" spans="1:5" x14ac:dyDescent="0.25">
      <c r="A318">
        <v>43192</v>
      </c>
      <c r="B318" t="s">
        <v>8218</v>
      </c>
      <c r="C318" t="s">
        <v>5530</v>
      </c>
      <c r="D318" t="s">
        <v>5531</v>
      </c>
      <c r="E318" s="110">
        <v>3464.43</v>
      </c>
    </row>
    <row r="319" spans="1:5" x14ac:dyDescent="0.25">
      <c r="A319">
        <v>39554</v>
      </c>
      <c r="B319" t="s">
        <v>8219</v>
      </c>
      <c r="C319" t="s">
        <v>5530</v>
      </c>
      <c r="D319" t="s">
        <v>5531</v>
      </c>
      <c r="E319" s="110">
        <v>3900.06</v>
      </c>
    </row>
    <row r="320" spans="1:5" x14ac:dyDescent="0.25">
      <c r="A320">
        <v>43194</v>
      </c>
      <c r="B320" t="s">
        <v>8220</v>
      </c>
      <c r="C320" t="s">
        <v>5530</v>
      </c>
      <c r="D320" t="s">
        <v>5531</v>
      </c>
      <c r="E320" s="110">
        <v>1574.65</v>
      </c>
    </row>
    <row r="321" spans="1:5" x14ac:dyDescent="0.25">
      <c r="A321">
        <v>39551</v>
      </c>
      <c r="B321" t="s">
        <v>8221</v>
      </c>
      <c r="C321" t="s">
        <v>5530</v>
      </c>
      <c r="D321" t="s">
        <v>5531</v>
      </c>
      <c r="E321" s="110">
        <v>1733.85</v>
      </c>
    </row>
    <row r="322" spans="1:5" x14ac:dyDescent="0.25">
      <c r="A322">
        <v>43185</v>
      </c>
      <c r="B322" t="s">
        <v>8222</v>
      </c>
      <c r="C322" t="s">
        <v>5530</v>
      </c>
      <c r="D322" t="s">
        <v>5531</v>
      </c>
      <c r="E322" s="110">
        <v>4927.3</v>
      </c>
    </row>
    <row r="323" spans="1:5" x14ac:dyDescent="0.25">
      <c r="A323">
        <v>43186</v>
      </c>
      <c r="B323" t="s">
        <v>8223</v>
      </c>
      <c r="C323" t="s">
        <v>5530</v>
      </c>
      <c r="D323" t="s">
        <v>5531</v>
      </c>
      <c r="E323" s="110">
        <v>5197.3100000000004</v>
      </c>
    </row>
    <row r="324" spans="1:5" x14ac:dyDescent="0.25">
      <c r="A324">
        <v>43187</v>
      </c>
      <c r="B324" t="s">
        <v>8224</v>
      </c>
      <c r="C324" t="s">
        <v>5530</v>
      </c>
      <c r="D324" t="s">
        <v>5531</v>
      </c>
      <c r="E324" s="110">
        <v>6896.88</v>
      </c>
    </row>
    <row r="325" spans="1:5" x14ac:dyDescent="0.25">
      <c r="A325">
        <v>43188</v>
      </c>
      <c r="B325" t="s">
        <v>8225</v>
      </c>
      <c r="C325" t="s">
        <v>5530</v>
      </c>
      <c r="D325" t="s">
        <v>5531</v>
      </c>
      <c r="E325" s="110">
        <v>8356.49</v>
      </c>
    </row>
    <row r="326" spans="1:5" x14ac:dyDescent="0.25">
      <c r="A326">
        <v>43189</v>
      </c>
      <c r="B326" t="s">
        <v>8226</v>
      </c>
      <c r="C326" t="s">
        <v>5530</v>
      </c>
      <c r="D326" t="s">
        <v>5531</v>
      </c>
      <c r="E326" s="110">
        <v>9399.66</v>
      </c>
    </row>
    <row r="327" spans="1:5" x14ac:dyDescent="0.25">
      <c r="A327">
        <v>39580</v>
      </c>
      <c r="B327" t="s">
        <v>8227</v>
      </c>
      <c r="C327" t="s">
        <v>5530</v>
      </c>
      <c r="D327" t="s">
        <v>5531</v>
      </c>
      <c r="E327" s="110">
        <v>74073.14</v>
      </c>
    </row>
    <row r="328" spans="1:5" x14ac:dyDescent="0.25">
      <c r="A328">
        <v>39577</v>
      </c>
      <c r="B328" t="s">
        <v>8228</v>
      </c>
      <c r="C328" t="s">
        <v>5530</v>
      </c>
      <c r="D328" t="s">
        <v>5531</v>
      </c>
      <c r="E328" s="110">
        <v>23184.74</v>
      </c>
    </row>
    <row r="329" spans="1:5" x14ac:dyDescent="0.25">
      <c r="A329">
        <v>39578</v>
      </c>
      <c r="B329" t="s">
        <v>8229</v>
      </c>
      <c r="C329" t="s">
        <v>5530</v>
      </c>
      <c r="D329" t="s">
        <v>5531</v>
      </c>
      <c r="E329" s="110">
        <v>29920.36</v>
      </c>
    </row>
    <row r="330" spans="1:5" x14ac:dyDescent="0.25">
      <c r="A330">
        <v>39579</v>
      </c>
      <c r="B330" t="s">
        <v>8230</v>
      </c>
      <c r="C330" t="s">
        <v>5530</v>
      </c>
      <c r="D330" t="s">
        <v>5531</v>
      </c>
      <c r="E330" s="110">
        <v>43531.78</v>
      </c>
    </row>
    <row r="331" spans="1:5" x14ac:dyDescent="0.25">
      <c r="A331">
        <v>39826</v>
      </c>
      <c r="B331" t="s">
        <v>8231</v>
      </c>
      <c r="C331" t="s">
        <v>5530</v>
      </c>
      <c r="D331" t="s">
        <v>5531</v>
      </c>
      <c r="E331" s="110">
        <v>5346.49</v>
      </c>
    </row>
    <row r="332" spans="1:5" x14ac:dyDescent="0.25">
      <c r="A332">
        <v>10700</v>
      </c>
      <c r="B332" t="s">
        <v>8232</v>
      </c>
      <c r="C332" t="s">
        <v>5530</v>
      </c>
      <c r="D332" t="s">
        <v>5535</v>
      </c>
      <c r="E332" s="110">
        <v>28471.98</v>
      </c>
    </row>
    <row r="333" spans="1:5" x14ac:dyDescent="0.25">
      <c r="A333">
        <v>346</v>
      </c>
      <c r="B333" t="s">
        <v>8233</v>
      </c>
      <c r="C333" t="s">
        <v>157</v>
      </c>
      <c r="D333" t="s">
        <v>5531</v>
      </c>
      <c r="E333" s="109">
        <v>30.8</v>
      </c>
    </row>
    <row r="334" spans="1:5" x14ac:dyDescent="0.25">
      <c r="A334">
        <v>3312</v>
      </c>
      <c r="B334" t="s">
        <v>8234</v>
      </c>
      <c r="C334" t="s">
        <v>157</v>
      </c>
      <c r="D334" t="s">
        <v>5531</v>
      </c>
      <c r="E334" s="109">
        <v>23.25</v>
      </c>
    </row>
    <row r="335" spans="1:5" x14ac:dyDescent="0.25">
      <c r="A335">
        <v>339</v>
      </c>
      <c r="B335" t="s">
        <v>8235</v>
      </c>
      <c r="C335" t="s">
        <v>5536</v>
      </c>
      <c r="D335" t="s">
        <v>5531</v>
      </c>
      <c r="E335" s="109">
        <v>1.59</v>
      </c>
    </row>
    <row r="336" spans="1:5" x14ac:dyDescent="0.25">
      <c r="A336">
        <v>340</v>
      </c>
      <c r="B336" t="s">
        <v>8236</v>
      </c>
      <c r="C336" t="s">
        <v>5536</v>
      </c>
      <c r="D336" t="s">
        <v>5531</v>
      </c>
      <c r="E336" s="109">
        <v>1.43</v>
      </c>
    </row>
    <row r="337" spans="1:5" x14ac:dyDescent="0.25">
      <c r="A337">
        <v>43130</v>
      </c>
      <c r="B337" t="s">
        <v>8237</v>
      </c>
      <c r="C337" t="s">
        <v>157</v>
      </c>
      <c r="D337" t="s">
        <v>5532</v>
      </c>
      <c r="E337" s="109">
        <v>26</v>
      </c>
    </row>
    <row r="338" spans="1:5" x14ac:dyDescent="0.25">
      <c r="A338">
        <v>344</v>
      </c>
      <c r="B338" t="s">
        <v>8238</v>
      </c>
      <c r="C338" t="s">
        <v>157</v>
      </c>
      <c r="D338" t="s">
        <v>5531</v>
      </c>
      <c r="E338" s="109">
        <v>34.18</v>
      </c>
    </row>
    <row r="339" spans="1:5" x14ac:dyDescent="0.25">
      <c r="A339">
        <v>345</v>
      </c>
      <c r="B339" t="s">
        <v>8239</v>
      </c>
      <c r="C339" t="s">
        <v>157</v>
      </c>
      <c r="D339" t="s">
        <v>5531</v>
      </c>
      <c r="E339" s="109">
        <v>37.08</v>
      </c>
    </row>
    <row r="340" spans="1:5" x14ac:dyDescent="0.25">
      <c r="A340">
        <v>43131</v>
      </c>
      <c r="B340" t="s">
        <v>8240</v>
      </c>
      <c r="C340" t="s">
        <v>157</v>
      </c>
      <c r="D340" t="s">
        <v>5531</v>
      </c>
      <c r="E340" s="109">
        <v>30.2</v>
      </c>
    </row>
    <row r="341" spans="1:5" x14ac:dyDescent="0.25">
      <c r="A341">
        <v>3313</v>
      </c>
      <c r="B341" t="s">
        <v>8241</v>
      </c>
      <c r="C341" t="s">
        <v>157</v>
      </c>
      <c r="D341" t="s">
        <v>5531</v>
      </c>
      <c r="E341" s="109">
        <v>29.92</v>
      </c>
    </row>
    <row r="342" spans="1:5" x14ac:dyDescent="0.25">
      <c r="A342">
        <v>43132</v>
      </c>
      <c r="B342" t="s">
        <v>8242</v>
      </c>
      <c r="C342" t="s">
        <v>157</v>
      </c>
      <c r="D342" t="s">
        <v>5531</v>
      </c>
      <c r="E342" s="109">
        <v>26</v>
      </c>
    </row>
    <row r="343" spans="1:5" x14ac:dyDescent="0.25">
      <c r="A343">
        <v>366</v>
      </c>
      <c r="B343" t="s">
        <v>8243</v>
      </c>
      <c r="C343" t="s">
        <v>5537</v>
      </c>
      <c r="D343" t="s">
        <v>5532</v>
      </c>
      <c r="E343" s="109">
        <v>110</v>
      </c>
    </row>
    <row r="344" spans="1:5" x14ac:dyDescent="0.25">
      <c r="A344">
        <v>367</v>
      </c>
      <c r="B344" t="s">
        <v>8244</v>
      </c>
      <c r="C344" t="s">
        <v>5537</v>
      </c>
      <c r="D344" t="s">
        <v>5531</v>
      </c>
      <c r="E344" s="109">
        <v>111.43</v>
      </c>
    </row>
    <row r="345" spans="1:5" x14ac:dyDescent="0.25">
      <c r="A345">
        <v>370</v>
      </c>
      <c r="B345" t="s">
        <v>8245</v>
      </c>
      <c r="C345" t="s">
        <v>5537</v>
      </c>
      <c r="D345" t="s">
        <v>5531</v>
      </c>
      <c r="E345" s="109">
        <v>110</v>
      </c>
    </row>
    <row r="346" spans="1:5" x14ac:dyDescent="0.25">
      <c r="A346">
        <v>368</v>
      </c>
      <c r="B346" t="s">
        <v>8246</v>
      </c>
      <c r="C346" t="s">
        <v>5537</v>
      </c>
      <c r="D346" t="s">
        <v>5531</v>
      </c>
      <c r="E346" s="109">
        <v>55</v>
      </c>
    </row>
    <row r="347" spans="1:5" x14ac:dyDescent="0.25">
      <c r="A347">
        <v>11075</v>
      </c>
      <c r="B347" t="s">
        <v>8247</v>
      </c>
      <c r="C347" t="s">
        <v>5537</v>
      </c>
      <c r="D347" t="s">
        <v>5531</v>
      </c>
      <c r="E347" s="110">
        <v>1262.46</v>
      </c>
    </row>
    <row r="348" spans="1:5" x14ac:dyDescent="0.25">
      <c r="A348">
        <v>1381</v>
      </c>
      <c r="B348" t="s">
        <v>8248</v>
      </c>
      <c r="C348" t="s">
        <v>157</v>
      </c>
      <c r="D348" t="s">
        <v>5532</v>
      </c>
      <c r="E348" s="109">
        <v>0.94</v>
      </c>
    </row>
    <row r="349" spans="1:5" x14ac:dyDescent="0.25">
      <c r="A349">
        <v>34353</v>
      </c>
      <c r="B349" t="s">
        <v>8249</v>
      </c>
      <c r="C349" t="s">
        <v>157</v>
      </c>
      <c r="D349" t="s">
        <v>5531</v>
      </c>
      <c r="E349" s="109">
        <v>1.75</v>
      </c>
    </row>
    <row r="350" spans="1:5" x14ac:dyDescent="0.25">
      <c r="A350">
        <v>37595</v>
      </c>
      <c r="B350" t="s">
        <v>8250</v>
      </c>
      <c r="C350" t="s">
        <v>157</v>
      </c>
      <c r="D350" t="s">
        <v>5531</v>
      </c>
      <c r="E350" s="109">
        <v>2.89</v>
      </c>
    </row>
    <row r="351" spans="1:5" x14ac:dyDescent="0.25">
      <c r="A351">
        <v>37596</v>
      </c>
      <c r="B351" t="s">
        <v>8251</v>
      </c>
      <c r="C351" t="s">
        <v>157</v>
      </c>
      <c r="D351" t="s">
        <v>5531</v>
      </c>
      <c r="E351" s="109">
        <v>3.31</v>
      </c>
    </row>
    <row r="352" spans="1:5" x14ac:dyDescent="0.25">
      <c r="A352">
        <v>371</v>
      </c>
      <c r="B352" t="s">
        <v>8252</v>
      </c>
      <c r="C352" t="s">
        <v>157</v>
      </c>
      <c r="D352" t="s">
        <v>5531</v>
      </c>
      <c r="E352" s="109">
        <v>1.02</v>
      </c>
    </row>
    <row r="353" spans="1:5" x14ac:dyDescent="0.25">
      <c r="A353">
        <v>37553</v>
      </c>
      <c r="B353" t="s">
        <v>8253</v>
      </c>
      <c r="C353" t="s">
        <v>157</v>
      </c>
      <c r="D353" t="s">
        <v>5531</v>
      </c>
      <c r="E353" s="109">
        <v>1.92</v>
      </c>
    </row>
    <row r="354" spans="1:5" x14ac:dyDescent="0.25">
      <c r="A354">
        <v>37552</v>
      </c>
      <c r="B354" t="s">
        <v>8254</v>
      </c>
      <c r="C354" t="s">
        <v>157</v>
      </c>
      <c r="D354" t="s">
        <v>5531</v>
      </c>
      <c r="E354" s="109">
        <v>3.09</v>
      </c>
    </row>
    <row r="355" spans="1:5" x14ac:dyDescent="0.25">
      <c r="A355">
        <v>36880</v>
      </c>
      <c r="B355" t="s">
        <v>8255</v>
      </c>
      <c r="C355" t="s">
        <v>157</v>
      </c>
      <c r="D355" t="s">
        <v>5531</v>
      </c>
      <c r="E355" s="109">
        <v>3.13</v>
      </c>
    </row>
    <row r="356" spans="1:5" x14ac:dyDescent="0.25">
      <c r="A356">
        <v>34355</v>
      </c>
      <c r="B356" t="s">
        <v>8256</v>
      </c>
      <c r="C356" t="s">
        <v>157</v>
      </c>
      <c r="D356" t="s">
        <v>5531</v>
      </c>
      <c r="E356" s="109">
        <v>2.7</v>
      </c>
    </row>
    <row r="357" spans="1:5" x14ac:dyDescent="0.25">
      <c r="A357">
        <v>130</v>
      </c>
      <c r="B357" t="s">
        <v>8257</v>
      </c>
      <c r="C357" t="s">
        <v>157</v>
      </c>
      <c r="D357" t="s">
        <v>5531</v>
      </c>
      <c r="E357" s="109">
        <v>4.95</v>
      </c>
    </row>
    <row r="358" spans="1:5" x14ac:dyDescent="0.25">
      <c r="A358">
        <v>135</v>
      </c>
      <c r="B358" t="s">
        <v>8258</v>
      </c>
      <c r="C358" t="s">
        <v>157</v>
      </c>
      <c r="D358" t="s">
        <v>5531</v>
      </c>
      <c r="E358" s="109">
        <v>3.98</v>
      </c>
    </row>
    <row r="359" spans="1:5" x14ac:dyDescent="0.25">
      <c r="A359">
        <v>36886</v>
      </c>
      <c r="B359" t="s">
        <v>8259</v>
      </c>
      <c r="C359" t="s">
        <v>157</v>
      </c>
      <c r="D359" t="s">
        <v>5531</v>
      </c>
      <c r="E359" s="109">
        <v>0.97</v>
      </c>
    </row>
    <row r="360" spans="1:5" x14ac:dyDescent="0.25">
      <c r="A360">
        <v>38546</v>
      </c>
      <c r="B360" t="s">
        <v>8260</v>
      </c>
      <c r="C360" t="s">
        <v>5537</v>
      </c>
      <c r="D360" t="s">
        <v>5531</v>
      </c>
      <c r="E360" s="109">
        <v>420.09</v>
      </c>
    </row>
    <row r="361" spans="1:5" x14ac:dyDescent="0.25">
      <c r="A361">
        <v>34549</v>
      </c>
      <c r="B361" t="s">
        <v>8261</v>
      </c>
      <c r="C361" t="s">
        <v>5537</v>
      </c>
      <c r="D361" t="s">
        <v>5531</v>
      </c>
      <c r="E361" s="109">
        <v>745.61</v>
      </c>
    </row>
    <row r="362" spans="1:5" x14ac:dyDescent="0.25">
      <c r="A362">
        <v>6081</v>
      </c>
      <c r="B362" t="s">
        <v>8262</v>
      </c>
      <c r="C362" t="s">
        <v>5537</v>
      </c>
      <c r="D362" t="s">
        <v>5531</v>
      </c>
      <c r="E362" s="109">
        <v>52.19</v>
      </c>
    </row>
    <row r="363" spans="1:5" x14ac:dyDescent="0.25">
      <c r="A363">
        <v>6077</v>
      </c>
      <c r="B363" t="s">
        <v>8263</v>
      </c>
      <c r="C363" t="s">
        <v>5537</v>
      </c>
      <c r="D363" t="s">
        <v>5531</v>
      </c>
      <c r="E363" s="109">
        <v>37.28</v>
      </c>
    </row>
    <row r="364" spans="1:5" x14ac:dyDescent="0.25">
      <c r="A364">
        <v>6079</v>
      </c>
      <c r="B364" t="s">
        <v>8264</v>
      </c>
      <c r="C364" t="s">
        <v>5537</v>
      </c>
      <c r="D364" t="s">
        <v>5531</v>
      </c>
      <c r="E364" s="109">
        <v>37.28</v>
      </c>
    </row>
    <row r="365" spans="1:5" x14ac:dyDescent="0.25">
      <c r="A365">
        <v>1091</v>
      </c>
      <c r="B365" t="s">
        <v>8265</v>
      </c>
      <c r="C365" t="s">
        <v>5530</v>
      </c>
      <c r="D365" t="s">
        <v>5535</v>
      </c>
      <c r="E365" s="109">
        <v>37.47</v>
      </c>
    </row>
    <row r="366" spans="1:5" x14ac:dyDescent="0.25">
      <c r="A366">
        <v>1094</v>
      </c>
      <c r="B366" t="s">
        <v>8266</v>
      </c>
      <c r="C366" t="s">
        <v>5530</v>
      </c>
      <c r="D366" t="s">
        <v>5535</v>
      </c>
      <c r="E366" s="109">
        <v>26.21</v>
      </c>
    </row>
    <row r="367" spans="1:5" x14ac:dyDescent="0.25">
      <c r="A367">
        <v>1095</v>
      </c>
      <c r="B367" t="s">
        <v>8267</v>
      </c>
      <c r="C367" t="s">
        <v>5530</v>
      </c>
      <c r="D367" t="s">
        <v>5535</v>
      </c>
      <c r="E367" s="109">
        <v>55.7</v>
      </c>
    </row>
    <row r="368" spans="1:5" x14ac:dyDescent="0.25">
      <c r="A368">
        <v>1092</v>
      </c>
      <c r="B368" t="s">
        <v>8268</v>
      </c>
      <c r="C368" t="s">
        <v>5530</v>
      </c>
      <c r="D368" t="s">
        <v>5535</v>
      </c>
      <c r="E368" s="109">
        <v>43.1</v>
      </c>
    </row>
    <row r="369" spans="1:5" x14ac:dyDescent="0.25">
      <c r="A369">
        <v>1093</v>
      </c>
      <c r="B369" t="s">
        <v>8269</v>
      </c>
      <c r="C369" t="s">
        <v>5530</v>
      </c>
      <c r="D369" t="s">
        <v>5535</v>
      </c>
      <c r="E369" s="109">
        <v>100.65</v>
      </c>
    </row>
    <row r="370" spans="1:5" x14ac:dyDescent="0.25">
      <c r="A370">
        <v>1090</v>
      </c>
      <c r="B370" t="s">
        <v>8270</v>
      </c>
      <c r="C370" t="s">
        <v>5530</v>
      </c>
      <c r="D370" t="s">
        <v>5535</v>
      </c>
      <c r="E370" s="109">
        <v>72.06</v>
      </c>
    </row>
    <row r="371" spans="1:5" x14ac:dyDescent="0.25">
      <c r="A371">
        <v>1096</v>
      </c>
      <c r="B371" t="s">
        <v>8271</v>
      </c>
      <c r="C371" t="s">
        <v>5530</v>
      </c>
      <c r="D371" t="s">
        <v>5535</v>
      </c>
      <c r="E371" s="109">
        <v>129.69</v>
      </c>
    </row>
    <row r="372" spans="1:5" x14ac:dyDescent="0.25">
      <c r="A372">
        <v>1097</v>
      </c>
      <c r="B372" t="s">
        <v>8272</v>
      </c>
      <c r="C372" t="s">
        <v>5530</v>
      </c>
      <c r="D372" t="s">
        <v>5535</v>
      </c>
      <c r="E372" s="109">
        <v>110.09</v>
      </c>
    </row>
    <row r="373" spans="1:5" x14ac:dyDescent="0.25">
      <c r="A373">
        <v>378</v>
      </c>
      <c r="B373" t="s">
        <v>8273</v>
      </c>
      <c r="C373" t="s">
        <v>5534</v>
      </c>
      <c r="D373" t="s">
        <v>5531</v>
      </c>
      <c r="E373" s="109">
        <v>14.48</v>
      </c>
    </row>
    <row r="374" spans="1:5" x14ac:dyDescent="0.25">
      <c r="A374">
        <v>40911</v>
      </c>
      <c r="B374" t="s">
        <v>8274</v>
      </c>
      <c r="C374" t="s">
        <v>5538</v>
      </c>
      <c r="D374" t="s">
        <v>5531</v>
      </c>
      <c r="E374" s="110">
        <v>2531.9499999999998</v>
      </c>
    </row>
    <row r="375" spans="1:5" x14ac:dyDescent="0.25">
      <c r="A375">
        <v>33939</v>
      </c>
      <c r="B375" t="s">
        <v>8275</v>
      </c>
      <c r="C375" t="s">
        <v>5534</v>
      </c>
      <c r="D375" t="s">
        <v>5531</v>
      </c>
      <c r="E375" s="109">
        <v>57.8</v>
      </c>
    </row>
    <row r="376" spans="1:5" x14ac:dyDescent="0.25">
      <c r="A376">
        <v>40815</v>
      </c>
      <c r="B376" t="s">
        <v>8276</v>
      </c>
      <c r="C376" t="s">
        <v>5538</v>
      </c>
      <c r="D376" t="s">
        <v>5531</v>
      </c>
      <c r="E376" s="110">
        <v>10104.19</v>
      </c>
    </row>
    <row r="377" spans="1:5" x14ac:dyDescent="0.25">
      <c r="A377">
        <v>34760</v>
      </c>
      <c r="B377" t="s">
        <v>8277</v>
      </c>
      <c r="C377" t="s">
        <v>5534</v>
      </c>
      <c r="D377" t="s">
        <v>5531</v>
      </c>
      <c r="E377" s="109">
        <v>62.45</v>
      </c>
    </row>
    <row r="378" spans="1:5" x14ac:dyDescent="0.25">
      <c r="A378">
        <v>40935</v>
      </c>
      <c r="B378" t="s">
        <v>8278</v>
      </c>
      <c r="C378" t="s">
        <v>5538</v>
      </c>
      <c r="D378" t="s">
        <v>5531</v>
      </c>
      <c r="E378" s="110">
        <v>10915.4</v>
      </c>
    </row>
    <row r="379" spans="1:5" x14ac:dyDescent="0.25">
      <c r="A379">
        <v>33952</v>
      </c>
      <c r="B379" t="s">
        <v>8279</v>
      </c>
      <c r="C379" t="s">
        <v>5534</v>
      </c>
      <c r="D379" t="s">
        <v>5531</v>
      </c>
      <c r="E379" s="109">
        <v>82.11</v>
      </c>
    </row>
    <row r="380" spans="1:5" x14ac:dyDescent="0.25">
      <c r="A380">
        <v>40816</v>
      </c>
      <c r="B380" t="s">
        <v>8280</v>
      </c>
      <c r="C380" t="s">
        <v>5538</v>
      </c>
      <c r="D380" t="s">
        <v>5531</v>
      </c>
      <c r="E380" s="110">
        <v>14352.16</v>
      </c>
    </row>
    <row r="381" spans="1:5" x14ac:dyDescent="0.25">
      <c r="A381">
        <v>33953</v>
      </c>
      <c r="B381" t="s">
        <v>8281</v>
      </c>
      <c r="C381" t="s">
        <v>5534</v>
      </c>
      <c r="D381" t="s">
        <v>5531</v>
      </c>
      <c r="E381" s="109">
        <v>108.56</v>
      </c>
    </row>
    <row r="382" spans="1:5" x14ac:dyDescent="0.25">
      <c r="A382">
        <v>40817</v>
      </c>
      <c r="B382" t="s">
        <v>8282</v>
      </c>
      <c r="C382" t="s">
        <v>5538</v>
      </c>
      <c r="D382" t="s">
        <v>5531</v>
      </c>
      <c r="E382" s="110">
        <v>18974.830000000002</v>
      </c>
    </row>
    <row r="383" spans="1:5" x14ac:dyDescent="0.25">
      <c r="A383">
        <v>13348</v>
      </c>
      <c r="B383" t="s">
        <v>8283</v>
      </c>
      <c r="C383" t="s">
        <v>5530</v>
      </c>
      <c r="D383" t="s">
        <v>5535</v>
      </c>
      <c r="E383" s="109">
        <v>0.92</v>
      </c>
    </row>
    <row r="384" spans="1:5" x14ac:dyDescent="0.25">
      <c r="A384">
        <v>39211</v>
      </c>
      <c r="B384" t="s">
        <v>8284</v>
      </c>
      <c r="C384" t="s">
        <v>5530</v>
      </c>
      <c r="D384" t="s">
        <v>5531</v>
      </c>
      <c r="E384" s="109">
        <v>1.34</v>
      </c>
    </row>
    <row r="385" spans="1:5" x14ac:dyDescent="0.25">
      <c r="A385">
        <v>39212</v>
      </c>
      <c r="B385" t="s">
        <v>8285</v>
      </c>
      <c r="C385" t="s">
        <v>5530</v>
      </c>
      <c r="D385" t="s">
        <v>5531</v>
      </c>
      <c r="E385" s="109">
        <v>1.49</v>
      </c>
    </row>
    <row r="386" spans="1:5" x14ac:dyDescent="0.25">
      <c r="A386">
        <v>39208</v>
      </c>
      <c r="B386" t="s">
        <v>8286</v>
      </c>
      <c r="C386" t="s">
        <v>5530</v>
      </c>
      <c r="D386" t="s">
        <v>5531</v>
      </c>
      <c r="E386" s="109">
        <v>0.41</v>
      </c>
    </row>
    <row r="387" spans="1:5" x14ac:dyDescent="0.25">
      <c r="A387">
        <v>39210</v>
      </c>
      <c r="B387" t="s">
        <v>8287</v>
      </c>
      <c r="C387" t="s">
        <v>5530</v>
      </c>
      <c r="D387" t="s">
        <v>5531</v>
      </c>
      <c r="E387" s="109">
        <v>0.75</v>
      </c>
    </row>
    <row r="388" spans="1:5" x14ac:dyDescent="0.25">
      <c r="A388">
        <v>39214</v>
      </c>
      <c r="B388" t="s">
        <v>8288</v>
      </c>
      <c r="C388" t="s">
        <v>5530</v>
      </c>
      <c r="D388" t="s">
        <v>5531</v>
      </c>
      <c r="E388" s="109">
        <v>2.76</v>
      </c>
    </row>
    <row r="389" spans="1:5" x14ac:dyDescent="0.25">
      <c r="A389">
        <v>39213</v>
      </c>
      <c r="B389" t="s">
        <v>8289</v>
      </c>
      <c r="C389" t="s">
        <v>5530</v>
      </c>
      <c r="D389" t="s">
        <v>5531</v>
      </c>
      <c r="E389" s="109">
        <v>1.95</v>
      </c>
    </row>
    <row r="390" spans="1:5" x14ac:dyDescent="0.25">
      <c r="A390">
        <v>39209</v>
      </c>
      <c r="B390" t="s">
        <v>8290</v>
      </c>
      <c r="C390" t="s">
        <v>5530</v>
      </c>
      <c r="D390" t="s">
        <v>5531</v>
      </c>
      <c r="E390" s="109">
        <v>0.48</v>
      </c>
    </row>
    <row r="391" spans="1:5" x14ac:dyDescent="0.25">
      <c r="A391">
        <v>39207</v>
      </c>
      <c r="B391" t="s">
        <v>8291</v>
      </c>
      <c r="C391" t="s">
        <v>5530</v>
      </c>
      <c r="D391" t="s">
        <v>5531</v>
      </c>
      <c r="E391" s="109">
        <v>0.75</v>
      </c>
    </row>
    <row r="392" spans="1:5" x14ac:dyDescent="0.25">
      <c r="A392">
        <v>39215</v>
      </c>
      <c r="B392" t="s">
        <v>8292</v>
      </c>
      <c r="C392" t="s">
        <v>5530</v>
      </c>
      <c r="D392" t="s">
        <v>5531</v>
      </c>
      <c r="E392" s="109">
        <v>5.04</v>
      </c>
    </row>
    <row r="393" spans="1:5" x14ac:dyDescent="0.25">
      <c r="A393">
        <v>39216</v>
      </c>
      <c r="B393" t="s">
        <v>8293</v>
      </c>
      <c r="C393" t="s">
        <v>5530</v>
      </c>
      <c r="D393" t="s">
        <v>5531</v>
      </c>
      <c r="E393" s="109">
        <v>7.03</v>
      </c>
    </row>
    <row r="394" spans="1:5" x14ac:dyDescent="0.25">
      <c r="A394">
        <v>11267</v>
      </c>
      <c r="B394" t="s">
        <v>8294</v>
      </c>
      <c r="C394" t="s">
        <v>5530</v>
      </c>
      <c r="D394" t="s">
        <v>5535</v>
      </c>
      <c r="E394" s="109">
        <v>0.8</v>
      </c>
    </row>
    <row r="395" spans="1:5" x14ac:dyDescent="0.25">
      <c r="A395">
        <v>379</v>
      </c>
      <c r="B395" t="s">
        <v>8295</v>
      </c>
      <c r="C395" t="s">
        <v>5530</v>
      </c>
      <c r="D395" t="s">
        <v>5535</v>
      </c>
      <c r="E395" s="109">
        <v>0.81</v>
      </c>
    </row>
    <row r="396" spans="1:5" x14ac:dyDescent="0.25">
      <c r="A396">
        <v>510</v>
      </c>
      <c r="B396" t="s">
        <v>8296</v>
      </c>
      <c r="C396" t="s">
        <v>157</v>
      </c>
      <c r="D396" t="s">
        <v>5531</v>
      </c>
      <c r="E396" s="109">
        <v>14.17</v>
      </c>
    </row>
    <row r="397" spans="1:5" x14ac:dyDescent="0.25">
      <c r="A397">
        <v>516</v>
      </c>
      <c r="B397" t="s">
        <v>8297</v>
      </c>
      <c r="C397" t="s">
        <v>157</v>
      </c>
      <c r="D397" t="s">
        <v>5531</v>
      </c>
      <c r="E397" s="109">
        <v>16.79</v>
      </c>
    </row>
    <row r="398" spans="1:5" x14ac:dyDescent="0.25">
      <c r="A398">
        <v>509</v>
      </c>
      <c r="B398" t="s">
        <v>8298</v>
      </c>
      <c r="C398" t="s">
        <v>157</v>
      </c>
      <c r="D398" t="s">
        <v>5531</v>
      </c>
      <c r="E398" s="109">
        <v>18.850000000000001</v>
      </c>
    </row>
    <row r="399" spans="1:5" x14ac:dyDescent="0.25">
      <c r="A399">
        <v>40331</v>
      </c>
      <c r="B399" t="s">
        <v>8299</v>
      </c>
      <c r="C399" t="s">
        <v>5534</v>
      </c>
      <c r="D399" t="s">
        <v>5531</v>
      </c>
      <c r="E399" s="109">
        <v>21.04</v>
      </c>
    </row>
    <row r="400" spans="1:5" x14ac:dyDescent="0.25">
      <c r="A400">
        <v>40930</v>
      </c>
      <c r="B400" t="s">
        <v>8300</v>
      </c>
      <c r="C400" t="s">
        <v>5538</v>
      </c>
      <c r="D400" t="s">
        <v>5531</v>
      </c>
      <c r="E400" s="110">
        <v>3678.28</v>
      </c>
    </row>
    <row r="401" spans="1:5" x14ac:dyDescent="0.25">
      <c r="A401">
        <v>11761</v>
      </c>
      <c r="B401" t="s">
        <v>8301</v>
      </c>
      <c r="C401" t="s">
        <v>5530</v>
      </c>
      <c r="D401" t="s">
        <v>5531</v>
      </c>
      <c r="E401" s="109">
        <v>63.63</v>
      </c>
    </row>
    <row r="402" spans="1:5" x14ac:dyDescent="0.25">
      <c r="A402">
        <v>377</v>
      </c>
      <c r="B402" t="s">
        <v>8302</v>
      </c>
      <c r="C402" t="s">
        <v>5530</v>
      </c>
      <c r="D402" t="s">
        <v>5532</v>
      </c>
      <c r="E402" s="109">
        <v>29.9</v>
      </c>
    </row>
    <row r="403" spans="1:5" x14ac:dyDescent="0.25">
      <c r="A403">
        <v>7588</v>
      </c>
      <c r="B403" t="s">
        <v>8303</v>
      </c>
      <c r="C403" t="s">
        <v>5530</v>
      </c>
      <c r="D403" t="s">
        <v>5532</v>
      </c>
      <c r="E403" s="109">
        <v>43.9</v>
      </c>
    </row>
    <row r="404" spans="1:5" x14ac:dyDescent="0.25">
      <c r="A404">
        <v>34392</v>
      </c>
      <c r="B404" t="s">
        <v>8304</v>
      </c>
      <c r="C404" t="s">
        <v>5534</v>
      </c>
      <c r="D404" t="s">
        <v>5531</v>
      </c>
      <c r="E404" s="109">
        <v>11.09</v>
      </c>
    </row>
    <row r="405" spans="1:5" x14ac:dyDescent="0.25">
      <c r="A405">
        <v>40908</v>
      </c>
      <c r="B405" t="s">
        <v>8305</v>
      </c>
      <c r="C405" t="s">
        <v>5538</v>
      </c>
      <c r="D405" t="s">
        <v>5531</v>
      </c>
      <c r="E405" s="110">
        <v>1940.1</v>
      </c>
    </row>
    <row r="406" spans="1:5" x14ac:dyDescent="0.25">
      <c r="A406">
        <v>34551</v>
      </c>
      <c r="B406" t="s">
        <v>8306</v>
      </c>
      <c r="C406" t="s">
        <v>5534</v>
      </c>
      <c r="D406" t="s">
        <v>5531</v>
      </c>
      <c r="E406" s="109">
        <v>10.88</v>
      </c>
    </row>
    <row r="407" spans="1:5" x14ac:dyDescent="0.25">
      <c r="A407">
        <v>41078</v>
      </c>
      <c r="B407" t="s">
        <v>8307</v>
      </c>
      <c r="C407" t="s">
        <v>5538</v>
      </c>
      <c r="D407" t="s">
        <v>5531</v>
      </c>
      <c r="E407" s="110">
        <v>1903.39</v>
      </c>
    </row>
    <row r="408" spans="1:5" x14ac:dyDescent="0.25">
      <c r="A408">
        <v>246</v>
      </c>
      <c r="B408" t="s">
        <v>8308</v>
      </c>
      <c r="C408" t="s">
        <v>5534</v>
      </c>
      <c r="D408" t="s">
        <v>5531</v>
      </c>
      <c r="E408" s="109">
        <v>10.88</v>
      </c>
    </row>
    <row r="409" spans="1:5" x14ac:dyDescent="0.25">
      <c r="A409">
        <v>40927</v>
      </c>
      <c r="B409" t="s">
        <v>8309</v>
      </c>
      <c r="C409" t="s">
        <v>5538</v>
      </c>
      <c r="D409" t="s">
        <v>5531</v>
      </c>
      <c r="E409" s="110">
        <v>1902.99</v>
      </c>
    </row>
    <row r="410" spans="1:5" x14ac:dyDescent="0.25">
      <c r="A410">
        <v>2350</v>
      </c>
      <c r="B410" t="s">
        <v>8310</v>
      </c>
      <c r="C410" t="s">
        <v>5534</v>
      </c>
      <c r="D410" t="s">
        <v>5531</v>
      </c>
      <c r="E410" s="109">
        <v>14.48</v>
      </c>
    </row>
    <row r="411" spans="1:5" x14ac:dyDescent="0.25">
      <c r="A411">
        <v>40812</v>
      </c>
      <c r="B411" t="s">
        <v>8311</v>
      </c>
      <c r="C411" t="s">
        <v>5538</v>
      </c>
      <c r="D411" t="s">
        <v>5531</v>
      </c>
      <c r="E411" s="110">
        <v>2531.9499999999998</v>
      </c>
    </row>
    <row r="412" spans="1:5" x14ac:dyDescent="0.25">
      <c r="A412">
        <v>245</v>
      </c>
      <c r="B412" t="s">
        <v>8312</v>
      </c>
      <c r="C412" t="s">
        <v>5534</v>
      </c>
      <c r="D412" t="s">
        <v>5531</v>
      </c>
      <c r="E412" s="109">
        <v>17.309999999999999</v>
      </c>
    </row>
    <row r="413" spans="1:5" x14ac:dyDescent="0.25">
      <c r="A413">
        <v>41090</v>
      </c>
      <c r="B413" t="s">
        <v>8313</v>
      </c>
      <c r="C413" t="s">
        <v>5538</v>
      </c>
      <c r="D413" t="s">
        <v>5531</v>
      </c>
      <c r="E413" s="110">
        <v>3027.68</v>
      </c>
    </row>
    <row r="414" spans="1:5" x14ac:dyDescent="0.25">
      <c r="A414">
        <v>251</v>
      </c>
      <c r="B414" t="s">
        <v>8314</v>
      </c>
      <c r="C414" t="s">
        <v>5534</v>
      </c>
      <c r="D414" t="s">
        <v>5531</v>
      </c>
      <c r="E414" s="109">
        <v>17.989999999999998</v>
      </c>
    </row>
    <row r="415" spans="1:5" x14ac:dyDescent="0.25">
      <c r="A415">
        <v>40975</v>
      </c>
      <c r="B415" t="s">
        <v>8315</v>
      </c>
      <c r="C415" t="s">
        <v>5538</v>
      </c>
      <c r="D415" t="s">
        <v>5531</v>
      </c>
      <c r="E415" s="110">
        <v>3145.1</v>
      </c>
    </row>
    <row r="416" spans="1:5" x14ac:dyDescent="0.25">
      <c r="A416">
        <v>6127</v>
      </c>
      <c r="B416" t="s">
        <v>8316</v>
      </c>
      <c r="C416" t="s">
        <v>5534</v>
      </c>
      <c r="D416" t="s">
        <v>5531</v>
      </c>
      <c r="E416" s="109">
        <v>10.88</v>
      </c>
    </row>
    <row r="417" spans="1:5" x14ac:dyDescent="0.25">
      <c r="A417">
        <v>41072</v>
      </c>
      <c r="B417" t="s">
        <v>8317</v>
      </c>
      <c r="C417" t="s">
        <v>5538</v>
      </c>
      <c r="D417" t="s">
        <v>5531</v>
      </c>
      <c r="E417" s="110">
        <v>1903.39</v>
      </c>
    </row>
    <row r="418" spans="1:5" x14ac:dyDescent="0.25">
      <c r="A418">
        <v>6121</v>
      </c>
      <c r="B418" t="s">
        <v>8318</v>
      </c>
      <c r="C418" t="s">
        <v>5534</v>
      </c>
      <c r="D418" t="s">
        <v>5531</v>
      </c>
      <c r="E418" s="109">
        <v>10.88</v>
      </c>
    </row>
    <row r="419" spans="1:5" x14ac:dyDescent="0.25">
      <c r="A419">
        <v>41071</v>
      </c>
      <c r="B419" t="s">
        <v>8319</v>
      </c>
      <c r="C419" t="s">
        <v>5538</v>
      </c>
      <c r="D419" t="s">
        <v>5531</v>
      </c>
      <c r="E419" s="110">
        <v>1902.99</v>
      </c>
    </row>
    <row r="420" spans="1:5" x14ac:dyDescent="0.25">
      <c r="A420">
        <v>244</v>
      </c>
      <c r="B420" t="s">
        <v>8320</v>
      </c>
      <c r="C420" t="s">
        <v>5534</v>
      </c>
      <c r="D420" t="s">
        <v>5531</v>
      </c>
      <c r="E420" s="109">
        <v>8.67</v>
      </c>
    </row>
    <row r="421" spans="1:5" x14ac:dyDescent="0.25">
      <c r="A421">
        <v>41093</v>
      </c>
      <c r="B421" t="s">
        <v>8321</v>
      </c>
      <c r="C421" t="s">
        <v>5538</v>
      </c>
      <c r="D421" t="s">
        <v>5531</v>
      </c>
      <c r="E421" s="110">
        <v>1516.48</v>
      </c>
    </row>
    <row r="422" spans="1:5" x14ac:dyDescent="0.25">
      <c r="A422">
        <v>532</v>
      </c>
      <c r="B422" t="s">
        <v>8322</v>
      </c>
      <c r="C422" t="s">
        <v>5534</v>
      </c>
      <c r="D422" t="s">
        <v>5531</v>
      </c>
      <c r="E422" s="109">
        <v>23.88</v>
      </c>
    </row>
    <row r="423" spans="1:5" x14ac:dyDescent="0.25">
      <c r="A423">
        <v>40931</v>
      </c>
      <c r="B423" t="s">
        <v>8323</v>
      </c>
      <c r="C423" t="s">
        <v>5538</v>
      </c>
      <c r="D423" t="s">
        <v>5531</v>
      </c>
      <c r="E423" s="110">
        <v>4174.01</v>
      </c>
    </row>
    <row r="424" spans="1:5" x14ac:dyDescent="0.25">
      <c r="A424">
        <v>36150</v>
      </c>
      <c r="B424" t="s">
        <v>8324</v>
      </c>
      <c r="C424" t="s">
        <v>5530</v>
      </c>
      <c r="D424" t="s">
        <v>5531</v>
      </c>
      <c r="E424" s="109">
        <v>46.33</v>
      </c>
    </row>
    <row r="425" spans="1:5" x14ac:dyDescent="0.25">
      <c r="A425">
        <v>4760</v>
      </c>
      <c r="B425" t="s">
        <v>8325</v>
      </c>
      <c r="C425" t="s">
        <v>5534</v>
      </c>
      <c r="D425" t="s">
        <v>5531</v>
      </c>
      <c r="E425" s="109">
        <v>14.48</v>
      </c>
    </row>
    <row r="426" spans="1:5" x14ac:dyDescent="0.25">
      <c r="A426">
        <v>41069</v>
      </c>
      <c r="B426" t="s">
        <v>8326</v>
      </c>
      <c r="C426" t="s">
        <v>5538</v>
      </c>
      <c r="D426" t="s">
        <v>5531</v>
      </c>
      <c r="E426" s="110">
        <v>2531.9499999999998</v>
      </c>
    </row>
    <row r="427" spans="1:5" x14ac:dyDescent="0.25">
      <c r="A427">
        <v>10422</v>
      </c>
      <c r="B427" t="s">
        <v>8327</v>
      </c>
      <c r="C427" t="s">
        <v>5530</v>
      </c>
      <c r="D427" t="s">
        <v>5531</v>
      </c>
      <c r="E427" s="109">
        <v>332.34</v>
      </c>
    </row>
    <row r="428" spans="1:5" x14ac:dyDescent="0.25">
      <c r="A428">
        <v>44019</v>
      </c>
      <c r="B428" t="s">
        <v>8328</v>
      </c>
      <c r="C428" t="s">
        <v>5530</v>
      </c>
      <c r="D428" t="s">
        <v>5531</v>
      </c>
      <c r="E428" s="109">
        <v>460.04</v>
      </c>
    </row>
    <row r="429" spans="1:5" x14ac:dyDescent="0.25">
      <c r="A429">
        <v>36520</v>
      </c>
      <c r="B429" t="s">
        <v>8329</v>
      </c>
      <c r="C429" t="s">
        <v>5530</v>
      </c>
      <c r="D429" t="s">
        <v>5531</v>
      </c>
      <c r="E429" s="109">
        <v>559.36</v>
      </c>
    </row>
    <row r="430" spans="1:5" x14ac:dyDescent="0.25">
      <c r="A430">
        <v>42319</v>
      </c>
      <c r="B430" t="s">
        <v>8330</v>
      </c>
      <c r="C430" t="s">
        <v>5530</v>
      </c>
      <c r="D430" t="s">
        <v>5531</v>
      </c>
      <c r="E430" s="109">
        <v>501.22</v>
      </c>
    </row>
    <row r="431" spans="1:5" x14ac:dyDescent="0.25">
      <c r="A431">
        <v>10420</v>
      </c>
      <c r="B431" t="s">
        <v>8331</v>
      </c>
      <c r="C431" t="s">
        <v>5530</v>
      </c>
      <c r="D431" t="s">
        <v>5532</v>
      </c>
      <c r="E431" s="109">
        <v>177.8</v>
      </c>
    </row>
    <row r="432" spans="1:5" x14ac:dyDescent="0.25">
      <c r="A432">
        <v>10421</v>
      </c>
      <c r="B432" t="s">
        <v>8332</v>
      </c>
      <c r="C432" t="s">
        <v>5530</v>
      </c>
      <c r="D432" t="s">
        <v>5531</v>
      </c>
      <c r="E432" s="109">
        <v>195.38</v>
      </c>
    </row>
    <row r="433" spans="1:5" x14ac:dyDescent="0.25">
      <c r="A433">
        <v>11786</v>
      </c>
      <c r="B433" t="s">
        <v>8333</v>
      </c>
      <c r="C433" t="s">
        <v>5530</v>
      </c>
      <c r="D433" t="s">
        <v>5531</v>
      </c>
      <c r="E433" s="109">
        <v>393.96</v>
      </c>
    </row>
    <row r="434" spans="1:5" x14ac:dyDescent="0.25">
      <c r="A434">
        <v>10</v>
      </c>
      <c r="B434" t="s">
        <v>8334</v>
      </c>
      <c r="C434" t="s">
        <v>5530</v>
      </c>
      <c r="D434" t="s">
        <v>5531</v>
      </c>
      <c r="E434" s="109">
        <v>12.14</v>
      </c>
    </row>
    <row r="435" spans="1:5" x14ac:dyDescent="0.25">
      <c r="A435">
        <v>4815</v>
      </c>
      <c r="B435" t="s">
        <v>8335</v>
      </c>
      <c r="C435" t="s">
        <v>5530</v>
      </c>
      <c r="D435" t="s">
        <v>5531</v>
      </c>
      <c r="E435" s="109">
        <v>6.55</v>
      </c>
    </row>
    <row r="436" spans="1:5" x14ac:dyDescent="0.25">
      <c r="A436">
        <v>541</v>
      </c>
      <c r="B436" t="s">
        <v>8336</v>
      </c>
      <c r="C436" t="s">
        <v>5530</v>
      </c>
      <c r="D436" t="s">
        <v>5532</v>
      </c>
      <c r="E436" s="109">
        <v>167.4</v>
      </c>
    </row>
    <row r="437" spans="1:5" x14ac:dyDescent="0.25">
      <c r="A437">
        <v>542</v>
      </c>
      <c r="B437" t="s">
        <v>8337</v>
      </c>
      <c r="C437" t="s">
        <v>5530</v>
      </c>
      <c r="D437" t="s">
        <v>5531</v>
      </c>
      <c r="E437" s="109">
        <v>209.83</v>
      </c>
    </row>
    <row r="438" spans="1:5" x14ac:dyDescent="0.25">
      <c r="A438">
        <v>540</v>
      </c>
      <c r="B438" t="s">
        <v>8338</v>
      </c>
      <c r="C438" t="s">
        <v>5530</v>
      </c>
      <c r="D438" t="s">
        <v>5531</v>
      </c>
      <c r="E438" s="109">
        <v>472.86</v>
      </c>
    </row>
    <row r="439" spans="1:5" x14ac:dyDescent="0.25">
      <c r="A439">
        <v>38364</v>
      </c>
      <c r="B439" t="s">
        <v>8339</v>
      </c>
      <c r="C439" t="s">
        <v>5530</v>
      </c>
      <c r="D439" t="s">
        <v>5531</v>
      </c>
      <c r="E439" s="109">
        <v>786.16</v>
      </c>
    </row>
    <row r="440" spans="1:5" x14ac:dyDescent="0.25">
      <c r="A440">
        <v>11692</v>
      </c>
      <c r="B440" t="s">
        <v>8340</v>
      </c>
      <c r="C440" t="s">
        <v>156</v>
      </c>
      <c r="D440" t="s">
        <v>5531</v>
      </c>
      <c r="E440" s="109">
        <v>451.06</v>
      </c>
    </row>
    <row r="441" spans="1:5" x14ac:dyDescent="0.25">
      <c r="A441">
        <v>1746</v>
      </c>
      <c r="B441" t="s">
        <v>8341</v>
      </c>
      <c r="C441" t="s">
        <v>5530</v>
      </c>
      <c r="D441" t="s">
        <v>5532</v>
      </c>
      <c r="E441" s="109">
        <v>199.9</v>
      </c>
    </row>
    <row r="442" spans="1:5" x14ac:dyDescent="0.25">
      <c r="A442">
        <v>1748</v>
      </c>
      <c r="B442" t="s">
        <v>8342</v>
      </c>
      <c r="C442" t="s">
        <v>5530</v>
      </c>
      <c r="D442" t="s">
        <v>5531</v>
      </c>
      <c r="E442" s="109">
        <v>265.82</v>
      </c>
    </row>
    <row r="443" spans="1:5" x14ac:dyDescent="0.25">
      <c r="A443">
        <v>1749</v>
      </c>
      <c r="B443" t="s">
        <v>8343</v>
      </c>
      <c r="C443" t="s">
        <v>5530</v>
      </c>
      <c r="D443" t="s">
        <v>5531</v>
      </c>
      <c r="E443" s="109">
        <v>385.12</v>
      </c>
    </row>
    <row r="444" spans="1:5" x14ac:dyDescent="0.25">
      <c r="A444">
        <v>37412</v>
      </c>
      <c r="B444" t="s">
        <v>8344</v>
      </c>
      <c r="C444" t="s">
        <v>5530</v>
      </c>
      <c r="D444" t="s">
        <v>5531</v>
      </c>
      <c r="E444" s="109">
        <v>195.4</v>
      </c>
    </row>
    <row r="445" spans="1:5" x14ac:dyDescent="0.25">
      <c r="A445">
        <v>1745</v>
      </c>
      <c r="B445" t="s">
        <v>8345</v>
      </c>
      <c r="C445" t="s">
        <v>5530</v>
      </c>
      <c r="D445" t="s">
        <v>5531</v>
      </c>
      <c r="E445" s="109">
        <v>232.35</v>
      </c>
    </row>
    <row r="446" spans="1:5" x14ac:dyDescent="0.25">
      <c r="A446">
        <v>1750</v>
      </c>
      <c r="B446" t="s">
        <v>8346</v>
      </c>
      <c r="C446" t="s">
        <v>5530</v>
      </c>
      <c r="D446" t="s">
        <v>5531</v>
      </c>
      <c r="E446" s="109">
        <v>542.99</v>
      </c>
    </row>
    <row r="447" spans="1:5" x14ac:dyDescent="0.25">
      <c r="A447">
        <v>11687</v>
      </c>
      <c r="B447" t="s">
        <v>8347</v>
      </c>
      <c r="C447" t="s">
        <v>5536</v>
      </c>
      <c r="D447" t="s">
        <v>5531</v>
      </c>
      <c r="E447" s="109">
        <v>865.14</v>
      </c>
    </row>
    <row r="448" spans="1:5" x14ac:dyDescent="0.25">
      <c r="A448">
        <v>11689</v>
      </c>
      <c r="B448" t="s">
        <v>8348</v>
      </c>
      <c r="C448" t="s">
        <v>5536</v>
      </c>
      <c r="D448" t="s">
        <v>5531</v>
      </c>
      <c r="E448" s="110">
        <v>1083.97</v>
      </c>
    </row>
    <row r="449" spans="1:5" x14ac:dyDescent="0.25">
      <c r="A449">
        <v>11693</v>
      </c>
      <c r="B449" t="s">
        <v>8349</v>
      </c>
      <c r="C449" t="s">
        <v>156</v>
      </c>
      <c r="D449" t="s">
        <v>5531</v>
      </c>
      <c r="E449" s="109">
        <v>185.61</v>
      </c>
    </row>
    <row r="450" spans="1:5" x14ac:dyDescent="0.25">
      <c r="A450">
        <v>36215</v>
      </c>
      <c r="B450" t="s">
        <v>8350</v>
      </c>
      <c r="C450" t="s">
        <v>5530</v>
      </c>
      <c r="D450" t="s">
        <v>5531</v>
      </c>
      <c r="E450" s="109">
        <v>865.65</v>
      </c>
    </row>
    <row r="451" spans="1:5" x14ac:dyDescent="0.25">
      <c r="A451">
        <v>42439</v>
      </c>
      <c r="B451" t="s">
        <v>8351</v>
      </c>
      <c r="C451" t="s">
        <v>5530</v>
      </c>
      <c r="D451" t="s">
        <v>5535</v>
      </c>
      <c r="E451" s="110">
        <v>1186.04</v>
      </c>
    </row>
    <row r="452" spans="1:5" x14ac:dyDescent="0.25">
      <c r="A452">
        <v>38381</v>
      </c>
      <c r="B452" t="s">
        <v>8352</v>
      </c>
      <c r="C452" t="s">
        <v>5530</v>
      </c>
      <c r="D452" t="s">
        <v>5531</v>
      </c>
      <c r="E452" s="109">
        <v>9.86</v>
      </c>
    </row>
    <row r="453" spans="1:5" x14ac:dyDescent="0.25">
      <c r="A453">
        <v>39621</v>
      </c>
      <c r="B453" t="s">
        <v>8353</v>
      </c>
      <c r="C453" t="s">
        <v>5539</v>
      </c>
      <c r="D453" t="s">
        <v>5531</v>
      </c>
      <c r="E453" s="110">
        <v>1212.53</v>
      </c>
    </row>
    <row r="454" spans="1:5" x14ac:dyDescent="0.25">
      <c r="A454">
        <v>39624</v>
      </c>
      <c r="B454" t="s">
        <v>8354</v>
      </c>
      <c r="C454" t="s">
        <v>5539</v>
      </c>
      <c r="D454" t="s">
        <v>5531</v>
      </c>
      <c r="E454" s="110">
        <v>1337.56</v>
      </c>
    </row>
    <row r="455" spans="1:5" x14ac:dyDescent="0.25">
      <c r="A455">
        <v>39615</v>
      </c>
      <c r="B455" t="s">
        <v>8355</v>
      </c>
      <c r="C455" t="s">
        <v>5530</v>
      </c>
      <c r="D455" t="s">
        <v>5531</v>
      </c>
      <c r="E455" s="109">
        <v>540.5</v>
      </c>
    </row>
    <row r="456" spans="1:5" x14ac:dyDescent="0.25">
      <c r="A456">
        <v>39620</v>
      </c>
      <c r="B456" t="s">
        <v>8356</v>
      </c>
      <c r="C456" t="s">
        <v>5530</v>
      </c>
      <c r="D456" t="s">
        <v>5531</v>
      </c>
      <c r="E456" s="109">
        <v>825.48</v>
      </c>
    </row>
    <row r="457" spans="1:5" x14ac:dyDescent="0.25">
      <c r="A457">
        <v>39623</v>
      </c>
      <c r="B457" t="s">
        <v>8357</v>
      </c>
      <c r="C457" t="s">
        <v>5530</v>
      </c>
      <c r="D457" t="s">
        <v>5531</v>
      </c>
      <c r="E457" s="109">
        <v>884.16</v>
      </c>
    </row>
    <row r="458" spans="1:5" x14ac:dyDescent="0.25">
      <c r="A458">
        <v>36207</v>
      </c>
      <c r="B458" t="s">
        <v>8358</v>
      </c>
      <c r="C458" t="s">
        <v>5530</v>
      </c>
      <c r="D458" t="s">
        <v>5531</v>
      </c>
      <c r="E458" s="109">
        <v>383.42</v>
      </c>
    </row>
    <row r="459" spans="1:5" x14ac:dyDescent="0.25">
      <c r="A459">
        <v>36209</v>
      </c>
      <c r="B459" t="s">
        <v>8359</v>
      </c>
      <c r="C459" t="s">
        <v>5530</v>
      </c>
      <c r="D459" t="s">
        <v>5531</v>
      </c>
      <c r="E459" s="109">
        <v>440.04</v>
      </c>
    </row>
    <row r="460" spans="1:5" x14ac:dyDescent="0.25">
      <c r="A460">
        <v>36210</v>
      </c>
      <c r="B460" t="s">
        <v>8360</v>
      </c>
      <c r="C460" t="s">
        <v>5530</v>
      </c>
      <c r="D460" t="s">
        <v>5531</v>
      </c>
      <c r="E460" s="109">
        <v>476.11</v>
      </c>
    </row>
    <row r="461" spans="1:5" x14ac:dyDescent="0.25">
      <c r="A461">
        <v>36204</v>
      </c>
      <c r="B461" t="s">
        <v>8361</v>
      </c>
      <c r="C461" t="s">
        <v>5530</v>
      </c>
      <c r="D461" t="s">
        <v>5531</v>
      </c>
      <c r="E461" s="109">
        <v>168.81</v>
      </c>
    </row>
    <row r="462" spans="1:5" x14ac:dyDescent="0.25">
      <c r="A462">
        <v>36205</v>
      </c>
      <c r="B462" t="s">
        <v>8362</v>
      </c>
      <c r="C462" t="s">
        <v>5530</v>
      </c>
      <c r="D462" t="s">
        <v>5531</v>
      </c>
      <c r="E462" s="109">
        <v>187.48</v>
      </c>
    </row>
    <row r="463" spans="1:5" x14ac:dyDescent="0.25">
      <c r="A463">
        <v>36081</v>
      </c>
      <c r="B463" t="s">
        <v>8363</v>
      </c>
      <c r="C463" t="s">
        <v>5530</v>
      </c>
      <c r="D463" t="s">
        <v>5532</v>
      </c>
      <c r="E463" s="109">
        <v>199.9</v>
      </c>
    </row>
    <row r="464" spans="1:5" x14ac:dyDescent="0.25">
      <c r="A464">
        <v>36206</v>
      </c>
      <c r="B464" t="s">
        <v>8364</v>
      </c>
      <c r="C464" t="s">
        <v>5530</v>
      </c>
      <c r="D464" t="s">
        <v>5531</v>
      </c>
      <c r="E464" s="109">
        <v>209.43</v>
      </c>
    </row>
    <row r="465" spans="1:5" x14ac:dyDescent="0.25">
      <c r="A465">
        <v>36218</v>
      </c>
      <c r="B465" t="s">
        <v>8365</v>
      </c>
      <c r="C465" t="s">
        <v>5530</v>
      </c>
      <c r="D465" t="s">
        <v>5535</v>
      </c>
      <c r="E465" s="109">
        <v>136.26</v>
      </c>
    </row>
    <row r="466" spans="1:5" x14ac:dyDescent="0.25">
      <c r="A466">
        <v>36220</v>
      </c>
      <c r="B466" t="s">
        <v>8366</v>
      </c>
      <c r="C466" t="s">
        <v>5530</v>
      </c>
      <c r="D466" t="s">
        <v>5535</v>
      </c>
      <c r="E466" s="109">
        <v>156.24</v>
      </c>
    </row>
    <row r="467" spans="1:5" x14ac:dyDescent="0.25">
      <c r="A467">
        <v>36080</v>
      </c>
      <c r="B467" t="s">
        <v>8367</v>
      </c>
      <c r="C467" t="s">
        <v>5530</v>
      </c>
      <c r="D467" t="s">
        <v>5535</v>
      </c>
      <c r="E467" s="109">
        <v>169</v>
      </c>
    </row>
    <row r="468" spans="1:5" x14ac:dyDescent="0.25">
      <c r="A468">
        <v>36223</v>
      </c>
      <c r="B468" t="s">
        <v>8368</v>
      </c>
      <c r="C468" t="s">
        <v>5530</v>
      </c>
      <c r="D468" t="s">
        <v>5535</v>
      </c>
      <c r="E468" s="109">
        <v>176.97</v>
      </c>
    </row>
    <row r="469" spans="1:5" x14ac:dyDescent="0.25">
      <c r="A469">
        <v>546</v>
      </c>
      <c r="B469" t="s">
        <v>8369</v>
      </c>
      <c r="C469" t="s">
        <v>157</v>
      </c>
      <c r="D469" t="s">
        <v>5532</v>
      </c>
      <c r="E469" s="109">
        <v>11.02</v>
      </c>
    </row>
    <row r="470" spans="1:5" x14ac:dyDescent="0.25">
      <c r="A470">
        <v>566</v>
      </c>
      <c r="B470" t="s">
        <v>8370</v>
      </c>
      <c r="C470" t="s">
        <v>5536</v>
      </c>
      <c r="D470" t="s">
        <v>5531</v>
      </c>
      <c r="E470" s="109">
        <v>5.23</v>
      </c>
    </row>
    <row r="471" spans="1:5" x14ac:dyDescent="0.25">
      <c r="A471">
        <v>565</v>
      </c>
      <c r="B471" t="s">
        <v>8371</v>
      </c>
      <c r="C471" t="s">
        <v>5536</v>
      </c>
      <c r="D471" t="s">
        <v>5531</v>
      </c>
      <c r="E471" s="109">
        <v>19.059999999999999</v>
      </c>
    </row>
    <row r="472" spans="1:5" x14ac:dyDescent="0.25">
      <c r="A472">
        <v>555</v>
      </c>
      <c r="B472" t="s">
        <v>8372</v>
      </c>
      <c r="C472" t="s">
        <v>5536</v>
      </c>
      <c r="D472" t="s">
        <v>5531</v>
      </c>
      <c r="E472" s="109">
        <v>13.51</v>
      </c>
    </row>
    <row r="473" spans="1:5" x14ac:dyDescent="0.25">
      <c r="A473">
        <v>557</v>
      </c>
      <c r="B473" t="s">
        <v>8373</v>
      </c>
      <c r="C473" t="s">
        <v>5536</v>
      </c>
      <c r="D473" t="s">
        <v>5531</v>
      </c>
      <c r="E473" s="109">
        <v>42.4</v>
      </c>
    </row>
    <row r="474" spans="1:5" x14ac:dyDescent="0.25">
      <c r="A474">
        <v>552</v>
      </c>
      <c r="B474" t="s">
        <v>8374</v>
      </c>
      <c r="C474" t="s">
        <v>5536</v>
      </c>
      <c r="D474" t="s">
        <v>5531</v>
      </c>
      <c r="E474" s="109">
        <v>21.04</v>
      </c>
    </row>
    <row r="475" spans="1:5" x14ac:dyDescent="0.25">
      <c r="A475">
        <v>563</v>
      </c>
      <c r="B475" t="s">
        <v>8375</v>
      </c>
      <c r="C475" t="s">
        <v>5536</v>
      </c>
      <c r="D475" t="s">
        <v>5531</v>
      </c>
      <c r="E475" s="109">
        <v>31.61</v>
      </c>
    </row>
    <row r="476" spans="1:5" x14ac:dyDescent="0.25">
      <c r="A476">
        <v>549</v>
      </c>
      <c r="B476" t="s">
        <v>8376</v>
      </c>
      <c r="C476" t="s">
        <v>5536</v>
      </c>
      <c r="D476" t="s">
        <v>5531</v>
      </c>
      <c r="E476" s="109">
        <v>56.89</v>
      </c>
    </row>
    <row r="477" spans="1:5" x14ac:dyDescent="0.25">
      <c r="A477">
        <v>551</v>
      </c>
      <c r="B477" t="s">
        <v>8377</v>
      </c>
      <c r="C477" t="s">
        <v>5536</v>
      </c>
      <c r="D477" t="s">
        <v>5531</v>
      </c>
      <c r="E477" s="109">
        <v>112.66</v>
      </c>
    </row>
    <row r="478" spans="1:5" x14ac:dyDescent="0.25">
      <c r="A478">
        <v>559</v>
      </c>
      <c r="B478" t="s">
        <v>8378</v>
      </c>
      <c r="C478" t="s">
        <v>5536</v>
      </c>
      <c r="D478" t="s">
        <v>5531</v>
      </c>
      <c r="E478" s="109">
        <v>28.16</v>
      </c>
    </row>
    <row r="479" spans="1:5" x14ac:dyDescent="0.25">
      <c r="A479">
        <v>560</v>
      </c>
      <c r="B479" t="s">
        <v>8379</v>
      </c>
      <c r="C479" t="s">
        <v>5536</v>
      </c>
      <c r="D479" t="s">
        <v>5531</v>
      </c>
      <c r="E479" s="109">
        <v>35.229999999999997</v>
      </c>
    </row>
    <row r="480" spans="1:5" x14ac:dyDescent="0.25">
      <c r="A480">
        <v>547</v>
      </c>
      <c r="B480" t="s">
        <v>8380</v>
      </c>
      <c r="C480" t="s">
        <v>5536</v>
      </c>
      <c r="D480" t="s">
        <v>5531</v>
      </c>
      <c r="E480" s="109">
        <v>42.19</v>
      </c>
    </row>
    <row r="481" spans="1:5" x14ac:dyDescent="0.25">
      <c r="A481">
        <v>38127</v>
      </c>
      <c r="B481" t="s">
        <v>8381</v>
      </c>
      <c r="C481" t="s">
        <v>5530</v>
      </c>
      <c r="D481" t="s">
        <v>5531</v>
      </c>
      <c r="E481" s="109">
        <v>392.75</v>
      </c>
    </row>
    <row r="482" spans="1:5" x14ac:dyDescent="0.25">
      <c r="A482">
        <v>38060</v>
      </c>
      <c r="B482" t="s">
        <v>8382</v>
      </c>
      <c r="C482" t="s">
        <v>5530</v>
      </c>
      <c r="D482" t="s">
        <v>5535</v>
      </c>
      <c r="E482" s="109">
        <v>53.6</v>
      </c>
    </row>
    <row r="483" spans="1:5" x14ac:dyDescent="0.25">
      <c r="A483">
        <v>10956</v>
      </c>
      <c r="B483" t="s">
        <v>8383</v>
      </c>
      <c r="C483" t="s">
        <v>5530</v>
      </c>
      <c r="D483" t="s">
        <v>5535</v>
      </c>
      <c r="E483" s="109">
        <v>58.78</v>
      </c>
    </row>
    <row r="484" spans="1:5" x14ac:dyDescent="0.25">
      <c r="A484">
        <v>39380</v>
      </c>
      <c r="B484" t="s">
        <v>8384</v>
      </c>
      <c r="C484" t="s">
        <v>5530</v>
      </c>
      <c r="D484" t="s">
        <v>5531</v>
      </c>
      <c r="E484" s="109">
        <v>14.96</v>
      </c>
    </row>
    <row r="485" spans="1:5" x14ac:dyDescent="0.25">
      <c r="A485">
        <v>37597</v>
      </c>
      <c r="B485" t="s">
        <v>8385</v>
      </c>
      <c r="C485" t="s">
        <v>5530</v>
      </c>
      <c r="D485" t="s">
        <v>5535</v>
      </c>
      <c r="E485" s="110">
        <v>573203.12</v>
      </c>
    </row>
    <row r="486" spans="1:5" x14ac:dyDescent="0.25">
      <c r="A486">
        <v>183</v>
      </c>
      <c r="B486" t="s">
        <v>8386</v>
      </c>
      <c r="C486" t="s">
        <v>5540</v>
      </c>
      <c r="D486" t="s">
        <v>5532</v>
      </c>
      <c r="E486" s="109">
        <v>170</v>
      </c>
    </row>
    <row r="487" spans="1:5" x14ac:dyDescent="0.25">
      <c r="A487">
        <v>184</v>
      </c>
      <c r="B487" t="s">
        <v>8387</v>
      </c>
      <c r="C487" t="s">
        <v>5540</v>
      </c>
      <c r="D487" t="s">
        <v>5531</v>
      </c>
      <c r="E487" s="109">
        <v>105.29</v>
      </c>
    </row>
    <row r="488" spans="1:5" x14ac:dyDescent="0.25">
      <c r="A488">
        <v>181</v>
      </c>
      <c r="B488" t="s">
        <v>8388</v>
      </c>
      <c r="C488" t="s">
        <v>5540</v>
      </c>
      <c r="D488" t="s">
        <v>5531</v>
      </c>
      <c r="E488" s="109">
        <v>227.03</v>
      </c>
    </row>
    <row r="489" spans="1:5" x14ac:dyDescent="0.25">
      <c r="A489">
        <v>20001</v>
      </c>
      <c r="B489" t="s">
        <v>8389</v>
      </c>
      <c r="C489" t="s">
        <v>5540</v>
      </c>
      <c r="D489" t="s">
        <v>5531</v>
      </c>
      <c r="E489" s="109">
        <v>131.61000000000001</v>
      </c>
    </row>
    <row r="490" spans="1:5" x14ac:dyDescent="0.25">
      <c r="A490">
        <v>39837</v>
      </c>
      <c r="B490" t="s">
        <v>8390</v>
      </c>
      <c r="C490" t="s">
        <v>5540</v>
      </c>
      <c r="D490" t="s">
        <v>5535</v>
      </c>
      <c r="E490" s="109">
        <v>363.13</v>
      </c>
    </row>
    <row r="491" spans="1:5" x14ac:dyDescent="0.25">
      <c r="A491">
        <v>43366</v>
      </c>
      <c r="B491" t="s">
        <v>8391</v>
      </c>
      <c r="C491" t="s">
        <v>157</v>
      </c>
      <c r="D491" t="s">
        <v>5531</v>
      </c>
      <c r="E491" s="109">
        <v>1.58</v>
      </c>
    </row>
    <row r="492" spans="1:5" x14ac:dyDescent="0.25">
      <c r="A492">
        <v>10535</v>
      </c>
      <c r="B492" t="s">
        <v>8392</v>
      </c>
      <c r="C492" t="s">
        <v>5530</v>
      </c>
      <c r="D492" t="s">
        <v>5535</v>
      </c>
      <c r="E492" s="110">
        <v>4549</v>
      </c>
    </row>
    <row r="493" spans="1:5" x14ac:dyDescent="0.25">
      <c r="A493">
        <v>10537</v>
      </c>
      <c r="B493" t="s">
        <v>8393</v>
      </c>
      <c r="C493" t="s">
        <v>5530</v>
      </c>
      <c r="D493" t="s">
        <v>5535</v>
      </c>
      <c r="E493" s="110">
        <v>6203.6</v>
      </c>
    </row>
    <row r="494" spans="1:5" x14ac:dyDescent="0.25">
      <c r="A494">
        <v>13891</v>
      </c>
      <c r="B494" t="s">
        <v>8394</v>
      </c>
      <c r="C494" t="s">
        <v>5530</v>
      </c>
      <c r="D494" t="s">
        <v>5535</v>
      </c>
      <c r="E494" s="110">
        <v>5690.1</v>
      </c>
    </row>
    <row r="495" spans="1:5" x14ac:dyDescent="0.25">
      <c r="A495">
        <v>44492</v>
      </c>
      <c r="B495" t="s">
        <v>8395</v>
      </c>
      <c r="C495" t="s">
        <v>5530</v>
      </c>
      <c r="D495" t="s">
        <v>5535</v>
      </c>
      <c r="E495" s="110">
        <v>24749.64</v>
      </c>
    </row>
    <row r="496" spans="1:5" x14ac:dyDescent="0.25">
      <c r="A496">
        <v>36396</v>
      </c>
      <c r="B496" t="s">
        <v>8396</v>
      </c>
      <c r="C496" t="s">
        <v>5530</v>
      </c>
      <c r="D496" t="s">
        <v>5535</v>
      </c>
      <c r="E496" s="110">
        <v>5204.3599999999997</v>
      </c>
    </row>
    <row r="497" spans="1:5" x14ac:dyDescent="0.25">
      <c r="A497">
        <v>36397</v>
      </c>
      <c r="B497" t="s">
        <v>8397</v>
      </c>
      <c r="C497" t="s">
        <v>5530</v>
      </c>
      <c r="D497" t="s">
        <v>5535</v>
      </c>
      <c r="E497" s="110">
        <v>18504.400000000001</v>
      </c>
    </row>
    <row r="498" spans="1:5" x14ac:dyDescent="0.25">
      <c r="A498">
        <v>36398</v>
      </c>
      <c r="B498" t="s">
        <v>8398</v>
      </c>
      <c r="C498" t="s">
        <v>5530</v>
      </c>
      <c r="D498" t="s">
        <v>5535</v>
      </c>
      <c r="E498" s="110">
        <v>22490.560000000001</v>
      </c>
    </row>
    <row r="499" spans="1:5" x14ac:dyDescent="0.25">
      <c r="A499">
        <v>647</v>
      </c>
      <c r="B499" t="s">
        <v>8399</v>
      </c>
      <c r="C499" t="s">
        <v>5534</v>
      </c>
      <c r="D499" t="s">
        <v>5531</v>
      </c>
      <c r="E499" s="109">
        <v>20.260000000000002</v>
      </c>
    </row>
    <row r="500" spans="1:5" x14ac:dyDescent="0.25">
      <c r="A500">
        <v>40920</v>
      </c>
      <c r="B500" t="s">
        <v>8400</v>
      </c>
      <c r="C500" t="s">
        <v>5538</v>
      </c>
      <c r="D500" t="s">
        <v>5531</v>
      </c>
      <c r="E500" s="110">
        <v>3543.35</v>
      </c>
    </row>
    <row r="501" spans="1:5" x14ac:dyDescent="0.25">
      <c r="A501">
        <v>715</v>
      </c>
      <c r="B501" t="s">
        <v>8401</v>
      </c>
      <c r="C501" t="s">
        <v>5530</v>
      </c>
      <c r="D501" t="s">
        <v>5532</v>
      </c>
      <c r="E501" s="109">
        <v>20.75</v>
      </c>
    </row>
    <row r="502" spans="1:5" x14ac:dyDescent="0.25">
      <c r="A502">
        <v>716</v>
      </c>
      <c r="B502" t="s">
        <v>8402</v>
      </c>
      <c r="C502" t="s">
        <v>5530</v>
      </c>
      <c r="D502" t="s">
        <v>5531</v>
      </c>
      <c r="E502" s="109">
        <v>23.46</v>
      </c>
    </row>
    <row r="503" spans="1:5" x14ac:dyDescent="0.25">
      <c r="A503">
        <v>38783</v>
      </c>
      <c r="B503" t="s">
        <v>8403</v>
      </c>
      <c r="C503" t="s">
        <v>5530</v>
      </c>
      <c r="D503" t="s">
        <v>5531</v>
      </c>
      <c r="E503" s="109">
        <v>0.6</v>
      </c>
    </row>
    <row r="504" spans="1:5" x14ac:dyDescent="0.25">
      <c r="A504">
        <v>37593</v>
      </c>
      <c r="B504" t="s">
        <v>8404</v>
      </c>
      <c r="C504" t="s">
        <v>5530</v>
      </c>
      <c r="D504" t="s">
        <v>5531</v>
      </c>
      <c r="E504" s="109">
        <v>1.47</v>
      </c>
    </row>
    <row r="505" spans="1:5" x14ac:dyDescent="0.25">
      <c r="A505">
        <v>37594</v>
      </c>
      <c r="B505" t="s">
        <v>8405</v>
      </c>
      <c r="C505" t="s">
        <v>5530</v>
      </c>
      <c r="D505" t="s">
        <v>5531</v>
      </c>
      <c r="E505" s="109">
        <v>1.84</v>
      </c>
    </row>
    <row r="506" spans="1:5" x14ac:dyDescent="0.25">
      <c r="A506">
        <v>37592</v>
      </c>
      <c r="B506" t="s">
        <v>8406</v>
      </c>
      <c r="C506" t="s">
        <v>5530</v>
      </c>
      <c r="D506" t="s">
        <v>5531</v>
      </c>
      <c r="E506" s="109">
        <v>1.1599999999999999</v>
      </c>
    </row>
    <row r="507" spans="1:5" x14ac:dyDescent="0.25">
      <c r="A507">
        <v>7270</v>
      </c>
      <c r="B507" t="s">
        <v>8407</v>
      </c>
      <c r="C507" t="s">
        <v>5530</v>
      </c>
      <c r="D507" t="s">
        <v>5531</v>
      </c>
      <c r="E507" s="109">
        <v>0.52</v>
      </c>
    </row>
    <row r="508" spans="1:5" x14ac:dyDescent="0.25">
      <c r="A508">
        <v>7267</v>
      </c>
      <c r="B508" t="s">
        <v>8408</v>
      </c>
      <c r="C508" t="s">
        <v>5530</v>
      </c>
      <c r="D508" t="s">
        <v>5531</v>
      </c>
      <c r="E508" s="109">
        <v>0.4</v>
      </c>
    </row>
    <row r="509" spans="1:5" x14ac:dyDescent="0.25">
      <c r="A509">
        <v>7271</v>
      </c>
      <c r="B509" t="s">
        <v>8409</v>
      </c>
      <c r="C509" t="s">
        <v>5530</v>
      </c>
      <c r="D509" t="s">
        <v>5531</v>
      </c>
      <c r="E509" s="109">
        <v>0.45</v>
      </c>
    </row>
    <row r="510" spans="1:5" x14ac:dyDescent="0.25">
      <c r="A510">
        <v>7266</v>
      </c>
      <c r="B510" t="s">
        <v>8410</v>
      </c>
      <c r="C510" t="s">
        <v>5541</v>
      </c>
      <c r="D510" t="s">
        <v>5532</v>
      </c>
      <c r="E510" s="109">
        <v>450</v>
      </c>
    </row>
    <row r="511" spans="1:5" x14ac:dyDescent="0.25">
      <c r="A511">
        <v>7268</v>
      </c>
      <c r="B511" t="s">
        <v>8411</v>
      </c>
      <c r="C511" t="s">
        <v>5530</v>
      </c>
      <c r="D511" t="s">
        <v>5531</v>
      </c>
      <c r="E511" s="109">
        <v>0.62</v>
      </c>
    </row>
    <row r="512" spans="1:5" x14ac:dyDescent="0.25">
      <c r="A512">
        <v>34556</v>
      </c>
      <c r="B512" t="s">
        <v>8412</v>
      </c>
      <c r="C512" t="s">
        <v>5530</v>
      </c>
      <c r="D512" t="s">
        <v>5531</v>
      </c>
      <c r="E512" s="109">
        <v>3.56</v>
      </c>
    </row>
    <row r="513" spans="1:5" x14ac:dyDescent="0.25">
      <c r="A513">
        <v>37873</v>
      </c>
      <c r="B513" t="s">
        <v>8413</v>
      </c>
      <c r="C513" t="s">
        <v>5530</v>
      </c>
      <c r="D513" t="s">
        <v>5531</v>
      </c>
      <c r="E513" s="109">
        <v>3.62</v>
      </c>
    </row>
    <row r="514" spans="1:5" x14ac:dyDescent="0.25">
      <c r="A514">
        <v>34564</v>
      </c>
      <c r="B514" t="s">
        <v>8414</v>
      </c>
      <c r="C514" t="s">
        <v>5530</v>
      </c>
      <c r="D514" t="s">
        <v>5531</v>
      </c>
      <c r="E514" s="109">
        <v>3.8</v>
      </c>
    </row>
    <row r="515" spans="1:5" x14ac:dyDescent="0.25">
      <c r="A515">
        <v>34565</v>
      </c>
      <c r="B515" t="s">
        <v>8415</v>
      </c>
      <c r="C515" t="s">
        <v>5530</v>
      </c>
      <c r="D515" t="s">
        <v>5531</v>
      </c>
      <c r="E515" s="109">
        <v>4.0199999999999996</v>
      </c>
    </row>
    <row r="516" spans="1:5" x14ac:dyDescent="0.25">
      <c r="A516">
        <v>38590</v>
      </c>
      <c r="B516" t="s">
        <v>8416</v>
      </c>
      <c r="C516" t="s">
        <v>5530</v>
      </c>
      <c r="D516" t="s">
        <v>5531</v>
      </c>
      <c r="E516" s="109">
        <v>2.97</v>
      </c>
    </row>
    <row r="517" spans="1:5" x14ac:dyDescent="0.25">
      <c r="A517">
        <v>34566</v>
      </c>
      <c r="B517" t="s">
        <v>8417</v>
      </c>
      <c r="C517" t="s">
        <v>5530</v>
      </c>
      <c r="D517" t="s">
        <v>5531</v>
      </c>
      <c r="E517" s="109">
        <v>3.12</v>
      </c>
    </row>
    <row r="518" spans="1:5" x14ac:dyDescent="0.25">
      <c r="A518">
        <v>34567</v>
      </c>
      <c r="B518" t="s">
        <v>8418</v>
      </c>
      <c r="C518" t="s">
        <v>5530</v>
      </c>
      <c r="D518" t="s">
        <v>5531</v>
      </c>
      <c r="E518" s="109">
        <v>3.3</v>
      </c>
    </row>
    <row r="519" spans="1:5" x14ac:dyDescent="0.25">
      <c r="A519">
        <v>38591</v>
      </c>
      <c r="B519" t="s">
        <v>8419</v>
      </c>
      <c r="C519" t="s">
        <v>5530</v>
      </c>
      <c r="D519" t="s">
        <v>5531</v>
      </c>
      <c r="E519" s="109">
        <v>3</v>
      </c>
    </row>
    <row r="520" spans="1:5" x14ac:dyDescent="0.25">
      <c r="A520">
        <v>34568</v>
      </c>
      <c r="B520" t="s">
        <v>8420</v>
      </c>
      <c r="C520" t="s">
        <v>5530</v>
      </c>
      <c r="D520" t="s">
        <v>5531</v>
      </c>
      <c r="E520" s="109">
        <v>3.91</v>
      </c>
    </row>
    <row r="521" spans="1:5" x14ac:dyDescent="0.25">
      <c r="A521">
        <v>34569</v>
      </c>
      <c r="B521" t="s">
        <v>8421</v>
      </c>
      <c r="C521" t="s">
        <v>5530</v>
      </c>
      <c r="D521" t="s">
        <v>5531</v>
      </c>
      <c r="E521" s="109">
        <v>4.0199999999999996</v>
      </c>
    </row>
    <row r="522" spans="1:5" x14ac:dyDescent="0.25">
      <c r="A522">
        <v>34570</v>
      </c>
      <c r="B522" t="s">
        <v>8422</v>
      </c>
      <c r="C522" t="s">
        <v>5530</v>
      </c>
      <c r="D522" t="s">
        <v>5531</v>
      </c>
      <c r="E522" s="109">
        <v>4.3600000000000003</v>
      </c>
    </row>
    <row r="523" spans="1:5" x14ac:dyDescent="0.25">
      <c r="A523">
        <v>25070</v>
      </c>
      <c r="B523" t="s">
        <v>8423</v>
      </c>
      <c r="C523" t="s">
        <v>5530</v>
      </c>
      <c r="D523" t="s">
        <v>5531</v>
      </c>
      <c r="E523" s="109">
        <v>3.28</v>
      </c>
    </row>
    <row r="524" spans="1:5" x14ac:dyDescent="0.25">
      <c r="A524">
        <v>34571</v>
      </c>
      <c r="B524" t="s">
        <v>8424</v>
      </c>
      <c r="C524" t="s">
        <v>5530</v>
      </c>
      <c r="D524" t="s">
        <v>5531</v>
      </c>
      <c r="E524" s="109">
        <v>3.31</v>
      </c>
    </row>
    <row r="525" spans="1:5" x14ac:dyDescent="0.25">
      <c r="A525">
        <v>34573</v>
      </c>
      <c r="B525" t="s">
        <v>8425</v>
      </c>
      <c r="C525" t="s">
        <v>5530</v>
      </c>
      <c r="D525" t="s">
        <v>5531</v>
      </c>
      <c r="E525" s="109">
        <v>3.48</v>
      </c>
    </row>
    <row r="526" spans="1:5" x14ac:dyDescent="0.25">
      <c r="A526">
        <v>37107</v>
      </c>
      <c r="B526" t="s">
        <v>8426</v>
      </c>
      <c r="C526" t="s">
        <v>5530</v>
      </c>
      <c r="D526" t="s">
        <v>5531</v>
      </c>
      <c r="E526" s="109">
        <v>4.5999999999999996</v>
      </c>
    </row>
    <row r="527" spans="1:5" x14ac:dyDescent="0.25">
      <c r="A527">
        <v>34576</v>
      </c>
      <c r="B527" t="s">
        <v>8427</v>
      </c>
      <c r="C527" t="s">
        <v>5530</v>
      </c>
      <c r="D527" t="s">
        <v>5531</v>
      </c>
      <c r="E527" s="109">
        <v>5.08</v>
      </c>
    </row>
    <row r="528" spans="1:5" x14ac:dyDescent="0.25">
      <c r="A528">
        <v>34577</v>
      </c>
      <c r="B528" t="s">
        <v>8428</v>
      </c>
      <c r="C528" t="s">
        <v>5530</v>
      </c>
      <c r="D528" t="s">
        <v>5531</v>
      </c>
      <c r="E528" s="109">
        <v>5.3</v>
      </c>
    </row>
    <row r="529" spans="1:5" x14ac:dyDescent="0.25">
      <c r="A529">
        <v>34578</v>
      </c>
      <c r="B529" t="s">
        <v>8429</v>
      </c>
      <c r="C529" t="s">
        <v>5530</v>
      </c>
      <c r="D529" t="s">
        <v>5531</v>
      </c>
      <c r="E529" s="109">
        <v>5.75</v>
      </c>
    </row>
    <row r="530" spans="1:5" x14ac:dyDescent="0.25">
      <c r="A530">
        <v>34579</v>
      </c>
      <c r="B530" t="s">
        <v>8430</v>
      </c>
      <c r="C530" t="s">
        <v>5530</v>
      </c>
      <c r="D530" t="s">
        <v>5531</v>
      </c>
      <c r="E530" s="109">
        <v>6.13</v>
      </c>
    </row>
    <row r="531" spans="1:5" x14ac:dyDescent="0.25">
      <c r="A531">
        <v>25067</v>
      </c>
      <c r="B531" t="s">
        <v>8431</v>
      </c>
      <c r="C531" t="s">
        <v>5530</v>
      </c>
      <c r="D531" t="s">
        <v>5531</v>
      </c>
      <c r="E531" s="109">
        <v>4.0999999999999996</v>
      </c>
    </row>
    <row r="532" spans="1:5" x14ac:dyDescent="0.25">
      <c r="A532">
        <v>34580</v>
      </c>
      <c r="B532" t="s">
        <v>8432</v>
      </c>
      <c r="C532" t="s">
        <v>5530</v>
      </c>
      <c r="D532" t="s">
        <v>5531</v>
      </c>
      <c r="E532" s="109">
        <v>4.58</v>
      </c>
    </row>
    <row r="533" spans="1:5" x14ac:dyDescent="0.25">
      <c r="A533">
        <v>25071</v>
      </c>
      <c r="B533" t="s">
        <v>8433</v>
      </c>
      <c r="C533" t="s">
        <v>5530</v>
      </c>
      <c r="D533" t="s">
        <v>5531</v>
      </c>
      <c r="E533" s="109">
        <v>2.2799999999999998</v>
      </c>
    </row>
    <row r="534" spans="1:5" x14ac:dyDescent="0.25">
      <c r="A534">
        <v>38395</v>
      </c>
      <c r="B534" t="s">
        <v>8434</v>
      </c>
      <c r="C534" t="s">
        <v>5530</v>
      </c>
      <c r="D534" t="s">
        <v>5531</v>
      </c>
      <c r="E534" s="109">
        <v>8.23</v>
      </c>
    </row>
    <row r="535" spans="1:5" x14ac:dyDescent="0.25">
      <c r="A535">
        <v>34583</v>
      </c>
      <c r="B535" t="s">
        <v>8435</v>
      </c>
      <c r="C535" t="s">
        <v>156</v>
      </c>
      <c r="D535" t="s">
        <v>5531</v>
      </c>
      <c r="E535" s="109">
        <v>44.79</v>
      </c>
    </row>
    <row r="536" spans="1:5" x14ac:dyDescent="0.25">
      <c r="A536">
        <v>34584</v>
      </c>
      <c r="B536" t="s">
        <v>8436</v>
      </c>
      <c r="C536" t="s">
        <v>156</v>
      </c>
      <c r="D536" t="s">
        <v>5531</v>
      </c>
      <c r="E536" s="109">
        <v>32.85</v>
      </c>
    </row>
    <row r="537" spans="1:5" x14ac:dyDescent="0.25">
      <c r="A537">
        <v>709</v>
      </c>
      <c r="B537" t="s">
        <v>8437</v>
      </c>
      <c r="C537" t="s">
        <v>156</v>
      </c>
      <c r="D537" t="s">
        <v>5535</v>
      </c>
      <c r="E537" s="109">
        <v>813.39</v>
      </c>
    </row>
    <row r="538" spans="1:5" x14ac:dyDescent="0.25">
      <c r="A538">
        <v>34599</v>
      </c>
      <c r="B538" t="s">
        <v>8438</v>
      </c>
      <c r="C538" t="s">
        <v>5530</v>
      </c>
      <c r="D538" t="s">
        <v>5531</v>
      </c>
      <c r="E538" s="109">
        <v>2.34</v>
      </c>
    </row>
    <row r="539" spans="1:5" x14ac:dyDescent="0.25">
      <c r="A539">
        <v>34592</v>
      </c>
      <c r="B539" t="s">
        <v>8439</v>
      </c>
      <c r="C539" t="s">
        <v>5530</v>
      </c>
      <c r="D539" t="s">
        <v>5531</v>
      </c>
      <c r="E539" s="109">
        <v>2.61</v>
      </c>
    </row>
    <row r="540" spans="1:5" x14ac:dyDescent="0.25">
      <c r="A540">
        <v>37103</v>
      </c>
      <c r="B540" t="s">
        <v>8440</v>
      </c>
      <c r="C540" t="s">
        <v>5530</v>
      </c>
      <c r="D540" t="s">
        <v>5531</v>
      </c>
      <c r="E540" s="109">
        <v>2.98</v>
      </c>
    </row>
    <row r="541" spans="1:5" x14ac:dyDescent="0.25">
      <c r="A541">
        <v>34555</v>
      </c>
      <c r="B541" t="s">
        <v>8441</v>
      </c>
      <c r="C541" t="s">
        <v>5530</v>
      </c>
      <c r="D541" t="s">
        <v>5531</v>
      </c>
      <c r="E541" s="109">
        <v>3.79</v>
      </c>
    </row>
    <row r="542" spans="1:5" x14ac:dyDescent="0.25">
      <c r="A542">
        <v>674</v>
      </c>
      <c r="B542" t="s">
        <v>8442</v>
      </c>
      <c r="C542" t="s">
        <v>156</v>
      </c>
      <c r="D542" t="s">
        <v>5535</v>
      </c>
      <c r="E542" s="109">
        <v>75.569999999999993</v>
      </c>
    </row>
    <row r="543" spans="1:5" x14ac:dyDescent="0.25">
      <c r="A543">
        <v>34600</v>
      </c>
      <c r="B543" t="s">
        <v>8443</v>
      </c>
      <c r="C543" t="s">
        <v>156</v>
      </c>
      <c r="D543" t="s">
        <v>5535</v>
      </c>
      <c r="E543" s="109">
        <v>111</v>
      </c>
    </row>
    <row r="544" spans="1:5" x14ac:dyDescent="0.25">
      <c r="A544">
        <v>652</v>
      </c>
      <c r="B544" t="s">
        <v>8444</v>
      </c>
      <c r="C544" t="s">
        <v>156</v>
      </c>
      <c r="D544" t="s">
        <v>5535</v>
      </c>
      <c r="E544" s="109">
        <v>170.04</v>
      </c>
    </row>
    <row r="545" spans="1:5" x14ac:dyDescent="0.25">
      <c r="A545">
        <v>651</v>
      </c>
      <c r="B545" t="s">
        <v>8445</v>
      </c>
      <c r="C545" t="s">
        <v>5530</v>
      </c>
      <c r="D545" t="s">
        <v>5531</v>
      </c>
      <c r="E545" s="109">
        <v>2.87</v>
      </c>
    </row>
    <row r="546" spans="1:5" x14ac:dyDescent="0.25">
      <c r="A546">
        <v>654</v>
      </c>
      <c r="B546" t="s">
        <v>8446</v>
      </c>
      <c r="C546" t="s">
        <v>5530</v>
      </c>
      <c r="D546" t="s">
        <v>5531</v>
      </c>
      <c r="E546" s="109">
        <v>3.56</v>
      </c>
    </row>
    <row r="547" spans="1:5" x14ac:dyDescent="0.25">
      <c r="A547">
        <v>650</v>
      </c>
      <c r="B547" t="s">
        <v>8447</v>
      </c>
      <c r="C547" t="s">
        <v>5530</v>
      </c>
      <c r="D547" t="s">
        <v>5532</v>
      </c>
      <c r="E547" s="109">
        <v>2.2999999999999998</v>
      </c>
    </row>
    <row r="548" spans="1:5" x14ac:dyDescent="0.25">
      <c r="A548">
        <v>718</v>
      </c>
      <c r="B548" t="s">
        <v>8448</v>
      </c>
      <c r="C548" t="s">
        <v>5530</v>
      </c>
      <c r="D548" t="s">
        <v>5531</v>
      </c>
      <c r="E548" s="109">
        <v>20.5</v>
      </c>
    </row>
    <row r="549" spans="1:5" x14ac:dyDescent="0.25">
      <c r="A549">
        <v>11981</v>
      </c>
      <c r="B549" t="s">
        <v>8449</v>
      </c>
      <c r="C549" t="s">
        <v>5530</v>
      </c>
      <c r="D549" t="s">
        <v>5531</v>
      </c>
      <c r="E549" s="109">
        <v>19.920000000000002</v>
      </c>
    </row>
    <row r="550" spans="1:5" x14ac:dyDescent="0.25">
      <c r="A550">
        <v>34586</v>
      </c>
      <c r="B550" t="s">
        <v>8450</v>
      </c>
      <c r="C550" t="s">
        <v>5530</v>
      </c>
      <c r="D550" t="s">
        <v>5531</v>
      </c>
      <c r="E550" s="109">
        <v>1.26</v>
      </c>
    </row>
    <row r="551" spans="1:5" x14ac:dyDescent="0.25">
      <c r="A551">
        <v>38603</v>
      </c>
      <c r="B551" t="s">
        <v>8451</v>
      </c>
      <c r="C551" t="s">
        <v>5530</v>
      </c>
      <c r="D551" t="s">
        <v>5531</v>
      </c>
      <c r="E551" s="109">
        <v>1.53</v>
      </c>
    </row>
    <row r="552" spans="1:5" x14ac:dyDescent="0.25">
      <c r="A552">
        <v>34588</v>
      </c>
      <c r="B552" t="s">
        <v>8452</v>
      </c>
      <c r="C552" t="s">
        <v>5530</v>
      </c>
      <c r="D552" t="s">
        <v>5531</v>
      </c>
      <c r="E552" s="109">
        <v>1.65</v>
      </c>
    </row>
    <row r="553" spans="1:5" x14ac:dyDescent="0.25">
      <c r="A553">
        <v>34590</v>
      </c>
      <c r="B553" t="s">
        <v>8453</v>
      </c>
      <c r="C553" t="s">
        <v>5530</v>
      </c>
      <c r="D553" t="s">
        <v>5531</v>
      </c>
      <c r="E553" s="109">
        <v>1.5</v>
      </c>
    </row>
    <row r="554" spans="1:5" x14ac:dyDescent="0.25">
      <c r="A554">
        <v>34591</v>
      </c>
      <c r="B554" t="s">
        <v>8454</v>
      </c>
      <c r="C554" t="s">
        <v>5530</v>
      </c>
      <c r="D554" t="s">
        <v>5531</v>
      </c>
      <c r="E554" s="109">
        <v>2.04</v>
      </c>
    </row>
    <row r="555" spans="1:5" x14ac:dyDescent="0.25">
      <c r="A555">
        <v>41372</v>
      </c>
      <c r="B555" t="s">
        <v>8455</v>
      </c>
      <c r="C555" t="s">
        <v>156</v>
      </c>
      <c r="D555" t="s">
        <v>5535</v>
      </c>
      <c r="E555" s="109">
        <v>106.06</v>
      </c>
    </row>
    <row r="556" spans="1:5" x14ac:dyDescent="0.25">
      <c r="A556">
        <v>41371</v>
      </c>
      <c r="B556" t="s">
        <v>8456</v>
      </c>
      <c r="C556" t="s">
        <v>156</v>
      </c>
      <c r="D556" t="s">
        <v>5535</v>
      </c>
      <c r="E556" s="109">
        <v>62.69</v>
      </c>
    </row>
    <row r="557" spans="1:5" x14ac:dyDescent="0.25">
      <c r="A557">
        <v>40517</v>
      </c>
      <c r="B557" t="s">
        <v>8457</v>
      </c>
      <c r="C557" t="s">
        <v>156</v>
      </c>
      <c r="D557" t="s">
        <v>5531</v>
      </c>
      <c r="E557" s="109">
        <v>39.4</v>
      </c>
    </row>
    <row r="558" spans="1:5" x14ac:dyDescent="0.25">
      <c r="A558">
        <v>40515</v>
      </c>
      <c r="B558" t="s">
        <v>8458</v>
      </c>
      <c r="C558" t="s">
        <v>156</v>
      </c>
      <c r="D558" t="s">
        <v>5531</v>
      </c>
      <c r="E558" s="109">
        <v>88.66</v>
      </c>
    </row>
    <row r="559" spans="1:5" x14ac:dyDescent="0.25">
      <c r="A559">
        <v>40529</v>
      </c>
      <c r="B559" t="s">
        <v>8459</v>
      </c>
      <c r="C559" t="s">
        <v>156</v>
      </c>
      <c r="D559" t="s">
        <v>5531</v>
      </c>
      <c r="E559" s="109">
        <v>56.64</v>
      </c>
    </row>
    <row r="560" spans="1:5" x14ac:dyDescent="0.25">
      <c r="A560">
        <v>36170</v>
      </c>
      <c r="B560" t="s">
        <v>8460</v>
      </c>
      <c r="C560" t="s">
        <v>156</v>
      </c>
      <c r="D560" t="s">
        <v>5532</v>
      </c>
      <c r="E560" s="109">
        <v>47</v>
      </c>
    </row>
    <row r="561" spans="1:5" x14ac:dyDescent="0.25">
      <c r="A561">
        <v>40524</v>
      </c>
      <c r="B561" t="s">
        <v>8461</v>
      </c>
      <c r="C561" t="s">
        <v>156</v>
      </c>
      <c r="D561" t="s">
        <v>5531</v>
      </c>
      <c r="E561" s="109">
        <v>55.41</v>
      </c>
    </row>
    <row r="562" spans="1:5" x14ac:dyDescent="0.25">
      <c r="A562">
        <v>36156</v>
      </c>
      <c r="B562" t="s">
        <v>8462</v>
      </c>
      <c r="C562" t="s">
        <v>156</v>
      </c>
      <c r="D562" t="s">
        <v>5531</v>
      </c>
      <c r="E562" s="109">
        <v>43.1</v>
      </c>
    </row>
    <row r="563" spans="1:5" x14ac:dyDescent="0.25">
      <c r="A563">
        <v>36155</v>
      </c>
      <c r="B563" t="s">
        <v>8463</v>
      </c>
      <c r="C563" t="s">
        <v>156</v>
      </c>
      <c r="D563" t="s">
        <v>5531</v>
      </c>
      <c r="E563" s="109">
        <v>37.200000000000003</v>
      </c>
    </row>
    <row r="564" spans="1:5" x14ac:dyDescent="0.25">
      <c r="A564">
        <v>36154</v>
      </c>
      <c r="B564" t="s">
        <v>8464</v>
      </c>
      <c r="C564" t="s">
        <v>156</v>
      </c>
      <c r="D564" t="s">
        <v>5531</v>
      </c>
      <c r="E564" s="109">
        <v>51.72</v>
      </c>
    </row>
    <row r="565" spans="1:5" x14ac:dyDescent="0.25">
      <c r="A565">
        <v>695</v>
      </c>
      <c r="B565" t="s">
        <v>8465</v>
      </c>
      <c r="C565" t="s">
        <v>156</v>
      </c>
      <c r="D565" t="s">
        <v>5531</v>
      </c>
      <c r="E565" s="109">
        <v>37.99</v>
      </c>
    </row>
    <row r="566" spans="1:5" x14ac:dyDescent="0.25">
      <c r="A566">
        <v>679</v>
      </c>
      <c r="B566" t="s">
        <v>8466</v>
      </c>
      <c r="C566" t="s">
        <v>156</v>
      </c>
      <c r="D566" t="s">
        <v>5531</v>
      </c>
      <c r="E566" s="109">
        <v>56.64</v>
      </c>
    </row>
    <row r="567" spans="1:5" x14ac:dyDescent="0.25">
      <c r="A567">
        <v>711</v>
      </c>
      <c r="B567" t="s">
        <v>8467</v>
      </c>
      <c r="C567" t="s">
        <v>156</v>
      </c>
      <c r="D567" t="s">
        <v>5531</v>
      </c>
      <c r="E567" s="109">
        <v>37.47</v>
      </c>
    </row>
    <row r="568" spans="1:5" x14ac:dyDescent="0.25">
      <c r="A568">
        <v>712</v>
      </c>
      <c r="B568" t="s">
        <v>8468</v>
      </c>
      <c r="C568" t="s">
        <v>156</v>
      </c>
      <c r="D568" t="s">
        <v>5531</v>
      </c>
      <c r="E568" s="109">
        <v>47.2</v>
      </c>
    </row>
    <row r="569" spans="1:5" x14ac:dyDescent="0.25">
      <c r="A569">
        <v>12614</v>
      </c>
      <c r="B569" t="s">
        <v>8469</v>
      </c>
      <c r="C569" t="s">
        <v>5530</v>
      </c>
      <c r="D569" t="s">
        <v>5535</v>
      </c>
      <c r="E569" s="109">
        <v>20.76</v>
      </c>
    </row>
    <row r="570" spans="1:5" x14ac:dyDescent="0.25">
      <c r="A570">
        <v>6140</v>
      </c>
      <c r="B570" t="s">
        <v>8470</v>
      </c>
      <c r="C570" t="s">
        <v>5530</v>
      </c>
      <c r="D570" t="s">
        <v>5531</v>
      </c>
      <c r="E570" s="109">
        <v>3.02</v>
      </c>
    </row>
    <row r="571" spans="1:5" x14ac:dyDescent="0.25">
      <c r="A571">
        <v>38399</v>
      </c>
      <c r="B571" t="s">
        <v>8471</v>
      </c>
      <c r="C571" t="s">
        <v>5530</v>
      </c>
      <c r="D571" t="s">
        <v>5531</v>
      </c>
      <c r="E571" s="109">
        <v>295.33999999999997</v>
      </c>
    </row>
    <row r="572" spans="1:5" x14ac:dyDescent="0.25">
      <c r="A572">
        <v>735</v>
      </c>
      <c r="B572" t="s">
        <v>8472</v>
      </c>
      <c r="C572" t="s">
        <v>5530</v>
      </c>
      <c r="D572" t="s">
        <v>5531</v>
      </c>
      <c r="E572" s="110">
        <v>2293.9299999999998</v>
      </c>
    </row>
    <row r="573" spans="1:5" x14ac:dyDescent="0.25">
      <c r="A573">
        <v>736</v>
      </c>
      <c r="B573" t="s">
        <v>8473</v>
      </c>
      <c r="C573" t="s">
        <v>5530</v>
      </c>
      <c r="D573" t="s">
        <v>5531</v>
      </c>
      <c r="E573" s="110">
        <v>1928.78</v>
      </c>
    </row>
    <row r="574" spans="1:5" x14ac:dyDescent="0.25">
      <c r="A574">
        <v>729</v>
      </c>
      <c r="B574" t="s">
        <v>8474</v>
      </c>
      <c r="C574" t="s">
        <v>5530</v>
      </c>
      <c r="D574" t="s">
        <v>5532</v>
      </c>
      <c r="E574" s="109">
        <v>786</v>
      </c>
    </row>
    <row r="575" spans="1:5" x14ac:dyDescent="0.25">
      <c r="A575">
        <v>39925</v>
      </c>
      <c r="B575" t="s">
        <v>8475</v>
      </c>
      <c r="C575" t="s">
        <v>5530</v>
      </c>
      <c r="D575" t="s">
        <v>5531</v>
      </c>
      <c r="E575" s="110">
        <v>11357.63</v>
      </c>
    </row>
    <row r="576" spans="1:5" x14ac:dyDescent="0.25">
      <c r="A576">
        <v>731</v>
      </c>
      <c r="B576" t="s">
        <v>8476</v>
      </c>
      <c r="C576" t="s">
        <v>5530</v>
      </c>
      <c r="D576" t="s">
        <v>5531</v>
      </c>
      <c r="E576" s="109">
        <v>764.97</v>
      </c>
    </row>
    <row r="577" spans="1:5" x14ac:dyDescent="0.25">
      <c r="A577">
        <v>10575</v>
      </c>
      <c r="B577" t="s">
        <v>8477</v>
      </c>
      <c r="C577" t="s">
        <v>5530</v>
      </c>
      <c r="D577" t="s">
        <v>5531</v>
      </c>
      <c r="E577" s="110">
        <v>1193.79</v>
      </c>
    </row>
    <row r="578" spans="1:5" x14ac:dyDescent="0.25">
      <c r="A578">
        <v>733</v>
      </c>
      <c r="B578" t="s">
        <v>8478</v>
      </c>
      <c r="C578" t="s">
        <v>5530</v>
      </c>
      <c r="D578" t="s">
        <v>5531</v>
      </c>
      <c r="E578" s="110">
        <v>1307.06</v>
      </c>
    </row>
    <row r="579" spans="1:5" x14ac:dyDescent="0.25">
      <c r="A579">
        <v>732</v>
      </c>
      <c r="B579" t="s">
        <v>8479</v>
      </c>
      <c r="C579" t="s">
        <v>5530</v>
      </c>
      <c r="D579" t="s">
        <v>5531</v>
      </c>
      <c r="E579" s="110">
        <v>1289.49</v>
      </c>
    </row>
    <row r="580" spans="1:5" x14ac:dyDescent="0.25">
      <c r="A580">
        <v>737</v>
      </c>
      <c r="B580" t="s">
        <v>8480</v>
      </c>
      <c r="C580" t="s">
        <v>5530</v>
      </c>
      <c r="D580" t="s">
        <v>5531</v>
      </c>
      <c r="E580" s="110">
        <v>7231.07</v>
      </c>
    </row>
    <row r="581" spans="1:5" x14ac:dyDescent="0.25">
      <c r="A581">
        <v>738</v>
      </c>
      <c r="B581" t="s">
        <v>8481</v>
      </c>
      <c r="C581" t="s">
        <v>5530</v>
      </c>
      <c r="D581" t="s">
        <v>5531</v>
      </c>
      <c r="E581" s="110">
        <v>3352.99</v>
      </c>
    </row>
    <row r="582" spans="1:5" x14ac:dyDescent="0.25">
      <c r="A582">
        <v>740</v>
      </c>
      <c r="B582" t="s">
        <v>8482</v>
      </c>
      <c r="C582" t="s">
        <v>5530</v>
      </c>
      <c r="D582" t="s">
        <v>5531</v>
      </c>
      <c r="E582" s="110">
        <v>6802.53</v>
      </c>
    </row>
    <row r="583" spans="1:5" x14ac:dyDescent="0.25">
      <c r="A583">
        <v>734</v>
      </c>
      <c r="B583" t="s">
        <v>8483</v>
      </c>
      <c r="C583" t="s">
        <v>5530</v>
      </c>
      <c r="D583" t="s">
        <v>5531</v>
      </c>
      <c r="E583" s="110">
        <v>1382.33</v>
      </c>
    </row>
    <row r="584" spans="1:5" x14ac:dyDescent="0.25">
      <c r="A584">
        <v>39008</v>
      </c>
      <c r="B584" t="s">
        <v>8484</v>
      </c>
      <c r="C584" t="s">
        <v>5530</v>
      </c>
      <c r="D584" t="s">
        <v>5535</v>
      </c>
      <c r="E584" s="110">
        <v>55453.7</v>
      </c>
    </row>
    <row r="585" spans="1:5" x14ac:dyDescent="0.25">
      <c r="A585">
        <v>39009</v>
      </c>
      <c r="B585" t="s">
        <v>8485</v>
      </c>
      <c r="C585" t="s">
        <v>5530</v>
      </c>
      <c r="D585" t="s">
        <v>5535</v>
      </c>
      <c r="E585" s="110">
        <v>59411.76</v>
      </c>
    </row>
    <row r="586" spans="1:5" x14ac:dyDescent="0.25">
      <c r="A586">
        <v>10587</v>
      </c>
      <c r="B586" t="s">
        <v>8486</v>
      </c>
      <c r="C586" t="s">
        <v>5530</v>
      </c>
      <c r="D586" t="s">
        <v>5535</v>
      </c>
      <c r="E586" s="110">
        <v>3052.41</v>
      </c>
    </row>
    <row r="587" spans="1:5" x14ac:dyDescent="0.25">
      <c r="A587">
        <v>759</v>
      </c>
      <c r="B587" t="s">
        <v>8487</v>
      </c>
      <c r="C587" t="s">
        <v>5530</v>
      </c>
      <c r="D587" t="s">
        <v>5535</v>
      </c>
      <c r="E587" s="110">
        <v>4388.76</v>
      </c>
    </row>
    <row r="588" spans="1:5" x14ac:dyDescent="0.25">
      <c r="A588">
        <v>761</v>
      </c>
      <c r="B588" t="s">
        <v>8488</v>
      </c>
      <c r="C588" t="s">
        <v>5530</v>
      </c>
      <c r="D588" t="s">
        <v>5535</v>
      </c>
      <c r="E588" s="110">
        <v>7439.32</v>
      </c>
    </row>
    <row r="589" spans="1:5" x14ac:dyDescent="0.25">
      <c r="A589">
        <v>750</v>
      </c>
      <c r="B589" t="s">
        <v>8489</v>
      </c>
      <c r="C589" t="s">
        <v>5530</v>
      </c>
      <c r="D589" t="s">
        <v>5535</v>
      </c>
      <c r="E589" s="110">
        <v>7063.05</v>
      </c>
    </row>
    <row r="590" spans="1:5" x14ac:dyDescent="0.25">
      <c r="A590">
        <v>755</v>
      </c>
      <c r="B590" t="s">
        <v>8490</v>
      </c>
      <c r="C590" t="s">
        <v>5530</v>
      </c>
      <c r="D590" t="s">
        <v>5535</v>
      </c>
      <c r="E590" s="110">
        <v>28983.32</v>
      </c>
    </row>
    <row r="591" spans="1:5" x14ac:dyDescent="0.25">
      <c r="A591">
        <v>749</v>
      </c>
      <c r="B591" t="s">
        <v>8491</v>
      </c>
      <c r="C591" t="s">
        <v>5530</v>
      </c>
      <c r="D591" t="s">
        <v>5535</v>
      </c>
      <c r="E591" s="110">
        <v>10659.53</v>
      </c>
    </row>
    <row r="592" spans="1:5" x14ac:dyDescent="0.25">
      <c r="A592">
        <v>756</v>
      </c>
      <c r="B592" t="s">
        <v>8492</v>
      </c>
      <c r="C592" t="s">
        <v>5530</v>
      </c>
      <c r="D592" t="s">
        <v>5535</v>
      </c>
      <c r="E592" s="110">
        <v>31610.2</v>
      </c>
    </row>
    <row r="593" spans="1:5" x14ac:dyDescent="0.25">
      <c r="A593">
        <v>757</v>
      </c>
      <c r="B593" t="s">
        <v>8493</v>
      </c>
      <c r="C593" t="s">
        <v>5530</v>
      </c>
      <c r="D593" t="s">
        <v>5535</v>
      </c>
      <c r="E593" s="110">
        <v>14353.05</v>
      </c>
    </row>
    <row r="594" spans="1:5" x14ac:dyDescent="0.25">
      <c r="A594">
        <v>10588</v>
      </c>
      <c r="B594" t="s">
        <v>8494</v>
      </c>
      <c r="C594" t="s">
        <v>5530</v>
      </c>
      <c r="D594" t="s">
        <v>5535</v>
      </c>
      <c r="E594" s="110">
        <v>3168.79</v>
      </c>
    </row>
    <row r="595" spans="1:5" x14ac:dyDescent="0.25">
      <c r="A595">
        <v>10592</v>
      </c>
      <c r="B595" t="s">
        <v>8495</v>
      </c>
      <c r="C595" t="s">
        <v>5530</v>
      </c>
      <c r="D595" t="s">
        <v>5535</v>
      </c>
      <c r="E595" s="110">
        <v>3827.48</v>
      </c>
    </row>
    <row r="596" spans="1:5" x14ac:dyDescent="0.25">
      <c r="A596">
        <v>10589</v>
      </c>
      <c r="B596" t="s">
        <v>8496</v>
      </c>
      <c r="C596" t="s">
        <v>5530</v>
      </c>
      <c r="D596" t="s">
        <v>5535</v>
      </c>
      <c r="E596" s="110">
        <v>5141.9799999999996</v>
      </c>
    </row>
    <row r="597" spans="1:5" x14ac:dyDescent="0.25">
      <c r="A597">
        <v>760</v>
      </c>
      <c r="B597" t="s">
        <v>8497</v>
      </c>
      <c r="C597" t="s">
        <v>5530</v>
      </c>
      <c r="D597" t="s">
        <v>5535</v>
      </c>
      <c r="E597" s="110">
        <v>28706.1</v>
      </c>
    </row>
    <row r="598" spans="1:5" x14ac:dyDescent="0.25">
      <c r="A598">
        <v>751</v>
      </c>
      <c r="B598" t="s">
        <v>8498</v>
      </c>
      <c r="C598" t="s">
        <v>5530</v>
      </c>
      <c r="D598" t="s">
        <v>5535</v>
      </c>
      <c r="E598" s="110">
        <v>4521.21</v>
      </c>
    </row>
    <row r="599" spans="1:5" x14ac:dyDescent="0.25">
      <c r="A599">
        <v>754</v>
      </c>
      <c r="B599" t="s">
        <v>8499</v>
      </c>
      <c r="C599" t="s">
        <v>5530</v>
      </c>
      <c r="D599" t="s">
        <v>5535</v>
      </c>
      <c r="E599" s="110">
        <v>7176.52</v>
      </c>
    </row>
    <row r="600" spans="1:5" x14ac:dyDescent="0.25">
      <c r="A600">
        <v>44489</v>
      </c>
      <c r="B600" t="s">
        <v>8500</v>
      </c>
      <c r="C600" t="s">
        <v>5530</v>
      </c>
      <c r="D600" t="s">
        <v>5531</v>
      </c>
      <c r="E600" s="110">
        <v>195399.25</v>
      </c>
    </row>
    <row r="601" spans="1:5" x14ac:dyDescent="0.25">
      <c r="A601">
        <v>39917</v>
      </c>
      <c r="B601" t="s">
        <v>8501</v>
      </c>
      <c r="C601" t="s">
        <v>5530</v>
      </c>
      <c r="D601" t="s">
        <v>5535</v>
      </c>
      <c r="E601" s="110">
        <v>85180.88</v>
      </c>
    </row>
    <row r="602" spans="1:5" x14ac:dyDescent="0.25">
      <c r="A602">
        <v>38167</v>
      </c>
      <c r="B602" t="s">
        <v>8502</v>
      </c>
      <c r="C602" t="s">
        <v>5539</v>
      </c>
      <c r="D602" t="s">
        <v>5531</v>
      </c>
      <c r="E602" s="109">
        <v>29.56</v>
      </c>
    </row>
    <row r="603" spans="1:5" x14ac:dyDescent="0.25">
      <c r="A603">
        <v>36145</v>
      </c>
      <c r="B603" t="s">
        <v>8503</v>
      </c>
      <c r="C603" t="s">
        <v>5539</v>
      </c>
      <c r="D603" t="s">
        <v>5531</v>
      </c>
      <c r="E603" s="109">
        <v>44.92</v>
      </c>
    </row>
    <row r="604" spans="1:5" x14ac:dyDescent="0.25">
      <c r="A604">
        <v>12893</v>
      </c>
      <c r="B604" t="s">
        <v>8504</v>
      </c>
      <c r="C604" t="s">
        <v>5539</v>
      </c>
      <c r="D604" t="s">
        <v>5531</v>
      </c>
      <c r="E604" s="109">
        <v>74.88</v>
      </c>
    </row>
    <row r="605" spans="1:5" x14ac:dyDescent="0.25">
      <c r="A605">
        <v>11685</v>
      </c>
      <c r="B605" t="s">
        <v>8505</v>
      </c>
      <c r="C605" t="s">
        <v>5530</v>
      </c>
      <c r="D605" t="s">
        <v>5535</v>
      </c>
      <c r="E605" s="109">
        <v>24.89</v>
      </c>
    </row>
    <row r="606" spans="1:5" x14ac:dyDescent="0.25">
      <c r="A606">
        <v>11680</v>
      </c>
      <c r="B606" t="s">
        <v>8506</v>
      </c>
      <c r="C606" t="s">
        <v>5530</v>
      </c>
      <c r="D606" t="s">
        <v>5531</v>
      </c>
      <c r="E606" s="109">
        <v>15.67</v>
      </c>
    </row>
    <row r="607" spans="1:5" x14ac:dyDescent="0.25">
      <c r="A607">
        <v>11679</v>
      </c>
      <c r="B607" t="s">
        <v>8507</v>
      </c>
      <c r="C607" t="s">
        <v>5530</v>
      </c>
      <c r="D607" t="s">
        <v>5531</v>
      </c>
      <c r="E607" s="109">
        <v>21.24</v>
      </c>
    </row>
    <row r="608" spans="1:5" x14ac:dyDescent="0.25">
      <c r="A608">
        <v>2512</v>
      </c>
      <c r="B608" t="s">
        <v>8508</v>
      </c>
      <c r="C608" t="s">
        <v>5530</v>
      </c>
      <c r="D608" t="s">
        <v>5531</v>
      </c>
      <c r="E608" s="109">
        <v>28.76</v>
      </c>
    </row>
    <row r="609" spans="1:5" x14ac:dyDescent="0.25">
      <c r="A609">
        <v>4374</v>
      </c>
      <c r="B609" t="s">
        <v>8509</v>
      </c>
      <c r="C609" t="s">
        <v>5530</v>
      </c>
      <c r="D609" t="s">
        <v>5531</v>
      </c>
      <c r="E609" s="109">
        <v>0.7</v>
      </c>
    </row>
    <row r="610" spans="1:5" x14ac:dyDescent="0.25">
      <c r="A610">
        <v>7568</v>
      </c>
      <c r="B610" t="s">
        <v>8510</v>
      </c>
      <c r="C610" t="s">
        <v>5530</v>
      </c>
      <c r="D610" t="s">
        <v>5531</v>
      </c>
      <c r="E610" s="109">
        <v>1.1599999999999999</v>
      </c>
    </row>
    <row r="611" spans="1:5" x14ac:dyDescent="0.25">
      <c r="A611">
        <v>7584</v>
      </c>
      <c r="B611" t="s">
        <v>8511</v>
      </c>
      <c r="C611" t="s">
        <v>5530</v>
      </c>
      <c r="D611" t="s">
        <v>5531</v>
      </c>
      <c r="E611" s="109">
        <v>1.77</v>
      </c>
    </row>
    <row r="612" spans="1:5" x14ac:dyDescent="0.25">
      <c r="A612">
        <v>11945</v>
      </c>
      <c r="B612" t="s">
        <v>8512</v>
      </c>
      <c r="C612" t="s">
        <v>5530</v>
      </c>
      <c r="D612" t="s">
        <v>5531</v>
      </c>
      <c r="E612" s="109">
        <v>0.11</v>
      </c>
    </row>
    <row r="613" spans="1:5" x14ac:dyDescent="0.25">
      <c r="A613">
        <v>11946</v>
      </c>
      <c r="B613" t="s">
        <v>8513</v>
      </c>
      <c r="C613" t="s">
        <v>5530</v>
      </c>
      <c r="D613" t="s">
        <v>5531</v>
      </c>
      <c r="E613" s="109">
        <v>0.13</v>
      </c>
    </row>
    <row r="614" spans="1:5" x14ac:dyDescent="0.25">
      <c r="A614">
        <v>4375</v>
      </c>
      <c r="B614" t="s">
        <v>8514</v>
      </c>
      <c r="C614" t="s">
        <v>5530</v>
      </c>
      <c r="D614" t="s">
        <v>5532</v>
      </c>
      <c r="E614" s="109">
        <v>0.19</v>
      </c>
    </row>
    <row r="615" spans="1:5" x14ac:dyDescent="0.25">
      <c r="A615">
        <v>11950</v>
      </c>
      <c r="B615" t="s">
        <v>8515</v>
      </c>
      <c r="C615" t="s">
        <v>5530</v>
      </c>
      <c r="D615" t="s">
        <v>5531</v>
      </c>
      <c r="E615" s="109">
        <v>0.39</v>
      </c>
    </row>
    <row r="616" spans="1:5" x14ac:dyDescent="0.25">
      <c r="A616">
        <v>4376</v>
      </c>
      <c r="B616" t="s">
        <v>8516</v>
      </c>
      <c r="C616" t="s">
        <v>5530</v>
      </c>
      <c r="D616" t="s">
        <v>5531</v>
      </c>
      <c r="E616" s="109">
        <v>0.37</v>
      </c>
    </row>
    <row r="617" spans="1:5" x14ac:dyDescent="0.25">
      <c r="A617">
        <v>7583</v>
      </c>
      <c r="B617" t="s">
        <v>8517</v>
      </c>
      <c r="C617" t="s">
        <v>5530</v>
      </c>
      <c r="D617" t="s">
        <v>5531</v>
      </c>
      <c r="E617" s="109">
        <v>0.79</v>
      </c>
    </row>
    <row r="618" spans="1:5" x14ac:dyDescent="0.25">
      <c r="A618">
        <v>4350</v>
      </c>
      <c r="B618" t="s">
        <v>8518</v>
      </c>
      <c r="C618" t="s">
        <v>5530</v>
      </c>
      <c r="D618" t="s">
        <v>5531</v>
      </c>
      <c r="E618" s="109">
        <v>0.85</v>
      </c>
    </row>
    <row r="619" spans="1:5" x14ac:dyDescent="0.25">
      <c r="A619">
        <v>39886</v>
      </c>
      <c r="B619" t="s">
        <v>8519</v>
      </c>
      <c r="C619" t="s">
        <v>5530</v>
      </c>
      <c r="D619" t="s">
        <v>5535</v>
      </c>
      <c r="E619" s="109">
        <v>6.82</v>
      </c>
    </row>
    <row r="620" spans="1:5" x14ac:dyDescent="0.25">
      <c r="A620">
        <v>39887</v>
      </c>
      <c r="B620" t="s">
        <v>8520</v>
      </c>
      <c r="C620" t="s">
        <v>5530</v>
      </c>
      <c r="D620" t="s">
        <v>5535</v>
      </c>
      <c r="E620" s="109">
        <v>10.24</v>
      </c>
    </row>
    <row r="621" spans="1:5" x14ac:dyDescent="0.25">
      <c r="A621">
        <v>39888</v>
      </c>
      <c r="B621" t="s">
        <v>8521</v>
      </c>
      <c r="C621" t="s">
        <v>5530</v>
      </c>
      <c r="D621" t="s">
        <v>5535</v>
      </c>
      <c r="E621" s="109">
        <v>23.41</v>
      </c>
    </row>
    <row r="622" spans="1:5" x14ac:dyDescent="0.25">
      <c r="A622">
        <v>39890</v>
      </c>
      <c r="B622" t="s">
        <v>8522</v>
      </c>
      <c r="C622" t="s">
        <v>5530</v>
      </c>
      <c r="D622" t="s">
        <v>5535</v>
      </c>
      <c r="E622" s="109">
        <v>39.96</v>
      </c>
    </row>
    <row r="623" spans="1:5" x14ac:dyDescent="0.25">
      <c r="A623">
        <v>39891</v>
      </c>
      <c r="B623" t="s">
        <v>8523</v>
      </c>
      <c r="C623" t="s">
        <v>5530</v>
      </c>
      <c r="D623" t="s">
        <v>5535</v>
      </c>
      <c r="E623" s="109">
        <v>56.34</v>
      </c>
    </row>
    <row r="624" spans="1:5" x14ac:dyDescent="0.25">
      <c r="A624">
        <v>39892</v>
      </c>
      <c r="B624" t="s">
        <v>8524</v>
      </c>
      <c r="C624" t="s">
        <v>5530</v>
      </c>
      <c r="D624" t="s">
        <v>5535</v>
      </c>
      <c r="E624" s="109">
        <v>175.61</v>
      </c>
    </row>
    <row r="625" spans="1:5" x14ac:dyDescent="0.25">
      <c r="A625">
        <v>790</v>
      </c>
      <c r="B625" t="s">
        <v>8525</v>
      </c>
      <c r="C625" t="s">
        <v>5530</v>
      </c>
      <c r="D625" t="s">
        <v>5535</v>
      </c>
      <c r="E625" s="109">
        <v>18.72</v>
      </c>
    </row>
    <row r="626" spans="1:5" x14ac:dyDescent="0.25">
      <c r="A626">
        <v>766</v>
      </c>
      <c r="B626" t="s">
        <v>8526</v>
      </c>
      <c r="C626" t="s">
        <v>5530</v>
      </c>
      <c r="D626" t="s">
        <v>5535</v>
      </c>
      <c r="E626" s="109">
        <v>18.72</v>
      </c>
    </row>
    <row r="627" spans="1:5" x14ac:dyDescent="0.25">
      <c r="A627">
        <v>791</v>
      </c>
      <c r="B627" t="s">
        <v>8527</v>
      </c>
      <c r="C627" t="s">
        <v>5530</v>
      </c>
      <c r="D627" t="s">
        <v>5535</v>
      </c>
      <c r="E627" s="109">
        <v>18.72</v>
      </c>
    </row>
    <row r="628" spans="1:5" x14ac:dyDescent="0.25">
      <c r="A628">
        <v>767</v>
      </c>
      <c r="B628" t="s">
        <v>8528</v>
      </c>
      <c r="C628" t="s">
        <v>5530</v>
      </c>
      <c r="D628" t="s">
        <v>5535</v>
      </c>
      <c r="E628" s="109">
        <v>18.72</v>
      </c>
    </row>
    <row r="629" spans="1:5" x14ac:dyDescent="0.25">
      <c r="A629">
        <v>768</v>
      </c>
      <c r="B629" t="s">
        <v>8529</v>
      </c>
      <c r="C629" t="s">
        <v>5530</v>
      </c>
      <c r="D629" t="s">
        <v>5535</v>
      </c>
      <c r="E629" s="109">
        <v>14.7</v>
      </c>
    </row>
    <row r="630" spans="1:5" x14ac:dyDescent="0.25">
      <c r="A630">
        <v>789</v>
      </c>
      <c r="B630" t="s">
        <v>8530</v>
      </c>
      <c r="C630" t="s">
        <v>5530</v>
      </c>
      <c r="D630" t="s">
        <v>5535</v>
      </c>
      <c r="E630" s="109">
        <v>14.39</v>
      </c>
    </row>
    <row r="631" spans="1:5" x14ac:dyDescent="0.25">
      <c r="A631">
        <v>769</v>
      </c>
      <c r="B631" t="s">
        <v>8531</v>
      </c>
      <c r="C631" t="s">
        <v>5530</v>
      </c>
      <c r="D631" t="s">
        <v>5535</v>
      </c>
      <c r="E631" s="109">
        <v>14.7</v>
      </c>
    </row>
    <row r="632" spans="1:5" x14ac:dyDescent="0.25">
      <c r="A632">
        <v>770</v>
      </c>
      <c r="B632" t="s">
        <v>8532</v>
      </c>
      <c r="C632" t="s">
        <v>5530</v>
      </c>
      <c r="D632" t="s">
        <v>5535</v>
      </c>
      <c r="E632" s="109">
        <v>5.19</v>
      </c>
    </row>
    <row r="633" spans="1:5" x14ac:dyDescent="0.25">
      <c r="A633">
        <v>12394</v>
      </c>
      <c r="B633" t="s">
        <v>8533</v>
      </c>
      <c r="C633" t="s">
        <v>5530</v>
      </c>
      <c r="D633" t="s">
        <v>5535</v>
      </c>
      <c r="E633" s="109">
        <v>5.19</v>
      </c>
    </row>
    <row r="634" spans="1:5" x14ac:dyDescent="0.25">
      <c r="A634">
        <v>764</v>
      </c>
      <c r="B634" t="s">
        <v>8534</v>
      </c>
      <c r="C634" t="s">
        <v>5530</v>
      </c>
      <c r="D634" t="s">
        <v>5535</v>
      </c>
      <c r="E634" s="109">
        <v>9.0500000000000007</v>
      </c>
    </row>
    <row r="635" spans="1:5" x14ac:dyDescent="0.25">
      <c r="A635">
        <v>765</v>
      </c>
      <c r="B635" t="s">
        <v>8535</v>
      </c>
      <c r="C635" t="s">
        <v>5530</v>
      </c>
      <c r="D635" t="s">
        <v>5535</v>
      </c>
      <c r="E635" s="109">
        <v>9.0500000000000007</v>
      </c>
    </row>
    <row r="636" spans="1:5" x14ac:dyDescent="0.25">
      <c r="A636">
        <v>787</v>
      </c>
      <c r="B636" t="s">
        <v>8536</v>
      </c>
      <c r="C636" t="s">
        <v>5530</v>
      </c>
      <c r="D636" t="s">
        <v>5535</v>
      </c>
      <c r="E636" s="109">
        <v>40.42</v>
      </c>
    </row>
    <row r="637" spans="1:5" x14ac:dyDescent="0.25">
      <c r="A637">
        <v>774</v>
      </c>
      <c r="B637" t="s">
        <v>8537</v>
      </c>
      <c r="C637" t="s">
        <v>5530</v>
      </c>
      <c r="D637" t="s">
        <v>5535</v>
      </c>
      <c r="E637" s="109">
        <v>40.42</v>
      </c>
    </row>
    <row r="638" spans="1:5" x14ac:dyDescent="0.25">
      <c r="A638">
        <v>773</v>
      </c>
      <c r="B638" t="s">
        <v>8538</v>
      </c>
      <c r="C638" t="s">
        <v>5530</v>
      </c>
      <c r="D638" t="s">
        <v>5535</v>
      </c>
      <c r="E638" s="109">
        <v>40.42</v>
      </c>
    </row>
    <row r="639" spans="1:5" x14ac:dyDescent="0.25">
      <c r="A639">
        <v>775</v>
      </c>
      <c r="B639" t="s">
        <v>8539</v>
      </c>
      <c r="C639" t="s">
        <v>5530</v>
      </c>
      <c r="D639" t="s">
        <v>5535</v>
      </c>
      <c r="E639" s="109">
        <v>40.42</v>
      </c>
    </row>
    <row r="640" spans="1:5" x14ac:dyDescent="0.25">
      <c r="A640">
        <v>788</v>
      </c>
      <c r="B640" t="s">
        <v>8540</v>
      </c>
      <c r="C640" t="s">
        <v>5530</v>
      </c>
      <c r="D640" t="s">
        <v>5535</v>
      </c>
      <c r="E640" s="109">
        <v>25.12</v>
      </c>
    </row>
    <row r="641" spans="1:5" x14ac:dyDescent="0.25">
      <c r="A641">
        <v>772</v>
      </c>
      <c r="B641" t="s">
        <v>8541</v>
      </c>
      <c r="C641" t="s">
        <v>5530</v>
      </c>
      <c r="D641" t="s">
        <v>5535</v>
      </c>
      <c r="E641" s="109">
        <v>25.12</v>
      </c>
    </row>
    <row r="642" spans="1:5" x14ac:dyDescent="0.25">
      <c r="A642">
        <v>771</v>
      </c>
      <c r="B642" t="s">
        <v>8542</v>
      </c>
      <c r="C642" t="s">
        <v>5530</v>
      </c>
      <c r="D642" t="s">
        <v>5535</v>
      </c>
      <c r="E642" s="109">
        <v>25.12</v>
      </c>
    </row>
    <row r="643" spans="1:5" x14ac:dyDescent="0.25">
      <c r="A643">
        <v>779</v>
      </c>
      <c r="B643" t="s">
        <v>8543</v>
      </c>
      <c r="C643" t="s">
        <v>5530</v>
      </c>
      <c r="D643" t="s">
        <v>5535</v>
      </c>
      <c r="E643" s="109">
        <v>6.25</v>
      </c>
    </row>
    <row r="644" spans="1:5" x14ac:dyDescent="0.25">
      <c r="A644">
        <v>776</v>
      </c>
      <c r="B644" t="s">
        <v>8544</v>
      </c>
      <c r="C644" t="s">
        <v>5530</v>
      </c>
      <c r="D644" t="s">
        <v>5535</v>
      </c>
      <c r="E644" s="109">
        <v>59.59</v>
      </c>
    </row>
    <row r="645" spans="1:5" x14ac:dyDescent="0.25">
      <c r="A645">
        <v>777</v>
      </c>
      <c r="B645" t="s">
        <v>8545</v>
      </c>
      <c r="C645" t="s">
        <v>5530</v>
      </c>
      <c r="D645" t="s">
        <v>5535</v>
      </c>
      <c r="E645" s="109">
        <v>57.93</v>
      </c>
    </row>
    <row r="646" spans="1:5" x14ac:dyDescent="0.25">
      <c r="A646">
        <v>780</v>
      </c>
      <c r="B646" t="s">
        <v>8546</v>
      </c>
      <c r="C646" t="s">
        <v>5530</v>
      </c>
      <c r="D646" t="s">
        <v>5535</v>
      </c>
      <c r="E646" s="109">
        <v>58.22</v>
      </c>
    </row>
    <row r="647" spans="1:5" x14ac:dyDescent="0.25">
      <c r="A647">
        <v>778</v>
      </c>
      <c r="B647" t="s">
        <v>8547</v>
      </c>
      <c r="C647" t="s">
        <v>5530</v>
      </c>
      <c r="D647" t="s">
        <v>5535</v>
      </c>
      <c r="E647" s="109">
        <v>59.59</v>
      </c>
    </row>
    <row r="648" spans="1:5" x14ac:dyDescent="0.25">
      <c r="A648">
        <v>781</v>
      </c>
      <c r="B648" t="s">
        <v>8548</v>
      </c>
      <c r="C648" t="s">
        <v>5530</v>
      </c>
      <c r="D648" t="s">
        <v>5535</v>
      </c>
      <c r="E648" s="109">
        <v>110.11</v>
      </c>
    </row>
    <row r="649" spans="1:5" x14ac:dyDescent="0.25">
      <c r="A649">
        <v>786</v>
      </c>
      <c r="B649" t="s">
        <v>8549</v>
      </c>
      <c r="C649" t="s">
        <v>5530</v>
      </c>
      <c r="D649" t="s">
        <v>5535</v>
      </c>
      <c r="E649" s="109">
        <v>110.11</v>
      </c>
    </row>
    <row r="650" spans="1:5" x14ac:dyDescent="0.25">
      <c r="A650">
        <v>782</v>
      </c>
      <c r="B650" t="s">
        <v>8550</v>
      </c>
      <c r="C650" t="s">
        <v>5530</v>
      </c>
      <c r="D650" t="s">
        <v>5535</v>
      </c>
      <c r="E650" s="109">
        <v>110.11</v>
      </c>
    </row>
    <row r="651" spans="1:5" x14ac:dyDescent="0.25">
      <c r="A651">
        <v>783</v>
      </c>
      <c r="B651" t="s">
        <v>8551</v>
      </c>
      <c r="C651" t="s">
        <v>5530</v>
      </c>
      <c r="D651" t="s">
        <v>5535</v>
      </c>
      <c r="E651" s="109">
        <v>301.35000000000002</v>
      </c>
    </row>
    <row r="652" spans="1:5" x14ac:dyDescent="0.25">
      <c r="A652">
        <v>785</v>
      </c>
      <c r="B652" t="s">
        <v>8552</v>
      </c>
      <c r="C652" t="s">
        <v>5530</v>
      </c>
      <c r="D652" t="s">
        <v>5535</v>
      </c>
      <c r="E652" s="109">
        <v>318.41000000000003</v>
      </c>
    </row>
    <row r="653" spans="1:5" x14ac:dyDescent="0.25">
      <c r="A653">
        <v>784</v>
      </c>
      <c r="B653" t="s">
        <v>8553</v>
      </c>
      <c r="C653" t="s">
        <v>5530</v>
      </c>
      <c r="D653" t="s">
        <v>5535</v>
      </c>
      <c r="E653" s="109">
        <v>341.57</v>
      </c>
    </row>
    <row r="654" spans="1:5" x14ac:dyDescent="0.25">
      <c r="A654">
        <v>831</v>
      </c>
      <c r="B654" t="s">
        <v>8554</v>
      </c>
      <c r="C654" t="s">
        <v>5530</v>
      </c>
      <c r="D654" t="s">
        <v>5531</v>
      </c>
      <c r="E654" s="109">
        <v>93.04</v>
      </c>
    </row>
    <row r="655" spans="1:5" x14ac:dyDescent="0.25">
      <c r="A655">
        <v>828</v>
      </c>
      <c r="B655" t="s">
        <v>8555</v>
      </c>
      <c r="C655" t="s">
        <v>5530</v>
      </c>
      <c r="D655" t="s">
        <v>5531</v>
      </c>
      <c r="E655" s="109">
        <v>0.53</v>
      </c>
    </row>
    <row r="656" spans="1:5" x14ac:dyDescent="0.25">
      <c r="A656">
        <v>829</v>
      </c>
      <c r="B656" t="s">
        <v>8556</v>
      </c>
      <c r="C656" t="s">
        <v>5530</v>
      </c>
      <c r="D656" t="s">
        <v>5531</v>
      </c>
      <c r="E656" s="109">
        <v>1.1200000000000001</v>
      </c>
    </row>
    <row r="657" spans="1:5" x14ac:dyDescent="0.25">
      <c r="A657">
        <v>812</v>
      </c>
      <c r="B657" t="s">
        <v>8557</v>
      </c>
      <c r="C657" t="s">
        <v>5530</v>
      </c>
      <c r="D657" t="s">
        <v>5531</v>
      </c>
      <c r="E657" s="109">
        <v>2.44</v>
      </c>
    </row>
    <row r="658" spans="1:5" x14ac:dyDescent="0.25">
      <c r="A658">
        <v>819</v>
      </c>
      <c r="B658" t="s">
        <v>8558</v>
      </c>
      <c r="C658" t="s">
        <v>5530</v>
      </c>
      <c r="D658" t="s">
        <v>5531</v>
      </c>
      <c r="E658" s="109">
        <v>4.0199999999999996</v>
      </c>
    </row>
    <row r="659" spans="1:5" x14ac:dyDescent="0.25">
      <c r="A659">
        <v>818</v>
      </c>
      <c r="B659" t="s">
        <v>8559</v>
      </c>
      <c r="C659" t="s">
        <v>5530</v>
      </c>
      <c r="D659" t="s">
        <v>5531</v>
      </c>
      <c r="E659" s="109">
        <v>6.76</v>
      </c>
    </row>
    <row r="660" spans="1:5" x14ac:dyDescent="0.25">
      <c r="A660">
        <v>823</v>
      </c>
      <c r="B660" t="s">
        <v>8560</v>
      </c>
      <c r="C660" t="s">
        <v>5530</v>
      </c>
      <c r="D660" t="s">
        <v>5531</v>
      </c>
      <c r="E660" s="109">
        <v>20.350000000000001</v>
      </c>
    </row>
    <row r="661" spans="1:5" x14ac:dyDescent="0.25">
      <c r="A661">
        <v>830</v>
      </c>
      <c r="B661" t="s">
        <v>8561</v>
      </c>
      <c r="C661" t="s">
        <v>5530</v>
      </c>
      <c r="D661" t="s">
        <v>5531</v>
      </c>
      <c r="E661" s="109">
        <v>16.760000000000002</v>
      </c>
    </row>
    <row r="662" spans="1:5" x14ac:dyDescent="0.25">
      <c r="A662">
        <v>826</v>
      </c>
      <c r="B662" t="s">
        <v>8562</v>
      </c>
      <c r="C662" t="s">
        <v>5530</v>
      </c>
      <c r="D662" t="s">
        <v>5531</v>
      </c>
      <c r="E662" s="109">
        <v>52.18</v>
      </c>
    </row>
    <row r="663" spans="1:5" x14ac:dyDescent="0.25">
      <c r="A663">
        <v>827</v>
      </c>
      <c r="B663" t="s">
        <v>8563</v>
      </c>
      <c r="C663" t="s">
        <v>5530</v>
      </c>
      <c r="D663" t="s">
        <v>5531</v>
      </c>
      <c r="E663" s="109">
        <v>44.08</v>
      </c>
    </row>
    <row r="664" spans="1:5" x14ac:dyDescent="0.25">
      <c r="A664">
        <v>832</v>
      </c>
      <c r="B664" t="s">
        <v>8564</v>
      </c>
      <c r="C664" t="s">
        <v>5530</v>
      </c>
      <c r="D664" t="s">
        <v>5531</v>
      </c>
      <c r="E664" s="109">
        <v>3.05</v>
      </c>
    </row>
    <row r="665" spans="1:5" x14ac:dyDescent="0.25">
      <c r="A665">
        <v>833</v>
      </c>
      <c r="B665" t="s">
        <v>8565</v>
      </c>
      <c r="C665" t="s">
        <v>5530</v>
      </c>
      <c r="D665" t="s">
        <v>5531</v>
      </c>
      <c r="E665" s="109">
        <v>4.32</v>
      </c>
    </row>
    <row r="666" spans="1:5" x14ac:dyDescent="0.25">
      <c r="A666">
        <v>834</v>
      </c>
      <c r="B666" t="s">
        <v>8566</v>
      </c>
      <c r="C666" t="s">
        <v>5530</v>
      </c>
      <c r="D666" t="s">
        <v>5531</v>
      </c>
      <c r="E666" s="109">
        <v>4.74</v>
      </c>
    </row>
    <row r="667" spans="1:5" x14ac:dyDescent="0.25">
      <c r="A667">
        <v>825</v>
      </c>
      <c r="B667" t="s">
        <v>8567</v>
      </c>
      <c r="C667" t="s">
        <v>5530</v>
      </c>
      <c r="D667" t="s">
        <v>5531</v>
      </c>
      <c r="E667" s="109">
        <v>5.29</v>
      </c>
    </row>
    <row r="668" spans="1:5" x14ac:dyDescent="0.25">
      <c r="A668">
        <v>813</v>
      </c>
      <c r="B668" t="s">
        <v>8568</v>
      </c>
      <c r="C668" t="s">
        <v>5530</v>
      </c>
      <c r="D668" t="s">
        <v>5531</v>
      </c>
      <c r="E668" s="109">
        <v>5.2</v>
      </c>
    </row>
    <row r="669" spans="1:5" x14ac:dyDescent="0.25">
      <c r="A669">
        <v>820</v>
      </c>
      <c r="B669" t="s">
        <v>8569</v>
      </c>
      <c r="C669" t="s">
        <v>5530</v>
      </c>
      <c r="D669" t="s">
        <v>5531</v>
      </c>
      <c r="E669" s="109">
        <v>6.6</v>
      </c>
    </row>
    <row r="670" spans="1:5" x14ac:dyDescent="0.25">
      <c r="A670">
        <v>816</v>
      </c>
      <c r="B670" t="s">
        <v>8570</v>
      </c>
      <c r="C670" t="s">
        <v>5530</v>
      </c>
      <c r="D670" t="s">
        <v>5531</v>
      </c>
      <c r="E670" s="109">
        <v>11.23</v>
      </c>
    </row>
    <row r="671" spans="1:5" x14ac:dyDescent="0.25">
      <c r="A671">
        <v>814</v>
      </c>
      <c r="B671" t="s">
        <v>8571</v>
      </c>
      <c r="C671" t="s">
        <v>5530</v>
      </c>
      <c r="D671" t="s">
        <v>5531</v>
      </c>
      <c r="E671" s="109">
        <v>13.57</v>
      </c>
    </row>
    <row r="672" spans="1:5" x14ac:dyDescent="0.25">
      <c r="A672">
        <v>815</v>
      </c>
      <c r="B672" t="s">
        <v>8572</v>
      </c>
      <c r="C672" t="s">
        <v>5530</v>
      </c>
      <c r="D672" t="s">
        <v>5531</v>
      </c>
      <c r="E672" s="109">
        <v>14.66</v>
      </c>
    </row>
    <row r="673" spans="1:5" x14ac:dyDescent="0.25">
      <c r="A673">
        <v>822</v>
      </c>
      <c r="B673" t="s">
        <v>8573</v>
      </c>
      <c r="C673" t="s">
        <v>5530</v>
      </c>
      <c r="D673" t="s">
        <v>5531</v>
      </c>
      <c r="E673" s="109">
        <v>17.86</v>
      </c>
    </row>
    <row r="674" spans="1:5" x14ac:dyDescent="0.25">
      <c r="A674">
        <v>821</v>
      </c>
      <c r="B674" t="s">
        <v>8574</v>
      </c>
      <c r="C674" t="s">
        <v>5530</v>
      </c>
      <c r="D674" t="s">
        <v>5531</v>
      </c>
      <c r="E674" s="109">
        <v>20.88</v>
      </c>
    </row>
    <row r="675" spans="1:5" x14ac:dyDescent="0.25">
      <c r="A675">
        <v>817</v>
      </c>
      <c r="B675" t="s">
        <v>8575</v>
      </c>
      <c r="C675" t="s">
        <v>5530</v>
      </c>
      <c r="D675" t="s">
        <v>5531</v>
      </c>
      <c r="E675" s="109">
        <v>24.82</v>
      </c>
    </row>
    <row r="676" spans="1:5" x14ac:dyDescent="0.25">
      <c r="A676">
        <v>20086</v>
      </c>
      <c r="B676" t="s">
        <v>8576</v>
      </c>
      <c r="C676" t="s">
        <v>5530</v>
      </c>
      <c r="D676" t="s">
        <v>5531</v>
      </c>
      <c r="E676" s="109">
        <v>2.46</v>
      </c>
    </row>
    <row r="677" spans="1:5" x14ac:dyDescent="0.25">
      <c r="A677">
        <v>39191</v>
      </c>
      <c r="B677" t="s">
        <v>8577</v>
      </c>
      <c r="C677" t="s">
        <v>5530</v>
      </c>
      <c r="D677" t="s">
        <v>5531</v>
      </c>
      <c r="E677" s="109">
        <v>15.7</v>
      </c>
    </row>
    <row r="678" spans="1:5" x14ac:dyDescent="0.25">
      <c r="A678">
        <v>39190</v>
      </c>
      <c r="B678" t="s">
        <v>8578</v>
      </c>
      <c r="C678" t="s">
        <v>5530</v>
      </c>
      <c r="D678" t="s">
        <v>5531</v>
      </c>
      <c r="E678" s="109">
        <v>16.399999999999999</v>
      </c>
    </row>
    <row r="679" spans="1:5" x14ac:dyDescent="0.25">
      <c r="A679">
        <v>39189</v>
      </c>
      <c r="B679" t="s">
        <v>8579</v>
      </c>
      <c r="C679" t="s">
        <v>5530</v>
      </c>
      <c r="D679" t="s">
        <v>5531</v>
      </c>
      <c r="E679" s="109">
        <v>17.36</v>
      </c>
    </row>
    <row r="680" spans="1:5" x14ac:dyDescent="0.25">
      <c r="A680">
        <v>39186</v>
      </c>
      <c r="B680" t="s">
        <v>8580</v>
      </c>
      <c r="C680" t="s">
        <v>5530</v>
      </c>
      <c r="D680" t="s">
        <v>5531</v>
      </c>
      <c r="E680" s="109">
        <v>15.53</v>
      </c>
    </row>
    <row r="681" spans="1:5" x14ac:dyDescent="0.25">
      <c r="A681">
        <v>39188</v>
      </c>
      <c r="B681" t="s">
        <v>8581</v>
      </c>
      <c r="C681" t="s">
        <v>5530</v>
      </c>
      <c r="D681" t="s">
        <v>5531</v>
      </c>
      <c r="E681" s="109">
        <v>12.78</v>
      </c>
    </row>
    <row r="682" spans="1:5" x14ac:dyDescent="0.25">
      <c r="A682">
        <v>39187</v>
      </c>
      <c r="B682" t="s">
        <v>8582</v>
      </c>
      <c r="C682" t="s">
        <v>5530</v>
      </c>
      <c r="D682" t="s">
        <v>5531</v>
      </c>
      <c r="E682" s="109">
        <v>13.4</v>
      </c>
    </row>
    <row r="683" spans="1:5" x14ac:dyDescent="0.25">
      <c r="A683">
        <v>39184</v>
      </c>
      <c r="B683" t="s">
        <v>8583</v>
      </c>
      <c r="C683" t="s">
        <v>5530</v>
      </c>
      <c r="D683" t="s">
        <v>5531</v>
      </c>
      <c r="E683" s="109">
        <v>5.04</v>
      </c>
    </row>
    <row r="684" spans="1:5" x14ac:dyDescent="0.25">
      <c r="A684">
        <v>39185</v>
      </c>
      <c r="B684" t="s">
        <v>8584</v>
      </c>
      <c r="C684" t="s">
        <v>5530</v>
      </c>
      <c r="D684" t="s">
        <v>5531</v>
      </c>
      <c r="E684" s="109">
        <v>4.59</v>
      </c>
    </row>
    <row r="685" spans="1:5" x14ac:dyDescent="0.25">
      <c r="A685">
        <v>39198</v>
      </c>
      <c r="B685" t="s">
        <v>8585</v>
      </c>
      <c r="C685" t="s">
        <v>5530</v>
      </c>
      <c r="D685" t="s">
        <v>5531</v>
      </c>
      <c r="E685" s="109">
        <v>51.52</v>
      </c>
    </row>
    <row r="686" spans="1:5" x14ac:dyDescent="0.25">
      <c r="A686">
        <v>39197</v>
      </c>
      <c r="B686" t="s">
        <v>8586</v>
      </c>
      <c r="C686" t="s">
        <v>5530</v>
      </c>
      <c r="D686" t="s">
        <v>5531</v>
      </c>
      <c r="E686" s="109">
        <v>53.82</v>
      </c>
    </row>
    <row r="687" spans="1:5" x14ac:dyDescent="0.25">
      <c r="A687">
        <v>39196</v>
      </c>
      <c r="B687" t="s">
        <v>8587</v>
      </c>
      <c r="C687" t="s">
        <v>5530</v>
      </c>
      <c r="D687" t="s">
        <v>5531</v>
      </c>
      <c r="E687" s="109">
        <v>55.51</v>
      </c>
    </row>
    <row r="688" spans="1:5" x14ac:dyDescent="0.25">
      <c r="A688">
        <v>39199</v>
      </c>
      <c r="B688" t="s">
        <v>8588</v>
      </c>
      <c r="C688" t="s">
        <v>5530</v>
      </c>
      <c r="D688" t="s">
        <v>5531</v>
      </c>
      <c r="E688" s="109">
        <v>49.58</v>
      </c>
    </row>
    <row r="689" spans="1:5" x14ac:dyDescent="0.25">
      <c r="A689">
        <v>39195</v>
      </c>
      <c r="B689" t="s">
        <v>8589</v>
      </c>
      <c r="C689" t="s">
        <v>5530</v>
      </c>
      <c r="D689" t="s">
        <v>5531</v>
      </c>
      <c r="E689" s="109">
        <v>28.62</v>
      </c>
    </row>
    <row r="690" spans="1:5" x14ac:dyDescent="0.25">
      <c r="A690">
        <v>39194</v>
      </c>
      <c r="B690" t="s">
        <v>8590</v>
      </c>
      <c r="C690" t="s">
        <v>5530</v>
      </c>
      <c r="D690" t="s">
        <v>5531</v>
      </c>
      <c r="E690" s="109">
        <v>30.63</v>
      </c>
    </row>
    <row r="691" spans="1:5" x14ac:dyDescent="0.25">
      <c r="A691">
        <v>39193</v>
      </c>
      <c r="B691" t="s">
        <v>8591</v>
      </c>
      <c r="C691" t="s">
        <v>5530</v>
      </c>
      <c r="D691" t="s">
        <v>5531</v>
      </c>
      <c r="E691" s="109">
        <v>33.57</v>
      </c>
    </row>
    <row r="692" spans="1:5" x14ac:dyDescent="0.25">
      <c r="A692">
        <v>39192</v>
      </c>
      <c r="B692" t="s">
        <v>8592</v>
      </c>
      <c r="C692" t="s">
        <v>5530</v>
      </c>
      <c r="D692" t="s">
        <v>5531</v>
      </c>
      <c r="E692" s="109">
        <v>34.92</v>
      </c>
    </row>
    <row r="693" spans="1:5" x14ac:dyDescent="0.25">
      <c r="A693">
        <v>39920</v>
      </c>
      <c r="B693" t="s">
        <v>8593</v>
      </c>
      <c r="C693" t="s">
        <v>5530</v>
      </c>
      <c r="D693" t="s">
        <v>5531</v>
      </c>
      <c r="E693" s="109">
        <v>4.2300000000000004</v>
      </c>
    </row>
    <row r="694" spans="1:5" x14ac:dyDescent="0.25">
      <c r="A694">
        <v>39201</v>
      </c>
      <c r="B694" t="s">
        <v>8594</v>
      </c>
      <c r="C694" t="s">
        <v>5530</v>
      </c>
      <c r="D694" t="s">
        <v>5531</v>
      </c>
      <c r="E694" s="109">
        <v>61.6</v>
      </c>
    </row>
    <row r="695" spans="1:5" x14ac:dyDescent="0.25">
      <c r="A695">
        <v>39200</v>
      </c>
      <c r="B695" t="s">
        <v>8595</v>
      </c>
      <c r="C695" t="s">
        <v>5530</v>
      </c>
      <c r="D695" t="s">
        <v>5531</v>
      </c>
      <c r="E695" s="109">
        <v>62.09</v>
      </c>
    </row>
    <row r="696" spans="1:5" x14ac:dyDescent="0.25">
      <c r="A696">
        <v>39203</v>
      </c>
      <c r="B696" t="s">
        <v>8596</v>
      </c>
      <c r="C696" t="s">
        <v>5530</v>
      </c>
      <c r="D696" t="s">
        <v>5531</v>
      </c>
      <c r="E696" s="109">
        <v>50.14</v>
      </c>
    </row>
    <row r="697" spans="1:5" x14ac:dyDescent="0.25">
      <c r="A697">
        <v>39202</v>
      </c>
      <c r="B697" t="s">
        <v>8597</v>
      </c>
      <c r="C697" t="s">
        <v>5530</v>
      </c>
      <c r="D697" t="s">
        <v>5531</v>
      </c>
      <c r="E697" s="109">
        <v>58.9</v>
      </c>
    </row>
    <row r="698" spans="1:5" x14ac:dyDescent="0.25">
      <c r="A698">
        <v>39205</v>
      </c>
      <c r="B698" t="s">
        <v>8598</v>
      </c>
      <c r="C698" t="s">
        <v>5530</v>
      </c>
      <c r="D698" t="s">
        <v>5531</v>
      </c>
      <c r="E698" s="109">
        <v>98.26</v>
      </c>
    </row>
    <row r="699" spans="1:5" x14ac:dyDescent="0.25">
      <c r="A699">
        <v>39204</v>
      </c>
      <c r="B699" t="s">
        <v>8599</v>
      </c>
      <c r="C699" t="s">
        <v>5530</v>
      </c>
      <c r="D699" t="s">
        <v>5531</v>
      </c>
      <c r="E699" s="109">
        <v>100.64</v>
      </c>
    </row>
    <row r="700" spans="1:5" x14ac:dyDescent="0.25">
      <c r="A700">
        <v>39206</v>
      </c>
      <c r="B700" t="s">
        <v>8600</v>
      </c>
      <c r="C700" t="s">
        <v>5530</v>
      </c>
      <c r="D700" t="s">
        <v>5531</v>
      </c>
      <c r="E700" s="109">
        <v>95.48</v>
      </c>
    </row>
    <row r="701" spans="1:5" x14ac:dyDescent="0.25">
      <c r="A701">
        <v>797</v>
      </c>
      <c r="B701" t="s">
        <v>8601</v>
      </c>
      <c r="C701" t="s">
        <v>5530</v>
      </c>
      <c r="D701" t="s">
        <v>5531</v>
      </c>
      <c r="E701" s="109">
        <v>9.7100000000000009</v>
      </c>
    </row>
    <row r="702" spans="1:5" x14ac:dyDescent="0.25">
      <c r="A702">
        <v>798</v>
      </c>
      <c r="B702" t="s">
        <v>8602</v>
      </c>
      <c r="C702" t="s">
        <v>5530</v>
      </c>
      <c r="D702" t="s">
        <v>5531</v>
      </c>
      <c r="E702" s="109">
        <v>1.33</v>
      </c>
    </row>
    <row r="703" spans="1:5" x14ac:dyDescent="0.25">
      <c r="A703">
        <v>796</v>
      </c>
      <c r="B703" t="s">
        <v>8603</v>
      </c>
      <c r="C703" t="s">
        <v>5530</v>
      </c>
      <c r="D703" t="s">
        <v>5531</v>
      </c>
      <c r="E703" s="109">
        <v>9.3000000000000007</v>
      </c>
    </row>
    <row r="704" spans="1:5" x14ac:dyDescent="0.25">
      <c r="A704">
        <v>799</v>
      </c>
      <c r="B704" t="s">
        <v>8604</v>
      </c>
      <c r="C704" t="s">
        <v>5530</v>
      </c>
      <c r="D704" t="s">
        <v>5531</v>
      </c>
      <c r="E704" s="109">
        <v>4.37</v>
      </c>
    </row>
    <row r="705" spans="1:5" x14ac:dyDescent="0.25">
      <c r="A705">
        <v>792</v>
      </c>
      <c r="B705" t="s">
        <v>8605</v>
      </c>
      <c r="C705" t="s">
        <v>5530</v>
      </c>
      <c r="D705" t="s">
        <v>5531</v>
      </c>
      <c r="E705" s="109">
        <v>4.4400000000000004</v>
      </c>
    </row>
    <row r="706" spans="1:5" x14ac:dyDescent="0.25">
      <c r="A706">
        <v>804</v>
      </c>
      <c r="B706" t="s">
        <v>8606</v>
      </c>
      <c r="C706" t="s">
        <v>5530</v>
      </c>
      <c r="D706" t="s">
        <v>5531</v>
      </c>
      <c r="E706" s="109">
        <v>22.05</v>
      </c>
    </row>
    <row r="707" spans="1:5" x14ac:dyDescent="0.25">
      <c r="A707">
        <v>793</v>
      </c>
      <c r="B707" t="s">
        <v>8607</v>
      </c>
      <c r="C707" t="s">
        <v>5530</v>
      </c>
      <c r="D707" t="s">
        <v>5531</v>
      </c>
      <c r="E707" s="109">
        <v>9.4700000000000006</v>
      </c>
    </row>
    <row r="708" spans="1:5" x14ac:dyDescent="0.25">
      <c r="A708">
        <v>801</v>
      </c>
      <c r="B708" t="s">
        <v>8608</v>
      </c>
      <c r="C708" t="s">
        <v>5530</v>
      </c>
      <c r="D708" t="s">
        <v>5531</v>
      </c>
      <c r="E708" s="109">
        <v>6.75</v>
      </c>
    </row>
    <row r="709" spans="1:5" x14ac:dyDescent="0.25">
      <c r="A709">
        <v>794</v>
      </c>
      <c r="B709" t="s">
        <v>8609</v>
      </c>
      <c r="C709" t="s">
        <v>5530</v>
      </c>
      <c r="D709" t="s">
        <v>5531</v>
      </c>
      <c r="E709" s="109">
        <v>6.97</v>
      </c>
    </row>
    <row r="710" spans="1:5" x14ac:dyDescent="0.25">
      <c r="A710">
        <v>802</v>
      </c>
      <c r="B710" t="s">
        <v>8610</v>
      </c>
      <c r="C710" t="s">
        <v>5530</v>
      </c>
      <c r="D710" t="s">
        <v>5531</v>
      </c>
      <c r="E710" s="109">
        <v>19.45</v>
      </c>
    </row>
    <row r="711" spans="1:5" x14ac:dyDescent="0.25">
      <c r="A711">
        <v>803</v>
      </c>
      <c r="B711" t="s">
        <v>8611</v>
      </c>
      <c r="C711" t="s">
        <v>5530</v>
      </c>
      <c r="D711" t="s">
        <v>5531</v>
      </c>
      <c r="E711" s="109">
        <v>16.96</v>
      </c>
    </row>
    <row r="712" spans="1:5" x14ac:dyDescent="0.25">
      <c r="A712">
        <v>38001</v>
      </c>
      <c r="B712" t="s">
        <v>8612</v>
      </c>
      <c r="C712" t="s">
        <v>5530</v>
      </c>
      <c r="D712" t="s">
        <v>5535</v>
      </c>
      <c r="E712" s="109">
        <v>0.93</v>
      </c>
    </row>
    <row r="713" spans="1:5" x14ac:dyDescent="0.25">
      <c r="A713">
        <v>38002</v>
      </c>
      <c r="B713" t="s">
        <v>8613</v>
      </c>
      <c r="C713" t="s">
        <v>5530</v>
      </c>
      <c r="D713" t="s">
        <v>5535</v>
      </c>
      <c r="E713" s="109">
        <v>1.72</v>
      </c>
    </row>
    <row r="714" spans="1:5" x14ac:dyDescent="0.25">
      <c r="A714">
        <v>38003</v>
      </c>
      <c r="B714" t="s">
        <v>8614</v>
      </c>
      <c r="C714" t="s">
        <v>5530</v>
      </c>
      <c r="D714" t="s">
        <v>5535</v>
      </c>
      <c r="E714" s="109">
        <v>20.68</v>
      </c>
    </row>
    <row r="715" spans="1:5" x14ac:dyDescent="0.25">
      <c r="A715">
        <v>38004</v>
      </c>
      <c r="B715" t="s">
        <v>8615</v>
      </c>
      <c r="C715" t="s">
        <v>5530</v>
      </c>
      <c r="D715" t="s">
        <v>5535</v>
      </c>
      <c r="E715" s="109">
        <v>27.65</v>
      </c>
    </row>
    <row r="716" spans="1:5" x14ac:dyDescent="0.25">
      <c r="A716">
        <v>36327</v>
      </c>
      <c r="B716" t="s">
        <v>8616</v>
      </c>
      <c r="C716" t="s">
        <v>5530</v>
      </c>
      <c r="D716" t="s">
        <v>5535</v>
      </c>
      <c r="E716" s="109">
        <v>2.62</v>
      </c>
    </row>
    <row r="717" spans="1:5" x14ac:dyDescent="0.25">
      <c r="A717">
        <v>38992</v>
      </c>
      <c r="B717" t="s">
        <v>8617</v>
      </c>
      <c r="C717" t="s">
        <v>5530</v>
      </c>
      <c r="D717" t="s">
        <v>5535</v>
      </c>
      <c r="E717" s="109">
        <v>4.2</v>
      </c>
    </row>
    <row r="718" spans="1:5" x14ac:dyDescent="0.25">
      <c r="A718">
        <v>38993</v>
      </c>
      <c r="B718" t="s">
        <v>8618</v>
      </c>
      <c r="C718" t="s">
        <v>5530</v>
      </c>
      <c r="D718" t="s">
        <v>5535</v>
      </c>
      <c r="E718" s="109">
        <v>11.97</v>
      </c>
    </row>
    <row r="719" spans="1:5" x14ac:dyDescent="0.25">
      <c r="A719">
        <v>38418</v>
      </c>
      <c r="B719" t="s">
        <v>8619</v>
      </c>
      <c r="C719" t="s">
        <v>5530</v>
      </c>
      <c r="D719" t="s">
        <v>5531</v>
      </c>
      <c r="E719" s="109">
        <v>7.14</v>
      </c>
    </row>
    <row r="720" spans="1:5" x14ac:dyDescent="0.25">
      <c r="A720">
        <v>39178</v>
      </c>
      <c r="B720" t="s">
        <v>8620</v>
      </c>
      <c r="C720" t="s">
        <v>5530</v>
      </c>
      <c r="D720" t="s">
        <v>5531</v>
      </c>
      <c r="E720" s="109">
        <v>1.7</v>
      </c>
    </row>
    <row r="721" spans="1:5" x14ac:dyDescent="0.25">
      <c r="A721">
        <v>39177</v>
      </c>
      <c r="B721" t="s">
        <v>8621</v>
      </c>
      <c r="C721" t="s">
        <v>5530</v>
      </c>
      <c r="D721" t="s">
        <v>5531</v>
      </c>
      <c r="E721" s="109">
        <v>1.53</v>
      </c>
    </row>
    <row r="722" spans="1:5" x14ac:dyDescent="0.25">
      <c r="A722">
        <v>39174</v>
      </c>
      <c r="B722" t="s">
        <v>8622</v>
      </c>
      <c r="C722" t="s">
        <v>5530</v>
      </c>
      <c r="D722" t="s">
        <v>5531</v>
      </c>
      <c r="E722" s="109">
        <v>0.76</v>
      </c>
    </row>
    <row r="723" spans="1:5" x14ac:dyDescent="0.25">
      <c r="A723">
        <v>39176</v>
      </c>
      <c r="B723" t="s">
        <v>8623</v>
      </c>
      <c r="C723" t="s">
        <v>5530</v>
      </c>
      <c r="D723" t="s">
        <v>5531</v>
      </c>
      <c r="E723" s="109">
        <v>1</v>
      </c>
    </row>
    <row r="724" spans="1:5" x14ac:dyDescent="0.25">
      <c r="A724">
        <v>39180</v>
      </c>
      <c r="B724" t="s">
        <v>8624</v>
      </c>
      <c r="C724" t="s">
        <v>5530</v>
      </c>
      <c r="D724" t="s">
        <v>5531</v>
      </c>
      <c r="E724" s="109">
        <v>4.6100000000000003</v>
      </c>
    </row>
    <row r="725" spans="1:5" x14ac:dyDescent="0.25">
      <c r="A725">
        <v>39179</v>
      </c>
      <c r="B725" t="s">
        <v>8625</v>
      </c>
      <c r="C725" t="s">
        <v>5530</v>
      </c>
      <c r="D725" t="s">
        <v>5531</v>
      </c>
      <c r="E725" s="109">
        <v>4.08</v>
      </c>
    </row>
    <row r="726" spans="1:5" x14ac:dyDescent="0.25">
      <c r="A726">
        <v>39175</v>
      </c>
      <c r="B726" t="s">
        <v>8626</v>
      </c>
      <c r="C726" t="s">
        <v>5530</v>
      </c>
      <c r="D726" t="s">
        <v>5531</v>
      </c>
      <c r="E726" s="109">
        <v>0.94</v>
      </c>
    </row>
    <row r="727" spans="1:5" x14ac:dyDescent="0.25">
      <c r="A727">
        <v>39217</v>
      </c>
      <c r="B727" t="s">
        <v>8627</v>
      </c>
      <c r="C727" t="s">
        <v>5530</v>
      </c>
      <c r="D727" t="s">
        <v>5531</v>
      </c>
      <c r="E727" s="109">
        <v>0.72</v>
      </c>
    </row>
    <row r="728" spans="1:5" x14ac:dyDescent="0.25">
      <c r="A728">
        <v>39181</v>
      </c>
      <c r="B728" t="s">
        <v>8628</v>
      </c>
      <c r="C728" t="s">
        <v>5530</v>
      </c>
      <c r="D728" t="s">
        <v>5531</v>
      </c>
      <c r="E728" s="109">
        <v>6.18</v>
      </c>
    </row>
    <row r="729" spans="1:5" x14ac:dyDescent="0.25">
      <c r="A729">
        <v>39182</v>
      </c>
      <c r="B729" t="s">
        <v>8629</v>
      </c>
      <c r="C729" t="s">
        <v>5530</v>
      </c>
      <c r="D729" t="s">
        <v>5531</v>
      </c>
      <c r="E729" s="109">
        <v>8.6999999999999993</v>
      </c>
    </row>
    <row r="730" spans="1:5" x14ac:dyDescent="0.25">
      <c r="A730">
        <v>12616</v>
      </c>
      <c r="B730" t="s">
        <v>8630</v>
      </c>
      <c r="C730" t="s">
        <v>5530</v>
      </c>
      <c r="D730" t="s">
        <v>5535</v>
      </c>
      <c r="E730" s="109">
        <v>6.16</v>
      </c>
    </row>
    <row r="731" spans="1:5" x14ac:dyDescent="0.25">
      <c r="A731">
        <v>1049</v>
      </c>
      <c r="B731" t="s">
        <v>8631</v>
      </c>
      <c r="C731" t="s">
        <v>5530</v>
      </c>
      <c r="D731" t="s">
        <v>5531</v>
      </c>
      <c r="E731" s="109">
        <v>7.28</v>
      </c>
    </row>
    <row r="732" spans="1:5" x14ac:dyDescent="0.25">
      <c r="A732">
        <v>1099</v>
      </c>
      <c r="B732" t="s">
        <v>8632</v>
      </c>
      <c r="C732" t="s">
        <v>5530</v>
      </c>
      <c r="D732" t="s">
        <v>5531</v>
      </c>
      <c r="E732" s="109">
        <v>5.57</v>
      </c>
    </row>
    <row r="733" spans="1:5" x14ac:dyDescent="0.25">
      <c r="A733">
        <v>39678</v>
      </c>
      <c r="B733" t="s">
        <v>8633</v>
      </c>
      <c r="C733" t="s">
        <v>5530</v>
      </c>
      <c r="D733" t="s">
        <v>5531</v>
      </c>
      <c r="E733" s="109">
        <v>2.2400000000000002</v>
      </c>
    </row>
    <row r="734" spans="1:5" x14ac:dyDescent="0.25">
      <c r="A734">
        <v>1050</v>
      </c>
      <c r="B734" t="s">
        <v>8634</v>
      </c>
      <c r="C734" t="s">
        <v>5530</v>
      </c>
      <c r="D734" t="s">
        <v>5531</v>
      </c>
      <c r="E734" s="109">
        <v>3.81</v>
      </c>
    </row>
    <row r="735" spans="1:5" x14ac:dyDescent="0.25">
      <c r="A735">
        <v>1101</v>
      </c>
      <c r="B735" t="s">
        <v>8635</v>
      </c>
      <c r="C735" t="s">
        <v>5530</v>
      </c>
      <c r="D735" t="s">
        <v>5531</v>
      </c>
      <c r="E735" s="109">
        <v>24.01</v>
      </c>
    </row>
    <row r="736" spans="1:5" x14ac:dyDescent="0.25">
      <c r="A736">
        <v>1100</v>
      </c>
      <c r="B736" t="s">
        <v>8636</v>
      </c>
      <c r="C736" t="s">
        <v>5530</v>
      </c>
      <c r="D736" t="s">
        <v>5531</v>
      </c>
      <c r="E736" s="109">
        <v>12.39</v>
      </c>
    </row>
    <row r="737" spans="1:5" x14ac:dyDescent="0.25">
      <c r="A737">
        <v>39679</v>
      </c>
      <c r="B737" t="s">
        <v>8637</v>
      </c>
      <c r="C737" t="s">
        <v>5530</v>
      </c>
      <c r="D737" t="s">
        <v>5531</v>
      </c>
      <c r="E737" s="109">
        <v>47.86</v>
      </c>
    </row>
    <row r="738" spans="1:5" x14ac:dyDescent="0.25">
      <c r="A738">
        <v>1098</v>
      </c>
      <c r="B738" t="s">
        <v>8638</v>
      </c>
      <c r="C738" t="s">
        <v>5530</v>
      </c>
      <c r="D738" t="s">
        <v>5531</v>
      </c>
      <c r="E738" s="109">
        <v>2.97</v>
      </c>
    </row>
    <row r="739" spans="1:5" x14ac:dyDescent="0.25">
      <c r="A739">
        <v>1102</v>
      </c>
      <c r="B739" t="s">
        <v>8639</v>
      </c>
      <c r="C739" t="s">
        <v>5530</v>
      </c>
      <c r="D739" t="s">
        <v>5531</v>
      </c>
      <c r="E739" s="109">
        <v>35.81</v>
      </c>
    </row>
    <row r="740" spans="1:5" x14ac:dyDescent="0.25">
      <c r="A740">
        <v>1051</v>
      </c>
      <c r="B740" t="s">
        <v>8640</v>
      </c>
      <c r="C740" t="s">
        <v>5530</v>
      </c>
      <c r="D740" t="s">
        <v>5531</v>
      </c>
      <c r="E740" s="109">
        <v>52.04</v>
      </c>
    </row>
    <row r="741" spans="1:5" x14ac:dyDescent="0.25">
      <c r="A741">
        <v>37399</v>
      </c>
      <c r="B741" t="s">
        <v>8641</v>
      </c>
      <c r="C741" t="s">
        <v>5530</v>
      </c>
      <c r="D741" t="s">
        <v>5531</v>
      </c>
      <c r="E741" s="109">
        <v>36.31</v>
      </c>
    </row>
    <row r="742" spans="1:5" x14ac:dyDescent="0.25">
      <c r="A742">
        <v>41955</v>
      </c>
      <c r="B742" t="s">
        <v>8642</v>
      </c>
      <c r="C742" t="s">
        <v>157</v>
      </c>
      <c r="D742" t="s">
        <v>5531</v>
      </c>
      <c r="E742" s="109">
        <v>87.02</v>
      </c>
    </row>
    <row r="743" spans="1:5" x14ac:dyDescent="0.25">
      <c r="A743">
        <v>41953</v>
      </c>
      <c r="B743" t="s">
        <v>8643</v>
      </c>
      <c r="C743" t="s">
        <v>157</v>
      </c>
      <c r="D743" t="s">
        <v>5531</v>
      </c>
      <c r="E743" s="109">
        <v>83.04</v>
      </c>
    </row>
    <row r="744" spans="1:5" x14ac:dyDescent="0.25">
      <c r="A744">
        <v>41954</v>
      </c>
      <c r="B744" t="s">
        <v>8644</v>
      </c>
      <c r="C744" t="s">
        <v>157</v>
      </c>
      <c r="D744" t="s">
        <v>5531</v>
      </c>
      <c r="E744" s="109">
        <v>82.25</v>
      </c>
    </row>
    <row r="745" spans="1:5" x14ac:dyDescent="0.25">
      <c r="A745">
        <v>25004</v>
      </c>
      <c r="B745" t="s">
        <v>8645</v>
      </c>
      <c r="C745" t="s">
        <v>157</v>
      </c>
      <c r="D745" t="s">
        <v>5535</v>
      </c>
      <c r="E745" s="109">
        <v>26.38</v>
      </c>
    </row>
    <row r="746" spans="1:5" x14ac:dyDescent="0.25">
      <c r="A746">
        <v>25002</v>
      </c>
      <c r="B746" t="s">
        <v>8646</v>
      </c>
      <c r="C746" t="s">
        <v>157</v>
      </c>
      <c r="D746" t="s">
        <v>5535</v>
      </c>
      <c r="E746" s="109">
        <v>26.59</v>
      </c>
    </row>
    <row r="747" spans="1:5" x14ac:dyDescent="0.25">
      <c r="A747">
        <v>37409</v>
      </c>
      <c r="B747" t="s">
        <v>8647</v>
      </c>
      <c r="C747" t="s">
        <v>157</v>
      </c>
      <c r="D747" t="s">
        <v>5535</v>
      </c>
      <c r="E747" s="109">
        <v>26.16</v>
      </c>
    </row>
    <row r="748" spans="1:5" x14ac:dyDescent="0.25">
      <c r="A748">
        <v>841</v>
      </c>
      <c r="B748" t="s">
        <v>8648</v>
      </c>
      <c r="C748" t="s">
        <v>157</v>
      </c>
      <c r="D748" t="s">
        <v>5535</v>
      </c>
      <c r="E748" s="109">
        <v>27.02</v>
      </c>
    </row>
    <row r="749" spans="1:5" x14ac:dyDescent="0.25">
      <c r="A749">
        <v>25005</v>
      </c>
      <c r="B749" t="s">
        <v>8649</v>
      </c>
      <c r="C749" t="s">
        <v>157</v>
      </c>
      <c r="D749" t="s">
        <v>5535</v>
      </c>
      <c r="E749" s="109">
        <v>29.62</v>
      </c>
    </row>
    <row r="750" spans="1:5" x14ac:dyDescent="0.25">
      <c r="A750">
        <v>25003</v>
      </c>
      <c r="B750" t="s">
        <v>8650</v>
      </c>
      <c r="C750" t="s">
        <v>157</v>
      </c>
      <c r="D750" t="s">
        <v>5535</v>
      </c>
      <c r="E750" s="109">
        <v>31.64</v>
      </c>
    </row>
    <row r="751" spans="1:5" x14ac:dyDescent="0.25">
      <c r="A751">
        <v>37410</v>
      </c>
      <c r="B751" t="s">
        <v>8651</v>
      </c>
      <c r="C751" t="s">
        <v>157</v>
      </c>
      <c r="D751" t="s">
        <v>5535</v>
      </c>
      <c r="E751" s="109">
        <v>29.62</v>
      </c>
    </row>
    <row r="752" spans="1:5" x14ac:dyDescent="0.25">
      <c r="A752">
        <v>842</v>
      </c>
      <c r="B752" t="s">
        <v>8652</v>
      </c>
      <c r="C752" t="s">
        <v>157</v>
      </c>
      <c r="D752" t="s">
        <v>5535</v>
      </c>
      <c r="E752" s="109">
        <v>33.33</v>
      </c>
    </row>
    <row r="753" spans="1:5" x14ac:dyDescent="0.25">
      <c r="A753">
        <v>862</v>
      </c>
      <c r="B753" t="s">
        <v>8653</v>
      </c>
      <c r="C753" t="s">
        <v>5536</v>
      </c>
      <c r="D753" t="s">
        <v>5531</v>
      </c>
      <c r="E753" s="109">
        <v>11.31</v>
      </c>
    </row>
    <row r="754" spans="1:5" x14ac:dyDescent="0.25">
      <c r="A754">
        <v>866</v>
      </c>
      <c r="B754" t="s">
        <v>8654</v>
      </c>
      <c r="C754" t="s">
        <v>5536</v>
      </c>
      <c r="D754" t="s">
        <v>5531</v>
      </c>
      <c r="E754" s="109">
        <v>139.04</v>
      </c>
    </row>
    <row r="755" spans="1:5" x14ac:dyDescent="0.25">
      <c r="A755">
        <v>892</v>
      </c>
      <c r="B755" t="s">
        <v>8655</v>
      </c>
      <c r="C755" t="s">
        <v>5536</v>
      </c>
      <c r="D755" t="s">
        <v>5531</v>
      </c>
      <c r="E755" s="109">
        <v>176.82</v>
      </c>
    </row>
    <row r="756" spans="1:5" x14ac:dyDescent="0.25">
      <c r="A756">
        <v>857</v>
      </c>
      <c r="B756" t="s">
        <v>8656</v>
      </c>
      <c r="C756" t="s">
        <v>5536</v>
      </c>
      <c r="D756" t="s">
        <v>5532</v>
      </c>
      <c r="E756" s="109">
        <v>18</v>
      </c>
    </row>
    <row r="757" spans="1:5" x14ac:dyDescent="0.25">
      <c r="A757">
        <v>37404</v>
      </c>
      <c r="B757" t="s">
        <v>8657</v>
      </c>
      <c r="C757" t="s">
        <v>5536</v>
      </c>
      <c r="D757" t="s">
        <v>5531</v>
      </c>
      <c r="E757" s="109">
        <v>212.62</v>
      </c>
    </row>
    <row r="758" spans="1:5" x14ac:dyDescent="0.25">
      <c r="A758">
        <v>868</v>
      </c>
      <c r="B758" t="s">
        <v>8658</v>
      </c>
      <c r="C758" t="s">
        <v>5536</v>
      </c>
      <c r="D758" t="s">
        <v>5531</v>
      </c>
      <c r="E758" s="109">
        <v>27.8</v>
      </c>
    </row>
    <row r="759" spans="1:5" x14ac:dyDescent="0.25">
      <c r="A759">
        <v>870</v>
      </c>
      <c r="B759" t="s">
        <v>8659</v>
      </c>
      <c r="C759" t="s">
        <v>5536</v>
      </c>
      <c r="D759" t="s">
        <v>5531</v>
      </c>
      <c r="E759" s="109">
        <v>366.38</v>
      </c>
    </row>
    <row r="760" spans="1:5" x14ac:dyDescent="0.25">
      <c r="A760">
        <v>863</v>
      </c>
      <c r="B760" t="s">
        <v>8660</v>
      </c>
      <c r="C760" t="s">
        <v>5536</v>
      </c>
      <c r="D760" t="s">
        <v>5531</v>
      </c>
      <c r="E760" s="109">
        <v>38.409999999999997</v>
      </c>
    </row>
    <row r="761" spans="1:5" x14ac:dyDescent="0.25">
      <c r="A761">
        <v>867</v>
      </c>
      <c r="B761" t="s">
        <v>8661</v>
      </c>
      <c r="C761" t="s">
        <v>5536</v>
      </c>
      <c r="D761" t="s">
        <v>5531</v>
      </c>
      <c r="E761" s="109">
        <v>53.49</v>
      </c>
    </row>
    <row r="762" spans="1:5" x14ac:dyDescent="0.25">
      <c r="A762">
        <v>891</v>
      </c>
      <c r="B762" t="s">
        <v>8662</v>
      </c>
      <c r="C762" t="s">
        <v>5536</v>
      </c>
      <c r="D762" t="s">
        <v>5531</v>
      </c>
      <c r="E762" s="109">
        <v>615.29999999999995</v>
      </c>
    </row>
    <row r="763" spans="1:5" x14ac:dyDescent="0.25">
      <c r="A763">
        <v>864</v>
      </c>
      <c r="B763" t="s">
        <v>8663</v>
      </c>
      <c r="C763" t="s">
        <v>5536</v>
      </c>
      <c r="D763" t="s">
        <v>5531</v>
      </c>
      <c r="E763" s="109">
        <v>75.36</v>
      </c>
    </row>
    <row r="764" spans="1:5" x14ac:dyDescent="0.25">
      <c r="A764">
        <v>865</v>
      </c>
      <c r="B764" t="s">
        <v>8664</v>
      </c>
      <c r="C764" t="s">
        <v>5536</v>
      </c>
      <c r="D764" t="s">
        <v>5531</v>
      </c>
      <c r="E764" s="109">
        <v>106.14</v>
      </c>
    </row>
    <row r="765" spans="1:5" x14ac:dyDescent="0.25">
      <c r="A765">
        <v>1006</v>
      </c>
      <c r="B765" t="s">
        <v>8665</v>
      </c>
      <c r="C765" t="s">
        <v>5536</v>
      </c>
      <c r="D765" t="s">
        <v>5531</v>
      </c>
      <c r="E765" s="109">
        <v>125.13</v>
      </c>
    </row>
    <row r="766" spans="1:5" x14ac:dyDescent="0.25">
      <c r="A766">
        <v>948</v>
      </c>
      <c r="B766" t="s">
        <v>8666</v>
      </c>
      <c r="C766" t="s">
        <v>5536</v>
      </c>
      <c r="D766" t="s">
        <v>5531</v>
      </c>
      <c r="E766" s="109">
        <v>65.16</v>
      </c>
    </row>
    <row r="767" spans="1:5" x14ac:dyDescent="0.25">
      <c r="A767">
        <v>947</v>
      </c>
      <c r="B767" t="s">
        <v>8667</v>
      </c>
      <c r="C767" t="s">
        <v>5536</v>
      </c>
      <c r="D767" t="s">
        <v>5531</v>
      </c>
      <c r="E767" s="109">
        <v>66.28</v>
      </c>
    </row>
    <row r="768" spans="1:5" x14ac:dyDescent="0.25">
      <c r="A768">
        <v>911</v>
      </c>
      <c r="B768" t="s">
        <v>8668</v>
      </c>
      <c r="C768" t="s">
        <v>5536</v>
      </c>
      <c r="D768" t="s">
        <v>5531</v>
      </c>
      <c r="E768" s="109">
        <v>96.39</v>
      </c>
    </row>
    <row r="769" spans="1:5" x14ac:dyDescent="0.25">
      <c r="A769">
        <v>925</v>
      </c>
      <c r="B769" t="s">
        <v>8669</v>
      </c>
      <c r="C769" t="s">
        <v>5536</v>
      </c>
      <c r="D769" t="s">
        <v>5531</v>
      </c>
      <c r="E769" s="109">
        <v>89.09</v>
      </c>
    </row>
    <row r="770" spans="1:5" x14ac:dyDescent="0.25">
      <c r="A770">
        <v>954</v>
      </c>
      <c r="B770" t="s">
        <v>8670</v>
      </c>
      <c r="C770" t="s">
        <v>5536</v>
      </c>
      <c r="D770" t="s">
        <v>5531</v>
      </c>
      <c r="E770" s="109">
        <v>98.42</v>
      </c>
    </row>
    <row r="771" spans="1:5" x14ac:dyDescent="0.25">
      <c r="A771">
        <v>901</v>
      </c>
      <c r="B771" t="s">
        <v>8671</v>
      </c>
      <c r="C771" t="s">
        <v>5536</v>
      </c>
      <c r="D771" t="s">
        <v>5531</v>
      </c>
      <c r="E771" s="109">
        <v>105.33</v>
      </c>
    </row>
    <row r="772" spans="1:5" x14ac:dyDescent="0.25">
      <c r="A772">
        <v>926</v>
      </c>
      <c r="B772" t="s">
        <v>8672</v>
      </c>
      <c r="C772" t="s">
        <v>5536</v>
      </c>
      <c r="D772" t="s">
        <v>5531</v>
      </c>
      <c r="E772" s="109">
        <v>111.32</v>
      </c>
    </row>
    <row r="773" spans="1:5" x14ac:dyDescent="0.25">
      <c r="A773">
        <v>912</v>
      </c>
      <c r="B773" t="s">
        <v>8673</v>
      </c>
      <c r="C773" t="s">
        <v>5536</v>
      </c>
      <c r="D773" t="s">
        <v>5531</v>
      </c>
      <c r="E773" s="109">
        <v>112</v>
      </c>
    </row>
    <row r="774" spans="1:5" x14ac:dyDescent="0.25">
      <c r="A774">
        <v>955</v>
      </c>
      <c r="B774" t="s">
        <v>8674</v>
      </c>
      <c r="C774" t="s">
        <v>5536</v>
      </c>
      <c r="D774" t="s">
        <v>5531</v>
      </c>
      <c r="E774" s="109">
        <v>133.69</v>
      </c>
    </row>
    <row r="775" spans="1:5" x14ac:dyDescent="0.25">
      <c r="A775">
        <v>946</v>
      </c>
      <c r="B775" t="s">
        <v>8675</v>
      </c>
      <c r="C775" t="s">
        <v>5536</v>
      </c>
      <c r="D775" t="s">
        <v>5531</v>
      </c>
      <c r="E775" s="109">
        <v>150.30000000000001</v>
      </c>
    </row>
    <row r="776" spans="1:5" x14ac:dyDescent="0.25">
      <c r="A776">
        <v>953</v>
      </c>
      <c r="B776" t="s">
        <v>8676</v>
      </c>
      <c r="C776" t="s">
        <v>5536</v>
      </c>
      <c r="D776" t="s">
        <v>5531</v>
      </c>
      <c r="E776" s="109">
        <v>136.77000000000001</v>
      </c>
    </row>
    <row r="777" spans="1:5" x14ac:dyDescent="0.25">
      <c r="A777">
        <v>902</v>
      </c>
      <c r="B777" t="s">
        <v>8677</v>
      </c>
      <c r="C777" t="s">
        <v>5536</v>
      </c>
      <c r="D777" t="s">
        <v>5531</v>
      </c>
      <c r="E777" s="109">
        <v>166.27</v>
      </c>
    </row>
    <row r="778" spans="1:5" x14ac:dyDescent="0.25">
      <c r="A778">
        <v>927</v>
      </c>
      <c r="B778" t="s">
        <v>8678</v>
      </c>
      <c r="C778" t="s">
        <v>5536</v>
      </c>
      <c r="D778" t="s">
        <v>5531</v>
      </c>
      <c r="E778" s="109">
        <v>161.16</v>
      </c>
    </row>
    <row r="779" spans="1:5" x14ac:dyDescent="0.25">
      <c r="A779">
        <v>913</v>
      </c>
      <c r="B779" t="s">
        <v>8679</v>
      </c>
      <c r="C779" t="s">
        <v>5536</v>
      </c>
      <c r="D779" t="s">
        <v>5531</v>
      </c>
      <c r="E779" s="109">
        <v>179.88</v>
      </c>
    </row>
    <row r="780" spans="1:5" x14ac:dyDescent="0.25">
      <c r="A780">
        <v>903</v>
      </c>
      <c r="B780" t="s">
        <v>8680</v>
      </c>
      <c r="C780" t="s">
        <v>5536</v>
      </c>
      <c r="D780" t="s">
        <v>5531</v>
      </c>
      <c r="E780" s="109">
        <v>203.57</v>
      </c>
    </row>
    <row r="781" spans="1:5" x14ac:dyDescent="0.25">
      <c r="A781">
        <v>945</v>
      </c>
      <c r="B781" t="s">
        <v>8681</v>
      </c>
      <c r="C781" t="s">
        <v>5536</v>
      </c>
      <c r="D781" t="s">
        <v>5531</v>
      </c>
      <c r="E781" s="109">
        <v>215.35</v>
      </c>
    </row>
    <row r="782" spans="1:5" x14ac:dyDescent="0.25">
      <c r="A782">
        <v>914</v>
      </c>
      <c r="B782" t="s">
        <v>8682</v>
      </c>
      <c r="C782" t="s">
        <v>5536</v>
      </c>
      <c r="D782" t="s">
        <v>5531</v>
      </c>
      <c r="E782" s="109">
        <v>220.61</v>
      </c>
    </row>
    <row r="783" spans="1:5" x14ac:dyDescent="0.25">
      <c r="A783">
        <v>993</v>
      </c>
      <c r="B783" t="s">
        <v>8683</v>
      </c>
      <c r="C783" t="s">
        <v>5536</v>
      </c>
      <c r="D783" t="s">
        <v>5531</v>
      </c>
      <c r="E783" s="109">
        <v>2.69</v>
      </c>
    </row>
    <row r="784" spans="1:5" x14ac:dyDescent="0.25">
      <c r="A784">
        <v>1020</v>
      </c>
      <c r="B784" t="s">
        <v>8684</v>
      </c>
      <c r="C784" t="s">
        <v>5536</v>
      </c>
      <c r="D784" t="s">
        <v>5531</v>
      </c>
      <c r="E784" s="109">
        <v>11.73</v>
      </c>
    </row>
    <row r="785" spans="1:5" x14ac:dyDescent="0.25">
      <c r="A785">
        <v>1017</v>
      </c>
      <c r="B785" t="s">
        <v>8685</v>
      </c>
      <c r="C785" t="s">
        <v>5536</v>
      </c>
      <c r="D785" t="s">
        <v>5531</v>
      </c>
      <c r="E785" s="109">
        <v>128.91</v>
      </c>
    </row>
    <row r="786" spans="1:5" x14ac:dyDescent="0.25">
      <c r="A786">
        <v>999</v>
      </c>
      <c r="B786" t="s">
        <v>8686</v>
      </c>
      <c r="C786" t="s">
        <v>5536</v>
      </c>
      <c r="D786" t="s">
        <v>5531</v>
      </c>
      <c r="E786" s="109">
        <v>159.72</v>
      </c>
    </row>
    <row r="787" spans="1:5" x14ac:dyDescent="0.25">
      <c r="A787">
        <v>995</v>
      </c>
      <c r="B787" t="s">
        <v>8687</v>
      </c>
      <c r="C787" t="s">
        <v>5536</v>
      </c>
      <c r="D787" t="s">
        <v>5531</v>
      </c>
      <c r="E787" s="109">
        <v>17.989999999999998</v>
      </c>
    </row>
    <row r="788" spans="1:5" x14ac:dyDescent="0.25">
      <c r="A788">
        <v>1000</v>
      </c>
      <c r="B788" t="s">
        <v>8688</v>
      </c>
      <c r="C788" t="s">
        <v>5536</v>
      </c>
      <c r="D788" t="s">
        <v>5531</v>
      </c>
      <c r="E788" s="109">
        <v>195.8</v>
      </c>
    </row>
    <row r="789" spans="1:5" x14ac:dyDescent="0.25">
      <c r="A789">
        <v>1022</v>
      </c>
      <c r="B789" t="s">
        <v>8689</v>
      </c>
      <c r="C789" t="s">
        <v>5536</v>
      </c>
      <c r="D789" t="s">
        <v>5531</v>
      </c>
      <c r="E789" s="109">
        <v>3.74</v>
      </c>
    </row>
    <row r="790" spans="1:5" x14ac:dyDescent="0.25">
      <c r="A790">
        <v>1015</v>
      </c>
      <c r="B790" t="s">
        <v>8690</v>
      </c>
      <c r="C790" t="s">
        <v>5536</v>
      </c>
      <c r="D790" t="s">
        <v>5531</v>
      </c>
      <c r="E790" s="109">
        <v>257.82</v>
      </c>
    </row>
    <row r="791" spans="1:5" x14ac:dyDescent="0.25">
      <c r="A791">
        <v>996</v>
      </c>
      <c r="B791" t="s">
        <v>8691</v>
      </c>
      <c r="C791" t="s">
        <v>5536</v>
      </c>
      <c r="D791" t="s">
        <v>5531</v>
      </c>
      <c r="E791" s="109">
        <v>27.39</v>
      </c>
    </row>
    <row r="792" spans="1:5" x14ac:dyDescent="0.25">
      <c r="A792">
        <v>1001</v>
      </c>
      <c r="B792" t="s">
        <v>8692</v>
      </c>
      <c r="C792" t="s">
        <v>5536</v>
      </c>
      <c r="D792" t="s">
        <v>5531</v>
      </c>
      <c r="E792" s="109">
        <v>322.64999999999998</v>
      </c>
    </row>
    <row r="793" spans="1:5" x14ac:dyDescent="0.25">
      <c r="A793">
        <v>1019</v>
      </c>
      <c r="B793" t="s">
        <v>8693</v>
      </c>
      <c r="C793" t="s">
        <v>5536</v>
      </c>
      <c r="D793" t="s">
        <v>5531</v>
      </c>
      <c r="E793" s="109">
        <v>37.76</v>
      </c>
    </row>
    <row r="794" spans="1:5" x14ac:dyDescent="0.25">
      <c r="A794">
        <v>1021</v>
      </c>
      <c r="B794" t="s">
        <v>8694</v>
      </c>
      <c r="C794" t="s">
        <v>5536</v>
      </c>
      <c r="D794" t="s">
        <v>5531</v>
      </c>
      <c r="E794" s="109">
        <v>5.36</v>
      </c>
    </row>
    <row r="795" spans="1:5" x14ac:dyDescent="0.25">
      <c r="A795">
        <v>39249</v>
      </c>
      <c r="B795" t="s">
        <v>8695</v>
      </c>
      <c r="C795" t="s">
        <v>5536</v>
      </c>
      <c r="D795" t="s">
        <v>5531</v>
      </c>
      <c r="E795" s="109">
        <v>420.9</v>
      </c>
    </row>
    <row r="796" spans="1:5" x14ac:dyDescent="0.25">
      <c r="A796">
        <v>1018</v>
      </c>
      <c r="B796" t="s">
        <v>8696</v>
      </c>
      <c r="C796" t="s">
        <v>5536</v>
      </c>
      <c r="D796" t="s">
        <v>5531</v>
      </c>
      <c r="E796" s="109">
        <v>53.81</v>
      </c>
    </row>
    <row r="797" spans="1:5" x14ac:dyDescent="0.25">
      <c r="A797">
        <v>39250</v>
      </c>
      <c r="B797" t="s">
        <v>8697</v>
      </c>
      <c r="C797" t="s">
        <v>5536</v>
      </c>
      <c r="D797" t="s">
        <v>5531</v>
      </c>
      <c r="E797" s="109">
        <v>540.67999999999995</v>
      </c>
    </row>
    <row r="798" spans="1:5" x14ac:dyDescent="0.25">
      <c r="A798">
        <v>994</v>
      </c>
      <c r="B798" t="s">
        <v>8698</v>
      </c>
      <c r="C798" t="s">
        <v>5536</v>
      </c>
      <c r="D798" t="s">
        <v>5531</v>
      </c>
      <c r="E798" s="109">
        <v>7.32</v>
      </c>
    </row>
    <row r="799" spans="1:5" x14ac:dyDescent="0.25">
      <c r="A799">
        <v>977</v>
      </c>
      <c r="B799" t="s">
        <v>8699</v>
      </c>
      <c r="C799" t="s">
        <v>5536</v>
      </c>
      <c r="D799" t="s">
        <v>5531</v>
      </c>
      <c r="E799" s="109">
        <v>74.55</v>
      </c>
    </row>
    <row r="800" spans="1:5" x14ac:dyDescent="0.25">
      <c r="A800">
        <v>998</v>
      </c>
      <c r="B800" t="s">
        <v>8700</v>
      </c>
      <c r="C800" t="s">
        <v>5536</v>
      </c>
      <c r="D800" t="s">
        <v>5531</v>
      </c>
      <c r="E800" s="109">
        <v>99.03</v>
      </c>
    </row>
    <row r="801" spans="1:5" x14ac:dyDescent="0.25">
      <c r="A801">
        <v>39251</v>
      </c>
      <c r="B801" t="s">
        <v>8701</v>
      </c>
      <c r="C801" t="s">
        <v>5536</v>
      </c>
      <c r="D801" t="s">
        <v>5531</v>
      </c>
      <c r="E801" s="109">
        <v>0.71</v>
      </c>
    </row>
    <row r="802" spans="1:5" x14ac:dyDescent="0.25">
      <c r="A802">
        <v>1011</v>
      </c>
      <c r="B802" t="s">
        <v>8702</v>
      </c>
      <c r="C802" t="s">
        <v>5536</v>
      </c>
      <c r="D802" t="s">
        <v>5531</v>
      </c>
      <c r="E802" s="109">
        <v>0.99</v>
      </c>
    </row>
    <row r="803" spans="1:5" x14ac:dyDescent="0.25">
      <c r="A803">
        <v>39252</v>
      </c>
      <c r="B803" t="s">
        <v>8703</v>
      </c>
      <c r="C803" t="s">
        <v>5536</v>
      </c>
      <c r="D803" t="s">
        <v>5531</v>
      </c>
      <c r="E803" s="109">
        <v>1.19</v>
      </c>
    </row>
    <row r="804" spans="1:5" x14ac:dyDescent="0.25">
      <c r="A804">
        <v>1013</v>
      </c>
      <c r="B804" t="s">
        <v>8704</v>
      </c>
      <c r="C804" t="s">
        <v>5536</v>
      </c>
      <c r="D804" t="s">
        <v>5531</v>
      </c>
      <c r="E804" s="109">
        <v>1.58</v>
      </c>
    </row>
    <row r="805" spans="1:5" x14ac:dyDescent="0.25">
      <c r="A805">
        <v>980</v>
      </c>
      <c r="B805" t="s">
        <v>8705</v>
      </c>
      <c r="C805" t="s">
        <v>5536</v>
      </c>
      <c r="D805" t="s">
        <v>5531</v>
      </c>
      <c r="E805" s="109">
        <v>10.76</v>
      </c>
    </row>
    <row r="806" spans="1:5" x14ac:dyDescent="0.25">
      <c r="A806">
        <v>39237</v>
      </c>
      <c r="B806" t="s">
        <v>8706</v>
      </c>
      <c r="C806" t="s">
        <v>5536</v>
      </c>
      <c r="D806" t="s">
        <v>5531</v>
      </c>
      <c r="E806" s="109">
        <v>127.56</v>
      </c>
    </row>
    <row r="807" spans="1:5" x14ac:dyDescent="0.25">
      <c r="A807">
        <v>39238</v>
      </c>
      <c r="B807" t="s">
        <v>8707</v>
      </c>
      <c r="C807" t="s">
        <v>5536</v>
      </c>
      <c r="D807" t="s">
        <v>5531</v>
      </c>
      <c r="E807" s="109">
        <v>159.26</v>
      </c>
    </row>
    <row r="808" spans="1:5" x14ac:dyDescent="0.25">
      <c r="A808">
        <v>979</v>
      </c>
      <c r="B808" t="s">
        <v>8708</v>
      </c>
      <c r="C808" t="s">
        <v>5536</v>
      </c>
      <c r="D808" t="s">
        <v>5531</v>
      </c>
      <c r="E808" s="109">
        <v>16.579999999999998</v>
      </c>
    </row>
    <row r="809" spans="1:5" x14ac:dyDescent="0.25">
      <c r="A809">
        <v>39239</v>
      </c>
      <c r="B809" t="s">
        <v>8709</v>
      </c>
      <c r="C809" t="s">
        <v>5536</v>
      </c>
      <c r="D809" t="s">
        <v>5531</v>
      </c>
      <c r="E809" s="109">
        <v>193.82</v>
      </c>
    </row>
    <row r="810" spans="1:5" x14ac:dyDescent="0.25">
      <c r="A810">
        <v>1014</v>
      </c>
      <c r="B810" t="s">
        <v>8710</v>
      </c>
      <c r="C810" t="s">
        <v>5536</v>
      </c>
      <c r="D810" t="s">
        <v>5531</v>
      </c>
      <c r="E810" s="109">
        <v>2.52</v>
      </c>
    </row>
    <row r="811" spans="1:5" x14ac:dyDescent="0.25">
      <c r="A811">
        <v>39240</v>
      </c>
      <c r="B811" t="s">
        <v>8711</v>
      </c>
      <c r="C811" t="s">
        <v>5536</v>
      </c>
      <c r="D811" t="s">
        <v>5531</v>
      </c>
      <c r="E811" s="109">
        <v>256.17</v>
      </c>
    </row>
    <row r="812" spans="1:5" x14ac:dyDescent="0.25">
      <c r="A812">
        <v>39232</v>
      </c>
      <c r="B812" t="s">
        <v>8712</v>
      </c>
      <c r="C812" t="s">
        <v>5536</v>
      </c>
      <c r="D812" t="s">
        <v>5531</v>
      </c>
      <c r="E812" s="109">
        <v>26.6</v>
      </c>
    </row>
    <row r="813" spans="1:5" x14ac:dyDescent="0.25">
      <c r="A813">
        <v>39233</v>
      </c>
      <c r="B813" t="s">
        <v>8713</v>
      </c>
      <c r="C813" t="s">
        <v>5536</v>
      </c>
      <c r="D813" t="s">
        <v>5531</v>
      </c>
      <c r="E813" s="109">
        <v>36.57</v>
      </c>
    </row>
    <row r="814" spans="1:5" x14ac:dyDescent="0.25">
      <c r="A814">
        <v>981</v>
      </c>
      <c r="B814" t="s">
        <v>8714</v>
      </c>
      <c r="C814" t="s">
        <v>5536</v>
      </c>
      <c r="D814" t="s">
        <v>5532</v>
      </c>
      <c r="E814" s="109">
        <v>4.5</v>
      </c>
    </row>
    <row r="815" spans="1:5" x14ac:dyDescent="0.25">
      <c r="A815">
        <v>39234</v>
      </c>
      <c r="B815" t="s">
        <v>8715</v>
      </c>
      <c r="C815" t="s">
        <v>5536</v>
      </c>
      <c r="D815" t="s">
        <v>5531</v>
      </c>
      <c r="E815" s="109">
        <v>53.67</v>
      </c>
    </row>
    <row r="816" spans="1:5" x14ac:dyDescent="0.25">
      <c r="A816">
        <v>982</v>
      </c>
      <c r="B816" t="s">
        <v>8716</v>
      </c>
      <c r="C816" t="s">
        <v>5536</v>
      </c>
      <c r="D816" t="s">
        <v>5531</v>
      </c>
      <c r="E816" s="109">
        <v>6.29</v>
      </c>
    </row>
    <row r="817" spans="1:5" x14ac:dyDescent="0.25">
      <c r="A817">
        <v>39235</v>
      </c>
      <c r="B817" t="s">
        <v>8717</v>
      </c>
      <c r="C817" t="s">
        <v>5536</v>
      </c>
      <c r="D817" t="s">
        <v>5531</v>
      </c>
      <c r="E817" s="109">
        <v>75.489999999999995</v>
      </c>
    </row>
    <row r="818" spans="1:5" x14ac:dyDescent="0.25">
      <c r="A818">
        <v>39236</v>
      </c>
      <c r="B818" t="s">
        <v>8718</v>
      </c>
      <c r="C818" t="s">
        <v>5536</v>
      </c>
      <c r="D818" t="s">
        <v>5531</v>
      </c>
      <c r="E818" s="109">
        <v>98.96</v>
      </c>
    </row>
    <row r="819" spans="1:5" x14ac:dyDescent="0.25">
      <c r="A819">
        <v>876</v>
      </c>
      <c r="B819" t="s">
        <v>8719</v>
      </c>
      <c r="C819" t="s">
        <v>5536</v>
      </c>
      <c r="D819" t="s">
        <v>5531</v>
      </c>
      <c r="E819" s="109">
        <v>255.45</v>
      </c>
    </row>
    <row r="820" spans="1:5" x14ac:dyDescent="0.25">
      <c r="A820">
        <v>877</v>
      </c>
      <c r="B820" t="s">
        <v>8720</v>
      </c>
      <c r="C820" t="s">
        <v>5536</v>
      </c>
      <c r="D820" t="s">
        <v>5531</v>
      </c>
      <c r="E820" s="109">
        <v>300.3</v>
      </c>
    </row>
    <row r="821" spans="1:5" x14ac:dyDescent="0.25">
      <c r="A821">
        <v>882</v>
      </c>
      <c r="B821" t="s">
        <v>8721</v>
      </c>
      <c r="C821" t="s">
        <v>5536</v>
      </c>
      <c r="D821" t="s">
        <v>5531</v>
      </c>
      <c r="E821" s="109">
        <v>327.23</v>
      </c>
    </row>
    <row r="822" spans="1:5" x14ac:dyDescent="0.25">
      <c r="A822">
        <v>878</v>
      </c>
      <c r="B822" t="s">
        <v>8722</v>
      </c>
      <c r="C822" t="s">
        <v>5536</v>
      </c>
      <c r="D822" t="s">
        <v>5531</v>
      </c>
      <c r="E822" s="109">
        <v>406.82</v>
      </c>
    </row>
    <row r="823" spans="1:5" x14ac:dyDescent="0.25">
      <c r="A823">
        <v>879</v>
      </c>
      <c r="B823" t="s">
        <v>8723</v>
      </c>
      <c r="C823" t="s">
        <v>5536</v>
      </c>
      <c r="D823" t="s">
        <v>5531</v>
      </c>
      <c r="E823" s="109">
        <v>479.51</v>
      </c>
    </row>
    <row r="824" spans="1:5" x14ac:dyDescent="0.25">
      <c r="A824">
        <v>880</v>
      </c>
      <c r="B824" t="s">
        <v>8724</v>
      </c>
      <c r="C824" t="s">
        <v>5536</v>
      </c>
      <c r="D824" t="s">
        <v>5531</v>
      </c>
      <c r="E824" s="109">
        <v>564.20000000000005</v>
      </c>
    </row>
    <row r="825" spans="1:5" x14ac:dyDescent="0.25">
      <c r="A825">
        <v>873</v>
      </c>
      <c r="B825" t="s">
        <v>8725</v>
      </c>
      <c r="C825" t="s">
        <v>5536</v>
      </c>
      <c r="D825" t="s">
        <v>5531</v>
      </c>
      <c r="E825" s="109">
        <v>171.55</v>
      </c>
    </row>
    <row r="826" spans="1:5" x14ac:dyDescent="0.25">
      <c r="A826">
        <v>881</v>
      </c>
      <c r="B826" t="s">
        <v>8726</v>
      </c>
      <c r="C826" t="s">
        <v>5536</v>
      </c>
      <c r="D826" t="s">
        <v>5531</v>
      </c>
      <c r="E826" s="109">
        <v>771.16</v>
      </c>
    </row>
    <row r="827" spans="1:5" x14ac:dyDescent="0.25">
      <c r="A827">
        <v>874</v>
      </c>
      <c r="B827" t="s">
        <v>8727</v>
      </c>
      <c r="C827" t="s">
        <v>5536</v>
      </c>
      <c r="D827" t="s">
        <v>5531</v>
      </c>
      <c r="E827" s="109">
        <v>203.59</v>
      </c>
    </row>
    <row r="828" spans="1:5" x14ac:dyDescent="0.25">
      <c r="A828">
        <v>875</v>
      </c>
      <c r="B828" t="s">
        <v>8728</v>
      </c>
      <c r="C828" t="s">
        <v>5536</v>
      </c>
      <c r="D828" t="s">
        <v>5531</v>
      </c>
      <c r="E828" s="109">
        <v>242.9</v>
      </c>
    </row>
    <row r="829" spans="1:5" x14ac:dyDescent="0.25">
      <c r="A829">
        <v>983</v>
      </c>
      <c r="B829" t="s">
        <v>8729</v>
      </c>
      <c r="C829" t="s">
        <v>5536</v>
      </c>
      <c r="D829" t="s">
        <v>5531</v>
      </c>
      <c r="E829" s="109">
        <v>1.52</v>
      </c>
    </row>
    <row r="830" spans="1:5" x14ac:dyDescent="0.25">
      <c r="A830">
        <v>985</v>
      </c>
      <c r="B830" t="s">
        <v>8730</v>
      </c>
      <c r="C830" t="s">
        <v>5536</v>
      </c>
      <c r="D830" t="s">
        <v>5531</v>
      </c>
      <c r="E830" s="109">
        <v>11.41</v>
      </c>
    </row>
    <row r="831" spans="1:5" x14ac:dyDescent="0.25">
      <c r="A831">
        <v>990</v>
      </c>
      <c r="B831" t="s">
        <v>8731</v>
      </c>
      <c r="C831" t="s">
        <v>5536</v>
      </c>
      <c r="D831" t="s">
        <v>5531</v>
      </c>
      <c r="E831" s="109">
        <v>156.15</v>
      </c>
    </row>
    <row r="832" spans="1:5" x14ac:dyDescent="0.25">
      <c r="A832">
        <v>39241</v>
      </c>
      <c r="B832" t="s">
        <v>8732</v>
      </c>
      <c r="C832" t="s">
        <v>5536</v>
      </c>
      <c r="D832" t="s">
        <v>5531</v>
      </c>
      <c r="E832" s="109">
        <v>17.850000000000001</v>
      </c>
    </row>
    <row r="833" spans="1:5" x14ac:dyDescent="0.25">
      <c r="A833">
        <v>1005</v>
      </c>
      <c r="B833" t="s">
        <v>8733</v>
      </c>
      <c r="C833" t="s">
        <v>5536</v>
      </c>
      <c r="D833" t="s">
        <v>5531</v>
      </c>
      <c r="E833" s="109">
        <v>191.66</v>
      </c>
    </row>
    <row r="834" spans="1:5" x14ac:dyDescent="0.25">
      <c r="A834">
        <v>984</v>
      </c>
      <c r="B834" t="s">
        <v>8734</v>
      </c>
      <c r="C834" t="s">
        <v>5536</v>
      </c>
      <c r="D834" t="s">
        <v>5531</v>
      </c>
      <c r="E834" s="109">
        <v>3.94</v>
      </c>
    </row>
    <row r="835" spans="1:5" x14ac:dyDescent="0.25">
      <c r="A835">
        <v>991</v>
      </c>
      <c r="B835" t="s">
        <v>8735</v>
      </c>
      <c r="C835" t="s">
        <v>5536</v>
      </c>
      <c r="D835" t="s">
        <v>5531</v>
      </c>
      <c r="E835" s="109">
        <v>253.25</v>
      </c>
    </row>
    <row r="836" spans="1:5" x14ac:dyDescent="0.25">
      <c r="A836">
        <v>986</v>
      </c>
      <c r="B836" t="s">
        <v>8736</v>
      </c>
      <c r="C836" t="s">
        <v>5536</v>
      </c>
      <c r="D836" t="s">
        <v>5531</v>
      </c>
      <c r="E836" s="109">
        <v>27.28</v>
      </c>
    </row>
    <row r="837" spans="1:5" x14ac:dyDescent="0.25">
      <c r="A837">
        <v>1024</v>
      </c>
      <c r="B837" t="s">
        <v>8737</v>
      </c>
      <c r="C837" t="s">
        <v>5536</v>
      </c>
      <c r="D837" t="s">
        <v>5531</v>
      </c>
      <c r="E837" s="109">
        <v>313.44</v>
      </c>
    </row>
    <row r="838" spans="1:5" x14ac:dyDescent="0.25">
      <c r="A838">
        <v>987</v>
      </c>
      <c r="B838" t="s">
        <v>8738</v>
      </c>
      <c r="C838" t="s">
        <v>5536</v>
      </c>
      <c r="D838" t="s">
        <v>5531</v>
      </c>
      <c r="E838" s="109">
        <v>37.07</v>
      </c>
    </row>
    <row r="839" spans="1:5" x14ac:dyDescent="0.25">
      <c r="A839">
        <v>1003</v>
      </c>
      <c r="B839" t="s">
        <v>8739</v>
      </c>
      <c r="C839" t="s">
        <v>5536</v>
      </c>
      <c r="D839" t="s">
        <v>5531</v>
      </c>
      <c r="E839" s="109">
        <v>5.77</v>
      </c>
    </row>
    <row r="840" spans="1:5" x14ac:dyDescent="0.25">
      <c r="A840">
        <v>992</v>
      </c>
      <c r="B840" t="s">
        <v>8740</v>
      </c>
      <c r="C840" t="s">
        <v>5536</v>
      </c>
      <c r="D840" t="s">
        <v>5531</v>
      </c>
      <c r="E840" s="109">
        <v>405.53</v>
      </c>
    </row>
    <row r="841" spans="1:5" x14ac:dyDescent="0.25">
      <c r="A841">
        <v>1007</v>
      </c>
      <c r="B841" t="s">
        <v>8741</v>
      </c>
      <c r="C841" t="s">
        <v>5536</v>
      </c>
      <c r="D841" t="s">
        <v>5531</v>
      </c>
      <c r="E841" s="109">
        <v>52.59</v>
      </c>
    </row>
    <row r="842" spans="1:5" x14ac:dyDescent="0.25">
      <c r="A842">
        <v>39242</v>
      </c>
      <c r="B842" t="s">
        <v>8742</v>
      </c>
      <c r="C842" t="s">
        <v>5536</v>
      </c>
      <c r="D842" t="s">
        <v>5531</v>
      </c>
      <c r="E842" s="109">
        <v>502.45</v>
      </c>
    </row>
    <row r="843" spans="1:5" x14ac:dyDescent="0.25">
      <c r="A843">
        <v>1008</v>
      </c>
      <c r="B843" t="s">
        <v>8743</v>
      </c>
      <c r="C843" t="s">
        <v>5536</v>
      </c>
      <c r="D843" t="s">
        <v>5531</v>
      </c>
      <c r="E843" s="109">
        <v>6.55</v>
      </c>
    </row>
    <row r="844" spans="1:5" x14ac:dyDescent="0.25">
      <c r="A844">
        <v>988</v>
      </c>
      <c r="B844" t="s">
        <v>8744</v>
      </c>
      <c r="C844" t="s">
        <v>5536</v>
      </c>
      <c r="D844" t="s">
        <v>5531</v>
      </c>
      <c r="E844" s="109">
        <v>72.64</v>
      </c>
    </row>
    <row r="845" spans="1:5" x14ac:dyDescent="0.25">
      <c r="A845">
        <v>989</v>
      </c>
      <c r="B845" t="s">
        <v>8745</v>
      </c>
      <c r="C845" t="s">
        <v>5536</v>
      </c>
      <c r="D845" t="s">
        <v>5531</v>
      </c>
      <c r="E845" s="109">
        <v>98.4</v>
      </c>
    </row>
    <row r="846" spans="1:5" x14ac:dyDescent="0.25">
      <c r="A846">
        <v>39598</v>
      </c>
      <c r="B846" t="s">
        <v>8746</v>
      </c>
      <c r="C846" t="s">
        <v>5536</v>
      </c>
      <c r="D846" t="s">
        <v>5531</v>
      </c>
      <c r="E846" s="109">
        <v>1.79</v>
      </c>
    </row>
    <row r="847" spans="1:5" x14ac:dyDescent="0.25">
      <c r="A847">
        <v>39599</v>
      </c>
      <c r="B847" t="s">
        <v>8747</v>
      </c>
      <c r="C847" t="s">
        <v>5536</v>
      </c>
      <c r="D847" t="s">
        <v>5531</v>
      </c>
      <c r="E847" s="109">
        <v>2.7</v>
      </c>
    </row>
    <row r="848" spans="1:5" x14ac:dyDescent="0.25">
      <c r="A848">
        <v>34602</v>
      </c>
      <c r="B848" t="s">
        <v>8748</v>
      </c>
      <c r="C848" t="s">
        <v>5536</v>
      </c>
      <c r="D848" t="s">
        <v>5531</v>
      </c>
      <c r="E848" s="109">
        <v>6.14</v>
      </c>
    </row>
    <row r="849" spans="1:5" x14ac:dyDescent="0.25">
      <c r="A849">
        <v>34603</v>
      </c>
      <c r="B849" t="s">
        <v>8749</v>
      </c>
      <c r="C849" t="s">
        <v>5536</v>
      </c>
      <c r="D849" t="s">
        <v>5531</v>
      </c>
      <c r="E849" s="109">
        <v>29.52</v>
      </c>
    </row>
    <row r="850" spans="1:5" x14ac:dyDescent="0.25">
      <c r="A850">
        <v>34607</v>
      </c>
      <c r="B850" t="s">
        <v>8750</v>
      </c>
      <c r="C850" t="s">
        <v>5536</v>
      </c>
      <c r="D850" t="s">
        <v>5531</v>
      </c>
      <c r="E850" s="109">
        <v>13.16</v>
      </c>
    </row>
    <row r="851" spans="1:5" x14ac:dyDescent="0.25">
      <c r="A851">
        <v>34609</v>
      </c>
      <c r="B851" t="s">
        <v>8751</v>
      </c>
      <c r="C851" t="s">
        <v>5536</v>
      </c>
      <c r="D851" t="s">
        <v>5531</v>
      </c>
      <c r="E851" s="109">
        <v>19.75</v>
      </c>
    </row>
    <row r="852" spans="1:5" x14ac:dyDescent="0.25">
      <c r="A852">
        <v>34618</v>
      </c>
      <c r="B852" t="s">
        <v>8752</v>
      </c>
      <c r="C852" t="s">
        <v>5536</v>
      </c>
      <c r="D852" t="s">
        <v>5531</v>
      </c>
      <c r="E852" s="109">
        <v>8.14</v>
      </c>
    </row>
    <row r="853" spans="1:5" x14ac:dyDescent="0.25">
      <c r="A853">
        <v>34620</v>
      </c>
      <c r="B853" t="s">
        <v>8753</v>
      </c>
      <c r="C853" t="s">
        <v>5536</v>
      </c>
      <c r="D853" t="s">
        <v>5531</v>
      </c>
      <c r="E853" s="109">
        <v>40.74</v>
      </c>
    </row>
    <row r="854" spans="1:5" x14ac:dyDescent="0.25">
      <c r="A854">
        <v>34621</v>
      </c>
      <c r="B854" t="s">
        <v>8754</v>
      </c>
      <c r="C854" t="s">
        <v>5536</v>
      </c>
      <c r="D854" t="s">
        <v>5531</v>
      </c>
      <c r="E854" s="109">
        <v>18.899999999999999</v>
      </c>
    </row>
    <row r="855" spans="1:5" x14ac:dyDescent="0.25">
      <c r="A855">
        <v>34622</v>
      </c>
      <c r="B855" t="s">
        <v>8755</v>
      </c>
      <c r="C855" t="s">
        <v>5536</v>
      </c>
      <c r="D855" t="s">
        <v>5531</v>
      </c>
      <c r="E855" s="109">
        <v>26.77</v>
      </c>
    </row>
    <row r="856" spans="1:5" x14ac:dyDescent="0.25">
      <c r="A856">
        <v>34624</v>
      </c>
      <c r="B856" t="s">
        <v>8756</v>
      </c>
      <c r="C856" t="s">
        <v>5536</v>
      </c>
      <c r="D856" t="s">
        <v>5531</v>
      </c>
      <c r="E856" s="109">
        <v>10.4</v>
      </c>
    </row>
    <row r="857" spans="1:5" x14ac:dyDescent="0.25">
      <c r="A857">
        <v>34626</v>
      </c>
      <c r="B857" t="s">
        <v>8757</v>
      </c>
      <c r="C857" t="s">
        <v>5536</v>
      </c>
      <c r="D857" t="s">
        <v>5531</v>
      </c>
      <c r="E857" s="109">
        <v>56</v>
      </c>
    </row>
    <row r="858" spans="1:5" x14ac:dyDescent="0.25">
      <c r="A858">
        <v>34627</v>
      </c>
      <c r="B858" t="s">
        <v>8758</v>
      </c>
      <c r="C858" t="s">
        <v>5536</v>
      </c>
      <c r="D858" t="s">
        <v>5531</v>
      </c>
      <c r="E858" s="109">
        <v>24.13</v>
      </c>
    </row>
    <row r="859" spans="1:5" x14ac:dyDescent="0.25">
      <c r="A859">
        <v>34629</v>
      </c>
      <c r="B859" t="s">
        <v>8759</v>
      </c>
      <c r="C859" t="s">
        <v>5536</v>
      </c>
      <c r="D859" t="s">
        <v>5531</v>
      </c>
      <c r="E859" s="109">
        <v>35.33</v>
      </c>
    </row>
    <row r="860" spans="1:5" x14ac:dyDescent="0.25">
      <c r="A860">
        <v>39257</v>
      </c>
      <c r="B860" t="s">
        <v>8760</v>
      </c>
      <c r="C860" t="s">
        <v>5536</v>
      </c>
      <c r="D860" t="s">
        <v>5531</v>
      </c>
      <c r="E860" s="109">
        <v>6.87</v>
      </c>
    </row>
    <row r="861" spans="1:5" x14ac:dyDescent="0.25">
      <c r="A861">
        <v>39261</v>
      </c>
      <c r="B861" t="s">
        <v>8761</v>
      </c>
      <c r="C861" t="s">
        <v>5536</v>
      </c>
      <c r="D861" t="s">
        <v>5531</v>
      </c>
      <c r="E861" s="109">
        <v>36.61</v>
      </c>
    </row>
    <row r="862" spans="1:5" x14ac:dyDescent="0.25">
      <c r="A862">
        <v>39268</v>
      </c>
      <c r="B862" t="s">
        <v>8762</v>
      </c>
      <c r="C862" t="s">
        <v>5536</v>
      </c>
      <c r="D862" t="s">
        <v>5531</v>
      </c>
      <c r="E862" s="109">
        <v>422.34</v>
      </c>
    </row>
    <row r="863" spans="1:5" x14ac:dyDescent="0.25">
      <c r="A863">
        <v>39262</v>
      </c>
      <c r="B863" t="s">
        <v>8763</v>
      </c>
      <c r="C863" t="s">
        <v>5536</v>
      </c>
      <c r="D863" t="s">
        <v>5531</v>
      </c>
      <c r="E863" s="109">
        <v>57.23</v>
      </c>
    </row>
    <row r="864" spans="1:5" x14ac:dyDescent="0.25">
      <c r="A864">
        <v>39258</v>
      </c>
      <c r="B864" t="s">
        <v>8764</v>
      </c>
      <c r="C864" t="s">
        <v>5536</v>
      </c>
      <c r="D864" t="s">
        <v>5531</v>
      </c>
      <c r="E864" s="109">
        <v>10.18</v>
      </c>
    </row>
    <row r="865" spans="1:5" x14ac:dyDescent="0.25">
      <c r="A865">
        <v>39263</v>
      </c>
      <c r="B865" t="s">
        <v>8765</v>
      </c>
      <c r="C865" t="s">
        <v>5536</v>
      </c>
      <c r="D865" t="s">
        <v>5531</v>
      </c>
      <c r="E865" s="109">
        <v>88.55</v>
      </c>
    </row>
    <row r="866" spans="1:5" x14ac:dyDescent="0.25">
      <c r="A866">
        <v>39264</v>
      </c>
      <c r="B866" t="s">
        <v>8766</v>
      </c>
      <c r="C866" t="s">
        <v>5536</v>
      </c>
      <c r="D866" t="s">
        <v>5531</v>
      </c>
      <c r="E866" s="109">
        <v>119.91</v>
      </c>
    </row>
    <row r="867" spans="1:5" x14ac:dyDescent="0.25">
      <c r="A867">
        <v>39259</v>
      </c>
      <c r="B867" t="s">
        <v>8767</v>
      </c>
      <c r="C867" t="s">
        <v>5536</v>
      </c>
      <c r="D867" t="s">
        <v>5531</v>
      </c>
      <c r="E867" s="109">
        <v>15.51</v>
      </c>
    </row>
    <row r="868" spans="1:5" x14ac:dyDescent="0.25">
      <c r="A868">
        <v>39265</v>
      </c>
      <c r="B868" t="s">
        <v>8768</v>
      </c>
      <c r="C868" t="s">
        <v>5536</v>
      </c>
      <c r="D868" t="s">
        <v>5531</v>
      </c>
      <c r="E868" s="109">
        <v>176.64</v>
      </c>
    </row>
    <row r="869" spans="1:5" x14ac:dyDescent="0.25">
      <c r="A869">
        <v>39260</v>
      </c>
      <c r="B869" t="s">
        <v>8769</v>
      </c>
      <c r="C869" t="s">
        <v>5536</v>
      </c>
      <c r="D869" t="s">
        <v>5531</v>
      </c>
      <c r="E869" s="109">
        <v>22.08</v>
      </c>
    </row>
    <row r="870" spans="1:5" x14ac:dyDescent="0.25">
      <c r="A870">
        <v>39266</v>
      </c>
      <c r="B870" t="s">
        <v>8770</v>
      </c>
      <c r="C870" t="s">
        <v>5536</v>
      </c>
      <c r="D870" t="s">
        <v>5531</v>
      </c>
      <c r="E870" s="109">
        <v>247.85</v>
      </c>
    </row>
    <row r="871" spans="1:5" x14ac:dyDescent="0.25">
      <c r="A871">
        <v>39267</v>
      </c>
      <c r="B871" t="s">
        <v>8771</v>
      </c>
      <c r="C871" t="s">
        <v>5536</v>
      </c>
      <c r="D871" t="s">
        <v>5531</v>
      </c>
      <c r="E871" s="109">
        <v>324.89</v>
      </c>
    </row>
    <row r="872" spans="1:5" x14ac:dyDescent="0.25">
      <c r="A872">
        <v>11901</v>
      </c>
      <c r="B872" t="s">
        <v>8772</v>
      </c>
      <c r="C872" t="s">
        <v>5536</v>
      </c>
      <c r="D872" t="s">
        <v>5532</v>
      </c>
      <c r="E872" s="109">
        <v>0.66</v>
      </c>
    </row>
    <row r="873" spans="1:5" x14ac:dyDescent="0.25">
      <c r="A873">
        <v>11902</v>
      </c>
      <c r="B873" t="s">
        <v>8773</v>
      </c>
      <c r="C873" t="s">
        <v>5536</v>
      </c>
      <c r="D873" t="s">
        <v>5531</v>
      </c>
      <c r="E873" s="109">
        <v>1.1499999999999999</v>
      </c>
    </row>
    <row r="874" spans="1:5" x14ac:dyDescent="0.25">
      <c r="A874">
        <v>11903</v>
      </c>
      <c r="B874" t="s">
        <v>8774</v>
      </c>
      <c r="C874" t="s">
        <v>5536</v>
      </c>
      <c r="D874" t="s">
        <v>5531</v>
      </c>
      <c r="E874" s="109">
        <v>1.77</v>
      </c>
    </row>
    <row r="875" spans="1:5" x14ac:dyDescent="0.25">
      <c r="A875">
        <v>11904</v>
      </c>
      <c r="B875" t="s">
        <v>8775</v>
      </c>
      <c r="C875" t="s">
        <v>5536</v>
      </c>
      <c r="D875" t="s">
        <v>5531</v>
      </c>
      <c r="E875" s="109">
        <v>2.2599999999999998</v>
      </c>
    </row>
    <row r="876" spans="1:5" x14ac:dyDescent="0.25">
      <c r="A876">
        <v>11905</v>
      </c>
      <c r="B876" t="s">
        <v>8776</v>
      </c>
      <c r="C876" t="s">
        <v>5536</v>
      </c>
      <c r="D876" t="s">
        <v>5531</v>
      </c>
      <c r="E876" s="109">
        <v>3.04</v>
      </c>
    </row>
    <row r="877" spans="1:5" x14ac:dyDescent="0.25">
      <c r="A877">
        <v>11906</v>
      </c>
      <c r="B877" t="s">
        <v>8777</v>
      </c>
      <c r="C877" t="s">
        <v>5536</v>
      </c>
      <c r="D877" t="s">
        <v>5531</v>
      </c>
      <c r="E877" s="109">
        <v>3.5</v>
      </c>
    </row>
    <row r="878" spans="1:5" x14ac:dyDescent="0.25">
      <c r="A878">
        <v>11919</v>
      </c>
      <c r="B878" t="s">
        <v>8778</v>
      </c>
      <c r="C878" t="s">
        <v>5536</v>
      </c>
      <c r="D878" t="s">
        <v>5531</v>
      </c>
      <c r="E878" s="109">
        <v>6.87</v>
      </c>
    </row>
    <row r="879" spans="1:5" x14ac:dyDescent="0.25">
      <c r="A879">
        <v>11920</v>
      </c>
      <c r="B879" t="s">
        <v>8779</v>
      </c>
      <c r="C879" t="s">
        <v>5536</v>
      </c>
      <c r="D879" t="s">
        <v>5531</v>
      </c>
      <c r="E879" s="109">
        <v>13.32</v>
      </c>
    </row>
    <row r="880" spans="1:5" x14ac:dyDescent="0.25">
      <c r="A880">
        <v>11924</v>
      </c>
      <c r="B880" t="s">
        <v>8780</v>
      </c>
      <c r="C880" t="s">
        <v>5536</v>
      </c>
      <c r="D880" t="s">
        <v>5531</v>
      </c>
      <c r="E880" s="109">
        <v>129.52000000000001</v>
      </c>
    </row>
    <row r="881" spans="1:5" x14ac:dyDescent="0.25">
      <c r="A881">
        <v>11921</v>
      </c>
      <c r="B881" t="s">
        <v>8781</v>
      </c>
      <c r="C881" t="s">
        <v>5536</v>
      </c>
      <c r="D881" t="s">
        <v>5531</v>
      </c>
      <c r="E881" s="109">
        <v>18.13</v>
      </c>
    </row>
    <row r="882" spans="1:5" x14ac:dyDescent="0.25">
      <c r="A882">
        <v>11922</v>
      </c>
      <c r="B882" t="s">
        <v>8782</v>
      </c>
      <c r="C882" t="s">
        <v>5536</v>
      </c>
      <c r="D882" t="s">
        <v>5531</v>
      </c>
      <c r="E882" s="109">
        <v>32.19</v>
      </c>
    </row>
    <row r="883" spans="1:5" x14ac:dyDescent="0.25">
      <c r="A883">
        <v>11923</v>
      </c>
      <c r="B883" t="s">
        <v>8783</v>
      </c>
      <c r="C883" t="s">
        <v>5536</v>
      </c>
      <c r="D883" t="s">
        <v>5531</v>
      </c>
      <c r="E883" s="109">
        <v>52.58</v>
      </c>
    </row>
    <row r="884" spans="1:5" x14ac:dyDescent="0.25">
      <c r="A884">
        <v>11916</v>
      </c>
      <c r="B884" t="s">
        <v>8784</v>
      </c>
      <c r="C884" t="s">
        <v>5536</v>
      </c>
      <c r="D884" t="s">
        <v>5531</v>
      </c>
      <c r="E884" s="109">
        <v>8.92</v>
      </c>
    </row>
    <row r="885" spans="1:5" x14ac:dyDescent="0.25">
      <c r="A885">
        <v>11914</v>
      </c>
      <c r="B885" t="s">
        <v>8785</v>
      </c>
      <c r="C885" t="s">
        <v>5536</v>
      </c>
      <c r="D885" t="s">
        <v>5531</v>
      </c>
      <c r="E885" s="109">
        <v>64.78</v>
      </c>
    </row>
    <row r="886" spans="1:5" x14ac:dyDescent="0.25">
      <c r="A886">
        <v>11917</v>
      </c>
      <c r="B886" t="s">
        <v>8786</v>
      </c>
      <c r="C886" t="s">
        <v>5536</v>
      </c>
      <c r="D886" t="s">
        <v>5531</v>
      </c>
      <c r="E886" s="109">
        <v>15.53</v>
      </c>
    </row>
    <row r="887" spans="1:5" x14ac:dyDescent="0.25">
      <c r="A887">
        <v>11918</v>
      </c>
      <c r="B887" t="s">
        <v>8787</v>
      </c>
      <c r="C887" t="s">
        <v>5536</v>
      </c>
      <c r="D887" t="s">
        <v>5531</v>
      </c>
      <c r="E887" s="109">
        <v>21.07</v>
      </c>
    </row>
    <row r="888" spans="1:5" x14ac:dyDescent="0.25">
      <c r="A888">
        <v>37734</v>
      </c>
      <c r="B888" t="s">
        <v>8788</v>
      </c>
      <c r="C888" t="s">
        <v>5530</v>
      </c>
      <c r="D888" t="s">
        <v>5535</v>
      </c>
      <c r="E888" s="110">
        <v>74596.399999999994</v>
      </c>
    </row>
    <row r="889" spans="1:5" x14ac:dyDescent="0.25">
      <c r="A889">
        <v>42251</v>
      </c>
      <c r="B889" t="s">
        <v>8789</v>
      </c>
      <c r="C889" t="s">
        <v>5530</v>
      </c>
      <c r="D889" t="s">
        <v>5535</v>
      </c>
      <c r="E889" s="110">
        <v>84708.77</v>
      </c>
    </row>
    <row r="890" spans="1:5" x14ac:dyDescent="0.25">
      <c r="A890">
        <v>37733</v>
      </c>
      <c r="B890" t="s">
        <v>8790</v>
      </c>
      <c r="C890" t="s">
        <v>5530</v>
      </c>
      <c r="D890" t="s">
        <v>5535</v>
      </c>
      <c r="E890" s="110">
        <v>55932.1</v>
      </c>
    </row>
    <row r="891" spans="1:5" x14ac:dyDescent="0.25">
      <c r="A891">
        <v>37735</v>
      </c>
      <c r="B891" t="s">
        <v>8791</v>
      </c>
      <c r="C891" t="s">
        <v>5530</v>
      </c>
      <c r="D891" t="s">
        <v>5535</v>
      </c>
      <c r="E891" s="110">
        <v>67398.19</v>
      </c>
    </row>
    <row r="892" spans="1:5" x14ac:dyDescent="0.25">
      <c r="A892">
        <v>5090</v>
      </c>
      <c r="B892" t="s">
        <v>8792</v>
      </c>
      <c r="C892" t="s">
        <v>5530</v>
      </c>
      <c r="D892" t="s">
        <v>5532</v>
      </c>
      <c r="E892" s="109">
        <v>21.7</v>
      </c>
    </row>
    <row r="893" spans="1:5" x14ac:dyDescent="0.25">
      <c r="A893">
        <v>5085</v>
      </c>
      <c r="B893" t="s">
        <v>8793</v>
      </c>
      <c r="C893" t="s">
        <v>5530</v>
      </c>
      <c r="D893" t="s">
        <v>5531</v>
      </c>
      <c r="E893" s="109">
        <v>32.299999999999997</v>
      </c>
    </row>
    <row r="894" spans="1:5" x14ac:dyDescent="0.25">
      <c r="A894">
        <v>43603</v>
      </c>
      <c r="B894" t="s">
        <v>8794</v>
      </c>
      <c r="C894" t="s">
        <v>5530</v>
      </c>
      <c r="D894" t="s">
        <v>5531</v>
      </c>
      <c r="E894" s="109">
        <v>46.15</v>
      </c>
    </row>
    <row r="895" spans="1:5" x14ac:dyDescent="0.25">
      <c r="A895">
        <v>38374</v>
      </c>
      <c r="B895" t="s">
        <v>8795</v>
      </c>
      <c r="C895" t="s">
        <v>5530</v>
      </c>
      <c r="D895" t="s">
        <v>5531</v>
      </c>
      <c r="E895" s="110">
        <v>1126.24</v>
      </c>
    </row>
    <row r="896" spans="1:5" x14ac:dyDescent="0.25">
      <c r="A896">
        <v>20209</v>
      </c>
      <c r="B896" t="s">
        <v>8796</v>
      </c>
      <c r="C896" t="s">
        <v>5536</v>
      </c>
      <c r="D896" t="s">
        <v>5531</v>
      </c>
      <c r="E896" s="109">
        <v>22.96</v>
      </c>
    </row>
    <row r="897" spans="1:5" x14ac:dyDescent="0.25">
      <c r="A897">
        <v>20212</v>
      </c>
      <c r="B897" t="s">
        <v>8797</v>
      </c>
      <c r="C897" t="s">
        <v>5536</v>
      </c>
      <c r="D897" t="s">
        <v>5531</v>
      </c>
      <c r="E897" s="109">
        <v>19.22</v>
      </c>
    </row>
    <row r="898" spans="1:5" x14ac:dyDescent="0.25">
      <c r="A898">
        <v>4433</v>
      </c>
      <c r="B898" t="s">
        <v>8798</v>
      </c>
      <c r="C898" t="s">
        <v>5536</v>
      </c>
      <c r="D898" t="s">
        <v>5531</v>
      </c>
      <c r="E898" s="109">
        <v>22</v>
      </c>
    </row>
    <row r="899" spans="1:5" x14ac:dyDescent="0.25">
      <c r="A899">
        <v>4430</v>
      </c>
      <c r="B899" t="s">
        <v>8799</v>
      </c>
      <c r="C899" t="s">
        <v>5536</v>
      </c>
      <c r="D899" t="s">
        <v>5532</v>
      </c>
      <c r="E899" s="109">
        <v>11.25</v>
      </c>
    </row>
    <row r="900" spans="1:5" x14ac:dyDescent="0.25">
      <c r="A900">
        <v>4400</v>
      </c>
      <c r="B900" t="s">
        <v>8800</v>
      </c>
      <c r="C900" t="s">
        <v>5536</v>
      </c>
      <c r="D900" t="s">
        <v>5531</v>
      </c>
      <c r="E900" s="109">
        <v>17.899999999999999</v>
      </c>
    </row>
    <row r="901" spans="1:5" x14ac:dyDescent="0.25">
      <c r="A901">
        <v>2729</v>
      </c>
      <c r="B901" t="s">
        <v>8801</v>
      </c>
      <c r="C901" t="s">
        <v>5530</v>
      </c>
      <c r="D901" t="s">
        <v>5531</v>
      </c>
      <c r="E901" s="109">
        <v>25.85</v>
      </c>
    </row>
    <row r="902" spans="1:5" x14ac:dyDescent="0.25">
      <c r="A902">
        <v>4513</v>
      </c>
      <c r="B902" t="s">
        <v>8802</v>
      </c>
      <c r="C902" t="s">
        <v>5536</v>
      </c>
      <c r="D902" t="s">
        <v>5531</v>
      </c>
      <c r="E902" s="109">
        <v>7.64</v>
      </c>
    </row>
    <row r="903" spans="1:5" x14ac:dyDescent="0.25">
      <c r="A903">
        <v>11871</v>
      </c>
      <c r="B903" t="s">
        <v>8803</v>
      </c>
      <c r="C903" t="s">
        <v>5530</v>
      </c>
      <c r="D903" t="s">
        <v>5535</v>
      </c>
      <c r="E903" s="109">
        <v>393</v>
      </c>
    </row>
    <row r="904" spans="1:5" x14ac:dyDescent="0.25">
      <c r="A904">
        <v>34636</v>
      </c>
      <c r="B904" t="s">
        <v>8804</v>
      </c>
      <c r="C904" t="s">
        <v>5530</v>
      </c>
      <c r="D904" t="s">
        <v>5532</v>
      </c>
      <c r="E904" s="109">
        <v>389</v>
      </c>
    </row>
    <row r="905" spans="1:5" x14ac:dyDescent="0.25">
      <c r="A905">
        <v>34639</v>
      </c>
      <c r="B905" t="s">
        <v>8805</v>
      </c>
      <c r="C905" t="s">
        <v>5530</v>
      </c>
      <c r="D905" t="s">
        <v>5531</v>
      </c>
      <c r="E905" s="109">
        <v>790.05</v>
      </c>
    </row>
    <row r="906" spans="1:5" x14ac:dyDescent="0.25">
      <c r="A906">
        <v>34640</v>
      </c>
      <c r="B906" t="s">
        <v>8806</v>
      </c>
      <c r="C906" t="s">
        <v>5530</v>
      </c>
      <c r="D906" t="s">
        <v>5531</v>
      </c>
      <c r="E906" s="109">
        <v>887.43</v>
      </c>
    </row>
    <row r="907" spans="1:5" x14ac:dyDescent="0.25">
      <c r="A907">
        <v>34637</v>
      </c>
      <c r="B907" t="s">
        <v>8807</v>
      </c>
      <c r="C907" t="s">
        <v>5530</v>
      </c>
      <c r="D907" t="s">
        <v>5531</v>
      </c>
      <c r="E907" s="109">
        <v>223.34</v>
      </c>
    </row>
    <row r="908" spans="1:5" x14ac:dyDescent="0.25">
      <c r="A908">
        <v>34638</v>
      </c>
      <c r="B908" t="s">
        <v>8808</v>
      </c>
      <c r="C908" t="s">
        <v>5530</v>
      </c>
      <c r="D908" t="s">
        <v>5531</v>
      </c>
      <c r="E908" s="109">
        <v>383</v>
      </c>
    </row>
    <row r="909" spans="1:5" x14ac:dyDescent="0.25">
      <c r="A909">
        <v>11868</v>
      </c>
      <c r="B909" t="s">
        <v>8809</v>
      </c>
      <c r="C909" t="s">
        <v>5530</v>
      </c>
      <c r="D909" t="s">
        <v>5535</v>
      </c>
      <c r="E909" s="109">
        <v>540.13</v>
      </c>
    </row>
    <row r="910" spans="1:5" x14ac:dyDescent="0.25">
      <c r="A910">
        <v>37106</v>
      </c>
      <c r="B910" t="s">
        <v>8810</v>
      </c>
      <c r="C910" t="s">
        <v>5530</v>
      </c>
      <c r="D910" t="s">
        <v>5535</v>
      </c>
      <c r="E910" s="110">
        <v>5216.99</v>
      </c>
    </row>
    <row r="911" spans="1:5" x14ac:dyDescent="0.25">
      <c r="A911">
        <v>11869</v>
      </c>
      <c r="B911" t="s">
        <v>8811</v>
      </c>
      <c r="C911" t="s">
        <v>5530</v>
      </c>
      <c r="D911" t="s">
        <v>5535</v>
      </c>
      <c r="E911" s="109">
        <v>876.34</v>
      </c>
    </row>
    <row r="912" spans="1:5" x14ac:dyDescent="0.25">
      <c r="A912">
        <v>37104</v>
      </c>
      <c r="B912" t="s">
        <v>8812</v>
      </c>
      <c r="C912" t="s">
        <v>5530</v>
      </c>
      <c r="D912" t="s">
        <v>5535</v>
      </c>
      <c r="E912" s="110">
        <v>1129.6600000000001</v>
      </c>
    </row>
    <row r="913" spans="1:5" x14ac:dyDescent="0.25">
      <c r="A913">
        <v>37105</v>
      </c>
      <c r="B913" t="s">
        <v>8813</v>
      </c>
      <c r="C913" t="s">
        <v>5530</v>
      </c>
      <c r="D913" t="s">
        <v>5535</v>
      </c>
      <c r="E913" s="110">
        <v>2515.9299999999998</v>
      </c>
    </row>
    <row r="914" spans="1:5" x14ac:dyDescent="0.25">
      <c r="A914">
        <v>34641</v>
      </c>
      <c r="B914" t="s">
        <v>8814</v>
      </c>
      <c r="C914" t="s">
        <v>5530</v>
      </c>
      <c r="D914" t="s">
        <v>5535</v>
      </c>
      <c r="E914" s="109">
        <v>90.93</v>
      </c>
    </row>
    <row r="915" spans="1:5" x14ac:dyDescent="0.25">
      <c r="A915">
        <v>43434</v>
      </c>
      <c r="B915" t="s">
        <v>8815</v>
      </c>
      <c r="C915" t="s">
        <v>5530</v>
      </c>
      <c r="D915" t="s">
        <v>5535</v>
      </c>
      <c r="E915" s="109">
        <v>98.31</v>
      </c>
    </row>
    <row r="916" spans="1:5" x14ac:dyDescent="0.25">
      <c r="A916">
        <v>43435</v>
      </c>
      <c r="B916" t="s">
        <v>8816</v>
      </c>
      <c r="C916" t="s">
        <v>5530</v>
      </c>
      <c r="D916" t="s">
        <v>5535</v>
      </c>
      <c r="E916" s="109">
        <v>180.25</v>
      </c>
    </row>
    <row r="917" spans="1:5" x14ac:dyDescent="0.25">
      <c r="A917">
        <v>43436</v>
      </c>
      <c r="B917" t="s">
        <v>8817</v>
      </c>
      <c r="C917" t="s">
        <v>5530</v>
      </c>
      <c r="D917" t="s">
        <v>5535</v>
      </c>
      <c r="E917" s="109">
        <v>315.44</v>
      </c>
    </row>
    <row r="918" spans="1:5" x14ac:dyDescent="0.25">
      <c r="A918">
        <v>43437</v>
      </c>
      <c r="B918" t="s">
        <v>8818</v>
      </c>
      <c r="C918" t="s">
        <v>5530</v>
      </c>
      <c r="D918" t="s">
        <v>5535</v>
      </c>
      <c r="E918" s="109">
        <v>571.89</v>
      </c>
    </row>
    <row r="919" spans="1:5" x14ac:dyDescent="0.25">
      <c r="A919">
        <v>43438</v>
      </c>
      <c r="B919" t="s">
        <v>8819</v>
      </c>
      <c r="C919" t="s">
        <v>5530</v>
      </c>
      <c r="D919" t="s">
        <v>5535</v>
      </c>
      <c r="E919" s="110">
        <v>1024.1500000000001</v>
      </c>
    </row>
    <row r="920" spans="1:5" x14ac:dyDescent="0.25">
      <c r="A920">
        <v>41627</v>
      </c>
      <c r="B920" t="s">
        <v>8820</v>
      </c>
      <c r="C920" t="s">
        <v>5530</v>
      </c>
      <c r="D920" t="s">
        <v>5535</v>
      </c>
      <c r="E920" s="109">
        <v>151.57</v>
      </c>
    </row>
    <row r="921" spans="1:5" x14ac:dyDescent="0.25">
      <c r="A921">
        <v>41628</v>
      </c>
      <c r="B921" t="s">
        <v>8821</v>
      </c>
      <c r="C921" t="s">
        <v>5530</v>
      </c>
      <c r="D921" t="s">
        <v>5535</v>
      </c>
      <c r="E921" s="109">
        <v>278.57</v>
      </c>
    </row>
    <row r="922" spans="1:5" x14ac:dyDescent="0.25">
      <c r="A922">
        <v>41629</v>
      </c>
      <c r="B922" t="s">
        <v>8822</v>
      </c>
      <c r="C922" t="s">
        <v>5530</v>
      </c>
      <c r="D922" t="s">
        <v>5535</v>
      </c>
      <c r="E922" s="109">
        <v>353.94</v>
      </c>
    </row>
    <row r="923" spans="1:5" x14ac:dyDescent="0.25">
      <c r="A923">
        <v>43429</v>
      </c>
      <c r="B923" t="s">
        <v>8823</v>
      </c>
      <c r="C923" t="s">
        <v>5530</v>
      </c>
      <c r="D923" t="s">
        <v>5535</v>
      </c>
      <c r="E923" s="109">
        <v>78.42</v>
      </c>
    </row>
    <row r="924" spans="1:5" x14ac:dyDescent="0.25">
      <c r="A924">
        <v>43430</v>
      </c>
      <c r="B924" t="s">
        <v>8824</v>
      </c>
      <c r="C924" t="s">
        <v>5530</v>
      </c>
      <c r="D924" t="s">
        <v>5535</v>
      </c>
      <c r="E924" s="109">
        <v>130.27000000000001</v>
      </c>
    </row>
    <row r="925" spans="1:5" x14ac:dyDescent="0.25">
      <c r="A925">
        <v>43431</v>
      </c>
      <c r="B925" t="s">
        <v>8825</v>
      </c>
      <c r="C925" t="s">
        <v>5530</v>
      </c>
      <c r="D925" t="s">
        <v>5535</v>
      </c>
      <c r="E925" s="109">
        <v>252.35</v>
      </c>
    </row>
    <row r="926" spans="1:5" x14ac:dyDescent="0.25">
      <c r="A926">
        <v>43432</v>
      </c>
      <c r="B926" t="s">
        <v>8826</v>
      </c>
      <c r="C926" t="s">
        <v>5530</v>
      </c>
      <c r="D926" t="s">
        <v>5535</v>
      </c>
      <c r="E926" s="109">
        <v>524.36</v>
      </c>
    </row>
    <row r="927" spans="1:5" x14ac:dyDescent="0.25">
      <c r="A927">
        <v>43433</v>
      </c>
      <c r="B927" t="s">
        <v>8827</v>
      </c>
      <c r="C927" t="s">
        <v>5530</v>
      </c>
      <c r="D927" t="s">
        <v>5535</v>
      </c>
      <c r="E927" s="109">
        <v>826.7</v>
      </c>
    </row>
    <row r="928" spans="1:5" x14ac:dyDescent="0.25">
      <c r="A928">
        <v>43094</v>
      </c>
      <c r="B928" t="s">
        <v>8828</v>
      </c>
      <c r="C928" t="s">
        <v>5530</v>
      </c>
      <c r="D928" t="s">
        <v>5531</v>
      </c>
      <c r="E928" s="109">
        <v>260.12</v>
      </c>
    </row>
    <row r="929" spans="1:5" x14ac:dyDescent="0.25">
      <c r="A929">
        <v>43093</v>
      </c>
      <c r="B929" t="s">
        <v>8829</v>
      </c>
      <c r="C929" t="s">
        <v>5530</v>
      </c>
      <c r="D929" t="s">
        <v>5531</v>
      </c>
      <c r="E929" s="109">
        <v>276.43</v>
      </c>
    </row>
    <row r="930" spans="1:5" x14ac:dyDescent="0.25">
      <c r="A930">
        <v>1030</v>
      </c>
      <c r="B930" t="s">
        <v>8830</v>
      </c>
      <c r="C930" t="s">
        <v>5530</v>
      </c>
      <c r="D930" t="s">
        <v>5532</v>
      </c>
      <c r="E930" s="109">
        <v>34.700000000000003</v>
      </c>
    </row>
    <row r="931" spans="1:5" x14ac:dyDescent="0.25">
      <c r="A931">
        <v>11694</v>
      </c>
      <c r="B931" t="s">
        <v>8831</v>
      </c>
      <c r="C931" t="s">
        <v>5530</v>
      </c>
      <c r="D931" t="s">
        <v>5531</v>
      </c>
      <c r="E931" s="109">
        <v>767.05</v>
      </c>
    </row>
    <row r="932" spans="1:5" x14ac:dyDescent="0.25">
      <c r="A932">
        <v>11881</v>
      </c>
      <c r="B932" t="s">
        <v>8832</v>
      </c>
      <c r="C932" t="s">
        <v>5530</v>
      </c>
      <c r="D932" t="s">
        <v>5535</v>
      </c>
      <c r="E932" s="109">
        <v>139.28</v>
      </c>
    </row>
    <row r="933" spans="1:5" x14ac:dyDescent="0.25">
      <c r="A933">
        <v>35277</v>
      </c>
      <c r="B933" t="s">
        <v>8833</v>
      </c>
      <c r="C933" t="s">
        <v>5530</v>
      </c>
      <c r="D933" t="s">
        <v>5531</v>
      </c>
      <c r="E933" s="109">
        <v>336</v>
      </c>
    </row>
    <row r="934" spans="1:5" x14ac:dyDescent="0.25">
      <c r="A934">
        <v>10521</v>
      </c>
      <c r="B934" t="s">
        <v>8834</v>
      </c>
      <c r="C934" t="s">
        <v>5530</v>
      </c>
      <c r="D934" t="s">
        <v>5531</v>
      </c>
      <c r="E934" s="109">
        <v>515.45000000000005</v>
      </c>
    </row>
    <row r="935" spans="1:5" x14ac:dyDescent="0.25">
      <c r="A935">
        <v>10885</v>
      </c>
      <c r="B935" t="s">
        <v>8835</v>
      </c>
      <c r="C935" t="s">
        <v>5530</v>
      </c>
      <c r="D935" t="s">
        <v>5531</v>
      </c>
      <c r="E935" s="109">
        <v>651.98</v>
      </c>
    </row>
    <row r="936" spans="1:5" x14ac:dyDescent="0.25">
      <c r="A936">
        <v>20962</v>
      </c>
      <c r="B936" t="s">
        <v>8836</v>
      </c>
      <c r="C936" t="s">
        <v>5530</v>
      </c>
      <c r="D936" t="s">
        <v>5532</v>
      </c>
      <c r="E936" s="109">
        <v>540</v>
      </c>
    </row>
    <row r="937" spans="1:5" x14ac:dyDescent="0.25">
      <c r="A937">
        <v>20963</v>
      </c>
      <c r="B937" t="s">
        <v>8837</v>
      </c>
      <c r="C937" t="s">
        <v>5530</v>
      </c>
      <c r="D937" t="s">
        <v>5531</v>
      </c>
      <c r="E937" s="109">
        <v>659.65</v>
      </c>
    </row>
    <row r="938" spans="1:5" x14ac:dyDescent="0.25">
      <c r="A938">
        <v>34643</v>
      </c>
      <c r="B938" t="s">
        <v>8838</v>
      </c>
      <c r="C938" t="s">
        <v>5530</v>
      </c>
      <c r="D938" t="s">
        <v>5531</v>
      </c>
      <c r="E938" s="109">
        <v>38.69</v>
      </c>
    </row>
    <row r="939" spans="1:5" x14ac:dyDescent="0.25">
      <c r="A939">
        <v>41480</v>
      </c>
      <c r="B939" t="s">
        <v>8839</v>
      </c>
      <c r="C939" t="s">
        <v>5530</v>
      </c>
      <c r="D939" t="s">
        <v>5531</v>
      </c>
      <c r="E939" s="109">
        <v>44.86</v>
      </c>
    </row>
    <row r="940" spans="1:5" x14ac:dyDescent="0.25">
      <c r="A940">
        <v>41474</v>
      </c>
      <c r="B940" t="s">
        <v>8840</v>
      </c>
      <c r="C940" t="s">
        <v>5530</v>
      </c>
      <c r="D940" t="s">
        <v>5531</v>
      </c>
      <c r="E940" s="109">
        <v>71.67</v>
      </c>
    </row>
    <row r="941" spans="1:5" x14ac:dyDescent="0.25">
      <c r="A941">
        <v>41475</v>
      </c>
      <c r="B941" t="s">
        <v>8841</v>
      </c>
      <c r="C941" t="s">
        <v>5530</v>
      </c>
      <c r="D941" t="s">
        <v>5531</v>
      </c>
      <c r="E941" s="109">
        <v>61.15</v>
      </c>
    </row>
    <row r="942" spans="1:5" x14ac:dyDescent="0.25">
      <c r="A942">
        <v>41476</v>
      </c>
      <c r="B942" t="s">
        <v>8842</v>
      </c>
      <c r="C942" t="s">
        <v>5530</v>
      </c>
      <c r="D942" t="s">
        <v>5531</v>
      </c>
      <c r="E942" s="109">
        <v>133.9</v>
      </c>
    </row>
    <row r="943" spans="1:5" x14ac:dyDescent="0.25">
      <c r="A943">
        <v>2555</v>
      </c>
      <c r="B943" t="s">
        <v>8843</v>
      </c>
      <c r="C943" t="s">
        <v>5530</v>
      </c>
      <c r="D943" t="s">
        <v>5531</v>
      </c>
      <c r="E943" s="109">
        <v>1.82</v>
      </c>
    </row>
    <row r="944" spans="1:5" x14ac:dyDescent="0.25">
      <c r="A944">
        <v>2556</v>
      </c>
      <c r="B944" t="s">
        <v>8844</v>
      </c>
      <c r="C944" t="s">
        <v>5530</v>
      </c>
      <c r="D944" t="s">
        <v>5531</v>
      </c>
      <c r="E944" s="109">
        <v>1.88</v>
      </c>
    </row>
    <row r="945" spans="1:5" x14ac:dyDescent="0.25">
      <c r="A945">
        <v>2557</v>
      </c>
      <c r="B945" t="s">
        <v>8845</v>
      </c>
      <c r="C945" t="s">
        <v>5530</v>
      </c>
      <c r="D945" t="s">
        <v>5531</v>
      </c>
      <c r="E945" s="109">
        <v>3.97</v>
      </c>
    </row>
    <row r="946" spans="1:5" x14ac:dyDescent="0.25">
      <c r="A946">
        <v>10569</v>
      </c>
      <c r="B946" t="s">
        <v>8846</v>
      </c>
      <c r="C946" t="s">
        <v>5530</v>
      </c>
      <c r="D946" t="s">
        <v>5531</v>
      </c>
      <c r="E946" s="109">
        <v>3.97</v>
      </c>
    </row>
    <row r="947" spans="1:5" x14ac:dyDescent="0.25">
      <c r="A947">
        <v>39810</v>
      </c>
      <c r="B947" t="s">
        <v>8847</v>
      </c>
      <c r="C947" t="s">
        <v>5530</v>
      </c>
      <c r="D947" t="s">
        <v>5531</v>
      </c>
      <c r="E947" s="109">
        <v>35.1</v>
      </c>
    </row>
    <row r="948" spans="1:5" x14ac:dyDescent="0.25">
      <c r="A948">
        <v>39811</v>
      </c>
      <c r="B948" t="s">
        <v>8848</v>
      </c>
      <c r="C948" t="s">
        <v>5530</v>
      </c>
      <c r="D948" t="s">
        <v>5531</v>
      </c>
      <c r="E948" s="109">
        <v>42.94</v>
      </c>
    </row>
    <row r="949" spans="1:5" x14ac:dyDescent="0.25">
      <c r="A949">
        <v>39812</v>
      </c>
      <c r="B949" t="s">
        <v>8849</v>
      </c>
      <c r="C949" t="s">
        <v>5530</v>
      </c>
      <c r="D949" t="s">
        <v>5531</v>
      </c>
      <c r="E949" s="109">
        <v>70.599999999999994</v>
      </c>
    </row>
    <row r="950" spans="1:5" x14ac:dyDescent="0.25">
      <c r="A950">
        <v>43096</v>
      </c>
      <c r="B950" t="s">
        <v>8850</v>
      </c>
      <c r="C950" t="s">
        <v>5530</v>
      </c>
      <c r="D950" t="s">
        <v>5531</v>
      </c>
      <c r="E950" s="109">
        <v>234.03</v>
      </c>
    </row>
    <row r="951" spans="1:5" x14ac:dyDescent="0.25">
      <c r="A951">
        <v>43102</v>
      </c>
      <c r="B951" t="s">
        <v>8851</v>
      </c>
      <c r="C951" t="s">
        <v>5530</v>
      </c>
      <c r="D951" t="s">
        <v>5531</v>
      </c>
      <c r="E951" s="109">
        <v>142.30000000000001</v>
      </c>
    </row>
    <row r="952" spans="1:5" x14ac:dyDescent="0.25">
      <c r="A952">
        <v>43103</v>
      </c>
      <c r="B952" t="s">
        <v>8852</v>
      </c>
      <c r="C952" t="s">
        <v>5530</v>
      </c>
      <c r="D952" t="s">
        <v>5531</v>
      </c>
      <c r="E952" s="109">
        <v>209.54</v>
      </c>
    </row>
    <row r="953" spans="1:5" x14ac:dyDescent="0.25">
      <c r="A953">
        <v>43098</v>
      </c>
      <c r="B953" t="s">
        <v>8853</v>
      </c>
      <c r="C953" t="s">
        <v>5530</v>
      </c>
      <c r="D953" t="s">
        <v>5531</v>
      </c>
      <c r="E953" s="109">
        <v>79.27</v>
      </c>
    </row>
    <row r="954" spans="1:5" x14ac:dyDescent="0.25">
      <c r="A954">
        <v>43097</v>
      </c>
      <c r="B954" t="s">
        <v>8854</v>
      </c>
      <c r="C954" t="s">
        <v>5530</v>
      </c>
      <c r="D954" t="s">
        <v>5531</v>
      </c>
      <c r="E954" s="109">
        <v>46.96</v>
      </c>
    </row>
    <row r="955" spans="1:5" x14ac:dyDescent="0.25">
      <c r="A955">
        <v>43104</v>
      </c>
      <c r="B955" t="s">
        <v>8855</v>
      </c>
      <c r="C955" t="s">
        <v>5530</v>
      </c>
      <c r="D955" t="s">
        <v>5531</v>
      </c>
      <c r="E955" s="109">
        <v>555.54999999999995</v>
      </c>
    </row>
    <row r="956" spans="1:5" x14ac:dyDescent="0.25">
      <c r="A956">
        <v>39771</v>
      </c>
      <c r="B956" t="s">
        <v>8856</v>
      </c>
      <c r="C956" t="s">
        <v>5530</v>
      </c>
      <c r="D956" t="s">
        <v>5531</v>
      </c>
      <c r="E956" s="109">
        <v>38.19</v>
      </c>
    </row>
    <row r="957" spans="1:5" x14ac:dyDescent="0.25">
      <c r="A957">
        <v>39772</v>
      </c>
      <c r="B957" t="s">
        <v>8857</v>
      </c>
      <c r="C957" t="s">
        <v>5530</v>
      </c>
      <c r="D957" t="s">
        <v>5531</v>
      </c>
      <c r="E957" s="109">
        <v>75.08</v>
      </c>
    </row>
    <row r="958" spans="1:5" x14ac:dyDescent="0.25">
      <c r="A958">
        <v>39773</v>
      </c>
      <c r="B958" t="s">
        <v>8858</v>
      </c>
      <c r="C958" t="s">
        <v>5530</v>
      </c>
      <c r="D958" t="s">
        <v>5531</v>
      </c>
      <c r="E958" s="109">
        <v>120.67</v>
      </c>
    </row>
    <row r="959" spans="1:5" x14ac:dyDescent="0.25">
      <c r="A959">
        <v>39774</v>
      </c>
      <c r="B959" t="s">
        <v>8859</v>
      </c>
      <c r="C959" t="s">
        <v>5530</v>
      </c>
      <c r="D959" t="s">
        <v>5531</v>
      </c>
      <c r="E959" s="109">
        <v>180.49</v>
      </c>
    </row>
    <row r="960" spans="1:5" x14ac:dyDescent="0.25">
      <c r="A960">
        <v>39775</v>
      </c>
      <c r="B960" t="s">
        <v>8860</v>
      </c>
      <c r="C960" t="s">
        <v>5530</v>
      </c>
      <c r="D960" t="s">
        <v>5531</v>
      </c>
      <c r="E960" s="109">
        <v>240.89</v>
      </c>
    </row>
    <row r="961" spans="1:5" x14ac:dyDescent="0.25">
      <c r="A961">
        <v>39776</v>
      </c>
      <c r="B961" t="s">
        <v>8861</v>
      </c>
      <c r="C961" t="s">
        <v>5530</v>
      </c>
      <c r="D961" t="s">
        <v>5531</v>
      </c>
      <c r="E961" s="109">
        <v>291.12</v>
      </c>
    </row>
    <row r="962" spans="1:5" x14ac:dyDescent="0.25">
      <c r="A962">
        <v>39777</v>
      </c>
      <c r="B962" t="s">
        <v>8862</v>
      </c>
      <c r="C962" t="s">
        <v>5530</v>
      </c>
      <c r="D962" t="s">
        <v>5531</v>
      </c>
      <c r="E962" s="109">
        <v>368.99</v>
      </c>
    </row>
    <row r="963" spans="1:5" x14ac:dyDescent="0.25">
      <c r="A963">
        <v>20254</v>
      </c>
      <c r="B963" t="s">
        <v>8863</v>
      </c>
      <c r="C963" t="s">
        <v>5530</v>
      </c>
      <c r="D963" t="s">
        <v>5531</v>
      </c>
      <c r="E963" s="109">
        <v>26.78</v>
      </c>
    </row>
    <row r="964" spans="1:5" x14ac:dyDescent="0.25">
      <c r="A964">
        <v>20253</v>
      </c>
      <c r="B964" t="s">
        <v>8864</v>
      </c>
      <c r="C964" t="s">
        <v>5530</v>
      </c>
      <c r="D964" t="s">
        <v>5531</v>
      </c>
      <c r="E964" s="109">
        <v>87.94</v>
      </c>
    </row>
    <row r="965" spans="1:5" x14ac:dyDescent="0.25">
      <c r="A965">
        <v>11247</v>
      </c>
      <c r="B965" t="s">
        <v>8865</v>
      </c>
      <c r="C965" t="s">
        <v>5530</v>
      </c>
      <c r="D965" t="s">
        <v>5531</v>
      </c>
      <c r="E965" s="110">
        <v>1691.07</v>
      </c>
    </row>
    <row r="966" spans="1:5" x14ac:dyDescent="0.25">
      <c r="A966">
        <v>11250</v>
      </c>
      <c r="B966" t="s">
        <v>8866</v>
      </c>
      <c r="C966" t="s">
        <v>5530</v>
      </c>
      <c r="D966" t="s">
        <v>5531</v>
      </c>
      <c r="E966" s="109">
        <v>72.8</v>
      </c>
    </row>
    <row r="967" spans="1:5" x14ac:dyDescent="0.25">
      <c r="A967">
        <v>11249</v>
      </c>
      <c r="B967" t="s">
        <v>8867</v>
      </c>
      <c r="C967" t="s">
        <v>5530</v>
      </c>
      <c r="D967" t="s">
        <v>5531</v>
      </c>
      <c r="E967" s="110">
        <v>3303.25</v>
      </c>
    </row>
    <row r="968" spans="1:5" x14ac:dyDescent="0.25">
      <c r="A968">
        <v>11251</v>
      </c>
      <c r="B968" t="s">
        <v>8868</v>
      </c>
      <c r="C968" t="s">
        <v>5530</v>
      </c>
      <c r="D968" t="s">
        <v>5531</v>
      </c>
      <c r="E968" s="109">
        <v>161.26</v>
      </c>
    </row>
    <row r="969" spans="1:5" x14ac:dyDescent="0.25">
      <c r="A969">
        <v>11253</v>
      </c>
      <c r="B969" t="s">
        <v>8869</v>
      </c>
      <c r="C969" t="s">
        <v>5530</v>
      </c>
      <c r="D969" t="s">
        <v>5531</v>
      </c>
      <c r="E969" s="109">
        <v>267.23</v>
      </c>
    </row>
    <row r="970" spans="1:5" x14ac:dyDescent="0.25">
      <c r="A970">
        <v>11255</v>
      </c>
      <c r="B970" t="s">
        <v>8870</v>
      </c>
      <c r="C970" t="s">
        <v>5530</v>
      </c>
      <c r="D970" t="s">
        <v>5531</v>
      </c>
      <c r="E970" s="109">
        <v>399.5</v>
      </c>
    </row>
    <row r="971" spans="1:5" x14ac:dyDescent="0.25">
      <c r="A971">
        <v>14055</v>
      </c>
      <c r="B971" t="s">
        <v>8871</v>
      </c>
      <c r="C971" t="s">
        <v>5530</v>
      </c>
      <c r="D971" t="s">
        <v>5531</v>
      </c>
      <c r="E971" s="109">
        <v>803.66</v>
      </c>
    </row>
    <row r="972" spans="1:5" x14ac:dyDescent="0.25">
      <c r="A972">
        <v>11256</v>
      </c>
      <c r="B972" t="s">
        <v>8872</v>
      </c>
      <c r="C972" t="s">
        <v>5530</v>
      </c>
      <c r="D972" t="s">
        <v>5531</v>
      </c>
      <c r="E972" s="109">
        <v>500.41</v>
      </c>
    </row>
    <row r="973" spans="1:5" x14ac:dyDescent="0.25">
      <c r="A973">
        <v>1872</v>
      </c>
      <c r="B973" t="s">
        <v>8873</v>
      </c>
      <c r="C973" t="s">
        <v>5530</v>
      </c>
      <c r="D973" t="s">
        <v>5531</v>
      </c>
      <c r="E973" s="109">
        <v>2.88</v>
      </c>
    </row>
    <row r="974" spans="1:5" x14ac:dyDescent="0.25">
      <c r="A974">
        <v>1873</v>
      </c>
      <c r="B974" t="s">
        <v>8874</v>
      </c>
      <c r="C974" t="s">
        <v>5530</v>
      </c>
      <c r="D974" t="s">
        <v>5531</v>
      </c>
      <c r="E974" s="109">
        <v>5.73</v>
      </c>
    </row>
    <row r="975" spans="1:5" x14ac:dyDescent="0.25">
      <c r="A975">
        <v>39693</v>
      </c>
      <c r="B975" t="s">
        <v>8875</v>
      </c>
      <c r="C975" t="s">
        <v>5530</v>
      </c>
      <c r="D975" t="s">
        <v>5531</v>
      </c>
      <c r="E975" s="110">
        <v>3142.85</v>
      </c>
    </row>
    <row r="976" spans="1:5" x14ac:dyDescent="0.25">
      <c r="A976">
        <v>39692</v>
      </c>
      <c r="B976" t="s">
        <v>8876</v>
      </c>
      <c r="C976" t="s">
        <v>5530</v>
      </c>
      <c r="D976" t="s">
        <v>5531</v>
      </c>
      <c r="E976" s="110">
        <v>1005.64</v>
      </c>
    </row>
    <row r="977" spans="1:5" x14ac:dyDescent="0.25">
      <c r="A977">
        <v>1062</v>
      </c>
      <c r="B977" t="s">
        <v>8877</v>
      </c>
      <c r="C977" t="s">
        <v>5530</v>
      </c>
      <c r="D977" t="s">
        <v>5531</v>
      </c>
      <c r="E977" s="109">
        <v>318.7</v>
      </c>
    </row>
    <row r="978" spans="1:5" x14ac:dyDescent="0.25">
      <c r="A978">
        <v>39686</v>
      </c>
      <c r="B978" t="s">
        <v>8878</v>
      </c>
      <c r="C978" t="s">
        <v>5530</v>
      </c>
      <c r="D978" t="s">
        <v>5531</v>
      </c>
      <c r="E978" s="109">
        <v>516.04999999999995</v>
      </c>
    </row>
    <row r="979" spans="1:5" x14ac:dyDescent="0.25">
      <c r="A979">
        <v>43095</v>
      </c>
      <c r="B979" t="s">
        <v>8879</v>
      </c>
      <c r="C979" t="s">
        <v>5530</v>
      </c>
      <c r="D979" t="s">
        <v>5531</v>
      </c>
      <c r="E979" s="109">
        <v>154.21</v>
      </c>
    </row>
    <row r="980" spans="1:5" x14ac:dyDescent="0.25">
      <c r="A980">
        <v>1871</v>
      </c>
      <c r="B980" t="s">
        <v>8880</v>
      </c>
      <c r="C980" t="s">
        <v>5530</v>
      </c>
      <c r="D980" t="s">
        <v>5531</v>
      </c>
      <c r="E980" s="109">
        <v>5.16</v>
      </c>
    </row>
    <row r="981" spans="1:5" x14ac:dyDescent="0.25">
      <c r="A981">
        <v>12001</v>
      </c>
      <c r="B981" t="s">
        <v>8881</v>
      </c>
      <c r="C981" t="s">
        <v>5530</v>
      </c>
      <c r="D981" t="s">
        <v>5531</v>
      </c>
      <c r="E981" s="109">
        <v>7.46</v>
      </c>
    </row>
    <row r="982" spans="1:5" x14ac:dyDescent="0.25">
      <c r="A982">
        <v>11882</v>
      </c>
      <c r="B982" t="s">
        <v>8882</v>
      </c>
      <c r="C982" t="s">
        <v>5530</v>
      </c>
      <c r="D982" t="s">
        <v>5535</v>
      </c>
      <c r="E982" s="109">
        <v>99.95</v>
      </c>
    </row>
    <row r="983" spans="1:5" x14ac:dyDescent="0.25">
      <c r="A983">
        <v>1068</v>
      </c>
      <c r="B983" t="s">
        <v>8883</v>
      </c>
      <c r="C983" t="s">
        <v>5530</v>
      </c>
      <c r="D983" t="s">
        <v>5531</v>
      </c>
      <c r="E983" s="110">
        <v>2102.19</v>
      </c>
    </row>
    <row r="984" spans="1:5" x14ac:dyDescent="0.25">
      <c r="A984">
        <v>39690</v>
      </c>
      <c r="B984" t="s">
        <v>8884</v>
      </c>
      <c r="C984" t="s">
        <v>5530</v>
      </c>
      <c r="D984" t="s">
        <v>5531</v>
      </c>
      <c r="E984" s="110">
        <v>3526.77</v>
      </c>
    </row>
    <row r="985" spans="1:5" x14ac:dyDescent="0.25">
      <c r="A985">
        <v>39691</v>
      </c>
      <c r="B985" t="s">
        <v>8885</v>
      </c>
      <c r="C985" t="s">
        <v>5530</v>
      </c>
      <c r="D985" t="s">
        <v>5531</v>
      </c>
      <c r="E985" s="110">
        <v>4435.6899999999996</v>
      </c>
    </row>
    <row r="986" spans="1:5" x14ac:dyDescent="0.25">
      <c r="A986">
        <v>39808</v>
      </c>
      <c r="B986" t="s">
        <v>8886</v>
      </c>
      <c r="C986" t="s">
        <v>5530</v>
      </c>
      <c r="D986" t="s">
        <v>5531</v>
      </c>
      <c r="E986" s="109">
        <v>80.510000000000005</v>
      </c>
    </row>
    <row r="987" spans="1:5" x14ac:dyDescent="0.25">
      <c r="A987">
        <v>39809</v>
      </c>
      <c r="B987" t="s">
        <v>8887</v>
      </c>
      <c r="C987" t="s">
        <v>5530</v>
      </c>
      <c r="D987" t="s">
        <v>5531</v>
      </c>
      <c r="E987" s="109">
        <v>190.96</v>
      </c>
    </row>
    <row r="988" spans="1:5" x14ac:dyDescent="0.25">
      <c r="A988">
        <v>43439</v>
      </c>
      <c r="B988" t="s">
        <v>8888</v>
      </c>
      <c r="C988" t="s">
        <v>5530</v>
      </c>
      <c r="D988" t="s">
        <v>5535</v>
      </c>
      <c r="E988" s="109">
        <v>458.82</v>
      </c>
    </row>
    <row r="989" spans="1:5" x14ac:dyDescent="0.25">
      <c r="A989">
        <v>5103</v>
      </c>
      <c r="B989" t="s">
        <v>8889</v>
      </c>
      <c r="C989" t="s">
        <v>5530</v>
      </c>
      <c r="D989" t="s">
        <v>5531</v>
      </c>
      <c r="E989" s="109">
        <v>21.27</v>
      </c>
    </row>
    <row r="990" spans="1:5" x14ac:dyDescent="0.25">
      <c r="A990">
        <v>11880</v>
      </c>
      <c r="B990" t="s">
        <v>8890</v>
      </c>
      <c r="C990" t="s">
        <v>5530</v>
      </c>
      <c r="D990" t="s">
        <v>5531</v>
      </c>
      <c r="E990" s="109">
        <v>89.47</v>
      </c>
    </row>
    <row r="991" spans="1:5" x14ac:dyDescent="0.25">
      <c r="A991">
        <v>11714</v>
      </c>
      <c r="B991" t="s">
        <v>8891</v>
      </c>
      <c r="C991" t="s">
        <v>5530</v>
      </c>
      <c r="D991" t="s">
        <v>5531</v>
      </c>
      <c r="E991" s="109">
        <v>60.95</v>
      </c>
    </row>
    <row r="992" spans="1:5" x14ac:dyDescent="0.25">
      <c r="A992">
        <v>11712</v>
      </c>
      <c r="B992" t="s">
        <v>8892</v>
      </c>
      <c r="C992" t="s">
        <v>5530</v>
      </c>
      <c r="D992" t="s">
        <v>5532</v>
      </c>
      <c r="E992" s="109">
        <v>39.799999999999997</v>
      </c>
    </row>
    <row r="993" spans="1:5" x14ac:dyDescent="0.25">
      <c r="A993">
        <v>11717</v>
      </c>
      <c r="B993" t="s">
        <v>8893</v>
      </c>
      <c r="C993" t="s">
        <v>5530</v>
      </c>
      <c r="D993" t="s">
        <v>5531</v>
      </c>
      <c r="E993" s="109">
        <v>47.98</v>
      </c>
    </row>
    <row r="994" spans="1:5" x14ac:dyDescent="0.25">
      <c r="A994">
        <v>1106</v>
      </c>
      <c r="B994" t="s">
        <v>8894</v>
      </c>
      <c r="C994" t="s">
        <v>157</v>
      </c>
      <c r="D994" t="s">
        <v>5532</v>
      </c>
      <c r="E994" s="109">
        <v>1.2</v>
      </c>
    </row>
    <row r="995" spans="1:5" x14ac:dyDescent="0.25">
      <c r="A995">
        <v>11161</v>
      </c>
      <c r="B995" t="s">
        <v>8895</v>
      </c>
      <c r="C995" t="s">
        <v>157</v>
      </c>
      <c r="D995" t="s">
        <v>5531</v>
      </c>
      <c r="E995" s="109">
        <v>2</v>
      </c>
    </row>
    <row r="996" spans="1:5" x14ac:dyDescent="0.25">
      <c r="A996">
        <v>1107</v>
      </c>
      <c r="B996" t="s">
        <v>8896</v>
      </c>
      <c r="C996" t="s">
        <v>157</v>
      </c>
      <c r="D996" t="s">
        <v>5531</v>
      </c>
      <c r="E996" s="109">
        <v>1.02</v>
      </c>
    </row>
    <row r="997" spans="1:5" x14ac:dyDescent="0.25">
      <c r="A997">
        <v>44479</v>
      </c>
      <c r="B997" t="s">
        <v>8897</v>
      </c>
      <c r="C997" t="s">
        <v>157</v>
      </c>
      <c r="D997" t="s">
        <v>5531</v>
      </c>
      <c r="E997" s="109">
        <v>0.11</v>
      </c>
    </row>
    <row r="998" spans="1:5" x14ac:dyDescent="0.25">
      <c r="A998">
        <v>41068</v>
      </c>
      <c r="B998" t="s">
        <v>8898</v>
      </c>
      <c r="C998" t="s">
        <v>5538</v>
      </c>
      <c r="D998" t="s">
        <v>5531</v>
      </c>
      <c r="E998" s="110">
        <v>2533.59</v>
      </c>
    </row>
    <row r="999" spans="1:5" x14ac:dyDescent="0.25">
      <c r="A999">
        <v>4759</v>
      </c>
      <c r="B999" t="s">
        <v>8899</v>
      </c>
      <c r="C999" t="s">
        <v>5534</v>
      </c>
      <c r="D999" t="s">
        <v>5531</v>
      </c>
      <c r="E999" s="109">
        <v>14.48</v>
      </c>
    </row>
    <row r="1000" spans="1:5" x14ac:dyDescent="0.25">
      <c r="A1000">
        <v>1108</v>
      </c>
      <c r="B1000" t="s">
        <v>8900</v>
      </c>
      <c r="C1000" t="s">
        <v>5536</v>
      </c>
      <c r="D1000" t="s">
        <v>5531</v>
      </c>
      <c r="E1000" s="109">
        <v>34.28</v>
      </c>
    </row>
    <row r="1001" spans="1:5" x14ac:dyDescent="0.25">
      <c r="A1001">
        <v>1117</v>
      </c>
      <c r="B1001" t="s">
        <v>8901</v>
      </c>
      <c r="C1001" t="s">
        <v>5536</v>
      </c>
      <c r="D1001" t="s">
        <v>5531</v>
      </c>
      <c r="E1001" s="109">
        <v>34.549999999999997</v>
      </c>
    </row>
    <row r="1002" spans="1:5" x14ac:dyDescent="0.25">
      <c r="A1002">
        <v>1118</v>
      </c>
      <c r="B1002" t="s">
        <v>8902</v>
      </c>
      <c r="C1002" t="s">
        <v>5536</v>
      </c>
      <c r="D1002" t="s">
        <v>5531</v>
      </c>
      <c r="E1002" s="109">
        <v>40.83</v>
      </c>
    </row>
    <row r="1003" spans="1:5" x14ac:dyDescent="0.25">
      <c r="A1003">
        <v>1110</v>
      </c>
      <c r="B1003" t="s">
        <v>8903</v>
      </c>
      <c r="C1003" t="s">
        <v>5536</v>
      </c>
      <c r="D1003" t="s">
        <v>5531</v>
      </c>
      <c r="E1003" s="109">
        <v>40.83</v>
      </c>
    </row>
    <row r="1004" spans="1:5" x14ac:dyDescent="0.25">
      <c r="A1004">
        <v>12618</v>
      </c>
      <c r="B1004" t="s">
        <v>8904</v>
      </c>
      <c r="C1004" t="s">
        <v>5530</v>
      </c>
      <c r="D1004" t="s">
        <v>5535</v>
      </c>
      <c r="E1004" s="109">
        <v>49.52</v>
      </c>
    </row>
    <row r="1005" spans="1:5" x14ac:dyDescent="0.25">
      <c r="A1005">
        <v>40784</v>
      </c>
      <c r="B1005" t="s">
        <v>8905</v>
      </c>
      <c r="C1005" t="s">
        <v>5536</v>
      </c>
      <c r="D1005" t="s">
        <v>5531</v>
      </c>
      <c r="E1005" s="109">
        <v>112.63</v>
      </c>
    </row>
    <row r="1006" spans="1:5" x14ac:dyDescent="0.25">
      <c r="A1006">
        <v>40782</v>
      </c>
      <c r="B1006" t="s">
        <v>8906</v>
      </c>
      <c r="C1006" t="s">
        <v>5536</v>
      </c>
      <c r="D1006" t="s">
        <v>5531</v>
      </c>
      <c r="E1006" s="109">
        <v>44.2</v>
      </c>
    </row>
    <row r="1007" spans="1:5" x14ac:dyDescent="0.25">
      <c r="A1007">
        <v>40783</v>
      </c>
      <c r="B1007" t="s">
        <v>8907</v>
      </c>
      <c r="C1007" t="s">
        <v>5536</v>
      </c>
      <c r="D1007" t="s">
        <v>5531</v>
      </c>
      <c r="E1007" s="109">
        <v>57.58</v>
      </c>
    </row>
    <row r="1008" spans="1:5" x14ac:dyDescent="0.25">
      <c r="A1008">
        <v>1109</v>
      </c>
      <c r="B1008" t="s">
        <v>8908</v>
      </c>
      <c r="C1008" t="s">
        <v>5536</v>
      </c>
      <c r="D1008" t="s">
        <v>5531</v>
      </c>
      <c r="E1008" s="109">
        <v>34.28</v>
      </c>
    </row>
    <row r="1009" spans="1:5" x14ac:dyDescent="0.25">
      <c r="A1009">
        <v>1119</v>
      </c>
      <c r="B1009" t="s">
        <v>8909</v>
      </c>
      <c r="C1009" t="s">
        <v>5536</v>
      </c>
      <c r="D1009" t="s">
        <v>5531</v>
      </c>
      <c r="E1009" s="109">
        <v>22.1</v>
      </c>
    </row>
    <row r="1010" spans="1:5" x14ac:dyDescent="0.25">
      <c r="A1010">
        <v>13115</v>
      </c>
      <c r="B1010" t="s">
        <v>8910</v>
      </c>
      <c r="C1010" t="s">
        <v>5536</v>
      </c>
      <c r="D1010" t="s">
        <v>5535</v>
      </c>
      <c r="E1010" s="109">
        <v>17.02</v>
      </c>
    </row>
    <row r="1011" spans="1:5" x14ac:dyDescent="0.25">
      <c r="A1011">
        <v>10541</v>
      </c>
      <c r="B1011" t="s">
        <v>8911</v>
      </c>
      <c r="C1011" t="s">
        <v>5536</v>
      </c>
      <c r="D1011" t="s">
        <v>5535</v>
      </c>
      <c r="E1011" s="109">
        <v>20.8</v>
      </c>
    </row>
    <row r="1012" spans="1:5" x14ac:dyDescent="0.25">
      <c r="A1012">
        <v>10542</v>
      </c>
      <c r="B1012" t="s">
        <v>8912</v>
      </c>
      <c r="C1012" t="s">
        <v>5536</v>
      </c>
      <c r="D1012" t="s">
        <v>5535</v>
      </c>
      <c r="E1012" s="109">
        <v>27.2</v>
      </c>
    </row>
    <row r="1013" spans="1:5" x14ac:dyDescent="0.25">
      <c r="A1013">
        <v>10543</v>
      </c>
      <c r="B1013" t="s">
        <v>8913</v>
      </c>
      <c r="C1013" t="s">
        <v>5536</v>
      </c>
      <c r="D1013" t="s">
        <v>5535</v>
      </c>
      <c r="E1013" s="109">
        <v>44.13</v>
      </c>
    </row>
    <row r="1014" spans="1:5" x14ac:dyDescent="0.25">
      <c r="A1014">
        <v>10544</v>
      </c>
      <c r="B1014" t="s">
        <v>8914</v>
      </c>
      <c r="C1014" t="s">
        <v>5536</v>
      </c>
      <c r="D1014" t="s">
        <v>5535</v>
      </c>
      <c r="E1014" s="109">
        <v>57.08</v>
      </c>
    </row>
    <row r="1015" spans="1:5" x14ac:dyDescent="0.25">
      <c r="A1015">
        <v>10545</v>
      </c>
      <c r="B1015" t="s">
        <v>8915</v>
      </c>
      <c r="C1015" t="s">
        <v>5536</v>
      </c>
      <c r="D1015" t="s">
        <v>5535</v>
      </c>
      <c r="E1015" s="109">
        <v>106.67</v>
      </c>
    </row>
    <row r="1016" spans="1:5" x14ac:dyDescent="0.25">
      <c r="A1016">
        <v>38365</v>
      </c>
      <c r="B1016" t="s">
        <v>8916</v>
      </c>
      <c r="C1016" t="s">
        <v>156</v>
      </c>
      <c r="D1016" t="s">
        <v>5535</v>
      </c>
      <c r="E1016" s="109">
        <v>1.78</v>
      </c>
    </row>
    <row r="1017" spans="1:5" x14ac:dyDescent="0.25">
      <c r="A1017">
        <v>37745</v>
      </c>
      <c r="B1017" t="s">
        <v>8917</v>
      </c>
      <c r="C1017" t="s">
        <v>5530</v>
      </c>
      <c r="D1017" t="s">
        <v>5535</v>
      </c>
      <c r="E1017" s="110">
        <v>398477</v>
      </c>
    </row>
    <row r="1018" spans="1:5" x14ac:dyDescent="0.25">
      <c r="A1018">
        <v>37754</v>
      </c>
      <c r="B1018" t="s">
        <v>8918</v>
      </c>
      <c r="C1018" t="s">
        <v>5530</v>
      </c>
      <c r="D1018" t="s">
        <v>5535</v>
      </c>
      <c r="E1018" s="110">
        <v>416131.04</v>
      </c>
    </row>
    <row r="1019" spans="1:5" x14ac:dyDescent="0.25">
      <c r="A1019">
        <v>37761</v>
      </c>
      <c r="B1019" t="s">
        <v>8919</v>
      </c>
      <c r="C1019" t="s">
        <v>5530</v>
      </c>
      <c r="D1019" t="s">
        <v>5535</v>
      </c>
      <c r="E1019" s="110">
        <v>350558.86</v>
      </c>
    </row>
    <row r="1020" spans="1:5" x14ac:dyDescent="0.25">
      <c r="A1020">
        <v>37757</v>
      </c>
      <c r="B1020" t="s">
        <v>8920</v>
      </c>
      <c r="C1020" t="s">
        <v>5530</v>
      </c>
      <c r="D1020" t="s">
        <v>5535</v>
      </c>
      <c r="E1020" s="110">
        <v>488008.2</v>
      </c>
    </row>
    <row r="1021" spans="1:5" x14ac:dyDescent="0.25">
      <c r="A1021">
        <v>37759</v>
      </c>
      <c r="B1021" t="s">
        <v>8921</v>
      </c>
      <c r="C1021" t="s">
        <v>5530</v>
      </c>
      <c r="D1021" t="s">
        <v>5535</v>
      </c>
      <c r="E1021" s="110">
        <v>489899.73</v>
      </c>
    </row>
    <row r="1022" spans="1:5" x14ac:dyDescent="0.25">
      <c r="A1022">
        <v>37766</v>
      </c>
      <c r="B1022" t="s">
        <v>8922</v>
      </c>
      <c r="C1022" t="s">
        <v>5530</v>
      </c>
      <c r="D1022" t="s">
        <v>5535</v>
      </c>
      <c r="E1022" s="110">
        <v>489899.69</v>
      </c>
    </row>
    <row r="1023" spans="1:5" x14ac:dyDescent="0.25">
      <c r="A1023">
        <v>37752</v>
      </c>
      <c r="B1023" t="s">
        <v>8923</v>
      </c>
      <c r="C1023" t="s">
        <v>5530</v>
      </c>
      <c r="D1023" t="s">
        <v>5535</v>
      </c>
      <c r="E1023" s="110">
        <v>444251.4</v>
      </c>
    </row>
    <row r="1024" spans="1:5" x14ac:dyDescent="0.25">
      <c r="A1024">
        <v>37760</v>
      </c>
      <c r="B1024" t="s">
        <v>8924</v>
      </c>
      <c r="C1024" t="s">
        <v>5530</v>
      </c>
      <c r="D1024" t="s">
        <v>5535</v>
      </c>
      <c r="E1024" s="110">
        <v>467832.16</v>
      </c>
    </row>
    <row r="1025" spans="1:5" x14ac:dyDescent="0.25">
      <c r="A1025">
        <v>37765</v>
      </c>
      <c r="B1025" t="s">
        <v>8925</v>
      </c>
      <c r="C1025" t="s">
        <v>5530</v>
      </c>
      <c r="D1025" t="s">
        <v>5535</v>
      </c>
      <c r="E1025" s="110">
        <v>326599.83</v>
      </c>
    </row>
    <row r="1026" spans="1:5" x14ac:dyDescent="0.25">
      <c r="A1026">
        <v>37746</v>
      </c>
      <c r="B1026" t="s">
        <v>8926</v>
      </c>
      <c r="C1026" t="s">
        <v>5530</v>
      </c>
      <c r="D1026" t="s">
        <v>5535</v>
      </c>
      <c r="E1026" s="110">
        <v>358061.82</v>
      </c>
    </row>
    <row r="1027" spans="1:5" x14ac:dyDescent="0.25">
      <c r="A1027">
        <v>37750</v>
      </c>
      <c r="B1027" t="s">
        <v>8927</v>
      </c>
      <c r="C1027" t="s">
        <v>5530</v>
      </c>
      <c r="D1027" t="s">
        <v>5535</v>
      </c>
      <c r="E1027" s="110">
        <v>356800.84</v>
      </c>
    </row>
    <row r="1028" spans="1:5" x14ac:dyDescent="0.25">
      <c r="A1028">
        <v>37756</v>
      </c>
      <c r="B1028" t="s">
        <v>8928</v>
      </c>
      <c r="C1028" t="s">
        <v>5530</v>
      </c>
      <c r="D1028" t="s">
        <v>5535</v>
      </c>
      <c r="E1028" s="110">
        <v>350558.86</v>
      </c>
    </row>
    <row r="1029" spans="1:5" x14ac:dyDescent="0.25">
      <c r="A1029">
        <v>37755</v>
      </c>
      <c r="B1029" t="s">
        <v>8929</v>
      </c>
      <c r="C1029" t="s">
        <v>5530</v>
      </c>
      <c r="D1029" t="s">
        <v>5535</v>
      </c>
      <c r="E1029" s="110">
        <v>509445.27</v>
      </c>
    </row>
    <row r="1030" spans="1:5" x14ac:dyDescent="0.25">
      <c r="A1030">
        <v>37758</v>
      </c>
      <c r="B1030" t="s">
        <v>8930</v>
      </c>
      <c r="C1030" t="s">
        <v>5530</v>
      </c>
      <c r="D1030" t="s">
        <v>5535</v>
      </c>
      <c r="E1030" s="110">
        <v>575017.44999999995</v>
      </c>
    </row>
    <row r="1031" spans="1:5" x14ac:dyDescent="0.25">
      <c r="A1031">
        <v>37747</v>
      </c>
      <c r="B1031" t="s">
        <v>8931</v>
      </c>
      <c r="C1031" t="s">
        <v>5530</v>
      </c>
      <c r="D1031" t="s">
        <v>5535</v>
      </c>
      <c r="E1031" s="110">
        <v>517389.58</v>
      </c>
    </row>
    <row r="1032" spans="1:5" x14ac:dyDescent="0.25">
      <c r="A1032">
        <v>37767</v>
      </c>
      <c r="B1032" t="s">
        <v>8932</v>
      </c>
      <c r="C1032" t="s">
        <v>5530</v>
      </c>
      <c r="D1032" t="s">
        <v>5535</v>
      </c>
      <c r="E1032" s="110">
        <v>546014.38</v>
      </c>
    </row>
    <row r="1033" spans="1:5" x14ac:dyDescent="0.25">
      <c r="A1033">
        <v>37751</v>
      </c>
      <c r="B1033" t="s">
        <v>8933</v>
      </c>
      <c r="C1033" t="s">
        <v>5530</v>
      </c>
      <c r="D1033" t="s">
        <v>5535</v>
      </c>
      <c r="E1033" s="110">
        <v>546014.38</v>
      </c>
    </row>
    <row r="1034" spans="1:5" x14ac:dyDescent="0.25">
      <c r="A1034">
        <v>37749</v>
      </c>
      <c r="B1034" t="s">
        <v>8934</v>
      </c>
      <c r="C1034" t="s">
        <v>5530</v>
      </c>
      <c r="D1034" t="s">
        <v>5535</v>
      </c>
      <c r="E1034" s="110">
        <v>539709.36</v>
      </c>
    </row>
    <row r="1035" spans="1:5" x14ac:dyDescent="0.25">
      <c r="A1035">
        <v>1159</v>
      </c>
      <c r="B1035" t="s">
        <v>8935</v>
      </c>
      <c r="C1035" t="s">
        <v>5530</v>
      </c>
      <c r="D1035" t="s">
        <v>5532</v>
      </c>
      <c r="E1035" s="110">
        <v>238827.67</v>
      </c>
    </row>
    <row r="1036" spans="1:5" x14ac:dyDescent="0.25">
      <c r="A1036">
        <v>12114</v>
      </c>
      <c r="B1036" t="s">
        <v>8936</v>
      </c>
      <c r="C1036" t="s">
        <v>5530</v>
      </c>
      <c r="D1036" t="s">
        <v>5531</v>
      </c>
      <c r="E1036" s="109">
        <v>145.99</v>
      </c>
    </row>
    <row r="1037" spans="1:5" x14ac:dyDescent="0.25">
      <c r="A1037">
        <v>38106</v>
      </c>
      <c r="B1037" t="s">
        <v>8937</v>
      </c>
      <c r="C1037" t="s">
        <v>5530</v>
      </c>
      <c r="D1037" t="s">
        <v>5531</v>
      </c>
      <c r="E1037" s="109">
        <v>19.84</v>
      </c>
    </row>
    <row r="1038" spans="1:5" x14ac:dyDescent="0.25">
      <c r="A1038">
        <v>38085</v>
      </c>
      <c r="B1038" t="s">
        <v>8938</v>
      </c>
      <c r="C1038" t="s">
        <v>5530</v>
      </c>
      <c r="D1038" t="s">
        <v>5531</v>
      </c>
      <c r="E1038" s="109">
        <v>23.43</v>
      </c>
    </row>
    <row r="1039" spans="1:5" x14ac:dyDescent="0.25">
      <c r="A1039">
        <v>38599</v>
      </c>
      <c r="B1039" t="s">
        <v>8939</v>
      </c>
      <c r="C1039" t="s">
        <v>5530</v>
      </c>
      <c r="D1039" t="s">
        <v>5531</v>
      </c>
      <c r="E1039" s="109">
        <v>4.42</v>
      </c>
    </row>
    <row r="1040" spans="1:5" x14ac:dyDescent="0.25">
      <c r="A1040">
        <v>38596</v>
      </c>
      <c r="B1040" t="s">
        <v>8940</v>
      </c>
      <c r="C1040" t="s">
        <v>5530</v>
      </c>
      <c r="D1040" t="s">
        <v>5531</v>
      </c>
      <c r="E1040" s="109">
        <v>3.67</v>
      </c>
    </row>
    <row r="1041" spans="1:5" x14ac:dyDescent="0.25">
      <c r="A1041">
        <v>38600</v>
      </c>
      <c r="B1041" t="s">
        <v>8941</v>
      </c>
      <c r="C1041" t="s">
        <v>5530</v>
      </c>
      <c r="D1041" t="s">
        <v>5531</v>
      </c>
      <c r="E1041" s="109">
        <v>4.6900000000000004</v>
      </c>
    </row>
    <row r="1042" spans="1:5" x14ac:dyDescent="0.25">
      <c r="A1042">
        <v>38597</v>
      </c>
      <c r="B1042" t="s">
        <v>8942</v>
      </c>
      <c r="C1042" t="s">
        <v>5530</v>
      </c>
      <c r="D1042" t="s">
        <v>5531</v>
      </c>
      <c r="E1042" s="109">
        <v>3.7</v>
      </c>
    </row>
    <row r="1043" spans="1:5" x14ac:dyDescent="0.25">
      <c r="A1043">
        <v>659</v>
      </c>
      <c r="B1043" t="s">
        <v>8943</v>
      </c>
      <c r="C1043" t="s">
        <v>5530</v>
      </c>
      <c r="D1043" t="s">
        <v>5531</v>
      </c>
      <c r="E1043" s="109">
        <v>2.12</v>
      </c>
    </row>
    <row r="1044" spans="1:5" x14ac:dyDescent="0.25">
      <c r="A1044">
        <v>660</v>
      </c>
      <c r="B1044" t="s">
        <v>8944</v>
      </c>
      <c r="C1044" t="s">
        <v>5530</v>
      </c>
      <c r="D1044" t="s">
        <v>5531</v>
      </c>
      <c r="E1044" s="109">
        <v>2.5499999999999998</v>
      </c>
    </row>
    <row r="1045" spans="1:5" x14ac:dyDescent="0.25">
      <c r="A1045">
        <v>658</v>
      </c>
      <c r="B1045" t="s">
        <v>8945</v>
      </c>
      <c r="C1045" t="s">
        <v>5530</v>
      </c>
      <c r="D1045" t="s">
        <v>5531</v>
      </c>
      <c r="E1045" s="109">
        <v>1.43</v>
      </c>
    </row>
    <row r="1046" spans="1:5" x14ac:dyDescent="0.25">
      <c r="A1046">
        <v>38548</v>
      </c>
      <c r="B1046" t="s">
        <v>8946</v>
      </c>
      <c r="C1046" t="s">
        <v>5530</v>
      </c>
      <c r="D1046" t="s">
        <v>5531</v>
      </c>
      <c r="E1046" s="109">
        <v>1.0900000000000001</v>
      </c>
    </row>
    <row r="1047" spans="1:5" x14ac:dyDescent="0.25">
      <c r="A1047">
        <v>34649</v>
      </c>
      <c r="B1047" t="s">
        <v>8947</v>
      </c>
      <c r="C1047" t="s">
        <v>5530</v>
      </c>
      <c r="D1047" t="s">
        <v>5531</v>
      </c>
      <c r="E1047" s="109">
        <v>1.48</v>
      </c>
    </row>
    <row r="1048" spans="1:5" x14ac:dyDescent="0.25">
      <c r="A1048">
        <v>34655</v>
      </c>
      <c r="B1048" t="s">
        <v>8948</v>
      </c>
      <c r="C1048" t="s">
        <v>5530</v>
      </c>
      <c r="D1048" t="s">
        <v>5531</v>
      </c>
      <c r="E1048" s="109">
        <v>1.96</v>
      </c>
    </row>
    <row r="1049" spans="1:5" x14ac:dyDescent="0.25">
      <c r="A1049">
        <v>40607</v>
      </c>
      <c r="B1049" t="s">
        <v>8949</v>
      </c>
      <c r="C1049" t="s">
        <v>5530</v>
      </c>
      <c r="D1049" t="s">
        <v>5535</v>
      </c>
      <c r="E1049" s="109">
        <v>4.74</v>
      </c>
    </row>
    <row r="1050" spans="1:5" x14ac:dyDescent="0.25">
      <c r="A1050">
        <v>567</v>
      </c>
      <c r="B1050" t="s">
        <v>8950</v>
      </c>
      <c r="C1050" t="s">
        <v>5536</v>
      </c>
      <c r="D1050" t="s">
        <v>5531</v>
      </c>
      <c r="E1050" s="109">
        <v>13.98</v>
      </c>
    </row>
    <row r="1051" spans="1:5" x14ac:dyDescent="0.25">
      <c r="A1051">
        <v>574</v>
      </c>
      <c r="B1051" t="s">
        <v>8951</v>
      </c>
      <c r="C1051" t="s">
        <v>5536</v>
      </c>
      <c r="D1051" t="s">
        <v>5531</v>
      </c>
      <c r="E1051" s="109">
        <v>36.74</v>
      </c>
    </row>
    <row r="1052" spans="1:5" x14ac:dyDescent="0.25">
      <c r="A1052">
        <v>568</v>
      </c>
      <c r="B1052" t="s">
        <v>8952</v>
      </c>
      <c r="C1052" t="s">
        <v>5536</v>
      </c>
      <c r="D1052" t="s">
        <v>5531</v>
      </c>
      <c r="E1052" s="109">
        <v>77.42</v>
      </c>
    </row>
    <row r="1053" spans="1:5" x14ac:dyDescent="0.25">
      <c r="A1053">
        <v>585</v>
      </c>
      <c r="B1053" t="s">
        <v>8953</v>
      </c>
      <c r="C1053" t="s">
        <v>157</v>
      </c>
      <c r="D1053" t="s">
        <v>5535</v>
      </c>
      <c r="E1053" s="109">
        <v>37.85</v>
      </c>
    </row>
    <row r="1054" spans="1:5" x14ac:dyDescent="0.25">
      <c r="A1054">
        <v>4777</v>
      </c>
      <c r="B1054" t="s">
        <v>8954</v>
      </c>
      <c r="C1054" t="s">
        <v>157</v>
      </c>
      <c r="D1054" t="s">
        <v>5531</v>
      </c>
      <c r="E1054" s="109">
        <v>10.85</v>
      </c>
    </row>
    <row r="1055" spans="1:5" x14ac:dyDescent="0.25">
      <c r="A1055">
        <v>587</v>
      </c>
      <c r="B1055" t="s">
        <v>8955</v>
      </c>
      <c r="C1055" t="s">
        <v>157</v>
      </c>
      <c r="D1055" t="s">
        <v>5535</v>
      </c>
      <c r="E1055" s="109">
        <v>40.56</v>
      </c>
    </row>
    <row r="1056" spans="1:5" x14ac:dyDescent="0.25">
      <c r="A1056">
        <v>590</v>
      </c>
      <c r="B1056" t="s">
        <v>8956</v>
      </c>
      <c r="C1056" t="s">
        <v>157</v>
      </c>
      <c r="D1056" t="s">
        <v>5535</v>
      </c>
      <c r="E1056" s="109">
        <v>39.200000000000003</v>
      </c>
    </row>
    <row r="1057" spans="1:5" x14ac:dyDescent="0.25">
      <c r="A1057">
        <v>592</v>
      </c>
      <c r="B1057" t="s">
        <v>8957</v>
      </c>
      <c r="C1057" t="s">
        <v>157</v>
      </c>
      <c r="D1057" t="s">
        <v>5535</v>
      </c>
      <c r="E1057" s="109">
        <v>40.56</v>
      </c>
    </row>
    <row r="1058" spans="1:5" x14ac:dyDescent="0.25">
      <c r="A1058">
        <v>586</v>
      </c>
      <c r="B1058" t="s">
        <v>8958</v>
      </c>
      <c r="C1058" t="s">
        <v>5536</v>
      </c>
      <c r="D1058" t="s">
        <v>5535</v>
      </c>
      <c r="E1058" s="109">
        <v>23.84</v>
      </c>
    </row>
    <row r="1059" spans="1:5" x14ac:dyDescent="0.25">
      <c r="A1059">
        <v>591</v>
      </c>
      <c r="B1059" t="s">
        <v>8959</v>
      </c>
      <c r="C1059" t="s">
        <v>157</v>
      </c>
      <c r="D1059" t="s">
        <v>5535</v>
      </c>
      <c r="E1059" s="109">
        <v>37.85</v>
      </c>
    </row>
    <row r="1060" spans="1:5" x14ac:dyDescent="0.25">
      <c r="A1060">
        <v>588</v>
      </c>
      <c r="B1060" t="s">
        <v>8960</v>
      </c>
      <c r="C1060" t="s">
        <v>5536</v>
      </c>
      <c r="D1060" t="s">
        <v>5535</v>
      </c>
      <c r="E1060" s="109">
        <v>37.72</v>
      </c>
    </row>
    <row r="1061" spans="1:5" x14ac:dyDescent="0.25">
      <c r="A1061">
        <v>589</v>
      </c>
      <c r="B1061" t="s">
        <v>8961</v>
      </c>
      <c r="C1061" t="s">
        <v>5536</v>
      </c>
      <c r="D1061" t="s">
        <v>5535</v>
      </c>
      <c r="E1061" s="109">
        <v>63.76</v>
      </c>
    </row>
    <row r="1062" spans="1:5" x14ac:dyDescent="0.25">
      <c r="A1062">
        <v>584</v>
      </c>
      <c r="B1062" t="s">
        <v>8962</v>
      </c>
      <c r="C1062" t="s">
        <v>5536</v>
      </c>
      <c r="D1062" t="s">
        <v>5535</v>
      </c>
      <c r="E1062" s="109">
        <v>40.28</v>
      </c>
    </row>
    <row r="1063" spans="1:5" x14ac:dyDescent="0.25">
      <c r="A1063">
        <v>1165</v>
      </c>
      <c r="B1063" t="s">
        <v>8963</v>
      </c>
      <c r="C1063" t="s">
        <v>5530</v>
      </c>
      <c r="D1063" t="s">
        <v>5535</v>
      </c>
      <c r="E1063" s="109">
        <v>17.350000000000001</v>
      </c>
    </row>
    <row r="1064" spans="1:5" x14ac:dyDescent="0.25">
      <c r="A1064">
        <v>1164</v>
      </c>
      <c r="B1064" t="s">
        <v>8964</v>
      </c>
      <c r="C1064" t="s">
        <v>5530</v>
      </c>
      <c r="D1064" t="s">
        <v>5535</v>
      </c>
      <c r="E1064" s="109">
        <v>14.05</v>
      </c>
    </row>
    <row r="1065" spans="1:5" x14ac:dyDescent="0.25">
      <c r="A1065">
        <v>1162</v>
      </c>
      <c r="B1065" t="s">
        <v>8965</v>
      </c>
      <c r="C1065" t="s">
        <v>5530</v>
      </c>
      <c r="D1065" t="s">
        <v>5535</v>
      </c>
      <c r="E1065" s="109">
        <v>4.8899999999999997</v>
      </c>
    </row>
    <row r="1066" spans="1:5" x14ac:dyDescent="0.25">
      <c r="A1066">
        <v>12395</v>
      </c>
      <c r="B1066" t="s">
        <v>8966</v>
      </c>
      <c r="C1066" t="s">
        <v>5530</v>
      </c>
      <c r="D1066" t="s">
        <v>5535</v>
      </c>
      <c r="E1066" s="109">
        <v>4.75</v>
      </c>
    </row>
    <row r="1067" spans="1:5" x14ac:dyDescent="0.25">
      <c r="A1067">
        <v>1170</v>
      </c>
      <c r="B1067" t="s">
        <v>8967</v>
      </c>
      <c r="C1067" t="s">
        <v>5530</v>
      </c>
      <c r="D1067" t="s">
        <v>5535</v>
      </c>
      <c r="E1067" s="109">
        <v>9.2100000000000009</v>
      </c>
    </row>
    <row r="1068" spans="1:5" x14ac:dyDescent="0.25">
      <c r="A1068">
        <v>1169</v>
      </c>
      <c r="B1068" t="s">
        <v>8968</v>
      </c>
      <c r="C1068" t="s">
        <v>5530</v>
      </c>
      <c r="D1068" t="s">
        <v>5535</v>
      </c>
      <c r="E1068" s="109">
        <v>45.21</v>
      </c>
    </row>
    <row r="1069" spans="1:5" x14ac:dyDescent="0.25">
      <c r="A1069">
        <v>1166</v>
      </c>
      <c r="B1069" t="s">
        <v>8969</v>
      </c>
      <c r="C1069" t="s">
        <v>5530</v>
      </c>
      <c r="D1069" t="s">
        <v>5535</v>
      </c>
      <c r="E1069" s="109">
        <v>25.07</v>
      </c>
    </row>
    <row r="1070" spans="1:5" x14ac:dyDescent="0.25">
      <c r="A1070">
        <v>1163</v>
      </c>
      <c r="B1070" t="s">
        <v>8970</v>
      </c>
      <c r="C1070" t="s">
        <v>5530</v>
      </c>
      <c r="D1070" t="s">
        <v>5535</v>
      </c>
      <c r="E1070" s="109">
        <v>6.31</v>
      </c>
    </row>
    <row r="1071" spans="1:5" x14ac:dyDescent="0.25">
      <c r="A1071">
        <v>12396</v>
      </c>
      <c r="B1071" t="s">
        <v>8971</v>
      </c>
      <c r="C1071" t="s">
        <v>5530</v>
      </c>
      <c r="D1071" t="s">
        <v>5535</v>
      </c>
      <c r="E1071" s="109">
        <v>4.75</v>
      </c>
    </row>
    <row r="1072" spans="1:5" x14ac:dyDescent="0.25">
      <c r="A1072">
        <v>1168</v>
      </c>
      <c r="B1072" t="s">
        <v>8972</v>
      </c>
      <c r="C1072" t="s">
        <v>5530</v>
      </c>
      <c r="D1072" t="s">
        <v>5535</v>
      </c>
      <c r="E1072" s="109">
        <v>64.45</v>
      </c>
    </row>
    <row r="1073" spans="1:5" x14ac:dyDescent="0.25">
      <c r="A1073">
        <v>1167</v>
      </c>
      <c r="B1073" t="s">
        <v>8973</v>
      </c>
      <c r="C1073" t="s">
        <v>5530</v>
      </c>
      <c r="D1073" t="s">
        <v>5535</v>
      </c>
      <c r="E1073" s="109">
        <v>107.81</v>
      </c>
    </row>
    <row r="1074" spans="1:5" x14ac:dyDescent="0.25">
      <c r="A1074">
        <v>36331</v>
      </c>
      <c r="B1074" t="s">
        <v>8974</v>
      </c>
      <c r="C1074" t="s">
        <v>5530</v>
      </c>
      <c r="D1074" t="s">
        <v>5535</v>
      </c>
      <c r="E1074" s="109">
        <v>2.02</v>
      </c>
    </row>
    <row r="1075" spans="1:5" x14ac:dyDescent="0.25">
      <c r="A1075">
        <v>36346</v>
      </c>
      <c r="B1075" t="s">
        <v>8975</v>
      </c>
      <c r="C1075" t="s">
        <v>5530</v>
      </c>
      <c r="D1075" t="s">
        <v>5535</v>
      </c>
      <c r="E1075" s="109">
        <v>3.48</v>
      </c>
    </row>
    <row r="1076" spans="1:5" x14ac:dyDescent="0.25">
      <c r="A1076">
        <v>1210</v>
      </c>
      <c r="B1076" t="s">
        <v>8976</v>
      </c>
      <c r="C1076" t="s">
        <v>5530</v>
      </c>
      <c r="D1076" t="s">
        <v>5531</v>
      </c>
      <c r="E1076" s="109">
        <v>15.03</v>
      </c>
    </row>
    <row r="1077" spans="1:5" x14ac:dyDescent="0.25">
      <c r="A1077">
        <v>1203</v>
      </c>
      <c r="B1077" t="s">
        <v>8977</v>
      </c>
      <c r="C1077" t="s">
        <v>5530</v>
      </c>
      <c r="D1077" t="s">
        <v>5531</v>
      </c>
      <c r="E1077" s="109">
        <v>14.56</v>
      </c>
    </row>
    <row r="1078" spans="1:5" x14ac:dyDescent="0.25">
      <c r="A1078">
        <v>1197</v>
      </c>
      <c r="B1078" t="s">
        <v>8978</v>
      </c>
      <c r="C1078" t="s">
        <v>5530</v>
      </c>
      <c r="D1078" t="s">
        <v>5531</v>
      </c>
      <c r="E1078" s="109">
        <v>1.86</v>
      </c>
    </row>
    <row r="1079" spans="1:5" x14ac:dyDescent="0.25">
      <c r="A1079">
        <v>1202</v>
      </c>
      <c r="B1079" t="s">
        <v>8979</v>
      </c>
      <c r="C1079" t="s">
        <v>5530</v>
      </c>
      <c r="D1079" t="s">
        <v>5531</v>
      </c>
      <c r="E1079" s="109">
        <v>5.01</v>
      </c>
    </row>
    <row r="1080" spans="1:5" x14ac:dyDescent="0.25">
      <c r="A1080">
        <v>1188</v>
      </c>
      <c r="B1080" t="s">
        <v>8980</v>
      </c>
      <c r="C1080" t="s">
        <v>5530</v>
      </c>
      <c r="D1080" t="s">
        <v>5531</v>
      </c>
      <c r="E1080" s="109">
        <v>29.61</v>
      </c>
    </row>
    <row r="1081" spans="1:5" x14ac:dyDescent="0.25">
      <c r="A1081">
        <v>1211</v>
      </c>
      <c r="B1081" t="s">
        <v>8981</v>
      </c>
      <c r="C1081" t="s">
        <v>5530</v>
      </c>
      <c r="D1081" t="s">
        <v>5531</v>
      </c>
      <c r="E1081" s="109">
        <v>15.28</v>
      </c>
    </row>
    <row r="1082" spans="1:5" x14ac:dyDescent="0.25">
      <c r="A1082">
        <v>1198</v>
      </c>
      <c r="B1082" t="s">
        <v>8982</v>
      </c>
      <c r="C1082" t="s">
        <v>5530</v>
      </c>
      <c r="D1082" t="s">
        <v>5531</v>
      </c>
      <c r="E1082" s="109">
        <v>2.75</v>
      </c>
    </row>
    <row r="1083" spans="1:5" x14ac:dyDescent="0.25">
      <c r="A1083">
        <v>1199</v>
      </c>
      <c r="B1083" t="s">
        <v>8983</v>
      </c>
      <c r="C1083" t="s">
        <v>5530</v>
      </c>
      <c r="D1083" t="s">
        <v>5531</v>
      </c>
      <c r="E1083" s="109">
        <v>38.68</v>
      </c>
    </row>
    <row r="1084" spans="1:5" x14ac:dyDescent="0.25">
      <c r="A1084">
        <v>20088</v>
      </c>
      <c r="B1084" t="s">
        <v>8984</v>
      </c>
      <c r="C1084" t="s">
        <v>5530</v>
      </c>
      <c r="D1084" t="s">
        <v>5531</v>
      </c>
      <c r="E1084" s="109">
        <v>16.45</v>
      </c>
    </row>
    <row r="1085" spans="1:5" x14ac:dyDescent="0.25">
      <c r="A1085">
        <v>20089</v>
      </c>
      <c r="B1085" t="s">
        <v>8985</v>
      </c>
      <c r="C1085" t="s">
        <v>5530</v>
      </c>
      <c r="D1085" t="s">
        <v>5531</v>
      </c>
      <c r="E1085" s="109">
        <v>78.44</v>
      </c>
    </row>
    <row r="1086" spans="1:5" x14ac:dyDescent="0.25">
      <c r="A1086">
        <v>20087</v>
      </c>
      <c r="B1086" t="s">
        <v>8986</v>
      </c>
      <c r="C1086" t="s">
        <v>5530</v>
      </c>
      <c r="D1086" t="s">
        <v>5531</v>
      </c>
      <c r="E1086" s="109">
        <v>11.85</v>
      </c>
    </row>
    <row r="1087" spans="1:5" x14ac:dyDescent="0.25">
      <c r="A1087">
        <v>1200</v>
      </c>
      <c r="B1087" t="s">
        <v>8987</v>
      </c>
      <c r="C1087" t="s">
        <v>5530</v>
      </c>
      <c r="D1087" t="s">
        <v>5531</v>
      </c>
      <c r="E1087" s="109">
        <v>9.6199999999999992</v>
      </c>
    </row>
    <row r="1088" spans="1:5" x14ac:dyDescent="0.25">
      <c r="A1088">
        <v>12909</v>
      </c>
      <c r="B1088" t="s">
        <v>8988</v>
      </c>
      <c r="C1088" t="s">
        <v>5530</v>
      </c>
      <c r="D1088" t="s">
        <v>5531</v>
      </c>
      <c r="E1088" s="109">
        <v>4.3600000000000003</v>
      </c>
    </row>
    <row r="1089" spans="1:5" x14ac:dyDescent="0.25">
      <c r="A1089">
        <v>12910</v>
      </c>
      <c r="B1089" t="s">
        <v>8989</v>
      </c>
      <c r="C1089" t="s">
        <v>5530</v>
      </c>
      <c r="D1089" t="s">
        <v>5531</v>
      </c>
      <c r="E1089" s="109">
        <v>7.28</v>
      </c>
    </row>
    <row r="1090" spans="1:5" x14ac:dyDescent="0.25">
      <c r="A1090">
        <v>1184</v>
      </c>
      <c r="B1090" t="s">
        <v>8990</v>
      </c>
      <c r="C1090" t="s">
        <v>5530</v>
      </c>
      <c r="D1090" t="s">
        <v>5531</v>
      </c>
      <c r="E1090" s="109">
        <v>95.09</v>
      </c>
    </row>
    <row r="1091" spans="1:5" x14ac:dyDescent="0.25">
      <c r="A1091">
        <v>1191</v>
      </c>
      <c r="B1091" t="s">
        <v>8991</v>
      </c>
      <c r="C1091" t="s">
        <v>5530</v>
      </c>
      <c r="D1091" t="s">
        <v>5531</v>
      </c>
      <c r="E1091" s="109">
        <v>1.35</v>
      </c>
    </row>
    <row r="1092" spans="1:5" x14ac:dyDescent="0.25">
      <c r="A1092">
        <v>1185</v>
      </c>
      <c r="B1092" t="s">
        <v>8992</v>
      </c>
      <c r="C1092" t="s">
        <v>5530</v>
      </c>
      <c r="D1092" t="s">
        <v>5531</v>
      </c>
      <c r="E1092" s="109">
        <v>1.54</v>
      </c>
    </row>
    <row r="1093" spans="1:5" x14ac:dyDescent="0.25">
      <c r="A1093">
        <v>1189</v>
      </c>
      <c r="B1093" t="s">
        <v>8993</v>
      </c>
      <c r="C1093" t="s">
        <v>5530</v>
      </c>
      <c r="D1093" t="s">
        <v>5531</v>
      </c>
      <c r="E1093" s="109">
        <v>2.68</v>
      </c>
    </row>
    <row r="1094" spans="1:5" x14ac:dyDescent="0.25">
      <c r="A1094">
        <v>1193</v>
      </c>
      <c r="B1094" t="s">
        <v>8994</v>
      </c>
      <c r="C1094" t="s">
        <v>5530</v>
      </c>
      <c r="D1094" t="s">
        <v>5531</v>
      </c>
      <c r="E1094" s="109">
        <v>5.15</v>
      </c>
    </row>
    <row r="1095" spans="1:5" x14ac:dyDescent="0.25">
      <c r="A1095">
        <v>1194</v>
      </c>
      <c r="B1095" t="s">
        <v>8995</v>
      </c>
      <c r="C1095" t="s">
        <v>5530</v>
      </c>
      <c r="D1095" t="s">
        <v>5531</v>
      </c>
      <c r="E1095" s="109">
        <v>9.75</v>
      </c>
    </row>
    <row r="1096" spans="1:5" x14ac:dyDescent="0.25">
      <c r="A1096">
        <v>1195</v>
      </c>
      <c r="B1096" t="s">
        <v>8996</v>
      </c>
      <c r="C1096" t="s">
        <v>5530</v>
      </c>
      <c r="D1096" t="s">
        <v>5531</v>
      </c>
      <c r="E1096" s="109">
        <v>14.67</v>
      </c>
    </row>
    <row r="1097" spans="1:5" x14ac:dyDescent="0.25">
      <c r="A1097">
        <v>1204</v>
      </c>
      <c r="B1097" t="s">
        <v>8997</v>
      </c>
      <c r="C1097" t="s">
        <v>5530</v>
      </c>
      <c r="D1097" t="s">
        <v>5531</v>
      </c>
      <c r="E1097" s="109">
        <v>26.67</v>
      </c>
    </row>
    <row r="1098" spans="1:5" x14ac:dyDescent="0.25">
      <c r="A1098">
        <v>1205</v>
      </c>
      <c r="B1098" t="s">
        <v>8998</v>
      </c>
      <c r="C1098" t="s">
        <v>5530</v>
      </c>
      <c r="D1098" t="s">
        <v>5531</v>
      </c>
      <c r="E1098" s="109">
        <v>63.27</v>
      </c>
    </row>
    <row r="1099" spans="1:5" x14ac:dyDescent="0.25">
      <c r="A1099">
        <v>1207</v>
      </c>
      <c r="B1099" t="s">
        <v>8999</v>
      </c>
      <c r="C1099" t="s">
        <v>5530</v>
      </c>
      <c r="D1099" t="s">
        <v>5535</v>
      </c>
      <c r="E1099" s="109">
        <v>40.94</v>
      </c>
    </row>
    <row r="1100" spans="1:5" x14ac:dyDescent="0.25">
      <c r="A1100">
        <v>1206</v>
      </c>
      <c r="B1100" t="s">
        <v>9000</v>
      </c>
      <c r="C1100" t="s">
        <v>5530</v>
      </c>
      <c r="D1100" t="s">
        <v>5535</v>
      </c>
      <c r="E1100" s="109">
        <v>10.27</v>
      </c>
    </row>
    <row r="1101" spans="1:5" x14ac:dyDescent="0.25">
      <c r="A1101">
        <v>1183</v>
      </c>
      <c r="B1101" t="s">
        <v>9001</v>
      </c>
      <c r="C1101" t="s">
        <v>5530</v>
      </c>
      <c r="D1101" t="s">
        <v>5535</v>
      </c>
      <c r="E1101" s="109">
        <v>26.74</v>
      </c>
    </row>
    <row r="1102" spans="1:5" x14ac:dyDescent="0.25">
      <c r="A1102">
        <v>42685</v>
      </c>
      <c r="B1102" t="s">
        <v>9002</v>
      </c>
      <c r="C1102" t="s">
        <v>5530</v>
      </c>
      <c r="D1102" t="s">
        <v>5535</v>
      </c>
      <c r="E1102" s="109">
        <v>97.8</v>
      </c>
    </row>
    <row r="1103" spans="1:5" x14ac:dyDescent="0.25">
      <c r="A1103">
        <v>42686</v>
      </c>
      <c r="B1103" t="s">
        <v>9003</v>
      </c>
      <c r="C1103" t="s">
        <v>5530</v>
      </c>
      <c r="D1103" t="s">
        <v>5535</v>
      </c>
      <c r="E1103" s="109">
        <v>152.27000000000001</v>
      </c>
    </row>
    <row r="1104" spans="1:5" x14ac:dyDescent="0.25">
      <c r="A1104">
        <v>12894</v>
      </c>
      <c r="B1104" t="s">
        <v>9004</v>
      </c>
      <c r="C1104" t="s">
        <v>5530</v>
      </c>
      <c r="D1104" t="s">
        <v>5531</v>
      </c>
      <c r="E1104" s="109">
        <v>20.28</v>
      </c>
    </row>
    <row r="1105" spans="1:5" x14ac:dyDescent="0.25">
      <c r="A1105">
        <v>12895</v>
      </c>
      <c r="B1105" t="s">
        <v>9005</v>
      </c>
      <c r="C1105" t="s">
        <v>5530</v>
      </c>
      <c r="D1105" t="s">
        <v>5532</v>
      </c>
      <c r="E1105" s="109">
        <v>15.6</v>
      </c>
    </row>
    <row r="1106" spans="1:5" x14ac:dyDescent="0.25">
      <c r="A1106">
        <v>1631</v>
      </c>
      <c r="B1106" t="s">
        <v>9006</v>
      </c>
      <c r="C1106" t="s">
        <v>5530</v>
      </c>
      <c r="D1106" t="s">
        <v>5535</v>
      </c>
      <c r="E1106" s="109">
        <v>135.91999999999999</v>
      </c>
    </row>
    <row r="1107" spans="1:5" x14ac:dyDescent="0.25">
      <c r="A1107">
        <v>1633</v>
      </c>
      <c r="B1107" t="s">
        <v>9007</v>
      </c>
      <c r="C1107" t="s">
        <v>5530</v>
      </c>
      <c r="D1107" t="s">
        <v>5535</v>
      </c>
      <c r="E1107" s="109">
        <v>230.94</v>
      </c>
    </row>
    <row r="1108" spans="1:5" x14ac:dyDescent="0.25">
      <c r="A1108">
        <v>10818</v>
      </c>
      <c r="B1108" t="s">
        <v>9008</v>
      </c>
      <c r="C1108" t="s">
        <v>157</v>
      </c>
      <c r="D1108" t="s">
        <v>5535</v>
      </c>
      <c r="E1108" s="109">
        <v>45.34</v>
      </c>
    </row>
    <row r="1109" spans="1:5" x14ac:dyDescent="0.25">
      <c r="A1109">
        <v>41410</v>
      </c>
      <c r="B1109" t="s">
        <v>9009</v>
      </c>
      <c r="C1109" t="s">
        <v>5530</v>
      </c>
      <c r="D1109" t="s">
        <v>5535</v>
      </c>
      <c r="E1109" s="109">
        <v>75.75</v>
      </c>
    </row>
    <row r="1110" spans="1:5" x14ac:dyDescent="0.25">
      <c r="A1110">
        <v>41411</v>
      </c>
      <c r="B1110" t="s">
        <v>9010</v>
      </c>
      <c r="C1110" t="s">
        <v>5530</v>
      </c>
      <c r="D1110" t="s">
        <v>5535</v>
      </c>
      <c r="E1110" s="109">
        <v>68.680000000000007</v>
      </c>
    </row>
    <row r="1111" spans="1:5" x14ac:dyDescent="0.25">
      <c r="A1111">
        <v>41412</v>
      </c>
      <c r="B1111" t="s">
        <v>9011</v>
      </c>
      <c r="C1111" t="s">
        <v>5530</v>
      </c>
      <c r="D1111" t="s">
        <v>5535</v>
      </c>
      <c r="E1111" s="109">
        <v>132.83000000000001</v>
      </c>
    </row>
    <row r="1112" spans="1:5" x14ac:dyDescent="0.25">
      <c r="A1112">
        <v>41413</v>
      </c>
      <c r="B1112" t="s">
        <v>9012</v>
      </c>
      <c r="C1112" t="s">
        <v>5530</v>
      </c>
      <c r="D1112" t="s">
        <v>5535</v>
      </c>
      <c r="E1112" s="109">
        <v>119.52</v>
      </c>
    </row>
    <row r="1113" spans="1:5" x14ac:dyDescent="0.25">
      <c r="A1113">
        <v>39359</v>
      </c>
      <c r="B1113" t="s">
        <v>9013</v>
      </c>
      <c r="C1113" t="s">
        <v>5530</v>
      </c>
      <c r="D1113" t="s">
        <v>5535</v>
      </c>
      <c r="E1113" s="109">
        <v>35.25</v>
      </c>
    </row>
    <row r="1114" spans="1:5" x14ac:dyDescent="0.25">
      <c r="A1114">
        <v>39360</v>
      </c>
      <c r="B1114" t="s">
        <v>9014</v>
      </c>
      <c r="C1114" t="s">
        <v>5530</v>
      </c>
      <c r="D1114" t="s">
        <v>5535</v>
      </c>
      <c r="E1114" s="109">
        <v>32.04</v>
      </c>
    </row>
    <row r="1115" spans="1:5" x14ac:dyDescent="0.25">
      <c r="A1115">
        <v>10710</v>
      </c>
      <c r="B1115" t="s">
        <v>9015</v>
      </c>
      <c r="C1115" t="s">
        <v>156</v>
      </c>
      <c r="D1115" t="s">
        <v>5535</v>
      </c>
      <c r="E1115" s="109">
        <v>123.27</v>
      </c>
    </row>
    <row r="1116" spans="1:5" x14ac:dyDescent="0.25">
      <c r="A1116">
        <v>10709</v>
      </c>
      <c r="B1116" t="s">
        <v>9016</v>
      </c>
      <c r="C1116" t="s">
        <v>156</v>
      </c>
      <c r="D1116" t="s">
        <v>5535</v>
      </c>
      <c r="E1116" s="109">
        <v>151.44</v>
      </c>
    </row>
    <row r="1117" spans="1:5" x14ac:dyDescent="0.25">
      <c r="A1117">
        <v>39636</v>
      </c>
      <c r="B1117" t="s">
        <v>9017</v>
      </c>
      <c r="C1117" t="s">
        <v>156</v>
      </c>
      <c r="D1117" t="s">
        <v>5535</v>
      </c>
      <c r="E1117" s="109">
        <v>154.63999999999999</v>
      </c>
    </row>
    <row r="1118" spans="1:5" x14ac:dyDescent="0.25">
      <c r="A1118">
        <v>10708</v>
      </c>
      <c r="B1118" t="s">
        <v>9018</v>
      </c>
      <c r="C1118" t="s">
        <v>156</v>
      </c>
      <c r="D1118" t="s">
        <v>5535</v>
      </c>
      <c r="E1118" s="109">
        <v>47.72</v>
      </c>
    </row>
    <row r="1119" spans="1:5" x14ac:dyDescent="0.25">
      <c r="A1119">
        <v>39635</v>
      </c>
      <c r="B1119" t="s">
        <v>9019</v>
      </c>
      <c r="C1119" t="s">
        <v>156</v>
      </c>
      <c r="D1119" t="s">
        <v>5535</v>
      </c>
      <c r="E1119" s="109">
        <v>81.239999999999995</v>
      </c>
    </row>
    <row r="1120" spans="1:5" x14ac:dyDescent="0.25">
      <c r="A1120">
        <v>6117</v>
      </c>
      <c r="B1120" t="s">
        <v>9020</v>
      </c>
      <c r="C1120" t="s">
        <v>5534</v>
      </c>
      <c r="D1120" t="s">
        <v>5531</v>
      </c>
      <c r="E1120" s="109">
        <v>10.88</v>
      </c>
    </row>
    <row r="1121" spans="1:5" x14ac:dyDescent="0.25">
      <c r="A1121">
        <v>40913</v>
      </c>
      <c r="B1121" t="s">
        <v>9021</v>
      </c>
      <c r="C1121" t="s">
        <v>5538</v>
      </c>
      <c r="D1121" t="s">
        <v>5531</v>
      </c>
      <c r="E1121" s="110">
        <v>1902.99</v>
      </c>
    </row>
    <row r="1122" spans="1:5" x14ac:dyDescent="0.25">
      <c r="A1122">
        <v>1214</v>
      </c>
      <c r="B1122" t="s">
        <v>9022</v>
      </c>
      <c r="C1122" t="s">
        <v>5534</v>
      </c>
      <c r="D1122" t="s">
        <v>5531</v>
      </c>
      <c r="E1122" s="109">
        <v>13.78</v>
      </c>
    </row>
    <row r="1123" spans="1:5" x14ac:dyDescent="0.25">
      <c r="A1123">
        <v>40915</v>
      </c>
      <c r="B1123" t="s">
        <v>9023</v>
      </c>
      <c r="C1123" t="s">
        <v>5538</v>
      </c>
      <c r="D1123" t="s">
        <v>5531</v>
      </c>
      <c r="E1123" s="110">
        <v>2412.29</v>
      </c>
    </row>
    <row r="1124" spans="1:5" x14ac:dyDescent="0.25">
      <c r="A1124">
        <v>1213</v>
      </c>
      <c r="B1124" t="s">
        <v>9024</v>
      </c>
      <c r="C1124" t="s">
        <v>5534</v>
      </c>
      <c r="D1124" t="s">
        <v>5532</v>
      </c>
      <c r="E1124" s="109">
        <v>14.48</v>
      </c>
    </row>
    <row r="1125" spans="1:5" x14ac:dyDescent="0.25">
      <c r="A1125">
        <v>40914</v>
      </c>
      <c r="B1125" t="s">
        <v>9025</v>
      </c>
      <c r="C1125" t="s">
        <v>5538</v>
      </c>
      <c r="D1125" t="s">
        <v>5531</v>
      </c>
      <c r="E1125" s="110">
        <v>2531.9499999999998</v>
      </c>
    </row>
    <row r="1126" spans="1:5" x14ac:dyDescent="0.25">
      <c r="A1126">
        <v>5091</v>
      </c>
      <c r="B1126" t="s">
        <v>9026</v>
      </c>
      <c r="C1126" t="s">
        <v>5530</v>
      </c>
      <c r="D1126" t="s">
        <v>5531</v>
      </c>
      <c r="E1126" s="109">
        <v>21.19</v>
      </c>
    </row>
    <row r="1127" spans="1:5" x14ac:dyDescent="0.25">
      <c r="A1127">
        <v>14615</v>
      </c>
      <c r="B1127" t="s">
        <v>9027</v>
      </c>
      <c r="C1127" t="s">
        <v>5530</v>
      </c>
      <c r="D1127" t="s">
        <v>5535</v>
      </c>
      <c r="E1127" s="110">
        <v>3697.7</v>
      </c>
    </row>
    <row r="1128" spans="1:5" x14ac:dyDescent="0.25">
      <c r="A1128">
        <v>2711</v>
      </c>
      <c r="B1128" t="s">
        <v>9028</v>
      </c>
      <c r="C1128" t="s">
        <v>5530</v>
      </c>
      <c r="D1128" t="s">
        <v>5532</v>
      </c>
      <c r="E1128" s="109">
        <v>239</v>
      </c>
    </row>
    <row r="1129" spans="1:5" x14ac:dyDescent="0.25">
      <c r="A1129">
        <v>37727</v>
      </c>
      <c r="B1129" t="s">
        <v>9029</v>
      </c>
      <c r="C1129" t="s">
        <v>5530</v>
      </c>
      <c r="D1129" t="s">
        <v>5535</v>
      </c>
      <c r="E1129" s="110">
        <v>17387.59</v>
      </c>
    </row>
    <row r="1130" spans="1:5" x14ac:dyDescent="0.25">
      <c r="A1130">
        <v>37728</v>
      </c>
      <c r="B1130" t="s">
        <v>9030</v>
      </c>
      <c r="C1130" t="s">
        <v>5530</v>
      </c>
      <c r="D1130" t="s">
        <v>5535</v>
      </c>
      <c r="E1130" s="110">
        <v>23588.75</v>
      </c>
    </row>
    <row r="1131" spans="1:5" x14ac:dyDescent="0.25">
      <c r="A1131">
        <v>37729</v>
      </c>
      <c r="B1131" t="s">
        <v>9031</v>
      </c>
      <c r="C1131" t="s">
        <v>5530</v>
      </c>
      <c r="D1131" t="s">
        <v>5535</v>
      </c>
      <c r="E1131" s="110">
        <v>25534.22</v>
      </c>
    </row>
    <row r="1132" spans="1:5" x14ac:dyDescent="0.25">
      <c r="A1132">
        <v>37730</v>
      </c>
      <c r="B1132" t="s">
        <v>9032</v>
      </c>
      <c r="C1132" t="s">
        <v>5530</v>
      </c>
      <c r="D1132" t="s">
        <v>5535</v>
      </c>
      <c r="E1132" s="110">
        <v>27479.68</v>
      </c>
    </row>
    <row r="1133" spans="1:5" x14ac:dyDescent="0.25">
      <c r="A1133">
        <v>37731</v>
      </c>
      <c r="B1133" t="s">
        <v>9033</v>
      </c>
      <c r="C1133" t="s">
        <v>5530</v>
      </c>
      <c r="D1133" t="s">
        <v>5535</v>
      </c>
      <c r="E1133" s="110">
        <v>29425.15</v>
      </c>
    </row>
    <row r="1134" spans="1:5" x14ac:dyDescent="0.25">
      <c r="A1134">
        <v>37732</v>
      </c>
      <c r="B1134" t="s">
        <v>9034</v>
      </c>
      <c r="C1134" t="s">
        <v>5530</v>
      </c>
      <c r="D1134" t="s">
        <v>5535</v>
      </c>
      <c r="E1134" s="110">
        <v>33559.26</v>
      </c>
    </row>
    <row r="1135" spans="1:5" x14ac:dyDescent="0.25">
      <c r="A1135">
        <v>42256</v>
      </c>
      <c r="B1135" t="s">
        <v>9035</v>
      </c>
      <c r="C1135" t="s">
        <v>157</v>
      </c>
      <c r="D1135" t="s">
        <v>5531</v>
      </c>
      <c r="E1135" s="109">
        <v>5.44</v>
      </c>
    </row>
    <row r="1136" spans="1:5" x14ac:dyDescent="0.25">
      <c r="A1136">
        <v>42250</v>
      </c>
      <c r="B1136" t="s">
        <v>9036</v>
      </c>
      <c r="C1136" t="s">
        <v>5542</v>
      </c>
      <c r="D1136" t="s">
        <v>5531</v>
      </c>
      <c r="E1136" s="110">
        <v>2450.36</v>
      </c>
    </row>
    <row r="1137" spans="1:5" x14ac:dyDescent="0.25">
      <c r="A1137">
        <v>4743</v>
      </c>
      <c r="B1137" t="s">
        <v>9037</v>
      </c>
      <c r="C1137" t="s">
        <v>5537</v>
      </c>
      <c r="D1137" t="s">
        <v>5531</v>
      </c>
      <c r="E1137" s="109">
        <v>41.96</v>
      </c>
    </row>
    <row r="1138" spans="1:5" x14ac:dyDescent="0.25">
      <c r="A1138">
        <v>4744</v>
      </c>
      <c r="B1138" t="s">
        <v>9038</v>
      </c>
      <c r="C1138" t="s">
        <v>5537</v>
      </c>
      <c r="D1138" t="s">
        <v>5531</v>
      </c>
      <c r="E1138" s="109">
        <v>67.14</v>
      </c>
    </row>
    <row r="1139" spans="1:5" x14ac:dyDescent="0.25">
      <c r="A1139">
        <v>4745</v>
      </c>
      <c r="B1139" t="s">
        <v>9039</v>
      </c>
      <c r="C1139" t="s">
        <v>5537</v>
      </c>
      <c r="D1139" t="s">
        <v>5531</v>
      </c>
      <c r="E1139" s="109">
        <v>80.53</v>
      </c>
    </row>
    <row r="1140" spans="1:5" x14ac:dyDescent="0.25">
      <c r="A1140">
        <v>36496</v>
      </c>
      <c r="B1140" t="s">
        <v>9040</v>
      </c>
      <c r="C1140" t="s">
        <v>5530</v>
      </c>
      <c r="D1140" t="s">
        <v>5535</v>
      </c>
      <c r="E1140" s="110">
        <v>9388.39</v>
      </c>
    </row>
    <row r="1141" spans="1:5" x14ac:dyDescent="0.25">
      <c r="A1141">
        <v>10630</v>
      </c>
      <c r="B1141" t="s">
        <v>9041</v>
      </c>
      <c r="C1141" t="s">
        <v>5530</v>
      </c>
      <c r="D1141" t="s">
        <v>5535</v>
      </c>
      <c r="E1141" s="110">
        <v>665688.84</v>
      </c>
    </row>
    <row r="1142" spans="1:5" x14ac:dyDescent="0.25">
      <c r="A1142">
        <v>37762</v>
      </c>
      <c r="B1142" t="s">
        <v>9042</v>
      </c>
      <c r="C1142" t="s">
        <v>5530</v>
      </c>
      <c r="D1142" t="s">
        <v>5535</v>
      </c>
      <c r="E1142" s="110">
        <v>570920.76</v>
      </c>
    </row>
    <row r="1143" spans="1:5" x14ac:dyDescent="0.25">
      <c r="A1143">
        <v>37763</v>
      </c>
      <c r="B1143" t="s">
        <v>9043</v>
      </c>
      <c r="C1143" t="s">
        <v>5530</v>
      </c>
      <c r="D1143" t="s">
        <v>5535</v>
      </c>
      <c r="E1143" s="110">
        <v>577854.92000000004</v>
      </c>
    </row>
    <row r="1144" spans="1:5" x14ac:dyDescent="0.25">
      <c r="A1144">
        <v>41992</v>
      </c>
      <c r="B1144" t="s">
        <v>9044</v>
      </c>
      <c r="C1144" t="s">
        <v>5530</v>
      </c>
      <c r="D1144" t="s">
        <v>5535</v>
      </c>
      <c r="E1144" s="110">
        <v>656905.56000000006</v>
      </c>
    </row>
    <row r="1145" spans="1:5" x14ac:dyDescent="0.25">
      <c r="A1145">
        <v>13215</v>
      </c>
      <c r="B1145" t="s">
        <v>9045</v>
      </c>
      <c r="C1145" t="s">
        <v>5530</v>
      </c>
      <c r="D1145" t="s">
        <v>5535</v>
      </c>
      <c r="E1145" s="110">
        <v>805529.78</v>
      </c>
    </row>
    <row r="1146" spans="1:5" x14ac:dyDescent="0.25">
      <c r="A1146">
        <v>4235</v>
      </c>
      <c r="B1146" t="s">
        <v>9046</v>
      </c>
      <c r="C1146" t="s">
        <v>5534</v>
      </c>
      <c r="D1146" t="s">
        <v>5531</v>
      </c>
      <c r="E1146" s="109">
        <v>18.420000000000002</v>
      </c>
    </row>
    <row r="1147" spans="1:5" x14ac:dyDescent="0.25">
      <c r="A1147">
        <v>40976</v>
      </c>
      <c r="B1147" t="s">
        <v>9047</v>
      </c>
      <c r="C1147" t="s">
        <v>5538</v>
      </c>
      <c r="D1147" t="s">
        <v>5531</v>
      </c>
      <c r="E1147" s="110">
        <v>3221.94</v>
      </c>
    </row>
    <row r="1148" spans="1:5" x14ac:dyDescent="0.25">
      <c r="A1148">
        <v>39013</v>
      </c>
      <c r="B1148" t="s">
        <v>9048</v>
      </c>
      <c r="C1148" t="s">
        <v>5530</v>
      </c>
      <c r="D1148" t="s">
        <v>5535</v>
      </c>
      <c r="E1148" s="109">
        <v>1.47</v>
      </c>
    </row>
    <row r="1149" spans="1:5" x14ac:dyDescent="0.25">
      <c r="A1149">
        <v>43091</v>
      </c>
      <c r="B1149" t="s">
        <v>9049</v>
      </c>
      <c r="C1149" t="s">
        <v>5530</v>
      </c>
      <c r="D1149" t="s">
        <v>5531</v>
      </c>
      <c r="E1149" s="110">
        <v>6441.2</v>
      </c>
    </row>
    <row r="1150" spans="1:5" x14ac:dyDescent="0.25">
      <c r="A1150">
        <v>43092</v>
      </c>
      <c r="B1150" t="s">
        <v>9050</v>
      </c>
      <c r="C1150" t="s">
        <v>5530</v>
      </c>
      <c r="D1150" t="s">
        <v>5531</v>
      </c>
      <c r="E1150" s="110">
        <v>8588.26</v>
      </c>
    </row>
    <row r="1151" spans="1:5" x14ac:dyDescent="0.25">
      <c r="A1151">
        <v>43089</v>
      </c>
      <c r="B1151" t="s">
        <v>9051</v>
      </c>
      <c r="C1151" t="s">
        <v>5530</v>
      </c>
      <c r="D1151" t="s">
        <v>5531</v>
      </c>
      <c r="E1151" s="110">
        <v>1496.75</v>
      </c>
    </row>
    <row r="1152" spans="1:5" x14ac:dyDescent="0.25">
      <c r="A1152">
        <v>43090</v>
      </c>
      <c r="B1152" t="s">
        <v>9052</v>
      </c>
      <c r="C1152" t="s">
        <v>5530</v>
      </c>
      <c r="D1152" t="s">
        <v>5531</v>
      </c>
      <c r="E1152" s="110">
        <v>3303.18</v>
      </c>
    </row>
    <row r="1153" spans="1:5" x14ac:dyDescent="0.25">
      <c r="A1153">
        <v>41967</v>
      </c>
      <c r="B1153" t="s">
        <v>9053</v>
      </c>
      <c r="C1153" t="s">
        <v>158</v>
      </c>
      <c r="D1153" t="s">
        <v>5531</v>
      </c>
      <c r="E1153" s="109">
        <v>23.9</v>
      </c>
    </row>
    <row r="1154" spans="1:5" x14ac:dyDescent="0.25">
      <c r="A1154">
        <v>12760</v>
      </c>
      <c r="B1154" t="s">
        <v>9054</v>
      </c>
      <c r="C1154" t="s">
        <v>156</v>
      </c>
      <c r="D1154" t="s">
        <v>5531</v>
      </c>
      <c r="E1154" s="110">
        <v>1162.4100000000001</v>
      </c>
    </row>
    <row r="1155" spans="1:5" x14ac:dyDescent="0.25">
      <c r="A1155">
        <v>12759</v>
      </c>
      <c r="B1155" t="s">
        <v>9055</v>
      </c>
      <c r="C1155" t="s">
        <v>156</v>
      </c>
      <c r="D1155" t="s">
        <v>5531</v>
      </c>
      <c r="E1155" s="109">
        <v>774.93</v>
      </c>
    </row>
    <row r="1156" spans="1:5" x14ac:dyDescent="0.25">
      <c r="A1156">
        <v>43105</v>
      </c>
      <c r="B1156" t="s">
        <v>9056</v>
      </c>
      <c r="C1156" t="s">
        <v>157</v>
      </c>
      <c r="D1156" t="s">
        <v>5531</v>
      </c>
      <c r="E1156" s="109">
        <v>44.58</v>
      </c>
    </row>
    <row r="1157" spans="1:5" x14ac:dyDescent="0.25">
      <c r="A1157">
        <v>40424</v>
      </c>
      <c r="B1157" t="s">
        <v>9057</v>
      </c>
      <c r="C1157" t="s">
        <v>157</v>
      </c>
      <c r="D1157" t="s">
        <v>5531</v>
      </c>
      <c r="E1157" s="109">
        <v>11.33</v>
      </c>
    </row>
    <row r="1158" spans="1:5" x14ac:dyDescent="0.25">
      <c r="A1158">
        <v>1325</v>
      </c>
      <c r="B1158" t="s">
        <v>9058</v>
      </c>
      <c r="C1158" t="s">
        <v>157</v>
      </c>
      <c r="D1158" t="s">
        <v>5531</v>
      </c>
      <c r="E1158" s="109">
        <v>12.4</v>
      </c>
    </row>
    <row r="1159" spans="1:5" x14ac:dyDescent="0.25">
      <c r="A1159">
        <v>1327</v>
      </c>
      <c r="B1159" t="s">
        <v>9059</v>
      </c>
      <c r="C1159" t="s">
        <v>157</v>
      </c>
      <c r="D1159" t="s">
        <v>5531</v>
      </c>
      <c r="E1159" s="109">
        <v>13.21</v>
      </c>
    </row>
    <row r="1160" spans="1:5" x14ac:dyDescent="0.25">
      <c r="A1160">
        <v>1328</v>
      </c>
      <c r="B1160" t="s">
        <v>9060</v>
      </c>
      <c r="C1160" t="s">
        <v>157</v>
      </c>
      <c r="D1160" t="s">
        <v>5531</v>
      </c>
      <c r="E1160" s="109">
        <v>12.44</v>
      </c>
    </row>
    <row r="1161" spans="1:5" x14ac:dyDescent="0.25">
      <c r="A1161">
        <v>1321</v>
      </c>
      <c r="B1161" t="s">
        <v>9061</v>
      </c>
      <c r="C1161" t="s">
        <v>157</v>
      </c>
      <c r="D1161" t="s">
        <v>5531</v>
      </c>
      <c r="E1161" s="109">
        <v>11.51</v>
      </c>
    </row>
    <row r="1162" spans="1:5" x14ac:dyDescent="0.25">
      <c r="A1162">
        <v>1318</v>
      </c>
      <c r="B1162" t="s">
        <v>9062</v>
      </c>
      <c r="C1162" t="s">
        <v>157</v>
      </c>
      <c r="D1162" t="s">
        <v>5531</v>
      </c>
      <c r="E1162" s="109">
        <v>11.52</v>
      </c>
    </row>
    <row r="1163" spans="1:5" x14ac:dyDescent="0.25">
      <c r="A1163">
        <v>1322</v>
      </c>
      <c r="B1163" t="s">
        <v>9063</v>
      </c>
      <c r="C1163" t="s">
        <v>157</v>
      </c>
      <c r="D1163" t="s">
        <v>5531</v>
      </c>
      <c r="E1163" s="109">
        <v>12.17</v>
      </c>
    </row>
    <row r="1164" spans="1:5" x14ac:dyDescent="0.25">
      <c r="A1164">
        <v>1323</v>
      </c>
      <c r="B1164" t="s">
        <v>9064</v>
      </c>
      <c r="C1164" t="s">
        <v>157</v>
      </c>
      <c r="D1164" t="s">
        <v>5531</v>
      </c>
      <c r="E1164" s="109">
        <v>12.17</v>
      </c>
    </row>
    <row r="1165" spans="1:5" x14ac:dyDescent="0.25">
      <c r="A1165">
        <v>1319</v>
      </c>
      <c r="B1165" t="s">
        <v>9065</v>
      </c>
      <c r="C1165" t="s">
        <v>157</v>
      </c>
      <c r="D1165" t="s">
        <v>5531</v>
      </c>
      <c r="E1165" s="109">
        <v>10.26</v>
      </c>
    </row>
    <row r="1166" spans="1:5" x14ac:dyDescent="0.25">
      <c r="A1166">
        <v>11026</v>
      </c>
      <c r="B1166" t="s">
        <v>9066</v>
      </c>
      <c r="C1166" t="s">
        <v>157</v>
      </c>
      <c r="D1166" t="s">
        <v>5531</v>
      </c>
      <c r="E1166" s="109">
        <v>14.11</v>
      </c>
    </row>
    <row r="1167" spans="1:5" x14ac:dyDescent="0.25">
      <c r="A1167">
        <v>11027</v>
      </c>
      <c r="B1167" t="s">
        <v>9067</v>
      </c>
      <c r="C1167" t="s">
        <v>157</v>
      </c>
      <c r="D1167" t="s">
        <v>5531</v>
      </c>
      <c r="E1167" s="109">
        <v>14.69</v>
      </c>
    </row>
    <row r="1168" spans="1:5" x14ac:dyDescent="0.25">
      <c r="A1168">
        <v>11046</v>
      </c>
      <c r="B1168" t="s">
        <v>9068</v>
      </c>
      <c r="C1168" t="s">
        <v>157</v>
      </c>
      <c r="D1168" t="s">
        <v>5531</v>
      </c>
      <c r="E1168" s="109">
        <v>14.07</v>
      </c>
    </row>
    <row r="1169" spans="1:5" x14ac:dyDescent="0.25">
      <c r="A1169">
        <v>11047</v>
      </c>
      <c r="B1169" t="s">
        <v>9069</v>
      </c>
      <c r="C1169" t="s">
        <v>157</v>
      </c>
      <c r="D1169" t="s">
        <v>5531</v>
      </c>
      <c r="E1169" s="109">
        <v>15.34</v>
      </c>
    </row>
    <row r="1170" spans="1:5" x14ac:dyDescent="0.25">
      <c r="A1170">
        <v>43668</v>
      </c>
      <c r="B1170" t="s">
        <v>9070</v>
      </c>
      <c r="C1170" t="s">
        <v>157</v>
      </c>
      <c r="D1170" t="s">
        <v>5531</v>
      </c>
      <c r="E1170" s="109">
        <v>13.53</v>
      </c>
    </row>
    <row r="1171" spans="1:5" x14ac:dyDescent="0.25">
      <c r="A1171">
        <v>11049</v>
      </c>
      <c r="B1171" t="s">
        <v>9071</v>
      </c>
      <c r="C1171" t="s">
        <v>157</v>
      </c>
      <c r="D1171" t="s">
        <v>5532</v>
      </c>
      <c r="E1171" s="109">
        <v>14.66</v>
      </c>
    </row>
    <row r="1172" spans="1:5" x14ac:dyDescent="0.25">
      <c r="A1172">
        <v>43106</v>
      </c>
      <c r="B1172" t="s">
        <v>9072</v>
      </c>
      <c r="C1172" t="s">
        <v>157</v>
      </c>
      <c r="D1172" t="s">
        <v>5531</v>
      </c>
      <c r="E1172" s="109">
        <v>14.75</v>
      </c>
    </row>
    <row r="1173" spans="1:5" x14ac:dyDescent="0.25">
      <c r="A1173">
        <v>11051</v>
      </c>
      <c r="B1173" t="s">
        <v>9073</v>
      </c>
      <c r="C1173" t="s">
        <v>157</v>
      </c>
      <c r="D1173" t="s">
        <v>5531</v>
      </c>
      <c r="E1173" s="109">
        <v>15.39</v>
      </c>
    </row>
    <row r="1174" spans="1:5" x14ac:dyDescent="0.25">
      <c r="A1174">
        <v>11061</v>
      </c>
      <c r="B1174" t="s">
        <v>9074</v>
      </c>
      <c r="C1174" t="s">
        <v>157</v>
      </c>
      <c r="D1174" t="s">
        <v>5531</v>
      </c>
      <c r="E1174" s="109">
        <v>18.47</v>
      </c>
    </row>
    <row r="1175" spans="1:5" x14ac:dyDescent="0.25">
      <c r="A1175">
        <v>43667</v>
      </c>
      <c r="B1175" t="s">
        <v>9075</v>
      </c>
      <c r="C1175" t="s">
        <v>157</v>
      </c>
      <c r="D1175" t="s">
        <v>5531</v>
      </c>
      <c r="E1175" s="109">
        <v>13.42</v>
      </c>
    </row>
    <row r="1176" spans="1:5" x14ac:dyDescent="0.25">
      <c r="A1176">
        <v>1333</v>
      </c>
      <c r="B1176" t="s">
        <v>9076</v>
      </c>
      <c r="C1176" t="s">
        <v>157</v>
      </c>
      <c r="D1176" t="s">
        <v>5531</v>
      </c>
      <c r="E1176" s="109">
        <v>11.18</v>
      </c>
    </row>
    <row r="1177" spans="1:5" x14ac:dyDescent="0.25">
      <c r="A1177">
        <v>1330</v>
      </c>
      <c r="B1177" t="s">
        <v>9077</v>
      </c>
      <c r="C1177" t="s">
        <v>157</v>
      </c>
      <c r="D1177" t="s">
        <v>5531</v>
      </c>
      <c r="E1177" s="109">
        <v>11.07</v>
      </c>
    </row>
    <row r="1178" spans="1:5" x14ac:dyDescent="0.25">
      <c r="A1178">
        <v>10957</v>
      </c>
      <c r="B1178" t="s">
        <v>9078</v>
      </c>
      <c r="C1178" t="s">
        <v>157</v>
      </c>
      <c r="D1178" t="s">
        <v>5531</v>
      </c>
      <c r="E1178" s="109">
        <v>12.77</v>
      </c>
    </row>
    <row r="1179" spans="1:5" x14ac:dyDescent="0.25">
      <c r="A1179">
        <v>1332</v>
      </c>
      <c r="B1179" t="s">
        <v>9079</v>
      </c>
      <c r="C1179" t="s">
        <v>157</v>
      </c>
      <c r="D1179" t="s">
        <v>5531</v>
      </c>
      <c r="E1179" s="109">
        <v>11.36</v>
      </c>
    </row>
    <row r="1180" spans="1:5" x14ac:dyDescent="0.25">
      <c r="A1180">
        <v>1334</v>
      </c>
      <c r="B1180" t="s">
        <v>9080</v>
      </c>
      <c r="C1180" t="s">
        <v>157</v>
      </c>
      <c r="D1180" t="s">
        <v>5531</v>
      </c>
      <c r="E1180" s="109">
        <v>12.59</v>
      </c>
    </row>
    <row r="1181" spans="1:5" x14ac:dyDescent="0.25">
      <c r="A1181">
        <v>1335</v>
      </c>
      <c r="B1181" t="s">
        <v>9081</v>
      </c>
      <c r="C1181" t="s">
        <v>157</v>
      </c>
      <c r="D1181" t="s">
        <v>5531</v>
      </c>
      <c r="E1181" s="109">
        <v>13.01</v>
      </c>
    </row>
    <row r="1182" spans="1:5" x14ac:dyDescent="0.25">
      <c r="A1182">
        <v>40425</v>
      </c>
      <c r="B1182" t="s">
        <v>9082</v>
      </c>
      <c r="C1182" t="s">
        <v>157</v>
      </c>
      <c r="D1182" t="s">
        <v>5531</v>
      </c>
      <c r="E1182" s="109">
        <v>11.14</v>
      </c>
    </row>
    <row r="1183" spans="1:5" x14ac:dyDescent="0.25">
      <c r="A1183">
        <v>1337</v>
      </c>
      <c r="B1183" t="s">
        <v>9083</v>
      </c>
      <c r="C1183" t="s">
        <v>157</v>
      </c>
      <c r="D1183" t="s">
        <v>5531</v>
      </c>
      <c r="E1183" s="109">
        <v>12.77</v>
      </c>
    </row>
    <row r="1184" spans="1:5" x14ac:dyDescent="0.25">
      <c r="A1184">
        <v>1338</v>
      </c>
      <c r="B1184" t="s">
        <v>9084</v>
      </c>
      <c r="C1184" t="s">
        <v>156</v>
      </c>
      <c r="D1184" t="s">
        <v>5532</v>
      </c>
      <c r="E1184" s="109">
        <v>35.42</v>
      </c>
    </row>
    <row r="1185" spans="1:5" x14ac:dyDescent="0.25">
      <c r="A1185">
        <v>1340</v>
      </c>
      <c r="B1185" t="s">
        <v>9085</v>
      </c>
      <c r="C1185" t="s">
        <v>156</v>
      </c>
      <c r="D1185" t="s">
        <v>5531</v>
      </c>
      <c r="E1185" s="109">
        <v>40.950000000000003</v>
      </c>
    </row>
    <row r="1186" spans="1:5" x14ac:dyDescent="0.25">
      <c r="A1186">
        <v>1341</v>
      </c>
      <c r="B1186" t="s">
        <v>9086</v>
      </c>
      <c r="C1186" t="s">
        <v>156</v>
      </c>
      <c r="D1186" t="s">
        <v>5531</v>
      </c>
      <c r="E1186" s="109">
        <v>39.44</v>
      </c>
    </row>
    <row r="1187" spans="1:5" x14ac:dyDescent="0.25">
      <c r="A1187">
        <v>34659</v>
      </c>
      <c r="B1187" t="s">
        <v>9087</v>
      </c>
      <c r="C1187" t="s">
        <v>156</v>
      </c>
      <c r="D1187" t="s">
        <v>5531</v>
      </c>
      <c r="E1187" s="109">
        <v>50.3</v>
      </c>
    </row>
    <row r="1188" spans="1:5" x14ac:dyDescent="0.25">
      <c r="A1188">
        <v>34514</v>
      </c>
      <c r="B1188" t="s">
        <v>9088</v>
      </c>
      <c r="C1188" t="s">
        <v>156</v>
      </c>
      <c r="D1188" t="s">
        <v>5532</v>
      </c>
      <c r="E1188" s="109">
        <v>55.71</v>
      </c>
    </row>
    <row r="1189" spans="1:5" x14ac:dyDescent="0.25">
      <c r="A1189">
        <v>34660</v>
      </c>
      <c r="B1189" t="s">
        <v>9089</v>
      </c>
      <c r="C1189" t="s">
        <v>156</v>
      </c>
      <c r="D1189" t="s">
        <v>5531</v>
      </c>
      <c r="E1189" s="109">
        <v>70.7</v>
      </c>
    </row>
    <row r="1190" spans="1:5" x14ac:dyDescent="0.25">
      <c r="A1190">
        <v>34661</v>
      </c>
      <c r="B1190" t="s">
        <v>9090</v>
      </c>
      <c r="C1190" t="s">
        <v>156</v>
      </c>
      <c r="D1190" t="s">
        <v>5531</v>
      </c>
      <c r="E1190" s="109">
        <v>101.54</v>
      </c>
    </row>
    <row r="1191" spans="1:5" x14ac:dyDescent="0.25">
      <c r="A1191">
        <v>34667</v>
      </c>
      <c r="B1191" t="s">
        <v>9091</v>
      </c>
      <c r="C1191" t="s">
        <v>156</v>
      </c>
      <c r="D1191" t="s">
        <v>5531</v>
      </c>
      <c r="E1191" s="109">
        <v>36.770000000000003</v>
      </c>
    </row>
    <row r="1192" spans="1:5" x14ac:dyDescent="0.25">
      <c r="A1192">
        <v>34668</v>
      </c>
      <c r="B1192" t="s">
        <v>9092</v>
      </c>
      <c r="C1192" t="s">
        <v>156</v>
      </c>
      <c r="D1192" t="s">
        <v>5531</v>
      </c>
      <c r="E1192" s="109">
        <v>48.05</v>
      </c>
    </row>
    <row r="1193" spans="1:5" x14ac:dyDescent="0.25">
      <c r="A1193">
        <v>34741</v>
      </c>
      <c r="B1193" t="s">
        <v>9093</v>
      </c>
      <c r="C1193" t="s">
        <v>156</v>
      </c>
      <c r="D1193" t="s">
        <v>5531</v>
      </c>
      <c r="E1193" s="109">
        <v>52.87</v>
      </c>
    </row>
    <row r="1194" spans="1:5" x14ac:dyDescent="0.25">
      <c r="A1194">
        <v>34664</v>
      </c>
      <c r="B1194" t="s">
        <v>9094</v>
      </c>
      <c r="C1194" t="s">
        <v>156</v>
      </c>
      <c r="D1194" t="s">
        <v>5531</v>
      </c>
      <c r="E1194" s="109">
        <v>57.7</v>
      </c>
    </row>
    <row r="1195" spans="1:5" x14ac:dyDescent="0.25">
      <c r="A1195">
        <v>34665</v>
      </c>
      <c r="B1195" t="s">
        <v>9095</v>
      </c>
      <c r="C1195" t="s">
        <v>156</v>
      </c>
      <c r="D1195" t="s">
        <v>5531</v>
      </c>
      <c r="E1195" s="109">
        <v>71.63</v>
      </c>
    </row>
    <row r="1196" spans="1:5" x14ac:dyDescent="0.25">
      <c r="A1196">
        <v>34666</v>
      </c>
      <c r="B1196" t="s">
        <v>9096</v>
      </c>
      <c r="C1196" t="s">
        <v>156</v>
      </c>
      <c r="D1196" t="s">
        <v>5531</v>
      </c>
      <c r="E1196" s="109">
        <v>108.19</v>
      </c>
    </row>
    <row r="1197" spans="1:5" x14ac:dyDescent="0.25">
      <c r="A1197">
        <v>34669</v>
      </c>
      <c r="B1197" t="s">
        <v>9097</v>
      </c>
      <c r="C1197" t="s">
        <v>156</v>
      </c>
      <c r="D1197" t="s">
        <v>5531</v>
      </c>
      <c r="E1197" s="109">
        <v>39.67</v>
      </c>
    </row>
    <row r="1198" spans="1:5" x14ac:dyDescent="0.25">
      <c r="A1198">
        <v>34670</v>
      </c>
      <c r="B1198" t="s">
        <v>9098</v>
      </c>
      <c r="C1198" t="s">
        <v>156</v>
      </c>
      <c r="D1198" t="s">
        <v>5531</v>
      </c>
      <c r="E1198" s="109">
        <v>48.52</v>
      </c>
    </row>
    <row r="1199" spans="1:5" x14ac:dyDescent="0.25">
      <c r="A1199">
        <v>34671</v>
      </c>
      <c r="B1199" t="s">
        <v>9099</v>
      </c>
      <c r="C1199" t="s">
        <v>156</v>
      </c>
      <c r="D1199" t="s">
        <v>5531</v>
      </c>
      <c r="E1199" s="109">
        <v>40.5</v>
      </c>
    </row>
    <row r="1200" spans="1:5" x14ac:dyDescent="0.25">
      <c r="A1200">
        <v>34672</v>
      </c>
      <c r="B1200" t="s">
        <v>9100</v>
      </c>
      <c r="C1200" t="s">
        <v>156</v>
      </c>
      <c r="D1200" t="s">
        <v>5531</v>
      </c>
      <c r="E1200" s="109">
        <v>42.7</v>
      </c>
    </row>
    <row r="1201" spans="1:5" x14ac:dyDescent="0.25">
      <c r="A1201">
        <v>34673</v>
      </c>
      <c r="B1201" t="s">
        <v>9101</v>
      </c>
      <c r="C1201" t="s">
        <v>156</v>
      </c>
      <c r="D1201" t="s">
        <v>5531</v>
      </c>
      <c r="E1201" s="109">
        <v>52.11</v>
      </c>
    </row>
    <row r="1202" spans="1:5" x14ac:dyDescent="0.25">
      <c r="A1202">
        <v>34674</v>
      </c>
      <c r="B1202" t="s">
        <v>9102</v>
      </c>
      <c r="C1202" t="s">
        <v>156</v>
      </c>
      <c r="D1202" t="s">
        <v>5531</v>
      </c>
      <c r="E1202" s="109">
        <v>69.28</v>
      </c>
    </row>
    <row r="1203" spans="1:5" x14ac:dyDescent="0.25">
      <c r="A1203">
        <v>34675</v>
      </c>
      <c r="B1203" t="s">
        <v>9103</v>
      </c>
      <c r="C1203" t="s">
        <v>156</v>
      </c>
      <c r="D1203" t="s">
        <v>5531</v>
      </c>
      <c r="E1203" s="109">
        <v>84.46</v>
      </c>
    </row>
    <row r="1204" spans="1:5" x14ac:dyDescent="0.25">
      <c r="A1204">
        <v>34676</v>
      </c>
      <c r="B1204" t="s">
        <v>9104</v>
      </c>
      <c r="C1204" t="s">
        <v>156</v>
      </c>
      <c r="D1204" t="s">
        <v>5531</v>
      </c>
      <c r="E1204" s="109">
        <v>24.31</v>
      </c>
    </row>
    <row r="1205" spans="1:5" x14ac:dyDescent="0.25">
      <c r="A1205">
        <v>34677</v>
      </c>
      <c r="B1205" t="s">
        <v>9105</v>
      </c>
      <c r="C1205" t="s">
        <v>156</v>
      </c>
      <c r="D1205" t="s">
        <v>5531</v>
      </c>
      <c r="E1205" s="109">
        <v>32.69</v>
      </c>
    </row>
    <row r="1206" spans="1:5" x14ac:dyDescent="0.25">
      <c r="A1206">
        <v>43126</v>
      </c>
      <c r="B1206" t="s">
        <v>9106</v>
      </c>
      <c r="C1206" t="s">
        <v>156</v>
      </c>
      <c r="D1206" t="s">
        <v>5531</v>
      </c>
      <c r="E1206" s="109">
        <v>121.49</v>
      </c>
    </row>
    <row r="1207" spans="1:5" x14ac:dyDescent="0.25">
      <c r="A1207">
        <v>43124</v>
      </c>
      <c r="B1207" t="s">
        <v>9107</v>
      </c>
      <c r="C1207" t="s">
        <v>156</v>
      </c>
      <c r="D1207" t="s">
        <v>5531</v>
      </c>
      <c r="E1207" s="109">
        <v>141.86000000000001</v>
      </c>
    </row>
    <row r="1208" spans="1:5" x14ac:dyDescent="0.25">
      <c r="A1208">
        <v>43125</v>
      </c>
      <c r="B1208" t="s">
        <v>9108</v>
      </c>
      <c r="C1208" t="s">
        <v>156</v>
      </c>
      <c r="D1208" t="s">
        <v>5531</v>
      </c>
      <c r="E1208" s="109">
        <v>183.97</v>
      </c>
    </row>
    <row r="1209" spans="1:5" x14ac:dyDescent="0.25">
      <c r="A1209">
        <v>40623</v>
      </c>
      <c r="B1209" t="s">
        <v>9109</v>
      </c>
      <c r="C1209" t="s">
        <v>5539</v>
      </c>
      <c r="D1209" t="s">
        <v>5531</v>
      </c>
      <c r="E1209" s="109">
        <v>124.34</v>
      </c>
    </row>
    <row r="1210" spans="1:5" x14ac:dyDescent="0.25">
      <c r="A1210">
        <v>43701</v>
      </c>
      <c r="B1210" t="s">
        <v>9110</v>
      </c>
      <c r="C1210" t="s">
        <v>157</v>
      </c>
      <c r="D1210" t="s">
        <v>5532</v>
      </c>
      <c r="E1210" s="109">
        <v>59.02</v>
      </c>
    </row>
    <row r="1211" spans="1:5" x14ac:dyDescent="0.25">
      <c r="A1211">
        <v>1345</v>
      </c>
      <c r="B1211" t="s">
        <v>9111</v>
      </c>
      <c r="C1211" t="s">
        <v>156</v>
      </c>
      <c r="D1211" t="s">
        <v>5531</v>
      </c>
      <c r="E1211" s="109">
        <v>97.81</v>
      </c>
    </row>
    <row r="1212" spans="1:5" x14ac:dyDescent="0.25">
      <c r="A1212">
        <v>1346</v>
      </c>
      <c r="B1212" t="s">
        <v>9112</v>
      </c>
      <c r="C1212" t="s">
        <v>156</v>
      </c>
      <c r="D1212" t="s">
        <v>5531</v>
      </c>
      <c r="E1212" s="109">
        <v>56.89</v>
      </c>
    </row>
    <row r="1213" spans="1:5" x14ac:dyDescent="0.25">
      <c r="A1213">
        <v>1347</v>
      </c>
      <c r="B1213" t="s">
        <v>9113</v>
      </c>
      <c r="C1213" t="s">
        <v>156</v>
      </c>
      <c r="D1213" t="s">
        <v>5531</v>
      </c>
      <c r="E1213" s="109">
        <v>70.5</v>
      </c>
    </row>
    <row r="1214" spans="1:5" x14ac:dyDescent="0.25">
      <c r="A1214">
        <v>43678</v>
      </c>
      <c r="B1214" t="s">
        <v>9114</v>
      </c>
      <c r="C1214" t="s">
        <v>156</v>
      </c>
      <c r="D1214" t="s">
        <v>5531</v>
      </c>
      <c r="E1214" s="109">
        <v>81.77</v>
      </c>
    </row>
    <row r="1215" spans="1:5" x14ac:dyDescent="0.25">
      <c r="A1215">
        <v>43680</v>
      </c>
      <c r="B1215" t="s">
        <v>9115</v>
      </c>
      <c r="C1215" t="s">
        <v>156</v>
      </c>
      <c r="D1215" t="s">
        <v>5531</v>
      </c>
      <c r="E1215" s="109">
        <v>117.8</v>
      </c>
    </row>
    <row r="1216" spans="1:5" x14ac:dyDescent="0.25">
      <c r="A1216">
        <v>43679</v>
      </c>
      <c r="B1216" t="s">
        <v>9116</v>
      </c>
      <c r="C1216" t="s">
        <v>156</v>
      </c>
      <c r="D1216" t="s">
        <v>5531</v>
      </c>
      <c r="E1216" s="109">
        <v>41.34</v>
      </c>
    </row>
    <row r="1217" spans="1:5" x14ac:dyDescent="0.25">
      <c r="A1217">
        <v>1355</v>
      </c>
      <c r="B1217" t="s">
        <v>9117</v>
      </c>
      <c r="C1217" t="s">
        <v>156</v>
      </c>
      <c r="D1217" t="s">
        <v>5531</v>
      </c>
      <c r="E1217" s="109">
        <v>47.05</v>
      </c>
    </row>
    <row r="1218" spans="1:5" x14ac:dyDescent="0.25">
      <c r="A1218">
        <v>1358</v>
      </c>
      <c r="B1218" t="s">
        <v>9118</v>
      </c>
      <c r="C1218" t="s">
        <v>156</v>
      </c>
      <c r="D1218" t="s">
        <v>5531</v>
      </c>
      <c r="E1218" s="109">
        <v>57.76</v>
      </c>
    </row>
    <row r="1219" spans="1:5" x14ac:dyDescent="0.25">
      <c r="A1219">
        <v>43681</v>
      </c>
      <c r="B1219" t="s">
        <v>9119</v>
      </c>
      <c r="C1219" t="s">
        <v>156</v>
      </c>
      <c r="D1219" t="s">
        <v>5532</v>
      </c>
      <c r="E1219" s="109">
        <v>36.39</v>
      </c>
    </row>
    <row r="1220" spans="1:5" x14ac:dyDescent="0.25">
      <c r="A1220">
        <v>43677</v>
      </c>
      <c r="B1220" t="s">
        <v>9120</v>
      </c>
      <c r="C1220" t="s">
        <v>156</v>
      </c>
      <c r="D1220" t="s">
        <v>5531</v>
      </c>
      <c r="E1220" s="109">
        <v>71.66</v>
      </c>
    </row>
    <row r="1221" spans="1:5" x14ac:dyDescent="0.25">
      <c r="A1221">
        <v>43682</v>
      </c>
      <c r="B1221" t="s">
        <v>9121</v>
      </c>
      <c r="C1221" t="s">
        <v>156</v>
      </c>
      <c r="D1221" t="s">
        <v>5531</v>
      </c>
      <c r="E1221" s="109">
        <v>21.97</v>
      </c>
    </row>
    <row r="1222" spans="1:5" x14ac:dyDescent="0.25">
      <c r="A1222">
        <v>20971</v>
      </c>
      <c r="B1222" t="s">
        <v>9122</v>
      </c>
      <c r="C1222" t="s">
        <v>5530</v>
      </c>
      <c r="D1222" t="s">
        <v>5531</v>
      </c>
      <c r="E1222" s="109">
        <v>25.95</v>
      </c>
    </row>
    <row r="1223" spans="1:5" x14ac:dyDescent="0.25">
      <c r="A1223">
        <v>13279</v>
      </c>
      <c r="B1223" t="s">
        <v>9123</v>
      </c>
      <c r="C1223" t="s">
        <v>157</v>
      </c>
      <c r="D1223" t="s">
        <v>5531</v>
      </c>
      <c r="E1223" s="109">
        <v>27.73</v>
      </c>
    </row>
    <row r="1224" spans="1:5" x14ac:dyDescent="0.25">
      <c r="A1224">
        <v>11977</v>
      </c>
      <c r="B1224" t="s">
        <v>9124</v>
      </c>
      <c r="C1224" t="s">
        <v>5530</v>
      </c>
      <c r="D1224" t="s">
        <v>5531</v>
      </c>
      <c r="E1224" s="109">
        <v>14.37</v>
      </c>
    </row>
    <row r="1225" spans="1:5" x14ac:dyDescent="0.25">
      <c r="A1225">
        <v>11975</v>
      </c>
      <c r="B1225" t="s">
        <v>9125</v>
      </c>
      <c r="C1225" t="s">
        <v>5530</v>
      </c>
      <c r="D1225" t="s">
        <v>5531</v>
      </c>
      <c r="E1225" s="109">
        <v>31.49</v>
      </c>
    </row>
    <row r="1226" spans="1:5" x14ac:dyDescent="0.25">
      <c r="A1226">
        <v>39746</v>
      </c>
      <c r="B1226" t="s">
        <v>9126</v>
      </c>
      <c r="C1226" t="s">
        <v>5530</v>
      </c>
      <c r="D1226" t="s">
        <v>5531</v>
      </c>
      <c r="E1226" s="109">
        <v>350.45</v>
      </c>
    </row>
    <row r="1227" spans="1:5" x14ac:dyDescent="0.25">
      <c r="A1227">
        <v>11976</v>
      </c>
      <c r="B1227" t="s">
        <v>9127</v>
      </c>
      <c r="C1227" t="s">
        <v>5530</v>
      </c>
      <c r="D1227" t="s">
        <v>5531</v>
      </c>
      <c r="E1227" s="109">
        <v>1.61</v>
      </c>
    </row>
    <row r="1228" spans="1:5" x14ac:dyDescent="0.25">
      <c r="A1228">
        <v>1368</v>
      </c>
      <c r="B1228" t="s">
        <v>9128</v>
      </c>
      <c r="C1228" t="s">
        <v>5530</v>
      </c>
      <c r="D1228" t="s">
        <v>5532</v>
      </c>
      <c r="E1228" s="109">
        <v>84.9</v>
      </c>
    </row>
    <row r="1229" spans="1:5" x14ac:dyDescent="0.25">
      <c r="A1229">
        <v>1367</v>
      </c>
      <c r="B1229" t="s">
        <v>9129</v>
      </c>
      <c r="C1229" t="s">
        <v>5530</v>
      </c>
      <c r="D1229" t="s">
        <v>5531</v>
      </c>
      <c r="E1229" s="109">
        <v>274.62</v>
      </c>
    </row>
    <row r="1230" spans="1:5" x14ac:dyDescent="0.25">
      <c r="A1230">
        <v>41899</v>
      </c>
      <c r="B1230" t="s">
        <v>9130</v>
      </c>
      <c r="C1230" t="s">
        <v>5542</v>
      </c>
      <c r="D1230" t="s">
        <v>5535</v>
      </c>
      <c r="E1230" s="110">
        <v>5132.33</v>
      </c>
    </row>
    <row r="1231" spans="1:5" x14ac:dyDescent="0.25">
      <c r="A1231">
        <v>1380</v>
      </c>
      <c r="B1231" t="s">
        <v>9131</v>
      </c>
      <c r="C1231" t="s">
        <v>157</v>
      </c>
      <c r="D1231" t="s">
        <v>5531</v>
      </c>
      <c r="E1231" s="109">
        <v>1.76</v>
      </c>
    </row>
    <row r="1232" spans="1:5" x14ac:dyDescent="0.25">
      <c r="A1232">
        <v>1375</v>
      </c>
      <c r="B1232" t="s">
        <v>9132</v>
      </c>
      <c r="C1232" t="s">
        <v>157</v>
      </c>
      <c r="D1232" t="s">
        <v>5531</v>
      </c>
      <c r="E1232" s="109">
        <v>20.440000000000001</v>
      </c>
    </row>
    <row r="1233" spans="1:5" x14ac:dyDescent="0.25">
      <c r="A1233">
        <v>1379</v>
      </c>
      <c r="B1233" t="s">
        <v>9133</v>
      </c>
      <c r="C1233" t="s">
        <v>157</v>
      </c>
      <c r="D1233" t="s">
        <v>5532</v>
      </c>
      <c r="E1233" s="109">
        <v>0.56000000000000005</v>
      </c>
    </row>
    <row r="1234" spans="1:5" x14ac:dyDescent="0.25">
      <c r="A1234">
        <v>13284</v>
      </c>
      <c r="B1234" t="s">
        <v>9134</v>
      </c>
      <c r="C1234" t="s">
        <v>157</v>
      </c>
      <c r="D1234" t="s">
        <v>5531</v>
      </c>
      <c r="E1234" s="109">
        <v>0.56000000000000005</v>
      </c>
    </row>
    <row r="1235" spans="1:5" x14ac:dyDescent="0.25">
      <c r="A1235">
        <v>44528</v>
      </c>
      <c r="B1235" t="s">
        <v>9135</v>
      </c>
      <c r="C1235" t="s">
        <v>157</v>
      </c>
      <c r="D1235" t="s">
        <v>5531</v>
      </c>
      <c r="E1235" s="109">
        <v>2.11</v>
      </c>
    </row>
    <row r="1236" spans="1:5" x14ac:dyDescent="0.25">
      <c r="A1236">
        <v>34753</v>
      </c>
      <c r="B1236" t="s">
        <v>9136</v>
      </c>
      <c r="C1236" t="s">
        <v>157</v>
      </c>
      <c r="D1236" t="s">
        <v>5531</v>
      </c>
      <c r="E1236" s="109">
        <v>0.61</v>
      </c>
    </row>
    <row r="1237" spans="1:5" x14ac:dyDescent="0.25">
      <c r="A1237">
        <v>420</v>
      </c>
      <c r="B1237" t="s">
        <v>9137</v>
      </c>
      <c r="C1237" t="s">
        <v>5530</v>
      </c>
      <c r="D1237" t="s">
        <v>5535</v>
      </c>
      <c r="E1237" s="109">
        <v>39.08</v>
      </c>
    </row>
    <row r="1238" spans="1:5" x14ac:dyDescent="0.25">
      <c r="A1238">
        <v>12327</v>
      </c>
      <c r="B1238" t="s">
        <v>9138</v>
      </c>
      <c r="C1238" t="s">
        <v>5530</v>
      </c>
      <c r="D1238" t="s">
        <v>5535</v>
      </c>
      <c r="E1238" s="109">
        <v>46.56</v>
      </c>
    </row>
    <row r="1239" spans="1:5" x14ac:dyDescent="0.25">
      <c r="A1239">
        <v>36148</v>
      </c>
      <c r="B1239" t="s">
        <v>9139</v>
      </c>
      <c r="C1239" t="s">
        <v>5530</v>
      </c>
      <c r="D1239" t="s">
        <v>5531</v>
      </c>
      <c r="E1239" s="109">
        <v>74.88</v>
      </c>
    </row>
    <row r="1240" spans="1:5" x14ac:dyDescent="0.25">
      <c r="A1240">
        <v>12329</v>
      </c>
      <c r="B1240" t="s">
        <v>9140</v>
      </c>
      <c r="C1240" t="s">
        <v>157</v>
      </c>
      <c r="D1240" t="s">
        <v>5531</v>
      </c>
      <c r="E1240" s="109">
        <v>165.1</v>
      </c>
    </row>
    <row r="1241" spans="1:5" x14ac:dyDescent="0.25">
      <c r="A1241">
        <v>1339</v>
      </c>
      <c r="B1241" t="s">
        <v>9141</v>
      </c>
      <c r="C1241" t="s">
        <v>157</v>
      </c>
      <c r="D1241" t="s">
        <v>5531</v>
      </c>
      <c r="E1241" s="109">
        <v>35.51</v>
      </c>
    </row>
    <row r="1242" spans="1:5" x14ac:dyDescent="0.25">
      <c r="A1242">
        <v>44396</v>
      </c>
      <c r="B1242" t="s">
        <v>9142</v>
      </c>
      <c r="C1242" t="s">
        <v>157</v>
      </c>
      <c r="D1242" t="s">
        <v>5531</v>
      </c>
      <c r="E1242" s="109">
        <v>36.68</v>
      </c>
    </row>
    <row r="1243" spans="1:5" x14ac:dyDescent="0.25">
      <c r="A1243">
        <v>44327</v>
      </c>
      <c r="B1243" t="s">
        <v>9143</v>
      </c>
      <c r="C1243" t="s">
        <v>158</v>
      </c>
      <c r="D1243" t="s">
        <v>5531</v>
      </c>
      <c r="E1243" s="109">
        <v>124.75</v>
      </c>
    </row>
    <row r="1244" spans="1:5" x14ac:dyDescent="0.25">
      <c r="A1244">
        <v>37418</v>
      </c>
      <c r="B1244" t="s">
        <v>9144</v>
      </c>
      <c r="C1244" t="s">
        <v>5530</v>
      </c>
      <c r="D1244" t="s">
        <v>5535</v>
      </c>
      <c r="E1244" s="109">
        <v>19.899999999999999</v>
      </c>
    </row>
    <row r="1245" spans="1:5" x14ac:dyDescent="0.25">
      <c r="A1245">
        <v>37419</v>
      </c>
      <c r="B1245" t="s">
        <v>9145</v>
      </c>
      <c r="C1245" t="s">
        <v>5530</v>
      </c>
      <c r="D1245" t="s">
        <v>5535</v>
      </c>
      <c r="E1245" s="109">
        <v>20.43</v>
      </c>
    </row>
    <row r="1246" spans="1:5" x14ac:dyDescent="0.25">
      <c r="A1246">
        <v>1427</v>
      </c>
      <c r="B1246" t="s">
        <v>9146</v>
      </c>
      <c r="C1246" t="s">
        <v>5530</v>
      </c>
      <c r="D1246" t="s">
        <v>5535</v>
      </c>
      <c r="E1246" s="109">
        <v>24.08</v>
      </c>
    </row>
    <row r="1247" spans="1:5" x14ac:dyDescent="0.25">
      <c r="A1247">
        <v>1402</v>
      </c>
      <c r="B1247" t="s">
        <v>9147</v>
      </c>
      <c r="C1247" t="s">
        <v>5530</v>
      </c>
      <c r="D1247" t="s">
        <v>5535</v>
      </c>
      <c r="E1247" s="109">
        <v>8.33</v>
      </c>
    </row>
    <row r="1248" spans="1:5" x14ac:dyDescent="0.25">
      <c r="A1248">
        <v>1420</v>
      </c>
      <c r="B1248" t="s">
        <v>9148</v>
      </c>
      <c r="C1248" t="s">
        <v>5530</v>
      </c>
      <c r="D1248" t="s">
        <v>5535</v>
      </c>
      <c r="E1248" s="109">
        <v>10.72</v>
      </c>
    </row>
    <row r="1249" spans="1:5" x14ac:dyDescent="0.25">
      <c r="A1249">
        <v>1419</v>
      </c>
      <c r="B1249" t="s">
        <v>9149</v>
      </c>
      <c r="C1249" t="s">
        <v>5530</v>
      </c>
      <c r="D1249" t="s">
        <v>5535</v>
      </c>
      <c r="E1249" s="109">
        <v>12.94</v>
      </c>
    </row>
    <row r="1250" spans="1:5" x14ac:dyDescent="0.25">
      <c r="A1250">
        <v>1414</v>
      </c>
      <c r="B1250" t="s">
        <v>9150</v>
      </c>
      <c r="C1250" t="s">
        <v>5530</v>
      </c>
      <c r="D1250" t="s">
        <v>5535</v>
      </c>
      <c r="E1250" s="109">
        <v>12.66</v>
      </c>
    </row>
    <row r="1251" spans="1:5" x14ac:dyDescent="0.25">
      <c r="A1251">
        <v>1413</v>
      </c>
      <c r="B1251" t="s">
        <v>9151</v>
      </c>
      <c r="C1251" t="s">
        <v>5530</v>
      </c>
      <c r="D1251" t="s">
        <v>5535</v>
      </c>
      <c r="E1251" s="109">
        <v>18.7</v>
      </c>
    </row>
    <row r="1252" spans="1:5" x14ac:dyDescent="0.25">
      <c r="A1252">
        <v>1412</v>
      </c>
      <c r="B1252" t="s">
        <v>9152</v>
      </c>
      <c r="C1252" t="s">
        <v>5530</v>
      </c>
      <c r="D1252" t="s">
        <v>5535</v>
      </c>
      <c r="E1252" s="109">
        <v>15.85</v>
      </c>
    </row>
    <row r="1253" spans="1:5" x14ac:dyDescent="0.25">
      <c r="A1253">
        <v>1411</v>
      </c>
      <c r="B1253" t="s">
        <v>9153</v>
      </c>
      <c r="C1253" t="s">
        <v>5530</v>
      </c>
      <c r="D1253" t="s">
        <v>5535</v>
      </c>
      <c r="E1253" s="109">
        <v>28.83</v>
      </c>
    </row>
    <row r="1254" spans="1:5" x14ac:dyDescent="0.25">
      <c r="A1254">
        <v>1406</v>
      </c>
      <c r="B1254" t="s">
        <v>9154</v>
      </c>
      <c r="C1254" t="s">
        <v>5530</v>
      </c>
      <c r="D1254" t="s">
        <v>5535</v>
      </c>
      <c r="E1254" s="109">
        <v>19.12</v>
      </c>
    </row>
    <row r="1255" spans="1:5" x14ac:dyDescent="0.25">
      <c r="A1255">
        <v>1407</v>
      </c>
      <c r="B1255" t="s">
        <v>9155</v>
      </c>
      <c r="C1255" t="s">
        <v>5530</v>
      </c>
      <c r="D1255" t="s">
        <v>5535</v>
      </c>
      <c r="E1255" s="109">
        <v>23.84</v>
      </c>
    </row>
    <row r="1256" spans="1:5" x14ac:dyDescent="0.25">
      <c r="A1256">
        <v>1404</v>
      </c>
      <c r="B1256" t="s">
        <v>9156</v>
      </c>
      <c r="C1256" t="s">
        <v>5530</v>
      </c>
      <c r="D1256" t="s">
        <v>5535</v>
      </c>
      <c r="E1256" s="109">
        <v>25.35</v>
      </c>
    </row>
    <row r="1257" spans="1:5" x14ac:dyDescent="0.25">
      <c r="A1257">
        <v>11281</v>
      </c>
      <c r="B1257" t="s">
        <v>9157</v>
      </c>
      <c r="C1257" t="s">
        <v>5530</v>
      </c>
      <c r="D1257" t="s">
        <v>5535</v>
      </c>
      <c r="E1257" s="110">
        <v>11249</v>
      </c>
    </row>
    <row r="1258" spans="1:5" x14ac:dyDescent="0.25">
      <c r="A1258">
        <v>1442</v>
      </c>
      <c r="B1258" t="s">
        <v>9158</v>
      </c>
      <c r="C1258" t="s">
        <v>5530</v>
      </c>
      <c r="D1258" t="s">
        <v>5535</v>
      </c>
      <c r="E1258" s="110">
        <v>9443.4500000000007</v>
      </c>
    </row>
    <row r="1259" spans="1:5" x14ac:dyDescent="0.25">
      <c r="A1259">
        <v>13457</v>
      </c>
      <c r="B1259" t="s">
        <v>9159</v>
      </c>
      <c r="C1259" t="s">
        <v>5530</v>
      </c>
      <c r="D1259" t="s">
        <v>5535</v>
      </c>
      <c r="E1259" s="110">
        <v>8151.44</v>
      </c>
    </row>
    <row r="1260" spans="1:5" x14ac:dyDescent="0.25">
      <c r="A1260">
        <v>40699</v>
      </c>
      <c r="B1260" t="s">
        <v>9160</v>
      </c>
      <c r="C1260" t="s">
        <v>5530</v>
      </c>
      <c r="D1260" t="s">
        <v>5535</v>
      </c>
      <c r="E1260" s="110">
        <v>6301.38</v>
      </c>
    </row>
    <row r="1261" spans="1:5" x14ac:dyDescent="0.25">
      <c r="A1261">
        <v>40701</v>
      </c>
      <c r="B1261" t="s">
        <v>9161</v>
      </c>
      <c r="C1261" t="s">
        <v>5530</v>
      </c>
      <c r="D1261" t="s">
        <v>5535</v>
      </c>
      <c r="E1261" s="110">
        <v>111417.01</v>
      </c>
    </row>
    <row r="1262" spans="1:5" x14ac:dyDescent="0.25">
      <c r="A1262">
        <v>40700</v>
      </c>
      <c r="B1262" t="s">
        <v>9162</v>
      </c>
      <c r="C1262" t="s">
        <v>5530</v>
      </c>
      <c r="D1262" t="s">
        <v>5535</v>
      </c>
      <c r="E1262" s="110">
        <v>14668.79</v>
      </c>
    </row>
    <row r="1263" spans="1:5" x14ac:dyDescent="0.25">
      <c r="A1263">
        <v>13458</v>
      </c>
      <c r="B1263" t="s">
        <v>9163</v>
      </c>
      <c r="C1263" t="s">
        <v>5530</v>
      </c>
      <c r="D1263" t="s">
        <v>5535</v>
      </c>
      <c r="E1263" s="110">
        <v>13938.97</v>
      </c>
    </row>
    <row r="1264" spans="1:5" x14ac:dyDescent="0.25">
      <c r="A1264">
        <v>11134</v>
      </c>
      <c r="B1264" t="s">
        <v>9164</v>
      </c>
      <c r="C1264" t="s">
        <v>156</v>
      </c>
      <c r="D1264" t="s">
        <v>5531</v>
      </c>
      <c r="E1264" s="109">
        <v>81.05</v>
      </c>
    </row>
    <row r="1265" spans="1:5" x14ac:dyDescent="0.25">
      <c r="A1265">
        <v>11135</v>
      </c>
      <c r="B1265" t="s">
        <v>9165</v>
      </c>
      <c r="C1265" t="s">
        <v>156</v>
      </c>
      <c r="D1265" t="s">
        <v>5531</v>
      </c>
      <c r="E1265" s="109">
        <v>87.51</v>
      </c>
    </row>
    <row r="1266" spans="1:5" x14ac:dyDescent="0.25">
      <c r="A1266">
        <v>11136</v>
      </c>
      <c r="B1266" t="s">
        <v>9166</v>
      </c>
      <c r="C1266" t="s">
        <v>156</v>
      </c>
      <c r="D1266" t="s">
        <v>5531</v>
      </c>
      <c r="E1266" s="109">
        <v>100.2</v>
      </c>
    </row>
    <row r="1267" spans="1:5" x14ac:dyDescent="0.25">
      <c r="A1267">
        <v>34743</v>
      </c>
      <c r="B1267" t="s">
        <v>9167</v>
      </c>
      <c r="C1267" t="s">
        <v>156</v>
      </c>
      <c r="D1267" t="s">
        <v>5531</v>
      </c>
      <c r="E1267" s="109">
        <v>120.9</v>
      </c>
    </row>
    <row r="1268" spans="1:5" x14ac:dyDescent="0.25">
      <c r="A1268">
        <v>11137</v>
      </c>
      <c r="B1268" t="s">
        <v>9168</v>
      </c>
      <c r="C1268" t="s">
        <v>156</v>
      </c>
      <c r="D1268" t="s">
        <v>5531</v>
      </c>
      <c r="E1268" s="109">
        <v>137.32</v>
      </c>
    </row>
    <row r="1269" spans="1:5" x14ac:dyDescent="0.25">
      <c r="A1269">
        <v>34745</v>
      </c>
      <c r="B1269" t="s">
        <v>9169</v>
      </c>
      <c r="C1269" t="s">
        <v>156</v>
      </c>
      <c r="D1269" t="s">
        <v>5531</v>
      </c>
      <c r="E1269" s="109">
        <v>163.29</v>
      </c>
    </row>
    <row r="1270" spans="1:5" x14ac:dyDescent="0.25">
      <c r="A1270">
        <v>34746</v>
      </c>
      <c r="B1270" t="s">
        <v>9170</v>
      </c>
      <c r="C1270" t="s">
        <v>156</v>
      </c>
      <c r="D1270" t="s">
        <v>5531</v>
      </c>
      <c r="E1270" s="109">
        <v>44.53</v>
      </c>
    </row>
    <row r="1271" spans="1:5" x14ac:dyDescent="0.25">
      <c r="A1271">
        <v>1360</v>
      </c>
      <c r="B1271" t="s">
        <v>9171</v>
      </c>
      <c r="C1271" t="s">
        <v>156</v>
      </c>
      <c r="D1271" t="s">
        <v>5531</v>
      </c>
      <c r="E1271" s="109">
        <v>51.95</v>
      </c>
    </row>
    <row r="1272" spans="1:5" x14ac:dyDescent="0.25">
      <c r="A1272">
        <v>36524</v>
      </c>
      <c r="B1272" t="s">
        <v>9172</v>
      </c>
      <c r="C1272" t="s">
        <v>5530</v>
      </c>
      <c r="D1272" t="s">
        <v>5535</v>
      </c>
      <c r="E1272" s="110">
        <v>153599.12</v>
      </c>
    </row>
    <row r="1273" spans="1:5" x14ac:dyDescent="0.25">
      <c r="A1273">
        <v>36526</v>
      </c>
      <c r="B1273" t="s">
        <v>9173</v>
      </c>
      <c r="C1273" t="s">
        <v>5530</v>
      </c>
      <c r="D1273" t="s">
        <v>5535</v>
      </c>
      <c r="E1273" s="110">
        <v>123776.43</v>
      </c>
    </row>
    <row r="1274" spans="1:5" x14ac:dyDescent="0.25">
      <c r="A1274">
        <v>36523</v>
      </c>
      <c r="B1274" t="s">
        <v>9174</v>
      </c>
      <c r="C1274" t="s">
        <v>5530</v>
      </c>
      <c r="D1274" t="s">
        <v>5535</v>
      </c>
      <c r="E1274" s="110">
        <v>264988.63</v>
      </c>
    </row>
    <row r="1275" spans="1:5" x14ac:dyDescent="0.25">
      <c r="A1275">
        <v>36527</v>
      </c>
      <c r="B1275" t="s">
        <v>9175</v>
      </c>
      <c r="C1275" t="s">
        <v>5530</v>
      </c>
      <c r="D1275" t="s">
        <v>5535</v>
      </c>
      <c r="E1275" s="110">
        <v>287832.24</v>
      </c>
    </row>
    <row r="1276" spans="1:5" x14ac:dyDescent="0.25">
      <c r="A1276">
        <v>13803</v>
      </c>
      <c r="B1276" t="s">
        <v>9176</v>
      </c>
      <c r="C1276" t="s">
        <v>5530</v>
      </c>
      <c r="D1276" t="s">
        <v>5535</v>
      </c>
      <c r="E1276" s="110">
        <v>104077.63</v>
      </c>
    </row>
    <row r="1277" spans="1:5" x14ac:dyDescent="0.25">
      <c r="A1277">
        <v>38642</v>
      </c>
      <c r="B1277" t="s">
        <v>9177</v>
      </c>
      <c r="C1277" t="s">
        <v>5530</v>
      </c>
      <c r="D1277" t="s">
        <v>5535</v>
      </c>
      <c r="E1277" s="110">
        <v>67014.73</v>
      </c>
    </row>
    <row r="1278" spans="1:5" x14ac:dyDescent="0.25">
      <c r="A1278">
        <v>36522</v>
      </c>
      <c r="B1278" t="s">
        <v>9178</v>
      </c>
      <c r="C1278" t="s">
        <v>5530</v>
      </c>
      <c r="D1278" t="s">
        <v>5535</v>
      </c>
      <c r="E1278" s="110">
        <v>77937.33</v>
      </c>
    </row>
    <row r="1279" spans="1:5" x14ac:dyDescent="0.25">
      <c r="A1279">
        <v>36525</v>
      </c>
      <c r="B1279" t="s">
        <v>9179</v>
      </c>
      <c r="C1279" t="s">
        <v>5530</v>
      </c>
      <c r="D1279" t="s">
        <v>5535</v>
      </c>
      <c r="E1279" s="110">
        <v>104376.29</v>
      </c>
    </row>
    <row r="1280" spans="1:5" x14ac:dyDescent="0.25">
      <c r="A1280">
        <v>34348</v>
      </c>
      <c r="B1280" t="s">
        <v>9180</v>
      </c>
      <c r="C1280" t="s">
        <v>5536</v>
      </c>
      <c r="D1280" t="s">
        <v>5531</v>
      </c>
      <c r="E1280" s="109">
        <v>27.23</v>
      </c>
    </row>
    <row r="1281" spans="1:5" x14ac:dyDescent="0.25">
      <c r="A1281">
        <v>34347</v>
      </c>
      <c r="B1281" t="s">
        <v>9181</v>
      </c>
      <c r="C1281" t="s">
        <v>5536</v>
      </c>
      <c r="D1281" t="s">
        <v>5531</v>
      </c>
      <c r="E1281" s="109">
        <v>19.47</v>
      </c>
    </row>
    <row r="1282" spans="1:5" x14ac:dyDescent="0.25">
      <c r="A1282">
        <v>11146</v>
      </c>
      <c r="B1282" t="s">
        <v>9182</v>
      </c>
      <c r="C1282" t="s">
        <v>5537</v>
      </c>
      <c r="D1282" t="s">
        <v>5531</v>
      </c>
      <c r="E1282" s="109">
        <v>433.22</v>
      </c>
    </row>
    <row r="1283" spans="1:5" x14ac:dyDescent="0.25">
      <c r="A1283">
        <v>11147</v>
      </c>
      <c r="B1283" t="s">
        <v>9183</v>
      </c>
      <c r="C1283" t="s">
        <v>5537</v>
      </c>
      <c r="D1283" t="s">
        <v>5531</v>
      </c>
      <c r="E1283" s="109">
        <v>450.17</v>
      </c>
    </row>
    <row r="1284" spans="1:5" x14ac:dyDescent="0.25">
      <c r="A1284">
        <v>34872</v>
      </c>
      <c r="B1284" t="s">
        <v>9184</v>
      </c>
      <c r="C1284" t="s">
        <v>5537</v>
      </c>
      <c r="D1284" t="s">
        <v>5531</v>
      </c>
      <c r="E1284" s="109">
        <v>455.23</v>
      </c>
    </row>
    <row r="1285" spans="1:5" x14ac:dyDescent="0.25">
      <c r="A1285">
        <v>34491</v>
      </c>
      <c r="B1285" t="s">
        <v>9185</v>
      </c>
      <c r="C1285" t="s">
        <v>5537</v>
      </c>
      <c r="D1285" t="s">
        <v>5531</v>
      </c>
      <c r="E1285" s="109">
        <v>468.42</v>
      </c>
    </row>
    <row r="1286" spans="1:5" x14ac:dyDescent="0.25">
      <c r="A1286">
        <v>34770</v>
      </c>
      <c r="B1286" t="s">
        <v>9186</v>
      </c>
      <c r="C1286" t="s">
        <v>5542</v>
      </c>
      <c r="D1286" t="s">
        <v>5535</v>
      </c>
      <c r="E1286" s="109">
        <v>475.73</v>
      </c>
    </row>
    <row r="1287" spans="1:5" x14ac:dyDescent="0.25">
      <c r="A1287">
        <v>1518</v>
      </c>
      <c r="B1287" t="s">
        <v>9187</v>
      </c>
      <c r="C1287" t="s">
        <v>5542</v>
      </c>
      <c r="D1287" t="s">
        <v>5535</v>
      </c>
      <c r="E1287" s="109">
        <v>485</v>
      </c>
    </row>
    <row r="1288" spans="1:5" x14ac:dyDescent="0.25">
      <c r="A1288">
        <v>41965</v>
      </c>
      <c r="B1288" t="s">
        <v>9188</v>
      </c>
      <c r="C1288" t="s">
        <v>5542</v>
      </c>
      <c r="D1288" t="s">
        <v>5535</v>
      </c>
      <c r="E1288" s="109">
        <v>425.26</v>
      </c>
    </row>
    <row r="1289" spans="1:5" x14ac:dyDescent="0.25">
      <c r="A1289">
        <v>34492</v>
      </c>
      <c r="B1289" t="s">
        <v>9189</v>
      </c>
      <c r="C1289" t="s">
        <v>5537</v>
      </c>
      <c r="D1289" t="s">
        <v>5532</v>
      </c>
      <c r="E1289" s="109">
        <v>385</v>
      </c>
    </row>
    <row r="1290" spans="1:5" x14ac:dyDescent="0.25">
      <c r="A1290">
        <v>1524</v>
      </c>
      <c r="B1290" t="s">
        <v>9190</v>
      </c>
      <c r="C1290" t="s">
        <v>5537</v>
      </c>
      <c r="D1290" t="s">
        <v>5531</v>
      </c>
      <c r="E1290" s="109">
        <v>415.64</v>
      </c>
    </row>
    <row r="1291" spans="1:5" x14ac:dyDescent="0.25">
      <c r="A1291">
        <v>38404</v>
      </c>
      <c r="B1291" t="s">
        <v>9191</v>
      </c>
      <c r="C1291" t="s">
        <v>5537</v>
      </c>
      <c r="D1291" t="s">
        <v>5531</v>
      </c>
      <c r="E1291" s="109">
        <v>398.78</v>
      </c>
    </row>
    <row r="1292" spans="1:5" x14ac:dyDescent="0.25">
      <c r="A1292">
        <v>39849</v>
      </c>
      <c r="B1292" t="s">
        <v>9192</v>
      </c>
      <c r="C1292" t="s">
        <v>5537</v>
      </c>
      <c r="D1292" t="s">
        <v>5531</v>
      </c>
      <c r="E1292" s="109">
        <v>457.01</v>
      </c>
    </row>
    <row r="1293" spans="1:5" x14ac:dyDescent="0.25">
      <c r="A1293">
        <v>38464</v>
      </c>
      <c r="B1293" t="s">
        <v>9193</v>
      </c>
      <c r="C1293" t="s">
        <v>5537</v>
      </c>
      <c r="D1293" t="s">
        <v>5531</v>
      </c>
      <c r="E1293" s="109">
        <v>463.64</v>
      </c>
    </row>
    <row r="1294" spans="1:5" x14ac:dyDescent="0.25">
      <c r="A1294">
        <v>34493</v>
      </c>
      <c r="B1294" t="s">
        <v>9194</v>
      </c>
      <c r="C1294" t="s">
        <v>5537</v>
      </c>
      <c r="D1294" t="s">
        <v>5531</v>
      </c>
      <c r="E1294" s="109">
        <v>395.85</v>
      </c>
    </row>
    <row r="1295" spans="1:5" x14ac:dyDescent="0.25">
      <c r="A1295">
        <v>1527</v>
      </c>
      <c r="B1295" t="s">
        <v>9195</v>
      </c>
      <c r="C1295" t="s">
        <v>5537</v>
      </c>
      <c r="D1295" t="s">
        <v>5531</v>
      </c>
      <c r="E1295" s="109">
        <v>428.84</v>
      </c>
    </row>
    <row r="1296" spans="1:5" x14ac:dyDescent="0.25">
      <c r="A1296">
        <v>38405</v>
      </c>
      <c r="B1296" t="s">
        <v>9196</v>
      </c>
      <c r="C1296" t="s">
        <v>5537</v>
      </c>
      <c r="D1296" t="s">
        <v>5531</v>
      </c>
      <c r="E1296" s="109">
        <v>411.08</v>
      </c>
    </row>
    <row r="1297" spans="1:5" x14ac:dyDescent="0.25">
      <c r="A1297">
        <v>38408</v>
      </c>
      <c r="B1297" t="s">
        <v>9197</v>
      </c>
      <c r="C1297" t="s">
        <v>5537</v>
      </c>
      <c r="D1297" t="s">
        <v>5531</v>
      </c>
      <c r="E1297" s="109">
        <v>455.03</v>
      </c>
    </row>
    <row r="1298" spans="1:5" x14ac:dyDescent="0.25">
      <c r="A1298">
        <v>34494</v>
      </c>
      <c r="B1298" t="s">
        <v>9198</v>
      </c>
      <c r="C1298" t="s">
        <v>5537</v>
      </c>
      <c r="D1298" t="s">
        <v>5531</v>
      </c>
      <c r="E1298" s="109">
        <v>409.04</v>
      </c>
    </row>
    <row r="1299" spans="1:5" x14ac:dyDescent="0.25">
      <c r="A1299">
        <v>1525</v>
      </c>
      <c r="B1299" t="s">
        <v>9199</v>
      </c>
      <c r="C1299" t="s">
        <v>5537</v>
      </c>
      <c r="D1299" t="s">
        <v>5531</v>
      </c>
      <c r="E1299" s="109">
        <v>442.03</v>
      </c>
    </row>
    <row r="1300" spans="1:5" x14ac:dyDescent="0.25">
      <c r="A1300">
        <v>38406</v>
      </c>
      <c r="B1300" t="s">
        <v>9200</v>
      </c>
      <c r="C1300" t="s">
        <v>5537</v>
      </c>
      <c r="D1300" t="s">
        <v>5531</v>
      </c>
      <c r="E1300" s="109">
        <v>434.07</v>
      </c>
    </row>
    <row r="1301" spans="1:5" x14ac:dyDescent="0.25">
      <c r="A1301">
        <v>38409</v>
      </c>
      <c r="B1301" t="s">
        <v>9201</v>
      </c>
      <c r="C1301" t="s">
        <v>5537</v>
      </c>
      <c r="D1301" t="s">
        <v>5531</v>
      </c>
      <c r="E1301" s="109">
        <v>458.13</v>
      </c>
    </row>
    <row r="1302" spans="1:5" x14ac:dyDescent="0.25">
      <c r="A1302">
        <v>43360</v>
      </c>
      <c r="B1302" t="s">
        <v>9202</v>
      </c>
      <c r="C1302" t="s">
        <v>5537</v>
      </c>
      <c r="D1302" t="s">
        <v>5531</v>
      </c>
      <c r="E1302" s="109">
        <v>477.7</v>
      </c>
    </row>
    <row r="1303" spans="1:5" x14ac:dyDescent="0.25">
      <c r="A1303">
        <v>34495</v>
      </c>
      <c r="B1303" t="s">
        <v>9203</v>
      </c>
      <c r="C1303" t="s">
        <v>5537</v>
      </c>
      <c r="D1303" t="s">
        <v>5531</v>
      </c>
      <c r="E1303" s="109">
        <v>422.24</v>
      </c>
    </row>
    <row r="1304" spans="1:5" x14ac:dyDescent="0.25">
      <c r="A1304">
        <v>11145</v>
      </c>
      <c r="B1304" t="s">
        <v>9204</v>
      </c>
      <c r="C1304" t="s">
        <v>5537</v>
      </c>
      <c r="D1304" t="s">
        <v>5531</v>
      </c>
      <c r="E1304" s="109">
        <v>455.23</v>
      </c>
    </row>
    <row r="1305" spans="1:5" x14ac:dyDescent="0.25">
      <c r="A1305">
        <v>34496</v>
      </c>
      <c r="B1305" t="s">
        <v>9205</v>
      </c>
      <c r="C1305" t="s">
        <v>5537</v>
      </c>
      <c r="D1305" t="s">
        <v>5531</v>
      </c>
      <c r="E1305" s="109">
        <v>440.47</v>
      </c>
    </row>
    <row r="1306" spans="1:5" x14ac:dyDescent="0.25">
      <c r="A1306">
        <v>34479</v>
      </c>
      <c r="B1306" t="s">
        <v>9206</v>
      </c>
      <c r="C1306" t="s">
        <v>5537</v>
      </c>
      <c r="D1306" t="s">
        <v>5531</v>
      </c>
      <c r="E1306" s="109">
        <v>468.42</v>
      </c>
    </row>
    <row r="1307" spans="1:5" x14ac:dyDescent="0.25">
      <c r="A1307">
        <v>34481</v>
      </c>
      <c r="B1307" t="s">
        <v>9207</v>
      </c>
      <c r="C1307" t="s">
        <v>5537</v>
      </c>
      <c r="D1307" t="s">
        <v>5531</v>
      </c>
      <c r="E1307" s="109">
        <v>489.44</v>
      </c>
    </row>
    <row r="1308" spans="1:5" x14ac:dyDescent="0.25">
      <c r="A1308">
        <v>34483</v>
      </c>
      <c r="B1308" t="s">
        <v>9208</v>
      </c>
      <c r="C1308" t="s">
        <v>5537</v>
      </c>
      <c r="D1308" t="s">
        <v>5531</v>
      </c>
      <c r="E1308" s="109">
        <v>522.94000000000005</v>
      </c>
    </row>
    <row r="1309" spans="1:5" x14ac:dyDescent="0.25">
      <c r="A1309">
        <v>34485</v>
      </c>
      <c r="B1309" t="s">
        <v>9209</v>
      </c>
      <c r="C1309" t="s">
        <v>5537</v>
      </c>
      <c r="D1309" t="s">
        <v>5531</v>
      </c>
      <c r="E1309" s="109">
        <v>559.22</v>
      </c>
    </row>
    <row r="1310" spans="1:5" x14ac:dyDescent="0.25">
      <c r="A1310">
        <v>14041</v>
      </c>
      <c r="B1310" t="s">
        <v>9210</v>
      </c>
      <c r="C1310" t="s">
        <v>5537</v>
      </c>
      <c r="D1310" t="s">
        <v>5531</v>
      </c>
      <c r="E1310" s="109">
        <v>363.52</v>
      </c>
    </row>
    <row r="1311" spans="1:5" x14ac:dyDescent="0.25">
      <c r="A1311">
        <v>1523</v>
      </c>
      <c r="B1311" t="s">
        <v>9211</v>
      </c>
      <c r="C1311" t="s">
        <v>5537</v>
      </c>
      <c r="D1311" t="s">
        <v>5531</v>
      </c>
      <c r="E1311" s="109">
        <v>369.46</v>
      </c>
    </row>
    <row r="1312" spans="1:5" x14ac:dyDescent="0.25">
      <c r="A1312">
        <v>14052</v>
      </c>
      <c r="B1312" t="s">
        <v>9212</v>
      </c>
      <c r="C1312" t="s">
        <v>5530</v>
      </c>
      <c r="D1312" t="s">
        <v>5531</v>
      </c>
      <c r="E1312" s="109">
        <v>10.06</v>
      </c>
    </row>
    <row r="1313" spans="1:5" x14ac:dyDescent="0.25">
      <c r="A1313">
        <v>14054</v>
      </c>
      <c r="B1313" t="s">
        <v>9213</v>
      </c>
      <c r="C1313" t="s">
        <v>5530</v>
      </c>
      <c r="D1313" t="s">
        <v>5531</v>
      </c>
      <c r="E1313" s="109">
        <v>13.07</v>
      </c>
    </row>
    <row r="1314" spans="1:5" x14ac:dyDescent="0.25">
      <c r="A1314">
        <v>14053</v>
      </c>
      <c r="B1314" t="s">
        <v>9214</v>
      </c>
      <c r="C1314" t="s">
        <v>5530</v>
      </c>
      <c r="D1314" t="s">
        <v>5531</v>
      </c>
      <c r="E1314" s="109">
        <v>10.210000000000001</v>
      </c>
    </row>
    <row r="1315" spans="1:5" x14ac:dyDescent="0.25">
      <c r="A1315">
        <v>2558</v>
      </c>
      <c r="B1315" t="s">
        <v>9215</v>
      </c>
      <c r="C1315" t="s">
        <v>5530</v>
      </c>
      <c r="D1315" t="s">
        <v>5531</v>
      </c>
      <c r="E1315" s="109">
        <v>7.68</v>
      </c>
    </row>
    <row r="1316" spans="1:5" x14ac:dyDescent="0.25">
      <c r="A1316">
        <v>2560</v>
      </c>
      <c r="B1316" t="s">
        <v>9216</v>
      </c>
      <c r="C1316" t="s">
        <v>5530</v>
      </c>
      <c r="D1316" t="s">
        <v>5531</v>
      </c>
      <c r="E1316" s="109">
        <v>13.53</v>
      </c>
    </row>
    <row r="1317" spans="1:5" x14ac:dyDescent="0.25">
      <c r="A1317">
        <v>2559</v>
      </c>
      <c r="B1317" t="s">
        <v>9217</v>
      </c>
      <c r="C1317" t="s">
        <v>5530</v>
      </c>
      <c r="D1317" t="s">
        <v>5532</v>
      </c>
      <c r="E1317" s="109">
        <v>10.82</v>
      </c>
    </row>
    <row r="1318" spans="1:5" x14ac:dyDescent="0.25">
      <c r="A1318">
        <v>2592</v>
      </c>
      <c r="B1318" t="s">
        <v>9218</v>
      </c>
      <c r="C1318" t="s">
        <v>5530</v>
      </c>
      <c r="D1318" t="s">
        <v>5531</v>
      </c>
      <c r="E1318" s="109">
        <v>179.37</v>
      </c>
    </row>
    <row r="1319" spans="1:5" x14ac:dyDescent="0.25">
      <c r="A1319">
        <v>2566</v>
      </c>
      <c r="B1319" t="s">
        <v>9219</v>
      </c>
      <c r="C1319" t="s">
        <v>5530</v>
      </c>
      <c r="D1319" t="s">
        <v>5531</v>
      </c>
      <c r="E1319" s="109">
        <v>18.05</v>
      </c>
    </row>
    <row r="1320" spans="1:5" x14ac:dyDescent="0.25">
      <c r="A1320">
        <v>2589</v>
      </c>
      <c r="B1320" t="s">
        <v>9220</v>
      </c>
      <c r="C1320" t="s">
        <v>5530</v>
      </c>
      <c r="D1320" t="s">
        <v>5531</v>
      </c>
      <c r="E1320" s="109">
        <v>23.99</v>
      </c>
    </row>
    <row r="1321" spans="1:5" x14ac:dyDescent="0.25">
      <c r="A1321">
        <v>2591</v>
      </c>
      <c r="B1321" t="s">
        <v>9221</v>
      </c>
      <c r="C1321" t="s">
        <v>5530</v>
      </c>
      <c r="D1321" t="s">
        <v>5531</v>
      </c>
      <c r="E1321" s="109">
        <v>8.75</v>
      </c>
    </row>
    <row r="1322" spans="1:5" x14ac:dyDescent="0.25">
      <c r="A1322">
        <v>2590</v>
      </c>
      <c r="B1322" t="s">
        <v>9222</v>
      </c>
      <c r="C1322" t="s">
        <v>5530</v>
      </c>
      <c r="D1322" t="s">
        <v>5531</v>
      </c>
      <c r="E1322" s="109">
        <v>14.72</v>
      </c>
    </row>
    <row r="1323" spans="1:5" x14ac:dyDescent="0.25">
      <c r="A1323">
        <v>2567</v>
      </c>
      <c r="B1323" t="s">
        <v>9223</v>
      </c>
      <c r="C1323" t="s">
        <v>5530</v>
      </c>
      <c r="D1323" t="s">
        <v>5531</v>
      </c>
      <c r="E1323" s="109">
        <v>35.19</v>
      </c>
    </row>
    <row r="1324" spans="1:5" x14ac:dyDescent="0.25">
      <c r="A1324">
        <v>2565</v>
      </c>
      <c r="B1324" t="s">
        <v>9224</v>
      </c>
      <c r="C1324" t="s">
        <v>5530</v>
      </c>
      <c r="D1324" t="s">
        <v>5531</v>
      </c>
      <c r="E1324" s="109">
        <v>8.76</v>
      </c>
    </row>
    <row r="1325" spans="1:5" x14ac:dyDescent="0.25">
      <c r="A1325">
        <v>2568</v>
      </c>
      <c r="B1325" t="s">
        <v>9225</v>
      </c>
      <c r="C1325" t="s">
        <v>5530</v>
      </c>
      <c r="D1325" t="s">
        <v>5531</v>
      </c>
      <c r="E1325" s="109">
        <v>97.72</v>
      </c>
    </row>
    <row r="1326" spans="1:5" x14ac:dyDescent="0.25">
      <c r="A1326">
        <v>2594</v>
      </c>
      <c r="B1326" t="s">
        <v>9226</v>
      </c>
      <c r="C1326" t="s">
        <v>5530</v>
      </c>
      <c r="D1326" t="s">
        <v>5531</v>
      </c>
      <c r="E1326" s="109">
        <v>162.80000000000001</v>
      </c>
    </row>
    <row r="1327" spans="1:5" x14ac:dyDescent="0.25">
      <c r="A1327">
        <v>2587</v>
      </c>
      <c r="B1327" t="s">
        <v>9227</v>
      </c>
      <c r="C1327" t="s">
        <v>5530</v>
      </c>
      <c r="D1327" t="s">
        <v>5531</v>
      </c>
      <c r="E1327" s="109">
        <v>27.74</v>
      </c>
    </row>
    <row r="1328" spans="1:5" x14ac:dyDescent="0.25">
      <c r="A1328">
        <v>2588</v>
      </c>
      <c r="B1328" t="s">
        <v>9228</v>
      </c>
      <c r="C1328" t="s">
        <v>5530</v>
      </c>
      <c r="D1328" t="s">
        <v>5531</v>
      </c>
      <c r="E1328" s="109">
        <v>22.04</v>
      </c>
    </row>
    <row r="1329" spans="1:5" x14ac:dyDescent="0.25">
      <c r="A1329">
        <v>2569</v>
      </c>
      <c r="B1329" t="s">
        <v>9229</v>
      </c>
      <c r="C1329" t="s">
        <v>5530</v>
      </c>
      <c r="D1329" t="s">
        <v>5531</v>
      </c>
      <c r="E1329" s="109">
        <v>8.49</v>
      </c>
    </row>
    <row r="1330" spans="1:5" x14ac:dyDescent="0.25">
      <c r="A1330">
        <v>2570</v>
      </c>
      <c r="B1330" t="s">
        <v>9230</v>
      </c>
      <c r="C1330" t="s">
        <v>5530</v>
      </c>
      <c r="D1330" t="s">
        <v>5531</v>
      </c>
      <c r="E1330" s="109">
        <v>14.23</v>
      </c>
    </row>
    <row r="1331" spans="1:5" x14ac:dyDescent="0.25">
      <c r="A1331">
        <v>2571</v>
      </c>
      <c r="B1331" t="s">
        <v>9231</v>
      </c>
      <c r="C1331" t="s">
        <v>5530</v>
      </c>
      <c r="D1331" t="s">
        <v>5531</v>
      </c>
      <c r="E1331" s="109">
        <v>42.26</v>
      </c>
    </row>
    <row r="1332" spans="1:5" x14ac:dyDescent="0.25">
      <c r="A1332">
        <v>2593</v>
      </c>
      <c r="B1332" t="s">
        <v>9232</v>
      </c>
      <c r="C1332" t="s">
        <v>5530</v>
      </c>
      <c r="D1332" t="s">
        <v>5531</v>
      </c>
      <c r="E1332" s="109">
        <v>9.0500000000000007</v>
      </c>
    </row>
    <row r="1333" spans="1:5" x14ac:dyDescent="0.25">
      <c r="A1333">
        <v>2572</v>
      </c>
      <c r="B1333" t="s">
        <v>9233</v>
      </c>
      <c r="C1333" t="s">
        <v>5530</v>
      </c>
      <c r="D1333" t="s">
        <v>5531</v>
      </c>
      <c r="E1333" s="109">
        <v>124.97</v>
      </c>
    </row>
    <row r="1334" spans="1:5" x14ac:dyDescent="0.25">
      <c r="A1334">
        <v>2595</v>
      </c>
      <c r="B1334" t="s">
        <v>9234</v>
      </c>
      <c r="C1334" t="s">
        <v>5530</v>
      </c>
      <c r="D1334" t="s">
        <v>5531</v>
      </c>
      <c r="E1334" s="109">
        <v>194.98</v>
      </c>
    </row>
    <row r="1335" spans="1:5" x14ac:dyDescent="0.25">
      <c r="A1335">
        <v>2576</v>
      </c>
      <c r="B1335" t="s">
        <v>9235</v>
      </c>
      <c r="C1335" t="s">
        <v>5530</v>
      </c>
      <c r="D1335" t="s">
        <v>5531</v>
      </c>
      <c r="E1335" s="109">
        <v>33.24</v>
      </c>
    </row>
    <row r="1336" spans="1:5" x14ac:dyDescent="0.25">
      <c r="A1336">
        <v>2575</v>
      </c>
      <c r="B1336" t="s">
        <v>9236</v>
      </c>
      <c r="C1336" t="s">
        <v>5530</v>
      </c>
      <c r="D1336" t="s">
        <v>5531</v>
      </c>
      <c r="E1336" s="109">
        <v>24.99</v>
      </c>
    </row>
    <row r="1337" spans="1:5" x14ac:dyDescent="0.25">
      <c r="A1337">
        <v>2573</v>
      </c>
      <c r="B1337" t="s">
        <v>9237</v>
      </c>
      <c r="C1337" t="s">
        <v>5530</v>
      </c>
      <c r="D1337" t="s">
        <v>5531</v>
      </c>
      <c r="E1337" s="109">
        <v>10.37</v>
      </c>
    </row>
    <row r="1338" spans="1:5" x14ac:dyDescent="0.25">
      <c r="A1338">
        <v>2586</v>
      </c>
      <c r="B1338" t="s">
        <v>9238</v>
      </c>
      <c r="C1338" t="s">
        <v>5530</v>
      </c>
      <c r="D1338" t="s">
        <v>5531</v>
      </c>
      <c r="E1338" s="109">
        <v>16.82</v>
      </c>
    </row>
    <row r="1339" spans="1:5" x14ac:dyDescent="0.25">
      <c r="A1339">
        <v>2577</v>
      </c>
      <c r="B1339" t="s">
        <v>9239</v>
      </c>
      <c r="C1339" t="s">
        <v>5530</v>
      </c>
      <c r="D1339" t="s">
        <v>5531</v>
      </c>
      <c r="E1339" s="109">
        <v>45.04</v>
      </c>
    </row>
    <row r="1340" spans="1:5" x14ac:dyDescent="0.25">
      <c r="A1340">
        <v>2574</v>
      </c>
      <c r="B1340" t="s">
        <v>9240</v>
      </c>
      <c r="C1340" t="s">
        <v>5530</v>
      </c>
      <c r="D1340" t="s">
        <v>5531</v>
      </c>
      <c r="E1340" s="109">
        <v>10.44</v>
      </c>
    </row>
    <row r="1341" spans="1:5" x14ac:dyDescent="0.25">
      <c r="A1341">
        <v>2578</v>
      </c>
      <c r="B1341" t="s">
        <v>9241</v>
      </c>
      <c r="C1341" t="s">
        <v>5530</v>
      </c>
      <c r="D1341" t="s">
        <v>5531</v>
      </c>
      <c r="E1341" s="109">
        <v>140.62</v>
      </c>
    </row>
    <row r="1342" spans="1:5" x14ac:dyDescent="0.25">
      <c r="A1342">
        <v>2585</v>
      </c>
      <c r="B1342" t="s">
        <v>9242</v>
      </c>
      <c r="C1342" t="s">
        <v>5530</v>
      </c>
      <c r="D1342" t="s">
        <v>5531</v>
      </c>
      <c r="E1342" s="109">
        <v>192.96</v>
      </c>
    </row>
    <row r="1343" spans="1:5" x14ac:dyDescent="0.25">
      <c r="A1343">
        <v>12008</v>
      </c>
      <c r="B1343" t="s">
        <v>9243</v>
      </c>
      <c r="C1343" t="s">
        <v>5530</v>
      </c>
      <c r="D1343" t="s">
        <v>5531</v>
      </c>
      <c r="E1343" s="109">
        <v>103.53</v>
      </c>
    </row>
    <row r="1344" spans="1:5" x14ac:dyDescent="0.25">
      <c r="A1344">
        <v>2582</v>
      </c>
      <c r="B1344" t="s">
        <v>9244</v>
      </c>
      <c r="C1344" t="s">
        <v>5530</v>
      </c>
      <c r="D1344" t="s">
        <v>5531</v>
      </c>
      <c r="E1344" s="109">
        <v>30.83</v>
      </c>
    </row>
    <row r="1345" spans="1:5" x14ac:dyDescent="0.25">
      <c r="A1345">
        <v>2597</v>
      </c>
      <c r="B1345" t="s">
        <v>9245</v>
      </c>
      <c r="C1345" t="s">
        <v>5530</v>
      </c>
      <c r="D1345" t="s">
        <v>5531</v>
      </c>
      <c r="E1345" s="109">
        <v>26.42</v>
      </c>
    </row>
    <row r="1346" spans="1:5" x14ac:dyDescent="0.25">
      <c r="A1346">
        <v>2579</v>
      </c>
      <c r="B1346" t="s">
        <v>9246</v>
      </c>
      <c r="C1346" t="s">
        <v>5530</v>
      </c>
      <c r="D1346" t="s">
        <v>5531</v>
      </c>
      <c r="E1346" s="109">
        <v>12.58</v>
      </c>
    </row>
    <row r="1347" spans="1:5" x14ac:dyDescent="0.25">
      <c r="A1347">
        <v>2581</v>
      </c>
      <c r="B1347" t="s">
        <v>9247</v>
      </c>
      <c r="C1347" t="s">
        <v>5530</v>
      </c>
      <c r="D1347" t="s">
        <v>5531</v>
      </c>
      <c r="E1347" s="109">
        <v>16.100000000000001</v>
      </c>
    </row>
    <row r="1348" spans="1:5" x14ac:dyDescent="0.25">
      <c r="A1348">
        <v>2596</v>
      </c>
      <c r="B1348" t="s">
        <v>9248</v>
      </c>
      <c r="C1348" t="s">
        <v>5530</v>
      </c>
      <c r="D1348" t="s">
        <v>5531</v>
      </c>
      <c r="E1348" s="109">
        <v>47.61</v>
      </c>
    </row>
    <row r="1349" spans="1:5" x14ac:dyDescent="0.25">
      <c r="A1349">
        <v>2580</v>
      </c>
      <c r="B1349" t="s">
        <v>9249</v>
      </c>
      <c r="C1349" t="s">
        <v>5530</v>
      </c>
      <c r="D1349" t="s">
        <v>5531</v>
      </c>
      <c r="E1349" s="109">
        <v>13.79</v>
      </c>
    </row>
    <row r="1350" spans="1:5" x14ac:dyDescent="0.25">
      <c r="A1350">
        <v>2583</v>
      </c>
      <c r="B1350" t="s">
        <v>9250</v>
      </c>
      <c r="C1350" t="s">
        <v>5530</v>
      </c>
      <c r="D1350" t="s">
        <v>5531</v>
      </c>
      <c r="E1350" s="109">
        <v>115.79</v>
      </c>
    </row>
    <row r="1351" spans="1:5" x14ac:dyDescent="0.25">
      <c r="A1351">
        <v>2584</v>
      </c>
      <c r="B1351" t="s">
        <v>9251</v>
      </c>
      <c r="C1351" t="s">
        <v>5530</v>
      </c>
      <c r="D1351" t="s">
        <v>5531</v>
      </c>
      <c r="E1351" s="109">
        <v>192.76</v>
      </c>
    </row>
    <row r="1352" spans="1:5" x14ac:dyDescent="0.25">
      <c r="A1352">
        <v>12010</v>
      </c>
      <c r="B1352" t="s">
        <v>9252</v>
      </c>
      <c r="C1352" t="s">
        <v>5530</v>
      </c>
      <c r="D1352" t="s">
        <v>5531</v>
      </c>
      <c r="E1352" s="109">
        <v>12.12</v>
      </c>
    </row>
    <row r="1353" spans="1:5" x14ac:dyDescent="0.25">
      <c r="A1353">
        <v>39329</v>
      </c>
      <c r="B1353" t="s">
        <v>9253</v>
      </c>
      <c r="C1353" t="s">
        <v>5530</v>
      </c>
      <c r="D1353" t="s">
        <v>5531</v>
      </c>
      <c r="E1353" s="109">
        <v>12.68</v>
      </c>
    </row>
    <row r="1354" spans="1:5" x14ac:dyDescent="0.25">
      <c r="A1354">
        <v>39330</v>
      </c>
      <c r="B1354" t="s">
        <v>9254</v>
      </c>
      <c r="C1354" t="s">
        <v>5530</v>
      </c>
      <c r="D1354" t="s">
        <v>5531</v>
      </c>
      <c r="E1354" s="109">
        <v>13.34</v>
      </c>
    </row>
    <row r="1355" spans="1:5" x14ac:dyDescent="0.25">
      <c r="A1355">
        <v>39332</v>
      </c>
      <c r="B1355" t="s">
        <v>9255</v>
      </c>
      <c r="C1355" t="s">
        <v>5530</v>
      </c>
      <c r="D1355" t="s">
        <v>5531</v>
      </c>
      <c r="E1355" s="109">
        <v>14.91</v>
      </c>
    </row>
    <row r="1356" spans="1:5" x14ac:dyDescent="0.25">
      <c r="A1356">
        <v>39331</v>
      </c>
      <c r="B1356" t="s">
        <v>9256</v>
      </c>
      <c r="C1356" t="s">
        <v>5530</v>
      </c>
      <c r="D1356" t="s">
        <v>5531</v>
      </c>
      <c r="E1356" s="109">
        <v>11.87</v>
      </c>
    </row>
    <row r="1357" spans="1:5" x14ac:dyDescent="0.25">
      <c r="A1357">
        <v>39333</v>
      </c>
      <c r="B1357" t="s">
        <v>9257</v>
      </c>
      <c r="C1357" t="s">
        <v>5530</v>
      </c>
      <c r="D1357" t="s">
        <v>5531</v>
      </c>
      <c r="E1357" s="109">
        <v>11.57</v>
      </c>
    </row>
    <row r="1358" spans="1:5" x14ac:dyDescent="0.25">
      <c r="A1358">
        <v>39335</v>
      </c>
      <c r="B1358" t="s">
        <v>9258</v>
      </c>
      <c r="C1358" t="s">
        <v>5530</v>
      </c>
      <c r="D1358" t="s">
        <v>5531</v>
      </c>
      <c r="E1358" s="109">
        <v>13.39</v>
      </c>
    </row>
    <row r="1359" spans="1:5" x14ac:dyDescent="0.25">
      <c r="A1359">
        <v>39334</v>
      </c>
      <c r="B1359" t="s">
        <v>9259</v>
      </c>
      <c r="C1359" t="s">
        <v>5530</v>
      </c>
      <c r="D1359" t="s">
        <v>5531</v>
      </c>
      <c r="E1359" s="109">
        <v>10.64</v>
      </c>
    </row>
    <row r="1360" spans="1:5" x14ac:dyDescent="0.25">
      <c r="A1360">
        <v>12016</v>
      </c>
      <c r="B1360" t="s">
        <v>9260</v>
      </c>
      <c r="C1360" t="s">
        <v>5530</v>
      </c>
      <c r="D1360" t="s">
        <v>5531</v>
      </c>
      <c r="E1360" s="109">
        <v>13.36</v>
      </c>
    </row>
    <row r="1361" spans="1:5" x14ac:dyDescent="0.25">
      <c r="A1361">
        <v>12015</v>
      </c>
      <c r="B1361" t="s">
        <v>9261</v>
      </c>
      <c r="C1361" t="s">
        <v>5530</v>
      </c>
      <c r="D1361" t="s">
        <v>5531</v>
      </c>
      <c r="E1361" s="109">
        <v>15.55</v>
      </c>
    </row>
    <row r="1362" spans="1:5" x14ac:dyDescent="0.25">
      <c r="A1362">
        <v>12020</v>
      </c>
      <c r="B1362" t="s">
        <v>9262</v>
      </c>
      <c r="C1362" t="s">
        <v>5530</v>
      </c>
      <c r="D1362" t="s">
        <v>5531</v>
      </c>
      <c r="E1362" s="109">
        <v>13.36</v>
      </c>
    </row>
    <row r="1363" spans="1:5" x14ac:dyDescent="0.25">
      <c r="A1363">
        <v>12019</v>
      </c>
      <c r="B1363" t="s">
        <v>9263</v>
      </c>
      <c r="C1363" t="s">
        <v>5530</v>
      </c>
      <c r="D1363" t="s">
        <v>5531</v>
      </c>
      <c r="E1363" s="109">
        <v>15.55</v>
      </c>
    </row>
    <row r="1364" spans="1:5" x14ac:dyDescent="0.25">
      <c r="A1364">
        <v>39336</v>
      </c>
      <c r="B1364" t="s">
        <v>9264</v>
      </c>
      <c r="C1364" t="s">
        <v>5530</v>
      </c>
      <c r="D1364" t="s">
        <v>5531</v>
      </c>
      <c r="E1364" s="109">
        <v>13.34</v>
      </c>
    </row>
    <row r="1365" spans="1:5" x14ac:dyDescent="0.25">
      <c r="A1365">
        <v>39338</v>
      </c>
      <c r="B1365" t="s">
        <v>9265</v>
      </c>
      <c r="C1365" t="s">
        <v>5530</v>
      </c>
      <c r="D1365" t="s">
        <v>5531</v>
      </c>
      <c r="E1365" s="109">
        <v>14.91</v>
      </c>
    </row>
    <row r="1366" spans="1:5" x14ac:dyDescent="0.25">
      <c r="A1366">
        <v>39337</v>
      </c>
      <c r="B1366" t="s">
        <v>9266</v>
      </c>
      <c r="C1366" t="s">
        <v>5530</v>
      </c>
      <c r="D1366" t="s">
        <v>5531</v>
      </c>
      <c r="E1366" s="109">
        <v>11.87</v>
      </c>
    </row>
    <row r="1367" spans="1:5" x14ac:dyDescent="0.25">
      <c r="A1367">
        <v>39341</v>
      </c>
      <c r="B1367" t="s">
        <v>9267</v>
      </c>
      <c r="C1367" t="s">
        <v>5530</v>
      </c>
      <c r="D1367" t="s">
        <v>5531</v>
      </c>
      <c r="E1367" s="109">
        <v>19.43</v>
      </c>
    </row>
    <row r="1368" spans="1:5" x14ac:dyDescent="0.25">
      <c r="A1368">
        <v>39340</v>
      </c>
      <c r="B1368" t="s">
        <v>9268</v>
      </c>
      <c r="C1368" t="s">
        <v>5530</v>
      </c>
      <c r="D1368" t="s">
        <v>5531</v>
      </c>
      <c r="E1368" s="109">
        <v>14.27</v>
      </c>
    </row>
    <row r="1369" spans="1:5" x14ac:dyDescent="0.25">
      <c r="A1369">
        <v>12025</v>
      </c>
      <c r="B1369" t="s">
        <v>9269</v>
      </c>
      <c r="C1369" t="s">
        <v>5530</v>
      </c>
      <c r="D1369" t="s">
        <v>5531</v>
      </c>
      <c r="E1369" s="109">
        <v>14.74</v>
      </c>
    </row>
    <row r="1370" spans="1:5" x14ac:dyDescent="0.25">
      <c r="A1370">
        <v>39342</v>
      </c>
      <c r="B1370" t="s">
        <v>9270</v>
      </c>
      <c r="C1370" t="s">
        <v>5530</v>
      </c>
      <c r="D1370" t="s">
        <v>5531</v>
      </c>
      <c r="E1370" s="109">
        <v>19.43</v>
      </c>
    </row>
    <row r="1371" spans="1:5" x14ac:dyDescent="0.25">
      <c r="A1371">
        <v>39343</v>
      </c>
      <c r="B1371" t="s">
        <v>9271</v>
      </c>
      <c r="C1371" t="s">
        <v>5530</v>
      </c>
      <c r="D1371" t="s">
        <v>5531</v>
      </c>
      <c r="E1371" s="109">
        <v>16.41</v>
      </c>
    </row>
    <row r="1372" spans="1:5" x14ac:dyDescent="0.25">
      <c r="A1372">
        <v>39345</v>
      </c>
      <c r="B1372" t="s">
        <v>9272</v>
      </c>
      <c r="C1372" t="s">
        <v>5530</v>
      </c>
      <c r="D1372" t="s">
        <v>5531</v>
      </c>
      <c r="E1372" s="109">
        <v>22.21</v>
      </c>
    </row>
    <row r="1373" spans="1:5" x14ac:dyDescent="0.25">
      <c r="A1373">
        <v>39344</v>
      </c>
      <c r="B1373" t="s">
        <v>9273</v>
      </c>
      <c r="C1373" t="s">
        <v>5530</v>
      </c>
      <c r="D1373" t="s">
        <v>5531</v>
      </c>
      <c r="E1373" s="109">
        <v>15.86</v>
      </c>
    </row>
    <row r="1374" spans="1:5" x14ac:dyDescent="0.25">
      <c r="A1374">
        <v>12623</v>
      </c>
      <c r="B1374" t="s">
        <v>9274</v>
      </c>
      <c r="C1374" t="s">
        <v>5536</v>
      </c>
      <c r="D1374" t="s">
        <v>5535</v>
      </c>
      <c r="E1374" s="109">
        <v>12.9</v>
      </c>
    </row>
    <row r="1375" spans="1:5" x14ac:dyDescent="0.25">
      <c r="A1375">
        <v>34498</v>
      </c>
      <c r="B1375" t="s">
        <v>9275</v>
      </c>
      <c r="C1375" t="s">
        <v>5530</v>
      </c>
      <c r="D1375" t="s">
        <v>5531</v>
      </c>
      <c r="E1375" s="109">
        <v>141.35</v>
      </c>
    </row>
    <row r="1376" spans="1:5" x14ac:dyDescent="0.25">
      <c r="A1376">
        <v>13244</v>
      </c>
      <c r="B1376" t="s">
        <v>9276</v>
      </c>
      <c r="C1376" t="s">
        <v>5530</v>
      </c>
      <c r="D1376" t="s">
        <v>5532</v>
      </c>
      <c r="E1376" s="109">
        <v>59.5</v>
      </c>
    </row>
    <row r="1377" spans="1:5" x14ac:dyDescent="0.25">
      <c r="A1377">
        <v>38998</v>
      </c>
      <c r="B1377" t="s">
        <v>9277</v>
      </c>
      <c r="C1377" t="s">
        <v>5530</v>
      </c>
      <c r="D1377" t="s">
        <v>5535</v>
      </c>
      <c r="E1377" s="109">
        <v>14.71</v>
      </c>
    </row>
    <row r="1378" spans="1:5" x14ac:dyDescent="0.25">
      <c r="A1378">
        <v>38999</v>
      </c>
      <c r="B1378" t="s">
        <v>9278</v>
      </c>
      <c r="C1378" t="s">
        <v>5530</v>
      </c>
      <c r="D1378" t="s">
        <v>5535</v>
      </c>
      <c r="E1378" s="109">
        <v>24.35</v>
      </c>
    </row>
    <row r="1379" spans="1:5" x14ac:dyDescent="0.25">
      <c r="A1379">
        <v>38996</v>
      </c>
      <c r="B1379" t="s">
        <v>9279</v>
      </c>
      <c r="C1379" t="s">
        <v>5530</v>
      </c>
      <c r="D1379" t="s">
        <v>5535</v>
      </c>
      <c r="E1379" s="109">
        <v>21.26</v>
      </c>
    </row>
    <row r="1380" spans="1:5" x14ac:dyDescent="0.25">
      <c r="A1380">
        <v>38997</v>
      </c>
      <c r="B1380" t="s">
        <v>9280</v>
      </c>
      <c r="C1380" t="s">
        <v>5530</v>
      </c>
      <c r="D1380" t="s">
        <v>5535</v>
      </c>
      <c r="E1380" s="109">
        <v>34.409999999999997</v>
      </c>
    </row>
    <row r="1381" spans="1:5" x14ac:dyDescent="0.25">
      <c r="A1381">
        <v>39862</v>
      </c>
      <c r="B1381" t="s">
        <v>9281</v>
      </c>
      <c r="C1381" t="s">
        <v>5530</v>
      </c>
      <c r="D1381" t="s">
        <v>5535</v>
      </c>
      <c r="E1381" s="109">
        <v>15.95</v>
      </c>
    </row>
    <row r="1382" spans="1:5" x14ac:dyDescent="0.25">
      <c r="A1382">
        <v>39863</v>
      </c>
      <c r="B1382" t="s">
        <v>9282</v>
      </c>
      <c r="C1382" t="s">
        <v>5530</v>
      </c>
      <c r="D1382" t="s">
        <v>5535</v>
      </c>
      <c r="E1382" s="109">
        <v>16.170000000000002</v>
      </c>
    </row>
    <row r="1383" spans="1:5" x14ac:dyDescent="0.25">
      <c r="A1383">
        <v>39864</v>
      </c>
      <c r="B1383" t="s">
        <v>9283</v>
      </c>
      <c r="C1383" t="s">
        <v>5530</v>
      </c>
      <c r="D1383" t="s">
        <v>5535</v>
      </c>
      <c r="E1383" s="109">
        <v>20.07</v>
      </c>
    </row>
    <row r="1384" spans="1:5" x14ac:dyDescent="0.25">
      <c r="A1384">
        <v>39865</v>
      </c>
      <c r="B1384" t="s">
        <v>9284</v>
      </c>
      <c r="C1384" t="s">
        <v>5530</v>
      </c>
      <c r="D1384" t="s">
        <v>5535</v>
      </c>
      <c r="E1384" s="109">
        <v>28.29</v>
      </c>
    </row>
    <row r="1385" spans="1:5" x14ac:dyDescent="0.25">
      <c r="A1385">
        <v>2517</v>
      </c>
      <c r="B1385" t="s">
        <v>9285</v>
      </c>
      <c r="C1385" t="s">
        <v>5530</v>
      </c>
      <c r="D1385" t="s">
        <v>5531</v>
      </c>
      <c r="E1385" s="109">
        <v>19.2</v>
      </c>
    </row>
    <row r="1386" spans="1:5" x14ac:dyDescent="0.25">
      <c r="A1386">
        <v>2522</v>
      </c>
      <c r="B1386" t="s">
        <v>9286</v>
      </c>
      <c r="C1386" t="s">
        <v>5530</v>
      </c>
      <c r="D1386" t="s">
        <v>5531</v>
      </c>
      <c r="E1386" s="109">
        <v>12.41</v>
      </c>
    </row>
    <row r="1387" spans="1:5" x14ac:dyDescent="0.25">
      <c r="A1387">
        <v>2548</v>
      </c>
      <c r="B1387" t="s">
        <v>9287</v>
      </c>
      <c r="C1387" t="s">
        <v>5530</v>
      </c>
      <c r="D1387" t="s">
        <v>5531</v>
      </c>
      <c r="E1387" s="109">
        <v>7.63</v>
      </c>
    </row>
    <row r="1388" spans="1:5" x14ac:dyDescent="0.25">
      <c r="A1388">
        <v>2516</v>
      </c>
      <c r="B1388" t="s">
        <v>9288</v>
      </c>
      <c r="C1388" t="s">
        <v>5530</v>
      </c>
      <c r="D1388" t="s">
        <v>5531</v>
      </c>
      <c r="E1388" s="109">
        <v>9.9600000000000009</v>
      </c>
    </row>
    <row r="1389" spans="1:5" x14ac:dyDescent="0.25">
      <c r="A1389">
        <v>2518</v>
      </c>
      <c r="B1389" t="s">
        <v>9289</v>
      </c>
      <c r="C1389" t="s">
        <v>5530</v>
      </c>
      <c r="D1389" t="s">
        <v>5531</v>
      </c>
      <c r="E1389" s="109">
        <v>91.42</v>
      </c>
    </row>
    <row r="1390" spans="1:5" x14ac:dyDescent="0.25">
      <c r="A1390">
        <v>2521</v>
      </c>
      <c r="B1390" t="s">
        <v>9290</v>
      </c>
      <c r="C1390" t="s">
        <v>5530</v>
      </c>
      <c r="D1390" t="s">
        <v>5531</v>
      </c>
      <c r="E1390" s="109">
        <v>38.909999999999997</v>
      </c>
    </row>
    <row r="1391" spans="1:5" x14ac:dyDescent="0.25">
      <c r="A1391">
        <v>2515</v>
      </c>
      <c r="B1391" t="s">
        <v>9291</v>
      </c>
      <c r="C1391" t="s">
        <v>5530</v>
      </c>
      <c r="D1391" t="s">
        <v>5531</v>
      </c>
      <c r="E1391" s="109">
        <v>8.2899999999999991</v>
      </c>
    </row>
    <row r="1392" spans="1:5" x14ac:dyDescent="0.25">
      <c r="A1392">
        <v>2519</v>
      </c>
      <c r="B1392" t="s">
        <v>9292</v>
      </c>
      <c r="C1392" t="s">
        <v>5530</v>
      </c>
      <c r="D1392" t="s">
        <v>5531</v>
      </c>
      <c r="E1392" s="109">
        <v>110.23</v>
      </c>
    </row>
    <row r="1393" spans="1:5" x14ac:dyDescent="0.25">
      <c r="A1393">
        <v>2520</v>
      </c>
      <c r="B1393" t="s">
        <v>9293</v>
      </c>
      <c r="C1393" t="s">
        <v>5530</v>
      </c>
      <c r="D1393" t="s">
        <v>5531</v>
      </c>
      <c r="E1393" s="109">
        <v>202.89</v>
      </c>
    </row>
    <row r="1394" spans="1:5" x14ac:dyDescent="0.25">
      <c r="A1394">
        <v>1602</v>
      </c>
      <c r="B1394" t="s">
        <v>9294</v>
      </c>
      <c r="C1394" t="s">
        <v>5530</v>
      </c>
      <c r="D1394" t="s">
        <v>5531</v>
      </c>
      <c r="E1394" s="109">
        <v>45.93</v>
      </c>
    </row>
    <row r="1395" spans="1:5" x14ac:dyDescent="0.25">
      <c r="A1395">
        <v>1601</v>
      </c>
      <c r="B1395" t="s">
        <v>9295</v>
      </c>
      <c r="C1395" t="s">
        <v>5530</v>
      </c>
      <c r="D1395" t="s">
        <v>5531</v>
      </c>
      <c r="E1395" s="109">
        <v>40.94</v>
      </c>
    </row>
    <row r="1396" spans="1:5" x14ac:dyDescent="0.25">
      <c r="A1396">
        <v>1598</v>
      </c>
      <c r="B1396" t="s">
        <v>9296</v>
      </c>
      <c r="C1396" t="s">
        <v>5530</v>
      </c>
      <c r="D1396" t="s">
        <v>5531</v>
      </c>
      <c r="E1396" s="109">
        <v>12.11</v>
      </c>
    </row>
    <row r="1397" spans="1:5" x14ac:dyDescent="0.25">
      <c r="A1397">
        <v>1600</v>
      </c>
      <c r="B1397" t="s">
        <v>9297</v>
      </c>
      <c r="C1397" t="s">
        <v>5530</v>
      </c>
      <c r="D1397" t="s">
        <v>5531</v>
      </c>
      <c r="E1397" s="109">
        <v>17.88</v>
      </c>
    </row>
    <row r="1398" spans="1:5" x14ac:dyDescent="0.25">
      <c r="A1398">
        <v>1603</v>
      </c>
      <c r="B1398" t="s">
        <v>9298</v>
      </c>
      <c r="C1398" t="s">
        <v>5530</v>
      </c>
      <c r="D1398" t="s">
        <v>5531</v>
      </c>
      <c r="E1398" s="109">
        <v>69.36</v>
      </c>
    </row>
    <row r="1399" spans="1:5" x14ac:dyDescent="0.25">
      <c r="A1399">
        <v>1599</v>
      </c>
      <c r="B1399" t="s">
        <v>9299</v>
      </c>
      <c r="C1399" t="s">
        <v>5530</v>
      </c>
      <c r="D1399" t="s">
        <v>5531</v>
      </c>
      <c r="E1399" s="109">
        <v>14.06</v>
      </c>
    </row>
    <row r="1400" spans="1:5" x14ac:dyDescent="0.25">
      <c r="A1400">
        <v>1597</v>
      </c>
      <c r="B1400" t="s">
        <v>9300</v>
      </c>
      <c r="C1400" t="s">
        <v>5530</v>
      </c>
      <c r="D1400" t="s">
        <v>5531</v>
      </c>
      <c r="E1400" s="109">
        <v>11.39</v>
      </c>
    </row>
    <row r="1401" spans="1:5" x14ac:dyDescent="0.25">
      <c r="A1401">
        <v>39600</v>
      </c>
      <c r="B1401" t="s">
        <v>9301</v>
      </c>
      <c r="C1401" t="s">
        <v>5530</v>
      </c>
      <c r="D1401" t="s">
        <v>5531</v>
      </c>
      <c r="E1401" s="109">
        <v>15.26</v>
      </c>
    </row>
    <row r="1402" spans="1:5" x14ac:dyDescent="0.25">
      <c r="A1402">
        <v>39601</v>
      </c>
      <c r="B1402" t="s">
        <v>9302</v>
      </c>
      <c r="C1402" t="s">
        <v>5530</v>
      </c>
      <c r="D1402" t="s">
        <v>5531</v>
      </c>
      <c r="E1402" s="109">
        <v>26.53</v>
      </c>
    </row>
    <row r="1403" spans="1:5" x14ac:dyDescent="0.25">
      <c r="A1403">
        <v>39602</v>
      </c>
      <c r="B1403" t="s">
        <v>9303</v>
      </c>
      <c r="C1403" t="s">
        <v>5530</v>
      </c>
      <c r="D1403" t="s">
        <v>5531</v>
      </c>
      <c r="E1403" s="109">
        <v>1.74</v>
      </c>
    </row>
    <row r="1404" spans="1:5" x14ac:dyDescent="0.25">
      <c r="A1404">
        <v>39603</v>
      </c>
      <c r="B1404" t="s">
        <v>9304</v>
      </c>
      <c r="C1404" t="s">
        <v>5530</v>
      </c>
      <c r="D1404" t="s">
        <v>5531</v>
      </c>
      <c r="E1404" s="109">
        <v>2.99</v>
      </c>
    </row>
    <row r="1405" spans="1:5" x14ac:dyDescent="0.25">
      <c r="A1405">
        <v>11821</v>
      </c>
      <c r="B1405" t="s">
        <v>9305</v>
      </c>
      <c r="C1405" t="s">
        <v>5530</v>
      </c>
      <c r="D1405" t="s">
        <v>5531</v>
      </c>
      <c r="E1405" s="109">
        <v>9.35</v>
      </c>
    </row>
    <row r="1406" spans="1:5" x14ac:dyDescent="0.25">
      <c r="A1406">
        <v>1562</v>
      </c>
      <c r="B1406" t="s">
        <v>9306</v>
      </c>
      <c r="C1406" t="s">
        <v>5530</v>
      </c>
      <c r="D1406" t="s">
        <v>5531</v>
      </c>
      <c r="E1406" s="109">
        <v>15.32</v>
      </c>
    </row>
    <row r="1407" spans="1:5" x14ac:dyDescent="0.25">
      <c r="A1407">
        <v>1563</v>
      </c>
      <c r="B1407" t="s">
        <v>9307</v>
      </c>
      <c r="C1407" t="s">
        <v>5530</v>
      </c>
      <c r="D1407" t="s">
        <v>5531</v>
      </c>
      <c r="E1407" s="109">
        <v>20.56</v>
      </c>
    </row>
    <row r="1408" spans="1:5" x14ac:dyDescent="0.25">
      <c r="A1408">
        <v>11856</v>
      </c>
      <c r="B1408" t="s">
        <v>9308</v>
      </c>
      <c r="C1408" t="s">
        <v>5530</v>
      </c>
      <c r="D1408" t="s">
        <v>5532</v>
      </c>
      <c r="E1408" s="109">
        <v>6.13</v>
      </c>
    </row>
    <row r="1409" spans="1:5" x14ac:dyDescent="0.25">
      <c r="A1409">
        <v>11857</v>
      </c>
      <c r="B1409" t="s">
        <v>9309</v>
      </c>
      <c r="C1409" t="s">
        <v>5530</v>
      </c>
      <c r="D1409" t="s">
        <v>5531</v>
      </c>
      <c r="E1409" s="109">
        <v>32.26</v>
      </c>
    </row>
    <row r="1410" spans="1:5" x14ac:dyDescent="0.25">
      <c r="A1410">
        <v>11858</v>
      </c>
      <c r="B1410" t="s">
        <v>9310</v>
      </c>
      <c r="C1410" t="s">
        <v>5530</v>
      </c>
      <c r="D1410" t="s">
        <v>5531</v>
      </c>
      <c r="E1410" s="109">
        <v>40.04</v>
      </c>
    </row>
    <row r="1411" spans="1:5" x14ac:dyDescent="0.25">
      <c r="A1411">
        <v>1539</v>
      </c>
      <c r="B1411" t="s">
        <v>9311</v>
      </c>
      <c r="C1411" t="s">
        <v>5530</v>
      </c>
      <c r="D1411" t="s">
        <v>5531</v>
      </c>
      <c r="E1411" s="109">
        <v>7.2</v>
      </c>
    </row>
    <row r="1412" spans="1:5" x14ac:dyDescent="0.25">
      <c r="A1412">
        <v>11859</v>
      </c>
      <c r="B1412" t="s">
        <v>9312</v>
      </c>
      <c r="C1412" t="s">
        <v>5530</v>
      </c>
      <c r="D1412" t="s">
        <v>5531</v>
      </c>
      <c r="E1412" s="109">
        <v>54.47</v>
      </c>
    </row>
    <row r="1413" spans="1:5" x14ac:dyDescent="0.25">
      <c r="A1413">
        <v>1550</v>
      </c>
      <c r="B1413" t="s">
        <v>9313</v>
      </c>
      <c r="C1413" t="s">
        <v>5530</v>
      </c>
      <c r="D1413" t="s">
        <v>5531</v>
      </c>
      <c r="E1413" s="109">
        <v>7.6</v>
      </c>
    </row>
    <row r="1414" spans="1:5" x14ac:dyDescent="0.25">
      <c r="A1414">
        <v>11854</v>
      </c>
      <c r="B1414" t="s">
        <v>9314</v>
      </c>
      <c r="C1414" t="s">
        <v>5530</v>
      </c>
      <c r="D1414" t="s">
        <v>5531</v>
      </c>
      <c r="E1414" s="109">
        <v>9.49</v>
      </c>
    </row>
    <row r="1415" spans="1:5" x14ac:dyDescent="0.25">
      <c r="A1415">
        <v>11862</v>
      </c>
      <c r="B1415" t="s">
        <v>9315</v>
      </c>
      <c r="C1415" t="s">
        <v>5530</v>
      </c>
      <c r="D1415" t="s">
        <v>5531</v>
      </c>
      <c r="E1415" s="109">
        <v>13.32</v>
      </c>
    </row>
    <row r="1416" spans="1:5" x14ac:dyDescent="0.25">
      <c r="A1416">
        <v>11863</v>
      </c>
      <c r="B1416" t="s">
        <v>9316</v>
      </c>
      <c r="C1416" t="s">
        <v>5530</v>
      </c>
      <c r="D1416" t="s">
        <v>5531</v>
      </c>
      <c r="E1416" s="109">
        <v>5.38</v>
      </c>
    </row>
    <row r="1417" spans="1:5" x14ac:dyDescent="0.25">
      <c r="A1417">
        <v>11855</v>
      </c>
      <c r="B1417" t="s">
        <v>9317</v>
      </c>
      <c r="C1417" t="s">
        <v>5530</v>
      </c>
      <c r="D1417" t="s">
        <v>5531</v>
      </c>
      <c r="E1417" s="109">
        <v>19.88</v>
      </c>
    </row>
    <row r="1418" spans="1:5" x14ac:dyDescent="0.25">
      <c r="A1418">
        <v>11864</v>
      </c>
      <c r="B1418" t="s">
        <v>9318</v>
      </c>
      <c r="C1418" t="s">
        <v>5530</v>
      </c>
      <c r="D1418" t="s">
        <v>5531</v>
      </c>
      <c r="E1418" s="109">
        <v>30.06</v>
      </c>
    </row>
    <row r="1419" spans="1:5" x14ac:dyDescent="0.25">
      <c r="A1419">
        <v>2527</v>
      </c>
      <c r="B1419" t="s">
        <v>9319</v>
      </c>
      <c r="C1419" t="s">
        <v>5530</v>
      </c>
      <c r="D1419" t="s">
        <v>5531</v>
      </c>
      <c r="E1419" s="109">
        <v>6.87</v>
      </c>
    </row>
    <row r="1420" spans="1:5" x14ac:dyDescent="0.25">
      <c r="A1420">
        <v>2526</v>
      </c>
      <c r="B1420" t="s">
        <v>9320</v>
      </c>
      <c r="C1420" t="s">
        <v>5530</v>
      </c>
      <c r="D1420" t="s">
        <v>5531</v>
      </c>
      <c r="E1420" s="109">
        <v>4.4000000000000004</v>
      </c>
    </row>
    <row r="1421" spans="1:5" x14ac:dyDescent="0.25">
      <c r="A1421">
        <v>2487</v>
      </c>
      <c r="B1421" t="s">
        <v>9321</v>
      </c>
      <c r="C1421" t="s">
        <v>5530</v>
      </c>
      <c r="D1421" t="s">
        <v>5531</v>
      </c>
      <c r="E1421" s="109">
        <v>1.5</v>
      </c>
    </row>
    <row r="1422" spans="1:5" x14ac:dyDescent="0.25">
      <c r="A1422">
        <v>2483</v>
      </c>
      <c r="B1422" t="s">
        <v>9322</v>
      </c>
      <c r="C1422" t="s">
        <v>5530</v>
      </c>
      <c r="D1422" t="s">
        <v>5531</v>
      </c>
      <c r="E1422" s="109">
        <v>3.13</v>
      </c>
    </row>
    <row r="1423" spans="1:5" x14ac:dyDescent="0.25">
      <c r="A1423">
        <v>2528</v>
      </c>
      <c r="B1423" t="s">
        <v>9323</v>
      </c>
      <c r="C1423" t="s">
        <v>5530</v>
      </c>
      <c r="D1423" t="s">
        <v>5531</v>
      </c>
      <c r="E1423" s="109">
        <v>17.3</v>
      </c>
    </row>
    <row r="1424" spans="1:5" x14ac:dyDescent="0.25">
      <c r="A1424">
        <v>2489</v>
      </c>
      <c r="B1424" t="s">
        <v>9324</v>
      </c>
      <c r="C1424" t="s">
        <v>5530</v>
      </c>
      <c r="D1424" t="s">
        <v>5531</v>
      </c>
      <c r="E1424" s="109">
        <v>7.62</v>
      </c>
    </row>
    <row r="1425" spans="1:5" x14ac:dyDescent="0.25">
      <c r="A1425">
        <v>2488</v>
      </c>
      <c r="B1425" t="s">
        <v>9325</v>
      </c>
      <c r="C1425" t="s">
        <v>5530</v>
      </c>
      <c r="D1425" t="s">
        <v>5531</v>
      </c>
      <c r="E1425" s="109">
        <v>1.76</v>
      </c>
    </row>
    <row r="1426" spans="1:5" x14ac:dyDescent="0.25">
      <c r="A1426">
        <v>2484</v>
      </c>
      <c r="B1426" t="s">
        <v>9326</v>
      </c>
      <c r="C1426" t="s">
        <v>5530</v>
      </c>
      <c r="D1426" t="s">
        <v>5531</v>
      </c>
      <c r="E1426" s="109">
        <v>25.12</v>
      </c>
    </row>
    <row r="1427" spans="1:5" x14ac:dyDescent="0.25">
      <c r="A1427">
        <v>2485</v>
      </c>
      <c r="B1427" t="s">
        <v>9327</v>
      </c>
      <c r="C1427" t="s">
        <v>5530</v>
      </c>
      <c r="D1427" t="s">
        <v>5531</v>
      </c>
      <c r="E1427" s="109">
        <v>39.380000000000003</v>
      </c>
    </row>
    <row r="1428" spans="1:5" x14ac:dyDescent="0.25">
      <c r="A1428">
        <v>38005</v>
      </c>
      <c r="B1428" t="s">
        <v>9328</v>
      </c>
      <c r="C1428" t="s">
        <v>5530</v>
      </c>
      <c r="D1428" t="s">
        <v>5535</v>
      </c>
      <c r="E1428" s="109">
        <v>16.98</v>
      </c>
    </row>
    <row r="1429" spans="1:5" x14ac:dyDescent="0.25">
      <c r="A1429">
        <v>38006</v>
      </c>
      <c r="B1429" t="s">
        <v>9329</v>
      </c>
      <c r="C1429" t="s">
        <v>5530</v>
      </c>
      <c r="D1429" t="s">
        <v>5535</v>
      </c>
      <c r="E1429" s="109">
        <v>20.84</v>
      </c>
    </row>
    <row r="1430" spans="1:5" x14ac:dyDescent="0.25">
      <c r="A1430">
        <v>38428</v>
      </c>
      <c r="B1430" t="s">
        <v>9330</v>
      </c>
      <c r="C1430" t="s">
        <v>5530</v>
      </c>
      <c r="D1430" t="s">
        <v>5535</v>
      </c>
      <c r="E1430" s="109">
        <v>19.52</v>
      </c>
    </row>
    <row r="1431" spans="1:5" x14ac:dyDescent="0.25">
      <c r="A1431">
        <v>38007</v>
      </c>
      <c r="B1431" t="s">
        <v>9331</v>
      </c>
      <c r="C1431" t="s">
        <v>5530</v>
      </c>
      <c r="D1431" t="s">
        <v>5535</v>
      </c>
      <c r="E1431" s="109">
        <v>31.89</v>
      </c>
    </row>
    <row r="1432" spans="1:5" x14ac:dyDescent="0.25">
      <c r="A1432">
        <v>38008</v>
      </c>
      <c r="B1432" t="s">
        <v>9332</v>
      </c>
      <c r="C1432" t="s">
        <v>5530</v>
      </c>
      <c r="D1432" t="s">
        <v>5535</v>
      </c>
      <c r="E1432" s="109">
        <v>128.44999999999999</v>
      </c>
    </row>
    <row r="1433" spans="1:5" x14ac:dyDescent="0.25">
      <c r="A1433">
        <v>38009</v>
      </c>
      <c r="B1433" t="s">
        <v>9333</v>
      </c>
      <c r="C1433" t="s">
        <v>5530</v>
      </c>
      <c r="D1433" t="s">
        <v>5535</v>
      </c>
      <c r="E1433" s="109">
        <v>156.97999999999999</v>
      </c>
    </row>
    <row r="1434" spans="1:5" x14ac:dyDescent="0.25">
      <c r="A1434">
        <v>39279</v>
      </c>
      <c r="B1434" t="s">
        <v>9334</v>
      </c>
      <c r="C1434" t="s">
        <v>5530</v>
      </c>
      <c r="D1434" t="s">
        <v>5535</v>
      </c>
      <c r="E1434" s="109">
        <v>15.67</v>
      </c>
    </row>
    <row r="1435" spans="1:5" x14ac:dyDescent="0.25">
      <c r="A1435">
        <v>38845</v>
      </c>
      <c r="B1435" t="s">
        <v>9335</v>
      </c>
      <c r="C1435" t="s">
        <v>5530</v>
      </c>
      <c r="D1435" t="s">
        <v>5535</v>
      </c>
      <c r="E1435" s="109">
        <v>22.68</v>
      </c>
    </row>
    <row r="1436" spans="1:5" x14ac:dyDescent="0.25">
      <c r="A1436">
        <v>39280</v>
      </c>
      <c r="B1436" t="s">
        <v>9336</v>
      </c>
      <c r="C1436" t="s">
        <v>5530</v>
      </c>
      <c r="D1436" t="s">
        <v>5535</v>
      </c>
      <c r="E1436" s="109">
        <v>20.32</v>
      </c>
    </row>
    <row r="1437" spans="1:5" x14ac:dyDescent="0.25">
      <c r="A1437">
        <v>39281</v>
      </c>
      <c r="B1437" t="s">
        <v>9337</v>
      </c>
      <c r="C1437" t="s">
        <v>5530</v>
      </c>
      <c r="D1437" t="s">
        <v>5535</v>
      </c>
      <c r="E1437" s="109">
        <v>26.75</v>
      </c>
    </row>
    <row r="1438" spans="1:5" x14ac:dyDescent="0.25">
      <c r="A1438">
        <v>38849</v>
      </c>
      <c r="B1438" t="s">
        <v>9338</v>
      </c>
      <c r="C1438" t="s">
        <v>5530</v>
      </c>
      <c r="D1438" t="s">
        <v>5535</v>
      </c>
      <c r="E1438" s="109">
        <v>22.91</v>
      </c>
    </row>
    <row r="1439" spans="1:5" x14ac:dyDescent="0.25">
      <c r="A1439">
        <v>39282</v>
      </c>
      <c r="B1439" t="s">
        <v>9339</v>
      </c>
      <c r="C1439" t="s">
        <v>5530</v>
      </c>
      <c r="D1439" t="s">
        <v>5535</v>
      </c>
      <c r="E1439" s="109">
        <v>27.39</v>
      </c>
    </row>
    <row r="1440" spans="1:5" x14ac:dyDescent="0.25">
      <c r="A1440">
        <v>38852</v>
      </c>
      <c r="B1440" t="s">
        <v>9340</v>
      </c>
      <c r="C1440" t="s">
        <v>5530</v>
      </c>
      <c r="D1440" t="s">
        <v>5535</v>
      </c>
      <c r="E1440" s="109">
        <v>37.26</v>
      </c>
    </row>
    <row r="1441" spans="1:5" x14ac:dyDescent="0.25">
      <c r="A1441">
        <v>38844</v>
      </c>
      <c r="B1441" t="s">
        <v>9341</v>
      </c>
      <c r="C1441" t="s">
        <v>5530</v>
      </c>
      <c r="D1441" t="s">
        <v>5535</v>
      </c>
      <c r="E1441" s="109">
        <v>11.45</v>
      </c>
    </row>
    <row r="1442" spans="1:5" x14ac:dyDescent="0.25">
      <c r="A1442">
        <v>38846</v>
      </c>
      <c r="B1442" t="s">
        <v>9342</v>
      </c>
      <c r="C1442" t="s">
        <v>5530</v>
      </c>
      <c r="D1442" t="s">
        <v>5535</v>
      </c>
      <c r="E1442" s="109">
        <v>12.52</v>
      </c>
    </row>
    <row r="1443" spans="1:5" x14ac:dyDescent="0.25">
      <c r="A1443">
        <v>38847</v>
      </c>
      <c r="B1443" t="s">
        <v>9343</v>
      </c>
      <c r="C1443" t="s">
        <v>5530</v>
      </c>
      <c r="D1443" t="s">
        <v>5535</v>
      </c>
      <c r="E1443" s="109">
        <v>15.41</v>
      </c>
    </row>
    <row r="1444" spans="1:5" x14ac:dyDescent="0.25">
      <c r="A1444">
        <v>38850</v>
      </c>
      <c r="B1444" t="s">
        <v>9344</v>
      </c>
      <c r="C1444" t="s">
        <v>5530</v>
      </c>
      <c r="D1444" t="s">
        <v>5535</v>
      </c>
      <c r="E1444" s="109">
        <v>21.42</v>
      </c>
    </row>
    <row r="1445" spans="1:5" x14ac:dyDescent="0.25">
      <c r="A1445">
        <v>38848</v>
      </c>
      <c r="B1445" t="s">
        <v>9345</v>
      </c>
      <c r="C1445" t="s">
        <v>5530</v>
      </c>
      <c r="D1445" t="s">
        <v>5535</v>
      </c>
      <c r="E1445" s="109">
        <v>17.91</v>
      </c>
    </row>
    <row r="1446" spans="1:5" x14ac:dyDescent="0.25">
      <c r="A1446">
        <v>38851</v>
      </c>
      <c r="B1446" t="s">
        <v>9346</v>
      </c>
      <c r="C1446" t="s">
        <v>5530</v>
      </c>
      <c r="D1446" t="s">
        <v>5535</v>
      </c>
      <c r="E1446" s="109">
        <v>32.56</v>
      </c>
    </row>
    <row r="1447" spans="1:5" x14ac:dyDescent="0.25">
      <c r="A1447">
        <v>38860</v>
      </c>
      <c r="B1447" t="s">
        <v>9347</v>
      </c>
      <c r="C1447" t="s">
        <v>5530</v>
      </c>
      <c r="D1447" t="s">
        <v>5535</v>
      </c>
      <c r="E1447" s="109">
        <v>9.1999999999999993</v>
      </c>
    </row>
    <row r="1448" spans="1:5" x14ac:dyDescent="0.25">
      <c r="A1448">
        <v>38861</v>
      </c>
      <c r="B1448" t="s">
        <v>9348</v>
      </c>
      <c r="C1448" t="s">
        <v>5530</v>
      </c>
      <c r="D1448" t="s">
        <v>5535</v>
      </c>
      <c r="E1448" s="109">
        <v>12.38</v>
      </c>
    </row>
    <row r="1449" spans="1:5" x14ac:dyDescent="0.25">
      <c r="A1449">
        <v>38862</v>
      </c>
      <c r="B1449" t="s">
        <v>9349</v>
      </c>
      <c r="C1449" t="s">
        <v>5530</v>
      </c>
      <c r="D1449" t="s">
        <v>5535</v>
      </c>
      <c r="E1449" s="109">
        <v>10.44</v>
      </c>
    </row>
    <row r="1450" spans="1:5" x14ac:dyDescent="0.25">
      <c r="A1450">
        <v>38863</v>
      </c>
      <c r="B1450" t="s">
        <v>9350</v>
      </c>
      <c r="C1450" t="s">
        <v>5530</v>
      </c>
      <c r="D1450" t="s">
        <v>5535</v>
      </c>
      <c r="E1450" s="109">
        <v>11.99</v>
      </c>
    </row>
    <row r="1451" spans="1:5" x14ac:dyDescent="0.25">
      <c r="A1451">
        <v>38865</v>
      </c>
      <c r="B1451" t="s">
        <v>9351</v>
      </c>
      <c r="C1451" t="s">
        <v>5530</v>
      </c>
      <c r="D1451" t="s">
        <v>5535</v>
      </c>
      <c r="E1451" s="109">
        <v>16.29</v>
      </c>
    </row>
    <row r="1452" spans="1:5" x14ac:dyDescent="0.25">
      <c r="A1452">
        <v>38864</v>
      </c>
      <c r="B1452" t="s">
        <v>9352</v>
      </c>
      <c r="C1452" t="s">
        <v>5530</v>
      </c>
      <c r="D1452" t="s">
        <v>5535</v>
      </c>
      <c r="E1452" s="109">
        <v>24.89</v>
      </c>
    </row>
    <row r="1453" spans="1:5" x14ac:dyDescent="0.25">
      <c r="A1453">
        <v>38866</v>
      </c>
      <c r="B1453" t="s">
        <v>9353</v>
      </c>
      <c r="C1453" t="s">
        <v>5530</v>
      </c>
      <c r="D1453" t="s">
        <v>5535</v>
      </c>
      <c r="E1453" s="109">
        <v>17.52</v>
      </c>
    </row>
    <row r="1454" spans="1:5" x14ac:dyDescent="0.25">
      <c r="A1454">
        <v>38868</v>
      </c>
      <c r="B1454" t="s">
        <v>9354</v>
      </c>
      <c r="C1454" t="s">
        <v>5530</v>
      </c>
      <c r="D1454" t="s">
        <v>5535</v>
      </c>
      <c r="E1454" s="109">
        <v>29.21</v>
      </c>
    </row>
    <row r="1455" spans="1:5" x14ac:dyDescent="0.25">
      <c r="A1455">
        <v>38853</v>
      </c>
      <c r="B1455" t="s">
        <v>9355</v>
      </c>
      <c r="C1455" t="s">
        <v>5530</v>
      </c>
      <c r="D1455" t="s">
        <v>5535</v>
      </c>
      <c r="E1455" s="109">
        <v>9.44</v>
      </c>
    </row>
    <row r="1456" spans="1:5" x14ac:dyDescent="0.25">
      <c r="A1456">
        <v>38854</v>
      </c>
      <c r="B1456" t="s">
        <v>9356</v>
      </c>
      <c r="C1456" t="s">
        <v>5530</v>
      </c>
      <c r="D1456" t="s">
        <v>5535</v>
      </c>
      <c r="E1456" s="109">
        <v>12.9</v>
      </c>
    </row>
    <row r="1457" spans="1:5" x14ac:dyDescent="0.25">
      <c r="A1457">
        <v>38855</v>
      </c>
      <c r="B1457" t="s">
        <v>9357</v>
      </c>
      <c r="C1457" t="s">
        <v>5530</v>
      </c>
      <c r="D1457" t="s">
        <v>5535</v>
      </c>
      <c r="E1457" s="109">
        <v>9.57</v>
      </c>
    </row>
    <row r="1458" spans="1:5" x14ac:dyDescent="0.25">
      <c r="A1458">
        <v>38856</v>
      </c>
      <c r="B1458" t="s">
        <v>9358</v>
      </c>
      <c r="C1458" t="s">
        <v>5530</v>
      </c>
      <c r="D1458" t="s">
        <v>5535</v>
      </c>
      <c r="E1458" s="109">
        <v>15.37</v>
      </c>
    </row>
    <row r="1459" spans="1:5" x14ac:dyDescent="0.25">
      <c r="A1459">
        <v>38857</v>
      </c>
      <c r="B1459" t="s">
        <v>9359</v>
      </c>
      <c r="C1459" t="s">
        <v>5530</v>
      </c>
      <c r="D1459" t="s">
        <v>5535</v>
      </c>
      <c r="E1459" s="109">
        <v>20.329999999999998</v>
      </c>
    </row>
    <row r="1460" spans="1:5" x14ac:dyDescent="0.25">
      <c r="A1460">
        <v>38858</v>
      </c>
      <c r="B1460" t="s">
        <v>9360</v>
      </c>
      <c r="C1460" t="s">
        <v>5530</v>
      </c>
      <c r="D1460" t="s">
        <v>5535</v>
      </c>
      <c r="E1460" s="109">
        <v>18.48</v>
      </c>
    </row>
    <row r="1461" spans="1:5" x14ac:dyDescent="0.25">
      <c r="A1461">
        <v>38859</v>
      </c>
      <c r="B1461" t="s">
        <v>9361</v>
      </c>
      <c r="C1461" t="s">
        <v>5530</v>
      </c>
      <c r="D1461" t="s">
        <v>5535</v>
      </c>
      <c r="E1461" s="109">
        <v>29.93</v>
      </c>
    </row>
    <row r="1462" spans="1:5" x14ac:dyDescent="0.25">
      <c r="A1462">
        <v>3104</v>
      </c>
      <c r="B1462" t="s">
        <v>9362</v>
      </c>
      <c r="C1462" t="s">
        <v>5533</v>
      </c>
      <c r="D1462" t="s">
        <v>5531</v>
      </c>
      <c r="E1462" s="109">
        <v>160.88</v>
      </c>
    </row>
    <row r="1463" spans="1:5" x14ac:dyDescent="0.25">
      <c r="A1463">
        <v>1607</v>
      </c>
      <c r="B1463" t="s">
        <v>9363</v>
      </c>
      <c r="C1463" t="s">
        <v>5533</v>
      </c>
      <c r="D1463" t="s">
        <v>5531</v>
      </c>
      <c r="E1463" s="109">
        <v>0.24</v>
      </c>
    </row>
    <row r="1464" spans="1:5" x14ac:dyDescent="0.25">
      <c r="A1464">
        <v>38169</v>
      </c>
      <c r="B1464" t="s">
        <v>9364</v>
      </c>
      <c r="C1464" t="s">
        <v>5533</v>
      </c>
      <c r="D1464" t="s">
        <v>5531</v>
      </c>
      <c r="E1464" s="109">
        <v>85.76</v>
      </c>
    </row>
    <row r="1465" spans="1:5" x14ac:dyDescent="0.25">
      <c r="A1465">
        <v>6142</v>
      </c>
      <c r="B1465" t="s">
        <v>9365</v>
      </c>
      <c r="C1465" t="s">
        <v>5530</v>
      </c>
      <c r="D1465" t="s">
        <v>5531</v>
      </c>
      <c r="E1465" s="109">
        <v>6.56</v>
      </c>
    </row>
    <row r="1466" spans="1:5" x14ac:dyDescent="0.25">
      <c r="A1466">
        <v>11686</v>
      </c>
      <c r="B1466" t="s">
        <v>9366</v>
      </c>
      <c r="C1466" t="s">
        <v>5530</v>
      </c>
      <c r="D1466" t="s">
        <v>5531</v>
      </c>
      <c r="E1466" s="109">
        <v>9.11</v>
      </c>
    </row>
    <row r="1467" spans="1:5" x14ac:dyDescent="0.25">
      <c r="A1467">
        <v>37598</v>
      </c>
      <c r="B1467" t="s">
        <v>9367</v>
      </c>
      <c r="C1467" t="s">
        <v>5530</v>
      </c>
      <c r="D1467" t="s">
        <v>5535</v>
      </c>
      <c r="E1467" s="109">
        <v>44.96</v>
      </c>
    </row>
    <row r="1468" spans="1:5" x14ac:dyDescent="0.25">
      <c r="A1468">
        <v>25398</v>
      </c>
      <c r="B1468" t="s">
        <v>9368</v>
      </c>
      <c r="C1468" t="s">
        <v>5530</v>
      </c>
      <c r="D1468" t="s">
        <v>5535</v>
      </c>
      <c r="E1468" s="110">
        <v>5328.75</v>
      </c>
    </row>
    <row r="1469" spans="1:5" x14ac:dyDescent="0.25">
      <c r="A1469">
        <v>25399</v>
      </c>
      <c r="B1469" t="s">
        <v>9369</v>
      </c>
      <c r="C1469" t="s">
        <v>5530</v>
      </c>
      <c r="D1469" t="s">
        <v>5535</v>
      </c>
      <c r="E1469" s="110">
        <v>3235.02</v>
      </c>
    </row>
    <row r="1470" spans="1:5" x14ac:dyDescent="0.25">
      <c r="A1470">
        <v>43440</v>
      </c>
      <c r="B1470" t="s">
        <v>9370</v>
      </c>
      <c r="C1470" t="s">
        <v>5530</v>
      </c>
      <c r="D1470" t="s">
        <v>5535</v>
      </c>
      <c r="E1470" s="109">
        <v>395.73</v>
      </c>
    </row>
    <row r="1471" spans="1:5" x14ac:dyDescent="0.25">
      <c r="A1471">
        <v>10667</v>
      </c>
      <c r="B1471" t="s">
        <v>9371</v>
      </c>
      <c r="C1471" t="s">
        <v>5530</v>
      </c>
      <c r="D1471" t="s">
        <v>5535</v>
      </c>
      <c r="E1471" s="110">
        <v>15000</v>
      </c>
    </row>
    <row r="1472" spans="1:5" x14ac:dyDescent="0.25">
      <c r="A1472">
        <v>1613</v>
      </c>
      <c r="B1472" t="s">
        <v>9372</v>
      </c>
      <c r="C1472" t="s">
        <v>5530</v>
      </c>
      <c r="D1472" t="s">
        <v>5535</v>
      </c>
      <c r="E1472" s="110">
        <v>1364.21</v>
      </c>
    </row>
    <row r="1473" spans="1:5" x14ac:dyDescent="0.25">
      <c r="A1473">
        <v>1626</v>
      </c>
      <c r="B1473" t="s">
        <v>9373</v>
      </c>
      <c r="C1473" t="s">
        <v>5530</v>
      </c>
      <c r="D1473" t="s">
        <v>5535</v>
      </c>
      <c r="E1473" s="110">
        <v>2040.34</v>
      </c>
    </row>
    <row r="1474" spans="1:5" x14ac:dyDescent="0.25">
      <c r="A1474">
        <v>1625</v>
      </c>
      <c r="B1474" t="s">
        <v>9374</v>
      </c>
      <c r="C1474" t="s">
        <v>5530</v>
      </c>
      <c r="D1474" t="s">
        <v>5535</v>
      </c>
      <c r="E1474" s="109">
        <v>142.51</v>
      </c>
    </row>
    <row r="1475" spans="1:5" x14ac:dyDescent="0.25">
      <c r="A1475">
        <v>1622</v>
      </c>
      <c r="B1475" t="s">
        <v>9375</v>
      </c>
      <c r="C1475" t="s">
        <v>5530</v>
      </c>
      <c r="D1475" t="s">
        <v>5535</v>
      </c>
      <c r="E1475" s="110">
        <v>4604.22</v>
      </c>
    </row>
    <row r="1476" spans="1:5" x14ac:dyDescent="0.25">
      <c r="A1476">
        <v>1620</v>
      </c>
      <c r="B1476" t="s">
        <v>9376</v>
      </c>
      <c r="C1476" t="s">
        <v>5530</v>
      </c>
      <c r="D1476" t="s">
        <v>5535</v>
      </c>
      <c r="E1476" s="109">
        <v>300.2</v>
      </c>
    </row>
    <row r="1477" spans="1:5" x14ac:dyDescent="0.25">
      <c r="A1477">
        <v>1629</v>
      </c>
      <c r="B1477" t="s">
        <v>9377</v>
      </c>
      <c r="C1477" t="s">
        <v>5530</v>
      </c>
      <c r="D1477" t="s">
        <v>5535</v>
      </c>
      <c r="E1477" s="110">
        <v>11205.59</v>
      </c>
    </row>
    <row r="1478" spans="1:5" x14ac:dyDescent="0.25">
      <c r="A1478">
        <v>1627</v>
      </c>
      <c r="B1478" t="s">
        <v>9378</v>
      </c>
      <c r="C1478" t="s">
        <v>5530</v>
      </c>
      <c r="D1478" t="s">
        <v>5535</v>
      </c>
      <c r="E1478" s="109">
        <v>573.83000000000004</v>
      </c>
    </row>
    <row r="1479" spans="1:5" x14ac:dyDescent="0.25">
      <c r="A1479">
        <v>1623</v>
      </c>
      <c r="B1479" t="s">
        <v>9379</v>
      </c>
      <c r="C1479" t="s">
        <v>5530</v>
      </c>
      <c r="D1479" t="s">
        <v>5535</v>
      </c>
      <c r="E1479" s="109">
        <v>116.22</v>
      </c>
    </row>
    <row r="1480" spans="1:5" x14ac:dyDescent="0.25">
      <c r="A1480">
        <v>1619</v>
      </c>
      <c r="B1480" t="s">
        <v>9380</v>
      </c>
      <c r="C1480" t="s">
        <v>5530</v>
      </c>
      <c r="D1480" t="s">
        <v>5535</v>
      </c>
      <c r="E1480" s="109">
        <v>159.87</v>
      </c>
    </row>
    <row r="1481" spans="1:5" x14ac:dyDescent="0.25">
      <c r="A1481">
        <v>1630</v>
      </c>
      <c r="B1481" t="s">
        <v>9381</v>
      </c>
      <c r="C1481" t="s">
        <v>5530</v>
      </c>
      <c r="D1481" t="s">
        <v>5535</v>
      </c>
      <c r="E1481" s="110">
        <v>3520.02</v>
      </c>
    </row>
    <row r="1482" spans="1:5" x14ac:dyDescent="0.25">
      <c r="A1482">
        <v>1616</v>
      </c>
      <c r="B1482" t="s">
        <v>9382</v>
      </c>
      <c r="C1482" t="s">
        <v>5530</v>
      </c>
      <c r="D1482" t="s">
        <v>5535</v>
      </c>
      <c r="E1482" s="110">
        <v>5413.86</v>
      </c>
    </row>
    <row r="1483" spans="1:5" x14ac:dyDescent="0.25">
      <c r="A1483">
        <v>1614</v>
      </c>
      <c r="B1483" t="s">
        <v>9383</v>
      </c>
      <c r="C1483" t="s">
        <v>5530</v>
      </c>
      <c r="D1483" t="s">
        <v>5535</v>
      </c>
      <c r="E1483" s="109">
        <v>247.43</v>
      </c>
    </row>
    <row r="1484" spans="1:5" x14ac:dyDescent="0.25">
      <c r="A1484">
        <v>1617</v>
      </c>
      <c r="B1484" t="s">
        <v>9384</v>
      </c>
      <c r="C1484" t="s">
        <v>5530</v>
      </c>
      <c r="D1484" t="s">
        <v>5535</v>
      </c>
      <c r="E1484" s="110">
        <v>6462.98</v>
      </c>
    </row>
    <row r="1485" spans="1:5" x14ac:dyDescent="0.25">
      <c r="A1485">
        <v>1621</v>
      </c>
      <c r="B1485" t="s">
        <v>9385</v>
      </c>
      <c r="C1485" t="s">
        <v>5530</v>
      </c>
      <c r="D1485" t="s">
        <v>5535</v>
      </c>
      <c r="E1485" s="109">
        <v>442.52</v>
      </c>
    </row>
    <row r="1486" spans="1:5" x14ac:dyDescent="0.25">
      <c r="A1486">
        <v>1624</v>
      </c>
      <c r="B1486" t="s">
        <v>9386</v>
      </c>
      <c r="C1486" t="s">
        <v>5530</v>
      </c>
      <c r="D1486" t="s">
        <v>5535</v>
      </c>
      <c r="E1486" s="110">
        <v>15886.32</v>
      </c>
    </row>
    <row r="1487" spans="1:5" x14ac:dyDescent="0.25">
      <c r="A1487">
        <v>1615</v>
      </c>
      <c r="B1487" t="s">
        <v>9387</v>
      </c>
      <c r="C1487" t="s">
        <v>5530</v>
      </c>
      <c r="D1487" t="s">
        <v>5535</v>
      </c>
      <c r="E1487" s="109">
        <v>830.99</v>
      </c>
    </row>
    <row r="1488" spans="1:5" x14ac:dyDescent="0.25">
      <c r="A1488">
        <v>1612</v>
      </c>
      <c r="B1488" t="s">
        <v>9388</v>
      </c>
      <c r="C1488" t="s">
        <v>5530</v>
      </c>
      <c r="D1488" t="s">
        <v>5535</v>
      </c>
      <c r="E1488" s="109">
        <v>109.45</v>
      </c>
    </row>
    <row r="1489" spans="1:5" x14ac:dyDescent="0.25">
      <c r="A1489">
        <v>1618</v>
      </c>
      <c r="B1489" t="s">
        <v>9389</v>
      </c>
      <c r="C1489" t="s">
        <v>5530</v>
      </c>
      <c r="D1489" t="s">
        <v>5535</v>
      </c>
      <c r="E1489" s="110">
        <v>1141.9100000000001</v>
      </c>
    </row>
    <row r="1490" spans="1:5" x14ac:dyDescent="0.25">
      <c r="A1490">
        <v>14211</v>
      </c>
      <c r="B1490" t="s">
        <v>9390</v>
      </c>
      <c r="C1490" t="s">
        <v>5530</v>
      </c>
      <c r="D1490" t="s">
        <v>5531</v>
      </c>
      <c r="E1490" s="109">
        <v>60.01</v>
      </c>
    </row>
    <row r="1491" spans="1:5" x14ac:dyDescent="0.25">
      <c r="A1491">
        <v>43657</v>
      </c>
      <c r="B1491" t="s">
        <v>9391</v>
      </c>
      <c r="C1491" t="s">
        <v>5536</v>
      </c>
      <c r="D1491" t="s">
        <v>5531</v>
      </c>
      <c r="E1491" s="109">
        <v>5.89</v>
      </c>
    </row>
    <row r="1492" spans="1:5" x14ac:dyDescent="0.25">
      <c r="A1492">
        <v>34500</v>
      </c>
      <c r="B1492" t="s">
        <v>9392</v>
      </c>
      <c r="C1492" t="s">
        <v>5534</v>
      </c>
      <c r="D1492" t="s">
        <v>5531</v>
      </c>
      <c r="E1492" s="109">
        <v>114.98</v>
      </c>
    </row>
    <row r="1493" spans="1:5" x14ac:dyDescent="0.25">
      <c r="A1493">
        <v>40934</v>
      </c>
      <c r="B1493" t="s">
        <v>9393</v>
      </c>
      <c r="C1493" t="s">
        <v>5538</v>
      </c>
      <c r="D1493" t="s">
        <v>5531</v>
      </c>
      <c r="E1493" s="110">
        <v>20094.73</v>
      </c>
    </row>
    <row r="1494" spans="1:5" x14ac:dyDescent="0.25">
      <c r="A1494">
        <v>38200</v>
      </c>
      <c r="B1494" t="s">
        <v>9394</v>
      </c>
      <c r="C1494" t="s">
        <v>5543</v>
      </c>
      <c r="D1494" t="s">
        <v>5531</v>
      </c>
      <c r="E1494" s="109">
        <v>665.85</v>
      </c>
    </row>
    <row r="1495" spans="1:5" x14ac:dyDescent="0.25">
      <c r="A1495">
        <v>39269</v>
      </c>
      <c r="B1495" t="s">
        <v>9395</v>
      </c>
      <c r="C1495" t="s">
        <v>5536</v>
      </c>
      <c r="D1495" t="s">
        <v>5531</v>
      </c>
      <c r="E1495" s="109">
        <v>1.52</v>
      </c>
    </row>
    <row r="1496" spans="1:5" x14ac:dyDescent="0.25">
      <c r="A1496">
        <v>11889</v>
      </c>
      <c r="B1496" t="s">
        <v>9396</v>
      </c>
      <c r="C1496" t="s">
        <v>5536</v>
      </c>
      <c r="D1496" t="s">
        <v>5531</v>
      </c>
      <c r="E1496" s="109">
        <v>2.11</v>
      </c>
    </row>
    <row r="1497" spans="1:5" x14ac:dyDescent="0.25">
      <c r="A1497">
        <v>39270</v>
      </c>
      <c r="B1497" t="s">
        <v>9397</v>
      </c>
      <c r="C1497" t="s">
        <v>5536</v>
      </c>
      <c r="D1497" t="s">
        <v>5531</v>
      </c>
      <c r="E1497" s="109">
        <v>2.52</v>
      </c>
    </row>
    <row r="1498" spans="1:5" x14ac:dyDescent="0.25">
      <c r="A1498">
        <v>11890</v>
      </c>
      <c r="B1498" t="s">
        <v>9398</v>
      </c>
      <c r="C1498" t="s">
        <v>5536</v>
      </c>
      <c r="D1498" t="s">
        <v>5531</v>
      </c>
      <c r="E1498" s="109">
        <v>3.27</v>
      </c>
    </row>
    <row r="1499" spans="1:5" x14ac:dyDescent="0.25">
      <c r="A1499">
        <v>11891</v>
      </c>
      <c r="B1499" t="s">
        <v>9399</v>
      </c>
      <c r="C1499" t="s">
        <v>5536</v>
      </c>
      <c r="D1499" t="s">
        <v>5531</v>
      </c>
      <c r="E1499" s="109">
        <v>5.39</v>
      </c>
    </row>
    <row r="1500" spans="1:5" x14ac:dyDescent="0.25">
      <c r="A1500">
        <v>11892</v>
      </c>
      <c r="B1500" t="s">
        <v>9400</v>
      </c>
      <c r="C1500" t="s">
        <v>5536</v>
      </c>
      <c r="D1500" t="s">
        <v>5531</v>
      </c>
      <c r="E1500" s="109">
        <v>8.31</v>
      </c>
    </row>
    <row r="1501" spans="1:5" x14ac:dyDescent="0.25">
      <c r="A1501">
        <v>37601</v>
      </c>
      <c r="B1501" t="s">
        <v>9401</v>
      </c>
      <c r="C1501" t="s">
        <v>5536</v>
      </c>
      <c r="D1501" t="s">
        <v>5535</v>
      </c>
      <c r="E1501" s="109">
        <v>9.99</v>
      </c>
    </row>
    <row r="1502" spans="1:5" x14ac:dyDescent="0.25">
      <c r="A1502">
        <v>1634</v>
      </c>
      <c r="B1502" t="s">
        <v>9402</v>
      </c>
      <c r="C1502" t="s">
        <v>5536</v>
      </c>
      <c r="D1502" t="s">
        <v>5535</v>
      </c>
      <c r="E1502" s="109">
        <v>10.32</v>
      </c>
    </row>
    <row r="1503" spans="1:5" x14ac:dyDescent="0.25">
      <c r="A1503">
        <v>5086</v>
      </c>
      <c r="B1503" t="s">
        <v>9403</v>
      </c>
      <c r="C1503" t="s">
        <v>157</v>
      </c>
      <c r="D1503" t="s">
        <v>5531</v>
      </c>
      <c r="E1503" s="109">
        <v>35.5</v>
      </c>
    </row>
    <row r="1504" spans="1:5" x14ac:dyDescent="0.25">
      <c r="A1504">
        <v>11280</v>
      </c>
      <c r="B1504" t="s">
        <v>9404</v>
      </c>
      <c r="C1504" t="s">
        <v>5530</v>
      </c>
      <c r="D1504" t="s">
        <v>5531</v>
      </c>
      <c r="E1504" s="110">
        <v>8013.02</v>
      </c>
    </row>
    <row r="1505" spans="1:5" x14ac:dyDescent="0.25">
      <c r="A1505">
        <v>40519</v>
      </c>
      <c r="B1505" t="s">
        <v>9405</v>
      </c>
      <c r="C1505" t="s">
        <v>5530</v>
      </c>
      <c r="D1505" t="s">
        <v>5531</v>
      </c>
      <c r="E1505" s="110">
        <v>66056.63</v>
      </c>
    </row>
    <row r="1506" spans="1:5" x14ac:dyDescent="0.25">
      <c r="A1506">
        <v>39869</v>
      </c>
      <c r="B1506" t="s">
        <v>9406</v>
      </c>
      <c r="C1506" t="s">
        <v>5530</v>
      </c>
      <c r="D1506" t="s">
        <v>5535</v>
      </c>
      <c r="E1506" s="109">
        <v>15.84</v>
      </c>
    </row>
    <row r="1507" spans="1:5" x14ac:dyDescent="0.25">
      <c r="A1507">
        <v>39870</v>
      </c>
      <c r="B1507" t="s">
        <v>9407</v>
      </c>
      <c r="C1507" t="s">
        <v>5530</v>
      </c>
      <c r="D1507" t="s">
        <v>5535</v>
      </c>
      <c r="E1507" s="109">
        <v>24.22</v>
      </c>
    </row>
    <row r="1508" spans="1:5" x14ac:dyDescent="0.25">
      <c r="A1508">
        <v>39871</v>
      </c>
      <c r="B1508" t="s">
        <v>9408</v>
      </c>
      <c r="C1508" t="s">
        <v>5530</v>
      </c>
      <c r="D1508" t="s">
        <v>5535</v>
      </c>
      <c r="E1508" s="109">
        <v>27.16</v>
      </c>
    </row>
    <row r="1509" spans="1:5" x14ac:dyDescent="0.25">
      <c r="A1509">
        <v>12722</v>
      </c>
      <c r="B1509" t="s">
        <v>9409</v>
      </c>
      <c r="C1509" t="s">
        <v>5530</v>
      </c>
      <c r="D1509" t="s">
        <v>5535</v>
      </c>
      <c r="E1509" s="109">
        <v>908.73</v>
      </c>
    </row>
    <row r="1510" spans="1:5" x14ac:dyDescent="0.25">
      <c r="A1510">
        <v>12714</v>
      </c>
      <c r="B1510" t="s">
        <v>9410</v>
      </c>
      <c r="C1510" t="s">
        <v>5530</v>
      </c>
      <c r="D1510" t="s">
        <v>5535</v>
      </c>
      <c r="E1510" s="109">
        <v>5.93</v>
      </c>
    </row>
    <row r="1511" spans="1:5" x14ac:dyDescent="0.25">
      <c r="A1511">
        <v>12715</v>
      </c>
      <c r="B1511" t="s">
        <v>9411</v>
      </c>
      <c r="C1511" t="s">
        <v>5530</v>
      </c>
      <c r="D1511" t="s">
        <v>5535</v>
      </c>
      <c r="E1511" s="109">
        <v>13.39</v>
      </c>
    </row>
    <row r="1512" spans="1:5" x14ac:dyDescent="0.25">
      <c r="A1512">
        <v>12716</v>
      </c>
      <c r="B1512" t="s">
        <v>9412</v>
      </c>
      <c r="C1512" t="s">
        <v>5530</v>
      </c>
      <c r="D1512" t="s">
        <v>5535</v>
      </c>
      <c r="E1512" s="109">
        <v>23</v>
      </c>
    </row>
    <row r="1513" spans="1:5" x14ac:dyDescent="0.25">
      <c r="A1513">
        <v>12717</v>
      </c>
      <c r="B1513" t="s">
        <v>9413</v>
      </c>
      <c r="C1513" t="s">
        <v>5530</v>
      </c>
      <c r="D1513" t="s">
        <v>5535</v>
      </c>
      <c r="E1513" s="109">
        <v>45.21</v>
      </c>
    </row>
    <row r="1514" spans="1:5" x14ac:dyDescent="0.25">
      <c r="A1514">
        <v>12718</v>
      </c>
      <c r="B1514" t="s">
        <v>9414</v>
      </c>
      <c r="C1514" t="s">
        <v>5530</v>
      </c>
      <c r="D1514" t="s">
        <v>5535</v>
      </c>
      <c r="E1514" s="109">
        <v>69.38</v>
      </c>
    </row>
    <row r="1515" spans="1:5" x14ac:dyDescent="0.25">
      <c r="A1515">
        <v>12719</v>
      </c>
      <c r="B1515" t="s">
        <v>9415</v>
      </c>
      <c r="C1515" t="s">
        <v>5530</v>
      </c>
      <c r="D1515" t="s">
        <v>5535</v>
      </c>
      <c r="E1515" s="109">
        <v>110.14</v>
      </c>
    </row>
    <row r="1516" spans="1:5" x14ac:dyDescent="0.25">
      <c r="A1516">
        <v>12720</v>
      </c>
      <c r="B1516" t="s">
        <v>9416</v>
      </c>
      <c r="C1516" t="s">
        <v>5530</v>
      </c>
      <c r="D1516" t="s">
        <v>5535</v>
      </c>
      <c r="E1516" s="109">
        <v>383.51</v>
      </c>
    </row>
    <row r="1517" spans="1:5" x14ac:dyDescent="0.25">
      <c r="A1517">
        <v>12721</v>
      </c>
      <c r="B1517" t="s">
        <v>9417</v>
      </c>
      <c r="C1517" t="s">
        <v>5530</v>
      </c>
      <c r="D1517" t="s">
        <v>5535</v>
      </c>
      <c r="E1517" s="109">
        <v>367.76</v>
      </c>
    </row>
    <row r="1518" spans="1:5" x14ac:dyDescent="0.25">
      <c r="A1518">
        <v>3468</v>
      </c>
      <c r="B1518" t="s">
        <v>9418</v>
      </c>
      <c r="C1518" t="s">
        <v>5530</v>
      </c>
      <c r="D1518" t="s">
        <v>5535</v>
      </c>
      <c r="E1518" s="109">
        <v>38.39</v>
      </c>
    </row>
    <row r="1519" spans="1:5" x14ac:dyDescent="0.25">
      <c r="A1519">
        <v>3465</v>
      </c>
      <c r="B1519" t="s">
        <v>9419</v>
      </c>
      <c r="C1519" t="s">
        <v>5530</v>
      </c>
      <c r="D1519" t="s">
        <v>5535</v>
      </c>
      <c r="E1519" s="109">
        <v>38.380000000000003</v>
      </c>
    </row>
    <row r="1520" spans="1:5" x14ac:dyDescent="0.25">
      <c r="A1520">
        <v>12403</v>
      </c>
      <c r="B1520" t="s">
        <v>9420</v>
      </c>
      <c r="C1520" t="s">
        <v>5530</v>
      </c>
      <c r="D1520" t="s">
        <v>5535</v>
      </c>
      <c r="E1520" s="109">
        <v>27.35</v>
      </c>
    </row>
    <row r="1521" spans="1:5" x14ac:dyDescent="0.25">
      <c r="A1521">
        <v>3463</v>
      </c>
      <c r="B1521" t="s">
        <v>9421</v>
      </c>
      <c r="C1521" t="s">
        <v>5530</v>
      </c>
      <c r="D1521" t="s">
        <v>5535</v>
      </c>
      <c r="E1521" s="109">
        <v>15.98</v>
      </c>
    </row>
    <row r="1522" spans="1:5" x14ac:dyDescent="0.25">
      <c r="A1522">
        <v>3464</v>
      </c>
      <c r="B1522" t="s">
        <v>9422</v>
      </c>
      <c r="C1522" t="s">
        <v>5530</v>
      </c>
      <c r="D1522" t="s">
        <v>5535</v>
      </c>
      <c r="E1522" s="109">
        <v>15.98</v>
      </c>
    </row>
    <row r="1523" spans="1:5" x14ac:dyDescent="0.25">
      <c r="A1523">
        <v>3466</v>
      </c>
      <c r="B1523" t="s">
        <v>9423</v>
      </c>
      <c r="C1523" t="s">
        <v>5530</v>
      </c>
      <c r="D1523" t="s">
        <v>5535</v>
      </c>
      <c r="E1523" s="109">
        <v>97.48</v>
      </c>
    </row>
    <row r="1524" spans="1:5" x14ac:dyDescent="0.25">
      <c r="A1524">
        <v>3467</v>
      </c>
      <c r="B1524" t="s">
        <v>9424</v>
      </c>
      <c r="C1524" t="s">
        <v>5530</v>
      </c>
      <c r="D1524" t="s">
        <v>5535</v>
      </c>
      <c r="E1524" s="109">
        <v>55.05</v>
      </c>
    </row>
    <row r="1525" spans="1:5" x14ac:dyDescent="0.25">
      <c r="A1525">
        <v>3462</v>
      </c>
      <c r="B1525" t="s">
        <v>9425</v>
      </c>
      <c r="C1525" t="s">
        <v>5530</v>
      </c>
      <c r="D1525" t="s">
        <v>5535</v>
      </c>
      <c r="E1525" s="109">
        <v>10.54</v>
      </c>
    </row>
    <row r="1526" spans="1:5" x14ac:dyDescent="0.25">
      <c r="A1526">
        <v>3446</v>
      </c>
      <c r="B1526" t="s">
        <v>9426</v>
      </c>
      <c r="C1526" t="s">
        <v>5530</v>
      </c>
      <c r="D1526" t="s">
        <v>5535</v>
      </c>
      <c r="E1526" s="109">
        <v>32.450000000000003</v>
      </c>
    </row>
    <row r="1527" spans="1:5" x14ac:dyDescent="0.25">
      <c r="A1527">
        <v>3445</v>
      </c>
      <c r="B1527" t="s">
        <v>9427</v>
      </c>
      <c r="C1527" t="s">
        <v>5530</v>
      </c>
      <c r="D1527" t="s">
        <v>5535</v>
      </c>
      <c r="E1527" s="109">
        <v>26.49</v>
      </c>
    </row>
    <row r="1528" spans="1:5" x14ac:dyDescent="0.25">
      <c r="A1528">
        <v>3441</v>
      </c>
      <c r="B1528" t="s">
        <v>9428</v>
      </c>
      <c r="C1528" t="s">
        <v>5530</v>
      </c>
      <c r="D1528" t="s">
        <v>5535</v>
      </c>
      <c r="E1528" s="109">
        <v>7.48</v>
      </c>
    </row>
    <row r="1529" spans="1:5" x14ac:dyDescent="0.25">
      <c r="A1529">
        <v>3444</v>
      </c>
      <c r="B1529" t="s">
        <v>9429</v>
      </c>
      <c r="C1529" t="s">
        <v>5530</v>
      </c>
      <c r="D1529" t="s">
        <v>5535</v>
      </c>
      <c r="E1529" s="109">
        <v>16.309999999999999</v>
      </c>
    </row>
    <row r="1530" spans="1:5" x14ac:dyDescent="0.25">
      <c r="A1530">
        <v>12402</v>
      </c>
      <c r="B1530" t="s">
        <v>9430</v>
      </c>
      <c r="C1530" t="s">
        <v>5530</v>
      </c>
      <c r="D1530" t="s">
        <v>5535</v>
      </c>
      <c r="E1530" s="109">
        <v>91.23</v>
      </c>
    </row>
    <row r="1531" spans="1:5" x14ac:dyDescent="0.25">
      <c r="A1531">
        <v>3447</v>
      </c>
      <c r="B1531" t="s">
        <v>9431</v>
      </c>
      <c r="C1531" t="s">
        <v>5530</v>
      </c>
      <c r="D1531" t="s">
        <v>5535</v>
      </c>
      <c r="E1531" s="109">
        <v>47.2</v>
      </c>
    </row>
    <row r="1532" spans="1:5" x14ac:dyDescent="0.25">
      <c r="A1532">
        <v>3442</v>
      </c>
      <c r="B1532" t="s">
        <v>9432</v>
      </c>
      <c r="C1532" t="s">
        <v>5530</v>
      </c>
      <c r="D1532" t="s">
        <v>5535</v>
      </c>
      <c r="E1532" s="109">
        <v>11.18</v>
      </c>
    </row>
    <row r="1533" spans="1:5" x14ac:dyDescent="0.25">
      <c r="A1533">
        <v>3448</v>
      </c>
      <c r="B1533" t="s">
        <v>9433</v>
      </c>
      <c r="C1533" t="s">
        <v>5530</v>
      </c>
      <c r="D1533" t="s">
        <v>5535</v>
      </c>
      <c r="E1533" s="109">
        <v>133.38</v>
      </c>
    </row>
    <row r="1534" spans="1:5" x14ac:dyDescent="0.25">
      <c r="A1534">
        <v>3449</v>
      </c>
      <c r="B1534" t="s">
        <v>9434</v>
      </c>
      <c r="C1534" t="s">
        <v>5530</v>
      </c>
      <c r="D1534" t="s">
        <v>5535</v>
      </c>
      <c r="E1534" s="109">
        <v>233.7</v>
      </c>
    </row>
    <row r="1535" spans="1:5" x14ac:dyDescent="0.25">
      <c r="A1535">
        <v>37438</v>
      </c>
      <c r="B1535" t="s">
        <v>9435</v>
      </c>
      <c r="C1535" t="s">
        <v>5530</v>
      </c>
      <c r="D1535" t="s">
        <v>5535</v>
      </c>
      <c r="E1535" s="109">
        <v>255.01</v>
      </c>
    </row>
    <row r="1536" spans="1:5" x14ac:dyDescent="0.25">
      <c r="A1536">
        <v>37439</v>
      </c>
      <c r="B1536" t="s">
        <v>9436</v>
      </c>
      <c r="C1536" t="s">
        <v>5530</v>
      </c>
      <c r="D1536" t="s">
        <v>5535</v>
      </c>
      <c r="E1536" s="110">
        <v>1667.24</v>
      </c>
    </row>
    <row r="1537" spans="1:5" x14ac:dyDescent="0.25">
      <c r="A1537">
        <v>37435</v>
      </c>
      <c r="B1537" t="s">
        <v>9437</v>
      </c>
      <c r="C1537" t="s">
        <v>5530</v>
      </c>
      <c r="D1537" t="s">
        <v>5535</v>
      </c>
      <c r="E1537" s="109">
        <v>29.97</v>
      </c>
    </row>
    <row r="1538" spans="1:5" x14ac:dyDescent="0.25">
      <c r="A1538">
        <v>37436</v>
      </c>
      <c r="B1538" t="s">
        <v>9438</v>
      </c>
      <c r="C1538" t="s">
        <v>5530</v>
      </c>
      <c r="D1538" t="s">
        <v>5535</v>
      </c>
      <c r="E1538" s="109">
        <v>35.369999999999997</v>
      </c>
    </row>
    <row r="1539" spans="1:5" x14ac:dyDescent="0.25">
      <c r="A1539">
        <v>37437</v>
      </c>
      <c r="B1539" t="s">
        <v>9439</v>
      </c>
      <c r="C1539" t="s">
        <v>5530</v>
      </c>
      <c r="D1539" t="s">
        <v>5535</v>
      </c>
      <c r="E1539" s="109">
        <v>51.15</v>
      </c>
    </row>
    <row r="1540" spans="1:5" x14ac:dyDescent="0.25">
      <c r="A1540">
        <v>3473</v>
      </c>
      <c r="B1540" t="s">
        <v>9440</v>
      </c>
      <c r="C1540" t="s">
        <v>5530</v>
      </c>
      <c r="D1540" t="s">
        <v>5535</v>
      </c>
      <c r="E1540" s="109">
        <v>36.69</v>
      </c>
    </row>
    <row r="1541" spans="1:5" x14ac:dyDescent="0.25">
      <c r="A1541">
        <v>3474</v>
      </c>
      <c r="B1541" t="s">
        <v>9441</v>
      </c>
      <c r="C1541" t="s">
        <v>5530</v>
      </c>
      <c r="D1541" t="s">
        <v>5535</v>
      </c>
      <c r="E1541" s="109">
        <v>30.25</v>
      </c>
    </row>
    <row r="1542" spans="1:5" x14ac:dyDescent="0.25">
      <c r="A1542">
        <v>3450</v>
      </c>
      <c r="B1542" t="s">
        <v>9442</v>
      </c>
      <c r="C1542" t="s">
        <v>5530</v>
      </c>
      <c r="D1542" t="s">
        <v>5535</v>
      </c>
      <c r="E1542" s="109">
        <v>8.77</v>
      </c>
    </row>
    <row r="1543" spans="1:5" x14ac:dyDescent="0.25">
      <c r="A1543">
        <v>3443</v>
      </c>
      <c r="B1543" t="s">
        <v>9443</v>
      </c>
      <c r="C1543" t="s">
        <v>5530</v>
      </c>
      <c r="D1543" t="s">
        <v>5535</v>
      </c>
      <c r="E1543" s="109">
        <v>18.82</v>
      </c>
    </row>
    <row r="1544" spans="1:5" x14ac:dyDescent="0.25">
      <c r="A1544">
        <v>3453</v>
      </c>
      <c r="B1544" t="s">
        <v>9444</v>
      </c>
      <c r="C1544" t="s">
        <v>5530</v>
      </c>
      <c r="D1544" t="s">
        <v>5535</v>
      </c>
      <c r="E1544" s="109">
        <v>107.11</v>
      </c>
    </row>
    <row r="1545" spans="1:5" x14ac:dyDescent="0.25">
      <c r="A1545">
        <v>3452</v>
      </c>
      <c r="B1545" t="s">
        <v>9445</v>
      </c>
      <c r="C1545" t="s">
        <v>5530</v>
      </c>
      <c r="D1545" t="s">
        <v>5535</v>
      </c>
      <c r="E1545" s="109">
        <v>52.87</v>
      </c>
    </row>
    <row r="1546" spans="1:5" x14ac:dyDescent="0.25">
      <c r="A1546">
        <v>3451</v>
      </c>
      <c r="B1546" t="s">
        <v>9446</v>
      </c>
      <c r="C1546" t="s">
        <v>5530</v>
      </c>
      <c r="D1546" t="s">
        <v>5535</v>
      </c>
      <c r="E1546" s="109">
        <v>10.49</v>
      </c>
    </row>
    <row r="1547" spans="1:5" x14ac:dyDescent="0.25">
      <c r="A1547">
        <v>3454</v>
      </c>
      <c r="B1547" t="s">
        <v>9447</v>
      </c>
      <c r="C1547" t="s">
        <v>5530</v>
      </c>
      <c r="D1547" t="s">
        <v>5535</v>
      </c>
      <c r="E1547" s="109">
        <v>162.91</v>
      </c>
    </row>
    <row r="1548" spans="1:5" x14ac:dyDescent="0.25">
      <c r="A1548">
        <v>3458</v>
      </c>
      <c r="B1548" t="s">
        <v>9448</v>
      </c>
      <c r="C1548" t="s">
        <v>5530</v>
      </c>
      <c r="D1548" t="s">
        <v>5535</v>
      </c>
      <c r="E1548" s="109">
        <v>29.41</v>
      </c>
    </row>
    <row r="1549" spans="1:5" x14ac:dyDescent="0.25">
      <c r="A1549">
        <v>3457</v>
      </c>
      <c r="B1549" t="s">
        <v>9449</v>
      </c>
      <c r="C1549" t="s">
        <v>5530</v>
      </c>
      <c r="D1549" t="s">
        <v>5535</v>
      </c>
      <c r="E1549" s="109">
        <v>22.08</v>
      </c>
    </row>
    <row r="1550" spans="1:5" x14ac:dyDescent="0.25">
      <c r="A1550">
        <v>3455</v>
      </c>
      <c r="B1550" t="s">
        <v>9450</v>
      </c>
      <c r="C1550" t="s">
        <v>5530</v>
      </c>
      <c r="D1550" t="s">
        <v>5535</v>
      </c>
      <c r="E1550" s="109">
        <v>6.27</v>
      </c>
    </row>
    <row r="1551" spans="1:5" x14ac:dyDescent="0.25">
      <c r="A1551">
        <v>3472</v>
      </c>
      <c r="B1551" t="s">
        <v>9451</v>
      </c>
      <c r="C1551" t="s">
        <v>5530</v>
      </c>
      <c r="D1551" t="s">
        <v>5535</v>
      </c>
      <c r="E1551" s="109">
        <v>14.09</v>
      </c>
    </row>
    <row r="1552" spans="1:5" x14ac:dyDescent="0.25">
      <c r="A1552">
        <v>3470</v>
      </c>
      <c r="B1552" t="s">
        <v>9452</v>
      </c>
      <c r="C1552" t="s">
        <v>5530</v>
      </c>
      <c r="D1552" t="s">
        <v>5535</v>
      </c>
      <c r="E1552" s="109">
        <v>82.13</v>
      </c>
    </row>
    <row r="1553" spans="1:5" x14ac:dyDescent="0.25">
      <c r="A1553">
        <v>3471</v>
      </c>
      <c r="B1553" t="s">
        <v>9453</v>
      </c>
      <c r="C1553" t="s">
        <v>5530</v>
      </c>
      <c r="D1553" t="s">
        <v>5535</v>
      </c>
      <c r="E1553" s="109">
        <v>45.13</v>
      </c>
    </row>
    <row r="1554" spans="1:5" x14ac:dyDescent="0.25">
      <c r="A1554">
        <v>3456</v>
      </c>
      <c r="B1554" t="s">
        <v>9454</v>
      </c>
      <c r="C1554" t="s">
        <v>5530</v>
      </c>
      <c r="D1554" t="s">
        <v>5535</v>
      </c>
      <c r="E1554" s="109">
        <v>9.3800000000000008</v>
      </c>
    </row>
    <row r="1555" spans="1:5" x14ac:dyDescent="0.25">
      <c r="A1555">
        <v>3459</v>
      </c>
      <c r="B1555" t="s">
        <v>9455</v>
      </c>
      <c r="C1555" t="s">
        <v>5530</v>
      </c>
      <c r="D1555" t="s">
        <v>5535</v>
      </c>
      <c r="E1555" s="109">
        <v>115.84</v>
      </c>
    </row>
    <row r="1556" spans="1:5" x14ac:dyDescent="0.25">
      <c r="A1556">
        <v>3469</v>
      </c>
      <c r="B1556" t="s">
        <v>9456</v>
      </c>
      <c r="C1556" t="s">
        <v>5530</v>
      </c>
      <c r="D1556" t="s">
        <v>5535</v>
      </c>
      <c r="E1556" s="109">
        <v>220.31</v>
      </c>
    </row>
    <row r="1557" spans="1:5" x14ac:dyDescent="0.25">
      <c r="A1557">
        <v>3460</v>
      </c>
      <c r="B1557" t="s">
        <v>9457</v>
      </c>
      <c r="C1557" t="s">
        <v>5530</v>
      </c>
      <c r="D1557" t="s">
        <v>5535</v>
      </c>
      <c r="E1557" s="109">
        <v>321.45999999999998</v>
      </c>
    </row>
    <row r="1558" spans="1:5" x14ac:dyDescent="0.25">
      <c r="A1558">
        <v>3461</v>
      </c>
      <c r="B1558" t="s">
        <v>9458</v>
      </c>
      <c r="C1558" t="s">
        <v>5530</v>
      </c>
      <c r="D1558" t="s">
        <v>5535</v>
      </c>
      <c r="E1558" s="109">
        <v>821.64</v>
      </c>
    </row>
    <row r="1559" spans="1:5" x14ac:dyDescent="0.25">
      <c r="A1559">
        <v>37433</v>
      </c>
      <c r="B1559" t="s">
        <v>9459</v>
      </c>
      <c r="C1559" t="s">
        <v>5530</v>
      </c>
      <c r="D1559" t="s">
        <v>5535</v>
      </c>
      <c r="E1559" s="109">
        <v>255.01</v>
      </c>
    </row>
    <row r="1560" spans="1:5" x14ac:dyDescent="0.25">
      <c r="A1560">
        <v>37430</v>
      </c>
      <c r="B1560" t="s">
        <v>9460</v>
      </c>
      <c r="C1560" t="s">
        <v>5530</v>
      </c>
      <c r="D1560" t="s">
        <v>5535</v>
      </c>
      <c r="E1560" s="109">
        <v>31.96</v>
      </c>
    </row>
    <row r="1561" spans="1:5" x14ac:dyDescent="0.25">
      <c r="A1561">
        <v>37434</v>
      </c>
      <c r="B1561" t="s">
        <v>9461</v>
      </c>
      <c r="C1561" t="s">
        <v>5530</v>
      </c>
      <c r="D1561" t="s">
        <v>5535</v>
      </c>
      <c r="E1561" s="110">
        <v>2377.71</v>
      </c>
    </row>
    <row r="1562" spans="1:5" x14ac:dyDescent="0.25">
      <c r="A1562">
        <v>37431</v>
      </c>
      <c r="B1562" t="s">
        <v>9462</v>
      </c>
      <c r="C1562" t="s">
        <v>5530</v>
      </c>
      <c r="D1562" t="s">
        <v>5535</v>
      </c>
      <c r="E1562" s="109">
        <v>43.35</v>
      </c>
    </row>
    <row r="1563" spans="1:5" x14ac:dyDescent="0.25">
      <c r="A1563">
        <v>37432</v>
      </c>
      <c r="B1563" t="s">
        <v>9463</v>
      </c>
      <c r="C1563" t="s">
        <v>5530</v>
      </c>
      <c r="D1563" t="s">
        <v>5535</v>
      </c>
      <c r="E1563" s="109">
        <v>79.959999999999994</v>
      </c>
    </row>
    <row r="1564" spans="1:5" x14ac:dyDescent="0.25">
      <c r="A1564">
        <v>37413</v>
      </c>
      <c r="B1564" t="s">
        <v>9464</v>
      </c>
      <c r="C1564" t="s">
        <v>5530</v>
      </c>
      <c r="D1564" t="s">
        <v>5535</v>
      </c>
      <c r="E1564" s="109">
        <v>4.5599999999999996</v>
      </c>
    </row>
    <row r="1565" spans="1:5" x14ac:dyDescent="0.25">
      <c r="A1565">
        <v>37414</v>
      </c>
      <c r="B1565" t="s">
        <v>9465</v>
      </c>
      <c r="C1565" t="s">
        <v>5530</v>
      </c>
      <c r="D1565" t="s">
        <v>5535</v>
      </c>
      <c r="E1565" s="109">
        <v>5.17</v>
      </c>
    </row>
    <row r="1566" spans="1:5" x14ac:dyDescent="0.25">
      <c r="A1566">
        <v>37415</v>
      </c>
      <c r="B1566" t="s">
        <v>9466</v>
      </c>
      <c r="C1566" t="s">
        <v>5530</v>
      </c>
      <c r="D1566" t="s">
        <v>5535</v>
      </c>
      <c r="E1566" s="109">
        <v>9.41</v>
      </c>
    </row>
    <row r="1567" spans="1:5" x14ac:dyDescent="0.25">
      <c r="A1567">
        <v>37416</v>
      </c>
      <c r="B1567" t="s">
        <v>9467</v>
      </c>
      <c r="C1567" t="s">
        <v>5530</v>
      </c>
      <c r="D1567" t="s">
        <v>5535</v>
      </c>
      <c r="E1567" s="109">
        <v>4.26</v>
      </c>
    </row>
    <row r="1568" spans="1:5" x14ac:dyDescent="0.25">
      <c r="A1568">
        <v>37417</v>
      </c>
      <c r="B1568" t="s">
        <v>9468</v>
      </c>
      <c r="C1568" t="s">
        <v>5530</v>
      </c>
      <c r="D1568" t="s">
        <v>5535</v>
      </c>
      <c r="E1568" s="109">
        <v>6.13</v>
      </c>
    </row>
    <row r="1569" spans="1:5" x14ac:dyDescent="0.25">
      <c r="A1569">
        <v>43590</v>
      </c>
      <c r="B1569" t="s">
        <v>9469</v>
      </c>
      <c r="C1569" t="s">
        <v>5530</v>
      </c>
      <c r="D1569" t="s">
        <v>5531</v>
      </c>
      <c r="E1569" s="109">
        <v>165.06</v>
      </c>
    </row>
    <row r="1570" spans="1:5" x14ac:dyDescent="0.25">
      <c r="A1570">
        <v>43589</v>
      </c>
      <c r="B1570" t="s">
        <v>9470</v>
      </c>
      <c r="C1570" t="s">
        <v>5530</v>
      </c>
      <c r="D1570" t="s">
        <v>5531</v>
      </c>
      <c r="E1570" s="109">
        <v>29.86</v>
      </c>
    </row>
    <row r="1571" spans="1:5" x14ac:dyDescent="0.25">
      <c r="A1571">
        <v>34519</v>
      </c>
      <c r="B1571" t="s">
        <v>9471</v>
      </c>
      <c r="C1571" t="s">
        <v>5530</v>
      </c>
      <c r="D1571" t="s">
        <v>5535</v>
      </c>
      <c r="E1571" s="109">
        <v>80.010000000000005</v>
      </c>
    </row>
    <row r="1572" spans="1:5" x14ac:dyDescent="0.25">
      <c r="A1572">
        <v>1649</v>
      </c>
      <c r="B1572" t="s">
        <v>9472</v>
      </c>
      <c r="C1572" t="s">
        <v>5530</v>
      </c>
      <c r="D1572" t="s">
        <v>5535</v>
      </c>
      <c r="E1572" s="109">
        <v>69.36</v>
      </c>
    </row>
    <row r="1573" spans="1:5" x14ac:dyDescent="0.25">
      <c r="A1573">
        <v>1653</v>
      </c>
      <c r="B1573" t="s">
        <v>9473</v>
      </c>
      <c r="C1573" t="s">
        <v>5530</v>
      </c>
      <c r="D1573" t="s">
        <v>5535</v>
      </c>
      <c r="E1573" s="109">
        <v>54.33</v>
      </c>
    </row>
    <row r="1574" spans="1:5" x14ac:dyDescent="0.25">
      <c r="A1574">
        <v>1647</v>
      </c>
      <c r="B1574" t="s">
        <v>9474</v>
      </c>
      <c r="C1574" t="s">
        <v>5530</v>
      </c>
      <c r="D1574" t="s">
        <v>5535</v>
      </c>
      <c r="E1574" s="109">
        <v>19.45</v>
      </c>
    </row>
    <row r="1575" spans="1:5" x14ac:dyDescent="0.25">
      <c r="A1575">
        <v>1648</v>
      </c>
      <c r="B1575" t="s">
        <v>9475</v>
      </c>
      <c r="C1575" t="s">
        <v>5530</v>
      </c>
      <c r="D1575" t="s">
        <v>5535</v>
      </c>
      <c r="E1575" s="109">
        <v>37.36</v>
      </c>
    </row>
    <row r="1576" spans="1:5" x14ac:dyDescent="0.25">
      <c r="A1576">
        <v>1651</v>
      </c>
      <c r="B1576" t="s">
        <v>9476</v>
      </c>
      <c r="C1576" t="s">
        <v>5530</v>
      </c>
      <c r="D1576" t="s">
        <v>5535</v>
      </c>
      <c r="E1576" s="109">
        <v>173.3</v>
      </c>
    </row>
    <row r="1577" spans="1:5" x14ac:dyDescent="0.25">
      <c r="A1577">
        <v>1650</v>
      </c>
      <c r="B1577" t="s">
        <v>9477</v>
      </c>
      <c r="C1577" t="s">
        <v>5530</v>
      </c>
      <c r="D1577" t="s">
        <v>5535</v>
      </c>
      <c r="E1577" s="109">
        <v>95.79</v>
      </c>
    </row>
    <row r="1578" spans="1:5" x14ac:dyDescent="0.25">
      <c r="A1578">
        <v>1654</v>
      </c>
      <c r="B1578" t="s">
        <v>9478</v>
      </c>
      <c r="C1578" t="s">
        <v>5530</v>
      </c>
      <c r="D1578" t="s">
        <v>5535</v>
      </c>
      <c r="E1578" s="109">
        <v>26.7</v>
      </c>
    </row>
    <row r="1579" spans="1:5" x14ac:dyDescent="0.25">
      <c r="A1579">
        <v>1652</v>
      </c>
      <c r="B1579" t="s">
        <v>9479</v>
      </c>
      <c r="C1579" t="s">
        <v>5530</v>
      </c>
      <c r="D1579" t="s">
        <v>5535</v>
      </c>
      <c r="E1579" s="109">
        <v>248.74</v>
      </c>
    </row>
    <row r="1580" spans="1:5" x14ac:dyDescent="0.25">
      <c r="A1580">
        <v>10510</v>
      </c>
      <c r="B1580" t="s">
        <v>9480</v>
      </c>
      <c r="C1580" t="s">
        <v>5530</v>
      </c>
      <c r="D1580" t="s">
        <v>5531</v>
      </c>
      <c r="E1580" s="109">
        <v>133.87</v>
      </c>
    </row>
    <row r="1581" spans="1:5" x14ac:dyDescent="0.25">
      <c r="A1581">
        <v>1747</v>
      </c>
      <c r="B1581" t="s">
        <v>9481</v>
      </c>
      <c r="C1581" t="s">
        <v>5530</v>
      </c>
      <c r="D1581" t="s">
        <v>5531</v>
      </c>
      <c r="E1581" s="109">
        <v>159.44999999999999</v>
      </c>
    </row>
    <row r="1582" spans="1:5" x14ac:dyDescent="0.25">
      <c r="A1582">
        <v>1744</v>
      </c>
      <c r="B1582" t="s">
        <v>9482</v>
      </c>
      <c r="C1582" t="s">
        <v>5530</v>
      </c>
      <c r="D1582" t="s">
        <v>5531</v>
      </c>
      <c r="E1582" s="109">
        <v>110.45</v>
      </c>
    </row>
    <row r="1583" spans="1:5" x14ac:dyDescent="0.25">
      <c r="A1583">
        <v>1743</v>
      </c>
      <c r="B1583" t="s">
        <v>9483</v>
      </c>
      <c r="C1583" t="s">
        <v>5530</v>
      </c>
      <c r="D1583" t="s">
        <v>5531</v>
      </c>
      <c r="E1583" s="109">
        <v>145.03</v>
      </c>
    </row>
    <row r="1584" spans="1:5" x14ac:dyDescent="0.25">
      <c r="A1584">
        <v>39640</v>
      </c>
      <c r="B1584" t="s">
        <v>9484</v>
      </c>
      <c r="C1584" t="s">
        <v>5530</v>
      </c>
      <c r="D1584" t="s">
        <v>5531</v>
      </c>
      <c r="E1584" s="109">
        <v>16.010000000000002</v>
      </c>
    </row>
    <row r="1585" spans="1:5" x14ac:dyDescent="0.25">
      <c r="A1585">
        <v>7216</v>
      </c>
      <c r="B1585" t="s">
        <v>9485</v>
      </c>
      <c r="C1585" t="s">
        <v>5530</v>
      </c>
      <c r="D1585" t="s">
        <v>5531</v>
      </c>
      <c r="E1585" s="109">
        <v>86.02</v>
      </c>
    </row>
    <row r="1586" spans="1:5" x14ac:dyDescent="0.25">
      <c r="A1586">
        <v>20235</v>
      </c>
      <c r="B1586" t="s">
        <v>9486</v>
      </c>
      <c r="C1586" t="s">
        <v>5530</v>
      </c>
      <c r="D1586" t="s">
        <v>5531</v>
      </c>
      <c r="E1586" s="109">
        <v>69.16</v>
      </c>
    </row>
    <row r="1587" spans="1:5" x14ac:dyDescent="0.25">
      <c r="A1587">
        <v>7181</v>
      </c>
      <c r="B1587" t="s">
        <v>9487</v>
      </c>
      <c r="C1587" t="s">
        <v>5530</v>
      </c>
      <c r="D1587" t="s">
        <v>5531</v>
      </c>
      <c r="E1587" s="109">
        <v>3.41</v>
      </c>
    </row>
    <row r="1588" spans="1:5" x14ac:dyDescent="0.25">
      <c r="A1588">
        <v>40742</v>
      </c>
      <c r="B1588" t="s">
        <v>9488</v>
      </c>
      <c r="C1588" t="s">
        <v>5530</v>
      </c>
      <c r="D1588" t="s">
        <v>5531</v>
      </c>
      <c r="E1588" s="109">
        <v>8.6</v>
      </c>
    </row>
    <row r="1589" spans="1:5" x14ac:dyDescent="0.25">
      <c r="A1589">
        <v>7214</v>
      </c>
      <c r="B1589" t="s">
        <v>9489</v>
      </c>
      <c r="C1589" t="s">
        <v>5530</v>
      </c>
      <c r="D1589" t="s">
        <v>5531</v>
      </c>
      <c r="E1589" s="109">
        <v>84</v>
      </c>
    </row>
    <row r="1590" spans="1:5" x14ac:dyDescent="0.25">
      <c r="A1590">
        <v>7219</v>
      </c>
      <c r="B1590" t="s">
        <v>9490</v>
      </c>
      <c r="C1590" t="s">
        <v>5530</v>
      </c>
      <c r="D1590" t="s">
        <v>5531</v>
      </c>
      <c r="E1590" s="109">
        <v>74.5</v>
      </c>
    </row>
    <row r="1591" spans="1:5" x14ac:dyDescent="0.25">
      <c r="A1591">
        <v>37972</v>
      </c>
      <c r="B1591" t="s">
        <v>9491</v>
      </c>
      <c r="C1591" t="s">
        <v>5530</v>
      </c>
      <c r="D1591" t="s">
        <v>5535</v>
      </c>
      <c r="E1591" s="109">
        <v>6.08</v>
      </c>
    </row>
    <row r="1592" spans="1:5" x14ac:dyDescent="0.25">
      <c r="A1592">
        <v>37973</v>
      </c>
      <c r="B1592" t="s">
        <v>9492</v>
      </c>
      <c r="C1592" t="s">
        <v>5530</v>
      </c>
      <c r="D1592" t="s">
        <v>5535</v>
      </c>
      <c r="E1592" s="109">
        <v>9.73</v>
      </c>
    </row>
    <row r="1593" spans="1:5" x14ac:dyDescent="0.25">
      <c r="A1593">
        <v>37971</v>
      </c>
      <c r="B1593" t="s">
        <v>9493</v>
      </c>
      <c r="C1593" t="s">
        <v>5530</v>
      </c>
      <c r="D1593" t="s">
        <v>5535</v>
      </c>
      <c r="E1593" s="109">
        <v>3.65</v>
      </c>
    </row>
    <row r="1594" spans="1:5" x14ac:dyDescent="0.25">
      <c r="A1594">
        <v>20094</v>
      </c>
      <c r="B1594" t="s">
        <v>9494</v>
      </c>
      <c r="C1594" t="s">
        <v>5530</v>
      </c>
      <c r="D1594" t="s">
        <v>5535</v>
      </c>
      <c r="E1594" s="109">
        <v>31.61</v>
      </c>
    </row>
    <row r="1595" spans="1:5" x14ac:dyDescent="0.25">
      <c r="A1595">
        <v>20095</v>
      </c>
      <c r="B1595" t="s">
        <v>9495</v>
      </c>
      <c r="C1595" t="s">
        <v>5530</v>
      </c>
      <c r="D1595" t="s">
        <v>5535</v>
      </c>
      <c r="E1595" s="109">
        <v>40.25</v>
      </c>
    </row>
    <row r="1596" spans="1:5" x14ac:dyDescent="0.25">
      <c r="A1596">
        <v>1954</v>
      </c>
      <c r="B1596" t="s">
        <v>9496</v>
      </c>
      <c r="C1596" t="s">
        <v>5530</v>
      </c>
      <c r="D1596" t="s">
        <v>5531</v>
      </c>
      <c r="E1596" s="109">
        <v>169.6</v>
      </c>
    </row>
    <row r="1597" spans="1:5" x14ac:dyDescent="0.25">
      <c r="A1597">
        <v>1926</v>
      </c>
      <c r="B1597" t="s">
        <v>9497</v>
      </c>
      <c r="C1597" t="s">
        <v>5530</v>
      </c>
      <c r="D1597" t="s">
        <v>5531</v>
      </c>
      <c r="E1597" s="109">
        <v>2.2400000000000002</v>
      </c>
    </row>
    <row r="1598" spans="1:5" x14ac:dyDescent="0.25">
      <c r="A1598">
        <v>1927</v>
      </c>
      <c r="B1598" t="s">
        <v>9498</v>
      </c>
      <c r="C1598" t="s">
        <v>5530</v>
      </c>
      <c r="D1598" t="s">
        <v>5531</v>
      </c>
      <c r="E1598" s="109">
        <v>2.95</v>
      </c>
    </row>
    <row r="1599" spans="1:5" x14ac:dyDescent="0.25">
      <c r="A1599">
        <v>1923</v>
      </c>
      <c r="B1599" t="s">
        <v>9499</v>
      </c>
      <c r="C1599" t="s">
        <v>5530</v>
      </c>
      <c r="D1599" t="s">
        <v>5531</v>
      </c>
      <c r="E1599" s="109">
        <v>4.84</v>
      </c>
    </row>
    <row r="1600" spans="1:5" x14ac:dyDescent="0.25">
      <c r="A1600">
        <v>1929</v>
      </c>
      <c r="B1600" t="s">
        <v>9500</v>
      </c>
      <c r="C1600" t="s">
        <v>5530</v>
      </c>
      <c r="D1600" t="s">
        <v>5531</v>
      </c>
      <c r="E1600" s="109">
        <v>7.92</v>
      </c>
    </row>
    <row r="1601" spans="1:5" x14ac:dyDescent="0.25">
      <c r="A1601">
        <v>1930</v>
      </c>
      <c r="B1601" t="s">
        <v>9501</v>
      </c>
      <c r="C1601" t="s">
        <v>5530</v>
      </c>
      <c r="D1601" t="s">
        <v>5531</v>
      </c>
      <c r="E1601" s="109">
        <v>15.36</v>
      </c>
    </row>
    <row r="1602" spans="1:5" x14ac:dyDescent="0.25">
      <c r="A1602">
        <v>1924</v>
      </c>
      <c r="B1602" t="s">
        <v>9502</v>
      </c>
      <c r="C1602" t="s">
        <v>5530</v>
      </c>
      <c r="D1602" t="s">
        <v>5531</v>
      </c>
      <c r="E1602" s="109">
        <v>26.47</v>
      </c>
    </row>
    <row r="1603" spans="1:5" x14ac:dyDescent="0.25">
      <c r="A1603">
        <v>1922</v>
      </c>
      <c r="B1603" t="s">
        <v>9503</v>
      </c>
      <c r="C1603" t="s">
        <v>5530</v>
      </c>
      <c r="D1603" t="s">
        <v>5531</v>
      </c>
      <c r="E1603" s="109">
        <v>39.32</v>
      </c>
    </row>
    <row r="1604" spans="1:5" x14ac:dyDescent="0.25">
      <c r="A1604">
        <v>1953</v>
      </c>
      <c r="B1604" t="s">
        <v>9504</v>
      </c>
      <c r="C1604" t="s">
        <v>5530</v>
      </c>
      <c r="D1604" t="s">
        <v>5531</v>
      </c>
      <c r="E1604" s="109">
        <v>68.709999999999994</v>
      </c>
    </row>
    <row r="1605" spans="1:5" x14ac:dyDescent="0.25">
      <c r="A1605">
        <v>1962</v>
      </c>
      <c r="B1605" t="s">
        <v>9505</v>
      </c>
      <c r="C1605" t="s">
        <v>5530</v>
      </c>
      <c r="D1605" t="s">
        <v>5531</v>
      </c>
      <c r="E1605" s="109">
        <v>224.82</v>
      </c>
    </row>
    <row r="1606" spans="1:5" x14ac:dyDescent="0.25">
      <c r="A1606">
        <v>1955</v>
      </c>
      <c r="B1606" t="s">
        <v>9506</v>
      </c>
      <c r="C1606" t="s">
        <v>5530</v>
      </c>
      <c r="D1606" t="s">
        <v>5531</v>
      </c>
      <c r="E1606" s="109">
        <v>2.97</v>
      </c>
    </row>
    <row r="1607" spans="1:5" x14ac:dyDescent="0.25">
      <c r="A1607">
        <v>1956</v>
      </c>
      <c r="B1607" t="s">
        <v>9507</v>
      </c>
      <c r="C1607" t="s">
        <v>5530</v>
      </c>
      <c r="D1607" t="s">
        <v>5531</v>
      </c>
      <c r="E1607" s="109">
        <v>3.83</v>
      </c>
    </row>
    <row r="1608" spans="1:5" x14ac:dyDescent="0.25">
      <c r="A1608">
        <v>1957</v>
      </c>
      <c r="B1608" t="s">
        <v>9508</v>
      </c>
      <c r="C1608" t="s">
        <v>5530</v>
      </c>
      <c r="D1608" t="s">
        <v>5531</v>
      </c>
      <c r="E1608" s="109">
        <v>8.7100000000000009</v>
      </c>
    </row>
    <row r="1609" spans="1:5" x14ac:dyDescent="0.25">
      <c r="A1609">
        <v>1958</v>
      </c>
      <c r="B1609" t="s">
        <v>9509</v>
      </c>
      <c r="C1609" t="s">
        <v>5530</v>
      </c>
      <c r="D1609" t="s">
        <v>5531</v>
      </c>
      <c r="E1609" s="109">
        <v>15.47</v>
      </c>
    </row>
    <row r="1610" spans="1:5" x14ac:dyDescent="0.25">
      <c r="A1610">
        <v>1959</v>
      </c>
      <c r="B1610" t="s">
        <v>9510</v>
      </c>
      <c r="C1610" t="s">
        <v>5530</v>
      </c>
      <c r="D1610" t="s">
        <v>5531</v>
      </c>
      <c r="E1610" s="109">
        <v>18.86</v>
      </c>
    </row>
    <row r="1611" spans="1:5" x14ac:dyDescent="0.25">
      <c r="A1611">
        <v>1925</v>
      </c>
      <c r="B1611" t="s">
        <v>9511</v>
      </c>
      <c r="C1611" t="s">
        <v>5530</v>
      </c>
      <c r="D1611" t="s">
        <v>5531</v>
      </c>
      <c r="E1611" s="109">
        <v>46.62</v>
      </c>
    </row>
    <row r="1612" spans="1:5" x14ac:dyDescent="0.25">
      <c r="A1612">
        <v>1960</v>
      </c>
      <c r="B1612" t="s">
        <v>9512</v>
      </c>
      <c r="C1612" t="s">
        <v>5530</v>
      </c>
      <c r="D1612" t="s">
        <v>5531</v>
      </c>
      <c r="E1612" s="109">
        <v>66.27</v>
      </c>
    </row>
    <row r="1613" spans="1:5" x14ac:dyDescent="0.25">
      <c r="A1613">
        <v>1961</v>
      </c>
      <c r="B1613" t="s">
        <v>9513</v>
      </c>
      <c r="C1613" t="s">
        <v>5530</v>
      </c>
      <c r="D1613" t="s">
        <v>5531</v>
      </c>
      <c r="E1613" s="109">
        <v>95.23</v>
      </c>
    </row>
    <row r="1614" spans="1:5" x14ac:dyDescent="0.25">
      <c r="A1614">
        <v>38426</v>
      </c>
      <c r="B1614" t="s">
        <v>9514</v>
      </c>
      <c r="C1614" t="s">
        <v>5530</v>
      </c>
      <c r="D1614" t="s">
        <v>5531</v>
      </c>
      <c r="E1614" s="109">
        <v>26.95</v>
      </c>
    </row>
    <row r="1615" spans="1:5" x14ac:dyDescent="0.25">
      <c r="A1615">
        <v>38423</v>
      </c>
      <c r="B1615" t="s">
        <v>9515</v>
      </c>
      <c r="C1615" t="s">
        <v>5530</v>
      </c>
      <c r="D1615" t="s">
        <v>5531</v>
      </c>
      <c r="E1615" s="109">
        <v>61.12</v>
      </c>
    </row>
    <row r="1616" spans="1:5" x14ac:dyDescent="0.25">
      <c r="A1616">
        <v>38421</v>
      </c>
      <c r="B1616" t="s">
        <v>9516</v>
      </c>
      <c r="C1616" t="s">
        <v>5530</v>
      </c>
      <c r="D1616" t="s">
        <v>5531</v>
      </c>
      <c r="E1616" s="109">
        <v>28.85</v>
      </c>
    </row>
    <row r="1617" spans="1:5" x14ac:dyDescent="0.25">
      <c r="A1617">
        <v>38422</v>
      </c>
      <c r="B1617" t="s">
        <v>9517</v>
      </c>
      <c r="C1617" t="s">
        <v>5530</v>
      </c>
      <c r="D1617" t="s">
        <v>5531</v>
      </c>
      <c r="E1617" s="109">
        <v>42.18</v>
      </c>
    </row>
    <row r="1618" spans="1:5" x14ac:dyDescent="0.25">
      <c r="A1618">
        <v>39866</v>
      </c>
      <c r="B1618" t="s">
        <v>9518</v>
      </c>
      <c r="C1618" t="s">
        <v>5530</v>
      </c>
      <c r="D1618" t="s">
        <v>5535</v>
      </c>
      <c r="E1618" s="109">
        <v>20.98</v>
      </c>
    </row>
    <row r="1619" spans="1:5" x14ac:dyDescent="0.25">
      <c r="A1619">
        <v>39867</v>
      </c>
      <c r="B1619" t="s">
        <v>9519</v>
      </c>
      <c r="C1619" t="s">
        <v>5530</v>
      </c>
      <c r="D1619" t="s">
        <v>5535</v>
      </c>
      <c r="E1619" s="109">
        <v>46.64</v>
      </c>
    </row>
    <row r="1620" spans="1:5" x14ac:dyDescent="0.25">
      <c r="A1620">
        <v>39868</v>
      </c>
      <c r="B1620" t="s">
        <v>9520</v>
      </c>
      <c r="C1620" t="s">
        <v>5530</v>
      </c>
      <c r="D1620" t="s">
        <v>5535</v>
      </c>
      <c r="E1620" s="109">
        <v>84.02</v>
      </c>
    </row>
    <row r="1621" spans="1:5" x14ac:dyDescent="0.25">
      <c r="A1621">
        <v>37999</v>
      </c>
      <c r="B1621" t="s">
        <v>9521</v>
      </c>
      <c r="C1621" t="s">
        <v>5530</v>
      </c>
      <c r="D1621" t="s">
        <v>5535</v>
      </c>
      <c r="E1621" s="109">
        <v>5.83</v>
      </c>
    </row>
    <row r="1622" spans="1:5" x14ac:dyDescent="0.25">
      <c r="A1622">
        <v>38000</v>
      </c>
      <c r="B1622" t="s">
        <v>9522</v>
      </c>
      <c r="C1622" t="s">
        <v>5530</v>
      </c>
      <c r="D1622" t="s">
        <v>5535</v>
      </c>
      <c r="E1622" s="109">
        <v>7.71</v>
      </c>
    </row>
    <row r="1623" spans="1:5" x14ac:dyDescent="0.25">
      <c r="A1623">
        <v>38129</v>
      </c>
      <c r="B1623" t="s">
        <v>9523</v>
      </c>
      <c r="C1623" t="s">
        <v>5530</v>
      </c>
      <c r="D1623" t="s">
        <v>5531</v>
      </c>
      <c r="E1623" s="109">
        <v>5.15</v>
      </c>
    </row>
    <row r="1624" spans="1:5" x14ac:dyDescent="0.25">
      <c r="A1624">
        <v>38025</v>
      </c>
      <c r="B1624" t="s">
        <v>9524</v>
      </c>
      <c r="C1624" t="s">
        <v>5530</v>
      </c>
      <c r="D1624" t="s">
        <v>5531</v>
      </c>
      <c r="E1624" s="109">
        <v>8.61</v>
      </c>
    </row>
    <row r="1625" spans="1:5" x14ac:dyDescent="0.25">
      <c r="A1625">
        <v>38026</v>
      </c>
      <c r="B1625" t="s">
        <v>9525</v>
      </c>
      <c r="C1625" t="s">
        <v>5530</v>
      </c>
      <c r="D1625" t="s">
        <v>5531</v>
      </c>
      <c r="E1625" s="109">
        <v>23.05</v>
      </c>
    </row>
    <row r="1626" spans="1:5" x14ac:dyDescent="0.25">
      <c r="A1626">
        <v>1858</v>
      </c>
      <c r="B1626" t="s">
        <v>9526</v>
      </c>
      <c r="C1626" t="s">
        <v>5530</v>
      </c>
      <c r="D1626" t="s">
        <v>5535</v>
      </c>
      <c r="E1626" s="109">
        <v>44.26</v>
      </c>
    </row>
    <row r="1627" spans="1:5" x14ac:dyDescent="0.25">
      <c r="A1627">
        <v>1844</v>
      </c>
      <c r="B1627" t="s">
        <v>9527</v>
      </c>
      <c r="C1627" t="s">
        <v>5530</v>
      </c>
      <c r="D1627" t="s">
        <v>5535</v>
      </c>
      <c r="E1627" s="109">
        <v>163.18</v>
      </c>
    </row>
    <row r="1628" spans="1:5" x14ac:dyDescent="0.25">
      <c r="A1628">
        <v>1863</v>
      </c>
      <c r="B1628" t="s">
        <v>9528</v>
      </c>
      <c r="C1628" t="s">
        <v>5530</v>
      </c>
      <c r="D1628" t="s">
        <v>5535</v>
      </c>
      <c r="E1628" s="109">
        <v>64.23</v>
      </c>
    </row>
    <row r="1629" spans="1:5" x14ac:dyDescent="0.25">
      <c r="A1629">
        <v>1865</v>
      </c>
      <c r="B1629" t="s">
        <v>9529</v>
      </c>
      <c r="C1629" t="s">
        <v>5530</v>
      </c>
      <c r="D1629" t="s">
        <v>5535</v>
      </c>
      <c r="E1629" s="109">
        <v>234.32</v>
      </c>
    </row>
    <row r="1630" spans="1:5" x14ac:dyDescent="0.25">
      <c r="A1630">
        <v>36355</v>
      </c>
      <c r="B1630" t="s">
        <v>9530</v>
      </c>
      <c r="C1630" t="s">
        <v>5530</v>
      </c>
      <c r="D1630" t="s">
        <v>5535</v>
      </c>
      <c r="E1630" s="109">
        <v>8.14</v>
      </c>
    </row>
    <row r="1631" spans="1:5" x14ac:dyDescent="0.25">
      <c r="A1631">
        <v>36356</v>
      </c>
      <c r="B1631" t="s">
        <v>9531</v>
      </c>
      <c r="C1631" t="s">
        <v>5530</v>
      </c>
      <c r="D1631" t="s">
        <v>5535</v>
      </c>
      <c r="E1631" s="109">
        <v>13.68</v>
      </c>
    </row>
    <row r="1632" spans="1:5" x14ac:dyDescent="0.25">
      <c r="A1632">
        <v>1932</v>
      </c>
      <c r="B1632" t="s">
        <v>9532</v>
      </c>
      <c r="C1632" t="s">
        <v>5530</v>
      </c>
      <c r="D1632" t="s">
        <v>5531</v>
      </c>
      <c r="E1632" s="109">
        <v>10.41</v>
      </c>
    </row>
    <row r="1633" spans="1:5" x14ac:dyDescent="0.25">
      <c r="A1633">
        <v>1933</v>
      </c>
      <c r="B1633" t="s">
        <v>9533</v>
      </c>
      <c r="C1633" t="s">
        <v>5530</v>
      </c>
      <c r="D1633" t="s">
        <v>5531</v>
      </c>
      <c r="E1633" s="109">
        <v>4.58</v>
      </c>
    </row>
    <row r="1634" spans="1:5" x14ac:dyDescent="0.25">
      <c r="A1634">
        <v>1951</v>
      </c>
      <c r="B1634" t="s">
        <v>9534</v>
      </c>
      <c r="C1634" t="s">
        <v>5530</v>
      </c>
      <c r="D1634" t="s">
        <v>5531</v>
      </c>
      <c r="E1634" s="109">
        <v>20.37</v>
      </c>
    </row>
    <row r="1635" spans="1:5" x14ac:dyDescent="0.25">
      <c r="A1635">
        <v>1966</v>
      </c>
      <c r="B1635" t="s">
        <v>9535</v>
      </c>
      <c r="C1635" t="s">
        <v>5530</v>
      </c>
      <c r="D1635" t="s">
        <v>5531</v>
      </c>
      <c r="E1635" s="109">
        <v>23.43</v>
      </c>
    </row>
    <row r="1636" spans="1:5" x14ac:dyDescent="0.25">
      <c r="A1636">
        <v>1952</v>
      </c>
      <c r="B1636" t="s">
        <v>9536</v>
      </c>
      <c r="C1636" t="s">
        <v>5530</v>
      </c>
      <c r="D1636" t="s">
        <v>5531</v>
      </c>
      <c r="E1636" s="109">
        <v>88.01</v>
      </c>
    </row>
    <row r="1637" spans="1:5" x14ac:dyDescent="0.25">
      <c r="A1637">
        <v>20104</v>
      </c>
      <c r="B1637" t="s">
        <v>9537</v>
      </c>
      <c r="C1637" t="s">
        <v>5530</v>
      </c>
      <c r="D1637" t="s">
        <v>5531</v>
      </c>
      <c r="E1637" s="109">
        <v>650.27</v>
      </c>
    </row>
    <row r="1638" spans="1:5" x14ac:dyDescent="0.25">
      <c r="A1638">
        <v>20105</v>
      </c>
      <c r="B1638" t="s">
        <v>9538</v>
      </c>
      <c r="C1638" t="s">
        <v>5530</v>
      </c>
      <c r="D1638" t="s">
        <v>5531</v>
      </c>
      <c r="E1638" s="110">
        <v>1012.86</v>
      </c>
    </row>
    <row r="1639" spans="1:5" x14ac:dyDescent="0.25">
      <c r="A1639">
        <v>1965</v>
      </c>
      <c r="B1639" t="s">
        <v>9539</v>
      </c>
      <c r="C1639" t="s">
        <v>5530</v>
      </c>
      <c r="D1639" t="s">
        <v>5531</v>
      </c>
      <c r="E1639" s="109">
        <v>47.51</v>
      </c>
    </row>
    <row r="1640" spans="1:5" x14ac:dyDescent="0.25">
      <c r="A1640">
        <v>10765</v>
      </c>
      <c r="B1640" t="s">
        <v>9540</v>
      </c>
      <c r="C1640" t="s">
        <v>5530</v>
      </c>
      <c r="D1640" t="s">
        <v>5531</v>
      </c>
      <c r="E1640" s="109">
        <v>12.01</v>
      </c>
    </row>
    <row r="1641" spans="1:5" x14ac:dyDescent="0.25">
      <c r="A1641">
        <v>10767</v>
      </c>
      <c r="B1641" t="s">
        <v>9541</v>
      </c>
      <c r="C1641" t="s">
        <v>5530</v>
      </c>
      <c r="D1641" t="s">
        <v>5531</v>
      </c>
      <c r="E1641" s="109">
        <v>39.340000000000003</v>
      </c>
    </row>
    <row r="1642" spans="1:5" x14ac:dyDescent="0.25">
      <c r="A1642">
        <v>1970</v>
      </c>
      <c r="B1642" t="s">
        <v>9542</v>
      </c>
      <c r="C1642" t="s">
        <v>5530</v>
      </c>
      <c r="D1642" t="s">
        <v>5531</v>
      </c>
      <c r="E1642" s="109">
        <v>49.31</v>
      </c>
    </row>
    <row r="1643" spans="1:5" x14ac:dyDescent="0.25">
      <c r="A1643">
        <v>1967</v>
      </c>
      <c r="B1643" t="s">
        <v>9543</v>
      </c>
      <c r="C1643" t="s">
        <v>5530</v>
      </c>
      <c r="D1643" t="s">
        <v>5531</v>
      </c>
      <c r="E1643" s="109">
        <v>5.48</v>
      </c>
    </row>
    <row r="1644" spans="1:5" x14ac:dyDescent="0.25">
      <c r="A1644">
        <v>1968</v>
      </c>
      <c r="B1644" t="s">
        <v>9544</v>
      </c>
      <c r="C1644" t="s">
        <v>5530</v>
      </c>
      <c r="D1644" t="s">
        <v>5531</v>
      </c>
      <c r="E1644" s="109">
        <v>11.49</v>
      </c>
    </row>
    <row r="1645" spans="1:5" x14ac:dyDescent="0.25">
      <c r="A1645">
        <v>1969</v>
      </c>
      <c r="B1645" t="s">
        <v>9545</v>
      </c>
      <c r="C1645" t="s">
        <v>5530</v>
      </c>
      <c r="D1645" t="s">
        <v>5531</v>
      </c>
      <c r="E1645" s="109">
        <v>33.82</v>
      </c>
    </row>
    <row r="1646" spans="1:5" x14ac:dyDescent="0.25">
      <c r="A1646">
        <v>1839</v>
      </c>
      <c r="B1646" t="s">
        <v>9546</v>
      </c>
      <c r="C1646" t="s">
        <v>5530</v>
      </c>
      <c r="D1646" t="s">
        <v>5535</v>
      </c>
      <c r="E1646" s="109">
        <v>172.55</v>
      </c>
    </row>
    <row r="1647" spans="1:5" x14ac:dyDescent="0.25">
      <c r="A1647">
        <v>1835</v>
      </c>
      <c r="B1647" t="s">
        <v>9547</v>
      </c>
      <c r="C1647" t="s">
        <v>5530</v>
      </c>
      <c r="D1647" t="s">
        <v>5535</v>
      </c>
      <c r="E1647" s="109">
        <v>36.68</v>
      </c>
    </row>
    <row r="1648" spans="1:5" x14ac:dyDescent="0.25">
      <c r="A1648">
        <v>1823</v>
      </c>
      <c r="B1648" t="s">
        <v>9548</v>
      </c>
      <c r="C1648" t="s">
        <v>5530</v>
      </c>
      <c r="D1648" t="s">
        <v>5535</v>
      </c>
      <c r="E1648" s="109">
        <v>70.930000000000007</v>
      </c>
    </row>
    <row r="1649" spans="1:5" x14ac:dyDescent="0.25">
      <c r="A1649">
        <v>1827</v>
      </c>
      <c r="B1649" t="s">
        <v>9549</v>
      </c>
      <c r="C1649" t="s">
        <v>5530</v>
      </c>
      <c r="D1649" t="s">
        <v>5535</v>
      </c>
      <c r="E1649" s="109">
        <v>170.87</v>
      </c>
    </row>
    <row r="1650" spans="1:5" x14ac:dyDescent="0.25">
      <c r="A1650">
        <v>1831</v>
      </c>
      <c r="B1650" t="s">
        <v>9550</v>
      </c>
      <c r="C1650" t="s">
        <v>5530</v>
      </c>
      <c r="D1650" t="s">
        <v>5535</v>
      </c>
      <c r="E1650" s="109">
        <v>37.299999999999997</v>
      </c>
    </row>
    <row r="1651" spans="1:5" x14ac:dyDescent="0.25">
      <c r="A1651">
        <v>1825</v>
      </c>
      <c r="B1651" t="s">
        <v>9551</v>
      </c>
      <c r="C1651" t="s">
        <v>5530</v>
      </c>
      <c r="D1651" t="s">
        <v>5535</v>
      </c>
      <c r="E1651" s="109">
        <v>92.06</v>
      </c>
    </row>
    <row r="1652" spans="1:5" x14ac:dyDescent="0.25">
      <c r="A1652">
        <v>1828</v>
      </c>
      <c r="B1652" t="s">
        <v>9552</v>
      </c>
      <c r="C1652" t="s">
        <v>5530</v>
      </c>
      <c r="D1652" t="s">
        <v>5535</v>
      </c>
      <c r="E1652" s="109">
        <v>208.52</v>
      </c>
    </row>
    <row r="1653" spans="1:5" x14ac:dyDescent="0.25">
      <c r="A1653">
        <v>1845</v>
      </c>
      <c r="B1653" t="s">
        <v>9553</v>
      </c>
      <c r="C1653" t="s">
        <v>5530</v>
      </c>
      <c r="D1653" t="s">
        <v>5535</v>
      </c>
      <c r="E1653" s="109">
        <v>46.75</v>
      </c>
    </row>
    <row r="1654" spans="1:5" x14ac:dyDescent="0.25">
      <c r="A1654">
        <v>1824</v>
      </c>
      <c r="B1654" t="s">
        <v>9554</v>
      </c>
      <c r="C1654" t="s">
        <v>5530</v>
      </c>
      <c r="D1654" t="s">
        <v>5535</v>
      </c>
      <c r="E1654" s="109">
        <v>110.36</v>
      </c>
    </row>
    <row r="1655" spans="1:5" x14ac:dyDescent="0.25">
      <c r="A1655">
        <v>1941</v>
      </c>
      <c r="B1655" t="s">
        <v>9555</v>
      </c>
      <c r="C1655" t="s">
        <v>5530</v>
      </c>
      <c r="D1655" t="s">
        <v>5531</v>
      </c>
      <c r="E1655" s="109">
        <v>33.229999999999997</v>
      </c>
    </row>
    <row r="1656" spans="1:5" x14ac:dyDescent="0.25">
      <c r="A1656">
        <v>1940</v>
      </c>
      <c r="B1656" t="s">
        <v>9556</v>
      </c>
      <c r="C1656" t="s">
        <v>5530</v>
      </c>
      <c r="D1656" t="s">
        <v>5531</v>
      </c>
      <c r="E1656" s="109">
        <v>25.11</v>
      </c>
    </row>
    <row r="1657" spans="1:5" x14ac:dyDescent="0.25">
      <c r="A1657">
        <v>1937</v>
      </c>
      <c r="B1657" t="s">
        <v>9557</v>
      </c>
      <c r="C1657" t="s">
        <v>5530</v>
      </c>
      <c r="D1657" t="s">
        <v>5531</v>
      </c>
      <c r="E1657" s="109">
        <v>5.21</v>
      </c>
    </row>
    <row r="1658" spans="1:5" x14ac:dyDescent="0.25">
      <c r="A1658">
        <v>1939</v>
      </c>
      <c r="B1658" t="s">
        <v>9558</v>
      </c>
      <c r="C1658" t="s">
        <v>5530</v>
      </c>
      <c r="D1658" t="s">
        <v>5531</v>
      </c>
      <c r="E1658" s="109">
        <v>10.32</v>
      </c>
    </row>
    <row r="1659" spans="1:5" x14ac:dyDescent="0.25">
      <c r="A1659">
        <v>1942</v>
      </c>
      <c r="B1659" t="s">
        <v>9559</v>
      </c>
      <c r="C1659" t="s">
        <v>5530</v>
      </c>
      <c r="D1659" t="s">
        <v>5531</v>
      </c>
      <c r="E1659" s="109">
        <v>47.41</v>
      </c>
    </row>
    <row r="1660" spans="1:5" x14ac:dyDescent="0.25">
      <c r="A1660">
        <v>1938</v>
      </c>
      <c r="B1660" t="s">
        <v>9560</v>
      </c>
      <c r="C1660" t="s">
        <v>5530</v>
      </c>
      <c r="D1660" t="s">
        <v>5531</v>
      </c>
      <c r="E1660" s="109">
        <v>6.6</v>
      </c>
    </row>
    <row r="1661" spans="1:5" x14ac:dyDescent="0.25">
      <c r="A1661">
        <v>42692</v>
      </c>
      <c r="B1661" t="s">
        <v>9561</v>
      </c>
      <c r="C1661" t="s">
        <v>5530</v>
      </c>
      <c r="D1661" t="s">
        <v>5535</v>
      </c>
      <c r="E1661" s="109">
        <v>519.88</v>
      </c>
    </row>
    <row r="1662" spans="1:5" x14ac:dyDescent="0.25">
      <c r="A1662">
        <v>42693</v>
      </c>
      <c r="B1662" t="s">
        <v>9562</v>
      </c>
      <c r="C1662" t="s">
        <v>5530</v>
      </c>
      <c r="D1662" t="s">
        <v>5535</v>
      </c>
      <c r="E1662" s="109">
        <v>855.17</v>
      </c>
    </row>
    <row r="1663" spans="1:5" x14ac:dyDescent="0.25">
      <c r="A1663">
        <v>42695</v>
      </c>
      <c r="B1663" t="s">
        <v>9563</v>
      </c>
      <c r="C1663" t="s">
        <v>5530</v>
      </c>
      <c r="D1663" t="s">
        <v>5535</v>
      </c>
      <c r="E1663" s="109">
        <v>650.23</v>
      </c>
    </row>
    <row r="1664" spans="1:5" x14ac:dyDescent="0.25">
      <c r="A1664">
        <v>42694</v>
      </c>
      <c r="B1664" t="s">
        <v>9564</v>
      </c>
      <c r="C1664" t="s">
        <v>5530</v>
      </c>
      <c r="D1664" t="s">
        <v>5535</v>
      </c>
      <c r="E1664" s="109">
        <v>961.28</v>
      </c>
    </row>
    <row r="1665" spans="1:5" x14ac:dyDescent="0.25">
      <c r="A1665">
        <v>20097</v>
      </c>
      <c r="B1665" t="s">
        <v>9565</v>
      </c>
      <c r="C1665" t="s">
        <v>5530</v>
      </c>
      <c r="D1665" t="s">
        <v>5531</v>
      </c>
      <c r="E1665" s="109">
        <v>46.58</v>
      </c>
    </row>
    <row r="1666" spans="1:5" x14ac:dyDescent="0.25">
      <c r="A1666">
        <v>20098</v>
      </c>
      <c r="B1666" t="s">
        <v>9566</v>
      </c>
      <c r="C1666" t="s">
        <v>5530</v>
      </c>
      <c r="D1666" t="s">
        <v>5531</v>
      </c>
      <c r="E1666" s="109">
        <v>157.07</v>
      </c>
    </row>
    <row r="1667" spans="1:5" x14ac:dyDescent="0.25">
      <c r="A1667">
        <v>20096</v>
      </c>
      <c r="B1667" t="s">
        <v>9567</v>
      </c>
      <c r="C1667" t="s">
        <v>5530</v>
      </c>
      <c r="D1667" t="s">
        <v>5531</v>
      </c>
      <c r="E1667" s="109">
        <v>30.48</v>
      </c>
    </row>
    <row r="1668" spans="1:5" x14ac:dyDescent="0.25">
      <c r="A1668">
        <v>1964</v>
      </c>
      <c r="B1668" t="s">
        <v>9568</v>
      </c>
      <c r="C1668" t="s">
        <v>5530</v>
      </c>
      <c r="D1668" t="s">
        <v>5531</v>
      </c>
      <c r="E1668" s="109">
        <v>28.17</v>
      </c>
    </row>
    <row r="1669" spans="1:5" x14ac:dyDescent="0.25">
      <c r="A1669">
        <v>1880</v>
      </c>
      <c r="B1669" t="s">
        <v>9569</v>
      </c>
      <c r="C1669" t="s">
        <v>5530</v>
      </c>
      <c r="D1669" t="s">
        <v>5531</v>
      </c>
      <c r="E1669" s="109">
        <v>3.96</v>
      </c>
    </row>
    <row r="1670" spans="1:5" x14ac:dyDescent="0.25">
      <c r="A1670">
        <v>39274</v>
      </c>
      <c r="B1670" t="s">
        <v>9570</v>
      </c>
      <c r="C1670" t="s">
        <v>5530</v>
      </c>
      <c r="D1670" t="s">
        <v>5531</v>
      </c>
      <c r="E1670" s="109">
        <v>3.07</v>
      </c>
    </row>
    <row r="1671" spans="1:5" x14ac:dyDescent="0.25">
      <c r="A1671">
        <v>2628</v>
      </c>
      <c r="B1671" t="s">
        <v>9571</v>
      </c>
      <c r="C1671" t="s">
        <v>5530</v>
      </c>
      <c r="D1671" t="s">
        <v>5535</v>
      </c>
      <c r="E1671" s="109">
        <v>254.93</v>
      </c>
    </row>
    <row r="1672" spans="1:5" x14ac:dyDescent="0.25">
      <c r="A1672">
        <v>2622</v>
      </c>
      <c r="B1672" t="s">
        <v>9572</v>
      </c>
      <c r="C1672" t="s">
        <v>5530</v>
      </c>
      <c r="D1672" t="s">
        <v>5535</v>
      </c>
      <c r="E1672" s="109">
        <v>6.05</v>
      </c>
    </row>
    <row r="1673" spans="1:5" x14ac:dyDescent="0.25">
      <c r="A1673">
        <v>2623</v>
      </c>
      <c r="B1673" t="s">
        <v>9573</v>
      </c>
      <c r="C1673" t="s">
        <v>5530</v>
      </c>
      <c r="D1673" t="s">
        <v>5535</v>
      </c>
      <c r="E1673" s="109">
        <v>7.28</v>
      </c>
    </row>
    <row r="1674" spans="1:5" x14ac:dyDescent="0.25">
      <c r="A1674">
        <v>2624</v>
      </c>
      <c r="B1674" t="s">
        <v>9574</v>
      </c>
      <c r="C1674" t="s">
        <v>5530</v>
      </c>
      <c r="D1674" t="s">
        <v>5535</v>
      </c>
      <c r="E1674" s="109">
        <v>11.59</v>
      </c>
    </row>
    <row r="1675" spans="1:5" x14ac:dyDescent="0.25">
      <c r="A1675">
        <v>2625</v>
      </c>
      <c r="B1675" t="s">
        <v>9575</v>
      </c>
      <c r="C1675" t="s">
        <v>5530</v>
      </c>
      <c r="D1675" t="s">
        <v>5535</v>
      </c>
      <c r="E1675" s="109">
        <v>24.46</v>
      </c>
    </row>
    <row r="1676" spans="1:5" x14ac:dyDescent="0.25">
      <c r="A1676">
        <v>2626</v>
      </c>
      <c r="B1676" t="s">
        <v>9576</v>
      </c>
      <c r="C1676" t="s">
        <v>5530</v>
      </c>
      <c r="D1676" t="s">
        <v>5535</v>
      </c>
      <c r="E1676" s="109">
        <v>35.840000000000003</v>
      </c>
    </row>
    <row r="1677" spans="1:5" x14ac:dyDescent="0.25">
      <c r="A1677">
        <v>2630</v>
      </c>
      <c r="B1677" t="s">
        <v>9577</v>
      </c>
      <c r="C1677" t="s">
        <v>5530</v>
      </c>
      <c r="D1677" t="s">
        <v>5535</v>
      </c>
      <c r="E1677" s="109">
        <v>54.51</v>
      </c>
    </row>
    <row r="1678" spans="1:5" x14ac:dyDescent="0.25">
      <c r="A1678">
        <v>2627</v>
      </c>
      <c r="B1678" t="s">
        <v>9578</v>
      </c>
      <c r="C1678" t="s">
        <v>5530</v>
      </c>
      <c r="D1678" t="s">
        <v>5535</v>
      </c>
      <c r="E1678" s="109">
        <v>96.02</v>
      </c>
    </row>
    <row r="1679" spans="1:5" x14ac:dyDescent="0.25">
      <c r="A1679">
        <v>2629</v>
      </c>
      <c r="B1679" t="s">
        <v>9579</v>
      </c>
      <c r="C1679" t="s">
        <v>5530</v>
      </c>
      <c r="D1679" t="s">
        <v>5535</v>
      </c>
      <c r="E1679" s="109">
        <v>129.87</v>
      </c>
    </row>
    <row r="1680" spans="1:5" x14ac:dyDescent="0.25">
      <c r="A1680">
        <v>12033</v>
      </c>
      <c r="B1680" t="s">
        <v>9580</v>
      </c>
      <c r="C1680" t="s">
        <v>5530</v>
      </c>
      <c r="D1680" t="s">
        <v>5531</v>
      </c>
      <c r="E1680" s="109">
        <v>12.66</v>
      </c>
    </row>
    <row r="1681" spans="1:5" x14ac:dyDescent="0.25">
      <c r="A1681">
        <v>40408</v>
      </c>
      <c r="B1681" t="s">
        <v>9581</v>
      </c>
      <c r="C1681" t="s">
        <v>5530</v>
      </c>
      <c r="D1681" t="s">
        <v>5531</v>
      </c>
      <c r="E1681" s="109">
        <v>8.32</v>
      </c>
    </row>
    <row r="1682" spans="1:5" x14ac:dyDescent="0.25">
      <c r="A1682">
        <v>40409</v>
      </c>
      <c r="B1682" t="s">
        <v>9582</v>
      </c>
      <c r="C1682" t="s">
        <v>5530</v>
      </c>
      <c r="D1682" t="s">
        <v>5531</v>
      </c>
      <c r="E1682" s="109">
        <v>2.94</v>
      </c>
    </row>
    <row r="1683" spans="1:5" x14ac:dyDescent="0.25">
      <c r="A1683">
        <v>39276</v>
      </c>
      <c r="B1683" t="s">
        <v>9583</v>
      </c>
      <c r="C1683" t="s">
        <v>5530</v>
      </c>
      <c r="D1683" t="s">
        <v>5531</v>
      </c>
      <c r="E1683" s="109">
        <v>7.49</v>
      </c>
    </row>
    <row r="1684" spans="1:5" x14ac:dyDescent="0.25">
      <c r="A1684">
        <v>39277</v>
      </c>
      <c r="B1684" t="s">
        <v>9584</v>
      </c>
      <c r="C1684" t="s">
        <v>5530</v>
      </c>
      <c r="D1684" t="s">
        <v>5531</v>
      </c>
      <c r="E1684" s="109">
        <v>20.23</v>
      </c>
    </row>
    <row r="1685" spans="1:5" x14ac:dyDescent="0.25">
      <c r="A1685">
        <v>12034</v>
      </c>
      <c r="B1685" t="s">
        <v>9585</v>
      </c>
      <c r="C1685" t="s">
        <v>5530</v>
      </c>
      <c r="D1685" t="s">
        <v>5531</v>
      </c>
      <c r="E1685" s="109">
        <v>5.73</v>
      </c>
    </row>
    <row r="1686" spans="1:5" x14ac:dyDescent="0.25">
      <c r="A1686">
        <v>39879</v>
      </c>
      <c r="B1686" t="s">
        <v>9586</v>
      </c>
      <c r="C1686" t="s">
        <v>5530</v>
      </c>
      <c r="D1686" t="s">
        <v>5535</v>
      </c>
      <c r="E1686" s="109">
        <v>5.89</v>
      </c>
    </row>
    <row r="1687" spans="1:5" x14ac:dyDescent="0.25">
      <c r="A1687">
        <v>39880</v>
      </c>
      <c r="B1687" t="s">
        <v>9587</v>
      </c>
      <c r="C1687" t="s">
        <v>5530</v>
      </c>
      <c r="D1687" t="s">
        <v>5535</v>
      </c>
      <c r="E1687" s="109">
        <v>13.06</v>
      </c>
    </row>
    <row r="1688" spans="1:5" x14ac:dyDescent="0.25">
      <c r="A1688">
        <v>39881</v>
      </c>
      <c r="B1688" t="s">
        <v>9588</v>
      </c>
      <c r="C1688" t="s">
        <v>5530</v>
      </c>
      <c r="D1688" t="s">
        <v>5535</v>
      </c>
      <c r="E1688" s="109">
        <v>20.96</v>
      </c>
    </row>
    <row r="1689" spans="1:5" x14ac:dyDescent="0.25">
      <c r="A1689">
        <v>39882</v>
      </c>
      <c r="B1689" t="s">
        <v>9589</v>
      </c>
      <c r="C1689" t="s">
        <v>5530</v>
      </c>
      <c r="D1689" t="s">
        <v>5535</v>
      </c>
      <c r="E1689" s="109">
        <v>55.21</v>
      </c>
    </row>
    <row r="1690" spans="1:5" x14ac:dyDescent="0.25">
      <c r="A1690">
        <v>39883</v>
      </c>
      <c r="B1690" t="s">
        <v>9590</v>
      </c>
      <c r="C1690" t="s">
        <v>5530</v>
      </c>
      <c r="D1690" t="s">
        <v>5535</v>
      </c>
      <c r="E1690" s="109">
        <v>88.16</v>
      </c>
    </row>
    <row r="1691" spans="1:5" x14ac:dyDescent="0.25">
      <c r="A1691">
        <v>39884</v>
      </c>
      <c r="B1691" t="s">
        <v>9591</v>
      </c>
      <c r="C1691" t="s">
        <v>5530</v>
      </c>
      <c r="D1691" t="s">
        <v>5535</v>
      </c>
      <c r="E1691" s="109">
        <v>130.94</v>
      </c>
    </row>
    <row r="1692" spans="1:5" x14ac:dyDescent="0.25">
      <c r="A1692">
        <v>39885</v>
      </c>
      <c r="B1692" t="s">
        <v>9592</v>
      </c>
      <c r="C1692" t="s">
        <v>5530</v>
      </c>
      <c r="D1692" t="s">
        <v>5535</v>
      </c>
      <c r="E1692" s="109">
        <v>311.19</v>
      </c>
    </row>
    <row r="1693" spans="1:5" x14ac:dyDescent="0.25">
      <c r="A1693">
        <v>1777</v>
      </c>
      <c r="B1693" t="s">
        <v>9593</v>
      </c>
      <c r="C1693" t="s">
        <v>5530</v>
      </c>
      <c r="D1693" t="s">
        <v>5535</v>
      </c>
      <c r="E1693" s="109">
        <v>74.790000000000006</v>
      </c>
    </row>
    <row r="1694" spans="1:5" x14ac:dyDescent="0.25">
      <c r="A1694">
        <v>1819</v>
      </c>
      <c r="B1694" t="s">
        <v>9594</v>
      </c>
      <c r="C1694" t="s">
        <v>5530</v>
      </c>
      <c r="D1694" t="s">
        <v>5535</v>
      </c>
      <c r="E1694" s="109">
        <v>54.41</v>
      </c>
    </row>
    <row r="1695" spans="1:5" x14ac:dyDescent="0.25">
      <c r="A1695">
        <v>1775</v>
      </c>
      <c r="B1695" t="s">
        <v>9595</v>
      </c>
      <c r="C1695" t="s">
        <v>5530</v>
      </c>
      <c r="D1695" t="s">
        <v>5535</v>
      </c>
      <c r="E1695" s="109">
        <v>16.27</v>
      </c>
    </row>
    <row r="1696" spans="1:5" x14ac:dyDescent="0.25">
      <c r="A1696">
        <v>1776</v>
      </c>
      <c r="B1696" t="s">
        <v>9596</v>
      </c>
      <c r="C1696" t="s">
        <v>5530</v>
      </c>
      <c r="D1696" t="s">
        <v>5535</v>
      </c>
      <c r="E1696" s="109">
        <v>44.27</v>
      </c>
    </row>
    <row r="1697" spans="1:5" x14ac:dyDescent="0.25">
      <c r="A1697">
        <v>1778</v>
      </c>
      <c r="B1697" t="s">
        <v>9597</v>
      </c>
      <c r="C1697" t="s">
        <v>5530</v>
      </c>
      <c r="D1697" t="s">
        <v>5535</v>
      </c>
      <c r="E1697" s="109">
        <v>181.03</v>
      </c>
    </row>
    <row r="1698" spans="1:5" x14ac:dyDescent="0.25">
      <c r="A1698">
        <v>1818</v>
      </c>
      <c r="B1698" t="s">
        <v>9598</v>
      </c>
      <c r="C1698" t="s">
        <v>5530</v>
      </c>
      <c r="D1698" t="s">
        <v>5535</v>
      </c>
      <c r="E1698" s="109">
        <v>120.17</v>
      </c>
    </row>
    <row r="1699" spans="1:5" x14ac:dyDescent="0.25">
      <c r="A1699">
        <v>1820</v>
      </c>
      <c r="B1699" t="s">
        <v>9599</v>
      </c>
      <c r="C1699" t="s">
        <v>5530</v>
      </c>
      <c r="D1699" t="s">
        <v>5535</v>
      </c>
      <c r="E1699" s="109">
        <v>23.5</v>
      </c>
    </row>
    <row r="1700" spans="1:5" x14ac:dyDescent="0.25">
      <c r="A1700">
        <v>1779</v>
      </c>
      <c r="B1700" t="s">
        <v>9600</v>
      </c>
      <c r="C1700" t="s">
        <v>5530</v>
      </c>
      <c r="D1700" t="s">
        <v>5535</v>
      </c>
      <c r="E1700" s="109">
        <v>263.27999999999997</v>
      </c>
    </row>
    <row r="1701" spans="1:5" x14ac:dyDescent="0.25">
      <c r="A1701">
        <v>1780</v>
      </c>
      <c r="B1701" t="s">
        <v>9601</v>
      </c>
      <c r="C1701" t="s">
        <v>5530</v>
      </c>
      <c r="D1701" t="s">
        <v>5535</v>
      </c>
      <c r="E1701" s="109">
        <v>542.76</v>
      </c>
    </row>
    <row r="1702" spans="1:5" x14ac:dyDescent="0.25">
      <c r="A1702">
        <v>1783</v>
      </c>
      <c r="B1702" t="s">
        <v>9602</v>
      </c>
      <c r="C1702" t="s">
        <v>5530</v>
      </c>
      <c r="D1702" t="s">
        <v>5535</v>
      </c>
      <c r="E1702" s="109">
        <v>57.39</v>
      </c>
    </row>
    <row r="1703" spans="1:5" x14ac:dyDescent="0.25">
      <c r="A1703">
        <v>1782</v>
      </c>
      <c r="B1703" t="s">
        <v>9603</v>
      </c>
      <c r="C1703" t="s">
        <v>5530</v>
      </c>
      <c r="D1703" t="s">
        <v>5535</v>
      </c>
      <c r="E1703" s="109">
        <v>45.37</v>
      </c>
    </row>
    <row r="1704" spans="1:5" x14ac:dyDescent="0.25">
      <c r="A1704">
        <v>1817</v>
      </c>
      <c r="B1704" t="s">
        <v>9604</v>
      </c>
      <c r="C1704" t="s">
        <v>5530</v>
      </c>
      <c r="D1704" t="s">
        <v>5535</v>
      </c>
      <c r="E1704" s="109">
        <v>13.52</v>
      </c>
    </row>
    <row r="1705" spans="1:5" x14ac:dyDescent="0.25">
      <c r="A1705">
        <v>1781</v>
      </c>
      <c r="B1705" t="s">
        <v>9605</v>
      </c>
      <c r="C1705" t="s">
        <v>5530</v>
      </c>
      <c r="D1705" t="s">
        <v>5535</v>
      </c>
      <c r="E1705" s="109">
        <v>29.56</v>
      </c>
    </row>
    <row r="1706" spans="1:5" x14ac:dyDescent="0.25">
      <c r="A1706">
        <v>1784</v>
      </c>
      <c r="B1706" t="s">
        <v>9606</v>
      </c>
      <c r="C1706" t="s">
        <v>5530</v>
      </c>
      <c r="D1706" t="s">
        <v>5535</v>
      </c>
      <c r="E1706" s="109">
        <v>162.05000000000001</v>
      </c>
    </row>
    <row r="1707" spans="1:5" x14ac:dyDescent="0.25">
      <c r="A1707">
        <v>1810</v>
      </c>
      <c r="B1707" t="s">
        <v>9607</v>
      </c>
      <c r="C1707" t="s">
        <v>5530</v>
      </c>
      <c r="D1707" t="s">
        <v>5535</v>
      </c>
      <c r="E1707" s="109">
        <v>89.88</v>
      </c>
    </row>
    <row r="1708" spans="1:5" x14ac:dyDescent="0.25">
      <c r="A1708">
        <v>1811</v>
      </c>
      <c r="B1708" t="s">
        <v>9608</v>
      </c>
      <c r="C1708" t="s">
        <v>5530</v>
      </c>
      <c r="D1708" t="s">
        <v>5535</v>
      </c>
      <c r="E1708" s="109">
        <v>19.440000000000001</v>
      </c>
    </row>
    <row r="1709" spans="1:5" x14ac:dyDescent="0.25">
      <c r="A1709">
        <v>1812</v>
      </c>
      <c r="B1709" t="s">
        <v>9609</v>
      </c>
      <c r="C1709" t="s">
        <v>5530</v>
      </c>
      <c r="D1709" t="s">
        <v>5535</v>
      </c>
      <c r="E1709" s="109">
        <v>226.9</v>
      </c>
    </row>
    <row r="1710" spans="1:5" x14ac:dyDescent="0.25">
      <c r="A1710">
        <v>40386</v>
      </c>
      <c r="B1710" t="s">
        <v>9610</v>
      </c>
      <c r="C1710" t="s">
        <v>5530</v>
      </c>
      <c r="D1710" t="s">
        <v>5535</v>
      </c>
      <c r="E1710" s="109">
        <v>90.53</v>
      </c>
    </row>
    <row r="1711" spans="1:5" x14ac:dyDescent="0.25">
      <c r="A1711">
        <v>40384</v>
      </c>
      <c r="B1711" t="s">
        <v>9611</v>
      </c>
      <c r="C1711" t="s">
        <v>5530</v>
      </c>
      <c r="D1711" t="s">
        <v>5535</v>
      </c>
      <c r="E1711" s="109">
        <v>61.98</v>
      </c>
    </row>
    <row r="1712" spans="1:5" x14ac:dyDescent="0.25">
      <c r="A1712">
        <v>40379</v>
      </c>
      <c r="B1712" t="s">
        <v>9612</v>
      </c>
      <c r="C1712" t="s">
        <v>5530</v>
      </c>
      <c r="D1712" t="s">
        <v>5535</v>
      </c>
      <c r="E1712" s="109">
        <v>21.42</v>
      </c>
    </row>
    <row r="1713" spans="1:5" x14ac:dyDescent="0.25">
      <c r="A1713">
        <v>40423</v>
      </c>
      <c r="B1713" t="s">
        <v>9613</v>
      </c>
      <c r="C1713" t="s">
        <v>5530</v>
      </c>
      <c r="D1713" t="s">
        <v>5535</v>
      </c>
      <c r="E1713" s="109">
        <v>40.549999999999997</v>
      </c>
    </row>
    <row r="1714" spans="1:5" x14ac:dyDescent="0.25">
      <c r="A1714">
        <v>40389</v>
      </c>
      <c r="B1714" t="s">
        <v>9614</v>
      </c>
      <c r="C1714" t="s">
        <v>5530</v>
      </c>
      <c r="D1714" t="s">
        <v>5535</v>
      </c>
      <c r="E1714" s="109">
        <v>257.13</v>
      </c>
    </row>
    <row r="1715" spans="1:5" x14ac:dyDescent="0.25">
      <c r="A1715">
        <v>40388</v>
      </c>
      <c r="B1715" t="s">
        <v>9615</v>
      </c>
      <c r="C1715" t="s">
        <v>5530</v>
      </c>
      <c r="D1715" t="s">
        <v>5535</v>
      </c>
      <c r="E1715" s="109">
        <v>128.69999999999999</v>
      </c>
    </row>
    <row r="1716" spans="1:5" x14ac:dyDescent="0.25">
      <c r="A1716">
        <v>40381</v>
      </c>
      <c r="B1716" t="s">
        <v>9616</v>
      </c>
      <c r="C1716" t="s">
        <v>5530</v>
      </c>
      <c r="D1716" t="s">
        <v>5535</v>
      </c>
      <c r="E1716" s="109">
        <v>28.57</v>
      </c>
    </row>
    <row r="1717" spans="1:5" x14ac:dyDescent="0.25">
      <c r="A1717">
        <v>40391</v>
      </c>
      <c r="B1717" t="s">
        <v>9617</v>
      </c>
      <c r="C1717" t="s">
        <v>5530</v>
      </c>
      <c r="D1717" t="s">
        <v>5535</v>
      </c>
      <c r="E1717" s="109">
        <v>667.39</v>
      </c>
    </row>
    <row r="1718" spans="1:5" x14ac:dyDescent="0.25">
      <c r="A1718">
        <v>40414</v>
      </c>
      <c r="B1718" t="s">
        <v>9618</v>
      </c>
      <c r="C1718" t="s">
        <v>5530</v>
      </c>
      <c r="D1718" t="s">
        <v>5535</v>
      </c>
      <c r="E1718" s="109">
        <v>27.37</v>
      </c>
    </row>
    <row r="1719" spans="1:5" x14ac:dyDescent="0.25">
      <c r="A1719">
        <v>40416</v>
      </c>
      <c r="B1719" t="s">
        <v>9619</v>
      </c>
      <c r="C1719" t="s">
        <v>5530</v>
      </c>
      <c r="D1719" t="s">
        <v>5535</v>
      </c>
      <c r="E1719" s="109">
        <v>37.840000000000003</v>
      </c>
    </row>
    <row r="1720" spans="1:5" x14ac:dyDescent="0.25">
      <c r="A1720">
        <v>40418</v>
      </c>
      <c r="B1720" t="s">
        <v>9620</v>
      </c>
      <c r="C1720" t="s">
        <v>5530</v>
      </c>
      <c r="D1720" t="s">
        <v>5535</v>
      </c>
      <c r="E1720" s="109">
        <v>45.13</v>
      </c>
    </row>
    <row r="1721" spans="1:5" x14ac:dyDescent="0.25">
      <c r="A1721">
        <v>2609</v>
      </c>
      <c r="B1721" t="s">
        <v>9621</v>
      </c>
      <c r="C1721" t="s">
        <v>5530</v>
      </c>
      <c r="D1721" t="s">
        <v>5535</v>
      </c>
      <c r="E1721" s="109">
        <v>5.69</v>
      </c>
    </row>
    <row r="1722" spans="1:5" x14ac:dyDescent="0.25">
      <c r="A1722">
        <v>2634</v>
      </c>
      <c r="B1722" t="s">
        <v>9622</v>
      </c>
      <c r="C1722" t="s">
        <v>5530</v>
      </c>
      <c r="D1722" t="s">
        <v>5535</v>
      </c>
      <c r="E1722" s="109">
        <v>7.47</v>
      </c>
    </row>
    <row r="1723" spans="1:5" x14ac:dyDescent="0.25">
      <c r="A1723">
        <v>2611</v>
      </c>
      <c r="B1723" t="s">
        <v>9623</v>
      </c>
      <c r="C1723" t="s">
        <v>5530</v>
      </c>
      <c r="D1723" t="s">
        <v>5535</v>
      </c>
      <c r="E1723" s="109">
        <v>21.05</v>
      </c>
    </row>
    <row r="1724" spans="1:5" x14ac:dyDescent="0.25">
      <c r="A1724">
        <v>34359</v>
      </c>
      <c r="B1724" t="s">
        <v>9624</v>
      </c>
      <c r="C1724" t="s">
        <v>5530</v>
      </c>
      <c r="D1724" t="s">
        <v>5535</v>
      </c>
      <c r="E1724" s="109">
        <v>12.03</v>
      </c>
    </row>
    <row r="1725" spans="1:5" x14ac:dyDescent="0.25">
      <c r="A1725">
        <v>1789</v>
      </c>
      <c r="B1725" t="s">
        <v>9625</v>
      </c>
      <c r="C1725" t="s">
        <v>5530</v>
      </c>
      <c r="D1725" t="s">
        <v>5535</v>
      </c>
      <c r="E1725" s="109">
        <v>71.78</v>
      </c>
    </row>
    <row r="1726" spans="1:5" x14ac:dyDescent="0.25">
      <c r="A1726">
        <v>1788</v>
      </c>
      <c r="B1726" t="s">
        <v>9626</v>
      </c>
      <c r="C1726" t="s">
        <v>5530</v>
      </c>
      <c r="D1726" t="s">
        <v>5535</v>
      </c>
      <c r="E1726" s="109">
        <v>57.54</v>
      </c>
    </row>
    <row r="1727" spans="1:5" x14ac:dyDescent="0.25">
      <c r="A1727">
        <v>1786</v>
      </c>
      <c r="B1727" t="s">
        <v>9627</v>
      </c>
      <c r="C1727" t="s">
        <v>5530</v>
      </c>
      <c r="D1727" t="s">
        <v>5535</v>
      </c>
      <c r="E1727" s="109">
        <v>14.28</v>
      </c>
    </row>
    <row r="1728" spans="1:5" x14ac:dyDescent="0.25">
      <c r="A1728">
        <v>1787</v>
      </c>
      <c r="B1728" t="s">
        <v>9628</v>
      </c>
      <c r="C1728" t="s">
        <v>5530</v>
      </c>
      <c r="D1728" t="s">
        <v>5535</v>
      </c>
      <c r="E1728" s="109">
        <v>34.21</v>
      </c>
    </row>
    <row r="1729" spans="1:5" x14ac:dyDescent="0.25">
      <c r="A1729">
        <v>1791</v>
      </c>
      <c r="B1729" t="s">
        <v>9629</v>
      </c>
      <c r="C1729" t="s">
        <v>5530</v>
      </c>
      <c r="D1729" t="s">
        <v>5535</v>
      </c>
      <c r="E1729" s="109">
        <v>207.45</v>
      </c>
    </row>
    <row r="1730" spans="1:5" x14ac:dyDescent="0.25">
      <c r="A1730">
        <v>1790</v>
      </c>
      <c r="B1730" t="s">
        <v>9630</v>
      </c>
      <c r="C1730" t="s">
        <v>5530</v>
      </c>
      <c r="D1730" t="s">
        <v>5535</v>
      </c>
      <c r="E1730" s="109">
        <v>119.54</v>
      </c>
    </row>
    <row r="1731" spans="1:5" x14ac:dyDescent="0.25">
      <c r="A1731">
        <v>1813</v>
      </c>
      <c r="B1731" t="s">
        <v>9631</v>
      </c>
      <c r="C1731" t="s">
        <v>5530</v>
      </c>
      <c r="D1731" t="s">
        <v>5535</v>
      </c>
      <c r="E1731" s="109">
        <v>22.67</v>
      </c>
    </row>
    <row r="1732" spans="1:5" x14ac:dyDescent="0.25">
      <c r="A1732">
        <v>1792</v>
      </c>
      <c r="B1732" t="s">
        <v>9632</v>
      </c>
      <c r="C1732" t="s">
        <v>5530</v>
      </c>
      <c r="D1732" t="s">
        <v>5535</v>
      </c>
      <c r="E1732" s="109">
        <v>280.02</v>
      </c>
    </row>
    <row r="1733" spans="1:5" x14ac:dyDescent="0.25">
      <c r="A1733">
        <v>1793</v>
      </c>
      <c r="B1733" t="s">
        <v>9633</v>
      </c>
      <c r="C1733" t="s">
        <v>5530</v>
      </c>
      <c r="D1733" t="s">
        <v>5535</v>
      </c>
      <c r="E1733" s="109">
        <v>565.83000000000004</v>
      </c>
    </row>
    <row r="1734" spans="1:5" x14ac:dyDescent="0.25">
      <c r="A1734">
        <v>1809</v>
      </c>
      <c r="B1734" t="s">
        <v>9634</v>
      </c>
      <c r="C1734" t="s">
        <v>5530</v>
      </c>
      <c r="D1734" t="s">
        <v>5535</v>
      </c>
      <c r="E1734" s="109">
        <v>67.290000000000006</v>
      </c>
    </row>
    <row r="1735" spans="1:5" x14ac:dyDescent="0.25">
      <c r="A1735">
        <v>1814</v>
      </c>
      <c r="B1735" t="s">
        <v>9635</v>
      </c>
      <c r="C1735" t="s">
        <v>5530</v>
      </c>
      <c r="D1735" t="s">
        <v>5535</v>
      </c>
      <c r="E1735" s="109">
        <v>55.28</v>
      </c>
    </row>
    <row r="1736" spans="1:5" x14ac:dyDescent="0.25">
      <c r="A1736">
        <v>1803</v>
      </c>
      <c r="B1736" t="s">
        <v>9636</v>
      </c>
      <c r="C1736" t="s">
        <v>5530</v>
      </c>
      <c r="D1736" t="s">
        <v>5535</v>
      </c>
      <c r="E1736" s="109">
        <v>13.97</v>
      </c>
    </row>
    <row r="1737" spans="1:5" x14ac:dyDescent="0.25">
      <c r="A1737">
        <v>1805</v>
      </c>
      <c r="B1737" t="s">
        <v>9637</v>
      </c>
      <c r="C1737" t="s">
        <v>5530</v>
      </c>
      <c r="D1737" t="s">
        <v>5535</v>
      </c>
      <c r="E1737" s="109">
        <v>32.08</v>
      </c>
    </row>
    <row r="1738" spans="1:5" x14ac:dyDescent="0.25">
      <c r="A1738">
        <v>1821</v>
      </c>
      <c r="B1738" t="s">
        <v>9638</v>
      </c>
      <c r="C1738" t="s">
        <v>5530</v>
      </c>
      <c r="D1738" t="s">
        <v>5535</v>
      </c>
      <c r="E1738" s="109">
        <v>189.53</v>
      </c>
    </row>
    <row r="1739" spans="1:5" x14ac:dyDescent="0.25">
      <c r="A1739">
        <v>1806</v>
      </c>
      <c r="B1739" t="s">
        <v>9639</v>
      </c>
      <c r="C1739" t="s">
        <v>5530</v>
      </c>
      <c r="D1739" t="s">
        <v>5535</v>
      </c>
      <c r="E1739" s="109">
        <v>112.81</v>
      </c>
    </row>
    <row r="1740" spans="1:5" x14ac:dyDescent="0.25">
      <c r="A1740">
        <v>1804</v>
      </c>
      <c r="B1740" t="s">
        <v>9640</v>
      </c>
      <c r="C1740" t="s">
        <v>5530</v>
      </c>
      <c r="D1740" t="s">
        <v>5535</v>
      </c>
      <c r="E1740" s="109">
        <v>19.88</v>
      </c>
    </row>
    <row r="1741" spans="1:5" x14ac:dyDescent="0.25">
      <c r="A1741">
        <v>1807</v>
      </c>
      <c r="B1741" t="s">
        <v>9641</v>
      </c>
      <c r="C1741" t="s">
        <v>5530</v>
      </c>
      <c r="D1741" t="s">
        <v>5535</v>
      </c>
      <c r="E1741" s="109">
        <v>271.07</v>
      </c>
    </row>
    <row r="1742" spans="1:5" x14ac:dyDescent="0.25">
      <c r="A1742">
        <v>1808</v>
      </c>
      <c r="B1742" t="s">
        <v>9642</v>
      </c>
      <c r="C1742" t="s">
        <v>5530</v>
      </c>
      <c r="D1742" t="s">
        <v>5535</v>
      </c>
      <c r="E1742" s="109">
        <v>543.44000000000005</v>
      </c>
    </row>
    <row r="1743" spans="1:5" x14ac:dyDescent="0.25">
      <c r="A1743">
        <v>1797</v>
      </c>
      <c r="B1743" t="s">
        <v>9643</v>
      </c>
      <c r="C1743" t="s">
        <v>5530</v>
      </c>
      <c r="D1743" t="s">
        <v>5535</v>
      </c>
      <c r="E1743" s="109">
        <v>81.5</v>
      </c>
    </row>
    <row r="1744" spans="1:5" x14ac:dyDescent="0.25">
      <c r="A1744">
        <v>1796</v>
      </c>
      <c r="B1744" t="s">
        <v>9644</v>
      </c>
      <c r="C1744" t="s">
        <v>5530</v>
      </c>
      <c r="D1744" t="s">
        <v>5535</v>
      </c>
      <c r="E1744" s="109">
        <v>62.52</v>
      </c>
    </row>
    <row r="1745" spans="1:5" x14ac:dyDescent="0.25">
      <c r="A1745">
        <v>1794</v>
      </c>
      <c r="B1745" t="s">
        <v>9645</v>
      </c>
      <c r="C1745" t="s">
        <v>5530</v>
      </c>
      <c r="D1745" t="s">
        <v>5535</v>
      </c>
      <c r="E1745" s="109">
        <v>14.92</v>
      </c>
    </row>
    <row r="1746" spans="1:5" x14ac:dyDescent="0.25">
      <c r="A1746">
        <v>1816</v>
      </c>
      <c r="B1746" t="s">
        <v>9646</v>
      </c>
      <c r="C1746" t="s">
        <v>5530</v>
      </c>
      <c r="D1746" t="s">
        <v>5535</v>
      </c>
      <c r="E1746" s="109">
        <v>33.65</v>
      </c>
    </row>
    <row r="1747" spans="1:5" x14ac:dyDescent="0.25">
      <c r="A1747">
        <v>1815</v>
      </c>
      <c r="B1747" t="s">
        <v>9647</v>
      </c>
      <c r="C1747" t="s">
        <v>5530</v>
      </c>
      <c r="D1747" t="s">
        <v>5535</v>
      </c>
      <c r="E1747" s="109">
        <v>258.43</v>
      </c>
    </row>
    <row r="1748" spans="1:5" x14ac:dyDescent="0.25">
      <c r="A1748">
        <v>1798</v>
      </c>
      <c r="B1748" t="s">
        <v>9648</v>
      </c>
      <c r="C1748" t="s">
        <v>5530</v>
      </c>
      <c r="D1748" t="s">
        <v>5535</v>
      </c>
      <c r="E1748" s="109">
        <v>115.64</v>
      </c>
    </row>
    <row r="1749" spans="1:5" x14ac:dyDescent="0.25">
      <c r="A1749">
        <v>1795</v>
      </c>
      <c r="B1749" t="s">
        <v>9649</v>
      </c>
      <c r="C1749" t="s">
        <v>5530</v>
      </c>
      <c r="D1749" t="s">
        <v>5535</v>
      </c>
      <c r="E1749" s="109">
        <v>20.67</v>
      </c>
    </row>
    <row r="1750" spans="1:5" x14ac:dyDescent="0.25">
      <c r="A1750">
        <v>1799</v>
      </c>
      <c r="B1750" t="s">
        <v>9650</v>
      </c>
      <c r="C1750" t="s">
        <v>5530</v>
      </c>
      <c r="D1750" t="s">
        <v>5535</v>
      </c>
      <c r="E1750" s="109">
        <v>336.58</v>
      </c>
    </row>
    <row r="1751" spans="1:5" x14ac:dyDescent="0.25">
      <c r="A1751">
        <v>1800</v>
      </c>
      <c r="B1751" t="s">
        <v>9651</v>
      </c>
      <c r="C1751" t="s">
        <v>5530</v>
      </c>
      <c r="D1751" t="s">
        <v>5535</v>
      </c>
      <c r="E1751" s="109">
        <v>642.58000000000004</v>
      </c>
    </row>
    <row r="1752" spans="1:5" x14ac:dyDescent="0.25">
      <c r="A1752">
        <v>1802</v>
      </c>
      <c r="B1752" t="s">
        <v>9652</v>
      </c>
      <c r="C1752" t="s">
        <v>5530</v>
      </c>
      <c r="D1752" t="s">
        <v>5535</v>
      </c>
      <c r="E1752" s="110">
        <v>1607.35</v>
      </c>
    </row>
    <row r="1753" spans="1:5" x14ac:dyDescent="0.25">
      <c r="A1753">
        <v>40385</v>
      </c>
      <c r="B1753" t="s">
        <v>9653</v>
      </c>
      <c r="C1753" t="s">
        <v>5530</v>
      </c>
      <c r="D1753" t="s">
        <v>5535</v>
      </c>
      <c r="E1753" s="109">
        <v>90.53</v>
      </c>
    </row>
    <row r="1754" spans="1:5" x14ac:dyDescent="0.25">
      <c r="A1754">
        <v>40383</v>
      </c>
      <c r="B1754" t="s">
        <v>9654</v>
      </c>
      <c r="C1754" t="s">
        <v>5530</v>
      </c>
      <c r="D1754" t="s">
        <v>5535</v>
      </c>
      <c r="E1754" s="109">
        <v>61.98</v>
      </c>
    </row>
    <row r="1755" spans="1:5" x14ac:dyDescent="0.25">
      <c r="A1755">
        <v>40378</v>
      </c>
      <c r="B1755" t="s">
        <v>9655</v>
      </c>
      <c r="C1755" t="s">
        <v>5530</v>
      </c>
      <c r="D1755" t="s">
        <v>5535</v>
      </c>
      <c r="E1755" s="109">
        <v>21.42</v>
      </c>
    </row>
    <row r="1756" spans="1:5" x14ac:dyDescent="0.25">
      <c r="A1756">
        <v>40382</v>
      </c>
      <c r="B1756" t="s">
        <v>9656</v>
      </c>
      <c r="C1756" t="s">
        <v>5530</v>
      </c>
      <c r="D1756" t="s">
        <v>5535</v>
      </c>
      <c r="E1756" s="109">
        <v>40.549999999999997</v>
      </c>
    </row>
    <row r="1757" spans="1:5" x14ac:dyDescent="0.25">
      <c r="A1757">
        <v>40422</v>
      </c>
      <c r="B1757" t="s">
        <v>9657</v>
      </c>
      <c r="C1757" t="s">
        <v>5530</v>
      </c>
      <c r="D1757" t="s">
        <v>5535</v>
      </c>
      <c r="E1757" s="109">
        <v>276.22000000000003</v>
      </c>
    </row>
    <row r="1758" spans="1:5" x14ac:dyDescent="0.25">
      <c r="A1758">
        <v>40387</v>
      </c>
      <c r="B1758" t="s">
        <v>9658</v>
      </c>
      <c r="C1758" t="s">
        <v>5530</v>
      </c>
      <c r="D1758" t="s">
        <v>5535</v>
      </c>
      <c r="E1758" s="109">
        <v>140.63999999999999</v>
      </c>
    </row>
    <row r="1759" spans="1:5" x14ac:dyDescent="0.25">
      <c r="A1759">
        <v>40380</v>
      </c>
      <c r="B1759" t="s">
        <v>9659</v>
      </c>
      <c r="C1759" t="s">
        <v>5530</v>
      </c>
      <c r="D1759" t="s">
        <v>5535</v>
      </c>
      <c r="E1759" s="109">
        <v>28.57</v>
      </c>
    </row>
    <row r="1760" spans="1:5" x14ac:dyDescent="0.25">
      <c r="A1760">
        <v>40390</v>
      </c>
      <c r="B1760" t="s">
        <v>9660</v>
      </c>
      <c r="C1760" t="s">
        <v>5530</v>
      </c>
      <c r="D1760" t="s">
        <v>5535</v>
      </c>
      <c r="E1760" s="109">
        <v>581.75</v>
      </c>
    </row>
    <row r="1761" spans="1:5" x14ac:dyDescent="0.25">
      <c r="A1761">
        <v>40413</v>
      </c>
      <c r="B1761" t="s">
        <v>9661</v>
      </c>
      <c r="C1761" t="s">
        <v>5530</v>
      </c>
      <c r="D1761" t="s">
        <v>5535</v>
      </c>
      <c r="E1761" s="109">
        <v>29.74</v>
      </c>
    </row>
    <row r="1762" spans="1:5" x14ac:dyDescent="0.25">
      <c r="A1762">
        <v>40415</v>
      </c>
      <c r="B1762" t="s">
        <v>9662</v>
      </c>
      <c r="C1762" t="s">
        <v>5530</v>
      </c>
      <c r="D1762" t="s">
        <v>5535</v>
      </c>
      <c r="E1762" s="109">
        <v>42.38</v>
      </c>
    </row>
    <row r="1763" spans="1:5" x14ac:dyDescent="0.25">
      <c r="A1763">
        <v>40417</v>
      </c>
      <c r="B1763" t="s">
        <v>9663</v>
      </c>
      <c r="C1763" t="s">
        <v>5530</v>
      </c>
      <c r="D1763" t="s">
        <v>5535</v>
      </c>
      <c r="E1763" s="109">
        <v>49.99</v>
      </c>
    </row>
    <row r="1764" spans="1:5" x14ac:dyDescent="0.25">
      <c r="A1764">
        <v>39271</v>
      </c>
      <c r="B1764" t="s">
        <v>9664</v>
      </c>
      <c r="C1764" t="s">
        <v>5530</v>
      </c>
      <c r="D1764" t="s">
        <v>5531</v>
      </c>
      <c r="E1764" s="109">
        <v>2.5499999999999998</v>
      </c>
    </row>
    <row r="1765" spans="1:5" x14ac:dyDescent="0.25">
      <c r="A1765">
        <v>39273</v>
      </c>
      <c r="B1765" t="s">
        <v>9665</v>
      </c>
      <c r="C1765" t="s">
        <v>5530</v>
      </c>
      <c r="D1765" t="s">
        <v>5531</v>
      </c>
      <c r="E1765" s="109">
        <v>4.33</v>
      </c>
    </row>
    <row r="1766" spans="1:5" x14ac:dyDescent="0.25">
      <c r="A1766">
        <v>39272</v>
      </c>
      <c r="B1766" t="s">
        <v>9666</v>
      </c>
      <c r="C1766" t="s">
        <v>5530</v>
      </c>
      <c r="D1766" t="s">
        <v>5531</v>
      </c>
      <c r="E1766" s="109">
        <v>3.13</v>
      </c>
    </row>
    <row r="1767" spans="1:5" x14ac:dyDescent="0.25">
      <c r="A1767">
        <v>1875</v>
      </c>
      <c r="B1767" t="s">
        <v>9667</v>
      </c>
      <c r="C1767" t="s">
        <v>5530</v>
      </c>
      <c r="D1767" t="s">
        <v>5531</v>
      </c>
      <c r="E1767" s="109">
        <v>6.92</v>
      </c>
    </row>
    <row r="1768" spans="1:5" x14ac:dyDescent="0.25">
      <c r="A1768">
        <v>1874</v>
      </c>
      <c r="B1768" t="s">
        <v>9668</v>
      </c>
      <c r="C1768" t="s">
        <v>5530</v>
      </c>
      <c r="D1768" t="s">
        <v>5531</v>
      </c>
      <c r="E1768" s="109">
        <v>5.71</v>
      </c>
    </row>
    <row r="1769" spans="1:5" x14ac:dyDescent="0.25">
      <c r="A1769">
        <v>1870</v>
      </c>
      <c r="B1769" t="s">
        <v>9669</v>
      </c>
      <c r="C1769" t="s">
        <v>5530</v>
      </c>
      <c r="D1769" t="s">
        <v>5532</v>
      </c>
      <c r="E1769" s="109">
        <v>3.3</v>
      </c>
    </row>
    <row r="1770" spans="1:5" x14ac:dyDescent="0.25">
      <c r="A1770">
        <v>1884</v>
      </c>
      <c r="B1770" t="s">
        <v>9670</v>
      </c>
      <c r="C1770" t="s">
        <v>5530</v>
      </c>
      <c r="D1770" t="s">
        <v>5531</v>
      </c>
      <c r="E1770" s="109">
        <v>5.0599999999999996</v>
      </c>
    </row>
    <row r="1771" spans="1:5" x14ac:dyDescent="0.25">
      <c r="A1771">
        <v>1887</v>
      </c>
      <c r="B1771" t="s">
        <v>9671</v>
      </c>
      <c r="C1771" t="s">
        <v>5530</v>
      </c>
      <c r="D1771" t="s">
        <v>5531</v>
      </c>
      <c r="E1771" s="109">
        <v>28.69</v>
      </c>
    </row>
    <row r="1772" spans="1:5" x14ac:dyDescent="0.25">
      <c r="A1772">
        <v>1876</v>
      </c>
      <c r="B1772" t="s">
        <v>9672</v>
      </c>
      <c r="C1772" t="s">
        <v>5530</v>
      </c>
      <c r="D1772" t="s">
        <v>5531</v>
      </c>
      <c r="E1772" s="109">
        <v>11.24</v>
      </c>
    </row>
    <row r="1773" spans="1:5" x14ac:dyDescent="0.25">
      <c r="A1773">
        <v>1879</v>
      </c>
      <c r="B1773" t="s">
        <v>9673</v>
      </c>
      <c r="C1773" t="s">
        <v>5530</v>
      </c>
      <c r="D1773" t="s">
        <v>5531</v>
      </c>
      <c r="E1773" s="109">
        <v>3.34</v>
      </c>
    </row>
    <row r="1774" spans="1:5" x14ac:dyDescent="0.25">
      <c r="A1774">
        <v>1877</v>
      </c>
      <c r="B1774" t="s">
        <v>9674</v>
      </c>
      <c r="C1774" t="s">
        <v>5530</v>
      </c>
      <c r="D1774" t="s">
        <v>5531</v>
      </c>
      <c r="E1774" s="109">
        <v>28.73</v>
      </c>
    </row>
    <row r="1775" spans="1:5" x14ac:dyDescent="0.25">
      <c r="A1775">
        <v>1878</v>
      </c>
      <c r="B1775" t="s">
        <v>9675</v>
      </c>
      <c r="C1775" t="s">
        <v>5530</v>
      </c>
      <c r="D1775" t="s">
        <v>5531</v>
      </c>
      <c r="E1775" s="109">
        <v>57.72</v>
      </c>
    </row>
    <row r="1776" spans="1:5" x14ac:dyDescent="0.25">
      <c r="A1776">
        <v>2621</v>
      </c>
      <c r="B1776" t="s">
        <v>9676</v>
      </c>
      <c r="C1776" t="s">
        <v>5530</v>
      </c>
      <c r="D1776" t="s">
        <v>5535</v>
      </c>
      <c r="E1776" s="109">
        <v>180.12</v>
      </c>
    </row>
    <row r="1777" spans="1:5" x14ac:dyDescent="0.25">
      <c r="A1777">
        <v>2616</v>
      </c>
      <c r="B1777" t="s">
        <v>9677</v>
      </c>
      <c r="C1777" t="s">
        <v>5530</v>
      </c>
      <c r="D1777" t="s">
        <v>5535</v>
      </c>
      <c r="E1777" s="109">
        <v>5.0999999999999996</v>
      </c>
    </row>
    <row r="1778" spans="1:5" x14ac:dyDescent="0.25">
      <c r="A1778">
        <v>2633</v>
      </c>
      <c r="B1778" t="s">
        <v>9678</v>
      </c>
      <c r="C1778" t="s">
        <v>5530</v>
      </c>
      <c r="D1778" t="s">
        <v>5535</v>
      </c>
      <c r="E1778" s="109">
        <v>5.76</v>
      </c>
    </row>
    <row r="1779" spans="1:5" x14ac:dyDescent="0.25">
      <c r="A1779">
        <v>2617</v>
      </c>
      <c r="B1779" t="s">
        <v>9679</v>
      </c>
      <c r="C1779" t="s">
        <v>5530</v>
      </c>
      <c r="D1779" t="s">
        <v>5535</v>
      </c>
      <c r="E1779" s="109">
        <v>7.84</v>
      </c>
    </row>
    <row r="1780" spans="1:5" x14ac:dyDescent="0.25">
      <c r="A1780">
        <v>2618</v>
      </c>
      <c r="B1780" t="s">
        <v>9680</v>
      </c>
      <c r="C1780" t="s">
        <v>5530</v>
      </c>
      <c r="D1780" t="s">
        <v>5535</v>
      </c>
      <c r="E1780" s="109">
        <v>17.84</v>
      </c>
    </row>
    <row r="1781" spans="1:5" x14ac:dyDescent="0.25">
      <c r="A1781">
        <v>2632</v>
      </c>
      <c r="B1781" t="s">
        <v>9681</v>
      </c>
      <c r="C1781" t="s">
        <v>5530</v>
      </c>
      <c r="D1781" t="s">
        <v>5535</v>
      </c>
      <c r="E1781" s="109">
        <v>21.76</v>
      </c>
    </row>
    <row r="1782" spans="1:5" x14ac:dyDescent="0.25">
      <c r="A1782">
        <v>2631</v>
      </c>
      <c r="B1782" t="s">
        <v>9682</v>
      </c>
      <c r="C1782" t="s">
        <v>5530</v>
      </c>
      <c r="D1782" t="s">
        <v>5535</v>
      </c>
      <c r="E1782" s="109">
        <v>31.95</v>
      </c>
    </row>
    <row r="1783" spans="1:5" x14ac:dyDescent="0.25">
      <c r="A1783">
        <v>2619</v>
      </c>
      <c r="B1783" t="s">
        <v>9683</v>
      </c>
      <c r="C1783" t="s">
        <v>5530</v>
      </c>
      <c r="D1783" t="s">
        <v>5535</v>
      </c>
      <c r="E1783" s="109">
        <v>80.89</v>
      </c>
    </row>
    <row r="1784" spans="1:5" x14ac:dyDescent="0.25">
      <c r="A1784">
        <v>2620</v>
      </c>
      <c r="B1784" t="s">
        <v>9684</v>
      </c>
      <c r="C1784" t="s">
        <v>5530</v>
      </c>
      <c r="D1784" t="s">
        <v>5535</v>
      </c>
      <c r="E1784" s="109">
        <v>106.2</v>
      </c>
    </row>
    <row r="1785" spans="1:5" x14ac:dyDescent="0.25">
      <c r="A1785">
        <v>44472</v>
      </c>
      <c r="B1785" t="s">
        <v>9685</v>
      </c>
      <c r="C1785" t="s">
        <v>5530</v>
      </c>
      <c r="D1785" t="s">
        <v>5535</v>
      </c>
      <c r="E1785" s="109">
        <v>56.1</v>
      </c>
    </row>
    <row r="1786" spans="1:5" x14ac:dyDescent="0.25">
      <c r="A1786">
        <v>38369</v>
      </c>
      <c r="B1786" t="s">
        <v>9686</v>
      </c>
      <c r="C1786" t="s">
        <v>5530</v>
      </c>
      <c r="D1786" t="s">
        <v>5531</v>
      </c>
      <c r="E1786" s="109">
        <v>23.92</v>
      </c>
    </row>
    <row r="1787" spans="1:5" x14ac:dyDescent="0.25">
      <c r="A1787">
        <v>38370</v>
      </c>
      <c r="B1787" t="s">
        <v>9687</v>
      </c>
      <c r="C1787" t="s">
        <v>5530</v>
      </c>
      <c r="D1787" t="s">
        <v>5531</v>
      </c>
      <c r="E1787" s="109">
        <v>23.92</v>
      </c>
    </row>
    <row r="1788" spans="1:5" x14ac:dyDescent="0.25">
      <c r="A1788">
        <v>38372</v>
      </c>
      <c r="B1788" t="s">
        <v>9688</v>
      </c>
      <c r="C1788" t="s">
        <v>5530</v>
      </c>
      <c r="D1788" t="s">
        <v>5531</v>
      </c>
      <c r="E1788" s="109">
        <v>19.97</v>
      </c>
    </row>
    <row r="1789" spans="1:5" x14ac:dyDescent="0.25">
      <c r="A1789">
        <v>2357</v>
      </c>
      <c r="B1789" t="s">
        <v>9689</v>
      </c>
      <c r="C1789" t="s">
        <v>5534</v>
      </c>
      <c r="D1789" t="s">
        <v>5531</v>
      </c>
      <c r="E1789" s="109">
        <v>21.41</v>
      </c>
    </row>
    <row r="1790" spans="1:5" x14ac:dyDescent="0.25">
      <c r="A1790">
        <v>40806</v>
      </c>
      <c r="B1790" t="s">
        <v>9690</v>
      </c>
      <c r="C1790" t="s">
        <v>5538</v>
      </c>
      <c r="D1790" t="s">
        <v>5531</v>
      </c>
      <c r="E1790" s="110">
        <v>3743.08</v>
      </c>
    </row>
    <row r="1791" spans="1:5" x14ac:dyDescent="0.25">
      <c r="A1791">
        <v>2355</v>
      </c>
      <c r="B1791" t="s">
        <v>9691</v>
      </c>
      <c r="C1791" t="s">
        <v>5534</v>
      </c>
      <c r="D1791" t="s">
        <v>5531</v>
      </c>
      <c r="E1791" s="109">
        <v>29.67</v>
      </c>
    </row>
    <row r="1792" spans="1:5" x14ac:dyDescent="0.25">
      <c r="A1792">
        <v>40805</v>
      </c>
      <c r="B1792" t="s">
        <v>9692</v>
      </c>
      <c r="C1792" t="s">
        <v>5538</v>
      </c>
      <c r="D1792" t="s">
        <v>5531</v>
      </c>
      <c r="E1792" s="110">
        <v>5188.54</v>
      </c>
    </row>
    <row r="1793" spans="1:5" x14ac:dyDescent="0.25">
      <c r="A1793">
        <v>2358</v>
      </c>
      <c r="B1793" t="s">
        <v>9693</v>
      </c>
      <c r="C1793" t="s">
        <v>5534</v>
      </c>
      <c r="D1793" t="s">
        <v>5531</v>
      </c>
      <c r="E1793" s="109">
        <v>24.64</v>
      </c>
    </row>
    <row r="1794" spans="1:5" x14ac:dyDescent="0.25">
      <c r="A1794">
        <v>40807</v>
      </c>
      <c r="B1794" t="s">
        <v>9694</v>
      </c>
      <c r="C1794" t="s">
        <v>5538</v>
      </c>
      <c r="D1794" t="s">
        <v>5531</v>
      </c>
      <c r="E1794" s="110">
        <v>4308.58</v>
      </c>
    </row>
    <row r="1795" spans="1:5" x14ac:dyDescent="0.25">
      <c r="A1795">
        <v>2359</v>
      </c>
      <c r="B1795" t="s">
        <v>9695</v>
      </c>
      <c r="C1795" t="s">
        <v>5534</v>
      </c>
      <c r="D1795" t="s">
        <v>5531</v>
      </c>
      <c r="E1795" s="109">
        <v>20.65</v>
      </c>
    </row>
    <row r="1796" spans="1:5" x14ac:dyDescent="0.25">
      <c r="A1796">
        <v>40808</v>
      </c>
      <c r="B1796" t="s">
        <v>9696</v>
      </c>
      <c r="C1796" t="s">
        <v>5538</v>
      </c>
      <c r="D1796" t="s">
        <v>5531</v>
      </c>
      <c r="E1796" s="110">
        <v>3610.38</v>
      </c>
    </row>
    <row r="1797" spans="1:5" x14ac:dyDescent="0.25">
      <c r="A1797">
        <v>44330</v>
      </c>
      <c r="B1797" t="s">
        <v>9697</v>
      </c>
      <c r="C1797" t="s">
        <v>158</v>
      </c>
      <c r="D1797" t="s">
        <v>5531</v>
      </c>
      <c r="E1797" s="109">
        <v>10.81</v>
      </c>
    </row>
    <row r="1798" spans="1:5" x14ac:dyDescent="0.25">
      <c r="A1798">
        <v>43144</v>
      </c>
      <c r="B1798" t="s">
        <v>9698</v>
      </c>
      <c r="C1798" t="s">
        <v>157</v>
      </c>
      <c r="D1798" t="s">
        <v>5531</v>
      </c>
      <c r="E1798" s="109">
        <v>45.36</v>
      </c>
    </row>
    <row r="1799" spans="1:5" x14ac:dyDescent="0.25">
      <c r="A1799">
        <v>39397</v>
      </c>
      <c r="B1799" t="s">
        <v>9699</v>
      </c>
      <c r="C1799" t="s">
        <v>158</v>
      </c>
      <c r="D1799" t="s">
        <v>5531</v>
      </c>
      <c r="E1799" s="109">
        <v>20.67</v>
      </c>
    </row>
    <row r="1800" spans="1:5" x14ac:dyDescent="0.25">
      <c r="A1800">
        <v>2692</v>
      </c>
      <c r="B1800" t="s">
        <v>9700</v>
      </c>
      <c r="C1800" t="s">
        <v>158</v>
      </c>
      <c r="D1800" t="s">
        <v>5531</v>
      </c>
      <c r="E1800" s="109">
        <v>8.34</v>
      </c>
    </row>
    <row r="1801" spans="1:5" x14ac:dyDescent="0.25">
      <c r="A1801">
        <v>44329</v>
      </c>
      <c r="B1801" t="s">
        <v>9701</v>
      </c>
      <c r="C1801" t="s">
        <v>158</v>
      </c>
      <c r="D1801" t="s">
        <v>5531</v>
      </c>
      <c r="E1801" s="109">
        <v>14.16</v>
      </c>
    </row>
    <row r="1802" spans="1:5" x14ac:dyDescent="0.25">
      <c r="A1802">
        <v>5318</v>
      </c>
      <c r="B1802" t="s">
        <v>9702</v>
      </c>
      <c r="C1802" t="s">
        <v>158</v>
      </c>
      <c r="D1802" t="s">
        <v>5532</v>
      </c>
      <c r="E1802" s="109">
        <v>22.9</v>
      </c>
    </row>
    <row r="1803" spans="1:5" x14ac:dyDescent="0.25">
      <c r="A1803">
        <v>5330</v>
      </c>
      <c r="B1803" t="s">
        <v>9703</v>
      </c>
      <c r="C1803" t="s">
        <v>158</v>
      </c>
      <c r="D1803" t="s">
        <v>5531</v>
      </c>
      <c r="E1803" s="109">
        <v>52.2</v>
      </c>
    </row>
    <row r="1804" spans="1:5" x14ac:dyDescent="0.25">
      <c r="A1804">
        <v>44532</v>
      </c>
      <c r="B1804" t="s">
        <v>9704</v>
      </c>
      <c r="C1804" t="s">
        <v>5530</v>
      </c>
      <c r="D1804" t="s">
        <v>5531</v>
      </c>
      <c r="E1804" s="109">
        <v>44.05</v>
      </c>
    </row>
    <row r="1805" spans="1:5" x14ac:dyDescent="0.25">
      <c r="A1805">
        <v>44531</v>
      </c>
      <c r="B1805" t="s">
        <v>9705</v>
      </c>
      <c r="C1805" t="s">
        <v>5530</v>
      </c>
      <c r="D1805" t="s">
        <v>5531</v>
      </c>
      <c r="E1805" s="109">
        <v>139.99</v>
      </c>
    </row>
    <row r="1806" spans="1:5" x14ac:dyDescent="0.25">
      <c r="A1806">
        <v>38140</v>
      </c>
      <c r="B1806" t="s">
        <v>9706</v>
      </c>
      <c r="C1806" t="s">
        <v>5530</v>
      </c>
      <c r="D1806" t="s">
        <v>5532</v>
      </c>
      <c r="E1806" s="109">
        <v>33.950000000000003</v>
      </c>
    </row>
    <row r="1807" spans="1:5" x14ac:dyDescent="0.25">
      <c r="A1807">
        <v>13887</v>
      </c>
      <c r="B1807" t="s">
        <v>9707</v>
      </c>
      <c r="C1807" t="s">
        <v>5530</v>
      </c>
      <c r="D1807" t="s">
        <v>5531</v>
      </c>
      <c r="E1807" s="109">
        <v>803.79</v>
      </c>
    </row>
    <row r="1808" spans="1:5" x14ac:dyDescent="0.25">
      <c r="A1808">
        <v>44495</v>
      </c>
      <c r="B1808" t="s">
        <v>9708</v>
      </c>
      <c r="C1808" t="s">
        <v>5530</v>
      </c>
      <c r="D1808" t="s">
        <v>5531</v>
      </c>
      <c r="E1808" s="109">
        <v>35.78</v>
      </c>
    </row>
    <row r="1809" spans="1:5" x14ac:dyDescent="0.25">
      <c r="A1809">
        <v>44533</v>
      </c>
      <c r="B1809" t="s">
        <v>9709</v>
      </c>
      <c r="C1809" t="s">
        <v>5530</v>
      </c>
      <c r="D1809" t="s">
        <v>5531</v>
      </c>
      <c r="E1809" s="109">
        <v>33.79</v>
      </c>
    </row>
    <row r="1810" spans="1:5" x14ac:dyDescent="0.25">
      <c r="A1810">
        <v>44534</v>
      </c>
      <c r="B1810" t="s">
        <v>9710</v>
      </c>
      <c r="C1810" t="s">
        <v>5530</v>
      </c>
      <c r="D1810" t="s">
        <v>5531</v>
      </c>
      <c r="E1810" s="109">
        <v>8.81</v>
      </c>
    </row>
    <row r="1811" spans="1:5" x14ac:dyDescent="0.25">
      <c r="A1811">
        <v>34544</v>
      </c>
      <c r="B1811" t="s">
        <v>9711</v>
      </c>
      <c r="C1811" t="s">
        <v>5530</v>
      </c>
      <c r="D1811" t="s">
        <v>5531</v>
      </c>
      <c r="E1811" s="110">
        <v>1840.28</v>
      </c>
    </row>
    <row r="1812" spans="1:5" x14ac:dyDescent="0.25">
      <c r="A1812">
        <v>34729</v>
      </c>
      <c r="B1812" t="s">
        <v>9712</v>
      </c>
      <c r="C1812" t="s">
        <v>5530</v>
      </c>
      <c r="D1812" t="s">
        <v>5531</v>
      </c>
      <c r="E1812" s="110">
        <v>1447.66</v>
      </c>
    </row>
    <row r="1813" spans="1:5" x14ac:dyDescent="0.25">
      <c r="A1813">
        <v>34734</v>
      </c>
      <c r="B1813" t="s">
        <v>9713</v>
      </c>
      <c r="C1813" t="s">
        <v>5530</v>
      </c>
      <c r="D1813" t="s">
        <v>5531</v>
      </c>
      <c r="E1813" s="110">
        <v>2241.4499999999998</v>
      </c>
    </row>
    <row r="1814" spans="1:5" x14ac:dyDescent="0.25">
      <c r="A1814">
        <v>34738</v>
      </c>
      <c r="B1814" t="s">
        <v>9714</v>
      </c>
      <c r="C1814" t="s">
        <v>5530</v>
      </c>
      <c r="D1814" t="s">
        <v>5531</v>
      </c>
      <c r="E1814" s="110">
        <v>5236.72</v>
      </c>
    </row>
    <row r="1815" spans="1:5" x14ac:dyDescent="0.25">
      <c r="A1815">
        <v>2391</v>
      </c>
      <c r="B1815" t="s">
        <v>9715</v>
      </c>
      <c r="C1815" t="s">
        <v>5530</v>
      </c>
      <c r="D1815" t="s">
        <v>5531</v>
      </c>
      <c r="E1815" s="109">
        <v>425.92</v>
      </c>
    </row>
    <row r="1816" spans="1:5" x14ac:dyDescent="0.25">
      <c r="A1816">
        <v>2374</v>
      </c>
      <c r="B1816" t="s">
        <v>9716</v>
      </c>
      <c r="C1816" t="s">
        <v>5530</v>
      </c>
      <c r="D1816" t="s">
        <v>5531</v>
      </c>
      <c r="E1816" s="109">
        <v>483.19</v>
      </c>
    </row>
    <row r="1817" spans="1:5" x14ac:dyDescent="0.25">
      <c r="A1817">
        <v>2377</v>
      </c>
      <c r="B1817" t="s">
        <v>9717</v>
      </c>
      <c r="C1817" t="s">
        <v>5530</v>
      </c>
      <c r="D1817" t="s">
        <v>5531</v>
      </c>
      <c r="E1817" s="109">
        <v>678.11</v>
      </c>
    </row>
    <row r="1818" spans="1:5" x14ac:dyDescent="0.25">
      <c r="A1818">
        <v>2393</v>
      </c>
      <c r="B1818" t="s">
        <v>9718</v>
      </c>
      <c r="C1818" t="s">
        <v>5530</v>
      </c>
      <c r="D1818" t="s">
        <v>5531</v>
      </c>
      <c r="E1818" s="110">
        <v>1135.58</v>
      </c>
    </row>
    <row r="1819" spans="1:5" x14ac:dyDescent="0.25">
      <c r="A1819">
        <v>34705</v>
      </c>
      <c r="B1819" t="s">
        <v>9719</v>
      </c>
      <c r="C1819" t="s">
        <v>5530</v>
      </c>
      <c r="D1819" t="s">
        <v>5531</v>
      </c>
      <c r="E1819" s="109">
        <v>993.23</v>
      </c>
    </row>
    <row r="1820" spans="1:5" x14ac:dyDescent="0.25">
      <c r="A1820">
        <v>34707</v>
      </c>
      <c r="B1820" t="s">
        <v>9720</v>
      </c>
      <c r="C1820" t="s">
        <v>5530</v>
      </c>
      <c r="D1820" t="s">
        <v>5531</v>
      </c>
      <c r="E1820" s="110">
        <v>1840.47</v>
      </c>
    </row>
    <row r="1821" spans="1:5" x14ac:dyDescent="0.25">
      <c r="A1821">
        <v>2378</v>
      </c>
      <c r="B1821" t="s">
        <v>9721</v>
      </c>
      <c r="C1821" t="s">
        <v>5530</v>
      </c>
      <c r="D1821" t="s">
        <v>5531</v>
      </c>
      <c r="E1821" s="110">
        <v>1559.87</v>
      </c>
    </row>
    <row r="1822" spans="1:5" x14ac:dyDescent="0.25">
      <c r="A1822">
        <v>2379</v>
      </c>
      <c r="B1822" t="s">
        <v>9722</v>
      </c>
      <c r="C1822" t="s">
        <v>5530</v>
      </c>
      <c r="D1822" t="s">
        <v>5531</v>
      </c>
      <c r="E1822" s="110">
        <v>1559.87</v>
      </c>
    </row>
    <row r="1823" spans="1:5" x14ac:dyDescent="0.25">
      <c r="A1823">
        <v>2376</v>
      </c>
      <c r="B1823" t="s">
        <v>9723</v>
      </c>
      <c r="C1823" t="s">
        <v>5530</v>
      </c>
      <c r="D1823" t="s">
        <v>5531</v>
      </c>
      <c r="E1823" s="110">
        <v>2569.1</v>
      </c>
    </row>
    <row r="1824" spans="1:5" x14ac:dyDescent="0.25">
      <c r="A1824">
        <v>2394</v>
      </c>
      <c r="B1824" t="s">
        <v>9724</v>
      </c>
      <c r="C1824" t="s">
        <v>5530</v>
      </c>
      <c r="D1824" t="s">
        <v>5531</v>
      </c>
      <c r="E1824" s="110">
        <v>5492.27</v>
      </c>
    </row>
    <row r="1825" spans="1:5" x14ac:dyDescent="0.25">
      <c r="A1825">
        <v>34686</v>
      </c>
      <c r="B1825" t="s">
        <v>9725</v>
      </c>
      <c r="C1825" t="s">
        <v>5530</v>
      </c>
      <c r="D1825" t="s">
        <v>5531</v>
      </c>
      <c r="E1825" s="109">
        <v>16.489999999999998</v>
      </c>
    </row>
    <row r="1826" spans="1:5" x14ac:dyDescent="0.25">
      <c r="A1826">
        <v>34616</v>
      </c>
      <c r="B1826" t="s">
        <v>9726</v>
      </c>
      <c r="C1826" t="s">
        <v>5530</v>
      </c>
      <c r="D1826" t="s">
        <v>5531</v>
      </c>
      <c r="E1826" s="109">
        <v>63.73</v>
      </c>
    </row>
    <row r="1827" spans="1:5" x14ac:dyDescent="0.25">
      <c r="A1827">
        <v>34623</v>
      </c>
      <c r="B1827" t="s">
        <v>9727</v>
      </c>
      <c r="C1827" t="s">
        <v>5530</v>
      </c>
      <c r="D1827" t="s">
        <v>5531</v>
      </c>
      <c r="E1827" s="109">
        <v>62.75</v>
      </c>
    </row>
    <row r="1828" spans="1:5" x14ac:dyDescent="0.25">
      <c r="A1828">
        <v>34628</v>
      </c>
      <c r="B1828" t="s">
        <v>9728</v>
      </c>
      <c r="C1828" t="s">
        <v>5530</v>
      </c>
      <c r="D1828" t="s">
        <v>5531</v>
      </c>
      <c r="E1828" s="109">
        <v>89.88</v>
      </c>
    </row>
    <row r="1829" spans="1:5" x14ac:dyDescent="0.25">
      <c r="A1829">
        <v>34653</v>
      </c>
      <c r="B1829" t="s">
        <v>9729</v>
      </c>
      <c r="C1829" t="s">
        <v>5530</v>
      </c>
      <c r="D1829" t="s">
        <v>5531</v>
      </c>
      <c r="E1829" s="109">
        <v>11.12</v>
      </c>
    </row>
    <row r="1830" spans="1:5" x14ac:dyDescent="0.25">
      <c r="A1830">
        <v>34688</v>
      </c>
      <c r="B1830" t="s">
        <v>9730</v>
      </c>
      <c r="C1830" t="s">
        <v>5530</v>
      </c>
      <c r="D1830" t="s">
        <v>5531</v>
      </c>
      <c r="E1830" s="109">
        <v>20.149999999999999</v>
      </c>
    </row>
    <row r="1831" spans="1:5" x14ac:dyDescent="0.25">
      <c r="A1831">
        <v>34709</v>
      </c>
      <c r="B1831" t="s">
        <v>9731</v>
      </c>
      <c r="C1831" t="s">
        <v>5530</v>
      </c>
      <c r="D1831" t="s">
        <v>5531</v>
      </c>
      <c r="E1831" s="109">
        <v>78.08</v>
      </c>
    </row>
    <row r="1832" spans="1:5" x14ac:dyDescent="0.25">
      <c r="A1832">
        <v>34714</v>
      </c>
      <c r="B1832" t="s">
        <v>9732</v>
      </c>
      <c r="C1832" t="s">
        <v>5530</v>
      </c>
      <c r="D1832" t="s">
        <v>5531</v>
      </c>
      <c r="E1832" s="109">
        <v>93.26</v>
      </c>
    </row>
    <row r="1833" spans="1:5" x14ac:dyDescent="0.25">
      <c r="A1833">
        <v>2388</v>
      </c>
      <c r="B1833" t="s">
        <v>9733</v>
      </c>
      <c r="C1833" t="s">
        <v>5530</v>
      </c>
      <c r="D1833" t="s">
        <v>5531</v>
      </c>
      <c r="E1833" s="109">
        <v>77.5</v>
      </c>
    </row>
    <row r="1834" spans="1:5" x14ac:dyDescent="0.25">
      <c r="A1834">
        <v>34606</v>
      </c>
      <c r="B1834" t="s">
        <v>9734</v>
      </c>
      <c r="C1834" t="s">
        <v>5530</v>
      </c>
      <c r="D1834" t="s">
        <v>5531</v>
      </c>
      <c r="E1834" s="109">
        <v>118.88</v>
      </c>
    </row>
    <row r="1835" spans="1:5" x14ac:dyDescent="0.25">
      <c r="A1835">
        <v>34689</v>
      </c>
      <c r="B1835" t="s">
        <v>9735</v>
      </c>
      <c r="C1835" t="s">
        <v>5530</v>
      </c>
      <c r="D1835" t="s">
        <v>5531</v>
      </c>
      <c r="E1835" s="109">
        <v>37.85</v>
      </c>
    </row>
    <row r="1836" spans="1:5" x14ac:dyDescent="0.25">
      <c r="A1836">
        <v>2370</v>
      </c>
      <c r="B1836" t="s">
        <v>9736</v>
      </c>
      <c r="C1836" t="s">
        <v>5530</v>
      </c>
      <c r="D1836" t="s">
        <v>5532</v>
      </c>
      <c r="E1836" s="109">
        <v>14.4</v>
      </c>
    </row>
    <row r="1837" spans="1:5" x14ac:dyDescent="0.25">
      <c r="A1837">
        <v>2386</v>
      </c>
      <c r="B1837" t="s">
        <v>9737</v>
      </c>
      <c r="C1837" t="s">
        <v>5530</v>
      </c>
      <c r="D1837" t="s">
        <v>5531</v>
      </c>
      <c r="E1837" s="109">
        <v>24.15</v>
      </c>
    </row>
    <row r="1838" spans="1:5" x14ac:dyDescent="0.25">
      <c r="A1838">
        <v>2392</v>
      </c>
      <c r="B1838" t="s">
        <v>9738</v>
      </c>
      <c r="C1838" t="s">
        <v>5530</v>
      </c>
      <c r="D1838" t="s">
        <v>5531</v>
      </c>
      <c r="E1838" s="109">
        <v>96.66</v>
      </c>
    </row>
    <row r="1839" spans="1:5" x14ac:dyDescent="0.25">
      <c r="A1839">
        <v>2373</v>
      </c>
      <c r="B1839" t="s">
        <v>9739</v>
      </c>
      <c r="C1839" t="s">
        <v>5530</v>
      </c>
      <c r="D1839" t="s">
        <v>5531</v>
      </c>
      <c r="E1839" s="109">
        <v>136.19</v>
      </c>
    </row>
    <row r="1840" spans="1:5" x14ac:dyDescent="0.25">
      <c r="A1840">
        <v>39465</v>
      </c>
      <c r="B1840" t="s">
        <v>9740</v>
      </c>
      <c r="C1840" t="s">
        <v>5530</v>
      </c>
      <c r="D1840" t="s">
        <v>5531</v>
      </c>
      <c r="E1840" s="109">
        <v>83.2</v>
      </c>
    </row>
    <row r="1841" spans="1:5" x14ac:dyDescent="0.25">
      <c r="A1841">
        <v>39466</v>
      </c>
      <c r="B1841" t="s">
        <v>9741</v>
      </c>
      <c r="C1841" t="s">
        <v>5530</v>
      </c>
      <c r="D1841" t="s">
        <v>5531</v>
      </c>
      <c r="E1841" s="109">
        <v>93.6</v>
      </c>
    </row>
    <row r="1842" spans="1:5" x14ac:dyDescent="0.25">
      <c r="A1842">
        <v>39467</v>
      </c>
      <c r="B1842" t="s">
        <v>9742</v>
      </c>
      <c r="C1842" t="s">
        <v>5530</v>
      </c>
      <c r="D1842" t="s">
        <v>5531</v>
      </c>
      <c r="E1842" s="109">
        <v>119.72</v>
      </c>
    </row>
    <row r="1843" spans="1:5" x14ac:dyDescent="0.25">
      <c r="A1843">
        <v>39468</v>
      </c>
      <c r="B1843" t="s">
        <v>9743</v>
      </c>
      <c r="C1843" t="s">
        <v>5530</v>
      </c>
      <c r="D1843" t="s">
        <v>5531</v>
      </c>
      <c r="E1843" s="109">
        <v>212.8</v>
      </c>
    </row>
    <row r="1844" spans="1:5" x14ac:dyDescent="0.25">
      <c r="A1844">
        <v>39469</v>
      </c>
      <c r="B1844" t="s">
        <v>9744</v>
      </c>
      <c r="C1844" t="s">
        <v>5530</v>
      </c>
      <c r="D1844" t="s">
        <v>5531</v>
      </c>
      <c r="E1844" s="109">
        <v>86.68</v>
      </c>
    </row>
    <row r="1845" spans="1:5" x14ac:dyDescent="0.25">
      <c r="A1845">
        <v>39470</v>
      </c>
      <c r="B1845" t="s">
        <v>9745</v>
      </c>
      <c r="C1845" t="s">
        <v>5530</v>
      </c>
      <c r="D1845" t="s">
        <v>5531</v>
      </c>
      <c r="E1845" s="109">
        <v>106.51</v>
      </c>
    </row>
    <row r="1846" spans="1:5" x14ac:dyDescent="0.25">
      <c r="A1846">
        <v>39471</v>
      </c>
      <c r="B1846" t="s">
        <v>9746</v>
      </c>
      <c r="C1846" t="s">
        <v>5530</v>
      </c>
      <c r="D1846" t="s">
        <v>5531</v>
      </c>
      <c r="E1846" s="109">
        <v>128</v>
      </c>
    </row>
    <row r="1847" spans="1:5" x14ac:dyDescent="0.25">
      <c r="A1847">
        <v>39472</v>
      </c>
      <c r="B1847" t="s">
        <v>9747</v>
      </c>
      <c r="C1847" t="s">
        <v>5530</v>
      </c>
      <c r="D1847" t="s">
        <v>5531</v>
      </c>
      <c r="E1847" s="109">
        <v>222.39</v>
      </c>
    </row>
    <row r="1848" spans="1:5" x14ac:dyDescent="0.25">
      <c r="A1848">
        <v>39473</v>
      </c>
      <c r="B1848" t="s">
        <v>9748</v>
      </c>
      <c r="C1848" t="s">
        <v>5530</v>
      </c>
      <c r="D1848" t="s">
        <v>5531</v>
      </c>
      <c r="E1848" s="109">
        <v>143.66999999999999</v>
      </c>
    </row>
    <row r="1849" spans="1:5" x14ac:dyDescent="0.25">
      <c r="A1849">
        <v>39474</v>
      </c>
      <c r="B1849" t="s">
        <v>9749</v>
      </c>
      <c r="C1849" t="s">
        <v>5530</v>
      </c>
      <c r="D1849" t="s">
        <v>5531</v>
      </c>
      <c r="E1849" s="109">
        <v>153.15</v>
      </c>
    </row>
    <row r="1850" spans="1:5" x14ac:dyDescent="0.25">
      <c r="A1850">
        <v>39475</v>
      </c>
      <c r="B1850" t="s">
        <v>9750</v>
      </c>
      <c r="C1850" t="s">
        <v>5530</v>
      </c>
      <c r="D1850" t="s">
        <v>5531</v>
      </c>
      <c r="E1850" s="109">
        <v>173.77</v>
      </c>
    </row>
    <row r="1851" spans="1:5" x14ac:dyDescent="0.25">
      <c r="A1851">
        <v>39476</v>
      </c>
      <c r="B1851" t="s">
        <v>9751</v>
      </c>
      <c r="C1851" t="s">
        <v>5530</v>
      </c>
      <c r="D1851" t="s">
        <v>5531</v>
      </c>
      <c r="E1851" s="109">
        <v>327.12</v>
      </c>
    </row>
    <row r="1852" spans="1:5" x14ac:dyDescent="0.25">
      <c r="A1852">
        <v>39477</v>
      </c>
      <c r="B1852" t="s">
        <v>9752</v>
      </c>
      <c r="C1852" t="s">
        <v>5530</v>
      </c>
      <c r="D1852" t="s">
        <v>5531</v>
      </c>
      <c r="E1852" s="109">
        <v>160.28</v>
      </c>
    </row>
    <row r="1853" spans="1:5" x14ac:dyDescent="0.25">
      <c r="A1853">
        <v>39478</v>
      </c>
      <c r="B1853" t="s">
        <v>9753</v>
      </c>
      <c r="C1853" t="s">
        <v>5530</v>
      </c>
      <c r="D1853" t="s">
        <v>5531</v>
      </c>
      <c r="E1853" s="109">
        <v>165.24</v>
      </c>
    </row>
    <row r="1854" spans="1:5" x14ac:dyDescent="0.25">
      <c r="A1854">
        <v>39479</v>
      </c>
      <c r="B1854" t="s">
        <v>9754</v>
      </c>
      <c r="C1854" t="s">
        <v>5530</v>
      </c>
      <c r="D1854" t="s">
        <v>5531</v>
      </c>
      <c r="E1854" s="109">
        <v>194.68</v>
      </c>
    </row>
    <row r="1855" spans="1:5" x14ac:dyDescent="0.25">
      <c r="A1855">
        <v>39480</v>
      </c>
      <c r="B1855" t="s">
        <v>9755</v>
      </c>
      <c r="C1855" t="s">
        <v>5530</v>
      </c>
      <c r="D1855" t="s">
        <v>5531</v>
      </c>
      <c r="E1855" s="109">
        <v>401.72</v>
      </c>
    </row>
    <row r="1856" spans="1:5" x14ac:dyDescent="0.25">
      <c r="A1856">
        <v>39459</v>
      </c>
      <c r="B1856" t="s">
        <v>9756</v>
      </c>
      <c r="C1856" t="s">
        <v>5530</v>
      </c>
      <c r="D1856" t="s">
        <v>5531</v>
      </c>
      <c r="E1856" s="109">
        <v>340.96</v>
      </c>
    </row>
    <row r="1857" spans="1:5" x14ac:dyDescent="0.25">
      <c r="A1857">
        <v>39445</v>
      </c>
      <c r="B1857" t="s">
        <v>9757</v>
      </c>
      <c r="C1857" t="s">
        <v>5530</v>
      </c>
      <c r="D1857" t="s">
        <v>5531</v>
      </c>
      <c r="E1857" s="109">
        <v>171.2</v>
      </c>
    </row>
    <row r="1858" spans="1:5" x14ac:dyDescent="0.25">
      <c r="A1858">
        <v>39446</v>
      </c>
      <c r="B1858" t="s">
        <v>9758</v>
      </c>
      <c r="C1858" t="s">
        <v>5530</v>
      </c>
      <c r="D1858" t="s">
        <v>5531</v>
      </c>
      <c r="E1858" s="109">
        <v>174.24</v>
      </c>
    </row>
    <row r="1859" spans="1:5" x14ac:dyDescent="0.25">
      <c r="A1859">
        <v>39447</v>
      </c>
      <c r="B1859" t="s">
        <v>9759</v>
      </c>
      <c r="C1859" t="s">
        <v>5530</v>
      </c>
      <c r="D1859" t="s">
        <v>5531</v>
      </c>
      <c r="E1859" s="109">
        <v>186.33</v>
      </c>
    </row>
    <row r="1860" spans="1:5" x14ac:dyDescent="0.25">
      <c r="A1860">
        <v>39448</v>
      </c>
      <c r="B1860" t="s">
        <v>9760</v>
      </c>
      <c r="C1860" t="s">
        <v>5530</v>
      </c>
      <c r="D1860" t="s">
        <v>5531</v>
      </c>
      <c r="E1860" s="109">
        <v>317.73</v>
      </c>
    </row>
    <row r="1861" spans="1:5" x14ac:dyDescent="0.25">
      <c r="A1861">
        <v>39450</v>
      </c>
      <c r="B1861" t="s">
        <v>9761</v>
      </c>
      <c r="C1861" t="s">
        <v>5530</v>
      </c>
      <c r="D1861" t="s">
        <v>5531</v>
      </c>
      <c r="E1861" s="109">
        <v>193.85</v>
      </c>
    </row>
    <row r="1862" spans="1:5" x14ac:dyDescent="0.25">
      <c r="A1862">
        <v>39451</v>
      </c>
      <c r="B1862" t="s">
        <v>9762</v>
      </c>
      <c r="C1862" t="s">
        <v>5530</v>
      </c>
      <c r="D1862" t="s">
        <v>5531</v>
      </c>
      <c r="E1862" s="109">
        <v>211.43</v>
      </c>
    </row>
    <row r="1863" spans="1:5" x14ac:dyDescent="0.25">
      <c r="A1863">
        <v>39452</v>
      </c>
      <c r="B1863" t="s">
        <v>9763</v>
      </c>
      <c r="C1863" t="s">
        <v>5530</v>
      </c>
      <c r="D1863" t="s">
        <v>5531</v>
      </c>
      <c r="E1863" s="109">
        <v>212.7</v>
      </c>
    </row>
    <row r="1864" spans="1:5" x14ac:dyDescent="0.25">
      <c r="A1864">
        <v>39523</v>
      </c>
      <c r="B1864" t="s">
        <v>9764</v>
      </c>
      <c r="C1864" t="s">
        <v>5530</v>
      </c>
      <c r="D1864" t="s">
        <v>5531</v>
      </c>
      <c r="E1864" s="109">
        <v>355.95</v>
      </c>
    </row>
    <row r="1865" spans="1:5" x14ac:dyDescent="0.25">
      <c r="A1865">
        <v>39449</v>
      </c>
      <c r="B1865" t="s">
        <v>9765</v>
      </c>
      <c r="C1865" t="s">
        <v>5530</v>
      </c>
      <c r="D1865" t="s">
        <v>5531</v>
      </c>
      <c r="E1865" s="109">
        <v>394.19</v>
      </c>
    </row>
    <row r="1866" spans="1:5" x14ac:dyDescent="0.25">
      <c r="A1866">
        <v>39455</v>
      </c>
      <c r="B1866" t="s">
        <v>9766</v>
      </c>
      <c r="C1866" t="s">
        <v>5530</v>
      </c>
      <c r="D1866" t="s">
        <v>5531</v>
      </c>
      <c r="E1866" s="109">
        <v>195.05</v>
      </c>
    </row>
    <row r="1867" spans="1:5" x14ac:dyDescent="0.25">
      <c r="A1867">
        <v>39456</v>
      </c>
      <c r="B1867" t="s">
        <v>9767</v>
      </c>
      <c r="C1867" t="s">
        <v>5530</v>
      </c>
      <c r="D1867" t="s">
        <v>5531</v>
      </c>
      <c r="E1867" s="109">
        <v>195.2</v>
      </c>
    </row>
    <row r="1868" spans="1:5" x14ac:dyDescent="0.25">
      <c r="A1868">
        <v>39457</v>
      </c>
      <c r="B1868" t="s">
        <v>9768</v>
      </c>
      <c r="C1868" t="s">
        <v>5530</v>
      </c>
      <c r="D1868" t="s">
        <v>5531</v>
      </c>
      <c r="E1868" s="109">
        <v>212.8</v>
      </c>
    </row>
    <row r="1869" spans="1:5" x14ac:dyDescent="0.25">
      <c r="A1869">
        <v>39458</v>
      </c>
      <c r="B1869" t="s">
        <v>9769</v>
      </c>
      <c r="C1869" t="s">
        <v>5530</v>
      </c>
      <c r="D1869" t="s">
        <v>5531</v>
      </c>
      <c r="E1869" s="109">
        <v>397.09</v>
      </c>
    </row>
    <row r="1870" spans="1:5" x14ac:dyDescent="0.25">
      <c r="A1870">
        <v>39464</v>
      </c>
      <c r="B1870" t="s">
        <v>9770</v>
      </c>
      <c r="C1870" t="s">
        <v>5530</v>
      </c>
      <c r="D1870" t="s">
        <v>5531</v>
      </c>
      <c r="E1870" s="109">
        <v>638.54999999999995</v>
      </c>
    </row>
    <row r="1871" spans="1:5" x14ac:dyDescent="0.25">
      <c r="A1871">
        <v>39460</v>
      </c>
      <c r="B1871" t="s">
        <v>9771</v>
      </c>
      <c r="C1871" t="s">
        <v>5530</v>
      </c>
      <c r="D1871" t="s">
        <v>5531</v>
      </c>
      <c r="E1871" s="109">
        <v>242.19</v>
      </c>
    </row>
    <row r="1872" spans="1:5" x14ac:dyDescent="0.25">
      <c r="A1872">
        <v>39461</v>
      </c>
      <c r="B1872" t="s">
        <v>9772</v>
      </c>
      <c r="C1872" t="s">
        <v>5530</v>
      </c>
      <c r="D1872" t="s">
        <v>5531</v>
      </c>
      <c r="E1872" s="109">
        <v>283.79000000000002</v>
      </c>
    </row>
    <row r="1873" spans="1:5" x14ac:dyDescent="0.25">
      <c r="A1873">
        <v>39462</v>
      </c>
      <c r="B1873" t="s">
        <v>9773</v>
      </c>
      <c r="C1873" t="s">
        <v>5530</v>
      </c>
      <c r="D1873" t="s">
        <v>5531</v>
      </c>
      <c r="E1873" s="109">
        <v>273.5</v>
      </c>
    </row>
    <row r="1874" spans="1:5" x14ac:dyDescent="0.25">
      <c r="A1874">
        <v>39463</v>
      </c>
      <c r="B1874" t="s">
        <v>9774</v>
      </c>
      <c r="C1874" t="s">
        <v>5530</v>
      </c>
      <c r="D1874" t="s">
        <v>5531</v>
      </c>
      <c r="E1874" s="109">
        <v>633.6</v>
      </c>
    </row>
    <row r="1875" spans="1:5" x14ac:dyDescent="0.25">
      <c r="A1875">
        <v>26039</v>
      </c>
      <c r="B1875" t="s">
        <v>9775</v>
      </c>
      <c r="C1875" t="s">
        <v>5530</v>
      </c>
      <c r="D1875" t="s">
        <v>5535</v>
      </c>
      <c r="E1875" s="110">
        <v>356844.13</v>
      </c>
    </row>
    <row r="1876" spans="1:5" x14ac:dyDescent="0.25">
      <c r="A1876">
        <v>2401</v>
      </c>
      <c r="B1876" t="s">
        <v>9776</v>
      </c>
      <c r="C1876" t="s">
        <v>5530</v>
      </c>
      <c r="D1876" t="s">
        <v>5535</v>
      </c>
      <c r="E1876" s="110">
        <v>82078.100000000006</v>
      </c>
    </row>
    <row r="1877" spans="1:5" x14ac:dyDescent="0.25">
      <c r="A1877">
        <v>38870</v>
      </c>
      <c r="B1877" t="s">
        <v>9777</v>
      </c>
      <c r="C1877" t="s">
        <v>5530</v>
      </c>
      <c r="D1877" t="s">
        <v>5535</v>
      </c>
      <c r="E1877" s="109">
        <v>53.58</v>
      </c>
    </row>
    <row r="1878" spans="1:5" x14ac:dyDescent="0.25">
      <c r="A1878">
        <v>38869</v>
      </c>
      <c r="B1878" t="s">
        <v>9778</v>
      </c>
      <c r="C1878" t="s">
        <v>5530</v>
      </c>
      <c r="D1878" t="s">
        <v>5535</v>
      </c>
      <c r="E1878" s="109">
        <v>47.26</v>
      </c>
    </row>
    <row r="1879" spans="1:5" x14ac:dyDescent="0.25">
      <c r="A1879">
        <v>38872</v>
      </c>
      <c r="B1879" t="s">
        <v>9779</v>
      </c>
      <c r="C1879" t="s">
        <v>5530</v>
      </c>
      <c r="D1879" t="s">
        <v>5535</v>
      </c>
      <c r="E1879" s="109">
        <v>73.19</v>
      </c>
    </row>
    <row r="1880" spans="1:5" x14ac:dyDescent="0.25">
      <c r="A1880">
        <v>38871</v>
      </c>
      <c r="B1880" t="s">
        <v>9780</v>
      </c>
      <c r="C1880" t="s">
        <v>5530</v>
      </c>
      <c r="D1880" t="s">
        <v>5535</v>
      </c>
      <c r="E1880" s="109">
        <v>58.87</v>
      </c>
    </row>
    <row r="1881" spans="1:5" x14ac:dyDescent="0.25">
      <c r="A1881">
        <v>39283</v>
      </c>
      <c r="B1881" t="s">
        <v>9781</v>
      </c>
      <c r="C1881" t="s">
        <v>5530</v>
      </c>
      <c r="D1881" t="s">
        <v>5535</v>
      </c>
      <c r="E1881" s="109">
        <v>183.37</v>
      </c>
    </row>
    <row r="1882" spans="1:5" x14ac:dyDescent="0.25">
      <c r="A1882">
        <v>39284</v>
      </c>
      <c r="B1882" t="s">
        <v>9782</v>
      </c>
      <c r="C1882" t="s">
        <v>5530</v>
      </c>
      <c r="D1882" t="s">
        <v>5535</v>
      </c>
      <c r="E1882" s="109">
        <v>198.72</v>
      </c>
    </row>
    <row r="1883" spans="1:5" x14ac:dyDescent="0.25">
      <c r="A1883">
        <v>39285</v>
      </c>
      <c r="B1883" t="s">
        <v>9783</v>
      </c>
      <c r="C1883" t="s">
        <v>5530</v>
      </c>
      <c r="D1883" t="s">
        <v>5535</v>
      </c>
      <c r="E1883" s="109">
        <v>201.58</v>
      </c>
    </row>
    <row r="1884" spans="1:5" x14ac:dyDescent="0.25">
      <c r="A1884">
        <v>39286</v>
      </c>
      <c r="B1884" t="s">
        <v>9784</v>
      </c>
      <c r="C1884" t="s">
        <v>5530</v>
      </c>
      <c r="D1884" t="s">
        <v>5535</v>
      </c>
      <c r="E1884" s="109">
        <v>197.19</v>
      </c>
    </row>
    <row r="1885" spans="1:5" x14ac:dyDescent="0.25">
      <c r="A1885">
        <v>39287</v>
      </c>
      <c r="B1885" t="s">
        <v>9785</v>
      </c>
      <c r="C1885" t="s">
        <v>5530</v>
      </c>
      <c r="D1885" t="s">
        <v>5535</v>
      </c>
      <c r="E1885" s="109">
        <v>231.54</v>
      </c>
    </row>
    <row r="1886" spans="1:5" x14ac:dyDescent="0.25">
      <c r="A1886">
        <v>39288</v>
      </c>
      <c r="B1886" t="s">
        <v>9786</v>
      </c>
      <c r="C1886" t="s">
        <v>5530</v>
      </c>
      <c r="D1886" t="s">
        <v>5535</v>
      </c>
      <c r="E1886" s="109">
        <v>247.1</v>
      </c>
    </row>
    <row r="1887" spans="1:5" x14ac:dyDescent="0.25">
      <c r="A1887">
        <v>44476</v>
      </c>
      <c r="B1887" t="s">
        <v>9787</v>
      </c>
      <c r="C1887" t="s">
        <v>156</v>
      </c>
      <c r="D1887" t="s">
        <v>5531</v>
      </c>
      <c r="E1887" s="109">
        <v>627.35</v>
      </c>
    </row>
    <row r="1888" spans="1:5" x14ac:dyDescent="0.25">
      <c r="A1888">
        <v>10629</v>
      </c>
      <c r="B1888" t="s">
        <v>9788</v>
      </c>
      <c r="C1888" t="s">
        <v>156</v>
      </c>
      <c r="D1888" t="s">
        <v>5531</v>
      </c>
      <c r="E1888" s="109">
        <v>571.61</v>
      </c>
    </row>
    <row r="1889" spans="1:5" x14ac:dyDescent="0.25">
      <c r="A1889">
        <v>10698</v>
      </c>
      <c r="B1889" t="s">
        <v>9789</v>
      </c>
      <c r="C1889" t="s">
        <v>156</v>
      </c>
      <c r="D1889" t="s">
        <v>5535</v>
      </c>
      <c r="E1889" s="109">
        <v>168.34</v>
      </c>
    </row>
    <row r="1890" spans="1:5" x14ac:dyDescent="0.25">
      <c r="A1890">
        <v>40521</v>
      </c>
      <c r="B1890" t="s">
        <v>9790</v>
      </c>
      <c r="C1890" t="s">
        <v>5530</v>
      </c>
      <c r="D1890" t="s">
        <v>5531</v>
      </c>
      <c r="E1890" s="110">
        <v>70009.41</v>
      </c>
    </row>
    <row r="1891" spans="1:5" x14ac:dyDescent="0.25">
      <c r="A1891">
        <v>2432</v>
      </c>
      <c r="B1891" t="s">
        <v>9791</v>
      </c>
      <c r="C1891" t="s">
        <v>5530</v>
      </c>
      <c r="D1891" t="s">
        <v>5531</v>
      </c>
      <c r="E1891" s="109">
        <v>30.83</v>
      </c>
    </row>
    <row r="1892" spans="1:5" x14ac:dyDescent="0.25">
      <c r="A1892">
        <v>2433</v>
      </c>
      <c r="B1892" t="s">
        <v>9792</v>
      </c>
      <c r="C1892" t="s">
        <v>5530</v>
      </c>
      <c r="D1892" t="s">
        <v>5531</v>
      </c>
      <c r="E1892" s="109">
        <v>10.44</v>
      </c>
    </row>
    <row r="1893" spans="1:5" x14ac:dyDescent="0.25">
      <c r="A1893">
        <v>2420</v>
      </c>
      <c r="B1893" t="s">
        <v>9793</v>
      </c>
      <c r="C1893" t="s">
        <v>5530</v>
      </c>
      <c r="D1893" t="s">
        <v>5531</v>
      </c>
      <c r="E1893" s="109">
        <v>17.93</v>
      </c>
    </row>
    <row r="1894" spans="1:5" x14ac:dyDescent="0.25">
      <c r="A1894">
        <v>11447</v>
      </c>
      <c r="B1894" t="s">
        <v>9794</v>
      </c>
      <c r="C1894" t="s">
        <v>5530</v>
      </c>
      <c r="D1894" t="s">
        <v>5531</v>
      </c>
      <c r="E1894" s="109">
        <v>35.44</v>
      </c>
    </row>
    <row r="1895" spans="1:5" x14ac:dyDescent="0.25">
      <c r="A1895">
        <v>11451</v>
      </c>
      <c r="B1895" t="s">
        <v>9795</v>
      </c>
      <c r="C1895" t="s">
        <v>5530</v>
      </c>
      <c r="D1895" t="s">
        <v>5531</v>
      </c>
      <c r="E1895" s="109">
        <v>95.02</v>
      </c>
    </row>
    <row r="1896" spans="1:5" x14ac:dyDescent="0.25">
      <c r="A1896">
        <v>11116</v>
      </c>
      <c r="B1896" t="s">
        <v>9796</v>
      </c>
      <c r="C1896" t="s">
        <v>5530</v>
      </c>
      <c r="D1896" t="s">
        <v>5535</v>
      </c>
      <c r="E1896" s="109">
        <v>588.48</v>
      </c>
    </row>
    <row r="1897" spans="1:5" x14ac:dyDescent="0.25">
      <c r="A1897">
        <v>38411</v>
      </c>
      <c r="B1897" t="s">
        <v>9797</v>
      </c>
      <c r="C1897" t="s">
        <v>5530</v>
      </c>
      <c r="D1897" t="s">
        <v>5535</v>
      </c>
      <c r="E1897" s="110">
        <v>1507.12</v>
      </c>
    </row>
    <row r="1898" spans="1:5" x14ac:dyDescent="0.25">
      <c r="A1898">
        <v>38189</v>
      </c>
      <c r="B1898" t="s">
        <v>9798</v>
      </c>
      <c r="C1898" t="s">
        <v>5530</v>
      </c>
      <c r="D1898" t="s">
        <v>5531</v>
      </c>
      <c r="E1898" s="109">
        <v>153.1</v>
      </c>
    </row>
    <row r="1899" spans="1:5" x14ac:dyDescent="0.25">
      <c r="A1899">
        <v>38190</v>
      </c>
      <c r="B1899" t="s">
        <v>9799</v>
      </c>
      <c r="C1899" t="s">
        <v>5530</v>
      </c>
      <c r="D1899" t="s">
        <v>5531</v>
      </c>
      <c r="E1899" s="109">
        <v>322.54000000000002</v>
      </c>
    </row>
    <row r="1900" spans="1:5" x14ac:dyDescent="0.25">
      <c r="A1900">
        <v>7608</v>
      </c>
      <c r="B1900" t="s">
        <v>9800</v>
      </c>
      <c r="C1900" t="s">
        <v>5530</v>
      </c>
      <c r="D1900" t="s">
        <v>5531</v>
      </c>
      <c r="E1900" s="109">
        <v>10.89</v>
      </c>
    </row>
    <row r="1901" spans="1:5" x14ac:dyDescent="0.25">
      <c r="A1901">
        <v>1370</v>
      </c>
      <c r="B1901" t="s">
        <v>9801</v>
      </c>
      <c r="C1901" t="s">
        <v>5530</v>
      </c>
      <c r="D1901" t="s">
        <v>5531</v>
      </c>
      <c r="E1901" s="109">
        <v>115.61</v>
      </c>
    </row>
    <row r="1902" spans="1:5" x14ac:dyDescent="0.25">
      <c r="A1902">
        <v>36516</v>
      </c>
      <c r="B1902" t="s">
        <v>9802</v>
      </c>
      <c r="C1902" t="s">
        <v>5530</v>
      </c>
      <c r="D1902" t="s">
        <v>5535</v>
      </c>
      <c r="E1902" s="110">
        <v>132009.32</v>
      </c>
    </row>
    <row r="1903" spans="1:5" x14ac:dyDescent="0.25">
      <c r="A1903">
        <v>34777</v>
      </c>
      <c r="B1903" t="s">
        <v>9803</v>
      </c>
      <c r="C1903" t="s">
        <v>5530</v>
      </c>
      <c r="D1903" t="s">
        <v>5531</v>
      </c>
      <c r="E1903" s="109">
        <v>1.67</v>
      </c>
    </row>
    <row r="1904" spans="1:5" x14ac:dyDescent="0.25">
      <c r="A1904">
        <v>7272</v>
      </c>
      <c r="B1904" t="s">
        <v>9804</v>
      </c>
      <c r="C1904" t="s">
        <v>5530</v>
      </c>
      <c r="D1904" t="s">
        <v>5531</v>
      </c>
      <c r="E1904" s="109">
        <v>1.41</v>
      </c>
    </row>
    <row r="1905" spans="1:5" x14ac:dyDescent="0.25">
      <c r="A1905">
        <v>10605</v>
      </c>
      <c r="B1905" t="s">
        <v>9805</v>
      </c>
      <c r="C1905" t="s">
        <v>5530</v>
      </c>
      <c r="D1905" t="s">
        <v>5531</v>
      </c>
      <c r="E1905" s="109">
        <v>4.0199999999999996</v>
      </c>
    </row>
    <row r="1906" spans="1:5" x14ac:dyDescent="0.25">
      <c r="A1906">
        <v>10604</v>
      </c>
      <c r="B1906" t="s">
        <v>9806</v>
      </c>
      <c r="C1906" t="s">
        <v>5530</v>
      </c>
      <c r="D1906" t="s">
        <v>5531</v>
      </c>
      <c r="E1906" s="109">
        <v>9.3800000000000008</v>
      </c>
    </row>
    <row r="1907" spans="1:5" x14ac:dyDescent="0.25">
      <c r="A1907">
        <v>672</v>
      </c>
      <c r="B1907" t="s">
        <v>9807</v>
      </c>
      <c r="C1907" t="s">
        <v>5530</v>
      </c>
      <c r="D1907" t="s">
        <v>5531</v>
      </c>
      <c r="E1907" s="109">
        <v>12.9</v>
      </c>
    </row>
    <row r="1908" spans="1:5" x14ac:dyDescent="0.25">
      <c r="A1908">
        <v>668</v>
      </c>
      <c r="B1908" t="s">
        <v>9808</v>
      </c>
      <c r="C1908" t="s">
        <v>5530</v>
      </c>
      <c r="D1908" t="s">
        <v>5531</v>
      </c>
      <c r="E1908" s="109">
        <v>15.58</v>
      </c>
    </row>
    <row r="1909" spans="1:5" x14ac:dyDescent="0.25">
      <c r="A1909">
        <v>10578</v>
      </c>
      <c r="B1909" t="s">
        <v>9809</v>
      </c>
      <c r="C1909" t="s">
        <v>5530</v>
      </c>
      <c r="D1909" t="s">
        <v>5531</v>
      </c>
      <c r="E1909" s="109">
        <v>18.14</v>
      </c>
    </row>
    <row r="1910" spans="1:5" x14ac:dyDescent="0.25">
      <c r="A1910">
        <v>666</v>
      </c>
      <c r="B1910" t="s">
        <v>9810</v>
      </c>
      <c r="C1910" t="s">
        <v>5530</v>
      </c>
      <c r="D1910" t="s">
        <v>5531</v>
      </c>
      <c r="E1910" s="109">
        <v>20.18</v>
      </c>
    </row>
    <row r="1911" spans="1:5" x14ac:dyDescent="0.25">
      <c r="A1911">
        <v>665</v>
      </c>
      <c r="B1911" t="s">
        <v>9811</v>
      </c>
      <c r="C1911" t="s">
        <v>5530</v>
      </c>
      <c r="D1911" t="s">
        <v>5531</v>
      </c>
      <c r="E1911" s="109">
        <v>26.98</v>
      </c>
    </row>
    <row r="1912" spans="1:5" x14ac:dyDescent="0.25">
      <c r="A1912">
        <v>10577</v>
      </c>
      <c r="B1912" t="s">
        <v>9812</v>
      </c>
      <c r="C1912" t="s">
        <v>5530</v>
      </c>
      <c r="D1912" t="s">
        <v>5531</v>
      </c>
      <c r="E1912" s="109">
        <v>23.93</v>
      </c>
    </row>
    <row r="1913" spans="1:5" x14ac:dyDescent="0.25">
      <c r="A1913">
        <v>10583</v>
      </c>
      <c r="B1913" t="s">
        <v>9813</v>
      </c>
      <c r="C1913" t="s">
        <v>5530</v>
      </c>
      <c r="D1913" t="s">
        <v>5531</v>
      </c>
      <c r="E1913" s="109">
        <v>12.43</v>
      </c>
    </row>
    <row r="1914" spans="1:5" x14ac:dyDescent="0.25">
      <c r="A1914">
        <v>10579</v>
      </c>
      <c r="B1914" t="s">
        <v>9814</v>
      </c>
      <c r="C1914" t="s">
        <v>5530</v>
      </c>
      <c r="D1914" t="s">
        <v>5531</v>
      </c>
      <c r="E1914" s="109">
        <v>21.67</v>
      </c>
    </row>
    <row r="1915" spans="1:5" x14ac:dyDescent="0.25">
      <c r="A1915">
        <v>10582</v>
      </c>
      <c r="B1915" t="s">
        <v>9815</v>
      </c>
      <c r="C1915" t="s">
        <v>5530</v>
      </c>
      <c r="D1915" t="s">
        <v>5531</v>
      </c>
      <c r="E1915" s="109">
        <v>10.95</v>
      </c>
    </row>
    <row r="1916" spans="1:5" x14ac:dyDescent="0.25">
      <c r="A1916">
        <v>2436</v>
      </c>
      <c r="B1916" t="s">
        <v>9816</v>
      </c>
      <c r="C1916" t="s">
        <v>5534</v>
      </c>
      <c r="D1916" t="s">
        <v>5532</v>
      </c>
      <c r="E1916" s="109">
        <v>14.48</v>
      </c>
    </row>
    <row r="1917" spans="1:5" x14ac:dyDescent="0.25">
      <c r="A1917">
        <v>40918</v>
      </c>
      <c r="B1917" t="s">
        <v>9817</v>
      </c>
      <c r="C1917" t="s">
        <v>5538</v>
      </c>
      <c r="D1917" t="s">
        <v>5531</v>
      </c>
      <c r="E1917" s="110">
        <v>2531.9499999999998</v>
      </c>
    </row>
    <row r="1918" spans="1:5" x14ac:dyDescent="0.25">
      <c r="A1918">
        <v>2439</v>
      </c>
      <c r="B1918" t="s">
        <v>9818</v>
      </c>
      <c r="C1918" t="s">
        <v>5534</v>
      </c>
      <c r="D1918" t="s">
        <v>5531</v>
      </c>
      <c r="E1918" s="109">
        <v>14.48</v>
      </c>
    </row>
    <row r="1919" spans="1:5" x14ac:dyDescent="0.25">
      <c r="A1919">
        <v>40923</v>
      </c>
      <c r="B1919" t="s">
        <v>9819</v>
      </c>
      <c r="C1919" t="s">
        <v>5538</v>
      </c>
      <c r="D1919" t="s">
        <v>5531</v>
      </c>
      <c r="E1919" s="110">
        <v>2531.9499999999998</v>
      </c>
    </row>
    <row r="1920" spans="1:5" x14ac:dyDescent="0.25">
      <c r="A1920">
        <v>10998</v>
      </c>
      <c r="B1920" t="s">
        <v>9820</v>
      </c>
      <c r="C1920" t="s">
        <v>157</v>
      </c>
      <c r="D1920" t="s">
        <v>5531</v>
      </c>
      <c r="E1920" s="109">
        <v>37.159999999999997</v>
      </c>
    </row>
    <row r="1921" spans="1:5" x14ac:dyDescent="0.25">
      <c r="A1921">
        <v>11002</v>
      </c>
      <c r="B1921" t="s">
        <v>9821</v>
      </c>
      <c r="C1921" t="s">
        <v>157</v>
      </c>
      <c r="D1921" t="s">
        <v>5531</v>
      </c>
      <c r="E1921" s="109">
        <v>34.04</v>
      </c>
    </row>
    <row r="1922" spans="1:5" x14ac:dyDescent="0.25">
      <c r="A1922">
        <v>10999</v>
      </c>
      <c r="B1922" t="s">
        <v>9822</v>
      </c>
      <c r="C1922" t="s">
        <v>157</v>
      </c>
      <c r="D1922" t="s">
        <v>5531</v>
      </c>
      <c r="E1922" s="109">
        <v>32.71</v>
      </c>
    </row>
    <row r="1923" spans="1:5" x14ac:dyDescent="0.25">
      <c r="A1923">
        <v>10997</v>
      </c>
      <c r="B1923" t="s">
        <v>9823</v>
      </c>
      <c r="C1923" t="s">
        <v>157</v>
      </c>
      <c r="D1923" t="s">
        <v>5532</v>
      </c>
      <c r="E1923" s="109">
        <v>35.450000000000003</v>
      </c>
    </row>
    <row r="1924" spans="1:5" x14ac:dyDescent="0.25">
      <c r="A1924">
        <v>2685</v>
      </c>
      <c r="B1924" t="s">
        <v>9824</v>
      </c>
      <c r="C1924" t="s">
        <v>5536</v>
      </c>
      <c r="D1924" t="s">
        <v>5531</v>
      </c>
      <c r="E1924" s="109">
        <v>7.98</v>
      </c>
    </row>
    <row r="1925" spans="1:5" x14ac:dyDescent="0.25">
      <c r="A1925">
        <v>2680</v>
      </c>
      <c r="B1925" t="s">
        <v>9825</v>
      </c>
      <c r="C1925" t="s">
        <v>5536</v>
      </c>
      <c r="D1925" t="s">
        <v>5531</v>
      </c>
      <c r="E1925" s="109">
        <v>11.67</v>
      </c>
    </row>
    <row r="1926" spans="1:5" x14ac:dyDescent="0.25">
      <c r="A1926">
        <v>2684</v>
      </c>
      <c r="B1926" t="s">
        <v>9826</v>
      </c>
      <c r="C1926" t="s">
        <v>5536</v>
      </c>
      <c r="D1926" t="s">
        <v>5531</v>
      </c>
      <c r="E1926" s="109">
        <v>10.62</v>
      </c>
    </row>
    <row r="1927" spans="1:5" x14ac:dyDescent="0.25">
      <c r="A1927">
        <v>2673</v>
      </c>
      <c r="B1927" t="s">
        <v>9827</v>
      </c>
      <c r="C1927" t="s">
        <v>5536</v>
      </c>
      <c r="D1927" t="s">
        <v>5532</v>
      </c>
      <c r="E1927" s="109">
        <v>4.0999999999999996</v>
      </c>
    </row>
    <row r="1928" spans="1:5" x14ac:dyDescent="0.25">
      <c r="A1928">
        <v>2681</v>
      </c>
      <c r="B1928" t="s">
        <v>9828</v>
      </c>
      <c r="C1928" t="s">
        <v>5536</v>
      </c>
      <c r="D1928" t="s">
        <v>5531</v>
      </c>
      <c r="E1928" s="109">
        <v>19.079999999999998</v>
      </c>
    </row>
    <row r="1929" spans="1:5" x14ac:dyDescent="0.25">
      <c r="A1929">
        <v>2682</v>
      </c>
      <c r="B1929" t="s">
        <v>9829</v>
      </c>
      <c r="C1929" t="s">
        <v>5536</v>
      </c>
      <c r="D1929" t="s">
        <v>5531</v>
      </c>
      <c r="E1929" s="109">
        <v>27.83</v>
      </c>
    </row>
    <row r="1930" spans="1:5" x14ac:dyDescent="0.25">
      <c r="A1930">
        <v>2686</v>
      </c>
      <c r="B1930" t="s">
        <v>9830</v>
      </c>
      <c r="C1930" t="s">
        <v>5536</v>
      </c>
      <c r="D1930" t="s">
        <v>5531</v>
      </c>
      <c r="E1930" s="109">
        <v>34.9</v>
      </c>
    </row>
    <row r="1931" spans="1:5" x14ac:dyDescent="0.25">
      <c r="A1931">
        <v>2674</v>
      </c>
      <c r="B1931" t="s">
        <v>9831</v>
      </c>
      <c r="C1931" t="s">
        <v>5536</v>
      </c>
      <c r="D1931" t="s">
        <v>5531</v>
      </c>
      <c r="E1931" s="109">
        <v>5.0999999999999996</v>
      </c>
    </row>
    <row r="1932" spans="1:5" x14ac:dyDescent="0.25">
      <c r="A1932">
        <v>2683</v>
      </c>
      <c r="B1932" t="s">
        <v>9832</v>
      </c>
      <c r="C1932" t="s">
        <v>5536</v>
      </c>
      <c r="D1932" t="s">
        <v>5531</v>
      </c>
      <c r="E1932" s="109">
        <v>55</v>
      </c>
    </row>
    <row r="1933" spans="1:5" x14ac:dyDescent="0.25">
      <c r="A1933">
        <v>2676</v>
      </c>
      <c r="B1933" t="s">
        <v>9833</v>
      </c>
      <c r="C1933" t="s">
        <v>5536</v>
      </c>
      <c r="D1933" t="s">
        <v>5531</v>
      </c>
      <c r="E1933" s="109">
        <v>2.38</v>
      </c>
    </row>
    <row r="1934" spans="1:5" x14ac:dyDescent="0.25">
      <c r="A1934">
        <v>2678</v>
      </c>
      <c r="B1934" t="s">
        <v>9834</v>
      </c>
      <c r="C1934" t="s">
        <v>5536</v>
      </c>
      <c r="D1934" t="s">
        <v>5531</v>
      </c>
      <c r="E1934" s="109">
        <v>2.98</v>
      </c>
    </row>
    <row r="1935" spans="1:5" x14ac:dyDescent="0.25">
      <c r="A1935">
        <v>2679</v>
      </c>
      <c r="B1935" t="s">
        <v>9835</v>
      </c>
      <c r="C1935" t="s">
        <v>5536</v>
      </c>
      <c r="D1935" t="s">
        <v>5531</v>
      </c>
      <c r="E1935" s="109">
        <v>4.5999999999999996</v>
      </c>
    </row>
    <row r="1936" spans="1:5" x14ac:dyDescent="0.25">
      <c r="A1936">
        <v>12070</v>
      </c>
      <c r="B1936" t="s">
        <v>9836</v>
      </c>
      <c r="C1936" t="s">
        <v>5536</v>
      </c>
      <c r="D1936" t="s">
        <v>5531</v>
      </c>
      <c r="E1936" s="109">
        <v>6.41</v>
      </c>
    </row>
    <row r="1937" spans="1:5" x14ac:dyDescent="0.25">
      <c r="A1937">
        <v>2675</v>
      </c>
      <c r="B1937" t="s">
        <v>9837</v>
      </c>
      <c r="C1937" t="s">
        <v>5536</v>
      </c>
      <c r="D1937" t="s">
        <v>5531</v>
      </c>
      <c r="E1937" s="109">
        <v>8.33</v>
      </c>
    </row>
    <row r="1938" spans="1:5" x14ac:dyDescent="0.25">
      <c r="A1938">
        <v>12067</v>
      </c>
      <c r="B1938" t="s">
        <v>9838</v>
      </c>
      <c r="C1938" t="s">
        <v>5536</v>
      </c>
      <c r="D1938" t="s">
        <v>5531</v>
      </c>
      <c r="E1938" s="109">
        <v>11.3</v>
      </c>
    </row>
    <row r="1939" spans="1:5" x14ac:dyDescent="0.25">
      <c r="A1939">
        <v>40401</v>
      </c>
      <c r="B1939" t="s">
        <v>9839</v>
      </c>
      <c r="C1939" t="s">
        <v>5536</v>
      </c>
      <c r="D1939" t="s">
        <v>5531</v>
      </c>
      <c r="E1939" s="109">
        <v>5.0199999999999996</v>
      </c>
    </row>
    <row r="1940" spans="1:5" x14ac:dyDescent="0.25">
      <c r="A1940">
        <v>40402</v>
      </c>
      <c r="B1940" t="s">
        <v>9840</v>
      </c>
      <c r="C1940" t="s">
        <v>5536</v>
      </c>
      <c r="D1940" t="s">
        <v>5531</v>
      </c>
      <c r="E1940" s="109">
        <v>6.44</v>
      </c>
    </row>
    <row r="1941" spans="1:5" x14ac:dyDescent="0.25">
      <c r="A1941">
        <v>40400</v>
      </c>
      <c r="B1941" t="s">
        <v>9841</v>
      </c>
      <c r="C1941" t="s">
        <v>5536</v>
      </c>
      <c r="D1941" t="s">
        <v>5531</v>
      </c>
      <c r="E1941" s="109">
        <v>3.41</v>
      </c>
    </row>
    <row r="1942" spans="1:5" x14ac:dyDescent="0.25">
      <c r="A1942">
        <v>2504</v>
      </c>
      <c r="B1942" t="s">
        <v>9842</v>
      </c>
      <c r="C1942" t="s">
        <v>5536</v>
      </c>
      <c r="D1942" t="s">
        <v>5535</v>
      </c>
      <c r="E1942" s="109">
        <v>13.09</v>
      </c>
    </row>
    <row r="1943" spans="1:5" x14ac:dyDescent="0.25">
      <c r="A1943">
        <v>2501</v>
      </c>
      <c r="B1943" t="s">
        <v>9843</v>
      </c>
      <c r="C1943" t="s">
        <v>5536</v>
      </c>
      <c r="D1943" t="s">
        <v>5535</v>
      </c>
      <c r="E1943" s="109">
        <v>17.170000000000002</v>
      </c>
    </row>
    <row r="1944" spans="1:5" x14ac:dyDescent="0.25">
      <c r="A1944">
        <v>2502</v>
      </c>
      <c r="B1944" t="s">
        <v>9844</v>
      </c>
      <c r="C1944" t="s">
        <v>5536</v>
      </c>
      <c r="D1944" t="s">
        <v>5535</v>
      </c>
      <c r="E1944" s="109">
        <v>25.91</v>
      </c>
    </row>
    <row r="1945" spans="1:5" x14ac:dyDescent="0.25">
      <c r="A1945">
        <v>2503</v>
      </c>
      <c r="B1945" t="s">
        <v>9845</v>
      </c>
      <c r="C1945" t="s">
        <v>5536</v>
      </c>
      <c r="D1945" t="s">
        <v>5535</v>
      </c>
      <c r="E1945" s="109">
        <v>33.340000000000003</v>
      </c>
    </row>
    <row r="1946" spans="1:5" x14ac:dyDescent="0.25">
      <c r="A1946">
        <v>2500</v>
      </c>
      <c r="B1946" t="s">
        <v>9846</v>
      </c>
      <c r="C1946" t="s">
        <v>5536</v>
      </c>
      <c r="D1946" t="s">
        <v>5535</v>
      </c>
      <c r="E1946" s="109">
        <v>44.41</v>
      </c>
    </row>
    <row r="1947" spans="1:5" x14ac:dyDescent="0.25">
      <c r="A1947">
        <v>2505</v>
      </c>
      <c r="B1947" t="s">
        <v>9847</v>
      </c>
      <c r="C1947" t="s">
        <v>5536</v>
      </c>
      <c r="D1947" t="s">
        <v>5535</v>
      </c>
      <c r="E1947" s="109">
        <v>69.22</v>
      </c>
    </row>
    <row r="1948" spans="1:5" x14ac:dyDescent="0.25">
      <c r="A1948">
        <v>12056</v>
      </c>
      <c r="B1948" t="s">
        <v>9848</v>
      </c>
      <c r="C1948" t="s">
        <v>5536</v>
      </c>
      <c r="D1948" t="s">
        <v>5535</v>
      </c>
      <c r="E1948" s="109">
        <v>27.97</v>
      </c>
    </row>
    <row r="1949" spans="1:5" x14ac:dyDescent="0.25">
      <c r="A1949">
        <v>12057</v>
      </c>
      <c r="B1949" t="s">
        <v>9849</v>
      </c>
      <c r="C1949" t="s">
        <v>5536</v>
      </c>
      <c r="D1949" t="s">
        <v>5535</v>
      </c>
      <c r="E1949" s="109">
        <v>23.75</v>
      </c>
    </row>
    <row r="1950" spans="1:5" x14ac:dyDescent="0.25">
      <c r="A1950">
        <v>12059</v>
      </c>
      <c r="B1950" t="s">
        <v>9850</v>
      </c>
      <c r="C1950" t="s">
        <v>5536</v>
      </c>
      <c r="D1950" t="s">
        <v>5535</v>
      </c>
      <c r="E1950" s="109">
        <v>8.33</v>
      </c>
    </row>
    <row r="1951" spans="1:5" x14ac:dyDescent="0.25">
      <c r="A1951">
        <v>12058</v>
      </c>
      <c r="B1951" t="s">
        <v>9851</v>
      </c>
      <c r="C1951" t="s">
        <v>5536</v>
      </c>
      <c r="D1951" t="s">
        <v>5535</v>
      </c>
      <c r="E1951" s="109">
        <v>14.81</v>
      </c>
    </row>
    <row r="1952" spans="1:5" x14ac:dyDescent="0.25">
      <c r="A1952">
        <v>12060</v>
      </c>
      <c r="B1952" t="s">
        <v>9852</v>
      </c>
      <c r="C1952" t="s">
        <v>5536</v>
      </c>
      <c r="D1952" t="s">
        <v>5535</v>
      </c>
      <c r="E1952" s="109">
        <v>61.72</v>
      </c>
    </row>
    <row r="1953" spans="1:5" x14ac:dyDescent="0.25">
      <c r="A1953">
        <v>12061</v>
      </c>
      <c r="B1953" t="s">
        <v>9853</v>
      </c>
      <c r="C1953" t="s">
        <v>5536</v>
      </c>
      <c r="D1953" t="s">
        <v>5535</v>
      </c>
      <c r="E1953" s="109">
        <v>37.69</v>
      </c>
    </row>
    <row r="1954" spans="1:5" x14ac:dyDescent="0.25">
      <c r="A1954">
        <v>12062</v>
      </c>
      <c r="B1954" t="s">
        <v>9854</v>
      </c>
      <c r="C1954" t="s">
        <v>5536</v>
      </c>
      <c r="D1954" t="s">
        <v>5535</v>
      </c>
      <c r="E1954" s="109">
        <v>69.5</v>
      </c>
    </row>
    <row r="1955" spans="1:5" x14ac:dyDescent="0.25">
      <c r="A1955">
        <v>21137</v>
      </c>
      <c r="B1955" t="s">
        <v>9855</v>
      </c>
      <c r="C1955" t="s">
        <v>5536</v>
      </c>
      <c r="D1955" t="s">
        <v>5535</v>
      </c>
      <c r="E1955" s="109">
        <v>12.08</v>
      </c>
    </row>
    <row r="1956" spans="1:5" x14ac:dyDescent="0.25">
      <c r="A1956">
        <v>2687</v>
      </c>
      <c r="B1956" t="s">
        <v>9856</v>
      </c>
      <c r="C1956" t="s">
        <v>5536</v>
      </c>
      <c r="D1956" t="s">
        <v>5531</v>
      </c>
      <c r="E1956" s="109">
        <v>2.08</v>
      </c>
    </row>
    <row r="1957" spans="1:5" x14ac:dyDescent="0.25">
      <c r="A1957">
        <v>2689</v>
      </c>
      <c r="B1957" t="s">
        <v>9857</v>
      </c>
      <c r="C1957" t="s">
        <v>5536</v>
      </c>
      <c r="D1957" t="s">
        <v>5531</v>
      </c>
      <c r="E1957" s="109">
        <v>2.48</v>
      </c>
    </row>
    <row r="1958" spans="1:5" x14ac:dyDescent="0.25">
      <c r="A1958">
        <v>2688</v>
      </c>
      <c r="B1958" t="s">
        <v>9858</v>
      </c>
      <c r="C1958" t="s">
        <v>5536</v>
      </c>
      <c r="D1958" t="s">
        <v>5531</v>
      </c>
      <c r="E1958" s="109">
        <v>2.68</v>
      </c>
    </row>
    <row r="1959" spans="1:5" x14ac:dyDescent="0.25">
      <c r="A1959">
        <v>2690</v>
      </c>
      <c r="B1959" t="s">
        <v>9859</v>
      </c>
      <c r="C1959" t="s">
        <v>5536</v>
      </c>
      <c r="D1959" t="s">
        <v>5531</v>
      </c>
      <c r="E1959" s="109">
        <v>4.59</v>
      </c>
    </row>
    <row r="1960" spans="1:5" x14ac:dyDescent="0.25">
      <c r="A1960">
        <v>39243</v>
      </c>
      <c r="B1960" t="s">
        <v>9860</v>
      </c>
      <c r="C1960" t="s">
        <v>5536</v>
      </c>
      <c r="D1960" t="s">
        <v>5531</v>
      </c>
      <c r="E1960" s="109">
        <v>3.03</v>
      </c>
    </row>
    <row r="1961" spans="1:5" x14ac:dyDescent="0.25">
      <c r="A1961">
        <v>39244</v>
      </c>
      <c r="B1961" t="s">
        <v>9861</v>
      </c>
      <c r="C1961" t="s">
        <v>5536</v>
      </c>
      <c r="D1961" t="s">
        <v>5531</v>
      </c>
      <c r="E1961" s="109">
        <v>4.09</v>
      </c>
    </row>
    <row r="1962" spans="1:5" x14ac:dyDescent="0.25">
      <c r="A1962">
        <v>39245</v>
      </c>
      <c r="B1962" t="s">
        <v>9862</v>
      </c>
      <c r="C1962" t="s">
        <v>5536</v>
      </c>
      <c r="D1962" t="s">
        <v>5531</v>
      </c>
      <c r="E1962" s="109">
        <v>7.87</v>
      </c>
    </row>
    <row r="1963" spans="1:5" x14ac:dyDescent="0.25">
      <c r="A1963">
        <v>39254</v>
      </c>
      <c r="B1963" t="s">
        <v>9863</v>
      </c>
      <c r="C1963" t="s">
        <v>5536</v>
      </c>
      <c r="D1963" t="s">
        <v>5531</v>
      </c>
      <c r="E1963" s="109">
        <v>11.77</v>
      </c>
    </row>
    <row r="1964" spans="1:5" x14ac:dyDescent="0.25">
      <c r="A1964">
        <v>39255</v>
      </c>
      <c r="B1964" t="s">
        <v>9864</v>
      </c>
      <c r="C1964" t="s">
        <v>5536</v>
      </c>
      <c r="D1964" t="s">
        <v>5531</v>
      </c>
      <c r="E1964" s="109">
        <v>21.79</v>
      </c>
    </row>
    <row r="1965" spans="1:5" x14ac:dyDescent="0.25">
      <c r="A1965">
        <v>39253</v>
      </c>
      <c r="B1965" t="s">
        <v>9865</v>
      </c>
      <c r="C1965" t="s">
        <v>5536</v>
      </c>
      <c r="D1965" t="s">
        <v>5531</v>
      </c>
      <c r="E1965" s="109">
        <v>15.01</v>
      </c>
    </row>
    <row r="1966" spans="1:5" x14ac:dyDescent="0.25">
      <c r="A1966">
        <v>39246</v>
      </c>
      <c r="B1966" t="s">
        <v>9866</v>
      </c>
      <c r="C1966" t="s">
        <v>5536</v>
      </c>
      <c r="D1966" t="s">
        <v>5531</v>
      </c>
      <c r="E1966" s="109">
        <v>8.7200000000000006</v>
      </c>
    </row>
    <row r="1967" spans="1:5" x14ac:dyDescent="0.25">
      <c r="A1967">
        <v>39247</v>
      </c>
      <c r="B1967" t="s">
        <v>9867</v>
      </c>
      <c r="C1967" t="s">
        <v>5536</v>
      </c>
      <c r="D1967" t="s">
        <v>5531</v>
      </c>
      <c r="E1967" s="109">
        <v>7.6</v>
      </c>
    </row>
    <row r="1968" spans="1:5" x14ac:dyDescent="0.25">
      <c r="A1968">
        <v>2446</v>
      </c>
      <c r="B1968" t="s">
        <v>9868</v>
      </c>
      <c r="C1968" t="s">
        <v>5536</v>
      </c>
      <c r="D1968" t="s">
        <v>5532</v>
      </c>
      <c r="E1968" s="109">
        <v>12.52</v>
      </c>
    </row>
    <row r="1969" spans="1:5" x14ac:dyDescent="0.25">
      <c r="A1969">
        <v>2442</v>
      </c>
      <c r="B1969" t="s">
        <v>9869</v>
      </c>
      <c r="C1969" t="s">
        <v>5536</v>
      </c>
      <c r="D1969" t="s">
        <v>5531</v>
      </c>
      <c r="E1969" s="109">
        <v>17.54</v>
      </c>
    </row>
    <row r="1970" spans="1:5" x14ac:dyDescent="0.25">
      <c r="A1970">
        <v>39248</v>
      </c>
      <c r="B1970" t="s">
        <v>9870</v>
      </c>
      <c r="C1970" t="s">
        <v>5536</v>
      </c>
      <c r="D1970" t="s">
        <v>5531</v>
      </c>
      <c r="E1970" s="109">
        <v>24.45</v>
      </c>
    </row>
    <row r="1971" spans="1:5" x14ac:dyDescent="0.25">
      <c r="A1971">
        <v>2438</v>
      </c>
      <c r="B1971" t="s">
        <v>9871</v>
      </c>
      <c r="C1971" t="s">
        <v>5534</v>
      </c>
      <c r="D1971" t="s">
        <v>5531</v>
      </c>
      <c r="E1971" s="109">
        <v>16.03</v>
      </c>
    </row>
    <row r="1972" spans="1:5" x14ac:dyDescent="0.25">
      <c r="A1972">
        <v>40922</v>
      </c>
      <c r="B1972" t="s">
        <v>9872</v>
      </c>
      <c r="C1972" t="s">
        <v>5538</v>
      </c>
      <c r="D1972" t="s">
        <v>5531</v>
      </c>
      <c r="E1972" s="110">
        <v>2802.91</v>
      </c>
    </row>
    <row r="1973" spans="1:5" x14ac:dyDescent="0.25">
      <c r="A1973">
        <v>36486</v>
      </c>
      <c r="B1973" t="s">
        <v>9873</v>
      </c>
      <c r="C1973" t="s">
        <v>5530</v>
      </c>
      <c r="D1973" t="s">
        <v>5535</v>
      </c>
      <c r="E1973" s="110">
        <v>63535.11</v>
      </c>
    </row>
    <row r="1974" spans="1:5" x14ac:dyDescent="0.25">
      <c r="A1974">
        <v>37777</v>
      </c>
      <c r="B1974" t="s">
        <v>9874</v>
      </c>
      <c r="C1974" t="s">
        <v>5530</v>
      </c>
      <c r="D1974" t="s">
        <v>5535</v>
      </c>
      <c r="E1974" s="110">
        <v>299122.09999999998</v>
      </c>
    </row>
    <row r="1975" spans="1:5" x14ac:dyDescent="0.25">
      <c r="A1975">
        <v>12624</v>
      </c>
      <c r="B1975" t="s">
        <v>9875</v>
      </c>
      <c r="C1975" t="s">
        <v>5530</v>
      </c>
      <c r="D1975" t="s">
        <v>5535</v>
      </c>
      <c r="E1975" s="109">
        <v>12.38</v>
      </c>
    </row>
    <row r="1976" spans="1:5" x14ac:dyDescent="0.25">
      <c r="A1976">
        <v>517</v>
      </c>
      <c r="B1976" t="s">
        <v>9876</v>
      </c>
      <c r="C1976" t="s">
        <v>158</v>
      </c>
      <c r="D1976" t="s">
        <v>5531</v>
      </c>
      <c r="E1976" s="109">
        <v>9.7799999999999994</v>
      </c>
    </row>
    <row r="1977" spans="1:5" x14ac:dyDescent="0.25">
      <c r="A1977">
        <v>41904</v>
      </c>
      <c r="B1977" t="s">
        <v>9877</v>
      </c>
      <c r="C1977" t="s">
        <v>5542</v>
      </c>
      <c r="D1977" t="s">
        <v>5535</v>
      </c>
      <c r="E1977" s="110">
        <v>3577.02</v>
      </c>
    </row>
    <row r="1978" spans="1:5" x14ac:dyDescent="0.25">
      <c r="A1978">
        <v>41903</v>
      </c>
      <c r="B1978" t="s">
        <v>9878</v>
      </c>
      <c r="C1978" t="s">
        <v>157</v>
      </c>
      <c r="D1978" t="s">
        <v>5535</v>
      </c>
      <c r="E1978" s="109">
        <v>4</v>
      </c>
    </row>
    <row r="1979" spans="1:5" x14ac:dyDescent="0.25">
      <c r="A1979">
        <v>37534</v>
      </c>
      <c r="B1979" t="s">
        <v>9879</v>
      </c>
      <c r="C1979" t="s">
        <v>157</v>
      </c>
      <c r="D1979" t="s">
        <v>5535</v>
      </c>
      <c r="E1979" s="109">
        <v>26.73</v>
      </c>
    </row>
    <row r="1980" spans="1:5" x14ac:dyDescent="0.25">
      <c r="A1980">
        <v>37535</v>
      </c>
      <c r="B1980" t="s">
        <v>9880</v>
      </c>
      <c r="C1980" t="s">
        <v>157</v>
      </c>
      <c r="D1980" t="s">
        <v>5535</v>
      </c>
      <c r="E1980" s="109">
        <v>26.73</v>
      </c>
    </row>
    <row r="1981" spans="1:5" x14ac:dyDescent="0.25">
      <c r="A1981">
        <v>37533</v>
      </c>
      <c r="B1981" t="s">
        <v>9881</v>
      </c>
      <c r="C1981" t="s">
        <v>157</v>
      </c>
      <c r="D1981" t="s">
        <v>5535</v>
      </c>
      <c r="E1981" s="109">
        <v>26.73</v>
      </c>
    </row>
    <row r="1982" spans="1:5" x14ac:dyDescent="0.25">
      <c r="A1982">
        <v>37537</v>
      </c>
      <c r="B1982" t="s">
        <v>9882</v>
      </c>
      <c r="C1982" t="s">
        <v>157</v>
      </c>
      <c r="D1982" t="s">
        <v>5535</v>
      </c>
      <c r="E1982" s="109">
        <v>20.23</v>
      </c>
    </row>
    <row r="1983" spans="1:5" x14ac:dyDescent="0.25">
      <c r="A1983">
        <v>37536</v>
      </c>
      <c r="B1983" t="s">
        <v>9883</v>
      </c>
      <c r="C1983" t="s">
        <v>157</v>
      </c>
      <c r="D1983" t="s">
        <v>5535</v>
      </c>
      <c r="E1983" s="109">
        <v>20.23</v>
      </c>
    </row>
    <row r="1984" spans="1:5" x14ac:dyDescent="0.25">
      <c r="A1984">
        <v>37532</v>
      </c>
      <c r="B1984" t="s">
        <v>9884</v>
      </c>
      <c r="C1984" t="s">
        <v>157</v>
      </c>
      <c r="D1984" t="s">
        <v>5535</v>
      </c>
      <c r="E1984" s="109">
        <v>20.23</v>
      </c>
    </row>
    <row r="1985" spans="1:5" x14ac:dyDescent="0.25">
      <c r="A1985">
        <v>2696</v>
      </c>
      <c r="B1985" t="s">
        <v>9885</v>
      </c>
      <c r="C1985" t="s">
        <v>5534</v>
      </c>
      <c r="D1985" t="s">
        <v>5532</v>
      </c>
      <c r="E1985" s="109">
        <v>14.48</v>
      </c>
    </row>
    <row r="1986" spans="1:5" x14ac:dyDescent="0.25">
      <c r="A1986">
        <v>40928</v>
      </c>
      <c r="B1986" t="s">
        <v>9886</v>
      </c>
      <c r="C1986" t="s">
        <v>5538</v>
      </c>
      <c r="D1986" t="s">
        <v>5531</v>
      </c>
      <c r="E1986" s="110">
        <v>2531.9499999999998</v>
      </c>
    </row>
    <row r="1987" spans="1:5" x14ac:dyDescent="0.25">
      <c r="A1987">
        <v>4083</v>
      </c>
      <c r="B1987" t="s">
        <v>9887</v>
      </c>
      <c r="C1987" t="s">
        <v>5534</v>
      </c>
      <c r="D1987" t="s">
        <v>5532</v>
      </c>
      <c r="E1987" s="109">
        <v>30.69</v>
      </c>
    </row>
    <row r="1988" spans="1:5" x14ac:dyDescent="0.25">
      <c r="A1988">
        <v>40818</v>
      </c>
      <c r="B1988" t="s">
        <v>9888</v>
      </c>
      <c r="C1988" t="s">
        <v>5538</v>
      </c>
      <c r="D1988" t="s">
        <v>5531</v>
      </c>
      <c r="E1988" s="110">
        <v>5363.87</v>
      </c>
    </row>
    <row r="1989" spans="1:5" x14ac:dyDescent="0.25">
      <c r="A1989">
        <v>43146</v>
      </c>
      <c r="B1989" t="s">
        <v>9889</v>
      </c>
      <c r="C1989" t="s">
        <v>157</v>
      </c>
      <c r="D1989" t="s">
        <v>5531</v>
      </c>
      <c r="E1989" s="109">
        <v>10.68</v>
      </c>
    </row>
    <row r="1990" spans="1:5" x14ac:dyDescent="0.25">
      <c r="A1990">
        <v>2705</v>
      </c>
      <c r="B1990" t="s">
        <v>9890</v>
      </c>
      <c r="C1990" t="s">
        <v>9891</v>
      </c>
      <c r="D1990" t="s">
        <v>5531</v>
      </c>
      <c r="E1990" s="109">
        <v>1</v>
      </c>
    </row>
    <row r="1991" spans="1:5" x14ac:dyDescent="0.25">
      <c r="A1991">
        <v>14250</v>
      </c>
      <c r="B1991" t="s">
        <v>9892</v>
      </c>
      <c r="C1991" t="s">
        <v>9891</v>
      </c>
      <c r="D1991" t="s">
        <v>5532</v>
      </c>
      <c r="E1991" s="109">
        <v>1.02</v>
      </c>
    </row>
    <row r="1992" spans="1:5" x14ac:dyDescent="0.25">
      <c r="A1992">
        <v>11683</v>
      </c>
      <c r="B1992" t="s">
        <v>9893</v>
      </c>
      <c r="C1992" t="s">
        <v>5530</v>
      </c>
      <c r="D1992" t="s">
        <v>5535</v>
      </c>
      <c r="E1992" s="109">
        <v>35.299999999999997</v>
      </c>
    </row>
    <row r="1993" spans="1:5" x14ac:dyDescent="0.25">
      <c r="A1993">
        <v>11684</v>
      </c>
      <c r="B1993" t="s">
        <v>9894</v>
      </c>
      <c r="C1993" t="s">
        <v>5530</v>
      </c>
      <c r="D1993" t="s">
        <v>5535</v>
      </c>
      <c r="E1993" s="109">
        <v>38.64</v>
      </c>
    </row>
    <row r="1994" spans="1:5" x14ac:dyDescent="0.25">
      <c r="A1994">
        <v>6141</v>
      </c>
      <c r="B1994" t="s">
        <v>9895</v>
      </c>
      <c r="C1994" t="s">
        <v>5530</v>
      </c>
      <c r="D1994" t="s">
        <v>5531</v>
      </c>
      <c r="E1994" s="109">
        <v>4.1100000000000003</v>
      </c>
    </row>
    <row r="1995" spans="1:5" x14ac:dyDescent="0.25">
      <c r="A1995">
        <v>11681</v>
      </c>
      <c r="B1995" t="s">
        <v>9896</v>
      </c>
      <c r="C1995" t="s">
        <v>5530</v>
      </c>
      <c r="D1995" t="s">
        <v>5531</v>
      </c>
      <c r="E1995" s="109">
        <v>7.22</v>
      </c>
    </row>
    <row r="1996" spans="1:5" x14ac:dyDescent="0.25">
      <c r="A1996">
        <v>2706</v>
      </c>
      <c r="B1996" t="s">
        <v>9897</v>
      </c>
      <c r="C1996" t="s">
        <v>5534</v>
      </c>
      <c r="D1996" t="s">
        <v>5532</v>
      </c>
      <c r="E1996" s="109">
        <v>78.44</v>
      </c>
    </row>
    <row r="1997" spans="1:5" x14ac:dyDescent="0.25">
      <c r="A1997">
        <v>40811</v>
      </c>
      <c r="B1997" t="s">
        <v>9898</v>
      </c>
      <c r="C1997" t="s">
        <v>5538</v>
      </c>
      <c r="D1997" t="s">
        <v>5531</v>
      </c>
      <c r="E1997" s="110">
        <v>13708.03</v>
      </c>
    </row>
    <row r="1998" spans="1:5" x14ac:dyDescent="0.25">
      <c r="A1998">
        <v>2707</v>
      </c>
      <c r="B1998" t="s">
        <v>9899</v>
      </c>
      <c r="C1998" t="s">
        <v>5534</v>
      </c>
      <c r="D1998" t="s">
        <v>5531</v>
      </c>
      <c r="E1998" s="109">
        <v>89.27</v>
      </c>
    </row>
    <row r="1999" spans="1:5" x14ac:dyDescent="0.25">
      <c r="A1999">
        <v>40813</v>
      </c>
      <c r="B1999" t="s">
        <v>9900</v>
      </c>
      <c r="C1999" t="s">
        <v>5538</v>
      </c>
      <c r="D1999" t="s">
        <v>5531</v>
      </c>
      <c r="E1999" s="110">
        <v>15602.55</v>
      </c>
    </row>
    <row r="2000" spans="1:5" x14ac:dyDescent="0.25">
      <c r="A2000">
        <v>2708</v>
      </c>
      <c r="B2000" t="s">
        <v>9901</v>
      </c>
      <c r="C2000" t="s">
        <v>5534</v>
      </c>
      <c r="D2000" t="s">
        <v>5531</v>
      </c>
      <c r="E2000" s="109">
        <v>122.03</v>
      </c>
    </row>
    <row r="2001" spans="1:5" x14ac:dyDescent="0.25">
      <c r="A2001">
        <v>40814</v>
      </c>
      <c r="B2001" t="s">
        <v>9902</v>
      </c>
      <c r="C2001" t="s">
        <v>5538</v>
      </c>
      <c r="D2001" t="s">
        <v>5531</v>
      </c>
      <c r="E2001" s="110">
        <v>21328.28</v>
      </c>
    </row>
    <row r="2002" spans="1:5" x14ac:dyDescent="0.25">
      <c r="A2002">
        <v>34779</v>
      </c>
      <c r="B2002" t="s">
        <v>9903</v>
      </c>
      <c r="C2002" t="s">
        <v>5534</v>
      </c>
      <c r="D2002" t="s">
        <v>5531</v>
      </c>
      <c r="E2002" s="109">
        <v>79.58</v>
      </c>
    </row>
    <row r="2003" spans="1:5" x14ac:dyDescent="0.25">
      <c r="A2003">
        <v>40936</v>
      </c>
      <c r="B2003" t="s">
        <v>9904</v>
      </c>
      <c r="C2003" t="s">
        <v>5538</v>
      </c>
      <c r="D2003" t="s">
        <v>5531</v>
      </c>
      <c r="E2003" s="110">
        <v>13908.01</v>
      </c>
    </row>
    <row r="2004" spans="1:5" x14ac:dyDescent="0.25">
      <c r="A2004">
        <v>34780</v>
      </c>
      <c r="B2004" t="s">
        <v>9905</v>
      </c>
      <c r="C2004" t="s">
        <v>5534</v>
      </c>
      <c r="D2004" t="s">
        <v>5531</v>
      </c>
      <c r="E2004" s="109">
        <v>89.77</v>
      </c>
    </row>
    <row r="2005" spans="1:5" x14ac:dyDescent="0.25">
      <c r="A2005">
        <v>40937</v>
      </c>
      <c r="B2005" t="s">
        <v>9906</v>
      </c>
      <c r="C2005" t="s">
        <v>5538</v>
      </c>
      <c r="D2005" t="s">
        <v>5531</v>
      </c>
      <c r="E2005" s="110">
        <v>15690.97</v>
      </c>
    </row>
    <row r="2006" spans="1:5" x14ac:dyDescent="0.25">
      <c r="A2006">
        <v>34782</v>
      </c>
      <c r="B2006" t="s">
        <v>9907</v>
      </c>
      <c r="C2006" t="s">
        <v>5534</v>
      </c>
      <c r="D2006" t="s">
        <v>5531</v>
      </c>
      <c r="E2006" s="109">
        <v>123.03</v>
      </c>
    </row>
    <row r="2007" spans="1:5" x14ac:dyDescent="0.25">
      <c r="A2007">
        <v>40938</v>
      </c>
      <c r="B2007" t="s">
        <v>9908</v>
      </c>
      <c r="C2007" t="s">
        <v>5538</v>
      </c>
      <c r="D2007" t="s">
        <v>5531</v>
      </c>
      <c r="E2007" s="110">
        <v>21502.99</v>
      </c>
    </row>
    <row r="2008" spans="1:5" x14ac:dyDescent="0.25">
      <c r="A2008">
        <v>34783</v>
      </c>
      <c r="B2008" t="s">
        <v>9909</v>
      </c>
      <c r="C2008" t="s">
        <v>5534</v>
      </c>
      <c r="D2008" t="s">
        <v>5531</v>
      </c>
      <c r="E2008" s="109">
        <v>86.76</v>
      </c>
    </row>
    <row r="2009" spans="1:5" x14ac:dyDescent="0.25">
      <c r="A2009">
        <v>40939</v>
      </c>
      <c r="B2009" t="s">
        <v>9910</v>
      </c>
      <c r="C2009" t="s">
        <v>5538</v>
      </c>
      <c r="D2009" t="s">
        <v>5531</v>
      </c>
      <c r="E2009" s="110">
        <v>15164.19</v>
      </c>
    </row>
    <row r="2010" spans="1:5" x14ac:dyDescent="0.25">
      <c r="A2010">
        <v>34785</v>
      </c>
      <c r="B2010" t="s">
        <v>9911</v>
      </c>
      <c r="C2010" t="s">
        <v>5534</v>
      </c>
      <c r="D2010" t="s">
        <v>5531</v>
      </c>
      <c r="E2010" s="109">
        <v>84.75</v>
      </c>
    </row>
    <row r="2011" spans="1:5" x14ac:dyDescent="0.25">
      <c r="A2011">
        <v>40940</v>
      </c>
      <c r="B2011" t="s">
        <v>9912</v>
      </c>
      <c r="C2011" t="s">
        <v>5538</v>
      </c>
      <c r="D2011" t="s">
        <v>5531</v>
      </c>
      <c r="E2011" s="110">
        <v>14811.72</v>
      </c>
    </row>
    <row r="2012" spans="1:5" x14ac:dyDescent="0.25">
      <c r="A2012">
        <v>38403</v>
      </c>
      <c r="B2012" t="s">
        <v>9913</v>
      </c>
      <c r="C2012" t="s">
        <v>5530</v>
      </c>
      <c r="D2012" t="s">
        <v>5531</v>
      </c>
      <c r="E2012" s="109">
        <v>59.21</v>
      </c>
    </row>
    <row r="2013" spans="1:5" x14ac:dyDescent="0.25">
      <c r="A2013">
        <v>43482</v>
      </c>
      <c r="B2013" t="s">
        <v>9914</v>
      </c>
      <c r="C2013" t="s">
        <v>5534</v>
      </c>
      <c r="D2013" t="s">
        <v>5532</v>
      </c>
      <c r="E2013" s="109">
        <v>0.69</v>
      </c>
    </row>
    <row r="2014" spans="1:5" x14ac:dyDescent="0.25">
      <c r="A2014">
        <v>43494</v>
      </c>
      <c r="B2014" t="s">
        <v>9915</v>
      </c>
      <c r="C2014" t="s">
        <v>5538</v>
      </c>
      <c r="D2014" t="s">
        <v>5532</v>
      </c>
      <c r="E2014" s="109">
        <v>130.43</v>
      </c>
    </row>
    <row r="2015" spans="1:5" x14ac:dyDescent="0.25">
      <c r="A2015">
        <v>43483</v>
      </c>
      <c r="B2015" t="s">
        <v>9916</v>
      </c>
      <c r="C2015" t="s">
        <v>5534</v>
      </c>
      <c r="D2015" t="s">
        <v>5532</v>
      </c>
      <c r="E2015" s="109">
        <v>1.26</v>
      </c>
    </row>
    <row r="2016" spans="1:5" x14ac:dyDescent="0.25">
      <c r="A2016">
        <v>43495</v>
      </c>
      <c r="B2016" t="s">
        <v>9917</v>
      </c>
      <c r="C2016" t="s">
        <v>5538</v>
      </c>
      <c r="D2016" t="s">
        <v>5532</v>
      </c>
      <c r="E2016" s="109">
        <v>238.17</v>
      </c>
    </row>
    <row r="2017" spans="1:5" x14ac:dyDescent="0.25">
      <c r="A2017">
        <v>43484</v>
      </c>
      <c r="B2017" t="s">
        <v>9918</v>
      </c>
      <c r="C2017" t="s">
        <v>5534</v>
      </c>
      <c r="D2017" t="s">
        <v>5532</v>
      </c>
      <c r="E2017" s="109">
        <v>1.07</v>
      </c>
    </row>
    <row r="2018" spans="1:5" x14ac:dyDescent="0.25">
      <c r="A2018">
        <v>43496</v>
      </c>
      <c r="B2018" t="s">
        <v>9919</v>
      </c>
      <c r="C2018" t="s">
        <v>5538</v>
      </c>
      <c r="D2018" t="s">
        <v>5532</v>
      </c>
      <c r="E2018" s="109">
        <v>201.65</v>
      </c>
    </row>
    <row r="2019" spans="1:5" x14ac:dyDescent="0.25">
      <c r="A2019">
        <v>43485</v>
      </c>
      <c r="B2019" t="s">
        <v>9920</v>
      </c>
      <c r="C2019" t="s">
        <v>5534</v>
      </c>
      <c r="D2019" t="s">
        <v>5532</v>
      </c>
      <c r="E2019" s="109">
        <v>0.94</v>
      </c>
    </row>
    <row r="2020" spans="1:5" x14ac:dyDescent="0.25">
      <c r="A2020">
        <v>43497</v>
      </c>
      <c r="B2020" t="s">
        <v>9921</v>
      </c>
      <c r="C2020" t="s">
        <v>5538</v>
      </c>
      <c r="D2020" t="s">
        <v>5532</v>
      </c>
      <c r="E2020" s="109">
        <v>177.43</v>
      </c>
    </row>
    <row r="2021" spans="1:5" x14ac:dyDescent="0.25">
      <c r="A2021">
        <v>43487</v>
      </c>
      <c r="B2021" t="s">
        <v>9922</v>
      </c>
      <c r="C2021" t="s">
        <v>5534</v>
      </c>
      <c r="D2021" t="s">
        <v>5532</v>
      </c>
      <c r="E2021" s="109">
        <v>1.08</v>
      </c>
    </row>
    <row r="2022" spans="1:5" x14ac:dyDescent="0.25">
      <c r="A2022">
        <v>43499</v>
      </c>
      <c r="B2022" t="s">
        <v>9923</v>
      </c>
      <c r="C2022" t="s">
        <v>5538</v>
      </c>
      <c r="D2022" t="s">
        <v>5532</v>
      </c>
      <c r="E2022" s="109">
        <v>202.94</v>
      </c>
    </row>
    <row r="2023" spans="1:5" x14ac:dyDescent="0.25">
      <c r="A2023">
        <v>43486</v>
      </c>
      <c r="B2023" t="s">
        <v>9924</v>
      </c>
      <c r="C2023" t="s">
        <v>5534</v>
      </c>
      <c r="D2023" t="s">
        <v>5532</v>
      </c>
      <c r="E2023" s="109">
        <v>0.66</v>
      </c>
    </row>
    <row r="2024" spans="1:5" x14ac:dyDescent="0.25">
      <c r="A2024">
        <v>43498</v>
      </c>
      <c r="B2024" t="s">
        <v>9925</v>
      </c>
      <c r="C2024" t="s">
        <v>5538</v>
      </c>
      <c r="D2024" t="s">
        <v>5532</v>
      </c>
      <c r="E2024" s="109">
        <v>123.54</v>
      </c>
    </row>
    <row r="2025" spans="1:5" x14ac:dyDescent="0.25">
      <c r="A2025">
        <v>43488</v>
      </c>
      <c r="B2025" t="s">
        <v>9926</v>
      </c>
      <c r="C2025" t="s">
        <v>5534</v>
      </c>
      <c r="D2025" t="s">
        <v>5532</v>
      </c>
      <c r="E2025" s="109">
        <v>0.76</v>
      </c>
    </row>
    <row r="2026" spans="1:5" x14ac:dyDescent="0.25">
      <c r="A2026">
        <v>43500</v>
      </c>
      <c r="B2026" t="s">
        <v>9927</v>
      </c>
      <c r="C2026" t="s">
        <v>5538</v>
      </c>
      <c r="D2026" t="s">
        <v>5532</v>
      </c>
      <c r="E2026" s="109">
        <v>143.59</v>
      </c>
    </row>
    <row r="2027" spans="1:5" x14ac:dyDescent="0.25">
      <c r="A2027">
        <v>43489</v>
      </c>
      <c r="B2027" t="s">
        <v>9928</v>
      </c>
      <c r="C2027" t="s">
        <v>5534</v>
      </c>
      <c r="D2027" t="s">
        <v>5532</v>
      </c>
      <c r="E2027" s="109">
        <v>1.0900000000000001</v>
      </c>
    </row>
    <row r="2028" spans="1:5" x14ac:dyDescent="0.25">
      <c r="A2028">
        <v>43501</v>
      </c>
      <c r="B2028" t="s">
        <v>9929</v>
      </c>
      <c r="C2028" t="s">
        <v>5538</v>
      </c>
      <c r="D2028" t="s">
        <v>5532</v>
      </c>
      <c r="E2028" s="109">
        <v>204.95</v>
      </c>
    </row>
    <row r="2029" spans="1:5" x14ac:dyDescent="0.25">
      <c r="A2029">
        <v>43490</v>
      </c>
      <c r="B2029" t="s">
        <v>9930</v>
      </c>
      <c r="C2029" t="s">
        <v>5534</v>
      </c>
      <c r="D2029" t="s">
        <v>5532</v>
      </c>
      <c r="E2029" s="109">
        <v>1.5</v>
      </c>
    </row>
    <row r="2030" spans="1:5" x14ac:dyDescent="0.25">
      <c r="A2030">
        <v>43502</v>
      </c>
      <c r="B2030" t="s">
        <v>9931</v>
      </c>
      <c r="C2030" t="s">
        <v>5538</v>
      </c>
      <c r="D2030" t="s">
        <v>5532</v>
      </c>
      <c r="E2030" s="109">
        <v>283.14999999999998</v>
      </c>
    </row>
    <row r="2031" spans="1:5" x14ac:dyDescent="0.25">
      <c r="A2031">
        <v>43491</v>
      </c>
      <c r="B2031" t="s">
        <v>9932</v>
      </c>
      <c r="C2031" t="s">
        <v>5534</v>
      </c>
      <c r="D2031" t="s">
        <v>5532</v>
      </c>
      <c r="E2031" s="109">
        <v>1.1499999999999999</v>
      </c>
    </row>
    <row r="2032" spans="1:5" x14ac:dyDescent="0.25">
      <c r="A2032">
        <v>43503</v>
      </c>
      <c r="B2032" t="s">
        <v>9933</v>
      </c>
      <c r="C2032" t="s">
        <v>5538</v>
      </c>
      <c r="D2032" t="s">
        <v>5532</v>
      </c>
      <c r="E2032" s="109">
        <v>216.6</v>
      </c>
    </row>
    <row r="2033" spans="1:5" x14ac:dyDescent="0.25">
      <c r="A2033">
        <v>43492</v>
      </c>
      <c r="B2033" t="s">
        <v>9934</v>
      </c>
      <c r="C2033" t="s">
        <v>5534</v>
      </c>
      <c r="D2033" t="s">
        <v>5532</v>
      </c>
      <c r="E2033" s="109">
        <v>1.58</v>
      </c>
    </row>
    <row r="2034" spans="1:5" x14ac:dyDescent="0.25">
      <c r="A2034">
        <v>43504</v>
      </c>
      <c r="B2034" t="s">
        <v>9935</v>
      </c>
      <c r="C2034" t="s">
        <v>5538</v>
      </c>
      <c r="D2034" t="s">
        <v>5532</v>
      </c>
      <c r="E2034" s="109">
        <v>297.7</v>
      </c>
    </row>
    <row r="2035" spans="1:5" x14ac:dyDescent="0.25">
      <c r="A2035">
        <v>43493</v>
      </c>
      <c r="B2035" t="s">
        <v>9936</v>
      </c>
      <c r="C2035" t="s">
        <v>5534</v>
      </c>
      <c r="D2035" t="s">
        <v>5532</v>
      </c>
      <c r="E2035" s="109">
        <v>0.62</v>
      </c>
    </row>
    <row r="2036" spans="1:5" x14ac:dyDescent="0.25">
      <c r="A2036">
        <v>43505</v>
      </c>
      <c r="B2036" t="s">
        <v>9937</v>
      </c>
      <c r="C2036" t="s">
        <v>5538</v>
      </c>
      <c r="D2036" t="s">
        <v>5532</v>
      </c>
      <c r="E2036" s="109">
        <v>117.12</v>
      </c>
    </row>
    <row r="2037" spans="1:5" x14ac:dyDescent="0.25">
      <c r="A2037">
        <v>37774</v>
      </c>
      <c r="B2037" t="s">
        <v>9938</v>
      </c>
      <c r="C2037" t="s">
        <v>5530</v>
      </c>
      <c r="D2037" t="s">
        <v>5535</v>
      </c>
      <c r="E2037" s="110">
        <v>424322.45</v>
      </c>
    </row>
    <row r="2038" spans="1:5" x14ac:dyDescent="0.25">
      <c r="A2038">
        <v>38630</v>
      </c>
      <c r="B2038" t="s">
        <v>9939</v>
      </c>
      <c r="C2038" t="s">
        <v>5530</v>
      </c>
      <c r="D2038" t="s">
        <v>5535</v>
      </c>
      <c r="E2038" s="110">
        <v>1779511.16</v>
      </c>
    </row>
    <row r="2039" spans="1:5" x14ac:dyDescent="0.25">
      <c r="A2039">
        <v>38629</v>
      </c>
      <c r="B2039" t="s">
        <v>9940</v>
      </c>
      <c r="C2039" t="s">
        <v>5530</v>
      </c>
      <c r="D2039" t="s">
        <v>5535</v>
      </c>
      <c r="E2039" s="110">
        <v>2648890.66</v>
      </c>
    </row>
    <row r="2040" spans="1:5" x14ac:dyDescent="0.25">
      <c r="A2040">
        <v>38476</v>
      </c>
      <c r="B2040" t="s">
        <v>9941</v>
      </c>
      <c r="C2040" t="s">
        <v>5530</v>
      </c>
      <c r="D2040" t="s">
        <v>5531</v>
      </c>
      <c r="E2040" s="109">
        <v>444.98</v>
      </c>
    </row>
    <row r="2041" spans="1:5" x14ac:dyDescent="0.25">
      <c r="A2041">
        <v>38477</v>
      </c>
      <c r="B2041" t="s">
        <v>9942</v>
      </c>
      <c r="C2041" t="s">
        <v>5530</v>
      </c>
      <c r="D2041" t="s">
        <v>5531</v>
      </c>
      <c r="E2041" s="110">
        <v>1260.19</v>
      </c>
    </row>
    <row r="2042" spans="1:5" x14ac:dyDescent="0.25">
      <c r="A2042">
        <v>40635</v>
      </c>
      <c r="B2042" t="s">
        <v>9943</v>
      </c>
      <c r="C2042" t="s">
        <v>5530</v>
      </c>
      <c r="D2042" t="s">
        <v>5535</v>
      </c>
      <c r="E2042" s="110">
        <v>938024</v>
      </c>
    </row>
    <row r="2043" spans="1:5" x14ac:dyDescent="0.25">
      <c r="A2043">
        <v>36483</v>
      </c>
      <c r="B2043" t="s">
        <v>9944</v>
      </c>
      <c r="C2043" t="s">
        <v>5530</v>
      </c>
      <c r="D2043" t="s">
        <v>5535</v>
      </c>
      <c r="E2043" s="110">
        <v>850000</v>
      </c>
    </row>
    <row r="2044" spans="1:5" x14ac:dyDescent="0.25">
      <c r="A2044">
        <v>14525</v>
      </c>
      <c r="B2044" t="s">
        <v>9945</v>
      </c>
      <c r="C2044" t="s">
        <v>5530</v>
      </c>
      <c r="D2044" t="s">
        <v>5535</v>
      </c>
      <c r="E2044" s="110">
        <v>890000</v>
      </c>
    </row>
    <row r="2045" spans="1:5" x14ac:dyDescent="0.25">
      <c r="A2045">
        <v>36482</v>
      </c>
      <c r="B2045" t="s">
        <v>9946</v>
      </c>
      <c r="C2045" t="s">
        <v>5530</v>
      </c>
      <c r="D2045" t="s">
        <v>5535</v>
      </c>
      <c r="E2045" s="110">
        <v>763298.96</v>
      </c>
    </row>
    <row r="2046" spans="1:5" x14ac:dyDescent="0.25">
      <c r="A2046">
        <v>36408</v>
      </c>
      <c r="B2046" t="s">
        <v>9947</v>
      </c>
      <c r="C2046" t="s">
        <v>5530</v>
      </c>
      <c r="D2046" t="s">
        <v>5535</v>
      </c>
      <c r="E2046" s="110">
        <v>912000</v>
      </c>
    </row>
    <row r="2047" spans="1:5" x14ac:dyDescent="0.25">
      <c r="A2047">
        <v>2723</v>
      </c>
      <c r="B2047" t="s">
        <v>9948</v>
      </c>
      <c r="C2047" t="s">
        <v>5530</v>
      </c>
      <c r="D2047" t="s">
        <v>5535</v>
      </c>
      <c r="E2047" s="110">
        <v>700000</v>
      </c>
    </row>
    <row r="2048" spans="1:5" x14ac:dyDescent="0.25">
      <c r="A2048">
        <v>36481</v>
      </c>
      <c r="B2048" t="s">
        <v>9949</v>
      </c>
      <c r="C2048" t="s">
        <v>5530</v>
      </c>
      <c r="D2048" t="s">
        <v>5535</v>
      </c>
      <c r="E2048" s="110">
        <v>835000</v>
      </c>
    </row>
    <row r="2049" spans="1:5" x14ac:dyDescent="0.25">
      <c r="A2049">
        <v>10685</v>
      </c>
      <c r="B2049" t="s">
        <v>9950</v>
      </c>
      <c r="C2049" t="s">
        <v>5530</v>
      </c>
      <c r="D2049" t="s">
        <v>5535</v>
      </c>
      <c r="E2049" s="110">
        <v>800000</v>
      </c>
    </row>
    <row r="2050" spans="1:5" x14ac:dyDescent="0.25">
      <c r="A2050">
        <v>40636</v>
      </c>
      <c r="B2050" t="s">
        <v>9951</v>
      </c>
      <c r="C2050" t="s">
        <v>5530</v>
      </c>
      <c r="D2050" t="s">
        <v>5535</v>
      </c>
      <c r="E2050" s="110">
        <v>903024</v>
      </c>
    </row>
    <row r="2051" spans="1:5" x14ac:dyDescent="0.25">
      <c r="A2051">
        <v>4111</v>
      </c>
      <c r="B2051" t="s">
        <v>9952</v>
      </c>
      <c r="C2051" t="s">
        <v>5530</v>
      </c>
      <c r="D2051" t="s">
        <v>5531</v>
      </c>
      <c r="E2051" s="109">
        <v>51.56</v>
      </c>
    </row>
    <row r="2052" spans="1:5" x14ac:dyDescent="0.25">
      <c r="A2052">
        <v>44538</v>
      </c>
      <c r="B2052" t="s">
        <v>9953</v>
      </c>
      <c r="C2052" t="s">
        <v>5530</v>
      </c>
      <c r="D2052" t="s">
        <v>5531</v>
      </c>
      <c r="E2052" s="109">
        <v>81.34</v>
      </c>
    </row>
    <row r="2053" spans="1:5" x14ac:dyDescent="0.25">
      <c r="A2053">
        <v>12</v>
      </c>
      <c r="B2053" t="s">
        <v>9954</v>
      </c>
      <c r="C2053" t="s">
        <v>5530</v>
      </c>
      <c r="D2053" t="s">
        <v>5532</v>
      </c>
      <c r="E2053" s="109">
        <v>11.88</v>
      </c>
    </row>
    <row r="2054" spans="1:5" x14ac:dyDescent="0.25">
      <c r="A2054">
        <v>37554</v>
      </c>
      <c r="B2054" t="s">
        <v>9955</v>
      </c>
      <c r="C2054" t="s">
        <v>5530</v>
      </c>
      <c r="D2054" t="s">
        <v>5531</v>
      </c>
      <c r="E2054" s="109">
        <v>320.01</v>
      </c>
    </row>
    <row r="2055" spans="1:5" x14ac:dyDescent="0.25">
      <c r="A2055">
        <v>37555</v>
      </c>
      <c r="B2055" t="s">
        <v>9956</v>
      </c>
      <c r="C2055" t="s">
        <v>5530</v>
      </c>
      <c r="D2055" t="s">
        <v>5531</v>
      </c>
      <c r="E2055" s="109">
        <v>389.28</v>
      </c>
    </row>
    <row r="2056" spans="1:5" x14ac:dyDescent="0.25">
      <c r="A2056">
        <v>10902</v>
      </c>
      <c r="B2056" t="s">
        <v>9957</v>
      </c>
      <c r="C2056" t="s">
        <v>5530</v>
      </c>
      <c r="D2056" t="s">
        <v>5531</v>
      </c>
      <c r="E2056" s="109">
        <v>97.68</v>
      </c>
    </row>
    <row r="2057" spans="1:5" x14ac:dyDescent="0.25">
      <c r="A2057">
        <v>20965</v>
      </c>
      <c r="B2057" t="s">
        <v>9958</v>
      </c>
      <c r="C2057" t="s">
        <v>5530</v>
      </c>
      <c r="D2057" t="s">
        <v>5531</v>
      </c>
      <c r="E2057" s="109">
        <v>98.59</v>
      </c>
    </row>
    <row r="2058" spans="1:5" x14ac:dyDescent="0.25">
      <c r="A2058">
        <v>20966</v>
      </c>
      <c r="B2058" t="s">
        <v>9959</v>
      </c>
      <c r="C2058" t="s">
        <v>5530</v>
      </c>
      <c r="D2058" t="s">
        <v>5531</v>
      </c>
      <c r="E2058" s="109">
        <v>106.15</v>
      </c>
    </row>
    <row r="2059" spans="1:5" x14ac:dyDescent="0.25">
      <c r="A2059">
        <v>10903</v>
      </c>
      <c r="B2059" t="s">
        <v>9960</v>
      </c>
      <c r="C2059" t="s">
        <v>5530</v>
      </c>
      <c r="D2059" t="s">
        <v>5531</v>
      </c>
      <c r="E2059" s="109">
        <v>160.9</v>
      </c>
    </row>
    <row r="2060" spans="1:5" x14ac:dyDescent="0.25">
      <c r="A2060">
        <v>20967</v>
      </c>
      <c r="B2060" t="s">
        <v>9961</v>
      </c>
      <c r="C2060" t="s">
        <v>5530</v>
      </c>
      <c r="D2060" t="s">
        <v>5531</v>
      </c>
      <c r="E2060" s="109">
        <v>160.9</v>
      </c>
    </row>
    <row r="2061" spans="1:5" x14ac:dyDescent="0.25">
      <c r="A2061">
        <v>20968</v>
      </c>
      <c r="B2061" t="s">
        <v>9962</v>
      </c>
      <c r="C2061" t="s">
        <v>5530</v>
      </c>
      <c r="D2061" t="s">
        <v>5531</v>
      </c>
      <c r="E2061" s="109">
        <v>176.47</v>
      </c>
    </row>
    <row r="2062" spans="1:5" x14ac:dyDescent="0.25">
      <c r="A2062">
        <v>11359</v>
      </c>
      <c r="B2062" t="s">
        <v>9963</v>
      </c>
      <c r="C2062" t="s">
        <v>5530</v>
      </c>
      <c r="D2062" t="s">
        <v>5532</v>
      </c>
      <c r="E2062" s="109">
        <v>580</v>
      </c>
    </row>
    <row r="2063" spans="1:5" x14ac:dyDescent="0.25">
      <c r="A2063">
        <v>39017</v>
      </c>
      <c r="B2063" t="s">
        <v>9964</v>
      </c>
      <c r="C2063" t="s">
        <v>5530</v>
      </c>
      <c r="D2063" t="s">
        <v>5535</v>
      </c>
      <c r="E2063" s="109">
        <v>0.22</v>
      </c>
    </row>
    <row r="2064" spans="1:5" x14ac:dyDescent="0.25">
      <c r="A2064">
        <v>39315</v>
      </c>
      <c r="B2064" t="s">
        <v>9965</v>
      </c>
      <c r="C2064" t="s">
        <v>5530</v>
      </c>
      <c r="D2064" t="s">
        <v>5535</v>
      </c>
      <c r="E2064" s="109">
        <v>0.35</v>
      </c>
    </row>
    <row r="2065" spans="1:5" x14ac:dyDescent="0.25">
      <c r="A2065">
        <v>39016</v>
      </c>
      <c r="B2065" t="s">
        <v>9966</v>
      </c>
      <c r="C2065" t="s">
        <v>5530</v>
      </c>
      <c r="D2065" t="s">
        <v>5535</v>
      </c>
      <c r="E2065" s="109">
        <v>0.35</v>
      </c>
    </row>
    <row r="2066" spans="1:5" x14ac:dyDescent="0.25">
      <c r="A2066">
        <v>40432</v>
      </c>
      <c r="B2066" t="s">
        <v>9967</v>
      </c>
      <c r="C2066" t="s">
        <v>5530</v>
      </c>
      <c r="D2066" t="s">
        <v>5535</v>
      </c>
      <c r="E2066" s="109">
        <v>2.74</v>
      </c>
    </row>
    <row r="2067" spans="1:5" x14ac:dyDescent="0.25">
      <c r="A2067">
        <v>39481</v>
      </c>
      <c r="B2067" t="s">
        <v>9968</v>
      </c>
      <c r="C2067" t="s">
        <v>5530</v>
      </c>
      <c r="D2067" t="s">
        <v>5535</v>
      </c>
      <c r="E2067" s="109">
        <v>1.72</v>
      </c>
    </row>
    <row r="2068" spans="1:5" x14ac:dyDescent="0.25">
      <c r="A2068">
        <v>40433</v>
      </c>
      <c r="B2068" t="s">
        <v>9969</v>
      </c>
      <c r="C2068" t="s">
        <v>5530</v>
      </c>
      <c r="D2068" t="s">
        <v>5535</v>
      </c>
      <c r="E2068" s="109">
        <v>1.52</v>
      </c>
    </row>
    <row r="2069" spans="1:5" x14ac:dyDescent="0.25">
      <c r="A2069">
        <v>20219</v>
      </c>
      <c r="B2069" t="s">
        <v>9970</v>
      </c>
      <c r="C2069" t="s">
        <v>5530</v>
      </c>
      <c r="D2069" t="s">
        <v>5535</v>
      </c>
      <c r="E2069" s="110">
        <v>105800</v>
      </c>
    </row>
    <row r="2070" spans="1:5" x14ac:dyDescent="0.25">
      <c r="A2070">
        <v>36484</v>
      </c>
      <c r="B2070" t="s">
        <v>9971</v>
      </c>
      <c r="C2070" t="s">
        <v>5530</v>
      </c>
      <c r="D2070" t="s">
        <v>5535</v>
      </c>
      <c r="E2070" s="110">
        <v>224594.13</v>
      </c>
    </row>
    <row r="2071" spans="1:5" x14ac:dyDescent="0.25">
      <c r="A2071">
        <v>38367</v>
      </c>
      <c r="B2071" t="s">
        <v>9972</v>
      </c>
      <c r="C2071" t="s">
        <v>5530</v>
      </c>
      <c r="D2071" t="s">
        <v>5531</v>
      </c>
      <c r="E2071" s="109">
        <v>23.91</v>
      </c>
    </row>
    <row r="2072" spans="1:5" x14ac:dyDescent="0.25">
      <c r="A2072">
        <v>38368</v>
      </c>
      <c r="B2072" t="s">
        <v>9973</v>
      </c>
      <c r="C2072" t="s">
        <v>5530</v>
      </c>
      <c r="D2072" t="s">
        <v>5531</v>
      </c>
      <c r="E2072" s="109">
        <v>7.76</v>
      </c>
    </row>
    <row r="2073" spans="1:5" x14ac:dyDescent="0.25">
      <c r="A2073">
        <v>38091</v>
      </c>
      <c r="B2073" t="s">
        <v>9974</v>
      </c>
      <c r="C2073" t="s">
        <v>5530</v>
      </c>
      <c r="D2073" t="s">
        <v>5531</v>
      </c>
      <c r="E2073" s="109">
        <v>2.61</v>
      </c>
    </row>
    <row r="2074" spans="1:5" x14ac:dyDescent="0.25">
      <c r="A2074">
        <v>38095</v>
      </c>
      <c r="B2074" t="s">
        <v>9975</v>
      </c>
      <c r="C2074" t="s">
        <v>5530</v>
      </c>
      <c r="D2074" t="s">
        <v>5531</v>
      </c>
      <c r="E2074" s="109">
        <v>5.53</v>
      </c>
    </row>
    <row r="2075" spans="1:5" x14ac:dyDescent="0.25">
      <c r="A2075">
        <v>38092</v>
      </c>
      <c r="B2075" t="s">
        <v>9976</v>
      </c>
      <c r="C2075" t="s">
        <v>5530</v>
      </c>
      <c r="D2075" t="s">
        <v>5531</v>
      </c>
      <c r="E2075" s="109">
        <v>2.4700000000000002</v>
      </c>
    </row>
    <row r="2076" spans="1:5" x14ac:dyDescent="0.25">
      <c r="A2076">
        <v>38093</v>
      </c>
      <c r="B2076" t="s">
        <v>9977</v>
      </c>
      <c r="C2076" t="s">
        <v>5530</v>
      </c>
      <c r="D2076" t="s">
        <v>5531</v>
      </c>
      <c r="E2076" s="109">
        <v>2.56</v>
      </c>
    </row>
    <row r="2077" spans="1:5" x14ac:dyDescent="0.25">
      <c r="A2077">
        <v>38096</v>
      </c>
      <c r="B2077" t="s">
        <v>9978</v>
      </c>
      <c r="C2077" t="s">
        <v>5530</v>
      </c>
      <c r="D2077" t="s">
        <v>5531</v>
      </c>
      <c r="E2077" s="109">
        <v>5.94</v>
      </c>
    </row>
    <row r="2078" spans="1:5" x14ac:dyDescent="0.25">
      <c r="A2078">
        <v>38094</v>
      </c>
      <c r="B2078" t="s">
        <v>9979</v>
      </c>
      <c r="C2078" t="s">
        <v>5530</v>
      </c>
      <c r="D2078" t="s">
        <v>5531</v>
      </c>
      <c r="E2078" s="109">
        <v>3.14</v>
      </c>
    </row>
    <row r="2079" spans="1:5" x14ac:dyDescent="0.25">
      <c r="A2079">
        <v>38097</v>
      </c>
      <c r="B2079" t="s">
        <v>9980</v>
      </c>
      <c r="C2079" t="s">
        <v>5530</v>
      </c>
      <c r="D2079" t="s">
        <v>5531</v>
      </c>
      <c r="E2079" s="109">
        <v>6.37</v>
      </c>
    </row>
    <row r="2080" spans="1:5" x14ac:dyDescent="0.25">
      <c r="A2080">
        <v>38098</v>
      </c>
      <c r="B2080" t="s">
        <v>9981</v>
      </c>
      <c r="C2080" t="s">
        <v>5530</v>
      </c>
      <c r="D2080" t="s">
        <v>5531</v>
      </c>
      <c r="E2080" s="109">
        <v>6.37</v>
      </c>
    </row>
    <row r="2081" spans="1:5" x14ac:dyDescent="0.25">
      <c r="A2081">
        <v>11186</v>
      </c>
      <c r="B2081" t="s">
        <v>9982</v>
      </c>
      <c r="C2081" t="s">
        <v>156</v>
      </c>
      <c r="D2081" t="s">
        <v>5531</v>
      </c>
      <c r="E2081" s="109">
        <v>412.79</v>
      </c>
    </row>
    <row r="2082" spans="1:5" x14ac:dyDescent="0.25">
      <c r="A2082">
        <v>11558</v>
      </c>
      <c r="B2082" t="s">
        <v>9983</v>
      </c>
      <c r="C2082" t="s">
        <v>5539</v>
      </c>
      <c r="D2082" t="s">
        <v>5531</v>
      </c>
      <c r="E2082" s="109">
        <v>15.55</v>
      </c>
    </row>
    <row r="2083" spans="1:5" x14ac:dyDescent="0.25">
      <c r="A2083">
        <v>11557</v>
      </c>
      <c r="B2083" t="s">
        <v>9984</v>
      </c>
      <c r="C2083" t="s">
        <v>5539</v>
      </c>
      <c r="D2083" t="s">
        <v>5531</v>
      </c>
      <c r="E2083" s="109">
        <v>39.380000000000003</v>
      </c>
    </row>
    <row r="2084" spans="1:5" x14ac:dyDescent="0.25">
      <c r="A2084">
        <v>2759</v>
      </c>
      <c r="B2084" t="s">
        <v>9985</v>
      </c>
      <c r="C2084" t="s">
        <v>5530</v>
      </c>
      <c r="D2084" t="s">
        <v>5535</v>
      </c>
      <c r="E2084" s="109">
        <v>11.42</v>
      </c>
    </row>
    <row r="2085" spans="1:5" x14ac:dyDescent="0.25">
      <c r="A2085">
        <v>38124</v>
      </c>
      <c r="B2085" t="s">
        <v>9986</v>
      </c>
      <c r="C2085" t="s">
        <v>5530</v>
      </c>
      <c r="D2085" t="s">
        <v>5532</v>
      </c>
      <c r="E2085" s="109">
        <v>32</v>
      </c>
    </row>
    <row r="2086" spans="1:5" x14ac:dyDescent="0.25">
      <c r="A2086">
        <v>38380</v>
      </c>
      <c r="B2086" t="s">
        <v>9987</v>
      </c>
      <c r="C2086" t="s">
        <v>5530</v>
      </c>
      <c r="D2086" t="s">
        <v>5531</v>
      </c>
      <c r="E2086" s="109">
        <v>37.99</v>
      </c>
    </row>
    <row r="2087" spans="1:5" x14ac:dyDescent="0.25">
      <c r="A2087">
        <v>20059</v>
      </c>
      <c r="B2087" t="s">
        <v>9988</v>
      </c>
      <c r="C2087" t="s">
        <v>5530</v>
      </c>
      <c r="D2087" t="s">
        <v>5535</v>
      </c>
      <c r="E2087" s="109">
        <v>17.57</v>
      </c>
    </row>
    <row r="2088" spans="1:5" x14ac:dyDescent="0.25">
      <c r="A2088">
        <v>42429</v>
      </c>
      <c r="B2088" t="s">
        <v>9989</v>
      </c>
      <c r="C2088" t="s">
        <v>5530</v>
      </c>
      <c r="D2088" t="s">
        <v>5535</v>
      </c>
      <c r="E2088" s="110">
        <v>5916.32</v>
      </c>
    </row>
    <row r="2089" spans="1:5" x14ac:dyDescent="0.25">
      <c r="A2089">
        <v>39616</v>
      </c>
      <c r="B2089" t="s">
        <v>9990</v>
      </c>
      <c r="C2089" t="s">
        <v>5530</v>
      </c>
      <c r="D2089" t="s">
        <v>5532</v>
      </c>
      <c r="E2089" s="109">
        <v>539.5</v>
      </c>
    </row>
    <row r="2090" spans="1:5" x14ac:dyDescent="0.25">
      <c r="A2090">
        <v>39618</v>
      </c>
      <c r="B2090" t="s">
        <v>9991</v>
      </c>
      <c r="C2090" t="s">
        <v>5530</v>
      </c>
      <c r="D2090" t="s">
        <v>5531</v>
      </c>
      <c r="E2090" s="109">
        <v>978.56</v>
      </c>
    </row>
    <row r="2091" spans="1:5" x14ac:dyDescent="0.25">
      <c r="A2091">
        <v>39619</v>
      </c>
      <c r="B2091" t="s">
        <v>9992</v>
      </c>
      <c r="C2091" t="s">
        <v>5530</v>
      </c>
      <c r="D2091" t="s">
        <v>5531</v>
      </c>
      <c r="E2091" s="110">
        <v>1340.23</v>
      </c>
    </row>
    <row r="2092" spans="1:5" x14ac:dyDescent="0.25">
      <c r="A2092">
        <v>39613</v>
      </c>
      <c r="B2092" t="s">
        <v>9993</v>
      </c>
      <c r="C2092" t="s">
        <v>5530</v>
      </c>
      <c r="D2092" t="s">
        <v>5531</v>
      </c>
      <c r="E2092" s="109">
        <v>214.3</v>
      </c>
    </row>
    <row r="2093" spans="1:5" x14ac:dyDescent="0.25">
      <c r="A2093">
        <v>39614</v>
      </c>
      <c r="B2093" t="s">
        <v>9994</v>
      </c>
      <c r="C2093" t="s">
        <v>5530</v>
      </c>
      <c r="D2093" t="s">
        <v>5531</v>
      </c>
      <c r="E2093" s="109">
        <v>312.64999999999998</v>
      </c>
    </row>
    <row r="2094" spans="1:5" x14ac:dyDescent="0.25">
      <c r="A2094">
        <v>38538</v>
      </c>
      <c r="B2094" t="s">
        <v>9995</v>
      </c>
      <c r="C2094" t="s">
        <v>5536</v>
      </c>
      <c r="D2094" t="s">
        <v>5535</v>
      </c>
      <c r="E2094" s="109">
        <v>75.319999999999993</v>
      </c>
    </row>
    <row r="2095" spans="1:5" x14ac:dyDescent="0.25">
      <c r="A2095">
        <v>38539</v>
      </c>
      <c r="B2095" t="s">
        <v>9996</v>
      </c>
      <c r="C2095" t="s">
        <v>5536</v>
      </c>
      <c r="D2095" t="s">
        <v>5535</v>
      </c>
      <c r="E2095" s="109">
        <v>102.42</v>
      </c>
    </row>
    <row r="2096" spans="1:5" x14ac:dyDescent="0.25">
      <c r="A2096">
        <v>38540</v>
      </c>
      <c r="B2096" t="s">
        <v>9997</v>
      </c>
      <c r="C2096" t="s">
        <v>5536</v>
      </c>
      <c r="D2096" t="s">
        <v>5535</v>
      </c>
      <c r="E2096" s="109">
        <v>262.49</v>
      </c>
    </row>
    <row r="2097" spans="1:5" x14ac:dyDescent="0.25">
      <c r="A2097">
        <v>38384</v>
      </c>
      <c r="B2097" t="s">
        <v>9998</v>
      </c>
      <c r="C2097" t="s">
        <v>5530</v>
      </c>
      <c r="D2097" t="s">
        <v>5531</v>
      </c>
      <c r="E2097" s="109">
        <v>20.12</v>
      </c>
    </row>
    <row r="2098" spans="1:5" x14ac:dyDescent="0.25">
      <c r="A2098">
        <v>13</v>
      </c>
      <c r="B2098" t="s">
        <v>9999</v>
      </c>
      <c r="C2098" t="s">
        <v>157</v>
      </c>
      <c r="D2098" t="s">
        <v>5531</v>
      </c>
      <c r="E2098" s="109">
        <v>18.29</v>
      </c>
    </row>
    <row r="2099" spans="1:5" x14ac:dyDescent="0.25">
      <c r="A2099">
        <v>2762</v>
      </c>
      <c r="B2099" t="s">
        <v>10000</v>
      </c>
      <c r="C2099" t="s">
        <v>5536</v>
      </c>
      <c r="D2099" t="s">
        <v>5535</v>
      </c>
      <c r="E2099" s="109">
        <v>14.27</v>
      </c>
    </row>
    <row r="2100" spans="1:5" x14ac:dyDescent="0.25">
      <c r="A2100">
        <v>21142</v>
      </c>
      <c r="B2100" t="s">
        <v>10001</v>
      </c>
      <c r="C2100" t="s">
        <v>5530</v>
      </c>
      <c r="D2100" t="s">
        <v>5531</v>
      </c>
      <c r="E2100" s="109">
        <v>30.17</v>
      </c>
    </row>
    <row r="2101" spans="1:5" x14ac:dyDescent="0.25">
      <c r="A2101">
        <v>4223</v>
      </c>
      <c r="B2101" t="s">
        <v>10002</v>
      </c>
      <c r="C2101" t="s">
        <v>158</v>
      </c>
      <c r="D2101" t="s">
        <v>5532</v>
      </c>
      <c r="E2101" s="109">
        <v>5.09</v>
      </c>
    </row>
    <row r="2102" spans="1:5" x14ac:dyDescent="0.25">
      <c r="A2102">
        <v>37372</v>
      </c>
      <c r="B2102" t="s">
        <v>10003</v>
      </c>
      <c r="C2102" t="s">
        <v>5534</v>
      </c>
      <c r="D2102" t="s">
        <v>5532</v>
      </c>
      <c r="E2102" s="109">
        <v>0.81</v>
      </c>
    </row>
    <row r="2103" spans="1:5" x14ac:dyDescent="0.25">
      <c r="A2103">
        <v>40863</v>
      </c>
      <c r="B2103" t="s">
        <v>10004</v>
      </c>
      <c r="C2103" t="s">
        <v>5538</v>
      </c>
      <c r="D2103" t="s">
        <v>5532</v>
      </c>
      <c r="E2103" s="109">
        <v>152.35</v>
      </c>
    </row>
    <row r="2104" spans="1:5" x14ac:dyDescent="0.25">
      <c r="A2104">
        <v>38475</v>
      </c>
      <c r="B2104" t="s">
        <v>10005</v>
      </c>
      <c r="C2104" t="s">
        <v>5530</v>
      </c>
      <c r="D2104" t="s">
        <v>5531</v>
      </c>
      <c r="E2104" s="109">
        <v>34.6</v>
      </c>
    </row>
    <row r="2105" spans="1:5" x14ac:dyDescent="0.25">
      <c r="A2105">
        <v>38474</v>
      </c>
      <c r="B2105" t="s">
        <v>10006</v>
      </c>
      <c r="C2105" t="s">
        <v>5530</v>
      </c>
      <c r="D2105" t="s">
        <v>5531</v>
      </c>
      <c r="E2105" s="109">
        <v>42.78</v>
      </c>
    </row>
    <row r="2106" spans="1:5" x14ac:dyDescent="0.25">
      <c r="A2106">
        <v>10886</v>
      </c>
      <c r="B2106" t="s">
        <v>10007</v>
      </c>
      <c r="C2106" t="s">
        <v>5530</v>
      </c>
      <c r="D2106" t="s">
        <v>5531</v>
      </c>
      <c r="E2106" s="109">
        <v>245</v>
      </c>
    </row>
    <row r="2107" spans="1:5" x14ac:dyDescent="0.25">
      <c r="A2107">
        <v>10888</v>
      </c>
      <c r="B2107" t="s">
        <v>10008</v>
      </c>
      <c r="C2107" t="s">
        <v>5530</v>
      </c>
      <c r="D2107" t="s">
        <v>5531</v>
      </c>
      <c r="E2107" s="109">
        <v>775.38</v>
      </c>
    </row>
    <row r="2108" spans="1:5" x14ac:dyDescent="0.25">
      <c r="A2108">
        <v>10889</v>
      </c>
      <c r="B2108" t="s">
        <v>10009</v>
      </c>
      <c r="C2108" t="s">
        <v>5530</v>
      </c>
      <c r="D2108" t="s">
        <v>5531</v>
      </c>
      <c r="E2108" s="109">
        <v>840</v>
      </c>
    </row>
    <row r="2109" spans="1:5" x14ac:dyDescent="0.25">
      <c r="A2109">
        <v>10890</v>
      </c>
      <c r="B2109" t="s">
        <v>10010</v>
      </c>
      <c r="C2109" t="s">
        <v>5530</v>
      </c>
      <c r="D2109" t="s">
        <v>5531</v>
      </c>
      <c r="E2109" s="109">
        <v>387.69</v>
      </c>
    </row>
    <row r="2110" spans="1:5" x14ac:dyDescent="0.25">
      <c r="A2110">
        <v>10891</v>
      </c>
      <c r="B2110" t="s">
        <v>10011</v>
      </c>
      <c r="C2110" t="s">
        <v>5530</v>
      </c>
      <c r="D2110" t="s">
        <v>5531</v>
      </c>
      <c r="E2110" s="109">
        <v>236.92</v>
      </c>
    </row>
    <row r="2111" spans="1:5" x14ac:dyDescent="0.25">
      <c r="A2111">
        <v>10892</v>
      </c>
      <c r="B2111" t="s">
        <v>10012</v>
      </c>
      <c r="C2111" t="s">
        <v>5530</v>
      </c>
      <c r="D2111" t="s">
        <v>5532</v>
      </c>
      <c r="E2111" s="109">
        <v>280</v>
      </c>
    </row>
    <row r="2112" spans="1:5" x14ac:dyDescent="0.25">
      <c r="A2112">
        <v>20977</v>
      </c>
      <c r="B2112" t="s">
        <v>10013</v>
      </c>
      <c r="C2112" t="s">
        <v>5530</v>
      </c>
      <c r="D2112" t="s">
        <v>5531</v>
      </c>
      <c r="E2112" s="109">
        <v>333.84</v>
      </c>
    </row>
    <row r="2113" spans="1:5" x14ac:dyDescent="0.25">
      <c r="A2113">
        <v>3073</v>
      </c>
      <c r="B2113" t="s">
        <v>10014</v>
      </c>
      <c r="C2113" t="s">
        <v>5530</v>
      </c>
      <c r="D2113" t="s">
        <v>5535</v>
      </c>
      <c r="E2113" s="109">
        <v>251.32</v>
      </c>
    </row>
    <row r="2114" spans="1:5" x14ac:dyDescent="0.25">
      <c r="A2114">
        <v>3068</v>
      </c>
      <c r="B2114" t="s">
        <v>10015</v>
      </c>
      <c r="C2114" t="s">
        <v>5530</v>
      </c>
      <c r="D2114" t="s">
        <v>5535</v>
      </c>
      <c r="E2114" s="109">
        <v>50.24</v>
      </c>
    </row>
    <row r="2115" spans="1:5" x14ac:dyDescent="0.25">
      <c r="A2115">
        <v>3074</v>
      </c>
      <c r="B2115" t="s">
        <v>10016</v>
      </c>
      <c r="C2115" t="s">
        <v>5530</v>
      </c>
      <c r="D2115" t="s">
        <v>5535</v>
      </c>
      <c r="E2115" s="109">
        <v>158.66</v>
      </c>
    </row>
    <row r="2116" spans="1:5" x14ac:dyDescent="0.25">
      <c r="A2116">
        <v>3076</v>
      </c>
      <c r="B2116" t="s">
        <v>10017</v>
      </c>
      <c r="C2116" t="s">
        <v>5530</v>
      </c>
      <c r="D2116" t="s">
        <v>5535</v>
      </c>
      <c r="E2116" s="109">
        <v>206.61</v>
      </c>
    </row>
    <row r="2117" spans="1:5" x14ac:dyDescent="0.25">
      <c r="A2117">
        <v>3072</v>
      </c>
      <c r="B2117" t="s">
        <v>10018</v>
      </c>
      <c r="C2117" t="s">
        <v>5530</v>
      </c>
      <c r="D2117" t="s">
        <v>5535</v>
      </c>
      <c r="E2117" s="109">
        <v>52.05</v>
      </c>
    </row>
    <row r="2118" spans="1:5" x14ac:dyDescent="0.25">
      <c r="A2118">
        <v>3075</v>
      </c>
      <c r="B2118" t="s">
        <v>10019</v>
      </c>
      <c r="C2118" t="s">
        <v>5530</v>
      </c>
      <c r="D2118" t="s">
        <v>5535</v>
      </c>
      <c r="E2118" s="109">
        <v>130.57</v>
      </c>
    </row>
    <row r="2119" spans="1:5" x14ac:dyDescent="0.25">
      <c r="A2119">
        <v>10780</v>
      </c>
      <c r="B2119" t="s">
        <v>10020</v>
      </c>
      <c r="C2119" t="s">
        <v>5530</v>
      </c>
      <c r="D2119" t="s">
        <v>5535</v>
      </c>
      <c r="E2119" s="109">
        <v>11.03</v>
      </c>
    </row>
    <row r="2120" spans="1:5" x14ac:dyDescent="0.25">
      <c r="A2120">
        <v>10781</v>
      </c>
      <c r="B2120" t="s">
        <v>10021</v>
      </c>
      <c r="C2120" t="s">
        <v>5530</v>
      </c>
      <c r="D2120" t="s">
        <v>5535</v>
      </c>
      <c r="E2120" s="109">
        <v>17.7</v>
      </c>
    </row>
    <row r="2121" spans="1:5" x14ac:dyDescent="0.25">
      <c r="A2121">
        <v>20106</v>
      </c>
      <c r="B2121" t="s">
        <v>10022</v>
      </c>
      <c r="C2121" t="s">
        <v>5530</v>
      </c>
      <c r="D2121" t="s">
        <v>5535</v>
      </c>
      <c r="E2121" s="109">
        <v>5.83</v>
      </c>
    </row>
    <row r="2122" spans="1:5" x14ac:dyDescent="0.25">
      <c r="A2122">
        <v>20107</v>
      </c>
      <c r="B2122" t="s">
        <v>10023</v>
      </c>
      <c r="C2122" t="s">
        <v>5530</v>
      </c>
      <c r="D2122" t="s">
        <v>5535</v>
      </c>
      <c r="E2122" s="109">
        <v>6.68</v>
      </c>
    </row>
    <row r="2123" spans="1:5" x14ac:dyDescent="0.25">
      <c r="A2123">
        <v>20108</v>
      </c>
      <c r="B2123" t="s">
        <v>10024</v>
      </c>
      <c r="C2123" t="s">
        <v>5530</v>
      </c>
      <c r="D2123" t="s">
        <v>5535</v>
      </c>
      <c r="E2123" s="109">
        <v>8.82</v>
      </c>
    </row>
    <row r="2124" spans="1:5" x14ac:dyDescent="0.25">
      <c r="A2124">
        <v>20109</v>
      </c>
      <c r="B2124" t="s">
        <v>10025</v>
      </c>
      <c r="C2124" t="s">
        <v>5530</v>
      </c>
      <c r="D2124" t="s">
        <v>5535</v>
      </c>
      <c r="E2124" s="109">
        <v>11.03</v>
      </c>
    </row>
    <row r="2125" spans="1:5" x14ac:dyDescent="0.25">
      <c r="A2125">
        <v>43612</v>
      </c>
      <c r="B2125" t="s">
        <v>10026</v>
      </c>
      <c r="C2125" t="s">
        <v>5533</v>
      </c>
      <c r="D2125" t="s">
        <v>5531</v>
      </c>
      <c r="E2125" s="109">
        <v>101.61</v>
      </c>
    </row>
    <row r="2126" spans="1:5" x14ac:dyDescent="0.25">
      <c r="A2126">
        <v>43613</v>
      </c>
      <c r="B2126" t="s">
        <v>10027</v>
      </c>
      <c r="C2126" t="s">
        <v>5533</v>
      </c>
      <c r="D2126" t="s">
        <v>5531</v>
      </c>
      <c r="E2126" s="109">
        <v>84.12</v>
      </c>
    </row>
    <row r="2127" spans="1:5" x14ac:dyDescent="0.25">
      <c r="A2127">
        <v>11480</v>
      </c>
      <c r="B2127" t="s">
        <v>10028</v>
      </c>
      <c r="C2127" t="s">
        <v>5533</v>
      </c>
      <c r="D2127" t="s">
        <v>5531</v>
      </c>
      <c r="E2127" s="109">
        <v>129.1</v>
      </c>
    </row>
    <row r="2128" spans="1:5" x14ac:dyDescent="0.25">
      <c r="A2128">
        <v>11469</v>
      </c>
      <c r="B2128" t="s">
        <v>10029</v>
      </c>
      <c r="C2128" t="s">
        <v>5530</v>
      </c>
      <c r="D2128" t="s">
        <v>5531</v>
      </c>
      <c r="E2128" s="109">
        <v>13.78</v>
      </c>
    </row>
    <row r="2129" spans="1:5" x14ac:dyDescent="0.25">
      <c r="A2129">
        <v>11468</v>
      </c>
      <c r="B2129" t="s">
        <v>10030</v>
      </c>
      <c r="C2129" t="s">
        <v>5530</v>
      </c>
      <c r="D2129" t="s">
        <v>5531</v>
      </c>
      <c r="E2129" s="109">
        <v>13.79</v>
      </c>
    </row>
    <row r="2130" spans="1:5" x14ac:dyDescent="0.25">
      <c r="A2130">
        <v>11484</v>
      </c>
      <c r="B2130" t="s">
        <v>10031</v>
      </c>
      <c r="C2130" t="s">
        <v>5530</v>
      </c>
      <c r="D2130" t="s">
        <v>5531</v>
      </c>
      <c r="E2130" s="109">
        <v>60.57</v>
      </c>
    </row>
    <row r="2131" spans="1:5" x14ac:dyDescent="0.25">
      <c r="A2131">
        <v>38155</v>
      </c>
      <c r="B2131" t="s">
        <v>10032</v>
      </c>
      <c r="C2131" t="s">
        <v>5530</v>
      </c>
      <c r="D2131" t="s">
        <v>5531</v>
      </c>
      <c r="E2131" s="109">
        <v>94.03</v>
      </c>
    </row>
    <row r="2132" spans="1:5" x14ac:dyDescent="0.25">
      <c r="A2132">
        <v>11467</v>
      </c>
      <c r="B2132" t="s">
        <v>10033</v>
      </c>
      <c r="C2132" t="s">
        <v>5530</v>
      </c>
      <c r="D2132" t="s">
        <v>5531</v>
      </c>
      <c r="E2132" s="109">
        <v>21.48</v>
      </c>
    </row>
    <row r="2133" spans="1:5" x14ac:dyDescent="0.25">
      <c r="A2133">
        <v>38153</v>
      </c>
      <c r="B2133" t="s">
        <v>10034</v>
      </c>
      <c r="C2133" t="s">
        <v>5533</v>
      </c>
      <c r="D2133" t="s">
        <v>5531</v>
      </c>
      <c r="E2133" s="109">
        <v>54.89</v>
      </c>
    </row>
    <row r="2134" spans="1:5" x14ac:dyDescent="0.25">
      <c r="A2134">
        <v>43607</v>
      </c>
      <c r="B2134" t="s">
        <v>10035</v>
      </c>
      <c r="C2134" t="s">
        <v>5533</v>
      </c>
      <c r="D2134" t="s">
        <v>5531</v>
      </c>
      <c r="E2134" s="109">
        <v>103.81</v>
      </c>
    </row>
    <row r="2135" spans="1:5" x14ac:dyDescent="0.25">
      <c r="A2135">
        <v>3080</v>
      </c>
      <c r="B2135" t="s">
        <v>10036</v>
      </c>
      <c r="C2135" t="s">
        <v>5533</v>
      </c>
      <c r="D2135" t="s">
        <v>5532</v>
      </c>
      <c r="E2135" s="109">
        <v>69.8</v>
      </c>
    </row>
    <row r="2136" spans="1:5" x14ac:dyDescent="0.25">
      <c r="A2136">
        <v>3081</v>
      </c>
      <c r="B2136" t="s">
        <v>10037</v>
      </c>
      <c r="C2136" t="s">
        <v>5533</v>
      </c>
      <c r="D2136" t="s">
        <v>5531</v>
      </c>
      <c r="E2136" s="109">
        <v>138.1</v>
      </c>
    </row>
    <row r="2137" spans="1:5" x14ac:dyDescent="0.25">
      <c r="A2137">
        <v>3090</v>
      </c>
      <c r="B2137" t="s">
        <v>10038</v>
      </c>
      <c r="C2137" t="s">
        <v>5533</v>
      </c>
      <c r="D2137" t="s">
        <v>5531</v>
      </c>
      <c r="E2137" s="109">
        <v>62.3</v>
      </c>
    </row>
    <row r="2138" spans="1:5" x14ac:dyDescent="0.25">
      <c r="A2138">
        <v>43611</v>
      </c>
      <c r="B2138" t="s">
        <v>10039</v>
      </c>
      <c r="C2138" t="s">
        <v>5533</v>
      </c>
      <c r="D2138" t="s">
        <v>5531</v>
      </c>
      <c r="E2138" s="109">
        <v>103.38</v>
      </c>
    </row>
    <row r="2139" spans="1:5" x14ac:dyDescent="0.25">
      <c r="A2139">
        <v>3103</v>
      </c>
      <c r="B2139" t="s">
        <v>10040</v>
      </c>
      <c r="C2139" t="s">
        <v>5530</v>
      </c>
      <c r="D2139" t="s">
        <v>5531</v>
      </c>
      <c r="E2139" s="109">
        <v>51.65</v>
      </c>
    </row>
    <row r="2140" spans="1:5" x14ac:dyDescent="0.25">
      <c r="A2140">
        <v>3097</v>
      </c>
      <c r="B2140" t="s">
        <v>10041</v>
      </c>
      <c r="C2140" t="s">
        <v>5533</v>
      </c>
      <c r="D2140" t="s">
        <v>5531</v>
      </c>
      <c r="E2140" s="109">
        <v>78.150000000000006</v>
      </c>
    </row>
    <row r="2141" spans="1:5" x14ac:dyDescent="0.25">
      <c r="A2141">
        <v>3099</v>
      </c>
      <c r="B2141" t="s">
        <v>10042</v>
      </c>
      <c r="C2141" t="s">
        <v>5533</v>
      </c>
      <c r="D2141" t="s">
        <v>5531</v>
      </c>
      <c r="E2141" s="109">
        <v>125.14</v>
      </c>
    </row>
    <row r="2142" spans="1:5" x14ac:dyDescent="0.25">
      <c r="A2142">
        <v>38151</v>
      </c>
      <c r="B2142" t="s">
        <v>10043</v>
      </c>
      <c r="C2142" t="s">
        <v>5533</v>
      </c>
      <c r="D2142" t="s">
        <v>5531</v>
      </c>
      <c r="E2142" s="109">
        <v>90.72</v>
      </c>
    </row>
    <row r="2143" spans="1:5" x14ac:dyDescent="0.25">
      <c r="A2143">
        <v>38152</v>
      </c>
      <c r="B2143" t="s">
        <v>10044</v>
      </c>
      <c r="C2143" t="s">
        <v>5533</v>
      </c>
      <c r="D2143" t="s">
        <v>5531</v>
      </c>
      <c r="E2143" s="109">
        <v>146.34</v>
      </c>
    </row>
    <row r="2144" spans="1:5" x14ac:dyDescent="0.25">
      <c r="A2144">
        <v>43610</v>
      </c>
      <c r="B2144" t="s">
        <v>10045</v>
      </c>
      <c r="C2144" t="s">
        <v>5533</v>
      </c>
      <c r="D2144" t="s">
        <v>5531</v>
      </c>
      <c r="E2144" s="109">
        <v>77.540000000000006</v>
      </c>
    </row>
    <row r="2145" spans="1:5" x14ac:dyDescent="0.25">
      <c r="A2145">
        <v>3093</v>
      </c>
      <c r="B2145" t="s">
        <v>10046</v>
      </c>
      <c r="C2145" t="s">
        <v>5533</v>
      </c>
      <c r="D2145" t="s">
        <v>5531</v>
      </c>
      <c r="E2145" s="109">
        <v>125.14</v>
      </c>
    </row>
    <row r="2146" spans="1:5" x14ac:dyDescent="0.25">
      <c r="A2146">
        <v>38165</v>
      </c>
      <c r="B2146" t="s">
        <v>10047</v>
      </c>
      <c r="C2146" t="s">
        <v>5533</v>
      </c>
      <c r="D2146" t="s">
        <v>5531</v>
      </c>
      <c r="E2146" s="109">
        <v>74.83</v>
      </c>
    </row>
    <row r="2147" spans="1:5" x14ac:dyDescent="0.25">
      <c r="A2147">
        <v>38177</v>
      </c>
      <c r="B2147" t="s">
        <v>10048</v>
      </c>
      <c r="C2147" t="s">
        <v>5530</v>
      </c>
      <c r="D2147" t="s">
        <v>5531</v>
      </c>
      <c r="E2147" s="109">
        <v>22.23</v>
      </c>
    </row>
    <row r="2148" spans="1:5" x14ac:dyDescent="0.25">
      <c r="A2148">
        <v>11458</v>
      </c>
      <c r="B2148" t="s">
        <v>10049</v>
      </c>
      <c r="C2148" t="s">
        <v>5530</v>
      </c>
      <c r="D2148" t="s">
        <v>5531</v>
      </c>
      <c r="E2148" s="109">
        <v>26.55</v>
      </c>
    </row>
    <row r="2149" spans="1:5" x14ac:dyDescent="0.25">
      <c r="A2149">
        <v>3108</v>
      </c>
      <c r="B2149" t="s">
        <v>10050</v>
      </c>
      <c r="C2149" t="s">
        <v>5530</v>
      </c>
      <c r="D2149" t="s">
        <v>5531</v>
      </c>
      <c r="E2149" s="109">
        <v>112.85</v>
      </c>
    </row>
    <row r="2150" spans="1:5" x14ac:dyDescent="0.25">
      <c r="A2150">
        <v>3105</v>
      </c>
      <c r="B2150" t="s">
        <v>10051</v>
      </c>
      <c r="C2150" t="s">
        <v>5530</v>
      </c>
      <c r="D2150" t="s">
        <v>5531</v>
      </c>
      <c r="E2150" s="109">
        <v>147.61000000000001</v>
      </c>
    </row>
    <row r="2151" spans="1:5" x14ac:dyDescent="0.25">
      <c r="A2151">
        <v>38178</v>
      </c>
      <c r="B2151" t="s">
        <v>10052</v>
      </c>
      <c r="C2151" t="s">
        <v>5530</v>
      </c>
      <c r="D2151" t="s">
        <v>5531</v>
      </c>
      <c r="E2151" s="109">
        <v>24.46</v>
      </c>
    </row>
    <row r="2152" spans="1:5" x14ac:dyDescent="0.25">
      <c r="A2152">
        <v>43575</v>
      </c>
      <c r="B2152" t="s">
        <v>10053</v>
      </c>
      <c r="C2152" t="s">
        <v>5530</v>
      </c>
      <c r="D2152" t="s">
        <v>5531</v>
      </c>
      <c r="E2152" s="109">
        <v>53.01</v>
      </c>
    </row>
    <row r="2153" spans="1:5" x14ac:dyDescent="0.25">
      <c r="A2153">
        <v>43577</v>
      </c>
      <c r="B2153" t="s">
        <v>10054</v>
      </c>
      <c r="C2153" t="s">
        <v>5530</v>
      </c>
      <c r="D2153" t="s">
        <v>5531</v>
      </c>
      <c r="E2153" s="109">
        <v>92.16</v>
      </c>
    </row>
    <row r="2154" spans="1:5" x14ac:dyDescent="0.25">
      <c r="A2154">
        <v>43458</v>
      </c>
      <c r="B2154" t="s">
        <v>10055</v>
      </c>
      <c r="C2154" t="s">
        <v>5534</v>
      </c>
      <c r="D2154" t="s">
        <v>5532</v>
      </c>
      <c r="E2154" s="109">
        <v>0.05</v>
      </c>
    </row>
    <row r="2155" spans="1:5" x14ac:dyDescent="0.25">
      <c r="A2155">
        <v>43470</v>
      </c>
      <c r="B2155" t="s">
        <v>10056</v>
      </c>
      <c r="C2155" t="s">
        <v>5538</v>
      </c>
      <c r="D2155" t="s">
        <v>5532</v>
      </c>
      <c r="E2155" s="109">
        <v>9.2100000000000009</v>
      </c>
    </row>
    <row r="2156" spans="1:5" x14ac:dyDescent="0.25">
      <c r="A2156">
        <v>43459</v>
      </c>
      <c r="B2156" t="s">
        <v>10057</v>
      </c>
      <c r="C2156" t="s">
        <v>5534</v>
      </c>
      <c r="D2156" t="s">
        <v>5532</v>
      </c>
      <c r="E2156" s="109">
        <v>0.45</v>
      </c>
    </row>
    <row r="2157" spans="1:5" x14ac:dyDescent="0.25">
      <c r="A2157">
        <v>43471</v>
      </c>
      <c r="B2157" t="s">
        <v>10058</v>
      </c>
      <c r="C2157" t="s">
        <v>5538</v>
      </c>
      <c r="D2157" t="s">
        <v>5532</v>
      </c>
      <c r="E2157" s="109">
        <v>84.46</v>
      </c>
    </row>
    <row r="2158" spans="1:5" x14ac:dyDescent="0.25">
      <c r="A2158">
        <v>43460</v>
      </c>
      <c r="B2158" t="s">
        <v>10059</v>
      </c>
      <c r="C2158" t="s">
        <v>5534</v>
      </c>
      <c r="D2158" t="s">
        <v>5532</v>
      </c>
      <c r="E2158" s="109">
        <v>0.78</v>
      </c>
    </row>
    <row r="2159" spans="1:5" x14ac:dyDescent="0.25">
      <c r="A2159">
        <v>43472</v>
      </c>
      <c r="B2159" t="s">
        <v>10060</v>
      </c>
      <c r="C2159" t="s">
        <v>5538</v>
      </c>
      <c r="D2159" t="s">
        <v>5532</v>
      </c>
      <c r="E2159" s="109">
        <v>147.22999999999999</v>
      </c>
    </row>
    <row r="2160" spans="1:5" x14ac:dyDescent="0.25">
      <c r="A2160">
        <v>43461</v>
      </c>
      <c r="B2160" t="s">
        <v>10061</v>
      </c>
      <c r="C2160" t="s">
        <v>5534</v>
      </c>
      <c r="D2160" t="s">
        <v>5532</v>
      </c>
      <c r="E2160" s="109">
        <v>0.32</v>
      </c>
    </row>
    <row r="2161" spans="1:5" x14ac:dyDescent="0.25">
      <c r="A2161">
        <v>43473</v>
      </c>
      <c r="B2161" t="s">
        <v>10062</v>
      </c>
      <c r="C2161" t="s">
        <v>5538</v>
      </c>
      <c r="D2161" t="s">
        <v>5532</v>
      </c>
      <c r="E2161" s="109">
        <v>60.93</v>
      </c>
    </row>
    <row r="2162" spans="1:5" x14ac:dyDescent="0.25">
      <c r="A2162">
        <v>43463</v>
      </c>
      <c r="B2162" t="s">
        <v>10063</v>
      </c>
      <c r="C2162" t="s">
        <v>5534</v>
      </c>
      <c r="D2162" t="s">
        <v>5532</v>
      </c>
      <c r="E2162" s="109">
        <v>0.1</v>
      </c>
    </row>
    <row r="2163" spans="1:5" x14ac:dyDescent="0.25">
      <c r="A2163">
        <v>43475</v>
      </c>
      <c r="B2163" t="s">
        <v>10064</v>
      </c>
      <c r="C2163" t="s">
        <v>5538</v>
      </c>
      <c r="D2163" t="s">
        <v>5532</v>
      </c>
      <c r="E2163" s="109">
        <v>18.579999999999998</v>
      </c>
    </row>
    <row r="2164" spans="1:5" x14ac:dyDescent="0.25">
      <c r="A2164">
        <v>43462</v>
      </c>
      <c r="B2164" t="s">
        <v>10065</v>
      </c>
      <c r="C2164" t="s">
        <v>5534</v>
      </c>
      <c r="D2164" t="s">
        <v>5532</v>
      </c>
      <c r="E2164" s="109">
        <v>0.01</v>
      </c>
    </row>
    <row r="2165" spans="1:5" x14ac:dyDescent="0.25">
      <c r="A2165">
        <v>43474</v>
      </c>
      <c r="B2165" t="s">
        <v>10066</v>
      </c>
      <c r="C2165" t="s">
        <v>5538</v>
      </c>
      <c r="D2165" t="s">
        <v>5532</v>
      </c>
      <c r="E2165" s="109">
        <v>1.9</v>
      </c>
    </row>
    <row r="2166" spans="1:5" x14ac:dyDescent="0.25">
      <c r="A2166">
        <v>43464</v>
      </c>
      <c r="B2166" t="s">
        <v>10067</v>
      </c>
      <c r="C2166" t="s">
        <v>5534</v>
      </c>
      <c r="D2166" t="s">
        <v>5532</v>
      </c>
      <c r="E2166" s="109">
        <v>0.01</v>
      </c>
    </row>
    <row r="2167" spans="1:5" x14ac:dyDescent="0.25">
      <c r="A2167">
        <v>43476</v>
      </c>
      <c r="B2167" t="s">
        <v>10068</v>
      </c>
      <c r="C2167" t="s">
        <v>5538</v>
      </c>
      <c r="D2167" t="s">
        <v>5532</v>
      </c>
      <c r="E2167" s="109">
        <v>0.01</v>
      </c>
    </row>
    <row r="2168" spans="1:5" x14ac:dyDescent="0.25">
      <c r="A2168">
        <v>43465</v>
      </c>
      <c r="B2168" t="s">
        <v>10069</v>
      </c>
      <c r="C2168" t="s">
        <v>5534</v>
      </c>
      <c r="D2168" t="s">
        <v>5532</v>
      </c>
      <c r="E2168" s="109">
        <v>0.74</v>
      </c>
    </row>
    <row r="2169" spans="1:5" x14ac:dyDescent="0.25">
      <c r="A2169">
        <v>43477</v>
      </c>
      <c r="B2169" t="s">
        <v>10070</v>
      </c>
      <c r="C2169" t="s">
        <v>5538</v>
      </c>
      <c r="D2169" t="s">
        <v>5532</v>
      </c>
      <c r="E2169" s="109">
        <v>139.44</v>
      </c>
    </row>
    <row r="2170" spans="1:5" x14ac:dyDescent="0.25">
      <c r="A2170">
        <v>43466</v>
      </c>
      <c r="B2170" t="s">
        <v>10071</v>
      </c>
      <c r="C2170" t="s">
        <v>5534</v>
      </c>
      <c r="D2170" t="s">
        <v>5532</v>
      </c>
      <c r="E2170" s="109">
        <v>1.48</v>
      </c>
    </row>
    <row r="2171" spans="1:5" x14ac:dyDescent="0.25">
      <c r="A2171">
        <v>43478</v>
      </c>
      <c r="B2171" t="s">
        <v>10072</v>
      </c>
      <c r="C2171" t="s">
        <v>5538</v>
      </c>
      <c r="D2171" t="s">
        <v>5532</v>
      </c>
      <c r="E2171" s="109">
        <v>279.08999999999997</v>
      </c>
    </row>
    <row r="2172" spans="1:5" x14ac:dyDescent="0.25">
      <c r="A2172">
        <v>43467</v>
      </c>
      <c r="B2172" t="s">
        <v>10073</v>
      </c>
      <c r="C2172" t="s">
        <v>5534</v>
      </c>
      <c r="D2172" t="s">
        <v>5532</v>
      </c>
      <c r="E2172" s="109">
        <v>0.56000000000000005</v>
      </c>
    </row>
    <row r="2173" spans="1:5" x14ac:dyDescent="0.25">
      <c r="A2173">
        <v>43479</v>
      </c>
      <c r="B2173" t="s">
        <v>10074</v>
      </c>
      <c r="C2173" t="s">
        <v>5538</v>
      </c>
      <c r="D2173" t="s">
        <v>5532</v>
      </c>
      <c r="E2173" s="109">
        <v>106.33</v>
      </c>
    </row>
    <row r="2174" spans="1:5" x14ac:dyDescent="0.25">
      <c r="A2174">
        <v>43468</v>
      </c>
      <c r="B2174" t="s">
        <v>10075</v>
      </c>
      <c r="C2174" t="s">
        <v>5534</v>
      </c>
      <c r="D2174" t="s">
        <v>5532</v>
      </c>
      <c r="E2174" s="109">
        <v>1.07</v>
      </c>
    </row>
    <row r="2175" spans="1:5" x14ac:dyDescent="0.25">
      <c r="A2175">
        <v>43480</v>
      </c>
      <c r="B2175" t="s">
        <v>10076</v>
      </c>
      <c r="C2175" t="s">
        <v>5538</v>
      </c>
      <c r="D2175" t="s">
        <v>5532</v>
      </c>
      <c r="E2175" s="109">
        <v>201.56</v>
      </c>
    </row>
    <row r="2176" spans="1:5" x14ac:dyDescent="0.25">
      <c r="A2176">
        <v>43469</v>
      </c>
      <c r="B2176" t="s">
        <v>10077</v>
      </c>
      <c r="C2176" t="s">
        <v>5534</v>
      </c>
      <c r="D2176" t="s">
        <v>5532</v>
      </c>
      <c r="E2176" s="109">
        <v>7.0000000000000007E-2</v>
      </c>
    </row>
    <row r="2177" spans="1:5" x14ac:dyDescent="0.25">
      <c r="A2177">
        <v>43481</v>
      </c>
      <c r="B2177" t="s">
        <v>10078</v>
      </c>
      <c r="C2177" t="s">
        <v>5538</v>
      </c>
      <c r="D2177" t="s">
        <v>5532</v>
      </c>
      <c r="E2177" s="109">
        <v>13.21</v>
      </c>
    </row>
    <row r="2178" spans="1:5" x14ac:dyDescent="0.25">
      <c r="A2178">
        <v>3119</v>
      </c>
      <c r="B2178" t="s">
        <v>10079</v>
      </c>
      <c r="C2178" t="s">
        <v>5530</v>
      </c>
      <c r="D2178" t="s">
        <v>5531</v>
      </c>
      <c r="E2178" s="109">
        <v>2.87</v>
      </c>
    </row>
    <row r="2179" spans="1:5" x14ac:dyDescent="0.25">
      <c r="A2179">
        <v>3122</v>
      </c>
      <c r="B2179" t="s">
        <v>10080</v>
      </c>
      <c r="C2179" t="s">
        <v>5530</v>
      </c>
      <c r="D2179" t="s">
        <v>5531</v>
      </c>
      <c r="E2179" s="109">
        <v>5.85</v>
      </c>
    </row>
    <row r="2180" spans="1:5" x14ac:dyDescent="0.25">
      <c r="A2180">
        <v>3121</v>
      </c>
      <c r="B2180" t="s">
        <v>10081</v>
      </c>
      <c r="C2180" t="s">
        <v>5530</v>
      </c>
      <c r="D2180" t="s">
        <v>5531</v>
      </c>
      <c r="E2180" s="109">
        <v>6.63</v>
      </c>
    </row>
    <row r="2181" spans="1:5" x14ac:dyDescent="0.25">
      <c r="A2181">
        <v>3120</v>
      </c>
      <c r="B2181" t="s">
        <v>10082</v>
      </c>
      <c r="C2181" t="s">
        <v>5530</v>
      </c>
      <c r="D2181" t="s">
        <v>5531</v>
      </c>
      <c r="E2181" s="109">
        <v>12.56</v>
      </c>
    </row>
    <row r="2182" spans="1:5" x14ac:dyDescent="0.25">
      <c r="A2182">
        <v>11455</v>
      </c>
      <c r="B2182" t="s">
        <v>10083</v>
      </c>
      <c r="C2182" t="s">
        <v>5530</v>
      </c>
      <c r="D2182" t="s">
        <v>5531</v>
      </c>
      <c r="E2182" s="109">
        <v>18.170000000000002</v>
      </c>
    </row>
    <row r="2183" spans="1:5" x14ac:dyDescent="0.25">
      <c r="A2183">
        <v>11456</v>
      </c>
      <c r="B2183" t="s">
        <v>10084</v>
      </c>
      <c r="C2183" t="s">
        <v>5530</v>
      </c>
      <c r="D2183" t="s">
        <v>5531</v>
      </c>
      <c r="E2183" s="109">
        <v>21.72</v>
      </c>
    </row>
    <row r="2184" spans="1:5" x14ac:dyDescent="0.25">
      <c r="A2184">
        <v>3107</v>
      </c>
      <c r="B2184" t="s">
        <v>10085</v>
      </c>
      <c r="C2184" t="s">
        <v>5530</v>
      </c>
      <c r="D2184" t="s">
        <v>5531</v>
      </c>
      <c r="E2184" s="109">
        <v>9.16</v>
      </c>
    </row>
    <row r="2185" spans="1:5" x14ac:dyDescent="0.25">
      <c r="A2185">
        <v>43583</v>
      </c>
      <c r="B2185" t="s">
        <v>10086</v>
      </c>
      <c r="C2185" t="s">
        <v>5530</v>
      </c>
      <c r="D2185" t="s">
        <v>5531</v>
      </c>
      <c r="E2185" s="109">
        <v>10.33</v>
      </c>
    </row>
    <row r="2186" spans="1:5" x14ac:dyDescent="0.25">
      <c r="A2186">
        <v>43586</v>
      </c>
      <c r="B2186" t="s">
        <v>10087</v>
      </c>
      <c r="C2186" t="s">
        <v>5530</v>
      </c>
      <c r="D2186" t="s">
        <v>5531</v>
      </c>
      <c r="E2186" s="109">
        <v>10.59</v>
      </c>
    </row>
    <row r="2187" spans="1:5" x14ac:dyDescent="0.25">
      <c r="A2187">
        <v>11461</v>
      </c>
      <c r="B2187" t="s">
        <v>10088</v>
      </c>
      <c r="C2187" t="s">
        <v>5530</v>
      </c>
      <c r="D2187" t="s">
        <v>5531</v>
      </c>
      <c r="E2187" s="109">
        <v>11.54</v>
      </c>
    </row>
    <row r="2188" spans="1:5" x14ac:dyDescent="0.25">
      <c r="A2188">
        <v>43587</v>
      </c>
      <c r="B2188" t="s">
        <v>10089</v>
      </c>
      <c r="C2188" t="s">
        <v>5530</v>
      </c>
      <c r="D2188" t="s">
        <v>5531</v>
      </c>
      <c r="E2188" s="109">
        <v>13.32</v>
      </c>
    </row>
    <row r="2189" spans="1:5" x14ac:dyDescent="0.25">
      <c r="A2189">
        <v>3106</v>
      </c>
      <c r="B2189" t="s">
        <v>10090</v>
      </c>
      <c r="C2189" t="s">
        <v>5530</v>
      </c>
      <c r="D2189" t="s">
        <v>5531</v>
      </c>
      <c r="E2189" s="109">
        <v>16.89</v>
      </c>
    </row>
    <row r="2190" spans="1:5" x14ac:dyDescent="0.25">
      <c r="A2190">
        <v>44539</v>
      </c>
      <c r="B2190" t="s">
        <v>10091</v>
      </c>
      <c r="C2190" t="s">
        <v>157</v>
      </c>
      <c r="D2190" t="s">
        <v>5535</v>
      </c>
      <c r="E2190" s="109">
        <v>4.05</v>
      </c>
    </row>
    <row r="2191" spans="1:5" x14ac:dyDescent="0.25">
      <c r="A2191">
        <v>3123</v>
      </c>
      <c r="B2191" t="s">
        <v>10092</v>
      </c>
      <c r="C2191" t="s">
        <v>157</v>
      </c>
      <c r="D2191" t="s">
        <v>5535</v>
      </c>
      <c r="E2191" s="109">
        <v>3.78</v>
      </c>
    </row>
    <row r="2192" spans="1:5" x14ac:dyDescent="0.25">
      <c r="A2192">
        <v>38125</v>
      </c>
      <c r="B2192" t="s">
        <v>10093</v>
      </c>
      <c r="C2192" t="s">
        <v>157</v>
      </c>
      <c r="D2192" t="s">
        <v>5531</v>
      </c>
      <c r="E2192" s="109">
        <v>0.77</v>
      </c>
    </row>
    <row r="2193" spans="1:5" x14ac:dyDescent="0.25">
      <c r="A2193">
        <v>39014</v>
      </c>
      <c r="B2193" t="s">
        <v>10094</v>
      </c>
      <c r="C2193" t="s">
        <v>157</v>
      </c>
      <c r="D2193" t="s">
        <v>5531</v>
      </c>
      <c r="E2193" s="109">
        <v>12.08</v>
      </c>
    </row>
    <row r="2194" spans="1:5" x14ac:dyDescent="0.25">
      <c r="A2194">
        <v>39365</v>
      </c>
      <c r="B2194" t="s">
        <v>10095</v>
      </c>
      <c r="C2194" t="s">
        <v>5530</v>
      </c>
      <c r="D2194" t="s">
        <v>5531</v>
      </c>
      <c r="E2194" s="110">
        <v>1045.78</v>
      </c>
    </row>
    <row r="2195" spans="1:5" x14ac:dyDescent="0.25">
      <c r="A2195">
        <v>39366</v>
      </c>
      <c r="B2195" t="s">
        <v>10096</v>
      </c>
      <c r="C2195" t="s">
        <v>5530</v>
      </c>
      <c r="D2195" t="s">
        <v>5531</v>
      </c>
      <c r="E2195" s="110">
        <v>2677.63</v>
      </c>
    </row>
    <row r="2196" spans="1:5" x14ac:dyDescent="0.25">
      <c r="A2196">
        <v>39367</v>
      </c>
      <c r="B2196" t="s">
        <v>10097</v>
      </c>
      <c r="C2196" t="s">
        <v>5530</v>
      </c>
      <c r="D2196" t="s">
        <v>5531</v>
      </c>
      <c r="E2196" s="110">
        <v>3659.84</v>
      </c>
    </row>
    <row r="2197" spans="1:5" x14ac:dyDescent="0.25">
      <c r="A2197">
        <v>37394</v>
      </c>
      <c r="B2197" t="s">
        <v>10098</v>
      </c>
      <c r="C2197" t="s">
        <v>5544</v>
      </c>
      <c r="D2197" t="s">
        <v>5535</v>
      </c>
      <c r="E2197" s="109">
        <v>43.05</v>
      </c>
    </row>
    <row r="2198" spans="1:5" x14ac:dyDescent="0.25">
      <c r="A2198">
        <v>14146</v>
      </c>
      <c r="B2198" t="s">
        <v>10099</v>
      </c>
      <c r="C2198" t="s">
        <v>5544</v>
      </c>
      <c r="D2198" t="s">
        <v>5535</v>
      </c>
      <c r="E2198" s="109">
        <v>69.239999999999995</v>
      </c>
    </row>
    <row r="2199" spans="1:5" x14ac:dyDescent="0.25">
      <c r="A2199">
        <v>38134</v>
      </c>
      <c r="B2199" t="s">
        <v>10100</v>
      </c>
      <c r="C2199" t="s">
        <v>157</v>
      </c>
      <c r="D2199" t="s">
        <v>5531</v>
      </c>
      <c r="E2199" s="109">
        <v>116.97</v>
      </c>
    </row>
    <row r="2200" spans="1:5" x14ac:dyDescent="0.25">
      <c r="A2200">
        <v>38132</v>
      </c>
      <c r="B2200" t="s">
        <v>10101</v>
      </c>
      <c r="C2200" t="s">
        <v>157</v>
      </c>
      <c r="D2200" t="s">
        <v>5531</v>
      </c>
      <c r="E2200" s="109">
        <v>119.31</v>
      </c>
    </row>
    <row r="2201" spans="1:5" x14ac:dyDescent="0.25">
      <c r="A2201">
        <v>38133</v>
      </c>
      <c r="B2201" t="s">
        <v>10102</v>
      </c>
      <c r="C2201" t="s">
        <v>157</v>
      </c>
      <c r="D2201" t="s">
        <v>5531</v>
      </c>
      <c r="E2201" s="109">
        <v>115.4</v>
      </c>
    </row>
    <row r="2202" spans="1:5" x14ac:dyDescent="0.25">
      <c r="A2202">
        <v>938</v>
      </c>
      <c r="B2202" t="s">
        <v>10103</v>
      </c>
      <c r="C2202" t="s">
        <v>5536</v>
      </c>
      <c r="D2202" t="s">
        <v>5531</v>
      </c>
      <c r="E2202" s="109">
        <v>1.62</v>
      </c>
    </row>
    <row r="2203" spans="1:5" x14ac:dyDescent="0.25">
      <c r="A2203">
        <v>937</v>
      </c>
      <c r="B2203" t="s">
        <v>10104</v>
      </c>
      <c r="C2203" t="s">
        <v>5536</v>
      </c>
      <c r="D2203" t="s">
        <v>5531</v>
      </c>
      <c r="E2203" s="109">
        <v>10</v>
      </c>
    </row>
    <row r="2204" spans="1:5" x14ac:dyDescent="0.25">
      <c r="A2204">
        <v>939</v>
      </c>
      <c r="B2204" t="s">
        <v>10105</v>
      </c>
      <c r="C2204" t="s">
        <v>5536</v>
      </c>
      <c r="D2204" t="s">
        <v>5531</v>
      </c>
      <c r="E2204" s="109">
        <v>2.59</v>
      </c>
    </row>
    <row r="2205" spans="1:5" x14ac:dyDescent="0.25">
      <c r="A2205">
        <v>944</v>
      </c>
      <c r="B2205" t="s">
        <v>10106</v>
      </c>
      <c r="C2205" t="s">
        <v>5536</v>
      </c>
      <c r="D2205" t="s">
        <v>5531</v>
      </c>
      <c r="E2205" s="109">
        <v>4.42</v>
      </c>
    </row>
    <row r="2206" spans="1:5" x14ac:dyDescent="0.25">
      <c r="A2206">
        <v>940</v>
      </c>
      <c r="B2206" t="s">
        <v>10107</v>
      </c>
      <c r="C2206" t="s">
        <v>5536</v>
      </c>
      <c r="D2206" t="s">
        <v>5531</v>
      </c>
      <c r="E2206" s="109">
        <v>6.11</v>
      </c>
    </row>
    <row r="2207" spans="1:5" x14ac:dyDescent="0.25">
      <c r="A2207">
        <v>936</v>
      </c>
      <c r="B2207" t="s">
        <v>10108</v>
      </c>
      <c r="C2207" t="s">
        <v>5536</v>
      </c>
      <c r="D2207" t="s">
        <v>5531</v>
      </c>
      <c r="E2207" s="109">
        <v>1.41</v>
      </c>
    </row>
    <row r="2208" spans="1:5" x14ac:dyDescent="0.25">
      <c r="A2208">
        <v>935</v>
      </c>
      <c r="B2208" t="s">
        <v>10109</v>
      </c>
      <c r="C2208" t="s">
        <v>5536</v>
      </c>
      <c r="D2208" t="s">
        <v>5531</v>
      </c>
      <c r="E2208" s="109">
        <v>1.07</v>
      </c>
    </row>
    <row r="2209" spans="1:5" x14ac:dyDescent="0.25">
      <c r="A2209">
        <v>44397</v>
      </c>
      <c r="B2209" t="s">
        <v>10110</v>
      </c>
      <c r="C2209" t="s">
        <v>5536</v>
      </c>
      <c r="D2209" t="s">
        <v>5531</v>
      </c>
      <c r="E2209" s="109">
        <v>3.23</v>
      </c>
    </row>
    <row r="2210" spans="1:5" x14ac:dyDescent="0.25">
      <c r="A2210">
        <v>406</v>
      </c>
      <c r="B2210" t="s">
        <v>10111</v>
      </c>
      <c r="C2210" t="s">
        <v>5530</v>
      </c>
      <c r="D2210" t="s">
        <v>5531</v>
      </c>
      <c r="E2210" s="109">
        <v>68.900000000000006</v>
      </c>
    </row>
    <row r="2211" spans="1:5" x14ac:dyDescent="0.25">
      <c r="A2211">
        <v>42529</v>
      </c>
      <c r="B2211" t="s">
        <v>10112</v>
      </c>
      <c r="C2211" t="s">
        <v>5536</v>
      </c>
      <c r="D2211" t="s">
        <v>5535</v>
      </c>
      <c r="E2211" s="109">
        <v>1.3</v>
      </c>
    </row>
    <row r="2212" spans="1:5" x14ac:dyDescent="0.25">
      <c r="A2212">
        <v>39634</v>
      </c>
      <c r="B2212" t="s">
        <v>10113</v>
      </c>
      <c r="C2212" t="s">
        <v>5536</v>
      </c>
      <c r="D2212" t="s">
        <v>5531</v>
      </c>
      <c r="E2212" s="109">
        <v>8.77</v>
      </c>
    </row>
    <row r="2213" spans="1:5" x14ac:dyDescent="0.25">
      <c r="A2213">
        <v>39701</v>
      </c>
      <c r="B2213" t="s">
        <v>10114</v>
      </c>
      <c r="C2213" t="s">
        <v>5530</v>
      </c>
      <c r="D2213" t="s">
        <v>5535</v>
      </c>
      <c r="E2213" s="109">
        <v>82.58</v>
      </c>
    </row>
    <row r="2214" spans="1:5" x14ac:dyDescent="0.25">
      <c r="A2214">
        <v>12815</v>
      </c>
      <c r="B2214" t="s">
        <v>10115</v>
      </c>
      <c r="C2214" t="s">
        <v>5530</v>
      </c>
      <c r="D2214" t="s">
        <v>5531</v>
      </c>
      <c r="E2214" s="109">
        <v>8.86</v>
      </c>
    </row>
    <row r="2215" spans="1:5" x14ac:dyDescent="0.25">
      <c r="A2215">
        <v>407</v>
      </c>
      <c r="B2215" t="s">
        <v>10116</v>
      </c>
      <c r="C2215" t="s">
        <v>157</v>
      </c>
      <c r="D2215" t="s">
        <v>5535</v>
      </c>
      <c r="E2215" s="109">
        <v>64.89</v>
      </c>
    </row>
    <row r="2216" spans="1:5" x14ac:dyDescent="0.25">
      <c r="A2216">
        <v>39431</v>
      </c>
      <c r="B2216" t="s">
        <v>10117</v>
      </c>
      <c r="C2216" t="s">
        <v>5536</v>
      </c>
      <c r="D2216" t="s">
        <v>5531</v>
      </c>
      <c r="E2216" s="109">
        <v>0.24</v>
      </c>
    </row>
    <row r="2217" spans="1:5" x14ac:dyDescent="0.25">
      <c r="A2217">
        <v>39432</v>
      </c>
      <c r="B2217" t="s">
        <v>10118</v>
      </c>
      <c r="C2217" t="s">
        <v>5536</v>
      </c>
      <c r="D2217" t="s">
        <v>5531</v>
      </c>
      <c r="E2217" s="109">
        <v>2.17</v>
      </c>
    </row>
    <row r="2218" spans="1:5" x14ac:dyDescent="0.25">
      <c r="A2218">
        <v>20111</v>
      </c>
      <c r="B2218" t="s">
        <v>10119</v>
      </c>
      <c r="C2218" t="s">
        <v>5530</v>
      </c>
      <c r="D2218" t="s">
        <v>5532</v>
      </c>
      <c r="E2218" s="109">
        <v>15</v>
      </c>
    </row>
    <row r="2219" spans="1:5" x14ac:dyDescent="0.25">
      <c r="A2219">
        <v>21127</v>
      </c>
      <c r="B2219" t="s">
        <v>10120</v>
      </c>
      <c r="C2219" t="s">
        <v>5530</v>
      </c>
      <c r="D2219" t="s">
        <v>5531</v>
      </c>
      <c r="E2219" s="109">
        <v>5.67</v>
      </c>
    </row>
    <row r="2220" spans="1:5" x14ac:dyDescent="0.25">
      <c r="A2220">
        <v>404</v>
      </c>
      <c r="B2220" t="s">
        <v>10121</v>
      </c>
      <c r="C2220" t="s">
        <v>5536</v>
      </c>
      <c r="D2220" t="s">
        <v>5531</v>
      </c>
      <c r="E2220" s="109">
        <v>2.04</v>
      </c>
    </row>
    <row r="2221" spans="1:5" x14ac:dyDescent="0.25">
      <c r="A2221">
        <v>14151</v>
      </c>
      <c r="B2221" t="s">
        <v>10122</v>
      </c>
      <c r="C2221" t="s">
        <v>5530</v>
      </c>
      <c r="D2221" t="s">
        <v>5535</v>
      </c>
      <c r="E2221" s="109">
        <v>49.76</v>
      </c>
    </row>
    <row r="2222" spans="1:5" x14ac:dyDescent="0.25">
      <c r="A2222">
        <v>14153</v>
      </c>
      <c r="B2222" t="s">
        <v>10123</v>
      </c>
      <c r="C2222" t="s">
        <v>5530</v>
      </c>
      <c r="D2222" t="s">
        <v>5535</v>
      </c>
      <c r="E2222" s="109">
        <v>56.25</v>
      </c>
    </row>
    <row r="2223" spans="1:5" x14ac:dyDescent="0.25">
      <c r="A2223">
        <v>14152</v>
      </c>
      <c r="B2223" t="s">
        <v>10124</v>
      </c>
      <c r="C2223" t="s">
        <v>5530</v>
      </c>
      <c r="D2223" t="s">
        <v>5535</v>
      </c>
      <c r="E2223" s="109">
        <v>43.18</v>
      </c>
    </row>
    <row r="2224" spans="1:5" x14ac:dyDescent="0.25">
      <c r="A2224">
        <v>14154</v>
      </c>
      <c r="B2224" t="s">
        <v>10125</v>
      </c>
      <c r="C2224" t="s">
        <v>5530</v>
      </c>
      <c r="D2224" t="s">
        <v>5535</v>
      </c>
      <c r="E2224" s="109">
        <v>151.15</v>
      </c>
    </row>
    <row r="2225" spans="1:5" x14ac:dyDescent="0.25">
      <c r="A2225">
        <v>3146</v>
      </c>
      <c r="B2225" t="s">
        <v>10126</v>
      </c>
      <c r="C2225" t="s">
        <v>5530</v>
      </c>
      <c r="D2225" t="s">
        <v>5532</v>
      </c>
      <c r="E2225" s="109">
        <v>4.5</v>
      </c>
    </row>
    <row r="2226" spans="1:5" x14ac:dyDescent="0.25">
      <c r="A2226">
        <v>3143</v>
      </c>
      <c r="B2226" t="s">
        <v>10127</v>
      </c>
      <c r="C2226" t="s">
        <v>5530</v>
      </c>
      <c r="D2226" t="s">
        <v>5531</v>
      </c>
      <c r="E2226" s="109">
        <v>10.23</v>
      </c>
    </row>
    <row r="2227" spans="1:5" x14ac:dyDescent="0.25">
      <c r="A2227">
        <v>3148</v>
      </c>
      <c r="B2227" t="s">
        <v>10128</v>
      </c>
      <c r="C2227" t="s">
        <v>5530</v>
      </c>
      <c r="D2227" t="s">
        <v>5531</v>
      </c>
      <c r="E2227" s="109">
        <v>16.59</v>
      </c>
    </row>
    <row r="2228" spans="1:5" x14ac:dyDescent="0.25">
      <c r="A2228">
        <v>4310</v>
      </c>
      <c r="B2228" t="s">
        <v>10129</v>
      </c>
      <c r="C2228" t="s">
        <v>5530</v>
      </c>
      <c r="D2228" t="s">
        <v>5531</v>
      </c>
      <c r="E2228" s="109">
        <v>2.88</v>
      </c>
    </row>
    <row r="2229" spans="1:5" x14ac:dyDescent="0.25">
      <c r="A2229">
        <v>4311</v>
      </c>
      <c r="B2229" t="s">
        <v>10130</v>
      </c>
      <c r="C2229" t="s">
        <v>5530</v>
      </c>
      <c r="D2229" t="s">
        <v>5531</v>
      </c>
      <c r="E2229" s="109">
        <v>2.0299999999999998</v>
      </c>
    </row>
    <row r="2230" spans="1:5" x14ac:dyDescent="0.25">
      <c r="A2230">
        <v>4312</v>
      </c>
      <c r="B2230" t="s">
        <v>10131</v>
      </c>
      <c r="C2230" t="s">
        <v>5530</v>
      </c>
      <c r="D2230" t="s">
        <v>5531</v>
      </c>
      <c r="E2230" s="109">
        <v>2.84</v>
      </c>
    </row>
    <row r="2231" spans="1:5" x14ac:dyDescent="0.25">
      <c r="A2231">
        <v>13261</v>
      </c>
      <c r="B2231" t="s">
        <v>10132</v>
      </c>
      <c r="C2231" t="s">
        <v>5530</v>
      </c>
      <c r="D2231" t="s">
        <v>5531</v>
      </c>
      <c r="E2231" s="109">
        <v>2.81</v>
      </c>
    </row>
    <row r="2232" spans="1:5" x14ac:dyDescent="0.25">
      <c r="A2232">
        <v>3255</v>
      </c>
      <c r="B2232" t="s">
        <v>10133</v>
      </c>
      <c r="C2232" t="s">
        <v>5530</v>
      </c>
      <c r="D2232" t="s">
        <v>5531</v>
      </c>
      <c r="E2232" s="109">
        <v>9.48</v>
      </c>
    </row>
    <row r="2233" spans="1:5" x14ac:dyDescent="0.25">
      <c r="A2233">
        <v>3254</v>
      </c>
      <c r="B2233" t="s">
        <v>10134</v>
      </c>
      <c r="C2233" t="s">
        <v>5530</v>
      </c>
      <c r="D2233" t="s">
        <v>5531</v>
      </c>
      <c r="E2233" s="109">
        <v>153.96</v>
      </c>
    </row>
    <row r="2234" spans="1:5" x14ac:dyDescent="0.25">
      <c r="A2234">
        <v>3259</v>
      </c>
      <c r="B2234" t="s">
        <v>10135</v>
      </c>
      <c r="C2234" t="s">
        <v>5530</v>
      </c>
      <c r="D2234" t="s">
        <v>5531</v>
      </c>
      <c r="E2234" s="109">
        <v>18.5</v>
      </c>
    </row>
    <row r="2235" spans="1:5" x14ac:dyDescent="0.25">
      <c r="A2235">
        <v>3258</v>
      </c>
      <c r="B2235" t="s">
        <v>10136</v>
      </c>
      <c r="C2235" t="s">
        <v>5530</v>
      </c>
      <c r="D2235" t="s">
        <v>5531</v>
      </c>
      <c r="E2235" s="109">
        <v>11.18</v>
      </c>
    </row>
    <row r="2236" spans="1:5" x14ac:dyDescent="0.25">
      <c r="A2236">
        <v>3251</v>
      </c>
      <c r="B2236" t="s">
        <v>10137</v>
      </c>
      <c r="C2236" t="s">
        <v>5530</v>
      </c>
      <c r="D2236" t="s">
        <v>5531</v>
      </c>
      <c r="E2236" s="109">
        <v>6.59</v>
      </c>
    </row>
    <row r="2237" spans="1:5" x14ac:dyDescent="0.25">
      <c r="A2237">
        <v>3256</v>
      </c>
      <c r="B2237" t="s">
        <v>10138</v>
      </c>
      <c r="C2237" t="s">
        <v>5530</v>
      </c>
      <c r="D2237" t="s">
        <v>5531</v>
      </c>
      <c r="E2237" s="109">
        <v>12.48</v>
      </c>
    </row>
    <row r="2238" spans="1:5" x14ac:dyDescent="0.25">
      <c r="A2238">
        <v>3261</v>
      </c>
      <c r="B2238" t="s">
        <v>10139</v>
      </c>
      <c r="C2238" t="s">
        <v>5530</v>
      </c>
      <c r="D2238" t="s">
        <v>5531</v>
      </c>
      <c r="E2238" s="109">
        <v>136.15</v>
      </c>
    </row>
    <row r="2239" spans="1:5" x14ac:dyDescent="0.25">
      <c r="A2239">
        <v>3260</v>
      </c>
      <c r="B2239" t="s">
        <v>10140</v>
      </c>
      <c r="C2239" t="s">
        <v>5530</v>
      </c>
      <c r="D2239" t="s">
        <v>5531</v>
      </c>
      <c r="E2239" s="109">
        <v>23.39</v>
      </c>
    </row>
    <row r="2240" spans="1:5" x14ac:dyDescent="0.25">
      <c r="A2240">
        <v>3272</v>
      </c>
      <c r="B2240" t="s">
        <v>10141</v>
      </c>
      <c r="C2240" t="s">
        <v>5530</v>
      </c>
      <c r="D2240" t="s">
        <v>5535</v>
      </c>
      <c r="E2240" s="109">
        <v>47.82</v>
      </c>
    </row>
    <row r="2241" spans="1:5" x14ac:dyDescent="0.25">
      <c r="A2241">
        <v>3265</v>
      </c>
      <c r="B2241" t="s">
        <v>10142</v>
      </c>
      <c r="C2241" t="s">
        <v>5530</v>
      </c>
      <c r="D2241" t="s">
        <v>5535</v>
      </c>
      <c r="E2241" s="109">
        <v>38</v>
      </c>
    </row>
    <row r="2242" spans="1:5" x14ac:dyDescent="0.25">
      <c r="A2242">
        <v>3262</v>
      </c>
      <c r="B2242" t="s">
        <v>10143</v>
      </c>
      <c r="C2242" t="s">
        <v>5530</v>
      </c>
      <c r="D2242" t="s">
        <v>5535</v>
      </c>
      <c r="E2242" s="109">
        <v>16.63</v>
      </c>
    </row>
    <row r="2243" spans="1:5" x14ac:dyDescent="0.25">
      <c r="A2243">
        <v>3264</v>
      </c>
      <c r="B2243" t="s">
        <v>10144</v>
      </c>
      <c r="C2243" t="s">
        <v>5530</v>
      </c>
      <c r="D2243" t="s">
        <v>5535</v>
      </c>
      <c r="E2243" s="109">
        <v>27.32</v>
      </c>
    </row>
    <row r="2244" spans="1:5" x14ac:dyDescent="0.25">
      <c r="A2244">
        <v>3267</v>
      </c>
      <c r="B2244" t="s">
        <v>10145</v>
      </c>
      <c r="C2244" t="s">
        <v>5530</v>
      </c>
      <c r="D2244" t="s">
        <v>5535</v>
      </c>
      <c r="E2244" s="109">
        <v>89.23</v>
      </c>
    </row>
    <row r="2245" spans="1:5" x14ac:dyDescent="0.25">
      <c r="A2245">
        <v>3266</v>
      </c>
      <c r="B2245" t="s">
        <v>10146</v>
      </c>
      <c r="C2245" t="s">
        <v>5530</v>
      </c>
      <c r="D2245" t="s">
        <v>5535</v>
      </c>
      <c r="E2245" s="109">
        <v>56.77</v>
      </c>
    </row>
    <row r="2246" spans="1:5" x14ac:dyDescent="0.25">
      <c r="A2246">
        <v>3263</v>
      </c>
      <c r="B2246" t="s">
        <v>10147</v>
      </c>
      <c r="C2246" t="s">
        <v>5530</v>
      </c>
      <c r="D2246" t="s">
        <v>5535</v>
      </c>
      <c r="E2246" s="109">
        <v>22.72</v>
      </c>
    </row>
    <row r="2247" spans="1:5" x14ac:dyDescent="0.25">
      <c r="A2247">
        <v>3268</v>
      </c>
      <c r="B2247" t="s">
        <v>10148</v>
      </c>
      <c r="C2247" t="s">
        <v>5530</v>
      </c>
      <c r="D2247" t="s">
        <v>5535</v>
      </c>
      <c r="E2247" s="109">
        <v>120.64</v>
      </c>
    </row>
    <row r="2248" spans="1:5" x14ac:dyDescent="0.25">
      <c r="A2248">
        <v>3271</v>
      </c>
      <c r="B2248" t="s">
        <v>10149</v>
      </c>
      <c r="C2248" t="s">
        <v>5530</v>
      </c>
      <c r="D2248" t="s">
        <v>5535</v>
      </c>
      <c r="E2248" s="109">
        <v>178.36</v>
      </c>
    </row>
    <row r="2249" spans="1:5" x14ac:dyDescent="0.25">
      <c r="A2249">
        <v>3270</v>
      </c>
      <c r="B2249" t="s">
        <v>10150</v>
      </c>
      <c r="C2249" t="s">
        <v>5530</v>
      </c>
      <c r="D2249" t="s">
        <v>5535</v>
      </c>
      <c r="E2249" s="109">
        <v>299.66000000000003</v>
      </c>
    </row>
    <row r="2250" spans="1:5" x14ac:dyDescent="0.25">
      <c r="A2250">
        <v>3275</v>
      </c>
      <c r="B2250" t="s">
        <v>10151</v>
      </c>
      <c r="C2250" t="s">
        <v>156</v>
      </c>
      <c r="D2250" t="s">
        <v>5531</v>
      </c>
      <c r="E2250" s="109">
        <v>138.63</v>
      </c>
    </row>
    <row r="2251" spans="1:5" x14ac:dyDescent="0.25">
      <c r="A2251">
        <v>39512</v>
      </c>
      <c r="B2251" t="s">
        <v>10152</v>
      </c>
      <c r="C2251" t="s">
        <v>156</v>
      </c>
      <c r="D2251" t="s">
        <v>5531</v>
      </c>
      <c r="E2251" s="109">
        <v>118.9</v>
      </c>
    </row>
    <row r="2252" spans="1:5" x14ac:dyDescent="0.25">
      <c r="A2252">
        <v>39511</v>
      </c>
      <c r="B2252" t="s">
        <v>10153</v>
      </c>
      <c r="C2252" t="s">
        <v>156</v>
      </c>
      <c r="D2252" t="s">
        <v>5531</v>
      </c>
      <c r="E2252" s="109">
        <v>129.69</v>
      </c>
    </row>
    <row r="2253" spans="1:5" x14ac:dyDescent="0.25">
      <c r="A2253">
        <v>39513</v>
      </c>
      <c r="B2253" t="s">
        <v>10154</v>
      </c>
      <c r="C2253" t="s">
        <v>156</v>
      </c>
      <c r="D2253" t="s">
        <v>5531</v>
      </c>
      <c r="E2253" s="109">
        <v>139.11000000000001</v>
      </c>
    </row>
    <row r="2254" spans="1:5" x14ac:dyDescent="0.25">
      <c r="A2254">
        <v>3286</v>
      </c>
      <c r="B2254" t="s">
        <v>10155</v>
      </c>
      <c r="C2254" t="s">
        <v>156</v>
      </c>
      <c r="D2254" t="s">
        <v>5535</v>
      </c>
      <c r="E2254" s="109">
        <v>79.41</v>
      </c>
    </row>
    <row r="2255" spans="1:5" x14ac:dyDescent="0.25">
      <c r="A2255">
        <v>3287</v>
      </c>
      <c r="B2255" t="s">
        <v>10156</v>
      </c>
      <c r="C2255" t="s">
        <v>156</v>
      </c>
      <c r="D2255" t="s">
        <v>5535</v>
      </c>
      <c r="E2255" s="109">
        <v>120</v>
      </c>
    </row>
    <row r="2256" spans="1:5" x14ac:dyDescent="0.25">
      <c r="A2256">
        <v>3283</v>
      </c>
      <c r="B2256" t="s">
        <v>10157</v>
      </c>
      <c r="C2256" t="s">
        <v>156</v>
      </c>
      <c r="D2256" t="s">
        <v>5535</v>
      </c>
      <c r="E2256" s="109">
        <v>25.2</v>
      </c>
    </row>
    <row r="2257" spans="1:5" x14ac:dyDescent="0.25">
      <c r="A2257">
        <v>11587</v>
      </c>
      <c r="B2257" t="s">
        <v>10158</v>
      </c>
      <c r="C2257" t="s">
        <v>156</v>
      </c>
      <c r="D2257" t="s">
        <v>5531</v>
      </c>
      <c r="E2257" s="109">
        <v>95.06</v>
      </c>
    </row>
    <row r="2258" spans="1:5" x14ac:dyDescent="0.25">
      <c r="A2258">
        <v>36225</v>
      </c>
      <c r="B2258" t="s">
        <v>10159</v>
      </c>
      <c r="C2258" t="s">
        <v>156</v>
      </c>
      <c r="D2258" t="s">
        <v>5531</v>
      </c>
      <c r="E2258" s="109">
        <v>38.61</v>
      </c>
    </row>
    <row r="2259" spans="1:5" x14ac:dyDescent="0.25">
      <c r="A2259">
        <v>36230</v>
      </c>
      <c r="B2259" t="s">
        <v>10160</v>
      </c>
      <c r="C2259" t="s">
        <v>156</v>
      </c>
      <c r="D2259" t="s">
        <v>5532</v>
      </c>
      <c r="E2259" s="109">
        <v>28.37</v>
      </c>
    </row>
    <row r="2260" spans="1:5" x14ac:dyDescent="0.25">
      <c r="A2260">
        <v>36238</v>
      </c>
      <c r="B2260" t="s">
        <v>10161</v>
      </c>
      <c r="C2260" t="s">
        <v>156</v>
      </c>
      <c r="D2260" t="s">
        <v>5531</v>
      </c>
      <c r="E2260" s="109">
        <v>27.72</v>
      </c>
    </row>
    <row r="2261" spans="1:5" x14ac:dyDescent="0.25">
      <c r="A2261">
        <v>39363</v>
      </c>
      <c r="B2261" t="s">
        <v>10162</v>
      </c>
      <c r="C2261" t="s">
        <v>5530</v>
      </c>
      <c r="D2261" t="s">
        <v>5531</v>
      </c>
      <c r="E2261" s="110">
        <v>4259.87</v>
      </c>
    </row>
    <row r="2262" spans="1:5" x14ac:dyDescent="0.25">
      <c r="A2262">
        <v>39361</v>
      </c>
      <c r="B2262" t="s">
        <v>10163</v>
      </c>
      <c r="C2262" t="s">
        <v>5530</v>
      </c>
      <c r="D2262" t="s">
        <v>5531</v>
      </c>
      <c r="E2262" s="110">
        <v>1095.3900000000001</v>
      </c>
    </row>
    <row r="2263" spans="1:5" x14ac:dyDescent="0.25">
      <c r="A2263">
        <v>39362</v>
      </c>
      <c r="B2263" t="s">
        <v>10164</v>
      </c>
      <c r="C2263" t="s">
        <v>5530</v>
      </c>
      <c r="D2263" t="s">
        <v>5531</v>
      </c>
      <c r="E2263" s="110">
        <v>3370.81</v>
      </c>
    </row>
    <row r="2264" spans="1:5" x14ac:dyDescent="0.25">
      <c r="A2264">
        <v>39364</v>
      </c>
      <c r="B2264" t="s">
        <v>10165</v>
      </c>
      <c r="C2264" t="s">
        <v>5530</v>
      </c>
      <c r="D2264" t="s">
        <v>5531</v>
      </c>
      <c r="E2264" s="110">
        <v>9736.86</v>
      </c>
    </row>
    <row r="2265" spans="1:5" x14ac:dyDescent="0.25">
      <c r="A2265">
        <v>14576</v>
      </c>
      <c r="B2265" t="s">
        <v>10166</v>
      </c>
      <c r="C2265" t="s">
        <v>5530</v>
      </c>
      <c r="D2265" t="s">
        <v>5535</v>
      </c>
      <c r="E2265" s="110">
        <v>6140142.5800000001</v>
      </c>
    </row>
    <row r="2266" spans="1:5" x14ac:dyDescent="0.25">
      <c r="A2266">
        <v>13877</v>
      </c>
      <c r="B2266" t="s">
        <v>10167</v>
      </c>
      <c r="C2266" t="s">
        <v>5530</v>
      </c>
      <c r="D2266" t="s">
        <v>5535</v>
      </c>
      <c r="E2266" s="110">
        <v>2628503.46</v>
      </c>
    </row>
    <row r="2267" spans="1:5" x14ac:dyDescent="0.25">
      <c r="A2267">
        <v>7307</v>
      </c>
      <c r="B2267" t="s">
        <v>10168</v>
      </c>
      <c r="C2267" t="s">
        <v>158</v>
      </c>
      <c r="D2267" t="s">
        <v>5531</v>
      </c>
      <c r="E2267" s="109">
        <v>34.46</v>
      </c>
    </row>
    <row r="2268" spans="1:5" x14ac:dyDescent="0.25">
      <c r="A2268">
        <v>38122</v>
      </c>
      <c r="B2268" t="s">
        <v>10169</v>
      </c>
      <c r="C2268" t="s">
        <v>158</v>
      </c>
      <c r="D2268" t="s">
        <v>5531</v>
      </c>
      <c r="E2268" s="109">
        <v>16.86</v>
      </c>
    </row>
    <row r="2269" spans="1:5" x14ac:dyDescent="0.25">
      <c r="A2269">
        <v>43653</v>
      </c>
      <c r="B2269" t="s">
        <v>10170</v>
      </c>
      <c r="C2269" t="s">
        <v>158</v>
      </c>
      <c r="D2269" t="s">
        <v>5531</v>
      </c>
      <c r="E2269" s="109">
        <v>25.97</v>
      </c>
    </row>
    <row r="2270" spans="1:5" x14ac:dyDescent="0.25">
      <c r="A2270">
        <v>38633</v>
      </c>
      <c r="B2270" t="s">
        <v>10171</v>
      </c>
      <c r="C2270" t="s">
        <v>5530</v>
      </c>
      <c r="D2270" t="s">
        <v>5531</v>
      </c>
      <c r="E2270" s="109">
        <v>19.989999999999998</v>
      </c>
    </row>
    <row r="2271" spans="1:5" x14ac:dyDescent="0.25">
      <c r="A2271">
        <v>12344</v>
      </c>
      <c r="B2271" t="s">
        <v>10172</v>
      </c>
      <c r="C2271" t="s">
        <v>5530</v>
      </c>
      <c r="D2271" t="s">
        <v>5531</v>
      </c>
      <c r="E2271" s="109">
        <v>5.38</v>
      </c>
    </row>
    <row r="2272" spans="1:5" x14ac:dyDescent="0.25">
      <c r="A2272">
        <v>12343</v>
      </c>
      <c r="B2272" t="s">
        <v>10173</v>
      </c>
      <c r="C2272" t="s">
        <v>5530</v>
      </c>
      <c r="D2272" t="s">
        <v>5531</v>
      </c>
      <c r="E2272" s="109">
        <v>8.34</v>
      </c>
    </row>
    <row r="2273" spans="1:5" x14ac:dyDescent="0.25">
      <c r="A2273">
        <v>3295</v>
      </c>
      <c r="B2273" t="s">
        <v>10174</v>
      </c>
      <c r="C2273" t="s">
        <v>5530</v>
      </c>
      <c r="D2273" t="s">
        <v>5531</v>
      </c>
      <c r="E2273" s="109">
        <v>29.12</v>
      </c>
    </row>
    <row r="2274" spans="1:5" x14ac:dyDescent="0.25">
      <c r="A2274">
        <v>3302</v>
      </c>
      <c r="B2274" t="s">
        <v>10175</v>
      </c>
      <c r="C2274" t="s">
        <v>5530</v>
      </c>
      <c r="D2274" t="s">
        <v>5531</v>
      </c>
      <c r="E2274" s="109">
        <v>30.45</v>
      </c>
    </row>
    <row r="2275" spans="1:5" x14ac:dyDescent="0.25">
      <c r="A2275">
        <v>3297</v>
      </c>
      <c r="B2275" t="s">
        <v>10176</v>
      </c>
      <c r="C2275" t="s">
        <v>5530</v>
      </c>
      <c r="D2275" t="s">
        <v>5531</v>
      </c>
      <c r="E2275" s="109">
        <v>32.5</v>
      </c>
    </row>
    <row r="2276" spans="1:5" x14ac:dyDescent="0.25">
      <c r="A2276">
        <v>3294</v>
      </c>
      <c r="B2276" t="s">
        <v>10177</v>
      </c>
      <c r="C2276" t="s">
        <v>5530</v>
      </c>
      <c r="D2276" t="s">
        <v>5531</v>
      </c>
      <c r="E2276" s="109">
        <v>33</v>
      </c>
    </row>
    <row r="2277" spans="1:5" x14ac:dyDescent="0.25">
      <c r="A2277">
        <v>3292</v>
      </c>
      <c r="B2277" t="s">
        <v>10178</v>
      </c>
      <c r="C2277" t="s">
        <v>5530</v>
      </c>
      <c r="D2277" t="s">
        <v>5532</v>
      </c>
      <c r="E2277" s="109">
        <v>31</v>
      </c>
    </row>
    <row r="2278" spans="1:5" x14ac:dyDescent="0.25">
      <c r="A2278">
        <v>3298</v>
      </c>
      <c r="B2278" t="s">
        <v>10179</v>
      </c>
      <c r="C2278" t="s">
        <v>5530</v>
      </c>
      <c r="D2278" t="s">
        <v>5531</v>
      </c>
      <c r="E2278" s="109">
        <v>72.650000000000006</v>
      </c>
    </row>
    <row r="2279" spans="1:5" x14ac:dyDescent="0.25">
      <c r="A2279">
        <v>11596</v>
      </c>
      <c r="B2279" t="s">
        <v>10180</v>
      </c>
      <c r="C2279" t="s">
        <v>5530</v>
      </c>
      <c r="D2279" t="s">
        <v>5531</v>
      </c>
      <c r="E2279" s="109">
        <v>470.65</v>
      </c>
    </row>
    <row r="2280" spans="1:5" x14ac:dyDescent="0.25">
      <c r="A2280">
        <v>34802</v>
      </c>
      <c r="B2280" t="s">
        <v>10181</v>
      </c>
      <c r="C2280" t="s">
        <v>5530</v>
      </c>
      <c r="D2280" t="s">
        <v>5531</v>
      </c>
      <c r="E2280" s="110">
        <v>1292.57</v>
      </c>
    </row>
    <row r="2281" spans="1:5" x14ac:dyDescent="0.25">
      <c r="A2281">
        <v>11588</v>
      </c>
      <c r="B2281" t="s">
        <v>10182</v>
      </c>
      <c r="C2281" t="s">
        <v>5530</v>
      </c>
      <c r="D2281" t="s">
        <v>5531</v>
      </c>
      <c r="E2281" s="110">
        <v>1394.48</v>
      </c>
    </row>
    <row r="2282" spans="1:5" x14ac:dyDescent="0.25">
      <c r="A2282">
        <v>34383</v>
      </c>
      <c r="B2282" t="s">
        <v>10183</v>
      </c>
      <c r="C2282" t="s">
        <v>5530</v>
      </c>
      <c r="D2282" t="s">
        <v>5531</v>
      </c>
      <c r="E2282" s="110">
        <v>1534.03</v>
      </c>
    </row>
    <row r="2283" spans="1:5" x14ac:dyDescent="0.25">
      <c r="A2283">
        <v>40451</v>
      </c>
      <c r="B2283" t="s">
        <v>10184</v>
      </c>
      <c r="C2283" t="s">
        <v>156</v>
      </c>
      <c r="D2283" t="s">
        <v>5531</v>
      </c>
      <c r="E2283" s="109">
        <v>123.99</v>
      </c>
    </row>
    <row r="2284" spans="1:5" x14ac:dyDescent="0.25">
      <c r="A2284">
        <v>40453</v>
      </c>
      <c r="B2284" t="s">
        <v>10185</v>
      </c>
      <c r="C2284" t="s">
        <v>156</v>
      </c>
      <c r="D2284" t="s">
        <v>5531</v>
      </c>
      <c r="E2284" s="109">
        <v>134.16</v>
      </c>
    </row>
    <row r="2285" spans="1:5" x14ac:dyDescent="0.25">
      <c r="A2285">
        <v>40452</v>
      </c>
      <c r="B2285" t="s">
        <v>10186</v>
      </c>
      <c r="C2285" t="s">
        <v>156</v>
      </c>
      <c r="D2285" t="s">
        <v>5531</v>
      </c>
      <c r="E2285" s="109">
        <v>147.16</v>
      </c>
    </row>
    <row r="2286" spans="1:5" x14ac:dyDescent="0.25">
      <c r="A2286">
        <v>11594</v>
      </c>
      <c r="B2286" t="s">
        <v>10187</v>
      </c>
      <c r="C2286" t="s">
        <v>5530</v>
      </c>
      <c r="D2286" t="s">
        <v>5531</v>
      </c>
      <c r="E2286" s="109">
        <v>444.45</v>
      </c>
    </row>
    <row r="2287" spans="1:5" x14ac:dyDescent="0.25">
      <c r="A2287">
        <v>3311</v>
      </c>
      <c r="B2287" t="s">
        <v>10188</v>
      </c>
      <c r="C2287" t="s">
        <v>5537</v>
      </c>
      <c r="D2287" t="s">
        <v>5531</v>
      </c>
      <c r="E2287" s="109">
        <v>444.45</v>
      </c>
    </row>
    <row r="2288" spans="1:5" x14ac:dyDescent="0.25">
      <c r="A2288">
        <v>11599</v>
      </c>
      <c r="B2288" t="s">
        <v>10189</v>
      </c>
      <c r="C2288" t="s">
        <v>5530</v>
      </c>
      <c r="D2288" t="s">
        <v>5531</v>
      </c>
      <c r="E2288" s="109">
        <v>591.07000000000005</v>
      </c>
    </row>
    <row r="2289" spans="1:5" x14ac:dyDescent="0.25">
      <c r="A2289">
        <v>11593</v>
      </c>
      <c r="B2289" t="s">
        <v>10190</v>
      </c>
      <c r="C2289" t="s">
        <v>5530</v>
      </c>
      <c r="D2289" t="s">
        <v>5531</v>
      </c>
      <c r="E2289" s="109">
        <v>828.65</v>
      </c>
    </row>
    <row r="2290" spans="1:5" x14ac:dyDescent="0.25">
      <c r="A2290">
        <v>3314</v>
      </c>
      <c r="B2290" t="s">
        <v>10191</v>
      </c>
      <c r="C2290" t="s">
        <v>5537</v>
      </c>
      <c r="D2290" t="s">
        <v>5531</v>
      </c>
      <c r="E2290" s="109">
        <v>592.65</v>
      </c>
    </row>
    <row r="2291" spans="1:5" x14ac:dyDescent="0.25">
      <c r="A2291">
        <v>11597</v>
      </c>
      <c r="B2291" t="s">
        <v>10192</v>
      </c>
      <c r="C2291" t="s">
        <v>5530</v>
      </c>
      <c r="D2291" t="s">
        <v>5531</v>
      </c>
      <c r="E2291" s="109">
        <v>689.18</v>
      </c>
    </row>
    <row r="2292" spans="1:5" x14ac:dyDescent="0.25">
      <c r="A2292">
        <v>3309</v>
      </c>
      <c r="B2292" t="s">
        <v>10193</v>
      </c>
      <c r="C2292" t="s">
        <v>5537</v>
      </c>
      <c r="D2292" t="s">
        <v>5531</v>
      </c>
      <c r="E2292" s="109">
        <v>470.65</v>
      </c>
    </row>
    <row r="2293" spans="1:5" x14ac:dyDescent="0.25">
      <c r="A2293">
        <v>34612</v>
      </c>
      <c r="B2293" t="s">
        <v>10194</v>
      </c>
      <c r="C2293" t="s">
        <v>5530</v>
      </c>
      <c r="D2293" t="s">
        <v>5531</v>
      </c>
      <c r="E2293" s="109">
        <v>852.41</v>
      </c>
    </row>
    <row r="2294" spans="1:5" x14ac:dyDescent="0.25">
      <c r="A2294">
        <v>34635</v>
      </c>
      <c r="B2294" t="s">
        <v>10195</v>
      </c>
      <c r="C2294" t="s">
        <v>5530</v>
      </c>
      <c r="D2294" t="s">
        <v>5531</v>
      </c>
      <c r="E2294" s="110">
        <v>1096.1600000000001</v>
      </c>
    </row>
    <row r="2295" spans="1:5" x14ac:dyDescent="0.25">
      <c r="A2295">
        <v>34633</v>
      </c>
      <c r="B2295" t="s">
        <v>10196</v>
      </c>
      <c r="C2295" t="s">
        <v>5530</v>
      </c>
      <c r="D2295" t="s">
        <v>5531</v>
      </c>
      <c r="E2295" s="110">
        <v>1208.25</v>
      </c>
    </row>
    <row r="2296" spans="1:5" x14ac:dyDescent="0.25">
      <c r="A2296">
        <v>40440</v>
      </c>
      <c r="B2296" t="s">
        <v>10197</v>
      </c>
      <c r="C2296" t="s">
        <v>5537</v>
      </c>
      <c r="D2296" t="s">
        <v>5531</v>
      </c>
      <c r="E2296" s="109">
        <v>617.30999999999995</v>
      </c>
    </row>
    <row r="2297" spans="1:5" x14ac:dyDescent="0.25">
      <c r="A2297">
        <v>40441</v>
      </c>
      <c r="B2297" t="s">
        <v>10198</v>
      </c>
      <c r="C2297" t="s">
        <v>5537</v>
      </c>
      <c r="D2297" t="s">
        <v>5531</v>
      </c>
      <c r="E2297" s="109">
        <v>394.11</v>
      </c>
    </row>
    <row r="2298" spans="1:5" x14ac:dyDescent="0.25">
      <c r="A2298">
        <v>40449</v>
      </c>
      <c r="B2298" t="s">
        <v>10199</v>
      </c>
      <c r="C2298" t="s">
        <v>5537</v>
      </c>
      <c r="D2298" t="s">
        <v>5531</v>
      </c>
      <c r="E2298" s="109">
        <v>331.32</v>
      </c>
    </row>
    <row r="2299" spans="1:5" x14ac:dyDescent="0.25">
      <c r="A2299">
        <v>34800</v>
      </c>
      <c r="B2299" t="s">
        <v>10200</v>
      </c>
      <c r="C2299" t="s">
        <v>5537</v>
      </c>
      <c r="D2299" t="s">
        <v>5531</v>
      </c>
      <c r="E2299" s="109">
        <v>414.32</v>
      </c>
    </row>
    <row r="2300" spans="1:5" x14ac:dyDescent="0.25">
      <c r="A2300">
        <v>11592</v>
      </c>
      <c r="B2300" t="s">
        <v>10201</v>
      </c>
      <c r="C2300" t="s">
        <v>5530</v>
      </c>
      <c r="D2300" t="s">
        <v>5531</v>
      </c>
      <c r="E2300" s="109">
        <v>592.65</v>
      </c>
    </row>
    <row r="2301" spans="1:5" x14ac:dyDescent="0.25">
      <c r="A2301">
        <v>40438</v>
      </c>
      <c r="B2301" t="s">
        <v>10202</v>
      </c>
      <c r="C2301" t="s">
        <v>5537</v>
      </c>
      <c r="D2301" t="s">
        <v>5531</v>
      </c>
      <c r="E2301" s="109">
        <v>276.02</v>
      </c>
    </row>
    <row r="2302" spans="1:5" x14ac:dyDescent="0.25">
      <c r="A2302">
        <v>40436</v>
      </c>
      <c r="B2302" t="s">
        <v>10203</v>
      </c>
      <c r="C2302" t="s">
        <v>5537</v>
      </c>
      <c r="D2302" t="s">
        <v>5531</v>
      </c>
      <c r="E2302" s="109">
        <v>344.18</v>
      </c>
    </row>
    <row r="2303" spans="1:5" x14ac:dyDescent="0.25">
      <c r="A2303">
        <v>4315</v>
      </c>
      <c r="B2303" t="s">
        <v>10204</v>
      </c>
      <c r="C2303" t="s">
        <v>5530</v>
      </c>
      <c r="D2303" t="s">
        <v>5531</v>
      </c>
      <c r="E2303" s="109">
        <v>2.09</v>
      </c>
    </row>
    <row r="2304" spans="1:5" x14ac:dyDescent="0.25">
      <c r="A2304">
        <v>402</v>
      </c>
      <c r="B2304" t="s">
        <v>10205</v>
      </c>
      <c r="C2304" t="s">
        <v>5530</v>
      </c>
      <c r="D2304" t="s">
        <v>5535</v>
      </c>
      <c r="E2304" s="109">
        <v>17.399999999999999</v>
      </c>
    </row>
    <row r="2305" spans="1:5" x14ac:dyDescent="0.25">
      <c r="A2305">
        <v>4226</v>
      </c>
      <c r="B2305" t="s">
        <v>10206</v>
      </c>
      <c r="C2305" t="s">
        <v>157</v>
      </c>
      <c r="D2305" t="s">
        <v>5532</v>
      </c>
      <c r="E2305" s="109">
        <v>7.16</v>
      </c>
    </row>
    <row r="2306" spans="1:5" x14ac:dyDescent="0.25">
      <c r="A2306">
        <v>4222</v>
      </c>
      <c r="B2306" t="s">
        <v>10207</v>
      </c>
      <c r="C2306" t="s">
        <v>158</v>
      </c>
      <c r="D2306" t="s">
        <v>5532</v>
      </c>
      <c r="E2306" s="109">
        <v>6.48</v>
      </c>
    </row>
    <row r="2307" spans="1:5" x14ac:dyDescent="0.25">
      <c r="A2307">
        <v>34804</v>
      </c>
      <c r="B2307" t="s">
        <v>10208</v>
      </c>
      <c r="C2307" t="s">
        <v>156</v>
      </c>
      <c r="D2307" t="s">
        <v>5531</v>
      </c>
      <c r="E2307" s="109">
        <v>50.02</v>
      </c>
    </row>
    <row r="2308" spans="1:5" x14ac:dyDescent="0.25">
      <c r="A2308">
        <v>4013</v>
      </c>
      <c r="B2308" t="s">
        <v>10209</v>
      </c>
      <c r="C2308" t="s">
        <v>156</v>
      </c>
      <c r="D2308" t="s">
        <v>5535</v>
      </c>
      <c r="E2308" s="109">
        <v>5.82</v>
      </c>
    </row>
    <row r="2309" spans="1:5" x14ac:dyDescent="0.25">
      <c r="A2309">
        <v>4011</v>
      </c>
      <c r="B2309" t="s">
        <v>10210</v>
      </c>
      <c r="C2309" t="s">
        <v>156</v>
      </c>
      <c r="D2309" t="s">
        <v>5535</v>
      </c>
      <c r="E2309" s="109">
        <v>6.5</v>
      </c>
    </row>
    <row r="2310" spans="1:5" x14ac:dyDescent="0.25">
      <c r="A2310">
        <v>4021</v>
      </c>
      <c r="B2310" t="s">
        <v>10211</v>
      </c>
      <c r="C2310" t="s">
        <v>156</v>
      </c>
      <c r="D2310" t="s">
        <v>5535</v>
      </c>
      <c r="E2310" s="109">
        <v>8.11</v>
      </c>
    </row>
    <row r="2311" spans="1:5" x14ac:dyDescent="0.25">
      <c r="A2311">
        <v>4019</v>
      </c>
      <c r="B2311" t="s">
        <v>10212</v>
      </c>
      <c r="C2311" t="s">
        <v>156</v>
      </c>
      <c r="D2311" t="s">
        <v>5535</v>
      </c>
      <c r="E2311" s="109">
        <v>9.74</v>
      </c>
    </row>
    <row r="2312" spans="1:5" x14ac:dyDescent="0.25">
      <c r="A2312">
        <v>4012</v>
      </c>
      <c r="B2312" t="s">
        <v>10213</v>
      </c>
      <c r="C2312" t="s">
        <v>156</v>
      </c>
      <c r="D2312" t="s">
        <v>5535</v>
      </c>
      <c r="E2312" s="109">
        <v>13.05</v>
      </c>
    </row>
    <row r="2313" spans="1:5" x14ac:dyDescent="0.25">
      <c r="A2313">
        <v>4020</v>
      </c>
      <c r="B2313" t="s">
        <v>10214</v>
      </c>
      <c r="C2313" t="s">
        <v>156</v>
      </c>
      <c r="D2313" t="s">
        <v>5535</v>
      </c>
      <c r="E2313" s="109">
        <v>16.34</v>
      </c>
    </row>
    <row r="2314" spans="1:5" x14ac:dyDescent="0.25">
      <c r="A2314">
        <v>4018</v>
      </c>
      <c r="B2314" t="s">
        <v>10215</v>
      </c>
      <c r="C2314" t="s">
        <v>156</v>
      </c>
      <c r="D2314" t="s">
        <v>5535</v>
      </c>
      <c r="E2314" s="109">
        <v>19.579999999999998</v>
      </c>
    </row>
    <row r="2315" spans="1:5" x14ac:dyDescent="0.25">
      <c r="A2315">
        <v>36498</v>
      </c>
      <c r="B2315" t="s">
        <v>10216</v>
      </c>
      <c r="C2315" t="s">
        <v>5530</v>
      </c>
      <c r="D2315" t="s">
        <v>5535</v>
      </c>
      <c r="E2315" s="110">
        <v>6676.55</v>
      </c>
    </row>
    <row r="2316" spans="1:5" x14ac:dyDescent="0.25">
      <c r="A2316">
        <v>12872</v>
      </c>
      <c r="B2316" t="s">
        <v>10217</v>
      </c>
      <c r="C2316" t="s">
        <v>5534</v>
      </c>
      <c r="D2316" t="s">
        <v>5531</v>
      </c>
      <c r="E2316" s="109">
        <v>14.48</v>
      </c>
    </row>
    <row r="2317" spans="1:5" x14ac:dyDescent="0.25">
      <c r="A2317">
        <v>41075</v>
      </c>
      <c r="B2317" t="s">
        <v>10218</v>
      </c>
      <c r="C2317" t="s">
        <v>5538</v>
      </c>
      <c r="D2317" t="s">
        <v>5531</v>
      </c>
      <c r="E2317" s="110">
        <v>2531.9499999999998</v>
      </c>
    </row>
    <row r="2318" spans="1:5" x14ac:dyDescent="0.25">
      <c r="A2318">
        <v>44324</v>
      </c>
      <c r="B2318" t="s">
        <v>10219</v>
      </c>
      <c r="C2318" t="s">
        <v>157</v>
      </c>
      <c r="D2318" t="s">
        <v>5531</v>
      </c>
      <c r="E2318" s="109">
        <v>2.15</v>
      </c>
    </row>
    <row r="2319" spans="1:5" x14ac:dyDescent="0.25">
      <c r="A2319">
        <v>3315</v>
      </c>
      <c r="B2319" t="s">
        <v>10220</v>
      </c>
      <c r="C2319" t="s">
        <v>157</v>
      </c>
      <c r="D2319" t="s">
        <v>5531</v>
      </c>
      <c r="E2319" s="109">
        <v>0.62</v>
      </c>
    </row>
    <row r="2320" spans="1:5" x14ac:dyDescent="0.25">
      <c r="A2320">
        <v>36870</v>
      </c>
      <c r="B2320" t="s">
        <v>10221</v>
      </c>
      <c r="C2320" t="s">
        <v>157</v>
      </c>
      <c r="D2320" t="s">
        <v>5531</v>
      </c>
      <c r="E2320" s="109">
        <v>0.48</v>
      </c>
    </row>
    <row r="2321" spans="1:5" x14ac:dyDescent="0.25">
      <c r="A2321">
        <v>5092</v>
      </c>
      <c r="B2321" t="s">
        <v>10222</v>
      </c>
      <c r="C2321" t="s">
        <v>5539</v>
      </c>
      <c r="D2321" t="s">
        <v>5531</v>
      </c>
      <c r="E2321" s="109">
        <v>19.04</v>
      </c>
    </row>
    <row r="2322" spans="1:5" x14ac:dyDescent="0.25">
      <c r="A2322">
        <v>11462</v>
      </c>
      <c r="B2322" t="s">
        <v>10223</v>
      </c>
      <c r="C2322" t="s">
        <v>5539</v>
      </c>
      <c r="D2322" t="s">
        <v>5531</v>
      </c>
      <c r="E2322" s="109">
        <v>19.47</v>
      </c>
    </row>
    <row r="2323" spans="1:5" x14ac:dyDescent="0.25">
      <c r="A2323">
        <v>36529</v>
      </c>
      <c r="B2323" t="s">
        <v>10224</v>
      </c>
      <c r="C2323" t="s">
        <v>5530</v>
      </c>
      <c r="D2323" t="s">
        <v>5535</v>
      </c>
      <c r="E2323" s="110">
        <v>78443.87</v>
      </c>
    </row>
    <row r="2324" spans="1:5" x14ac:dyDescent="0.25">
      <c r="A2324">
        <v>3318</v>
      </c>
      <c r="B2324" t="s">
        <v>10225</v>
      </c>
      <c r="C2324" t="s">
        <v>5530</v>
      </c>
      <c r="D2324" t="s">
        <v>5535</v>
      </c>
      <c r="E2324" s="110">
        <v>61500</v>
      </c>
    </row>
    <row r="2325" spans="1:5" x14ac:dyDescent="0.25">
      <c r="A2325">
        <v>3324</v>
      </c>
      <c r="B2325" t="s">
        <v>10226</v>
      </c>
      <c r="C2325" t="s">
        <v>156</v>
      </c>
      <c r="D2325" t="s">
        <v>5535</v>
      </c>
      <c r="E2325" s="109">
        <v>9.85</v>
      </c>
    </row>
    <row r="2326" spans="1:5" x14ac:dyDescent="0.25">
      <c r="A2326">
        <v>3322</v>
      </c>
      <c r="B2326" t="s">
        <v>10227</v>
      </c>
      <c r="C2326" t="s">
        <v>156</v>
      </c>
      <c r="D2326" t="s">
        <v>5535</v>
      </c>
      <c r="E2326" s="109">
        <v>13.8</v>
      </c>
    </row>
    <row r="2327" spans="1:5" x14ac:dyDescent="0.25">
      <c r="A2327">
        <v>5076</v>
      </c>
      <c r="B2327" t="s">
        <v>10228</v>
      </c>
      <c r="C2327" t="s">
        <v>157</v>
      </c>
      <c r="D2327" t="s">
        <v>5531</v>
      </c>
      <c r="E2327" s="109">
        <v>25.69</v>
      </c>
    </row>
    <row r="2328" spans="1:5" x14ac:dyDescent="0.25">
      <c r="A2328">
        <v>5077</v>
      </c>
      <c r="B2328" t="s">
        <v>10229</v>
      </c>
      <c r="C2328" t="s">
        <v>157</v>
      </c>
      <c r="D2328" t="s">
        <v>5531</v>
      </c>
      <c r="E2328" s="109">
        <v>28.39</v>
      </c>
    </row>
    <row r="2329" spans="1:5" x14ac:dyDescent="0.25">
      <c r="A2329">
        <v>11837</v>
      </c>
      <c r="B2329" t="s">
        <v>10230</v>
      </c>
      <c r="C2329" t="s">
        <v>5530</v>
      </c>
      <c r="D2329" t="s">
        <v>5535</v>
      </c>
      <c r="E2329" s="109">
        <v>83.51</v>
      </c>
    </row>
    <row r="2330" spans="1:5" x14ac:dyDescent="0.25">
      <c r="A2330">
        <v>38055</v>
      </c>
      <c r="B2330" t="s">
        <v>10231</v>
      </c>
      <c r="C2330" t="s">
        <v>5530</v>
      </c>
      <c r="D2330" t="s">
        <v>5535</v>
      </c>
      <c r="E2330" s="109">
        <v>7.57</v>
      </c>
    </row>
    <row r="2331" spans="1:5" x14ac:dyDescent="0.25">
      <c r="A2331">
        <v>415</v>
      </c>
      <c r="B2331" t="s">
        <v>10232</v>
      </c>
      <c r="C2331" t="s">
        <v>5530</v>
      </c>
      <c r="D2331" t="s">
        <v>5535</v>
      </c>
      <c r="E2331" s="109">
        <v>34.24</v>
      </c>
    </row>
    <row r="2332" spans="1:5" x14ac:dyDescent="0.25">
      <c r="A2332">
        <v>416</v>
      </c>
      <c r="B2332" t="s">
        <v>10233</v>
      </c>
      <c r="C2332" t="s">
        <v>5530</v>
      </c>
      <c r="D2332" t="s">
        <v>5535</v>
      </c>
      <c r="E2332" s="109">
        <v>12.53</v>
      </c>
    </row>
    <row r="2333" spans="1:5" x14ac:dyDescent="0.25">
      <c r="A2333">
        <v>425</v>
      </c>
      <c r="B2333" t="s">
        <v>10234</v>
      </c>
      <c r="C2333" t="s">
        <v>5530</v>
      </c>
      <c r="D2333" t="s">
        <v>5535</v>
      </c>
      <c r="E2333" s="109">
        <v>7.77</v>
      </c>
    </row>
    <row r="2334" spans="1:5" x14ac:dyDescent="0.25">
      <c r="A2334">
        <v>426</v>
      </c>
      <c r="B2334" t="s">
        <v>10235</v>
      </c>
      <c r="C2334" t="s">
        <v>5530</v>
      </c>
      <c r="D2334" t="s">
        <v>5535</v>
      </c>
      <c r="E2334" s="109">
        <v>42.8</v>
      </c>
    </row>
    <row r="2335" spans="1:5" x14ac:dyDescent="0.25">
      <c r="A2335">
        <v>38056</v>
      </c>
      <c r="B2335" t="s">
        <v>10236</v>
      </c>
      <c r="C2335" t="s">
        <v>5530</v>
      </c>
      <c r="D2335" t="s">
        <v>5535</v>
      </c>
      <c r="E2335" s="109">
        <v>41.79</v>
      </c>
    </row>
    <row r="2336" spans="1:5" x14ac:dyDescent="0.25">
      <c r="A2336">
        <v>1564</v>
      </c>
      <c r="B2336" t="s">
        <v>10237</v>
      </c>
      <c r="C2336" t="s">
        <v>5530</v>
      </c>
      <c r="D2336" t="s">
        <v>5535</v>
      </c>
      <c r="E2336" s="109">
        <v>15.95</v>
      </c>
    </row>
    <row r="2337" spans="1:5" x14ac:dyDescent="0.25">
      <c r="A2337">
        <v>11032</v>
      </c>
      <c r="B2337" t="s">
        <v>10238</v>
      </c>
      <c r="C2337" t="s">
        <v>5530</v>
      </c>
      <c r="D2337" t="s">
        <v>5531</v>
      </c>
      <c r="E2337" s="109">
        <v>11.78</v>
      </c>
    </row>
    <row r="2338" spans="1:5" x14ac:dyDescent="0.25">
      <c r="A2338">
        <v>36786</v>
      </c>
      <c r="B2338" t="s">
        <v>10239</v>
      </c>
      <c r="C2338" t="s">
        <v>5545</v>
      </c>
      <c r="D2338" t="s">
        <v>5535</v>
      </c>
      <c r="E2338" s="109">
        <v>150.85</v>
      </c>
    </row>
    <row r="2339" spans="1:5" x14ac:dyDescent="0.25">
      <c r="A2339">
        <v>36785</v>
      </c>
      <c r="B2339" t="s">
        <v>10240</v>
      </c>
      <c r="C2339" t="s">
        <v>5545</v>
      </c>
      <c r="D2339" t="s">
        <v>5535</v>
      </c>
      <c r="E2339" s="109">
        <v>131.08000000000001</v>
      </c>
    </row>
    <row r="2340" spans="1:5" x14ac:dyDescent="0.25">
      <c r="A2340">
        <v>36782</v>
      </c>
      <c r="B2340" t="s">
        <v>10241</v>
      </c>
      <c r="C2340" t="s">
        <v>5545</v>
      </c>
      <c r="D2340" t="s">
        <v>5535</v>
      </c>
      <c r="E2340" s="109">
        <v>156.47</v>
      </c>
    </row>
    <row r="2341" spans="1:5" x14ac:dyDescent="0.25">
      <c r="A2341">
        <v>44481</v>
      </c>
      <c r="B2341" t="s">
        <v>10242</v>
      </c>
      <c r="C2341" t="s">
        <v>5545</v>
      </c>
      <c r="D2341" t="s">
        <v>5535</v>
      </c>
      <c r="E2341" s="109">
        <v>176.25</v>
      </c>
    </row>
    <row r="2342" spans="1:5" x14ac:dyDescent="0.25">
      <c r="A2342">
        <v>4824</v>
      </c>
      <c r="B2342" t="s">
        <v>10243</v>
      </c>
      <c r="C2342" t="s">
        <v>157</v>
      </c>
      <c r="D2342" t="s">
        <v>5531</v>
      </c>
      <c r="E2342" s="109">
        <v>0.53</v>
      </c>
    </row>
    <row r="2343" spans="1:5" x14ac:dyDescent="0.25">
      <c r="A2343">
        <v>11795</v>
      </c>
      <c r="B2343" t="s">
        <v>10244</v>
      </c>
      <c r="C2343" t="s">
        <v>156</v>
      </c>
      <c r="D2343" t="s">
        <v>5531</v>
      </c>
      <c r="E2343" s="109">
        <v>566.03</v>
      </c>
    </row>
    <row r="2344" spans="1:5" x14ac:dyDescent="0.25">
      <c r="A2344">
        <v>134</v>
      </c>
      <c r="B2344" t="s">
        <v>10245</v>
      </c>
      <c r="C2344" t="s">
        <v>157</v>
      </c>
      <c r="D2344" t="s">
        <v>5531</v>
      </c>
      <c r="E2344" s="109">
        <v>2.04</v>
      </c>
    </row>
    <row r="2345" spans="1:5" x14ac:dyDescent="0.25">
      <c r="A2345">
        <v>4229</v>
      </c>
      <c r="B2345" t="s">
        <v>10246</v>
      </c>
      <c r="C2345" t="s">
        <v>157</v>
      </c>
      <c r="D2345" t="s">
        <v>5531</v>
      </c>
      <c r="E2345" s="109">
        <v>46.24</v>
      </c>
    </row>
    <row r="2346" spans="1:5" x14ac:dyDescent="0.25">
      <c r="A2346">
        <v>11731</v>
      </c>
      <c r="B2346" t="s">
        <v>10247</v>
      </c>
      <c r="C2346" t="s">
        <v>5530</v>
      </c>
      <c r="D2346" t="s">
        <v>5531</v>
      </c>
      <c r="E2346" s="109">
        <v>9.09</v>
      </c>
    </row>
    <row r="2347" spans="1:5" x14ac:dyDescent="0.25">
      <c r="A2347">
        <v>11732</v>
      </c>
      <c r="B2347" t="s">
        <v>10248</v>
      </c>
      <c r="C2347" t="s">
        <v>5530</v>
      </c>
      <c r="D2347" t="s">
        <v>5531</v>
      </c>
      <c r="E2347" s="109">
        <v>23.82</v>
      </c>
    </row>
    <row r="2348" spans="1:5" x14ac:dyDescent="0.25">
      <c r="A2348">
        <v>11244</v>
      </c>
      <c r="B2348" t="s">
        <v>10249</v>
      </c>
      <c r="C2348" t="s">
        <v>5530</v>
      </c>
      <c r="D2348" t="s">
        <v>5535</v>
      </c>
      <c r="E2348" s="109">
        <v>292.55</v>
      </c>
    </row>
    <row r="2349" spans="1:5" x14ac:dyDescent="0.25">
      <c r="A2349">
        <v>11245</v>
      </c>
      <c r="B2349" t="s">
        <v>10250</v>
      </c>
      <c r="C2349" t="s">
        <v>5530</v>
      </c>
      <c r="D2349" t="s">
        <v>5535</v>
      </c>
      <c r="E2349" s="109">
        <v>404.65</v>
      </c>
    </row>
    <row r="2350" spans="1:5" x14ac:dyDescent="0.25">
      <c r="A2350">
        <v>11235</v>
      </c>
      <c r="B2350" t="s">
        <v>10251</v>
      </c>
      <c r="C2350" t="s">
        <v>5530</v>
      </c>
      <c r="D2350" t="s">
        <v>5535</v>
      </c>
      <c r="E2350" s="109">
        <v>223.25</v>
      </c>
    </row>
    <row r="2351" spans="1:5" x14ac:dyDescent="0.25">
      <c r="A2351">
        <v>11236</v>
      </c>
      <c r="B2351" t="s">
        <v>10252</v>
      </c>
      <c r="C2351" t="s">
        <v>5530</v>
      </c>
      <c r="D2351" t="s">
        <v>5535</v>
      </c>
      <c r="E2351" s="109">
        <v>283.72000000000003</v>
      </c>
    </row>
    <row r="2352" spans="1:5" x14ac:dyDescent="0.25">
      <c r="A2352">
        <v>36494</v>
      </c>
      <c r="B2352" t="s">
        <v>10253</v>
      </c>
      <c r="C2352" t="s">
        <v>5530</v>
      </c>
      <c r="D2352" t="s">
        <v>5535</v>
      </c>
      <c r="E2352" s="110">
        <v>651870.31000000006</v>
      </c>
    </row>
    <row r="2353" spans="1:5" x14ac:dyDescent="0.25">
      <c r="A2353">
        <v>36493</v>
      </c>
      <c r="B2353" t="s">
        <v>10254</v>
      </c>
      <c r="C2353" t="s">
        <v>5530</v>
      </c>
      <c r="D2353" t="s">
        <v>5535</v>
      </c>
      <c r="E2353" s="110">
        <v>738542.58</v>
      </c>
    </row>
    <row r="2354" spans="1:5" x14ac:dyDescent="0.25">
      <c r="A2354">
        <v>36492</v>
      </c>
      <c r="B2354" t="s">
        <v>10255</v>
      </c>
      <c r="C2354" t="s">
        <v>5530</v>
      </c>
      <c r="D2354" t="s">
        <v>5535</v>
      </c>
      <c r="E2354" s="110">
        <v>1371932.03</v>
      </c>
    </row>
    <row r="2355" spans="1:5" x14ac:dyDescent="0.25">
      <c r="A2355">
        <v>13333</v>
      </c>
      <c r="B2355" t="s">
        <v>10256</v>
      </c>
      <c r="C2355" t="s">
        <v>5530</v>
      </c>
      <c r="D2355" t="s">
        <v>5535</v>
      </c>
      <c r="E2355" s="110">
        <v>184889.11</v>
      </c>
    </row>
    <row r="2356" spans="1:5" x14ac:dyDescent="0.25">
      <c r="A2356">
        <v>13533</v>
      </c>
      <c r="B2356" t="s">
        <v>10257</v>
      </c>
      <c r="C2356" t="s">
        <v>5530</v>
      </c>
      <c r="D2356" t="s">
        <v>5535</v>
      </c>
      <c r="E2356" s="110">
        <v>165270.32</v>
      </c>
    </row>
    <row r="2357" spans="1:5" x14ac:dyDescent="0.25">
      <c r="A2357">
        <v>36499</v>
      </c>
      <c r="B2357" t="s">
        <v>10258</v>
      </c>
      <c r="C2357" t="s">
        <v>5530</v>
      </c>
      <c r="D2357" t="s">
        <v>5535</v>
      </c>
      <c r="E2357" s="110">
        <v>3605.34</v>
      </c>
    </row>
    <row r="2358" spans="1:5" x14ac:dyDescent="0.25">
      <c r="A2358">
        <v>39585</v>
      </c>
      <c r="B2358" t="s">
        <v>10259</v>
      </c>
      <c r="C2358" t="s">
        <v>5530</v>
      </c>
      <c r="D2358" t="s">
        <v>5535</v>
      </c>
      <c r="E2358" s="110">
        <v>119382.89</v>
      </c>
    </row>
    <row r="2359" spans="1:5" x14ac:dyDescent="0.25">
      <c r="A2359">
        <v>39586</v>
      </c>
      <c r="B2359" t="s">
        <v>10260</v>
      </c>
      <c r="C2359" t="s">
        <v>5530</v>
      </c>
      <c r="D2359" t="s">
        <v>5535</v>
      </c>
      <c r="E2359" s="110">
        <v>140028.04999999999</v>
      </c>
    </row>
    <row r="2360" spans="1:5" x14ac:dyDescent="0.25">
      <c r="A2360">
        <v>39587</v>
      </c>
      <c r="B2360" t="s">
        <v>10261</v>
      </c>
      <c r="C2360" t="s">
        <v>5530</v>
      </c>
      <c r="D2360" t="s">
        <v>5535</v>
      </c>
      <c r="E2360" s="110">
        <v>170546.99</v>
      </c>
    </row>
    <row r="2361" spans="1:5" x14ac:dyDescent="0.25">
      <c r="A2361">
        <v>39588</v>
      </c>
      <c r="B2361" t="s">
        <v>10262</v>
      </c>
      <c r="C2361" t="s">
        <v>5530</v>
      </c>
      <c r="D2361" t="s">
        <v>5535</v>
      </c>
      <c r="E2361" s="110">
        <v>197475.45</v>
      </c>
    </row>
    <row r="2362" spans="1:5" x14ac:dyDescent="0.25">
      <c r="A2362">
        <v>39584</v>
      </c>
      <c r="B2362" t="s">
        <v>10263</v>
      </c>
      <c r="C2362" t="s">
        <v>5530</v>
      </c>
      <c r="D2362" t="s">
        <v>5535</v>
      </c>
      <c r="E2362" s="110">
        <v>106313.61</v>
      </c>
    </row>
    <row r="2363" spans="1:5" x14ac:dyDescent="0.25">
      <c r="A2363">
        <v>39590</v>
      </c>
      <c r="B2363" t="s">
        <v>10264</v>
      </c>
      <c r="C2363" t="s">
        <v>5530</v>
      </c>
      <c r="D2363" t="s">
        <v>5535</v>
      </c>
      <c r="E2363" s="110">
        <v>103764.38</v>
      </c>
    </row>
    <row r="2364" spans="1:5" x14ac:dyDescent="0.25">
      <c r="A2364">
        <v>39592</v>
      </c>
      <c r="B2364" t="s">
        <v>10265</v>
      </c>
      <c r="C2364" t="s">
        <v>5530</v>
      </c>
      <c r="D2364" t="s">
        <v>5535</v>
      </c>
      <c r="E2364" s="110">
        <v>149111.92000000001</v>
      </c>
    </row>
    <row r="2365" spans="1:5" x14ac:dyDescent="0.25">
      <c r="A2365">
        <v>39593</v>
      </c>
      <c r="B2365" t="s">
        <v>10266</v>
      </c>
      <c r="C2365" t="s">
        <v>5530</v>
      </c>
      <c r="D2365" t="s">
        <v>5535</v>
      </c>
      <c r="E2365" s="110">
        <v>170546.99</v>
      </c>
    </row>
    <row r="2366" spans="1:5" x14ac:dyDescent="0.25">
      <c r="A2366">
        <v>14254</v>
      </c>
      <c r="B2366" t="s">
        <v>10267</v>
      </c>
      <c r="C2366" t="s">
        <v>5530</v>
      </c>
      <c r="D2366" t="s">
        <v>5535</v>
      </c>
      <c r="E2366" s="110">
        <v>96942.5</v>
      </c>
    </row>
    <row r="2367" spans="1:5" x14ac:dyDescent="0.25">
      <c r="A2367">
        <v>44494</v>
      </c>
      <c r="B2367" t="s">
        <v>10268</v>
      </c>
      <c r="C2367" t="s">
        <v>5530</v>
      </c>
      <c r="D2367" t="s">
        <v>5535</v>
      </c>
      <c r="E2367" s="110">
        <v>80954.720000000001</v>
      </c>
    </row>
    <row r="2368" spans="1:5" x14ac:dyDescent="0.25">
      <c r="A2368">
        <v>25019</v>
      </c>
      <c r="B2368" t="s">
        <v>10269</v>
      </c>
      <c r="C2368" t="s">
        <v>5530</v>
      </c>
      <c r="D2368" t="s">
        <v>5535</v>
      </c>
      <c r="E2368" s="110">
        <v>138765.44</v>
      </c>
    </row>
    <row r="2369" spans="1:5" x14ac:dyDescent="0.25">
      <c r="A2369">
        <v>36501</v>
      </c>
      <c r="B2369" t="s">
        <v>10270</v>
      </c>
      <c r="C2369" t="s">
        <v>5530</v>
      </c>
      <c r="D2369" t="s">
        <v>5535</v>
      </c>
      <c r="E2369" s="110">
        <v>123549.06</v>
      </c>
    </row>
    <row r="2370" spans="1:5" x14ac:dyDescent="0.25">
      <c r="A2370">
        <v>44493</v>
      </c>
      <c r="B2370" t="s">
        <v>10271</v>
      </c>
      <c r="C2370" t="s">
        <v>5530</v>
      </c>
      <c r="D2370" t="s">
        <v>5535</v>
      </c>
      <c r="E2370" s="110">
        <v>148529.64000000001</v>
      </c>
    </row>
    <row r="2371" spans="1:5" x14ac:dyDescent="0.25">
      <c r="A2371">
        <v>36500</v>
      </c>
      <c r="B2371" t="s">
        <v>10272</v>
      </c>
      <c r="C2371" t="s">
        <v>5530</v>
      </c>
      <c r="D2371" t="s">
        <v>5535</v>
      </c>
      <c r="E2371" s="110">
        <v>87308.75</v>
      </c>
    </row>
    <row r="2372" spans="1:5" x14ac:dyDescent="0.25">
      <c r="A2372">
        <v>20017</v>
      </c>
      <c r="B2372" t="s">
        <v>10273</v>
      </c>
      <c r="C2372" t="s">
        <v>5536</v>
      </c>
      <c r="D2372" t="s">
        <v>5531</v>
      </c>
      <c r="E2372" s="109">
        <v>6.18</v>
      </c>
    </row>
    <row r="2373" spans="1:5" x14ac:dyDescent="0.25">
      <c r="A2373">
        <v>20007</v>
      </c>
      <c r="B2373" t="s">
        <v>10274</v>
      </c>
      <c r="C2373" t="s">
        <v>5536</v>
      </c>
      <c r="D2373" t="s">
        <v>5531</v>
      </c>
      <c r="E2373" s="109">
        <v>3.69</v>
      </c>
    </row>
    <row r="2374" spans="1:5" x14ac:dyDescent="0.25">
      <c r="A2374">
        <v>39831</v>
      </c>
      <c r="B2374" t="s">
        <v>10275</v>
      </c>
      <c r="C2374" t="s">
        <v>5540</v>
      </c>
      <c r="D2374" t="s">
        <v>5535</v>
      </c>
      <c r="E2374" s="109">
        <v>284.20999999999998</v>
      </c>
    </row>
    <row r="2375" spans="1:5" x14ac:dyDescent="0.25">
      <c r="A2375">
        <v>36888</v>
      </c>
      <c r="B2375" t="s">
        <v>10276</v>
      </c>
      <c r="C2375" t="s">
        <v>5536</v>
      </c>
      <c r="D2375" t="s">
        <v>5531</v>
      </c>
      <c r="E2375" s="109">
        <v>22.47</v>
      </c>
    </row>
    <row r="2376" spans="1:5" x14ac:dyDescent="0.25">
      <c r="A2376">
        <v>39836</v>
      </c>
      <c r="B2376" t="s">
        <v>10277</v>
      </c>
      <c r="C2376" t="s">
        <v>5540</v>
      </c>
      <c r="D2376" t="s">
        <v>5535</v>
      </c>
      <c r="E2376" s="109">
        <v>249.73</v>
      </c>
    </row>
    <row r="2377" spans="1:5" x14ac:dyDescent="0.25">
      <c r="A2377">
        <v>39830</v>
      </c>
      <c r="B2377" t="s">
        <v>10278</v>
      </c>
      <c r="C2377" t="s">
        <v>5540</v>
      </c>
      <c r="D2377" t="s">
        <v>5535</v>
      </c>
      <c r="E2377" s="109">
        <v>284.82</v>
      </c>
    </row>
    <row r="2378" spans="1:5" x14ac:dyDescent="0.25">
      <c r="A2378">
        <v>40527</v>
      </c>
      <c r="B2378" t="s">
        <v>10279</v>
      </c>
      <c r="C2378" t="s">
        <v>5530</v>
      </c>
      <c r="D2378" t="s">
        <v>5535</v>
      </c>
      <c r="E2378" s="110">
        <v>2413.5300000000002</v>
      </c>
    </row>
    <row r="2379" spans="1:5" x14ac:dyDescent="0.25">
      <c r="A2379">
        <v>36497</v>
      </c>
      <c r="B2379" t="s">
        <v>10280</v>
      </c>
      <c r="C2379" t="s">
        <v>5530</v>
      </c>
      <c r="D2379" t="s">
        <v>5535</v>
      </c>
      <c r="E2379" s="110">
        <v>2755.3</v>
      </c>
    </row>
    <row r="2380" spans="1:5" x14ac:dyDescent="0.25">
      <c r="A2380">
        <v>36487</v>
      </c>
      <c r="B2380" t="s">
        <v>10281</v>
      </c>
      <c r="C2380" t="s">
        <v>5530</v>
      </c>
      <c r="D2380" t="s">
        <v>5535</v>
      </c>
      <c r="E2380" s="110">
        <v>4797.3999999999996</v>
      </c>
    </row>
    <row r="2381" spans="1:5" x14ac:dyDescent="0.25">
      <c r="A2381">
        <v>44475</v>
      </c>
      <c r="B2381" t="s">
        <v>10282</v>
      </c>
      <c r="C2381" t="s">
        <v>5530</v>
      </c>
      <c r="D2381" t="s">
        <v>5535</v>
      </c>
      <c r="E2381" s="110">
        <v>1139895.45</v>
      </c>
    </row>
    <row r="2382" spans="1:5" x14ac:dyDescent="0.25">
      <c r="A2382">
        <v>44474</v>
      </c>
      <c r="B2382" t="s">
        <v>10283</v>
      </c>
      <c r="C2382" t="s">
        <v>5530</v>
      </c>
      <c r="D2382" t="s">
        <v>5535</v>
      </c>
      <c r="E2382" s="110">
        <v>2192106.64</v>
      </c>
    </row>
    <row r="2383" spans="1:5" x14ac:dyDescent="0.25">
      <c r="A2383">
        <v>44490</v>
      </c>
      <c r="B2383" t="s">
        <v>10284</v>
      </c>
      <c r="C2383" t="s">
        <v>5530</v>
      </c>
      <c r="D2383" t="s">
        <v>5535</v>
      </c>
      <c r="E2383" s="110">
        <v>3726581.28</v>
      </c>
    </row>
    <row r="2384" spans="1:5" x14ac:dyDescent="0.25">
      <c r="A2384">
        <v>37776</v>
      </c>
      <c r="B2384" t="s">
        <v>10285</v>
      </c>
      <c r="C2384" t="s">
        <v>5530</v>
      </c>
      <c r="D2384" t="s">
        <v>5535</v>
      </c>
      <c r="E2384" s="110">
        <v>228391.8</v>
      </c>
    </row>
    <row r="2385" spans="1:5" x14ac:dyDescent="0.25">
      <c r="A2385">
        <v>37775</v>
      </c>
      <c r="B2385" t="s">
        <v>10286</v>
      </c>
      <c r="C2385" t="s">
        <v>5530</v>
      </c>
      <c r="D2385" t="s">
        <v>5535</v>
      </c>
      <c r="E2385" s="110">
        <v>359734.37</v>
      </c>
    </row>
    <row r="2386" spans="1:5" x14ac:dyDescent="0.25">
      <c r="A2386">
        <v>36491</v>
      </c>
      <c r="B2386" t="s">
        <v>10287</v>
      </c>
      <c r="C2386" t="s">
        <v>5530</v>
      </c>
      <c r="D2386" t="s">
        <v>5535</v>
      </c>
      <c r="E2386" s="110">
        <v>1332203.1200000001</v>
      </c>
    </row>
    <row r="2387" spans="1:5" x14ac:dyDescent="0.25">
      <c r="A2387">
        <v>10712</v>
      </c>
      <c r="B2387" t="s">
        <v>10288</v>
      </c>
      <c r="C2387" t="s">
        <v>5530</v>
      </c>
      <c r="D2387" t="s">
        <v>5535</v>
      </c>
      <c r="E2387" s="110">
        <v>89933.59</v>
      </c>
    </row>
    <row r="2388" spans="1:5" x14ac:dyDescent="0.25">
      <c r="A2388">
        <v>3363</v>
      </c>
      <c r="B2388" t="s">
        <v>10289</v>
      </c>
      <c r="C2388" t="s">
        <v>5530</v>
      </c>
      <c r="D2388" t="s">
        <v>5535</v>
      </c>
      <c r="E2388" s="110">
        <v>126500</v>
      </c>
    </row>
    <row r="2389" spans="1:5" x14ac:dyDescent="0.25">
      <c r="A2389">
        <v>3365</v>
      </c>
      <c r="B2389" t="s">
        <v>10290</v>
      </c>
      <c r="C2389" t="s">
        <v>5530</v>
      </c>
      <c r="D2389" t="s">
        <v>5535</v>
      </c>
      <c r="E2389" s="110">
        <v>295693.75</v>
      </c>
    </row>
    <row r="2390" spans="1:5" x14ac:dyDescent="0.25">
      <c r="A2390">
        <v>7569</v>
      </c>
      <c r="B2390" t="s">
        <v>10291</v>
      </c>
      <c r="C2390" t="s">
        <v>5530</v>
      </c>
      <c r="D2390" t="s">
        <v>5535</v>
      </c>
      <c r="E2390" s="109">
        <v>81.290000000000006</v>
      </c>
    </row>
    <row r="2391" spans="1:5" x14ac:dyDescent="0.25">
      <c r="A2391">
        <v>34349</v>
      </c>
      <c r="B2391" t="s">
        <v>10292</v>
      </c>
      <c r="C2391" t="s">
        <v>5530</v>
      </c>
      <c r="D2391" t="s">
        <v>5531</v>
      </c>
      <c r="E2391" s="109">
        <v>33.340000000000003</v>
      </c>
    </row>
    <row r="2392" spans="1:5" x14ac:dyDescent="0.25">
      <c r="A2392">
        <v>11991</v>
      </c>
      <c r="B2392" t="s">
        <v>10293</v>
      </c>
      <c r="C2392" t="s">
        <v>5530</v>
      </c>
      <c r="D2392" t="s">
        <v>5535</v>
      </c>
      <c r="E2392" s="109">
        <v>95.11</v>
      </c>
    </row>
    <row r="2393" spans="1:5" x14ac:dyDescent="0.25">
      <c r="A2393">
        <v>20062</v>
      </c>
      <c r="B2393" t="s">
        <v>10294</v>
      </c>
      <c r="C2393" t="s">
        <v>5530</v>
      </c>
      <c r="D2393" t="s">
        <v>5535</v>
      </c>
      <c r="E2393" s="109">
        <v>15.38</v>
      </c>
    </row>
    <row r="2394" spans="1:5" x14ac:dyDescent="0.25">
      <c r="A2394">
        <v>11029</v>
      </c>
      <c r="B2394" t="s">
        <v>10295</v>
      </c>
      <c r="C2394" t="s">
        <v>5533</v>
      </c>
      <c r="D2394" t="s">
        <v>5531</v>
      </c>
      <c r="E2394" s="109">
        <v>1.8</v>
      </c>
    </row>
    <row r="2395" spans="1:5" x14ac:dyDescent="0.25">
      <c r="A2395">
        <v>4316</v>
      </c>
      <c r="B2395" t="s">
        <v>10296</v>
      </c>
      <c r="C2395" t="s">
        <v>5530</v>
      </c>
      <c r="D2395" t="s">
        <v>5531</v>
      </c>
      <c r="E2395" s="109">
        <v>1.82</v>
      </c>
    </row>
    <row r="2396" spans="1:5" x14ac:dyDescent="0.25">
      <c r="A2396">
        <v>4313</v>
      </c>
      <c r="B2396" t="s">
        <v>10297</v>
      </c>
      <c r="C2396" t="s">
        <v>5533</v>
      </c>
      <c r="D2396" t="s">
        <v>5531</v>
      </c>
      <c r="E2396" s="109">
        <v>2.62</v>
      </c>
    </row>
    <row r="2397" spans="1:5" x14ac:dyDescent="0.25">
      <c r="A2397">
        <v>4317</v>
      </c>
      <c r="B2397" t="s">
        <v>10298</v>
      </c>
      <c r="C2397" t="s">
        <v>5530</v>
      </c>
      <c r="D2397" t="s">
        <v>5531</v>
      </c>
      <c r="E2397" s="109">
        <v>2.98</v>
      </c>
    </row>
    <row r="2398" spans="1:5" x14ac:dyDescent="0.25">
      <c r="A2398">
        <v>4314</v>
      </c>
      <c r="B2398" t="s">
        <v>10299</v>
      </c>
      <c r="C2398" t="s">
        <v>5533</v>
      </c>
      <c r="D2398" t="s">
        <v>5531</v>
      </c>
      <c r="E2398" s="109">
        <v>3.49</v>
      </c>
    </row>
    <row r="2399" spans="1:5" x14ac:dyDescent="0.25">
      <c r="A2399">
        <v>10921</v>
      </c>
      <c r="B2399" t="s">
        <v>10300</v>
      </c>
      <c r="C2399" t="s">
        <v>5530</v>
      </c>
      <c r="D2399" t="s">
        <v>5535</v>
      </c>
      <c r="E2399" s="110">
        <v>5284.33</v>
      </c>
    </row>
    <row r="2400" spans="1:5" x14ac:dyDescent="0.25">
      <c r="A2400">
        <v>10922</v>
      </c>
      <c r="B2400" t="s">
        <v>10301</v>
      </c>
      <c r="C2400" t="s">
        <v>5530</v>
      </c>
      <c r="D2400" t="s">
        <v>5535</v>
      </c>
      <c r="E2400" s="110">
        <v>4786.41</v>
      </c>
    </row>
    <row r="2401" spans="1:5" x14ac:dyDescent="0.25">
      <c r="A2401">
        <v>10923</v>
      </c>
      <c r="B2401" t="s">
        <v>10302</v>
      </c>
      <c r="C2401" t="s">
        <v>5530</v>
      </c>
      <c r="D2401" t="s">
        <v>5535</v>
      </c>
      <c r="E2401" s="110">
        <v>2828.97</v>
      </c>
    </row>
    <row r="2402" spans="1:5" x14ac:dyDescent="0.25">
      <c r="A2402">
        <v>10924</v>
      </c>
      <c r="B2402" t="s">
        <v>10303</v>
      </c>
      <c r="C2402" t="s">
        <v>5530</v>
      </c>
      <c r="D2402" t="s">
        <v>5535</v>
      </c>
      <c r="E2402" s="110">
        <v>2979.46</v>
      </c>
    </row>
    <row r="2403" spans="1:5" x14ac:dyDescent="0.25">
      <c r="A2403">
        <v>37772</v>
      </c>
      <c r="B2403" t="s">
        <v>10304</v>
      </c>
      <c r="C2403" t="s">
        <v>5530</v>
      </c>
      <c r="D2403" t="s">
        <v>5535</v>
      </c>
      <c r="E2403" s="110">
        <v>257539.77</v>
      </c>
    </row>
    <row r="2404" spans="1:5" x14ac:dyDescent="0.25">
      <c r="A2404">
        <v>37771</v>
      </c>
      <c r="B2404" t="s">
        <v>10305</v>
      </c>
      <c r="C2404" t="s">
        <v>5530</v>
      </c>
      <c r="D2404" t="s">
        <v>5535</v>
      </c>
      <c r="E2404" s="110">
        <v>273981.3</v>
      </c>
    </row>
    <row r="2405" spans="1:5" x14ac:dyDescent="0.25">
      <c r="A2405">
        <v>12772</v>
      </c>
      <c r="B2405" t="s">
        <v>10306</v>
      </c>
      <c r="C2405" t="s">
        <v>5530</v>
      </c>
      <c r="D2405" t="s">
        <v>5535</v>
      </c>
      <c r="E2405" s="109">
        <v>866.77</v>
      </c>
    </row>
    <row r="2406" spans="1:5" x14ac:dyDescent="0.25">
      <c r="A2406">
        <v>12770</v>
      </c>
      <c r="B2406" t="s">
        <v>10307</v>
      </c>
      <c r="C2406" t="s">
        <v>5530</v>
      </c>
      <c r="D2406" t="s">
        <v>5535</v>
      </c>
      <c r="E2406" s="109">
        <v>521.53</v>
      </c>
    </row>
    <row r="2407" spans="1:5" x14ac:dyDescent="0.25">
      <c r="A2407">
        <v>12775</v>
      </c>
      <c r="B2407" t="s">
        <v>10308</v>
      </c>
      <c r="C2407" t="s">
        <v>5530</v>
      </c>
      <c r="D2407" t="s">
        <v>5535</v>
      </c>
      <c r="E2407" s="109">
        <v>381.97</v>
      </c>
    </row>
    <row r="2408" spans="1:5" x14ac:dyDescent="0.25">
      <c r="A2408">
        <v>12768</v>
      </c>
      <c r="B2408" t="s">
        <v>10309</v>
      </c>
      <c r="C2408" t="s">
        <v>5530</v>
      </c>
      <c r="D2408" t="s">
        <v>5535</v>
      </c>
      <c r="E2408" s="110">
        <v>1219.3599999999999</v>
      </c>
    </row>
    <row r="2409" spans="1:5" x14ac:dyDescent="0.25">
      <c r="A2409">
        <v>12769</v>
      </c>
      <c r="B2409" t="s">
        <v>10310</v>
      </c>
      <c r="C2409" t="s">
        <v>5530</v>
      </c>
      <c r="D2409" t="s">
        <v>5535</v>
      </c>
      <c r="E2409" s="109">
        <v>99.9</v>
      </c>
    </row>
    <row r="2410" spans="1:5" x14ac:dyDescent="0.25">
      <c r="A2410">
        <v>12773</v>
      </c>
      <c r="B2410" t="s">
        <v>10311</v>
      </c>
      <c r="C2410" t="s">
        <v>5530</v>
      </c>
      <c r="D2410" t="s">
        <v>5535</v>
      </c>
      <c r="E2410" s="109">
        <v>107.24</v>
      </c>
    </row>
    <row r="2411" spans="1:5" x14ac:dyDescent="0.25">
      <c r="A2411">
        <v>12774</v>
      </c>
      <c r="B2411" t="s">
        <v>10312</v>
      </c>
      <c r="C2411" t="s">
        <v>5530</v>
      </c>
      <c r="D2411" t="s">
        <v>5535</v>
      </c>
      <c r="E2411" s="109">
        <v>132.22</v>
      </c>
    </row>
    <row r="2412" spans="1:5" x14ac:dyDescent="0.25">
      <c r="A2412">
        <v>12776</v>
      </c>
      <c r="B2412" t="s">
        <v>10313</v>
      </c>
      <c r="C2412" t="s">
        <v>5530</v>
      </c>
      <c r="D2412" t="s">
        <v>5535</v>
      </c>
      <c r="E2412" s="110">
        <v>1968.61</v>
      </c>
    </row>
    <row r="2413" spans="1:5" x14ac:dyDescent="0.25">
      <c r="A2413">
        <v>12777</v>
      </c>
      <c r="B2413" t="s">
        <v>10314</v>
      </c>
      <c r="C2413" t="s">
        <v>5530</v>
      </c>
      <c r="D2413" t="s">
        <v>5535</v>
      </c>
      <c r="E2413" s="110">
        <v>2570.9499999999998</v>
      </c>
    </row>
    <row r="2414" spans="1:5" x14ac:dyDescent="0.25">
      <c r="A2414">
        <v>3391</v>
      </c>
      <c r="B2414" t="s">
        <v>10315</v>
      </c>
      <c r="C2414" t="s">
        <v>5530</v>
      </c>
      <c r="D2414" t="s">
        <v>5535</v>
      </c>
      <c r="E2414" s="109">
        <v>26.98</v>
      </c>
    </row>
    <row r="2415" spans="1:5" x14ac:dyDescent="0.25">
      <c r="A2415">
        <v>3389</v>
      </c>
      <c r="B2415" t="s">
        <v>10316</v>
      </c>
      <c r="C2415" t="s">
        <v>5530</v>
      </c>
      <c r="D2415" t="s">
        <v>5535</v>
      </c>
      <c r="E2415" s="109">
        <v>14</v>
      </c>
    </row>
    <row r="2416" spans="1:5" x14ac:dyDescent="0.25">
      <c r="A2416">
        <v>3390</v>
      </c>
      <c r="B2416" t="s">
        <v>10317</v>
      </c>
      <c r="C2416" t="s">
        <v>5530</v>
      </c>
      <c r="D2416" t="s">
        <v>5535</v>
      </c>
      <c r="E2416" s="109">
        <v>15.75</v>
      </c>
    </row>
    <row r="2417" spans="1:5" x14ac:dyDescent="0.25">
      <c r="A2417">
        <v>12873</v>
      </c>
      <c r="B2417" t="s">
        <v>10318</v>
      </c>
      <c r="C2417" t="s">
        <v>5534</v>
      </c>
      <c r="D2417" t="s">
        <v>5531</v>
      </c>
      <c r="E2417" s="109">
        <v>14.48</v>
      </c>
    </row>
    <row r="2418" spans="1:5" x14ac:dyDescent="0.25">
      <c r="A2418">
        <v>41076</v>
      </c>
      <c r="B2418" t="s">
        <v>10319</v>
      </c>
      <c r="C2418" t="s">
        <v>5538</v>
      </c>
      <c r="D2418" t="s">
        <v>5531</v>
      </c>
      <c r="E2418" s="110">
        <v>2531.9499999999998</v>
      </c>
    </row>
    <row r="2419" spans="1:5" x14ac:dyDescent="0.25">
      <c r="A2419">
        <v>140</v>
      </c>
      <c r="B2419" t="s">
        <v>10320</v>
      </c>
      <c r="C2419" t="s">
        <v>157</v>
      </c>
      <c r="D2419" t="s">
        <v>5531</v>
      </c>
      <c r="E2419" s="109">
        <v>22.82</v>
      </c>
    </row>
    <row r="2420" spans="1:5" x14ac:dyDescent="0.25">
      <c r="A2420">
        <v>151</v>
      </c>
      <c r="B2420" t="s">
        <v>10321</v>
      </c>
      <c r="C2420" t="s">
        <v>158</v>
      </c>
      <c r="D2420" t="s">
        <v>5531</v>
      </c>
      <c r="E2420" s="109">
        <v>33.68</v>
      </c>
    </row>
    <row r="2421" spans="1:5" x14ac:dyDescent="0.25">
      <c r="A2421">
        <v>7340</v>
      </c>
      <c r="B2421" t="s">
        <v>10322</v>
      </c>
      <c r="C2421" t="s">
        <v>158</v>
      </c>
      <c r="D2421" t="s">
        <v>5531</v>
      </c>
      <c r="E2421" s="109">
        <v>29.45</v>
      </c>
    </row>
    <row r="2422" spans="1:5" x14ac:dyDescent="0.25">
      <c r="A2422">
        <v>2701</v>
      </c>
      <c r="B2422" t="s">
        <v>10323</v>
      </c>
      <c r="C2422" t="s">
        <v>5534</v>
      </c>
      <c r="D2422" t="s">
        <v>5531</v>
      </c>
      <c r="E2422" s="109">
        <v>37.65</v>
      </c>
    </row>
    <row r="2423" spans="1:5" x14ac:dyDescent="0.25">
      <c r="A2423">
        <v>40929</v>
      </c>
      <c r="B2423" t="s">
        <v>10324</v>
      </c>
      <c r="C2423" t="s">
        <v>5538</v>
      </c>
      <c r="D2423" t="s">
        <v>5531</v>
      </c>
      <c r="E2423" s="110">
        <v>6581.79</v>
      </c>
    </row>
    <row r="2424" spans="1:5" x14ac:dyDescent="0.25">
      <c r="A2424">
        <v>38114</v>
      </c>
      <c r="B2424" t="s">
        <v>10325</v>
      </c>
      <c r="C2424" t="s">
        <v>5530</v>
      </c>
      <c r="D2424" t="s">
        <v>5531</v>
      </c>
      <c r="E2424" s="109">
        <v>19.18</v>
      </c>
    </row>
    <row r="2425" spans="1:5" x14ac:dyDescent="0.25">
      <c r="A2425">
        <v>38064</v>
      </c>
      <c r="B2425" t="s">
        <v>10326</v>
      </c>
      <c r="C2425" t="s">
        <v>5530</v>
      </c>
      <c r="D2425" t="s">
        <v>5531</v>
      </c>
      <c r="E2425" s="109">
        <v>21.45</v>
      </c>
    </row>
    <row r="2426" spans="1:5" x14ac:dyDescent="0.25">
      <c r="A2426">
        <v>38115</v>
      </c>
      <c r="B2426" t="s">
        <v>10327</v>
      </c>
      <c r="C2426" t="s">
        <v>5530</v>
      </c>
      <c r="D2426" t="s">
        <v>5531</v>
      </c>
      <c r="E2426" s="109">
        <v>20.48</v>
      </c>
    </row>
    <row r="2427" spans="1:5" x14ac:dyDescent="0.25">
      <c r="A2427">
        <v>38065</v>
      </c>
      <c r="B2427" t="s">
        <v>10328</v>
      </c>
      <c r="C2427" t="s">
        <v>5530</v>
      </c>
      <c r="D2427" t="s">
        <v>5531</v>
      </c>
      <c r="E2427" s="109">
        <v>30.43</v>
      </c>
    </row>
    <row r="2428" spans="1:5" x14ac:dyDescent="0.25">
      <c r="A2428">
        <v>38078</v>
      </c>
      <c r="B2428" t="s">
        <v>10329</v>
      </c>
      <c r="C2428" t="s">
        <v>5530</v>
      </c>
      <c r="D2428" t="s">
        <v>5531</v>
      </c>
      <c r="E2428" s="109">
        <v>17.75</v>
      </c>
    </row>
    <row r="2429" spans="1:5" x14ac:dyDescent="0.25">
      <c r="A2429">
        <v>38113</v>
      </c>
      <c r="B2429" t="s">
        <v>10330</v>
      </c>
      <c r="C2429" t="s">
        <v>5530</v>
      </c>
      <c r="D2429" t="s">
        <v>5531</v>
      </c>
      <c r="E2429" s="109">
        <v>9.64</v>
      </c>
    </row>
    <row r="2430" spans="1:5" x14ac:dyDescent="0.25">
      <c r="A2430">
        <v>38063</v>
      </c>
      <c r="B2430" t="s">
        <v>10331</v>
      </c>
      <c r="C2430" t="s">
        <v>5530</v>
      </c>
      <c r="D2430" t="s">
        <v>5531</v>
      </c>
      <c r="E2430" s="109">
        <v>10.34</v>
      </c>
    </row>
    <row r="2431" spans="1:5" x14ac:dyDescent="0.25">
      <c r="A2431">
        <v>38080</v>
      </c>
      <c r="B2431" t="s">
        <v>10332</v>
      </c>
      <c r="C2431" t="s">
        <v>5530</v>
      </c>
      <c r="D2431" t="s">
        <v>5531</v>
      </c>
      <c r="E2431" s="109">
        <v>30.83</v>
      </c>
    </row>
    <row r="2432" spans="1:5" x14ac:dyDescent="0.25">
      <c r="A2432">
        <v>38069</v>
      </c>
      <c r="B2432" t="s">
        <v>10333</v>
      </c>
      <c r="C2432" t="s">
        <v>5530</v>
      </c>
      <c r="D2432" t="s">
        <v>5531</v>
      </c>
      <c r="E2432" s="109">
        <v>16.86</v>
      </c>
    </row>
    <row r="2433" spans="1:5" x14ac:dyDescent="0.25">
      <c r="A2433">
        <v>38077</v>
      </c>
      <c r="B2433" t="s">
        <v>10334</v>
      </c>
      <c r="C2433" t="s">
        <v>5530</v>
      </c>
      <c r="D2433" t="s">
        <v>5531</v>
      </c>
      <c r="E2433" s="109">
        <v>16.48</v>
      </c>
    </row>
    <row r="2434" spans="1:5" x14ac:dyDescent="0.25">
      <c r="A2434">
        <v>38073</v>
      </c>
      <c r="B2434" t="s">
        <v>10335</v>
      </c>
      <c r="C2434" t="s">
        <v>5530</v>
      </c>
      <c r="D2434" t="s">
        <v>5531</v>
      </c>
      <c r="E2434" s="109">
        <v>25.1</v>
      </c>
    </row>
    <row r="2435" spans="1:5" x14ac:dyDescent="0.25">
      <c r="A2435">
        <v>38112</v>
      </c>
      <c r="B2435" t="s">
        <v>10336</v>
      </c>
      <c r="C2435" t="s">
        <v>5530</v>
      </c>
      <c r="D2435" t="s">
        <v>5531</v>
      </c>
      <c r="E2435" s="109">
        <v>7.4</v>
      </c>
    </row>
    <row r="2436" spans="1:5" x14ac:dyDescent="0.25">
      <c r="A2436">
        <v>38062</v>
      </c>
      <c r="B2436" t="s">
        <v>10337</v>
      </c>
      <c r="C2436" t="s">
        <v>5530</v>
      </c>
      <c r="D2436" t="s">
        <v>5531</v>
      </c>
      <c r="E2436" s="109">
        <v>7.6</v>
      </c>
    </row>
    <row r="2437" spans="1:5" x14ac:dyDescent="0.25">
      <c r="A2437">
        <v>12128</v>
      </c>
      <c r="B2437" t="s">
        <v>10338</v>
      </c>
      <c r="C2437" t="s">
        <v>5530</v>
      </c>
      <c r="D2437" t="s">
        <v>5531</v>
      </c>
      <c r="E2437" s="109">
        <v>10.16</v>
      </c>
    </row>
    <row r="2438" spans="1:5" x14ac:dyDescent="0.25">
      <c r="A2438">
        <v>12129</v>
      </c>
      <c r="B2438" t="s">
        <v>10339</v>
      </c>
      <c r="C2438" t="s">
        <v>5530</v>
      </c>
      <c r="D2438" t="s">
        <v>5531</v>
      </c>
      <c r="E2438" s="109">
        <v>13.42</v>
      </c>
    </row>
    <row r="2439" spans="1:5" x14ac:dyDescent="0.25">
      <c r="A2439">
        <v>38081</v>
      </c>
      <c r="B2439" t="s">
        <v>10340</v>
      </c>
      <c r="C2439" t="s">
        <v>5530</v>
      </c>
      <c r="D2439" t="s">
        <v>5531</v>
      </c>
      <c r="E2439" s="109">
        <v>26.15</v>
      </c>
    </row>
    <row r="2440" spans="1:5" x14ac:dyDescent="0.25">
      <c r="A2440">
        <v>38070</v>
      </c>
      <c r="B2440" t="s">
        <v>10341</v>
      </c>
      <c r="C2440" t="s">
        <v>5530</v>
      </c>
      <c r="D2440" t="s">
        <v>5531</v>
      </c>
      <c r="E2440" s="109">
        <v>18.02</v>
      </c>
    </row>
    <row r="2441" spans="1:5" x14ac:dyDescent="0.25">
      <c r="A2441">
        <v>38074</v>
      </c>
      <c r="B2441" t="s">
        <v>10342</v>
      </c>
      <c r="C2441" t="s">
        <v>5530</v>
      </c>
      <c r="D2441" t="s">
        <v>5531</v>
      </c>
      <c r="E2441" s="109">
        <v>27.4</v>
      </c>
    </row>
    <row r="2442" spans="1:5" x14ac:dyDescent="0.25">
      <c r="A2442">
        <v>38079</v>
      </c>
      <c r="B2442" t="s">
        <v>10343</v>
      </c>
      <c r="C2442" t="s">
        <v>5530</v>
      </c>
      <c r="D2442" t="s">
        <v>5531</v>
      </c>
      <c r="E2442" s="109">
        <v>23.52</v>
      </c>
    </row>
    <row r="2443" spans="1:5" x14ac:dyDescent="0.25">
      <c r="A2443">
        <v>38072</v>
      </c>
      <c r="B2443" t="s">
        <v>10344</v>
      </c>
      <c r="C2443" t="s">
        <v>5530</v>
      </c>
      <c r="D2443" t="s">
        <v>5531</v>
      </c>
      <c r="E2443" s="109">
        <v>22.6</v>
      </c>
    </row>
    <row r="2444" spans="1:5" x14ac:dyDescent="0.25">
      <c r="A2444">
        <v>38068</v>
      </c>
      <c r="B2444" t="s">
        <v>10345</v>
      </c>
      <c r="C2444" t="s">
        <v>5530</v>
      </c>
      <c r="D2444" t="s">
        <v>5531</v>
      </c>
      <c r="E2444" s="109">
        <v>15.6</v>
      </c>
    </row>
    <row r="2445" spans="1:5" x14ac:dyDescent="0.25">
      <c r="A2445">
        <v>38071</v>
      </c>
      <c r="B2445" t="s">
        <v>10346</v>
      </c>
      <c r="C2445" t="s">
        <v>5530</v>
      </c>
      <c r="D2445" t="s">
        <v>5531</v>
      </c>
      <c r="E2445" s="109">
        <v>18.649999999999999</v>
      </c>
    </row>
    <row r="2446" spans="1:5" x14ac:dyDescent="0.25">
      <c r="A2446">
        <v>38412</v>
      </c>
      <c r="B2446" t="s">
        <v>10347</v>
      </c>
      <c r="C2446" t="s">
        <v>5530</v>
      </c>
      <c r="D2446" t="s">
        <v>5532</v>
      </c>
      <c r="E2446" s="110">
        <v>1149</v>
      </c>
    </row>
    <row r="2447" spans="1:5" x14ac:dyDescent="0.25">
      <c r="A2447">
        <v>3405</v>
      </c>
      <c r="B2447" t="s">
        <v>10348</v>
      </c>
      <c r="C2447" t="s">
        <v>5530</v>
      </c>
      <c r="D2447" t="s">
        <v>5535</v>
      </c>
      <c r="E2447" s="109">
        <v>91.9</v>
      </c>
    </row>
    <row r="2448" spans="1:5" x14ac:dyDescent="0.25">
      <c r="A2448">
        <v>3394</v>
      </c>
      <c r="B2448" t="s">
        <v>10349</v>
      </c>
      <c r="C2448" t="s">
        <v>5530</v>
      </c>
      <c r="D2448" t="s">
        <v>5535</v>
      </c>
      <c r="E2448" s="109">
        <v>485.11</v>
      </c>
    </row>
    <row r="2449" spans="1:5" x14ac:dyDescent="0.25">
      <c r="A2449">
        <v>3393</v>
      </c>
      <c r="B2449" t="s">
        <v>10350</v>
      </c>
      <c r="C2449" t="s">
        <v>5530</v>
      </c>
      <c r="D2449" t="s">
        <v>5535</v>
      </c>
      <c r="E2449" s="109">
        <v>825.96</v>
      </c>
    </row>
    <row r="2450" spans="1:5" x14ac:dyDescent="0.25">
      <c r="A2450">
        <v>3406</v>
      </c>
      <c r="B2450" t="s">
        <v>10351</v>
      </c>
      <c r="C2450" t="s">
        <v>5530</v>
      </c>
      <c r="D2450" t="s">
        <v>5535</v>
      </c>
      <c r="E2450" s="109">
        <v>28.13</v>
      </c>
    </row>
    <row r="2451" spans="1:5" x14ac:dyDescent="0.25">
      <c r="A2451">
        <v>3395</v>
      </c>
      <c r="B2451" t="s">
        <v>10352</v>
      </c>
      <c r="C2451" t="s">
        <v>5530</v>
      </c>
      <c r="D2451" t="s">
        <v>5535</v>
      </c>
      <c r="E2451" s="109">
        <v>118.66</v>
      </c>
    </row>
    <row r="2452" spans="1:5" x14ac:dyDescent="0.25">
      <c r="A2452">
        <v>3398</v>
      </c>
      <c r="B2452" t="s">
        <v>10353</v>
      </c>
      <c r="C2452" t="s">
        <v>5530</v>
      </c>
      <c r="D2452" t="s">
        <v>5535</v>
      </c>
      <c r="E2452" s="109">
        <v>5.64</v>
      </c>
    </row>
    <row r="2453" spans="1:5" x14ac:dyDescent="0.25">
      <c r="A2453">
        <v>40662</v>
      </c>
      <c r="B2453" t="s">
        <v>10354</v>
      </c>
      <c r="C2453" t="s">
        <v>5530</v>
      </c>
      <c r="D2453" t="s">
        <v>5535</v>
      </c>
      <c r="E2453" s="109">
        <v>285.67</v>
      </c>
    </row>
    <row r="2454" spans="1:5" x14ac:dyDescent="0.25">
      <c r="A2454">
        <v>3437</v>
      </c>
      <c r="B2454" t="s">
        <v>10355</v>
      </c>
      <c r="C2454" t="s">
        <v>156</v>
      </c>
      <c r="D2454" t="s">
        <v>5535</v>
      </c>
      <c r="E2454" s="109">
        <v>793.54</v>
      </c>
    </row>
    <row r="2455" spans="1:5" x14ac:dyDescent="0.25">
      <c r="A2455">
        <v>11190</v>
      </c>
      <c r="B2455" t="s">
        <v>10356</v>
      </c>
      <c r="C2455" t="s">
        <v>5530</v>
      </c>
      <c r="D2455" t="s">
        <v>5535</v>
      </c>
      <c r="E2455" s="109">
        <v>229</v>
      </c>
    </row>
    <row r="2456" spans="1:5" x14ac:dyDescent="0.25">
      <c r="A2456">
        <v>34377</v>
      </c>
      <c r="B2456" t="s">
        <v>10357</v>
      </c>
      <c r="C2456" t="s">
        <v>5530</v>
      </c>
      <c r="D2456" t="s">
        <v>5531</v>
      </c>
      <c r="E2456" s="109">
        <v>158.22</v>
      </c>
    </row>
    <row r="2457" spans="1:5" x14ac:dyDescent="0.25">
      <c r="A2457">
        <v>3428</v>
      </c>
      <c r="B2457" t="s">
        <v>10358</v>
      </c>
      <c r="C2457" t="s">
        <v>156</v>
      </c>
      <c r="D2457" t="s">
        <v>5535</v>
      </c>
      <c r="E2457" s="110">
        <v>1177.08</v>
      </c>
    </row>
    <row r="2458" spans="1:5" x14ac:dyDescent="0.25">
      <c r="A2458">
        <v>3429</v>
      </c>
      <c r="B2458" t="s">
        <v>10359</v>
      </c>
      <c r="C2458" t="s">
        <v>156</v>
      </c>
      <c r="D2458" t="s">
        <v>5535</v>
      </c>
      <c r="E2458" s="109">
        <v>672.52</v>
      </c>
    </row>
    <row r="2459" spans="1:5" x14ac:dyDescent="0.25">
      <c r="A2459">
        <v>34364</v>
      </c>
      <c r="B2459" t="s">
        <v>10360</v>
      </c>
      <c r="C2459" t="s">
        <v>5530</v>
      </c>
      <c r="D2459" t="s">
        <v>5531</v>
      </c>
      <c r="E2459" s="109">
        <v>519.16999999999996</v>
      </c>
    </row>
    <row r="2460" spans="1:5" x14ac:dyDescent="0.25">
      <c r="A2460">
        <v>34369</v>
      </c>
      <c r="B2460" t="s">
        <v>10361</v>
      </c>
      <c r="C2460" t="s">
        <v>5530</v>
      </c>
      <c r="D2460" t="s">
        <v>5531</v>
      </c>
      <c r="E2460" s="109">
        <v>550.33000000000004</v>
      </c>
    </row>
    <row r="2461" spans="1:5" x14ac:dyDescent="0.25">
      <c r="A2461">
        <v>36896</v>
      </c>
      <c r="B2461" t="s">
        <v>10362</v>
      </c>
      <c r="C2461" t="s">
        <v>5530</v>
      </c>
      <c r="D2461" t="s">
        <v>5532</v>
      </c>
      <c r="E2461" s="109">
        <v>306.45</v>
      </c>
    </row>
    <row r="2462" spans="1:5" x14ac:dyDescent="0.25">
      <c r="A2462">
        <v>34367</v>
      </c>
      <c r="B2462" t="s">
        <v>10363</v>
      </c>
      <c r="C2462" t="s">
        <v>5530</v>
      </c>
      <c r="D2462" t="s">
        <v>5531</v>
      </c>
      <c r="E2462" s="109">
        <v>394.96</v>
      </c>
    </row>
    <row r="2463" spans="1:5" x14ac:dyDescent="0.25">
      <c r="A2463">
        <v>36897</v>
      </c>
      <c r="B2463" t="s">
        <v>10364</v>
      </c>
      <c r="C2463" t="s">
        <v>5530</v>
      </c>
      <c r="D2463" t="s">
        <v>5531</v>
      </c>
      <c r="E2463" s="109">
        <v>478.21</v>
      </c>
    </row>
    <row r="2464" spans="1:5" x14ac:dyDescent="0.25">
      <c r="A2464">
        <v>40659</v>
      </c>
      <c r="B2464" t="s">
        <v>10365</v>
      </c>
      <c r="C2464" t="s">
        <v>156</v>
      </c>
      <c r="D2464" t="s">
        <v>5535</v>
      </c>
      <c r="E2464" s="110">
        <v>1122.74</v>
      </c>
    </row>
    <row r="2465" spans="1:5" x14ac:dyDescent="0.25">
      <c r="A2465">
        <v>40660</v>
      </c>
      <c r="B2465" t="s">
        <v>10366</v>
      </c>
      <c r="C2465" t="s">
        <v>156</v>
      </c>
      <c r="D2465" t="s">
        <v>5535</v>
      </c>
      <c r="E2465" s="110">
        <v>1422.94</v>
      </c>
    </row>
    <row r="2466" spans="1:5" x14ac:dyDescent="0.25">
      <c r="A2466">
        <v>40661</v>
      </c>
      <c r="B2466" t="s">
        <v>10367</v>
      </c>
      <c r="C2466" t="s">
        <v>156</v>
      </c>
      <c r="D2466" t="s">
        <v>5535</v>
      </c>
      <c r="E2466" s="109">
        <v>874.86</v>
      </c>
    </row>
    <row r="2467" spans="1:5" x14ac:dyDescent="0.25">
      <c r="A2467">
        <v>3421</v>
      </c>
      <c r="B2467" t="s">
        <v>10368</v>
      </c>
      <c r="C2467" t="s">
        <v>156</v>
      </c>
      <c r="D2467" t="s">
        <v>5535</v>
      </c>
      <c r="E2467" s="109">
        <v>881.56</v>
      </c>
    </row>
    <row r="2468" spans="1:5" x14ac:dyDescent="0.25">
      <c r="A2468">
        <v>599</v>
      </c>
      <c r="B2468" t="s">
        <v>10369</v>
      </c>
      <c r="C2468" t="s">
        <v>156</v>
      </c>
      <c r="D2468" t="s">
        <v>5531</v>
      </c>
      <c r="E2468" s="109">
        <v>558.9</v>
      </c>
    </row>
    <row r="2469" spans="1:5" x14ac:dyDescent="0.25">
      <c r="A2469">
        <v>44053</v>
      </c>
      <c r="B2469" t="s">
        <v>10370</v>
      </c>
      <c r="C2469" t="s">
        <v>5530</v>
      </c>
      <c r="D2469" t="s">
        <v>5531</v>
      </c>
      <c r="E2469" s="110">
        <v>1240.49</v>
      </c>
    </row>
    <row r="2470" spans="1:5" x14ac:dyDescent="0.25">
      <c r="A2470">
        <v>3423</v>
      </c>
      <c r="B2470" t="s">
        <v>10371</v>
      </c>
      <c r="C2470" t="s">
        <v>156</v>
      </c>
      <c r="D2470" t="s">
        <v>5535</v>
      </c>
      <c r="E2470" s="110">
        <v>1243.21</v>
      </c>
    </row>
    <row r="2471" spans="1:5" x14ac:dyDescent="0.25">
      <c r="A2471">
        <v>34381</v>
      </c>
      <c r="B2471" t="s">
        <v>10372</v>
      </c>
      <c r="C2471" t="s">
        <v>5530</v>
      </c>
      <c r="D2471" t="s">
        <v>5531</v>
      </c>
      <c r="E2471" s="109">
        <v>225.67</v>
      </c>
    </row>
    <row r="2472" spans="1:5" x14ac:dyDescent="0.25">
      <c r="A2472">
        <v>34797</v>
      </c>
      <c r="B2472" t="s">
        <v>10373</v>
      </c>
      <c r="C2472" t="s">
        <v>5530</v>
      </c>
      <c r="D2472" t="s">
        <v>5535</v>
      </c>
      <c r="E2472" s="109">
        <v>498.8</v>
      </c>
    </row>
    <row r="2473" spans="1:5" x14ac:dyDescent="0.25">
      <c r="A2473">
        <v>44054</v>
      </c>
      <c r="B2473" t="s">
        <v>10374</v>
      </c>
      <c r="C2473" t="s">
        <v>5530</v>
      </c>
      <c r="D2473" t="s">
        <v>5531</v>
      </c>
      <c r="E2473" s="109">
        <v>445.01</v>
      </c>
    </row>
    <row r="2474" spans="1:5" x14ac:dyDescent="0.25">
      <c r="A2474">
        <v>44399</v>
      </c>
      <c r="B2474" t="s">
        <v>10375</v>
      </c>
      <c r="C2474" t="s">
        <v>5530</v>
      </c>
      <c r="D2474" t="s">
        <v>5531</v>
      </c>
      <c r="E2474" s="109">
        <v>608.03</v>
      </c>
    </row>
    <row r="2475" spans="1:5" x14ac:dyDescent="0.25">
      <c r="A2475">
        <v>44503</v>
      </c>
      <c r="B2475" t="s">
        <v>10376</v>
      </c>
      <c r="C2475" t="s">
        <v>5534</v>
      </c>
      <c r="D2475" t="s">
        <v>5531</v>
      </c>
      <c r="E2475" s="109">
        <v>12.73</v>
      </c>
    </row>
    <row r="2476" spans="1:5" x14ac:dyDescent="0.25">
      <c r="A2476">
        <v>41077</v>
      </c>
      <c r="B2476" t="s">
        <v>10377</v>
      </c>
      <c r="C2476" t="s">
        <v>5538</v>
      </c>
      <c r="D2476" t="s">
        <v>5531</v>
      </c>
      <c r="E2476" s="110">
        <v>2225.5300000000002</v>
      </c>
    </row>
    <row r="2477" spans="1:5" x14ac:dyDescent="0.25">
      <c r="A2477">
        <v>20159</v>
      </c>
      <c r="B2477" t="s">
        <v>10378</v>
      </c>
      <c r="C2477" t="s">
        <v>5530</v>
      </c>
      <c r="D2477" t="s">
        <v>5531</v>
      </c>
      <c r="E2477" s="109">
        <v>58.16</v>
      </c>
    </row>
    <row r="2478" spans="1:5" x14ac:dyDescent="0.25">
      <c r="A2478">
        <v>37963</v>
      </c>
      <c r="B2478" t="s">
        <v>10379</v>
      </c>
      <c r="C2478" t="s">
        <v>5530</v>
      </c>
      <c r="D2478" t="s">
        <v>5535</v>
      </c>
      <c r="E2478" s="109">
        <v>3.33</v>
      </c>
    </row>
    <row r="2479" spans="1:5" x14ac:dyDescent="0.25">
      <c r="A2479">
        <v>37964</v>
      </c>
      <c r="B2479" t="s">
        <v>10380</v>
      </c>
      <c r="C2479" t="s">
        <v>5530</v>
      </c>
      <c r="D2479" t="s">
        <v>5535</v>
      </c>
      <c r="E2479" s="109">
        <v>5.56</v>
      </c>
    </row>
    <row r="2480" spans="1:5" x14ac:dyDescent="0.25">
      <c r="A2480">
        <v>37965</v>
      </c>
      <c r="B2480" t="s">
        <v>10381</v>
      </c>
      <c r="C2480" t="s">
        <v>5530</v>
      </c>
      <c r="D2480" t="s">
        <v>5535</v>
      </c>
      <c r="E2480" s="109">
        <v>8.0500000000000007</v>
      </c>
    </row>
    <row r="2481" spans="1:5" x14ac:dyDescent="0.25">
      <c r="A2481">
        <v>37966</v>
      </c>
      <c r="B2481" t="s">
        <v>10382</v>
      </c>
      <c r="C2481" t="s">
        <v>5530</v>
      </c>
      <c r="D2481" t="s">
        <v>5535</v>
      </c>
      <c r="E2481" s="109">
        <v>14.59</v>
      </c>
    </row>
    <row r="2482" spans="1:5" x14ac:dyDescent="0.25">
      <c r="A2482">
        <v>37967</v>
      </c>
      <c r="B2482" t="s">
        <v>10383</v>
      </c>
      <c r="C2482" t="s">
        <v>5530</v>
      </c>
      <c r="D2482" t="s">
        <v>5535</v>
      </c>
      <c r="E2482" s="109">
        <v>23.4</v>
      </c>
    </row>
    <row r="2483" spans="1:5" x14ac:dyDescent="0.25">
      <c r="A2483">
        <v>37968</v>
      </c>
      <c r="B2483" t="s">
        <v>10384</v>
      </c>
      <c r="C2483" t="s">
        <v>5530</v>
      </c>
      <c r="D2483" t="s">
        <v>5535</v>
      </c>
      <c r="E2483" s="109">
        <v>51.33</v>
      </c>
    </row>
    <row r="2484" spans="1:5" x14ac:dyDescent="0.25">
      <c r="A2484">
        <v>37969</v>
      </c>
      <c r="B2484" t="s">
        <v>10385</v>
      </c>
      <c r="C2484" t="s">
        <v>5530</v>
      </c>
      <c r="D2484" t="s">
        <v>5535</v>
      </c>
      <c r="E2484" s="109">
        <v>137.12</v>
      </c>
    </row>
    <row r="2485" spans="1:5" x14ac:dyDescent="0.25">
      <c r="A2485">
        <v>37970</v>
      </c>
      <c r="B2485" t="s">
        <v>10386</v>
      </c>
      <c r="C2485" t="s">
        <v>5530</v>
      </c>
      <c r="D2485" t="s">
        <v>5535</v>
      </c>
      <c r="E2485" s="109">
        <v>159.96</v>
      </c>
    </row>
    <row r="2486" spans="1:5" x14ac:dyDescent="0.25">
      <c r="A2486">
        <v>21118</v>
      </c>
      <c r="B2486" t="s">
        <v>10387</v>
      </c>
      <c r="C2486" t="s">
        <v>5530</v>
      </c>
      <c r="D2486" t="s">
        <v>5535</v>
      </c>
      <c r="E2486" s="109">
        <v>2.52</v>
      </c>
    </row>
    <row r="2487" spans="1:5" x14ac:dyDescent="0.25">
      <c r="A2487">
        <v>37956</v>
      </c>
      <c r="B2487" t="s">
        <v>10388</v>
      </c>
      <c r="C2487" t="s">
        <v>5530</v>
      </c>
      <c r="D2487" t="s">
        <v>5535</v>
      </c>
      <c r="E2487" s="109">
        <v>3.99</v>
      </c>
    </row>
    <row r="2488" spans="1:5" x14ac:dyDescent="0.25">
      <c r="A2488">
        <v>37957</v>
      </c>
      <c r="B2488" t="s">
        <v>10389</v>
      </c>
      <c r="C2488" t="s">
        <v>5530</v>
      </c>
      <c r="D2488" t="s">
        <v>5535</v>
      </c>
      <c r="E2488" s="109">
        <v>8.42</v>
      </c>
    </row>
    <row r="2489" spans="1:5" x14ac:dyDescent="0.25">
      <c r="A2489">
        <v>37958</v>
      </c>
      <c r="B2489" t="s">
        <v>10390</v>
      </c>
      <c r="C2489" t="s">
        <v>5530</v>
      </c>
      <c r="D2489" t="s">
        <v>5535</v>
      </c>
      <c r="E2489" s="109">
        <v>14.59</v>
      </c>
    </row>
    <row r="2490" spans="1:5" x14ac:dyDescent="0.25">
      <c r="A2490">
        <v>37959</v>
      </c>
      <c r="B2490" t="s">
        <v>10391</v>
      </c>
      <c r="C2490" t="s">
        <v>5530</v>
      </c>
      <c r="D2490" t="s">
        <v>5535</v>
      </c>
      <c r="E2490" s="109">
        <v>23.4</v>
      </c>
    </row>
    <row r="2491" spans="1:5" x14ac:dyDescent="0.25">
      <c r="A2491">
        <v>37960</v>
      </c>
      <c r="B2491" t="s">
        <v>10392</v>
      </c>
      <c r="C2491" t="s">
        <v>5530</v>
      </c>
      <c r="D2491" t="s">
        <v>5535</v>
      </c>
      <c r="E2491" s="109">
        <v>50.4</v>
      </c>
    </row>
    <row r="2492" spans="1:5" x14ac:dyDescent="0.25">
      <c r="A2492">
        <v>37961</v>
      </c>
      <c r="B2492" t="s">
        <v>10393</v>
      </c>
      <c r="C2492" t="s">
        <v>5530</v>
      </c>
      <c r="D2492" t="s">
        <v>5535</v>
      </c>
      <c r="E2492" s="109">
        <v>133.71</v>
      </c>
    </row>
    <row r="2493" spans="1:5" x14ac:dyDescent="0.25">
      <c r="A2493">
        <v>37962</v>
      </c>
      <c r="B2493" t="s">
        <v>10394</v>
      </c>
      <c r="C2493" t="s">
        <v>5530</v>
      </c>
      <c r="D2493" t="s">
        <v>5535</v>
      </c>
      <c r="E2493" s="109">
        <v>155.37</v>
      </c>
    </row>
    <row r="2494" spans="1:5" x14ac:dyDescent="0.25">
      <c r="A2494">
        <v>3533</v>
      </c>
      <c r="B2494" t="s">
        <v>10395</v>
      </c>
      <c r="C2494" t="s">
        <v>5530</v>
      </c>
      <c r="D2494" t="s">
        <v>5531</v>
      </c>
      <c r="E2494" s="109">
        <v>2.84</v>
      </c>
    </row>
    <row r="2495" spans="1:5" x14ac:dyDescent="0.25">
      <c r="A2495">
        <v>3538</v>
      </c>
      <c r="B2495" t="s">
        <v>10396</v>
      </c>
      <c r="C2495" t="s">
        <v>5530</v>
      </c>
      <c r="D2495" t="s">
        <v>5531</v>
      </c>
      <c r="E2495" s="109">
        <v>4.9000000000000004</v>
      </c>
    </row>
    <row r="2496" spans="1:5" x14ac:dyDescent="0.25">
      <c r="A2496">
        <v>3497</v>
      </c>
      <c r="B2496" t="s">
        <v>10397</v>
      </c>
      <c r="C2496" t="s">
        <v>5530</v>
      </c>
      <c r="D2496" t="s">
        <v>5531</v>
      </c>
      <c r="E2496" s="109">
        <v>18.309999999999999</v>
      </c>
    </row>
    <row r="2497" spans="1:5" x14ac:dyDescent="0.25">
      <c r="A2497">
        <v>3498</v>
      </c>
      <c r="B2497" t="s">
        <v>10398</v>
      </c>
      <c r="C2497" t="s">
        <v>5530</v>
      </c>
      <c r="D2497" t="s">
        <v>5531</v>
      </c>
      <c r="E2497" s="109">
        <v>5.81</v>
      </c>
    </row>
    <row r="2498" spans="1:5" x14ac:dyDescent="0.25">
      <c r="A2498">
        <v>3496</v>
      </c>
      <c r="B2498" t="s">
        <v>10399</v>
      </c>
      <c r="C2498" t="s">
        <v>5530</v>
      </c>
      <c r="D2498" t="s">
        <v>5531</v>
      </c>
      <c r="E2498" s="109">
        <v>4.6900000000000004</v>
      </c>
    </row>
    <row r="2499" spans="1:5" x14ac:dyDescent="0.25">
      <c r="A2499">
        <v>38429</v>
      </c>
      <c r="B2499" t="s">
        <v>10400</v>
      </c>
      <c r="C2499" t="s">
        <v>5530</v>
      </c>
      <c r="D2499" t="s">
        <v>5535</v>
      </c>
      <c r="E2499" s="109">
        <v>8.51</v>
      </c>
    </row>
    <row r="2500" spans="1:5" x14ac:dyDescent="0.25">
      <c r="A2500">
        <v>38431</v>
      </c>
      <c r="B2500" t="s">
        <v>10401</v>
      </c>
      <c r="C2500" t="s">
        <v>5530</v>
      </c>
      <c r="D2500" t="s">
        <v>5535</v>
      </c>
      <c r="E2500" s="109">
        <v>13.48</v>
      </c>
    </row>
    <row r="2501" spans="1:5" x14ac:dyDescent="0.25">
      <c r="A2501">
        <v>38430</v>
      </c>
      <c r="B2501" t="s">
        <v>10402</v>
      </c>
      <c r="C2501" t="s">
        <v>5530</v>
      </c>
      <c r="D2501" t="s">
        <v>5535</v>
      </c>
      <c r="E2501" s="109">
        <v>17.23</v>
      </c>
    </row>
    <row r="2502" spans="1:5" x14ac:dyDescent="0.25">
      <c r="A2502">
        <v>36348</v>
      </c>
      <c r="B2502" t="s">
        <v>10403</v>
      </c>
      <c r="C2502" t="s">
        <v>5530</v>
      </c>
      <c r="D2502" t="s">
        <v>5535</v>
      </c>
      <c r="E2502" s="109">
        <v>1.94</v>
      </c>
    </row>
    <row r="2503" spans="1:5" x14ac:dyDescent="0.25">
      <c r="A2503">
        <v>36349</v>
      </c>
      <c r="B2503" t="s">
        <v>10404</v>
      </c>
      <c r="C2503" t="s">
        <v>5530</v>
      </c>
      <c r="D2503" t="s">
        <v>5535</v>
      </c>
      <c r="E2503" s="109">
        <v>2.91</v>
      </c>
    </row>
    <row r="2504" spans="1:5" x14ac:dyDescent="0.25">
      <c r="A2504">
        <v>38433</v>
      </c>
      <c r="B2504" t="s">
        <v>10405</v>
      </c>
      <c r="C2504" t="s">
        <v>5530</v>
      </c>
      <c r="D2504" t="s">
        <v>5535</v>
      </c>
      <c r="E2504" s="109">
        <v>5.39</v>
      </c>
    </row>
    <row r="2505" spans="1:5" x14ac:dyDescent="0.25">
      <c r="A2505">
        <v>38440</v>
      </c>
      <c r="B2505" t="s">
        <v>10406</v>
      </c>
      <c r="C2505" t="s">
        <v>5530</v>
      </c>
      <c r="D2505" t="s">
        <v>5535</v>
      </c>
      <c r="E2505" s="109">
        <v>186.04</v>
      </c>
    </row>
    <row r="2506" spans="1:5" x14ac:dyDescent="0.25">
      <c r="A2506">
        <v>36359</v>
      </c>
      <c r="B2506" t="s">
        <v>10407</v>
      </c>
      <c r="C2506" t="s">
        <v>5530</v>
      </c>
      <c r="D2506" t="s">
        <v>5535</v>
      </c>
      <c r="E2506" s="109">
        <v>2.31</v>
      </c>
    </row>
    <row r="2507" spans="1:5" x14ac:dyDescent="0.25">
      <c r="A2507">
        <v>36360</v>
      </c>
      <c r="B2507" t="s">
        <v>10408</v>
      </c>
      <c r="C2507" t="s">
        <v>5530</v>
      </c>
      <c r="D2507" t="s">
        <v>5535</v>
      </c>
      <c r="E2507" s="109">
        <v>3.57</v>
      </c>
    </row>
    <row r="2508" spans="1:5" x14ac:dyDescent="0.25">
      <c r="A2508">
        <v>38434</v>
      </c>
      <c r="B2508" t="s">
        <v>10409</v>
      </c>
      <c r="C2508" t="s">
        <v>5530</v>
      </c>
      <c r="D2508" t="s">
        <v>5535</v>
      </c>
      <c r="E2508" s="109">
        <v>5.46</v>
      </c>
    </row>
    <row r="2509" spans="1:5" x14ac:dyDescent="0.25">
      <c r="A2509">
        <v>38435</v>
      </c>
      <c r="B2509" t="s">
        <v>10410</v>
      </c>
      <c r="C2509" t="s">
        <v>5530</v>
      </c>
      <c r="D2509" t="s">
        <v>5535</v>
      </c>
      <c r="E2509" s="109">
        <v>10.37</v>
      </c>
    </row>
    <row r="2510" spans="1:5" x14ac:dyDescent="0.25">
      <c r="A2510">
        <v>38436</v>
      </c>
      <c r="B2510" t="s">
        <v>10411</v>
      </c>
      <c r="C2510" t="s">
        <v>5530</v>
      </c>
      <c r="D2510" t="s">
        <v>5535</v>
      </c>
      <c r="E2510" s="109">
        <v>21.45</v>
      </c>
    </row>
    <row r="2511" spans="1:5" x14ac:dyDescent="0.25">
      <c r="A2511">
        <v>38437</v>
      </c>
      <c r="B2511" t="s">
        <v>10412</v>
      </c>
      <c r="C2511" t="s">
        <v>5530</v>
      </c>
      <c r="D2511" t="s">
        <v>5535</v>
      </c>
      <c r="E2511" s="109">
        <v>32.21</v>
      </c>
    </row>
    <row r="2512" spans="1:5" x14ac:dyDescent="0.25">
      <c r="A2512">
        <v>38438</v>
      </c>
      <c r="B2512" t="s">
        <v>10413</v>
      </c>
      <c r="C2512" t="s">
        <v>5530</v>
      </c>
      <c r="D2512" t="s">
        <v>5535</v>
      </c>
      <c r="E2512" s="109">
        <v>81.39</v>
      </c>
    </row>
    <row r="2513" spans="1:5" x14ac:dyDescent="0.25">
      <c r="A2513">
        <v>38439</v>
      </c>
      <c r="B2513" t="s">
        <v>10414</v>
      </c>
      <c r="C2513" t="s">
        <v>5530</v>
      </c>
      <c r="D2513" t="s">
        <v>5535</v>
      </c>
      <c r="E2513" s="109">
        <v>124.05</v>
      </c>
    </row>
    <row r="2514" spans="1:5" x14ac:dyDescent="0.25">
      <c r="A2514">
        <v>10836</v>
      </c>
      <c r="B2514" t="s">
        <v>10415</v>
      </c>
      <c r="C2514" t="s">
        <v>5530</v>
      </c>
      <c r="D2514" t="s">
        <v>5531</v>
      </c>
      <c r="E2514" s="109">
        <v>20.39</v>
      </c>
    </row>
    <row r="2515" spans="1:5" x14ac:dyDescent="0.25">
      <c r="A2515">
        <v>20128</v>
      </c>
      <c r="B2515" t="s">
        <v>10416</v>
      </c>
      <c r="C2515" t="s">
        <v>5530</v>
      </c>
      <c r="D2515" t="s">
        <v>5531</v>
      </c>
      <c r="E2515" s="109">
        <v>59.75</v>
      </c>
    </row>
    <row r="2516" spans="1:5" x14ac:dyDescent="0.25">
      <c r="A2516">
        <v>20131</v>
      </c>
      <c r="B2516" t="s">
        <v>10417</v>
      </c>
      <c r="C2516" t="s">
        <v>5530</v>
      </c>
      <c r="D2516" t="s">
        <v>5531</v>
      </c>
      <c r="E2516" s="109">
        <v>54.54</v>
      </c>
    </row>
    <row r="2517" spans="1:5" x14ac:dyDescent="0.25">
      <c r="A2517">
        <v>3521</v>
      </c>
      <c r="B2517" t="s">
        <v>10418</v>
      </c>
      <c r="C2517" t="s">
        <v>5530</v>
      </c>
      <c r="D2517" t="s">
        <v>5531</v>
      </c>
      <c r="E2517" s="109">
        <v>2.4700000000000002</v>
      </c>
    </row>
    <row r="2518" spans="1:5" x14ac:dyDescent="0.25">
      <c r="A2518">
        <v>3531</v>
      </c>
      <c r="B2518" t="s">
        <v>10419</v>
      </c>
      <c r="C2518" t="s">
        <v>5530</v>
      </c>
      <c r="D2518" t="s">
        <v>5531</v>
      </c>
      <c r="E2518" s="109">
        <v>2.8</v>
      </c>
    </row>
    <row r="2519" spans="1:5" x14ac:dyDescent="0.25">
      <c r="A2519">
        <v>3522</v>
      </c>
      <c r="B2519" t="s">
        <v>10420</v>
      </c>
      <c r="C2519" t="s">
        <v>5530</v>
      </c>
      <c r="D2519" t="s">
        <v>5531</v>
      </c>
      <c r="E2519" s="109">
        <v>4.1500000000000004</v>
      </c>
    </row>
    <row r="2520" spans="1:5" x14ac:dyDescent="0.25">
      <c r="A2520">
        <v>3527</v>
      </c>
      <c r="B2520" t="s">
        <v>10421</v>
      </c>
      <c r="C2520" t="s">
        <v>5530</v>
      </c>
      <c r="D2520" t="s">
        <v>5531</v>
      </c>
      <c r="E2520" s="109">
        <v>14.29</v>
      </c>
    </row>
    <row r="2521" spans="1:5" x14ac:dyDescent="0.25">
      <c r="A2521">
        <v>10835</v>
      </c>
      <c r="B2521" t="s">
        <v>10422</v>
      </c>
      <c r="C2521" t="s">
        <v>5530</v>
      </c>
      <c r="D2521" t="s">
        <v>5531</v>
      </c>
      <c r="E2521" s="109">
        <v>4.2699999999999996</v>
      </c>
    </row>
    <row r="2522" spans="1:5" x14ac:dyDescent="0.25">
      <c r="A2522">
        <v>3475</v>
      </c>
      <c r="B2522" t="s">
        <v>10423</v>
      </c>
      <c r="C2522" t="s">
        <v>5530</v>
      </c>
      <c r="D2522" t="s">
        <v>5531</v>
      </c>
      <c r="E2522" s="109">
        <v>4.8</v>
      </c>
    </row>
    <row r="2523" spans="1:5" x14ac:dyDescent="0.25">
      <c r="A2523">
        <v>3485</v>
      </c>
      <c r="B2523" t="s">
        <v>10424</v>
      </c>
      <c r="C2523" t="s">
        <v>5530</v>
      </c>
      <c r="D2523" t="s">
        <v>5531</v>
      </c>
      <c r="E2523" s="109">
        <v>15.34</v>
      </c>
    </row>
    <row r="2524" spans="1:5" x14ac:dyDescent="0.25">
      <c r="A2524">
        <v>3534</v>
      </c>
      <c r="B2524" t="s">
        <v>10425</v>
      </c>
      <c r="C2524" t="s">
        <v>5530</v>
      </c>
      <c r="D2524" t="s">
        <v>5531</v>
      </c>
      <c r="E2524" s="109">
        <v>6.07</v>
      </c>
    </row>
    <row r="2525" spans="1:5" x14ac:dyDescent="0.25">
      <c r="A2525">
        <v>3543</v>
      </c>
      <c r="B2525" t="s">
        <v>10426</v>
      </c>
      <c r="C2525" t="s">
        <v>5530</v>
      </c>
      <c r="D2525" t="s">
        <v>5531</v>
      </c>
      <c r="E2525" s="109">
        <v>3.05</v>
      </c>
    </row>
    <row r="2526" spans="1:5" x14ac:dyDescent="0.25">
      <c r="A2526">
        <v>3482</v>
      </c>
      <c r="B2526" t="s">
        <v>10427</v>
      </c>
      <c r="C2526" t="s">
        <v>5530</v>
      </c>
      <c r="D2526" t="s">
        <v>5531</v>
      </c>
      <c r="E2526" s="109">
        <v>7.71</v>
      </c>
    </row>
    <row r="2527" spans="1:5" x14ac:dyDescent="0.25">
      <c r="A2527">
        <v>3505</v>
      </c>
      <c r="B2527" t="s">
        <v>10428</v>
      </c>
      <c r="C2527" t="s">
        <v>5530</v>
      </c>
      <c r="D2527" t="s">
        <v>5531</v>
      </c>
      <c r="E2527" s="109">
        <v>4.37</v>
      </c>
    </row>
    <row r="2528" spans="1:5" x14ac:dyDescent="0.25">
      <c r="A2528">
        <v>3516</v>
      </c>
      <c r="B2528" t="s">
        <v>10429</v>
      </c>
      <c r="C2528" t="s">
        <v>5530</v>
      </c>
      <c r="D2528" t="s">
        <v>5531</v>
      </c>
      <c r="E2528" s="109">
        <v>1.1100000000000001</v>
      </c>
    </row>
    <row r="2529" spans="1:5" x14ac:dyDescent="0.25">
      <c r="A2529">
        <v>3517</v>
      </c>
      <c r="B2529" t="s">
        <v>10430</v>
      </c>
      <c r="C2529" t="s">
        <v>5530</v>
      </c>
      <c r="D2529" t="s">
        <v>5531</v>
      </c>
      <c r="E2529" s="109">
        <v>3.89</v>
      </c>
    </row>
    <row r="2530" spans="1:5" x14ac:dyDescent="0.25">
      <c r="A2530">
        <v>3515</v>
      </c>
      <c r="B2530" t="s">
        <v>10431</v>
      </c>
      <c r="C2530" t="s">
        <v>5530</v>
      </c>
      <c r="D2530" t="s">
        <v>5531</v>
      </c>
      <c r="E2530" s="109">
        <v>7.08</v>
      </c>
    </row>
    <row r="2531" spans="1:5" x14ac:dyDescent="0.25">
      <c r="A2531">
        <v>20147</v>
      </c>
      <c r="B2531" t="s">
        <v>10432</v>
      </c>
      <c r="C2531" t="s">
        <v>5530</v>
      </c>
      <c r="D2531" t="s">
        <v>5531</v>
      </c>
      <c r="E2531" s="109">
        <v>7.62</v>
      </c>
    </row>
    <row r="2532" spans="1:5" x14ac:dyDescent="0.25">
      <c r="A2532">
        <v>3524</v>
      </c>
      <c r="B2532" t="s">
        <v>10433</v>
      </c>
      <c r="C2532" t="s">
        <v>5530</v>
      </c>
      <c r="D2532" t="s">
        <v>5531</v>
      </c>
      <c r="E2532" s="109">
        <v>9.0399999999999991</v>
      </c>
    </row>
    <row r="2533" spans="1:5" x14ac:dyDescent="0.25">
      <c r="A2533">
        <v>3532</v>
      </c>
      <c r="B2533" t="s">
        <v>10434</v>
      </c>
      <c r="C2533" t="s">
        <v>5530</v>
      </c>
      <c r="D2533" t="s">
        <v>5531</v>
      </c>
      <c r="E2533" s="109">
        <v>16.54</v>
      </c>
    </row>
    <row r="2534" spans="1:5" x14ac:dyDescent="0.25">
      <c r="A2534">
        <v>3528</v>
      </c>
      <c r="B2534" t="s">
        <v>10435</v>
      </c>
      <c r="C2534" t="s">
        <v>5530</v>
      </c>
      <c r="D2534" t="s">
        <v>5531</v>
      </c>
      <c r="E2534" s="109">
        <v>8.7899999999999991</v>
      </c>
    </row>
    <row r="2535" spans="1:5" x14ac:dyDescent="0.25">
      <c r="A2535">
        <v>37952</v>
      </c>
      <c r="B2535" t="s">
        <v>10436</v>
      </c>
      <c r="C2535" t="s">
        <v>5530</v>
      </c>
      <c r="D2535" t="s">
        <v>5531</v>
      </c>
      <c r="E2535" s="109">
        <v>62.64</v>
      </c>
    </row>
    <row r="2536" spans="1:5" x14ac:dyDescent="0.25">
      <c r="A2536">
        <v>37951</v>
      </c>
      <c r="B2536" t="s">
        <v>10437</v>
      </c>
      <c r="C2536" t="s">
        <v>5530</v>
      </c>
      <c r="D2536" t="s">
        <v>5531</v>
      </c>
      <c r="E2536" s="109">
        <v>2.2799999999999998</v>
      </c>
    </row>
    <row r="2537" spans="1:5" x14ac:dyDescent="0.25">
      <c r="A2537">
        <v>3518</v>
      </c>
      <c r="B2537" t="s">
        <v>10438</v>
      </c>
      <c r="C2537" t="s">
        <v>5530</v>
      </c>
      <c r="D2537" t="s">
        <v>5531</v>
      </c>
      <c r="E2537" s="109">
        <v>3.33</v>
      </c>
    </row>
    <row r="2538" spans="1:5" x14ac:dyDescent="0.25">
      <c r="A2538">
        <v>3519</v>
      </c>
      <c r="B2538" t="s">
        <v>10439</v>
      </c>
      <c r="C2538" t="s">
        <v>5530</v>
      </c>
      <c r="D2538" t="s">
        <v>5531</v>
      </c>
      <c r="E2538" s="109">
        <v>7.9</v>
      </c>
    </row>
    <row r="2539" spans="1:5" x14ac:dyDescent="0.25">
      <c r="A2539">
        <v>3520</v>
      </c>
      <c r="B2539" t="s">
        <v>10440</v>
      </c>
      <c r="C2539" t="s">
        <v>5530</v>
      </c>
      <c r="D2539" t="s">
        <v>5531</v>
      </c>
      <c r="E2539" s="109">
        <v>8.85</v>
      </c>
    </row>
    <row r="2540" spans="1:5" x14ac:dyDescent="0.25">
      <c r="A2540">
        <v>37950</v>
      </c>
      <c r="B2540" t="s">
        <v>10441</v>
      </c>
      <c r="C2540" t="s">
        <v>5530</v>
      </c>
      <c r="D2540" t="s">
        <v>5531</v>
      </c>
      <c r="E2540" s="109">
        <v>54.54</v>
      </c>
    </row>
    <row r="2541" spans="1:5" x14ac:dyDescent="0.25">
      <c r="A2541">
        <v>37949</v>
      </c>
      <c r="B2541" t="s">
        <v>10442</v>
      </c>
      <c r="C2541" t="s">
        <v>5530</v>
      </c>
      <c r="D2541" t="s">
        <v>5531</v>
      </c>
      <c r="E2541" s="109">
        <v>1.99</v>
      </c>
    </row>
    <row r="2542" spans="1:5" x14ac:dyDescent="0.25">
      <c r="A2542">
        <v>3526</v>
      </c>
      <c r="B2542" t="s">
        <v>10443</v>
      </c>
      <c r="C2542" t="s">
        <v>5530</v>
      </c>
      <c r="D2542" t="s">
        <v>5531</v>
      </c>
      <c r="E2542" s="109">
        <v>2.68</v>
      </c>
    </row>
    <row r="2543" spans="1:5" x14ac:dyDescent="0.25">
      <c r="A2543">
        <v>3509</v>
      </c>
      <c r="B2543" t="s">
        <v>10444</v>
      </c>
      <c r="C2543" t="s">
        <v>5530</v>
      </c>
      <c r="D2543" t="s">
        <v>5531</v>
      </c>
      <c r="E2543" s="109">
        <v>6.96</v>
      </c>
    </row>
    <row r="2544" spans="1:5" x14ac:dyDescent="0.25">
      <c r="A2544">
        <v>3530</v>
      </c>
      <c r="B2544" t="s">
        <v>10445</v>
      </c>
      <c r="C2544" t="s">
        <v>5530</v>
      </c>
      <c r="D2544" t="s">
        <v>5531</v>
      </c>
      <c r="E2544" s="109">
        <v>284.69</v>
      </c>
    </row>
    <row r="2545" spans="1:5" x14ac:dyDescent="0.25">
      <c r="A2545">
        <v>3542</v>
      </c>
      <c r="B2545" t="s">
        <v>10446</v>
      </c>
      <c r="C2545" t="s">
        <v>5530</v>
      </c>
      <c r="D2545" t="s">
        <v>5531</v>
      </c>
      <c r="E2545" s="109">
        <v>0.66</v>
      </c>
    </row>
    <row r="2546" spans="1:5" x14ac:dyDescent="0.25">
      <c r="A2546">
        <v>3529</v>
      </c>
      <c r="B2546" t="s">
        <v>10447</v>
      </c>
      <c r="C2546" t="s">
        <v>5530</v>
      </c>
      <c r="D2546" t="s">
        <v>5531</v>
      </c>
      <c r="E2546" s="109">
        <v>0.91</v>
      </c>
    </row>
    <row r="2547" spans="1:5" x14ac:dyDescent="0.25">
      <c r="A2547">
        <v>3536</v>
      </c>
      <c r="B2547" t="s">
        <v>10448</v>
      </c>
      <c r="C2547" t="s">
        <v>5530</v>
      </c>
      <c r="D2547" t="s">
        <v>5531</v>
      </c>
      <c r="E2547" s="109">
        <v>2.72</v>
      </c>
    </row>
    <row r="2548" spans="1:5" x14ac:dyDescent="0.25">
      <c r="A2548">
        <v>3535</v>
      </c>
      <c r="B2548" t="s">
        <v>10449</v>
      </c>
      <c r="C2548" t="s">
        <v>5530</v>
      </c>
      <c r="D2548" t="s">
        <v>5531</v>
      </c>
      <c r="E2548" s="109">
        <v>6.47</v>
      </c>
    </row>
    <row r="2549" spans="1:5" x14ac:dyDescent="0.25">
      <c r="A2549">
        <v>3540</v>
      </c>
      <c r="B2549" t="s">
        <v>10450</v>
      </c>
      <c r="C2549" t="s">
        <v>5530</v>
      </c>
      <c r="D2549" t="s">
        <v>5531</v>
      </c>
      <c r="E2549" s="109">
        <v>7</v>
      </c>
    </row>
    <row r="2550" spans="1:5" x14ac:dyDescent="0.25">
      <c r="A2550">
        <v>3539</v>
      </c>
      <c r="B2550" t="s">
        <v>10451</v>
      </c>
      <c r="C2550" t="s">
        <v>5530</v>
      </c>
      <c r="D2550" t="s">
        <v>5531</v>
      </c>
      <c r="E2550" s="109">
        <v>30.37</v>
      </c>
    </row>
    <row r="2551" spans="1:5" x14ac:dyDescent="0.25">
      <c r="A2551">
        <v>3513</v>
      </c>
      <c r="B2551" t="s">
        <v>10452</v>
      </c>
      <c r="C2551" t="s">
        <v>5530</v>
      </c>
      <c r="D2551" t="s">
        <v>5531</v>
      </c>
      <c r="E2551" s="109">
        <v>134.94999999999999</v>
      </c>
    </row>
    <row r="2552" spans="1:5" x14ac:dyDescent="0.25">
      <c r="A2552">
        <v>3492</v>
      </c>
      <c r="B2552" t="s">
        <v>10453</v>
      </c>
      <c r="C2552" t="s">
        <v>5530</v>
      </c>
      <c r="D2552" t="s">
        <v>5531</v>
      </c>
      <c r="E2552" s="109">
        <v>25.98</v>
      </c>
    </row>
    <row r="2553" spans="1:5" x14ac:dyDescent="0.25">
      <c r="A2553">
        <v>3491</v>
      </c>
      <c r="B2553" t="s">
        <v>10454</v>
      </c>
      <c r="C2553" t="s">
        <v>5530</v>
      </c>
      <c r="D2553" t="s">
        <v>5531</v>
      </c>
      <c r="E2553" s="109">
        <v>14.81</v>
      </c>
    </row>
    <row r="2554" spans="1:5" x14ac:dyDescent="0.25">
      <c r="A2554">
        <v>3493</v>
      </c>
      <c r="B2554" t="s">
        <v>10455</v>
      </c>
      <c r="C2554" t="s">
        <v>5530</v>
      </c>
      <c r="D2554" t="s">
        <v>5531</v>
      </c>
      <c r="E2554" s="109">
        <v>35.51</v>
      </c>
    </row>
    <row r="2555" spans="1:5" x14ac:dyDescent="0.25">
      <c r="A2555">
        <v>12628</v>
      </c>
      <c r="B2555" t="s">
        <v>10456</v>
      </c>
      <c r="C2555" t="s">
        <v>5530</v>
      </c>
      <c r="D2555" t="s">
        <v>5535</v>
      </c>
      <c r="E2555" s="109">
        <v>7.79</v>
      </c>
    </row>
    <row r="2556" spans="1:5" x14ac:dyDescent="0.25">
      <c r="A2556">
        <v>12629</v>
      </c>
      <c r="B2556" t="s">
        <v>10457</v>
      </c>
      <c r="C2556" t="s">
        <v>5530</v>
      </c>
      <c r="D2556" t="s">
        <v>5535</v>
      </c>
      <c r="E2556" s="109">
        <v>8.4600000000000009</v>
      </c>
    </row>
    <row r="2557" spans="1:5" x14ac:dyDescent="0.25">
      <c r="A2557">
        <v>3481</v>
      </c>
      <c r="B2557" t="s">
        <v>10458</v>
      </c>
      <c r="C2557" t="s">
        <v>5530</v>
      </c>
      <c r="D2557" t="s">
        <v>5531</v>
      </c>
      <c r="E2557" s="109">
        <v>17.989999999999998</v>
      </c>
    </row>
    <row r="2558" spans="1:5" x14ac:dyDescent="0.25">
      <c r="A2558">
        <v>3510</v>
      </c>
      <c r="B2558" t="s">
        <v>10459</v>
      </c>
      <c r="C2558" t="s">
        <v>5530</v>
      </c>
      <c r="D2558" t="s">
        <v>5531</v>
      </c>
      <c r="E2558" s="109">
        <v>16.809999999999999</v>
      </c>
    </row>
    <row r="2559" spans="1:5" x14ac:dyDescent="0.25">
      <c r="A2559">
        <v>3508</v>
      </c>
      <c r="B2559" t="s">
        <v>10460</v>
      </c>
      <c r="C2559" t="s">
        <v>5530</v>
      </c>
      <c r="D2559" t="s">
        <v>5531</v>
      </c>
      <c r="E2559" s="109">
        <v>43.96</v>
      </c>
    </row>
    <row r="2560" spans="1:5" x14ac:dyDescent="0.25">
      <c r="A2560">
        <v>38939</v>
      </c>
      <c r="B2560" t="s">
        <v>10461</v>
      </c>
      <c r="C2560" t="s">
        <v>5530</v>
      </c>
      <c r="D2560" t="s">
        <v>5535</v>
      </c>
      <c r="E2560" s="109">
        <v>18.97</v>
      </c>
    </row>
    <row r="2561" spans="1:5" x14ac:dyDescent="0.25">
      <c r="A2561">
        <v>38940</v>
      </c>
      <c r="B2561" t="s">
        <v>10462</v>
      </c>
      <c r="C2561" t="s">
        <v>5530</v>
      </c>
      <c r="D2561" t="s">
        <v>5535</v>
      </c>
      <c r="E2561" s="109">
        <v>28.96</v>
      </c>
    </row>
    <row r="2562" spans="1:5" x14ac:dyDescent="0.25">
      <c r="A2562">
        <v>38941</v>
      </c>
      <c r="B2562" t="s">
        <v>10463</v>
      </c>
      <c r="C2562" t="s">
        <v>5530</v>
      </c>
      <c r="D2562" t="s">
        <v>5535</v>
      </c>
      <c r="E2562" s="109">
        <v>34.22</v>
      </c>
    </row>
    <row r="2563" spans="1:5" x14ac:dyDescent="0.25">
      <c r="A2563">
        <v>38942</v>
      </c>
      <c r="B2563" t="s">
        <v>10464</v>
      </c>
      <c r="C2563" t="s">
        <v>5530</v>
      </c>
      <c r="D2563" t="s">
        <v>5535</v>
      </c>
      <c r="E2563" s="109">
        <v>38.33</v>
      </c>
    </row>
    <row r="2564" spans="1:5" x14ac:dyDescent="0.25">
      <c r="A2564">
        <v>38987</v>
      </c>
      <c r="B2564" t="s">
        <v>10465</v>
      </c>
      <c r="C2564" t="s">
        <v>5530</v>
      </c>
      <c r="D2564" t="s">
        <v>5535</v>
      </c>
      <c r="E2564" s="109">
        <v>9.66</v>
      </c>
    </row>
    <row r="2565" spans="1:5" x14ac:dyDescent="0.25">
      <c r="A2565">
        <v>38988</v>
      </c>
      <c r="B2565" t="s">
        <v>10466</v>
      </c>
      <c r="C2565" t="s">
        <v>5530</v>
      </c>
      <c r="D2565" t="s">
        <v>5535</v>
      </c>
      <c r="E2565" s="109">
        <v>22.43</v>
      </c>
    </row>
    <row r="2566" spans="1:5" x14ac:dyDescent="0.25">
      <c r="A2566">
        <v>38989</v>
      </c>
      <c r="B2566" t="s">
        <v>10467</v>
      </c>
      <c r="C2566" t="s">
        <v>5530</v>
      </c>
      <c r="D2566" t="s">
        <v>5535</v>
      </c>
      <c r="E2566" s="109">
        <v>29.8</v>
      </c>
    </row>
    <row r="2567" spans="1:5" x14ac:dyDescent="0.25">
      <c r="A2567">
        <v>38990</v>
      </c>
      <c r="B2567" t="s">
        <v>10468</v>
      </c>
      <c r="C2567" t="s">
        <v>5530</v>
      </c>
      <c r="D2567" t="s">
        <v>5535</v>
      </c>
      <c r="E2567" s="109">
        <v>78.56</v>
      </c>
    </row>
    <row r="2568" spans="1:5" x14ac:dyDescent="0.25">
      <c r="A2568">
        <v>38991</v>
      </c>
      <c r="B2568" t="s">
        <v>10469</v>
      </c>
      <c r="C2568" t="s">
        <v>5530</v>
      </c>
      <c r="D2568" t="s">
        <v>5535</v>
      </c>
      <c r="E2568" s="109">
        <v>158.72999999999999</v>
      </c>
    </row>
    <row r="2569" spans="1:5" x14ac:dyDescent="0.25">
      <c r="A2569">
        <v>38913</v>
      </c>
      <c r="B2569" t="s">
        <v>10470</v>
      </c>
      <c r="C2569" t="s">
        <v>5530</v>
      </c>
      <c r="D2569" t="s">
        <v>5535</v>
      </c>
      <c r="E2569" s="109">
        <v>17.600000000000001</v>
      </c>
    </row>
    <row r="2570" spans="1:5" x14ac:dyDescent="0.25">
      <c r="A2570">
        <v>38914</v>
      </c>
      <c r="B2570" t="s">
        <v>10471</v>
      </c>
      <c r="C2570" t="s">
        <v>5530</v>
      </c>
      <c r="D2570" t="s">
        <v>5535</v>
      </c>
      <c r="E2570" s="109">
        <v>20.420000000000002</v>
      </c>
    </row>
    <row r="2571" spans="1:5" x14ac:dyDescent="0.25">
      <c r="A2571">
        <v>38915</v>
      </c>
      <c r="B2571" t="s">
        <v>10472</v>
      </c>
      <c r="C2571" t="s">
        <v>5530</v>
      </c>
      <c r="D2571" t="s">
        <v>5535</v>
      </c>
      <c r="E2571" s="109">
        <v>35.450000000000003</v>
      </c>
    </row>
    <row r="2572" spans="1:5" x14ac:dyDescent="0.25">
      <c r="A2572">
        <v>38916</v>
      </c>
      <c r="B2572" t="s">
        <v>10473</v>
      </c>
      <c r="C2572" t="s">
        <v>5530</v>
      </c>
      <c r="D2572" t="s">
        <v>5535</v>
      </c>
      <c r="E2572" s="109">
        <v>46.77</v>
      </c>
    </row>
    <row r="2573" spans="1:5" x14ac:dyDescent="0.25">
      <c r="A2573">
        <v>39300</v>
      </c>
      <c r="B2573" t="s">
        <v>10474</v>
      </c>
      <c r="C2573" t="s">
        <v>5530</v>
      </c>
      <c r="D2573" t="s">
        <v>5535</v>
      </c>
      <c r="E2573" s="109">
        <v>15.91</v>
      </c>
    </row>
    <row r="2574" spans="1:5" x14ac:dyDescent="0.25">
      <c r="A2574">
        <v>39301</v>
      </c>
      <c r="B2574" t="s">
        <v>10475</v>
      </c>
      <c r="C2574" t="s">
        <v>5530</v>
      </c>
      <c r="D2574" t="s">
        <v>5535</v>
      </c>
      <c r="E2574" s="109">
        <v>22.07</v>
      </c>
    </row>
    <row r="2575" spans="1:5" x14ac:dyDescent="0.25">
      <c r="A2575">
        <v>39302</v>
      </c>
      <c r="B2575" t="s">
        <v>10476</v>
      </c>
      <c r="C2575" t="s">
        <v>5530</v>
      </c>
      <c r="D2575" t="s">
        <v>5535</v>
      </c>
      <c r="E2575" s="109">
        <v>27.73</v>
      </c>
    </row>
    <row r="2576" spans="1:5" x14ac:dyDescent="0.25">
      <c r="A2576">
        <v>39303</v>
      </c>
      <c r="B2576" t="s">
        <v>10477</v>
      </c>
      <c r="C2576" t="s">
        <v>5530</v>
      </c>
      <c r="D2576" t="s">
        <v>5535</v>
      </c>
      <c r="E2576" s="109">
        <v>48.75</v>
      </c>
    </row>
    <row r="2577" spans="1:5" x14ac:dyDescent="0.25">
      <c r="A2577">
        <v>38923</v>
      </c>
      <c r="B2577" t="s">
        <v>10478</v>
      </c>
      <c r="C2577" t="s">
        <v>5530</v>
      </c>
      <c r="D2577" t="s">
        <v>5535</v>
      </c>
      <c r="E2577" s="109">
        <v>15.53</v>
      </c>
    </row>
    <row r="2578" spans="1:5" x14ac:dyDescent="0.25">
      <c r="A2578">
        <v>38925</v>
      </c>
      <c r="B2578" t="s">
        <v>10479</v>
      </c>
      <c r="C2578" t="s">
        <v>5530</v>
      </c>
      <c r="D2578" t="s">
        <v>5535</v>
      </c>
      <c r="E2578" s="109">
        <v>16.690000000000001</v>
      </c>
    </row>
    <row r="2579" spans="1:5" x14ac:dyDescent="0.25">
      <c r="A2579">
        <v>38926</v>
      </c>
      <c r="B2579" t="s">
        <v>10480</v>
      </c>
      <c r="C2579" t="s">
        <v>5530</v>
      </c>
      <c r="D2579" t="s">
        <v>5535</v>
      </c>
      <c r="E2579" s="109">
        <v>23.83</v>
      </c>
    </row>
    <row r="2580" spans="1:5" x14ac:dyDescent="0.25">
      <c r="A2580">
        <v>38927</v>
      </c>
      <c r="B2580" t="s">
        <v>10481</v>
      </c>
      <c r="C2580" t="s">
        <v>5530</v>
      </c>
      <c r="D2580" t="s">
        <v>5535</v>
      </c>
      <c r="E2580" s="109">
        <v>25.49</v>
      </c>
    </row>
    <row r="2581" spans="1:5" x14ac:dyDescent="0.25">
      <c r="A2581">
        <v>39304</v>
      </c>
      <c r="B2581" t="s">
        <v>10482</v>
      </c>
      <c r="C2581" t="s">
        <v>5530</v>
      </c>
      <c r="D2581" t="s">
        <v>5535</v>
      </c>
      <c r="E2581" s="109">
        <v>19.64</v>
      </c>
    </row>
    <row r="2582" spans="1:5" x14ac:dyDescent="0.25">
      <c r="A2582">
        <v>38924</v>
      </c>
      <c r="B2582" t="s">
        <v>10483</v>
      </c>
      <c r="C2582" t="s">
        <v>5530</v>
      </c>
      <c r="D2582" t="s">
        <v>5535</v>
      </c>
      <c r="E2582" s="109">
        <v>27.99</v>
      </c>
    </row>
    <row r="2583" spans="1:5" x14ac:dyDescent="0.25">
      <c r="A2583">
        <v>39305</v>
      </c>
      <c r="B2583" t="s">
        <v>10484</v>
      </c>
      <c r="C2583" t="s">
        <v>5530</v>
      </c>
      <c r="D2583" t="s">
        <v>5535</v>
      </c>
      <c r="E2583" s="109">
        <v>25.71</v>
      </c>
    </row>
    <row r="2584" spans="1:5" x14ac:dyDescent="0.25">
      <c r="A2584">
        <v>39306</v>
      </c>
      <c r="B2584" t="s">
        <v>10485</v>
      </c>
      <c r="C2584" t="s">
        <v>5530</v>
      </c>
      <c r="D2584" t="s">
        <v>5535</v>
      </c>
      <c r="E2584" s="109">
        <v>32.17</v>
      </c>
    </row>
    <row r="2585" spans="1:5" x14ac:dyDescent="0.25">
      <c r="A2585">
        <v>38928</v>
      </c>
      <c r="B2585" t="s">
        <v>10486</v>
      </c>
      <c r="C2585" t="s">
        <v>5530</v>
      </c>
      <c r="D2585" t="s">
        <v>5535</v>
      </c>
      <c r="E2585" s="109">
        <v>28.26</v>
      </c>
    </row>
    <row r="2586" spans="1:5" x14ac:dyDescent="0.25">
      <c r="A2586">
        <v>38929</v>
      </c>
      <c r="B2586" t="s">
        <v>10487</v>
      </c>
      <c r="C2586" t="s">
        <v>5530</v>
      </c>
      <c r="D2586" t="s">
        <v>5535</v>
      </c>
      <c r="E2586" s="109">
        <v>50.1</v>
      </c>
    </row>
    <row r="2587" spans="1:5" x14ac:dyDescent="0.25">
      <c r="A2587">
        <v>39307</v>
      </c>
      <c r="B2587" t="s">
        <v>10488</v>
      </c>
      <c r="C2587" t="s">
        <v>5530</v>
      </c>
      <c r="D2587" t="s">
        <v>5535</v>
      </c>
      <c r="E2587" s="109">
        <v>37.020000000000003</v>
      </c>
    </row>
    <row r="2588" spans="1:5" x14ac:dyDescent="0.25">
      <c r="A2588">
        <v>38930</v>
      </c>
      <c r="B2588" t="s">
        <v>10489</v>
      </c>
      <c r="C2588" t="s">
        <v>5530</v>
      </c>
      <c r="D2588" t="s">
        <v>5535</v>
      </c>
      <c r="E2588" s="109">
        <v>62.94</v>
      </c>
    </row>
    <row r="2589" spans="1:5" x14ac:dyDescent="0.25">
      <c r="A2589">
        <v>38931</v>
      </c>
      <c r="B2589" t="s">
        <v>10490</v>
      </c>
      <c r="C2589" t="s">
        <v>5530</v>
      </c>
      <c r="D2589" t="s">
        <v>5535</v>
      </c>
      <c r="E2589" s="109">
        <v>15.85</v>
      </c>
    </row>
    <row r="2590" spans="1:5" x14ac:dyDescent="0.25">
      <c r="A2590">
        <v>38932</v>
      </c>
      <c r="B2590" t="s">
        <v>10491</v>
      </c>
      <c r="C2590" t="s">
        <v>5530</v>
      </c>
      <c r="D2590" t="s">
        <v>5535</v>
      </c>
      <c r="E2590" s="109">
        <v>16.010000000000002</v>
      </c>
    </row>
    <row r="2591" spans="1:5" x14ac:dyDescent="0.25">
      <c r="A2591">
        <v>38934</v>
      </c>
      <c r="B2591" t="s">
        <v>10492</v>
      </c>
      <c r="C2591" t="s">
        <v>5530</v>
      </c>
      <c r="D2591" t="s">
        <v>5535</v>
      </c>
      <c r="E2591" s="109">
        <v>23.65</v>
      </c>
    </row>
    <row r="2592" spans="1:5" x14ac:dyDescent="0.25">
      <c r="A2592">
        <v>38935</v>
      </c>
      <c r="B2592" t="s">
        <v>10493</v>
      </c>
      <c r="C2592" t="s">
        <v>5530</v>
      </c>
      <c r="D2592" t="s">
        <v>5535</v>
      </c>
      <c r="E2592" s="109">
        <v>25.31</v>
      </c>
    </row>
    <row r="2593" spans="1:5" x14ac:dyDescent="0.25">
      <c r="A2593">
        <v>38936</v>
      </c>
      <c r="B2593" t="s">
        <v>10494</v>
      </c>
      <c r="C2593" t="s">
        <v>5530</v>
      </c>
      <c r="D2593" t="s">
        <v>5535</v>
      </c>
      <c r="E2593" s="109">
        <v>27.11</v>
      </c>
    </row>
    <row r="2594" spans="1:5" x14ac:dyDescent="0.25">
      <c r="A2594">
        <v>38937</v>
      </c>
      <c r="B2594" t="s">
        <v>10495</v>
      </c>
      <c r="C2594" t="s">
        <v>5530</v>
      </c>
      <c r="D2594" t="s">
        <v>5535</v>
      </c>
      <c r="E2594" s="109">
        <v>33.04</v>
      </c>
    </row>
    <row r="2595" spans="1:5" x14ac:dyDescent="0.25">
      <c r="A2595">
        <v>38938</v>
      </c>
      <c r="B2595" t="s">
        <v>10496</v>
      </c>
      <c r="C2595" t="s">
        <v>5530</v>
      </c>
      <c r="D2595" t="s">
        <v>5535</v>
      </c>
      <c r="E2595" s="109">
        <v>49.12</v>
      </c>
    </row>
    <row r="2596" spans="1:5" x14ac:dyDescent="0.25">
      <c r="A2596">
        <v>3489</v>
      </c>
      <c r="B2596" t="s">
        <v>10497</v>
      </c>
      <c r="C2596" t="s">
        <v>5530</v>
      </c>
      <c r="D2596" t="s">
        <v>5531</v>
      </c>
      <c r="E2596" s="109">
        <v>16.61</v>
      </c>
    </row>
    <row r="2597" spans="1:5" x14ac:dyDescent="0.25">
      <c r="A2597">
        <v>20151</v>
      </c>
      <c r="B2597" t="s">
        <v>10498</v>
      </c>
      <c r="C2597" t="s">
        <v>5530</v>
      </c>
      <c r="D2597" t="s">
        <v>5531</v>
      </c>
      <c r="E2597" s="109">
        <v>24.56</v>
      </c>
    </row>
    <row r="2598" spans="1:5" x14ac:dyDescent="0.25">
      <c r="A2598">
        <v>20152</v>
      </c>
      <c r="B2598" t="s">
        <v>10499</v>
      </c>
      <c r="C2598" t="s">
        <v>5530</v>
      </c>
      <c r="D2598" t="s">
        <v>5531</v>
      </c>
      <c r="E2598" s="109">
        <v>85.46</v>
      </c>
    </row>
    <row r="2599" spans="1:5" x14ac:dyDescent="0.25">
      <c r="A2599">
        <v>20148</v>
      </c>
      <c r="B2599" t="s">
        <v>10500</v>
      </c>
      <c r="C2599" t="s">
        <v>5530</v>
      </c>
      <c r="D2599" t="s">
        <v>5531</v>
      </c>
      <c r="E2599" s="109">
        <v>4.88</v>
      </c>
    </row>
    <row r="2600" spans="1:5" x14ac:dyDescent="0.25">
      <c r="A2600">
        <v>20149</v>
      </c>
      <c r="B2600" t="s">
        <v>10501</v>
      </c>
      <c r="C2600" t="s">
        <v>5530</v>
      </c>
      <c r="D2600" t="s">
        <v>5531</v>
      </c>
      <c r="E2600" s="109">
        <v>7.56</v>
      </c>
    </row>
    <row r="2601" spans="1:5" x14ac:dyDescent="0.25">
      <c r="A2601">
        <v>20150</v>
      </c>
      <c r="B2601" t="s">
        <v>10502</v>
      </c>
      <c r="C2601" t="s">
        <v>5530</v>
      </c>
      <c r="D2601" t="s">
        <v>5531</v>
      </c>
      <c r="E2601" s="109">
        <v>17.63</v>
      </c>
    </row>
    <row r="2602" spans="1:5" x14ac:dyDescent="0.25">
      <c r="A2602">
        <v>20157</v>
      </c>
      <c r="B2602" t="s">
        <v>10503</v>
      </c>
      <c r="C2602" t="s">
        <v>5530</v>
      </c>
      <c r="D2602" t="s">
        <v>5531</v>
      </c>
      <c r="E2602" s="109">
        <v>33.130000000000003</v>
      </c>
    </row>
    <row r="2603" spans="1:5" x14ac:dyDescent="0.25">
      <c r="A2603">
        <v>20158</v>
      </c>
      <c r="B2603" t="s">
        <v>10504</v>
      </c>
      <c r="C2603" t="s">
        <v>5530</v>
      </c>
      <c r="D2603" t="s">
        <v>5531</v>
      </c>
      <c r="E2603" s="109">
        <v>110.09</v>
      </c>
    </row>
    <row r="2604" spans="1:5" x14ac:dyDescent="0.25">
      <c r="A2604">
        <v>20154</v>
      </c>
      <c r="B2604" t="s">
        <v>10505</v>
      </c>
      <c r="C2604" t="s">
        <v>5530</v>
      </c>
      <c r="D2604" t="s">
        <v>5531</v>
      </c>
      <c r="E2604" s="109">
        <v>6.28</v>
      </c>
    </row>
    <row r="2605" spans="1:5" x14ac:dyDescent="0.25">
      <c r="A2605">
        <v>20155</v>
      </c>
      <c r="B2605" t="s">
        <v>10506</v>
      </c>
      <c r="C2605" t="s">
        <v>5530</v>
      </c>
      <c r="D2605" t="s">
        <v>5531</v>
      </c>
      <c r="E2605" s="109">
        <v>9.4</v>
      </c>
    </row>
    <row r="2606" spans="1:5" x14ac:dyDescent="0.25">
      <c r="A2606">
        <v>20156</v>
      </c>
      <c r="B2606" t="s">
        <v>10507</v>
      </c>
      <c r="C2606" t="s">
        <v>5530</v>
      </c>
      <c r="D2606" t="s">
        <v>5531</v>
      </c>
      <c r="E2606" s="109">
        <v>21.16</v>
      </c>
    </row>
    <row r="2607" spans="1:5" x14ac:dyDescent="0.25">
      <c r="A2607">
        <v>3512</v>
      </c>
      <c r="B2607" t="s">
        <v>10508</v>
      </c>
      <c r="C2607" t="s">
        <v>5530</v>
      </c>
      <c r="D2607" t="s">
        <v>5531</v>
      </c>
      <c r="E2607" s="109">
        <v>260.35000000000002</v>
      </c>
    </row>
    <row r="2608" spans="1:5" x14ac:dyDescent="0.25">
      <c r="A2608">
        <v>3499</v>
      </c>
      <c r="B2608" t="s">
        <v>10509</v>
      </c>
      <c r="C2608" t="s">
        <v>5530</v>
      </c>
      <c r="D2608" t="s">
        <v>5531</v>
      </c>
      <c r="E2608" s="109">
        <v>1.1100000000000001</v>
      </c>
    </row>
    <row r="2609" spans="1:5" x14ac:dyDescent="0.25">
      <c r="A2609">
        <v>3500</v>
      </c>
      <c r="B2609" t="s">
        <v>10510</v>
      </c>
      <c r="C2609" t="s">
        <v>5530</v>
      </c>
      <c r="D2609" t="s">
        <v>5531</v>
      </c>
      <c r="E2609" s="109">
        <v>1.86</v>
      </c>
    </row>
    <row r="2610" spans="1:5" x14ac:dyDescent="0.25">
      <c r="A2610">
        <v>3501</v>
      </c>
      <c r="B2610" t="s">
        <v>10511</v>
      </c>
      <c r="C2610" t="s">
        <v>5530</v>
      </c>
      <c r="D2610" t="s">
        <v>5531</v>
      </c>
      <c r="E2610" s="109">
        <v>5.4</v>
      </c>
    </row>
    <row r="2611" spans="1:5" x14ac:dyDescent="0.25">
      <c r="A2611">
        <v>3502</v>
      </c>
      <c r="B2611" t="s">
        <v>10512</v>
      </c>
      <c r="C2611" t="s">
        <v>5530</v>
      </c>
      <c r="D2611" t="s">
        <v>5531</v>
      </c>
      <c r="E2611" s="109">
        <v>7.68</v>
      </c>
    </row>
    <row r="2612" spans="1:5" x14ac:dyDescent="0.25">
      <c r="A2612">
        <v>3503</v>
      </c>
      <c r="B2612" t="s">
        <v>10513</v>
      </c>
      <c r="C2612" t="s">
        <v>5530</v>
      </c>
      <c r="D2612" t="s">
        <v>5531</v>
      </c>
      <c r="E2612" s="109">
        <v>9.1999999999999993</v>
      </c>
    </row>
    <row r="2613" spans="1:5" x14ac:dyDescent="0.25">
      <c r="A2613">
        <v>3477</v>
      </c>
      <c r="B2613" t="s">
        <v>10514</v>
      </c>
      <c r="C2613" t="s">
        <v>5530</v>
      </c>
      <c r="D2613" t="s">
        <v>5531</v>
      </c>
      <c r="E2613" s="109">
        <v>35.64</v>
      </c>
    </row>
    <row r="2614" spans="1:5" x14ac:dyDescent="0.25">
      <c r="A2614">
        <v>3478</v>
      </c>
      <c r="B2614" t="s">
        <v>10515</v>
      </c>
      <c r="C2614" t="s">
        <v>5530</v>
      </c>
      <c r="D2614" t="s">
        <v>5531</v>
      </c>
      <c r="E2614" s="109">
        <v>81.89</v>
      </c>
    </row>
    <row r="2615" spans="1:5" x14ac:dyDescent="0.25">
      <c r="A2615">
        <v>3525</v>
      </c>
      <c r="B2615" t="s">
        <v>10516</v>
      </c>
      <c r="C2615" t="s">
        <v>5530</v>
      </c>
      <c r="D2615" t="s">
        <v>5531</v>
      </c>
      <c r="E2615" s="109">
        <v>97.15</v>
      </c>
    </row>
    <row r="2616" spans="1:5" x14ac:dyDescent="0.25">
      <c r="A2616">
        <v>3511</v>
      </c>
      <c r="B2616" t="s">
        <v>10517</v>
      </c>
      <c r="C2616" t="s">
        <v>5530</v>
      </c>
      <c r="D2616" t="s">
        <v>5531</v>
      </c>
      <c r="E2616" s="109">
        <v>113.99</v>
      </c>
    </row>
    <row r="2617" spans="1:5" x14ac:dyDescent="0.25">
      <c r="A2617">
        <v>38917</v>
      </c>
      <c r="B2617" t="s">
        <v>10518</v>
      </c>
      <c r="C2617" t="s">
        <v>5530</v>
      </c>
      <c r="D2617" t="s">
        <v>5535</v>
      </c>
      <c r="E2617" s="109">
        <v>15.16</v>
      </c>
    </row>
    <row r="2618" spans="1:5" x14ac:dyDescent="0.25">
      <c r="A2618">
        <v>38919</v>
      </c>
      <c r="B2618" t="s">
        <v>10519</v>
      </c>
      <c r="C2618" t="s">
        <v>5530</v>
      </c>
      <c r="D2618" t="s">
        <v>5535</v>
      </c>
      <c r="E2618" s="109">
        <v>22.56</v>
      </c>
    </row>
    <row r="2619" spans="1:5" x14ac:dyDescent="0.25">
      <c r="A2619">
        <v>38922</v>
      </c>
      <c r="B2619" t="s">
        <v>10520</v>
      </c>
      <c r="C2619" t="s">
        <v>5530</v>
      </c>
      <c r="D2619" t="s">
        <v>5535</v>
      </c>
      <c r="E2619" s="109">
        <v>29.14</v>
      </c>
    </row>
    <row r="2620" spans="1:5" x14ac:dyDescent="0.25">
      <c r="A2620">
        <v>38921</v>
      </c>
      <c r="B2620" t="s">
        <v>10521</v>
      </c>
      <c r="C2620" t="s">
        <v>5530</v>
      </c>
      <c r="D2620" t="s">
        <v>5535</v>
      </c>
      <c r="E2620" s="109">
        <v>36.03</v>
      </c>
    </row>
    <row r="2621" spans="1:5" x14ac:dyDescent="0.25">
      <c r="A2621">
        <v>38918</v>
      </c>
      <c r="B2621" t="s">
        <v>10522</v>
      </c>
      <c r="C2621" t="s">
        <v>5530</v>
      </c>
      <c r="D2621" t="s">
        <v>5535</v>
      </c>
      <c r="E2621" s="109">
        <v>34.25</v>
      </c>
    </row>
    <row r="2622" spans="1:5" x14ac:dyDescent="0.25">
      <c r="A2622">
        <v>38920</v>
      </c>
      <c r="B2622" t="s">
        <v>10523</v>
      </c>
      <c r="C2622" t="s">
        <v>5530</v>
      </c>
      <c r="D2622" t="s">
        <v>5535</v>
      </c>
      <c r="E2622" s="109">
        <v>42.81</v>
      </c>
    </row>
    <row r="2623" spans="1:5" x14ac:dyDescent="0.25">
      <c r="A2623">
        <v>12032</v>
      </c>
      <c r="B2623" t="s">
        <v>10524</v>
      </c>
      <c r="C2623" t="s">
        <v>5540</v>
      </c>
      <c r="D2623" t="s">
        <v>5531</v>
      </c>
      <c r="E2623" s="109">
        <v>59.26</v>
      </c>
    </row>
    <row r="2624" spans="1:5" x14ac:dyDescent="0.25">
      <c r="A2624">
        <v>12030</v>
      </c>
      <c r="B2624" t="s">
        <v>10525</v>
      </c>
      <c r="C2624" t="s">
        <v>5540</v>
      </c>
      <c r="D2624" t="s">
        <v>5531</v>
      </c>
      <c r="E2624" s="109">
        <v>55.68</v>
      </c>
    </row>
    <row r="2625" spans="1:5" x14ac:dyDescent="0.25">
      <c r="A2625">
        <v>10908</v>
      </c>
      <c r="B2625" t="s">
        <v>10526</v>
      </c>
      <c r="C2625" t="s">
        <v>5530</v>
      </c>
      <c r="D2625" t="s">
        <v>5531</v>
      </c>
      <c r="E2625" s="109">
        <v>18.55</v>
      </c>
    </row>
    <row r="2626" spans="1:5" x14ac:dyDescent="0.25">
      <c r="A2626">
        <v>10909</v>
      </c>
      <c r="B2626" t="s">
        <v>10527</v>
      </c>
      <c r="C2626" t="s">
        <v>5530</v>
      </c>
      <c r="D2626" t="s">
        <v>5531</v>
      </c>
      <c r="E2626" s="109">
        <v>29.59</v>
      </c>
    </row>
    <row r="2627" spans="1:5" x14ac:dyDescent="0.25">
      <c r="A2627">
        <v>3669</v>
      </c>
      <c r="B2627" t="s">
        <v>10528</v>
      </c>
      <c r="C2627" t="s">
        <v>5530</v>
      </c>
      <c r="D2627" t="s">
        <v>5531</v>
      </c>
      <c r="E2627" s="109">
        <v>12.68</v>
      </c>
    </row>
    <row r="2628" spans="1:5" x14ac:dyDescent="0.25">
      <c r="A2628">
        <v>20138</v>
      </c>
      <c r="B2628" t="s">
        <v>10529</v>
      </c>
      <c r="C2628" t="s">
        <v>5530</v>
      </c>
      <c r="D2628" t="s">
        <v>5531</v>
      </c>
      <c r="E2628" s="109">
        <v>62.99</v>
      </c>
    </row>
    <row r="2629" spans="1:5" x14ac:dyDescent="0.25">
      <c r="A2629">
        <v>20139</v>
      </c>
      <c r="B2629" t="s">
        <v>10530</v>
      </c>
      <c r="C2629" t="s">
        <v>5530</v>
      </c>
      <c r="D2629" t="s">
        <v>5531</v>
      </c>
      <c r="E2629" s="109">
        <v>105.82</v>
      </c>
    </row>
    <row r="2630" spans="1:5" x14ac:dyDescent="0.25">
      <c r="A2630">
        <v>3668</v>
      </c>
      <c r="B2630" t="s">
        <v>10531</v>
      </c>
      <c r="C2630" t="s">
        <v>5530</v>
      </c>
      <c r="D2630" t="s">
        <v>5531</v>
      </c>
      <c r="E2630" s="109">
        <v>41.96</v>
      </c>
    </row>
    <row r="2631" spans="1:5" x14ac:dyDescent="0.25">
      <c r="A2631">
        <v>3656</v>
      </c>
      <c r="B2631" t="s">
        <v>10532</v>
      </c>
      <c r="C2631" t="s">
        <v>5530</v>
      </c>
      <c r="D2631" t="s">
        <v>5531</v>
      </c>
      <c r="E2631" s="109">
        <v>20.79</v>
      </c>
    </row>
    <row r="2632" spans="1:5" x14ac:dyDescent="0.25">
      <c r="A2632">
        <v>10911</v>
      </c>
      <c r="B2632" t="s">
        <v>10533</v>
      </c>
      <c r="C2632" t="s">
        <v>5530</v>
      </c>
      <c r="D2632" t="s">
        <v>5531</v>
      </c>
      <c r="E2632" s="109">
        <v>23.08</v>
      </c>
    </row>
    <row r="2633" spans="1:5" x14ac:dyDescent="0.25">
      <c r="A2633">
        <v>3654</v>
      </c>
      <c r="B2633" t="s">
        <v>10534</v>
      </c>
      <c r="C2633" t="s">
        <v>5530</v>
      </c>
      <c r="D2633" t="s">
        <v>5531</v>
      </c>
      <c r="E2633" s="109">
        <v>5.78</v>
      </c>
    </row>
    <row r="2634" spans="1:5" x14ac:dyDescent="0.25">
      <c r="A2634">
        <v>3664</v>
      </c>
      <c r="B2634" t="s">
        <v>10535</v>
      </c>
      <c r="C2634" t="s">
        <v>5530</v>
      </c>
      <c r="D2634" t="s">
        <v>5531</v>
      </c>
      <c r="E2634" s="109">
        <v>7.18</v>
      </c>
    </row>
    <row r="2635" spans="1:5" x14ac:dyDescent="0.25">
      <c r="A2635">
        <v>3657</v>
      </c>
      <c r="B2635" t="s">
        <v>10536</v>
      </c>
      <c r="C2635" t="s">
        <v>5530</v>
      </c>
      <c r="D2635" t="s">
        <v>5531</v>
      </c>
      <c r="E2635" s="109">
        <v>7.73</v>
      </c>
    </row>
    <row r="2636" spans="1:5" x14ac:dyDescent="0.25">
      <c r="A2636">
        <v>12625</v>
      </c>
      <c r="B2636" t="s">
        <v>10537</v>
      </c>
      <c r="C2636" t="s">
        <v>5530</v>
      </c>
      <c r="D2636" t="s">
        <v>5535</v>
      </c>
      <c r="E2636" s="109">
        <v>10.69</v>
      </c>
    </row>
    <row r="2637" spans="1:5" x14ac:dyDescent="0.25">
      <c r="A2637">
        <v>20136</v>
      </c>
      <c r="B2637" t="s">
        <v>10538</v>
      </c>
      <c r="C2637" t="s">
        <v>5530</v>
      </c>
      <c r="D2637" t="s">
        <v>5531</v>
      </c>
      <c r="E2637" s="109">
        <v>142.13999999999999</v>
      </c>
    </row>
    <row r="2638" spans="1:5" x14ac:dyDescent="0.25">
      <c r="A2638">
        <v>20144</v>
      </c>
      <c r="B2638" t="s">
        <v>10539</v>
      </c>
      <c r="C2638" t="s">
        <v>5530</v>
      </c>
      <c r="D2638" t="s">
        <v>5531</v>
      </c>
      <c r="E2638" s="109">
        <v>62.44</v>
      </c>
    </row>
    <row r="2639" spans="1:5" x14ac:dyDescent="0.25">
      <c r="A2639">
        <v>20143</v>
      </c>
      <c r="B2639" t="s">
        <v>10540</v>
      </c>
      <c r="C2639" t="s">
        <v>5530</v>
      </c>
      <c r="D2639" t="s">
        <v>5531</v>
      </c>
      <c r="E2639" s="109">
        <v>58.31</v>
      </c>
    </row>
    <row r="2640" spans="1:5" x14ac:dyDescent="0.25">
      <c r="A2640">
        <v>20145</v>
      </c>
      <c r="B2640" t="s">
        <v>10541</v>
      </c>
      <c r="C2640" t="s">
        <v>5530</v>
      </c>
      <c r="D2640" t="s">
        <v>5531</v>
      </c>
      <c r="E2640" s="109">
        <v>165.48</v>
      </c>
    </row>
    <row r="2641" spans="1:5" x14ac:dyDescent="0.25">
      <c r="A2641">
        <v>20146</v>
      </c>
      <c r="B2641" t="s">
        <v>10542</v>
      </c>
      <c r="C2641" t="s">
        <v>5530</v>
      </c>
      <c r="D2641" t="s">
        <v>5531</v>
      </c>
      <c r="E2641" s="109">
        <v>186.6</v>
      </c>
    </row>
    <row r="2642" spans="1:5" x14ac:dyDescent="0.25">
      <c r="A2642">
        <v>20140</v>
      </c>
      <c r="B2642" t="s">
        <v>10543</v>
      </c>
      <c r="C2642" t="s">
        <v>5530</v>
      </c>
      <c r="D2642" t="s">
        <v>5531</v>
      </c>
      <c r="E2642" s="109">
        <v>7.43</v>
      </c>
    </row>
    <row r="2643" spans="1:5" x14ac:dyDescent="0.25">
      <c r="A2643">
        <v>20141</v>
      </c>
      <c r="B2643" t="s">
        <v>10544</v>
      </c>
      <c r="C2643" t="s">
        <v>5530</v>
      </c>
      <c r="D2643" t="s">
        <v>5531</v>
      </c>
      <c r="E2643" s="109">
        <v>13.04</v>
      </c>
    </row>
    <row r="2644" spans="1:5" x14ac:dyDescent="0.25">
      <c r="A2644">
        <v>20142</v>
      </c>
      <c r="B2644" t="s">
        <v>10545</v>
      </c>
      <c r="C2644" t="s">
        <v>5530</v>
      </c>
      <c r="D2644" t="s">
        <v>5531</v>
      </c>
      <c r="E2644" s="109">
        <v>39.9</v>
      </c>
    </row>
    <row r="2645" spans="1:5" x14ac:dyDescent="0.25">
      <c r="A2645">
        <v>3659</v>
      </c>
      <c r="B2645" t="s">
        <v>10546</v>
      </c>
      <c r="C2645" t="s">
        <v>5530</v>
      </c>
      <c r="D2645" t="s">
        <v>5531</v>
      </c>
      <c r="E2645" s="109">
        <v>17.309999999999999</v>
      </c>
    </row>
    <row r="2646" spans="1:5" x14ac:dyDescent="0.25">
      <c r="A2646">
        <v>3660</v>
      </c>
      <c r="B2646" t="s">
        <v>10547</v>
      </c>
      <c r="C2646" t="s">
        <v>5530</v>
      </c>
      <c r="D2646" t="s">
        <v>5531</v>
      </c>
      <c r="E2646" s="109">
        <v>24.95</v>
      </c>
    </row>
    <row r="2647" spans="1:5" x14ac:dyDescent="0.25">
      <c r="A2647">
        <v>3662</v>
      </c>
      <c r="B2647" t="s">
        <v>10548</v>
      </c>
      <c r="C2647" t="s">
        <v>5530</v>
      </c>
      <c r="D2647" t="s">
        <v>5531</v>
      </c>
      <c r="E2647" s="109">
        <v>9.42</v>
      </c>
    </row>
    <row r="2648" spans="1:5" x14ac:dyDescent="0.25">
      <c r="A2648">
        <v>3661</v>
      </c>
      <c r="B2648" t="s">
        <v>10549</v>
      </c>
      <c r="C2648" t="s">
        <v>5530</v>
      </c>
      <c r="D2648" t="s">
        <v>5531</v>
      </c>
      <c r="E2648" s="109">
        <v>13.87</v>
      </c>
    </row>
    <row r="2649" spans="1:5" x14ac:dyDescent="0.25">
      <c r="A2649">
        <v>3658</v>
      </c>
      <c r="B2649" t="s">
        <v>10550</v>
      </c>
      <c r="C2649" t="s">
        <v>5530</v>
      </c>
      <c r="D2649" t="s">
        <v>5531</v>
      </c>
      <c r="E2649" s="109">
        <v>17.649999999999999</v>
      </c>
    </row>
    <row r="2650" spans="1:5" x14ac:dyDescent="0.25">
      <c r="A2650">
        <v>3670</v>
      </c>
      <c r="B2650" t="s">
        <v>10551</v>
      </c>
      <c r="C2650" t="s">
        <v>5530</v>
      </c>
      <c r="D2650" t="s">
        <v>5531</v>
      </c>
      <c r="E2650" s="109">
        <v>23.03</v>
      </c>
    </row>
    <row r="2651" spans="1:5" x14ac:dyDescent="0.25">
      <c r="A2651">
        <v>3666</v>
      </c>
      <c r="B2651" t="s">
        <v>10552</v>
      </c>
      <c r="C2651" t="s">
        <v>5530</v>
      </c>
      <c r="D2651" t="s">
        <v>5531</v>
      </c>
      <c r="E2651" s="109">
        <v>3.9</v>
      </c>
    </row>
    <row r="2652" spans="1:5" x14ac:dyDescent="0.25">
      <c r="A2652">
        <v>14157</v>
      </c>
      <c r="B2652" t="s">
        <v>10553</v>
      </c>
      <c r="C2652" t="s">
        <v>5530</v>
      </c>
      <c r="D2652" t="s">
        <v>5535</v>
      </c>
      <c r="E2652" s="109">
        <v>1.28</v>
      </c>
    </row>
    <row r="2653" spans="1:5" x14ac:dyDescent="0.25">
      <c r="A2653">
        <v>3653</v>
      </c>
      <c r="B2653" t="s">
        <v>10554</v>
      </c>
      <c r="C2653" t="s">
        <v>5530</v>
      </c>
      <c r="D2653" t="s">
        <v>5535</v>
      </c>
      <c r="E2653" s="109">
        <v>130.91</v>
      </c>
    </row>
    <row r="2654" spans="1:5" x14ac:dyDescent="0.25">
      <c r="A2654">
        <v>3649</v>
      </c>
      <c r="B2654" t="s">
        <v>10555</v>
      </c>
      <c r="C2654" t="s">
        <v>5530</v>
      </c>
      <c r="D2654" t="s">
        <v>5535</v>
      </c>
      <c r="E2654" s="109">
        <v>271.14</v>
      </c>
    </row>
    <row r="2655" spans="1:5" x14ac:dyDescent="0.25">
      <c r="A2655">
        <v>42696</v>
      </c>
      <c r="B2655" t="s">
        <v>10556</v>
      </c>
      <c r="C2655" t="s">
        <v>5530</v>
      </c>
      <c r="D2655" t="s">
        <v>5535</v>
      </c>
      <c r="E2655" s="109">
        <v>758.62</v>
      </c>
    </row>
    <row r="2656" spans="1:5" x14ac:dyDescent="0.25">
      <c r="A2656">
        <v>42697</v>
      </c>
      <c r="B2656" t="s">
        <v>10557</v>
      </c>
      <c r="C2656" t="s">
        <v>5530</v>
      </c>
      <c r="D2656" t="s">
        <v>5535</v>
      </c>
      <c r="E2656" s="110">
        <v>1142.5</v>
      </c>
    </row>
    <row r="2657" spans="1:5" x14ac:dyDescent="0.25">
      <c r="A2657">
        <v>42698</v>
      </c>
      <c r="B2657" t="s">
        <v>10558</v>
      </c>
      <c r="C2657" t="s">
        <v>5530</v>
      </c>
      <c r="D2657" t="s">
        <v>5535</v>
      </c>
      <c r="E2657" s="110">
        <v>1591.47</v>
      </c>
    </row>
    <row r="2658" spans="1:5" x14ac:dyDescent="0.25">
      <c r="A2658">
        <v>39875</v>
      </c>
      <c r="B2658" t="s">
        <v>10559</v>
      </c>
      <c r="C2658" t="s">
        <v>5530</v>
      </c>
      <c r="D2658" t="s">
        <v>5535</v>
      </c>
      <c r="E2658" s="109">
        <v>745.93</v>
      </c>
    </row>
    <row r="2659" spans="1:5" x14ac:dyDescent="0.25">
      <c r="A2659">
        <v>39876</v>
      </c>
      <c r="B2659" t="s">
        <v>10560</v>
      </c>
      <c r="C2659" t="s">
        <v>5530</v>
      </c>
      <c r="D2659" t="s">
        <v>5535</v>
      </c>
      <c r="E2659" s="109">
        <v>933.9</v>
      </c>
    </row>
    <row r="2660" spans="1:5" x14ac:dyDescent="0.25">
      <c r="A2660">
        <v>39877</v>
      </c>
      <c r="B2660" t="s">
        <v>10561</v>
      </c>
      <c r="C2660" t="s">
        <v>5530</v>
      </c>
      <c r="D2660" t="s">
        <v>5535</v>
      </c>
      <c r="E2660" s="110">
        <v>1295.28</v>
      </c>
    </row>
    <row r="2661" spans="1:5" x14ac:dyDescent="0.25">
      <c r="A2661">
        <v>39878</v>
      </c>
      <c r="B2661" t="s">
        <v>10562</v>
      </c>
      <c r="C2661" t="s">
        <v>5530</v>
      </c>
      <c r="D2661" t="s">
        <v>5535</v>
      </c>
      <c r="E2661" s="110">
        <v>1710.86</v>
      </c>
    </row>
    <row r="2662" spans="1:5" x14ac:dyDescent="0.25">
      <c r="A2662">
        <v>39872</v>
      </c>
      <c r="B2662" t="s">
        <v>10563</v>
      </c>
      <c r="C2662" t="s">
        <v>5530</v>
      </c>
      <c r="D2662" t="s">
        <v>5535</v>
      </c>
      <c r="E2662" s="109">
        <v>511.54</v>
      </c>
    </row>
    <row r="2663" spans="1:5" x14ac:dyDescent="0.25">
      <c r="A2663">
        <v>39873</v>
      </c>
      <c r="B2663" t="s">
        <v>10564</v>
      </c>
      <c r="C2663" t="s">
        <v>5530</v>
      </c>
      <c r="D2663" t="s">
        <v>5535</v>
      </c>
      <c r="E2663" s="109">
        <v>593.36</v>
      </c>
    </row>
    <row r="2664" spans="1:5" x14ac:dyDescent="0.25">
      <c r="A2664">
        <v>39874</v>
      </c>
      <c r="B2664" t="s">
        <v>10565</v>
      </c>
      <c r="C2664" t="s">
        <v>5530</v>
      </c>
      <c r="D2664" t="s">
        <v>5535</v>
      </c>
      <c r="E2664" s="109">
        <v>651.72</v>
      </c>
    </row>
    <row r="2665" spans="1:5" x14ac:dyDescent="0.25">
      <c r="A2665">
        <v>3674</v>
      </c>
      <c r="B2665" t="s">
        <v>10566</v>
      </c>
      <c r="C2665" t="s">
        <v>5536</v>
      </c>
      <c r="D2665" t="s">
        <v>5535</v>
      </c>
      <c r="E2665" s="109">
        <v>73.81</v>
      </c>
    </row>
    <row r="2666" spans="1:5" x14ac:dyDescent="0.25">
      <c r="A2666">
        <v>3681</v>
      </c>
      <c r="B2666" t="s">
        <v>10567</v>
      </c>
      <c r="C2666" t="s">
        <v>5536</v>
      </c>
      <c r="D2666" t="s">
        <v>5535</v>
      </c>
      <c r="E2666" s="109">
        <v>109.82</v>
      </c>
    </row>
    <row r="2667" spans="1:5" x14ac:dyDescent="0.25">
      <c r="A2667">
        <v>3676</v>
      </c>
      <c r="B2667" t="s">
        <v>10568</v>
      </c>
      <c r="C2667" t="s">
        <v>5536</v>
      </c>
      <c r="D2667" t="s">
        <v>5535</v>
      </c>
      <c r="E2667" s="109">
        <v>413.28</v>
      </c>
    </row>
    <row r="2668" spans="1:5" x14ac:dyDescent="0.25">
      <c r="A2668">
        <v>3679</v>
      </c>
      <c r="B2668" t="s">
        <v>10569</v>
      </c>
      <c r="C2668" t="s">
        <v>5536</v>
      </c>
      <c r="D2668" t="s">
        <v>5535</v>
      </c>
      <c r="E2668" s="109">
        <v>341.92</v>
      </c>
    </row>
    <row r="2669" spans="1:5" x14ac:dyDescent="0.25">
      <c r="A2669">
        <v>3672</v>
      </c>
      <c r="B2669" t="s">
        <v>10570</v>
      </c>
      <c r="C2669" t="s">
        <v>5536</v>
      </c>
      <c r="D2669" t="s">
        <v>5535</v>
      </c>
      <c r="E2669" s="109">
        <v>1.1599999999999999</v>
      </c>
    </row>
    <row r="2670" spans="1:5" x14ac:dyDescent="0.25">
      <c r="A2670">
        <v>3671</v>
      </c>
      <c r="B2670" t="s">
        <v>10571</v>
      </c>
      <c r="C2670" t="s">
        <v>5536</v>
      </c>
      <c r="D2670" t="s">
        <v>5535</v>
      </c>
      <c r="E2670" s="109">
        <v>1.1000000000000001</v>
      </c>
    </row>
    <row r="2671" spans="1:5" x14ac:dyDescent="0.25">
      <c r="A2671">
        <v>3673</v>
      </c>
      <c r="B2671" t="s">
        <v>10572</v>
      </c>
      <c r="C2671" t="s">
        <v>5536</v>
      </c>
      <c r="D2671" t="s">
        <v>5535</v>
      </c>
      <c r="E2671" s="109">
        <v>1.72</v>
      </c>
    </row>
    <row r="2672" spans="1:5" x14ac:dyDescent="0.25">
      <c r="A2672">
        <v>38394</v>
      </c>
      <c r="B2672" t="s">
        <v>10573</v>
      </c>
      <c r="C2672" t="s">
        <v>5530</v>
      </c>
      <c r="D2672" t="s">
        <v>5531</v>
      </c>
      <c r="E2672" s="109">
        <v>317.52999999999997</v>
      </c>
    </row>
    <row r="2673" spans="1:5" x14ac:dyDescent="0.25">
      <c r="A2673">
        <v>3729</v>
      </c>
      <c r="B2673" t="s">
        <v>10574</v>
      </c>
      <c r="C2673" t="s">
        <v>5530</v>
      </c>
      <c r="D2673" t="s">
        <v>5531</v>
      </c>
      <c r="E2673" s="109">
        <v>96.67</v>
      </c>
    </row>
    <row r="2674" spans="1:5" x14ac:dyDescent="0.25">
      <c r="A2674">
        <v>39357</v>
      </c>
      <c r="B2674" t="s">
        <v>10575</v>
      </c>
      <c r="C2674" t="s">
        <v>5530</v>
      </c>
      <c r="D2674" t="s">
        <v>5535</v>
      </c>
      <c r="E2674" s="109">
        <v>137.72999999999999</v>
      </c>
    </row>
    <row r="2675" spans="1:5" x14ac:dyDescent="0.25">
      <c r="A2675">
        <v>39358</v>
      </c>
      <c r="B2675" t="s">
        <v>10576</v>
      </c>
      <c r="C2675" t="s">
        <v>5530</v>
      </c>
      <c r="D2675" t="s">
        <v>5535</v>
      </c>
      <c r="E2675" s="109">
        <v>151.03</v>
      </c>
    </row>
    <row r="2676" spans="1:5" x14ac:dyDescent="0.25">
      <c r="A2676">
        <v>39356</v>
      </c>
      <c r="B2676" t="s">
        <v>10577</v>
      </c>
      <c r="C2676" t="s">
        <v>5530</v>
      </c>
      <c r="D2676" t="s">
        <v>5535</v>
      </c>
      <c r="E2676" s="109">
        <v>257.66000000000003</v>
      </c>
    </row>
    <row r="2677" spans="1:5" x14ac:dyDescent="0.25">
      <c r="A2677">
        <v>39355</v>
      </c>
      <c r="B2677" t="s">
        <v>10578</v>
      </c>
      <c r="C2677" t="s">
        <v>5530</v>
      </c>
      <c r="D2677" t="s">
        <v>5535</v>
      </c>
      <c r="E2677" s="109">
        <v>221.73</v>
      </c>
    </row>
    <row r="2678" spans="1:5" x14ac:dyDescent="0.25">
      <c r="A2678">
        <v>39353</v>
      </c>
      <c r="B2678" t="s">
        <v>10579</v>
      </c>
      <c r="C2678" t="s">
        <v>5530</v>
      </c>
      <c r="D2678" t="s">
        <v>5535</v>
      </c>
      <c r="E2678" s="109">
        <v>304.06</v>
      </c>
    </row>
    <row r="2679" spans="1:5" x14ac:dyDescent="0.25">
      <c r="A2679">
        <v>39354</v>
      </c>
      <c r="B2679" t="s">
        <v>10580</v>
      </c>
      <c r="C2679" t="s">
        <v>5530</v>
      </c>
      <c r="D2679" t="s">
        <v>5535</v>
      </c>
      <c r="E2679" s="109">
        <v>303.05</v>
      </c>
    </row>
    <row r="2680" spans="1:5" x14ac:dyDescent="0.25">
      <c r="A2680">
        <v>39398</v>
      </c>
      <c r="B2680" t="s">
        <v>10581</v>
      </c>
      <c r="C2680" t="s">
        <v>5530</v>
      </c>
      <c r="D2680" t="s">
        <v>5531</v>
      </c>
      <c r="E2680" s="109">
        <v>140.91</v>
      </c>
    </row>
    <row r="2681" spans="1:5" x14ac:dyDescent="0.25">
      <c r="A2681">
        <v>13343</v>
      </c>
      <c r="B2681" t="s">
        <v>10582</v>
      </c>
      <c r="C2681" t="s">
        <v>5530</v>
      </c>
      <c r="D2681" t="s">
        <v>5531</v>
      </c>
      <c r="E2681" s="109">
        <v>59.76</v>
      </c>
    </row>
    <row r="2682" spans="1:5" x14ac:dyDescent="0.25">
      <c r="A2682">
        <v>12118</v>
      </c>
      <c r="B2682" t="s">
        <v>10583</v>
      </c>
      <c r="C2682" t="s">
        <v>5530</v>
      </c>
      <c r="D2682" t="s">
        <v>5531</v>
      </c>
      <c r="E2682" s="109">
        <v>24.37</v>
      </c>
    </row>
    <row r="2683" spans="1:5" x14ac:dyDescent="0.25">
      <c r="A2683">
        <v>39482</v>
      </c>
      <c r="B2683" t="s">
        <v>10584</v>
      </c>
      <c r="C2683" t="s">
        <v>5530</v>
      </c>
      <c r="D2683" t="s">
        <v>5531</v>
      </c>
      <c r="E2683" s="109">
        <v>498.87</v>
      </c>
    </row>
    <row r="2684" spans="1:5" x14ac:dyDescent="0.25">
      <c r="A2684">
        <v>39486</v>
      </c>
      <c r="B2684" t="s">
        <v>10585</v>
      </c>
      <c r="C2684" t="s">
        <v>5530</v>
      </c>
      <c r="D2684" t="s">
        <v>5531</v>
      </c>
      <c r="E2684" s="109">
        <v>407.14</v>
      </c>
    </row>
    <row r="2685" spans="1:5" x14ac:dyDescent="0.25">
      <c r="A2685">
        <v>39484</v>
      </c>
      <c r="B2685" t="s">
        <v>10586</v>
      </c>
      <c r="C2685" t="s">
        <v>5530</v>
      </c>
      <c r="D2685" t="s">
        <v>5531</v>
      </c>
      <c r="E2685" s="109">
        <v>498.87</v>
      </c>
    </row>
    <row r="2686" spans="1:5" x14ac:dyDescent="0.25">
      <c r="A2686">
        <v>39488</v>
      </c>
      <c r="B2686" t="s">
        <v>10587</v>
      </c>
      <c r="C2686" t="s">
        <v>5530</v>
      </c>
      <c r="D2686" t="s">
        <v>5531</v>
      </c>
      <c r="E2686" s="109">
        <v>413.81</v>
      </c>
    </row>
    <row r="2687" spans="1:5" x14ac:dyDescent="0.25">
      <c r="A2687">
        <v>39485</v>
      </c>
      <c r="B2687" t="s">
        <v>10588</v>
      </c>
      <c r="C2687" t="s">
        <v>5530</v>
      </c>
      <c r="D2687" t="s">
        <v>5531</v>
      </c>
      <c r="E2687" s="109">
        <v>498.87</v>
      </c>
    </row>
    <row r="2688" spans="1:5" x14ac:dyDescent="0.25">
      <c r="A2688">
        <v>39489</v>
      </c>
      <c r="B2688" t="s">
        <v>10589</v>
      </c>
      <c r="C2688" t="s">
        <v>5530</v>
      </c>
      <c r="D2688" t="s">
        <v>5531</v>
      </c>
      <c r="E2688" s="109">
        <v>420.83</v>
      </c>
    </row>
    <row r="2689" spans="1:5" x14ac:dyDescent="0.25">
      <c r="A2689">
        <v>39490</v>
      </c>
      <c r="B2689" t="s">
        <v>10590</v>
      </c>
      <c r="C2689" t="s">
        <v>5530</v>
      </c>
      <c r="D2689" t="s">
        <v>5531</v>
      </c>
      <c r="E2689" s="109">
        <v>627.08000000000004</v>
      </c>
    </row>
    <row r="2690" spans="1:5" x14ac:dyDescent="0.25">
      <c r="A2690">
        <v>39494</v>
      </c>
      <c r="B2690" t="s">
        <v>10591</v>
      </c>
      <c r="C2690" t="s">
        <v>5530</v>
      </c>
      <c r="D2690" t="s">
        <v>5531</v>
      </c>
      <c r="E2690" s="109">
        <v>450.3</v>
      </c>
    </row>
    <row r="2691" spans="1:5" x14ac:dyDescent="0.25">
      <c r="A2691">
        <v>39495</v>
      </c>
      <c r="B2691" t="s">
        <v>10592</v>
      </c>
      <c r="C2691" t="s">
        <v>5530</v>
      </c>
      <c r="D2691" t="s">
        <v>5531</v>
      </c>
      <c r="E2691" s="109">
        <v>507.43</v>
      </c>
    </row>
    <row r="2692" spans="1:5" x14ac:dyDescent="0.25">
      <c r="A2692">
        <v>39496</v>
      </c>
      <c r="B2692" t="s">
        <v>10593</v>
      </c>
      <c r="C2692" t="s">
        <v>5530</v>
      </c>
      <c r="D2692" t="s">
        <v>5531</v>
      </c>
      <c r="E2692" s="109">
        <v>558.16999999999996</v>
      </c>
    </row>
    <row r="2693" spans="1:5" x14ac:dyDescent="0.25">
      <c r="A2693">
        <v>39492</v>
      </c>
      <c r="B2693" t="s">
        <v>10594</v>
      </c>
      <c r="C2693" t="s">
        <v>5530</v>
      </c>
      <c r="D2693" t="s">
        <v>5531</v>
      </c>
      <c r="E2693" s="109">
        <v>646.21</v>
      </c>
    </row>
    <row r="2694" spans="1:5" x14ac:dyDescent="0.25">
      <c r="A2694">
        <v>39497</v>
      </c>
      <c r="B2694" t="s">
        <v>10595</v>
      </c>
      <c r="C2694" t="s">
        <v>5530</v>
      </c>
      <c r="D2694" t="s">
        <v>5531</v>
      </c>
      <c r="E2694" s="109">
        <v>583.70000000000005</v>
      </c>
    </row>
    <row r="2695" spans="1:5" x14ac:dyDescent="0.25">
      <c r="A2695">
        <v>39493</v>
      </c>
      <c r="B2695" t="s">
        <v>10596</v>
      </c>
      <c r="C2695" t="s">
        <v>5530</v>
      </c>
      <c r="D2695" t="s">
        <v>5531</v>
      </c>
      <c r="E2695" s="109">
        <v>693.12</v>
      </c>
    </row>
    <row r="2696" spans="1:5" x14ac:dyDescent="0.25">
      <c r="A2696">
        <v>39500</v>
      </c>
      <c r="B2696" t="s">
        <v>10597</v>
      </c>
      <c r="C2696" t="s">
        <v>5530</v>
      </c>
      <c r="D2696" t="s">
        <v>5531</v>
      </c>
      <c r="E2696" s="109">
        <v>756.25</v>
      </c>
    </row>
    <row r="2697" spans="1:5" x14ac:dyDescent="0.25">
      <c r="A2697">
        <v>39498</v>
      </c>
      <c r="B2697" t="s">
        <v>10598</v>
      </c>
      <c r="C2697" t="s">
        <v>5530</v>
      </c>
      <c r="D2697" t="s">
        <v>5531</v>
      </c>
      <c r="E2697" s="109">
        <v>932.71</v>
      </c>
    </row>
    <row r="2698" spans="1:5" x14ac:dyDescent="0.25">
      <c r="A2698">
        <v>43628</v>
      </c>
      <c r="B2698" t="s">
        <v>10599</v>
      </c>
      <c r="C2698" t="s">
        <v>5530</v>
      </c>
      <c r="D2698" t="s">
        <v>5531</v>
      </c>
      <c r="E2698" s="109">
        <v>735.17</v>
      </c>
    </row>
    <row r="2699" spans="1:5" x14ac:dyDescent="0.25">
      <c r="A2699">
        <v>39501</v>
      </c>
      <c r="B2699" t="s">
        <v>10600</v>
      </c>
      <c r="C2699" t="s">
        <v>5530</v>
      </c>
      <c r="D2699" t="s">
        <v>5531</v>
      </c>
      <c r="E2699" s="109">
        <v>776.73</v>
      </c>
    </row>
    <row r="2700" spans="1:5" x14ac:dyDescent="0.25">
      <c r="A2700">
        <v>39499</v>
      </c>
      <c r="B2700" t="s">
        <v>10601</v>
      </c>
      <c r="C2700" t="s">
        <v>5530</v>
      </c>
      <c r="D2700" t="s">
        <v>5531</v>
      </c>
      <c r="E2700" s="109">
        <v>945.95</v>
      </c>
    </row>
    <row r="2701" spans="1:5" x14ac:dyDescent="0.25">
      <c r="A2701">
        <v>43621</v>
      </c>
      <c r="B2701" t="s">
        <v>10602</v>
      </c>
      <c r="C2701" t="s">
        <v>5530</v>
      </c>
      <c r="D2701" t="s">
        <v>5531</v>
      </c>
      <c r="E2701" s="109">
        <v>781.12</v>
      </c>
    </row>
    <row r="2702" spans="1:5" x14ac:dyDescent="0.25">
      <c r="A2702">
        <v>3733</v>
      </c>
      <c r="B2702" t="s">
        <v>10603</v>
      </c>
      <c r="C2702" t="s">
        <v>156</v>
      </c>
      <c r="D2702" t="s">
        <v>5535</v>
      </c>
      <c r="E2702" s="109">
        <v>63.51</v>
      </c>
    </row>
    <row r="2703" spans="1:5" x14ac:dyDescent="0.25">
      <c r="A2703">
        <v>3731</v>
      </c>
      <c r="B2703" t="s">
        <v>10604</v>
      </c>
      <c r="C2703" t="s">
        <v>156</v>
      </c>
      <c r="D2703" t="s">
        <v>5535</v>
      </c>
      <c r="E2703" s="109">
        <v>58.95</v>
      </c>
    </row>
    <row r="2704" spans="1:5" x14ac:dyDescent="0.25">
      <c r="A2704">
        <v>38137</v>
      </c>
      <c r="B2704" t="s">
        <v>10605</v>
      </c>
      <c r="C2704" t="s">
        <v>156</v>
      </c>
      <c r="D2704" t="s">
        <v>5535</v>
      </c>
      <c r="E2704" s="109">
        <v>59.3</v>
      </c>
    </row>
    <row r="2705" spans="1:5" x14ac:dyDescent="0.25">
      <c r="A2705">
        <v>38135</v>
      </c>
      <c r="B2705" t="s">
        <v>10606</v>
      </c>
      <c r="C2705" t="s">
        <v>156</v>
      </c>
      <c r="D2705" t="s">
        <v>5535</v>
      </c>
      <c r="E2705" s="109">
        <v>75.17</v>
      </c>
    </row>
    <row r="2706" spans="1:5" x14ac:dyDescent="0.25">
      <c r="A2706">
        <v>38138</v>
      </c>
      <c r="B2706" t="s">
        <v>10607</v>
      </c>
      <c r="C2706" t="s">
        <v>156</v>
      </c>
      <c r="D2706" t="s">
        <v>5535</v>
      </c>
      <c r="E2706" s="109">
        <v>58.23</v>
      </c>
    </row>
    <row r="2707" spans="1:5" x14ac:dyDescent="0.25">
      <c r="A2707">
        <v>3736</v>
      </c>
      <c r="B2707" t="s">
        <v>10608</v>
      </c>
      <c r="C2707" t="s">
        <v>156</v>
      </c>
      <c r="D2707" t="s">
        <v>5532</v>
      </c>
      <c r="E2707" s="109">
        <v>62.5</v>
      </c>
    </row>
    <row r="2708" spans="1:5" x14ac:dyDescent="0.25">
      <c r="A2708">
        <v>3741</v>
      </c>
      <c r="B2708" t="s">
        <v>10609</v>
      </c>
      <c r="C2708" t="s">
        <v>156</v>
      </c>
      <c r="D2708" t="s">
        <v>5531</v>
      </c>
      <c r="E2708" s="109">
        <v>65.150000000000006</v>
      </c>
    </row>
    <row r="2709" spans="1:5" x14ac:dyDescent="0.25">
      <c r="A2709">
        <v>3745</v>
      </c>
      <c r="B2709" t="s">
        <v>10610</v>
      </c>
      <c r="C2709" t="s">
        <v>156</v>
      </c>
      <c r="D2709" t="s">
        <v>5531</v>
      </c>
      <c r="E2709" s="109">
        <v>70.25</v>
      </c>
    </row>
    <row r="2710" spans="1:5" x14ac:dyDescent="0.25">
      <c r="A2710">
        <v>3743</v>
      </c>
      <c r="B2710" t="s">
        <v>10611</v>
      </c>
      <c r="C2710" t="s">
        <v>156</v>
      </c>
      <c r="D2710" t="s">
        <v>5531</v>
      </c>
      <c r="E2710" s="109">
        <v>64.92</v>
      </c>
    </row>
    <row r="2711" spans="1:5" x14ac:dyDescent="0.25">
      <c r="A2711">
        <v>3744</v>
      </c>
      <c r="B2711" t="s">
        <v>10612</v>
      </c>
      <c r="C2711" t="s">
        <v>156</v>
      </c>
      <c r="D2711" t="s">
        <v>5531</v>
      </c>
      <c r="E2711" s="109">
        <v>71.459999999999994</v>
      </c>
    </row>
    <row r="2712" spans="1:5" x14ac:dyDescent="0.25">
      <c r="A2712">
        <v>3739</v>
      </c>
      <c r="B2712" t="s">
        <v>10613</v>
      </c>
      <c r="C2712" t="s">
        <v>156</v>
      </c>
      <c r="D2712" t="s">
        <v>5531</v>
      </c>
      <c r="E2712" s="109">
        <v>75.09</v>
      </c>
    </row>
    <row r="2713" spans="1:5" x14ac:dyDescent="0.25">
      <c r="A2713">
        <v>3737</v>
      </c>
      <c r="B2713" t="s">
        <v>10614</v>
      </c>
      <c r="C2713" t="s">
        <v>156</v>
      </c>
      <c r="D2713" t="s">
        <v>5531</v>
      </c>
      <c r="E2713" s="109">
        <v>78.73</v>
      </c>
    </row>
    <row r="2714" spans="1:5" x14ac:dyDescent="0.25">
      <c r="A2714">
        <v>3738</v>
      </c>
      <c r="B2714" t="s">
        <v>10615</v>
      </c>
      <c r="C2714" t="s">
        <v>156</v>
      </c>
      <c r="D2714" t="s">
        <v>5531</v>
      </c>
      <c r="E2714" s="109">
        <v>90.84</v>
      </c>
    </row>
    <row r="2715" spans="1:5" x14ac:dyDescent="0.25">
      <c r="A2715">
        <v>3747</v>
      </c>
      <c r="B2715" t="s">
        <v>10616</v>
      </c>
      <c r="C2715" t="s">
        <v>156</v>
      </c>
      <c r="D2715" t="s">
        <v>5531</v>
      </c>
      <c r="E2715" s="109">
        <v>71.459999999999994</v>
      </c>
    </row>
    <row r="2716" spans="1:5" x14ac:dyDescent="0.25">
      <c r="A2716">
        <v>11649</v>
      </c>
      <c r="B2716" t="s">
        <v>10617</v>
      </c>
      <c r="C2716" t="s">
        <v>5530</v>
      </c>
      <c r="D2716" t="s">
        <v>5531</v>
      </c>
      <c r="E2716" s="109">
        <v>518.41</v>
      </c>
    </row>
    <row r="2717" spans="1:5" x14ac:dyDescent="0.25">
      <c r="A2717">
        <v>11650</v>
      </c>
      <c r="B2717" t="s">
        <v>10618</v>
      </c>
      <c r="C2717" t="s">
        <v>5530</v>
      </c>
      <c r="D2717" t="s">
        <v>5531</v>
      </c>
      <c r="E2717" s="109">
        <v>883.59</v>
      </c>
    </row>
    <row r="2718" spans="1:5" x14ac:dyDescent="0.25">
      <c r="A2718">
        <v>3742</v>
      </c>
      <c r="B2718" t="s">
        <v>10619</v>
      </c>
      <c r="C2718" t="s">
        <v>156</v>
      </c>
      <c r="D2718" t="s">
        <v>5531</v>
      </c>
      <c r="E2718" s="109">
        <v>94.23</v>
      </c>
    </row>
    <row r="2719" spans="1:5" x14ac:dyDescent="0.25">
      <c r="A2719">
        <v>3746</v>
      </c>
      <c r="B2719" t="s">
        <v>10620</v>
      </c>
      <c r="C2719" t="s">
        <v>156</v>
      </c>
      <c r="D2719" t="s">
        <v>5531</v>
      </c>
      <c r="E2719" s="109">
        <v>110.02</v>
      </c>
    </row>
    <row r="2720" spans="1:5" x14ac:dyDescent="0.25">
      <c r="A2720">
        <v>21106</v>
      </c>
      <c r="B2720" t="s">
        <v>10621</v>
      </c>
      <c r="C2720" t="s">
        <v>157</v>
      </c>
      <c r="D2720" t="s">
        <v>5531</v>
      </c>
      <c r="E2720" s="109">
        <v>58.34</v>
      </c>
    </row>
    <row r="2721" spans="1:5" x14ac:dyDescent="0.25">
      <c r="A2721">
        <v>3755</v>
      </c>
      <c r="B2721" t="s">
        <v>10622</v>
      </c>
      <c r="C2721" t="s">
        <v>5530</v>
      </c>
      <c r="D2721" t="s">
        <v>5535</v>
      </c>
      <c r="E2721" s="109">
        <v>28.03</v>
      </c>
    </row>
    <row r="2722" spans="1:5" x14ac:dyDescent="0.25">
      <c r="A2722">
        <v>3750</v>
      </c>
      <c r="B2722" t="s">
        <v>10623</v>
      </c>
      <c r="C2722" t="s">
        <v>5530</v>
      </c>
      <c r="D2722" t="s">
        <v>5535</v>
      </c>
      <c r="E2722" s="109">
        <v>37.68</v>
      </c>
    </row>
    <row r="2723" spans="1:5" x14ac:dyDescent="0.25">
      <c r="A2723">
        <v>3756</v>
      </c>
      <c r="B2723" t="s">
        <v>10624</v>
      </c>
      <c r="C2723" t="s">
        <v>5530</v>
      </c>
      <c r="D2723" t="s">
        <v>5535</v>
      </c>
      <c r="E2723" s="109">
        <v>70.42</v>
      </c>
    </row>
    <row r="2724" spans="1:5" x14ac:dyDescent="0.25">
      <c r="A2724">
        <v>39377</v>
      </c>
      <c r="B2724" t="s">
        <v>10625</v>
      </c>
      <c r="C2724" t="s">
        <v>5530</v>
      </c>
      <c r="D2724" t="s">
        <v>5535</v>
      </c>
      <c r="E2724" s="109">
        <v>208.6</v>
      </c>
    </row>
    <row r="2725" spans="1:5" x14ac:dyDescent="0.25">
      <c r="A2725">
        <v>38191</v>
      </c>
      <c r="B2725" t="s">
        <v>10626</v>
      </c>
      <c r="C2725" t="s">
        <v>5530</v>
      </c>
      <c r="D2725" t="s">
        <v>5535</v>
      </c>
      <c r="E2725" s="109">
        <v>15.53</v>
      </c>
    </row>
    <row r="2726" spans="1:5" x14ac:dyDescent="0.25">
      <c r="A2726">
        <v>39381</v>
      </c>
      <c r="B2726" t="s">
        <v>10627</v>
      </c>
      <c r="C2726" t="s">
        <v>5530</v>
      </c>
      <c r="D2726" t="s">
        <v>5535</v>
      </c>
      <c r="E2726" s="109">
        <v>14.48</v>
      </c>
    </row>
    <row r="2727" spans="1:5" x14ac:dyDescent="0.25">
      <c r="A2727">
        <v>38780</v>
      </c>
      <c r="B2727" t="s">
        <v>10628</v>
      </c>
      <c r="C2727" t="s">
        <v>5530</v>
      </c>
      <c r="D2727" t="s">
        <v>5535</v>
      </c>
      <c r="E2727" s="109">
        <v>17.72</v>
      </c>
    </row>
    <row r="2728" spans="1:5" x14ac:dyDescent="0.25">
      <c r="A2728">
        <v>38781</v>
      </c>
      <c r="B2728" t="s">
        <v>10629</v>
      </c>
      <c r="C2728" t="s">
        <v>5530</v>
      </c>
      <c r="D2728" t="s">
        <v>5535</v>
      </c>
      <c r="E2728" s="109">
        <v>59.83</v>
      </c>
    </row>
    <row r="2729" spans="1:5" x14ac:dyDescent="0.25">
      <c r="A2729">
        <v>38192</v>
      </c>
      <c r="B2729" t="s">
        <v>10630</v>
      </c>
      <c r="C2729" t="s">
        <v>5530</v>
      </c>
      <c r="D2729" t="s">
        <v>5535</v>
      </c>
      <c r="E2729" s="109">
        <v>108.26</v>
      </c>
    </row>
    <row r="2730" spans="1:5" x14ac:dyDescent="0.25">
      <c r="A2730">
        <v>3753</v>
      </c>
      <c r="B2730" t="s">
        <v>10631</v>
      </c>
      <c r="C2730" t="s">
        <v>5530</v>
      </c>
      <c r="D2730" t="s">
        <v>5535</v>
      </c>
      <c r="E2730" s="109">
        <v>9.48</v>
      </c>
    </row>
    <row r="2731" spans="1:5" x14ac:dyDescent="0.25">
      <c r="A2731">
        <v>38782</v>
      </c>
      <c r="B2731" t="s">
        <v>10632</v>
      </c>
      <c r="C2731" t="s">
        <v>5530</v>
      </c>
      <c r="D2731" t="s">
        <v>5535</v>
      </c>
      <c r="E2731" s="109">
        <v>12.34</v>
      </c>
    </row>
    <row r="2732" spans="1:5" x14ac:dyDescent="0.25">
      <c r="A2732">
        <v>38778</v>
      </c>
      <c r="B2732" t="s">
        <v>10633</v>
      </c>
      <c r="C2732" t="s">
        <v>5530</v>
      </c>
      <c r="D2732" t="s">
        <v>5535</v>
      </c>
      <c r="E2732" s="109">
        <v>9.26</v>
      </c>
    </row>
    <row r="2733" spans="1:5" x14ac:dyDescent="0.25">
      <c r="A2733">
        <v>38779</v>
      </c>
      <c r="B2733" t="s">
        <v>10634</v>
      </c>
      <c r="C2733" t="s">
        <v>5530</v>
      </c>
      <c r="D2733" t="s">
        <v>5535</v>
      </c>
      <c r="E2733" s="109">
        <v>9.82</v>
      </c>
    </row>
    <row r="2734" spans="1:5" x14ac:dyDescent="0.25">
      <c r="A2734">
        <v>39388</v>
      </c>
      <c r="B2734" t="s">
        <v>10635</v>
      </c>
      <c r="C2734" t="s">
        <v>5530</v>
      </c>
      <c r="D2734" t="s">
        <v>5531</v>
      </c>
      <c r="E2734" s="109">
        <v>11.07</v>
      </c>
    </row>
    <row r="2735" spans="1:5" x14ac:dyDescent="0.25">
      <c r="A2735">
        <v>39387</v>
      </c>
      <c r="B2735" t="s">
        <v>10636</v>
      </c>
      <c r="C2735" t="s">
        <v>5530</v>
      </c>
      <c r="D2735" t="s">
        <v>5531</v>
      </c>
      <c r="E2735" s="109">
        <v>17.25</v>
      </c>
    </row>
    <row r="2736" spans="1:5" x14ac:dyDescent="0.25">
      <c r="A2736">
        <v>39386</v>
      </c>
      <c r="B2736" t="s">
        <v>10637</v>
      </c>
      <c r="C2736" t="s">
        <v>5530</v>
      </c>
      <c r="D2736" t="s">
        <v>5531</v>
      </c>
      <c r="E2736" s="109">
        <v>12.03</v>
      </c>
    </row>
    <row r="2737" spans="1:5" x14ac:dyDescent="0.25">
      <c r="A2737">
        <v>38194</v>
      </c>
      <c r="B2737" t="s">
        <v>10638</v>
      </c>
      <c r="C2737" t="s">
        <v>5530</v>
      </c>
      <c r="D2737" t="s">
        <v>5532</v>
      </c>
      <c r="E2737" s="109">
        <v>9</v>
      </c>
    </row>
    <row r="2738" spans="1:5" x14ac:dyDescent="0.25">
      <c r="A2738">
        <v>38193</v>
      </c>
      <c r="B2738" t="s">
        <v>10639</v>
      </c>
      <c r="C2738" t="s">
        <v>5530</v>
      </c>
      <c r="D2738" t="s">
        <v>5531</v>
      </c>
      <c r="E2738" s="109">
        <v>7.82</v>
      </c>
    </row>
    <row r="2739" spans="1:5" x14ac:dyDescent="0.25">
      <c r="A2739">
        <v>12216</v>
      </c>
      <c r="B2739" t="s">
        <v>10640</v>
      </c>
      <c r="C2739" t="s">
        <v>5530</v>
      </c>
      <c r="D2739" t="s">
        <v>5535</v>
      </c>
      <c r="E2739" s="109">
        <v>54.14</v>
      </c>
    </row>
    <row r="2740" spans="1:5" x14ac:dyDescent="0.25">
      <c r="A2740">
        <v>3757</v>
      </c>
      <c r="B2740" t="s">
        <v>10641</v>
      </c>
      <c r="C2740" t="s">
        <v>5530</v>
      </c>
      <c r="D2740" t="s">
        <v>5535</v>
      </c>
      <c r="E2740" s="109">
        <v>62.6</v>
      </c>
    </row>
    <row r="2741" spans="1:5" x14ac:dyDescent="0.25">
      <c r="A2741">
        <v>3758</v>
      </c>
      <c r="B2741" t="s">
        <v>10642</v>
      </c>
      <c r="C2741" t="s">
        <v>5530</v>
      </c>
      <c r="D2741" t="s">
        <v>5535</v>
      </c>
      <c r="E2741" s="109">
        <v>73</v>
      </c>
    </row>
    <row r="2742" spans="1:5" x14ac:dyDescent="0.25">
      <c r="A2742">
        <v>12214</v>
      </c>
      <c r="B2742" t="s">
        <v>10643</v>
      </c>
      <c r="C2742" t="s">
        <v>5530</v>
      </c>
      <c r="D2742" t="s">
        <v>5535</v>
      </c>
      <c r="E2742" s="109">
        <v>24.99</v>
      </c>
    </row>
    <row r="2743" spans="1:5" x14ac:dyDescent="0.25">
      <c r="A2743">
        <v>3749</v>
      </c>
      <c r="B2743" t="s">
        <v>10644</v>
      </c>
      <c r="C2743" t="s">
        <v>5530</v>
      </c>
      <c r="D2743" t="s">
        <v>5535</v>
      </c>
      <c r="E2743" s="109">
        <v>44.55</v>
      </c>
    </row>
    <row r="2744" spans="1:5" x14ac:dyDescent="0.25">
      <c r="A2744">
        <v>3751</v>
      </c>
      <c r="B2744" t="s">
        <v>10645</v>
      </c>
      <c r="C2744" t="s">
        <v>5530</v>
      </c>
      <c r="D2744" t="s">
        <v>5535</v>
      </c>
      <c r="E2744" s="109">
        <v>60.8</v>
      </c>
    </row>
    <row r="2745" spans="1:5" x14ac:dyDescent="0.25">
      <c r="A2745">
        <v>39376</v>
      </c>
      <c r="B2745" t="s">
        <v>10646</v>
      </c>
      <c r="C2745" t="s">
        <v>5530</v>
      </c>
      <c r="D2745" t="s">
        <v>5535</v>
      </c>
      <c r="E2745" s="109">
        <v>51.25</v>
      </c>
    </row>
    <row r="2746" spans="1:5" x14ac:dyDescent="0.25">
      <c r="A2746">
        <v>3752</v>
      </c>
      <c r="B2746" t="s">
        <v>10647</v>
      </c>
      <c r="C2746" t="s">
        <v>5530</v>
      </c>
      <c r="D2746" t="s">
        <v>5535</v>
      </c>
      <c r="E2746" s="109">
        <v>100.29</v>
      </c>
    </row>
    <row r="2747" spans="1:5" x14ac:dyDescent="0.25">
      <c r="A2747">
        <v>746</v>
      </c>
      <c r="B2747" t="s">
        <v>10648</v>
      </c>
      <c r="C2747" t="s">
        <v>5530</v>
      </c>
      <c r="D2747" t="s">
        <v>5532</v>
      </c>
      <c r="E2747" s="110">
        <v>2500</v>
      </c>
    </row>
    <row r="2748" spans="1:5" x14ac:dyDescent="0.25">
      <c r="A2748">
        <v>20269</v>
      </c>
      <c r="B2748" t="s">
        <v>10649</v>
      </c>
      <c r="C2748" t="s">
        <v>5530</v>
      </c>
      <c r="D2748" t="s">
        <v>5531</v>
      </c>
      <c r="E2748" s="109">
        <v>83.65</v>
      </c>
    </row>
    <row r="2749" spans="1:5" x14ac:dyDescent="0.25">
      <c r="A2749">
        <v>20270</v>
      </c>
      <c r="B2749" t="s">
        <v>10650</v>
      </c>
      <c r="C2749" t="s">
        <v>5530</v>
      </c>
      <c r="D2749" t="s">
        <v>5531</v>
      </c>
      <c r="E2749" s="109">
        <v>92.43</v>
      </c>
    </row>
    <row r="2750" spans="1:5" x14ac:dyDescent="0.25">
      <c r="A2750">
        <v>11696</v>
      </c>
      <c r="B2750" t="s">
        <v>10651</v>
      </c>
      <c r="C2750" t="s">
        <v>5530</v>
      </c>
      <c r="D2750" t="s">
        <v>5531</v>
      </c>
      <c r="E2750" s="109">
        <v>147.94999999999999</v>
      </c>
    </row>
    <row r="2751" spans="1:5" x14ac:dyDescent="0.25">
      <c r="A2751">
        <v>10427</v>
      </c>
      <c r="B2751" t="s">
        <v>10652</v>
      </c>
      <c r="C2751" t="s">
        <v>5530</v>
      </c>
      <c r="D2751" t="s">
        <v>5531</v>
      </c>
      <c r="E2751" s="109">
        <v>414.04</v>
      </c>
    </row>
    <row r="2752" spans="1:5" x14ac:dyDescent="0.25">
      <c r="A2752">
        <v>10428</v>
      </c>
      <c r="B2752" t="s">
        <v>10653</v>
      </c>
      <c r="C2752" t="s">
        <v>5530</v>
      </c>
      <c r="D2752" t="s">
        <v>5531</v>
      </c>
      <c r="E2752" s="109">
        <v>426.59</v>
      </c>
    </row>
    <row r="2753" spans="1:5" x14ac:dyDescent="0.25">
      <c r="A2753">
        <v>36521</v>
      </c>
      <c r="B2753" t="s">
        <v>10654</v>
      </c>
      <c r="C2753" t="s">
        <v>5530</v>
      </c>
      <c r="D2753" t="s">
        <v>5531</v>
      </c>
      <c r="E2753" s="109">
        <v>133.1</v>
      </c>
    </row>
    <row r="2754" spans="1:5" x14ac:dyDescent="0.25">
      <c r="A2754">
        <v>36794</v>
      </c>
      <c r="B2754" t="s">
        <v>10655</v>
      </c>
      <c r="C2754" t="s">
        <v>5530</v>
      </c>
      <c r="D2754" t="s">
        <v>5531</v>
      </c>
      <c r="E2754" s="109">
        <v>141.69999999999999</v>
      </c>
    </row>
    <row r="2755" spans="1:5" x14ac:dyDescent="0.25">
      <c r="A2755">
        <v>10426</v>
      </c>
      <c r="B2755" t="s">
        <v>10656</v>
      </c>
      <c r="C2755" t="s">
        <v>5530</v>
      </c>
      <c r="D2755" t="s">
        <v>5531</v>
      </c>
      <c r="E2755" s="109">
        <v>158.66999999999999</v>
      </c>
    </row>
    <row r="2756" spans="1:5" x14ac:dyDescent="0.25">
      <c r="A2756">
        <v>10425</v>
      </c>
      <c r="B2756" t="s">
        <v>10657</v>
      </c>
      <c r="C2756" t="s">
        <v>5530</v>
      </c>
      <c r="D2756" t="s">
        <v>5531</v>
      </c>
      <c r="E2756" s="109">
        <v>80.489999999999995</v>
      </c>
    </row>
    <row r="2757" spans="1:5" x14ac:dyDescent="0.25">
      <c r="A2757">
        <v>10431</v>
      </c>
      <c r="B2757" t="s">
        <v>10658</v>
      </c>
      <c r="C2757" t="s">
        <v>5530</v>
      </c>
      <c r="D2757" t="s">
        <v>5531</v>
      </c>
      <c r="E2757" s="109">
        <v>275.58999999999997</v>
      </c>
    </row>
    <row r="2758" spans="1:5" x14ac:dyDescent="0.25">
      <c r="A2758">
        <v>10429</v>
      </c>
      <c r="B2758" t="s">
        <v>10659</v>
      </c>
      <c r="C2758" t="s">
        <v>5530</v>
      </c>
      <c r="D2758" t="s">
        <v>5531</v>
      </c>
      <c r="E2758" s="109">
        <v>135.94999999999999</v>
      </c>
    </row>
    <row r="2759" spans="1:5" x14ac:dyDescent="0.25">
      <c r="A2759">
        <v>2354</v>
      </c>
      <c r="B2759" t="s">
        <v>10660</v>
      </c>
      <c r="C2759" t="s">
        <v>5534</v>
      </c>
      <c r="D2759" t="s">
        <v>5531</v>
      </c>
      <c r="E2759" s="109">
        <v>9.3699999999999992</v>
      </c>
    </row>
    <row r="2760" spans="1:5" x14ac:dyDescent="0.25">
      <c r="A2760">
        <v>40932</v>
      </c>
      <c r="B2760" t="s">
        <v>10661</v>
      </c>
      <c r="C2760" t="s">
        <v>5538</v>
      </c>
      <c r="D2760" t="s">
        <v>5531</v>
      </c>
      <c r="E2760" s="110">
        <v>1641.62</v>
      </c>
    </row>
    <row r="2761" spans="1:5" x14ac:dyDescent="0.25">
      <c r="A2761">
        <v>10853</v>
      </c>
      <c r="B2761" t="s">
        <v>10662</v>
      </c>
      <c r="C2761" t="s">
        <v>5530</v>
      </c>
      <c r="D2761" t="s">
        <v>5531</v>
      </c>
      <c r="E2761" s="109">
        <v>81.42</v>
      </c>
    </row>
    <row r="2762" spans="1:5" x14ac:dyDescent="0.25">
      <c r="A2762">
        <v>5093</v>
      </c>
      <c r="B2762" t="s">
        <v>10663</v>
      </c>
      <c r="C2762" t="s">
        <v>5539</v>
      </c>
      <c r="D2762" t="s">
        <v>5531</v>
      </c>
      <c r="E2762" s="109">
        <v>18.829999999999998</v>
      </c>
    </row>
    <row r="2763" spans="1:5" x14ac:dyDescent="0.25">
      <c r="A2763">
        <v>44331</v>
      </c>
      <c r="B2763" t="s">
        <v>10664</v>
      </c>
      <c r="C2763" t="s">
        <v>158</v>
      </c>
      <c r="D2763" t="s">
        <v>5531</v>
      </c>
      <c r="E2763" s="109">
        <v>56.41</v>
      </c>
    </row>
    <row r="2764" spans="1:5" x14ac:dyDescent="0.25">
      <c r="A2764">
        <v>37768</v>
      </c>
      <c r="B2764" t="s">
        <v>10665</v>
      </c>
      <c r="C2764" t="s">
        <v>5530</v>
      </c>
      <c r="D2764" t="s">
        <v>5535</v>
      </c>
      <c r="E2764" s="110">
        <v>221500</v>
      </c>
    </row>
    <row r="2765" spans="1:5" x14ac:dyDescent="0.25">
      <c r="A2765">
        <v>37773</v>
      </c>
      <c r="B2765" t="s">
        <v>10666</v>
      </c>
      <c r="C2765" t="s">
        <v>5530</v>
      </c>
      <c r="D2765" t="s">
        <v>5535</v>
      </c>
      <c r="E2765" s="110">
        <v>188090.84</v>
      </c>
    </row>
    <row r="2766" spans="1:5" x14ac:dyDescent="0.25">
      <c r="A2766">
        <v>37769</v>
      </c>
      <c r="B2766" t="s">
        <v>10667</v>
      </c>
      <c r="C2766" t="s">
        <v>5530</v>
      </c>
      <c r="D2766" t="s">
        <v>5535</v>
      </c>
      <c r="E2766" s="110">
        <v>314887.76</v>
      </c>
    </row>
    <row r="2767" spans="1:5" x14ac:dyDescent="0.25">
      <c r="A2767">
        <v>37770</v>
      </c>
      <c r="B2767" t="s">
        <v>10668</v>
      </c>
      <c r="C2767" t="s">
        <v>5530</v>
      </c>
      <c r="D2767" t="s">
        <v>5535</v>
      </c>
      <c r="E2767" s="110">
        <v>534414.77</v>
      </c>
    </row>
    <row r="2768" spans="1:5" x14ac:dyDescent="0.25">
      <c r="A2768">
        <v>38382</v>
      </c>
      <c r="B2768" t="s">
        <v>10669</v>
      </c>
      <c r="C2768" t="s">
        <v>5530</v>
      </c>
      <c r="D2768" t="s">
        <v>5531</v>
      </c>
      <c r="E2768" s="109">
        <v>11.55</v>
      </c>
    </row>
    <row r="2769" spans="1:5" x14ac:dyDescent="0.25">
      <c r="A2769">
        <v>38383</v>
      </c>
      <c r="B2769" t="s">
        <v>10670</v>
      </c>
      <c r="C2769" t="s">
        <v>5530</v>
      </c>
      <c r="D2769" t="s">
        <v>5531</v>
      </c>
      <c r="E2769" s="109">
        <v>2.16</v>
      </c>
    </row>
    <row r="2770" spans="1:5" x14ac:dyDescent="0.25">
      <c r="A2770">
        <v>3768</v>
      </c>
      <c r="B2770" t="s">
        <v>10671</v>
      </c>
      <c r="C2770" t="s">
        <v>5530</v>
      </c>
      <c r="D2770" t="s">
        <v>5531</v>
      </c>
      <c r="E2770" s="109">
        <v>2.66</v>
      </c>
    </row>
    <row r="2771" spans="1:5" x14ac:dyDescent="0.25">
      <c r="A2771">
        <v>3767</v>
      </c>
      <c r="B2771" t="s">
        <v>10672</v>
      </c>
      <c r="C2771" t="s">
        <v>5530</v>
      </c>
      <c r="D2771" t="s">
        <v>5531</v>
      </c>
      <c r="E2771" s="109">
        <v>0.89</v>
      </c>
    </row>
    <row r="2772" spans="1:5" x14ac:dyDescent="0.25">
      <c r="A2772">
        <v>13192</v>
      </c>
      <c r="B2772" t="s">
        <v>10673</v>
      </c>
      <c r="C2772" t="s">
        <v>5530</v>
      </c>
      <c r="D2772" t="s">
        <v>5531</v>
      </c>
      <c r="E2772" s="110">
        <v>3615.64</v>
      </c>
    </row>
    <row r="2773" spans="1:5" x14ac:dyDescent="0.25">
      <c r="A2773">
        <v>38413</v>
      </c>
      <c r="B2773" t="s">
        <v>10674</v>
      </c>
      <c r="C2773" t="s">
        <v>5530</v>
      </c>
      <c r="D2773" t="s">
        <v>5531</v>
      </c>
      <c r="E2773" s="109">
        <v>597.97</v>
      </c>
    </row>
    <row r="2774" spans="1:5" x14ac:dyDescent="0.25">
      <c r="A2774">
        <v>42440</v>
      </c>
      <c r="B2774" t="s">
        <v>10675</v>
      </c>
      <c r="C2774" t="s">
        <v>5530</v>
      </c>
      <c r="D2774" t="s">
        <v>5535</v>
      </c>
      <c r="E2774" s="110">
        <v>1213.5999999999999</v>
      </c>
    </row>
    <row r="2775" spans="1:5" x14ac:dyDescent="0.25">
      <c r="A2775">
        <v>20193</v>
      </c>
      <c r="B2775" t="s">
        <v>10676</v>
      </c>
      <c r="C2775" t="s">
        <v>5546</v>
      </c>
      <c r="D2775" t="s">
        <v>5531</v>
      </c>
      <c r="E2775" s="109">
        <v>3.66</v>
      </c>
    </row>
    <row r="2776" spans="1:5" x14ac:dyDescent="0.25">
      <c r="A2776">
        <v>10527</v>
      </c>
      <c r="B2776" t="s">
        <v>10677</v>
      </c>
      <c r="C2776" t="s">
        <v>5547</v>
      </c>
      <c r="D2776" t="s">
        <v>5532</v>
      </c>
      <c r="E2776" s="109">
        <v>11</v>
      </c>
    </row>
    <row r="2777" spans="1:5" x14ac:dyDescent="0.25">
      <c r="A2777">
        <v>41805</v>
      </c>
      <c r="B2777" t="s">
        <v>10678</v>
      </c>
      <c r="C2777" t="s">
        <v>5538</v>
      </c>
      <c r="D2777" t="s">
        <v>5535</v>
      </c>
      <c r="E2777" s="109">
        <v>502.55</v>
      </c>
    </row>
    <row r="2778" spans="1:5" x14ac:dyDescent="0.25">
      <c r="A2778">
        <v>40271</v>
      </c>
      <c r="B2778" t="s">
        <v>10679</v>
      </c>
      <c r="C2778" t="s">
        <v>5538</v>
      </c>
      <c r="D2778" t="s">
        <v>5531</v>
      </c>
      <c r="E2778" s="109">
        <v>7.15</v>
      </c>
    </row>
    <row r="2779" spans="1:5" x14ac:dyDescent="0.25">
      <c r="A2779">
        <v>40287</v>
      </c>
      <c r="B2779" t="s">
        <v>10680</v>
      </c>
      <c r="C2779" t="s">
        <v>5538</v>
      </c>
      <c r="D2779" t="s">
        <v>5531</v>
      </c>
      <c r="E2779" s="109">
        <v>2.75</v>
      </c>
    </row>
    <row r="2780" spans="1:5" x14ac:dyDescent="0.25">
      <c r="A2780">
        <v>4084</v>
      </c>
      <c r="B2780" t="s">
        <v>10681</v>
      </c>
      <c r="C2780" t="s">
        <v>5534</v>
      </c>
      <c r="D2780" t="s">
        <v>5531</v>
      </c>
      <c r="E2780" s="109">
        <v>2.0299999999999998</v>
      </c>
    </row>
    <row r="2781" spans="1:5" x14ac:dyDescent="0.25">
      <c r="A2781">
        <v>743</v>
      </c>
      <c r="B2781" t="s">
        <v>10682</v>
      </c>
      <c r="C2781" t="s">
        <v>5534</v>
      </c>
      <c r="D2781" t="s">
        <v>5532</v>
      </c>
      <c r="E2781" s="109">
        <v>2.0299999999999998</v>
      </c>
    </row>
    <row r="2782" spans="1:5" x14ac:dyDescent="0.25">
      <c r="A2782">
        <v>40293</v>
      </c>
      <c r="B2782" t="s">
        <v>10683</v>
      </c>
      <c r="C2782" t="s">
        <v>5534</v>
      </c>
      <c r="D2782" t="s">
        <v>5531</v>
      </c>
      <c r="E2782" s="109">
        <v>2.4300000000000002</v>
      </c>
    </row>
    <row r="2783" spans="1:5" x14ac:dyDescent="0.25">
      <c r="A2783">
        <v>40294</v>
      </c>
      <c r="B2783" t="s">
        <v>10684</v>
      </c>
      <c r="C2783" t="s">
        <v>5534</v>
      </c>
      <c r="D2783" t="s">
        <v>5531</v>
      </c>
      <c r="E2783" s="109">
        <v>2.0299999999999998</v>
      </c>
    </row>
    <row r="2784" spans="1:5" x14ac:dyDescent="0.25">
      <c r="A2784">
        <v>4085</v>
      </c>
      <c r="B2784" t="s">
        <v>10685</v>
      </c>
      <c r="C2784" t="s">
        <v>5534</v>
      </c>
      <c r="D2784" t="s">
        <v>5531</v>
      </c>
      <c r="E2784" s="109">
        <v>2.84</v>
      </c>
    </row>
    <row r="2785" spans="1:5" x14ac:dyDescent="0.25">
      <c r="A2785">
        <v>10779</v>
      </c>
      <c r="B2785" t="s">
        <v>10686</v>
      </c>
      <c r="C2785" t="s">
        <v>5538</v>
      </c>
      <c r="D2785" t="s">
        <v>5535</v>
      </c>
      <c r="E2785" s="109">
        <v>945</v>
      </c>
    </row>
    <row r="2786" spans="1:5" x14ac:dyDescent="0.25">
      <c r="A2786">
        <v>10777</v>
      </c>
      <c r="B2786" t="s">
        <v>10687</v>
      </c>
      <c r="C2786" t="s">
        <v>5538</v>
      </c>
      <c r="D2786" t="s">
        <v>5535</v>
      </c>
      <c r="E2786" s="109">
        <v>858.37</v>
      </c>
    </row>
    <row r="2787" spans="1:5" x14ac:dyDescent="0.25">
      <c r="A2787">
        <v>10775</v>
      </c>
      <c r="B2787" t="s">
        <v>10688</v>
      </c>
      <c r="C2787" t="s">
        <v>5538</v>
      </c>
      <c r="D2787" t="s">
        <v>5535</v>
      </c>
      <c r="E2787" s="109">
        <v>756</v>
      </c>
    </row>
    <row r="2788" spans="1:5" x14ac:dyDescent="0.25">
      <c r="A2788">
        <v>10776</v>
      </c>
      <c r="B2788" t="s">
        <v>10689</v>
      </c>
      <c r="C2788" t="s">
        <v>5538</v>
      </c>
      <c r="D2788" t="s">
        <v>5535</v>
      </c>
      <c r="E2788" s="109">
        <v>590.62</v>
      </c>
    </row>
    <row r="2789" spans="1:5" x14ac:dyDescent="0.25">
      <c r="A2789">
        <v>10778</v>
      </c>
      <c r="B2789" t="s">
        <v>10690</v>
      </c>
      <c r="C2789" t="s">
        <v>5538</v>
      </c>
      <c r="D2789" t="s">
        <v>5535</v>
      </c>
      <c r="E2789" s="109">
        <v>945</v>
      </c>
    </row>
    <row r="2790" spans="1:5" x14ac:dyDescent="0.25">
      <c r="A2790">
        <v>40339</v>
      </c>
      <c r="B2790" t="s">
        <v>10691</v>
      </c>
      <c r="C2790" t="s">
        <v>5538</v>
      </c>
      <c r="D2790" t="s">
        <v>5531</v>
      </c>
      <c r="E2790" s="109">
        <v>2.75</v>
      </c>
    </row>
    <row r="2791" spans="1:5" x14ac:dyDescent="0.25">
      <c r="A2791">
        <v>10749</v>
      </c>
      <c r="B2791" t="s">
        <v>10692</v>
      </c>
      <c r="C2791" t="s">
        <v>5538</v>
      </c>
      <c r="D2791" t="s">
        <v>5531</v>
      </c>
      <c r="E2791" s="109">
        <v>5.04</v>
      </c>
    </row>
    <row r="2792" spans="1:5" x14ac:dyDescent="0.25">
      <c r="A2792">
        <v>40290</v>
      </c>
      <c r="B2792" t="s">
        <v>10693</v>
      </c>
      <c r="C2792" t="s">
        <v>5538</v>
      </c>
      <c r="D2792" t="s">
        <v>5531</v>
      </c>
      <c r="E2792" s="109">
        <v>7.26</v>
      </c>
    </row>
    <row r="2793" spans="1:5" x14ac:dyDescent="0.25">
      <c r="A2793">
        <v>3346</v>
      </c>
      <c r="B2793" t="s">
        <v>10694</v>
      </c>
      <c r="C2793" t="s">
        <v>5534</v>
      </c>
      <c r="D2793" t="s">
        <v>5532</v>
      </c>
      <c r="E2793" s="109">
        <v>15.97</v>
      </c>
    </row>
    <row r="2794" spans="1:5" x14ac:dyDescent="0.25">
      <c r="A2794">
        <v>3348</v>
      </c>
      <c r="B2794" t="s">
        <v>10695</v>
      </c>
      <c r="C2794" t="s">
        <v>5534</v>
      </c>
      <c r="D2794" t="s">
        <v>5531</v>
      </c>
      <c r="E2794" s="109">
        <v>19.100000000000001</v>
      </c>
    </row>
    <row r="2795" spans="1:5" x14ac:dyDescent="0.25">
      <c r="A2795">
        <v>39833</v>
      </c>
      <c r="B2795" t="s">
        <v>10696</v>
      </c>
      <c r="C2795" t="s">
        <v>5534</v>
      </c>
      <c r="D2795" t="s">
        <v>5531</v>
      </c>
      <c r="E2795" s="109">
        <v>26.17</v>
      </c>
    </row>
    <row r="2796" spans="1:5" x14ac:dyDescent="0.25">
      <c r="A2796">
        <v>7252</v>
      </c>
      <c r="B2796" t="s">
        <v>10697</v>
      </c>
      <c r="C2796" t="s">
        <v>5534</v>
      </c>
      <c r="D2796" t="s">
        <v>5535</v>
      </c>
      <c r="E2796" s="109">
        <v>2.25</v>
      </c>
    </row>
    <row r="2797" spans="1:5" x14ac:dyDescent="0.25">
      <c r="A2797">
        <v>7247</v>
      </c>
      <c r="B2797" t="s">
        <v>10698</v>
      </c>
      <c r="C2797" t="s">
        <v>5534</v>
      </c>
      <c r="D2797" t="s">
        <v>5535</v>
      </c>
      <c r="E2797" s="109">
        <v>2.25</v>
      </c>
    </row>
    <row r="2798" spans="1:5" x14ac:dyDescent="0.25">
      <c r="A2798">
        <v>40291</v>
      </c>
      <c r="B2798" t="s">
        <v>10699</v>
      </c>
      <c r="C2798" t="s">
        <v>5538</v>
      </c>
      <c r="D2798" t="s">
        <v>5531</v>
      </c>
      <c r="E2798" s="109">
        <v>383.72</v>
      </c>
    </row>
    <row r="2799" spans="1:5" x14ac:dyDescent="0.25">
      <c r="A2799">
        <v>40275</v>
      </c>
      <c r="B2799" t="s">
        <v>10700</v>
      </c>
      <c r="C2799" t="s">
        <v>5538</v>
      </c>
      <c r="D2799" t="s">
        <v>5531</v>
      </c>
      <c r="E2799" s="109">
        <v>11</v>
      </c>
    </row>
    <row r="2800" spans="1:5" x14ac:dyDescent="0.25">
      <c r="A2800">
        <v>42408</v>
      </c>
      <c r="B2800" t="s">
        <v>10701</v>
      </c>
      <c r="C2800" t="s">
        <v>156</v>
      </c>
      <c r="D2800" t="s">
        <v>5531</v>
      </c>
      <c r="E2800" s="109">
        <v>2.65</v>
      </c>
    </row>
    <row r="2801" spans="1:5" x14ac:dyDescent="0.25">
      <c r="A2801">
        <v>3777</v>
      </c>
      <c r="B2801" t="s">
        <v>10702</v>
      </c>
      <c r="C2801" t="s">
        <v>156</v>
      </c>
      <c r="D2801" t="s">
        <v>5532</v>
      </c>
      <c r="E2801" s="109">
        <v>1.91</v>
      </c>
    </row>
    <row r="2802" spans="1:5" x14ac:dyDescent="0.25">
      <c r="A2802">
        <v>3798</v>
      </c>
      <c r="B2802" t="s">
        <v>10703</v>
      </c>
      <c r="C2802" t="s">
        <v>5530</v>
      </c>
      <c r="D2802" t="s">
        <v>5531</v>
      </c>
      <c r="E2802" s="109">
        <v>61.64</v>
      </c>
    </row>
    <row r="2803" spans="1:5" x14ac:dyDescent="0.25">
      <c r="A2803">
        <v>38769</v>
      </c>
      <c r="B2803" t="s">
        <v>10704</v>
      </c>
      <c r="C2803" t="s">
        <v>5530</v>
      </c>
      <c r="D2803" t="s">
        <v>5531</v>
      </c>
      <c r="E2803" s="109">
        <v>48.14</v>
      </c>
    </row>
    <row r="2804" spans="1:5" x14ac:dyDescent="0.25">
      <c r="A2804">
        <v>39510</v>
      </c>
      <c r="B2804" t="s">
        <v>10705</v>
      </c>
      <c r="C2804" t="s">
        <v>5530</v>
      </c>
      <c r="D2804" t="s">
        <v>5531</v>
      </c>
      <c r="E2804" s="109">
        <v>194.83</v>
      </c>
    </row>
    <row r="2805" spans="1:5" x14ac:dyDescent="0.25">
      <c r="A2805">
        <v>38776</v>
      </c>
      <c r="B2805" t="s">
        <v>10706</v>
      </c>
      <c r="C2805" t="s">
        <v>5530</v>
      </c>
      <c r="D2805" t="s">
        <v>5531</v>
      </c>
      <c r="E2805" s="109">
        <v>206.77</v>
      </c>
    </row>
    <row r="2806" spans="1:5" x14ac:dyDescent="0.25">
      <c r="A2806">
        <v>38774</v>
      </c>
      <c r="B2806" t="s">
        <v>10707</v>
      </c>
      <c r="C2806" t="s">
        <v>5530</v>
      </c>
      <c r="D2806" t="s">
        <v>5531</v>
      </c>
      <c r="E2806" s="109">
        <v>22.61</v>
      </c>
    </row>
    <row r="2807" spans="1:5" x14ac:dyDescent="0.25">
      <c r="A2807">
        <v>42247</v>
      </c>
      <c r="B2807" t="s">
        <v>10708</v>
      </c>
      <c r="C2807" t="s">
        <v>5530</v>
      </c>
      <c r="D2807" t="s">
        <v>5531</v>
      </c>
      <c r="E2807" s="109">
        <v>771.74</v>
      </c>
    </row>
    <row r="2808" spans="1:5" x14ac:dyDescent="0.25">
      <c r="A2808">
        <v>42248</v>
      </c>
      <c r="B2808" t="s">
        <v>10709</v>
      </c>
      <c r="C2808" t="s">
        <v>5530</v>
      </c>
      <c r="D2808" t="s">
        <v>5531</v>
      </c>
      <c r="E2808" s="109">
        <v>896.43</v>
      </c>
    </row>
    <row r="2809" spans="1:5" x14ac:dyDescent="0.25">
      <c r="A2809">
        <v>42249</v>
      </c>
      <c r="B2809" t="s">
        <v>10710</v>
      </c>
      <c r="C2809" t="s">
        <v>5530</v>
      </c>
      <c r="D2809" t="s">
        <v>5531</v>
      </c>
      <c r="E2809" s="110">
        <v>1485.07</v>
      </c>
    </row>
    <row r="2810" spans="1:5" x14ac:dyDescent="0.25">
      <c r="A2810">
        <v>42244</v>
      </c>
      <c r="B2810" t="s">
        <v>10711</v>
      </c>
      <c r="C2810" t="s">
        <v>5530</v>
      </c>
      <c r="D2810" t="s">
        <v>5531</v>
      </c>
      <c r="E2810" s="109">
        <v>231.92</v>
      </c>
    </row>
    <row r="2811" spans="1:5" x14ac:dyDescent="0.25">
      <c r="A2811">
        <v>42245</v>
      </c>
      <c r="B2811" t="s">
        <v>10712</v>
      </c>
      <c r="C2811" t="s">
        <v>5530</v>
      </c>
      <c r="D2811" t="s">
        <v>5531</v>
      </c>
      <c r="E2811" s="109">
        <v>427.97</v>
      </c>
    </row>
    <row r="2812" spans="1:5" x14ac:dyDescent="0.25">
      <c r="A2812">
        <v>42246</v>
      </c>
      <c r="B2812" t="s">
        <v>10713</v>
      </c>
      <c r="C2812" t="s">
        <v>5530</v>
      </c>
      <c r="D2812" t="s">
        <v>5531</v>
      </c>
      <c r="E2812" s="109">
        <v>473.74</v>
      </c>
    </row>
    <row r="2813" spans="1:5" x14ac:dyDescent="0.25">
      <c r="A2813">
        <v>42243</v>
      </c>
      <c r="B2813" t="s">
        <v>10714</v>
      </c>
      <c r="C2813" t="s">
        <v>5530</v>
      </c>
      <c r="D2813" t="s">
        <v>5531</v>
      </c>
      <c r="E2813" s="109">
        <v>571.25</v>
      </c>
    </row>
    <row r="2814" spans="1:5" x14ac:dyDescent="0.25">
      <c r="A2814">
        <v>38889</v>
      </c>
      <c r="B2814" t="s">
        <v>10715</v>
      </c>
      <c r="C2814" t="s">
        <v>5530</v>
      </c>
      <c r="D2814" t="s">
        <v>5531</v>
      </c>
      <c r="E2814" s="109">
        <v>36.9</v>
      </c>
    </row>
    <row r="2815" spans="1:5" x14ac:dyDescent="0.25">
      <c r="A2815">
        <v>38784</v>
      </c>
      <c r="B2815" t="s">
        <v>10716</v>
      </c>
      <c r="C2815" t="s">
        <v>5530</v>
      </c>
      <c r="D2815" t="s">
        <v>5531</v>
      </c>
      <c r="E2815" s="109">
        <v>49.36</v>
      </c>
    </row>
    <row r="2816" spans="1:5" x14ac:dyDescent="0.25">
      <c r="A2816">
        <v>3788</v>
      </c>
      <c r="B2816" t="s">
        <v>10717</v>
      </c>
      <c r="C2816" t="s">
        <v>5530</v>
      </c>
      <c r="D2816" t="s">
        <v>5531</v>
      </c>
      <c r="E2816" s="109">
        <v>51.44</v>
      </c>
    </row>
    <row r="2817" spans="1:5" x14ac:dyDescent="0.25">
      <c r="A2817">
        <v>12230</v>
      </c>
      <c r="B2817" t="s">
        <v>10718</v>
      </c>
      <c r="C2817" t="s">
        <v>5530</v>
      </c>
      <c r="D2817" t="s">
        <v>5531</v>
      </c>
      <c r="E2817" s="109">
        <v>13.23</v>
      </c>
    </row>
    <row r="2818" spans="1:5" x14ac:dyDescent="0.25">
      <c r="A2818">
        <v>3780</v>
      </c>
      <c r="B2818" t="s">
        <v>10719</v>
      </c>
      <c r="C2818" t="s">
        <v>5530</v>
      </c>
      <c r="D2818" t="s">
        <v>5532</v>
      </c>
      <c r="E2818" s="109">
        <v>75.900000000000006</v>
      </c>
    </row>
    <row r="2819" spans="1:5" x14ac:dyDescent="0.25">
      <c r="A2819">
        <v>12231</v>
      </c>
      <c r="B2819" t="s">
        <v>10720</v>
      </c>
      <c r="C2819" t="s">
        <v>5530</v>
      </c>
      <c r="D2819" t="s">
        <v>5531</v>
      </c>
      <c r="E2819" s="109">
        <v>22</v>
      </c>
    </row>
    <row r="2820" spans="1:5" x14ac:dyDescent="0.25">
      <c r="A2820">
        <v>3811</v>
      </c>
      <c r="B2820" t="s">
        <v>10721</v>
      </c>
      <c r="C2820" t="s">
        <v>5530</v>
      </c>
      <c r="D2820" t="s">
        <v>5531</v>
      </c>
      <c r="E2820" s="109">
        <v>71.290000000000006</v>
      </c>
    </row>
    <row r="2821" spans="1:5" x14ac:dyDescent="0.25">
      <c r="A2821">
        <v>12232</v>
      </c>
      <c r="B2821" t="s">
        <v>10722</v>
      </c>
      <c r="C2821" t="s">
        <v>5530</v>
      </c>
      <c r="D2821" t="s">
        <v>5531</v>
      </c>
      <c r="E2821" s="109">
        <v>23.05</v>
      </c>
    </row>
    <row r="2822" spans="1:5" x14ac:dyDescent="0.25">
      <c r="A2822">
        <v>3799</v>
      </c>
      <c r="B2822" t="s">
        <v>10723</v>
      </c>
      <c r="C2822" t="s">
        <v>5530</v>
      </c>
      <c r="D2822" t="s">
        <v>5531</v>
      </c>
      <c r="E2822" s="109">
        <v>100.82</v>
      </c>
    </row>
    <row r="2823" spans="1:5" x14ac:dyDescent="0.25">
      <c r="A2823">
        <v>12239</v>
      </c>
      <c r="B2823" t="s">
        <v>10724</v>
      </c>
      <c r="C2823" t="s">
        <v>5530</v>
      </c>
      <c r="D2823" t="s">
        <v>5531</v>
      </c>
      <c r="E2823" s="109">
        <v>30.18</v>
      </c>
    </row>
    <row r="2824" spans="1:5" x14ac:dyDescent="0.25">
      <c r="A2824">
        <v>38773</v>
      </c>
      <c r="B2824" t="s">
        <v>10725</v>
      </c>
      <c r="C2824" t="s">
        <v>5530</v>
      </c>
      <c r="D2824" t="s">
        <v>5531</v>
      </c>
      <c r="E2824" s="109">
        <v>4.84</v>
      </c>
    </row>
    <row r="2825" spans="1:5" x14ac:dyDescent="0.25">
      <c r="A2825">
        <v>12271</v>
      </c>
      <c r="B2825" t="s">
        <v>10726</v>
      </c>
      <c r="C2825" t="s">
        <v>5530</v>
      </c>
      <c r="D2825" t="s">
        <v>5531</v>
      </c>
      <c r="E2825" s="109">
        <v>269.95999999999998</v>
      </c>
    </row>
    <row r="2826" spans="1:5" x14ac:dyDescent="0.25">
      <c r="A2826">
        <v>38785</v>
      </c>
      <c r="B2826" t="s">
        <v>10727</v>
      </c>
      <c r="C2826" t="s">
        <v>5530</v>
      </c>
      <c r="D2826" t="s">
        <v>5531</v>
      </c>
      <c r="E2826" s="109">
        <v>127.81</v>
      </c>
    </row>
    <row r="2827" spans="1:5" x14ac:dyDescent="0.25">
      <c r="A2827">
        <v>38786</v>
      </c>
      <c r="B2827" t="s">
        <v>10728</v>
      </c>
      <c r="C2827" t="s">
        <v>5530</v>
      </c>
      <c r="D2827" t="s">
        <v>5531</v>
      </c>
      <c r="E2827" s="109">
        <v>157.43</v>
      </c>
    </row>
    <row r="2828" spans="1:5" x14ac:dyDescent="0.25">
      <c r="A2828">
        <v>39385</v>
      </c>
      <c r="B2828" t="s">
        <v>10729</v>
      </c>
      <c r="C2828" t="s">
        <v>5530</v>
      </c>
      <c r="D2828" t="s">
        <v>5531</v>
      </c>
      <c r="E2828" s="109">
        <v>20.68</v>
      </c>
    </row>
    <row r="2829" spans="1:5" x14ac:dyDescent="0.25">
      <c r="A2829">
        <v>39389</v>
      </c>
      <c r="B2829" t="s">
        <v>10730</v>
      </c>
      <c r="C2829" t="s">
        <v>5530</v>
      </c>
      <c r="D2829" t="s">
        <v>5531</v>
      </c>
      <c r="E2829" s="109">
        <v>22.44</v>
      </c>
    </row>
    <row r="2830" spans="1:5" x14ac:dyDescent="0.25">
      <c r="A2830">
        <v>39390</v>
      </c>
      <c r="B2830" t="s">
        <v>10731</v>
      </c>
      <c r="C2830" t="s">
        <v>5530</v>
      </c>
      <c r="D2830" t="s">
        <v>5531</v>
      </c>
      <c r="E2830" s="109">
        <v>47.03</v>
      </c>
    </row>
    <row r="2831" spans="1:5" x14ac:dyDescent="0.25">
      <c r="A2831">
        <v>39391</v>
      </c>
      <c r="B2831" t="s">
        <v>10732</v>
      </c>
      <c r="C2831" t="s">
        <v>5530</v>
      </c>
      <c r="D2831" t="s">
        <v>5531</v>
      </c>
      <c r="E2831" s="109">
        <v>52.8</v>
      </c>
    </row>
    <row r="2832" spans="1:5" x14ac:dyDescent="0.25">
      <c r="A2832">
        <v>3803</v>
      </c>
      <c r="B2832" t="s">
        <v>10733</v>
      </c>
      <c r="C2832" t="s">
        <v>5530</v>
      </c>
      <c r="D2832" t="s">
        <v>5531</v>
      </c>
      <c r="E2832" s="109">
        <v>45.65</v>
      </c>
    </row>
    <row r="2833" spans="1:5" x14ac:dyDescent="0.25">
      <c r="A2833">
        <v>38770</v>
      </c>
      <c r="B2833" t="s">
        <v>10734</v>
      </c>
      <c r="C2833" t="s">
        <v>5530</v>
      </c>
      <c r="D2833" t="s">
        <v>5531</v>
      </c>
      <c r="E2833" s="109">
        <v>52.86</v>
      </c>
    </row>
    <row r="2834" spans="1:5" x14ac:dyDescent="0.25">
      <c r="A2834">
        <v>12267</v>
      </c>
      <c r="B2834" t="s">
        <v>10735</v>
      </c>
      <c r="C2834" t="s">
        <v>5530</v>
      </c>
      <c r="D2834" t="s">
        <v>5531</v>
      </c>
      <c r="E2834" s="109">
        <v>154.88999999999999</v>
      </c>
    </row>
    <row r="2835" spans="1:5" x14ac:dyDescent="0.25">
      <c r="A2835">
        <v>43265</v>
      </c>
      <c r="B2835" t="s">
        <v>10736</v>
      </c>
      <c r="C2835" t="s">
        <v>5530</v>
      </c>
      <c r="D2835" t="s">
        <v>5531</v>
      </c>
      <c r="E2835" s="109">
        <v>64.67</v>
      </c>
    </row>
    <row r="2836" spans="1:5" x14ac:dyDescent="0.25">
      <c r="A2836">
        <v>12266</v>
      </c>
      <c r="B2836" t="s">
        <v>10737</v>
      </c>
      <c r="C2836" t="s">
        <v>5530</v>
      </c>
      <c r="D2836" t="s">
        <v>5531</v>
      </c>
      <c r="E2836" s="109">
        <v>79.28</v>
      </c>
    </row>
    <row r="2837" spans="1:5" x14ac:dyDescent="0.25">
      <c r="A2837">
        <v>39378</v>
      </c>
      <c r="B2837" t="s">
        <v>10738</v>
      </c>
      <c r="C2837" t="s">
        <v>5530</v>
      </c>
      <c r="D2837" t="s">
        <v>5531</v>
      </c>
      <c r="E2837" s="109">
        <v>56.21</v>
      </c>
    </row>
    <row r="2838" spans="1:5" x14ac:dyDescent="0.25">
      <c r="A2838">
        <v>43543</v>
      </c>
      <c r="B2838" t="s">
        <v>10739</v>
      </c>
      <c r="C2838" t="s">
        <v>5530</v>
      </c>
      <c r="D2838" t="s">
        <v>5531</v>
      </c>
      <c r="E2838" s="109">
        <v>117.1</v>
      </c>
    </row>
    <row r="2839" spans="1:5" x14ac:dyDescent="0.25">
      <c r="A2839">
        <v>38775</v>
      </c>
      <c r="B2839" t="s">
        <v>10740</v>
      </c>
      <c r="C2839" t="s">
        <v>5530</v>
      </c>
      <c r="D2839" t="s">
        <v>5531</v>
      </c>
      <c r="E2839" s="109">
        <v>59.59</v>
      </c>
    </row>
    <row r="2840" spans="1:5" x14ac:dyDescent="0.25">
      <c r="A2840">
        <v>21119</v>
      </c>
      <c r="B2840" t="s">
        <v>10741</v>
      </c>
      <c r="C2840" t="s">
        <v>5530</v>
      </c>
      <c r="D2840" t="s">
        <v>5535</v>
      </c>
      <c r="E2840" s="109">
        <v>1.49</v>
      </c>
    </row>
    <row r="2841" spans="1:5" x14ac:dyDescent="0.25">
      <c r="A2841">
        <v>37974</v>
      </c>
      <c r="B2841" t="s">
        <v>10742</v>
      </c>
      <c r="C2841" t="s">
        <v>5530</v>
      </c>
      <c r="D2841" t="s">
        <v>5535</v>
      </c>
      <c r="E2841" s="109">
        <v>2.2200000000000002</v>
      </c>
    </row>
    <row r="2842" spans="1:5" x14ac:dyDescent="0.25">
      <c r="A2842">
        <v>37975</v>
      </c>
      <c r="B2842" t="s">
        <v>10743</v>
      </c>
      <c r="C2842" t="s">
        <v>5530</v>
      </c>
      <c r="D2842" t="s">
        <v>5535</v>
      </c>
      <c r="E2842" s="109">
        <v>4.51</v>
      </c>
    </row>
    <row r="2843" spans="1:5" x14ac:dyDescent="0.25">
      <c r="A2843">
        <v>37976</v>
      </c>
      <c r="B2843" t="s">
        <v>10744</v>
      </c>
      <c r="C2843" t="s">
        <v>5530</v>
      </c>
      <c r="D2843" t="s">
        <v>5535</v>
      </c>
      <c r="E2843" s="109">
        <v>9.26</v>
      </c>
    </row>
    <row r="2844" spans="1:5" x14ac:dyDescent="0.25">
      <c r="A2844">
        <v>37977</v>
      </c>
      <c r="B2844" t="s">
        <v>10745</v>
      </c>
      <c r="C2844" t="s">
        <v>5530</v>
      </c>
      <c r="D2844" t="s">
        <v>5535</v>
      </c>
      <c r="E2844" s="109">
        <v>12.73</v>
      </c>
    </row>
    <row r="2845" spans="1:5" x14ac:dyDescent="0.25">
      <c r="A2845">
        <v>37978</v>
      </c>
      <c r="B2845" t="s">
        <v>10746</v>
      </c>
      <c r="C2845" t="s">
        <v>5530</v>
      </c>
      <c r="D2845" t="s">
        <v>5535</v>
      </c>
      <c r="E2845" s="109">
        <v>25.81</v>
      </c>
    </row>
    <row r="2846" spans="1:5" x14ac:dyDescent="0.25">
      <c r="A2846">
        <v>37979</v>
      </c>
      <c r="B2846" t="s">
        <v>10747</v>
      </c>
      <c r="C2846" t="s">
        <v>5530</v>
      </c>
      <c r="D2846" t="s">
        <v>5535</v>
      </c>
      <c r="E2846" s="109">
        <v>110.88</v>
      </c>
    </row>
    <row r="2847" spans="1:5" x14ac:dyDescent="0.25">
      <c r="A2847">
        <v>37980</v>
      </c>
      <c r="B2847" t="s">
        <v>10748</v>
      </c>
      <c r="C2847" t="s">
        <v>5530</v>
      </c>
      <c r="D2847" t="s">
        <v>5535</v>
      </c>
      <c r="E2847" s="109">
        <v>124.61</v>
      </c>
    </row>
    <row r="2848" spans="1:5" x14ac:dyDescent="0.25">
      <c r="A2848">
        <v>36147</v>
      </c>
      <c r="B2848" t="s">
        <v>10749</v>
      </c>
      <c r="C2848" t="s">
        <v>5539</v>
      </c>
      <c r="D2848" t="s">
        <v>5531</v>
      </c>
      <c r="E2848" s="109">
        <v>403.67</v>
      </c>
    </row>
    <row r="2849" spans="1:5" x14ac:dyDescent="0.25">
      <c r="A2849">
        <v>12731</v>
      </c>
      <c r="B2849" t="s">
        <v>10750</v>
      </c>
      <c r="C2849" t="s">
        <v>5530</v>
      </c>
      <c r="D2849" t="s">
        <v>5535</v>
      </c>
      <c r="E2849" s="109">
        <v>425.7</v>
      </c>
    </row>
    <row r="2850" spans="1:5" x14ac:dyDescent="0.25">
      <c r="A2850">
        <v>12723</v>
      </c>
      <c r="B2850" t="s">
        <v>10751</v>
      </c>
      <c r="C2850" t="s">
        <v>5530</v>
      </c>
      <c r="D2850" t="s">
        <v>5535</v>
      </c>
      <c r="E2850" s="109">
        <v>3.3</v>
      </c>
    </row>
    <row r="2851" spans="1:5" x14ac:dyDescent="0.25">
      <c r="A2851">
        <v>12724</v>
      </c>
      <c r="B2851" t="s">
        <v>10752</v>
      </c>
      <c r="C2851" t="s">
        <v>5530</v>
      </c>
      <c r="D2851" t="s">
        <v>5535</v>
      </c>
      <c r="E2851" s="109">
        <v>6.34</v>
      </c>
    </row>
    <row r="2852" spans="1:5" x14ac:dyDescent="0.25">
      <c r="A2852">
        <v>12725</v>
      </c>
      <c r="B2852" t="s">
        <v>10753</v>
      </c>
      <c r="C2852" t="s">
        <v>5530</v>
      </c>
      <c r="D2852" t="s">
        <v>5535</v>
      </c>
      <c r="E2852" s="109">
        <v>12.72</v>
      </c>
    </row>
    <row r="2853" spans="1:5" x14ac:dyDescent="0.25">
      <c r="A2853">
        <v>12726</v>
      </c>
      <c r="B2853" t="s">
        <v>10754</v>
      </c>
      <c r="C2853" t="s">
        <v>5530</v>
      </c>
      <c r="D2853" t="s">
        <v>5535</v>
      </c>
      <c r="E2853" s="109">
        <v>28.08</v>
      </c>
    </row>
    <row r="2854" spans="1:5" x14ac:dyDescent="0.25">
      <c r="A2854">
        <v>12727</v>
      </c>
      <c r="B2854" t="s">
        <v>10755</v>
      </c>
      <c r="C2854" t="s">
        <v>5530</v>
      </c>
      <c r="D2854" t="s">
        <v>5535</v>
      </c>
      <c r="E2854" s="109">
        <v>35.619999999999997</v>
      </c>
    </row>
    <row r="2855" spans="1:5" x14ac:dyDescent="0.25">
      <c r="A2855">
        <v>12728</v>
      </c>
      <c r="B2855" t="s">
        <v>10756</v>
      </c>
      <c r="C2855" t="s">
        <v>5530</v>
      </c>
      <c r="D2855" t="s">
        <v>5535</v>
      </c>
      <c r="E2855" s="109">
        <v>58.18</v>
      </c>
    </row>
    <row r="2856" spans="1:5" x14ac:dyDescent="0.25">
      <c r="A2856">
        <v>12729</v>
      </c>
      <c r="B2856" t="s">
        <v>10757</v>
      </c>
      <c r="C2856" t="s">
        <v>5530</v>
      </c>
      <c r="D2856" t="s">
        <v>5535</v>
      </c>
      <c r="E2856" s="109">
        <v>190.68</v>
      </c>
    </row>
    <row r="2857" spans="1:5" x14ac:dyDescent="0.25">
      <c r="A2857">
        <v>12730</v>
      </c>
      <c r="B2857" t="s">
        <v>10758</v>
      </c>
      <c r="C2857" t="s">
        <v>5530</v>
      </c>
      <c r="D2857" t="s">
        <v>5535</v>
      </c>
      <c r="E2857" s="109">
        <v>291.94</v>
      </c>
    </row>
    <row r="2858" spans="1:5" x14ac:dyDescent="0.25">
      <c r="A2858">
        <v>3840</v>
      </c>
      <c r="B2858" t="s">
        <v>10759</v>
      </c>
      <c r="C2858" t="s">
        <v>5530</v>
      </c>
      <c r="D2858" t="s">
        <v>5535</v>
      </c>
      <c r="E2858" s="109">
        <v>66.069999999999993</v>
      </c>
    </row>
    <row r="2859" spans="1:5" x14ac:dyDescent="0.25">
      <c r="A2859">
        <v>3838</v>
      </c>
      <c r="B2859" t="s">
        <v>10760</v>
      </c>
      <c r="C2859" t="s">
        <v>5530</v>
      </c>
      <c r="D2859" t="s">
        <v>5535</v>
      </c>
      <c r="E2859" s="109">
        <v>145.81</v>
      </c>
    </row>
    <row r="2860" spans="1:5" x14ac:dyDescent="0.25">
      <c r="A2860">
        <v>3844</v>
      </c>
      <c r="B2860" t="s">
        <v>10761</v>
      </c>
      <c r="C2860" t="s">
        <v>5530</v>
      </c>
      <c r="D2860" t="s">
        <v>5535</v>
      </c>
      <c r="E2860" s="109">
        <v>260.08999999999997</v>
      </c>
    </row>
    <row r="2861" spans="1:5" x14ac:dyDescent="0.25">
      <c r="A2861">
        <v>3839</v>
      </c>
      <c r="B2861" t="s">
        <v>10762</v>
      </c>
      <c r="C2861" t="s">
        <v>5530</v>
      </c>
      <c r="D2861" t="s">
        <v>5535</v>
      </c>
      <c r="E2861" s="109">
        <v>473.75</v>
      </c>
    </row>
    <row r="2862" spans="1:5" x14ac:dyDescent="0.25">
      <c r="A2862">
        <v>3843</v>
      </c>
      <c r="B2862" t="s">
        <v>10763</v>
      </c>
      <c r="C2862" t="s">
        <v>5530</v>
      </c>
      <c r="D2862" t="s">
        <v>5535</v>
      </c>
      <c r="E2862" s="109">
        <v>650.23</v>
      </c>
    </row>
    <row r="2863" spans="1:5" x14ac:dyDescent="0.25">
      <c r="A2863">
        <v>3900</v>
      </c>
      <c r="B2863" t="s">
        <v>10764</v>
      </c>
      <c r="C2863" t="s">
        <v>5530</v>
      </c>
      <c r="D2863" t="s">
        <v>5531</v>
      </c>
      <c r="E2863" s="109">
        <v>52.15</v>
      </c>
    </row>
    <row r="2864" spans="1:5" x14ac:dyDescent="0.25">
      <c r="A2864">
        <v>3846</v>
      </c>
      <c r="B2864" t="s">
        <v>10765</v>
      </c>
      <c r="C2864" t="s">
        <v>5530</v>
      </c>
      <c r="D2864" t="s">
        <v>5531</v>
      </c>
      <c r="E2864" s="109">
        <v>16.440000000000001</v>
      </c>
    </row>
    <row r="2865" spans="1:5" x14ac:dyDescent="0.25">
      <c r="A2865">
        <v>3886</v>
      </c>
      <c r="B2865" t="s">
        <v>10766</v>
      </c>
      <c r="C2865" t="s">
        <v>5530</v>
      </c>
      <c r="D2865" t="s">
        <v>5531</v>
      </c>
      <c r="E2865" s="109">
        <v>17.309999999999999</v>
      </c>
    </row>
    <row r="2866" spans="1:5" x14ac:dyDescent="0.25">
      <c r="A2866">
        <v>3854</v>
      </c>
      <c r="B2866" t="s">
        <v>10767</v>
      </c>
      <c r="C2866" t="s">
        <v>5530</v>
      </c>
      <c r="D2866" t="s">
        <v>5531</v>
      </c>
      <c r="E2866" s="109">
        <v>9.6199999999999992</v>
      </c>
    </row>
    <row r="2867" spans="1:5" x14ac:dyDescent="0.25">
      <c r="A2867">
        <v>3873</v>
      </c>
      <c r="B2867" t="s">
        <v>10768</v>
      </c>
      <c r="C2867" t="s">
        <v>5530</v>
      </c>
      <c r="D2867" t="s">
        <v>5531</v>
      </c>
      <c r="E2867" s="109">
        <v>12.73</v>
      </c>
    </row>
    <row r="2868" spans="1:5" x14ac:dyDescent="0.25">
      <c r="A2868">
        <v>38021</v>
      </c>
      <c r="B2868" t="s">
        <v>10769</v>
      </c>
      <c r="C2868" t="s">
        <v>5530</v>
      </c>
      <c r="D2868" t="s">
        <v>5531</v>
      </c>
      <c r="E2868" s="109">
        <v>30.45</v>
      </c>
    </row>
    <row r="2869" spans="1:5" x14ac:dyDescent="0.25">
      <c r="A2869">
        <v>3847</v>
      </c>
      <c r="B2869" t="s">
        <v>10770</v>
      </c>
      <c r="C2869" t="s">
        <v>5530</v>
      </c>
      <c r="D2869" t="s">
        <v>5531</v>
      </c>
      <c r="E2869" s="109">
        <v>34.57</v>
      </c>
    </row>
    <row r="2870" spans="1:5" x14ac:dyDescent="0.25">
      <c r="A2870">
        <v>38022</v>
      </c>
      <c r="B2870" t="s">
        <v>10771</v>
      </c>
      <c r="C2870" t="s">
        <v>5530</v>
      </c>
      <c r="D2870" t="s">
        <v>5531</v>
      </c>
      <c r="E2870" s="109">
        <v>53.99</v>
      </c>
    </row>
    <row r="2871" spans="1:5" x14ac:dyDescent="0.25">
      <c r="A2871">
        <v>3833</v>
      </c>
      <c r="B2871" t="s">
        <v>10772</v>
      </c>
      <c r="C2871" t="s">
        <v>5530</v>
      </c>
      <c r="D2871" t="s">
        <v>5535</v>
      </c>
      <c r="E2871" s="109">
        <v>27.47</v>
      </c>
    </row>
    <row r="2872" spans="1:5" x14ac:dyDescent="0.25">
      <c r="A2872">
        <v>3835</v>
      </c>
      <c r="B2872" t="s">
        <v>10773</v>
      </c>
      <c r="C2872" t="s">
        <v>5530</v>
      </c>
      <c r="D2872" t="s">
        <v>5535</v>
      </c>
      <c r="E2872" s="109">
        <v>89.44</v>
      </c>
    </row>
    <row r="2873" spans="1:5" x14ac:dyDescent="0.25">
      <c r="A2873">
        <v>3836</v>
      </c>
      <c r="B2873" t="s">
        <v>10774</v>
      </c>
      <c r="C2873" t="s">
        <v>5530</v>
      </c>
      <c r="D2873" t="s">
        <v>5535</v>
      </c>
      <c r="E2873" s="109">
        <v>192.5</v>
      </c>
    </row>
    <row r="2874" spans="1:5" x14ac:dyDescent="0.25">
      <c r="A2874">
        <v>3830</v>
      </c>
      <c r="B2874" t="s">
        <v>10775</v>
      </c>
      <c r="C2874" t="s">
        <v>5530</v>
      </c>
      <c r="D2874" t="s">
        <v>5535</v>
      </c>
      <c r="E2874" s="109">
        <v>314.74</v>
      </c>
    </row>
    <row r="2875" spans="1:5" x14ac:dyDescent="0.25">
      <c r="A2875">
        <v>3831</v>
      </c>
      <c r="B2875" t="s">
        <v>10776</v>
      </c>
      <c r="C2875" t="s">
        <v>5530</v>
      </c>
      <c r="D2875" t="s">
        <v>5535</v>
      </c>
      <c r="E2875" s="109">
        <v>526.14</v>
      </c>
    </row>
    <row r="2876" spans="1:5" x14ac:dyDescent="0.25">
      <c r="A2876">
        <v>37981</v>
      </c>
      <c r="B2876" t="s">
        <v>10777</v>
      </c>
      <c r="C2876" t="s">
        <v>5530</v>
      </c>
      <c r="D2876" t="s">
        <v>5535</v>
      </c>
      <c r="E2876" s="109">
        <v>5.08</v>
      </c>
    </row>
    <row r="2877" spans="1:5" x14ac:dyDescent="0.25">
      <c r="A2877">
        <v>37982</v>
      </c>
      <c r="B2877" t="s">
        <v>10778</v>
      </c>
      <c r="C2877" t="s">
        <v>5530</v>
      </c>
      <c r="D2877" t="s">
        <v>5535</v>
      </c>
      <c r="E2877" s="109">
        <v>7.71</v>
      </c>
    </row>
    <row r="2878" spans="1:5" x14ac:dyDescent="0.25">
      <c r="A2878">
        <v>37983</v>
      </c>
      <c r="B2878" t="s">
        <v>10779</v>
      </c>
      <c r="C2878" t="s">
        <v>5530</v>
      </c>
      <c r="D2878" t="s">
        <v>5535</v>
      </c>
      <c r="E2878" s="109">
        <v>10.8</v>
      </c>
    </row>
    <row r="2879" spans="1:5" x14ac:dyDescent="0.25">
      <c r="A2879">
        <v>37984</v>
      </c>
      <c r="B2879" t="s">
        <v>10780</v>
      </c>
      <c r="C2879" t="s">
        <v>5530</v>
      </c>
      <c r="D2879" t="s">
        <v>5535</v>
      </c>
      <c r="E2879" s="109">
        <v>18.66</v>
      </c>
    </row>
    <row r="2880" spans="1:5" x14ac:dyDescent="0.25">
      <c r="A2880">
        <v>37985</v>
      </c>
      <c r="B2880" t="s">
        <v>10781</v>
      </c>
      <c r="C2880" t="s">
        <v>5530</v>
      </c>
      <c r="D2880" t="s">
        <v>5535</v>
      </c>
      <c r="E2880" s="109">
        <v>26.13</v>
      </c>
    </row>
    <row r="2881" spans="1:5" x14ac:dyDescent="0.25">
      <c r="A2881">
        <v>3826</v>
      </c>
      <c r="B2881" t="s">
        <v>10782</v>
      </c>
      <c r="C2881" t="s">
        <v>5530</v>
      </c>
      <c r="D2881" t="s">
        <v>5535</v>
      </c>
      <c r="E2881" s="109">
        <v>65.56</v>
      </c>
    </row>
    <row r="2882" spans="1:5" x14ac:dyDescent="0.25">
      <c r="A2882">
        <v>3825</v>
      </c>
      <c r="B2882" t="s">
        <v>10783</v>
      </c>
      <c r="C2882" t="s">
        <v>5530</v>
      </c>
      <c r="D2882" t="s">
        <v>5535</v>
      </c>
      <c r="E2882" s="109">
        <v>18.850000000000001</v>
      </c>
    </row>
    <row r="2883" spans="1:5" x14ac:dyDescent="0.25">
      <c r="A2883">
        <v>3827</v>
      </c>
      <c r="B2883" t="s">
        <v>10784</v>
      </c>
      <c r="C2883" t="s">
        <v>5530</v>
      </c>
      <c r="D2883" t="s">
        <v>5535</v>
      </c>
      <c r="E2883" s="109">
        <v>41.19</v>
      </c>
    </row>
    <row r="2884" spans="1:5" x14ac:dyDescent="0.25">
      <c r="A2884">
        <v>20165</v>
      </c>
      <c r="B2884" t="s">
        <v>10785</v>
      </c>
      <c r="C2884" t="s">
        <v>5530</v>
      </c>
      <c r="D2884" t="s">
        <v>5531</v>
      </c>
      <c r="E2884" s="109">
        <v>27.45</v>
      </c>
    </row>
    <row r="2885" spans="1:5" x14ac:dyDescent="0.25">
      <c r="A2885">
        <v>20166</v>
      </c>
      <c r="B2885" t="s">
        <v>10786</v>
      </c>
      <c r="C2885" t="s">
        <v>5530</v>
      </c>
      <c r="D2885" t="s">
        <v>5531</v>
      </c>
      <c r="E2885" s="109">
        <v>88.72</v>
      </c>
    </row>
    <row r="2886" spans="1:5" x14ac:dyDescent="0.25">
      <c r="A2886">
        <v>20164</v>
      </c>
      <c r="B2886" t="s">
        <v>10787</v>
      </c>
      <c r="C2886" t="s">
        <v>5530</v>
      </c>
      <c r="D2886" t="s">
        <v>5531</v>
      </c>
      <c r="E2886" s="109">
        <v>14.5</v>
      </c>
    </row>
    <row r="2887" spans="1:5" x14ac:dyDescent="0.25">
      <c r="A2887">
        <v>3893</v>
      </c>
      <c r="B2887" t="s">
        <v>10788</v>
      </c>
      <c r="C2887" t="s">
        <v>5530</v>
      </c>
      <c r="D2887" t="s">
        <v>5531</v>
      </c>
      <c r="E2887" s="109">
        <v>17.989999999999998</v>
      </c>
    </row>
    <row r="2888" spans="1:5" x14ac:dyDescent="0.25">
      <c r="A2888">
        <v>3848</v>
      </c>
      <c r="B2888" t="s">
        <v>10789</v>
      </c>
      <c r="C2888" t="s">
        <v>5530</v>
      </c>
      <c r="D2888" t="s">
        <v>5531</v>
      </c>
      <c r="E2888" s="109">
        <v>10.93</v>
      </c>
    </row>
    <row r="2889" spans="1:5" x14ac:dyDescent="0.25">
      <c r="A2889">
        <v>3895</v>
      </c>
      <c r="B2889" t="s">
        <v>10790</v>
      </c>
      <c r="C2889" t="s">
        <v>5530</v>
      </c>
      <c r="D2889" t="s">
        <v>5531</v>
      </c>
      <c r="E2889" s="109">
        <v>11.89</v>
      </c>
    </row>
    <row r="2890" spans="1:5" x14ac:dyDescent="0.25">
      <c r="A2890">
        <v>12404</v>
      </c>
      <c r="B2890" t="s">
        <v>10791</v>
      </c>
      <c r="C2890" t="s">
        <v>5530</v>
      </c>
      <c r="D2890" t="s">
        <v>5535</v>
      </c>
      <c r="E2890" s="109">
        <v>10.07</v>
      </c>
    </row>
    <row r="2891" spans="1:5" x14ac:dyDescent="0.25">
      <c r="A2891">
        <v>3939</v>
      </c>
      <c r="B2891" t="s">
        <v>10792</v>
      </c>
      <c r="C2891" t="s">
        <v>5530</v>
      </c>
      <c r="D2891" t="s">
        <v>5535</v>
      </c>
      <c r="E2891" s="109">
        <v>20.74</v>
      </c>
    </row>
    <row r="2892" spans="1:5" x14ac:dyDescent="0.25">
      <c r="A2892">
        <v>3911</v>
      </c>
      <c r="B2892" t="s">
        <v>10793</v>
      </c>
      <c r="C2892" t="s">
        <v>5530</v>
      </c>
      <c r="D2892" t="s">
        <v>5535</v>
      </c>
      <c r="E2892" s="109">
        <v>16.940000000000001</v>
      </c>
    </row>
    <row r="2893" spans="1:5" x14ac:dyDescent="0.25">
      <c r="A2893">
        <v>3908</v>
      </c>
      <c r="B2893" t="s">
        <v>10794</v>
      </c>
      <c r="C2893" t="s">
        <v>5530</v>
      </c>
      <c r="D2893" t="s">
        <v>5535</v>
      </c>
      <c r="E2893" s="109">
        <v>5.48</v>
      </c>
    </row>
    <row r="2894" spans="1:5" x14ac:dyDescent="0.25">
      <c r="A2894">
        <v>3910</v>
      </c>
      <c r="B2894" t="s">
        <v>10795</v>
      </c>
      <c r="C2894" t="s">
        <v>5530</v>
      </c>
      <c r="D2894" t="s">
        <v>5535</v>
      </c>
      <c r="E2894" s="109">
        <v>12.12</v>
      </c>
    </row>
    <row r="2895" spans="1:5" x14ac:dyDescent="0.25">
      <c r="A2895">
        <v>3913</v>
      </c>
      <c r="B2895" t="s">
        <v>10796</v>
      </c>
      <c r="C2895" t="s">
        <v>5530</v>
      </c>
      <c r="D2895" t="s">
        <v>5535</v>
      </c>
      <c r="E2895" s="109">
        <v>57.95</v>
      </c>
    </row>
    <row r="2896" spans="1:5" x14ac:dyDescent="0.25">
      <c r="A2896">
        <v>3912</v>
      </c>
      <c r="B2896" t="s">
        <v>10797</v>
      </c>
      <c r="C2896" t="s">
        <v>5530</v>
      </c>
      <c r="D2896" t="s">
        <v>5535</v>
      </c>
      <c r="E2896" s="109">
        <v>31.77</v>
      </c>
    </row>
    <row r="2897" spans="1:5" x14ac:dyDescent="0.25">
      <c r="A2897">
        <v>3909</v>
      </c>
      <c r="B2897" t="s">
        <v>10798</v>
      </c>
      <c r="C2897" t="s">
        <v>5530</v>
      </c>
      <c r="D2897" t="s">
        <v>5535</v>
      </c>
      <c r="E2897" s="109">
        <v>7.45</v>
      </c>
    </row>
    <row r="2898" spans="1:5" x14ac:dyDescent="0.25">
      <c r="A2898">
        <v>3914</v>
      </c>
      <c r="B2898" t="s">
        <v>10799</v>
      </c>
      <c r="C2898" t="s">
        <v>5530</v>
      </c>
      <c r="D2898" t="s">
        <v>5535</v>
      </c>
      <c r="E2898" s="109">
        <v>87.43</v>
      </c>
    </row>
    <row r="2899" spans="1:5" x14ac:dyDescent="0.25">
      <c r="A2899">
        <v>3915</v>
      </c>
      <c r="B2899" t="s">
        <v>10800</v>
      </c>
      <c r="C2899" t="s">
        <v>5530</v>
      </c>
      <c r="D2899" t="s">
        <v>5535</v>
      </c>
      <c r="E2899" s="109">
        <v>137.87</v>
      </c>
    </row>
    <row r="2900" spans="1:5" x14ac:dyDescent="0.25">
      <c r="A2900">
        <v>3916</v>
      </c>
      <c r="B2900" t="s">
        <v>10801</v>
      </c>
      <c r="C2900" t="s">
        <v>5530</v>
      </c>
      <c r="D2900" t="s">
        <v>5535</v>
      </c>
      <c r="E2900" s="109">
        <v>251.18</v>
      </c>
    </row>
    <row r="2901" spans="1:5" x14ac:dyDescent="0.25">
      <c r="A2901">
        <v>3917</v>
      </c>
      <c r="B2901" t="s">
        <v>10802</v>
      </c>
      <c r="C2901" t="s">
        <v>5530</v>
      </c>
      <c r="D2901" t="s">
        <v>5535</v>
      </c>
      <c r="E2901" s="109">
        <v>414.29</v>
      </c>
    </row>
    <row r="2902" spans="1:5" x14ac:dyDescent="0.25">
      <c r="A2902">
        <v>1904</v>
      </c>
      <c r="B2902" t="s">
        <v>10803</v>
      </c>
      <c r="C2902" t="s">
        <v>5530</v>
      </c>
      <c r="D2902" t="s">
        <v>5531</v>
      </c>
      <c r="E2902" s="109">
        <v>1.1399999999999999</v>
      </c>
    </row>
    <row r="2903" spans="1:5" x14ac:dyDescent="0.25">
      <c r="A2903">
        <v>1899</v>
      </c>
      <c r="B2903" t="s">
        <v>10804</v>
      </c>
      <c r="C2903" t="s">
        <v>5530</v>
      </c>
      <c r="D2903" t="s">
        <v>5531</v>
      </c>
      <c r="E2903" s="109">
        <v>1.3</v>
      </c>
    </row>
    <row r="2904" spans="1:5" x14ac:dyDescent="0.25">
      <c r="A2904">
        <v>1900</v>
      </c>
      <c r="B2904" t="s">
        <v>10805</v>
      </c>
      <c r="C2904" t="s">
        <v>5530</v>
      </c>
      <c r="D2904" t="s">
        <v>5531</v>
      </c>
      <c r="E2904" s="109">
        <v>2.1</v>
      </c>
    </row>
    <row r="2905" spans="1:5" x14ac:dyDescent="0.25">
      <c r="A2905">
        <v>12407</v>
      </c>
      <c r="B2905" t="s">
        <v>10806</v>
      </c>
      <c r="C2905" t="s">
        <v>5530</v>
      </c>
      <c r="D2905" t="s">
        <v>5535</v>
      </c>
      <c r="E2905" s="109">
        <v>31.36</v>
      </c>
    </row>
    <row r="2906" spans="1:5" x14ac:dyDescent="0.25">
      <c r="A2906">
        <v>12408</v>
      </c>
      <c r="B2906" t="s">
        <v>10807</v>
      </c>
      <c r="C2906" t="s">
        <v>5530</v>
      </c>
      <c r="D2906" t="s">
        <v>5535</v>
      </c>
      <c r="E2906" s="109">
        <v>17.7</v>
      </c>
    </row>
    <row r="2907" spans="1:5" x14ac:dyDescent="0.25">
      <c r="A2907">
        <v>12409</v>
      </c>
      <c r="B2907" t="s">
        <v>10808</v>
      </c>
      <c r="C2907" t="s">
        <v>5530</v>
      </c>
      <c r="D2907" t="s">
        <v>5535</v>
      </c>
      <c r="E2907" s="109">
        <v>17.7</v>
      </c>
    </row>
    <row r="2908" spans="1:5" x14ac:dyDescent="0.25">
      <c r="A2908">
        <v>12410</v>
      </c>
      <c r="B2908" t="s">
        <v>10809</v>
      </c>
      <c r="C2908" t="s">
        <v>5530</v>
      </c>
      <c r="D2908" t="s">
        <v>5535</v>
      </c>
      <c r="E2908" s="109">
        <v>12.19</v>
      </c>
    </row>
    <row r="2909" spans="1:5" x14ac:dyDescent="0.25">
      <c r="A2909">
        <v>3936</v>
      </c>
      <c r="B2909" t="s">
        <v>10810</v>
      </c>
      <c r="C2909" t="s">
        <v>5530</v>
      </c>
      <c r="D2909" t="s">
        <v>5535</v>
      </c>
      <c r="E2909" s="109">
        <v>22.03</v>
      </c>
    </row>
    <row r="2910" spans="1:5" x14ac:dyDescent="0.25">
      <c r="A2910">
        <v>3922</v>
      </c>
      <c r="B2910" t="s">
        <v>10811</v>
      </c>
      <c r="C2910" t="s">
        <v>5530</v>
      </c>
      <c r="D2910" t="s">
        <v>5535</v>
      </c>
      <c r="E2910" s="109">
        <v>20.27</v>
      </c>
    </row>
    <row r="2911" spans="1:5" x14ac:dyDescent="0.25">
      <c r="A2911">
        <v>3924</v>
      </c>
      <c r="B2911" t="s">
        <v>10812</v>
      </c>
      <c r="C2911" t="s">
        <v>5530</v>
      </c>
      <c r="D2911" t="s">
        <v>5535</v>
      </c>
      <c r="E2911" s="109">
        <v>22.03</v>
      </c>
    </row>
    <row r="2912" spans="1:5" x14ac:dyDescent="0.25">
      <c r="A2912">
        <v>3923</v>
      </c>
      <c r="B2912" t="s">
        <v>10813</v>
      </c>
      <c r="C2912" t="s">
        <v>5530</v>
      </c>
      <c r="D2912" t="s">
        <v>5535</v>
      </c>
      <c r="E2912" s="109">
        <v>22.03</v>
      </c>
    </row>
    <row r="2913" spans="1:5" x14ac:dyDescent="0.25">
      <c r="A2913">
        <v>3937</v>
      </c>
      <c r="B2913" t="s">
        <v>10814</v>
      </c>
      <c r="C2913" t="s">
        <v>5530</v>
      </c>
      <c r="D2913" t="s">
        <v>5535</v>
      </c>
      <c r="E2913" s="109">
        <v>18.18</v>
      </c>
    </row>
    <row r="2914" spans="1:5" x14ac:dyDescent="0.25">
      <c r="A2914">
        <v>3921</v>
      </c>
      <c r="B2914" t="s">
        <v>10815</v>
      </c>
      <c r="C2914" t="s">
        <v>5530</v>
      </c>
      <c r="D2914" t="s">
        <v>5535</v>
      </c>
      <c r="E2914" s="109">
        <v>18.190000000000001</v>
      </c>
    </row>
    <row r="2915" spans="1:5" x14ac:dyDescent="0.25">
      <c r="A2915">
        <v>3920</v>
      </c>
      <c r="B2915" t="s">
        <v>10816</v>
      </c>
      <c r="C2915" t="s">
        <v>5530</v>
      </c>
      <c r="D2915" t="s">
        <v>5535</v>
      </c>
      <c r="E2915" s="109">
        <v>18.18</v>
      </c>
    </row>
    <row r="2916" spans="1:5" x14ac:dyDescent="0.25">
      <c r="A2916">
        <v>3938</v>
      </c>
      <c r="B2916" t="s">
        <v>10817</v>
      </c>
      <c r="C2916" t="s">
        <v>5530</v>
      </c>
      <c r="D2916" t="s">
        <v>5535</v>
      </c>
      <c r="E2916" s="109">
        <v>11.98</v>
      </c>
    </row>
    <row r="2917" spans="1:5" x14ac:dyDescent="0.25">
      <c r="A2917">
        <v>3919</v>
      </c>
      <c r="B2917" t="s">
        <v>10818</v>
      </c>
      <c r="C2917" t="s">
        <v>5530</v>
      </c>
      <c r="D2917" t="s">
        <v>5535</v>
      </c>
      <c r="E2917" s="109">
        <v>12.22</v>
      </c>
    </row>
    <row r="2918" spans="1:5" x14ac:dyDescent="0.25">
      <c r="A2918">
        <v>3927</v>
      </c>
      <c r="B2918" t="s">
        <v>10819</v>
      </c>
      <c r="C2918" t="s">
        <v>5530</v>
      </c>
      <c r="D2918" t="s">
        <v>5535</v>
      </c>
      <c r="E2918" s="109">
        <v>61.88</v>
      </c>
    </row>
    <row r="2919" spans="1:5" x14ac:dyDescent="0.25">
      <c r="A2919">
        <v>3928</v>
      </c>
      <c r="B2919" t="s">
        <v>10820</v>
      </c>
      <c r="C2919" t="s">
        <v>5530</v>
      </c>
      <c r="D2919" t="s">
        <v>5535</v>
      </c>
      <c r="E2919" s="109">
        <v>61.88</v>
      </c>
    </row>
    <row r="2920" spans="1:5" x14ac:dyDescent="0.25">
      <c r="A2920">
        <v>3926</v>
      </c>
      <c r="B2920" t="s">
        <v>10821</v>
      </c>
      <c r="C2920" t="s">
        <v>5530</v>
      </c>
      <c r="D2920" t="s">
        <v>5535</v>
      </c>
      <c r="E2920" s="109">
        <v>35.28</v>
      </c>
    </row>
    <row r="2921" spans="1:5" x14ac:dyDescent="0.25">
      <c r="A2921">
        <v>3935</v>
      </c>
      <c r="B2921" t="s">
        <v>10822</v>
      </c>
      <c r="C2921" t="s">
        <v>5530</v>
      </c>
      <c r="D2921" t="s">
        <v>5535</v>
      </c>
      <c r="E2921" s="109">
        <v>35.28</v>
      </c>
    </row>
    <row r="2922" spans="1:5" x14ac:dyDescent="0.25">
      <c r="A2922">
        <v>3925</v>
      </c>
      <c r="B2922" t="s">
        <v>10823</v>
      </c>
      <c r="C2922" t="s">
        <v>5530</v>
      </c>
      <c r="D2922" t="s">
        <v>5535</v>
      </c>
      <c r="E2922" s="109">
        <v>35.28</v>
      </c>
    </row>
    <row r="2923" spans="1:5" x14ac:dyDescent="0.25">
      <c r="A2923">
        <v>12406</v>
      </c>
      <c r="B2923" t="s">
        <v>10824</v>
      </c>
      <c r="C2923" t="s">
        <v>5530</v>
      </c>
      <c r="D2923" t="s">
        <v>5535</v>
      </c>
      <c r="E2923" s="109">
        <v>8.66</v>
      </c>
    </row>
    <row r="2924" spans="1:5" x14ac:dyDescent="0.25">
      <c r="A2924">
        <v>3929</v>
      </c>
      <c r="B2924" t="s">
        <v>10825</v>
      </c>
      <c r="C2924" t="s">
        <v>5530</v>
      </c>
      <c r="D2924" t="s">
        <v>5535</v>
      </c>
      <c r="E2924" s="109">
        <v>94.28</v>
      </c>
    </row>
    <row r="2925" spans="1:5" x14ac:dyDescent="0.25">
      <c r="A2925">
        <v>3931</v>
      </c>
      <c r="B2925" t="s">
        <v>10826</v>
      </c>
      <c r="C2925" t="s">
        <v>5530</v>
      </c>
      <c r="D2925" t="s">
        <v>5535</v>
      </c>
      <c r="E2925" s="109">
        <v>94.28</v>
      </c>
    </row>
    <row r="2926" spans="1:5" x14ac:dyDescent="0.25">
      <c r="A2926">
        <v>3930</v>
      </c>
      <c r="B2926" t="s">
        <v>10827</v>
      </c>
      <c r="C2926" t="s">
        <v>5530</v>
      </c>
      <c r="D2926" t="s">
        <v>5535</v>
      </c>
      <c r="E2926" s="109">
        <v>94.28</v>
      </c>
    </row>
    <row r="2927" spans="1:5" x14ac:dyDescent="0.25">
      <c r="A2927">
        <v>3932</v>
      </c>
      <c r="B2927" t="s">
        <v>10828</v>
      </c>
      <c r="C2927" t="s">
        <v>5530</v>
      </c>
      <c r="D2927" t="s">
        <v>5535</v>
      </c>
      <c r="E2927" s="109">
        <v>162.80000000000001</v>
      </c>
    </row>
    <row r="2928" spans="1:5" x14ac:dyDescent="0.25">
      <c r="A2928">
        <v>3933</v>
      </c>
      <c r="B2928" t="s">
        <v>10829</v>
      </c>
      <c r="C2928" t="s">
        <v>5530</v>
      </c>
      <c r="D2928" t="s">
        <v>5535</v>
      </c>
      <c r="E2928" s="109">
        <v>162.80000000000001</v>
      </c>
    </row>
    <row r="2929" spans="1:5" x14ac:dyDescent="0.25">
      <c r="A2929">
        <v>3934</v>
      </c>
      <c r="B2929" t="s">
        <v>10830</v>
      </c>
      <c r="C2929" t="s">
        <v>5530</v>
      </c>
      <c r="D2929" t="s">
        <v>5535</v>
      </c>
      <c r="E2929" s="109">
        <v>162.80000000000001</v>
      </c>
    </row>
    <row r="2930" spans="1:5" x14ac:dyDescent="0.25">
      <c r="A2930">
        <v>40355</v>
      </c>
      <c r="B2930" t="s">
        <v>10831</v>
      </c>
      <c r="C2930" t="s">
        <v>5530</v>
      </c>
      <c r="D2930" t="s">
        <v>5535</v>
      </c>
      <c r="E2930" s="109">
        <v>12.83</v>
      </c>
    </row>
    <row r="2931" spans="1:5" x14ac:dyDescent="0.25">
      <c r="A2931">
        <v>40364</v>
      </c>
      <c r="B2931" t="s">
        <v>10832</v>
      </c>
      <c r="C2931" t="s">
        <v>5530</v>
      </c>
      <c r="D2931" t="s">
        <v>5535</v>
      </c>
      <c r="E2931" s="109">
        <v>60.12</v>
      </c>
    </row>
    <row r="2932" spans="1:5" x14ac:dyDescent="0.25">
      <c r="A2932">
        <v>40361</v>
      </c>
      <c r="B2932" t="s">
        <v>10833</v>
      </c>
      <c r="C2932" t="s">
        <v>5530</v>
      </c>
      <c r="D2932" t="s">
        <v>5535</v>
      </c>
      <c r="E2932" s="109">
        <v>47.01</v>
      </c>
    </row>
    <row r="2933" spans="1:5" x14ac:dyDescent="0.25">
      <c r="A2933">
        <v>40358</v>
      </c>
      <c r="B2933" t="s">
        <v>10834</v>
      </c>
      <c r="C2933" t="s">
        <v>5530</v>
      </c>
      <c r="D2933" t="s">
        <v>5535</v>
      </c>
      <c r="E2933" s="109">
        <v>17.920000000000002</v>
      </c>
    </row>
    <row r="2934" spans="1:5" x14ac:dyDescent="0.25">
      <c r="A2934">
        <v>40370</v>
      </c>
      <c r="B2934" t="s">
        <v>10835</v>
      </c>
      <c r="C2934" t="s">
        <v>5530</v>
      </c>
      <c r="D2934" t="s">
        <v>5535</v>
      </c>
      <c r="E2934" s="109">
        <v>190.78</v>
      </c>
    </row>
    <row r="2935" spans="1:5" x14ac:dyDescent="0.25">
      <c r="A2935">
        <v>40367</v>
      </c>
      <c r="B2935" t="s">
        <v>10836</v>
      </c>
      <c r="C2935" t="s">
        <v>5530</v>
      </c>
      <c r="D2935" t="s">
        <v>5535</v>
      </c>
      <c r="E2935" s="109">
        <v>94.82</v>
      </c>
    </row>
    <row r="2936" spans="1:5" x14ac:dyDescent="0.25">
      <c r="A2936">
        <v>40373</v>
      </c>
      <c r="B2936" t="s">
        <v>10837</v>
      </c>
      <c r="C2936" t="s">
        <v>5530</v>
      </c>
      <c r="D2936" t="s">
        <v>5535</v>
      </c>
      <c r="E2936" s="109">
        <v>257.98</v>
      </c>
    </row>
    <row r="2937" spans="1:5" x14ac:dyDescent="0.25">
      <c r="A2937">
        <v>38947</v>
      </c>
      <c r="B2937" t="s">
        <v>10838</v>
      </c>
      <c r="C2937" t="s">
        <v>5530</v>
      </c>
      <c r="D2937" t="s">
        <v>5535</v>
      </c>
      <c r="E2937" s="109">
        <v>8.92</v>
      </c>
    </row>
    <row r="2938" spans="1:5" x14ac:dyDescent="0.25">
      <c r="A2938">
        <v>38948</v>
      </c>
      <c r="B2938" t="s">
        <v>10839</v>
      </c>
      <c r="C2938" t="s">
        <v>5530</v>
      </c>
      <c r="D2938" t="s">
        <v>5535</v>
      </c>
      <c r="E2938" s="109">
        <v>14.23</v>
      </c>
    </row>
    <row r="2939" spans="1:5" x14ac:dyDescent="0.25">
      <c r="A2939">
        <v>38949</v>
      </c>
      <c r="B2939" t="s">
        <v>10840</v>
      </c>
      <c r="C2939" t="s">
        <v>5530</v>
      </c>
      <c r="D2939" t="s">
        <v>5535</v>
      </c>
      <c r="E2939" s="109">
        <v>15.79</v>
      </c>
    </row>
    <row r="2940" spans="1:5" x14ac:dyDescent="0.25">
      <c r="A2940">
        <v>38951</v>
      </c>
      <c r="B2940" t="s">
        <v>10841</v>
      </c>
      <c r="C2940" t="s">
        <v>5530</v>
      </c>
      <c r="D2940" t="s">
        <v>5535</v>
      </c>
      <c r="E2940" s="109">
        <v>24.97</v>
      </c>
    </row>
    <row r="2941" spans="1:5" x14ac:dyDescent="0.25">
      <c r="A2941">
        <v>39312</v>
      </c>
      <c r="B2941" t="s">
        <v>10842</v>
      </c>
      <c r="C2941" t="s">
        <v>5530</v>
      </c>
      <c r="D2941" t="s">
        <v>5535</v>
      </c>
      <c r="E2941" s="109">
        <v>19.37</v>
      </c>
    </row>
    <row r="2942" spans="1:5" x14ac:dyDescent="0.25">
      <c r="A2942">
        <v>39313</v>
      </c>
      <c r="B2942" t="s">
        <v>10843</v>
      </c>
      <c r="C2942" t="s">
        <v>5530</v>
      </c>
      <c r="D2942" t="s">
        <v>5535</v>
      </c>
      <c r="E2942" s="109">
        <v>25.28</v>
      </c>
    </row>
    <row r="2943" spans="1:5" x14ac:dyDescent="0.25">
      <c r="A2943">
        <v>38950</v>
      </c>
      <c r="B2943" t="s">
        <v>10844</v>
      </c>
      <c r="C2943" t="s">
        <v>5530</v>
      </c>
      <c r="D2943" t="s">
        <v>5535</v>
      </c>
      <c r="E2943" s="109">
        <v>38.049999999999997</v>
      </c>
    </row>
    <row r="2944" spans="1:5" x14ac:dyDescent="0.25">
      <c r="A2944">
        <v>39314</v>
      </c>
      <c r="B2944" t="s">
        <v>10845</v>
      </c>
      <c r="C2944" t="s">
        <v>5530</v>
      </c>
      <c r="D2944" t="s">
        <v>5535</v>
      </c>
      <c r="E2944" s="109">
        <v>40.14</v>
      </c>
    </row>
    <row r="2945" spans="1:5" x14ac:dyDescent="0.25">
      <c r="A2945">
        <v>3907</v>
      </c>
      <c r="B2945" t="s">
        <v>10846</v>
      </c>
      <c r="C2945" t="s">
        <v>5530</v>
      </c>
      <c r="D2945" t="s">
        <v>5531</v>
      </c>
      <c r="E2945" s="109">
        <v>5.4</v>
      </c>
    </row>
    <row r="2946" spans="1:5" x14ac:dyDescent="0.25">
      <c r="A2946">
        <v>3889</v>
      </c>
      <c r="B2946" t="s">
        <v>10847</v>
      </c>
      <c r="C2946" t="s">
        <v>5530</v>
      </c>
      <c r="D2946" t="s">
        <v>5531</v>
      </c>
      <c r="E2946" s="109">
        <v>4.13</v>
      </c>
    </row>
    <row r="2947" spans="1:5" x14ac:dyDescent="0.25">
      <c r="A2947">
        <v>3868</v>
      </c>
      <c r="B2947" t="s">
        <v>10848</v>
      </c>
      <c r="C2947" t="s">
        <v>5530</v>
      </c>
      <c r="D2947" t="s">
        <v>5531</v>
      </c>
      <c r="E2947" s="109">
        <v>1.6</v>
      </c>
    </row>
    <row r="2948" spans="1:5" x14ac:dyDescent="0.25">
      <c r="A2948">
        <v>3869</v>
      </c>
      <c r="B2948" t="s">
        <v>10849</v>
      </c>
      <c r="C2948" t="s">
        <v>5530</v>
      </c>
      <c r="D2948" t="s">
        <v>5531</v>
      </c>
      <c r="E2948" s="109">
        <v>4.59</v>
      </c>
    </row>
    <row r="2949" spans="1:5" x14ac:dyDescent="0.25">
      <c r="A2949">
        <v>3872</v>
      </c>
      <c r="B2949" t="s">
        <v>10850</v>
      </c>
      <c r="C2949" t="s">
        <v>5530</v>
      </c>
      <c r="D2949" t="s">
        <v>5531</v>
      </c>
      <c r="E2949" s="109">
        <v>5.57</v>
      </c>
    </row>
    <row r="2950" spans="1:5" x14ac:dyDescent="0.25">
      <c r="A2950">
        <v>3850</v>
      </c>
      <c r="B2950" t="s">
        <v>10851</v>
      </c>
      <c r="C2950" t="s">
        <v>5530</v>
      </c>
      <c r="D2950" t="s">
        <v>5531</v>
      </c>
      <c r="E2950" s="109">
        <v>14.36</v>
      </c>
    </row>
    <row r="2951" spans="1:5" x14ac:dyDescent="0.25">
      <c r="A2951">
        <v>38023</v>
      </c>
      <c r="B2951" t="s">
        <v>10852</v>
      </c>
      <c r="C2951" t="s">
        <v>5530</v>
      </c>
      <c r="D2951" t="s">
        <v>5531</v>
      </c>
      <c r="E2951" s="109">
        <v>6.06</v>
      </c>
    </row>
    <row r="2952" spans="1:5" x14ac:dyDescent="0.25">
      <c r="A2952">
        <v>37986</v>
      </c>
      <c r="B2952" t="s">
        <v>10853</v>
      </c>
      <c r="C2952" t="s">
        <v>5530</v>
      </c>
      <c r="D2952" t="s">
        <v>5535</v>
      </c>
      <c r="E2952" s="109">
        <v>1.74</v>
      </c>
    </row>
    <row r="2953" spans="1:5" x14ac:dyDescent="0.25">
      <c r="A2953">
        <v>37987</v>
      </c>
      <c r="B2953" t="s">
        <v>10854</v>
      </c>
      <c r="C2953" t="s">
        <v>5530</v>
      </c>
      <c r="D2953" t="s">
        <v>5535</v>
      </c>
      <c r="E2953" s="109">
        <v>130.4</v>
      </c>
    </row>
    <row r="2954" spans="1:5" x14ac:dyDescent="0.25">
      <c r="A2954">
        <v>37988</v>
      </c>
      <c r="B2954" t="s">
        <v>10855</v>
      </c>
      <c r="C2954" t="s">
        <v>5530</v>
      </c>
      <c r="D2954" t="s">
        <v>5535</v>
      </c>
      <c r="E2954" s="109">
        <v>212.7</v>
      </c>
    </row>
    <row r="2955" spans="1:5" x14ac:dyDescent="0.25">
      <c r="A2955">
        <v>21120</v>
      </c>
      <c r="B2955" t="s">
        <v>10856</v>
      </c>
      <c r="C2955" t="s">
        <v>5530</v>
      </c>
      <c r="D2955" t="s">
        <v>5535</v>
      </c>
      <c r="E2955" s="109">
        <v>10.6</v>
      </c>
    </row>
    <row r="2956" spans="1:5" x14ac:dyDescent="0.25">
      <c r="A2956">
        <v>39318</v>
      </c>
      <c r="B2956" t="s">
        <v>10857</v>
      </c>
      <c r="C2956" t="s">
        <v>5530</v>
      </c>
      <c r="D2956" t="s">
        <v>5535</v>
      </c>
      <c r="E2956" s="109">
        <v>8.74</v>
      </c>
    </row>
    <row r="2957" spans="1:5" x14ac:dyDescent="0.25">
      <c r="A2957">
        <v>20162</v>
      </c>
      <c r="B2957" t="s">
        <v>10858</v>
      </c>
      <c r="C2957" t="s">
        <v>5530</v>
      </c>
      <c r="D2957" t="s">
        <v>5531</v>
      </c>
      <c r="E2957" s="109">
        <v>19.07</v>
      </c>
    </row>
    <row r="2958" spans="1:5" x14ac:dyDescent="0.25">
      <c r="A2958">
        <v>40366</v>
      </c>
      <c r="B2958" t="s">
        <v>10859</v>
      </c>
      <c r="C2958" t="s">
        <v>5530</v>
      </c>
      <c r="D2958" t="s">
        <v>5535</v>
      </c>
      <c r="E2958" s="109">
        <v>46.9</v>
      </c>
    </row>
    <row r="2959" spans="1:5" x14ac:dyDescent="0.25">
      <c r="A2959">
        <v>40363</v>
      </c>
      <c r="B2959" t="s">
        <v>10860</v>
      </c>
      <c r="C2959" t="s">
        <v>5530</v>
      </c>
      <c r="D2959" t="s">
        <v>5535</v>
      </c>
      <c r="E2959" s="109">
        <v>36.68</v>
      </c>
    </row>
    <row r="2960" spans="1:5" x14ac:dyDescent="0.25">
      <c r="A2960">
        <v>40354</v>
      </c>
      <c r="B2960" t="s">
        <v>10861</v>
      </c>
      <c r="C2960" t="s">
        <v>5530</v>
      </c>
      <c r="D2960" t="s">
        <v>5535</v>
      </c>
      <c r="E2960" s="109">
        <v>15.97</v>
      </c>
    </row>
    <row r="2961" spans="1:5" x14ac:dyDescent="0.25">
      <c r="A2961">
        <v>40360</v>
      </c>
      <c r="B2961" t="s">
        <v>10862</v>
      </c>
      <c r="C2961" t="s">
        <v>5530</v>
      </c>
      <c r="D2961" t="s">
        <v>5535</v>
      </c>
      <c r="E2961" s="109">
        <v>24.05</v>
      </c>
    </row>
    <row r="2962" spans="1:5" x14ac:dyDescent="0.25">
      <c r="A2962">
        <v>40372</v>
      </c>
      <c r="B2962" t="s">
        <v>10863</v>
      </c>
      <c r="C2962" t="s">
        <v>5530</v>
      </c>
      <c r="D2962" t="s">
        <v>5535</v>
      </c>
      <c r="E2962" s="109">
        <v>148.51</v>
      </c>
    </row>
    <row r="2963" spans="1:5" x14ac:dyDescent="0.25">
      <c r="A2963">
        <v>40369</v>
      </c>
      <c r="B2963" t="s">
        <v>10864</v>
      </c>
      <c r="C2963" t="s">
        <v>5530</v>
      </c>
      <c r="D2963" t="s">
        <v>5535</v>
      </c>
      <c r="E2963" s="109">
        <v>73.91</v>
      </c>
    </row>
    <row r="2964" spans="1:5" x14ac:dyDescent="0.25">
      <c r="A2964">
        <v>40357</v>
      </c>
      <c r="B2964" t="s">
        <v>10865</v>
      </c>
      <c r="C2964" t="s">
        <v>5530</v>
      </c>
      <c r="D2964" t="s">
        <v>5535</v>
      </c>
      <c r="E2964" s="109">
        <v>17.920000000000002</v>
      </c>
    </row>
    <row r="2965" spans="1:5" x14ac:dyDescent="0.25">
      <c r="A2965">
        <v>40375</v>
      </c>
      <c r="B2965" t="s">
        <v>10866</v>
      </c>
      <c r="C2965" t="s">
        <v>5530</v>
      </c>
      <c r="D2965" t="s">
        <v>5535</v>
      </c>
      <c r="E2965" s="109">
        <v>201.04</v>
      </c>
    </row>
    <row r="2966" spans="1:5" x14ac:dyDescent="0.25">
      <c r="A2966">
        <v>1893</v>
      </c>
      <c r="B2966" t="s">
        <v>10867</v>
      </c>
      <c r="C2966" t="s">
        <v>5530</v>
      </c>
      <c r="D2966" t="s">
        <v>5531</v>
      </c>
      <c r="E2966" s="109">
        <v>4.32</v>
      </c>
    </row>
    <row r="2967" spans="1:5" x14ac:dyDescent="0.25">
      <c r="A2967">
        <v>1902</v>
      </c>
      <c r="B2967" t="s">
        <v>10868</v>
      </c>
      <c r="C2967" t="s">
        <v>5530</v>
      </c>
      <c r="D2967" t="s">
        <v>5531</v>
      </c>
      <c r="E2967" s="109">
        <v>3.14</v>
      </c>
    </row>
    <row r="2968" spans="1:5" x14ac:dyDescent="0.25">
      <c r="A2968">
        <v>1901</v>
      </c>
      <c r="B2968" t="s">
        <v>10869</v>
      </c>
      <c r="C2968" t="s">
        <v>5530</v>
      </c>
      <c r="D2968" t="s">
        <v>5531</v>
      </c>
      <c r="E2968" s="109">
        <v>0.98</v>
      </c>
    </row>
    <row r="2969" spans="1:5" x14ac:dyDescent="0.25">
      <c r="A2969">
        <v>1892</v>
      </c>
      <c r="B2969" t="s">
        <v>10870</v>
      </c>
      <c r="C2969" t="s">
        <v>5530</v>
      </c>
      <c r="D2969" t="s">
        <v>5531</v>
      </c>
      <c r="E2969" s="109">
        <v>2.02</v>
      </c>
    </row>
    <row r="2970" spans="1:5" x14ac:dyDescent="0.25">
      <c r="A2970">
        <v>1907</v>
      </c>
      <c r="B2970" t="s">
        <v>10871</v>
      </c>
      <c r="C2970" t="s">
        <v>5530</v>
      </c>
      <c r="D2970" t="s">
        <v>5531</v>
      </c>
      <c r="E2970" s="109">
        <v>13.9</v>
      </c>
    </row>
    <row r="2971" spans="1:5" x14ac:dyDescent="0.25">
      <c r="A2971">
        <v>1894</v>
      </c>
      <c r="B2971" t="s">
        <v>10872</v>
      </c>
      <c r="C2971" t="s">
        <v>5530</v>
      </c>
      <c r="D2971" t="s">
        <v>5531</v>
      </c>
      <c r="E2971" s="109">
        <v>6.25</v>
      </c>
    </row>
    <row r="2972" spans="1:5" x14ac:dyDescent="0.25">
      <c r="A2972">
        <v>1891</v>
      </c>
      <c r="B2972" t="s">
        <v>10873</v>
      </c>
      <c r="C2972" t="s">
        <v>5530</v>
      </c>
      <c r="D2972" t="s">
        <v>5531</v>
      </c>
      <c r="E2972" s="109">
        <v>1.45</v>
      </c>
    </row>
    <row r="2973" spans="1:5" x14ac:dyDescent="0.25">
      <c r="A2973">
        <v>1896</v>
      </c>
      <c r="B2973" t="s">
        <v>10874</v>
      </c>
      <c r="C2973" t="s">
        <v>5530</v>
      </c>
      <c r="D2973" t="s">
        <v>5531</v>
      </c>
      <c r="E2973" s="109">
        <v>18.670000000000002</v>
      </c>
    </row>
    <row r="2974" spans="1:5" x14ac:dyDescent="0.25">
      <c r="A2974">
        <v>1895</v>
      </c>
      <c r="B2974" t="s">
        <v>10875</v>
      </c>
      <c r="C2974" t="s">
        <v>5530</v>
      </c>
      <c r="D2974" t="s">
        <v>5531</v>
      </c>
      <c r="E2974" s="109">
        <v>32.799999999999997</v>
      </c>
    </row>
    <row r="2975" spans="1:5" x14ac:dyDescent="0.25">
      <c r="A2975">
        <v>2641</v>
      </c>
      <c r="B2975" t="s">
        <v>10876</v>
      </c>
      <c r="C2975" t="s">
        <v>5530</v>
      </c>
      <c r="D2975" t="s">
        <v>5535</v>
      </c>
      <c r="E2975" s="109">
        <v>31.71</v>
      </c>
    </row>
    <row r="2976" spans="1:5" x14ac:dyDescent="0.25">
      <c r="A2976">
        <v>2636</v>
      </c>
      <c r="B2976" t="s">
        <v>10877</v>
      </c>
      <c r="C2976" t="s">
        <v>5530</v>
      </c>
      <c r="D2976" t="s">
        <v>5535</v>
      </c>
      <c r="E2976" s="109">
        <v>2.04</v>
      </c>
    </row>
    <row r="2977" spans="1:5" x14ac:dyDescent="0.25">
      <c r="A2977">
        <v>2637</v>
      </c>
      <c r="B2977" t="s">
        <v>10878</v>
      </c>
      <c r="C2977" t="s">
        <v>5530</v>
      </c>
      <c r="D2977" t="s">
        <v>5535</v>
      </c>
      <c r="E2977" s="109">
        <v>2.17</v>
      </c>
    </row>
    <row r="2978" spans="1:5" x14ac:dyDescent="0.25">
      <c r="A2978">
        <v>2638</v>
      </c>
      <c r="B2978" t="s">
        <v>10879</v>
      </c>
      <c r="C2978" t="s">
        <v>5530</v>
      </c>
      <c r="D2978" t="s">
        <v>5535</v>
      </c>
      <c r="E2978" s="109">
        <v>2.5299999999999998</v>
      </c>
    </row>
    <row r="2979" spans="1:5" x14ac:dyDescent="0.25">
      <c r="A2979">
        <v>2639</v>
      </c>
      <c r="B2979" t="s">
        <v>10880</v>
      </c>
      <c r="C2979" t="s">
        <v>5530</v>
      </c>
      <c r="D2979" t="s">
        <v>5535</v>
      </c>
      <c r="E2979" s="109">
        <v>4.4800000000000004</v>
      </c>
    </row>
    <row r="2980" spans="1:5" x14ac:dyDescent="0.25">
      <c r="A2980">
        <v>2644</v>
      </c>
      <c r="B2980" t="s">
        <v>10881</v>
      </c>
      <c r="C2980" t="s">
        <v>5530</v>
      </c>
      <c r="D2980" t="s">
        <v>5535</v>
      </c>
      <c r="E2980" s="109">
        <v>6.49</v>
      </c>
    </row>
    <row r="2981" spans="1:5" x14ac:dyDescent="0.25">
      <c r="A2981">
        <v>2643</v>
      </c>
      <c r="B2981" t="s">
        <v>10882</v>
      </c>
      <c r="C2981" t="s">
        <v>5530</v>
      </c>
      <c r="D2981" t="s">
        <v>5535</v>
      </c>
      <c r="E2981" s="109">
        <v>9.0399999999999991</v>
      </c>
    </row>
    <row r="2982" spans="1:5" x14ac:dyDescent="0.25">
      <c r="A2982">
        <v>2640</v>
      </c>
      <c r="B2982" t="s">
        <v>10883</v>
      </c>
      <c r="C2982" t="s">
        <v>5530</v>
      </c>
      <c r="D2982" t="s">
        <v>5535</v>
      </c>
      <c r="E2982" s="109">
        <v>13.2</v>
      </c>
    </row>
    <row r="2983" spans="1:5" x14ac:dyDescent="0.25">
      <c r="A2983">
        <v>2642</v>
      </c>
      <c r="B2983" t="s">
        <v>10884</v>
      </c>
      <c r="C2983" t="s">
        <v>5530</v>
      </c>
      <c r="D2983" t="s">
        <v>5535</v>
      </c>
      <c r="E2983" s="109">
        <v>20.09</v>
      </c>
    </row>
    <row r="2984" spans="1:5" x14ac:dyDescent="0.25">
      <c r="A2984">
        <v>38943</v>
      </c>
      <c r="B2984" t="s">
        <v>10885</v>
      </c>
      <c r="C2984" t="s">
        <v>5530</v>
      </c>
      <c r="D2984" t="s">
        <v>5535</v>
      </c>
      <c r="E2984" s="109">
        <v>6.58</v>
      </c>
    </row>
    <row r="2985" spans="1:5" x14ac:dyDescent="0.25">
      <c r="A2985">
        <v>38944</v>
      </c>
      <c r="B2985" t="s">
        <v>10886</v>
      </c>
      <c r="C2985" t="s">
        <v>5530</v>
      </c>
      <c r="D2985" t="s">
        <v>5535</v>
      </c>
      <c r="E2985" s="109">
        <v>10.18</v>
      </c>
    </row>
    <row r="2986" spans="1:5" x14ac:dyDescent="0.25">
      <c r="A2986">
        <v>38945</v>
      </c>
      <c r="B2986" t="s">
        <v>10887</v>
      </c>
      <c r="C2986" t="s">
        <v>5530</v>
      </c>
      <c r="D2986" t="s">
        <v>5535</v>
      </c>
      <c r="E2986" s="109">
        <v>20.64</v>
      </c>
    </row>
    <row r="2987" spans="1:5" x14ac:dyDescent="0.25">
      <c r="A2987">
        <v>38946</v>
      </c>
      <c r="B2987" t="s">
        <v>10888</v>
      </c>
      <c r="C2987" t="s">
        <v>5530</v>
      </c>
      <c r="D2987" t="s">
        <v>5535</v>
      </c>
      <c r="E2987" s="109">
        <v>30.78</v>
      </c>
    </row>
    <row r="2988" spans="1:5" x14ac:dyDescent="0.25">
      <c r="A2988">
        <v>39308</v>
      </c>
      <c r="B2988" t="s">
        <v>10889</v>
      </c>
      <c r="C2988" t="s">
        <v>5530</v>
      </c>
      <c r="D2988" t="s">
        <v>5535</v>
      </c>
      <c r="E2988" s="109">
        <v>13.42</v>
      </c>
    </row>
    <row r="2989" spans="1:5" x14ac:dyDescent="0.25">
      <c r="A2989">
        <v>39309</v>
      </c>
      <c r="B2989" t="s">
        <v>10890</v>
      </c>
      <c r="C2989" t="s">
        <v>5530</v>
      </c>
      <c r="D2989" t="s">
        <v>5535</v>
      </c>
      <c r="E2989" s="109">
        <v>19.41</v>
      </c>
    </row>
    <row r="2990" spans="1:5" x14ac:dyDescent="0.25">
      <c r="A2990">
        <v>39310</v>
      </c>
      <c r="B2990" t="s">
        <v>10891</v>
      </c>
      <c r="C2990" t="s">
        <v>5530</v>
      </c>
      <c r="D2990" t="s">
        <v>5535</v>
      </c>
      <c r="E2990" s="109">
        <v>29.41</v>
      </c>
    </row>
    <row r="2991" spans="1:5" x14ac:dyDescent="0.25">
      <c r="A2991">
        <v>39311</v>
      </c>
      <c r="B2991" t="s">
        <v>10892</v>
      </c>
      <c r="C2991" t="s">
        <v>5530</v>
      </c>
      <c r="D2991" t="s">
        <v>5535</v>
      </c>
      <c r="E2991" s="109">
        <v>44.21</v>
      </c>
    </row>
    <row r="2992" spans="1:5" x14ac:dyDescent="0.25">
      <c r="A2992">
        <v>39855</v>
      </c>
      <c r="B2992" t="s">
        <v>10893</v>
      </c>
      <c r="C2992" t="s">
        <v>5530</v>
      </c>
      <c r="D2992" t="s">
        <v>5535</v>
      </c>
      <c r="E2992" s="109">
        <v>3.33</v>
      </c>
    </row>
    <row r="2993" spans="1:5" x14ac:dyDescent="0.25">
      <c r="A2993">
        <v>39856</v>
      </c>
      <c r="B2993" t="s">
        <v>10894</v>
      </c>
      <c r="C2993" t="s">
        <v>5530</v>
      </c>
      <c r="D2993" t="s">
        <v>5535</v>
      </c>
      <c r="E2993" s="109">
        <v>7.86</v>
      </c>
    </row>
    <row r="2994" spans="1:5" x14ac:dyDescent="0.25">
      <c r="A2994">
        <v>39857</v>
      </c>
      <c r="B2994" t="s">
        <v>10895</v>
      </c>
      <c r="C2994" t="s">
        <v>5530</v>
      </c>
      <c r="D2994" t="s">
        <v>5535</v>
      </c>
      <c r="E2994" s="109">
        <v>12.72</v>
      </c>
    </row>
    <row r="2995" spans="1:5" x14ac:dyDescent="0.25">
      <c r="A2995">
        <v>39858</v>
      </c>
      <c r="B2995" t="s">
        <v>10896</v>
      </c>
      <c r="C2995" t="s">
        <v>5530</v>
      </c>
      <c r="D2995" t="s">
        <v>5535</v>
      </c>
      <c r="E2995" s="109">
        <v>28.23</v>
      </c>
    </row>
    <row r="2996" spans="1:5" x14ac:dyDescent="0.25">
      <c r="A2996">
        <v>39859</v>
      </c>
      <c r="B2996" t="s">
        <v>10897</v>
      </c>
      <c r="C2996" t="s">
        <v>5530</v>
      </c>
      <c r="D2996" t="s">
        <v>5535</v>
      </c>
      <c r="E2996" s="109">
        <v>43.52</v>
      </c>
    </row>
    <row r="2997" spans="1:5" x14ac:dyDescent="0.25">
      <c r="A2997">
        <v>39860</v>
      </c>
      <c r="B2997" t="s">
        <v>10898</v>
      </c>
      <c r="C2997" t="s">
        <v>5530</v>
      </c>
      <c r="D2997" t="s">
        <v>5535</v>
      </c>
      <c r="E2997" s="109">
        <v>66.78</v>
      </c>
    </row>
    <row r="2998" spans="1:5" x14ac:dyDescent="0.25">
      <c r="A2998">
        <v>39861</v>
      </c>
      <c r="B2998" t="s">
        <v>10899</v>
      </c>
      <c r="C2998" t="s">
        <v>5530</v>
      </c>
      <c r="D2998" t="s">
        <v>5535</v>
      </c>
      <c r="E2998" s="109">
        <v>190.68</v>
      </c>
    </row>
    <row r="2999" spans="1:5" x14ac:dyDescent="0.25">
      <c r="A2999">
        <v>38447</v>
      </c>
      <c r="B2999" t="s">
        <v>10900</v>
      </c>
      <c r="C2999" t="s">
        <v>5530</v>
      </c>
      <c r="D2999" t="s">
        <v>5535</v>
      </c>
      <c r="E2999" s="109">
        <v>133.9</v>
      </c>
    </row>
    <row r="3000" spans="1:5" x14ac:dyDescent="0.25">
      <c r="A3000">
        <v>36320</v>
      </c>
      <c r="B3000" t="s">
        <v>10901</v>
      </c>
      <c r="C3000" t="s">
        <v>5530</v>
      </c>
      <c r="D3000" t="s">
        <v>5535</v>
      </c>
      <c r="E3000" s="109">
        <v>1.94</v>
      </c>
    </row>
    <row r="3001" spans="1:5" x14ac:dyDescent="0.25">
      <c r="A3001">
        <v>36324</v>
      </c>
      <c r="B3001" t="s">
        <v>10902</v>
      </c>
      <c r="C3001" t="s">
        <v>5530</v>
      </c>
      <c r="D3001" t="s">
        <v>5535</v>
      </c>
      <c r="E3001" s="109">
        <v>2.94</v>
      </c>
    </row>
    <row r="3002" spans="1:5" x14ac:dyDescent="0.25">
      <c r="A3002">
        <v>38441</v>
      </c>
      <c r="B3002" t="s">
        <v>10903</v>
      </c>
      <c r="C3002" t="s">
        <v>5530</v>
      </c>
      <c r="D3002" t="s">
        <v>5535</v>
      </c>
      <c r="E3002" s="109">
        <v>3.86</v>
      </c>
    </row>
    <row r="3003" spans="1:5" x14ac:dyDescent="0.25">
      <c r="A3003">
        <v>38442</v>
      </c>
      <c r="B3003" t="s">
        <v>10904</v>
      </c>
      <c r="C3003" t="s">
        <v>5530</v>
      </c>
      <c r="D3003" t="s">
        <v>5535</v>
      </c>
      <c r="E3003" s="109">
        <v>9.82</v>
      </c>
    </row>
    <row r="3004" spans="1:5" x14ac:dyDescent="0.25">
      <c r="A3004">
        <v>38443</v>
      </c>
      <c r="B3004" t="s">
        <v>10905</v>
      </c>
      <c r="C3004" t="s">
        <v>5530</v>
      </c>
      <c r="D3004" t="s">
        <v>5535</v>
      </c>
      <c r="E3004" s="109">
        <v>14.83</v>
      </c>
    </row>
    <row r="3005" spans="1:5" x14ac:dyDescent="0.25">
      <c r="A3005">
        <v>38444</v>
      </c>
      <c r="B3005" t="s">
        <v>10906</v>
      </c>
      <c r="C3005" t="s">
        <v>5530</v>
      </c>
      <c r="D3005" t="s">
        <v>5535</v>
      </c>
      <c r="E3005" s="109">
        <v>22.08</v>
      </c>
    </row>
    <row r="3006" spans="1:5" x14ac:dyDescent="0.25">
      <c r="A3006">
        <v>38445</v>
      </c>
      <c r="B3006" t="s">
        <v>10907</v>
      </c>
      <c r="C3006" t="s">
        <v>5530</v>
      </c>
      <c r="D3006" t="s">
        <v>5535</v>
      </c>
      <c r="E3006" s="109">
        <v>51.85</v>
      </c>
    </row>
    <row r="3007" spans="1:5" x14ac:dyDescent="0.25">
      <c r="A3007">
        <v>38446</v>
      </c>
      <c r="B3007" t="s">
        <v>10908</v>
      </c>
      <c r="C3007" t="s">
        <v>5530</v>
      </c>
      <c r="D3007" t="s">
        <v>5535</v>
      </c>
      <c r="E3007" s="109">
        <v>83.68</v>
      </c>
    </row>
    <row r="3008" spans="1:5" x14ac:dyDescent="0.25">
      <c r="A3008">
        <v>3867</v>
      </c>
      <c r="B3008" t="s">
        <v>10909</v>
      </c>
      <c r="C3008" t="s">
        <v>5530</v>
      </c>
      <c r="D3008" t="s">
        <v>5531</v>
      </c>
      <c r="E3008" s="109">
        <v>96.45</v>
      </c>
    </row>
    <row r="3009" spans="1:5" x14ac:dyDescent="0.25">
      <c r="A3009">
        <v>3861</v>
      </c>
      <c r="B3009" t="s">
        <v>10910</v>
      </c>
      <c r="C3009" t="s">
        <v>5530</v>
      </c>
      <c r="D3009" t="s">
        <v>5531</v>
      </c>
      <c r="E3009" s="109">
        <v>0.8</v>
      </c>
    </row>
    <row r="3010" spans="1:5" x14ac:dyDescent="0.25">
      <c r="A3010">
        <v>3904</v>
      </c>
      <c r="B3010" t="s">
        <v>10911</v>
      </c>
      <c r="C3010" t="s">
        <v>5530</v>
      </c>
      <c r="D3010" t="s">
        <v>5531</v>
      </c>
      <c r="E3010" s="109">
        <v>0.98</v>
      </c>
    </row>
    <row r="3011" spans="1:5" x14ac:dyDescent="0.25">
      <c r="A3011">
        <v>3903</v>
      </c>
      <c r="B3011" t="s">
        <v>10912</v>
      </c>
      <c r="C3011" t="s">
        <v>5530</v>
      </c>
      <c r="D3011" t="s">
        <v>5531</v>
      </c>
      <c r="E3011" s="109">
        <v>2.4</v>
      </c>
    </row>
    <row r="3012" spans="1:5" x14ac:dyDescent="0.25">
      <c r="A3012">
        <v>3862</v>
      </c>
      <c r="B3012" t="s">
        <v>10913</v>
      </c>
      <c r="C3012" t="s">
        <v>5530</v>
      </c>
      <c r="D3012" t="s">
        <v>5531</v>
      </c>
      <c r="E3012" s="109">
        <v>4.8899999999999997</v>
      </c>
    </row>
    <row r="3013" spans="1:5" x14ac:dyDescent="0.25">
      <c r="A3013">
        <v>3863</v>
      </c>
      <c r="B3013" t="s">
        <v>10914</v>
      </c>
      <c r="C3013" t="s">
        <v>5530</v>
      </c>
      <c r="D3013" t="s">
        <v>5531</v>
      </c>
      <c r="E3013" s="109">
        <v>5.73</v>
      </c>
    </row>
    <row r="3014" spans="1:5" x14ac:dyDescent="0.25">
      <c r="A3014">
        <v>3864</v>
      </c>
      <c r="B3014" t="s">
        <v>10915</v>
      </c>
      <c r="C3014" t="s">
        <v>5530</v>
      </c>
      <c r="D3014" t="s">
        <v>5531</v>
      </c>
      <c r="E3014" s="109">
        <v>14.93</v>
      </c>
    </row>
    <row r="3015" spans="1:5" x14ac:dyDescent="0.25">
      <c r="A3015">
        <v>3865</v>
      </c>
      <c r="B3015" t="s">
        <v>10916</v>
      </c>
      <c r="C3015" t="s">
        <v>5530</v>
      </c>
      <c r="D3015" t="s">
        <v>5531</v>
      </c>
      <c r="E3015" s="109">
        <v>25.98</v>
      </c>
    </row>
    <row r="3016" spans="1:5" x14ac:dyDescent="0.25">
      <c r="A3016">
        <v>3866</v>
      </c>
      <c r="B3016" t="s">
        <v>10917</v>
      </c>
      <c r="C3016" t="s">
        <v>5530</v>
      </c>
      <c r="D3016" t="s">
        <v>5531</v>
      </c>
      <c r="E3016" s="109">
        <v>59.45</v>
      </c>
    </row>
    <row r="3017" spans="1:5" x14ac:dyDescent="0.25">
      <c r="A3017">
        <v>3902</v>
      </c>
      <c r="B3017" t="s">
        <v>10918</v>
      </c>
      <c r="C3017" t="s">
        <v>5530</v>
      </c>
      <c r="D3017" t="s">
        <v>5531</v>
      </c>
      <c r="E3017" s="109">
        <v>28.91</v>
      </c>
    </row>
    <row r="3018" spans="1:5" x14ac:dyDescent="0.25">
      <c r="A3018">
        <v>3878</v>
      </c>
      <c r="B3018" t="s">
        <v>10919</v>
      </c>
      <c r="C3018" t="s">
        <v>5530</v>
      </c>
      <c r="D3018" t="s">
        <v>5531</v>
      </c>
      <c r="E3018" s="109">
        <v>9.1300000000000008</v>
      </c>
    </row>
    <row r="3019" spans="1:5" x14ac:dyDescent="0.25">
      <c r="A3019">
        <v>3877</v>
      </c>
      <c r="B3019" t="s">
        <v>10920</v>
      </c>
      <c r="C3019" t="s">
        <v>5530</v>
      </c>
      <c r="D3019" t="s">
        <v>5531</v>
      </c>
      <c r="E3019" s="109">
        <v>8.35</v>
      </c>
    </row>
    <row r="3020" spans="1:5" x14ac:dyDescent="0.25">
      <c r="A3020">
        <v>3879</v>
      </c>
      <c r="B3020" t="s">
        <v>10921</v>
      </c>
      <c r="C3020" t="s">
        <v>5530</v>
      </c>
      <c r="D3020" t="s">
        <v>5531</v>
      </c>
      <c r="E3020" s="109">
        <v>18.43</v>
      </c>
    </row>
    <row r="3021" spans="1:5" x14ac:dyDescent="0.25">
      <c r="A3021">
        <v>3880</v>
      </c>
      <c r="B3021" t="s">
        <v>10922</v>
      </c>
      <c r="C3021" t="s">
        <v>5530</v>
      </c>
      <c r="D3021" t="s">
        <v>5531</v>
      </c>
      <c r="E3021" s="109">
        <v>41.58</v>
      </c>
    </row>
    <row r="3022" spans="1:5" x14ac:dyDescent="0.25">
      <c r="A3022">
        <v>12892</v>
      </c>
      <c r="B3022" t="s">
        <v>10923</v>
      </c>
      <c r="C3022" t="s">
        <v>5539</v>
      </c>
      <c r="D3022" t="s">
        <v>5531</v>
      </c>
      <c r="E3022" s="109">
        <v>14.04</v>
      </c>
    </row>
    <row r="3023" spans="1:5" x14ac:dyDescent="0.25">
      <c r="A3023">
        <v>3883</v>
      </c>
      <c r="B3023" t="s">
        <v>10924</v>
      </c>
      <c r="C3023" t="s">
        <v>5530</v>
      </c>
      <c r="D3023" t="s">
        <v>5531</v>
      </c>
      <c r="E3023" s="109">
        <v>1.92</v>
      </c>
    </row>
    <row r="3024" spans="1:5" x14ac:dyDescent="0.25">
      <c r="A3024">
        <v>3876</v>
      </c>
      <c r="B3024" t="s">
        <v>10925</v>
      </c>
      <c r="C3024" t="s">
        <v>5530</v>
      </c>
      <c r="D3024" t="s">
        <v>5531</v>
      </c>
      <c r="E3024" s="109">
        <v>4.8099999999999996</v>
      </c>
    </row>
    <row r="3025" spans="1:5" x14ac:dyDescent="0.25">
      <c r="A3025">
        <v>3884</v>
      </c>
      <c r="B3025" t="s">
        <v>10926</v>
      </c>
      <c r="C3025" t="s">
        <v>5530</v>
      </c>
      <c r="D3025" t="s">
        <v>5531</v>
      </c>
      <c r="E3025" s="109">
        <v>2.88</v>
      </c>
    </row>
    <row r="3026" spans="1:5" x14ac:dyDescent="0.25">
      <c r="A3026">
        <v>3837</v>
      </c>
      <c r="B3026" t="s">
        <v>10927</v>
      </c>
      <c r="C3026" t="s">
        <v>5530</v>
      </c>
      <c r="D3026" t="s">
        <v>5535</v>
      </c>
      <c r="E3026" s="109">
        <v>56.91</v>
      </c>
    </row>
    <row r="3027" spans="1:5" x14ac:dyDescent="0.25">
      <c r="A3027">
        <v>3845</v>
      </c>
      <c r="B3027" t="s">
        <v>10928</v>
      </c>
      <c r="C3027" t="s">
        <v>5530</v>
      </c>
      <c r="D3027" t="s">
        <v>5535</v>
      </c>
      <c r="E3027" s="109">
        <v>20.79</v>
      </c>
    </row>
    <row r="3028" spans="1:5" x14ac:dyDescent="0.25">
      <c r="A3028">
        <v>11045</v>
      </c>
      <c r="B3028" t="s">
        <v>10929</v>
      </c>
      <c r="C3028" t="s">
        <v>5530</v>
      </c>
      <c r="D3028" t="s">
        <v>5535</v>
      </c>
      <c r="E3028" s="109">
        <v>40.1</v>
      </c>
    </row>
    <row r="3029" spans="1:5" x14ac:dyDescent="0.25">
      <c r="A3029">
        <v>20170</v>
      </c>
      <c r="B3029" t="s">
        <v>10930</v>
      </c>
      <c r="C3029" t="s">
        <v>5530</v>
      </c>
      <c r="D3029" t="s">
        <v>5531</v>
      </c>
      <c r="E3029" s="109">
        <v>15.45</v>
      </c>
    </row>
    <row r="3030" spans="1:5" x14ac:dyDescent="0.25">
      <c r="A3030">
        <v>20171</v>
      </c>
      <c r="B3030" t="s">
        <v>10931</v>
      </c>
      <c r="C3030" t="s">
        <v>5530</v>
      </c>
      <c r="D3030" t="s">
        <v>5531</v>
      </c>
      <c r="E3030" s="109">
        <v>45.91</v>
      </c>
    </row>
    <row r="3031" spans="1:5" x14ac:dyDescent="0.25">
      <c r="A3031">
        <v>20167</v>
      </c>
      <c r="B3031" t="s">
        <v>10932</v>
      </c>
      <c r="C3031" t="s">
        <v>5530</v>
      </c>
      <c r="D3031" t="s">
        <v>5531</v>
      </c>
      <c r="E3031" s="109">
        <v>5.74</v>
      </c>
    </row>
    <row r="3032" spans="1:5" x14ac:dyDescent="0.25">
      <c r="A3032">
        <v>20168</v>
      </c>
      <c r="B3032" t="s">
        <v>10933</v>
      </c>
      <c r="C3032" t="s">
        <v>5530</v>
      </c>
      <c r="D3032" t="s">
        <v>5531</v>
      </c>
      <c r="E3032" s="109">
        <v>9</v>
      </c>
    </row>
    <row r="3033" spans="1:5" x14ac:dyDescent="0.25">
      <c r="A3033">
        <v>20169</v>
      </c>
      <c r="B3033" t="s">
        <v>10934</v>
      </c>
      <c r="C3033" t="s">
        <v>5530</v>
      </c>
      <c r="D3033" t="s">
        <v>5531</v>
      </c>
      <c r="E3033" s="109">
        <v>12.75</v>
      </c>
    </row>
    <row r="3034" spans="1:5" x14ac:dyDescent="0.25">
      <c r="A3034">
        <v>3899</v>
      </c>
      <c r="B3034" t="s">
        <v>10935</v>
      </c>
      <c r="C3034" t="s">
        <v>5530</v>
      </c>
      <c r="D3034" t="s">
        <v>5531</v>
      </c>
      <c r="E3034" s="109">
        <v>6.75</v>
      </c>
    </row>
    <row r="3035" spans="1:5" x14ac:dyDescent="0.25">
      <c r="A3035">
        <v>38676</v>
      </c>
      <c r="B3035" t="s">
        <v>10936</v>
      </c>
      <c r="C3035" t="s">
        <v>5530</v>
      </c>
      <c r="D3035" t="s">
        <v>5531</v>
      </c>
      <c r="E3035" s="109">
        <v>32.659999999999997</v>
      </c>
    </row>
    <row r="3036" spans="1:5" x14ac:dyDescent="0.25">
      <c r="A3036">
        <v>3897</v>
      </c>
      <c r="B3036" t="s">
        <v>10937</v>
      </c>
      <c r="C3036" t="s">
        <v>5530</v>
      </c>
      <c r="D3036" t="s">
        <v>5531</v>
      </c>
      <c r="E3036" s="109">
        <v>1.42</v>
      </c>
    </row>
    <row r="3037" spans="1:5" x14ac:dyDescent="0.25">
      <c r="A3037">
        <v>3875</v>
      </c>
      <c r="B3037" t="s">
        <v>10938</v>
      </c>
      <c r="C3037" t="s">
        <v>5530</v>
      </c>
      <c r="D3037" t="s">
        <v>5531</v>
      </c>
      <c r="E3037" s="109">
        <v>3.07</v>
      </c>
    </row>
    <row r="3038" spans="1:5" x14ac:dyDescent="0.25">
      <c r="A3038">
        <v>3898</v>
      </c>
      <c r="B3038" t="s">
        <v>10939</v>
      </c>
      <c r="C3038" t="s">
        <v>5530</v>
      </c>
      <c r="D3038" t="s">
        <v>5531</v>
      </c>
      <c r="E3038" s="109">
        <v>5.82</v>
      </c>
    </row>
    <row r="3039" spans="1:5" x14ac:dyDescent="0.25">
      <c r="A3039">
        <v>3855</v>
      </c>
      <c r="B3039" t="s">
        <v>10940</v>
      </c>
      <c r="C3039" t="s">
        <v>5530</v>
      </c>
      <c r="D3039" t="s">
        <v>5531</v>
      </c>
      <c r="E3039" s="109">
        <v>6.38</v>
      </c>
    </row>
    <row r="3040" spans="1:5" x14ac:dyDescent="0.25">
      <c r="A3040">
        <v>3874</v>
      </c>
      <c r="B3040" t="s">
        <v>10941</v>
      </c>
      <c r="C3040" t="s">
        <v>5530</v>
      </c>
      <c r="D3040" t="s">
        <v>5531</v>
      </c>
      <c r="E3040" s="109">
        <v>6.77</v>
      </c>
    </row>
    <row r="3041" spans="1:5" x14ac:dyDescent="0.25">
      <c r="A3041">
        <v>3870</v>
      </c>
      <c r="B3041" t="s">
        <v>10942</v>
      </c>
      <c r="C3041" t="s">
        <v>5530</v>
      </c>
      <c r="D3041" t="s">
        <v>5531</v>
      </c>
      <c r="E3041" s="109">
        <v>8.41</v>
      </c>
    </row>
    <row r="3042" spans="1:5" x14ac:dyDescent="0.25">
      <c r="A3042">
        <v>38678</v>
      </c>
      <c r="B3042" t="s">
        <v>10943</v>
      </c>
      <c r="C3042" t="s">
        <v>5530</v>
      </c>
      <c r="D3042" t="s">
        <v>5531</v>
      </c>
      <c r="E3042" s="109">
        <v>22.9</v>
      </c>
    </row>
    <row r="3043" spans="1:5" x14ac:dyDescent="0.25">
      <c r="A3043">
        <v>3859</v>
      </c>
      <c r="B3043" t="s">
        <v>10944</v>
      </c>
      <c r="C3043" t="s">
        <v>5530</v>
      </c>
      <c r="D3043" t="s">
        <v>5531</v>
      </c>
      <c r="E3043" s="109">
        <v>1.69</v>
      </c>
    </row>
    <row r="3044" spans="1:5" x14ac:dyDescent="0.25">
      <c r="A3044">
        <v>3856</v>
      </c>
      <c r="B3044" t="s">
        <v>10945</v>
      </c>
      <c r="C3044" t="s">
        <v>5530</v>
      </c>
      <c r="D3044" t="s">
        <v>5531</v>
      </c>
      <c r="E3044" s="109">
        <v>2.15</v>
      </c>
    </row>
    <row r="3045" spans="1:5" x14ac:dyDescent="0.25">
      <c r="A3045">
        <v>3906</v>
      </c>
      <c r="B3045" t="s">
        <v>10946</v>
      </c>
      <c r="C3045" t="s">
        <v>5530</v>
      </c>
      <c r="D3045" t="s">
        <v>5531</v>
      </c>
      <c r="E3045" s="109">
        <v>2.0299999999999998</v>
      </c>
    </row>
    <row r="3046" spans="1:5" x14ac:dyDescent="0.25">
      <c r="A3046">
        <v>3860</v>
      </c>
      <c r="B3046" t="s">
        <v>10947</v>
      </c>
      <c r="C3046" t="s">
        <v>5530</v>
      </c>
      <c r="D3046" t="s">
        <v>5531</v>
      </c>
      <c r="E3046" s="109">
        <v>6.66</v>
      </c>
    </row>
    <row r="3047" spans="1:5" x14ac:dyDescent="0.25">
      <c r="A3047">
        <v>3905</v>
      </c>
      <c r="B3047" t="s">
        <v>10948</v>
      </c>
      <c r="C3047" t="s">
        <v>5530</v>
      </c>
      <c r="D3047" t="s">
        <v>5531</v>
      </c>
      <c r="E3047" s="109">
        <v>14.73</v>
      </c>
    </row>
    <row r="3048" spans="1:5" x14ac:dyDescent="0.25">
      <c r="A3048">
        <v>3871</v>
      </c>
      <c r="B3048" t="s">
        <v>10949</v>
      </c>
      <c r="C3048" t="s">
        <v>5530</v>
      </c>
      <c r="D3048" t="s">
        <v>5531</v>
      </c>
      <c r="E3048" s="109">
        <v>30.58</v>
      </c>
    </row>
    <row r="3049" spans="1:5" x14ac:dyDescent="0.25">
      <c r="A3049">
        <v>37429</v>
      </c>
      <c r="B3049" t="s">
        <v>10950</v>
      </c>
      <c r="C3049" t="s">
        <v>5530</v>
      </c>
      <c r="D3049" t="s">
        <v>5535</v>
      </c>
      <c r="E3049" s="110">
        <v>2927.43</v>
      </c>
    </row>
    <row r="3050" spans="1:5" x14ac:dyDescent="0.25">
      <c r="A3050">
        <v>37426</v>
      </c>
      <c r="B3050" t="s">
        <v>10951</v>
      </c>
      <c r="C3050" t="s">
        <v>5530</v>
      </c>
      <c r="D3050" t="s">
        <v>5535</v>
      </c>
      <c r="E3050" s="109">
        <v>28.16</v>
      </c>
    </row>
    <row r="3051" spans="1:5" x14ac:dyDescent="0.25">
      <c r="A3051">
        <v>37427</v>
      </c>
      <c r="B3051" t="s">
        <v>10952</v>
      </c>
      <c r="C3051" t="s">
        <v>5530</v>
      </c>
      <c r="D3051" t="s">
        <v>5535</v>
      </c>
      <c r="E3051" s="109">
        <v>67.17</v>
      </c>
    </row>
    <row r="3052" spans="1:5" x14ac:dyDescent="0.25">
      <c r="A3052">
        <v>37424</v>
      </c>
      <c r="B3052" t="s">
        <v>10953</v>
      </c>
      <c r="C3052" t="s">
        <v>5530</v>
      </c>
      <c r="D3052" t="s">
        <v>5535</v>
      </c>
      <c r="E3052" s="109">
        <v>12.94</v>
      </c>
    </row>
    <row r="3053" spans="1:5" x14ac:dyDescent="0.25">
      <c r="A3053">
        <v>37428</v>
      </c>
      <c r="B3053" t="s">
        <v>10954</v>
      </c>
      <c r="C3053" t="s">
        <v>5530</v>
      </c>
      <c r="D3053" t="s">
        <v>5535</v>
      </c>
      <c r="E3053" s="109">
        <v>231.5</v>
      </c>
    </row>
    <row r="3054" spans="1:5" x14ac:dyDescent="0.25">
      <c r="A3054">
        <v>37425</v>
      </c>
      <c r="B3054" t="s">
        <v>10955</v>
      </c>
      <c r="C3054" t="s">
        <v>5530</v>
      </c>
      <c r="D3054" t="s">
        <v>5535</v>
      </c>
      <c r="E3054" s="109">
        <v>13.95</v>
      </c>
    </row>
    <row r="3055" spans="1:5" x14ac:dyDescent="0.25">
      <c r="A3055">
        <v>11519</v>
      </c>
      <c r="B3055" t="s">
        <v>10956</v>
      </c>
      <c r="C3055" t="s">
        <v>5539</v>
      </c>
      <c r="D3055" t="s">
        <v>5531</v>
      </c>
      <c r="E3055" s="109">
        <v>52.24</v>
      </c>
    </row>
    <row r="3056" spans="1:5" x14ac:dyDescent="0.25">
      <c r="A3056">
        <v>11520</v>
      </c>
      <c r="B3056" t="s">
        <v>10957</v>
      </c>
      <c r="C3056" t="s">
        <v>5539</v>
      </c>
      <c r="D3056" t="s">
        <v>5531</v>
      </c>
      <c r="E3056" s="109">
        <v>24.15</v>
      </c>
    </row>
    <row r="3057" spans="1:5" x14ac:dyDescent="0.25">
      <c r="A3057">
        <v>11518</v>
      </c>
      <c r="B3057" t="s">
        <v>10958</v>
      </c>
      <c r="C3057" t="s">
        <v>5539</v>
      </c>
      <c r="D3057" t="s">
        <v>5531</v>
      </c>
      <c r="E3057" s="109">
        <v>87.81</v>
      </c>
    </row>
    <row r="3058" spans="1:5" x14ac:dyDescent="0.25">
      <c r="A3058">
        <v>38473</v>
      </c>
      <c r="B3058" t="s">
        <v>10959</v>
      </c>
      <c r="C3058" t="s">
        <v>5530</v>
      </c>
      <c r="D3058" t="s">
        <v>5531</v>
      </c>
      <c r="E3058" s="109">
        <v>143.99</v>
      </c>
    </row>
    <row r="3059" spans="1:5" x14ac:dyDescent="0.25">
      <c r="A3059">
        <v>4244</v>
      </c>
      <c r="B3059" t="s">
        <v>10960</v>
      </c>
      <c r="C3059" t="s">
        <v>5534</v>
      </c>
      <c r="D3059" t="s">
        <v>5531</v>
      </c>
      <c r="E3059" s="109">
        <v>10.44</v>
      </c>
    </row>
    <row r="3060" spans="1:5" x14ac:dyDescent="0.25">
      <c r="A3060">
        <v>40977</v>
      </c>
      <c r="B3060" t="s">
        <v>10961</v>
      </c>
      <c r="C3060" t="s">
        <v>5538</v>
      </c>
      <c r="D3060" t="s">
        <v>5531</v>
      </c>
      <c r="E3060" s="110">
        <v>1827.65</v>
      </c>
    </row>
    <row r="3061" spans="1:5" x14ac:dyDescent="0.25">
      <c r="A3061">
        <v>4115</v>
      </c>
      <c r="B3061" t="s">
        <v>10962</v>
      </c>
      <c r="C3061" t="s">
        <v>5536</v>
      </c>
      <c r="D3061" t="s">
        <v>5531</v>
      </c>
      <c r="E3061" s="109">
        <v>25.3</v>
      </c>
    </row>
    <row r="3062" spans="1:5" x14ac:dyDescent="0.25">
      <c r="A3062">
        <v>4119</v>
      </c>
      <c r="B3062" t="s">
        <v>10963</v>
      </c>
      <c r="C3062" t="s">
        <v>5536</v>
      </c>
      <c r="D3062" t="s">
        <v>5531</v>
      </c>
      <c r="E3062" s="109">
        <v>51.1</v>
      </c>
    </row>
    <row r="3063" spans="1:5" x14ac:dyDescent="0.25">
      <c r="A3063">
        <v>2794</v>
      </c>
      <c r="B3063" t="s">
        <v>10964</v>
      </c>
      <c r="C3063" t="s">
        <v>5536</v>
      </c>
      <c r="D3063" t="s">
        <v>5531</v>
      </c>
      <c r="E3063" s="109">
        <v>135.55000000000001</v>
      </c>
    </row>
    <row r="3064" spans="1:5" x14ac:dyDescent="0.25">
      <c r="A3064">
        <v>2788</v>
      </c>
      <c r="B3064" t="s">
        <v>10965</v>
      </c>
      <c r="C3064" t="s">
        <v>5536</v>
      </c>
      <c r="D3064" t="s">
        <v>5531</v>
      </c>
      <c r="E3064" s="109">
        <v>197.47</v>
      </c>
    </row>
    <row r="3065" spans="1:5" x14ac:dyDescent="0.25">
      <c r="A3065">
        <v>4006</v>
      </c>
      <c r="B3065" t="s">
        <v>10966</v>
      </c>
      <c r="C3065" t="s">
        <v>5537</v>
      </c>
      <c r="D3065" t="s">
        <v>5531</v>
      </c>
      <c r="E3065" s="110">
        <v>2443.35</v>
      </c>
    </row>
    <row r="3066" spans="1:5" x14ac:dyDescent="0.25">
      <c r="A3066">
        <v>36151</v>
      </c>
      <c r="B3066" t="s">
        <v>10967</v>
      </c>
      <c r="C3066" t="s">
        <v>5530</v>
      </c>
      <c r="D3066" t="s">
        <v>5531</v>
      </c>
      <c r="E3066" s="109">
        <v>31.2</v>
      </c>
    </row>
    <row r="3067" spans="1:5" x14ac:dyDescent="0.25">
      <c r="A3067">
        <v>37457</v>
      </c>
      <c r="B3067" t="s">
        <v>10968</v>
      </c>
      <c r="C3067" t="s">
        <v>5536</v>
      </c>
      <c r="D3067" t="s">
        <v>5531</v>
      </c>
      <c r="E3067" s="109">
        <v>3.23</v>
      </c>
    </row>
    <row r="3068" spans="1:5" x14ac:dyDescent="0.25">
      <c r="A3068">
        <v>37456</v>
      </c>
      <c r="B3068" t="s">
        <v>10969</v>
      </c>
      <c r="C3068" t="s">
        <v>5536</v>
      </c>
      <c r="D3068" t="s">
        <v>5531</v>
      </c>
      <c r="E3068" s="109">
        <v>1.7</v>
      </c>
    </row>
    <row r="3069" spans="1:5" x14ac:dyDescent="0.25">
      <c r="A3069">
        <v>37461</v>
      </c>
      <c r="B3069" t="s">
        <v>10970</v>
      </c>
      <c r="C3069" t="s">
        <v>5536</v>
      </c>
      <c r="D3069" t="s">
        <v>5531</v>
      </c>
      <c r="E3069" s="109">
        <v>11.99</v>
      </c>
    </row>
    <row r="3070" spans="1:5" x14ac:dyDescent="0.25">
      <c r="A3070">
        <v>37460</v>
      </c>
      <c r="B3070" t="s">
        <v>10971</v>
      </c>
      <c r="C3070" t="s">
        <v>5536</v>
      </c>
      <c r="D3070" t="s">
        <v>5531</v>
      </c>
      <c r="E3070" s="109">
        <v>16.38</v>
      </c>
    </row>
    <row r="3071" spans="1:5" x14ac:dyDescent="0.25">
      <c r="A3071">
        <v>37458</v>
      </c>
      <c r="B3071" t="s">
        <v>10972</v>
      </c>
      <c r="C3071" t="s">
        <v>5536</v>
      </c>
      <c r="D3071" t="s">
        <v>5532</v>
      </c>
      <c r="E3071" s="109">
        <v>4.8</v>
      </c>
    </row>
    <row r="3072" spans="1:5" x14ac:dyDescent="0.25">
      <c r="A3072">
        <v>37454</v>
      </c>
      <c r="B3072" t="s">
        <v>10973</v>
      </c>
      <c r="C3072" t="s">
        <v>5536</v>
      </c>
      <c r="D3072" t="s">
        <v>5531</v>
      </c>
      <c r="E3072" s="109">
        <v>1.26</v>
      </c>
    </row>
    <row r="3073" spans="1:5" x14ac:dyDescent="0.25">
      <c r="A3073">
        <v>37455</v>
      </c>
      <c r="B3073" t="s">
        <v>10974</v>
      </c>
      <c r="C3073" t="s">
        <v>5536</v>
      </c>
      <c r="D3073" t="s">
        <v>5531</v>
      </c>
      <c r="E3073" s="109">
        <v>2.12</v>
      </c>
    </row>
    <row r="3074" spans="1:5" x14ac:dyDescent="0.25">
      <c r="A3074">
        <v>37459</v>
      </c>
      <c r="B3074" t="s">
        <v>10975</v>
      </c>
      <c r="C3074" t="s">
        <v>5536</v>
      </c>
      <c r="D3074" t="s">
        <v>5531</v>
      </c>
      <c r="E3074" s="109">
        <v>6.74</v>
      </c>
    </row>
    <row r="3075" spans="1:5" x14ac:dyDescent="0.25">
      <c r="A3075">
        <v>21029</v>
      </c>
      <c r="B3075" t="s">
        <v>10976</v>
      </c>
      <c r="C3075" t="s">
        <v>5530</v>
      </c>
      <c r="D3075" t="s">
        <v>5532</v>
      </c>
      <c r="E3075" s="109">
        <v>415</v>
      </c>
    </row>
    <row r="3076" spans="1:5" x14ac:dyDescent="0.25">
      <c r="A3076">
        <v>21030</v>
      </c>
      <c r="B3076" t="s">
        <v>10977</v>
      </c>
      <c r="C3076" t="s">
        <v>5530</v>
      </c>
      <c r="D3076" t="s">
        <v>5531</v>
      </c>
      <c r="E3076" s="109">
        <v>511.55</v>
      </c>
    </row>
    <row r="3077" spans="1:5" x14ac:dyDescent="0.25">
      <c r="A3077">
        <v>21031</v>
      </c>
      <c r="B3077" t="s">
        <v>10978</v>
      </c>
      <c r="C3077" t="s">
        <v>5530</v>
      </c>
      <c r="D3077" t="s">
        <v>5531</v>
      </c>
      <c r="E3077" s="109">
        <v>636.88</v>
      </c>
    </row>
    <row r="3078" spans="1:5" x14ac:dyDescent="0.25">
      <c r="A3078">
        <v>21032</v>
      </c>
      <c r="B3078" t="s">
        <v>10979</v>
      </c>
      <c r="C3078" t="s">
        <v>5530</v>
      </c>
      <c r="D3078" t="s">
        <v>5531</v>
      </c>
      <c r="E3078" s="109">
        <v>680.02</v>
      </c>
    </row>
    <row r="3079" spans="1:5" x14ac:dyDescent="0.25">
      <c r="A3079">
        <v>37527</v>
      </c>
      <c r="B3079" t="s">
        <v>10980</v>
      </c>
      <c r="C3079" t="s">
        <v>5530</v>
      </c>
      <c r="D3079" t="s">
        <v>5531</v>
      </c>
      <c r="E3079" s="109">
        <v>614.28</v>
      </c>
    </row>
    <row r="3080" spans="1:5" x14ac:dyDescent="0.25">
      <c r="A3080">
        <v>37528</v>
      </c>
      <c r="B3080" t="s">
        <v>10981</v>
      </c>
      <c r="C3080" t="s">
        <v>5530</v>
      </c>
      <c r="D3080" t="s">
        <v>5531</v>
      </c>
      <c r="E3080" s="109">
        <v>732.41</v>
      </c>
    </row>
    <row r="3081" spans="1:5" x14ac:dyDescent="0.25">
      <c r="A3081">
        <v>37529</v>
      </c>
      <c r="B3081" t="s">
        <v>10982</v>
      </c>
      <c r="C3081" t="s">
        <v>5530</v>
      </c>
      <c r="D3081" t="s">
        <v>5531</v>
      </c>
      <c r="E3081" s="109">
        <v>739.6</v>
      </c>
    </row>
    <row r="3082" spans="1:5" x14ac:dyDescent="0.25">
      <c r="A3082">
        <v>37530</v>
      </c>
      <c r="B3082" t="s">
        <v>10983</v>
      </c>
      <c r="C3082" t="s">
        <v>5530</v>
      </c>
      <c r="D3082" t="s">
        <v>5531</v>
      </c>
      <c r="E3082" s="109">
        <v>965.59</v>
      </c>
    </row>
    <row r="3083" spans="1:5" x14ac:dyDescent="0.25">
      <c r="A3083">
        <v>21034</v>
      </c>
      <c r="B3083" t="s">
        <v>10984</v>
      </c>
      <c r="C3083" t="s">
        <v>5530</v>
      </c>
      <c r="D3083" t="s">
        <v>5531</v>
      </c>
      <c r="E3083" s="109">
        <v>823.83</v>
      </c>
    </row>
    <row r="3084" spans="1:5" x14ac:dyDescent="0.25">
      <c r="A3084">
        <v>37531</v>
      </c>
      <c r="B3084" t="s">
        <v>10985</v>
      </c>
      <c r="C3084" t="s">
        <v>5530</v>
      </c>
      <c r="D3084" t="s">
        <v>5531</v>
      </c>
      <c r="E3084" s="110">
        <v>1037.5</v>
      </c>
    </row>
    <row r="3085" spans="1:5" x14ac:dyDescent="0.25">
      <c r="A3085">
        <v>21036</v>
      </c>
      <c r="B3085" t="s">
        <v>10986</v>
      </c>
      <c r="C3085" t="s">
        <v>5530</v>
      </c>
      <c r="D3085" t="s">
        <v>5531</v>
      </c>
      <c r="E3085" s="110">
        <v>1261.43</v>
      </c>
    </row>
    <row r="3086" spans="1:5" x14ac:dyDescent="0.25">
      <c r="A3086">
        <v>21037</v>
      </c>
      <c r="B3086" t="s">
        <v>10987</v>
      </c>
      <c r="C3086" t="s">
        <v>5530</v>
      </c>
      <c r="D3086" t="s">
        <v>5531</v>
      </c>
      <c r="E3086" s="110">
        <v>1438.11</v>
      </c>
    </row>
    <row r="3087" spans="1:5" x14ac:dyDescent="0.25">
      <c r="A3087">
        <v>20185</v>
      </c>
      <c r="B3087" t="s">
        <v>10988</v>
      </c>
      <c r="C3087" t="s">
        <v>5536</v>
      </c>
      <c r="D3087" t="s">
        <v>5531</v>
      </c>
      <c r="E3087" s="109">
        <v>19.489999999999998</v>
      </c>
    </row>
    <row r="3088" spans="1:5" x14ac:dyDescent="0.25">
      <c r="A3088">
        <v>20260</v>
      </c>
      <c r="B3088" t="s">
        <v>10989</v>
      </c>
      <c r="C3088" t="s">
        <v>5530</v>
      </c>
      <c r="D3088" t="s">
        <v>5531</v>
      </c>
      <c r="E3088" s="109">
        <v>15.68</v>
      </c>
    </row>
    <row r="3089" spans="1:5" x14ac:dyDescent="0.25">
      <c r="A3089">
        <v>37523</v>
      </c>
      <c r="B3089" t="s">
        <v>10990</v>
      </c>
      <c r="C3089" t="s">
        <v>5530</v>
      </c>
      <c r="D3089" t="s">
        <v>5535</v>
      </c>
      <c r="E3089" s="110">
        <v>519087.13</v>
      </c>
    </row>
    <row r="3090" spans="1:5" x14ac:dyDescent="0.25">
      <c r="A3090">
        <v>37515</v>
      </c>
      <c r="B3090" t="s">
        <v>10991</v>
      </c>
      <c r="C3090" t="s">
        <v>5530</v>
      </c>
      <c r="D3090" t="s">
        <v>5535</v>
      </c>
      <c r="E3090" s="110">
        <v>461495</v>
      </c>
    </row>
    <row r="3091" spans="1:5" x14ac:dyDescent="0.25">
      <c r="A3091">
        <v>12899</v>
      </c>
      <c r="B3091" t="s">
        <v>10992</v>
      </c>
      <c r="C3091" t="s">
        <v>5530</v>
      </c>
      <c r="D3091" t="s">
        <v>5535</v>
      </c>
      <c r="E3091" s="109">
        <v>93.17</v>
      </c>
    </row>
    <row r="3092" spans="1:5" x14ac:dyDescent="0.25">
      <c r="A3092">
        <v>12898</v>
      </c>
      <c r="B3092" t="s">
        <v>10993</v>
      </c>
      <c r="C3092" t="s">
        <v>5530</v>
      </c>
      <c r="D3092" t="s">
        <v>5535</v>
      </c>
      <c r="E3092" s="109">
        <v>147.80000000000001</v>
      </c>
    </row>
    <row r="3093" spans="1:5" x14ac:dyDescent="0.25">
      <c r="A3093">
        <v>42528</v>
      </c>
      <c r="B3093" t="s">
        <v>10994</v>
      </c>
      <c r="C3093" t="s">
        <v>156</v>
      </c>
      <c r="D3093" t="s">
        <v>5535</v>
      </c>
      <c r="E3093" s="109">
        <v>8.77</v>
      </c>
    </row>
    <row r="3094" spans="1:5" x14ac:dyDescent="0.25">
      <c r="A3094">
        <v>39696</v>
      </c>
      <c r="B3094" t="s">
        <v>10995</v>
      </c>
      <c r="C3094" t="s">
        <v>156</v>
      </c>
      <c r="D3094" t="s">
        <v>5535</v>
      </c>
      <c r="E3094" s="109">
        <v>6.17</v>
      </c>
    </row>
    <row r="3095" spans="1:5" x14ac:dyDescent="0.25">
      <c r="A3095">
        <v>39700</v>
      </c>
      <c r="B3095" t="s">
        <v>10996</v>
      </c>
      <c r="C3095" t="s">
        <v>156</v>
      </c>
      <c r="D3095" t="s">
        <v>5535</v>
      </c>
      <c r="E3095" s="109">
        <v>22.37</v>
      </c>
    </row>
    <row r="3096" spans="1:5" x14ac:dyDescent="0.25">
      <c r="A3096">
        <v>11621</v>
      </c>
      <c r="B3096" t="s">
        <v>10997</v>
      </c>
      <c r="C3096" t="s">
        <v>156</v>
      </c>
      <c r="D3096" t="s">
        <v>5535</v>
      </c>
      <c r="E3096" s="109">
        <v>44.52</v>
      </c>
    </row>
    <row r="3097" spans="1:5" x14ac:dyDescent="0.25">
      <c r="A3097">
        <v>4014</v>
      </c>
      <c r="B3097" t="s">
        <v>10998</v>
      </c>
      <c r="C3097" t="s">
        <v>156</v>
      </c>
      <c r="D3097" t="s">
        <v>5535</v>
      </c>
      <c r="E3097" s="109">
        <v>46.06</v>
      </c>
    </row>
    <row r="3098" spans="1:5" x14ac:dyDescent="0.25">
      <c r="A3098">
        <v>4015</v>
      </c>
      <c r="B3098" t="s">
        <v>10999</v>
      </c>
      <c r="C3098" t="s">
        <v>156</v>
      </c>
      <c r="D3098" t="s">
        <v>5535</v>
      </c>
      <c r="E3098" s="109">
        <v>56.57</v>
      </c>
    </row>
    <row r="3099" spans="1:5" x14ac:dyDescent="0.25">
      <c r="A3099">
        <v>4017</v>
      </c>
      <c r="B3099" t="s">
        <v>11000</v>
      </c>
      <c r="C3099" t="s">
        <v>156</v>
      </c>
      <c r="D3099" t="s">
        <v>5535</v>
      </c>
      <c r="E3099" s="109">
        <v>82.31</v>
      </c>
    </row>
    <row r="3100" spans="1:5" x14ac:dyDescent="0.25">
      <c r="A3100">
        <v>4016</v>
      </c>
      <c r="B3100" t="s">
        <v>11001</v>
      </c>
      <c r="C3100" t="s">
        <v>156</v>
      </c>
      <c r="D3100" t="s">
        <v>5535</v>
      </c>
      <c r="E3100" s="109">
        <v>32.51</v>
      </c>
    </row>
    <row r="3101" spans="1:5" x14ac:dyDescent="0.25">
      <c r="A3101">
        <v>39699</v>
      </c>
      <c r="B3101" t="s">
        <v>11002</v>
      </c>
      <c r="C3101" t="s">
        <v>156</v>
      </c>
      <c r="D3101" t="s">
        <v>5531</v>
      </c>
      <c r="E3101" s="109">
        <v>16.63</v>
      </c>
    </row>
    <row r="3102" spans="1:5" x14ac:dyDescent="0.25">
      <c r="A3102">
        <v>38544</v>
      </c>
      <c r="B3102" t="s">
        <v>11003</v>
      </c>
      <c r="C3102" t="s">
        <v>156</v>
      </c>
      <c r="D3102" t="s">
        <v>5535</v>
      </c>
      <c r="E3102" s="109">
        <v>8.34</v>
      </c>
    </row>
    <row r="3103" spans="1:5" x14ac:dyDescent="0.25">
      <c r="A3103">
        <v>38545</v>
      </c>
      <c r="B3103" t="s">
        <v>11004</v>
      </c>
      <c r="C3103" t="s">
        <v>156</v>
      </c>
      <c r="D3103" t="s">
        <v>5535</v>
      </c>
      <c r="E3103" s="109">
        <v>5.36</v>
      </c>
    </row>
    <row r="3104" spans="1:5" x14ac:dyDescent="0.25">
      <c r="A3104">
        <v>42527</v>
      </c>
      <c r="B3104" t="s">
        <v>11005</v>
      </c>
      <c r="C3104" t="s">
        <v>156</v>
      </c>
      <c r="D3104" t="s">
        <v>5535</v>
      </c>
      <c r="E3104" s="109">
        <v>23.18</v>
      </c>
    </row>
    <row r="3105" spans="1:5" x14ac:dyDescent="0.25">
      <c r="A3105">
        <v>39323</v>
      </c>
      <c r="B3105" t="s">
        <v>11006</v>
      </c>
      <c r="C3105" t="s">
        <v>156</v>
      </c>
      <c r="D3105" t="s">
        <v>5535</v>
      </c>
      <c r="E3105" s="109">
        <v>20.45</v>
      </c>
    </row>
    <row r="3106" spans="1:5" x14ac:dyDescent="0.25">
      <c r="A3106">
        <v>626</v>
      </c>
      <c r="B3106" t="s">
        <v>11007</v>
      </c>
      <c r="C3106" t="s">
        <v>157</v>
      </c>
      <c r="D3106" t="s">
        <v>5532</v>
      </c>
      <c r="E3106" s="109">
        <v>19.48</v>
      </c>
    </row>
    <row r="3107" spans="1:5" x14ac:dyDescent="0.25">
      <c r="A3107">
        <v>44504</v>
      </c>
      <c r="B3107" t="s">
        <v>11008</v>
      </c>
      <c r="C3107" t="s">
        <v>156</v>
      </c>
      <c r="D3107" t="s">
        <v>5535</v>
      </c>
      <c r="E3107" s="109">
        <v>14.77</v>
      </c>
    </row>
    <row r="3108" spans="1:5" x14ac:dyDescent="0.25">
      <c r="A3108">
        <v>44505</v>
      </c>
      <c r="B3108" t="s">
        <v>11009</v>
      </c>
      <c r="C3108" t="s">
        <v>156</v>
      </c>
      <c r="D3108" t="s">
        <v>5535</v>
      </c>
      <c r="E3108" s="109">
        <v>22.29</v>
      </c>
    </row>
    <row r="3109" spans="1:5" x14ac:dyDescent="0.25">
      <c r="A3109">
        <v>44506</v>
      </c>
      <c r="B3109" t="s">
        <v>11010</v>
      </c>
      <c r="C3109" t="s">
        <v>156</v>
      </c>
      <c r="D3109" t="s">
        <v>5535</v>
      </c>
      <c r="E3109" s="109">
        <v>23.66</v>
      </c>
    </row>
    <row r="3110" spans="1:5" x14ac:dyDescent="0.25">
      <c r="A3110">
        <v>44507</v>
      </c>
      <c r="B3110" t="s">
        <v>11011</v>
      </c>
      <c r="C3110" t="s">
        <v>156</v>
      </c>
      <c r="D3110" t="s">
        <v>5535</v>
      </c>
      <c r="E3110" s="109">
        <v>29.58</v>
      </c>
    </row>
    <row r="3111" spans="1:5" x14ac:dyDescent="0.25">
      <c r="A3111">
        <v>44508</v>
      </c>
      <c r="B3111" t="s">
        <v>11012</v>
      </c>
      <c r="C3111" t="s">
        <v>156</v>
      </c>
      <c r="D3111" t="s">
        <v>5535</v>
      </c>
      <c r="E3111" s="109">
        <v>44.36</v>
      </c>
    </row>
    <row r="3112" spans="1:5" x14ac:dyDescent="0.25">
      <c r="A3112">
        <v>44509</v>
      </c>
      <c r="B3112" t="s">
        <v>11013</v>
      </c>
      <c r="C3112" t="s">
        <v>156</v>
      </c>
      <c r="D3112" t="s">
        <v>5535</v>
      </c>
      <c r="E3112" s="109">
        <v>59.42</v>
      </c>
    </row>
    <row r="3113" spans="1:5" x14ac:dyDescent="0.25">
      <c r="A3113">
        <v>44510</v>
      </c>
      <c r="B3113" t="s">
        <v>11014</v>
      </c>
      <c r="C3113" t="s">
        <v>156</v>
      </c>
      <c r="D3113" t="s">
        <v>5535</v>
      </c>
      <c r="E3113" s="109">
        <v>73.790000000000006</v>
      </c>
    </row>
    <row r="3114" spans="1:5" x14ac:dyDescent="0.25">
      <c r="A3114">
        <v>44512</v>
      </c>
      <c r="B3114" t="s">
        <v>11015</v>
      </c>
      <c r="C3114" t="s">
        <v>156</v>
      </c>
      <c r="D3114" t="s">
        <v>5535</v>
      </c>
      <c r="E3114" s="109">
        <v>16.47</v>
      </c>
    </row>
    <row r="3115" spans="1:5" x14ac:dyDescent="0.25">
      <c r="A3115">
        <v>44513</v>
      </c>
      <c r="B3115" t="s">
        <v>11016</v>
      </c>
      <c r="C3115" t="s">
        <v>156</v>
      </c>
      <c r="D3115" t="s">
        <v>5535</v>
      </c>
      <c r="E3115" s="109">
        <v>23.25</v>
      </c>
    </row>
    <row r="3116" spans="1:5" x14ac:dyDescent="0.25">
      <c r="A3116">
        <v>44514</v>
      </c>
      <c r="B3116" t="s">
        <v>11017</v>
      </c>
      <c r="C3116" t="s">
        <v>156</v>
      </c>
      <c r="D3116" t="s">
        <v>5535</v>
      </c>
      <c r="E3116" s="109">
        <v>26.35</v>
      </c>
    </row>
    <row r="3117" spans="1:5" x14ac:dyDescent="0.25">
      <c r="A3117">
        <v>44515</v>
      </c>
      <c r="B3117" t="s">
        <v>11018</v>
      </c>
      <c r="C3117" t="s">
        <v>156</v>
      </c>
      <c r="D3117" t="s">
        <v>5535</v>
      </c>
      <c r="E3117" s="109">
        <v>32.36</v>
      </c>
    </row>
    <row r="3118" spans="1:5" x14ac:dyDescent="0.25">
      <c r="A3118">
        <v>44511</v>
      </c>
      <c r="B3118" t="s">
        <v>11019</v>
      </c>
      <c r="C3118" t="s">
        <v>156</v>
      </c>
      <c r="D3118" t="s">
        <v>5535</v>
      </c>
      <c r="E3118" s="109">
        <v>47.9</v>
      </c>
    </row>
    <row r="3119" spans="1:5" x14ac:dyDescent="0.25">
      <c r="A3119">
        <v>44516</v>
      </c>
      <c r="B3119" t="s">
        <v>11020</v>
      </c>
      <c r="C3119" t="s">
        <v>156</v>
      </c>
      <c r="D3119" t="s">
        <v>5535</v>
      </c>
      <c r="E3119" s="109">
        <v>64.73</v>
      </c>
    </row>
    <row r="3120" spans="1:5" x14ac:dyDescent="0.25">
      <c r="A3120">
        <v>44517</v>
      </c>
      <c r="B3120" t="s">
        <v>11021</v>
      </c>
      <c r="C3120" t="s">
        <v>156</v>
      </c>
      <c r="D3120" t="s">
        <v>5535</v>
      </c>
      <c r="E3120" s="109">
        <v>80.739999999999995</v>
      </c>
    </row>
    <row r="3121" spans="1:5" x14ac:dyDescent="0.25">
      <c r="A3121">
        <v>11479</v>
      </c>
      <c r="B3121" t="s">
        <v>11022</v>
      </c>
      <c r="C3121" t="s">
        <v>5530</v>
      </c>
      <c r="D3121" t="s">
        <v>5531</v>
      </c>
      <c r="E3121" s="109">
        <v>36.68</v>
      </c>
    </row>
    <row r="3122" spans="1:5" x14ac:dyDescent="0.25">
      <c r="A3122">
        <v>11481</v>
      </c>
      <c r="B3122" t="s">
        <v>11023</v>
      </c>
      <c r="C3122" t="s">
        <v>5530</v>
      </c>
      <c r="D3122" t="s">
        <v>5531</v>
      </c>
      <c r="E3122" s="109">
        <v>33.18</v>
      </c>
    </row>
    <row r="3123" spans="1:5" x14ac:dyDescent="0.25">
      <c r="A3123">
        <v>43609</v>
      </c>
      <c r="B3123" t="s">
        <v>11024</v>
      </c>
      <c r="C3123" t="s">
        <v>5530</v>
      </c>
      <c r="D3123" t="s">
        <v>5531</v>
      </c>
      <c r="E3123" s="109">
        <v>33.18</v>
      </c>
    </row>
    <row r="3124" spans="1:5" x14ac:dyDescent="0.25">
      <c r="A3124">
        <v>11478</v>
      </c>
      <c r="B3124" t="s">
        <v>11025</v>
      </c>
      <c r="C3124" t="s">
        <v>5530</v>
      </c>
      <c r="D3124" t="s">
        <v>5531</v>
      </c>
      <c r="E3124" s="109">
        <v>62.93</v>
      </c>
    </row>
    <row r="3125" spans="1:5" x14ac:dyDescent="0.25">
      <c r="A3125">
        <v>43608</v>
      </c>
      <c r="B3125" t="s">
        <v>11026</v>
      </c>
      <c r="C3125" t="s">
        <v>5530</v>
      </c>
      <c r="D3125" t="s">
        <v>5531</v>
      </c>
      <c r="E3125" s="109">
        <v>48.02</v>
      </c>
    </row>
    <row r="3126" spans="1:5" x14ac:dyDescent="0.25">
      <c r="A3126">
        <v>11476</v>
      </c>
      <c r="B3126" t="s">
        <v>11027</v>
      </c>
      <c r="C3126" t="s">
        <v>5530</v>
      </c>
      <c r="D3126" t="s">
        <v>5531</v>
      </c>
      <c r="E3126" s="109">
        <v>48.02</v>
      </c>
    </row>
    <row r="3127" spans="1:5" x14ac:dyDescent="0.25">
      <c r="A3127">
        <v>40637</v>
      </c>
      <c r="B3127" t="s">
        <v>11028</v>
      </c>
      <c r="C3127" t="s">
        <v>5530</v>
      </c>
      <c r="D3127" t="s">
        <v>5535</v>
      </c>
      <c r="E3127" s="110">
        <v>723336.37</v>
      </c>
    </row>
    <row r="3128" spans="1:5" x14ac:dyDescent="0.25">
      <c r="A3128">
        <v>13836</v>
      </c>
      <c r="B3128" t="s">
        <v>11029</v>
      </c>
      <c r="C3128" t="s">
        <v>5530</v>
      </c>
      <c r="D3128" t="s">
        <v>5535</v>
      </c>
      <c r="E3128" s="110">
        <v>70491.09</v>
      </c>
    </row>
    <row r="3129" spans="1:5" x14ac:dyDescent="0.25">
      <c r="A3129">
        <v>14534</v>
      </c>
      <c r="B3129" t="s">
        <v>11030</v>
      </c>
      <c r="C3129" t="s">
        <v>5530</v>
      </c>
      <c r="D3129" t="s">
        <v>5535</v>
      </c>
      <c r="E3129" s="110">
        <v>29509.43</v>
      </c>
    </row>
    <row r="3130" spans="1:5" x14ac:dyDescent="0.25">
      <c r="A3130">
        <v>14619</v>
      </c>
      <c r="B3130" t="s">
        <v>11031</v>
      </c>
      <c r="C3130" t="s">
        <v>5530</v>
      </c>
      <c r="D3130" t="s">
        <v>5531</v>
      </c>
      <c r="E3130" s="110">
        <v>10220.44</v>
      </c>
    </row>
    <row r="3131" spans="1:5" x14ac:dyDescent="0.25">
      <c r="A3131">
        <v>14535</v>
      </c>
      <c r="B3131" t="s">
        <v>11032</v>
      </c>
      <c r="C3131" t="s">
        <v>5530</v>
      </c>
      <c r="D3131" t="s">
        <v>5535</v>
      </c>
      <c r="E3131" s="110">
        <v>292883.95</v>
      </c>
    </row>
    <row r="3132" spans="1:5" x14ac:dyDescent="0.25">
      <c r="A3132">
        <v>39813</v>
      </c>
      <c r="B3132" t="s">
        <v>11033</v>
      </c>
      <c r="C3132" t="s">
        <v>5530</v>
      </c>
      <c r="D3132" t="s">
        <v>5535</v>
      </c>
      <c r="E3132" s="110">
        <v>30783.51</v>
      </c>
    </row>
    <row r="3133" spans="1:5" x14ac:dyDescent="0.25">
      <c r="A3133">
        <v>40403</v>
      </c>
      <c r="B3133" t="s">
        <v>11034</v>
      </c>
      <c r="C3133" t="s">
        <v>5530</v>
      </c>
      <c r="D3133" t="s">
        <v>5531</v>
      </c>
      <c r="E3133" s="109">
        <v>557.65</v>
      </c>
    </row>
    <row r="3134" spans="1:5" x14ac:dyDescent="0.25">
      <c r="A3134">
        <v>12868</v>
      </c>
      <c r="B3134" t="s">
        <v>11035</v>
      </c>
      <c r="C3134" t="s">
        <v>5534</v>
      </c>
      <c r="D3134" t="s">
        <v>5531</v>
      </c>
      <c r="E3134" s="109">
        <v>14.48</v>
      </c>
    </row>
    <row r="3135" spans="1:5" x14ac:dyDescent="0.25">
      <c r="A3135">
        <v>40916</v>
      </c>
      <c r="B3135" t="s">
        <v>11036</v>
      </c>
      <c r="C3135" t="s">
        <v>5538</v>
      </c>
      <c r="D3135" t="s">
        <v>5531</v>
      </c>
      <c r="E3135" s="110">
        <v>2531.9499999999998</v>
      </c>
    </row>
    <row r="3136" spans="1:5" x14ac:dyDescent="0.25">
      <c r="A3136">
        <v>4755</v>
      </c>
      <c r="B3136" t="s">
        <v>11037</v>
      </c>
      <c r="C3136" t="s">
        <v>5534</v>
      </c>
      <c r="D3136" t="s">
        <v>5531</v>
      </c>
      <c r="E3136" s="109">
        <v>14.48</v>
      </c>
    </row>
    <row r="3137" spans="1:5" x14ac:dyDescent="0.25">
      <c r="A3137">
        <v>41067</v>
      </c>
      <c r="B3137" t="s">
        <v>11038</v>
      </c>
      <c r="C3137" t="s">
        <v>5538</v>
      </c>
      <c r="D3137" t="s">
        <v>5531</v>
      </c>
      <c r="E3137" s="110">
        <v>2531.9499999999998</v>
      </c>
    </row>
    <row r="3138" spans="1:5" x14ac:dyDescent="0.25">
      <c r="A3138">
        <v>38463</v>
      </c>
      <c r="B3138" t="s">
        <v>11039</v>
      </c>
      <c r="C3138" t="s">
        <v>5530</v>
      </c>
      <c r="D3138" t="s">
        <v>5531</v>
      </c>
      <c r="E3138" s="109">
        <v>34.979999999999997</v>
      </c>
    </row>
    <row r="3139" spans="1:5" x14ac:dyDescent="0.25">
      <c r="A3139">
        <v>40703</v>
      </c>
      <c r="B3139" t="s">
        <v>11040</v>
      </c>
      <c r="C3139" t="s">
        <v>5530</v>
      </c>
      <c r="D3139" t="s">
        <v>5535</v>
      </c>
      <c r="E3139" s="110">
        <v>7752.65</v>
      </c>
    </row>
    <row r="3140" spans="1:5" x14ac:dyDescent="0.25">
      <c r="A3140">
        <v>14531</v>
      </c>
      <c r="B3140" t="s">
        <v>11041</v>
      </c>
      <c r="C3140" t="s">
        <v>5530</v>
      </c>
      <c r="D3140" t="s">
        <v>5535</v>
      </c>
      <c r="E3140" s="110">
        <v>14453.86</v>
      </c>
    </row>
    <row r="3141" spans="1:5" x14ac:dyDescent="0.25">
      <c r="A3141">
        <v>36533</v>
      </c>
      <c r="B3141" t="s">
        <v>11042</v>
      </c>
      <c r="C3141" t="s">
        <v>5530</v>
      </c>
      <c r="D3141" t="s">
        <v>5535</v>
      </c>
      <c r="E3141" s="110">
        <v>16632.7</v>
      </c>
    </row>
    <row r="3142" spans="1:5" x14ac:dyDescent="0.25">
      <c r="A3142">
        <v>11616</v>
      </c>
      <c r="B3142" t="s">
        <v>11043</v>
      </c>
      <c r="C3142" t="s">
        <v>5530</v>
      </c>
      <c r="D3142" t="s">
        <v>5535</v>
      </c>
      <c r="E3142" s="110">
        <v>15709.33</v>
      </c>
    </row>
    <row r="3143" spans="1:5" x14ac:dyDescent="0.25">
      <c r="A3143">
        <v>41898</v>
      </c>
      <c r="B3143" t="s">
        <v>11044</v>
      </c>
      <c r="C3143" t="s">
        <v>5530</v>
      </c>
      <c r="D3143" t="s">
        <v>5535</v>
      </c>
      <c r="E3143" s="110">
        <v>17675.14</v>
      </c>
    </row>
    <row r="3144" spans="1:5" x14ac:dyDescent="0.25">
      <c r="A3144">
        <v>13447</v>
      </c>
      <c r="B3144" t="s">
        <v>11045</v>
      </c>
      <c r="C3144" t="s">
        <v>5530</v>
      </c>
      <c r="D3144" t="s">
        <v>5535</v>
      </c>
      <c r="E3144" s="110">
        <v>32523.47</v>
      </c>
    </row>
    <row r="3145" spans="1:5" x14ac:dyDescent="0.25">
      <c r="A3145">
        <v>14529</v>
      </c>
      <c r="B3145" t="s">
        <v>11046</v>
      </c>
      <c r="C3145" t="s">
        <v>5530</v>
      </c>
      <c r="D3145" t="s">
        <v>5535</v>
      </c>
      <c r="E3145" s="110">
        <v>18189.55</v>
      </c>
    </row>
    <row r="3146" spans="1:5" x14ac:dyDescent="0.25">
      <c r="A3146">
        <v>10747</v>
      </c>
      <c r="B3146" t="s">
        <v>11047</v>
      </c>
      <c r="C3146" t="s">
        <v>5530</v>
      </c>
      <c r="D3146" t="s">
        <v>5535</v>
      </c>
      <c r="E3146" s="110">
        <v>17846.73</v>
      </c>
    </row>
    <row r="3147" spans="1:5" x14ac:dyDescent="0.25">
      <c r="A3147">
        <v>36141</v>
      </c>
      <c r="B3147" t="s">
        <v>11048</v>
      </c>
      <c r="C3147" t="s">
        <v>5530</v>
      </c>
      <c r="D3147" t="s">
        <v>5531</v>
      </c>
      <c r="E3147" s="109">
        <v>42.12</v>
      </c>
    </row>
    <row r="3148" spans="1:5" x14ac:dyDescent="0.25">
      <c r="A3148">
        <v>43651</v>
      </c>
      <c r="B3148" t="s">
        <v>11049</v>
      </c>
      <c r="C3148" t="s">
        <v>157</v>
      </c>
      <c r="D3148" t="s">
        <v>5531</v>
      </c>
      <c r="E3148" s="109">
        <v>4.75</v>
      </c>
    </row>
    <row r="3149" spans="1:5" x14ac:dyDescent="0.25">
      <c r="A3149">
        <v>43626</v>
      </c>
      <c r="B3149" t="s">
        <v>11050</v>
      </c>
      <c r="C3149" t="s">
        <v>157</v>
      </c>
      <c r="D3149" t="s">
        <v>5532</v>
      </c>
      <c r="E3149" s="109">
        <v>2.64</v>
      </c>
    </row>
    <row r="3150" spans="1:5" x14ac:dyDescent="0.25">
      <c r="A3150">
        <v>39434</v>
      </c>
      <c r="B3150" t="s">
        <v>11051</v>
      </c>
      <c r="C3150" t="s">
        <v>157</v>
      </c>
      <c r="D3150" t="s">
        <v>5531</v>
      </c>
      <c r="E3150" s="109">
        <v>2.71</v>
      </c>
    </row>
    <row r="3151" spans="1:5" x14ac:dyDescent="0.25">
      <c r="A3151">
        <v>39433</v>
      </c>
      <c r="B3151" t="s">
        <v>11052</v>
      </c>
      <c r="C3151" t="s">
        <v>157</v>
      </c>
      <c r="D3151" t="s">
        <v>5531</v>
      </c>
      <c r="E3151" s="109">
        <v>2.16</v>
      </c>
    </row>
    <row r="3152" spans="1:5" x14ac:dyDescent="0.25">
      <c r="A3152">
        <v>4049</v>
      </c>
      <c r="B3152" t="s">
        <v>11053</v>
      </c>
      <c r="C3152" t="s">
        <v>158</v>
      </c>
      <c r="D3152" t="s">
        <v>5531</v>
      </c>
      <c r="E3152" s="109">
        <v>52.98</v>
      </c>
    </row>
    <row r="3153" spans="1:5" x14ac:dyDescent="0.25">
      <c r="A3153">
        <v>38120</v>
      </c>
      <c r="B3153" t="s">
        <v>11054</v>
      </c>
      <c r="C3153" t="s">
        <v>157</v>
      </c>
      <c r="D3153" t="s">
        <v>5531</v>
      </c>
      <c r="E3153" s="109">
        <v>138.63</v>
      </c>
    </row>
    <row r="3154" spans="1:5" x14ac:dyDescent="0.25">
      <c r="A3154">
        <v>43652</v>
      </c>
      <c r="B3154" t="s">
        <v>11055</v>
      </c>
      <c r="C3154" t="s">
        <v>157</v>
      </c>
      <c r="D3154" t="s">
        <v>5531</v>
      </c>
      <c r="E3154" s="109">
        <v>10.64</v>
      </c>
    </row>
    <row r="3155" spans="1:5" x14ac:dyDescent="0.25">
      <c r="A3155">
        <v>10498</v>
      </c>
      <c r="B3155" t="s">
        <v>11056</v>
      </c>
      <c r="C3155" t="s">
        <v>157</v>
      </c>
      <c r="D3155" t="s">
        <v>5531</v>
      </c>
      <c r="E3155" s="109">
        <v>9.15</v>
      </c>
    </row>
    <row r="3156" spans="1:5" x14ac:dyDescent="0.25">
      <c r="A3156">
        <v>4823</v>
      </c>
      <c r="B3156" t="s">
        <v>11057</v>
      </c>
      <c r="C3156" t="s">
        <v>157</v>
      </c>
      <c r="D3156" t="s">
        <v>5531</v>
      </c>
      <c r="E3156" s="109">
        <v>40.869999999999997</v>
      </c>
    </row>
    <row r="3157" spans="1:5" x14ac:dyDescent="0.25">
      <c r="A3157">
        <v>38877</v>
      </c>
      <c r="B3157" t="s">
        <v>11058</v>
      </c>
      <c r="C3157" t="s">
        <v>157</v>
      </c>
      <c r="D3157" t="s">
        <v>5531</v>
      </c>
      <c r="E3157" s="109">
        <v>7.1</v>
      </c>
    </row>
    <row r="3158" spans="1:5" x14ac:dyDescent="0.25">
      <c r="A3158">
        <v>34546</v>
      </c>
      <c r="B3158" t="s">
        <v>11059</v>
      </c>
      <c r="C3158" t="s">
        <v>157</v>
      </c>
      <c r="D3158" t="s">
        <v>5531</v>
      </c>
      <c r="E3158" s="109">
        <v>7.3</v>
      </c>
    </row>
    <row r="3159" spans="1:5" x14ac:dyDescent="0.25">
      <c r="A3159">
        <v>41387</v>
      </c>
      <c r="B3159" t="s">
        <v>11060</v>
      </c>
      <c r="C3159" t="s">
        <v>5536</v>
      </c>
      <c r="D3159" t="s">
        <v>5535</v>
      </c>
      <c r="E3159" s="109">
        <v>52.79</v>
      </c>
    </row>
    <row r="3160" spans="1:5" x14ac:dyDescent="0.25">
      <c r="A3160">
        <v>41388</v>
      </c>
      <c r="B3160" t="s">
        <v>11061</v>
      </c>
      <c r="C3160" t="s">
        <v>5536</v>
      </c>
      <c r="D3160" t="s">
        <v>5535</v>
      </c>
      <c r="E3160" s="109">
        <v>63.34</v>
      </c>
    </row>
    <row r="3161" spans="1:5" x14ac:dyDescent="0.25">
      <c r="A3161">
        <v>41380</v>
      </c>
      <c r="B3161" t="s">
        <v>11062</v>
      </c>
      <c r="C3161" t="s">
        <v>5530</v>
      </c>
      <c r="D3161" t="s">
        <v>5535</v>
      </c>
      <c r="E3161" s="109">
        <v>421.41</v>
      </c>
    </row>
    <row r="3162" spans="1:5" x14ac:dyDescent="0.25">
      <c r="A3162">
        <v>41381</v>
      </c>
      <c r="B3162" t="s">
        <v>11063</v>
      </c>
      <c r="C3162" t="s">
        <v>5530</v>
      </c>
      <c r="D3162" t="s">
        <v>5535</v>
      </c>
      <c r="E3162" s="109">
        <v>441.48</v>
      </c>
    </row>
    <row r="3163" spans="1:5" x14ac:dyDescent="0.25">
      <c r="A3163">
        <v>41382</v>
      </c>
      <c r="B3163" t="s">
        <v>11064</v>
      </c>
      <c r="C3163" t="s">
        <v>5530</v>
      </c>
      <c r="D3163" t="s">
        <v>5535</v>
      </c>
      <c r="E3163" s="109">
        <v>427.33</v>
      </c>
    </row>
    <row r="3164" spans="1:5" x14ac:dyDescent="0.25">
      <c r="A3164">
        <v>41383</v>
      </c>
      <c r="B3164" t="s">
        <v>11065</v>
      </c>
      <c r="C3164" t="s">
        <v>5530</v>
      </c>
      <c r="D3164" t="s">
        <v>5535</v>
      </c>
      <c r="E3164" s="109">
        <v>580.01</v>
      </c>
    </row>
    <row r="3165" spans="1:5" x14ac:dyDescent="0.25">
      <c r="A3165">
        <v>41385</v>
      </c>
      <c r="B3165" t="s">
        <v>11066</v>
      </c>
      <c r="C3165" t="s">
        <v>5530</v>
      </c>
      <c r="D3165" t="s">
        <v>5535</v>
      </c>
      <c r="E3165" s="109">
        <v>721.75</v>
      </c>
    </row>
    <row r="3166" spans="1:5" x14ac:dyDescent="0.25">
      <c r="A3166">
        <v>11079</v>
      </c>
      <c r="B3166" t="s">
        <v>11067</v>
      </c>
      <c r="C3166" t="s">
        <v>5537</v>
      </c>
      <c r="D3166" t="s">
        <v>5531</v>
      </c>
      <c r="E3166" s="110">
        <v>1499.03</v>
      </c>
    </row>
    <row r="3167" spans="1:5" x14ac:dyDescent="0.25">
      <c r="A3167">
        <v>11082</v>
      </c>
      <c r="B3167" t="s">
        <v>11068</v>
      </c>
      <c r="C3167" t="s">
        <v>5537</v>
      </c>
      <c r="D3167" t="s">
        <v>5531</v>
      </c>
      <c r="E3167" s="110">
        <v>1499.03</v>
      </c>
    </row>
    <row r="3168" spans="1:5" x14ac:dyDescent="0.25">
      <c r="A3168">
        <v>4058</v>
      </c>
      <c r="B3168" t="s">
        <v>11069</v>
      </c>
      <c r="C3168" t="s">
        <v>5534</v>
      </c>
      <c r="D3168" t="s">
        <v>5531</v>
      </c>
      <c r="E3168" s="109">
        <v>31.45</v>
      </c>
    </row>
    <row r="3169" spans="1:5" x14ac:dyDescent="0.25">
      <c r="A3169">
        <v>40974</v>
      </c>
      <c r="B3169" t="s">
        <v>11070</v>
      </c>
      <c r="C3169" t="s">
        <v>5538</v>
      </c>
      <c r="D3169" t="s">
        <v>5531</v>
      </c>
      <c r="E3169" s="110">
        <v>5497.65</v>
      </c>
    </row>
    <row r="3170" spans="1:5" x14ac:dyDescent="0.25">
      <c r="A3170">
        <v>34794</v>
      </c>
      <c r="B3170" t="s">
        <v>11071</v>
      </c>
      <c r="C3170" t="s">
        <v>5534</v>
      </c>
      <c r="D3170" t="s">
        <v>5531</v>
      </c>
      <c r="E3170" s="109">
        <v>14.93</v>
      </c>
    </row>
    <row r="3171" spans="1:5" x14ac:dyDescent="0.25">
      <c r="A3171">
        <v>40925</v>
      </c>
      <c r="B3171" t="s">
        <v>11072</v>
      </c>
      <c r="C3171" t="s">
        <v>5538</v>
      </c>
      <c r="D3171" t="s">
        <v>5531</v>
      </c>
      <c r="E3171" s="110">
        <v>2609.6999999999998</v>
      </c>
    </row>
    <row r="3172" spans="1:5" x14ac:dyDescent="0.25">
      <c r="A3172">
        <v>13741</v>
      </c>
      <c r="B3172" t="s">
        <v>11073</v>
      </c>
      <c r="C3172" t="s">
        <v>5530</v>
      </c>
      <c r="D3172" t="s">
        <v>5531</v>
      </c>
      <c r="E3172" s="110">
        <v>2339.65</v>
      </c>
    </row>
    <row r="3173" spans="1:5" x14ac:dyDescent="0.25">
      <c r="A3173">
        <v>3288</v>
      </c>
      <c r="B3173" t="s">
        <v>11074</v>
      </c>
      <c r="C3173" t="s">
        <v>5536</v>
      </c>
      <c r="D3173" t="s">
        <v>5535</v>
      </c>
      <c r="E3173" s="109">
        <v>6</v>
      </c>
    </row>
    <row r="3174" spans="1:5" x14ac:dyDescent="0.25">
      <c r="A3174">
        <v>13587</v>
      </c>
      <c r="B3174" t="s">
        <v>11075</v>
      </c>
      <c r="C3174" t="s">
        <v>5536</v>
      </c>
      <c r="D3174" t="s">
        <v>5535</v>
      </c>
      <c r="E3174" s="109">
        <v>3.62</v>
      </c>
    </row>
    <row r="3175" spans="1:5" x14ac:dyDescent="0.25">
      <c r="A3175">
        <v>38598</v>
      </c>
      <c r="B3175" t="s">
        <v>11076</v>
      </c>
      <c r="C3175" t="s">
        <v>5530</v>
      </c>
      <c r="D3175" t="s">
        <v>5531</v>
      </c>
      <c r="E3175" s="109">
        <v>2.61</v>
      </c>
    </row>
    <row r="3176" spans="1:5" x14ac:dyDescent="0.25">
      <c r="A3176">
        <v>38595</v>
      </c>
      <c r="B3176" t="s">
        <v>11077</v>
      </c>
      <c r="C3176" t="s">
        <v>5530</v>
      </c>
      <c r="D3176" t="s">
        <v>5531</v>
      </c>
      <c r="E3176" s="109">
        <v>2.21</v>
      </c>
    </row>
    <row r="3177" spans="1:5" x14ac:dyDescent="0.25">
      <c r="A3177">
        <v>38592</v>
      </c>
      <c r="B3177" t="s">
        <v>11078</v>
      </c>
      <c r="C3177" t="s">
        <v>5530</v>
      </c>
      <c r="D3177" t="s">
        <v>5531</v>
      </c>
      <c r="E3177" s="109">
        <v>2.23</v>
      </c>
    </row>
    <row r="3178" spans="1:5" x14ac:dyDescent="0.25">
      <c r="A3178">
        <v>38588</v>
      </c>
      <c r="B3178" t="s">
        <v>11079</v>
      </c>
      <c r="C3178" t="s">
        <v>5530</v>
      </c>
      <c r="D3178" t="s">
        <v>5531</v>
      </c>
      <c r="E3178" s="109">
        <v>1.79</v>
      </c>
    </row>
    <row r="3179" spans="1:5" x14ac:dyDescent="0.25">
      <c r="A3179">
        <v>38593</v>
      </c>
      <c r="B3179" t="s">
        <v>11080</v>
      </c>
      <c r="C3179" t="s">
        <v>5530</v>
      </c>
      <c r="D3179" t="s">
        <v>5531</v>
      </c>
      <c r="E3179" s="109">
        <v>2.4700000000000002</v>
      </c>
    </row>
    <row r="3180" spans="1:5" x14ac:dyDescent="0.25">
      <c r="A3180">
        <v>38589</v>
      </c>
      <c r="B3180" t="s">
        <v>11081</v>
      </c>
      <c r="C3180" t="s">
        <v>5530</v>
      </c>
      <c r="D3180" t="s">
        <v>5531</v>
      </c>
      <c r="E3180" s="109">
        <v>1.87</v>
      </c>
    </row>
    <row r="3181" spans="1:5" x14ac:dyDescent="0.25">
      <c r="A3181">
        <v>38594</v>
      </c>
      <c r="B3181" t="s">
        <v>11082</v>
      </c>
      <c r="C3181" t="s">
        <v>5530</v>
      </c>
      <c r="D3181" t="s">
        <v>5531</v>
      </c>
      <c r="E3181" s="109">
        <v>3.89</v>
      </c>
    </row>
    <row r="3182" spans="1:5" x14ac:dyDescent="0.25">
      <c r="A3182">
        <v>34773</v>
      </c>
      <c r="B3182" t="s">
        <v>11083</v>
      </c>
      <c r="C3182" t="s">
        <v>5530</v>
      </c>
      <c r="D3182" t="s">
        <v>5531</v>
      </c>
      <c r="E3182" s="109">
        <v>1.84</v>
      </c>
    </row>
    <row r="3183" spans="1:5" x14ac:dyDescent="0.25">
      <c r="A3183">
        <v>34769</v>
      </c>
      <c r="B3183" t="s">
        <v>11084</v>
      </c>
      <c r="C3183" t="s">
        <v>5530</v>
      </c>
      <c r="D3183" t="s">
        <v>5531</v>
      </c>
      <c r="E3183" s="109">
        <v>2.2799999999999998</v>
      </c>
    </row>
    <row r="3184" spans="1:5" x14ac:dyDescent="0.25">
      <c r="A3184">
        <v>34763</v>
      </c>
      <c r="B3184" t="s">
        <v>11085</v>
      </c>
      <c r="C3184" t="s">
        <v>5530</v>
      </c>
      <c r="D3184" t="s">
        <v>5531</v>
      </c>
      <c r="E3184" s="109">
        <v>1.4</v>
      </c>
    </row>
    <row r="3185" spans="1:5" x14ac:dyDescent="0.25">
      <c r="A3185">
        <v>34774</v>
      </c>
      <c r="B3185" t="s">
        <v>11086</v>
      </c>
      <c r="C3185" t="s">
        <v>5530</v>
      </c>
      <c r="D3185" t="s">
        <v>5531</v>
      </c>
      <c r="E3185" s="109">
        <v>1.75</v>
      </c>
    </row>
    <row r="3186" spans="1:5" x14ac:dyDescent="0.25">
      <c r="A3186">
        <v>34771</v>
      </c>
      <c r="B3186" t="s">
        <v>11087</v>
      </c>
      <c r="C3186" t="s">
        <v>5530</v>
      </c>
      <c r="D3186" t="s">
        <v>5531</v>
      </c>
      <c r="E3186" s="109">
        <v>2.11</v>
      </c>
    </row>
    <row r="3187" spans="1:5" x14ac:dyDescent="0.25">
      <c r="A3187">
        <v>34764</v>
      </c>
      <c r="B3187" t="s">
        <v>11088</v>
      </c>
      <c r="C3187" t="s">
        <v>5530</v>
      </c>
      <c r="D3187" t="s">
        <v>5531</v>
      </c>
      <c r="E3187" s="109">
        <v>1.38</v>
      </c>
    </row>
    <row r="3188" spans="1:5" x14ac:dyDescent="0.25">
      <c r="A3188">
        <v>34788</v>
      </c>
      <c r="B3188" t="s">
        <v>11089</v>
      </c>
      <c r="C3188" t="s">
        <v>5530</v>
      </c>
      <c r="D3188" t="s">
        <v>5531</v>
      </c>
      <c r="E3188" s="109">
        <v>0.83</v>
      </c>
    </row>
    <row r="3189" spans="1:5" x14ac:dyDescent="0.25">
      <c r="A3189">
        <v>34781</v>
      </c>
      <c r="B3189" t="s">
        <v>11090</v>
      </c>
      <c r="C3189" t="s">
        <v>5530</v>
      </c>
      <c r="D3189" t="s">
        <v>5531</v>
      </c>
      <c r="E3189" s="109">
        <v>0.94</v>
      </c>
    </row>
    <row r="3190" spans="1:5" x14ac:dyDescent="0.25">
      <c r="A3190">
        <v>41682</v>
      </c>
      <c r="B3190" t="s">
        <v>11091</v>
      </c>
      <c r="C3190" t="s">
        <v>5530</v>
      </c>
      <c r="D3190" t="s">
        <v>5531</v>
      </c>
      <c r="E3190" s="109">
        <v>31.93</v>
      </c>
    </row>
    <row r="3191" spans="1:5" x14ac:dyDescent="0.25">
      <c r="A3191">
        <v>41683</v>
      </c>
      <c r="B3191" t="s">
        <v>11092</v>
      </c>
      <c r="C3191" t="s">
        <v>5530</v>
      </c>
      <c r="D3191" t="s">
        <v>5531</v>
      </c>
      <c r="E3191" s="109">
        <v>23.49</v>
      </c>
    </row>
    <row r="3192" spans="1:5" x14ac:dyDescent="0.25">
      <c r="A3192">
        <v>41680</v>
      </c>
      <c r="B3192" t="s">
        <v>11093</v>
      </c>
      <c r="C3192" t="s">
        <v>5530</v>
      </c>
      <c r="D3192" t="s">
        <v>5531</v>
      </c>
      <c r="E3192" s="109">
        <v>12.65</v>
      </c>
    </row>
    <row r="3193" spans="1:5" x14ac:dyDescent="0.25">
      <c r="A3193">
        <v>41679</v>
      </c>
      <c r="B3193" t="s">
        <v>11094</v>
      </c>
      <c r="C3193" t="s">
        <v>5530</v>
      </c>
      <c r="D3193" t="s">
        <v>5531</v>
      </c>
      <c r="E3193" s="109">
        <v>28.91</v>
      </c>
    </row>
    <row r="3194" spans="1:5" x14ac:dyDescent="0.25">
      <c r="A3194">
        <v>41681</v>
      </c>
      <c r="B3194" t="s">
        <v>11095</v>
      </c>
      <c r="C3194" t="s">
        <v>5530</v>
      </c>
      <c r="D3194" t="s">
        <v>5531</v>
      </c>
      <c r="E3194" s="109">
        <v>19.78</v>
      </c>
    </row>
    <row r="3195" spans="1:5" x14ac:dyDescent="0.25">
      <c r="A3195">
        <v>43386</v>
      </c>
      <c r="B3195" t="s">
        <v>11096</v>
      </c>
      <c r="C3195" t="s">
        <v>5530</v>
      </c>
      <c r="D3195" t="s">
        <v>5531</v>
      </c>
      <c r="E3195" s="109">
        <v>45.18</v>
      </c>
    </row>
    <row r="3196" spans="1:5" x14ac:dyDescent="0.25">
      <c r="A3196">
        <v>4059</v>
      </c>
      <c r="B3196" t="s">
        <v>11097</v>
      </c>
      <c r="C3196" t="s">
        <v>5536</v>
      </c>
      <c r="D3196" t="s">
        <v>5531</v>
      </c>
      <c r="E3196" s="109">
        <v>31.93</v>
      </c>
    </row>
    <row r="3197" spans="1:5" x14ac:dyDescent="0.25">
      <c r="A3197">
        <v>4062</v>
      </c>
      <c r="B3197" t="s">
        <v>11098</v>
      </c>
      <c r="C3197" t="s">
        <v>5530</v>
      </c>
      <c r="D3197" t="s">
        <v>5531</v>
      </c>
      <c r="E3197" s="109">
        <v>31.93</v>
      </c>
    </row>
    <row r="3198" spans="1:5" x14ac:dyDescent="0.25">
      <c r="A3198">
        <v>4061</v>
      </c>
      <c r="B3198" t="s">
        <v>11099</v>
      </c>
      <c r="C3198" t="s">
        <v>5530</v>
      </c>
      <c r="D3198" t="s">
        <v>5531</v>
      </c>
      <c r="E3198" s="109">
        <v>39.75</v>
      </c>
    </row>
    <row r="3199" spans="1:5" x14ac:dyDescent="0.25">
      <c r="A3199">
        <v>41315</v>
      </c>
      <c r="B3199" t="s">
        <v>11100</v>
      </c>
      <c r="C3199" t="s">
        <v>157</v>
      </c>
      <c r="D3199" t="s">
        <v>5531</v>
      </c>
      <c r="E3199" s="109">
        <v>106.37</v>
      </c>
    </row>
    <row r="3200" spans="1:5" x14ac:dyDescent="0.25">
      <c r="A3200">
        <v>43148</v>
      </c>
      <c r="B3200" t="s">
        <v>11101</v>
      </c>
      <c r="C3200" t="s">
        <v>157</v>
      </c>
      <c r="D3200" t="s">
        <v>5531</v>
      </c>
      <c r="E3200" s="109">
        <v>72.2</v>
      </c>
    </row>
    <row r="3201" spans="1:5" x14ac:dyDescent="0.25">
      <c r="A3201">
        <v>43147</v>
      </c>
      <c r="B3201" t="s">
        <v>11102</v>
      </c>
      <c r="C3201" t="s">
        <v>157</v>
      </c>
      <c r="D3201" t="s">
        <v>5531</v>
      </c>
      <c r="E3201" s="109">
        <v>27.96</v>
      </c>
    </row>
    <row r="3202" spans="1:5" x14ac:dyDescent="0.25">
      <c r="A3202">
        <v>10608</v>
      </c>
      <c r="B3202" t="s">
        <v>11103</v>
      </c>
      <c r="C3202" t="s">
        <v>5530</v>
      </c>
      <c r="D3202" t="s">
        <v>5535</v>
      </c>
      <c r="E3202" s="110">
        <v>10084.049999999999</v>
      </c>
    </row>
    <row r="3203" spans="1:5" x14ac:dyDescent="0.25">
      <c r="A3203">
        <v>4069</v>
      </c>
      <c r="B3203" t="s">
        <v>11104</v>
      </c>
      <c r="C3203" t="s">
        <v>5534</v>
      </c>
      <c r="D3203" t="s">
        <v>5531</v>
      </c>
      <c r="E3203" s="109">
        <v>46.58</v>
      </c>
    </row>
    <row r="3204" spans="1:5" x14ac:dyDescent="0.25">
      <c r="A3204">
        <v>40819</v>
      </c>
      <c r="B3204" t="s">
        <v>11105</v>
      </c>
      <c r="C3204" t="s">
        <v>5538</v>
      </c>
      <c r="D3204" t="s">
        <v>5531</v>
      </c>
      <c r="E3204" s="110">
        <v>8141</v>
      </c>
    </row>
    <row r="3205" spans="1:5" x14ac:dyDescent="0.25">
      <c r="A3205">
        <v>34361</v>
      </c>
      <c r="B3205" t="s">
        <v>11106</v>
      </c>
      <c r="C3205" t="s">
        <v>157</v>
      </c>
      <c r="D3205" t="s">
        <v>5531</v>
      </c>
      <c r="E3205" s="109">
        <v>20.350000000000001</v>
      </c>
    </row>
    <row r="3206" spans="1:5" x14ac:dyDescent="0.25">
      <c r="A3206">
        <v>36512</v>
      </c>
      <c r="B3206" t="s">
        <v>11107</v>
      </c>
      <c r="C3206" t="s">
        <v>5530</v>
      </c>
      <c r="D3206" t="s">
        <v>5535</v>
      </c>
      <c r="E3206" s="110">
        <v>19509.32</v>
      </c>
    </row>
    <row r="3207" spans="1:5" x14ac:dyDescent="0.25">
      <c r="A3207">
        <v>44478</v>
      </c>
      <c r="B3207" t="s">
        <v>11108</v>
      </c>
      <c r="C3207" t="s">
        <v>157</v>
      </c>
      <c r="D3207" t="s">
        <v>5531</v>
      </c>
      <c r="E3207" s="109">
        <v>11.99</v>
      </c>
    </row>
    <row r="3208" spans="1:5" x14ac:dyDescent="0.25">
      <c r="A3208">
        <v>44477</v>
      </c>
      <c r="B3208" t="s">
        <v>11109</v>
      </c>
      <c r="C3208" t="s">
        <v>157</v>
      </c>
      <c r="D3208" t="s">
        <v>5531</v>
      </c>
      <c r="E3208" s="109">
        <v>11.99</v>
      </c>
    </row>
    <row r="3209" spans="1:5" x14ac:dyDescent="0.25">
      <c r="A3209">
        <v>11697</v>
      </c>
      <c r="B3209" t="s">
        <v>11110</v>
      </c>
      <c r="C3209" t="s">
        <v>5530</v>
      </c>
      <c r="D3209" t="s">
        <v>5531</v>
      </c>
      <c r="E3209" s="109">
        <v>557.1</v>
      </c>
    </row>
    <row r="3210" spans="1:5" x14ac:dyDescent="0.25">
      <c r="A3210">
        <v>11698</v>
      </c>
      <c r="B3210" t="s">
        <v>11111</v>
      </c>
      <c r="C3210" t="s">
        <v>5530</v>
      </c>
      <c r="D3210" t="s">
        <v>5531</v>
      </c>
      <c r="E3210" s="109">
        <v>664.59</v>
      </c>
    </row>
    <row r="3211" spans="1:5" x14ac:dyDescent="0.25">
      <c r="A3211">
        <v>10432</v>
      </c>
      <c r="B3211" t="s">
        <v>11112</v>
      </c>
      <c r="C3211" t="s">
        <v>5530</v>
      </c>
      <c r="D3211" t="s">
        <v>5531</v>
      </c>
      <c r="E3211" s="109">
        <v>309.56</v>
      </c>
    </row>
    <row r="3212" spans="1:5" x14ac:dyDescent="0.25">
      <c r="A3212">
        <v>11699</v>
      </c>
      <c r="B3212" t="s">
        <v>11113</v>
      </c>
      <c r="C3212" t="s">
        <v>5530</v>
      </c>
      <c r="D3212" t="s">
        <v>5531</v>
      </c>
      <c r="E3212" s="109">
        <v>734.52</v>
      </c>
    </row>
    <row r="3213" spans="1:5" x14ac:dyDescent="0.25">
      <c r="A3213">
        <v>44020</v>
      </c>
      <c r="B3213" t="s">
        <v>11114</v>
      </c>
      <c r="C3213" t="s">
        <v>5530</v>
      </c>
      <c r="D3213" t="s">
        <v>5531</v>
      </c>
      <c r="E3213" s="109">
        <v>763.73</v>
      </c>
    </row>
    <row r="3214" spans="1:5" x14ac:dyDescent="0.25">
      <c r="A3214">
        <v>41420</v>
      </c>
      <c r="B3214" t="s">
        <v>11115</v>
      </c>
      <c r="C3214" t="s">
        <v>5530</v>
      </c>
      <c r="D3214" t="s">
        <v>5535</v>
      </c>
      <c r="E3214" s="109">
        <v>10.74</v>
      </c>
    </row>
    <row r="3215" spans="1:5" x14ac:dyDescent="0.25">
      <c r="A3215">
        <v>41422</v>
      </c>
      <c r="B3215" t="s">
        <v>11116</v>
      </c>
      <c r="C3215" t="s">
        <v>5530</v>
      </c>
      <c r="D3215" t="s">
        <v>5535</v>
      </c>
      <c r="E3215" s="109">
        <v>14.67</v>
      </c>
    </row>
    <row r="3216" spans="1:5" x14ac:dyDescent="0.25">
      <c r="A3216">
        <v>41425</v>
      </c>
      <c r="B3216" t="s">
        <v>11117</v>
      </c>
      <c r="C3216" t="s">
        <v>5530</v>
      </c>
      <c r="D3216" t="s">
        <v>5535</v>
      </c>
      <c r="E3216" s="109">
        <v>7.51</v>
      </c>
    </row>
    <row r="3217" spans="1:5" x14ac:dyDescent="0.25">
      <c r="A3217">
        <v>41426</v>
      </c>
      <c r="B3217" t="s">
        <v>11118</v>
      </c>
      <c r="C3217" t="s">
        <v>5530</v>
      </c>
      <c r="D3217" t="s">
        <v>5535</v>
      </c>
      <c r="E3217" s="109">
        <v>13.53</v>
      </c>
    </row>
    <row r="3218" spans="1:5" x14ac:dyDescent="0.25">
      <c r="A3218">
        <v>41419</v>
      </c>
      <c r="B3218" t="s">
        <v>11119</v>
      </c>
      <c r="C3218" t="s">
        <v>5530</v>
      </c>
      <c r="D3218" t="s">
        <v>5535</v>
      </c>
      <c r="E3218" s="109">
        <v>7.9</v>
      </c>
    </row>
    <row r="3219" spans="1:5" x14ac:dyDescent="0.25">
      <c r="A3219">
        <v>41421</v>
      </c>
      <c r="B3219" t="s">
        <v>11120</v>
      </c>
      <c r="C3219" t="s">
        <v>5530</v>
      </c>
      <c r="D3219" t="s">
        <v>5535</v>
      </c>
      <c r="E3219" s="109">
        <v>10.72</v>
      </c>
    </row>
    <row r="3220" spans="1:5" x14ac:dyDescent="0.25">
      <c r="A3220">
        <v>41414</v>
      </c>
      <c r="B3220" t="s">
        <v>11121</v>
      </c>
      <c r="C3220" t="s">
        <v>5530</v>
      </c>
      <c r="D3220" t="s">
        <v>5535</v>
      </c>
      <c r="E3220" s="109">
        <v>24.85</v>
      </c>
    </row>
    <row r="3221" spans="1:5" x14ac:dyDescent="0.25">
      <c r="A3221">
        <v>41415</v>
      </c>
      <c r="B3221" t="s">
        <v>11122</v>
      </c>
      <c r="C3221" t="s">
        <v>5530</v>
      </c>
      <c r="D3221" t="s">
        <v>5535</v>
      </c>
      <c r="E3221" s="109">
        <v>28.94</v>
      </c>
    </row>
    <row r="3222" spans="1:5" x14ac:dyDescent="0.25">
      <c r="A3222">
        <v>37514</v>
      </c>
      <c r="B3222" t="s">
        <v>11123</v>
      </c>
      <c r="C3222" t="s">
        <v>5530</v>
      </c>
      <c r="D3222" t="s">
        <v>5532</v>
      </c>
      <c r="E3222" s="110">
        <v>420000</v>
      </c>
    </row>
    <row r="3223" spans="1:5" x14ac:dyDescent="0.25">
      <c r="A3223">
        <v>37519</v>
      </c>
      <c r="B3223" t="s">
        <v>11124</v>
      </c>
      <c r="C3223" t="s">
        <v>5530</v>
      </c>
      <c r="D3223" t="s">
        <v>5531</v>
      </c>
      <c r="E3223" s="110">
        <v>648183.22</v>
      </c>
    </row>
    <row r="3224" spans="1:5" x14ac:dyDescent="0.25">
      <c r="A3224">
        <v>37520</v>
      </c>
      <c r="B3224" t="s">
        <v>11125</v>
      </c>
      <c r="C3224" t="s">
        <v>5530</v>
      </c>
      <c r="D3224" t="s">
        <v>5531</v>
      </c>
      <c r="E3224" s="110">
        <v>637557.27</v>
      </c>
    </row>
    <row r="3225" spans="1:5" x14ac:dyDescent="0.25">
      <c r="A3225">
        <v>37521</v>
      </c>
      <c r="B3225" t="s">
        <v>11126</v>
      </c>
      <c r="C3225" t="s">
        <v>5530</v>
      </c>
      <c r="D3225" t="s">
        <v>5531</v>
      </c>
      <c r="E3225" s="110">
        <v>777819.88</v>
      </c>
    </row>
    <row r="3226" spans="1:5" x14ac:dyDescent="0.25">
      <c r="A3226">
        <v>37522</v>
      </c>
      <c r="B3226" t="s">
        <v>11127</v>
      </c>
      <c r="C3226" t="s">
        <v>5530</v>
      </c>
      <c r="D3226" t="s">
        <v>5531</v>
      </c>
      <c r="E3226" s="110">
        <v>801221.19</v>
      </c>
    </row>
    <row r="3227" spans="1:5" x14ac:dyDescent="0.25">
      <c r="A3227">
        <v>21109</v>
      </c>
      <c r="B3227" t="s">
        <v>11128</v>
      </c>
      <c r="C3227" t="s">
        <v>5530</v>
      </c>
      <c r="D3227" t="s">
        <v>5535</v>
      </c>
      <c r="E3227" s="109">
        <v>36.39</v>
      </c>
    </row>
    <row r="3228" spans="1:5" x14ac:dyDescent="0.25">
      <c r="A3228">
        <v>37546</v>
      </c>
      <c r="B3228" t="s">
        <v>11129</v>
      </c>
      <c r="C3228" t="s">
        <v>5530</v>
      </c>
      <c r="D3228" t="s">
        <v>5535</v>
      </c>
      <c r="E3228" s="110">
        <v>11399.66</v>
      </c>
    </row>
    <row r="3229" spans="1:5" x14ac:dyDescent="0.25">
      <c r="A3229">
        <v>37544</v>
      </c>
      <c r="B3229" t="s">
        <v>11130</v>
      </c>
      <c r="C3229" t="s">
        <v>5530</v>
      </c>
      <c r="D3229" t="s">
        <v>5535</v>
      </c>
      <c r="E3229" s="110">
        <v>12057.05</v>
      </c>
    </row>
    <row r="3230" spans="1:5" x14ac:dyDescent="0.25">
      <c r="A3230">
        <v>37545</v>
      </c>
      <c r="B3230" t="s">
        <v>11131</v>
      </c>
      <c r="C3230" t="s">
        <v>5530</v>
      </c>
      <c r="D3230" t="s">
        <v>5535</v>
      </c>
      <c r="E3230" s="110">
        <v>14346.27</v>
      </c>
    </row>
    <row r="3231" spans="1:5" x14ac:dyDescent="0.25">
      <c r="A3231">
        <v>36793</v>
      </c>
      <c r="B3231" t="s">
        <v>11132</v>
      </c>
      <c r="C3231" t="s">
        <v>5530</v>
      </c>
      <c r="D3231" t="s">
        <v>5531</v>
      </c>
      <c r="E3231" s="109">
        <v>779.54</v>
      </c>
    </row>
    <row r="3232" spans="1:5" x14ac:dyDescent="0.25">
      <c r="A3232">
        <v>11769</v>
      </c>
      <c r="B3232" t="s">
        <v>11133</v>
      </c>
      <c r="C3232" t="s">
        <v>5530</v>
      </c>
      <c r="D3232" t="s">
        <v>5531</v>
      </c>
      <c r="E3232" s="109">
        <v>344.5</v>
      </c>
    </row>
    <row r="3233" spans="1:5" x14ac:dyDescent="0.25">
      <c r="A3233">
        <v>11771</v>
      </c>
      <c r="B3233" t="s">
        <v>11134</v>
      </c>
      <c r="C3233" t="s">
        <v>5530</v>
      </c>
      <c r="D3233" t="s">
        <v>5531</v>
      </c>
      <c r="E3233" s="109">
        <v>421.97</v>
      </c>
    </row>
    <row r="3234" spans="1:5" x14ac:dyDescent="0.25">
      <c r="A3234">
        <v>39919</v>
      </c>
      <c r="B3234" t="s">
        <v>11135</v>
      </c>
      <c r="C3234" t="s">
        <v>5530</v>
      </c>
      <c r="D3234" t="s">
        <v>5535</v>
      </c>
      <c r="E3234" s="110">
        <v>57061.59</v>
      </c>
    </row>
    <row r="3235" spans="1:5" x14ac:dyDescent="0.25">
      <c r="A3235">
        <v>38385</v>
      </c>
      <c r="B3235" t="s">
        <v>11136</v>
      </c>
      <c r="C3235" t="s">
        <v>5530</v>
      </c>
      <c r="D3235" t="s">
        <v>5531</v>
      </c>
      <c r="E3235" s="109">
        <v>47.35</v>
      </c>
    </row>
    <row r="3236" spans="1:5" x14ac:dyDescent="0.25">
      <c r="A3236">
        <v>36800</v>
      </c>
      <c r="B3236" t="s">
        <v>11137</v>
      </c>
      <c r="C3236" t="s">
        <v>5530</v>
      </c>
      <c r="D3236" t="s">
        <v>5531</v>
      </c>
      <c r="E3236" s="109">
        <v>207</v>
      </c>
    </row>
    <row r="3237" spans="1:5" x14ac:dyDescent="0.25">
      <c r="A3237">
        <v>37587</v>
      </c>
      <c r="B3237" t="s">
        <v>11138</v>
      </c>
      <c r="C3237" t="s">
        <v>5530</v>
      </c>
      <c r="D3237" t="s">
        <v>5531</v>
      </c>
      <c r="E3237" s="109">
        <v>454.78</v>
      </c>
    </row>
    <row r="3238" spans="1:5" x14ac:dyDescent="0.25">
      <c r="A3238">
        <v>11561</v>
      </c>
      <c r="B3238" t="s">
        <v>11139</v>
      </c>
      <c r="C3238" t="s">
        <v>5530</v>
      </c>
      <c r="D3238" t="s">
        <v>5531</v>
      </c>
      <c r="E3238" s="109">
        <v>251.28</v>
      </c>
    </row>
    <row r="3239" spans="1:5" x14ac:dyDescent="0.25">
      <c r="A3239">
        <v>43604</v>
      </c>
      <c r="B3239" t="s">
        <v>11140</v>
      </c>
      <c r="C3239" t="s">
        <v>5530</v>
      </c>
      <c r="D3239" t="s">
        <v>5531</v>
      </c>
      <c r="E3239" s="109">
        <v>133.96</v>
      </c>
    </row>
    <row r="3240" spans="1:5" x14ac:dyDescent="0.25">
      <c r="A3240">
        <v>11560</v>
      </c>
      <c r="B3240" t="s">
        <v>11141</v>
      </c>
      <c r="C3240" t="s">
        <v>5530</v>
      </c>
      <c r="D3240" t="s">
        <v>5531</v>
      </c>
      <c r="E3240" s="109">
        <v>193.95</v>
      </c>
    </row>
    <row r="3241" spans="1:5" x14ac:dyDescent="0.25">
      <c r="A3241">
        <v>11499</v>
      </c>
      <c r="B3241" t="s">
        <v>11142</v>
      </c>
      <c r="C3241" t="s">
        <v>5530</v>
      </c>
      <c r="D3241" t="s">
        <v>5531</v>
      </c>
      <c r="E3241" s="109">
        <v>866.99</v>
      </c>
    </row>
    <row r="3242" spans="1:5" x14ac:dyDescent="0.25">
      <c r="A3242">
        <v>34761</v>
      </c>
      <c r="B3242" t="s">
        <v>11143</v>
      </c>
      <c r="C3242" t="s">
        <v>5534</v>
      </c>
      <c r="D3242" t="s">
        <v>5531</v>
      </c>
      <c r="E3242" s="109">
        <v>12.55</v>
      </c>
    </row>
    <row r="3243" spans="1:5" x14ac:dyDescent="0.25">
      <c r="A3243">
        <v>40924</v>
      </c>
      <c r="B3243" t="s">
        <v>11144</v>
      </c>
      <c r="C3243" t="s">
        <v>5538</v>
      </c>
      <c r="D3243" t="s">
        <v>5531</v>
      </c>
      <c r="E3243" s="110">
        <v>2194.88</v>
      </c>
    </row>
    <row r="3244" spans="1:5" x14ac:dyDescent="0.25">
      <c r="A3244">
        <v>40983</v>
      </c>
      <c r="B3244" t="s">
        <v>11145</v>
      </c>
      <c r="C3244" t="s">
        <v>5538</v>
      </c>
      <c r="D3244" t="s">
        <v>5531</v>
      </c>
      <c r="E3244" s="110">
        <v>3678.28</v>
      </c>
    </row>
    <row r="3245" spans="1:5" x14ac:dyDescent="0.25">
      <c r="A3245">
        <v>44497</v>
      </c>
      <c r="B3245" t="s">
        <v>11146</v>
      </c>
      <c r="C3245" t="s">
        <v>5534</v>
      </c>
      <c r="D3245" t="s">
        <v>5531</v>
      </c>
      <c r="E3245" s="109">
        <v>21.04</v>
      </c>
    </row>
    <row r="3246" spans="1:5" x14ac:dyDescent="0.25">
      <c r="A3246">
        <v>2437</v>
      </c>
      <c r="B3246" t="s">
        <v>11147</v>
      </c>
      <c r="C3246" t="s">
        <v>5534</v>
      </c>
      <c r="D3246" t="s">
        <v>5531</v>
      </c>
      <c r="E3246" s="109">
        <v>22.42</v>
      </c>
    </row>
    <row r="3247" spans="1:5" x14ac:dyDescent="0.25">
      <c r="A3247">
        <v>40921</v>
      </c>
      <c r="B3247" t="s">
        <v>11148</v>
      </c>
      <c r="C3247" t="s">
        <v>5538</v>
      </c>
      <c r="D3247" t="s">
        <v>5531</v>
      </c>
      <c r="E3247" s="110">
        <v>3920.3</v>
      </c>
    </row>
    <row r="3248" spans="1:5" x14ac:dyDescent="0.25">
      <c r="A3248">
        <v>14252</v>
      </c>
      <c r="B3248" t="s">
        <v>11149</v>
      </c>
      <c r="C3248" t="s">
        <v>5530</v>
      </c>
      <c r="D3248" t="s">
        <v>5531</v>
      </c>
      <c r="E3248" s="110">
        <v>2600.84</v>
      </c>
    </row>
    <row r="3249" spans="1:5" x14ac:dyDescent="0.25">
      <c r="A3249">
        <v>730</v>
      </c>
      <c r="B3249" t="s">
        <v>11150</v>
      </c>
      <c r="C3249" t="s">
        <v>5530</v>
      </c>
      <c r="D3249" t="s">
        <v>5531</v>
      </c>
      <c r="E3249" s="110">
        <v>6948.95</v>
      </c>
    </row>
    <row r="3250" spans="1:5" x14ac:dyDescent="0.25">
      <c r="A3250">
        <v>723</v>
      </c>
      <c r="B3250" t="s">
        <v>11151</v>
      </c>
      <c r="C3250" t="s">
        <v>5530</v>
      </c>
      <c r="D3250" t="s">
        <v>5531</v>
      </c>
      <c r="E3250" s="110">
        <v>3453.87</v>
      </c>
    </row>
    <row r="3251" spans="1:5" x14ac:dyDescent="0.25">
      <c r="A3251">
        <v>36502</v>
      </c>
      <c r="B3251" t="s">
        <v>11152</v>
      </c>
      <c r="C3251" t="s">
        <v>5530</v>
      </c>
      <c r="D3251" t="s">
        <v>5531</v>
      </c>
      <c r="E3251" s="110">
        <v>3246.23</v>
      </c>
    </row>
    <row r="3252" spans="1:5" x14ac:dyDescent="0.25">
      <c r="A3252">
        <v>36503</v>
      </c>
      <c r="B3252" t="s">
        <v>11153</v>
      </c>
      <c r="C3252" t="s">
        <v>5530</v>
      </c>
      <c r="D3252" t="s">
        <v>5531</v>
      </c>
      <c r="E3252" s="110">
        <v>4002.98</v>
      </c>
    </row>
    <row r="3253" spans="1:5" x14ac:dyDescent="0.25">
      <c r="A3253">
        <v>4090</v>
      </c>
      <c r="B3253" t="s">
        <v>11154</v>
      </c>
      <c r="C3253" t="s">
        <v>5530</v>
      </c>
      <c r="D3253" t="s">
        <v>5535</v>
      </c>
      <c r="E3253" s="110">
        <v>928000</v>
      </c>
    </row>
    <row r="3254" spans="1:5" x14ac:dyDescent="0.25">
      <c r="A3254">
        <v>13227</v>
      </c>
      <c r="B3254" t="s">
        <v>11155</v>
      </c>
      <c r="C3254" t="s">
        <v>5530</v>
      </c>
      <c r="D3254" t="s">
        <v>5535</v>
      </c>
      <c r="E3254" s="110">
        <v>1153155.72</v>
      </c>
    </row>
    <row r="3255" spans="1:5" x14ac:dyDescent="0.25">
      <c r="A3255">
        <v>10597</v>
      </c>
      <c r="B3255" t="s">
        <v>11156</v>
      </c>
      <c r="C3255" t="s">
        <v>5530</v>
      </c>
      <c r="D3255" t="s">
        <v>5535</v>
      </c>
      <c r="E3255" s="110">
        <v>1213845.1499999999</v>
      </c>
    </row>
    <row r="3256" spans="1:5" x14ac:dyDescent="0.25">
      <c r="A3256">
        <v>39628</v>
      </c>
      <c r="B3256" t="s">
        <v>11157</v>
      </c>
      <c r="C3256" t="s">
        <v>5530</v>
      </c>
      <c r="D3256" t="s">
        <v>5535</v>
      </c>
      <c r="E3256" s="110">
        <v>4094.61</v>
      </c>
    </row>
    <row r="3257" spans="1:5" x14ac:dyDescent="0.25">
      <c r="A3257">
        <v>39404</v>
      </c>
      <c r="B3257" t="s">
        <v>11158</v>
      </c>
      <c r="C3257" t="s">
        <v>5530</v>
      </c>
      <c r="D3257" t="s">
        <v>5535</v>
      </c>
      <c r="E3257" s="110">
        <v>2030.38</v>
      </c>
    </row>
    <row r="3258" spans="1:5" x14ac:dyDescent="0.25">
      <c r="A3258">
        <v>39402</v>
      </c>
      <c r="B3258" t="s">
        <v>11159</v>
      </c>
      <c r="C3258" t="s">
        <v>5530</v>
      </c>
      <c r="D3258" t="s">
        <v>5535</v>
      </c>
      <c r="E3258" s="110">
        <v>1672.65</v>
      </c>
    </row>
    <row r="3259" spans="1:5" x14ac:dyDescent="0.25">
      <c r="A3259">
        <v>39403</v>
      </c>
      <c r="B3259" t="s">
        <v>11160</v>
      </c>
      <c r="C3259" t="s">
        <v>5530</v>
      </c>
      <c r="D3259" t="s">
        <v>5535</v>
      </c>
      <c r="E3259" s="110">
        <v>1636.26</v>
      </c>
    </row>
    <row r="3260" spans="1:5" x14ac:dyDescent="0.25">
      <c r="A3260">
        <v>4093</v>
      </c>
      <c r="B3260" t="s">
        <v>11161</v>
      </c>
      <c r="C3260" t="s">
        <v>5534</v>
      </c>
      <c r="D3260" t="s">
        <v>5531</v>
      </c>
      <c r="E3260" s="109">
        <v>22.83</v>
      </c>
    </row>
    <row r="3261" spans="1:5" x14ac:dyDescent="0.25">
      <c r="A3261">
        <v>10512</v>
      </c>
      <c r="B3261" t="s">
        <v>11162</v>
      </c>
      <c r="C3261" t="s">
        <v>5538</v>
      </c>
      <c r="D3261" t="s">
        <v>5531</v>
      </c>
      <c r="E3261" s="110">
        <v>3990.51</v>
      </c>
    </row>
    <row r="3262" spans="1:5" x14ac:dyDescent="0.25">
      <c r="A3262">
        <v>20020</v>
      </c>
      <c r="B3262" t="s">
        <v>11163</v>
      </c>
      <c r="C3262" t="s">
        <v>5534</v>
      </c>
      <c r="D3262" t="s">
        <v>5531</v>
      </c>
      <c r="E3262" s="109">
        <v>21.53</v>
      </c>
    </row>
    <row r="3263" spans="1:5" x14ac:dyDescent="0.25">
      <c r="A3263">
        <v>41038</v>
      </c>
      <c r="B3263" t="s">
        <v>11164</v>
      </c>
      <c r="C3263" t="s">
        <v>5538</v>
      </c>
      <c r="D3263" t="s">
        <v>5531</v>
      </c>
      <c r="E3263" s="110">
        <v>3764.06</v>
      </c>
    </row>
    <row r="3264" spans="1:5" x14ac:dyDescent="0.25">
      <c r="A3264">
        <v>4094</v>
      </c>
      <c r="B3264" t="s">
        <v>11165</v>
      </c>
      <c r="C3264" t="s">
        <v>5534</v>
      </c>
      <c r="D3264" t="s">
        <v>5531</v>
      </c>
      <c r="E3264" s="109">
        <v>30.49</v>
      </c>
    </row>
    <row r="3265" spans="1:5" x14ac:dyDescent="0.25">
      <c r="A3265">
        <v>40988</v>
      </c>
      <c r="B3265" t="s">
        <v>11166</v>
      </c>
      <c r="C3265" t="s">
        <v>5538</v>
      </c>
      <c r="D3265" t="s">
        <v>5531</v>
      </c>
      <c r="E3265" s="110">
        <v>5329.08</v>
      </c>
    </row>
    <row r="3266" spans="1:5" x14ac:dyDescent="0.25">
      <c r="A3266">
        <v>4095</v>
      </c>
      <c r="B3266" t="s">
        <v>11167</v>
      </c>
      <c r="C3266" t="s">
        <v>5534</v>
      </c>
      <c r="D3266" t="s">
        <v>5531</v>
      </c>
      <c r="E3266" s="109">
        <v>22.03</v>
      </c>
    </row>
    <row r="3267" spans="1:5" x14ac:dyDescent="0.25">
      <c r="A3267">
        <v>40990</v>
      </c>
      <c r="B3267" t="s">
        <v>11168</v>
      </c>
      <c r="C3267" t="s">
        <v>5538</v>
      </c>
      <c r="D3267" t="s">
        <v>5531</v>
      </c>
      <c r="E3267" s="110">
        <v>3852.57</v>
      </c>
    </row>
    <row r="3268" spans="1:5" x14ac:dyDescent="0.25">
      <c r="A3268">
        <v>4097</v>
      </c>
      <c r="B3268" t="s">
        <v>11169</v>
      </c>
      <c r="C3268" t="s">
        <v>5534</v>
      </c>
      <c r="D3268" t="s">
        <v>5531</v>
      </c>
      <c r="E3268" s="109">
        <v>28.23</v>
      </c>
    </row>
    <row r="3269" spans="1:5" x14ac:dyDescent="0.25">
      <c r="A3269">
        <v>40994</v>
      </c>
      <c r="B3269" t="s">
        <v>11170</v>
      </c>
      <c r="C3269" t="s">
        <v>5538</v>
      </c>
      <c r="D3269" t="s">
        <v>5531</v>
      </c>
      <c r="E3269" s="110">
        <v>4937.3900000000003</v>
      </c>
    </row>
    <row r="3270" spans="1:5" x14ac:dyDescent="0.25">
      <c r="A3270">
        <v>4096</v>
      </c>
      <c r="B3270" t="s">
        <v>11171</v>
      </c>
      <c r="C3270" t="s">
        <v>5534</v>
      </c>
      <c r="D3270" t="s">
        <v>5531</v>
      </c>
      <c r="E3270" s="109">
        <v>24.65</v>
      </c>
    </row>
    <row r="3271" spans="1:5" x14ac:dyDescent="0.25">
      <c r="A3271">
        <v>40992</v>
      </c>
      <c r="B3271" t="s">
        <v>11172</v>
      </c>
      <c r="C3271" t="s">
        <v>5538</v>
      </c>
      <c r="D3271" t="s">
        <v>5531</v>
      </c>
      <c r="E3271" s="110">
        <v>4312.34</v>
      </c>
    </row>
    <row r="3272" spans="1:5" x14ac:dyDescent="0.25">
      <c r="A3272">
        <v>4114</v>
      </c>
      <c r="B3272" t="s">
        <v>11173</v>
      </c>
      <c r="C3272" t="s">
        <v>5530</v>
      </c>
      <c r="D3272" t="s">
        <v>5531</v>
      </c>
      <c r="E3272" s="109">
        <v>73.19</v>
      </c>
    </row>
    <row r="3273" spans="1:5" x14ac:dyDescent="0.25">
      <c r="A3273">
        <v>36797</v>
      </c>
      <c r="B3273" t="s">
        <v>11174</v>
      </c>
      <c r="C3273" t="s">
        <v>5530</v>
      </c>
      <c r="D3273" t="s">
        <v>5531</v>
      </c>
      <c r="E3273" s="109">
        <v>65.16</v>
      </c>
    </row>
    <row r="3274" spans="1:5" x14ac:dyDescent="0.25">
      <c r="A3274">
        <v>4107</v>
      </c>
      <c r="B3274" t="s">
        <v>11175</v>
      </c>
      <c r="C3274" t="s">
        <v>5530</v>
      </c>
      <c r="D3274" t="s">
        <v>5531</v>
      </c>
      <c r="E3274" s="109">
        <v>61.44</v>
      </c>
    </row>
    <row r="3275" spans="1:5" x14ac:dyDescent="0.25">
      <c r="A3275">
        <v>4102</v>
      </c>
      <c r="B3275" t="s">
        <v>11176</v>
      </c>
      <c r="C3275" t="s">
        <v>5530</v>
      </c>
      <c r="D3275" t="s">
        <v>5532</v>
      </c>
      <c r="E3275" s="109">
        <v>75</v>
      </c>
    </row>
    <row r="3276" spans="1:5" x14ac:dyDescent="0.25">
      <c r="A3276">
        <v>36799</v>
      </c>
      <c r="B3276" t="s">
        <v>11177</v>
      </c>
      <c r="C3276" t="s">
        <v>5530</v>
      </c>
      <c r="D3276" t="s">
        <v>5531</v>
      </c>
      <c r="E3276" s="109">
        <v>63.25</v>
      </c>
    </row>
    <row r="3277" spans="1:5" x14ac:dyDescent="0.25">
      <c r="A3277">
        <v>2747</v>
      </c>
      <c r="B3277" t="s">
        <v>11178</v>
      </c>
      <c r="C3277" t="s">
        <v>5536</v>
      </c>
      <c r="D3277" t="s">
        <v>5531</v>
      </c>
      <c r="E3277" s="109">
        <v>28.67</v>
      </c>
    </row>
    <row r="3278" spans="1:5" x14ac:dyDescent="0.25">
      <c r="A3278">
        <v>21138</v>
      </c>
      <c r="B3278" t="s">
        <v>11179</v>
      </c>
      <c r="C3278" t="s">
        <v>5536</v>
      </c>
      <c r="D3278" t="s">
        <v>5532</v>
      </c>
      <c r="E3278" s="109">
        <v>9.09</v>
      </c>
    </row>
    <row r="3279" spans="1:5" x14ac:dyDescent="0.25">
      <c r="A3279">
        <v>10826</v>
      </c>
      <c r="B3279" t="s">
        <v>11180</v>
      </c>
      <c r="C3279" t="s">
        <v>5530</v>
      </c>
      <c r="D3279" t="s">
        <v>5531</v>
      </c>
      <c r="E3279" s="109">
        <v>100.57</v>
      </c>
    </row>
    <row r="3280" spans="1:5" x14ac:dyDescent="0.25">
      <c r="A3280">
        <v>365</v>
      </c>
      <c r="B3280" t="s">
        <v>11181</v>
      </c>
      <c r="C3280" t="s">
        <v>5530</v>
      </c>
      <c r="D3280" t="s">
        <v>5531</v>
      </c>
      <c r="E3280" s="109">
        <v>62.35</v>
      </c>
    </row>
    <row r="3281" spans="1:5" x14ac:dyDescent="0.25">
      <c r="A3281">
        <v>38639</v>
      </c>
      <c r="B3281" t="s">
        <v>11182</v>
      </c>
      <c r="C3281" t="s">
        <v>5530</v>
      </c>
      <c r="D3281" t="s">
        <v>5531</v>
      </c>
      <c r="E3281" s="109">
        <v>241.37</v>
      </c>
    </row>
    <row r="3282" spans="1:5" x14ac:dyDescent="0.25">
      <c r="A3282">
        <v>38640</v>
      </c>
      <c r="B3282" t="s">
        <v>11183</v>
      </c>
      <c r="C3282" t="s">
        <v>5530</v>
      </c>
      <c r="D3282" t="s">
        <v>5531</v>
      </c>
      <c r="E3282" s="109">
        <v>3.62</v>
      </c>
    </row>
    <row r="3283" spans="1:5" x14ac:dyDescent="0.25">
      <c r="A3283">
        <v>358</v>
      </c>
      <c r="B3283" t="s">
        <v>11184</v>
      </c>
      <c r="C3283" t="s">
        <v>5530</v>
      </c>
      <c r="D3283" t="s">
        <v>5531</v>
      </c>
      <c r="E3283" s="109">
        <v>74.42</v>
      </c>
    </row>
    <row r="3284" spans="1:5" x14ac:dyDescent="0.25">
      <c r="A3284">
        <v>359</v>
      </c>
      <c r="B3284" t="s">
        <v>11185</v>
      </c>
      <c r="C3284" t="s">
        <v>5530</v>
      </c>
      <c r="D3284" t="s">
        <v>5531</v>
      </c>
      <c r="E3284" s="109">
        <v>152.87</v>
      </c>
    </row>
    <row r="3285" spans="1:5" x14ac:dyDescent="0.25">
      <c r="A3285">
        <v>38641</v>
      </c>
      <c r="B3285" t="s">
        <v>11186</v>
      </c>
      <c r="C3285" t="s">
        <v>5530</v>
      </c>
      <c r="D3285" t="s">
        <v>5531</v>
      </c>
      <c r="E3285" s="109">
        <v>150.86000000000001</v>
      </c>
    </row>
    <row r="3286" spans="1:5" x14ac:dyDescent="0.25">
      <c r="A3286">
        <v>360</v>
      </c>
      <c r="B3286" t="s">
        <v>11187</v>
      </c>
      <c r="C3286" t="s">
        <v>5530</v>
      </c>
      <c r="D3286" t="s">
        <v>5532</v>
      </c>
      <c r="E3286" s="109">
        <v>3.5</v>
      </c>
    </row>
    <row r="3287" spans="1:5" x14ac:dyDescent="0.25">
      <c r="A3287">
        <v>42430</v>
      </c>
      <c r="B3287" t="s">
        <v>11188</v>
      </c>
      <c r="C3287" t="s">
        <v>5530</v>
      </c>
      <c r="D3287" t="s">
        <v>5535</v>
      </c>
      <c r="E3287" s="110">
        <v>6318.06</v>
      </c>
    </row>
    <row r="3288" spans="1:5" x14ac:dyDescent="0.25">
      <c r="A3288">
        <v>4214</v>
      </c>
      <c r="B3288" t="s">
        <v>11189</v>
      </c>
      <c r="C3288" t="s">
        <v>5530</v>
      </c>
      <c r="D3288" t="s">
        <v>5531</v>
      </c>
      <c r="E3288" s="109">
        <v>11.44</v>
      </c>
    </row>
    <row r="3289" spans="1:5" x14ac:dyDescent="0.25">
      <c r="A3289">
        <v>4215</v>
      </c>
      <c r="B3289" t="s">
        <v>11190</v>
      </c>
      <c r="C3289" t="s">
        <v>5530</v>
      </c>
      <c r="D3289" t="s">
        <v>5531</v>
      </c>
      <c r="E3289" s="109">
        <v>7.53</v>
      </c>
    </row>
    <row r="3290" spans="1:5" x14ac:dyDescent="0.25">
      <c r="A3290">
        <v>4210</v>
      </c>
      <c r="B3290" t="s">
        <v>11191</v>
      </c>
      <c r="C3290" t="s">
        <v>5530</v>
      </c>
      <c r="D3290" t="s">
        <v>5531</v>
      </c>
      <c r="E3290" s="109">
        <v>1.26</v>
      </c>
    </row>
    <row r="3291" spans="1:5" x14ac:dyDescent="0.25">
      <c r="A3291">
        <v>4212</v>
      </c>
      <c r="B3291" t="s">
        <v>11192</v>
      </c>
      <c r="C3291" t="s">
        <v>5530</v>
      </c>
      <c r="D3291" t="s">
        <v>5531</v>
      </c>
      <c r="E3291" s="109">
        <v>3.63</v>
      </c>
    </row>
    <row r="3292" spans="1:5" x14ac:dyDescent="0.25">
      <c r="A3292">
        <v>4213</v>
      </c>
      <c r="B3292" t="s">
        <v>11193</v>
      </c>
      <c r="C3292" t="s">
        <v>5530</v>
      </c>
      <c r="D3292" t="s">
        <v>5531</v>
      </c>
      <c r="E3292" s="109">
        <v>16.239999999999998</v>
      </c>
    </row>
    <row r="3293" spans="1:5" x14ac:dyDescent="0.25">
      <c r="A3293">
        <v>4211</v>
      </c>
      <c r="B3293" t="s">
        <v>11194</v>
      </c>
      <c r="C3293" t="s">
        <v>5530</v>
      </c>
      <c r="D3293" t="s">
        <v>5531</v>
      </c>
      <c r="E3293" s="109">
        <v>1.82</v>
      </c>
    </row>
    <row r="3294" spans="1:5" x14ac:dyDescent="0.25">
      <c r="A3294">
        <v>4209</v>
      </c>
      <c r="B3294" t="s">
        <v>11195</v>
      </c>
      <c r="C3294" t="s">
        <v>5530</v>
      </c>
      <c r="D3294" t="s">
        <v>5535</v>
      </c>
      <c r="E3294" s="109">
        <v>20.440000000000001</v>
      </c>
    </row>
    <row r="3295" spans="1:5" x14ac:dyDescent="0.25">
      <c r="A3295">
        <v>4180</v>
      </c>
      <c r="B3295" t="s">
        <v>11196</v>
      </c>
      <c r="C3295" t="s">
        <v>5530</v>
      </c>
      <c r="D3295" t="s">
        <v>5535</v>
      </c>
      <c r="E3295" s="109">
        <v>15.39</v>
      </c>
    </row>
    <row r="3296" spans="1:5" x14ac:dyDescent="0.25">
      <c r="A3296">
        <v>4177</v>
      </c>
      <c r="B3296" t="s">
        <v>11197</v>
      </c>
      <c r="C3296" t="s">
        <v>5530</v>
      </c>
      <c r="D3296" t="s">
        <v>5535</v>
      </c>
      <c r="E3296" s="109">
        <v>5.1100000000000003</v>
      </c>
    </row>
    <row r="3297" spans="1:5" x14ac:dyDescent="0.25">
      <c r="A3297">
        <v>4179</v>
      </c>
      <c r="B3297" t="s">
        <v>11198</v>
      </c>
      <c r="C3297" t="s">
        <v>5530</v>
      </c>
      <c r="D3297" t="s">
        <v>5535</v>
      </c>
      <c r="E3297" s="109">
        <v>10.45</v>
      </c>
    </row>
    <row r="3298" spans="1:5" x14ac:dyDescent="0.25">
      <c r="A3298">
        <v>4208</v>
      </c>
      <c r="B3298" t="s">
        <v>11199</v>
      </c>
      <c r="C3298" t="s">
        <v>5530</v>
      </c>
      <c r="D3298" t="s">
        <v>5535</v>
      </c>
      <c r="E3298" s="109">
        <v>48.66</v>
      </c>
    </row>
    <row r="3299" spans="1:5" x14ac:dyDescent="0.25">
      <c r="A3299">
        <v>4181</v>
      </c>
      <c r="B3299" t="s">
        <v>11200</v>
      </c>
      <c r="C3299" t="s">
        <v>5530</v>
      </c>
      <c r="D3299" t="s">
        <v>5535</v>
      </c>
      <c r="E3299" s="109">
        <v>31.79</v>
      </c>
    </row>
    <row r="3300" spans="1:5" x14ac:dyDescent="0.25">
      <c r="A3300">
        <v>4178</v>
      </c>
      <c r="B3300" t="s">
        <v>11201</v>
      </c>
      <c r="C3300" t="s">
        <v>5530</v>
      </c>
      <c r="D3300" t="s">
        <v>5535</v>
      </c>
      <c r="E3300" s="109">
        <v>7.08</v>
      </c>
    </row>
    <row r="3301" spans="1:5" x14ac:dyDescent="0.25">
      <c r="A3301">
        <v>4182</v>
      </c>
      <c r="B3301" t="s">
        <v>11202</v>
      </c>
      <c r="C3301" t="s">
        <v>5530</v>
      </c>
      <c r="D3301" t="s">
        <v>5535</v>
      </c>
      <c r="E3301" s="109">
        <v>79.16</v>
      </c>
    </row>
    <row r="3302" spans="1:5" x14ac:dyDescent="0.25">
      <c r="A3302">
        <v>4183</v>
      </c>
      <c r="B3302" t="s">
        <v>11203</v>
      </c>
      <c r="C3302" t="s">
        <v>5530</v>
      </c>
      <c r="D3302" t="s">
        <v>5535</v>
      </c>
      <c r="E3302" s="109">
        <v>127.44</v>
      </c>
    </row>
    <row r="3303" spans="1:5" x14ac:dyDescent="0.25">
      <c r="A3303">
        <v>4184</v>
      </c>
      <c r="B3303" t="s">
        <v>11204</v>
      </c>
      <c r="C3303" t="s">
        <v>5530</v>
      </c>
      <c r="D3303" t="s">
        <v>5535</v>
      </c>
      <c r="E3303" s="109">
        <v>281.31</v>
      </c>
    </row>
    <row r="3304" spans="1:5" x14ac:dyDescent="0.25">
      <c r="A3304">
        <v>4185</v>
      </c>
      <c r="B3304" t="s">
        <v>11205</v>
      </c>
      <c r="C3304" t="s">
        <v>5530</v>
      </c>
      <c r="D3304" t="s">
        <v>5535</v>
      </c>
      <c r="E3304" s="109">
        <v>467.41</v>
      </c>
    </row>
    <row r="3305" spans="1:5" x14ac:dyDescent="0.25">
      <c r="A3305">
        <v>4205</v>
      </c>
      <c r="B3305" t="s">
        <v>11206</v>
      </c>
      <c r="C3305" t="s">
        <v>5530</v>
      </c>
      <c r="D3305" t="s">
        <v>5535</v>
      </c>
      <c r="E3305" s="109">
        <v>26.99</v>
      </c>
    </row>
    <row r="3306" spans="1:5" x14ac:dyDescent="0.25">
      <c r="A3306">
        <v>4192</v>
      </c>
      <c r="B3306" t="s">
        <v>11207</v>
      </c>
      <c r="C3306" t="s">
        <v>5530</v>
      </c>
      <c r="D3306" t="s">
        <v>5535</v>
      </c>
      <c r="E3306" s="109">
        <v>26.99</v>
      </c>
    </row>
    <row r="3307" spans="1:5" x14ac:dyDescent="0.25">
      <c r="A3307">
        <v>4191</v>
      </c>
      <c r="B3307" t="s">
        <v>11208</v>
      </c>
      <c r="C3307" t="s">
        <v>5530</v>
      </c>
      <c r="D3307" t="s">
        <v>5535</v>
      </c>
      <c r="E3307" s="109">
        <v>26.99</v>
      </c>
    </row>
    <row r="3308" spans="1:5" x14ac:dyDescent="0.25">
      <c r="A3308">
        <v>4207</v>
      </c>
      <c r="B3308" t="s">
        <v>11209</v>
      </c>
      <c r="C3308" t="s">
        <v>5530</v>
      </c>
      <c r="D3308" t="s">
        <v>5535</v>
      </c>
      <c r="E3308" s="109">
        <v>21.72</v>
      </c>
    </row>
    <row r="3309" spans="1:5" x14ac:dyDescent="0.25">
      <c r="A3309">
        <v>4206</v>
      </c>
      <c r="B3309" t="s">
        <v>11210</v>
      </c>
      <c r="C3309" t="s">
        <v>5530</v>
      </c>
      <c r="D3309" t="s">
        <v>5535</v>
      </c>
      <c r="E3309" s="109">
        <v>21.09</v>
      </c>
    </row>
    <row r="3310" spans="1:5" x14ac:dyDescent="0.25">
      <c r="A3310">
        <v>4190</v>
      </c>
      <c r="B3310" t="s">
        <v>11211</v>
      </c>
      <c r="C3310" t="s">
        <v>5530</v>
      </c>
      <c r="D3310" t="s">
        <v>5535</v>
      </c>
      <c r="E3310" s="109">
        <v>21.09</v>
      </c>
    </row>
    <row r="3311" spans="1:5" x14ac:dyDescent="0.25">
      <c r="A3311">
        <v>4186</v>
      </c>
      <c r="B3311" t="s">
        <v>11212</v>
      </c>
      <c r="C3311" t="s">
        <v>5530</v>
      </c>
      <c r="D3311" t="s">
        <v>5535</v>
      </c>
      <c r="E3311" s="109">
        <v>6.23</v>
      </c>
    </row>
    <row r="3312" spans="1:5" x14ac:dyDescent="0.25">
      <c r="A3312">
        <v>4188</v>
      </c>
      <c r="B3312" t="s">
        <v>11213</v>
      </c>
      <c r="C3312" t="s">
        <v>5530</v>
      </c>
      <c r="D3312" t="s">
        <v>5535</v>
      </c>
      <c r="E3312" s="109">
        <v>12.73</v>
      </c>
    </row>
    <row r="3313" spans="1:5" x14ac:dyDescent="0.25">
      <c r="A3313">
        <v>4189</v>
      </c>
      <c r="B3313" t="s">
        <v>11214</v>
      </c>
      <c r="C3313" t="s">
        <v>5530</v>
      </c>
      <c r="D3313" t="s">
        <v>5535</v>
      </c>
      <c r="E3313" s="109">
        <v>12.73</v>
      </c>
    </row>
    <row r="3314" spans="1:5" x14ac:dyDescent="0.25">
      <c r="A3314">
        <v>4197</v>
      </c>
      <c r="B3314" t="s">
        <v>11215</v>
      </c>
      <c r="C3314" t="s">
        <v>5530</v>
      </c>
      <c r="D3314" t="s">
        <v>5535</v>
      </c>
      <c r="E3314" s="109">
        <v>67.400000000000006</v>
      </c>
    </row>
    <row r="3315" spans="1:5" x14ac:dyDescent="0.25">
      <c r="A3315">
        <v>4194</v>
      </c>
      <c r="B3315" t="s">
        <v>11216</v>
      </c>
      <c r="C3315" t="s">
        <v>5530</v>
      </c>
      <c r="D3315" t="s">
        <v>5535</v>
      </c>
      <c r="E3315" s="109">
        <v>40.729999999999997</v>
      </c>
    </row>
    <row r="3316" spans="1:5" x14ac:dyDescent="0.25">
      <c r="A3316">
        <v>4193</v>
      </c>
      <c r="B3316" t="s">
        <v>11217</v>
      </c>
      <c r="C3316" t="s">
        <v>5530</v>
      </c>
      <c r="D3316" t="s">
        <v>5535</v>
      </c>
      <c r="E3316" s="109">
        <v>40.729999999999997</v>
      </c>
    </row>
    <row r="3317" spans="1:5" x14ac:dyDescent="0.25">
      <c r="A3317">
        <v>4204</v>
      </c>
      <c r="B3317" t="s">
        <v>11218</v>
      </c>
      <c r="C3317" t="s">
        <v>5530</v>
      </c>
      <c r="D3317" t="s">
        <v>5535</v>
      </c>
      <c r="E3317" s="109">
        <v>40.729999999999997</v>
      </c>
    </row>
    <row r="3318" spans="1:5" x14ac:dyDescent="0.25">
      <c r="A3318">
        <v>4187</v>
      </c>
      <c r="B3318" t="s">
        <v>11219</v>
      </c>
      <c r="C3318" t="s">
        <v>5530</v>
      </c>
      <c r="D3318" t="s">
        <v>5535</v>
      </c>
      <c r="E3318" s="109">
        <v>8.1199999999999992</v>
      </c>
    </row>
    <row r="3319" spans="1:5" x14ac:dyDescent="0.25">
      <c r="A3319">
        <v>4202</v>
      </c>
      <c r="B3319" t="s">
        <v>11220</v>
      </c>
      <c r="C3319" t="s">
        <v>5530</v>
      </c>
      <c r="D3319" t="s">
        <v>5535</v>
      </c>
      <c r="E3319" s="109">
        <v>123.09</v>
      </c>
    </row>
    <row r="3320" spans="1:5" x14ac:dyDescent="0.25">
      <c r="A3320">
        <v>4203</v>
      </c>
      <c r="B3320" t="s">
        <v>11221</v>
      </c>
      <c r="C3320" t="s">
        <v>5530</v>
      </c>
      <c r="D3320" t="s">
        <v>5535</v>
      </c>
      <c r="E3320" s="109">
        <v>108.71</v>
      </c>
    </row>
    <row r="3321" spans="1:5" x14ac:dyDescent="0.25">
      <c r="A3321">
        <v>40368</v>
      </c>
      <c r="B3321" t="s">
        <v>11222</v>
      </c>
      <c r="C3321" t="s">
        <v>5530</v>
      </c>
      <c r="D3321" t="s">
        <v>5535</v>
      </c>
      <c r="E3321" s="109">
        <v>57.46</v>
      </c>
    </row>
    <row r="3322" spans="1:5" x14ac:dyDescent="0.25">
      <c r="A3322">
        <v>40365</v>
      </c>
      <c r="B3322" t="s">
        <v>11223</v>
      </c>
      <c r="C3322" t="s">
        <v>5530</v>
      </c>
      <c r="D3322" t="s">
        <v>5535</v>
      </c>
      <c r="E3322" s="109">
        <v>38.76</v>
      </c>
    </row>
    <row r="3323" spans="1:5" x14ac:dyDescent="0.25">
      <c r="A3323">
        <v>40356</v>
      </c>
      <c r="B3323" t="s">
        <v>11224</v>
      </c>
      <c r="C3323" t="s">
        <v>5530</v>
      </c>
      <c r="D3323" t="s">
        <v>5535</v>
      </c>
      <c r="E3323" s="109">
        <v>13.24</v>
      </c>
    </row>
    <row r="3324" spans="1:5" x14ac:dyDescent="0.25">
      <c r="A3324">
        <v>40362</v>
      </c>
      <c r="B3324" t="s">
        <v>11225</v>
      </c>
      <c r="C3324" t="s">
        <v>5530</v>
      </c>
      <c r="D3324" t="s">
        <v>5535</v>
      </c>
      <c r="E3324" s="109">
        <v>25.67</v>
      </c>
    </row>
    <row r="3325" spans="1:5" x14ac:dyDescent="0.25">
      <c r="A3325">
        <v>40374</v>
      </c>
      <c r="B3325" t="s">
        <v>11226</v>
      </c>
      <c r="C3325" t="s">
        <v>5530</v>
      </c>
      <c r="D3325" t="s">
        <v>5535</v>
      </c>
      <c r="E3325" s="109">
        <v>150.16999999999999</v>
      </c>
    </row>
    <row r="3326" spans="1:5" x14ac:dyDescent="0.25">
      <c r="A3326">
        <v>40371</v>
      </c>
      <c r="B3326" t="s">
        <v>11227</v>
      </c>
      <c r="C3326" t="s">
        <v>5530</v>
      </c>
      <c r="D3326" t="s">
        <v>5535</v>
      </c>
      <c r="E3326" s="109">
        <v>94.53</v>
      </c>
    </row>
    <row r="3327" spans="1:5" x14ac:dyDescent="0.25">
      <c r="A3327">
        <v>40359</v>
      </c>
      <c r="B3327" t="s">
        <v>11228</v>
      </c>
      <c r="C3327" t="s">
        <v>5530</v>
      </c>
      <c r="D3327" t="s">
        <v>5535</v>
      </c>
      <c r="E3327" s="109">
        <v>17.11</v>
      </c>
    </row>
    <row r="3328" spans="1:5" x14ac:dyDescent="0.25">
      <c r="A3328">
        <v>7595</v>
      </c>
      <c r="B3328" t="s">
        <v>11229</v>
      </c>
      <c r="C3328" t="s">
        <v>5534</v>
      </c>
      <c r="D3328" t="s">
        <v>5531</v>
      </c>
      <c r="E3328" s="109">
        <v>10.92</v>
      </c>
    </row>
    <row r="3329" spans="1:5" x14ac:dyDescent="0.25">
      <c r="A3329">
        <v>41094</v>
      </c>
      <c r="B3329" t="s">
        <v>11230</v>
      </c>
      <c r="C3329" t="s">
        <v>5538</v>
      </c>
      <c r="D3329" t="s">
        <v>5531</v>
      </c>
      <c r="E3329" s="110">
        <v>1910.38</v>
      </c>
    </row>
    <row r="3330" spans="1:5" x14ac:dyDescent="0.25">
      <c r="A3330">
        <v>39609</v>
      </c>
      <c r="B3330" t="s">
        <v>11231</v>
      </c>
      <c r="C3330" t="s">
        <v>5530</v>
      </c>
      <c r="D3330" t="s">
        <v>5531</v>
      </c>
      <c r="E3330" s="110">
        <v>74726.899999999994</v>
      </c>
    </row>
    <row r="3331" spans="1:5" x14ac:dyDescent="0.25">
      <c r="A3331">
        <v>39610</v>
      </c>
      <c r="B3331" t="s">
        <v>11232</v>
      </c>
      <c r="C3331" t="s">
        <v>5530</v>
      </c>
      <c r="D3331" t="s">
        <v>5531</v>
      </c>
      <c r="E3331" s="110">
        <v>109077.96</v>
      </c>
    </row>
    <row r="3332" spans="1:5" x14ac:dyDescent="0.25">
      <c r="A3332">
        <v>39611</v>
      </c>
      <c r="B3332" t="s">
        <v>11233</v>
      </c>
      <c r="C3332" t="s">
        <v>5530</v>
      </c>
      <c r="D3332" t="s">
        <v>5531</v>
      </c>
      <c r="E3332" s="110">
        <v>132002.18</v>
      </c>
    </row>
    <row r="3333" spans="1:5" x14ac:dyDescent="0.25">
      <c r="A3333">
        <v>39612</v>
      </c>
      <c r="B3333" t="s">
        <v>11234</v>
      </c>
      <c r="C3333" t="s">
        <v>5530</v>
      </c>
      <c r="D3333" t="s">
        <v>5531</v>
      </c>
      <c r="E3333" s="110">
        <v>206784.39</v>
      </c>
    </row>
    <row r="3334" spans="1:5" x14ac:dyDescent="0.25">
      <c r="A3334">
        <v>39608</v>
      </c>
      <c r="B3334" t="s">
        <v>11235</v>
      </c>
      <c r="C3334" t="s">
        <v>5530</v>
      </c>
      <c r="D3334" t="s">
        <v>5531</v>
      </c>
      <c r="E3334" s="110">
        <v>59750.84</v>
      </c>
    </row>
    <row r="3335" spans="1:5" x14ac:dyDescent="0.25">
      <c r="A3335">
        <v>38175</v>
      </c>
      <c r="B3335" t="s">
        <v>11236</v>
      </c>
      <c r="C3335" t="s">
        <v>5530</v>
      </c>
      <c r="D3335" t="s">
        <v>5531</v>
      </c>
      <c r="E3335" s="109">
        <v>5.04</v>
      </c>
    </row>
    <row r="3336" spans="1:5" x14ac:dyDescent="0.25">
      <c r="A3336">
        <v>38176</v>
      </c>
      <c r="B3336" t="s">
        <v>11237</v>
      </c>
      <c r="C3336" t="s">
        <v>5530</v>
      </c>
      <c r="D3336" t="s">
        <v>5531</v>
      </c>
      <c r="E3336" s="109">
        <v>14.82</v>
      </c>
    </row>
    <row r="3337" spans="1:5" x14ac:dyDescent="0.25">
      <c r="A3337">
        <v>36152</v>
      </c>
      <c r="B3337" t="s">
        <v>11238</v>
      </c>
      <c r="C3337" t="s">
        <v>5530</v>
      </c>
      <c r="D3337" t="s">
        <v>5531</v>
      </c>
      <c r="E3337" s="109">
        <v>6.08</v>
      </c>
    </row>
    <row r="3338" spans="1:5" x14ac:dyDescent="0.25">
      <c r="A3338">
        <v>11138</v>
      </c>
      <c r="B3338" t="s">
        <v>11239</v>
      </c>
      <c r="C3338" t="s">
        <v>158</v>
      </c>
      <c r="D3338" t="s">
        <v>5531</v>
      </c>
      <c r="E3338" s="109">
        <v>3.82</v>
      </c>
    </row>
    <row r="3339" spans="1:5" x14ac:dyDescent="0.25">
      <c r="A3339">
        <v>4221</v>
      </c>
      <c r="B3339" t="s">
        <v>11240</v>
      </c>
      <c r="C3339" t="s">
        <v>158</v>
      </c>
      <c r="D3339" t="s">
        <v>5532</v>
      </c>
      <c r="E3339" s="109">
        <v>5.94</v>
      </c>
    </row>
    <row r="3340" spans="1:5" x14ac:dyDescent="0.25">
      <c r="A3340">
        <v>4227</v>
      </c>
      <c r="B3340" t="s">
        <v>11241</v>
      </c>
      <c r="C3340" t="s">
        <v>158</v>
      </c>
      <c r="D3340" t="s">
        <v>5532</v>
      </c>
      <c r="E3340" s="109">
        <v>31.5</v>
      </c>
    </row>
    <row r="3341" spans="1:5" x14ac:dyDescent="0.25">
      <c r="A3341">
        <v>38170</v>
      </c>
      <c r="B3341" t="s">
        <v>11242</v>
      </c>
      <c r="C3341" t="s">
        <v>5530</v>
      </c>
      <c r="D3341" t="s">
        <v>5531</v>
      </c>
      <c r="E3341" s="109">
        <v>22.02</v>
      </c>
    </row>
    <row r="3342" spans="1:5" x14ac:dyDescent="0.25">
      <c r="A3342">
        <v>4252</v>
      </c>
      <c r="B3342" t="s">
        <v>11243</v>
      </c>
      <c r="C3342" t="s">
        <v>5534</v>
      </c>
      <c r="D3342" t="s">
        <v>5531</v>
      </c>
      <c r="E3342" s="109">
        <v>25.89</v>
      </c>
    </row>
    <row r="3343" spans="1:5" x14ac:dyDescent="0.25">
      <c r="A3343">
        <v>40980</v>
      </c>
      <c r="B3343" t="s">
        <v>11244</v>
      </c>
      <c r="C3343" t="s">
        <v>5538</v>
      </c>
      <c r="D3343" t="s">
        <v>5531</v>
      </c>
      <c r="E3343" s="110">
        <v>4527.6099999999997</v>
      </c>
    </row>
    <row r="3344" spans="1:5" x14ac:dyDescent="0.25">
      <c r="A3344">
        <v>4243</v>
      </c>
      <c r="B3344" t="s">
        <v>11245</v>
      </c>
      <c r="C3344" t="s">
        <v>5534</v>
      </c>
      <c r="D3344" t="s">
        <v>5531</v>
      </c>
      <c r="E3344" s="109">
        <v>20.57</v>
      </c>
    </row>
    <row r="3345" spans="1:5" x14ac:dyDescent="0.25">
      <c r="A3345">
        <v>41031</v>
      </c>
      <c r="B3345" t="s">
        <v>11246</v>
      </c>
      <c r="C3345" t="s">
        <v>5538</v>
      </c>
      <c r="D3345" t="s">
        <v>5531</v>
      </c>
      <c r="E3345" s="110">
        <v>3598.01</v>
      </c>
    </row>
    <row r="3346" spans="1:5" x14ac:dyDescent="0.25">
      <c r="A3346">
        <v>37666</v>
      </c>
      <c r="B3346" t="s">
        <v>11247</v>
      </c>
      <c r="C3346" t="s">
        <v>5534</v>
      </c>
      <c r="D3346" t="s">
        <v>5531</v>
      </c>
      <c r="E3346" s="109">
        <v>19.850000000000001</v>
      </c>
    </row>
    <row r="3347" spans="1:5" x14ac:dyDescent="0.25">
      <c r="A3347">
        <v>40986</v>
      </c>
      <c r="B3347" t="s">
        <v>11248</v>
      </c>
      <c r="C3347" t="s">
        <v>5538</v>
      </c>
      <c r="D3347" t="s">
        <v>5531</v>
      </c>
      <c r="E3347" s="110">
        <v>3472.2</v>
      </c>
    </row>
    <row r="3348" spans="1:5" x14ac:dyDescent="0.25">
      <c r="A3348">
        <v>4250</v>
      </c>
      <c r="B3348" t="s">
        <v>11249</v>
      </c>
      <c r="C3348" t="s">
        <v>5534</v>
      </c>
      <c r="D3348" t="s">
        <v>5531</v>
      </c>
      <c r="E3348" s="109">
        <v>23.36</v>
      </c>
    </row>
    <row r="3349" spans="1:5" x14ac:dyDescent="0.25">
      <c r="A3349">
        <v>40978</v>
      </c>
      <c r="B3349" t="s">
        <v>11250</v>
      </c>
      <c r="C3349" t="s">
        <v>5538</v>
      </c>
      <c r="D3349" t="s">
        <v>5531</v>
      </c>
      <c r="E3349" s="110">
        <v>4083.89</v>
      </c>
    </row>
    <row r="3350" spans="1:5" x14ac:dyDescent="0.25">
      <c r="A3350">
        <v>41043</v>
      </c>
      <c r="B3350" t="s">
        <v>11251</v>
      </c>
      <c r="C3350" t="s">
        <v>5538</v>
      </c>
      <c r="D3350" t="s">
        <v>5531</v>
      </c>
      <c r="E3350" s="110">
        <v>4428.32</v>
      </c>
    </row>
    <row r="3351" spans="1:5" x14ac:dyDescent="0.25">
      <c r="A3351">
        <v>44501</v>
      </c>
      <c r="B3351" t="s">
        <v>11252</v>
      </c>
      <c r="C3351" t="s">
        <v>5534</v>
      </c>
      <c r="D3351" t="s">
        <v>5531</v>
      </c>
      <c r="E3351" s="109">
        <v>25.32</v>
      </c>
    </row>
    <row r="3352" spans="1:5" x14ac:dyDescent="0.25">
      <c r="A3352">
        <v>4234</v>
      </c>
      <c r="B3352" t="s">
        <v>11253</v>
      </c>
      <c r="C3352" t="s">
        <v>5534</v>
      </c>
      <c r="D3352" t="s">
        <v>5532</v>
      </c>
      <c r="E3352" s="109">
        <v>27.75</v>
      </c>
    </row>
    <row r="3353" spans="1:5" x14ac:dyDescent="0.25">
      <c r="A3353">
        <v>40987</v>
      </c>
      <c r="B3353" t="s">
        <v>11254</v>
      </c>
      <c r="C3353" t="s">
        <v>5538</v>
      </c>
      <c r="D3353" t="s">
        <v>5531</v>
      </c>
      <c r="E3353" s="110">
        <v>4851.03</v>
      </c>
    </row>
    <row r="3354" spans="1:5" x14ac:dyDescent="0.25">
      <c r="A3354">
        <v>4253</v>
      </c>
      <c r="B3354" t="s">
        <v>11255</v>
      </c>
      <c r="C3354" t="s">
        <v>5534</v>
      </c>
      <c r="D3354" t="s">
        <v>5531</v>
      </c>
      <c r="E3354" s="109">
        <v>21.04</v>
      </c>
    </row>
    <row r="3355" spans="1:5" x14ac:dyDescent="0.25">
      <c r="A3355">
        <v>40981</v>
      </c>
      <c r="B3355" t="s">
        <v>11256</v>
      </c>
      <c r="C3355" t="s">
        <v>5538</v>
      </c>
      <c r="D3355" t="s">
        <v>5531</v>
      </c>
      <c r="E3355" s="110">
        <v>3678.28</v>
      </c>
    </row>
    <row r="3356" spans="1:5" x14ac:dyDescent="0.25">
      <c r="A3356">
        <v>4254</v>
      </c>
      <c r="B3356" t="s">
        <v>11257</v>
      </c>
      <c r="C3356" t="s">
        <v>5534</v>
      </c>
      <c r="D3356" t="s">
        <v>5531</v>
      </c>
      <c r="E3356" s="109">
        <v>21.04</v>
      </c>
    </row>
    <row r="3357" spans="1:5" x14ac:dyDescent="0.25">
      <c r="A3357">
        <v>41036</v>
      </c>
      <c r="B3357" t="s">
        <v>11258</v>
      </c>
      <c r="C3357" t="s">
        <v>5538</v>
      </c>
      <c r="D3357" t="s">
        <v>5531</v>
      </c>
      <c r="E3357" s="110">
        <v>3678.28</v>
      </c>
    </row>
    <row r="3358" spans="1:5" x14ac:dyDescent="0.25">
      <c r="A3358">
        <v>4251</v>
      </c>
      <c r="B3358" t="s">
        <v>11259</v>
      </c>
      <c r="C3358" t="s">
        <v>5534</v>
      </c>
      <c r="D3358" t="s">
        <v>5531</v>
      </c>
      <c r="E3358" s="109">
        <v>24.84</v>
      </c>
    </row>
    <row r="3359" spans="1:5" x14ac:dyDescent="0.25">
      <c r="A3359">
        <v>40979</v>
      </c>
      <c r="B3359" t="s">
        <v>11260</v>
      </c>
      <c r="C3359" t="s">
        <v>5538</v>
      </c>
      <c r="D3359" t="s">
        <v>5531</v>
      </c>
      <c r="E3359" s="110">
        <v>4342.7700000000004</v>
      </c>
    </row>
    <row r="3360" spans="1:5" x14ac:dyDescent="0.25">
      <c r="A3360">
        <v>4230</v>
      </c>
      <c r="B3360" t="s">
        <v>11261</v>
      </c>
      <c r="C3360" t="s">
        <v>5534</v>
      </c>
      <c r="D3360" t="s">
        <v>5531</v>
      </c>
      <c r="E3360" s="109">
        <v>23.9</v>
      </c>
    </row>
    <row r="3361" spans="1:5" x14ac:dyDescent="0.25">
      <c r="A3361">
        <v>40998</v>
      </c>
      <c r="B3361" t="s">
        <v>11262</v>
      </c>
      <c r="C3361" t="s">
        <v>5538</v>
      </c>
      <c r="D3361" t="s">
        <v>5531</v>
      </c>
      <c r="E3361" s="110">
        <v>4177.0200000000004</v>
      </c>
    </row>
    <row r="3362" spans="1:5" x14ac:dyDescent="0.25">
      <c r="A3362">
        <v>4257</v>
      </c>
      <c r="B3362" t="s">
        <v>11263</v>
      </c>
      <c r="C3362" t="s">
        <v>5534</v>
      </c>
      <c r="D3362" t="s">
        <v>5531</v>
      </c>
      <c r="E3362" s="109">
        <v>21.04</v>
      </c>
    </row>
    <row r="3363" spans="1:5" x14ac:dyDescent="0.25">
      <c r="A3363">
        <v>40982</v>
      </c>
      <c r="B3363" t="s">
        <v>11264</v>
      </c>
      <c r="C3363" t="s">
        <v>5538</v>
      </c>
      <c r="D3363" t="s">
        <v>5531</v>
      </c>
      <c r="E3363" s="110">
        <v>3678.28</v>
      </c>
    </row>
    <row r="3364" spans="1:5" x14ac:dyDescent="0.25">
      <c r="A3364">
        <v>4240</v>
      </c>
      <c r="B3364" t="s">
        <v>11265</v>
      </c>
      <c r="C3364" t="s">
        <v>5534</v>
      </c>
      <c r="D3364" t="s">
        <v>5531</v>
      </c>
      <c r="E3364" s="109">
        <v>25.76</v>
      </c>
    </row>
    <row r="3365" spans="1:5" x14ac:dyDescent="0.25">
      <c r="A3365">
        <v>41026</v>
      </c>
      <c r="B3365" t="s">
        <v>11266</v>
      </c>
      <c r="C3365" t="s">
        <v>5538</v>
      </c>
      <c r="D3365" t="s">
        <v>5531</v>
      </c>
      <c r="E3365" s="110">
        <v>4503.8</v>
      </c>
    </row>
    <row r="3366" spans="1:5" x14ac:dyDescent="0.25">
      <c r="A3366">
        <v>4239</v>
      </c>
      <c r="B3366" t="s">
        <v>11267</v>
      </c>
      <c r="C3366" t="s">
        <v>5534</v>
      </c>
      <c r="D3366" t="s">
        <v>5531</v>
      </c>
      <c r="E3366" s="109">
        <v>31.61</v>
      </c>
    </row>
    <row r="3367" spans="1:5" x14ac:dyDescent="0.25">
      <c r="A3367">
        <v>41024</v>
      </c>
      <c r="B3367" t="s">
        <v>11268</v>
      </c>
      <c r="C3367" t="s">
        <v>5538</v>
      </c>
      <c r="D3367" t="s">
        <v>5531</v>
      </c>
      <c r="E3367" s="110">
        <v>5525.33</v>
      </c>
    </row>
    <row r="3368" spans="1:5" x14ac:dyDescent="0.25">
      <c r="A3368">
        <v>4248</v>
      </c>
      <c r="B3368" t="s">
        <v>11269</v>
      </c>
      <c r="C3368" t="s">
        <v>5534</v>
      </c>
      <c r="D3368" t="s">
        <v>5531</v>
      </c>
      <c r="E3368" s="109">
        <v>24.78</v>
      </c>
    </row>
    <row r="3369" spans="1:5" x14ac:dyDescent="0.25">
      <c r="A3369">
        <v>41033</v>
      </c>
      <c r="B3369" t="s">
        <v>11270</v>
      </c>
      <c r="C3369" t="s">
        <v>5538</v>
      </c>
      <c r="D3369" t="s">
        <v>5531</v>
      </c>
      <c r="E3369" s="110">
        <v>4332.22</v>
      </c>
    </row>
    <row r="3370" spans="1:5" x14ac:dyDescent="0.25">
      <c r="A3370">
        <v>41040</v>
      </c>
      <c r="B3370" t="s">
        <v>11271</v>
      </c>
      <c r="C3370" t="s">
        <v>5538</v>
      </c>
      <c r="D3370" t="s">
        <v>5531</v>
      </c>
      <c r="E3370" s="110">
        <v>4649.7299999999996</v>
      </c>
    </row>
    <row r="3371" spans="1:5" x14ac:dyDescent="0.25">
      <c r="A3371">
        <v>44500</v>
      </c>
      <c r="B3371" t="s">
        <v>11272</v>
      </c>
      <c r="C3371" t="s">
        <v>5534</v>
      </c>
      <c r="D3371" t="s">
        <v>5531</v>
      </c>
      <c r="E3371" s="109">
        <v>26.59</v>
      </c>
    </row>
    <row r="3372" spans="1:5" x14ac:dyDescent="0.25">
      <c r="A3372">
        <v>4238</v>
      </c>
      <c r="B3372" t="s">
        <v>11273</v>
      </c>
      <c r="C3372" t="s">
        <v>5534</v>
      </c>
      <c r="D3372" t="s">
        <v>5531</v>
      </c>
      <c r="E3372" s="109">
        <v>27.63</v>
      </c>
    </row>
    <row r="3373" spans="1:5" x14ac:dyDescent="0.25">
      <c r="A3373">
        <v>41012</v>
      </c>
      <c r="B3373" t="s">
        <v>11274</v>
      </c>
      <c r="C3373" t="s">
        <v>5538</v>
      </c>
      <c r="D3373" t="s">
        <v>5531</v>
      </c>
      <c r="E3373" s="110">
        <v>4829.2700000000004</v>
      </c>
    </row>
    <row r="3374" spans="1:5" x14ac:dyDescent="0.25">
      <c r="A3374">
        <v>4237</v>
      </c>
      <c r="B3374" t="s">
        <v>11275</v>
      </c>
      <c r="C3374" t="s">
        <v>5534</v>
      </c>
      <c r="D3374" t="s">
        <v>5531</v>
      </c>
      <c r="E3374" s="109">
        <v>24.91</v>
      </c>
    </row>
    <row r="3375" spans="1:5" x14ac:dyDescent="0.25">
      <c r="A3375">
        <v>41002</v>
      </c>
      <c r="B3375" t="s">
        <v>11276</v>
      </c>
      <c r="C3375" t="s">
        <v>5538</v>
      </c>
      <c r="D3375" t="s">
        <v>5531</v>
      </c>
      <c r="E3375" s="110">
        <v>4354.47</v>
      </c>
    </row>
    <row r="3376" spans="1:5" x14ac:dyDescent="0.25">
      <c r="A3376">
        <v>4233</v>
      </c>
      <c r="B3376" t="s">
        <v>11277</v>
      </c>
      <c r="C3376" t="s">
        <v>5534</v>
      </c>
      <c r="D3376" t="s">
        <v>5531</v>
      </c>
      <c r="E3376" s="109">
        <v>22.83</v>
      </c>
    </row>
    <row r="3377" spans="1:5" x14ac:dyDescent="0.25">
      <c r="A3377">
        <v>41001</v>
      </c>
      <c r="B3377" t="s">
        <v>11278</v>
      </c>
      <c r="C3377" t="s">
        <v>5538</v>
      </c>
      <c r="D3377" t="s">
        <v>5531</v>
      </c>
      <c r="E3377" s="110">
        <v>3993.04</v>
      </c>
    </row>
    <row r="3378" spans="1:5" x14ac:dyDescent="0.25">
      <c r="A3378">
        <v>2</v>
      </c>
      <c r="B3378" t="s">
        <v>11279</v>
      </c>
      <c r="C3378" t="s">
        <v>5537</v>
      </c>
      <c r="D3378" t="s">
        <v>5535</v>
      </c>
      <c r="E3378" s="109">
        <v>11.61</v>
      </c>
    </row>
    <row r="3379" spans="1:5" x14ac:dyDescent="0.25">
      <c r="A3379">
        <v>36517</v>
      </c>
      <c r="B3379" t="s">
        <v>11280</v>
      </c>
      <c r="C3379" t="s">
        <v>5530</v>
      </c>
      <c r="D3379" t="s">
        <v>5531</v>
      </c>
      <c r="E3379" s="110">
        <v>621600</v>
      </c>
    </row>
    <row r="3380" spans="1:5" x14ac:dyDescent="0.25">
      <c r="A3380">
        <v>4262</v>
      </c>
      <c r="B3380" t="s">
        <v>11281</v>
      </c>
      <c r="C3380" t="s">
        <v>5530</v>
      </c>
      <c r="D3380" t="s">
        <v>5532</v>
      </c>
      <c r="E3380" s="110">
        <v>700000</v>
      </c>
    </row>
    <row r="3381" spans="1:5" x14ac:dyDescent="0.25">
      <c r="A3381">
        <v>4263</v>
      </c>
      <c r="B3381" t="s">
        <v>11282</v>
      </c>
      <c r="C3381" t="s">
        <v>5530</v>
      </c>
      <c r="D3381" t="s">
        <v>5531</v>
      </c>
      <c r="E3381" s="110">
        <v>970666.62</v>
      </c>
    </row>
    <row r="3382" spans="1:5" x14ac:dyDescent="0.25">
      <c r="A3382">
        <v>36518</v>
      </c>
      <c r="B3382" t="s">
        <v>11283</v>
      </c>
      <c r="C3382" t="s">
        <v>5530</v>
      </c>
      <c r="D3382" t="s">
        <v>5531</v>
      </c>
      <c r="E3382" s="110">
        <v>1105066.6200000001</v>
      </c>
    </row>
    <row r="3383" spans="1:5" x14ac:dyDescent="0.25">
      <c r="A3383">
        <v>14221</v>
      </c>
      <c r="B3383" t="s">
        <v>11284</v>
      </c>
      <c r="C3383" t="s">
        <v>5530</v>
      </c>
      <c r="D3383" t="s">
        <v>5531</v>
      </c>
      <c r="E3383" s="110">
        <v>644933.31000000006</v>
      </c>
    </row>
    <row r="3384" spans="1:5" x14ac:dyDescent="0.25">
      <c r="A3384">
        <v>38402</v>
      </c>
      <c r="B3384" t="s">
        <v>11285</v>
      </c>
      <c r="C3384" t="s">
        <v>5530</v>
      </c>
      <c r="D3384" t="s">
        <v>5531</v>
      </c>
      <c r="E3384" s="109">
        <v>11.5</v>
      </c>
    </row>
    <row r="3385" spans="1:5" x14ac:dyDescent="0.25">
      <c r="A3385">
        <v>3412</v>
      </c>
      <c r="B3385" t="s">
        <v>11286</v>
      </c>
      <c r="C3385" t="s">
        <v>156</v>
      </c>
      <c r="D3385" t="s">
        <v>5535</v>
      </c>
      <c r="E3385" s="109">
        <v>17.27</v>
      </c>
    </row>
    <row r="3386" spans="1:5" x14ac:dyDescent="0.25">
      <c r="A3386">
        <v>3413</v>
      </c>
      <c r="B3386" t="s">
        <v>11287</v>
      </c>
      <c r="C3386" t="s">
        <v>156</v>
      </c>
      <c r="D3386" t="s">
        <v>5535</v>
      </c>
      <c r="E3386" s="109">
        <v>38.869999999999997</v>
      </c>
    </row>
    <row r="3387" spans="1:5" x14ac:dyDescent="0.25">
      <c r="A3387">
        <v>39744</v>
      </c>
      <c r="B3387" t="s">
        <v>11288</v>
      </c>
      <c r="C3387" t="s">
        <v>156</v>
      </c>
      <c r="D3387" t="s">
        <v>5535</v>
      </c>
      <c r="E3387" s="109">
        <v>30.18</v>
      </c>
    </row>
    <row r="3388" spans="1:5" x14ac:dyDescent="0.25">
      <c r="A3388">
        <v>39745</v>
      </c>
      <c r="B3388" t="s">
        <v>11289</v>
      </c>
      <c r="C3388" t="s">
        <v>156</v>
      </c>
      <c r="D3388" t="s">
        <v>5535</v>
      </c>
      <c r="E3388" s="109">
        <v>63.7</v>
      </c>
    </row>
    <row r="3389" spans="1:5" x14ac:dyDescent="0.25">
      <c r="A3389">
        <v>39637</v>
      </c>
      <c r="B3389" t="s">
        <v>11290</v>
      </c>
      <c r="C3389" t="s">
        <v>156</v>
      </c>
      <c r="D3389" t="s">
        <v>5531</v>
      </c>
      <c r="E3389" s="109">
        <v>122.76</v>
      </c>
    </row>
    <row r="3390" spans="1:5" x14ac:dyDescent="0.25">
      <c r="A3390">
        <v>39638</v>
      </c>
      <c r="B3390" t="s">
        <v>11291</v>
      </c>
      <c r="C3390" t="s">
        <v>156</v>
      </c>
      <c r="D3390" t="s">
        <v>5531</v>
      </c>
      <c r="E3390" s="109">
        <v>138.91</v>
      </c>
    </row>
    <row r="3391" spans="1:5" x14ac:dyDescent="0.25">
      <c r="A3391">
        <v>39639</v>
      </c>
      <c r="B3391" t="s">
        <v>11292</v>
      </c>
      <c r="C3391" t="s">
        <v>156</v>
      </c>
      <c r="D3391" t="s">
        <v>5531</v>
      </c>
      <c r="E3391" s="109">
        <v>209.58</v>
      </c>
    </row>
    <row r="3392" spans="1:5" x14ac:dyDescent="0.25">
      <c r="A3392">
        <v>39517</v>
      </c>
      <c r="B3392" t="s">
        <v>11293</v>
      </c>
      <c r="C3392" t="s">
        <v>156</v>
      </c>
      <c r="D3392" t="s">
        <v>5531</v>
      </c>
      <c r="E3392" s="109">
        <v>267.48</v>
      </c>
    </row>
    <row r="3393" spans="1:5" x14ac:dyDescent="0.25">
      <c r="A3393">
        <v>39518</v>
      </c>
      <c r="B3393" t="s">
        <v>11294</v>
      </c>
      <c r="C3393" t="s">
        <v>156</v>
      </c>
      <c r="D3393" t="s">
        <v>5531</v>
      </c>
      <c r="E3393" s="109">
        <v>317.11</v>
      </c>
    </row>
    <row r="3394" spans="1:5" x14ac:dyDescent="0.25">
      <c r="A3394">
        <v>38366</v>
      </c>
      <c r="B3394" t="s">
        <v>11295</v>
      </c>
      <c r="C3394" t="s">
        <v>156</v>
      </c>
      <c r="D3394" t="s">
        <v>5535</v>
      </c>
      <c r="E3394" s="109">
        <v>4.7300000000000004</v>
      </c>
    </row>
    <row r="3395" spans="1:5" x14ac:dyDescent="0.25">
      <c r="A3395">
        <v>11703</v>
      </c>
      <c r="B3395" t="s">
        <v>11296</v>
      </c>
      <c r="C3395" t="s">
        <v>5530</v>
      </c>
      <c r="D3395" t="s">
        <v>5531</v>
      </c>
      <c r="E3395" s="109">
        <v>54.83</v>
      </c>
    </row>
    <row r="3396" spans="1:5" x14ac:dyDescent="0.25">
      <c r="A3396">
        <v>37400</v>
      </c>
      <c r="B3396" t="s">
        <v>11297</v>
      </c>
      <c r="C3396" t="s">
        <v>5530</v>
      </c>
      <c r="D3396" t="s">
        <v>5531</v>
      </c>
      <c r="E3396" s="109">
        <v>51.95</v>
      </c>
    </row>
    <row r="3397" spans="1:5" x14ac:dyDescent="0.25">
      <c r="A3397">
        <v>25400</v>
      </c>
      <c r="B3397" t="s">
        <v>11298</v>
      </c>
      <c r="C3397" t="s">
        <v>5530</v>
      </c>
      <c r="D3397" t="s">
        <v>5531</v>
      </c>
      <c r="E3397" s="110">
        <v>3553.4</v>
      </c>
    </row>
    <row r="3398" spans="1:5" x14ac:dyDescent="0.25">
      <c r="A3398">
        <v>4276</v>
      </c>
      <c r="B3398" t="s">
        <v>11299</v>
      </c>
      <c r="C3398" t="s">
        <v>5530</v>
      </c>
      <c r="D3398" t="s">
        <v>5535</v>
      </c>
      <c r="E3398" s="109">
        <v>199.98</v>
      </c>
    </row>
    <row r="3399" spans="1:5" x14ac:dyDescent="0.25">
      <c r="A3399">
        <v>4273</v>
      </c>
      <c r="B3399" t="s">
        <v>11300</v>
      </c>
      <c r="C3399" t="s">
        <v>5530</v>
      </c>
      <c r="D3399" t="s">
        <v>5535</v>
      </c>
      <c r="E3399" s="109">
        <v>363.08</v>
      </c>
    </row>
    <row r="3400" spans="1:5" x14ac:dyDescent="0.25">
      <c r="A3400">
        <v>4274</v>
      </c>
      <c r="B3400" t="s">
        <v>11301</v>
      </c>
      <c r="C3400" t="s">
        <v>5530</v>
      </c>
      <c r="D3400" t="s">
        <v>5535</v>
      </c>
      <c r="E3400" s="109">
        <v>132.83000000000001</v>
      </c>
    </row>
    <row r="3401" spans="1:5" x14ac:dyDescent="0.25">
      <c r="A3401">
        <v>39438</v>
      </c>
      <c r="B3401" t="s">
        <v>11302</v>
      </c>
      <c r="C3401" t="s">
        <v>5530</v>
      </c>
      <c r="D3401" t="s">
        <v>5531</v>
      </c>
      <c r="E3401" s="109">
        <v>0.35</v>
      </c>
    </row>
    <row r="3402" spans="1:5" x14ac:dyDescent="0.25">
      <c r="A3402">
        <v>11963</v>
      </c>
      <c r="B3402" t="s">
        <v>11303</v>
      </c>
      <c r="C3402" t="s">
        <v>5530</v>
      </c>
      <c r="D3402" t="s">
        <v>5531</v>
      </c>
      <c r="E3402" s="109">
        <v>12.68</v>
      </c>
    </row>
    <row r="3403" spans="1:5" x14ac:dyDescent="0.25">
      <c r="A3403">
        <v>11964</v>
      </c>
      <c r="B3403" t="s">
        <v>11304</v>
      </c>
      <c r="C3403" t="s">
        <v>5530</v>
      </c>
      <c r="D3403" t="s">
        <v>5531</v>
      </c>
      <c r="E3403" s="109">
        <v>3.2</v>
      </c>
    </row>
    <row r="3404" spans="1:5" x14ac:dyDescent="0.25">
      <c r="A3404">
        <v>4379</v>
      </c>
      <c r="B3404" t="s">
        <v>11305</v>
      </c>
      <c r="C3404" t="s">
        <v>5530</v>
      </c>
      <c r="D3404" t="s">
        <v>5531</v>
      </c>
      <c r="E3404" s="109">
        <v>7.0000000000000007E-2</v>
      </c>
    </row>
    <row r="3405" spans="1:5" x14ac:dyDescent="0.25">
      <c r="A3405">
        <v>4377</v>
      </c>
      <c r="B3405" t="s">
        <v>11306</v>
      </c>
      <c r="C3405" t="s">
        <v>5530</v>
      </c>
      <c r="D3405" t="s">
        <v>5531</v>
      </c>
      <c r="E3405" s="109">
        <v>0.25</v>
      </c>
    </row>
    <row r="3406" spans="1:5" x14ac:dyDescent="0.25">
      <c r="A3406">
        <v>4356</v>
      </c>
      <c r="B3406" t="s">
        <v>11307</v>
      </c>
      <c r="C3406" t="s">
        <v>5530</v>
      </c>
      <c r="D3406" t="s">
        <v>5531</v>
      </c>
      <c r="E3406" s="109">
        <v>0.35</v>
      </c>
    </row>
    <row r="3407" spans="1:5" x14ac:dyDescent="0.25">
      <c r="A3407">
        <v>13246</v>
      </c>
      <c r="B3407" t="s">
        <v>11308</v>
      </c>
      <c r="C3407" t="s">
        <v>5530</v>
      </c>
      <c r="D3407" t="s">
        <v>5531</v>
      </c>
      <c r="E3407" s="109">
        <v>0.6</v>
      </c>
    </row>
    <row r="3408" spans="1:5" x14ac:dyDescent="0.25">
      <c r="A3408">
        <v>4346</v>
      </c>
      <c r="B3408" t="s">
        <v>11309</v>
      </c>
      <c r="C3408" t="s">
        <v>5530</v>
      </c>
      <c r="D3408" t="s">
        <v>5531</v>
      </c>
      <c r="E3408" s="109">
        <v>13.59</v>
      </c>
    </row>
    <row r="3409" spans="1:5" x14ac:dyDescent="0.25">
      <c r="A3409">
        <v>11955</v>
      </c>
      <c r="B3409" t="s">
        <v>11310</v>
      </c>
      <c r="C3409" t="s">
        <v>5530</v>
      </c>
      <c r="D3409" t="s">
        <v>5531</v>
      </c>
      <c r="E3409" s="109">
        <v>5.95</v>
      </c>
    </row>
    <row r="3410" spans="1:5" x14ac:dyDescent="0.25">
      <c r="A3410">
        <v>11960</v>
      </c>
      <c r="B3410" t="s">
        <v>11311</v>
      </c>
      <c r="C3410" t="s">
        <v>5530</v>
      </c>
      <c r="D3410" t="s">
        <v>5531</v>
      </c>
      <c r="E3410" s="109">
        <v>0.2</v>
      </c>
    </row>
    <row r="3411" spans="1:5" x14ac:dyDescent="0.25">
      <c r="A3411">
        <v>4333</v>
      </c>
      <c r="B3411" t="s">
        <v>11312</v>
      </c>
      <c r="C3411" t="s">
        <v>5530</v>
      </c>
      <c r="D3411" t="s">
        <v>5531</v>
      </c>
      <c r="E3411" s="109">
        <v>0.35</v>
      </c>
    </row>
    <row r="3412" spans="1:5" x14ac:dyDescent="0.25">
      <c r="A3412">
        <v>4358</v>
      </c>
      <c r="B3412" t="s">
        <v>11313</v>
      </c>
      <c r="C3412" t="s">
        <v>5530</v>
      </c>
      <c r="D3412" t="s">
        <v>5531</v>
      </c>
      <c r="E3412" s="109">
        <v>2.72</v>
      </c>
    </row>
    <row r="3413" spans="1:5" x14ac:dyDescent="0.25">
      <c r="A3413">
        <v>39435</v>
      </c>
      <c r="B3413" t="s">
        <v>11314</v>
      </c>
      <c r="C3413" t="s">
        <v>5530</v>
      </c>
      <c r="D3413" t="s">
        <v>5531</v>
      </c>
      <c r="E3413" s="109">
        <v>0.14000000000000001</v>
      </c>
    </row>
    <row r="3414" spans="1:5" x14ac:dyDescent="0.25">
      <c r="A3414">
        <v>39436</v>
      </c>
      <c r="B3414" t="s">
        <v>11315</v>
      </c>
      <c r="C3414" t="s">
        <v>5530</v>
      </c>
      <c r="D3414" t="s">
        <v>5531</v>
      </c>
      <c r="E3414" s="109">
        <v>0.23</v>
      </c>
    </row>
    <row r="3415" spans="1:5" x14ac:dyDescent="0.25">
      <c r="A3415">
        <v>39437</v>
      </c>
      <c r="B3415" t="s">
        <v>11316</v>
      </c>
      <c r="C3415" t="s">
        <v>5530</v>
      </c>
      <c r="D3415" t="s">
        <v>5531</v>
      </c>
      <c r="E3415" s="109">
        <v>0.3</v>
      </c>
    </row>
    <row r="3416" spans="1:5" x14ac:dyDescent="0.25">
      <c r="A3416">
        <v>39439</v>
      </c>
      <c r="B3416" t="s">
        <v>11317</v>
      </c>
      <c r="C3416" t="s">
        <v>5530</v>
      </c>
      <c r="D3416" t="s">
        <v>5531</v>
      </c>
      <c r="E3416" s="109">
        <v>0.21</v>
      </c>
    </row>
    <row r="3417" spans="1:5" x14ac:dyDescent="0.25">
      <c r="A3417">
        <v>39440</v>
      </c>
      <c r="B3417" t="s">
        <v>11318</v>
      </c>
      <c r="C3417" t="s">
        <v>5530</v>
      </c>
      <c r="D3417" t="s">
        <v>5531</v>
      </c>
      <c r="E3417" s="109">
        <v>0.27</v>
      </c>
    </row>
    <row r="3418" spans="1:5" x14ac:dyDescent="0.25">
      <c r="A3418">
        <v>39441</v>
      </c>
      <c r="B3418" t="s">
        <v>11319</v>
      </c>
      <c r="C3418" t="s">
        <v>5530</v>
      </c>
      <c r="D3418" t="s">
        <v>5531</v>
      </c>
      <c r="E3418" s="109">
        <v>0.34</v>
      </c>
    </row>
    <row r="3419" spans="1:5" x14ac:dyDescent="0.25">
      <c r="A3419">
        <v>39442</v>
      </c>
      <c r="B3419" t="s">
        <v>11320</v>
      </c>
      <c r="C3419" t="s">
        <v>5530</v>
      </c>
      <c r="D3419" t="s">
        <v>5531</v>
      </c>
      <c r="E3419" s="109">
        <v>0.24</v>
      </c>
    </row>
    <row r="3420" spans="1:5" x14ac:dyDescent="0.25">
      <c r="A3420">
        <v>39443</v>
      </c>
      <c r="B3420" t="s">
        <v>11321</v>
      </c>
      <c r="C3420" t="s">
        <v>5530</v>
      </c>
      <c r="D3420" t="s">
        <v>5531</v>
      </c>
      <c r="E3420" s="109">
        <v>0.32</v>
      </c>
    </row>
    <row r="3421" spans="1:5" x14ac:dyDescent="0.25">
      <c r="A3421">
        <v>4329</v>
      </c>
      <c r="B3421" t="s">
        <v>11322</v>
      </c>
      <c r="C3421" t="s">
        <v>5530</v>
      </c>
      <c r="D3421" t="s">
        <v>5532</v>
      </c>
      <c r="E3421" s="109">
        <v>2.9</v>
      </c>
    </row>
    <row r="3422" spans="1:5" x14ac:dyDescent="0.25">
      <c r="A3422">
        <v>4383</v>
      </c>
      <c r="B3422" t="s">
        <v>11323</v>
      </c>
      <c r="C3422" t="s">
        <v>5530</v>
      </c>
      <c r="D3422" t="s">
        <v>5531</v>
      </c>
      <c r="E3422" s="109">
        <v>26.22</v>
      </c>
    </row>
    <row r="3423" spans="1:5" x14ac:dyDescent="0.25">
      <c r="A3423">
        <v>4344</v>
      </c>
      <c r="B3423" t="s">
        <v>11324</v>
      </c>
      <c r="C3423" t="s">
        <v>5530</v>
      </c>
      <c r="D3423" t="s">
        <v>5531</v>
      </c>
      <c r="E3423" s="109">
        <v>27.48</v>
      </c>
    </row>
    <row r="3424" spans="1:5" x14ac:dyDescent="0.25">
      <c r="A3424">
        <v>436</v>
      </c>
      <c r="B3424" t="s">
        <v>11325</v>
      </c>
      <c r="C3424" t="s">
        <v>5530</v>
      </c>
      <c r="D3424" t="s">
        <v>5535</v>
      </c>
      <c r="E3424" s="109">
        <v>6.85</v>
      </c>
    </row>
    <row r="3425" spans="1:5" x14ac:dyDescent="0.25">
      <c r="A3425">
        <v>442</v>
      </c>
      <c r="B3425" t="s">
        <v>11326</v>
      </c>
      <c r="C3425" t="s">
        <v>5530</v>
      </c>
      <c r="D3425" t="s">
        <v>5535</v>
      </c>
      <c r="E3425" s="109">
        <v>4.05</v>
      </c>
    </row>
    <row r="3426" spans="1:5" x14ac:dyDescent="0.25">
      <c r="A3426">
        <v>11953</v>
      </c>
      <c r="B3426" t="s">
        <v>11327</v>
      </c>
      <c r="C3426" t="s">
        <v>5530</v>
      </c>
      <c r="D3426" t="s">
        <v>5531</v>
      </c>
      <c r="E3426" s="109">
        <v>4.3600000000000003</v>
      </c>
    </row>
    <row r="3427" spans="1:5" x14ac:dyDescent="0.25">
      <c r="A3427">
        <v>4335</v>
      </c>
      <c r="B3427" t="s">
        <v>11328</v>
      </c>
      <c r="C3427" t="s">
        <v>5530</v>
      </c>
      <c r="D3427" t="s">
        <v>5531</v>
      </c>
      <c r="E3427" s="109">
        <v>18.45</v>
      </c>
    </row>
    <row r="3428" spans="1:5" x14ac:dyDescent="0.25">
      <c r="A3428">
        <v>4334</v>
      </c>
      <c r="B3428" t="s">
        <v>11329</v>
      </c>
      <c r="C3428" t="s">
        <v>5530</v>
      </c>
      <c r="D3428" t="s">
        <v>5531</v>
      </c>
      <c r="E3428" s="109">
        <v>25.31</v>
      </c>
    </row>
    <row r="3429" spans="1:5" x14ac:dyDescent="0.25">
      <c r="A3429">
        <v>4343</v>
      </c>
      <c r="B3429" t="s">
        <v>11330</v>
      </c>
      <c r="C3429" t="s">
        <v>5530</v>
      </c>
      <c r="D3429" t="s">
        <v>5531</v>
      </c>
      <c r="E3429" s="109">
        <v>6.22</v>
      </c>
    </row>
    <row r="3430" spans="1:5" x14ac:dyDescent="0.25">
      <c r="A3430">
        <v>430</v>
      </c>
      <c r="B3430" t="s">
        <v>11331</v>
      </c>
      <c r="C3430" t="s">
        <v>5530</v>
      </c>
      <c r="D3430" t="s">
        <v>5535</v>
      </c>
      <c r="E3430" s="109">
        <v>6.13</v>
      </c>
    </row>
    <row r="3431" spans="1:5" x14ac:dyDescent="0.25">
      <c r="A3431">
        <v>441</v>
      </c>
      <c r="B3431" t="s">
        <v>11332</v>
      </c>
      <c r="C3431" t="s">
        <v>5530</v>
      </c>
      <c r="D3431" t="s">
        <v>5535</v>
      </c>
      <c r="E3431" s="109">
        <v>6.74</v>
      </c>
    </row>
    <row r="3432" spans="1:5" x14ac:dyDescent="0.25">
      <c r="A3432">
        <v>431</v>
      </c>
      <c r="B3432" t="s">
        <v>11333</v>
      </c>
      <c r="C3432" t="s">
        <v>5530</v>
      </c>
      <c r="D3432" t="s">
        <v>5535</v>
      </c>
      <c r="E3432" s="109">
        <v>8.14</v>
      </c>
    </row>
    <row r="3433" spans="1:5" x14ac:dyDescent="0.25">
      <c r="A3433">
        <v>432</v>
      </c>
      <c r="B3433" t="s">
        <v>11334</v>
      </c>
      <c r="C3433" t="s">
        <v>5530</v>
      </c>
      <c r="D3433" t="s">
        <v>5535</v>
      </c>
      <c r="E3433" s="109">
        <v>8.99</v>
      </c>
    </row>
    <row r="3434" spans="1:5" x14ac:dyDescent="0.25">
      <c r="A3434">
        <v>429</v>
      </c>
      <c r="B3434" t="s">
        <v>11335</v>
      </c>
      <c r="C3434" t="s">
        <v>5530</v>
      </c>
      <c r="D3434" t="s">
        <v>5535</v>
      </c>
      <c r="E3434" s="109">
        <v>12.11</v>
      </c>
    </row>
    <row r="3435" spans="1:5" x14ac:dyDescent="0.25">
      <c r="A3435">
        <v>439</v>
      </c>
      <c r="B3435" t="s">
        <v>11336</v>
      </c>
      <c r="C3435" t="s">
        <v>5530</v>
      </c>
      <c r="D3435" t="s">
        <v>5535</v>
      </c>
      <c r="E3435" s="109">
        <v>10.32</v>
      </c>
    </row>
    <row r="3436" spans="1:5" x14ac:dyDescent="0.25">
      <c r="A3436">
        <v>433</v>
      </c>
      <c r="B3436" t="s">
        <v>11337</v>
      </c>
      <c r="C3436" t="s">
        <v>5530</v>
      </c>
      <c r="D3436" t="s">
        <v>5535</v>
      </c>
      <c r="E3436" s="109">
        <v>12.05</v>
      </c>
    </row>
    <row r="3437" spans="1:5" x14ac:dyDescent="0.25">
      <c r="A3437">
        <v>437</v>
      </c>
      <c r="B3437" t="s">
        <v>11338</v>
      </c>
      <c r="C3437" t="s">
        <v>5530</v>
      </c>
      <c r="D3437" t="s">
        <v>5535</v>
      </c>
      <c r="E3437" s="109">
        <v>16.010000000000002</v>
      </c>
    </row>
    <row r="3438" spans="1:5" x14ac:dyDescent="0.25">
      <c r="A3438">
        <v>11790</v>
      </c>
      <c r="B3438" t="s">
        <v>11339</v>
      </c>
      <c r="C3438" t="s">
        <v>5530</v>
      </c>
      <c r="D3438" t="s">
        <v>5535</v>
      </c>
      <c r="E3438" s="109">
        <v>18.16</v>
      </c>
    </row>
    <row r="3439" spans="1:5" x14ac:dyDescent="0.25">
      <c r="A3439">
        <v>428</v>
      </c>
      <c r="B3439" t="s">
        <v>11340</v>
      </c>
      <c r="C3439" t="s">
        <v>5530</v>
      </c>
      <c r="D3439" t="s">
        <v>5535</v>
      </c>
      <c r="E3439" s="109">
        <v>19.75</v>
      </c>
    </row>
    <row r="3440" spans="1:5" x14ac:dyDescent="0.25">
      <c r="A3440">
        <v>4384</v>
      </c>
      <c r="B3440" t="s">
        <v>11341</v>
      </c>
      <c r="C3440" t="s">
        <v>5530</v>
      </c>
      <c r="D3440" t="s">
        <v>5531</v>
      </c>
      <c r="E3440" s="109">
        <v>30.13</v>
      </c>
    </row>
    <row r="3441" spans="1:5" x14ac:dyDescent="0.25">
      <c r="A3441">
        <v>4351</v>
      </c>
      <c r="B3441" t="s">
        <v>11342</v>
      </c>
      <c r="C3441" t="s">
        <v>5530</v>
      </c>
      <c r="D3441" t="s">
        <v>5531</v>
      </c>
      <c r="E3441" s="109">
        <v>22.34</v>
      </c>
    </row>
    <row r="3442" spans="1:5" x14ac:dyDescent="0.25">
      <c r="A3442">
        <v>11054</v>
      </c>
      <c r="B3442" t="s">
        <v>11343</v>
      </c>
      <c r="C3442" t="s">
        <v>5530</v>
      </c>
      <c r="D3442" t="s">
        <v>5531</v>
      </c>
      <c r="E3442" s="109">
        <v>0.04</v>
      </c>
    </row>
    <row r="3443" spans="1:5" x14ac:dyDescent="0.25">
      <c r="A3443">
        <v>11055</v>
      </c>
      <c r="B3443" t="s">
        <v>11344</v>
      </c>
      <c r="C3443" t="s">
        <v>5530</v>
      </c>
      <c r="D3443" t="s">
        <v>5531</v>
      </c>
      <c r="E3443" s="109">
        <v>7.0000000000000007E-2</v>
      </c>
    </row>
    <row r="3444" spans="1:5" x14ac:dyDescent="0.25">
      <c r="A3444">
        <v>11056</v>
      </c>
      <c r="B3444" t="s">
        <v>11345</v>
      </c>
      <c r="C3444" t="s">
        <v>5530</v>
      </c>
      <c r="D3444" t="s">
        <v>5531</v>
      </c>
      <c r="E3444" s="109">
        <v>0.08</v>
      </c>
    </row>
    <row r="3445" spans="1:5" x14ac:dyDescent="0.25">
      <c r="A3445">
        <v>11057</v>
      </c>
      <c r="B3445" t="s">
        <v>11346</v>
      </c>
      <c r="C3445" t="s">
        <v>5530</v>
      </c>
      <c r="D3445" t="s">
        <v>5531</v>
      </c>
      <c r="E3445" s="109">
        <v>0.16</v>
      </c>
    </row>
    <row r="3446" spans="1:5" x14ac:dyDescent="0.25">
      <c r="A3446">
        <v>11059</v>
      </c>
      <c r="B3446" t="s">
        <v>11347</v>
      </c>
      <c r="C3446" t="s">
        <v>5530</v>
      </c>
      <c r="D3446" t="s">
        <v>5531</v>
      </c>
      <c r="E3446" s="109">
        <v>0.31</v>
      </c>
    </row>
    <row r="3447" spans="1:5" x14ac:dyDescent="0.25">
      <c r="A3447">
        <v>11058</v>
      </c>
      <c r="B3447" t="s">
        <v>11348</v>
      </c>
      <c r="C3447" t="s">
        <v>5530</v>
      </c>
      <c r="D3447" t="s">
        <v>5531</v>
      </c>
      <c r="E3447" s="109">
        <v>0.4</v>
      </c>
    </row>
    <row r="3448" spans="1:5" x14ac:dyDescent="0.25">
      <c r="A3448">
        <v>4380</v>
      </c>
      <c r="B3448" t="s">
        <v>11349</v>
      </c>
      <c r="C3448" t="s">
        <v>5530</v>
      </c>
      <c r="D3448" t="s">
        <v>5531</v>
      </c>
      <c r="E3448" s="109">
        <v>1.36</v>
      </c>
    </row>
    <row r="3449" spans="1:5" x14ac:dyDescent="0.25">
      <c r="A3449">
        <v>4299</v>
      </c>
      <c r="B3449" t="s">
        <v>11350</v>
      </c>
      <c r="C3449" t="s">
        <v>5530</v>
      </c>
      <c r="D3449" t="s">
        <v>5532</v>
      </c>
      <c r="E3449" s="109">
        <v>1.28</v>
      </c>
    </row>
    <row r="3450" spans="1:5" x14ac:dyDescent="0.25">
      <c r="A3450">
        <v>4304</v>
      </c>
      <c r="B3450" t="s">
        <v>11351</v>
      </c>
      <c r="C3450" t="s">
        <v>5530</v>
      </c>
      <c r="D3450" t="s">
        <v>5531</v>
      </c>
      <c r="E3450" s="109">
        <v>1.74</v>
      </c>
    </row>
    <row r="3451" spans="1:5" x14ac:dyDescent="0.25">
      <c r="A3451">
        <v>4305</v>
      </c>
      <c r="B3451" t="s">
        <v>11352</v>
      </c>
      <c r="C3451" t="s">
        <v>5530</v>
      </c>
      <c r="D3451" t="s">
        <v>5531</v>
      </c>
      <c r="E3451" s="109">
        <v>2.0299999999999998</v>
      </c>
    </row>
    <row r="3452" spans="1:5" x14ac:dyDescent="0.25">
      <c r="A3452">
        <v>4306</v>
      </c>
      <c r="B3452" t="s">
        <v>11353</v>
      </c>
      <c r="C3452" t="s">
        <v>5530</v>
      </c>
      <c r="D3452" t="s">
        <v>5531</v>
      </c>
      <c r="E3452" s="109">
        <v>2.35</v>
      </c>
    </row>
    <row r="3453" spans="1:5" x14ac:dyDescent="0.25">
      <c r="A3453">
        <v>4308</v>
      </c>
      <c r="B3453" t="s">
        <v>11354</v>
      </c>
      <c r="C3453" t="s">
        <v>5530</v>
      </c>
      <c r="D3453" t="s">
        <v>5531</v>
      </c>
      <c r="E3453" s="109">
        <v>4.87</v>
      </c>
    </row>
    <row r="3454" spans="1:5" x14ac:dyDescent="0.25">
      <c r="A3454">
        <v>4302</v>
      </c>
      <c r="B3454" t="s">
        <v>11355</v>
      </c>
      <c r="C3454" t="s">
        <v>5530</v>
      </c>
      <c r="D3454" t="s">
        <v>5531</v>
      </c>
      <c r="E3454" s="109">
        <v>3.65</v>
      </c>
    </row>
    <row r="3455" spans="1:5" x14ac:dyDescent="0.25">
      <c r="A3455">
        <v>4300</v>
      </c>
      <c r="B3455" t="s">
        <v>11356</v>
      </c>
      <c r="C3455" t="s">
        <v>5530</v>
      </c>
      <c r="D3455" t="s">
        <v>5531</v>
      </c>
      <c r="E3455" s="109">
        <v>0.87</v>
      </c>
    </row>
    <row r="3456" spans="1:5" x14ac:dyDescent="0.25">
      <c r="A3456">
        <v>4301</v>
      </c>
      <c r="B3456" t="s">
        <v>11357</v>
      </c>
      <c r="C3456" t="s">
        <v>5530</v>
      </c>
      <c r="D3456" t="s">
        <v>5531</v>
      </c>
      <c r="E3456" s="109">
        <v>1.06</v>
      </c>
    </row>
    <row r="3457" spans="1:5" x14ac:dyDescent="0.25">
      <c r="A3457">
        <v>4320</v>
      </c>
      <c r="B3457" t="s">
        <v>11358</v>
      </c>
      <c r="C3457" t="s">
        <v>5530</v>
      </c>
      <c r="D3457" t="s">
        <v>5531</v>
      </c>
      <c r="E3457" s="109">
        <v>3.23</v>
      </c>
    </row>
    <row r="3458" spans="1:5" x14ac:dyDescent="0.25">
      <c r="A3458">
        <v>4318</v>
      </c>
      <c r="B3458" t="s">
        <v>11359</v>
      </c>
      <c r="C3458" t="s">
        <v>5530</v>
      </c>
      <c r="D3458" t="s">
        <v>5531</v>
      </c>
      <c r="E3458" s="109">
        <v>1.57</v>
      </c>
    </row>
    <row r="3459" spans="1:5" x14ac:dyDescent="0.25">
      <c r="A3459">
        <v>40547</v>
      </c>
      <c r="B3459" t="s">
        <v>11360</v>
      </c>
      <c r="C3459" t="s">
        <v>5544</v>
      </c>
      <c r="D3459" t="s">
        <v>5531</v>
      </c>
      <c r="E3459" s="109">
        <v>36.61</v>
      </c>
    </row>
    <row r="3460" spans="1:5" x14ac:dyDescent="0.25">
      <c r="A3460">
        <v>11962</v>
      </c>
      <c r="B3460" t="s">
        <v>11361</v>
      </c>
      <c r="C3460" t="s">
        <v>5530</v>
      </c>
      <c r="D3460" t="s">
        <v>5531</v>
      </c>
      <c r="E3460" s="109">
        <v>0.3</v>
      </c>
    </row>
    <row r="3461" spans="1:5" x14ac:dyDescent="0.25">
      <c r="A3461">
        <v>4332</v>
      </c>
      <c r="B3461" t="s">
        <v>11362</v>
      </c>
      <c r="C3461" t="s">
        <v>5530</v>
      </c>
      <c r="D3461" t="s">
        <v>5531</v>
      </c>
      <c r="E3461" s="109">
        <v>1.46</v>
      </c>
    </row>
    <row r="3462" spans="1:5" x14ac:dyDescent="0.25">
      <c r="A3462">
        <v>4331</v>
      </c>
      <c r="B3462" t="s">
        <v>11363</v>
      </c>
      <c r="C3462" t="s">
        <v>5530</v>
      </c>
      <c r="D3462" t="s">
        <v>5531</v>
      </c>
      <c r="E3462" s="109">
        <v>5.49</v>
      </c>
    </row>
    <row r="3463" spans="1:5" x14ac:dyDescent="0.25">
      <c r="A3463">
        <v>4336</v>
      </c>
      <c r="B3463" t="s">
        <v>11364</v>
      </c>
      <c r="C3463" t="s">
        <v>5530</v>
      </c>
      <c r="D3463" t="s">
        <v>5531</v>
      </c>
      <c r="E3463" s="109">
        <v>7.03</v>
      </c>
    </row>
    <row r="3464" spans="1:5" x14ac:dyDescent="0.25">
      <c r="A3464">
        <v>13294</v>
      </c>
      <c r="B3464" t="s">
        <v>11365</v>
      </c>
      <c r="C3464" t="s">
        <v>5530</v>
      </c>
      <c r="D3464" t="s">
        <v>5531</v>
      </c>
      <c r="E3464" s="109">
        <v>2.0099999999999998</v>
      </c>
    </row>
    <row r="3465" spans="1:5" x14ac:dyDescent="0.25">
      <c r="A3465">
        <v>11948</v>
      </c>
      <c r="B3465" t="s">
        <v>11366</v>
      </c>
      <c r="C3465" t="s">
        <v>5530</v>
      </c>
      <c r="D3465" t="s">
        <v>5531</v>
      </c>
      <c r="E3465" s="109">
        <v>0.9</v>
      </c>
    </row>
    <row r="3466" spans="1:5" x14ac:dyDescent="0.25">
      <c r="A3466">
        <v>4382</v>
      </c>
      <c r="B3466" t="s">
        <v>11367</v>
      </c>
      <c r="C3466" t="s">
        <v>5530</v>
      </c>
      <c r="D3466" t="s">
        <v>5531</v>
      </c>
      <c r="E3466" s="109">
        <v>1.51</v>
      </c>
    </row>
    <row r="3467" spans="1:5" x14ac:dyDescent="0.25">
      <c r="A3467">
        <v>4354</v>
      </c>
      <c r="B3467" t="s">
        <v>11368</v>
      </c>
      <c r="C3467" t="s">
        <v>5530</v>
      </c>
      <c r="D3467" t="s">
        <v>5531</v>
      </c>
      <c r="E3467" s="109">
        <v>63.04</v>
      </c>
    </row>
    <row r="3468" spans="1:5" x14ac:dyDescent="0.25">
      <c r="A3468">
        <v>40839</v>
      </c>
      <c r="B3468" t="s">
        <v>11369</v>
      </c>
      <c r="C3468" t="s">
        <v>5544</v>
      </c>
      <c r="D3468" t="s">
        <v>5531</v>
      </c>
      <c r="E3468" s="109">
        <v>151.69</v>
      </c>
    </row>
    <row r="3469" spans="1:5" x14ac:dyDescent="0.25">
      <c r="A3469">
        <v>40552</v>
      </c>
      <c r="B3469" t="s">
        <v>11370</v>
      </c>
      <c r="C3469" t="s">
        <v>5544</v>
      </c>
      <c r="D3469" t="s">
        <v>5531</v>
      </c>
      <c r="E3469" s="109">
        <v>62.77</v>
      </c>
    </row>
    <row r="3470" spans="1:5" x14ac:dyDescent="0.25">
      <c r="A3470">
        <v>40549</v>
      </c>
      <c r="B3470" t="s">
        <v>11371</v>
      </c>
      <c r="C3470" t="s">
        <v>5544</v>
      </c>
      <c r="D3470" t="s">
        <v>5531</v>
      </c>
      <c r="E3470" s="109">
        <v>248.46</v>
      </c>
    </row>
    <row r="3471" spans="1:5" x14ac:dyDescent="0.25">
      <c r="A3471">
        <v>4385</v>
      </c>
      <c r="B3471" t="s">
        <v>11372</v>
      </c>
      <c r="C3471" t="s">
        <v>5541</v>
      </c>
      <c r="D3471" t="s">
        <v>5531</v>
      </c>
      <c r="E3471" s="109">
        <v>671.46</v>
      </c>
    </row>
    <row r="3472" spans="1:5" x14ac:dyDescent="0.25">
      <c r="A3472">
        <v>20078</v>
      </c>
      <c r="B3472" t="s">
        <v>11373</v>
      </c>
      <c r="C3472" t="s">
        <v>5530</v>
      </c>
      <c r="D3472" t="s">
        <v>5531</v>
      </c>
      <c r="E3472" s="109">
        <v>22.23</v>
      </c>
    </row>
    <row r="3473" spans="1:5" x14ac:dyDescent="0.25">
      <c r="A3473">
        <v>39897</v>
      </c>
      <c r="B3473" t="s">
        <v>11374</v>
      </c>
      <c r="C3473" t="s">
        <v>5530</v>
      </c>
      <c r="D3473" t="s">
        <v>5535</v>
      </c>
      <c r="E3473" s="109">
        <v>61.22</v>
      </c>
    </row>
    <row r="3474" spans="1:5" x14ac:dyDescent="0.25">
      <c r="A3474">
        <v>118</v>
      </c>
      <c r="B3474" t="s">
        <v>11375</v>
      </c>
      <c r="C3474" t="s">
        <v>5530</v>
      </c>
      <c r="D3474" t="s">
        <v>5531</v>
      </c>
      <c r="E3474" s="109">
        <v>46.99</v>
      </c>
    </row>
    <row r="3475" spans="1:5" x14ac:dyDescent="0.25">
      <c r="A3475">
        <v>4396</v>
      </c>
      <c r="B3475" t="s">
        <v>11376</v>
      </c>
      <c r="C3475" t="s">
        <v>156</v>
      </c>
      <c r="D3475" t="s">
        <v>5531</v>
      </c>
      <c r="E3475" s="109">
        <v>220.58</v>
      </c>
    </row>
    <row r="3476" spans="1:5" x14ac:dyDescent="0.25">
      <c r="A3476">
        <v>36881</v>
      </c>
      <c r="B3476" t="s">
        <v>11377</v>
      </c>
      <c r="C3476" t="s">
        <v>156</v>
      </c>
      <c r="D3476" t="s">
        <v>5531</v>
      </c>
      <c r="E3476" s="109">
        <v>142.06</v>
      </c>
    </row>
    <row r="3477" spans="1:5" x14ac:dyDescent="0.25">
      <c r="A3477">
        <v>4397</v>
      </c>
      <c r="B3477" t="s">
        <v>11378</v>
      </c>
      <c r="C3477" t="s">
        <v>156</v>
      </c>
      <c r="D3477" t="s">
        <v>5531</v>
      </c>
      <c r="E3477" s="109">
        <v>239.94</v>
      </c>
    </row>
    <row r="3478" spans="1:5" x14ac:dyDescent="0.25">
      <c r="A3478">
        <v>36882</v>
      </c>
      <c r="B3478" t="s">
        <v>11379</v>
      </c>
      <c r="C3478" t="s">
        <v>156</v>
      </c>
      <c r="D3478" t="s">
        <v>5531</v>
      </c>
      <c r="E3478" s="109">
        <v>169.87</v>
      </c>
    </row>
    <row r="3479" spans="1:5" x14ac:dyDescent="0.25">
      <c r="A3479">
        <v>4751</v>
      </c>
      <c r="B3479" t="s">
        <v>11380</v>
      </c>
      <c r="C3479" t="s">
        <v>5534</v>
      </c>
      <c r="D3479" t="s">
        <v>5531</v>
      </c>
      <c r="E3479" s="109">
        <v>14.48</v>
      </c>
    </row>
    <row r="3480" spans="1:5" x14ac:dyDescent="0.25">
      <c r="A3480">
        <v>41066</v>
      </c>
      <c r="B3480" t="s">
        <v>11381</v>
      </c>
      <c r="C3480" t="s">
        <v>5538</v>
      </c>
      <c r="D3480" t="s">
        <v>5531</v>
      </c>
      <c r="E3480" s="110">
        <v>2531.9499999999998</v>
      </c>
    </row>
    <row r="3481" spans="1:5" x14ac:dyDescent="0.25">
      <c r="A3481">
        <v>39604</v>
      </c>
      <c r="B3481" t="s">
        <v>11382</v>
      </c>
      <c r="C3481" t="s">
        <v>5530</v>
      </c>
      <c r="D3481" t="s">
        <v>5531</v>
      </c>
      <c r="E3481" s="109">
        <v>15.07</v>
      </c>
    </row>
    <row r="3482" spans="1:5" x14ac:dyDescent="0.25">
      <c r="A3482">
        <v>39605</v>
      </c>
      <c r="B3482" t="s">
        <v>11383</v>
      </c>
      <c r="C3482" t="s">
        <v>5530</v>
      </c>
      <c r="D3482" t="s">
        <v>5531</v>
      </c>
      <c r="E3482" s="109">
        <v>20.91</v>
      </c>
    </row>
    <row r="3483" spans="1:5" x14ac:dyDescent="0.25">
      <c r="A3483">
        <v>39606</v>
      </c>
      <c r="B3483" t="s">
        <v>11384</v>
      </c>
      <c r="C3483" t="s">
        <v>5530</v>
      </c>
      <c r="D3483" t="s">
        <v>5531</v>
      </c>
      <c r="E3483" s="109">
        <v>26.56</v>
      </c>
    </row>
    <row r="3484" spans="1:5" x14ac:dyDescent="0.25">
      <c r="A3484">
        <v>39607</v>
      </c>
      <c r="B3484" t="s">
        <v>11385</v>
      </c>
      <c r="C3484" t="s">
        <v>5530</v>
      </c>
      <c r="D3484" t="s">
        <v>5531</v>
      </c>
      <c r="E3484" s="109">
        <v>30.47</v>
      </c>
    </row>
    <row r="3485" spans="1:5" x14ac:dyDescent="0.25">
      <c r="A3485">
        <v>39594</v>
      </c>
      <c r="B3485" t="s">
        <v>11386</v>
      </c>
      <c r="C3485" t="s">
        <v>5530</v>
      </c>
      <c r="D3485" t="s">
        <v>5532</v>
      </c>
      <c r="E3485" s="109">
        <v>288.5</v>
      </c>
    </row>
    <row r="3486" spans="1:5" x14ac:dyDescent="0.25">
      <c r="A3486">
        <v>39596</v>
      </c>
      <c r="B3486" t="s">
        <v>11387</v>
      </c>
      <c r="C3486" t="s">
        <v>5530</v>
      </c>
      <c r="D3486" t="s">
        <v>5531</v>
      </c>
      <c r="E3486" s="109">
        <v>502.84</v>
      </c>
    </row>
    <row r="3487" spans="1:5" x14ac:dyDescent="0.25">
      <c r="A3487">
        <v>39595</v>
      </c>
      <c r="B3487" t="s">
        <v>11388</v>
      </c>
      <c r="C3487" t="s">
        <v>5530</v>
      </c>
      <c r="D3487" t="s">
        <v>5531</v>
      </c>
      <c r="E3487" s="109">
        <v>422.09</v>
      </c>
    </row>
    <row r="3488" spans="1:5" x14ac:dyDescent="0.25">
      <c r="A3488">
        <v>39597</v>
      </c>
      <c r="B3488" t="s">
        <v>11389</v>
      </c>
      <c r="C3488" t="s">
        <v>5530</v>
      </c>
      <c r="D3488" t="s">
        <v>5531</v>
      </c>
      <c r="E3488" s="109">
        <v>678.11</v>
      </c>
    </row>
    <row r="3489" spans="1:5" x14ac:dyDescent="0.25">
      <c r="A3489">
        <v>10731</v>
      </c>
      <c r="B3489" t="s">
        <v>11390</v>
      </c>
      <c r="C3489" t="s">
        <v>156</v>
      </c>
      <c r="D3489" t="s">
        <v>5532</v>
      </c>
      <c r="E3489" s="109">
        <v>35.44</v>
      </c>
    </row>
    <row r="3490" spans="1:5" x14ac:dyDescent="0.25">
      <c r="A3490">
        <v>4704</v>
      </c>
      <c r="B3490" t="s">
        <v>11391</v>
      </c>
      <c r="C3490" t="s">
        <v>156</v>
      </c>
      <c r="D3490" t="s">
        <v>5531</v>
      </c>
      <c r="E3490" s="109">
        <v>31.98</v>
      </c>
    </row>
    <row r="3491" spans="1:5" x14ac:dyDescent="0.25">
      <c r="A3491">
        <v>10730</v>
      </c>
      <c r="B3491" t="s">
        <v>11392</v>
      </c>
      <c r="C3491" t="s">
        <v>156</v>
      </c>
      <c r="D3491" t="s">
        <v>5531</v>
      </c>
      <c r="E3491" s="109">
        <v>34.26</v>
      </c>
    </row>
    <row r="3492" spans="1:5" x14ac:dyDescent="0.25">
      <c r="A3492">
        <v>4729</v>
      </c>
      <c r="B3492" t="s">
        <v>11393</v>
      </c>
      <c r="C3492" t="s">
        <v>5537</v>
      </c>
      <c r="D3492" t="s">
        <v>5531</v>
      </c>
      <c r="E3492" s="109">
        <v>72.510000000000005</v>
      </c>
    </row>
    <row r="3493" spans="1:5" x14ac:dyDescent="0.25">
      <c r="A3493">
        <v>4720</v>
      </c>
      <c r="B3493" t="s">
        <v>11394</v>
      </c>
      <c r="C3493" t="s">
        <v>5537</v>
      </c>
      <c r="D3493" t="s">
        <v>5531</v>
      </c>
      <c r="E3493" s="109">
        <v>83.09</v>
      </c>
    </row>
    <row r="3494" spans="1:5" x14ac:dyDescent="0.25">
      <c r="A3494">
        <v>4721</v>
      </c>
      <c r="B3494" t="s">
        <v>11395</v>
      </c>
      <c r="C3494" t="s">
        <v>5537</v>
      </c>
      <c r="D3494" t="s">
        <v>5531</v>
      </c>
      <c r="E3494" s="109">
        <v>71.97</v>
      </c>
    </row>
    <row r="3495" spans="1:5" x14ac:dyDescent="0.25">
      <c r="A3495">
        <v>4718</v>
      </c>
      <c r="B3495" t="s">
        <v>11396</v>
      </c>
      <c r="C3495" t="s">
        <v>5537</v>
      </c>
      <c r="D3495" t="s">
        <v>5532</v>
      </c>
      <c r="E3495" s="109">
        <v>72.349999999999994</v>
      </c>
    </row>
    <row r="3496" spans="1:5" x14ac:dyDescent="0.25">
      <c r="A3496">
        <v>4722</v>
      </c>
      <c r="B3496" t="s">
        <v>11397</v>
      </c>
      <c r="C3496" t="s">
        <v>5537</v>
      </c>
      <c r="D3496" t="s">
        <v>5531</v>
      </c>
      <c r="E3496" s="109">
        <v>67.98</v>
      </c>
    </row>
    <row r="3497" spans="1:5" x14ac:dyDescent="0.25">
      <c r="A3497">
        <v>4723</v>
      </c>
      <c r="B3497" t="s">
        <v>11398</v>
      </c>
      <c r="C3497" t="s">
        <v>5537</v>
      </c>
      <c r="D3497" t="s">
        <v>5531</v>
      </c>
      <c r="E3497" s="109">
        <v>67.39</v>
      </c>
    </row>
    <row r="3498" spans="1:5" x14ac:dyDescent="0.25">
      <c r="A3498">
        <v>4727</v>
      </c>
      <c r="B3498" t="s">
        <v>11399</v>
      </c>
      <c r="C3498" t="s">
        <v>5537</v>
      </c>
      <c r="D3498" t="s">
        <v>5531</v>
      </c>
      <c r="E3498" s="109">
        <v>61.69</v>
      </c>
    </row>
    <row r="3499" spans="1:5" x14ac:dyDescent="0.25">
      <c r="A3499">
        <v>4748</v>
      </c>
      <c r="B3499" t="s">
        <v>11400</v>
      </c>
      <c r="C3499" t="s">
        <v>5537</v>
      </c>
      <c r="D3499" t="s">
        <v>5531</v>
      </c>
      <c r="E3499" s="109">
        <v>66.47</v>
      </c>
    </row>
    <row r="3500" spans="1:5" x14ac:dyDescent="0.25">
      <c r="A3500">
        <v>4730</v>
      </c>
      <c r="B3500" t="s">
        <v>11401</v>
      </c>
      <c r="C3500" t="s">
        <v>5537</v>
      </c>
      <c r="D3500" t="s">
        <v>5531</v>
      </c>
      <c r="E3500" s="109">
        <v>67.64</v>
      </c>
    </row>
    <row r="3501" spans="1:5" x14ac:dyDescent="0.25">
      <c r="A3501">
        <v>13186</v>
      </c>
      <c r="B3501" t="s">
        <v>11402</v>
      </c>
      <c r="C3501" t="s">
        <v>5537</v>
      </c>
      <c r="D3501" t="s">
        <v>5531</v>
      </c>
      <c r="E3501" s="109">
        <v>53.29</v>
      </c>
    </row>
    <row r="3502" spans="1:5" x14ac:dyDescent="0.25">
      <c r="A3502">
        <v>10737</v>
      </c>
      <c r="B3502" t="s">
        <v>11403</v>
      </c>
      <c r="C3502" t="s">
        <v>156</v>
      </c>
      <c r="D3502" t="s">
        <v>5531</v>
      </c>
      <c r="E3502" s="109">
        <v>111.37</v>
      </c>
    </row>
    <row r="3503" spans="1:5" x14ac:dyDescent="0.25">
      <c r="A3503">
        <v>10734</v>
      </c>
      <c r="B3503" t="s">
        <v>11404</v>
      </c>
      <c r="C3503" t="s">
        <v>156</v>
      </c>
      <c r="D3503" t="s">
        <v>5531</v>
      </c>
      <c r="E3503" s="109">
        <v>66.25</v>
      </c>
    </row>
    <row r="3504" spans="1:5" x14ac:dyDescent="0.25">
      <c r="A3504">
        <v>4708</v>
      </c>
      <c r="B3504" t="s">
        <v>11405</v>
      </c>
      <c r="C3504" t="s">
        <v>156</v>
      </c>
      <c r="D3504" t="s">
        <v>5531</v>
      </c>
      <c r="E3504" s="109">
        <v>128.5</v>
      </c>
    </row>
    <row r="3505" spans="1:5" x14ac:dyDescent="0.25">
      <c r="A3505">
        <v>4712</v>
      </c>
      <c r="B3505" t="s">
        <v>11406</v>
      </c>
      <c r="C3505" t="s">
        <v>156</v>
      </c>
      <c r="D3505" t="s">
        <v>5531</v>
      </c>
      <c r="E3505" s="109">
        <v>62.82</v>
      </c>
    </row>
    <row r="3506" spans="1:5" x14ac:dyDescent="0.25">
      <c r="A3506">
        <v>4710</v>
      </c>
      <c r="B3506" t="s">
        <v>11407</v>
      </c>
      <c r="C3506" t="s">
        <v>156</v>
      </c>
      <c r="D3506" t="s">
        <v>5531</v>
      </c>
      <c r="E3506" s="109">
        <v>201.47</v>
      </c>
    </row>
    <row r="3507" spans="1:5" x14ac:dyDescent="0.25">
      <c r="A3507">
        <v>4746</v>
      </c>
      <c r="B3507" t="s">
        <v>11408</v>
      </c>
      <c r="C3507" t="s">
        <v>5537</v>
      </c>
      <c r="D3507" t="s">
        <v>5531</v>
      </c>
      <c r="E3507" s="109">
        <v>50.52</v>
      </c>
    </row>
    <row r="3508" spans="1:5" x14ac:dyDescent="0.25">
      <c r="A3508">
        <v>4750</v>
      </c>
      <c r="B3508" t="s">
        <v>11409</v>
      </c>
      <c r="C3508" t="s">
        <v>5534</v>
      </c>
      <c r="D3508" t="s">
        <v>5532</v>
      </c>
      <c r="E3508" s="109">
        <v>14.48</v>
      </c>
    </row>
    <row r="3509" spans="1:5" x14ac:dyDescent="0.25">
      <c r="A3509">
        <v>41065</v>
      </c>
      <c r="B3509" t="s">
        <v>11410</v>
      </c>
      <c r="C3509" t="s">
        <v>5538</v>
      </c>
      <c r="D3509" t="s">
        <v>5531</v>
      </c>
      <c r="E3509" s="110">
        <v>2531.9499999999998</v>
      </c>
    </row>
    <row r="3510" spans="1:5" x14ac:dyDescent="0.25">
      <c r="A3510">
        <v>34747</v>
      </c>
      <c r="B3510" t="s">
        <v>11411</v>
      </c>
      <c r="C3510" t="s">
        <v>5536</v>
      </c>
      <c r="D3510" t="s">
        <v>5531</v>
      </c>
      <c r="E3510" s="109">
        <v>88.56</v>
      </c>
    </row>
    <row r="3511" spans="1:5" x14ac:dyDescent="0.25">
      <c r="A3511">
        <v>4826</v>
      </c>
      <c r="B3511" t="s">
        <v>11412</v>
      </c>
      <c r="C3511" t="s">
        <v>5536</v>
      </c>
      <c r="D3511" t="s">
        <v>5531</v>
      </c>
      <c r="E3511" s="109">
        <v>95.22</v>
      </c>
    </row>
    <row r="3512" spans="1:5" x14ac:dyDescent="0.25">
      <c r="A3512">
        <v>41975</v>
      </c>
      <c r="B3512" t="s">
        <v>11413</v>
      </c>
      <c r="C3512" t="s">
        <v>156</v>
      </c>
      <c r="D3512" t="s">
        <v>5535</v>
      </c>
      <c r="E3512" s="109">
        <v>76.52</v>
      </c>
    </row>
    <row r="3513" spans="1:5" x14ac:dyDescent="0.25">
      <c r="A3513">
        <v>4825</v>
      </c>
      <c r="B3513" t="s">
        <v>11414</v>
      </c>
      <c r="C3513" t="s">
        <v>5536</v>
      </c>
      <c r="D3513" t="s">
        <v>5531</v>
      </c>
      <c r="E3513" s="109">
        <v>131.80000000000001</v>
      </c>
    </row>
    <row r="3514" spans="1:5" x14ac:dyDescent="0.25">
      <c r="A3514">
        <v>34744</v>
      </c>
      <c r="B3514" t="s">
        <v>11415</v>
      </c>
      <c r="C3514" t="s">
        <v>156</v>
      </c>
      <c r="D3514" t="s">
        <v>5535</v>
      </c>
      <c r="E3514" s="109">
        <v>20.92</v>
      </c>
    </row>
    <row r="3515" spans="1:5" x14ac:dyDescent="0.25">
      <c r="A3515">
        <v>39430</v>
      </c>
      <c r="B3515" t="s">
        <v>11416</v>
      </c>
      <c r="C3515" t="s">
        <v>5530</v>
      </c>
      <c r="D3515" t="s">
        <v>5531</v>
      </c>
      <c r="E3515" s="109">
        <v>2.91</v>
      </c>
    </row>
    <row r="3516" spans="1:5" x14ac:dyDescent="0.25">
      <c r="A3516">
        <v>39573</v>
      </c>
      <c r="B3516" t="s">
        <v>11417</v>
      </c>
      <c r="C3516" t="s">
        <v>5530</v>
      </c>
      <c r="D3516" t="s">
        <v>5531</v>
      </c>
      <c r="E3516" s="109">
        <v>2.87</v>
      </c>
    </row>
    <row r="3517" spans="1:5" x14ac:dyDescent="0.25">
      <c r="A3517">
        <v>38410</v>
      </c>
      <c r="B3517" t="s">
        <v>11418</v>
      </c>
      <c r="C3517" t="s">
        <v>5530</v>
      </c>
      <c r="D3517" t="s">
        <v>5535</v>
      </c>
      <c r="E3517" s="110">
        <v>13348.84</v>
      </c>
    </row>
    <row r="3518" spans="1:5" x14ac:dyDescent="0.25">
      <c r="A3518">
        <v>41596</v>
      </c>
      <c r="B3518" t="s">
        <v>11419</v>
      </c>
      <c r="C3518" t="s">
        <v>157</v>
      </c>
      <c r="D3518" t="s">
        <v>5531</v>
      </c>
      <c r="E3518" s="109">
        <v>14.74</v>
      </c>
    </row>
    <row r="3519" spans="1:5" x14ac:dyDescent="0.25">
      <c r="A3519">
        <v>41598</v>
      </c>
      <c r="B3519" t="s">
        <v>11420</v>
      </c>
      <c r="C3519" t="s">
        <v>157</v>
      </c>
      <c r="D3519" t="s">
        <v>5531</v>
      </c>
      <c r="E3519" s="109">
        <v>14.74</v>
      </c>
    </row>
    <row r="3520" spans="1:5" x14ac:dyDescent="0.25">
      <c r="A3520">
        <v>41594</v>
      </c>
      <c r="B3520" t="s">
        <v>11421</v>
      </c>
      <c r="C3520" t="s">
        <v>157</v>
      </c>
      <c r="D3520" t="s">
        <v>5531</v>
      </c>
      <c r="E3520" s="109">
        <v>14.98</v>
      </c>
    </row>
    <row r="3521" spans="1:5" x14ac:dyDescent="0.25">
      <c r="A3521">
        <v>43663</v>
      </c>
      <c r="B3521" t="s">
        <v>11422</v>
      </c>
      <c r="C3521" t="s">
        <v>157</v>
      </c>
      <c r="D3521" t="s">
        <v>5531</v>
      </c>
      <c r="E3521" s="109">
        <v>12.34</v>
      </c>
    </row>
    <row r="3522" spans="1:5" x14ac:dyDescent="0.25">
      <c r="A3522">
        <v>4766</v>
      </c>
      <c r="B3522" t="s">
        <v>11423</v>
      </c>
      <c r="C3522" t="s">
        <v>157</v>
      </c>
      <c r="D3522" t="s">
        <v>5531</v>
      </c>
      <c r="E3522" s="109">
        <v>11.62</v>
      </c>
    </row>
    <row r="3523" spans="1:5" x14ac:dyDescent="0.25">
      <c r="A3523">
        <v>43664</v>
      </c>
      <c r="B3523" t="s">
        <v>11424</v>
      </c>
      <c r="C3523" t="s">
        <v>157</v>
      </c>
      <c r="D3523" t="s">
        <v>5531</v>
      </c>
      <c r="E3523" s="109">
        <v>12.4</v>
      </c>
    </row>
    <row r="3524" spans="1:5" x14ac:dyDescent="0.25">
      <c r="A3524">
        <v>43082</v>
      </c>
      <c r="B3524" t="s">
        <v>11425</v>
      </c>
      <c r="C3524" t="s">
        <v>157</v>
      </c>
      <c r="D3524" t="s">
        <v>5532</v>
      </c>
      <c r="E3524" s="109">
        <v>13.52</v>
      </c>
    </row>
    <row r="3525" spans="1:5" x14ac:dyDescent="0.25">
      <c r="A3525">
        <v>43665</v>
      </c>
      <c r="B3525" t="s">
        <v>11426</v>
      </c>
      <c r="C3525" t="s">
        <v>157</v>
      </c>
      <c r="D3525" t="s">
        <v>5531</v>
      </c>
      <c r="E3525" s="109">
        <v>11.62</v>
      </c>
    </row>
    <row r="3526" spans="1:5" x14ac:dyDescent="0.25">
      <c r="A3526">
        <v>10966</v>
      </c>
      <c r="B3526" t="s">
        <v>11427</v>
      </c>
      <c r="C3526" t="s">
        <v>157</v>
      </c>
      <c r="D3526" t="s">
        <v>5531</v>
      </c>
      <c r="E3526" s="109">
        <v>12.34</v>
      </c>
    </row>
    <row r="3527" spans="1:5" x14ac:dyDescent="0.25">
      <c r="A3527">
        <v>43692</v>
      </c>
      <c r="B3527" t="s">
        <v>11428</v>
      </c>
      <c r="C3527" t="s">
        <v>157</v>
      </c>
      <c r="D3527" t="s">
        <v>5531</v>
      </c>
      <c r="E3527" s="109">
        <v>12.34</v>
      </c>
    </row>
    <row r="3528" spans="1:5" x14ac:dyDescent="0.25">
      <c r="A3528">
        <v>43083</v>
      </c>
      <c r="B3528" t="s">
        <v>11429</v>
      </c>
      <c r="C3528" t="s">
        <v>157</v>
      </c>
      <c r="D3528" t="s">
        <v>5531</v>
      </c>
      <c r="E3528" s="109">
        <v>11.71</v>
      </c>
    </row>
    <row r="3529" spans="1:5" x14ac:dyDescent="0.25">
      <c r="A3529">
        <v>40535</v>
      </c>
      <c r="B3529" t="s">
        <v>11430</v>
      </c>
      <c r="C3529" t="s">
        <v>157</v>
      </c>
      <c r="D3529" t="s">
        <v>5531</v>
      </c>
      <c r="E3529" s="109">
        <v>11.71</v>
      </c>
    </row>
    <row r="3530" spans="1:5" x14ac:dyDescent="0.25">
      <c r="A3530">
        <v>39427</v>
      </c>
      <c r="B3530" t="s">
        <v>11431</v>
      </c>
      <c r="C3530" t="s">
        <v>5536</v>
      </c>
      <c r="D3530" t="s">
        <v>5531</v>
      </c>
      <c r="E3530" s="109">
        <v>7.73</v>
      </c>
    </row>
    <row r="3531" spans="1:5" x14ac:dyDescent="0.25">
      <c r="A3531">
        <v>39424</v>
      </c>
      <c r="B3531" t="s">
        <v>11432</v>
      </c>
      <c r="C3531" t="s">
        <v>5536</v>
      </c>
      <c r="D3531" t="s">
        <v>5531</v>
      </c>
      <c r="E3531" s="109">
        <v>4.5999999999999996</v>
      </c>
    </row>
    <row r="3532" spans="1:5" x14ac:dyDescent="0.25">
      <c r="A3532">
        <v>39425</v>
      </c>
      <c r="B3532" t="s">
        <v>11433</v>
      </c>
      <c r="C3532" t="s">
        <v>5536</v>
      </c>
      <c r="D3532" t="s">
        <v>5531</v>
      </c>
      <c r="E3532" s="109">
        <v>4.54</v>
      </c>
    </row>
    <row r="3533" spans="1:5" x14ac:dyDescent="0.25">
      <c r="A3533">
        <v>40664</v>
      </c>
      <c r="B3533" t="s">
        <v>11434</v>
      </c>
      <c r="C3533" t="s">
        <v>157</v>
      </c>
      <c r="D3533" t="s">
        <v>5531</v>
      </c>
      <c r="E3533" s="109">
        <v>24.03</v>
      </c>
    </row>
    <row r="3534" spans="1:5" x14ac:dyDescent="0.25">
      <c r="A3534">
        <v>34360</v>
      </c>
      <c r="B3534" t="s">
        <v>11435</v>
      </c>
      <c r="C3534" t="s">
        <v>157</v>
      </c>
      <c r="D3534" t="s">
        <v>5535</v>
      </c>
      <c r="E3534" s="109">
        <v>47.31</v>
      </c>
    </row>
    <row r="3535" spans="1:5" x14ac:dyDescent="0.25">
      <c r="A3535">
        <v>20259</v>
      </c>
      <c r="B3535" t="s">
        <v>11436</v>
      </c>
      <c r="C3535" t="s">
        <v>5536</v>
      </c>
      <c r="D3535" t="s">
        <v>5535</v>
      </c>
      <c r="E3535" s="109">
        <v>11</v>
      </c>
    </row>
    <row r="3536" spans="1:5" x14ac:dyDescent="0.25">
      <c r="A3536">
        <v>14077</v>
      </c>
      <c r="B3536" t="s">
        <v>11437</v>
      </c>
      <c r="C3536" t="s">
        <v>5536</v>
      </c>
      <c r="D3536" t="s">
        <v>5535</v>
      </c>
      <c r="E3536" s="109">
        <v>168.36</v>
      </c>
    </row>
    <row r="3537" spans="1:5" x14ac:dyDescent="0.25">
      <c r="A3537">
        <v>3678</v>
      </c>
      <c r="B3537" t="s">
        <v>11438</v>
      </c>
      <c r="C3537" t="s">
        <v>5536</v>
      </c>
      <c r="D3537" t="s">
        <v>5535</v>
      </c>
      <c r="E3537" s="109">
        <v>76.099999999999994</v>
      </c>
    </row>
    <row r="3538" spans="1:5" x14ac:dyDescent="0.25">
      <c r="A3538">
        <v>39418</v>
      </c>
      <c r="B3538" t="s">
        <v>11439</v>
      </c>
      <c r="C3538" t="s">
        <v>5536</v>
      </c>
      <c r="D3538" t="s">
        <v>5531</v>
      </c>
      <c r="E3538" s="109">
        <v>8.6199999999999992</v>
      </c>
    </row>
    <row r="3539" spans="1:5" x14ac:dyDescent="0.25">
      <c r="A3539">
        <v>39419</v>
      </c>
      <c r="B3539" t="s">
        <v>11440</v>
      </c>
      <c r="C3539" t="s">
        <v>5536</v>
      </c>
      <c r="D3539" t="s">
        <v>5531</v>
      </c>
      <c r="E3539" s="109">
        <v>10.51</v>
      </c>
    </row>
    <row r="3540" spans="1:5" x14ac:dyDescent="0.25">
      <c r="A3540">
        <v>39420</v>
      </c>
      <c r="B3540" t="s">
        <v>11441</v>
      </c>
      <c r="C3540" t="s">
        <v>5536</v>
      </c>
      <c r="D3540" t="s">
        <v>5531</v>
      </c>
      <c r="E3540" s="109">
        <v>11.6</v>
      </c>
    </row>
    <row r="3541" spans="1:5" x14ac:dyDescent="0.25">
      <c r="A3541">
        <v>39571</v>
      </c>
      <c r="B3541" t="s">
        <v>11442</v>
      </c>
      <c r="C3541" t="s">
        <v>5536</v>
      </c>
      <c r="D3541" t="s">
        <v>5531</v>
      </c>
      <c r="E3541" s="109">
        <v>7.01</v>
      </c>
    </row>
    <row r="3542" spans="1:5" x14ac:dyDescent="0.25">
      <c r="A3542">
        <v>39421</v>
      </c>
      <c r="B3542" t="s">
        <v>11443</v>
      </c>
      <c r="C3542" t="s">
        <v>5536</v>
      </c>
      <c r="D3542" t="s">
        <v>5531</v>
      </c>
      <c r="E3542" s="109">
        <v>10.210000000000001</v>
      </c>
    </row>
    <row r="3543" spans="1:5" x14ac:dyDescent="0.25">
      <c r="A3543">
        <v>39422</v>
      </c>
      <c r="B3543" t="s">
        <v>11444</v>
      </c>
      <c r="C3543" t="s">
        <v>5536</v>
      </c>
      <c r="D3543" t="s">
        <v>5532</v>
      </c>
      <c r="E3543" s="109">
        <v>11.92</v>
      </c>
    </row>
    <row r="3544" spans="1:5" x14ac:dyDescent="0.25">
      <c r="A3544">
        <v>39423</v>
      </c>
      <c r="B3544" t="s">
        <v>11445</v>
      </c>
      <c r="C3544" t="s">
        <v>5536</v>
      </c>
      <c r="D3544" t="s">
        <v>5531</v>
      </c>
      <c r="E3544" s="109">
        <v>13.84</v>
      </c>
    </row>
    <row r="3545" spans="1:5" x14ac:dyDescent="0.25">
      <c r="A3545">
        <v>39426</v>
      </c>
      <c r="B3545" t="s">
        <v>11446</v>
      </c>
      <c r="C3545" t="s">
        <v>5536</v>
      </c>
      <c r="D3545" t="s">
        <v>5531</v>
      </c>
      <c r="E3545" s="109">
        <v>31.11</v>
      </c>
    </row>
    <row r="3546" spans="1:5" x14ac:dyDescent="0.25">
      <c r="A3546">
        <v>39429</v>
      </c>
      <c r="B3546" t="s">
        <v>11447</v>
      </c>
      <c r="C3546" t="s">
        <v>5536</v>
      </c>
      <c r="D3546" t="s">
        <v>5531</v>
      </c>
      <c r="E3546" s="109">
        <v>9.81</v>
      </c>
    </row>
    <row r="3547" spans="1:5" x14ac:dyDescent="0.25">
      <c r="A3547">
        <v>39428</v>
      </c>
      <c r="B3547" t="s">
        <v>11448</v>
      </c>
      <c r="C3547" t="s">
        <v>5536</v>
      </c>
      <c r="D3547" t="s">
        <v>5531</v>
      </c>
      <c r="E3547" s="109">
        <v>7.5</v>
      </c>
    </row>
    <row r="3548" spans="1:5" x14ac:dyDescent="0.25">
      <c r="A3548">
        <v>39572</v>
      </c>
      <c r="B3548" t="s">
        <v>11449</v>
      </c>
      <c r="C3548" t="s">
        <v>5536</v>
      </c>
      <c r="D3548" t="s">
        <v>5531</v>
      </c>
      <c r="E3548" s="109">
        <v>6.49</v>
      </c>
    </row>
    <row r="3549" spans="1:5" x14ac:dyDescent="0.25">
      <c r="A3549">
        <v>39570</v>
      </c>
      <c r="B3549" t="s">
        <v>11450</v>
      </c>
      <c r="C3549" t="s">
        <v>5536</v>
      </c>
      <c r="D3549" t="s">
        <v>5531</v>
      </c>
      <c r="E3549" s="109">
        <v>6.89</v>
      </c>
    </row>
    <row r="3550" spans="1:5" x14ac:dyDescent="0.25">
      <c r="A3550">
        <v>39569</v>
      </c>
      <c r="B3550" t="s">
        <v>11451</v>
      </c>
      <c r="C3550" t="s">
        <v>5536</v>
      </c>
      <c r="D3550" t="s">
        <v>5531</v>
      </c>
      <c r="E3550" s="109">
        <v>6.8</v>
      </c>
    </row>
    <row r="3551" spans="1:5" x14ac:dyDescent="0.25">
      <c r="A3551">
        <v>11552</v>
      </c>
      <c r="B3551" t="s">
        <v>11452</v>
      </c>
      <c r="C3551" t="s">
        <v>5536</v>
      </c>
      <c r="D3551" t="s">
        <v>5531</v>
      </c>
      <c r="E3551" s="109">
        <v>7.77</v>
      </c>
    </row>
    <row r="3552" spans="1:5" x14ac:dyDescent="0.25">
      <c r="A3552">
        <v>40598</v>
      </c>
      <c r="B3552" t="s">
        <v>11453</v>
      </c>
      <c r="C3552" t="s">
        <v>157</v>
      </c>
      <c r="D3552" t="s">
        <v>5531</v>
      </c>
      <c r="E3552" s="109">
        <v>11.42</v>
      </c>
    </row>
    <row r="3553" spans="1:5" x14ac:dyDescent="0.25">
      <c r="A3553">
        <v>39029</v>
      </c>
      <c r="B3553" t="s">
        <v>11454</v>
      </c>
      <c r="C3553" t="s">
        <v>5536</v>
      </c>
      <c r="D3553" t="s">
        <v>5531</v>
      </c>
      <c r="E3553" s="109">
        <v>21.97</v>
      </c>
    </row>
    <row r="3554" spans="1:5" x14ac:dyDescent="0.25">
      <c r="A3554">
        <v>39028</v>
      </c>
      <c r="B3554" t="s">
        <v>11455</v>
      </c>
      <c r="C3554" t="s">
        <v>5536</v>
      </c>
      <c r="D3554" t="s">
        <v>5531</v>
      </c>
      <c r="E3554" s="109">
        <v>12.79</v>
      </c>
    </row>
    <row r="3555" spans="1:5" x14ac:dyDescent="0.25">
      <c r="A3555">
        <v>39328</v>
      </c>
      <c r="B3555" t="s">
        <v>11456</v>
      </c>
      <c r="C3555" t="s">
        <v>5536</v>
      </c>
      <c r="D3555" t="s">
        <v>5531</v>
      </c>
      <c r="E3555" s="109">
        <v>7.03</v>
      </c>
    </row>
    <row r="3556" spans="1:5" x14ac:dyDescent="0.25">
      <c r="A3556">
        <v>38541</v>
      </c>
      <c r="B3556" t="s">
        <v>11457</v>
      </c>
      <c r="C3556" t="s">
        <v>5530</v>
      </c>
      <c r="D3556" t="s">
        <v>5535</v>
      </c>
      <c r="E3556" s="110">
        <v>3926315.76</v>
      </c>
    </row>
    <row r="3557" spans="1:5" x14ac:dyDescent="0.25">
      <c r="A3557">
        <v>38542</v>
      </c>
      <c r="B3557" t="s">
        <v>11458</v>
      </c>
      <c r="C3557" t="s">
        <v>5530</v>
      </c>
      <c r="D3557" t="s">
        <v>5535</v>
      </c>
      <c r="E3557" s="110">
        <v>6105263.1200000001</v>
      </c>
    </row>
    <row r="3558" spans="1:5" x14ac:dyDescent="0.25">
      <c r="A3558">
        <v>38543</v>
      </c>
      <c r="B3558" t="s">
        <v>11459</v>
      </c>
      <c r="C3558" t="s">
        <v>5530</v>
      </c>
      <c r="D3558" t="s">
        <v>5535</v>
      </c>
      <c r="E3558" s="110">
        <v>1494736.88</v>
      </c>
    </row>
    <row r="3559" spans="1:5" x14ac:dyDescent="0.25">
      <c r="A3559">
        <v>40406</v>
      </c>
      <c r="B3559" t="s">
        <v>11460</v>
      </c>
      <c r="C3559" t="s">
        <v>5530</v>
      </c>
      <c r="D3559" t="s">
        <v>5535</v>
      </c>
      <c r="E3559" s="110">
        <v>52208.15</v>
      </c>
    </row>
    <row r="3560" spans="1:5" x14ac:dyDescent="0.25">
      <c r="A3560">
        <v>40789</v>
      </c>
      <c r="B3560" t="s">
        <v>11461</v>
      </c>
      <c r="C3560" t="s">
        <v>5530</v>
      </c>
      <c r="D3560" t="s">
        <v>5535</v>
      </c>
      <c r="E3560" s="110">
        <v>7523.73</v>
      </c>
    </row>
    <row r="3561" spans="1:5" x14ac:dyDescent="0.25">
      <c r="A3561">
        <v>40791</v>
      </c>
      <c r="B3561" t="s">
        <v>11462</v>
      </c>
      <c r="C3561" t="s">
        <v>5530</v>
      </c>
      <c r="D3561" t="s">
        <v>5535</v>
      </c>
      <c r="E3561" s="110">
        <v>23552.55</v>
      </c>
    </row>
    <row r="3562" spans="1:5" x14ac:dyDescent="0.25">
      <c r="A3562">
        <v>11651</v>
      </c>
      <c r="B3562" t="s">
        <v>11463</v>
      </c>
      <c r="C3562" t="s">
        <v>5530</v>
      </c>
      <c r="D3562" t="s">
        <v>5535</v>
      </c>
      <c r="E3562" s="110">
        <v>12881.22</v>
      </c>
    </row>
    <row r="3563" spans="1:5" x14ac:dyDescent="0.25">
      <c r="A3563">
        <v>40435</v>
      </c>
      <c r="B3563" t="s">
        <v>11464</v>
      </c>
      <c r="C3563" t="s">
        <v>5530</v>
      </c>
      <c r="D3563" t="s">
        <v>5535</v>
      </c>
      <c r="E3563" s="110">
        <v>820000</v>
      </c>
    </row>
    <row r="3564" spans="1:5" x14ac:dyDescent="0.25">
      <c r="A3564">
        <v>39012</v>
      </c>
      <c r="B3564" t="s">
        <v>11465</v>
      </c>
      <c r="C3564" t="s">
        <v>5530</v>
      </c>
      <c r="D3564" t="s">
        <v>5535</v>
      </c>
      <c r="E3564" s="110">
        <v>855556.64</v>
      </c>
    </row>
    <row r="3565" spans="1:5" x14ac:dyDescent="0.25">
      <c r="A3565">
        <v>13617</v>
      </c>
      <c r="B3565" t="s">
        <v>11466</v>
      </c>
      <c r="C3565" t="s">
        <v>5530</v>
      </c>
      <c r="D3565" t="s">
        <v>5531</v>
      </c>
      <c r="E3565" s="110">
        <v>87510.04</v>
      </c>
    </row>
    <row r="3566" spans="1:5" x14ac:dyDescent="0.25">
      <c r="A3566">
        <v>35274</v>
      </c>
      <c r="B3566" t="s">
        <v>11467</v>
      </c>
      <c r="C3566" t="s">
        <v>5536</v>
      </c>
      <c r="D3566" t="s">
        <v>5531</v>
      </c>
      <c r="E3566" s="109">
        <v>42.82</v>
      </c>
    </row>
    <row r="3567" spans="1:5" x14ac:dyDescent="0.25">
      <c r="A3567">
        <v>35275</v>
      </c>
      <c r="B3567" t="s">
        <v>11468</v>
      </c>
      <c r="C3567" t="s">
        <v>5536</v>
      </c>
      <c r="D3567" t="s">
        <v>5531</v>
      </c>
      <c r="E3567" s="109">
        <v>90.88</v>
      </c>
    </row>
    <row r="3568" spans="1:5" x14ac:dyDescent="0.25">
      <c r="A3568">
        <v>35276</v>
      </c>
      <c r="B3568" t="s">
        <v>11469</v>
      </c>
      <c r="C3568" t="s">
        <v>5536</v>
      </c>
      <c r="D3568" t="s">
        <v>5531</v>
      </c>
      <c r="E3568" s="109">
        <v>158.13</v>
      </c>
    </row>
    <row r="3569" spans="1:5" x14ac:dyDescent="0.25">
      <c r="A3569">
        <v>38386</v>
      </c>
      <c r="B3569" t="s">
        <v>11470</v>
      </c>
      <c r="C3569" t="s">
        <v>5530</v>
      </c>
      <c r="D3569" t="s">
        <v>5531</v>
      </c>
      <c r="E3569" s="109">
        <v>5.08</v>
      </c>
    </row>
    <row r="3570" spans="1:5" x14ac:dyDescent="0.25">
      <c r="A3570">
        <v>11091</v>
      </c>
      <c r="B3570" t="s">
        <v>11471</v>
      </c>
      <c r="C3570" t="s">
        <v>5530</v>
      </c>
      <c r="D3570" t="s">
        <v>5531</v>
      </c>
      <c r="E3570" s="109">
        <v>1.56</v>
      </c>
    </row>
    <row r="3571" spans="1:5" x14ac:dyDescent="0.25">
      <c r="A3571">
        <v>37586</v>
      </c>
      <c r="B3571" t="s">
        <v>11472</v>
      </c>
      <c r="C3571" t="s">
        <v>5544</v>
      </c>
      <c r="D3571" t="s">
        <v>5535</v>
      </c>
      <c r="E3571" s="109">
        <v>47.55</v>
      </c>
    </row>
    <row r="3572" spans="1:5" x14ac:dyDescent="0.25">
      <c r="A3572">
        <v>37395</v>
      </c>
      <c r="B3572" t="s">
        <v>11473</v>
      </c>
      <c r="C3572" t="s">
        <v>5544</v>
      </c>
      <c r="D3572" t="s">
        <v>5535</v>
      </c>
      <c r="E3572" s="109">
        <v>40.89</v>
      </c>
    </row>
    <row r="3573" spans="1:5" x14ac:dyDescent="0.25">
      <c r="A3573">
        <v>14147</v>
      </c>
      <c r="B3573" t="s">
        <v>11474</v>
      </c>
      <c r="C3573" t="s">
        <v>5544</v>
      </c>
      <c r="D3573" t="s">
        <v>5535</v>
      </c>
      <c r="E3573" s="109">
        <v>54.24</v>
      </c>
    </row>
    <row r="3574" spans="1:5" x14ac:dyDescent="0.25">
      <c r="A3574">
        <v>37396</v>
      </c>
      <c r="B3574" t="s">
        <v>11475</v>
      </c>
      <c r="C3574" t="s">
        <v>5544</v>
      </c>
      <c r="D3574" t="s">
        <v>5535</v>
      </c>
      <c r="E3574" s="109">
        <v>33.46</v>
      </c>
    </row>
    <row r="3575" spans="1:5" x14ac:dyDescent="0.25">
      <c r="A3575">
        <v>37397</v>
      </c>
      <c r="B3575" t="s">
        <v>11476</v>
      </c>
      <c r="C3575" t="s">
        <v>5544</v>
      </c>
      <c r="D3575" t="s">
        <v>5535</v>
      </c>
      <c r="E3575" s="109">
        <v>35.049999999999997</v>
      </c>
    </row>
    <row r="3576" spans="1:5" x14ac:dyDescent="0.25">
      <c r="A3576">
        <v>43606</v>
      </c>
      <c r="B3576" t="s">
        <v>11477</v>
      </c>
      <c r="C3576" t="s">
        <v>5530</v>
      </c>
      <c r="D3576" t="s">
        <v>5531</v>
      </c>
      <c r="E3576" s="109">
        <v>9.31</v>
      </c>
    </row>
    <row r="3577" spans="1:5" x14ac:dyDescent="0.25">
      <c r="A3577">
        <v>444</v>
      </c>
      <c r="B3577" t="s">
        <v>11478</v>
      </c>
      <c r="C3577" t="s">
        <v>5530</v>
      </c>
      <c r="D3577" t="s">
        <v>5535</v>
      </c>
      <c r="E3577" s="109">
        <v>34.479999999999997</v>
      </c>
    </row>
    <row r="3578" spans="1:5" x14ac:dyDescent="0.25">
      <c r="A3578">
        <v>445</v>
      </c>
      <c r="B3578" t="s">
        <v>11479</v>
      </c>
      <c r="C3578" t="s">
        <v>5530</v>
      </c>
      <c r="D3578" t="s">
        <v>5535</v>
      </c>
      <c r="E3578" s="109">
        <v>47.19</v>
      </c>
    </row>
    <row r="3579" spans="1:5" x14ac:dyDescent="0.25">
      <c r="A3579">
        <v>4783</v>
      </c>
      <c r="B3579" t="s">
        <v>11480</v>
      </c>
      <c r="C3579" t="s">
        <v>5534</v>
      </c>
      <c r="D3579" t="s">
        <v>5532</v>
      </c>
      <c r="E3579" s="109">
        <v>14.48</v>
      </c>
    </row>
    <row r="3580" spans="1:5" x14ac:dyDescent="0.25">
      <c r="A3580">
        <v>41079</v>
      </c>
      <c r="B3580" t="s">
        <v>11481</v>
      </c>
      <c r="C3580" t="s">
        <v>5538</v>
      </c>
      <c r="D3580" t="s">
        <v>5531</v>
      </c>
      <c r="E3580" s="110">
        <v>2531.9499999999998</v>
      </c>
    </row>
    <row r="3581" spans="1:5" x14ac:dyDescent="0.25">
      <c r="A3581">
        <v>12874</v>
      </c>
      <c r="B3581" t="s">
        <v>11482</v>
      </c>
      <c r="C3581" t="s">
        <v>5534</v>
      </c>
      <c r="D3581" t="s">
        <v>5531</v>
      </c>
      <c r="E3581" s="109">
        <v>14.06</v>
      </c>
    </row>
    <row r="3582" spans="1:5" x14ac:dyDescent="0.25">
      <c r="A3582">
        <v>41082</v>
      </c>
      <c r="B3582" t="s">
        <v>11483</v>
      </c>
      <c r="C3582" t="s">
        <v>5538</v>
      </c>
      <c r="D3582" t="s">
        <v>5531</v>
      </c>
      <c r="E3582" s="110">
        <v>2458.69</v>
      </c>
    </row>
    <row r="3583" spans="1:5" x14ac:dyDescent="0.25">
      <c r="A3583">
        <v>4785</v>
      </c>
      <c r="B3583" t="s">
        <v>11484</v>
      </c>
      <c r="C3583" t="s">
        <v>5534</v>
      </c>
      <c r="D3583" t="s">
        <v>5531</v>
      </c>
      <c r="E3583" s="109">
        <v>14.48</v>
      </c>
    </row>
    <row r="3584" spans="1:5" x14ac:dyDescent="0.25">
      <c r="A3584">
        <v>41081</v>
      </c>
      <c r="B3584" t="s">
        <v>11485</v>
      </c>
      <c r="C3584" t="s">
        <v>5538</v>
      </c>
      <c r="D3584" t="s">
        <v>5531</v>
      </c>
      <c r="E3584" s="110">
        <v>2531.9499999999998</v>
      </c>
    </row>
    <row r="3585" spans="1:5" x14ac:dyDescent="0.25">
      <c r="A3585">
        <v>4801</v>
      </c>
      <c r="B3585" t="s">
        <v>11486</v>
      </c>
      <c r="C3585" t="s">
        <v>156</v>
      </c>
      <c r="D3585" t="s">
        <v>5531</v>
      </c>
      <c r="E3585" s="109">
        <v>79.27</v>
      </c>
    </row>
    <row r="3586" spans="1:5" x14ac:dyDescent="0.25">
      <c r="A3586">
        <v>4794</v>
      </c>
      <c r="B3586" t="s">
        <v>11487</v>
      </c>
      <c r="C3586" t="s">
        <v>156</v>
      </c>
      <c r="D3586" t="s">
        <v>5531</v>
      </c>
      <c r="E3586" s="109">
        <v>361.03</v>
      </c>
    </row>
    <row r="3587" spans="1:5" x14ac:dyDescent="0.25">
      <c r="A3587">
        <v>4796</v>
      </c>
      <c r="B3587" t="s">
        <v>11488</v>
      </c>
      <c r="C3587" t="s">
        <v>156</v>
      </c>
      <c r="D3587" t="s">
        <v>5531</v>
      </c>
      <c r="E3587" s="109">
        <v>219.29</v>
      </c>
    </row>
    <row r="3588" spans="1:5" x14ac:dyDescent="0.25">
      <c r="A3588">
        <v>4800</v>
      </c>
      <c r="B3588" t="s">
        <v>11489</v>
      </c>
      <c r="C3588" t="s">
        <v>156</v>
      </c>
      <c r="D3588" t="s">
        <v>5531</v>
      </c>
      <c r="E3588" s="109">
        <v>60.3</v>
      </c>
    </row>
    <row r="3589" spans="1:5" x14ac:dyDescent="0.25">
      <c r="A3589">
        <v>4795</v>
      </c>
      <c r="B3589" t="s">
        <v>11490</v>
      </c>
      <c r="C3589" t="s">
        <v>156</v>
      </c>
      <c r="D3589" t="s">
        <v>5531</v>
      </c>
      <c r="E3589" s="109">
        <v>351.45</v>
      </c>
    </row>
    <row r="3590" spans="1:5" x14ac:dyDescent="0.25">
      <c r="A3590">
        <v>39694</v>
      </c>
      <c r="B3590" t="s">
        <v>11491</v>
      </c>
      <c r="C3590" t="s">
        <v>156</v>
      </c>
      <c r="D3590" t="s">
        <v>5531</v>
      </c>
      <c r="E3590" s="109">
        <v>445.6</v>
      </c>
    </row>
    <row r="3591" spans="1:5" x14ac:dyDescent="0.25">
      <c r="A3591">
        <v>1292</v>
      </c>
      <c r="B3591" t="s">
        <v>11492</v>
      </c>
      <c r="C3591" t="s">
        <v>156</v>
      </c>
      <c r="D3591" t="s">
        <v>5531</v>
      </c>
      <c r="E3591" s="109">
        <v>69.099999999999994</v>
      </c>
    </row>
    <row r="3592" spans="1:5" x14ac:dyDescent="0.25">
      <c r="A3592">
        <v>1287</v>
      </c>
      <c r="B3592" t="s">
        <v>11493</v>
      </c>
      <c r="C3592" t="s">
        <v>156</v>
      </c>
      <c r="D3592" t="s">
        <v>5532</v>
      </c>
      <c r="E3592" s="109">
        <v>33.9</v>
      </c>
    </row>
    <row r="3593" spans="1:5" x14ac:dyDescent="0.25">
      <c r="A3593">
        <v>1297</v>
      </c>
      <c r="B3593" t="s">
        <v>11494</v>
      </c>
      <c r="C3593" t="s">
        <v>156</v>
      </c>
      <c r="D3593" t="s">
        <v>5531</v>
      </c>
      <c r="E3593" s="109">
        <v>28.12</v>
      </c>
    </row>
    <row r="3594" spans="1:5" x14ac:dyDescent="0.25">
      <c r="A3594">
        <v>4786</v>
      </c>
      <c r="B3594" t="s">
        <v>11495</v>
      </c>
      <c r="C3594" t="s">
        <v>156</v>
      </c>
      <c r="D3594" t="s">
        <v>5535</v>
      </c>
      <c r="E3594" s="109">
        <v>88</v>
      </c>
    </row>
    <row r="3595" spans="1:5" x14ac:dyDescent="0.25">
      <c r="A3595">
        <v>10840</v>
      </c>
      <c r="B3595" t="s">
        <v>11496</v>
      </c>
      <c r="C3595" t="s">
        <v>156</v>
      </c>
      <c r="D3595" t="s">
        <v>5532</v>
      </c>
      <c r="E3595" s="109">
        <v>375</v>
      </c>
    </row>
    <row r="3596" spans="1:5" x14ac:dyDescent="0.25">
      <c r="A3596">
        <v>10841</v>
      </c>
      <c r="B3596" t="s">
        <v>11497</v>
      </c>
      <c r="C3596" t="s">
        <v>156</v>
      </c>
      <c r="D3596" t="s">
        <v>5531</v>
      </c>
      <c r="E3596" s="109">
        <v>283.01</v>
      </c>
    </row>
    <row r="3597" spans="1:5" x14ac:dyDescent="0.25">
      <c r="A3597">
        <v>44540</v>
      </c>
      <c r="B3597" t="s">
        <v>11498</v>
      </c>
      <c r="C3597" t="s">
        <v>156</v>
      </c>
      <c r="D3597" t="s">
        <v>5531</v>
      </c>
      <c r="E3597" s="109">
        <v>361.63</v>
      </c>
    </row>
    <row r="3598" spans="1:5" x14ac:dyDescent="0.25">
      <c r="A3598">
        <v>10842</v>
      </c>
      <c r="B3598" t="s">
        <v>11499</v>
      </c>
      <c r="C3598" t="s">
        <v>156</v>
      </c>
      <c r="D3598" t="s">
        <v>5531</v>
      </c>
      <c r="E3598" s="109">
        <v>408.8</v>
      </c>
    </row>
    <row r="3599" spans="1:5" x14ac:dyDescent="0.25">
      <c r="A3599">
        <v>21108</v>
      </c>
      <c r="B3599" t="s">
        <v>11500</v>
      </c>
      <c r="C3599" t="s">
        <v>156</v>
      </c>
      <c r="D3599" t="s">
        <v>5531</v>
      </c>
      <c r="E3599" s="109">
        <v>92.1</v>
      </c>
    </row>
    <row r="3600" spans="1:5" x14ac:dyDescent="0.25">
      <c r="A3600">
        <v>38180</v>
      </c>
      <c r="B3600" t="s">
        <v>11501</v>
      </c>
      <c r="C3600" t="s">
        <v>156</v>
      </c>
      <c r="D3600" t="s">
        <v>5531</v>
      </c>
      <c r="E3600" s="109">
        <v>176.55</v>
      </c>
    </row>
    <row r="3601" spans="1:5" x14ac:dyDescent="0.25">
      <c r="A3601">
        <v>40648</v>
      </c>
      <c r="B3601" t="s">
        <v>11502</v>
      </c>
      <c r="C3601" t="s">
        <v>156</v>
      </c>
      <c r="D3601" t="s">
        <v>5535</v>
      </c>
      <c r="E3601" s="109">
        <v>168.96</v>
      </c>
    </row>
    <row r="3602" spans="1:5" x14ac:dyDescent="0.25">
      <c r="A3602">
        <v>40649</v>
      </c>
      <c r="B3602" t="s">
        <v>11503</v>
      </c>
      <c r="C3602" t="s">
        <v>156</v>
      </c>
      <c r="D3602" t="s">
        <v>5535</v>
      </c>
      <c r="E3602" s="109">
        <v>98.41</v>
      </c>
    </row>
    <row r="3603" spans="1:5" x14ac:dyDescent="0.25">
      <c r="A3603">
        <v>40650</v>
      </c>
      <c r="B3603" t="s">
        <v>11504</v>
      </c>
      <c r="C3603" t="s">
        <v>156</v>
      </c>
      <c r="D3603" t="s">
        <v>5535</v>
      </c>
      <c r="E3603" s="109">
        <v>126.72</v>
      </c>
    </row>
    <row r="3604" spans="1:5" x14ac:dyDescent="0.25">
      <c r="A3604">
        <v>40651</v>
      </c>
      <c r="B3604" t="s">
        <v>11505</v>
      </c>
      <c r="C3604" t="s">
        <v>156</v>
      </c>
      <c r="D3604" t="s">
        <v>5535</v>
      </c>
      <c r="E3604" s="109">
        <v>233.72</v>
      </c>
    </row>
    <row r="3605" spans="1:5" x14ac:dyDescent="0.25">
      <c r="A3605">
        <v>40652</v>
      </c>
      <c r="B3605" t="s">
        <v>11506</v>
      </c>
      <c r="C3605" t="s">
        <v>156</v>
      </c>
      <c r="D3605" t="s">
        <v>5535</v>
      </c>
      <c r="E3605" s="109">
        <v>125.31</v>
      </c>
    </row>
    <row r="3606" spans="1:5" x14ac:dyDescent="0.25">
      <c r="A3606">
        <v>40647</v>
      </c>
      <c r="B3606" t="s">
        <v>11507</v>
      </c>
      <c r="C3606" t="s">
        <v>156</v>
      </c>
      <c r="D3606" t="s">
        <v>5535</v>
      </c>
      <c r="E3606" s="109">
        <v>137.97999999999999</v>
      </c>
    </row>
    <row r="3607" spans="1:5" x14ac:dyDescent="0.25">
      <c r="A3607">
        <v>40653</v>
      </c>
      <c r="B3607" t="s">
        <v>11508</v>
      </c>
      <c r="C3607" t="s">
        <v>156</v>
      </c>
      <c r="D3607" t="s">
        <v>5535</v>
      </c>
      <c r="E3607" s="109">
        <v>105.6</v>
      </c>
    </row>
    <row r="3608" spans="1:5" x14ac:dyDescent="0.25">
      <c r="A3608">
        <v>36178</v>
      </c>
      <c r="B3608" t="s">
        <v>11509</v>
      </c>
      <c r="C3608" t="s">
        <v>5530</v>
      </c>
      <c r="D3608" t="s">
        <v>5531</v>
      </c>
      <c r="E3608" s="109">
        <v>9.85</v>
      </c>
    </row>
    <row r="3609" spans="1:5" x14ac:dyDescent="0.25">
      <c r="A3609">
        <v>38195</v>
      </c>
      <c r="B3609" t="s">
        <v>11510</v>
      </c>
      <c r="C3609" t="s">
        <v>156</v>
      </c>
      <c r="D3609" t="s">
        <v>5531</v>
      </c>
      <c r="E3609" s="109">
        <v>108.78</v>
      </c>
    </row>
    <row r="3610" spans="1:5" x14ac:dyDescent="0.25">
      <c r="A3610">
        <v>38181</v>
      </c>
      <c r="B3610" t="s">
        <v>11511</v>
      </c>
      <c r="C3610" t="s">
        <v>156</v>
      </c>
      <c r="D3610" t="s">
        <v>5531</v>
      </c>
      <c r="E3610" s="109">
        <v>241.02</v>
      </c>
    </row>
    <row r="3611" spans="1:5" x14ac:dyDescent="0.25">
      <c r="A3611">
        <v>38182</v>
      </c>
      <c r="B3611" t="s">
        <v>11512</v>
      </c>
      <c r="C3611" t="s">
        <v>156</v>
      </c>
      <c r="D3611" t="s">
        <v>5531</v>
      </c>
      <c r="E3611" s="109">
        <v>229.58</v>
      </c>
    </row>
    <row r="3612" spans="1:5" x14ac:dyDescent="0.25">
      <c r="A3612">
        <v>38186</v>
      </c>
      <c r="B3612" t="s">
        <v>11513</v>
      </c>
      <c r="C3612" t="s">
        <v>156</v>
      </c>
      <c r="D3612" t="s">
        <v>5531</v>
      </c>
      <c r="E3612" s="109">
        <v>596.77</v>
      </c>
    </row>
    <row r="3613" spans="1:5" x14ac:dyDescent="0.25">
      <c r="A3613">
        <v>38185</v>
      </c>
      <c r="B3613" t="s">
        <v>11514</v>
      </c>
      <c r="C3613" t="s">
        <v>156</v>
      </c>
      <c r="D3613" t="s">
        <v>5531</v>
      </c>
      <c r="E3613" s="109">
        <v>531.33000000000004</v>
      </c>
    </row>
    <row r="3614" spans="1:5" x14ac:dyDescent="0.25">
      <c r="A3614">
        <v>40654</v>
      </c>
      <c r="B3614" t="s">
        <v>11515</v>
      </c>
      <c r="C3614" t="s">
        <v>156</v>
      </c>
      <c r="D3614" t="s">
        <v>5535</v>
      </c>
      <c r="E3614" s="109">
        <v>164.03</v>
      </c>
    </row>
    <row r="3615" spans="1:5" x14ac:dyDescent="0.25">
      <c r="A3615">
        <v>44541</v>
      </c>
      <c r="B3615" t="s">
        <v>11516</v>
      </c>
      <c r="C3615" t="s">
        <v>156</v>
      </c>
      <c r="D3615" t="s">
        <v>5531</v>
      </c>
      <c r="E3615" s="109">
        <v>298.74</v>
      </c>
    </row>
    <row r="3616" spans="1:5" x14ac:dyDescent="0.25">
      <c r="A3616">
        <v>4822</v>
      </c>
      <c r="B3616" t="s">
        <v>11517</v>
      </c>
      <c r="C3616" t="s">
        <v>156</v>
      </c>
      <c r="D3616" t="s">
        <v>5531</v>
      </c>
      <c r="E3616" s="109">
        <v>364.83</v>
      </c>
    </row>
    <row r="3617" spans="1:5" x14ac:dyDescent="0.25">
      <c r="A3617">
        <v>4818</v>
      </c>
      <c r="B3617" t="s">
        <v>11518</v>
      </c>
      <c r="C3617" t="s">
        <v>156</v>
      </c>
      <c r="D3617" t="s">
        <v>5532</v>
      </c>
      <c r="E3617" s="109">
        <v>375</v>
      </c>
    </row>
    <row r="3618" spans="1:5" x14ac:dyDescent="0.25">
      <c r="A3618">
        <v>39567</v>
      </c>
      <c r="B3618" t="s">
        <v>11519</v>
      </c>
      <c r="C3618" t="s">
        <v>156</v>
      </c>
      <c r="D3618" t="s">
        <v>5531</v>
      </c>
      <c r="E3618" s="109">
        <v>32.869999999999997</v>
      </c>
    </row>
    <row r="3619" spans="1:5" x14ac:dyDescent="0.25">
      <c r="A3619">
        <v>39566</v>
      </c>
      <c r="B3619" t="s">
        <v>11520</v>
      </c>
      <c r="C3619" t="s">
        <v>156</v>
      </c>
      <c r="D3619" t="s">
        <v>5531</v>
      </c>
      <c r="E3619" s="109">
        <v>34.799999999999997</v>
      </c>
    </row>
    <row r="3620" spans="1:5" x14ac:dyDescent="0.25">
      <c r="A3620">
        <v>39416</v>
      </c>
      <c r="B3620" t="s">
        <v>11521</v>
      </c>
      <c r="C3620" t="s">
        <v>156</v>
      </c>
      <c r="D3620" t="s">
        <v>5531</v>
      </c>
      <c r="E3620" s="109">
        <v>21.21</v>
      </c>
    </row>
    <row r="3621" spans="1:5" x14ac:dyDescent="0.25">
      <c r="A3621">
        <v>39417</v>
      </c>
      <c r="B3621" t="s">
        <v>11522</v>
      </c>
      <c r="C3621" t="s">
        <v>156</v>
      </c>
      <c r="D3621" t="s">
        <v>5531</v>
      </c>
      <c r="E3621" s="109">
        <v>20.68</v>
      </c>
    </row>
    <row r="3622" spans="1:5" x14ac:dyDescent="0.25">
      <c r="A3622">
        <v>43742</v>
      </c>
      <c r="B3622" t="s">
        <v>11523</v>
      </c>
      <c r="C3622" t="s">
        <v>156</v>
      </c>
      <c r="D3622" t="s">
        <v>5531</v>
      </c>
      <c r="E3622" s="109">
        <v>22.31</v>
      </c>
    </row>
    <row r="3623" spans="1:5" x14ac:dyDescent="0.25">
      <c r="A3623">
        <v>39414</v>
      </c>
      <c r="B3623" t="s">
        <v>11524</v>
      </c>
      <c r="C3623" t="s">
        <v>156</v>
      </c>
      <c r="D3623" t="s">
        <v>5531</v>
      </c>
      <c r="E3623" s="109">
        <v>20.079999999999998</v>
      </c>
    </row>
    <row r="3624" spans="1:5" x14ac:dyDescent="0.25">
      <c r="A3624">
        <v>39415</v>
      </c>
      <c r="B3624" t="s">
        <v>11525</v>
      </c>
      <c r="C3624" t="s">
        <v>156</v>
      </c>
      <c r="D3624" t="s">
        <v>5531</v>
      </c>
      <c r="E3624" s="109">
        <v>17.309999999999999</v>
      </c>
    </row>
    <row r="3625" spans="1:5" x14ac:dyDescent="0.25">
      <c r="A3625">
        <v>43740</v>
      </c>
      <c r="B3625" t="s">
        <v>11526</v>
      </c>
      <c r="C3625" t="s">
        <v>156</v>
      </c>
      <c r="D3625" t="s">
        <v>5531</v>
      </c>
      <c r="E3625" s="109">
        <v>21.14</v>
      </c>
    </row>
    <row r="3626" spans="1:5" x14ac:dyDescent="0.25">
      <c r="A3626">
        <v>39412</v>
      </c>
      <c r="B3626" t="s">
        <v>11527</v>
      </c>
      <c r="C3626" t="s">
        <v>156</v>
      </c>
      <c r="D3626" t="s">
        <v>5532</v>
      </c>
      <c r="E3626" s="109">
        <v>14.5</v>
      </c>
    </row>
    <row r="3627" spans="1:5" x14ac:dyDescent="0.25">
      <c r="A3627">
        <v>39413</v>
      </c>
      <c r="B3627" t="s">
        <v>11528</v>
      </c>
      <c r="C3627" t="s">
        <v>156</v>
      </c>
      <c r="D3627" t="s">
        <v>5531</v>
      </c>
      <c r="E3627" s="109">
        <v>15.68</v>
      </c>
    </row>
    <row r="3628" spans="1:5" x14ac:dyDescent="0.25">
      <c r="A3628">
        <v>43741</v>
      </c>
      <c r="B3628" t="s">
        <v>11529</v>
      </c>
      <c r="C3628" t="s">
        <v>156</v>
      </c>
      <c r="D3628" t="s">
        <v>5531</v>
      </c>
      <c r="E3628" s="109">
        <v>16.71</v>
      </c>
    </row>
    <row r="3629" spans="1:5" x14ac:dyDescent="0.25">
      <c r="A3629">
        <v>11062</v>
      </c>
      <c r="B3629" t="s">
        <v>11530</v>
      </c>
      <c r="C3629" t="s">
        <v>156</v>
      </c>
      <c r="D3629" t="s">
        <v>5531</v>
      </c>
      <c r="E3629" s="109">
        <v>63.89</v>
      </c>
    </row>
    <row r="3630" spans="1:5" x14ac:dyDescent="0.25">
      <c r="A3630">
        <v>11063</v>
      </c>
      <c r="B3630" t="s">
        <v>11531</v>
      </c>
      <c r="C3630" t="s">
        <v>156</v>
      </c>
      <c r="D3630" t="s">
        <v>5531</v>
      </c>
      <c r="E3630" s="109">
        <v>39.1</v>
      </c>
    </row>
    <row r="3631" spans="1:5" x14ac:dyDescent="0.25">
      <c r="A3631">
        <v>13521</v>
      </c>
      <c r="B3631" t="s">
        <v>11532</v>
      </c>
      <c r="C3631" t="s">
        <v>5530</v>
      </c>
      <c r="D3631" t="s">
        <v>5535</v>
      </c>
      <c r="E3631" s="109">
        <v>74.25</v>
      </c>
    </row>
    <row r="3632" spans="1:5" x14ac:dyDescent="0.25">
      <c r="A3632">
        <v>10851</v>
      </c>
      <c r="B3632" t="s">
        <v>11533</v>
      </c>
      <c r="C3632" t="s">
        <v>5530</v>
      </c>
      <c r="D3632" t="s">
        <v>5535</v>
      </c>
      <c r="E3632" s="109">
        <v>57.96</v>
      </c>
    </row>
    <row r="3633" spans="1:5" x14ac:dyDescent="0.25">
      <c r="A3633">
        <v>39515</v>
      </c>
      <c r="B3633" t="s">
        <v>11534</v>
      </c>
      <c r="C3633" t="s">
        <v>5530</v>
      </c>
      <c r="D3633" t="s">
        <v>5531</v>
      </c>
      <c r="E3633" s="109">
        <v>55.08</v>
      </c>
    </row>
    <row r="3634" spans="1:5" x14ac:dyDescent="0.25">
      <c r="A3634">
        <v>39516</v>
      </c>
      <c r="B3634" t="s">
        <v>11535</v>
      </c>
      <c r="C3634" t="s">
        <v>5530</v>
      </c>
      <c r="D3634" t="s">
        <v>5531</v>
      </c>
      <c r="E3634" s="109">
        <v>46.43</v>
      </c>
    </row>
    <row r="3635" spans="1:5" x14ac:dyDescent="0.25">
      <c r="A3635">
        <v>39514</v>
      </c>
      <c r="B3635" t="s">
        <v>11536</v>
      </c>
      <c r="C3635" t="s">
        <v>5530</v>
      </c>
      <c r="D3635" t="s">
        <v>5532</v>
      </c>
      <c r="E3635" s="109">
        <v>28.89</v>
      </c>
    </row>
    <row r="3636" spans="1:5" x14ac:dyDescent="0.25">
      <c r="A3636">
        <v>4812</v>
      </c>
      <c r="B3636" t="s">
        <v>11537</v>
      </c>
      <c r="C3636" t="s">
        <v>156</v>
      </c>
      <c r="D3636" t="s">
        <v>5531</v>
      </c>
      <c r="E3636" s="109">
        <v>8.6999999999999993</v>
      </c>
    </row>
    <row r="3637" spans="1:5" x14ac:dyDescent="0.25">
      <c r="A3637">
        <v>10849</v>
      </c>
      <c r="B3637" t="s">
        <v>11538</v>
      </c>
      <c r="C3637" t="s">
        <v>5530</v>
      </c>
      <c r="D3637" t="s">
        <v>5535</v>
      </c>
      <c r="E3637" s="110">
        <v>1080.01</v>
      </c>
    </row>
    <row r="3638" spans="1:5" x14ac:dyDescent="0.25">
      <c r="A3638">
        <v>10848</v>
      </c>
      <c r="B3638" t="s">
        <v>11539</v>
      </c>
      <c r="C3638" t="s">
        <v>5530</v>
      </c>
      <c r="D3638" t="s">
        <v>5535</v>
      </c>
      <c r="E3638" s="109">
        <v>678.38</v>
      </c>
    </row>
    <row r="3639" spans="1:5" x14ac:dyDescent="0.25">
      <c r="A3639">
        <v>4813</v>
      </c>
      <c r="B3639" t="s">
        <v>11540</v>
      </c>
      <c r="C3639" t="s">
        <v>156</v>
      </c>
      <c r="D3639" t="s">
        <v>5535</v>
      </c>
      <c r="E3639" s="109">
        <v>225</v>
      </c>
    </row>
    <row r="3640" spans="1:5" x14ac:dyDescent="0.25">
      <c r="A3640">
        <v>37560</v>
      </c>
      <c r="B3640" t="s">
        <v>11541</v>
      </c>
      <c r="C3640" t="s">
        <v>5530</v>
      </c>
      <c r="D3640" t="s">
        <v>5531</v>
      </c>
      <c r="E3640" s="109">
        <v>68.900000000000006</v>
      </c>
    </row>
    <row r="3641" spans="1:5" x14ac:dyDescent="0.25">
      <c r="A3641">
        <v>37557</v>
      </c>
      <c r="B3641" t="s">
        <v>11542</v>
      </c>
      <c r="C3641" t="s">
        <v>5530</v>
      </c>
      <c r="D3641" t="s">
        <v>5531</v>
      </c>
      <c r="E3641" s="109">
        <v>20.92</v>
      </c>
    </row>
    <row r="3642" spans="1:5" x14ac:dyDescent="0.25">
      <c r="A3642">
        <v>37556</v>
      </c>
      <c r="B3642" t="s">
        <v>11543</v>
      </c>
      <c r="C3642" t="s">
        <v>5530</v>
      </c>
      <c r="D3642" t="s">
        <v>5531</v>
      </c>
      <c r="E3642" s="109">
        <v>40.479999999999997</v>
      </c>
    </row>
    <row r="3643" spans="1:5" x14ac:dyDescent="0.25">
      <c r="A3643">
        <v>37559</v>
      </c>
      <c r="B3643" t="s">
        <v>11544</v>
      </c>
      <c r="C3643" t="s">
        <v>5530</v>
      </c>
      <c r="D3643" t="s">
        <v>5531</v>
      </c>
      <c r="E3643" s="109">
        <v>49.66</v>
      </c>
    </row>
    <row r="3644" spans="1:5" x14ac:dyDescent="0.25">
      <c r="A3644">
        <v>37539</v>
      </c>
      <c r="B3644" t="s">
        <v>11545</v>
      </c>
      <c r="C3644" t="s">
        <v>5530</v>
      </c>
      <c r="D3644" t="s">
        <v>5532</v>
      </c>
      <c r="E3644" s="109">
        <v>35</v>
      </c>
    </row>
    <row r="3645" spans="1:5" x14ac:dyDescent="0.25">
      <c r="A3645">
        <v>37558</v>
      </c>
      <c r="B3645" t="s">
        <v>11546</v>
      </c>
      <c r="C3645" t="s">
        <v>5530</v>
      </c>
      <c r="D3645" t="s">
        <v>5531</v>
      </c>
      <c r="E3645" s="109">
        <v>65.260000000000005</v>
      </c>
    </row>
    <row r="3646" spans="1:5" x14ac:dyDescent="0.25">
      <c r="A3646">
        <v>34723</v>
      </c>
      <c r="B3646" t="s">
        <v>11547</v>
      </c>
      <c r="C3646" t="s">
        <v>156</v>
      </c>
      <c r="D3646" t="s">
        <v>5535</v>
      </c>
      <c r="E3646" s="109">
        <v>519.75</v>
      </c>
    </row>
    <row r="3647" spans="1:5" x14ac:dyDescent="0.25">
      <c r="A3647">
        <v>34721</v>
      </c>
      <c r="B3647" t="s">
        <v>11548</v>
      </c>
      <c r="C3647" t="s">
        <v>156</v>
      </c>
      <c r="D3647" t="s">
        <v>5535</v>
      </c>
      <c r="E3647" s="109">
        <v>648</v>
      </c>
    </row>
    <row r="3648" spans="1:5" x14ac:dyDescent="0.25">
      <c r="A3648">
        <v>4309</v>
      </c>
      <c r="B3648" t="s">
        <v>11549</v>
      </c>
      <c r="C3648" t="s">
        <v>5530</v>
      </c>
      <c r="D3648" t="s">
        <v>5531</v>
      </c>
      <c r="E3648" s="109">
        <v>7</v>
      </c>
    </row>
    <row r="3649" spans="1:5" x14ac:dyDescent="0.25">
      <c r="A3649">
        <v>4307</v>
      </c>
      <c r="B3649" t="s">
        <v>11550</v>
      </c>
      <c r="C3649" t="s">
        <v>5530</v>
      </c>
      <c r="D3649" t="s">
        <v>5531</v>
      </c>
      <c r="E3649" s="109">
        <v>11.98</v>
      </c>
    </row>
    <row r="3650" spans="1:5" x14ac:dyDescent="0.25">
      <c r="A3650">
        <v>10850</v>
      </c>
      <c r="B3650" t="s">
        <v>11551</v>
      </c>
      <c r="C3650" t="s">
        <v>5530</v>
      </c>
      <c r="D3650" t="s">
        <v>5535</v>
      </c>
      <c r="E3650" s="109">
        <v>33.75</v>
      </c>
    </row>
    <row r="3651" spans="1:5" x14ac:dyDescent="0.25">
      <c r="A3651">
        <v>42438</v>
      </c>
      <c r="B3651" t="s">
        <v>11552</v>
      </c>
      <c r="C3651" t="s">
        <v>5530</v>
      </c>
      <c r="D3651" t="s">
        <v>5535</v>
      </c>
      <c r="E3651" s="110">
        <v>2053.0100000000002</v>
      </c>
    </row>
    <row r="3652" spans="1:5" x14ac:dyDescent="0.25">
      <c r="A3652">
        <v>4792</v>
      </c>
      <c r="B3652" t="s">
        <v>11553</v>
      </c>
      <c r="C3652" t="s">
        <v>156</v>
      </c>
      <c r="D3652" t="s">
        <v>5531</v>
      </c>
      <c r="E3652" s="109">
        <v>169.48</v>
      </c>
    </row>
    <row r="3653" spans="1:5" x14ac:dyDescent="0.25">
      <c r="A3653">
        <v>4790</v>
      </c>
      <c r="B3653" t="s">
        <v>11554</v>
      </c>
      <c r="C3653" t="s">
        <v>156</v>
      </c>
      <c r="D3653" t="s">
        <v>5532</v>
      </c>
      <c r="E3653" s="109">
        <v>101.9</v>
      </c>
    </row>
    <row r="3654" spans="1:5" x14ac:dyDescent="0.25">
      <c r="A3654">
        <v>40671</v>
      </c>
      <c r="B3654" t="s">
        <v>11555</v>
      </c>
      <c r="C3654" t="s">
        <v>156</v>
      </c>
      <c r="D3654" t="s">
        <v>5531</v>
      </c>
      <c r="E3654" s="109">
        <v>64.650000000000006</v>
      </c>
    </row>
    <row r="3655" spans="1:5" x14ac:dyDescent="0.25">
      <c r="A3655">
        <v>7552</v>
      </c>
      <c r="B3655" t="s">
        <v>11556</v>
      </c>
      <c r="C3655" t="s">
        <v>5530</v>
      </c>
      <c r="D3655" t="s">
        <v>5535</v>
      </c>
      <c r="E3655" s="109">
        <v>29.5</v>
      </c>
    </row>
    <row r="3656" spans="1:5" x14ac:dyDescent="0.25">
      <c r="A3656">
        <v>4893</v>
      </c>
      <c r="B3656" t="s">
        <v>11557</v>
      </c>
      <c r="C3656" t="s">
        <v>5530</v>
      </c>
      <c r="D3656" t="s">
        <v>5535</v>
      </c>
      <c r="E3656" s="109">
        <v>12.75</v>
      </c>
    </row>
    <row r="3657" spans="1:5" x14ac:dyDescent="0.25">
      <c r="A3657">
        <v>4894</v>
      </c>
      <c r="B3657" t="s">
        <v>11558</v>
      </c>
      <c r="C3657" t="s">
        <v>5530</v>
      </c>
      <c r="D3657" t="s">
        <v>5535</v>
      </c>
      <c r="E3657" s="109">
        <v>10.94</v>
      </c>
    </row>
    <row r="3658" spans="1:5" x14ac:dyDescent="0.25">
      <c r="A3658">
        <v>4888</v>
      </c>
      <c r="B3658" t="s">
        <v>11559</v>
      </c>
      <c r="C3658" t="s">
        <v>5530</v>
      </c>
      <c r="D3658" t="s">
        <v>5535</v>
      </c>
      <c r="E3658" s="109">
        <v>3.72</v>
      </c>
    </row>
    <row r="3659" spans="1:5" x14ac:dyDescent="0.25">
      <c r="A3659">
        <v>4890</v>
      </c>
      <c r="B3659" t="s">
        <v>11560</v>
      </c>
      <c r="C3659" t="s">
        <v>5530</v>
      </c>
      <c r="D3659" t="s">
        <v>5535</v>
      </c>
      <c r="E3659" s="109">
        <v>7</v>
      </c>
    </row>
    <row r="3660" spans="1:5" x14ac:dyDescent="0.25">
      <c r="A3660">
        <v>12411</v>
      </c>
      <c r="B3660" t="s">
        <v>11561</v>
      </c>
      <c r="C3660" t="s">
        <v>5530</v>
      </c>
      <c r="D3660" t="s">
        <v>5535</v>
      </c>
      <c r="E3660" s="109">
        <v>37.71</v>
      </c>
    </row>
    <row r="3661" spans="1:5" x14ac:dyDescent="0.25">
      <c r="A3661">
        <v>4891</v>
      </c>
      <c r="B3661" t="s">
        <v>11562</v>
      </c>
      <c r="C3661" t="s">
        <v>5530</v>
      </c>
      <c r="D3661" t="s">
        <v>5535</v>
      </c>
      <c r="E3661" s="109">
        <v>18.850000000000001</v>
      </c>
    </row>
    <row r="3662" spans="1:5" x14ac:dyDescent="0.25">
      <c r="A3662">
        <v>4889</v>
      </c>
      <c r="B3662" t="s">
        <v>11563</v>
      </c>
      <c r="C3662" t="s">
        <v>5530</v>
      </c>
      <c r="D3662" t="s">
        <v>5535</v>
      </c>
      <c r="E3662" s="109">
        <v>5.04</v>
      </c>
    </row>
    <row r="3663" spans="1:5" x14ac:dyDescent="0.25">
      <c r="A3663">
        <v>4892</v>
      </c>
      <c r="B3663" t="s">
        <v>11564</v>
      </c>
      <c r="C3663" t="s">
        <v>5530</v>
      </c>
      <c r="D3663" t="s">
        <v>5535</v>
      </c>
      <c r="E3663" s="109">
        <v>52.8</v>
      </c>
    </row>
    <row r="3664" spans="1:5" x14ac:dyDescent="0.25">
      <c r="A3664">
        <v>12412</v>
      </c>
      <c r="B3664" t="s">
        <v>11565</v>
      </c>
      <c r="C3664" t="s">
        <v>5530</v>
      </c>
      <c r="D3664" t="s">
        <v>5535</v>
      </c>
      <c r="E3664" s="109">
        <v>98.13</v>
      </c>
    </row>
    <row r="3665" spans="1:5" x14ac:dyDescent="0.25">
      <c r="A3665">
        <v>11073</v>
      </c>
      <c r="B3665" t="s">
        <v>11566</v>
      </c>
      <c r="C3665" t="s">
        <v>5530</v>
      </c>
      <c r="D3665" t="s">
        <v>5531</v>
      </c>
      <c r="E3665" s="109">
        <v>5.8</v>
      </c>
    </row>
    <row r="3666" spans="1:5" x14ac:dyDescent="0.25">
      <c r="A3666">
        <v>11071</v>
      </c>
      <c r="B3666" t="s">
        <v>11567</v>
      </c>
      <c r="C3666" t="s">
        <v>5530</v>
      </c>
      <c r="D3666" t="s">
        <v>5531</v>
      </c>
      <c r="E3666" s="109">
        <v>9.41</v>
      </c>
    </row>
    <row r="3667" spans="1:5" x14ac:dyDescent="0.25">
      <c r="A3667">
        <v>11072</v>
      </c>
      <c r="B3667" t="s">
        <v>11568</v>
      </c>
      <c r="C3667" t="s">
        <v>5530</v>
      </c>
      <c r="D3667" t="s">
        <v>5531</v>
      </c>
      <c r="E3667" s="109">
        <v>3.28</v>
      </c>
    </row>
    <row r="3668" spans="1:5" x14ac:dyDescent="0.25">
      <c r="A3668">
        <v>4895</v>
      </c>
      <c r="B3668" t="s">
        <v>11569</v>
      </c>
      <c r="C3668" t="s">
        <v>5530</v>
      </c>
      <c r="D3668" t="s">
        <v>5531</v>
      </c>
      <c r="E3668" s="109">
        <v>0.68</v>
      </c>
    </row>
    <row r="3669" spans="1:5" x14ac:dyDescent="0.25">
      <c r="A3669">
        <v>4907</v>
      </c>
      <c r="B3669" t="s">
        <v>11570</v>
      </c>
      <c r="C3669" t="s">
        <v>5530</v>
      </c>
      <c r="D3669" t="s">
        <v>5535</v>
      </c>
      <c r="E3669" s="109">
        <v>38.29</v>
      </c>
    </row>
    <row r="3670" spans="1:5" x14ac:dyDescent="0.25">
      <c r="A3670">
        <v>4902</v>
      </c>
      <c r="B3670" t="s">
        <v>11571</v>
      </c>
      <c r="C3670" t="s">
        <v>5530</v>
      </c>
      <c r="D3670" t="s">
        <v>5535</v>
      </c>
      <c r="E3670" s="109">
        <v>86.67</v>
      </c>
    </row>
    <row r="3671" spans="1:5" x14ac:dyDescent="0.25">
      <c r="A3671">
        <v>4908</v>
      </c>
      <c r="B3671" t="s">
        <v>11572</v>
      </c>
      <c r="C3671" t="s">
        <v>5530</v>
      </c>
      <c r="D3671" t="s">
        <v>5535</v>
      </c>
      <c r="E3671" s="109">
        <v>176</v>
      </c>
    </row>
    <row r="3672" spans="1:5" x14ac:dyDescent="0.25">
      <c r="A3672">
        <v>4909</v>
      </c>
      <c r="B3672" t="s">
        <v>11573</v>
      </c>
      <c r="C3672" t="s">
        <v>5530</v>
      </c>
      <c r="D3672" t="s">
        <v>5535</v>
      </c>
      <c r="E3672" s="109">
        <v>339.89</v>
      </c>
    </row>
    <row r="3673" spans="1:5" x14ac:dyDescent="0.25">
      <c r="A3673">
        <v>4903</v>
      </c>
      <c r="B3673" t="s">
        <v>11574</v>
      </c>
      <c r="C3673" t="s">
        <v>5530</v>
      </c>
      <c r="D3673" t="s">
        <v>5535</v>
      </c>
      <c r="E3673" s="109">
        <v>999.41</v>
      </c>
    </row>
    <row r="3674" spans="1:5" x14ac:dyDescent="0.25">
      <c r="A3674">
        <v>4897</v>
      </c>
      <c r="B3674" t="s">
        <v>11575</v>
      </c>
      <c r="C3674" t="s">
        <v>5530</v>
      </c>
      <c r="D3674" t="s">
        <v>5531</v>
      </c>
      <c r="E3674" s="109">
        <v>2.88</v>
      </c>
    </row>
    <row r="3675" spans="1:5" x14ac:dyDescent="0.25">
      <c r="A3675">
        <v>4896</v>
      </c>
      <c r="B3675" t="s">
        <v>11576</v>
      </c>
      <c r="C3675" t="s">
        <v>5530</v>
      </c>
      <c r="D3675" t="s">
        <v>5531</v>
      </c>
      <c r="E3675" s="109">
        <v>1.03</v>
      </c>
    </row>
    <row r="3676" spans="1:5" x14ac:dyDescent="0.25">
      <c r="A3676">
        <v>4900</v>
      </c>
      <c r="B3676" t="s">
        <v>11577</v>
      </c>
      <c r="C3676" t="s">
        <v>5530</v>
      </c>
      <c r="D3676" t="s">
        <v>5531</v>
      </c>
      <c r="E3676" s="109">
        <v>8.59</v>
      </c>
    </row>
    <row r="3677" spans="1:5" x14ac:dyDescent="0.25">
      <c r="A3677">
        <v>4898</v>
      </c>
      <c r="B3677" t="s">
        <v>11578</v>
      </c>
      <c r="C3677" t="s">
        <v>5530</v>
      </c>
      <c r="D3677" t="s">
        <v>5531</v>
      </c>
      <c r="E3677" s="109">
        <v>3.21</v>
      </c>
    </row>
    <row r="3678" spans="1:5" x14ac:dyDescent="0.25">
      <c r="A3678">
        <v>4899</v>
      </c>
      <c r="B3678" t="s">
        <v>11579</v>
      </c>
      <c r="C3678" t="s">
        <v>5530</v>
      </c>
      <c r="D3678" t="s">
        <v>5531</v>
      </c>
      <c r="E3678" s="109">
        <v>11.78</v>
      </c>
    </row>
    <row r="3679" spans="1:5" x14ac:dyDescent="0.25">
      <c r="A3679">
        <v>11096</v>
      </c>
      <c r="B3679" t="s">
        <v>11580</v>
      </c>
      <c r="C3679" t="s">
        <v>157</v>
      </c>
      <c r="D3679" t="s">
        <v>5531</v>
      </c>
      <c r="E3679" s="109">
        <v>0.99</v>
      </c>
    </row>
    <row r="3680" spans="1:5" x14ac:dyDescent="0.25">
      <c r="A3680">
        <v>4741</v>
      </c>
      <c r="B3680" t="s">
        <v>11581</v>
      </c>
      <c r="C3680" t="s">
        <v>5537</v>
      </c>
      <c r="D3680" t="s">
        <v>5531</v>
      </c>
      <c r="E3680" s="109">
        <v>67.98</v>
      </c>
    </row>
    <row r="3681" spans="1:5" x14ac:dyDescent="0.25">
      <c r="A3681">
        <v>4752</v>
      </c>
      <c r="B3681" t="s">
        <v>11582</v>
      </c>
      <c r="C3681" t="s">
        <v>5534</v>
      </c>
      <c r="D3681" t="s">
        <v>5531</v>
      </c>
      <c r="E3681" s="109">
        <v>14.54</v>
      </c>
    </row>
    <row r="3682" spans="1:5" x14ac:dyDescent="0.25">
      <c r="A3682">
        <v>41091</v>
      </c>
      <c r="B3682" t="s">
        <v>11583</v>
      </c>
      <c r="C3682" t="s">
        <v>5538</v>
      </c>
      <c r="D3682" t="s">
        <v>5531</v>
      </c>
      <c r="E3682" s="110">
        <v>2542.23</v>
      </c>
    </row>
    <row r="3683" spans="1:5" x14ac:dyDescent="0.25">
      <c r="A3683">
        <v>13954</v>
      </c>
      <c r="B3683" t="s">
        <v>11584</v>
      </c>
      <c r="C3683" t="s">
        <v>5530</v>
      </c>
      <c r="D3683" t="s">
        <v>5535</v>
      </c>
      <c r="E3683" s="110">
        <v>6723.23</v>
      </c>
    </row>
    <row r="3684" spans="1:5" x14ac:dyDescent="0.25">
      <c r="A3684">
        <v>3411</v>
      </c>
      <c r="B3684" t="s">
        <v>11585</v>
      </c>
      <c r="C3684" t="s">
        <v>157</v>
      </c>
      <c r="D3684" t="s">
        <v>5535</v>
      </c>
      <c r="E3684" s="109">
        <v>48.47</v>
      </c>
    </row>
    <row r="3685" spans="1:5" x14ac:dyDescent="0.25">
      <c r="A3685">
        <v>39995</v>
      </c>
      <c r="B3685" t="s">
        <v>11586</v>
      </c>
      <c r="C3685" t="s">
        <v>5537</v>
      </c>
      <c r="D3685" t="s">
        <v>5535</v>
      </c>
      <c r="E3685" s="109">
        <v>372.89</v>
      </c>
    </row>
    <row r="3686" spans="1:5" x14ac:dyDescent="0.25">
      <c r="A3686">
        <v>11615</v>
      </c>
      <c r="B3686" t="s">
        <v>11587</v>
      </c>
      <c r="C3686" t="s">
        <v>156</v>
      </c>
      <c r="D3686" t="s">
        <v>5535</v>
      </c>
      <c r="E3686" s="109">
        <v>3.16</v>
      </c>
    </row>
    <row r="3687" spans="1:5" x14ac:dyDescent="0.25">
      <c r="A3687">
        <v>3408</v>
      </c>
      <c r="B3687" t="s">
        <v>11588</v>
      </c>
      <c r="C3687" t="s">
        <v>156</v>
      </c>
      <c r="D3687" t="s">
        <v>5535</v>
      </c>
      <c r="E3687" s="109">
        <v>8.4</v>
      </c>
    </row>
    <row r="3688" spans="1:5" x14ac:dyDescent="0.25">
      <c r="A3688">
        <v>3409</v>
      </c>
      <c r="B3688" t="s">
        <v>11589</v>
      </c>
      <c r="C3688" t="s">
        <v>156</v>
      </c>
      <c r="D3688" t="s">
        <v>5535</v>
      </c>
      <c r="E3688" s="109">
        <v>21</v>
      </c>
    </row>
    <row r="3689" spans="1:5" x14ac:dyDescent="0.25">
      <c r="A3689">
        <v>11427</v>
      </c>
      <c r="B3689" t="s">
        <v>11590</v>
      </c>
      <c r="C3689" t="s">
        <v>157</v>
      </c>
      <c r="D3689" t="s">
        <v>5535</v>
      </c>
      <c r="E3689" s="109">
        <v>134.86000000000001</v>
      </c>
    </row>
    <row r="3690" spans="1:5" x14ac:dyDescent="0.25">
      <c r="A3690">
        <v>4491</v>
      </c>
      <c r="B3690" t="s">
        <v>11591</v>
      </c>
      <c r="C3690" t="s">
        <v>5536</v>
      </c>
      <c r="D3690" t="s">
        <v>5531</v>
      </c>
      <c r="E3690" s="109">
        <v>10.85</v>
      </c>
    </row>
    <row r="3691" spans="1:5" x14ac:dyDescent="0.25">
      <c r="A3691">
        <v>2745</v>
      </c>
      <c r="B3691" t="s">
        <v>11592</v>
      </c>
      <c r="C3691" t="s">
        <v>5536</v>
      </c>
      <c r="D3691" t="s">
        <v>5531</v>
      </c>
      <c r="E3691" s="109">
        <v>3.34</v>
      </c>
    </row>
    <row r="3692" spans="1:5" x14ac:dyDescent="0.25">
      <c r="A3692">
        <v>14439</v>
      </c>
      <c r="B3692" t="s">
        <v>11593</v>
      </c>
      <c r="C3692" t="s">
        <v>5536</v>
      </c>
      <c r="D3692" t="s">
        <v>5531</v>
      </c>
      <c r="E3692" s="109">
        <v>4.1500000000000004</v>
      </c>
    </row>
    <row r="3693" spans="1:5" x14ac:dyDescent="0.25">
      <c r="A3693">
        <v>44496</v>
      </c>
      <c r="B3693" t="s">
        <v>11594</v>
      </c>
      <c r="C3693" t="s">
        <v>5530</v>
      </c>
      <c r="D3693" t="s">
        <v>5531</v>
      </c>
      <c r="E3693" s="109">
        <v>225.89</v>
      </c>
    </row>
    <row r="3694" spans="1:5" x14ac:dyDescent="0.25">
      <c r="A3694">
        <v>12362</v>
      </c>
      <c r="B3694" t="s">
        <v>11595</v>
      </c>
      <c r="C3694" t="s">
        <v>5530</v>
      </c>
      <c r="D3694" t="s">
        <v>5535</v>
      </c>
      <c r="E3694" s="109">
        <v>18.73</v>
      </c>
    </row>
    <row r="3695" spans="1:5" x14ac:dyDescent="0.25">
      <c r="A3695">
        <v>421</v>
      </c>
      <c r="B3695" t="s">
        <v>11596</v>
      </c>
      <c r="C3695" t="s">
        <v>5530</v>
      </c>
      <c r="D3695" t="s">
        <v>5535</v>
      </c>
      <c r="E3695" s="109">
        <v>11.93</v>
      </c>
    </row>
    <row r="3696" spans="1:5" x14ac:dyDescent="0.25">
      <c r="A3696">
        <v>14148</v>
      </c>
      <c r="B3696" t="s">
        <v>11597</v>
      </c>
      <c r="C3696" t="s">
        <v>5530</v>
      </c>
      <c r="D3696" t="s">
        <v>5535</v>
      </c>
      <c r="E3696" s="109">
        <v>0.92</v>
      </c>
    </row>
    <row r="3697" spans="1:5" x14ac:dyDescent="0.25">
      <c r="A3697">
        <v>4341</v>
      </c>
      <c r="B3697" t="s">
        <v>11598</v>
      </c>
      <c r="C3697" t="s">
        <v>5530</v>
      </c>
      <c r="D3697" t="s">
        <v>5531</v>
      </c>
      <c r="E3697" s="109">
        <v>1.36</v>
      </c>
    </row>
    <row r="3698" spans="1:5" x14ac:dyDescent="0.25">
      <c r="A3698">
        <v>4337</v>
      </c>
      <c r="B3698" t="s">
        <v>11599</v>
      </c>
      <c r="C3698" t="s">
        <v>5530</v>
      </c>
      <c r="D3698" t="s">
        <v>5531</v>
      </c>
      <c r="E3698" s="109">
        <v>3.42</v>
      </c>
    </row>
    <row r="3699" spans="1:5" x14ac:dyDescent="0.25">
      <c r="A3699">
        <v>4339</v>
      </c>
      <c r="B3699" t="s">
        <v>11600</v>
      </c>
      <c r="C3699" t="s">
        <v>5530</v>
      </c>
      <c r="D3699" t="s">
        <v>5531</v>
      </c>
      <c r="E3699" s="109">
        <v>0.73</v>
      </c>
    </row>
    <row r="3700" spans="1:5" x14ac:dyDescent="0.25">
      <c r="A3700">
        <v>39997</v>
      </c>
      <c r="B3700" t="s">
        <v>11601</v>
      </c>
      <c r="C3700" t="s">
        <v>5530</v>
      </c>
      <c r="D3700" t="s">
        <v>5531</v>
      </c>
      <c r="E3700" s="109">
        <v>0.4</v>
      </c>
    </row>
    <row r="3701" spans="1:5" x14ac:dyDescent="0.25">
      <c r="A3701">
        <v>11971</v>
      </c>
      <c r="B3701" t="s">
        <v>11602</v>
      </c>
      <c r="C3701" t="s">
        <v>5530</v>
      </c>
      <c r="D3701" t="s">
        <v>5531</v>
      </c>
      <c r="E3701" s="109">
        <v>5.67</v>
      </c>
    </row>
    <row r="3702" spans="1:5" x14ac:dyDescent="0.25">
      <c r="A3702">
        <v>4342</v>
      </c>
      <c r="B3702" t="s">
        <v>11603</v>
      </c>
      <c r="C3702" t="s">
        <v>5530</v>
      </c>
      <c r="D3702" t="s">
        <v>5531</v>
      </c>
      <c r="E3702" s="109">
        <v>0.3</v>
      </c>
    </row>
    <row r="3703" spans="1:5" x14ac:dyDescent="0.25">
      <c r="A3703">
        <v>4330</v>
      </c>
      <c r="B3703" t="s">
        <v>11604</v>
      </c>
      <c r="C3703" t="s">
        <v>5530</v>
      </c>
      <c r="D3703" t="s">
        <v>5531</v>
      </c>
      <c r="E3703" s="109">
        <v>0.2</v>
      </c>
    </row>
    <row r="3704" spans="1:5" x14ac:dyDescent="0.25">
      <c r="A3704">
        <v>4340</v>
      </c>
      <c r="B3704" t="s">
        <v>11605</v>
      </c>
      <c r="C3704" t="s">
        <v>5530</v>
      </c>
      <c r="D3704" t="s">
        <v>5531</v>
      </c>
      <c r="E3704" s="109">
        <v>1.58</v>
      </c>
    </row>
    <row r="3705" spans="1:5" x14ac:dyDescent="0.25">
      <c r="A3705">
        <v>5088</v>
      </c>
      <c r="B3705" t="s">
        <v>11606</v>
      </c>
      <c r="C3705" t="s">
        <v>5530</v>
      </c>
      <c r="D3705" t="s">
        <v>5531</v>
      </c>
      <c r="E3705" s="109">
        <v>7.27</v>
      </c>
    </row>
    <row r="3706" spans="1:5" x14ac:dyDescent="0.25">
      <c r="A3706">
        <v>11154</v>
      </c>
      <c r="B3706" t="s">
        <v>11607</v>
      </c>
      <c r="C3706" t="s">
        <v>5530</v>
      </c>
      <c r="D3706" t="s">
        <v>5535</v>
      </c>
      <c r="E3706" s="110">
        <v>1358.46</v>
      </c>
    </row>
    <row r="3707" spans="1:5" x14ac:dyDescent="0.25">
      <c r="A3707">
        <v>4989</v>
      </c>
      <c r="B3707" t="s">
        <v>11608</v>
      </c>
      <c r="C3707" t="s">
        <v>5530</v>
      </c>
      <c r="D3707" t="s">
        <v>5531</v>
      </c>
      <c r="E3707" s="109">
        <v>263.64999999999998</v>
      </c>
    </row>
    <row r="3708" spans="1:5" x14ac:dyDescent="0.25">
      <c r="A3708">
        <v>4982</v>
      </c>
      <c r="B3708" t="s">
        <v>11609</v>
      </c>
      <c r="C3708" t="s">
        <v>5530</v>
      </c>
      <c r="D3708" t="s">
        <v>5531</v>
      </c>
      <c r="E3708" s="109">
        <v>247.29</v>
      </c>
    </row>
    <row r="3709" spans="1:5" x14ac:dyDescent="0.25">
      <c r="A3709">
        <v>4962</v>
      </c>
      <c r="B3709" t="s">
        <v>11610</v>
      </c>
      <c r="C3709" t="s">
        <v>5530</v>
      </c>
      <c r="D3709" t="s">
        <v>5531</v>
      </c>
      <c r="E3709" s="109">
        <v>195.02</v>
      </c>
    </row>
    <row r="3710" spans="1:5" x14ac:dyDescent="0.25">
      <c r="A3710">
        <v>4981</v>
      </c>
      <c r="B3710" t="s">
        <v>11611</v>
      </c>
      <c r="C3710" t="s">
        <v>5530</v>
      </c>
      <c r="D3710" t="s">
        <v>5532</v>
      </c>
      <c r="E3710" s="109">
        <v>173.62</v>
      </c>
    </row>
    <row r="3711" spans="1:5" x14ac:dyDescent="0.25">
      <c r="A3711">
        <v>4964</v>
      </c>
      <c r="B3711" t="s">
        <v>11612</v>
      </c>
      <c r="C3711" t="s">
        <v>5530</v>
      </c>
      <c r="D3711" t="s">
        <v>5531</v>
      </c>
      <c r="E3711" s="109">
        <v>220.26</v>
      </c>
    </row>
    <row r="3712" spans="1:5" x14ac:dyDescent="0.25">
      <c r="A3712">
        <v>4992</v>
      </c>
      <c r="B3712" t="s">
        <v>11613</v>
      </c>
      <c r="C3712" t="s">
        <v>5530</v>
      </c>
      <c r="D3712" t="s">
        <v>5531</v>
      </c>
      <c r="E3712" s="109">
        <v>215.15</v>
      </c>
    </row>
    <row r="3713" spans="1:5" x14ac:dyDescent="0.25">
      <c r="A3713">
        <v>4987</v>
      </c>
      <c r="B3713" t="s">
        <v>11614</v>
      </c>
      <c r="C3713" t="s">
        <v>5530</v>
      </c>
      <c r="D3713" t="s">
        <v>5531</v>
      </c>
      <c r="E3713" s="109">
        <v>246.15</v>
      </c>
    </row>
    <row r="3714" spans="1:5" x14ac:dyDescent="0.25">
      <c r="A3714">
        <v>4930</v>
      </c>
      <c r="B3714" t="s">
        <v>11615</v>
      </c>
      <c r="C3714" t="s">
        <v>156</v>
      </c>
      <c r="D3714" t="s">
        <v>5535</v>
      </c>
      <c r="E3714" s="109">
        <v>575.4</v>
      </c>
    </row>
    <row r="3715" spans="1:5" x14ac:dyDescent="0.25">
      <c r="A3715">
        <v>39021</v>
      </c>
      <c r="B3715" t="s">
        <v>11616</v>
      </c>
      <c r="C3715" t="s">
        <v>5530</v>
      </c>
      <c r="D3715" t="s">
        <v>5535</v>
      </c>
      <c r="E3715" s="109">
        <v>611.79</v>
      </c>
    </row>
    <row r="3716" spans="1:5" x14ac:dyDescent="0.25">
      <c r="A3716">
        <v>39022</v>
      </c>
      <c r="B3716" t="s">
        <v>11617</v>
      </c>
      <c r="C3716" t="s">
        <v>5530</v>
      </c>
      <c r="D3716" t="s">
        <v>5535</v>
      </c>
      <c r="E3716" s="109">
        <v>548</v>
      </c>
    </row>
    <row r="3717" spans="1:5" x14ac:dyDescent="0.25">
      <c r="A3717">
        <v>39024</v>
      </c>
      <c r="B3717" t="s">
        <v>11618</v>
      </c>
      <c r="C3717" t="s">
        <v>5530</v>
      </c>
      <c r="D3717" t="s">
        <v>5531</v>
      </c>
      <c r="E3717" s="109">
        <v>591.32000000000005</v>
      </c>
    </row>
    <row r="3718" spans="1:5" x14ac:dyDescent="0.25">
      <c r="A3718">
        <v>4914</v>
      </c>
      <c r="B3718" t="s">
        <v>11619</v>
      </c>
      <c r="C3718" t="s">
        <v>156</v>
      </c>
      <c r="D3718" t="s">
        <v>5531</v>
      </c>
      <c r="E3718" s="109">
        <v>479.46</v>
      </c>
    </row>
    <row r="3719" spans="1:5" x14ac:dyDescent="0.25">
      <c r="A3719">
        <v>4917</v>
      </c>
      <c r="B3719" t="s">
        <v>11620</v>
      </c>
      <c r="C3719" t="s">
        <v>156</v>
      </c>
      <c r="D3719" t="s">
        <v>5532</v>
      </c>
      <c r="E3719" s="109">
        <v>331.12</v>
      </c>
    </row>
    <row r="3720" spans="1:5" x14ac:dyDescent="0.25">
      <c r="A3720">
        <v>39025</v>
      </c>
      <c r="B3720" t="s">
        <v>11621</v>
      </c>
      <c r="C3720" t="s">
        <v>5530</v>
      </c>
      <c r="D3720" t="s">
        <v>5531</v>
      </c>
      <c r="E3720" s="109">
        <v>606.34</v>
      </c>
    </row>
    <row r="3721" spans="1:5" x14ac:dyDescent="0.25">
      <c r="A3721">
        <v>4922</v>
      </c>
      <c r="B3721" t="s">
        <v>11622</v>
      </c>
      <c r="C3721" t="s">
        <v>156</v>
      </c>
      <c r="D3721" t="s">
        <v>5531</v>
      </c>
      <c r="E3721" s="109">
        <v>307.14</v>
      </c>
    </row>
    <row r="3722" spans="1:5" x14ac:dyDescent="0.25">
      <c r="A3722">
        <v>4911</v>
      </c>
      <c r="B3722" t="s">
        <v>11623</v>
      </c>
      <c r="C3722" t="s">
        <v>156</v>
      </c>
      <c r="D3722" t="s">
        <v>5531</v>
      </c>
      <c r="E3722" s="109">
        <v>410.48</v>
      </c>
    </row>
    <row r="3723" spans="1:5" x14ac:dyDescent="0.25">
      <c r="A3723">
        <v>37518</v>
      </c>
      <c r="B3723" t="s">
        <v>11624</v>
      </c>
      <c r="C3723" t="s">
        <v>156</v>
      </c>
      <c r="D3723" t="s">
        <v>5531</v>
      </c>
      <c r="E3723" s="109">
        <v>667.03</v>
      </c>
    </row>
    <row r="3724" spans="1:5" x14ac:dyDescent="0.25">
      <c r="A3724">
        <v>4910</v>
      </c>
      <c r="B3724" t="s">
        <v>11625</v>
      </c>
      <c r="C3724" t="s">
        <v>156</v>
      </c>
      <c r="D3724" t="s">
        <v>5531</v>
      </c>
      <c r="E3724" s="109">
        <v>562.30999999999995</v>
      </c>
    </row>
    <row r="3725" spans="1:5" x14ac:dyDescent="0.25">
      <c r="A3725">
        <v>4943</v>
      </c>
      <c r="B3725" t="s">
        <v>11626</v>
      </c>
      <c r="C3725" t="s">
        <v>156</v>
      </c>
      <c r="D3725" t="s">
        <v>5531</v>
      </c>
      <c r="E3725" s="109">
        <v>837.71</v>
      </c>
    </row>
    <row r="3726" spans="1:5" x14ac:dyDescent="0.25">
      <c r="A3726">
        <v>5002</v>
      </c>
      <c r="B3726" t="s">
        <v>11627</v>
      </c>
      <c r="C3726" t="s">
        <v>156</v>
      </c>
      <c r="D3726" t="s">
        <v>5531</v>
      </c>
      <c r="E3726" s="109">
        <v>702.96</v>
      </c>
    </row>
    <row r="3727" spans="1:5" x14ac:dyDescent="0.25">
      <c r="A3727">
        <v>4977</v>
      </c>
      <c r="B3727" t="s">
        <v>11628</v>
      </c>
      <c r="C3727" t="s">
        <v>156</v>
      </c>
      <c r="D3727" t="s">
        <v>5531</v>
      </c>
      <c r="E3727" s="109">
        <v>474.52</v>
      </c>
    </row>
    <row r="3728" spans="1:5" x14ac:dyDescent="0.25">
      <c r="A3728">
        <v>5028</v>
      </c>
      <c r="B3728" t="s">
        <v>11629</v>
      </c>
      <c r="C3728" t="s">
        <v>156</v>
      </c>
      <c r="D3728" t="s">
        <v>5531</v>
      </c>
      <c r="E3728" s="110">
        <v>1161.08</v>
      </c>
    </row>
    <row r="3729" spans="1:5" x14ac:dyDescent="0.25">
      <c r="A3729">
        <v>4998</v>
      </c>
      <c r="B3729" t="s">
        <v>11630</v>
      </c>
      <c r="C3729" t="s">
        <v>156</v>
      </c>
      <c r="D3729" t="s">
        <v>5531</v>
      </c>
      <c r="E3729" s="109">
        <v>964.31</v>
      </c>
    </row>
    <row r="3730" spans="1:5" x14ac:dyDescent="0.25">
      <c r="A3730">
        <v>4969</v>
      </c>
      <c r="B3730" t="s">
        <v>11631</v>
      </c>
      <c r="C3730" t="s">
        <v>156</v>
      </c>
      <c r="D3730" t="s">
        <v>5532</v>
      </c>
      <c r="E3730" s="109">
        <v>671.12</v>
      </c>
    </row>
    <row r="3731" spans="1:5" x14ac:dyDescent="0.25">
      <c r="A3731">
        <v>11364</v>
      </c>
      <c r="B3731" t="s">
        <v>11632</v>
      </c>
      <c r="C3731" t="s">
        <v>5530</v>
      </c>
      <c r="D3731" t="s">
        <v>5531</v>
      </c>
      <c r="E3731" s="109">
        <v>149.15</v>
      </c>
    </row>
    <row r="3732" spans="1:5" x14ac:dyDescent="0.25">
      <c r="A3732">
        <v>11365</v>
      </c>
      <c r="B3732" t="s">
        <v>11633</v>
      </c>
      <c r="C3732" t="s">
        <v>5530</v>
      </c>
      <c r="D3732" t="s">
        <v>5531</v>
      </c>
      <c r="E3732" s="109">
        <v>154.78</v>
      </c>
    </row>
    <row r="3733" spans="1:5" x14ac:dyDescent="0.25">
      <c r="A3733">
        <v>11366</v>
      </c>
      <c r="B3733" t="s">
        <v>11634</v>
      </c>
      <c r="C3733" t="s">
        <v>5530</v>
      </c>
      <c r="D3733" t="s">
        <v>5531</v>
      </c>
      <c r="E3733" s="109">
        <v>164.53</v>
      </c>
    </row>
    <row r="3734" spans="1:5" x14ac:dyDescent="0.25">
      <c r="A3734">
        <v>43777</v>
      </c>
      <c r="B3734" t="s">
        <v>11635</v>
      </c>
      <c r="C3734" t="s">
        <v>5530</v>
      </c>
      <c r="D3734" t="s">
        <v>5531</v>
      </c>
      <c r="E3734" s="109">
        <v>193.27</v>
      </c>
    </row>
    <row r="3735" spans="1:5" x14ac:dyDescent="0.25">
      <c r="A3735">
        <v>20322</v>
      </c>
      <c r="B3735" t="s">
        <v>11636</v>
      </c>
      <c r="C3735" t="s">
        <v>5530</v>
      </c>
      <c r="D3735" t="s">
        <v>5531</v>
      </c>
      <c r="E3735" s="109">
        <v>179.41</v>
      </c>
    </row>
    <row r="3736" spans="1:5" x14ac:dyDescent="0.25">
      <c r="A3736">
        <v>10553</v>
      </c>
      <c r="B3736" t="s">
        <v>11637</v>
      </c>
      <c r="C3736" t="s">
        <v>5530</v>
      </c>
      <c r="D3736" t="s">
        <v>5531</v>
      </c>
      <c r="E3736" s="109">
        <v>162.91</v>
      </c>
    </row>
    <row r="3737" spans="1:5" x14ac:dyDescent="0.25">
      <c r="A3737">
        <v>5020</v>
      </c>
      <c r="B3737" t="s">
        <v>11638</v>
      </c>
      <c r="C3737" t="s">
        <v>5530</v>
      </c>
      <c r="D3737" t="s">
        <v>5531</v>
      </c>
      <c r="E3737" s="109">
        <v>171.76</v>
      </c>
    </row>
    <row r="3738" spans="1:5" x14ac:dyDescent="0.25">
      <c r="A3738">
        <v>10554</v>
      </c>
      <c r="B3738" t="s">
        <v>11639</v>
      </c>
      <c r="C3738" t="s">
        <v>5530</v>
      </c>
      <c r="D3738" t="s">
        <v>5531</v>
      </c>
      <c r="E3738" s="109">
        <v>164.35</v>
      </c>
    </row>
    <row r="3739" spans="1:5" x14ac:dyDescent="0.25">
      <c r="A3739">
        <v>10555</v>
      </c>
      <c r="B3739" t="s">
        <v>11640</v>
      </c>
      <c r="C3739" t="s">
        <v>5530</v>
      </c>
      <c r="D3739" t="s">
        <v>5531</v>
      </c>
      <c r="E3739" s="109">
        <v>179.23</v>
      </c>
    </row>
    <row r="3740" spans="1:5" x14ac:dyDescent="0.25">
      <c r="A3740">
        <v>10556</v>
      </c>
      <c r="B3740" t="s">
        <v>11641</v>
      </c>
      <c r="C3740" t="s">
        <v>5530</v>
      </c>
      <c r="D3740" t="s">
        <v>5531</v>
      </c>
      <c r="E3740" s="109">
        <v>238.31</v>
      </c>
    </row>
    <row r="3741" spans="1:5" x14ac:dyDescent="0.25">
      <c r="A3741">
        <v>39502</v>
      </c>
      <c r="B3741" t="s">
        <v>11642</v>
      </c>
      <c r="C3741" t="s">
        <v>5530</v>
      </c>
      <c r="D3741" t="s">
        <v>5531</v>
      </c>
      <c r="E3741" s="109">
        <v>334.64</v>
      </c>
    </row>
    <row r="3742" spans="1:5" x14ac:dyDescent="0.25">
      <c r="A3742">
        <v>39504</v>
      </c>
      <c r="B3742" t="s">
        <v>11643</v>
      </c>
      <c r="C3742" t="s">
        <v>5530</v>
      </c>
      <c r="D3742" t="s">
        <v>5531</v>
      </c>
      <c r="E3742" s="109">
        <v>370.05</v>
      </c>
    </row>
    <row r="3743" spans="1:5" x14ac:dyDescent="0.25">
      <c r="A3743">
        <v>39503</v>
      </c>
      <c r="B3743" t="s">
        <v>11644</v>
      </c>
      <c r="C3743" t="s">
        <v>5530</v>
      </c>
      <c r="D3743" t="s">
        <v>5531</v>
      </c>
      <c r="E3743" s="109">
        <v>389.46</v>
      </c>
    </row>
    <row r="3744" spans="1:5" x14ac:dyDescent="0.25">
      <c r="A3744">
        <v>39505</v>
      </c>
      <c r="B3744" t="s">
        <v>11645</v>
      </c>
      <c r="C3744" t="s">
        <v>5530</v>
      </c>
      <c r="D3744" t="s">
        <v>5531</v>
      </c>
      <c r="E3744" s="109">
        <v>419.7</v>
      </c>
    </row>
    <row r="3745" spans="1:5" x14ac:dyDescent="0.25">
      <c r="A3745">
        <v>44471</v>
      </c>
      <c r="B3745" t="s">
        <v>11646</v>
      </c>
      <c r="C3745" t="s">
        <v>5530</v>
      </c>
      <c r="D3745" t="s">
        <v>5535</v>
      </c>
      <c r="E3745" s="109">
        <v>528.22</v>
      </c>
    </row>
    <row r="3746" spans="1:5" x14ac:dyDescent="0.25">
      <c r="A3746">
        <v>4944</v>
      </c>
      <c r="B3746" t="s">
        <v>11647</v>
      </c>
      <c r="C3746" t="s">
        <v>156</v>
      </c>
      <c r="D3746" t="s">
        <v>5531</v>
      </c>
      <c r="E3746" s="110">
        <v>1252.3800000000001</v>
      </c>
    </row>
    <row r="3747" spans="1:5" x14ac:dyDescent="0.25">
      <c r="A3747">
        <v>21102</v>
      </c>
      <c r="B3747" t="s">
        <v>11648</v>
      </c>
      <c r="C3747" t="s">
        <v>5530</v>
      </c>
      <c r="D3747" t="s">
        <v>5531</v>
      </c>
      <c r="E3747" s="109">
        <v>65.23</v>
      </c>
    </row>
    <row r="3748" spans="1:5" x14ac:dyDescent="0.25">
      <c r="A3748">
        <v>21101</v>
      </c>
      <c r="B3748" t="s">
        <v>11649</v>
      </c>
      <c r="C3748" t="s">
        <v>5530</v>
      </c>
      <c r="D3748" t="s">
        <v>5531</v>
      </c>
      <c r="E3748" s="109">
        <v>41.89</v>
      </c>
    </row>
    <row r="3749" spans="1:5" x14ac:dyDescent="0.25">
      <c r="A3749">
        <v>34713</v>
      </c>
      <c r="B3749" t="s">
        <v>11650</v>
      </c>
      <c r="C3749" t="s">
        <v>156</v>
      </c>
      <c r="D3749" t="s">
        <v>5531</v>
      </c>
      <c r="E3749" s="109">
        <v>386.3</v>
      </c>
    </row>
    <row r="3750" spans="1:5" x14ac:dyDescent="0.25">
      <c r="A3750">
        <v>37563</v>
      </c>
      <c r="B3750" t="s">
        <v>11651</v>
      </c>
      <c r="C3750" t="s">
        <v>156</v>
      </c>
      <c r="D3750" t="s">
        <v>5535</v>
      </c>
      <c r="E3750" s="109">
        <v>633.15</v>
      </c>
    </row>
    <row r="3751" spans="1:5" x14ac:dyDescent="0.25">
      <c r="A3751">
        <v>4948</v>
      </c>
      <c r="B3751" t="s">
        <v>11652</v>
      </c>
      <c r="C3751" t="s">
        <v>156</v>
      </c>
      <c r="D3751" t="s">
        <v>5535</v>
      </c>
      <c r="E3751" s="109">
        <v>550.85</v>
      </c>
    </row>
    <row r="3752" spans="1:5" x14ac:dyDescent="0.25">
      <c r="A3752">
        <v>37561</v>
      </c>
      <c r="B3752" t="s">
        <v>11653</v>
      </c>
      <c r="C3752" t="s">
        <v>156</v>
      </c>
      <c r="D3752" t="s">
        <v>5535</v>
      </c>
      <c r="E3752" s="109">
        <v>513.75</v>
      </c>
    </row>
    <row r="3753" spans="1:5" x14ac:dyDescent="0.25">
      <c r="A3753">
        <v>37562</v>
      </c>
      <c r="B3753" t="s">
        <v>11654</v>
      </c>
      <c r="C3753" t="s">
        <v>156</v>
      </c>
      <c r="D3753" t="s">
        <v>5535</v>
      </c>
      <c r="E3753" s="109">
        <v>673.58</v>
      </c>
    </row>
    <row r="3754" spans="1:5" x14ac:dyDescent="0.25">
      <c r="A3754">
        <v>14164</v>
      </c>
      <c r="B3754" t="s">
        <v>11655</v>
      </c>
      <c r="C3754" t="s">
        <v>5530</v>
      </c>
      <c r="D3754" t="s">
        <v>5535</v>
      </c>
      <c r="E3754" s="110">
        <v>2405.31</v>
      </c>
    </row>
    <row r="3755" spans="1:5" x14ac:dyDescent="0.25">
      <c r="A3755">
        <v>14163</v>
      </c>
      <c r="B3755" t="s">
        <v>11656</v>
      </c>
      <c r="C3755" t="s">
        <v>5530</v>
      </c>
      <c r="D3755" t="s">
        <v>5535</v>
      </c>
      <c r="E3755" s="110">
        <v>2733.79</v>
      </c>
    </row>
    <row r="3756" spans="1:5" x14ac:dyDescent="0.25">
      <c r="A3756">
        <v>5051</v>
      </c>
      <c r="B3756" t="s">
        <v>11657</v>
      </c>
      <c r="C3756" t="s">
        <v>5530</v>
      </c>
      <c r="D3756" t="s">
        <v>5535</v>
      </c>
      <c r="E3756" s="110">
        <v>2325.06</v>
      </c>
    </row>
    <row r="3757" spans="1:5" x14ac:dyDescent="0.25">
      <c r="A3757">
        <v>14162</v>
      </c>
      <c r="B3757" t="s">
        <v>11658</v>
      </c>
      <c r="C3757" t="s">
        <v>5530</v>
      </c>
      <c r="D3757" t="s">
        <v>5535</v>
      </c>
      <c r="E3757" s="110">
        <v>2321.6799999999998</v>
      </c>
    </row>
    <row r="3758" spans="1:5" x14ac:dyDescent="0.25">
      <c r="A3758">
        <v>5052</v>
      </c>
      <c r="B3758" t="s">
        <v>11659</v>
      </c>
      <c r="C3758" t="s">
        <v>5530</v>
      </c>
      <c r="D3758" t="s">
        <v>5535</v>
      </c>
      <c r="E3758" s="110">
        <v>1732.3</v>
      </c>
    </row>
    <row r="3759" spans="1:5" x14ac:dyDescent="0.25">
      <c r="A3759">
        <v>14166</v>
      </c>
      <c r="B3759" t="s">
        <v>11660</v>
      </c>
      <c r="C3759" t="s">
        <v>5530</v>
      </c>
      <c r="D3759" t="s">
        <v>5535</v>
      </c>
      <c r="E3759" s="110">
        <v>1754.29</v>
      </c>
    </row>
    <row r="3760" spans="1:5" x14ac:dyDescent="0.25">
      <c r="A3760">
        <v>14165</v>
      </c>
      <c r="B3760" t="s">
        <v>11661</v>
      </c>
      <c r="C3760" t="s">
        <v>5530</v>
      </c>
      <c r="D3760" t="s">
        <v>5535</v>
      </c>
      <c r="E3760" s="110">
        <v>2430.33</v>
      </c>
    </row>
    <row r="3761" spans="1:5" x14ac:dyDescent="0.25">
      <c r="A3761">
        <v>5050</v>
      </c>
      <c r="B3761" t="s">
        <v>11662</v>
      </c>
      <c r="C3761" t="s">
        <v>5530</v>
      </c>
      <c r="D3761" t="s">
        <v>5535</v>
      </c>
      <c r="E3761" s="109">
        <v>598.16</v>
      </c>
    </row>
    <row r="3762" spans="1:5" x14ac:dyDescent="0.25">
      <c r="A3762">
        <v>12366</v>
      </c>
      <c r="B3762" t="s">
        <v>11663</v>
      </c>
      <c r="C3762" t="s">
        <v>5530</v>
      </c>
      <c r="D3762" t="s">
        <v>5535</v>
      </c>
      <c r="E3762" s="110">
        <v>1020.97</v>
      </c>
    </row>
    <row r="3763" spans="1:5" x14ac:dyDescent="0.25">
      <c r="A3763">
        <v>5045</v>
      </c>
      <c r="B3763" t="s">
        <v>11664</v>
      </c>
      <c r="C3763" t="s">
        <v>5530</v>
      </c>
      <c r="D3763" t="s">
        <v>5535</v>
      </c>
      <c r="E3763" s="110">
        <v>1621.63</v>
      </c>
    </row>
    <row r="3764" spans="1:5" x14ac:dyDescent="0.25">
      <c r="A3764">
        <v>5035</v>
      </c>
      <c r="B3764" t="s">
        <v>11665</v>
      </c>
      <c r="C3764" t="s">
        <v>5530</v>
      </c>
      <c r="D3764" t="s">
        <v>5535</v>
      </c>
      <c r="E3764" s="110">
        <v>2487.88</v>
      </c>
    </row>
    <row r="3765" spans="1:5" x14ac:dyDescent="0.25">
      <c r="A3765">
        <v>41180</v>
      </c>
      <c r="B3765" t="s">
        <v>11666</v>
      </c>
      <c r="C3765" t="s">
        <v>5530</v>
      </c>
      <c r="D3765" t="s">
        <v>5535</v>
      </c>
      <c r="E3765" s="110">
        <v>3645.41</v>
      </c>
    </row>
    <row r="3766" spans="1:5" x14ac:dyDescent="0.25">
      <c r="A3766">
        <v>41181</v>
      </c>
      <c r="B3766" t="s">
        <v>11667</v>
      </c>
      <c r="C3766" t="s">
        <v>5530</v>
      </c>
      <c r="D3766" t="s">
        <v>5535</v>
      </c>
      <c r="E3766" s="110">
        <v>4826.41</v>
      </c>
    </row>
    <row r="3767" spans="1:5" x14ac:dyDescent="0.25">
      <c r="A3767">
        <v>41182</v>
      </c>
      <c r="B3767" t="s">
        <v>11668</v>
      </c>
      <c r="C3767" t="s">
        <v>5530</v>
      </c>
      <c r="D3767" t="s">
        <v>5535</v>
      </c>
      <c r="E3767" s="110">
        <v>6923.88</v>
      </c>
    </row>
    <row r="3768" spans="1:5" x14ac:dyDescent="0.25">
      <c r="A3768">
        <v>41183</v>
      </c>
      <c r="B3768" t="s">
        <v>11669</v>
      </c>
      <c r="C3768" t="s">
        <v>5530</v>
      </c>
      <c r="D3768" t="s">
        <v>5535</v>
      </c>
      <c r="E3768" s="110">
        <v>8644.61</v>
      </c>
    </row>
    <row r="3769" spans="1:5" x14ac:dyDescent="0.25">
      <c r="A3769">
        <v>41184</v>
      </c>
      <c r="B3769" t="s">
        <v>11670</v>
      </c>
      <c r="C3769" t="s">
        <v>5530</v>
      </c>
      <c r="D3769" t="s">
        <v>5535</v>
      </c>
      <c r="E3769" s="110">
        <v>13161.95</v>
      </c>
    </row>
    <row r="3770" spans="1:5" x14ac:dyDescent="0.25">
      <c r="A3770">
        <v>41185</v>
      </c>
      <c r="B3770" t="s">
        <v>11671</v>
      </c>
      <c r="C3770" t="s">
        <v>5530</v>
      </c>
      <c r="D3770" t="s">
        <v>5535</v>
      </c>
      <c r="E3770" s="110">
        <v>4881.04</v>
      </c>
    </row>
    <row r="3771" spans="1:5" x14ac:dyDescent="0.25">
      <c r="A3771">
        <v>41186</v>
      </c>
      <c r="B3771" t="s">
        <v>11672</v>
      </c>
      <c r="C3771" t="s">
        <v>5530</v>
      </c>
      <c r="D3771" t="s">
        <v>5535</v>
      </c>
      <c r="E3771" s="110">
        <v>6840.22</v>
      </c>
    </row>
    <row r="3772" spans="1:5" x14ac:dyDescent="0.25">
      <c r="A3772">
        <v>41187</v>
      </c>
      <c r="B3772" t="s">
        <v>11673</v>
      </c>
      <c r="C3772" t="s">
        <v>5530</v>
      </c>
      <c r="D3772" t="s">
        <v>5535</v>
      </c>
      <c r="E3772" s="110">
        <v>9173.2999999999993</v>
      </c>
    </row>
    <row r="3773" spans="1:5" x14ac:dyDescent="0.25">
      <c r="A3773">
        <v>41188</v>
      </c>
      <c r="B3773" t="s">
        <v>11674</v>
      </c>
      <c r="C3773" t="s">
        <v>5530</v>
      </c>
      <c r="D3773" t="s">
        <v>5535</v>
      </c>
      <c r="E3773" s="110">
        <v>11730.6</v>
      </c>
    </row>
    <row r="3774" spans="1:5" x14ac:dyDescent="0.25">
      <c r="A3774">
        <v>5036</v>
      </c>
      <c r="B3774" t="s">
        <v>11675</v>
      </c>
      <c r="C3774" t="s">
        <v>5530</v>
      </c>
      <c r="D3774" t="s">
        <v>5535</v>
      </c>
      <c r="E3774" s="109">
        <v>879.61</v>
      </c>
    </row>
    <row r="3775" spans="1:5" x14ac:dyDescent="0.25">
      <c r="A3775">
        <v>41189</v>
      </c>
      <c r="B3775" t="s">
        <v>11676</v>
      </c>
      <c r="C3775" t="s">
        <v>5530</v>
      </c>
      <c r="D3775" t="s">
        <v>5535</v>
      </c>
      <c r="E3775" s="110">
        <v>15080.92</v>
      </c>
    </row>
    <row r="3776" spans="1:5" x14ac:dyDescent="0.25">
      <c r="A3776">
        <v>41190</v>
      </c>
      <c r="B3776" t="s">
        <v>11677</v>
      </c>
      <c r="C3776" t="s">
        <v>5530</v>
      </c>
      <c r="D3776" t="s">
        <v>5535</v>
      </c>
      <c r="E3776" s="110">
        <v>5244.61</v>
      </c>
    </row>
    <row r="3777" spans="1:5" x14ac:dyDescent="0.25">
      <c r="A3777">
        <v>41191</v>
      </c>
      <c r="B3777" t="s">
        <v>11678</v>
      </c>
      <c r="C3777" t="s">
        <v>5530</v>
      </c>
      <c r="D3777" t="s">
        <v>5535</v>
      </c>
      <c r="E3777" s="110">
        <v>8042.42</v>
      </c>
    </row>
    <row r="3778" spans="1:5" x14ac:dyDescent="0.25">
      <c r="A3778">
        <v>41192</v>
      </c>
      <c r="B3778" t="s">
        <v>11679</v>
      </c>
      <c r="C3778" t="s">
        <v>5530</v>
      </c>
      <c r="D3778" t="s">
        <v>5535</v>
      </c>
      <c r="E3778" s="110">
        <v>8384.16</v>
      </c>
    </row>
    <row r="3779" spans="1:5" x14ac:dyDescent="0.25">
      <c r="A3779">
        <v>41193</v>
      </c>
      <c r="B3779" t="s">
        <v>11680</v>
      </c>
      <c r="C3779" t="s">
        <v>5530</v>
      </c>
      <c r="D3779" t="s">
        <v>5535</v>
      </c>
      <c r="E3779" s="110">
        <v>13699.44</v>
      </c>
    </row>
    <row r="3780" spans="1:5" x14ac:dyDescent="0.25">
      <c r="A3780">
        <v>41194</v>
      </c>
      <c r="B3780" t="s">
        <v>11681</v>
      </c>
      <c r="C3780" t="s">
        <v>5530</v>
      </c>
      <c r="D3780" t="s">
        <v>5535</v>
      </c>
      <c r="E3780" s="110">
        <v>16346.54</v>
      </c>
    </row>
    <row r="3781" spans="1:5" x14ac:dyDescent="0.25">
      <c r="A3781">
        <v>5044</v>
      </c>
      <c r="B3781" t="s">
        <v>11682</v>
      </c>
      <c r="C3781" t="s">
        <v>5530</v>
      </c>
      <c r="D3781" t="s">
        <v>5535</v>
      </c>
      <c r="E3781" s="110">
        <v>1410.41</v>
      </c>
    </row>
    <row r="3782" spans="1:5" x14ac:dyDescent="0.25">
      <c r="A3782">
        <v>5059</v>
      </c>
      <c r="B3782" t="s">
        <v>11683</v>
      </c>
      <c r="C3782" t="s">
        <v>5530</v>
      </c>
      <c r="D3782" t="s">
        <v>5535</v>
      </c>
      <c r="E3782" s="110">
        <v>1051.9100000000001</v>
      </c>
    </row>
    <row r="3783" spans="1:5" x14ac:dyDescent="0.25">
      <c r="A3783">
        <v>41201</v>
      </c>
      <c r="B3783" t="s">
        <v>11684</v>
      </c>
      <c r="C3783" t="s">
        <v>5530</v>
      </c>
      <c r="D3783" t="s">
        <v>5535</v>
      </c>
      <c r="E3783" s="110">
        <v>2134.7600000000002</v>
      </c>
    </row>
    <row r="3784" spans="1:5" x14ac:dyDescent="0.25">
      <c r="A3784">
        <v>41199</v>
      </c>
      <c r="B3784" t="s">
        <v>11685</v>
      </c>
      <c r="C3784" t="s">
        <v>5530</v>
      </c>
      <c r="D3784" t="s">
        <v>5535</v>
      </c>
      <c r="E3784" s="109">
        <v>685.98</v>
      </c>
    </row>
    <row r="3785" spans="1:5" x14ac:dyDescent="0.25">
      <c r="A3785">
        <v>5057</v>
      </c>
      <c r="B3785" t="s">
        <v>11686</v>
      </c>
      <c r="C3785" t="s">
        <v>5530</v>
      </c>
      <c r="D3785" t="s">
        <v>5535</v>
      </c>
      <c r="E3785" s="109">
        <v>928.69</v>
      </c>
    </row>
    <row r="3786" spans="1:5" x14ac:dyDescent="0.25">
      <c r="A3786">
        <v>41200</v>
      </c>
      <c r="B3786" t="s">
        <v>11687</v>
      </c>
      <c r="C3786" t="s">
        <v>5530</v>
      </c>
      <c r="D3786" t="s">
        <v>5535</v>
      </c>
      <c r="E3786" s="110">
        <v>1335.15</v>
      </c>
    </row>
    <row r="3787" spans="1:5" x14ac:dyDescent="0.25">
      <c r="A3787">
        <v>41205</v>
      </c>
      <c r="B3787" t="s">
        <v>11688</v>
      </c>
      <c r="C3787" t="s">
        <v>5530</v>
      </c>
      <c r="D3787" t="s">
        <v>5535</v>
      </c>
      <c r="E3787" s="110">
        <v>2474.0100000000002</v>
      </c>
    </row>
    <row r="3788" spans="1:5" x14ac:dyDescent="0.25">
      <c r="A3788">
        <v>41202</v>
      </c>
      <c r="B3788" t="s">
        <v>11689</v>
      </c>
      <c r="C3788" t="s">
        <v>5530</v>
      </c>
      <c r="D3788" t="s">
        <v>5535</v>
      </c>
      <c r="E3788" s="109">
        <v>721.93</v>
      </c>
    </row>
    <row r="3789" spans="1:5" x14ac:dyDescent="0.25">
      <c r="A3789">
        <v>41206</v>
      </c>
      <c r="B3789" t="s">
        <v>11690</v>
      </c>
      <c r="C3789" t="s">
        <v>5530</v>
      </c>
      <c r="D3789" t="s">
        <v>5535</v>
      </c>
      <c r="E3789" s="110">
        <v>3261.88</v>
      </c>
    </row>
    <row r="3790" spans="1:5" x14ac:dyDescent="0.25">
      <c r="A3790">
        <v>12372</v>
      </c>
      <c r="B3790" t="s">
        <v>11691</v>
      </c>
      <c r="C3790" t="s">
        <v>5530</v>
      </c>
      <c r="D3790" t="s">
        <v>5535</v>
      </c>
      <c r="E3790" s="109">
        <v>758.03</v>
      </c>
    </row>
    <row r="3791" spans="1:5" x14ac:dyDescent="0.25">
      <c r="A3791">
        <v>41207</v>
      </c>
      <c r="B3791" t="s">
        <v>11692</v>
      </c>
      <c r="C3791" t="s">
        <v>5530</v>
      </c>
      <c r="D3791" t="s">
        <v>5535</v>
      </c>
      <c r="E3791" s="110">
        <v>4391.1400000000003</v>
      </c>
    </row>
    <row r="3792" spans="1:5" x14ac:dyDescent="0.25">
      <c r="A3792">
        <v>41203</v>
      </c>
      <c r="B3792" t="s">
        <v>11693</v>
      </c>
      <c r="C3792" t="s">
        <v>5530</v>
      </c>
      <c r="D3792" t="s">
        <v>5535</v>
      </c>
      <c r="E3792" s="110">
        <v>1156.46</v>
      </c>
    </row>
    <row r="3793" spans="1:5" x14ac:dyDescent="0.25">
      <c r="A3793">
        <v>41204</v>
      </c>
      <c r="B3793" t="s">
        <v>11694</v>
      </c>
      <c r="C3793" t="s">
        <v>5530</v>
      </c>
      <c r="D3793" t="s">
        <v>5535</v>
      </c>
      <c r="E3793" s="110">
        <v>1634.94</v>
      </c>
    </row>
    <row r="3794" spans="1:5" x14ac:dyDescent="0.25">
      <c r="A3794">
        <v>41210</v>
      </c>
      <c r="B3794" t="s">
        <v>11695</v>
      </c>
      <c r="C3794" t="s">
        <v>5530</v>
      </c>
      <c r="D3794" t="s">
        <v>5535</v>
      </c>
      <c r="E3794" s="110">
        <v>2731.12</v>
      </c>
    </row>
    <row r="3795" spans="1:5" x14ac:dyDescent="0.25">
      <c r="A3795">
        <v>41208</v>
      </c>
      <c r="B3795" t="s">
        <v>11696</v>
      </c>
      <c r="C3795" t="s">
        <v>5530</v>
      </c>
      <c r="D3795" t="s">
        <v>5535</v>
      </c>
      <c r="E3795" s="109">
        <v>956.05</v>
      </c>
    </row>
    <row r="3796" spans="1:5" x14ac:dyDescent="0.25">
      <c r="A3796">
        <v>41211</v>
      </c>
      <c r="B3796" t="s">
        <v>11697</v>
      </c>
      <c r="C3796" t="s">
        <v>5530</v>
      </c>
      <c r="D3796" t="s">
        <v>5535</v>
      </c>
      <c r="E3796" s="110">
        <v>3848.11</v>
      </c>
    </row>
    <row r="3797" spans="1:5" x14ac:dyDescent="0.25">
      <c r="A3797">
        <v>13339</v>
      </c>
      <c r="B3797" t="s">
        <v>11698</v>
      </c>
      <c r="C3797" t="s">
        <v>5530</v>
      </c>
      <c r="D3797" t="s">
        <v>5535</v>
      </c>
      <c r="E3797" s="110">
        <v>1295.68</v>
      </c>
    </row>
    <row r="3798" spans="1:5" x14ac:dyDescent="0.25">
      <c r="A3798">
        <v>41213</v>
      </c>
      <c r="B3798" t="s">
        <v>11699</v>
      </c>
      <c r="C3798" t="s">
        <v>5530</v>
      </c>
      <c r="D3798" t="s">
        <v>5535</v>
      </c>
      <c r="E3798" s="110">
        <v>7976.19</v>
      </c>
    </row>
    <row r="3799" spans="1:5" x14ac:dyDescent="0.25">
      <c r="A3799">
        <v>41209</v>
      </c>
      <c r="B3799" t="s">
        <v>11700</v>
      </c>
      <c r="C3799" t="s">
        <v>5530</v>
      </c>
      <c r="D3799" t="s">
        <v>5535</v>
      </c>
      <c r="E3799" s="110">
        <v>1782.7</v>
      </c>
    </row>
    <row r="3800" spans="1:5" x14ac:dyDescent="0.25">
      <c r="A3800">
        <v>41216</v>
      </c>
      <c r="B3800" t="s">
        <v>11701</v>
      </c>
      <c r="C3800" t="s">
        <v>5530</v>
      </c>
      <c r="D3800" t="s">
        <v>5535</v>
      </c>
      <c r="E3800" s="110">
        <v>3339.23</v>
      </c>
    </row>
    <row r="3801" spans="1:5" x14ac:dyDescent="0.25">
      <c r="A3801">
        <v>41217</v>
      </c>
      <c r="B3801" t="s">
        <v>11702</v>
      </c>
      <c r="C3801" t="s">
        <v>5530</v>
      </c>
      <c r="D3801" t="s">
        <v>5535</v>
      </c>
      <c r="E3801" s="110">
        <v>5353.97</v>
      </c>
    </row>
    <row r="3802" spans="1:5" x14ac:dyDescent="0.25">
      <c r="A3802">
        <v>41218</v>
      </c>
      <c r="B3802" t="s">
        <v>11703</v>
      </c>
      <c r="C3802" t="s">
        <v>5530</v>
      </c>
      <c r="D3802" t="s">
        <v>5535</v>
      </c>
      <c r="E3802" s="110">
        <v>7179.83</v>
      </c>
    </row>
    <row r="3803" spans="1:5" x14ac:dyDescent="0.25">
      <c r="A3803">
        <v>41214</v>
      </c>
      <c r="B3803" t="s">
        <v>11704</v>
      </c>
      <c r="C3803" t="s">
        <v>5530</v>
      </c>
      <c r="D3803" t="s">
        <v>5535</v>
      </c>
      <c r="E3803" s="110">
        <v>1513.85</v>
      </c>
    </row>
    <row r="3804" spans="1:5" x14ac:dyDescent="0.25">
      <c r="A3804">
        <v>41215</v>
      </c>
      <c r="B3804" t="s">
        <v>11705</v>
      </c>
      <c r="C3804" t="s">
        <v>5530</v>
      </c>
      <c r="D3804" t="s">
        <v>5535</v>
      </c>
      <c r="E3804" s="110">
        <v>2279.31</v>
      </c>
    </row>
    <row r="3805" spans="1:5" x14ac:dyDescent="0.25">
      <c r="A3805">
        <v>41221</v>
      </c>
      <c r="B3805" t="s">
        <v>11706</v>
      </c>
      <c r="C3805" t="s">
        <v>5530</v>
      </c>
      <c r="D3805" t="s">
        <v>5535</v>
      </c>
      <c r="E3805" s="110">
        <v>6599.79</v>
      </c>
    </row>
    <row r="3806" spans="1:5" x14ac:dyDescent="0.25">
      <c r="A3806">
        <v>41222</v>
      </c>
      <c r="B3806" t="s">
        <v>11707</v>
      </c>
      <c r="C3806" t="s">
        <v>5530</v>
      </c>
      <c r="D3806" t="s">
        <v>5535</v>
      </c>
      <c r="E3806" s="110">
        <v>9444.3700000000008</v>
      </c>
    </row>
    <row r="3807" spans="1:5" x14ac:dyDescent="0.25">
      <c r="A3807">
        <v>41195</v>
      </c>
      <c r="B3807" t="s">
        <v>11708</v>
      </c>
      <c r="C3807" t="s">
        <v>5530</v>
      </c>
      <c r="D3807" t="s">
        <v>5535</v>
      </c>
      <c r="E3807" s="109">
        <v>485.41</v>
      </c>
    </row>
    <row r="3808" spans="1:5" x14ac:dyDescent="0.25">
      <c r="A3808">
        <v>41198</v>
      </c>
      <c r="B3808" t="s">
        <v>11709</v>
      </c>
      <c r="C3808" t="s">
        <v>5530</v>
      </c>
      <c r="D3808" t="s">
        <v>5535</v>
      </c>
      <c r="E3808" s="110">
        <v>1896.88</v>
      </c>
    </row>
    <row r="3809" spans="1:5" x14ac:dyDescent="0.25">
      <c r="A3809">
        <v>41196</v>
      </c>
      <c r="B3809" t="s">
        <v>11710</v>
      </c>
      <c r="C3809" t="s">
        <v>5530</v>
      </c>
      <c r="D3809" t="s">
        <v>5535</v>
      </c>
      <c r="E3809" s="109">
        <v>601.70000000000005</v>
      </c>
    </row>
    <row r="3810" spans="1:5" x14ac:dyDescent="0.25">
      <c r="A3810">
        <v>5033</v>
      </c>
      <c r="B3810" t="s">
        <v>11711</v>
      </c>
      <c r="C3810" t="s">
        <v>5530</v>
      </c>
      <c r="D3810" t="s">
        <v>5535</v>
      </c>
      <c r="E3810" s="109">
        <v>790</v>
      </c>
    </row>
    <row r="3811" spans="1:5" x14ac:dyDescent="0.25">
      <c r="A3811">
        <v>41197</v>
      </c>
      <c r="B3811" t="s">
        <v>11712</v>
      </c>
      <c r="C3811" t="s">
        <v>5530</v>
      </c>
      <c r="D3811" t="s">
        <v>5535</v>
      </c>
      <c r="E3811" s="110">
        <v>1173.44</v>
      </c>
    </row>
    <row r="3812" spans="1:5" x14ac:dyDescent="0.25">
      <c r="A3812">
        <v>12388</v>
      </c>
      <c r="B3812" t="s">
        <v>11713</v>
      </c>
      <c r="C3812" t="s">
        <v>5530</v>
      </c>
      <c r="D3812" t="s">
        <v>5535</v>
      </c>
      <c r="E3812" s="109">
        <v>354.06</v>
      </c>
    </row>
    <row r="3813" spans="1:5" x14ac:dyDescent="0.25">
      <c r="A3813">
        <v>2731</v>
      </c>
      <c r="B3813" t="s">
        <v>11714</v>
      </c>
      <c r="C3813" t="s">
        <v>5536</v>
      </c>
      <c r="D3813" t="s">
        <v>5531</v>
      </c>
      <c r="E3813" s="109">
        <v>95.52</v>
      </c>
    </row>
    <row r="3814" spans="1:5" x14ac:dyDescent="0.25">
      <c r="A3814">
        <v>41457</v>
      </c>
      <c r="B3814" t="s">
        <v>11715</v>
      </c>
      <c r="C3814" t="s">
        <v>5530</v>
      </c>
      <c r="D3814" t="s">
        <v>5535</v>
      </c>
      <c r="E3814" s="110">
        <v>1566.21</v>
      </c>
    </row>
    <row r="3815" spans="1:5" x14ac:dyDescent="0.25">
      <c r="A3815">
        <v>41458</v>
      </c>
      <c r="B3815" t="s">
        <v>11716</v>
      </c>
      <c r="C3815" t="s">
        <v>5530</v>
      </c>
      <c r="D3815" t="s">
        <v>5535</v>
      </c>
      <c r="E3815" s="110">
        <v>2186.5100000000002</v>
      </c>
    </row>
    <row r="3816" spans="1:5" x14ac:dyDescent="0.25">
      <c r="A3816">
        <v>41459</v>
      </c>
      <c r="B3816" t="s">
        <v>11717</v>
      </c>
      <c r="C3816" t="s">
        <v>5530</v>
      </c>
      <c r="D3816" t="s">
        <v>5535</v>
      </c>
      <c r="E3816" s="110">
        <v>3050.01</v>
      </c>
    </row>
    <row r="3817" spans="1:5" x14ac:dyDescent="0.25">
      <c r="A3817">
        <v>41461</v>
      </c>
      <c r="B3817" t="s">
        <v>11718</v>
      </c>
      <c r="C3817" t="s">
        <v>5530</v>
      </c>
      <c r="D3817" t="s">
        <v>5535</v>
      </c>
      <c r="E3817" s="110">
        <v>4158.54</v>
      </c>
    </row>
    <row r="3818" spans="1:5" x14ac:dyDescent="0.25">
      <c r="A3818">
        <v>44537</v>
      </c>
      <c r="B3818" t="s">
        <v>11719</v>
      </c>
      <c r="C3818" t="s">
        <v>5542</v>
      </c>
      <c r="D3818" t="s">
        <v>5531</v>
      </c>
      <c r="E3818" s="109">
        <v>422.73</v>
      </c>
    </row>
    <row r="3819" spans="1:5" x14ac:dyDescent="0.25">
      <c r="A3819">
        <v>11844</v>
      </c>
      <c r="B3819" t="s">
        <v>11720</v>
      </c>
      <c r="C3819" t="s">
        <v>5536</v>
      </c>
      <c r="D3819" t="s">
        <v>5531</v>
      </c>
      <c r="E3819" s="109">
        <v>44.84</v>
      </c>
    </row>
    <row r="3820" spans="1:5" x14ac:dyDescent="0.25">
      <c r="A3820">
        <v>4465</v>
      </c>
      <c r="B3820" t="s">
        <v>11721</v>
      </c>
      <c r="C3820" t="s">
        <v>5536</v>
      </c>
      <c r="D3820" t="s">
        <v>5531</v>
      </c>
      <c r="E3820" s="109">
        <v>37.26</v>
      </c>
    </row>
    <row r="3821" spans="1:5" x14ac:dyDescent="0.25">
      <c r="A3821">
        <v>35273</v>
      </c>
      <c r="B3821" t="s">
        <v>11722</v>
      </c>
      <c r="C3821" t="s">
        <v>5536</v>
      </c>
      <c r="D3821" t="s">
        <v>5531</v>
      </c>
      <c r="E3821" s="109">
        <v>44.69</v>
      </c>
    </row>
    <row r="3822" spans="1:5" x14ac:dyDescent="0.25">
      <c r="A3822">
        <v>4470</v>
      </c>
      <c r="B3822" t="s">
        <v>11723</v>
      </c>
      <c r="C3822" t="s">
        <v>5536</v>
      </c>
      <c r="D3822" t="s">
        <v>5531</v>
      </c>
      <c r="E3822" s="109">
        <v>103.13</v>
      </c>
    </row>
    <row r="3823" spans="1:5" x14ac:dyDescent="0.25">
      <c r="A3823">
        <v>20208</v>
      </c>
      <c r="B3823" t="s">
        <v>11724</v>
      </c>
      <c r="C3823" t="s">
        <v>5536</v>
      </c>
      <c r="D3823" t="s">
        <v>5531</v>
      </c>
      <c r="E3823" s="109">
        <v>92.81</v>
      </c>
    </row>
    <row r="3824" spans="1:5" x14ac:dyDescent="0.25">
      <c r="A3824">
        <v>20204</v>
      </c>
      <c r="B3824" t="s">
        <v>11725</v>
      </c>
      <c r="C3824" t="s">
        <v>5536</v>
      </c>
      <c r="D3824" t="s">
        <v>5531</v>
      </c>
      <c r="E3824" s="109">
        <v>68.75</v>
      </c>
    </row>
    <row r="3825" spans="1:5" x14ac:dyDescent="0.25">
      <c r="A3825">
        <v>4437</v>
      </c>
      <c r="B3825" t="s">
        <v>11726</v>
      </c>
      <c r="C3825" t="s">
        <v>5536</v>
      </c>
      <c r="D3825" t="s">
        <v>5531</v>
      </c>
      <c r="E3825" s="109">
        <v>77.34</v>
      </c>
    </row>
    <row r="3826" spans="1:5" x14ac:dyDescent="0.25">
      <c r="A3826">
        <v>14580</v>
      </c>
      <c r="B3826" t="s">
        <v>11727</v>
      </c>
      <c r="C3826" t="s">
        <v>5536</v>
      </c>
      <c r="D3826" t="s">
        <v>5531</v>
      </c>
      <c r="E3826" s="109">
        <v>77.34</v>
      </c>
    </row>
    <row r="3827" spans="1:5" x14ac:dyDescent="0.25">
      <c r="A3827">
        <v>40304</v>
      </c>
      <c r="B3827" t="s">
        <v>11728</v>
      </c>
      <c r="C3827" t="s">
        <v>157</v>
      </c>
      <c r="D3827" t="s">
        <v>5531</v>
      </c>
      <c r="E3827" s="109">
        <v>31.39</v>
      </c>
    </row>
    <row r="3828" spans="1:5" x14ac:dyDescent="0.25">
      <c r="A3828">
        <v>5065</v>
      </c>
      <c r="B3828" t="s">
        <v>11729</v>
      </c>
      <c r="C3828" t="s">
        <v>157</v>
      </c>
      <c r="D3828" t="s">
        <v>5531</v>
      </c>
      <c r="E3828" s="109">
        <v>48.37</v>
      </c>
    </row>
    <row r="3829" spans="1:5" x14ac:dyDescent="0.25">
      <c r="A3829">
        <v>5072</v>
      </c>
      <c r="B3829" t="s">
        <v>11730</v>
      </c>
      <c r="C3829" t="s">
        <v>157</v>
      </c>
      <c r="D3829" t="s">
        <v>5531</v>
      </c>
      <c r="E3829" s="109">
        <v>44.75</v>
      </c>
    </row>
    <row r="3830" spans="1:5" x14ac:dyDescent="0.25">
      <c r="A3830">
        <v>5066</v>
      </c>
      <c r="B3830" t="s">
        <v>11731</v>
      </c>
      <c r="C3830" t="s">
        <v>157</v>
      </c>
      <c r="D3830" t="s">
        <v>5531</v>
      </c>
      <c r="E3830" s="109">
        <v>33.51</v>
      </c>
    </row>
    <row r="3831" spans="1:5" x14ac:dyDescent="0.25">
      <c r="A3831">
        <v>5063</v>
      </c>
      <c r="B3831" t="s">
        <v>11732</v>
      </c>
      <c r="C3831" t="s">
        <v>157</v>
      </c>
      <c r="D3831" t="s">
        <v>5531</v>
      </c>
      <c r="E3831" s="109">
        <v>30.34</v>
      </c>
    </row>
    <row r="3832" spans="1:5" x14ac:dyDescent="0.25">
      <c r="A3832">
        <v>20247</v>
      </c>
      <c r="B3832" t="s">
        <v>11733</v>
      </c>
      <c r="C3832" t="s">
        <v>157</v>
      </c>
      <c r="D3832" t="s">
        <v>5531</v>
      </c>
      <c r="E3832" s="109">
        <v>28.16</v>
      </c>
    </row>
    <row r="3833" spans="1:5" x14ac:dyDescent="0.25">
      <c r="A3833">
        <v>5074</v>
      </c>
      <c r="B3833" t="s">
        <v>11734</v>
      </c>
      <c r="C3833" t="s">
        <v>157</v>
      </c>
      <c r="D3833" t="s">
        <v>5531</v>
      </c>
      <c r="E3833" s="109">
        <v>28.49</v>
      </c>
    </row>
    <row r="3834" spans="1:5" x14ac:dyDescent="0.25">
      <c r="A3834">
        <v>5067</v>
      </c>
      <c r="B3834" t="s">
        <v>11735</v>
      </c>
      <c r="C3834" t="s">
        <v>157</v>
      </c>
      <c r="D3834" t="s">
        <v>5531</v>
      </c>
      <c r="E3834" s="109">
        <v>27.1</v>
      </c>
    </row>
    <row r="3835" spans="1:5" x14ac:dyDescent="0.25">
      <c r="A3835">
        <v>5078</v>
      </c>
      <c r="B3835" t="s">
        <v>11736</v>
      </c>
      <c r="C3835" t="s">
        <v>157</v>
      </c>
      <c r="D3835" t="s">
        <v>5531</v>
      </c>
      <c r="E3835" s="109">
        <v>26.8</v>
      </c>
    </row>
    <row r="3836" spans="1:5" x14ac:dyDescent="0.25">
      <c r="A3836">
        <v>5068</v>
      </c>
      <c r="B3836" t="s">
        <v>11737</v>
      </c>
      <c r="C3836" t="s">
        <v>157</v>
      </c>
      <c r="D3836" t="s">
        <v>5531</v>
      </c>
      <c r="E3836" s="109">
        <v>25.43</v>
      </c>
    </row>
    <row r="3837" spans="1:5" x14ac:dyDescent="0.25">
      <c r="A3837">
        <v>5073</v>
      </c>
      <c r="B3837" t="s">
        <v>11738</v>
      </c>
      <c r="C3837" t="s">
        <v>157</v>
      </c>
      <c r="D3837" t="s">
        <v>5531</v>
      </c>
      <c r="E3837" s="109">
        <v>25.92</v>
      </c>
    </row>
    <row r="3838" spans="1:5" x14ac:dyDescent="0.25">
      <c r="A3838">
        <v>5069</v>
      </c>
      <c r="B3838" t="s">
        <v>11739</v>
      </c>
      <c r="C3838" t="s">
        <v>157</v>
      </c>
      <c r="D3838" t="s">
        <v>5531</v>
      </c>
      <c r="E3838" s="109">
        <v>25.92</v>
      </c>
    </row>
    <row r="3839" spans="1:5" x14ac:dyDescent="0.25">
      <c r="A3839">
        <v>5070</v>
      </c>
      <c r="B3839" t="s">
        <v>11740</v>
      </c>
      <c r="C3839" t="s">
        <v>157</v>
      </c>
      <c r="D3839" t="s">
        <v>5531</v>
      </c>
      <c r="E3839" s="109">
        <v>26.2</v>
      </c>
    </row>
    <row r="3840" spans="1:5" x14ac:dyDescent="0.25">
      <c r="A3840">
        <v>5071</v>
      </c>
      <c r="B3840" t="s">
        <v>11741</v>
      </c>
      <c r="C3840" t="s">
        <v>157</v>
      </c>
      <c r="D3840" t="s">
        <v>5531</v>
      </c>
      <c r="E3840" s="109">
        <v>25.43</v>
      </c>
    </row>
    <row r="3841" spans="1:5" x14ac:dyDescent="0.25">
      <c r="A3841">
        <v>5061</v>
      </c>
      <c r="B3841" t="s">
        <v>11742</v>
      </c>
      <c r="C3841" t="s">
        <v>157</v>
      </c>
      <c r="D3841" t="s">
        <v>5532</v>
      </c>
      <c r="E3841" s="109">
        <v>25</v>
      </c>
    </row>
    <row r="3842" spans="1:5" x14ac:dyDescent="0.25">
      <c r="A3842">
        <v>5075</v>
      </c>
      <c r="B3842" t="s">
        <v>11743</v>
      </c>
      <c r="C3842" t="s">
        <v>157</v>
      </c>
      <c r="D3842" t="s">
        <v>5531</v>
      </c>
      <c r="E3842" s="109">
        <v>25.43</v>
      </c>
    </row>
    <row r="3843" spans="1:5" x14ac:dyDescent="0.25">
      <c r="A3843">
        <v>39027</v>
      </c>
      <c r="B3843" t="s">
        <v>11744</v>
      </c>
      <c r="C3843" t="s">
        <v>157</v>
      </c>
      <c r="D3843" t="s">
        <v>5531</v>
      </c>
      <c r="E3843" s="109">
        <v>25.41</v>
      </c>
    </row>
    <row r="3844" spans="1:5" x14ac:dyDescent="0.25">
      <c r="A3844">
        <v>5062</v>
      </c>
      <c r="B3844" t="s">
        <v>11745</v>
      </c>
      <c r="C3844" t="s">
        <v>157</v>
      </c>
      <c r="D3844" t="s">
        <v>5531</v>
      </c>
      <c r="E3844" s="109">
        <v>25.77</v>
      </c>
    </row>
    <row r="3845" spans="1:5" x14ac:dyDescent="0.25">
      <c r="A3845">
        <v>40568</v>
      </c>
      <c r="B3845" t="s">
        <v>11746</v>
      </c>
      <c r="C3845" t="s">
        <v>157</v>
      </c>
      <c r="D3845" t="s">
        <v>5531</v>
      </c>
      <c r="E3845" s="109">
        <v>25.62</v>
      </c>
    </row>
    <row r="3846" spans="1:5" x14ac:dyDescent="0.25">
      <c r="A3846">
        <v>39026</v>
      </c>
      <c r="B3846" t="s">
        <v>11747</v>
      </c>
      <c r="C3846" t="s">
        <v>157</v>
      </c>
      <c r="D3846" t="s">
        <v>5531</v>
      </c>
      <c r="E3846" s="109">
        <v>28.6</v>
      </c>
    </row>
    <row r="3847" spans="1:5" x14ac:dyDescent="0.25">
      <c r="A3847">
        <v>42431</v>
      </c>
      <c r="B3847" t="s">
        <v>11748</v>
      </c>
      <c r="C3847" t="s">
        <v>5530</v>
      </c>
      <c r="D3847" t="s">
        <v>5535</v>
      </c>
      <c r="E3847" s="110">
        <v>3886.39</v>
      </c>
    </row>
    <row r="3848" spans="1:5" x14ac:dyDescent="0.25">
      <c r="A3848">
        <v>44074</v>
      </c>
      <c r="B3848" t="s">
        <v>11749</v>
      </c>
      <c r="C3848" t="s">
        <v>158</v>
      </c>
      <c r="D3848" t="s">
        <v>5531</v>
      </c>
      <c r="E3848" s="109">
        <v>675.22</v>
      </c>
    </row>
    <row r="3849" spans="1:5" x14ac:dyDescent="0.25">
      <c r="A3849">
        <v>44072</v>
      </c>
      <c r="B3849" t="s">
        <v>11750</v>
      </c>
      <c r="C3849" t="s">
        <v>158</v>
      </c>
      <c r="D3849" t="s">
        <v>5531</v>
      </c>
      <c r="E3849" s="109">
        <v>99.25</v>
      </c>
    </row>
    <row r="3850" spans="1:5" x14ac:dyDescent="0.25">
      <c r="A3850">
        <v>511</v>
      </c>
      <c r="B3850" t="s">
        <v>11751</v>
      </c>
      <c r="C3850" t="s">
        <v>158</v>
      </c>
      <c r="D3850" t="s">
        <v>5532</v>
      </c>
      <c r="E3850" s="109">
        <v>20.75</v>
      </c>
    </row>
    <row r="3851" spans="1:5" x14ac:dyDescent="0.25">
      <c r="A3851">
        <v>37540</v>
      </c>
      <c r="B3851" t="s">
        <v>11752</v>
      </c>
      <c r="C3851" t="s">
        <v>5530</v>
      </c>
      <c r="D3851" t="s">
        <v>5535</v>
      </c>
      <c r="E3851" s="110">
        <v>74172.990000000005</v>
      </c>
    </row>
    <row r="3852" spans="1:5" x14ac:dyDescent="0.25">
      <c r="A3852">
        <v>37548</v>
      </c>
      <c r="B3852" t="s">
        <v>11753</v>
      </c>
      <c r="C3852" t="s">
        <v>5530</v>
      </c>
      <c r="D3852" t="s">
        <v>5535</v>
      </c>
      <c r="E3852" s="110">
        <v>98315.92</v>
      </c>
    </row>
    <row r="3853" spans="1:5" x14ac:dyDescent="0.25">
      <c r="A3853">
        <v>39828</v>
      </c>
      <c r="B3853" t="s">
        <v>11754</v>
      </c>
      <c r="C3853" t="s">
        <v>5530</v>
      </c>
      <c r="D3853" t="s">
        <v>5535</v>
      </c>
      <c r="E3853" s="109">
        <v>589.79999999999995</v>
      </c>
    </row>
    <row r="3854" spans="1:5" x14ac:dyDescent="0.25">
      <c r="A3854">
        <v>12273</v>
      </c>
      <c r="B3854" t="s">
        <v>11755</v>
      </c>
      <c r="C3854" t="s">
        <v>5530</v>
      </c>
      <c r="D3854" t="s">
        <v>5531</v>
      </c>
      <c r="E3854" s="109">
        <v>79.66</v>
      </c>
    </row>
    <row r="3855" spans="1:5" x14ac:dyDescent="0.25">
      <c r="A3855">
        <v>38392</v>
      </c>
      <c r="B3855" t="s">
        <v>11756</v>
      </c>
      <c r="C3855" t="s">
        <v>5530</v>
      </c>
      <c r="D3855" t="s">
        <v>5531</v>
      </c>
      <c r="E3855" s="109">
        <v>56.05</v>
      </c>
    </row>
    <row r="3856" spans="1:5" x14ac:dyDescent="0.25">
      <c r="A3856">
        <v>11735</v>
      </c>
      <c r="B3856" t="s">
        <v>11757</v>
      </c>
      <c r="C3856" t="s">
        <v>5530</v>
      </c>
      <c r="D3856" t="s">
        <v>5531</v>
      </c>
      <c r="E3856" s="109">
        <v>8.3699999999999992</v>
      </c>
    </row>
    <row r="3857" spans="1:5" x14ac:dyDescent="0.25">
      <c r="A3857">
        <v>11737</v>
      </c>
      <c r="B3857" t="s">
        <v>11758</v>
      </c>
      <c r="C3857" t="s">
        <v>5530</v>
      </c>
      <c r="D3857" t="s">
        <v>5531</v>
      </c>
      <c r="E3857" s="109">
        <v>11.87</v>
      </c>
    </row>
    <row r="3858" spans="1:5" x14ac:dyDescent="0.25">
      <c r="A3858">
        <v>11738</v>
      </c>
      <c r="B3858" t="s">
        <v>11759</v>
      </c>
      <c r="C3858" t="s">
        <v>5530</v>
      </c>
      <c r="D3858" t="s">
        <v>5531</v>
      </c>
      <c r="E3858" s="109">
        <v>14.96</v>
      </c>
    </row>
    <row r="3859" spans="1:5" x14ac:dyDescent="0.25">
      <c r="A3859">
        <v>36143</v>
      </c>
      <c r="B3859" t="s">
        <v>11760</v>
      </c>
      <c r="C3859" t="s">
        <v>5530</v>
      </c>
      <c r="D3859" t="s">
        <v>5531</v>
      </c>
      <c r="E3859" s="109">
        <v>31.98</v>
      </c>
    </row>
    <row r="3860" spans="1:5" x14ac:dyDescent="0.25">
      <c r="A3860">
        <v>36142</v>
      </c>
      <c r="B3860" t="s">
        <v>11761</v>
      </c>
      <c r="C3860" t="s">
        <v>5530</v>
      </c>
      <c r="D3860" t="s">
        <v>5531</v>
      </c>
      <c r="E3860" s="109">
        <v>2.34</v>
      </c>
    </row>
    <row r="3861" spans="1:5" x14ac:dyDescent="0.25">
      <c r="A3861">
        <v>36146</v>
      </c>
      <c r="B3861" t="s">
        <v>11762</v>
      </c>
      <c r="C3861" t="s">
        <v>5530</v>
      </c>
      <c r="D3861" t="s">
        <v>5531</v>
      </c>
      <c r="E3861" s="109">
        <v>265.2</v>
      </c>
    </row>
    <row r="3862" spans="1:5" x14ac:dyDescent="0.25">
      <c r="A3862">
        <v>39015</v>
      </c>
      <c r="B3862" t="s">
        <v>11763</v>
      </c>
      <c r="C3862" t="s">
        <v>5530</v>
      </c>
      <c r="D3862" t="s">
        <v>5535</v>
      </c>
      <c r="E3862" s="109">
        <v>0.96</v>
      </c>
    </row>
    <row r="3863" spans="1:5" x14ac:dyDescent="0.25">
      <c r="A3863">
        <v>38377</v>
      </c>
      <c r="B3863" t="s">
        <v>11764</v>
      </c>
      <c r="C3863" t="s">
        <v>5530</v>
      </c>
      <c r="D3863" t="s">
        <v>5531</v>
      </c>
      <c r="E3863" s="109">
        <v>48.05</v>
      </c>
    </row>
    <row r="3864" spans="1:5" x14ac:dyDescent="0.25">
      <c r="A3864">
        <v>38376</v>
      </c>
      <c r="B3864" t="s">
        <v>11765</v>
      </c>
      <c r="C3864" t="s">
        <v>5530</v>
      </c>
      <c r="D3864" t="s">
        <v>5531</v>
      </c>
      <c r="E3864" s="109">
        <v>54.78</v>
      </c>
    </row>
    <row r="3865" spans="1:5" x14ac:dyDescent="0.25">
      <c r="A3865">
        <v>38116</v>
      </c>
      <c r="B3865" t="s">
        <v>11766</v>
      </c>
      <c r="C3865" t="s">
        <v>5530</v>
      </c>
      <c r="D3865" t="s">
        <v>5531</v>
      </c>
      <c r="E3865" s="109">
        <v>6.2</v>
      </c>
    </row>
    <row r="3866" spans="1:5" x14ac:dyDescent="0.25">
      <c r="A3866">
        <v>38066</v>
      </c>
      <c r="B3866" t="s">
        <v>11767</v>
      </c>
      <c r="C3866" t="s">
        <v>5530</v>
      </c>
      <c r="D3866" t="s">
        <v>5531</v>
      </c>
      <c r="E3866" s="109">
        <v>10.24</v>
      </c>
    </row>
    <row r="3867" spans="1:5" x14ac:dyDescent="0.25">
      <c r="A3867">
        <v>38117</v>
      </c>
      <c r="B3867" t="s">
        <v>11768</v>
      </c>
      <c r="C3867" t="s">
        <v>5530</v>
      </c>
      <c r="D3867" t="s">
        <v>5531</v>
      </c>
      <c r="E3867" s="109">
        <v>10.56</v>
      </c>
    </row>
    <row r="3868" spans="1:5" x14ac:dyDescent="0.25">
      <c r="A3868">
        <v>38067</v>
      </c>
      <c r="B3868" t="s">
        <v>11769</v>
      </c>
      <c r="C3868" t="s">
        <v>5530</v>
      </c>
      <c r="D3868" t="s">
        <v>5531</v>
      </c>
      <c r="E3868" s="109">
        <v>14.41</v>
      </c>
    </row>
    <row r="3869" spans="1:5" x14ac:dyDescent="0.25">
      <c r="A3869">
        <v>11522</v>
      </c>
      <c r="B3869" t="s">
        <v>11770</v>
      </c>
      <c r="C3869" t="s">
        <v>5530</v>
      </c>
      <c r="D3869" t="s">
        <v>5531</v>
      </c>
      <c r="E3869" s="109">
        <v>14.08</v>
      </c>
    </row>
    <row r="3870" spans="1:5" x14ac:dyDescent="0.25">
      <c r="A3870">
        <v>43600</v>
      </c>
      <c r="B3870" t="s">
        <v>11771</v>
      </c>
      <c r="C3870" t="s">
        <v>5530</v>
      </c>
      <c r="D3870" t="s">
        <v>5531</v>
      </c>
      <c r="E3870" s="109">
        <v>56.44</v>
      </c>
    </row>
    <row r="3871" spans="1:5" x14ac:dyDescent="0.25">
      <c r="A3871">
        <v>5080</v>
      </c>
      <c r="B3871" t="s">
        <v>11772</v>
      </c>
      <c r="C3871" t="s">
        <v>5530</v>
      </c>
      <c r="D3871" t="s">
        <v>5531</v>
      </c>
      <c r="E3871" s="109">
        <v>22.01</v>
      </c>
    </row>
    <row r="3872" spans="1:5" x14ac:dyDescent="0.25">
      <c r="A3872">
        <v>38168</v>
      </c>
      <c r="B3872" t="s">
        <v>11773</v>
      </c>
      <c r="C3872" t="s">
        <v>5530</v>
      </c>
      <c r="D3872" t="s">
        <v>5531</v>
      </c>
      <c r="E3872" s="109">
        <v>153.66</v>
      </c>
    </row>
    <row r="3873" spans="1:5" x14ac:dyDescent="0.25">
      <c r="A3873">
        <v>43601</v>
      </c>
      <c r="B3873" t="s">
        <v>11774</v>
      </c>
      <c r="C3873" t="s">
        <v>5530</v>
      </c>
      <c r="D3873" t="s">
        <v>5531</v>
      </c>
      <c r="E3873" s="109">
        <v>76.83</v>
      </c>
    </row>
    <row r="3874" spans="1:5" x14ac:dyDescent="0.25">
      <c r="A3874">
        <v>13393</v>
      </c>
      <c r="B3874" t="s">
        <v>11775</v>
      </c>
      <c r="C3874" t="s">
        <v>5530</v>
      </c>
      <c r="D3874" t="s">
        <v>5531</v>
      </c>
      <c r="E3874" s="109">
        <v>425.91</v>
      </c>
    </row>
    <row r="3875" spans="1:5" x14ac:dyDescent="0.25">
      <c r="A3875">
        <v>13395</v>
      </c>
      <c r="B3875" t="s">
        <v>11776</v>
      </c>
      <c r="C3875" t="s">
        <v>5530</v>
      </c>
      <c r="D3875" t="s">
        <v>5531</v>
      </c>
      <c r="E3875" s="109">
        <v>596.87</v>
      </c>
    </row>
    <row r="3876" spans="1:5" x14ac:dyDescent="0.25">
      <c r="A3876">
        <v>12039</v>
      </c>
      <c r="B3876" t="s">
        <v>11777</v>
      </c>
      <c r="C3876" t="s">
        <v>5530</v>
      </c>
      <c r="D3876" t="s">
        <v>5531</v>
      </c>
      <c r="E3876" s="109">
        <v>627.24</v>
      </c>
    </row>
    <row r="3877" spans="1:5" x14ac:dyDescent="0.25">
      <c r="A3877">
        <v>13396</v>
      </c>
      <c r="B3877" t="s">
        <v>11778</v>
      </c>
      <c r="C3877" t="s">
        <v>5530</v>
      </c>
      <c r="D3877" t="s">
        <v>5531</v>
      </c>
      <c r="E3877" s="109">
        <v>880.92</v>
      </c>
    </row>
    <row r="3878" spans="1:5" x14ac:dyDescent="0.25">
      <c r="A3878">
        <v>12041</v>
      </c>
      <c r="B3878" t="s">
        <v>11779</v>
      </c>
      <c r="C3878" t="s">
        <v>5530</v>
      </c>
      <c r="D3878" t="s">
        <v>5531</v>
      </c>
      <c r="E3878" s="109">
        <v>719.33</v>
      </c>
    </row>
    <row r="3879" spans="1:5" x14ac:dyDescent="0.25">
      <c r="A3879">
        <v>12043</v>
      </c>
      <c r="B3879" t="s">
        <v>11780</v>
      </c>
      <c r="C3879" t="s">
        <v>5530</v>
      </c>
      <c r="D3879" t="s">
        <v>5531</v>
      </c>
      <c r="E3879" s="110">
        <v>1518.75</v>
      </c>
    </row>
    <row r="3880" spans="1:5" x14ac:dyDescent="0.25">
      <c r="A3880">
        <v>39762</v>
      </c>
      <c r="B3880" t="s">
        <v>11781</v>
      </c>
      <c r="C3880" t="s">
        <v>5530</v>
      </c>
      <c r="D3880" t="s">
        <v>5531</v>
      </c>
      <c r="E3880" s="109">
        <v>722.96</v>
      </c>
    </row>
    <row r="3881" spans="1:5" x14ac:dyDescent="0.25">
      <c r="A3881">
        <v>12042</v>
      </c>
      <c r="B3881" t="s">
        <v>11782</v>
      </c>
      <c r="C3881" t="s">
        <v>5530</v>
      </c>
      <c r="D3881" t="s">
        <v>5531</v>
      </c>
      <c r="E3881" s="110">
        <v>1055.5</v>
      </c>
    </row>
    <row r="3882" spans="1:5" x14ac:dyDescent="0.25">
      <c r="A3882">
        <v>39763</v>
      </c>
      <c r="B3882" t="s">
        <v>11783</v>
      </c>
      <c r="C3882" t="s">
        <v>5530</v>
      </c>
      <c r="D3882" t="s">
        <v>5531</v>
      </c>
      <c r="E3882" s="110">
        <v>1235.33</v>
      </c>
    </row>
    <row r="3883" spans="1:5" x14ac:dyDescent="0.25">
      <c r="A3883">
        <v>39760</v>
      </c>
      <c r="B3883" t="s">
        <v>11784</v>
      </c>
      <c r="C3883" t="s">
        <v>5530</v>
      </c>
      <c r="D3883" t="s">
        <v>5531</v>
      </c>
      <c r="E3883" s="110">
        <v>1231.27</v>
      </c>
    </row>
    <row r="3884" spans="1:5" x14ac:dyDescent="0.25">
      <c r="A3884">
        <v>39756</v>
      </c>
      <c r="B3884" t="s">
        <v>11785</v>
      </c>
      <c r="C3884" t="s">
        <v>5530</v>
      </c>
      <c r="D3884" t="s">
        <v>5531</v>
      </c>
      <c r="E3884" s="109">
        <v>442.1</v>
      </c>
    </row>
    <row r="3885" spans="1:5" x14ac:dyDescent="0.25">
      <c r="A3885">
        <v>12038</v>
      </c>
      <c r="B3885" t="s">
        <v>11786</v>
      </c>
      <c r="C3885" t="s">
        <v>5530</v>
      </c>
      <c r="D3885" t="s">
        <v>5531</v>
      </c>
      <c r="E3885" s="109">
        <v>552.41999999999996</v>
      </c>
    </row>
    <row r="3886" spans="1:5" x14ac:dyDescent="0.25">
      <c r="A3886">
        <v>39757</v>
      </c>
      <c r="B3886" t="s">
        <v>11787</v>
      </c>
      <c r="C3886" t="s">
        <v>5530</v>
      </c>
      <c r="D3886" t="s">
        <v>5531</v>
      </c>
      <c r="E3886" s="109">
        <v>510.81</v>
      </c>
    </row>
    <row r="3887" spans="1:5" x14ac:dyDescent="0.25">
      <c r="A3887">
        <v>39758</v>
      </c>
      <c r="B3887" t="s">
        <v>11788</v>
      </c>
      <c r="C3887" t="s">
        <v>5530</v>
      </c>
      <c r="D3887" t="s">
        <v>5531</v>
      </c>
      <c r="E3887" s="109">
        <v>744.44</v>
      </c>
    </row>
    <row r="3888" spans="1:5" x14ac:dyDescent="0.25">
      <c r="A3888">
        <v>39759</v>
      </c>
      <c r="B3888" t="s">
        <v>11789</v>
      </c>
      <c r="C3888" t="s">
        <v>5530</v>
      </c>
      <c r="D3888" t="s">
        <v>5531</v>
      </c>
      <c r="E3888" s="109">
        <v>919.39</v>
      </c>
    </row>
    <row r="3889" spans="1:5" x14ac:dyDescent="0.25">
      <c r="A3889">
        <v>39761</v>
      </c>
      <c r="B3889" t="s">
        <v>11790</v>
      </c>
      <c r="C3889" t="s">
        <v>5530</v>
      </c>
      <c r="D3889" t="s">
        <v>5531</v>
      </c>
      <c r="E3889" s="110">
        <v>1105.1300000000001</v>
      </c>
    </row>
    <row r="3890" spans="1:5" x14ac:dyDescent="0.25">
      <c r="A3890">
        <v>39805</v>
      </c>
      <c r="B3890" t="s">
        <v>11791</v>
      </c>
      <c r="C3890" t="s">
        <v>5530</v>
      </c>
      <c r="D3890" t="s">
        <v>5531</v>
      </c>
      <c r="E3890" s="109">
        <v>146.53</v>
      </c>
    </row>
    <row r="3891" spans="1:5" x14ac:dyDescent="0.25">
      <c r="A3891">
        <v>39806</v>
      </c>
      <c r="B3891" t="s">
        <v>11792</v>
      </c>
      <c r="C3891" t="s">
        <v>5530</v>
      </c>
      <c r="D3891" t="s">
        <v>5531</v>
      </c>
      <c r="E3891" s="109">
        <v>271.49</v>
      </c>
    </row>
    <row r="3892" spans="1:5" x14ac:dyDescent="0.25">
      <c r="A3892">
        <v>39807</v>
      </c>
      <c r="B3892" t="s">
        <v>11793</v>
      </c>
      <c r="C3892" t="s">
        <v>5530</v>
      </c>
      <c r="D3892" t="s">
        <v>5531</v>
      </c>
      <c r="E3892" s="109">
        <v>588.37</v>
      </c>
    </row>
    <row r="3893" spans="1:5" x14ac:dyDescent="0.25">
      <c r="A3893">
        <v>43100</v>
      </c>
      <c r="B3893" t="s">
        <v>11794</v>
      </c>
      <c r="C3893" t="s">
        <v>5530</v>
      </c>
      <c r="D3893" t="s">
        <v>5531</v>
      </c>
      <c r="E3893" s="109">
        <v>459.98</v>
      </c>
    </row>
    <row r="3894" spans="1:5" x14ac:dyDescent="0.25">
      <c r="A3894">
        <v>39804</v>
      </c>
      <c r="B3894" t="s">
        <v>11795</v>
      </c>
      <c r="C3894" t="s">
        <v>5530</v>
      </c>
      <c r="D3894" t="s">
        <v>5531</v>
      </c>
      <c r="E3894" s="109">
        <v>86.04</v>
      </c>
    </row>
    <row r="3895" spans="1:5" x14ac:dyDescent="0.25">
      <c r="A3895">
        <v>39796</v>
      </c>
      <c r="B3895" t="s">
        <v>11796</v>
      </c>
      <c r="C3895" t="s">
        <v>5530</v>
      </c>
      <c r="D3895" t="s">
        <v>5531</v>
      </c>
      <c r="E3895" s="109">
        <v>89.12</v>
      </c>
    </row>
    <row r="3896" spans="1:5" x14ac:dyDescent="0.25">
      <c r="A3896">
        <v>39797</v>
      </c>
      <c r="B3896" t="s">
        <v>11797</v>
      </c>
      <c r="C3896" t="s">
        <v>5530</v>
      </c>
      <c r="D3896" t="s">
        <v>5532</v>
      </c>
      <c r="E3896" s="109">
        <v>139.9</v>
      </c>
    </row>
    <row r="3897" spans="1:5" x14ac:dyDescent="0.25">
      <c r="A3897">
        <v>39798</v>
      </c>
      <c r="B3897" t="s">
        <v>11798</v>
      </c>
      <c r="C3897" t="s">
        <v>5530</v>
      </c>
      <c r="D3897" t="s">
        <v>5531</v>
      </c>
      <c r="E3897" s="109">
        <v>239.97</v>
      </c>
    </row>
    <row r="3898" spans="1:5" x14ac:dyDescent="0.25">
      <c r="A3898">
        <v>39794</v>
      </c>
      <c r="B3898" t="s">
        <v>11799</v>
      </c>
      <c r="C3898" t="s">
        <v>5530</v>
      </c>
      <c r="D3898" t="s">
        <v>5531</v>
      </c>
      <c r="E3898" s="109">
        <v>37.83</v>
      </c>
    </row>
    <row r="3899" spans="1:5" x14ac:dyDescent="0.25">
      <c r="A3899">
        <v>39795</v>
      </c>
      <c r="B3899" t="s">
        <v>11800</v>
      </c>
      <c r="C3899" t="s">
        <v>5530</v>
      </c>
      <c r="D3899" t="s">
        <v>5531</v>
      </c>
      <c r="E3899" s="109">
        <v>59.76</v>
      </c>
    </row>
    <row r="3900" spans="1:5" x14ac:dyDescent="0.25">
      <c r="A3900">
        <v>39799</v>
      </c>
      <c r="B3900" t="s">
        <v>11801</v>
      </c>
      <c r="C3900" t="s">
        <v>5530</v>
      </c>
      <c r="D3900" t="s">
        <v>5531</v>
      </c>
      <c r="E3900" s="109">
        <v>44.09</v>
      </c>
    </row>
    <row r="3901" spans="1:5" x14ac:dyDescent="0.25">
      <c r="A3901">
        <v>39801</v>
      </c>
      <c r="B3901" t="s">
        <v>11802</v>
      </c>
      <c r="C3901" t="s">
        <v>5530</v>
      </c>
      <c r="D3901" t="s">
        <v>5531</v>
      </c>
      <c r="E3901" s="109">
        <v>126.2</v>
      </c>
    </row>
    <row r="3902" spans="1:5" x14ac:dyDescent="0.25">
      <c r="A3902">
        <v>39802</v>
      </c>
      <c r="B3902" t="s">
        <v>11803</v>
      </c>
      <c r="C3902" t="s">
        <v>5530</v>
      </c>
      <c r="D3902" t="s">
        <v>5531</v>
      </c>
      <c r="E3902" s="109">
        <v>184.98</v>
      </c>
    </row>
    <row r="3903" spans="1:5" x14ac:dyDescent="0.25">
      <c r="A3903">
        <v>39803</v>
      </c>
      <c r="B3903" t="s">
        <v>11804</v>
      </c>
      <c r="C3903" t="s">
        <v>5530</v>
      </c>
      <c r="D3903" t="s">
        <v>5531</v>
      </c>
      <c r="E3903" s="109">
        <v>258.06</v>
      </c>
    </row>
    <row r="3904" spans="1:5" x14ac:dyDescent="0.25">
      <c r="A3904">
        <v>39800</v>
      </c>
      <c r="B3904" t="s">
        <v>11805</v>
      </c>
      <c r="C3904" t="s">
        <v>5530</v>
      </c>
      <c r="D3904" t="s">
        <v>5531</v>
      </c>
      <c r="E3904" s="109">
        <v>75.11</v>
      </c>
    </row>
    <row r="3905" spans="1:5" x14ac:dyDescent="0.25">
      <c r="A3905">
        <v>21059</v>
      </c>
      <c r="B3905" t="s">
        <v>11806</v>
      </c>
      <c r="C3905" t="s">
        <v>5530</v>
      </c>
      <c r="D3905" t="s">
        <v>5535</v>
      </c>
      <c r="E3905" s="109">
        <v>64.180000000000007</v>
      </c>
    </row>
    <row r="3906" spans="1:5" x14ac:dyDescent="0.25">
      <c r="A3906">
        <v>11234</v>
      </c>
      <c r="B3906" t="s">
        <v>11807</v>
      </c>
      <c r="C3906" t="s">
        <v>5530</v>
      </c>
      <c r="D3906" t="s">
        <v>5535</v>
      </c>
      <c r="E3906" s="109">
        <v>96.74</v>
      </c>
    </row>
    <row r="3907" spans="1:5" x14ac:dyDescent="0.25">
      <c r="A3907">
        <v>21060</v>
      </c>
      <c r="B3907" t="s">
        <v>11808</v>
      </c>
      <c r="C3907" t="s">
        <v>5530</v>
      </c>
      <c r="D3907" t="s">
        <v>5535</v>
      </c>
      <c r="E3907" s="109">
        <v>119.06</v>
      </c>
    </row>
    <row r="3908" spans="1:5" x14ac:dyDescent="0.25">
      <c r="A3908">
        <v>21061</v>
      </c>
      <c r="B3908" t="s">
        <v>11809</v>
      </c>
      <c r="C3908" t="s">
        <v>5530</v>
      </c>
      <c r="D3908" t="s">
        <v>5535</v>
      </c>
      <c r="E3908" s="109">
        <v>148.83000000000001</v>
      </c>
    </row>
    <row r="3909" spans="1:5" x14ac:dyDescent="0.25">
      <c r="A3909">
        <v>21062</v>
      </c>
      <c r="B3909" t="s">
        <v>11810</v>
      </c>
      <c r="C3909" t="s">
        <v>5530</v>
      </c>
      <c r="D3909" t="s">
        <v>5535</v>
      </c>
      <c r="E3909" s="109">
        <v>234.41</v>
      </c>
    </row>
    <row r="3910" spans="1:5" x14ac:dyDescent="0.25">
      <c r="A3910">
        <v>11708</v>
      </c>
      <c r="B3910" t="s">
        <v>11811</v>
      </c>
      <c r="C3910" t="s">
        <v>5530</v>
      </c>
      <c r="D3910" t="s">
        <v>5535</v>
      </c>
      <c r="E3910" s="109">
        <v>25.58</v>
      </c>
    </row>
    <row r="3911" spans="1:5" x14ac:dyDescent="0.25">
      <c r="A3911">
        <v>11709</v>
      </c>
      <c r="B3911" t="s">
        <v>11812</v>
      </c>
      <c r="C3911" t="s">
        <v>5530</v>
      </c>
      <c r="D3911" t="s">
        <v>5535</v>
      </c>
      <c r="E3911" s="109">
        <v>60.09</v>
      </c>
    </row>
    <row r="3912" spans="1:5" x14ac:dyDescent="0.25">
      <c r="A3912">
        <v>11710</v>
      </c>
      <c r="B3912" t="s">
        <v>11813</v>
      </c>
      <c r="C3912" t="s">
        <v>5530</v>
      </c>
      <c r="D3912" t="s">
        <v>5535</v>
      </c>
      <c r="E3912" s="109">
        <v>138.13</v>
      </c>
    </row>
    <row r="3913" spans="1:5" x14ac:dyDescent="0.25">
      <c r="A3913">
        <v>11707</v>
      </c>
      <c r="B3913" t="s">
        <v>11814</v>
      </c>
      <c r="C3913" t="s">
        <v>5530</v>
      </c>
      <c r="D3913" t="s">
        <v>5535</v>
      </c>
      <c r="E3913" s="109">
        <v>19.16</v>
      </c>
    </row>
    <row r="3914" spans="1:5" x14ac:dyDescent="0.25">
      <c r="A3914">
        <v>5102</v>
      </c>
      <c r="B3914" t="s">
        <v>11815</v>
      </c>
      <c r="C3914" t="s">
        <v>5530</v>
      </c>
      <c r="D3914" t="s">
        <v>5531</v>
      </c>
      <c r="E3914" s="109">
        <v>11.76</v>
      </c>
    </row>
    <row r="3915" spans="1:5" x14ac:dyDescent="0.25">
      <c r="A3915">
        <v>11739</v>
      </c>
      <c r="B3915" t="s">
        <v>11816</v>
      </c>
      <c r="C3915" t="s">
        <v>5530</v>
      </c>
      <c r="D3915" t="s">
        <v>5531</v>
      </c>
      <c r="E3915" s="109">
        <v>8.3800000000000008</v>
      </c>
    </row>
    <row r="3916" spans="1:5" x14ac:dyDescent="0.25">
      <c r="A3916">
        <v>11711</v>
      </c>
      <c r="B3916" t="s">
        <v>11817</v>
      </c>
      <c r="C3916" t="s">
        <v>5530</v>
      </c>
      <c r="D3916" t="s">
        <v>5531</v>
      </c>
      <c r="E3916" s="109">
        <v>9.8000000000000007</v>
      </c>
    </row>
    <row r="3917" spans="1:5" x14ac:dyDescent="0.25">
      <c r="A3917">
        <v>11741</v>
      </c>
      <c r="B3917" t="s">
        <v>11818</v>
      </c>
      <c r="C3917" t="s">
        <v>5530</v>
      </c>
      <c r="D3917" t="s">
        <v>5531</v>
      </c>
      <c r="E3917" s="109">
        <v>10.67</v>
      </c>
    </row>
    <row r="3918" spans="1:5" x14ac:dyDescent="0.25">
      <c r="A3918">
        <v>11745</v>
      </c>
      <c r="B3918" t="s">
        <v>11819</v>
      </c>
      <c r="C3918" t="s">
        <v>5530</v>
      </c>
      <c r="D3918" t="s">
        <v>5531</v>
      </c>
      <c r="E3918" s="109">
        <v>14.06</v>
      </c>
    </row>
    <row r="3919" spans="1:5" x14ac:dyDescent="0.25">
      <c r="A3919">
        <v>11743</v>
      </c>
      <c r="B3919" t="s">
        <v>11820</v>
      </c>
      <c r="C3919" t="s">
        <v>5530</v>
      </c>
      <c r="D3919" t="s">
        <v>5531</v>
      </c>
      <c r="E3919" s="109">
        <v>8.9600000000000009</v>
      </c>
    </row>
    <row r="3920" spans="1:5" x14ac:dyDescent="0.25">
      <c r="A3920">
        <v>40985</v>
      </c>
      <c r="B3920" t="s">
        <v>11821</v>
      </c>
      <c r="C3920" t="s">
        <v>5538</v>
      </c>
      <c r="D3920" t="s">
        <v>5531</v>
      </c>
      <c r="E3920" s="110">
        <v>3145.1</v>
      </c>
    </row>
    <row r="3921" spans="1:5" x14ac:dyDescent="0.25">
      <c r="A3921">
        <v>44502</v>
      </c>
      <c r="B3921" t="s">
        <v>11822</v>
      </c>
      <c r="C3921" t="s">
        <v>5534</v>
      </c>
      <c r="D3921" t="s">
        <v>5531</v>
      </c>
      <c r="E3921" s="109">
        <v>17.989999999999998</v>
      </c>
    </row>
    <row r="3922" spans="1:5" x14ac:dyDescent="0.25">
      <c r="A3922">
        <v>1088</v>
      </c>
      <c r="B3922" t="s">
        <v>11823</v>
      </c>
      <c r="C3922" t="s">
        <v>5530</v>
      </c>
      <c r="D3922" t="s">
        <v>5531</v>
      </c>
      <c r="E3922" s="109">
        <v>21.16</v>
      </c>
    </row>
    <row r="3923" spans="1:5" x14ac:dyDescent="0.25">
      <c r="A3923">
        <v>1087</v>
      </c>
      <c r="B3923" t="s">
        <v>11824</v>
      </c>
      <c r="C3923" t="s">
        <v>5530</v>
      </c>
      <c r="D3923" t="s">
        <v>5531</v>
      </c>
      <c r="E3923" s="109">
        <v>26.43</v>
      </c>
    </row>
    <row r="3924" spans="1:5" x14ac:dyDescent="0.25">
      <c r="A3924">
        <v>38777</v>
      </c>
      <c r="B3924" t="s">
        <v>11825</v>
      </c>
      <c r="C3924" t="s">
        <v>5530</v>
      </c>
      <c r="D3924" t="s">
        <v>5531</v>
      </c>
      <c r="E3924" s="109">
        <v>52.65</v>
      </c>
    </row>
    <row r="3925" spans="1:5" x14ac:dyDescent="0.25">
      <c r="A3925">
        <v>1086</v>
      </c>
      <c r="B3925" t="s">
        <v>11826</v>
      </c>
      <c r="C3925" t="s">
        <v>5530</v>
      </c>
      <c r="D3925" t="s">
        <v>5531</v>
      </c>
      <c r="E3925" s="109">
        <v>27.78</v>
      </c>
    </row>
    <row r="3926" spans="1:5" x14ac:dyDescent="0.25">
      <c r="A3926">
        <v>1079</v>
      </c>
      <c r="B3926" t="s">
        <v>11827</v>
      </c>
      <c r="C3926" t="s">
        <v>5530</v>
      </c>
      <c r="D3926" t="s">
        <v>5531</v>
      </c>
      <c r="E3926" s="109">
        <v>28.72</v>
      </c>
    </row>
    <row r="3927" spans="1:5" x14ac:dyDescent="0.25">
      <c r="A3927">
        <v>39374</v>
      </c>
      <c r="B3927" t="s">
        <v>11828</v>
      </c>
      <c r="C3927" t="s">
        <v>5530</v>
      </c>
      <c r="D3927" t="s">
        <v>5532</v>
      </c>
      <c r="E3927" s="109">
        <v>145</v>
      </c>
    </row>
    <row r="3928" spans="1:5" x14ac:dyDescent="0.25">
      <c r="A3928">
        <v>1082</v>
      </c>
      <c r="B3928" t="s">
        <v>11829</v>
      </c>
      <c r="C3928" t="s">
        <v>5530</v>
      </c>
      <c r="D3928" t="s">
        <v>5531</v>
      </c>
      <c r="E3928" s="109">
        <v>180.56</v>
      </c>
    </row>
    <row r="3929" spans="1:5" x14ac:dyDescent="0.25">
      <c r="A3929">
        <v>12316</v>
      </c>
      <c r="B3929" t="s">
        <v>11830</v>
      </c>
      <c r="C3929" t="s">
        <v>5530</v>
      </c>
      <c r="D3929" t="s">
        <v>5531</v>
      </c>
      <c r="E3929" s="109">
        <v>82.75</v>
      </c>
    </row>
    <row r="3930" spans="1:5" x14ac:dyDescent="0.25">
      <c r="A3930">
        <v>12317</v>
      </c>
      <c r="B3930" t="s">
        <v>11831</v>
      </c>
      <c r="C3930" t="s">
        <v>5530</v>
      </c>
      <c r="D3930" t="s">
        <v>5531</v>
      </c>
      <c r="E3930" s="109">
        <v>98.69</v>
      </c>
    </row>
    <row r="3931" spans="1:5" x14ac:dyDescent="0.25">
      <c r="A3931">
        <v>12318</v>
      </c>
      <c r="B3931" t="s">
        <v>11832</v>
      </c>
      <c r="C3931" t="s">
        <v>5530</v>
      </c>
      <c r="D3931" t="s">
        <v>5531</v>
      </c>
      <c r="E3931" s="109">
        <v>113.69</v>
      </c>
    </row>
    <row r="3932" spans="1:5" x14ac:dyDescent="0.25">
      <c r="A3932">
        <v>5104</v>
      </c>
      <c r="B3932" t="s">
        <v>11833</v>
      </c>
      <c r="C3932" t="s">
        <v>157</v>
      </c>
      <c r="D3932" t="s">
        <v>5535</v>
      </c>
      <c r="E3932" s="109">
        <v>77.14</v>
      </c>
    </row>
    <row r="3933" spans="1:5" x14ac:dyDescent="0.25">
      <c r="A3933">
        <v>44530</v>
      </c>
      <c r="B3933" t="s">
        <v>11834</v>
      </c>
      <c r="C3933" t="s">
        <v>5530</v>
      </c>
      <c r="D3933" t="s">
        <v>5531</v>
      </c>
      <c r="E3933" s="109">
        <v>80.239999999999995</v>
      </c>
    </row>
    <row r="3934" spans="1:5" x14ac:dyDescent="0.25">
      <c r="A3934">
        <v>2710</v>
      </c>
      <c r="B3934" t="s">
        <v>11835</v>
      </c>
      <c r="C3934" t="s">
        <v>5530</v>
      </c>
      <c r="D3934" t="s">
        <v>5531</v>
      </c>
      <c r="E3934" s="109">
        <v>64.08</v>
      </c>
    </row>
    <row r="3935" spans="1:5" x14ac:dyDescent="0.25">
      <c r="A3935">
        <v>14575</v>
      </c>
      <c r="B3935" t="s">
        <v>11836</v>
      </c>
      <c r="C3935" t="s">
        <v>5530</v>
      </c>
      <c r="D3935" t="s">
        <v>5535</v>
      </c>
      <c r="E3935" s="110">
        <v>5335391.82</v>
      </c>
    </row>
    <row r="3936" spans="1:5" x14ac:dyDescent="0.25">
      <c r="A3936">
        <v>20034</v>
      </c>
      <c r="B3936" t="s">
        <v>11837</v>
      </c>
      <c r="C3936" t="s">
        <v>5530</v>
      </c>
      <c r="D3936" t="s">
        <v>5535</v>
      </c>
      <c r="E3936" s="109">
        <v>125.21</v>
      </c>
    </row>
    <row r="3937" spans="1:5" x14ac:dyDescent="0.25">
      <c r="A3937">
        <v>20036</v>
      </c>
      <c r="B3937" t="s">
        <v>11838</v>
      </c>
      <c r="C3937" t="s">
        <v>5530</v>
      </c>
      <c r="D3937" t="s">
        <v>5535</v>
      </c>
      <c r="E3937" s="109">
        <v>240.86</v>
      </c>
    </row>
    <row r="3938" spans="1:5" x14ac:dyDescent="0.25">
      <c r="A3938">
        <v>20037</v>
      </c>
      <c r="B3938" t="s">
        <v>11839</v>
      </c>
      <c r="C3938" t="s">
        <v>5530</v>
      </c>
      <c r="D3938" t="s">
        <v>5535</v>
      </c>
      <c r="E3938" s="109">
        <v>454.3</v>
      </c>
    </row>
    <row r="3939" spans="1:5" x14ac:dyDescent="0.25">
      <c r="A3939">
        <v>20043</v>
      </c>
      <c r="B3939" t="s">
        <v>11840</v>
      </c>
      <c r="C3939" t="s">
        <v>5530</v>
      </c>
      <c r="D3939" t="s">
        <v>5531</v>
      </c>
      <c r="E3939" s="109">
        <v>7.89</v>
      </c>
    </row>
    <row r="3940" spans="1:5" x14ac:dyDescent="0.25">
      <c r="A3940">
        <v>20044</v>
      </c>
      <c r="B3940" t="s">
        <v>11841</v>
      </c>
      <c r="C3940" t="s">
        <v>5530</v>
      </c>
      <c r="D3940" t="s">
        <v>5531</v>
      </c>
      <c r="E3940" s="109">
        <v>9.2200000000000006</v>
      </c>
    </row>
    <row r="3941" spans="1:5" x14ac:dyDescent="0.25">
      <c r="A3941">
        <v>20042</v>
      </c>
      <c r="B3941" t="s">
        <v>11842</v>
      </c>
      <c r="C3941" t="s">
        <v>5530</v>
      </c>
      <c r="D3941" t="s">
        <v>5531</v>
      </c>
      <c r="E3941" s="109">
        <v>6.68</v>
      </c>
    </row>
    <row r="3942" spans="1:5" x14ac:dyDescent="0.25">
      <c r="A3942">
        <v>20046</v>
      </c>
      <c r="B3942" t="s">
        <v>11843</v>
      </c>
      <c r="C3942" t="s">
        <v>5530</v>
      </c>
      <c r="D3942" t="s">
        <v>5531</v>
      </c>
      <c r="E3942" s="109">
        <v>19.57</v>
      </c>
    </row>
    <row r="3943" spans="1:5" x14ac:dyDescent="0.25">
      <c r="A3943">
        <v>20047</v>
      </c>
      <c r="B3943" t="s">
        <v>11844</v>
      </c>
      <c r="C3943" t="s">
        <v>5530</v>
      </c>
      <c r="D3943" t="s">
        <v>5531</v>
      </c>
      <c r="E3943" s="109">
        <v>53.48</v>
      </c>
    </row>
    <row r="3944" spans="1:5" x14ac:dyDescent="0.25">
      <c r="A3944">
        <v>20045</v>
      </c>
      <c r="B3944" t="s">
        <v>11845</v>
      </c>
      <c r="C3944" t="s">
        <v>5530</v>
      </c>
      <c r="D3944" t="s">
        <v>5531</v>
      </c>
      <c r="E3944" s="109">
        <v>8.0500000000000007</v>
      </c>
    </row>
    <row r="3945" spans="1:5" x14ac:dyDescent="0.25">
      <c r="A3945">
        <v>20972</v>
      </c>
      <c r="B3945" t="s">
        <v>11846</v>
      </c>
      <c r="C3945" t="s">
        <v>5530</v>
      </c>
      <c r="D3945" t="s">
        <v>5531</v>
      </c>
      <c r="E3945" s="109">
        <v>194.64</v>
      </c>
    </row>
    <row r="3946" spans="1:5" x14ac:dyDescent="0.25">
      <c r="A3946">
        <v>20032</v>
      </c>
      <c r="B3946" t="s">
        <v>11847</v>
      </c>
      <c r="C3946" t="s">
        <v>5530</v>
      </c>
      <c r="D3946" t="s">
        <v>5535</v>
      </c>
      <c r="E3946" s="109">
        <v>81.13</v>
      </c>
    </row>
    <row r="3947" spans="1:5" x14ac:dyDescent="0.25">
      <c r="A3947">
        <v>11321</v>
      </c>
      <c r="B3947" t="s">
        <v>11848</v>
      </c>
      <c r="C3947" t="s">
        <v>5530</v>
      </c>
      <c r="D3947" t="s">
        <v>5535</v>
      </c>
      <c r="E3947" s="109">
        <v>36.99</v>
      </c>
    </row>
    <row r="3948" spans="1:5" x14ac:dyDescent="0.25">
      <c r="A3948">
        <v>11323</v>
      </c>
      <c r="B3948" t="s">
        <v>11849</v>
      </c>
      <c r="C3948" t="s">
        <v>5530</v>
      </c>
      <c r="D3948" t="s">
        <v>5535</v>
      </c>
      <c r="E3948" s="109">
        <v>42.54</v>
      </c>
    </row>
    <row r="3949" spans="1:5" x14ac:dyDescent="0.25">
      <c r="A3949">
        <v>20327</v>
      </c>
      <c r="B3949" t="s">
        <v>11850</v>
      </c>
      <c r="C3949" t="s">
        <v>5530</v>
      </c>
      <c r="D3949" t="s">
        <v>5535</v>
      </c>
      <c r="E3949" s="109">
        <v>24.14</v>
      </c>
    </row>
    <row r="3950" spans="1:5" x14ac:dyDescent="0.25">
      <c r="A3950">
        <v>13390</v>
      </c>
      <c r="B3950" t="s">
        <v>11851</v>
      </c>
      <c r="C3950" t="s">
        <v>5530</v>
      </c>
      <c r="D3950" t="s">
        <v>5531</v>
      </c>
      <c r="E3950" s="109">
        <v>104.44</v>
      </c>
    </row>
    <row r="3951" spans="1:5" x14ac:dyDescent="0.25">
      <c r="A3951">
        <v>6034</v>
      </c>
      <c r="B3951" t="s">
        <v>11852</v>
      </c>
      <c r="C3951" t="s">
        <v>5530</v>
      </c>
      <c r="D3951" t="s">
        <v>5531</v>
      </c>
      <c r="E3951" s="109">
        <v>13.95</v>
      </c>
    </row>
    <row r="3952" spans="1:5" x14ac:dyDescent="0.25">
      <c r="A3952">
        <v>6036</v>
      </c>
      <c r="B3952" t="s">
        <v>11853</v>
      </c>
      <c r="C3952" t="s">
        <v>5530</v>
      </c>
      <c r="D3952" t="s">
        <v>5531</v>
      </c>
      <c r="E3952" s="109">
        <v>19</v>
      </c>
    </row>
    <row r="3953" spans="1:5" x14ac:dyDescent="0.25">
      <c r="A3953">
        <v>6031</v>
      </c>
      <c r="B3953" t="s">
        <v>11854</v>
      </c>
      <c r="C3953" t="s">
        <v>5530</v>
      </c>
      <c r="D3953" t="s">
        <v>5532</v>
      </c>
      <c r="E3953" s="109">
        <v>22.33</v>
      </c>
    </row>
    <row r="3954" spans="1:5" x14ac:dyDescent="0.25">
      <c r="A3954">
        <v>6029</v>
      </c>
      <c r="B3954" t="s">
        <v>11855</v>
      </c>
      <c r="C3954" t="s">
        <v>5530</v>
      </c>
      <c r="D3954" t="s">
        <v>5531</v>
      </c>
      <c r="E3954" s="109">
        <v>22.56</v>
      </c>
    </row>
    <row r="3955" spans="1:5" x14ac:dyDescent="0.25">
      <c r="A3955">
        <v>6033</v>
      </c>
      <c r="B3955" t="s">
        <v>11856</v>
      </c>
      <c r="C3955" t="s">
        <v>5530</v>
      </c>
      <c r="D3955" t="s">
        <v>5531</v>
      </c>
      <c r="E3955" s="109">
        <v>29.74</v>
      </c>
    </row>
    <row r="3956" spans="1:5" x14ac:dyDescent="0.25">
      <c r="A3956">
        <v>11672</v>
      </c>
      <c r="B3956" t="s">
        <v>11857</v>
      </c>
      <c r="C3956" t="s">
        <v>5530</v>
      </c>
      <c r="D3956" t="s">
        <v>5531</v>
      </c>
      <c r="E3956" s="109">
        <v>64.7</v>
      </c>
    </row>
    <row r="3957" spans="1:5" x14ac:dyDescent="0.25">
      <c r="A3957">
        <v>11669</v>
      </c>
      <c r="B3957" t="s">
        <v>11858</v>
      </c>
      <c r="C3957" t="s">
        <v>5530</v>
      </c>
      <c r="D3957" t="s">
        <v>5531</v>
      </c>
      <c r="E3957" s="109">
        <v>61.62</v>
      </c>
    </row>
    <row r="3958" spans="1:5" x14ac:dyDescent="0.25">
      <c r="A3958">
        <v>11670</v>
      </c>
      <c r="B3958" t="s">
        <v>11859</v>
      </c>
      <c r="C3958" t="s">
        <v>5530</v>
      </c>
      <c r="D3958" t="s">
        <v>5531</v>
      </c>
      <c r="E3958" s="109">
        <v>23.6</v>
      </c>
    </row>
    <row r="3959" spans="1:5" x14ac:dyDescent="0.25">
      <c r="A3959">
        <v>20055</v>
      </c>
      <c r="B3959" t="s">
        <v>11860</v>
      </c>
      <c r="C3959" t="s">
        <v>5530</v>
      </c>
      <c r="D3959" t="s">
        <v>5531</v>
      </c>
      <c r="E3959" s="109">
        <v>46.14</v>
      </c>
    </row>
    <row r="3960" spans="1:5" x14ac:dyDescent="0.25">
      <c r="A3960">
        <v>11671</v>
      </c>
      <c r="B3960" t="s">
        <v>11861</v>
      </c>
      <c r="C3960" t="s">
        <v>5530</v>
      </c>
      <c r="D3960" t="s">
        <v>5531</v>
      </c>
      <c r="E3960" s="109">
        <v>99.02</v>
      </c>
    </row>
    <row r="3961" spans="1:5" x14ac:dyDescent="0.25">
      <c r="A3961">
        <v>6032</v>
      </c>
      <c r="B3961" t="s">
        <v>11862</v>
      </c>
      <c r="C3961" t="s">
        <v>5530</v>
      </c>
      <c r="D3961" t="s">
        <v>5531</v>
      </c>
      <c r="E3961" s="109">
        <v>28.28</v>
      </c>
    </row>
    <row r="3962" spans="1:5" x14ac:dyDescent="0.25">
      <c r="A3962">
        <v>11673</v>
      </c>
      <c r="B3962" t="s">
        <v>11863</v>
      </c>
      <c r="C3962" t="s">
        <v>5530</v>
      </c>
      <c r="D3962" t="s">
        <v>5531</v>
      </c>
      <c r="E3962" s="109">
        <v>22.27</v>
      </c>
    </row>
    <row r="3963" spans="1:5" x14ac:dyDescent="0.25">
      <c r="A3963">
        <v>11674</v>
      </c>
      <c r="B3963" t="s">
        <v>11864</v>
      </c>
      <c r="C3963" t="s">
        <v>5530</v>
      </c>
      <c r="D3963" t="s">
        <v>5531</v>
      </c>
      <c r="E3963" s="109">
        <v>28.68</v>
      </c>
    </row>
    <row r="3964" spans="1:5" x14ac:dyDescent="0.25">
      <c r="A3964">
        <v>11675</v>
      </c>
      <c r="B3964" t="s">
        <v>11865</v>
      </c>
      <c r="C3964" t="s">
        <v>5530</v>
      </c>
      <c r="D3964" t="s">
        <v>5531</v>
      </c>
      <c r="E3964" s="109">
        <v>45.53</v>
      </c>
    </row>
    <row r="3965" spans="1:5" x14ac:dyDescent="0.25">
      <c r="A3965">
        <v>11676</v>
      </c>
      <c r="B3965" t="s">
        <v>11866</v>
      </c>
      <c r="C3965" t="s">
        <v>5530</v>
      </c>
      <c r="D3965" t="s">
        <v>5531</v>
      </c>
      <c r="E3965" s="109">
        <v>60.9</v>
      </c>
    </row>
    <row r="3966" spans="1:5" x14ac:dyDescent="0.25">
      <c r="A3966">
        <v>11677</v>
      </c>
      <c r="B3966" t="s">
        <v>11867</v>
      </c>
      <c r="C3966" t="s">
        <v>5530</v>
      </c>
      <c r="D3966" t="s">
        <v>5531</v>
      </c>
      <c r="E3966" s="109">
        <v>62.89</v>
      </c>
    </row>
    <row r="3967" spans="1:5" x14ac:dyDescent="0.25">
      <c r="A3967">
        <v>11678</v>
      </c>
      <c r="B3967" t="s">
        <v>11868</v>
      </c>
      <c r="C3967" t="s">
        <v>5530</v>
      </c>
      <c r="D3967" t="s">
        <v>5531</v>
      </c>
      <c r="E3967" s="109">
        <v>115.18</v>
      </c>
    </row>
    <row r="3968" spans="1:5" x14ac:dyDescent="0.25">
      <c r="A3968">
        <v>6038</v>
      </c>
      <c r="B3968" t="s">
        <v>11869</v>
      </c>
      <c r="C3968" t="s">
        <v>5530</v>
      </c>
      <c r="D3968" t="s">
        <v>5531</v>
      </c>
      <c r="E3968" s="109">
        <v>7.31</v>
      </c>
    </row>
    <row r="3969" spans="1:5" x14ac:dyDescent="0.25">
      <c r="A3969">
        <v>11718</v>
      </c>
      <c r="B3969" t="s">
        <v>11870</v>
      </c>
      <c r="C3969" t="s">
        <v>5530</v>
      </c>
      <c r="D3969" t="s">
        <v>5531</v>
      </c>
      <c r="E3969" s="109">
        <v>20.84</v>
      </c>
    </row>
    <row r="3970" spans="1:5" x14ac:dyDescent="0.25">
      <c r="A3970">
        <v>6037</v>
      </c>
      <c r="B3970" t="s">
        <v>11871</v>
      </c>
      <c r="C3970" t="s">
        <v>5530</v>
      </c>
      <c r="D3970" t="s">
        <v>5531</v>
      </c>
      <c r="E3970" s="109">
        <v>15.2</v>
      </c>
    </row>
    <row r="3971" spans="1:5" x14ac:dyDescent="0.25">
      <c r="A3971">
        <v>11719</v>
      </c>
      <c r="B3971" t="s">
        <v>11872</v>
      </c>
      <c r="C3971" t="s">
        <v>5530</v>
      </c>
      <c r="D3971" t="s">
        <v>5531</v>
      </c>
      <c r="E3971" s="109">
        <v>16.899999999999999</v>
      </c>
    </row>
    <row r="3972" spans="1:5" x14ac:dyDescent="0.25">
      <c r="A3972">
        <v>6019</v>
      </c>
      <c r="B3972" t="s">
        <v>11873</v>
      </c>
      <c r="C3972" t="s">
        <v>5530</v>
      </c>
      <c r="D3972" t="s">
        <v>5531</v>
      </c>
      <c r="E3972" s="109">
        <v>63.34</v>
      </c>
    </row>
    <row r="3973" spans="1:5" x14ac:dyDescent="0.25">
      <c r="A3973">
        <v>6010</v>
      </c>
      <c r="B3973" t="s">
        <v>11874</v>
      </c>
      <c r="C3973" t="s">
        <v>5530</v>
      </c>
      <c r="D3973" t="s">
        <v>5531</v>
      </c>
      <c r="E3973" s="109">
        <v>108.99</v>
      </c>
    </row>
    <row r="3974" spans="1:5" x14ac:dyDescent="0.25">
      <c r="A3974">
        <v>6017</v>
      </c>
      <c r="B3974" t="s">
        <v>11875</v>
      </c>
      <c r="C3974" t="s">
        <v>5530</v>
      </c>
      <c r="D3974" t="s">
        <v>5531</v>
      </c>
      <c r="E3974" s="109">
        <v>86.33</v>
      </c>
    </row>
    <row r="3975" spans="1:5" x14ac:dyDescent="0.25">
      <c r="A3975">
        <v>6020</v>
      </c>
      <c r="B3975" t="s">
        <v>11876</v>
      </c>
      <c r="C3975" t="s">
        <v>5530</v>
      </c>
      <c r="D3975" t="s">
        <v>5531</v>
      </c>
      <c r="E3975" s="109">
        <v>38.04</v>
      </c>
    </row>
    <row r="3976" spans="1:5" x14ac:dyDescent="0.25">
      <c r="A3976">
        <v>6028</v>
      </c>
      <c r="B3976" t="s">
        <v>11877</v>
      </c>
      <c r="C3976" t="s">
        <v>5530</v>
      </c>
      <c r="D3976" t="s">
        <v>5531</v>
      </c>
      <c r="E3976" s="109">
        <v>151.81</v>
      </c>
    </row>
    <row r="3977" spans="1:5" x14ac:dyDescent="0.25">
      <c r="A3977">
        <v>6011</v>
      </c>
      <c r="B3977" t="s">
        <v>11878</v>
      </c>
      <c r="C3977" t="s">
        <v>5530</v>
      </c>
      <c r="D3977" t="s">
        <v>5531</v>
      </c>
      <c r="E3977" s="109">
        <v>314.83</v>
      </c>
    </row>
    <row r="3978" spans="1:5" x14ac:dyDescent="0.25">
      <c r="A3978">
        <v>6012</v>
      </c>
      <c r="B3978" t="s">
        <v>11879</v>
      </c>
      <c r="C3978" t="s">
        <v>5530</v>
      </c>
      <c r="D3978" t="s">
        <v>5531</v>
      </c>
      <c r="E3978" s="109">
        <v>381.16</v>
      </c>
    </row>
    <row r="3979" spans="1:5" x14ac:dyDescent="0.25">
      <c r="A3979">
        <v>6016</v>
      </c>
      <c r="B3979" t="s">
        <v>11880</v>
      </c>
      <c r="C3979" t="s">
        <v>5530</v>
      </c>
      <c r="D3979" t="s">
        <v>5531</v>
      </c>
      <c r="E3979" s="109">
        <v>40.130000000000003</v>
      </c>
    </row>
    <row r="3980" spans="1:5" x14ac:dyDescent="0.25">
      <c r="A3980">
        <v>6027</v>
      </c>
      <c r="B3980" t="s">
        <v>11881</v>
      </c>
      <c r="C3980" t="s">
        <v>5530</v>
      </c>
      <c r="D3980" t="s">
        <v>5531</v>
      </c>
      <c r="E3980" s="109">
        <v>794.2</v>
      </c>
    </row>
    <row r="3981" spans="1:5" x14ac:dyDescent="0.25">
      <c r="A3981">
        <v>6013</v>
      </c>
      <c r="B3981" t="s">
        <v>11882</v>
      </c>
      <c r="C3981" t="s">
        <v>5530</v>
      </c>
      <c r="D3981" t="s">
        <v>5531</v>
      </c>
      <c r="E3981" s="109">
        <v>119.84</v>
      </c>
    </row>
    <row r="3982" spans="1:5" x14ac:dyDescent="0.25">
      <c r="A3982">
        <v>6015</v>
      </c>
      <c r="B3982" t="s">
        <v>11883</v>
      </c>
      <c r="C3982" t="s">
        <v>5530</v>
      </c>
      <c r="D3982" t="s">
        <v>5531</v>
      </c>
      <c r="E3982" s="109">
        <v>174.28</v>
      </c>
    </row>
    <row r="3983" spans="1:5" x14ac:dyDescent="0.25">
      <c r="A3983">
        <v>6014</v>
      </c>
      <c r="B3983" t="s">
        <v>11884</v>
      </c>
      <c r="C3983" t="s">
        <v>5530</v>
      </c>
      <c r="D3983" t="s">
        <v>5531</v>
      </c>
      <c r="E3983" s="109">
        <v>166.62</v>
      </c>
    </row>
    <row r="3984" spans="1:5" x14ac:dyDescent="0.25">
      <c r="A3984">
        <v>6006</v>
      </c>
      <c r="B3984" t="s">
        <v>11885</v>
      </c>
      <c r="C3984" t="s">
        <v>5530</v>
      </c>
      <c r="D3984" t="s">
        <v>5531</v>
      </c>
      <c r="E3984" s="109">
        <v>86.78</v>
      </c>
    </row>
    <row r="3985" spans="1:5" x14ac:dyDescent="0.25">
      <c r="A3985">
        <v>6005</v>
      </c>
      <c r="B3985" t="s">
        <v>11886</v>
      </c>
      <c r="C3985" t="s">
        <v>5530</v>
      </c>
      <c r="D3985" t="s">
        <v>5532</v>
      </c>
      <c r="E3985" s="109">
        <v>97.9</v>
      </c>
    </row>
    <row r="3986" spans="1:5" x14ac:dyDescent="0.25">
      <c r="A3986">
        <v>11756</v>
      </c>
      <c r="B3986" t="s">
        <v>11887</v>
      </c>
      <c r="C3986" t="s">
        <v>5530</v>
      </c>
      <c r="D3986" t="s">
        <v>5531</v>
      </c>
      <c r="E3986" s="109">
        <v>46.76</v>
      </c>
    </row>
    <row r="3987" spans="1:5" x14ac:dyDescent="0.25">
      <c r="A3987">
        <v>10904</v>
      </c>
      <c r="B3987" t="s">
        <v>11888</v>
      </c>
      <c r="C3987" t="s">
        <v>5530</v>
      </c>
      <c r="D3987" t="s">
        <v>5532</v>
      </c>
      <c r="E3987" s="109">
        <v>272.5</v>
      </c>
    </row>
    <row r="3988" spans="1:5" x14ac:dyDescent="0.25">
      <c r="A3988">
        <v>11752</v>
      </c>
      <c r="B3988" t="s">
        <v>11889</v>
      </c>
      <c r="C3988" t="s">
        <v>5530</v>
      </c>
      <c r="D3988" t="s">
        <v>5531</v>
      </c>
      <c r="E3988" s="109">
        <v>26.96</v>
      </c>
    </row>
    <row r="3989" spans="1:5" x14ac:dyDescent="0.25">
      <c r="A3989">
        <v>11753</v>
      </c>
      <c r="B3989" t="s">
        <v>11890</v>
      </c>
      <c r="C3989" t="s">
        <v>5530</v>
      </c>
      <c r="D3989" t="s">
        <v>5531</v>
      </c>
      <c r="E3989" s="109">
        <v>32.19</v>
      </c>
    </row>
    <row r="3990" spans="1:5" x14ac:dyDescent="0.25">
      <c r="A3990">
        <v>6021</v>
      </c>
      <c r="B3990" t="s">
        <v>11891</v>
      </c>
      <c r="C3990" t="s">
        <v>5530</v>
      </c>
      <c r="D3990" t="s">
        <v>5531</v>
      </c>
      <c r="E3990" s="109">
        <v>89.33</v>
      </c>
    </row>
    <row r="3991" spans="1:5" x14ac:dyDescent="0.25">
      <c r="A3991">
        <v>6024</v>
      </c>
      <c r="B3991" t="s">
        <v>11892</v>
      </c>
      <c r="C3991" t="s">
        <v>5530</v>
      </c>
      <c r="D3991" t="s">
        <v>5531</v>
      </c>
      <c r="E3991" s="109">
        <v>92.33</v>
      </c>
    </row>
    <row r="3992" spans="1:5" x14ac:dyDescent="0.25">
      <c r="A3992">
        <v>38379</v>
      </c>
      <c r="B3992" t="s">
        <v>11893</v>
      </c>
      <c r="C3992" t="s">
        <v>5536</v>
      </c>
      <c r="D3992" t="s">
        <v>5531</v>
      </c>
      <c r="E3992" s="109">
        <v>64.28</v>
      </c>
    </row>
    <row r="3993" spans="1:5" x14ac:dyDescent="0.25">
      <c r="A3993">
        <v>13897</v>
      </c>
      <c r="B3993" t="s">
        <v>11894</v>
      </c>
      <c r="C3993" t="s">
        <v>5530</v>
      </c>
      <c r="D3993" t="s">
        <v>5535</v>
      </c>
      <c r="E3993" s="110">
        <v>6131.58</v>
      </c>
    </row>
    <row r="3994" spans="1:5" x14ac:dyDescent="0.25">
      <c r="A3994">
        <v>10640</v>
      </c>
      <c r="B3994" t="s">
        <v>11895</v>
      </c>
      <c r="C3994" t="s">
        <v>5530</v>
      </c>
      <c r="D3994" t="s">
        <v>5535</v>
      </c>
      <c r="E3994" s="110">
        <v>13279.73</v>
      </c>
    </row>
    <row r="3995" spans="1:5" x14ac:dyDescent="0.25">
      <c r="A3995">
        <v>34357</v>
      </c>
      <c r="B3995" t="s">
        <v>11896</v>
      </c>
      <c r="C3995" t="s">
        <v>157</v>
      </c>
      <c r="D3995" t="s">
        <v>5531</v>
      </c>
      <c r="E3995" s="109">
        <v>5.51</v>
      </c>
    </row>
    <row r="3996" spans="1:5" x14ac:dyDescent="0.25">
      <c r="A3996">
        <v>37329</v>
      </c>
      <c r="B3996" t="s">
        <v>11897</v>
      </c>
      <c r="C3996" t="s">
        <v>157</v>
      </c>
      <c r="D3996" t="s">
        <v>5531</v>
      </c>
      <c r="E3996" s="109">
        <v>116.25</v>
      </c>
    </row>
    <row r="3997" spans="1:5" x14ac:dyDescent="0.25">
      <c r="A3997">
        <v>2510</v>
      </c>
      <c r="B3997" t="s">
        <v>11898</v>
      </c>
      <c r="C3997" t="s">
        <v>5530</v>
      </c>
      <c r="D3997" t="s">
        <v>5531</v>
      </c>
      <c r="E3997" s="109">
        <v>26.16</v>
      </c>
    </row>
    <row r="3998" spans="1:5" x14ac:dyDescent="0.25">
      <c r="A3998">
        <v>12359</v>
      </c>
      <c r="B3998" t="s">
        <v>11899</v>
      </c>
      <c r="C3998" t="s">
        <v>5530</v>
      </c>
      <c r="D3998" t="s">
        <v>5535</v>
      </c>
      <c r="E3998" s="109">
        <v>118.31</v>
      </c>
    </row>
    <row r="3999" spans="1:5" x14ac:dyDescent="0.25">
      <c r="A3999">
        <v>7353</v>
      </c>
      <c r="B3999" t="s">
        <v>11900</v>
      </c>
      <c r="C3999" t="s">
        <v>158</v>
      </c>
      <c r="D3999" t="s">
        <v>5531</v>
      </c>
      <c r="E3999" s="109">
        <v>32.950000000000003</v>
      </c>
    </row>
    <row r="4000" spans="1:5" x14ac:dyDescent="0.25">
      <c r="A4000">
        <v>36144</v>
      </c>
      <c r="B4000" t="s">
        <v>11901</v>
      </c>
      <c r="C4000" t="s">
        <v>5530</v>
      </c>
      <c r="D4000" t="s">
        <v>5531</v>
      </c>
      <c r="E4000" s="109">
        <v>1.74</v>
      </c>
    </row>
    <row r="4001" spans="1:5" x14ac:dyDescent="0.25">
      <c r="A4001">
        <v>10518</v>
      </c>
      <c r="B4001" t="s">
        <v>11902</v>
      </c>
      <c r="C4001" t="s">
        <v>5530</v>
      </c>
      <c r="D4001" t="s">
        <v>5535</v>
      </c>
      <c r="E4001" s="109">
        <v>137.99</v>
      </c>
    </row>
    <row r="4002" spans="1:5" x14ac:dyDescent="0.25">
      <c r="A4002">
        <v>36530</v>
      </c>
      <c r="B4002" t="s">
        <v>11903</v>
      </c>
      <c r="C4002" t="s">
        <v>5530</v>
      </c>
      <c r="D4002" t="s">
        <v>5531</v>
      </c>
      <c r="E4002" s="110">
        <v>460975.6</v>
      </c>
    </row>
    <row r="4003" spans="1:5" x14ac:dyDescent="0.25">
      <c r="A4003">
        <v>6046</v>
      </c>
      <c r="B4003" t="s">
        <v>11904</v>
      </c>
      <c r="C4003" t="s">
        <v>5530</v>
      </c>
      <c r="D4003" t="s">
        <v>5532</v>
      </c>
      <c r="E4003" s="110">
        <v>500000</v>
      </c>
    </row>
    <row r="4004" spans="1:5" x14ac:dyDescent="0.25">
      <c r="A4004">
        <v>36531</v>
      </c>
      <c r="B4004" t="s">
        <v>11905</v>
      </c>
      <c r="C4004" t="s">
        <v>5530</v>
      </c>
      <c r="D4004" t="s">
        <v>5531</v>
      </c>
      <c r="E4004" s="110">
        <v>518292.65</v>
      </c>
    </row>
    <row r="4005" spans="1:5" x14ac:dyDescent="0.25">
      <c r="A4005">
        <v>34684</v>
      </c>
      <c r="B4005" t="s">
        <v>11906</v>
      </c>
      <c r="C4005" t="s">
        <v>156</v>
      </c>
      <c r="D4005" t="s">
        <v>5535</v>
      </c>
      <c r="E4005" s="109">
        <v>208.13</v>
      </c>
    </row>
    <row r="4006" spans="1:5" x14ac:dyDescent="0.25">
      <c r="A4006">
        <v>34683</v>
      </c>
      <c r="B4006" t="s">
        <v>11907</v>
      </c>
      <c r="C4006" t="s">
        <v>156</v>
      </c>
      <c r="D4006" t="s">
        <v>5535</v>
      </c>
      <c r="E4006" s="109">
        <v>130.08000000000001</v>
      </c>
    </row>
    <row r="4007" spans="1:5" x14ac:dyDescent="0.25">
      <c r="A4007">
        <v>533</v>
      </c>
      <c r="B4007" t="s">
        <v>11908</v>
      </c>
      <c r="C4007" t="s">
        <v>156</v>
      </c>
      <c r="D4007" t="s">
        <v>5531</v>
      </c>
      <c r="E4007" s="109">
        <v>26.3</v>
      </c>
    </row>
    <row r="4008" spans="1:5" x14ac:dyDescent="0.25">
      <c r="A4008">
        <v>10515</v>
      </c>
      <c r="B4008" t="s">
        <v>11909</v>
      </c>
      <c r="C4008" t="s">
        <v>156</v>
      </c>
      <c r="D4008" t="s">
        <v>5531</v>
      </c>
      <c r="E4008" s="109">
        <v>49.63</v>
      </c>
    </row>
    <row r="4009" spans="1:5" x14ac:dyDescent="0.25">
      <c r="A4009">
        <v>536</v>
      </c>
      <c r="B4009" t="s">
        <v>11910</v>
      </c>
      <c r="C4009" t="s">
        <v>156</v>
      </c>
      <c r="D4009" t="s">
        <v>5532</v>
      </c>
      <c r="E4009" s="109">
        <v>35.9</v>
      </c>
    </row>
    <row r="4010" spans="1:5" x14ac:dyDescent="0.25">
      <c r="A4010">
        <v>153</v>
      </c>
      <c r="B4010" t="s">
        <v>11911</v>
      </c>
      <c r="C4010" t="s">
        <v>158</v>
      </c>
      <c r="D4010" t="s">
        <v>5531</v>
      </c>
      <c r="E4010" s="109">
        <v>117.08</v>
      </c>
    </row>
    <row r="4011" spans="1:5" x14ac:dyDescent="0.25">
      <c r="A4011">
        <v>34682</v>
      </c>
      <c r="B4011" t="s">
        <v>11912</v>
      </c>
      <c r="C4011" t="s">
        <v>156</v>
      </c>
      <c r="D4011" t="s">
        <v>5535</v>
      </c>
      <c r="E4011" s="109">
        <v>99.47</v>
      </c>
    </row>
    <row r="4012" spans="1:5" x14ac:dyDescent="0.25">
      <c r="A4012">
        <v>20205</v>
      </c>
      <c r="B4012" t="s">
        <v>11913</v>
      </c>
      <c r="C4012" t="s">
        <v>5536</v>
      </c>
      <c r="D4012" t="s">
        <v>5531</v>
      </c>
      <c r="E4012" s="109">
        <v>2.86</v>
      </c>
    </row>
    <row r="4013" spans="1:5" x14ac:dyDescent="0.25">
      <c r="A4013">
        <v>4412</v>
      </c>
      <c r="B4013" t="s">
        <v>11914</v>
      </c>
      <c r="C4013" t="s">
        <v>5536</v>
      </c>
      <c r="D4013" t="s">
        <v>5531</v>
      </c>
      <c r="E4013" s="109">
        <v>1.71</v>
      </c>
    </row>
    <row r="4014" spans="1:5" x14ac:dyDescent="0.25">
      <c r="A4014">
        <v>4408</v>
      </c>
      <c r="B4014" t="s">
        <v>11915</v>
      </c>
      <c r="C4014" t="s">
        <v>5536</v>
      </c>
      <c r="D4014" t="s">
        <v>5531</v>
      </c>
      <c r="E4014" s="109">
        <v>2.14</v>
      </c>
    </row>
    <row r="4015" spans="1:5" x14ac:dyDescent="0.25">
      <c r="A4015">
        <v>36250</v>
      </c>
      <c r="B4015" t="s">
        <v>11916</v>
      </c>
      <c r="C4015" t="s">
        <v>5536</v>
      </c>
      <c r="D4015" t="s">
        <v>5531</v>
      </c>
      <c r="E4015" s="109">
        <v>5.27</v>
      </c>
    </row>
    <row r="4016" spans="1:5" x14ac:dyDescent="0.25">
      <c r="A4016">
        <v>10857</v>
      </c>
      <c r="B4016" t="s">
        <v>11917</v>
      </c>
      <c r="C4016" t="s">
        <v>5536</v>
      </c>
      <c r="D4016" t="s">
        <v>5531</v>
      </c>
      <c r="E4016" s="109">
        <v>13.8</v>
      </c>
    </row>
    <row r="4017" spans="1:5" x14ac:dyDescent="0.25">
      <c r="A4017">
        <v>4803</v>
      </c>
      <c r="B4017" t="s">
        <v>11918</v>
      </c>
      <c r="C4017" t="s">
        <v>5536</v>
      </c>
      <c r="D4017" t="s">
        <v>5531</v>
      </c>
      <c r="E4017" s="109">
        <v>32.229999999999997</v>
      </c>
    </row>
    <row r="4018" spans="1:5" x14ac:dyDescent="0.25">
      <c r="A4018">
        <v>6186</v>
      </c>
      <c r="B4018" t="s">
        <v>11919</v>
      </c>
      <c r="C4018" t="s">
        <v>5536</v>
      </c>
      <c r="D4018" t="s">
        <v>5535</v>
      </c>
      <c r="E4018" s="109">
        <v>16.05</v>
      </c>
    </row>
    <row r="4019" spans="1:5" x14ac:dyDescent="0.25">
      <c r="A4019">
        <v>4829</v>
      </c>
      <c r="B4019" t="s">
        <v>11920</v>
      </c>
      <c r="C4019" t="s">
        <v>5536</v>
      </c>
      <c r="D4019" t="s">
        <v>5531</v>
      </c>
      <c r="E4019" s="109">
        <v>44.64</v>
      </c>
    </row>
    <row r="4020" spans="1:5" x14ac:dyDescent="0.25">
      <c r="A4020">
        <v>39829</v>
      </c>
      <c r="B4020" t="s">
        <v>11921</v>
      </c>
      <c r="C4020" t="s">
        <v>5536</v>
      </c>
      <c r="D4020" t="s">
        <v>5535</v>
      </c>
      <c r="E4020" s="109">
        <v>34.94</v>
      </c>
    </row>
    <row r="4021" spans="1:5" x14ac:dyDescent="0.25">
      <c r="A4021">
        <v>20231</v>
      </c>
      <c r="B4021" t="s">
        <v>11922</v>
      </c>
      <c r="C4021" t="s">
        <v>5536</v>
      </c>
      <c r="D4021" t="s">
        <v>5531</v>
      </c>
      <c r="E4021" s="109">
        <v>55.81</v>
      </c>
    </row>
    <row r="4022" spans="1:5" x14ac:dyDescent="0.25">
      <c r="A4022">
        <v>4804</v>
      </c>
      <c r="B4022" t="s">
        <v>11923</v>
      </c>
      <c r="C4022" t="s">
        <v>5536</v>
      </c>
      <c r="D4022" t="s">
        <v>5531</v>
      </c>
      <c r="E4022" s="109">
        <v>24.74</v>
      </c>
    </row>
    <row r="4023" spans="1:5" x14ac:dyDescent="0.25">
      <c r="A4023">
        <v>34680</v>
      </c>
      <c r="B4023" t="s">
        <v>11924</v>
      </c>
      <c r="C4023" t="s">
        <v>5536</v>
      </c>
      <c r="D4023" t="s">
        <v>5535</v>
      </c>
      <c r="E4023" s="109">
        <v>30.6</v>
      </c>
    </row>
    <row r="4024" spans="1:5" x14ac:dyDescent="0.25">
      <c r="A4024">
        <v>11573</v>
      </c>
      <c r="B4024" t="s">
        <v>11925</v>
      </c>
      <c r="C4024" t="s">
        <v>5530</v>
      </c>
      <c r="D4024" t="s">
        <v>5531</v>
      </c>
      <c r="E4024" s="109">
        <v>6.3</v>
      </c>
    </row>
    <row r="4025" spans="1:5" x14ac:dyDescent="0.25">
      <c r="A4025">
        <v>38401</v>
      </c>
      <c r="B4025" t="s">
        <v>11926</v>
      </c>
      <c r="C4025" t="s">
        <v>5530</v>
      </c>
      <c r="D4025" t="s">
        <v>5531</v>
      </c>
      <c r="E4025" s="109">
        <v>13.69</v>
      </c>
    </row>
    <row r="4026" spans="1:5" x14ac:dyDescent="0.25">
      <c r="A4026">
        <v>11575</v>
      </c>
      <c r="B4026" t="s">
        <v>11927</v>
      </c>
      <c r="C4026" t="s">
        <v>5530</v>
      </c>
      <c r="D4026" t="s">
        <v>5531</v>
      </c>
      <c r="E4026" s="109">
        <v>60.78</v>
      </c>
    </row>
    <row r="4027" spans="1:5" x14ac:dyDescent="0.25">
      <c r="A4027">
        <v>38179</v>
      </c>
      <c r="B4027" t="s">
        <v>11928</v>
      </c>
      <c r="C4027" t="s">
        <v>5530</v>
      </c>
      <c r="D4027" t="s">
        <v>5531</v>
      </c>
      <c r="E4027" s="109">
        <v>50.25</v>
      </c>
    </row>
    <row r="4028" spans="1:5" x14ac:dyDescent="0.25">
      <c r="A4028">
        <v>20256</v>
      </c>
      <c r="B4028" t="s">
        <v>11929</v>
      </c>
      <c r="C4028" t="s">
        <v>5530</v>
      </c>
      <c r="D4028" t="s">
        <v>5531</v>
      </c>
      <c r="E4028" s="109">
        <v>0.35</v>
      </c>
    </row>
    <row r="4029" spans="1:5" x14ac:dyDescent="0.25">
      <c r="A4029">
        <v>14511</v>
      </c>
      <c r="B4029" t="s">
        <v>11930</v>
      </c>
      <c r="C4029" t="s">
        <v>5530</v>
      </c>
      <c r="D4029" t="s">
        <v>5535</v>
      </c>
      <c r="E4029" s="110">
        <v>993313.97</v>
      </c>
    </row>
    <row r="4030" spans="1:5" x14ac:dyDescent="0.25">
      <c r="A4030">
        <v>10642</v>
      </c>
      <c r="B4030" t="s">
        <v>11931</v>
      </c>
      <c r="C4030" t="s">
        <v>5530</v>
      </c>
      <c r="D4030" t="s">
        <v>5535</v>
      </c>
      <c r="E4030" s="110">
        <v>935750</v>
      </c>
    </row>
    <row r="4031" spans="1:5" x14ac:dyDescent="0.25">
      <c r="A4031">
        <v>14489</v>
      </c>
      <c r="B4031" t="s">
        <v>11932</v>
      </c>
      <c r="C4031" t="s">
        <v>5530</v>
      </c>
      <c r="D4031" t="s">
        <v>5535</v>
      </c>
      <c r="E4031" s="110">
        <v>829992.84</v>
      </c>
    </row>
    <row r="4032" spans="1:5" x14ac:dyDescent="0.25">
      <c r="A4032">
        <v>14513</v>
      </c>
      <c r="B4032" t="s">
        <v>11933</v>
      </c>
      <c r="C4032" t="s">
        <v>5530</v>
      </c>
      <c r="D4032" t="s">
        <v>5535</v>
      </c>
      <c r="E4032" s="110">
        <v>622514.32999999996</v>
      </c>
    </row>
    <row r="4033" spans="1:5" x14ac:dyDescent="0.25">
      <c r="A4033">
        <v>13600</v>
      </c>
      <c r="B4033" t="s">
        <v>11934</v>
      </c>
      <c r="C4033" t="s">
        <v>5530</v>
      </c>
      <c r="D4033" t="s">
        <v>5535</v>
      </c>
      <c r="E4033" s="110">
        <v>803218.79</v>
      </c>
    </row>
    <row r="4034" spans="1:5" x14ac:dyDescent="0.25">
      <c r="A4034">
        <v>10646</v>
      </c>
      <c r="B4034" t="s">
        <v>11935</v>
      </c>
      <c r="C4034" t="s">
        <v>5530</v>
      </c>
      <c r="D4034" t="s">
        <v>5535</v>
      </c>
      <c r="E4034" s="110">
        <v>598746.09</v>
      </c>
    </row>
    <row r="4035" spans="1:5" x14ac:dyDescent="0.25">
      <c r="A4035">
        <v>6070</v>
      </c>
      <c r="B4035" t="s">
        <v>11936</v>
      </c>
      <c r="C4035" t="s">
        <v>5530</v>
      </c>
      <c r="D4035" t="s">
        <v>5535</v>
      </c>
      <c r="E4035" s="110">
        <v>818112.84</v>
      </c>
    </row>
    <row r="4036" spans="1:5" x14ac:dyDescent="0.25">
      <c r="A4036">
        <v>6069</v>
      </c>
      <c r="B4036" t="s">
        <v>11937</v>
      </c>
      <c r="C4036" t="s">
        <v>5530</v>
      </c>
      <c r="D4036" t="s">
        <v>5535</v>
      </c>
      <c r="E4036" s="110">
        <v>180733.46</v>
      </c>
    </row>
    <row r="4037" spans="1:5" x14ac:dyDescent="0.25">
      <c r="A4037">
        <v>14626</v>
      </c>
      <c r="B4037" t="s">
        <v>11938</v>
      </c>
      <c r="C4037" t="s">
        <v>5530</v>
      </c>
      <c r="D4037" t="s">
        <v>5535</v>
      </c>
      <c r="E4037" s="110">
        <v>895646.46</v>
      </c>
    </row>
    <row r="4038" spans="1:5" x14ac:dyDescent="0.25">
      <c r="A4038">
        <v>6067</v>
      </c>
      <c r="B4038" t="s">
        <v>11939</v>
      </c>
      <c r="C4038" t="s">
        <v>5530</v>
      </c>
      <c r="D4038" t="s">
        <v>5535</v>
      </c>
      <c r="E4038" s="110">
        <v>735232.15</v>
      </c>
    </row>
    <row r="4039" spans="1:5" x14ac:dyDescent="0.25">
      <c r="A4039">
        <v>38393</v>
      </c>
      <c r="B4039" t="s">
        <v>11940</v>
      </c>
      <c r="C4039" t="s">
        <v>5530</v>
      </c>
      <c r="D4039" t="s">
        <v>5532</v>
      </c>
      <c r="E4039" s="109">
        <v>15.7</v>
      </c>
    </row>
    <row r="4040" spans="1:5" x14ac:dyDescent="0.25">
      <c r="A4040">
        <v>38390</v>
      </c>
      <c r="B4040" t="s">
        <v>11941</v>
      </c>
      <c r="C4040" t="s">
        <v>5530</v>
      </c>
      <c r="D4040" t="s">
        <v>5531</v>
      </c>
      <c r="E4040" s="109">
        <v>34.82</v>
      </c>
    </row>
    <row r="4041" spans="1:5" x14ac:dyDescent="0.25">
      <c r="A4041">
        <v>36532</v>
      </c>
      <c r="B4041" t="s">
        <v>11942</v>
      </c>
      <c r="C4041" t="s">
        <v>5530</v>
      </c>
      <c r="D4041" t="s">
        <v>5535</v>
      </c>
      <c r="E4041" s="110">
        <v>20144.21</v>
      </c>
    </row>
    <row r="4042" spans="1:5" x14ac:dyDescent="0.25">
      <c r="A4042">
        <v>11578</v>
      </c>
      <c r="B4042" t="s">
        <v>11943</v>
      </c>
      <c r="C4042" t="s">
        <v>5530</v>
      </c>
      <c r="D4042" t="s">
        <v>5531</v>
      </c>
      <c r="E4042" s="109">
        <v>13.12</v>
      </c>
    </row>
    <row r="4043" spans="1:5" x14ac:dyDescent="0.25">
      <c r="A4043">
        <v>11577</v>
      </c>
      <c r="B4043" t="s">
        <v>11944</v>
      </c>
      <c r="C4043" t="s">
        <v>5530</v>
      </c>
      <c r="D4043" t="s">
        <v>5531</v>
      </c>
      <c r="E4043" s="109">
        <v>12.52</v>
      </c>
    </row>
    <row r="4044" spans="1:5" x14ac:dyDescent="0.25">
      <c r="A4044">
        <v>42432</v>
      </c>
      <c r="B4044" t="s">
        <v>11945</v>
      </c>
      <c r="C4044" t="s">
        <v>5530</v>
      </c>
      <c r="D4044" t="s">
        <v>5535</v>
      </c>
      <c r="E4044" s="110">
        <v>2380.86</v>
      </c>
    </row>
    <row r="4045" spans="1:5" x14ac:dyDescent="0.25">
      <c r="A4045">
        <v>42437</v>
      </c>
      <c r="B4045" t="s">
        <v>11946</v>
      </c>
      <c r="C4045" t="s">
        <v>5530</v>
      </c>
      <c r="D4045" t="s">
        <v>5535</v>
      </c>
      <c r="E4045" s="110">
        <v>1810.09</v>
      </c>
    </row>
    <row r="4046" spans="1:5" x14ac:dyDescent="0.25">
      <c r="A4046">
        <v>1116</v>
      </c>
      <c r="B4046" t="s">
        <v>11947</v>
      </c>
      <c r="C4046" t="s">
        <v>5536</v>
      </c>
      <c r="D4046" t="s">
        <v>5531</v>
      </c>
      <c r="E4046" s="109">
        <v>24.47</v>
      </c>
    </row>
    <row r="4047" spans="1:5" x14ac:dyDescent="0.25">
      <c r="A4047">
        <v>1115</v>
      </c>
      <c r="B4047" t="s">
        <v>11948</v>
      </c>
      <c r="C4047" t="s">
        <v>5536</v>
      </c>
      <c r="D4047" t="s">
        <v>5531</v>
      </c>
      <c r="E4047" s="109">
        <v>29.32</v>
      </c>
    </row>
    <row r="4048" spans="1:5" x14ac:dyDescent="0.25">
      <c r="A4048">
        <v>1113</v>
      </c>
      <c r="B4048" t="s">
        <v>11949</v>
      </c>
      <c r="C4048" t="s">
        <v>5536</v>
      </c>
      <c r="D4048" t="s">
        <v>5531</v>
      </c>
      <c r="E4048" s="109">
        <v>34.28</v>
      </c>
    </row>
    <row r="4049" spans="1:5" x14ac:dyDescent="0.25">
      <c r="A4049">
        <v>1114</v>
      </c>
      <c r="B4049" t="s">
        <v>11950</v>
      </c>
      <c r="C4049" t="s">
        <v>5536</v>
      </c>
      <c r="D4049" t="s">
        <v>5531</v>
      </c>
      <c r="E4049" s="109">
        <v>40.83</v>
      </c>
    </row>
    <row r="4050" spans="1:5" x14ac:dyDescent="0.25">
      <c r="A4050">
        <v>40873</v>
      </c>
      <c r="B4050" t="s">
        <v>11951</v>
      </c>
      <c r="C4050" t="s">
        <v>5536</v>
      </c>
      <c r="D4050" t="s">
        <v>5531</v>
      </c>
      <c r="E4050" s="109">
        <v>31.95</v>
      </c>
    </row>
    <row r="4051" spans="1:5" x14ac:dyDescent="0.25">
      <c r="A4051">
        <v>20214</v>
      </c>
      <c r="B4051" t="s">
        <v>11952</v>
      </c>
      <c r="C4051" t="s">
        <v>5530</v>
      </c>
      <c r="D4051" t="s">
        <v>5531</v>
      </c>
      <c r="E4051" s="109">
        <v>71.66</v>
      </c>
    </row>
    <row r="4052" spans="1:5" x14ac:dyDescent="0.25">
      <c r="A4052">
        <v>7237</v>
      </c>
      <c r="B4052" t="s">
        <v>11953</v>
      </c>
      <c r="C4052" t="s">
        <v>5530</v>
      </c>
      <c r="D4052" t="s">
        <v>5531</v>
      </c>
      <c r="E4052" s="109">
        <v>70.16</v>
      </c>
    </row>
    <row r="4053" spans="1:5" x14ac:dyDescent="0.25">
      <c r="A4053">
        <v>11757</v>
      </c>
      <c r="B4053" t="s">
        <v>11954</v>
      </c>
      <c r="C4053" t="s">
        <v>5530</v>
      </c>
      <c r="D4053" t="s">
        <v>5532</v>
      </c>
      <c r="E4053" s="109">
        <v>53.45</v>
      </c>
    </row>
    <row r="4054" spans="1:5" x14ac:dyDescent="0.25">
      <c r="A4054">
        <v>11758</v>
      </c>
      <c r="B4054" t="s">
        <v>11955</v>
      </c>
      <c r="C4054" t="s">
        <v>5530</v>
      </c>
      <c r="D4054" t="s">
        <v>5532</v>
      </c>
      <c r="E4054" s="109">
        <v>49.9</v>
      </c>
    </row>
    <row r="4055" spans="1:5" x14ac:dyDescent="0.25">
      <c r="A4055">
        <v>37526</v>
      </c>
      <c r="B4055" t="s">
        <v>11956</v>
      </c>
      <c r="C4055" t="s">
        <v>5530</v>
      </c>
      <c r="D4055" t="s">
        <v>5531</v>
      </c>
      <c r="E4055" s="109">
        <v>2.44</v>
      </c>
    </row>
    <row r="4056" spans="1:5" x14ac:dyDescent="0.25">
      <c r="A4056">
        <v>6076</v>
      </c>
      <c r="B4056" t="s">
        <v>11957</v>
      </c>
      <c r="C4056" t="s">
        <v>5537</v>
      </c>
      <c r="D4056" t="s">
        <v>5532</v>
      </c>
      <c r="E4056" s="109">
        <v>66.36</v>
      </c>
    </row>
    <row r="4057" spans="1:5" x14ac:dyDescent="0.25">
      <c r="A4057">
        <v>13109</v>
      </c>
      <c r="B4057" t="s">
        <v>11958</v>
      </c>
      <c r="C4057" t="s">
        <v>5530</v>
      </c>
      <c r="D4057" t="s">
        <v>5535</v>
      </c>
      <c r="E4057" s="109">
        <v>276.67</v>
      </c>
    </row>
    <row r="4058" spans="1:5" x14ac:dyDescent="0.25">
      <c r="A4058">
        <v>13110</v>
      </c>
      <c r="B4058" t="s">
        <v>11959</v>
      </c>
      <c r="C4058" t="s">
        <v>5530</v>
      </c>
      <c r="D4058" t="s">
        <v>5535</v>
      </c>
      <c r="E4058" s="109">
        <v>364.11</v>
      </c>
    </row>
    <row r="4059" spans="1:5" x14ac:dyDescent="0.25">
      <c r="A4059">
        <v>7581</v>
      </c>
      <c r="B4059" t="s">
        <v>11960</v>
      </c>
      <c r="C4059" t="s">
        <v>5530</v>
      </c>
      <c r="D4059" t="s">
        <v>5535</v>
      </c>
      <c r="E4059" s="109">
        <v>4.9400000000000004</v>
      </c>
    </row>
    <row r="4060" spans="1:5" x14ac:dyDescent="0.25">
      <c r="A4060">
        <v>4509</v>
      </c>
      <c r="B4060" t="s">
        <v>11961</v>
      </c>
      <c r="C4060" t="s">
        <v>5536</v>
      </c>
      <c r="D4060" t="s">
        <v>5531</v>
      </c>
      <c r="E4060" s="109">
        <v>5.51</v>
      </c>
    </row>
    <row r="4061" spans="1:5" x14ac:dyDescent="0.25">
      <c r="A4061">
        <v>4512</v>
      </c>
      <c r="B4061" t="s">
        <v>11962</v>
      </c>
      <c r="C4061" t="s">
        <v>5536</v>
      </c>
      <c r="D4061" t="s">
        <v>5531</v>
      </c>
      <c r="E4061" s="109">
        <v>2.63</v>
      </c>
    </row>
    <row r="4062" spans="1:5" x14ac:dyDescent="0.25">
      <c r="A4062">
        <v>4517</v>
      </c>
      <c r="B4062" t="s">
        <v>11963</v>
      </c>
      <c r="C4062" t="s">
        <v>5536</v>
      </c>
      <c r="D4062" t="s">
        <v>5531</v>
      </c>
      <c r="E4062" s="109">
        <v>3.8</v>
      </c>
    </row>
    <row r="4063" spans="1:5" x14ac:dyDescent="0.25">
      <c r="A4063">
        <v>20206</v>
      </c>
      <c r="B4063" t="s">
        <v>11964</v>
      </c>
      <c r="C4063" t="s">
        <v>5536</v>
      </c>
      <c r="D4063" t="s">
        <v>5531</v>
      </c>
      <c r="E4063" s="109">
        <v>7.73</v>
      </c>
    </row>
    <row r="4064" spans="1:5" x14ac:dyDescent="0.25">
      <c r="A4064">
        <v>4460</v>
      </c>
      <c r="B4064" t="s">
        <v>11965</v>
      </c>
      <c r="C4064" t="s">
        <v>5536</v>
      </c>
      <c r="D4064" t="s">
        <v>5531</v>
      </c>
      <c r="E4064" s="109">
        <v>7.94</v>
      </c>
    </row>
    <row r="4065" spans="1:5" x14ac:dyDescent="0.25">
      <c r="A4065">
        <v>4417</v>
      </c>
      <c r="B4065" t="s">
        <v>11966</v>
      </c>
      <c r="C4065" t="s">
        <v>5536</v>
      </c>
      <c r="D4065" t="s">
        <v>5531</v>
      </c>
      <c r="E4065" s="109">
        <v>6.12</v>
      </c>
    </row>
    <row r="4066" spans="1:5" x14ac:dyDescent="0.25">
      <c r="A4066">
        <v>4415</v>
      </c>
      <c r="B4066" t="s">
        <v>11967</v>
      </c>
      <c r="C4066" t="s">
        <v>5536</v>
      </c>
      <c r="D4066" t="s">
        <v>5531</v>
      </c>
      <c r="E4066" s="109">
        <v>4.25</v>
      </c>
    </row>
    <row r="4067" spans="1:5" x14ac:dyDescent="0.25">
      <c r="A4067">
        <v>37373</v>
      </c>
      <c r="B4067" t="s">
        <v>11968</v>
      </c>
      <c r="C4067" t="s">
        <v>5534</v>
      </c>
      <c r="D4067" t="s">
        <v>5532</v>
      </c>
      <c r="E4067" s="109">
        <v>0.01</v>
      </c>
    </row>
    <row r="4068" spans="1:5" x14ac:dyDescent="0.25">
      <c r="A4068">
        <v>40864</v>
      </c>
      <c r="B4068" t="s">
        <v>11969</v>
      </c>
      <c r="C4068" t="s">
        <v>5538</v>
      </c>
      <c r="D4068" t="s">
        <v>5532</v>
      </c>
      <c r="E4068" s="109">
        <v>0.01</v>
      </c>
    </row>
    <row r="4069" spans="1:5" x14ac:dyDescent="0.25">
      <c r="A4069">
        <v>4734</v>
      </c>
      <c r="B4069" t="s">
        <v>11970</v>
      </c>
      <c r="C4069" t="s">
        <v>5537</v>
      </c>
      <c r="D4069" t="s">
        <v>5531</v>
      </c>
      <c r="E4069" s="109">
        <v>236.58</v>
      </c>
    </row>
    <row r="4070" spans="1:5" x14ac:dyDescent="0.25">
      <c r="A4070">
        <v>6085</v>
      </c>
      <c r="B4070" t="s">
        <v>11971</v>
      </c>
      <c r="C4070" t="s">
        <v>158</v>
      </c>
      <c r="D4070" t="s">
        <v>5532</v>
      </c>
      <c r="E4070" s="109">
        <v>9.42</v>
      </c>
    </row>
    <row r="4071" spans="1:5" x14ac:dyDescent="0.25">
      <c r="A4071">
        <v>38396</v>
      </c>
      <c r="B4071" t="s">
        <v>11972</v>
      </c>
      <c r="C4071" t="s">
        <v>5530</v>
      </c>
      <c r="D4071" t="s">
        <v>5531</v>
      </c>
      <c r="E4071" s="109">
        <v>590.61</v>
      </c>
    </row>
    <row r="4072" spans="1:5" x14ac:dyDescent="0.25">
      <c r="A4072">
        <v>11622</v>
      </c>
      <c r="B4072" t="s">
        <v>11973</v>
      </c>
      <c r="C4072" t="s">
        <v>157</v>
      </c>
      <c r="D4072" t="s">
        <v>5531</v>
      </c>
      <c r="E4072" s="109">
        <v>88.22</v>
      </c>
    </row>
    <row r="4073" spans="1:5" x14ac:dyDescent="0.25">
      <c r="A4073">
        <v>43143</v>
      </c>
      <c r="B4073" t="s">
        <v>11974</v>
      </c>
      <c r="C4073" t="s">
        <v>158</v>
      </c>
      <c r="D4073" t="s">
        <v>5531</v>
      </c>
      <c r="E4073" s="109">
        <v>33.32</v>
      </c>
    </row>
    <row r="4074" spans="1:5" x14ac:dyDescent="0.25">
      <c r="A4074">
        <v>7317</v>
      </c>
      <c r="B4074" t="s">
        <v>11975</v>
      </c>
      <c r="C4074" t="s">
        <v>157</v>
      </c>
      <c r="D4074" t="s">
        <v>5531</v>
      </c>
      <c r="E4074" s="109">
        <v>41.06</v>
      </c>
    </row>
    <row r="4075" spans="1:5" x14ac:dyDescent="0.25">
      <c r="A4075">
        <v>142</v>
      </c>
      <c r="B4075" t="s">
        <v>11976</v>
      </c>
      <c r="C4075" t="s">
        <v>5548</v>
      </c>
      <c r="D4075" t="s">
        <v>5531</v>
      </c>
      <c r="E4075" s="109">
        <v>41.63</v>
      </c>
    </row>
    <row r="4076" spans="1:5" x14ac:dyDescent="0.25">
      <c r="A4076">
        <v>43142</v>
      </c>
      <c r="B4076" t="s">
        <v>11977</v>
      </c>
      <c r="C4076" t="s">
        <v>158</v>
      </c>
      <c r="D4076" t="s">
        <v>5531</v>
      </c>
      <c r="E4076" s="109">
        <v>189.09</v>
      </c>
    </row>
    <row r="4077" spans="1:5" x14ac:dyDescent="0.25">
      <c r="A4077">
        <v>38123</v>
      </c>
      <c r="B4077" t="s">
        <v>11978</v>
      </c>
      <c r="C4077" t="s">
        <v>157</v>
      </c>
      <c r="D4077" t="s">
        <v>5531</v>
      </c>
      <c r="E4077" s="109">
        <v>59.55</v>
      </c>
    </row>
    <row r="4078" spans="1:5" x14ac:dyDescent="0.25">
      <c r="A4078">
        <v>42701</v>
      </c>
      <c r="B4078" t="s">
        <v>11979</v>
      </c>
      <c r="C4078" t="s">
        <v>5530</v>
      </c>
      <c r="D4078" t="s">
        <v>5535</v>
      </c>
      <c r="E4078" s="109">
        <v>58.23</v>
      </c>
    </row>
    <row r="4079" spans="1:5" x14ac:dyDescent="0.25">
      <c r="A4079">
        <v>42702</v>
      </c>
      <c r="B4079" t="s">
        <v>11980</v>
      </c>
      <c r="C4079" t="s">
        <v>5530</v>
      </c>
      <c r="D4079" t="s">
        <v>5535</v>
      </c>
      <c r="E4079" s="109">
        <v>103.47</v>
      </c>
    </row>
    <row r="4080" spans="1:5" x14ac:dyDescent="0.25">
      <c r="A4080">
        <v>37955</v>
      </c>
      <c r="B4080" t="s">
        <v>11981</v>
      </c>
      <c r="C4080" t="s">
        <v>5530</v>
      </c>
      <c r="D4080" t="s">
        <v>5535</v>
      </c>
      <c r="E4080" s="109">
        <v>134.09</v>
      </c>
    </row>
    <row r="4081" spans="1:5" x14ac:dyDescent="0.25">
      <c r="A4081">
        <v>42699</v>
      </c>
      <c r="B4081" t="s">
        <v>11982</v>
      </c>
      <c r="C4081" t="s">
        <v>5530</v>
      </c>
      <c r="D4081" t="s">
        <v>5535</v>
      </c>
      <c r="E4081" s="109">
        <v>35.57</v>
      </c>
    </row>
    <row r="4082" spans="1:5" x14ac:dyDescent="0.25">
      <c r="A4082">
        <v>42700</v>
      </c>
      <c r="B4082" t="s">
        <v>11983</v>
      </c>
      <c r="C4082" t="s">
        <v>5530</v>
      </c>
      <c r="D4082" t="s">
        <v>5535</v>
      </c>
      <c r="E4082" s="109">
        <v>101.4</v>
      </c>
    </row>
    <row r="4083" spans="1:5" x14ac:dyDescent="0.25">
      <c r="A4083">
        <v>37743</v>
      </c>
      <c r="B4083" t="s">
        <v>11984</v>
      </c>
      <c r="C4083" t="s">
        <v>5530</v>
      </c>
      <c r="D4083" t="s">
        <v>5535</v>
      </c>
      <c r="E4083" s="110">
        <v>217162.48</v>
      </c>
    </row>
    <row r="4084" spans="1:5" x14ac:dyDescent="0.25">
      <c r="A4084">
        <v>37744</v>
      </c>
      <c r="B4084" t="s">
        <v>11985</v>
      </c>
      <c r="C4084" t="s">
        <v>5530</v>
      </c>
      <c r="D4084" t="s">
        <v>5535</v>
      </c>
      <c r="E4084" s="110">
        <v>255342.23</v>
      </c>
    </row>
    <row r="4085" spans="1:5" x14ac:dyDescent="0.25">
      <c r="A4085">
        <v>37741</v>
      </c>
      <c r="B4085" t="s">
        <v>11986</v>
      </c>
      <c r="C4085" t="s">
        <v>5530</v>
      </c>
      <c r="D4085" t="s">
        <v>5535</v>
      </c>
      <c r="E4085" s="110">
        <v>197464.65</v>
      </c>
    </row>
    <row r="4086" spans="1:5" x14ac:dyDescent="0.25">
      <c r="A4086">
        <v>39396</v>
      </c>
      <c r="B4086" t="s">
        <v>11987</v>
      </c>
      <c r="C4086" t="s">
        <v>5530</v>
      </c>
      <c r="D4086" t="s">
        <v>5531</v>
      </c>
      <c r="E4086" s="109">
        <v>51.22</v>
      </c>
    </row>
    <row r="4087" spans="1:5" x14ac:dyDescent="0.25">
      <c r="A4087">
        <v>39392</v>
      </c>
      <c r="B4087" t="s">
        <v>11988</v>
      </c>
      <c r="C4087" t="s">
        <v>5530</v>
      </c>
      <c r="D4087" t="s">
        <v>5531</v>
      </c>
      <c r="E4087" s="109">
        <v>57.78</v>
      </c>
    </row>
    <row r="4088" spans="1:5" x14ac:dyDescent="0.25">
      <c r="A4088">
        <v>39393</v>
      </c>
      <c r="B4088" t="s">
        <v>11989</v>
      </c>
      <c r="C4088" t="s">
        <v>5530</v>
      </c>
      <c r="D4088" t="s">
        <v>5531</v>
      </c>
      <c r="E4088" s="109">
        <v>35.729999999999997</v>
      </c>
    </row>
    <row r="4089" spans="1:5" x14ac:dyDescent="0.25">
      <c r="A4089">
        <v>39394</v>
      </c>
      <c r="B4089" t="s">
        <v>11990</v>
      </c>
      <c r="C4089" t="s">
        <v>5530</v>
      </c>
      <c r="D4089" t="s">
        <v>5531</v>
      </c>
      <c r="E4089" s="109">
        <v>40.22</v>
      </c>
    </row>
    <row r="4090" spans="1:5" x14ac:dyDescent="0.25">
      <c r="A4090">
        <v>39395</v>
      </c>
      <c r="B4090" t="s">
        <v>11991</v>
      </c>
      <c r="C4090" t="s">
        <v>5530</v>
      </c>
      <c r="D4090" t="s">
        <v>5531</v>
      </c>
      <c r="E4090" s="109">
        <v>37.4</v>
      </c>
    </row>
    <row r="4091" spans="1:5" x14ac:dyDescent="0.25">
      <c r="A4091">
        <v>14618</v>
      </c>
      <c r="B4091" t="s">
        <v>11992</v>
      </c>
      <c r="C4091" t="s">
        <v>5530</v>
      </c>
      <c r="D4091" t="s">
        <v>5531</v>
      </c>
      <c r="E4091" s="109">
        <v>872.74</v>
      </c>
    </row>
    <row r="4092" spans="1:5" x14ac:dyDescent="0.25">
      <c r="A4092">
        <v>40269</v>
      </c>
      <c r="B4092" t="s">
        <v>11993</v>
      </c>
      <c r="C4092" t="s">
        <v>5530</v>
      </c>
      <c r="D4092" t="s">
        <v>5531</v>
      </c>
      <c r="E4092" s="110">
        <v>3516.21</v>
      </c>
    </row>
    <row r="4093" spans="1:5" x14ac:dyDescent="0.25">
      <c r="A4093">
        <v>6110</v>
      </c>
      <c r="B4093" t="s">
        <v>11994</v>
      </c>
      <c r="C4093" t="s">
        <v>5534</v>
      </c>
      <c r="D4093" t="s">
        <v>5531</v>
      </c>
      <c r="E4093" s="109">
        <v>14.48</v>
      </c>
    </row>
    <row r="4094" spans="1:5" x14ac:dyDescent="0.25">
      <c r="A4094">
        <v>40910</v>
      </c>
      <c r="B4094" t="s">
        <v>11995</v>
      </c>
      <c r="C4094" t="s">
        <v>5538</v>
      </c>
      <c r="D4094" t="s">
        <v>5531</v>
      </c>
      <c r="E4094" s="110">
        <v>2531.9499999999998</v>
      </c>
    </row>
    <row r="4095" spans="1:5" x14ac:dyDescent="0.25">
      <c r="A4095">
        <v>6111</v>
      </c>
      <c r="B4095" t="s">
        <v>11996</v>
      </c>
      <c r="C4095" t="s">
        <v>5534</v>
      </c>
      <c r="D4095" t="s">
        <v>5532</v>
      </c>
      <c r="E4095" s="109">
        <v>10.88</v>
      </c>
    </row>
    <row r="4096" spans="1:5" x14ac:dyDescent="0.25">
      <c r="A4096">
        <v>41084</v>
      </c>
      <c r="B4096" t="s">
        <v>11997</v>
      </c>
      <c r="C4096" t="s">
        <v>5538</v>
      </c>
      <c r="D4096" t="s">
        <v>5531</v>
      </c>
      <c r="E4096" s="110">
        <v>1902.99</v>
      </c>
    </row>
    <row r="4097" spans="1:5" x14ac:dyDescent="0.25">
      <c r="A4097">
        <v>44535</v>
      </c>
      <c r="B4097" t="s">
        <v>11998</v>
      </c>
      <c r="C4097" t="s">
        <v>5537</v>
      </c>
      <c r="D4097" t="s">
        <v>5531</v>
      </c>
      <c r="E4097" s="109">
        <v>39.58</v>
      </c>
    </row>
    <row r="4098" spans="1:5" x14ac:dyDescent="0.25">
      <c r="A4098">
        <v>38637</v>
      </c>
      <c r="B4098" t="s">
        <v>11999</v>
      </c>
      <c r="C4098" t="s">
        <v>5530</v>
      </c>
      <c r="D4098" t="s">
        <v>5535</v>
      </c>
      <c r="E4098" s="109">
        <v>193.48</v>
      </c>
    </row>
    <row r="4099" spans="1:5" x14ac:dyDescent="0.25">
      <c r="A4099">
        <v>6150</v>
      </c>
      <c r="B4099" t="s">
        <v>12000</v>
      </c>
      <c r="C4099" t="s">
        <v>5530</v>
      </c>
      <c r="D4099" t="s">
        <v>5535</v>
      </c>
      <c r="E4099" s="109">
        <v>195.85</v>
      </c>
    </row>
    <row r="4100" spans="1:5" x14ac:dyDescent="0.25">
      <c r="A4100">
        <v>6136</v>
      </c>
      <c r="B4100" t="s">
        <v>12001</v>
      </c>
      <c r="C4100" t="s">
        <v>5530</v>
      </c>
      <c r="D4100" t="s">
        <v>5535</v>
      </c>
      <c r="E4100" s="109">
        <v>153.94999999999999</v>
      </c>
    </row>
    <row r="4101" spans="1:5" x14ac:dyDescent="0.25">
      <c r="A4101">
        <v>38638</v>
      </c>
      <c r="B4101" t="s">
        <v>12002</v>
      </c>
      <c r="C4101" t="s">
        <v>5530</v>
      </c>
      <c r="D4101" t="s">
        <v>5535</v>
      </c>
      <c r="E4101" s="109">
        <v>163.04</v>
      </c>
    </row>
    <row r="4102" spans="1:5" x14ac:dyDescent="0.25">
      <c r="A4102">
        <v>20262</v>
      </c>
      <c r="B4102" t="s">
        <v>12003</v>
      </c>
      <c r="C4102" t="s">
        <v>5530</v>
      </c>
      <c r="D4102" t="s">
        <v>5531</v>
      </c>
      <c r="E4102" s="109">
        <v>15.52</v>
      </c>
    </row>
    <row r="4103" spans="1:5" x14ac:dyDescent="0.25">
      <c r="A4103">
        <v>6148</v>
      </c>
      <c r="B4103" t="s">
        <v>12004</v>
      </c>
      <c r="C4103" t="s">
        <v>5530</v>
      </c>
      <c r="D4103" t="s">
        <v>5532</v>
      </c>
      <c r="E4103" s="109">
        <v>9.15</v>
      </c>
    </row>
    <row r="4104" spans="1:5" x14ac:dyDescent="0.25">
      <c r="A4104">
        <v>6145</v>
      </c>
      <c r="B4104" t="s">
        <v>12005</v>
      </c>
      <c r="C4104" t="s">
        <v>5530</v>
      </c>
      <c r="D4104" t="s">
        <v>5531</v>
      </c>
      <c r="E4104" s="109">
        <v>16.420000000000002</v>
      </c>
    </row>
    <row r="4105" spans="1:5" x14ac:dyDescent="0.25">
      <c r="A4105">
        <v>6149</v>
      </c>
      <c r="B4105" t="s">
        <v>12006</v>
      </c>
      <c r="C4105" t="s">
        <v>5530</v>
      </c>
      <c r="D4105" t="s">
        <v>5531</v>
      </c>
      <c r="E4105" s="109">
        <v>15.49</v>
      </c>
    </row>
    <row r="4106" spans="1:5" x14ac:dyDescent="0.25">
      <c r="A4106">
        <v>6146</v>
      </c>
      <c r="B4106" t="s">
        <v>12007</v>
      </c>
      <c r="C4106" t="s">
        <v>5530</v>
      </c>
      <c r="D4106" t="s">
        <v>5531</v>
      </c>
      <c r="E4106" s="109">
        <v>16.43</v>
      </c>
    </row>
    <row r="4107" spans="1:5" x14ac:dyDescent="0.25">
      <c r="A4107">
        <v>44536</v>
      </c>
      <c r="B4107" t="s">
        <v>12008</v>
      </c>
      <c r="C4107" t="s">
        <v>157</v>
      </c>
      <c r="D4107" t="s">
        <v>5531</v>
      </c>
      <c r="E4107" s="109">
        <v>3.5</v>
      </c>
    </row>
    <row r="4108" spans="1:5" x14ac:dyDescent="0.25">
      <c r="A4108">
        <v>39961</v>
      </c>
      <c r="B4108" t="s">
        <v>12009</v>
      </c>
      <c r="C4108" t="s">
        <v>5530</v>
      </c>
      <c r="D4108" t="s">
        <v>5531</v>
      </c>
      <c r="E4108" s="109">
        <v>27.5</v>
      </c>
    </row>
    <row r="4109" spans="1:5" x14ac:dyDescent="0.25">
      <c r="A4109">
        <v>42433</v>
      </c>
      <c r="B4109" t="s">
        <v>12010</v>
      </c>
      <c r="C4109" t="s">
        <v>5530</v>
      </c>
      <c r="D4109" t="s">
        <v>5535</v>
      </c>
      <c r="E4109" s="110">
        <v>4702.72</v>
      </c>
    </row>
    <row r="4110" spans="1:5" x14ac:dyDescent="0.25">
      <c r="A4110">
        <v>42434</v>
      </c>
      <c r="B4110" t="s">
        <v>12011</v>
      </c>
      <c r="C4110" t="s">
        <v>5530</v>
      </c>
      <c r="D4110" t="s">
        <v>5535</v>
      </c>
      <c r="E4110" s="110">
        <v>5081.97</v>
      </c>
    </row>
    <row r="4111" spans="1:5" x14ac:dyDescent="0.25">
      <c r="A4111">
        <v>42435</v>
      </c>
      <c r="B4111" t="s">
        <v>12012</v>
      </c>
      <c r="C4111" t="s">
        <v>5530</v>
      </c>
      <c r="D4111" t="s">
        <v>5535</v>
      </c>
      <c r="E4111" s="110">
        <v>2534.19</v>
      </c>
    </row>
    <row r="4112" spans="1:5" x14ac:dyDescent="0.25">
      <c r="A4112">
        <v>38061</v>
      </c>
      <c r="B4112" t="s">
        <v>12013</v>
      </c>
      <c r="C4112" t="s">
        <v>5530</v>
      </c>
      <c r="D4112" t="s">
        <v>5535</v>
      </c>
      <c r="E4112" s="109">
        <v>47.36</v>
      </c>
    </row>
    <row r="4113" spans="1:5" x14ac:dyDescent="0.25">
      <c r="A4113">
        <v>20250</v>
      </c>
      <c r="B4113" t="s">
        <v>12014</v>
      </c>
      <c r="C4113" t="s">
        <v>157</v>
      </c>
      <c r="D4113" t="s">
        <v>5532</v>
      </c>
      <c r="E4113" s="109">
        <v>11</v>
      </c>
    </row>
    <row r="4114" spans="1:5" x14ac:dyDescent="0.25">
      <c r="A4114">
        <v>13388</v>
      </c>
      <c r="B4114" t="s">
        <v>12015</v>
      </c>
      <c r="C4114" t="s">
        <v>157</v>
      </c>
      <c r="D4114" t="s">
        <v>5531</v>
      </c>
      <c r="E4114" s="109">
        <v>172.51</v>
      </c>
    </row>
    <row r="4115" spans="1:5" x14ac:dyDescent="0.25">
      <c r="A4115">
        <v>39914</v>
      </c>
      <c r="B4115" t="s">
        <v>12016</v>
      </c>
      <c r="C4115" t="s">
        <v>157</v>
      </c>
      <c r="D4115" t="s">
        <v>5535</v>
      </c>
      <c r="E4115" s="109">
        <v>289.41000000000003</v>
      </c>
    </row>
    <row r="4116" spans="1:5" x14ac:dyDescent="0.25">
      <c r="A4116">
        <v>12732</v>
      </c>
      <c r="B4116" t="s">
        <v>12017</v>
      </c>
      <c r="C4116" t="s">
        <v>5530</v>
      </c>
      <c r="D4116" t="s">
        <v>5535</v>
      </c>
      <c r="E4116" s="109">
        <v>333.94</v>
      </c>
    </row>
    <row r="4117" spans="1:5" x14ac:dyDescent="0.25">
      <c r="A4117">
        <v>6160</v>
      </c>
      <c r="B4117" t="s">
        <v>12018</v>
      </c>
      <c r="C4117" t="s">
        <v>5534</v>
      </c>
      <c r="D4117" t="s">
        <v>5532</v>
      </c>
      <c r="E4117" s="109">
        <v>14.48</v>
      </c>
    </row>
    <row r="4118" spans="1:5" x14ac:dyDescent="0.25">
      <c r="A4118">
        <v>41087</v>
      </c>
      <c r="B4118" t="s">
        <v>12019</v>
      </c>
      <c r="C4118" t="s">
        <v>5538</v>
      </c>
      <c r="D4118" t="s">
        <v>5531</v>
      </c>
      <c r="E4118" s="110">
        <v>2531.9499999999998</v>
      </c>
    </row>
    <row r="4119" spans="1:5" x14ac:dyDescent="0.25">
      <c r="A4119">
        <v>6166</v>
      </c>
      <c r="B4119" t="s">
        <v>12020</v>
      </c>
      <c r="C4119" t="s">
        <v>5534</v>
      </c>
      <c r="D4119" t="s">
        <v>5531</v>
      </c>
      <c r="E4119" s="109">
        <v>13.06</v>
      </c>
    </row>
    <row r="4120" spans="1:5" x14ac:dyDescent="0.25">
      <c r="A4120">
        <v>41088</v>
      </c>
      <c r="B4120" t="s">
        <v>12021</v>
      </c>
      <c r="C4120" t="s">
        <v>5538</v>
      </c>
      <c r="D4120" t="s">
        <v>5531</v>
      </c>
      <c r="E4120" s="110">
        <v>2285.0300000000002</v>
      </c>
    </row>
    <row r="4121" spans="1:5" x14ac:dyDescent="0.25">
      <c r="A4121">
        <v>20232</v>
      </c>
      <c r="B4121" t="s">
        <v>12022</v>
      </c>
      <c r="C4121" t="s">
        <v>5536</v>
      </c>
      <c r="D4121" t="s">
        <v>5531</v>
      </c>
      <c r="E4121" s="109">
        <v>79</v>
      </c>
    </row>
    <row r="4122" spans="1:5" x14ac:dyDescent="0.25">
      <c r="A4122">
        <v>10856</v>
      </c>
      <c r="B4122" t="s">
        <v>12023</v>
      </c>
      <c r="C4122" t="s">
        <v>5536</v>
      </c>
      <c r="D4122" t="s">
        <v>5535</v>
      </c>
      <c r="E4122" s="109">
        <v>84.17</v>
      </c>
    </row>
    <row r="4123" spans="1:5" x14ac:dyDescent="0.25">
      <c r="A4123">
        <v>4828</v>
      </c>
      <c r="B4123" t="s">
        <v>12024</v>
      </c>
      <c r="C4123" t="s">
        <v>5536</v>
      </c>
      <c r="D4123" t="s">
        <v>5531</v>
      </c>
      <c r="E4123" s="109">
        <v>66.63</v>
      </c>
    </row>
    <row r="4124" spans="1:5" x14ac:dyDescent="0.25">
      <c r="A4124">
        <v>20249</v>
      </c>
      <c r="B4124" t="s">
        <v>12025</v>
      </c>
      <c r="C4124" t="s">
        <v>5536</v>
      </c>
      <c r="D4124" t="s">
        <v>5531</v>
      </c>
      <c r="E4124" s="109">
        <v>36.49</v>
      </c>
    </row>
    <row r="4125" spans="1:5" x14ac:dyDescent="0.25">
      <c r="A4125">
        <v>11609</v>
      </c>
      <c r="B4125" t="s">
        <v>12026</v>
      </c>
      <c r="C4125" t="s">
        <v>158</v>
      </c>
      <c r="D4125" t="s">
        <v>5531</v>
      </c>
      <c r="E4125" s="109">
        <v>14.66</v>
      </c>
    </row>
    <row r="4126" spans="1:5" x14ac:dyDescent="0.25">
      <c r="A4126">
        <v>20083</v>
      </c>
      <c r="B4126" t="s">
        <v>12027</v>
      </c>
      <c r="C4126" t="s">
        <v>5530</v>
      </c>
      <c r="D4126" t="s">
        <v>5531</v>
      </c>
      <c r="E4126" s="109">
        <v>61.02</v>
      </c>
    </row>
    <row r="4127" spans="1:5" x14ac:dyDescent="0.25">
      <c r="A4127">
        <v>10691</v>
      </c>
      <c r="B4127" t="s">
        <v>12028</v>
      </c>
      <c r="C4127" t="s">
        <v>158</v>
      </c>
      <c r="D4127" t="s">
        <v>5531</v>
      </c>
      <c r="E4127" s="109">
        <v>47.44</v>
      </c>
    </row>
    <row r="4128" spans="1:5" x14ac:dyDescent="0.25">
      <c r="A4128">
        <v>12295</v>
      </c>
      <c r="B4128" t="s">
        <v>12029</v>
      </c>
      <c r="C4128" t="s">
        <v>5530</v>
      </c>
      <c r="D4128" t="s">
        <v>5531</v>
      </c>
      <c r="E4128" s="109">
        <v>2.99</v>
      </c>
    </row>
    <row r="4129" spans="1:5" x14ac:dyDescent="0.25">
      <c r="A4129">
        <v>12296</v>
      </c>
      <c r="B4129" t="s">
        <v>12030</v>
      </c>
      <c r="C4129" t="s">
        <v>5530</v>
      </c>
      <c r="D4129" t="s">
        <v>5531</v>
      </c>
      <c r="E4129" s="109">
        <v>3.87</v>
      </c>
    </row>
    <row r="4130" spans="1:5" x14ac:dyDescent="0.25">
      <c r="A4130">
        <v>12294</v>
      </c>
      <c r="B4130" t="s">
        <v>12031</v>
      </c>
      <c r="C4130" t="s">
        <v>5530</v>
      </c>
      <c r="D4130" t="s">
        <v>5531</v>
      </c>
      <c r="E4130" s="109">
        <v>9.3000000000000007</v>
      </c>
    </row>
    <row r="4131" spans="1:5" x14ac:dyDescent="0.25">
      <c r="A4131">
        <v>14543</v>
      </c>
      <c r="B4131" t="s">
        <v>12032</v>
      </c>
      <c r="C4131" t="s">
        <v>5530</v>
      </c>
      <c r="D4131" t="s">
        <v>5531</v>
      </c>
      <c r="E4131" s="109">
        <v>6.64</v>
      </c>
    </row>
    <row r="4132" spans="1:5" x14ac:dyDescent="0.25">
      <c r="A4132">
        <v>13329</v>
      </c>
      <c r="B4132" t="s">
        <v>12033</v>
      </c>
      <c r="C4132" t="s">
        <v>5530</v>
      </c>
      <c r="D4132" t="s">
        <v>5532</v>
      </c>
      <c r="E4132" s="109">
        <v>3.9</v>
      </c>
    </row>
    <row r="4133" spans="1:5" x14ac:dyDescent="0.25">
      <c r="A4133">
        <v>21044</v>
      </c>
      <c r="B4133" t="s">
        <v>12034</v>
      </c>
      <c r="C4133" t="s">
        <v>5530</v>
      </c>
      <c r="D4133" t="s">
        <v>5535</v>
      </c>
      <c r="E4133" s="109">
        <v>29.63</v>
      </c>
    </row>
    <row r="4134" spans="1:5" x14ac:dyDescent="0.25">
      <c r="A4134">
        <v>21045</v>
      </c>
      <c r="B4134" t="s">
        <v>12035</v>
      </c>
      <c r="C4134" t="s">
        <v>5530</v>
      </c>
      <c r="D4134" t="s">
        <v>5535</v>
      </c>
      <c r="E4134" s="109">
        <v>40.590000000000003</v>
      </c>
    </row>
    <row r="4135" spans="1:5" x14ac:dyDescent="0.25">
      <c r="A4135">
        <v>21040</v>
      </c>
      <c r="B4135" t="s">
        <v>12036</v>
      </c>
      <c r="C4135" t="s">
        <v>5530</v>
      </c>
      <c r="D4135" t="s">
        <v>5535</v>
      </c>
      <c r="E4135" s="109">
        <v>29</v>
      </c>
    </row>
    <row r="4136" spans="1:5" x14ac:dyDescent="0.25">
      <c r="A4136">
        <v>21041</v>
      </c>
      <c r="B4136" t="s">
        <v>12037</v>
      </c>
      <c r="C4136" t="s">
        <v>5530</v>
      </c>
      <c r="D4136" t="s">
        <v>5535</v>
      </c>
      <c r="E4136" s="109">
        <v>35</v>
      </c>
    </row>
    <row r="4137" spans="1:5" x14ac:dyDescent="0.25">
      <c r="A4137">
        <v>21047</v>
      </c>
      <c r="B4137" t="s">
        <v>12038</v>
      </c>
      <c r="C4137" t="s">
        <v>5530</v>
      </c>
      <c r="D4137" t="s">
        <v>5535</v>
      </c>
      <c r="E4137" s="109">
        <v>43.69</v>
      </c>
    </row>
    <row r="4138" spans="1:5" x14ac:dyDescent="0.25">
      <c r="A4138">
        <v>21043</v>
      </c>
      <c r="B4138" t="s">
        <v>12039</v>
      </c>
      <c r="C4138" t="s">
        <v>5530</v>
      </c>
      <c r="D4138" t="s">
        <v>5535</v>
      </c>
      <c r="E4138" s="109">
        <v>42.54</v>
      </c>
    </row>
    <row r="4139" spans="1:5" x14ac:dyDescent="0.25">
      <c r="A4139">
        <v>21042</v>
      </c>
      <c r="B4139" t="s">
        <v>12040</v>
      </c>
      <c r="C4139" t="s">
        <v>5530</v>
      </c>
      <c r="D4139" t="s">
        <v>5535</v>
      </c>
      <c r="E4139" s="109">
        <v>33.67</v>
      </c>
    </row>
    <row r="4140" spans="1:5" x14ac:dyDescent="0.25">
      <c r="A4140">
        <v>14149</v>
      </c>
      <c r="B4140" t="s">
        <v>12041</v>
      </c>
      <c r="C4140" t="s">
        <v>5544</v>
      </c>
      <c r="D4140" t="s">
        <v>5535</v>
      </c>
      <c r="E4140" s="109">
        <v>193.02</v>
      </c>
    </row>
    <row r="4141" spans="1:5" x14ac:dyDescent="0.25">
      <c r="A4141">
        <v>38099</v>
      </c>
      <c r="B4141" t="s">
        <v>12042</v>
      </c>
      <c r="C4141" t="s">
        <v>5530</v>
      </c>
      <c r="D4141" t="s">
        <v>5531</v>
      </c>
      <c r="E4141" s="109">
        <v>1.63</v>
      </c>
    </row>
    <row r="4142" spans="1:5" x14ac:dyDescent="0.25">
      <c r="A4142">
        <v>38100</v>
      </c>
      <c r="B4142" t="s">
        <v>12043</v>
      </c>
      <c r="C4142" t="s">
        <v>5530</v>
      </c>
      <c r="D4142" t="s">
        <v>5531</v>
      </c>
      <c r="E4142" s="109">
        <v>2.66</v>
      </c>
    </row>
    <row r="4143" spans="1:5" x14ac:dyDescent="0.25">
      <c r="A4143">
        <v>20061</v>
      </c>
      <c r="B4143" t="s">
        <v>12044</v>
      </c>
      <c r="C4143" t="s">
        <v>5530</v>
      </c>
      <c r="D4143" t="s">
        <v>5535</v>
      </c>
      <c r="E4143" s="109">
        <v>3.54</v>
      </c>
    </row>
    <row r="4144" spans="1:5" x14ac:dyDescent="0.25">
      <c r="A4144">
        <v>7576</v>
      </c>
      <c r="B4144" t="s">
        <v>12045</v>
      </c>
      <c r="C4144" t="s">
        <v>5530</v>
      </c>
      <c r="D4144" t="s">
        <v>5535</v>
      </c>
      <c r="E4144" s="109">
        <v>203</v>
      </c>
    </row>
    <row r="4145" spans="1:5" x14ac:dyDescent="0.25">
      <c r="A4145">
        <v>3384</v>
      </c>
      <c r="B4145" t="s">
        <v>12046</v>
      </c>
      <c r="C4145" t="s">
        <v>5530</v>
      </c>
      <c r="D4145" t="s">
        <v>5535</v>
      </c>
      <c r="E4145" s="109">
        <v>9.7200000000000006</v>
      </c>
    </row>
    <row r="4146" spans="1:5" x14ac:dyDescent="0.25">
      <c r="A4146">
        <v>7572</v>
      </c>
      <c r="B4146" t="s">
        <v>12047</v>
      </c>
      <c r="C4146" t="s">
        <v>5530</v>
      </c>
      <c r="D4146" t="s">
        <v>5535</v>
      </c>
      <c r="E4146" s="109">
        <v>7.74</v>
      </c>
    </row>
    <row r="4147" spans="1:5" x14ac:dyDescent="0.25">
      <c r="A4147">
        <v>3396</v>
      </c>
      <c r="B4147" t="s">
        <v>12048</v>
      </c>
      <c r="C4147" t="s">
        <v>5530</v>
      </c>
      <c r="D4147" t="s">
        <v>5535</v>
      </c>
      <c r="E4147" s="109">
        <v>5.23</v>
      </c>
    </row>
    <row r="4148" spans="1:5" x14ac:dyDescent="0.25">
      <c r="A4148">
        <v>37590</v>
      </c>
      <c r="B4148" t="s">
        <v>12049</v>
      </c>
      <c r="C4148" t="s">
        <v>5530</v>
      </c>
      <c r="D4148" t="s">
        <v>5531</v>
      </c>
      <c r="E4148" s="109">
        <v>22.8</v>
      </c>
    </row>
    <row r="4149" spans="1:5" x14ac:dyDescent="0.25">
      <c r="A4149">
        <v>37591</v>
      </c>
      <c r="B4149" t="s">
        <v>12050</v>
      </c>
      <c r="C4149" t="s">
        <v>5530</v>
      </c>
      <c r="D4149" t="s">
        <v>5531</v>
      </c>
      <c r="E4149" s="109">
        <v>27.4</v>
      </c>
    </row>
    <row r="4150" spans="1:5" x14ac:dyDescent="0.25">
      <c r="A4150">
        <v>12626</v>
      </c>
      <c r="B4150" t="s">
        <v>12051</v>
      </c>
      <c r="C4150" t="s">
        <v>5530</v>
      </c>
      <c r="D4150" t="s">
        <v>5535</v>
      </c>
      <c r="E4150" s="109">
        <v>17.010000000000002</v>
      </c>
    </row>
    <row r="4151" spans="1:5" x14ac:dyDescent="0.25">
      <c r="A4151">
        <v>11033</v>
      </c>
      <c r="B4151" t="s">
        <v>12052</v>
      </c>
      <c r="C4151" t="s">
        <v>5530</v>
      </c>
      <c r="D4151" t="s">
        <v>5531</v>
      </c>
      <c r="E4151" s="109">
        <v>6.7</v>
      </c>
    </row>
    <row r="4152" spans="1:5" x14ac:dyDescent="0.25">
      <c r="A4152">
        <v>390</v>
      </c>
      <c r="B4152" t="s">
        <v>12053</v>
      </c>
      <c r="C4152" t="s">
        <v>5530</v>
      </c>
      <c r="D4152" t="s">
        <v>5535</v>
      </c>
      <c r="E4152" s="109">
        <v>9.4700000000000006</v>
      </c>
    </row>
    <row r="4153" spans="1:5" x14ac:dyDescent="0.25">
      <c r="A4153">
        <v>42436</v>
      </c>
      <c r="B4153" t="s">
        <v>12054</v>
      </c>
      <c r="C4153" t="s">
        <v>5530</v>
      </c>
      <c r="D4153" t="s">
        <v>5535</v>
      </c>
      <c r="E4153" s="110">
        <v>2652.57</v>
      </c>
    </row>
    <row r="4154" spans="1:5" x14ac:dyDescent="0.25">
      <c r="A4154">
        <v>6193</v>
      </c>
      <c r="B4154" t="s">
        <v>12055</v>
      </c>
      <c r="C4154" t="s">
        <v>5536</v>
      </c>
      <c r="D4154" t="s">
        <v>5531</v>
      </c>
      <c r="E4154" s="109">
        <v>15.89</v>
      </c>
    </row>
    <row r="4155" spans="1:5" x14ac:dyDescent="0.25">
      <c r="A4155">
        <v>6194</v>
      </c>
      <c r="B4155" t="s">
        <v>12056</v>
      </c>
      <c r="C4155" t="s">
        <v>5536</v>
      </c>
      <c r="D4155" t="s">
        <v>5531</v>
      </c>
      <c r="E4155" s="109">
        <v>7.75</v>
      </c>
    </row>
    <row r="4156" spans="1:5" x14ac:dyDescent="0.25">
      <c r="A4156">
        <v>10567</v>
      </c>
      <c r="B4156" t="s">
        <v>12057</v>
      </c>
      <c r="C4156" t="s">
        <v>5536</v>
      </c>
      <c r="D4156" t="s">
        <v>5531</v>
      </c>
      <c r="E4156" s="109">
        <v>12.27</v>
      </c>
    </row>
    <row r="4157" spans="1:5" x14ac:dyDescent="0.25">
      <c r="A4157">
        <v>6212</v>
      </c>
      <c r="B4157" t="s">
        <v>12058</v>
      </c>
      <c r="C4157" t="s">
        <v>5536</v>
      </c>
      <c r="D4157" t="s">
        <v>5532</v>
      </c>
      <c r="E4157" s="109">
        <v>18</v>
      </c>
    </row>
    <row r="4158" spans="1:5" x14ac:dyDescent="0.25">
      <c r="A4158">
        <v>3993</v>
      </c>
      <c r="B4158" t="s">
        <v>12059</v>
      </c>
      <c r="C4158" t="s">
        <v>156</v>
      </c>
      <c r="D4158" t="s">
        <v>5531</v>
      </c>
      <c r="E4158" s="109">
        <v>102.75</v>
      </c>
    </row>
    <row r="4159" spans="1:5" x14ac:dyDescent="0.25">
      <c r="A4159">
        <v>3990</v>
      </c>
      <c r="B4159" t="s">
        <v>12060</v>
      </c>
      <c r="C4159" t="s">
        <v>5536</v>
      </c>
      <c r="D4159" t="s">
        <v>5531</v>
      </c>
      <c r="E4159" s="109">
        <v>19.329999999999998</v>
      </c>
    </row>
    <row r="4160" spans="1:5" x14ac:dyDescent="0.25">
      <c r="A4160">
        <v>3992</v>
      </c>
      <c r="B4160" t="s">
        <v>12061</v>
      </c>
      <c r="C4160" t="s">
        <v>5536</v>
      </c>
      <c r="D4160" t="s">
        <v>5531</v>
      </c>
      <c r="E4160" s="109">
        <v>26.1</v>
      </c>
    </row>
    <row r="4161" spans="1:5" x14ac:dyDescent="0.25">
      <c r="A4161">
        <v>6178</v>
      </c>
      <c r="B4161" t="s">
        <v>12062</v>
      </c>
      <c r="C4161" t="s">
        <v>156</v>
      </c>
      <c r="D4161" t="s">
        <v>5535</v>
      </c>
      <c r="E4161" s="109">
        <v>267.77</v>
      </c>
    </row>
    <row r="4162" spans="1:5" x14ac:dyDescent="0.25">
      <c r="A4162">
        <v>6180</v>
      </c>
      <c r="B4162" t="s">
        <v>12063</v>
      </c>
      <c r="C4162" t="s">
        <v>156</v>
      </c>
      <c r="D4162" t="s">
        <v>5535</v>
      </c>
      <c r="E4162" s="109">
        <v>289</v>
      </c>
    </row>
    <row r="4163" spans="1:5" x14ac:dyDescent="0.25">
      <c r="A4163">
        <v>6182</v>
      </c>
      <c r="B4163" t="s">
        <v>12064</v>
      </c>
      <c r="C4163" t="s">
        <v>156</v>
      </c>
      <c r="D4163" t="s">
        <v>5535</v>
      </c>
      <c r="E4163" s="109">
        <v>358.72</v>
      </c>
    </row>
    <row r="4164" spans="1:5" x14ac:dyDescent="0.25">
      <c r="A4164">
        <v>43614</v>
      </c>
      <c r="B4164" t="s">
        <v>12065</v>
      </c>
      <c r="C4164" t="s">
        <v>5536</v>
      </c>
      <c r="D4164" t="s">
        <v>5531</v>
      </c>
      <c r="E4164" s="109">
        <v>13.06</v>
      </c>
    </row>
    <row r="4165" spans="1:5" x14ac:dyDescent="0.25">
      <c r="A4165">
        <v>6189</v>
      </c>
      <c r="B4165" t="s">
        <v>12066</v>
      </c>
      <c r="C4165" t="s">
        <v>5536</v>
      </c>
      <c r="D4165" t="s">
        <v>5531</v>
      </c>
      <c r="E4165" s="109">
        <v>23.2</v>
      </c>
    </row>
    <row r="4166" spans="1:5" x14ac:dyDescent="0.25">
      <c r="A4166">
        <v>6214</v>
      </c>
      <c r="B4166" t="s">
        <v>12067</v>
      </c>
      <c r="C4166" t="s">
        <v>156</v>
      </c>
      <c r="D4166" t="s">
        <v>5535</v>
      </c>
      <c r="E4166" s="109">
        <v>167.74</v>
      </c>
    </row>
    <row r="4167" spans="1:5" x14ac:dyDescent="0.25">
      <c r="A4167">
        <v>36153</v>
      </c>
      <c r="B4167" t="s">
        <v>12068</v>
      </c>
      <c r="C4167" t="s">
        <v>5530</v>
      </c>
      <c r="D4167" t="s">
        <v>5531</v>
      </c>
      <c r="E4167" s="109">
        <v>208.65</v>
      </c>
    </row>
    <row r="4168" spans="1:5" x14ac:dyDescent="0.25">
      <c r="A4168">
        <v>10740</v>
      </c>
      <c r="B4168" t="s">
        <v>12069</v>
      </c>
      <c r="C4168" t="s">
        <v>5530</v>
      </c>
      <c r="D4168" t="s">
        <v>5535</v>
      </c>
      <c r="E4168" s="110">
        <v>10697.06</v>
      </c>
    </row>
    <row r="4169" spans="1:5" x14ac:dyDescent="0.25">
      <c r="A4169">
        <v>13914</v>
      </c>
      <c r="B4169" t="s">
        <v>12070</v>
      </c>
      <c r="C4169" t="s">
        <v>5530</v>
      </c>
      <c r="D4169" t="s">
        <v>5535</v>
      </c>
      <c r="E4169" s="109">
        <v>773.97</v>
      </c>
    </row>
    <row r="4170" spans="1:5" x14ac:dyDescent="0.25">
      <c r="A4170">
        <v>10742</v>
      </c>
      <c r="B4170" t="s">
        <v>12071</v>
      </c>
      <c r="C4170" t="s">
        <v>5530</v>
      </c>
      <c r="D4170" t="s">
        <v>5535</v>
      </c>
      <c r="E4170" s="110">
        <v>1128.8499999999999</v>
      </c>
    </row>
    <row r="4171" spans="1:5" x14ac:dyDescent="0.25">
      <c r="A4171">
        <v>38465</v>
      </c>
      <c r="B4171" t="s">
        <v>12072</v>
      </c>
      <c r="C4171" t="s">
        <v>5530</v>
      </c>
      <c r="D4171" t="s">
        <v>5531</v>
      </c>
      <c r="E4171" s="109">
        <v>35.659999999999997</v>
      </c>
    </row>
    <row r="4172" spans="1:5" x14ac:dyDescent="0.25">
      <c r="A4172">
        <v>7543</v>
      </c>
      <c r="B4172" t="s">
        <v>12073</v>
      </c>
      <c r="C4172" t="s">
        <v>5530</v>
      </c>
      <c r="D4172" t="s">
        <v>5531</v>
      </c>
      <c r="E4172" s="109">
        <v>6.5</v>
      </c>
    </row>
    <row r="4173" spans="1:5" x14ac:dyDescent="0.25">
      <c r="A4173">
        <v>43427</v>
      </c>
      <c r="B4173" t="s">
        <v>12074</v>
      </c>
      <c r="C4173" t="s">
        <v>5530</v>
      </c>
      <c r="D4173" t="s">
        <v>5535</v>
      </c>
      <c r="E4173" s="110">
        <v>1580.48</v>
      </c>
    </row>
    <row r="4174" spans="1:5" x14ac:dyDescent="0.25">
      <c r="A4174">
        <v>41613</v>
      </c>
      <c r="B4174" t="s">
        <v>12075</v>
      </c>
      <c r="C4174" t="s">
        <v>5530</v>
      </c>
      <c r="D4174" t="s">
        <v>5535</v>
      </c>
      <c r="E4174" s="109">
        <v>101.59</v>
      </c>
    </row>
    <row r="4175" spans="1:5" x14ac:dyDescent="0.25">
      <c r="A4175">
        <v>41614</v>
      </c>
      <c r="B4175" t="s">
        <v>12076</v>
      </c>
      <c r="C4175" t="s">
        <v>5530</v>
      </c>
      <c r="D4175" t="s">
        <v>5535</v>
      </c>
      <c r="E4175" s="109">
        <v>129.44999999999999</v>
      </c>
    </row>
    <row r="4176" spans="1:5" x14ac:dyDescent="0.25">
      <c r="A4176">
        <v>41615</v>
      </c>
      <c r="B4176" t="s">
        <v>12077</v>
      </c>
      <c r="C4176" t="s">
        <v>5530</v>
      </c>
      <c r="D4176" t="s">
        <v>5535</v>
      </c>
      <c r="E4176" s="109">
        <v>200.07</v>
      </c>
    </row>
    <row r="4177" spans="1:5" x14ac:dyDescent="0.25">
      <c r="A4177">
        <v>41616</v>
      </c>
      <c r="B4177" t="s">
        <v>12078</v>
      </c>
      <c r="C4177" t="s">
        <v>5530</v>
      </c>
      <c r="D4177" t="s">
        <v>5535</v>
      </c>
      <c r="E4177" s="109">
        <v>298.94</v>
      </c>
    </row>
    <row r="4178" spans="1:5" x14ac:dyDescent="0.25">
      <c r="A4178">
        <v>41617</v>
      </c>
      <c r="B4178" t="s">
        <v>12079</v>
      </c>
      <c r="C4178" t="s">
        <v>5530</v>
      </c>
      <c r="D4178" t="s">
        <v>5535</v>
      </c>
      <c r="E4178" s="109">
        <v>594.41999999999996</v>
      </c>
    </row>
    <row r="4179" spans="1:5" x14ac:dyDescent="0.25">
      <c r="A4179">
        <v>41618</v>
      </c>
      <c r="B4179" t="s">
        <v>12080</v>
      </c>
      <c r="C4179" t="s">
        <v>5530</v>
      </c>
      <c r="D4179" t="s">
        <v>5535</v>
      </c>
      <c r="E4179" s="110">
        <v>1094.29</v>
      </c>
    </row>
    <row r="4180" spans="1:5" x14ac:dyDescent="0.25">
      <c r="A4180">
        <v>43428</v>
      </c>
      <c r="B4180" t="s">
        <v>12081</v>
      </c>
      <c r="C4180" t="s">
        <v>5530</v>
      </c>
      <c r="D4180" t="s">
        <v>5535</v>
      </c>
      <c r="E4180" s="110">
        <v>1922.14</v>
      </c>
    </row>
    <row r="4181" spans="1:5" x14ac:dyDescent="0.25">
      <c r="A4181">
        <v>41619</v>
      </c>
      <c r="B4181" t="s">
        <v>12082</v>
      </c>
      <c r="C4181" t="s">
        <v>5530</v>
      </c>
      <c r="D4181" t="s">
        <v>5535</v>
      </c>
      <c r="E4181" s="109">
        <v>124.53</v>
      </c>
    </row>
    <row r="4182" spans="1:5" x14ac:dyDescent="0.25">
      <c r="A4182">
        <v>41620</v>
      </c>
      <c r="B4182" t="s">
        <v>12083</v>
      </c>
      <c r="C4182" t="s">
        <v>5530</v>
      </c>
      <c r="D4182" t="s">
        <v>5535</v>
      </c>
      <c r="E4182" s="109">
        <v>157.31</v>
      </c>
    </row>
    <row r="4183" spans="1:5" x14ac:dyDescent="0.25">
      <c r="A4183">
        <v>41622</v>
      </c>
      <c r="B4183" t="s">
        <v>12084</v>
      </c>
      <c r="C4183" t="s">
        <v>5530</v>
      </c>
      <c r="D4183" t="s">
        <v>5535</v>
      </c>
      <c r="E4183" s="109">
        <v>272.83</v>
      </c>
    </row>
    <row r="4184" spans="1:5" x14ac:dyDescent="0.25">
      <c r="A4184">
        <v>41623</v>
      </c>
      <c r="B4184" t="s">
        <v>12085</v>
      </c>
      <c r="C4184" t="s">
        <v>5530</v>
      </c>
      <c r="D4184" t="s">
        <v>5535</v>
      </c>
      <c r="E4184" s="109">
        <v>419.49</v>
      </c>
    </row>
    <row r="4185" spans="1:5" x14ac:dyDescent="0.25">
      <c r="A4185">
        <v>41624</v>
      </c>
      <c r="B4185" t="s">
        <v>12086</v>
      </c>
      <c r="C4185" t="s">
        <v>5530</v>
      </c>
      <c r="D4185" t="s">
        <v>5535</v>
      </c>
      <c r="E4185" s="109">
        <v>786.55</v>
      </c>
    </row>
    <row r="4186" spans="1:5" x14ac:dyDescent="0.25">
      <c r="A4186">
        <v>41625</v>
      </c>
      <c r="B4186" t="s">
        <v>12087</v>
      </c>
      <c r="C4186" t="s">
        <v>5530</v>
      </c>
      <c r="D4186" t="s">
        <v>5535</v>
      </c>
      <c r="E4186" s="110">
        <v>1210.1400000000001</v>
      </c>
    </row>
    <row r="4187" spans="1:5" x14ac:dyDescent="0.25">
      <c r="A4187">
        <v>39352</v>
      </c>
      <c r="B4187" t="s">
        <v>12088</v>
      </c>
      <c r="C4187" t="s">
        <v>5530</v>
      </c>
      <c r="D4187" t="s">
        <v>5531</v>
      </c>
      <c r="E4187" s="109">
        <v>4.01</v>
      </c>
    </row>
    <row r="4188" spans="1:5" x14ac:dyDescent="0.25">
      <c r="A4188">
        <v>39346</v>
      </c>
      <c r="B4188" t="s">
        <v>12089</v>
      </c>
      <c r="C4188" t="s">
        <v>5530</v>
      </c>
      <c r="D4188" t="s">
        <v>5531</v>
      </c>
      <c r="E4188" s="109">
        <v>4.01</v>
      </c>
    </row>
    <row r="4189" spans="1:5" x14ac:dyDescent="0.25">
      <c r="A4189">
        <v>39350</v>
      </c>
      <c r="B4189" t="s">
        <v>12090</v>
      </c>
      <c r="C4189" t="s">
        <v>5530</v>
      </c>
      <c r="D4189" t="s">
        <v>5531</v>
      </c>
      <c r="E4189" s="109">
        <v>4.32</v>
      </c>
    </row>
    <row r="4190" spans="1:5" x14ac:dyDescent="0.25">
      <c r="A4190">
        <v>39351</v>
      </c>
      <c r="B4190" t="s">
        <v>12091</v>
      </c>
      <c r="C4190" t="s">
        <v>5530</v>
      </c>
      <c r="D4190" t="s">
        <v>5531</v>
      </c>
      <c r="E4190" s="109">
        <v>5</v>
      </c>
    </row>
    <row r="4191" spans="1:5" x14ac:dyDescent="0.25">
      <c r="A4191">
        <v>38952</v>
      </c>
      <c r="B4191" t="s">
        <v>12092</v>
      </c>
      <c r="C4191" t="s">
        <v>5530</v>
      </c>
      <c r="D4191" t="s">
        <v>5535</v>
      </c>
      <c r="E4191" s="109">
        <v>4.1500000000000004</v>
      </c>
    </row>
    <row r="4192" spans="1:5" x14ac:dyDescent="0.25">
      <c r="A4192">
        <v>38953</v>
      </c>
      <c r="B4192" t="s">
        <v>12093</v>
      </c>
      <c r="C4192" t="s">
        <v>5530</v>
      </c>
      <c r="D4192" t="s">
        <v>5535</v>
      </c>
      <c r="E4192" s="109">
        <v>6.53</v>
      </c>
    </row>
    <row r="4193" spans="1:5" x14ac:dyDescent="0.25">
      <c r="A4193">
        <v>38835</v>
      </c>
      <c r="B4193" t="s">
        <v>12094</v>
      </c>
      <c r="C4193" t="s">
        <v>5530</v>
      </c>
      <c r="D4193" t="s">
        <v>5535</v>
      </c>
      <c r="E4193" s="109">
        <v>5.86</v>
      </c>
    </row>
    <row r="4194" spans="1:5" x14ac:dyDescent="0.25">
      <c r="A4194">
        <v>38837</v>
      </c>
      <c r="B4194" t="s">
        <v>12095</v>
      </c>
      <c r="C4194" t="s">
        <v>5530</v>
      </c>
      <c r="D4194" t="s">
        <v>5535</v>
      </c>
      <c r="E4194" s="109">
        <v>15.27</v>
      </c>
    </row>
    <row r="4195" spans="1:5" x14ac:dyDescent="0.25">
      <c r="A4195">
        <v>38836</v>
      </c>
      <c r="B4195" t="s">
        <v>12096</v>
      </c>
      <c r="C4195" t="s">
        <v>5530</v>
      </c>
      <c r="D4195" t="s">
        <v>5535</v>
      </c>
      <c r="E4195" s="109">
        <v>8.4499999999999993</v>
      </c>
    </row>
    <row r="4196" spans="1:5" x14ac:dyDescent="0.25">
      <c r="A4196">
        <v>2666</v>
      </c>
      <c r="B4196" t="s">
        <v>12097</v>
      </c>
      <c r="C4196" t="s">
        <v>5530</v>
      </c>
      <c r="D4196" t="s">
        <v>5531</v>
      </c>
      <c r="E4196" s="109">
        <v>12.64</v>
      </c>
    </row>
    <row r="4197" spans="1:5" x14ac:dyDescent="0.25">
      <c r="A4197">
        <v>2668</v>
      </c>
      <c r="B4197" t="s">
        <v>12098</v>
      </c>
      <c r="C4197" t="s">
        <v>5530</v>
      </c>
      <c r="D4197" t="s">
        <v>5531</v>
      </c>
      <c r="E4197" s="109">
        <v>14.43</v>
      </c>
    </row>
    <row r="4198" spans="1:5" x14ac:dyDescent="0.25">
      <c r="A4198">
        <v>2664</v>
      </c>
      <c r="B4198" t="s">
        <v>12099</v>
      </c>
      <c r="C4198" t="s">
        <v>5530</v>
      </c>
      <c r="D4198" t="s">
        <v>5531</v>
      </c>
      <c r="E4198" s="109">
        <v>21.28</v>
      </c>
    </row>
    <row r="4199" spans="1:5" x14ac:dyDescent="0.25">
      <c r="A4199">
        <v>2662</v>
      </c>
      <c r="B4199" t="s">
        <v>12100</v>
      </c>
      <c r="C4199" t="s">
        <v>5530</v>
      </c>
      <c r="D4199" t="s">
        <v>5531</v>
      </c>
      <c r="E4199" s="109">
        <v>26.11</v>
      </c>
    </row>
    <row r="4200" spans="1:5" x14ac:dyDescent="0.25">
      <c r="A4200">
        <v>20964</v>
      </c>
      <c r="B4200" t="s">
        <v>12101</v>
      </c>
      <c r="C4200" t="s">
        <v>5530</v>
      </c>
      <c r="D4200" t="s">
        <v>5531</v>
      </c>
      <c r="E4200" s="109">
        <v>106.4</v>
      </c>
    </row>
    <row r="4201" spans="1:5" x14ac:dyDescent="0.25">
      <c r="A4201">
        <v>10905</v>
      </c>
      <c r="B4201" t="s">
        <v>12102</v>
      </c>
      <c r="C4201" t="s">
        <v>5530</v>
      </c>
      <c r="D4201" t="s">
        <v>5531</v>
      </c>
      <c r="E4201" s="109">
        <v>142.72999999999999</v>
      </c>
    </row>
    <row r="4202" spans="1:5" x14ac:dyDescent="0.25">
      <c r="A4202">
        <v>42703</v>
      </c>
      <c r="B4202" t="s">
        <v>12103</v>
      </c>
      <c r="C4202" t="s">
        <v>5530</v>
      </c>
      <c r="D4202" t="s">
        <v>5535</v>
      </c>
      <c r="E4202" s="109">
        <v>113.95</v>
      </c>
    </row>
    <row r="4203" spans="1:5" x14ac:dyDescent="0.25">
      <c r="A4203">
        <v>42704</v>
      </c>
      <c r="B4203" t="s">
        <v>12104</v>
      </c>
      <c r="C4203" t="s">
        <v>5530</v>
      </c>
      <c r="D4203" t="s">
        <v>5535</v>
      </c>
      <c r="E4203" s="109">
        <v>174.93</v>
      </c>
    </row>
    <row r="4204" spans="1:5" x14ac:dyDescent="0.25">
      <c r="A4204">
        <v>42705</v>
      </c>
      <c r="B4204" t="s">
        <v>12105</v>
      </c>
      <c r="C4204" t="s">
        <v>5530</v>
      </c>
      <c r="D4204" t="s">
        <v>5535</v>
      </c>
      <c r="E4204" s="109">
        <v>223.18</v>
      </c>
    </row>
    <row r="4205" spans="1:5" x14ac:dyDescent="0.25">
      <c r="A4205">
        <v>42706</v>
      </c>
      <c r="B4205" t="s">
        <v>12106</v>
      </c>
      <c r="C4205" t="s">
        <v>5530</v>
      </c>
      <c r="D4205" t="s">
        <v>5535</v>
      </c>
      <c r="E4205" s="109">
        <v>276.41000000000003</v>
      </c>
    </row>
    <row r="4206" spans="1:5" x14ac:dyDescent="0.25">
      <c r="A4206">
        <v>11289</v>
      </c>
      <c r="B4206" t="s">
        <v>12107</v>
      </c>
      <c r="C4206" t="s">
        <v>5530</v>
      </c>
      <c r="D4206" t="s">
        <v>5535</v>
      </c>
      <c r="E4206" s="109">
        <v>104.18</v>
      </c>
    </row>
    <row r="4207" spans="1:5" x14ac:dyDescent="0.25">
      <c r="A4207">
        <v>11241</v>
      </c>
      <c r="B4207" t="s">
        <v>12108</v>
      </c>
      <c r="C4207" t="s">
        <v>5530</v>
      </c>
      <c r="D4207" t="s">
        <v>5535</v>
      </c>
      <c r="E4207" s="109">
        <v>260.45999999999998</v>
      </c>
    </row>
    <row r="4208" spans="1:5" x14ac:dyDescent="0.25">
      <c r="A4208">
        <v>11301</v>
      </c>
      <c r="B4208" t="s">
        <v>12109</v>
      </c>
      <c r="C4208" t="s">
        <v>5530</v>
      </c>
      <c r="D4208" t="s">
        <v>5535</v>
      </c>
      <c r="E4208" s="109">
        <v>660.46</v>
      </c>
    </row>
    <row r="4209" spans="1:5" x14ac:dyDescent="0.25">
      <c r="A4209">
        <v>21090</v>
      </c>
      <c r="B4209" t="s">
        <v>12110</v>
      </c>
      <c r="C4209" t="s">
        <v>5530</v>
      </c>
      <c r="D4209" t="s">
        <v>5535</v>
      </c>
      <c r="E4209" s="109">
        <v>809.3</v>
      </c>
    </row>
    <row r="4210" spans="1:5" x14ac:dyDescent="0.25">
      <c r="A4210">
        <v>11315</v>
      </c>
      <c r="B4210" t="s">
        <v>12111</v>
      </c>
      <c r="C4210" t="s">
        <v>5530</v>
      </c>
      <c r="D4210" t="s">
        <v>5535</v>
      </c>
      <c r="E4210" s="109">
        <v>158.13</v>
      </c>
    </row>
    <row r="4211" spans="1:5" x14ac:dyDescent="0.25">
      <c r="A4211">
        <v>21071</v>
      </c>
      <c r="B4211" t="s">
        <v>12112</v>
      </c>
      <c r="C4211" t="s">
        <v>5530</v>
      </c>
      <c r="D4211" t="s">
        <v>5535</v>
      </c>
      <c r="E4211" s="109">
        <v>241.86</v>
      </c>
    </row>
    <row r="4212" spans="1:5" x14ac:dyDescent="0.25">
      <c r="A4212">
        <v>14112</v>
      </c>
      <c r="B4212" t="s">
        <v>12113</v>
      </c>
      <c r="C4212" t="s">
        <v>5530</v>
      </c>
      <c r="D4212" t="s">
        <v>5535</v>
      </c>
      <c r="E4212" s="109">
        <v>337.67</v>
      </c>
    </row>
    <row r="4213" spans="1:5" x14ac:dyDescent="0.25">
      <c r="A4213">
        <v>11316</v>
      </c>
      <c r="B4213" t="s">
        <v>12114</v>
      </c>
      <c r="C4213" t="s">
        <v>5530</v>
      </c>
      <c r="D4213" t="s">
        <v>5535</v>
      </c>
      <c r="E4213" s="109">
        <v>520.92999999999995</v>
      </c>
    </row>
    <row r="4214" spans="1:5" x14ac:dyDescent="0.25">
      <c r="A4214">
        <v>6243</v>
      </c>
      <c r="B4214" t="s">
        <v>12115</v>
      </c>
      <c r="C4214" t="s">
        <v>5530</v>
      </c>
      <c r="D4214" t="s">
        <v>5535</v>
      </c>
      <c r="E4214" s="109">
        <v>600</v>
      </c>
    </row>
    <row r="4215" spans="1:5" x14ac:dyDescent="0.25">
      <c r="A4215">
        <v>6240</v>
      </c>
      <c r="B4215" t="s">
        <v>12116</v>
      </c>
      <c r="C4215" t="s">
        <v>5530</v>
      </c>
      <c r="D4215" t="s">
        <v>5535</v>
      </c>
      <c r="E4215" s="109">
        <v>794.41</v>
      </c>
    </row>
    <row r="4216" spans="1:5" x14ac:dyDescent="0.25">
      <c r="A4216">
        <v>11296</v>
      </c>
      <c r="B4216" t="s">
        <v>12117</v>
      </c>
      <c r="C4216" t="s">
        <v>5530</v>
      </c>
      <c r="D4216" t="s">
        <v>5535</v>
      </c>
      <c r="E4216" s="110">
        <v>2531.16</v>
      </c>
    </row>
    <row r="4217" spans="1:5" x14ac:dyDescent="0.25">
      <c r="A4217">
        <v>11299</v>
      </c>
      <c r="B4217" t="s">
        <v>12118</v>
      </c>
      <c r="C4217" t="s">
        <v>5530</v>
      </c>
      <c r="D4217" t="s">
        <v>5535</v>
      </c>
      <c r="E4217" s="109">
        <v>856.74</v>
      </c>
    </row>
    <row r="4218" spans="1:5" x14ac:dyDescent="0.25">
      <c r="A4218">
        <v>11688</v>
      </c>
      <c r="B4218" t="s">
        <v>12119</v>
      </c>
      <c r="C4218" t="s">
        <v>5530</v>
      </c>
      <c r="D4218" t="s">
        <v>5531</v>
      </c>
      <c r="E4218" s="109">
        <v>398.88</v>
      </c>
    </row>
    <row r="4219" spans="1:5" x14ac:dyDescent="0.25">
      <c r="A4219">
        <v>37736</v>
      </c>
      <c r="B4219" t="s">
        <v>12120</v>
      </c>
      <c r="C4219" t="s">
        <v>5530</v>
      </c>
      <c r="D4219" t="s">
        <v>5535</v>
      </c>
      <c r="E4219" s="110">
        <v>84300</v>
      </c>
    </row>
    <row r="4220" spans="1:5" x14ac:dyDescent="0.25">
      <c r="A4220">
        <v>37739</v>
      </c>
      <c r="B4220" t="s">
        <v>12121</v>
      </c>
      <c r="C4220" t="s">
        <v>5530</v>
      </c>
      <c r="D4220" t="s">
        <v>5535</v>
      </c>
      <c r="E4220" s="110">
        <v>103753.84</v>
      </c>
    </row>
    <row r="4221" spans="1:5" x14ac:dyDescent="0.25">
      <c r="A4221">
        <v>37740</v>
      </c>
      <c r="B4221" t="s">
        <v>12122</v>
      </c>
      <c r="C4221" t="s">
        <v>5530</v>
      </c>
      <c r="D4221" t="s">
        <v>5535</v>
      </c>
      <c r="E4221" s="110">
        <v>59207.35</v>
      </c>
    </row>
    <row r="4222" spans="1:5" x14ac:dyDescent="0.25">
      <c r="A4222">
        <v>37738</v>
      </c>
      <c r="B4222" t="s">
        <v>12123</v>
      </c>
      <c r="C4222" t="s">
        <v>5530</v>
      </c>
      <c r="D4222" t="s">
        <v>5535</v>
      </c>
      <c r="E4222" s="110">
        <v>70343.98</v>
      </c>
    </row>
    <row r="4223" spans="1:5" x14ac:dyDescent="0.25">
      <c r="A4223">
        <v>37737</v>
      </c>
      <c r="B4223" t="s">
        <v>12124</v>
      </c>
      <c r="C4223" t="s">
        <v>5530</v>
      </c>
      <c r="D4223" t="s">
        <v>5535</v>
      </c>
      <c r="E4223" s="110">
        <v>55965.05</v>
      </c>
    </row>
    <row r="4224" spans="1:5" x14ac:dyDescent="0.25">
      <c r="A4224">
        <v>25014</v>
      </c>
      <c r="B4224" t="s">
        <v>12125</v>
      </c>
      <c r="C4224" t="s">
        <v>5530</v>
      </c>
      <c r="D4224" t="s">
        <v>5535</v>
      </c>
      <c r="E4224" s="110">
        <v>117216.46</v>
      </c>
    </row>
    <row r="4225" spans="1:5" x14ac:dyDescent="0.25">
      <c r="A4225">
        <v>25013</v>
      </c>
      <c r="B4225" t="s">
        <v>12126</v>
      </c>
      <c r="C4225" t="s">
        <v>5530</v>
      </c>
      <c r="D4225" t="s">
        <v>5535</v>
      </c>
      <c r="E4225" s="110">
        <v>122855.27</v>
      </c>
    </row>
    <row r="4226" spans="1:5" x14ac:dyDescent="0.25">
      <c r="A4226">
        <v>14405</v>
      </c>
      <c r="B4226" t="s">
        <v>12127</v>
      </c>
      <c r="C4226" t="s">
        <v>5530</v>
      </c>
      <c r="D4226" t="s">
        <v>5535</v>
      </c>
      <c r="E4226" s="110">
        <v>144212.20000000001</v>
      </c>
    </row>
    <row r="4227" spans="1:5" x14ac:dyDescent="0.25">
      <c r="A4227">
        <v>20271</v>
      </c>
      <c r="B4227" t="s">
        <v>12128</v>
      </c>
      <c r="C4227" t="s">
        <v>5530</v>
      </c>
      <c r="D4227" t="s">
        <v>5531</v>
      </c>
      <c r="E4227" s="109">
        <v>463.81</v>
      </c>
    </row>
    <row r="4228" spans="1:5" x14ac:dyDescent="0.25">
      <c r="A4228">
        <v>10423</v>
      </c>
      <c r="B4228" t="s">
        <v>12129</v>
      </c>
      <c r="C4228" t="s">
        <v>5530</v>
      </c>
      <c r="D4228" t="s">
        <v>5531</v>
      </c>
      <c r="E4228" s="109">
        <v>340.54</v>
      </c>
    </row>
    <row r="4229" spans="1:5" x14ac:dyDescent="0.25">
      <c r="A4229">
        <v>36790</v>
      </c>
      <c r="B4229" t="s">
        <v>12130</v>
      </c>
      <c r="C4229" t="s">
        <v>5530</v>
      </c>
      <c r="D4229" t="s">
        <v>5531</v>
      </c>
      <c r="E4229" s="109">
        <v>252.04</v>
      </c>
    </row>
    <row r="4230" spans="1:5" x14ac:dyDescent="0.25">
      <c r="A4230">
        <v>37589</v>
      </c>
      <c r="B4230" t="s">
        <v>12131</v>
      </c>
      <c r="C4230" t="s">
        <v>5530</v>
      </c>
      <c r="D4230" t="s">
        <v>5531</v>
      </c>
      <c r="E4230" s="109">
        <v>308.81</v>
      </c>
    </row>
    <row r="4231" spans="1:5" x14ac:dyDescent="0.25">
      <c r="A4231">
        <v>11690</v>
      </c>
      <c r="B4231" t="s">
        <v>12132</v>
      </c>
      <c r="C4231" t="s">
        <v>5530</v>
      </c>
      <c r="D4231" t="s">
        <v>5531</v>
      </c>
      <c r="E4231" s="109">
        <v>164.05</v>
      </c>
    </row>
    <row r="4232" spans="1:5" x14ac:dyDescent="0.25">
      <c r="A4232">
        <v>20234</v>
      </c>
      <c r="B4232" t="s">
        <v>12133</v>
      </c>
      <c r="C4232" t="s">
        <v>5530</v>
      </c>
      <c r="D4232" t="s">
        <v>5531</v>
      </c>
      <c r="E4232" s="109">
        <v>207.61</v>
      </c>
    </row>
    <row r="4233" spans="1:5" x14ac:dyDescent="0.25">
      <c r="A4233">
        <v>4763</v>
      </c>
      <c r="B4233" t="s">
        <v>12134</v>
      </c>
      <c r="C4233" t="s">
        <v>5534</v>
      </c>
      <c r="D4233" t="s">
        <v>5531</v>
      </c>
      <c r="E4233" s="109">
        <v>14.48</v>
      </c>
    </row>
    <row r="4234" spans="1:5" x14ac:dyDescent="0.25">
      <c r="A4234">
        <v>41070</v>
      </c>
      <c r="B4234" t="s">
        <v>12135</v>
      </c>
      <c r="C4234" t="s">
        <v>5538</v>
      </c>
      <c r="D4234" t="s">
        <v>5531</v>
      </c>
      <c r="E4234" s="110">
        <v>2531.9499999999998</v>
      </c>
    </row>
    <row r="4235" spans="1:5" x14ac:dyDescent="0.25">
      <c r="A4235">
        <v>44480</v>
      </c>
      <c r="B4235" t="s">
        <v>12136</v>
      </c>
      <c r="C4235" t="s">
        <v>5537</v>
      </c>
      <c r="D4235" t="s">
        <v>5531</v>
      </c>
      <c r="E4235" s="109">
        <v>19.3</v>
      </c>
    </row>
    <row r="4236" spans="1:5" x14ac:dyDescent="0.25">
      <c r="A4236">
        <v>11457</v>
      </c>
      <c r="B4236" t="s">
        <v>12137</v>
      </c>
      <c r="C4236" t="s">
        <v>5530</v>
      </c>
      <c r="D4236" t="s">
        <v>5531</v>
      </c>
      <c r="E4236" s="109">
        <v>49.69</v>
      </c>
    </row>
    <row r="4237" spans="1:5" x14ac:dyDescent="0.25">
      <c r="A4237">
        <v>44073</v>
      </c>
      <c r="B4237" t="s">
        <v>12138</v>
      </c>
      <c r="C4237" t="s">
        <v>5536</v>
      </c>
      <c r="D4237" t="s">
        <v>5531</v>
      </c>
      <c r="E4237" s="109">
        <v>0.8</v>
      </c>
    </row>
    <row r="4238" spans="1:5" x14ac:dyDescent="0.25">
      <c r="A4238">
        <v>21121</v>
      </c>
      <c r="B4238" t="s">
        <v>12139</v>
      </c>
      <c r="C4238" t="s">
        <v>5530</v>
      </c>
      <c r="D4238" t="s">
        <v>5535</v>
      </c>
      <c r="E4238" s="109">
        <v>2.86</v>
      </c>
    </row>
    <row r="4239" spans="1:5" x14ac:dyDescent="0.25">
      <c r="A4239">
        <v>38010</v>
      </c>
      <c r="B4239" t="s">
        <v>12140</v>
      </c>
      <c r="C4239" t="s">
        <v>5530</v>
      </c>
      <c r="D4239" t="s">
        <v>5535</v>
      </c>
      <c r="E4239" s="109">
        <v>4.67</v>
      </c>
    </row>
    <row r="4240" spans="1:5" x14ac:dyDescent="0.25">
      <c r="A4240">
        <v>38011</v>
      </c>
      <c r="B4240" t="s">
        <v>12141</v>
      </c>
      <c r="C4240" t="s">
        <v>5530</v>
      </c>
      <c r="D4240" t="s">
        <v>5535</v>
      </c>
      <c r="E4240" s="109">
        <v>8.6199999999999992</v>
      </c>
    </row>
    <row r="4241" spans="1:5" x14ac:dyDescent="0.25">
      <c r="A4241">
        <v>38012</v>
      </c>
      <c r="B4241" t="s">
        <v>12142</v>
      </c>
      <c r="C4241" t="s">
        <v>5530</v>
      </c>
      <c r="D4241" t="s">
        <v>5535</v>
      </c>
      <c r="E4241" s="109">
        <v>29.46</v>
      </c>
    </row>
    <row r="4242" spans="1:5" x14ac:dyDescent="0.25">
      <c r="A4242">
        <v>38013</v>
      </c>
      <c r="B4242" t="s">
        <v>12143</v>
      </c>
      <c r="C4242" t="s">
        <v>5530</v>
      </c>
      <c r="D4242" t="s">
        <v>5535</v>
      </c>
      <c r="E4242" s="109">
        <v>38.25</v>
      </c>
    </row>
    <row r="4243" spans="1:5" x14ac:dyDescent="0.25">
      <c r="A4243">
        <v>38014</v>
      </c>
      <c r="B4243" t="s">
        <v>12144</v>
      </c>
      <c r="C4243" t="s">
        <v>5530</v>
      </c>
      <c r="D4243" t="s">
        <v>5535</v>
      </c>
      <c r="E4243" s="109">
        <v>62.25</v>
      </c>
    </row>
    <row r="4244" spans="1:5" x14ac:dyDescent="0.25">
      <c r="A4244">
        <v>38015</v>
      </c>
      <c r="B4244" t="s">
        <v>12145</v>
      </c>
      <c r="C4244" t="s">
        <v>5530</v>
      </c>
      <c r="D4244" t="s">
        <v>5535</v>
      </c>
      <c r="E4244" s="109">
        <v>150.31</v>
      </c>
    </row>
    <row r="4245" spans="1:5" x14ac:dyDescent="0.25">
      <c r="A4245">
        <v>38016</v>
      </c>
      <c r="B4245" t="s">
        <v>12146</v>
      </c>
      <c r="C4245" t="s">
        <v>5530</v>
      </c>
      <c r="D4245" t="s">
        <v>5535</v>
      </c>
      <c r="E4245" s="109">
        <v>182.89</v>
      </c>
    </row>
    <row r="4246" spans="1:5" x14ac:dyDescent="0.25">
      <c r="A4246">
        <v>12741</v>
      </c>
      <c r="B4246" t="s">
        <v>12147</v>
      </c>
      <c r="C4246" t="s">
        <v>5530</v>
      </c>
      <c r="D4246" t="s">
        <v>5535</v>
      </c>
      <c r="E4246" s="110">
        <v>1603.48</v>
      </c>
    </row>
    <row r="4247" spans="1:5" x14ac:dyDescent="0.25">
      <c r="A4247">
        <v>12733</v>
      </c>
      <c r="B4247" t="s">
        <v>12148</v>
      </c>
      <c r="C4247" t="s">
        <v>5530</v>
      </c>
      <c r="D4247" t="s">
        <v>5535</v>
      </c>
      <c r="E4247" s="109">
        <v>8.07</v>
      </c>
    </row>
    <row r="4248" spans="1:5" x14ac:dyDescent="0.25">
      <c r="A4248">
        <v>12734</v>
      </c>
      <c r="B4248" t="s">
        <v>12149</v>
      </c>
      <c r="C4248" t="s">
        <v>5530</v>
      </c>
      <c r="D4248" t="s">
        <v>5535</v>
      </c>
      <c r="E4248" s="109">
        <v>17.190000000000001</v>
      </c>
    </row>
    <row r="4249" spans="1:5" x14ac:dyDescent="0.25">
      <c r="A4249">
        <v>12735</v>
      </c>
      <c r="B4249" t="s">
        <v>12150</v>
      </c>
      <c r="C4249" t="s">
        <v>5530</v>
      </c>
      <c r="D4249" t="s">
        <v>5535</v>
      </c>
      <c r="E4249" s="109">
        <v>28.29</v>
      </c>
    </row>
    <row r="4250" spans="1:5" x14ac:dyDescent="0.25">
      <c r="A4250">
        <v>12736</v>
      </c>
      <c r="B4250" t="s">
        <v>12151</v>
      </c>
      <c r="C4250" t="s">
        <v>5530</v>
      </c>
      <c r="D4250" t="s">
        <v>5535</v>
      </c>
      <c r="E4250" s="109">
        <v>64.67</v>
      </c>
    </row>
    <row r="4251" spans="1:5" x14ac:dyDescent="0.25">
      <c r="A4251">
        <v>12737</v>
      </c>
      <c r="B4251" t="s">
        <v>12152</v>
      </c>
      <c r="C4251" t="s">
        <v>5530</v>
      </c>
      <c r="D4251" t="s">
        <v>5535</v>
      </c>
      <c r="E4251" s="109">
        <v>83.31</v>
      </c>
    </row>
    <row r="4252" spans="1:5" x14ac:dyDescent="0.25">
      <c r="A4252">
        <v>12738</v>
      </c>
      <c r="B4252" t="s">
        <v>12153</v>
      </c>
      <c r="C4252" t="s">
        <v>5530</v>
      </c>
      <c r="D4252" t="s">
        <v>5535</v>
      </c>
      <c r="E4252" s="109">
        <v>164.67</v>
      </c>
    </row>
    <row r="4253" spans="1:5" x14ac:dyDescent="0.25">
      <c r="A4253">
        <v>12739</v>
      </c>
      <c r="B4253" t="s">
        <v>12154</v>
      </c>
      <c r="C4253" t="s">
        <v>5530</v>
      </c>
      <c r="D4253" t="s">
        <v>5535</v>
      </c>
      <c r="E4253" s="109">
        <v>468.74</v>
      </c>
    </row>
    <row r="4254" spans="1:5" x14ac:dyDescent="0.25">
      <c r="A4254">
        <v>12740</v>
      </c>
      <c r="B4254" t="s">
        <v>12155</v>
      </c>
      <c r="C4254" t="s">
        <v>5530</v>
      </c>
      <c r="D4254" t="s">
        <v>5535</v>
      </c>
      <c r="E4254" s="109">
        <v>733.37</v>
      </c>
    </row>
    <row r="4255" spans="1:5" x14ac:dyDescent="0.25">
      <c r="A4255">
        <v>6297</v>
      </c>
      <c r="B4255" t="s">
        <v>12156</v>
      </c>
      <c r="C4255" t="s">
        <v>5530</v>
      </c>
      <c r="D4255" t="s">
        <v>5535</v>
      </c>
      <c r="E4255" s="109">
        <v>37.880000000000003</v>
      </c>
    </row>
    <row r="4256" spans="1:5" x14ac:dyDescent="0.25">
      <c r="A4256">
        <v>6296</v>
      </c>
      <c r="B4256" t="s">
        <v>12157</v>
      </c>
      <c r="C4256" t="s">
        <v>5530</v>
      </c>
      <c r="D4256" t="s">
        <v>5535</v>
      </c>
      <c r="E4256" s="109">
        <v>29.9</v>
      </c>
    </row>
    <row r="4257" spans="1:5" x14ac:dyDescent="0.25">
      <c r="A4257">
        <v>6294</v>
      </c>
      <c r="B4257" t="s">
        <v>12158</v>
      </c>
      <c r="C4257" t="s">
        <v>5530</v>
      </c>
      <c r="D4257" t="s">
        <v>5535</v>
      </c>
      <c r="E4257" s="109">
        <v>8.52</v>
      </c>
    </row>
    <row r="4258" spans="1:5" x14ac:dyDescent="0.25">
      <c r="A4258">
        <v>6323</v>
      </c>
      <c r="B4258" t="s">
        <v>12159</v>
      </c>
      <c r="C4258" t="s">
        <v>5530</v>
      </c>
      <c r="D4258" t="s">
        <v>5535</v>
      </c>
      <c r="E4258" s="109">
        <v>19.54</v>
      </c>
    </row>
    <row r="4259" spans="1:5" x14ac:dyDescent="0.25">
      <c r="A4259">
        <v>6299</v>
      </c>
      <c r="B4259" t="s">
        <v>12160</v>
      </c>
      <c r="C4259" t="s">
        <v>5530</v>
      </c>
      <c r="D4259" t="s">
        <v>5535</v>
      </c>
      <c r="E4259" s="109">
        <v>113.93</v>
      </c>
    </row>
    <row r="4260" spans="1:5" x14ac:dyDescent="0.25">
      <c r="A4260">
        <v>6298</v>
      </c>
      <c r="B4260" t="s">
        <v>12161</v>
      </c>
      <c r="C4260" t="s">
        <v>5530</v>
      </c>
      <c r="D4260" t="s">
        <v>5535</v>
      </c>
      <c r="E4260" s="109">
        <v>60</v>
      </c>
    </row>
    <row r="4261" spans="1:5" x14ac:dyDescent="0.25">
      <c r="A4261">
        <v>6295</v>
      </c>
      <c r="B4261" t="s">
        <v>12162</v>
      </c>
      <c r="C4261" t="s">
        <v>5530</v>
      </c>
      <c r="D4261" t="s">
        <v>5535</v>
      </c>
      <c r="E4261" s="109">
        <v>12.14</v>
      </c>
    </row>
    <row r="4262" spans="1:5" x14ac:dyDescent="0.25">
      <c r="A4262">
        <v>6322</v>
      </c>
      <c r="B4262" t="s">
        <v>12163</v>
      </c>
      <c r="C4262" t="s">
        <v>5530</v>
      </c>
      <c r="D4262" t="s">
        <v>5535</v>
      </c>
      <c r="E4262" s="109">
        <v>152.59</v>
      </c>
    </row>
    <row r="4263" spans="1:5" x14ac:dyDescent="0.25">
      <c r="A4263">
        <v>6300</v>
      </c>
      <c r="B4263" t="s">
        <v>12164</v>
      </c>
      <c r="C4263" t="s">
        <v>5530</v>
      </c>
      <c r="D4263" t="s">
        <v>5535</v>
      </c>
      <c r="E4263" s="109">
        <v>281.32</v>
      </c>
    </row>
    <row r="4264" spans="1:5" x14ac:dyDescent="0.25">
      <c r="A4264">
        <v>6321</v>
      </c>
      <c r="B4264" t="s">
        <v>12165</v>
      </c>
      <c r="C4264" t="s">
        <v>5530</v>
      </c>
      <c r="D4264" t="s">
        <v>5535</v>
      </c>
      <c r="E4264" s="109">
        <v>401.85</v>
      </c>
    </row>
    <row r="4265" spans="1:5" x14ac:dyDescent="0.25">
      <c r="A4265">
        <v>6301</v>
      </c>
      <c r="B4265" t="s">
        <v>12166</v>
      </c>
      <c r="C4265" t="s">
        <v>5530</v>
      </c>
      <c r="D4265" t="s">
        <v>5535</v>
      </c>
      <c r="E4265" s="109">
        <v>941.9</v>
      </c>
    </row>
    <row r="4266" spans="1:5" x14ac:dyDescent="0.25">
      <c r="A4266">
        <v>7105</v>
      </c>
      <c r="B4266" t="s">
        <v>12167</v>
      </c>
      <c r="C4266" t="s">
        <v>5530</v>
      </c>
      <c r="D4266" t="s">
        <v>5531</v>
      </c>
      <c r="E4266" s="109">
        <v>42.57</v>
      </c>
    </row>
    <row r="4267" spans="1:5" x14ac:dyDescent="0.25">
      <c r="A4267">
        <v>20183</v>
      </c>
      <c r="B4267" t="s">
        <v>12168</v>
      </c>
      <c r="C4267" t="s">
        <v>5530</v>
      </c>
      <c r="D4267" t="s">
        <v>5531</v>
      </c>
      <c r="E4267" s="109">
        <v>56.05</v>
      </c>
    </row>
    <row r="4268" spans="1:5" x14ac:dyDescent="0.25">
      <c r="A4268">
        <v>38448</v>
      </c>
      <c r="B4268" t="s">
        <v>12169</v>
      </c>
      <c r="C4268" t="s">
        <v>5530</v>
      </c>
      <c r="D4268" t="s">
        <v>5531</v>
      </c>
      <c r="E4268" s="109">
        <v>263.36</v>
      </c>
    </row>
    <row r="4269" spans="1:5" x14ac:dyDescent="0.25">
      <c r="A4269">
        <v>20182</v>
      </c>
      <c r="B4269" t="s">
        <v>12170</v>
      </c>
      <c r="C4269" t="s">
        <v>5530</v>
      </c>
      <c r="D4269" t="s">
        <v>5531</v>
      </c>
      <c r="E4269" s="109">
        <v>31.99</v>
      </c>
    </row>
    <row r="4270" spans="1:5" x14ac:dyDescent="0.25">
      <c r="A4270">
        <v>7119</v>
      </c>
      <c r="B4270" t="s">
        <v>12171</v>
      </c>
      <c r="C4270" t="s">
        <v>5530</v>
      </c>
      <c r="D4270" t="s">
        <v>5531</v>
      </c>
      <c r="E4270" s="109">
        <v>11.99</v>
      </c>
    </row>
    <row r="4271" spans="1:5" x14ac:dyDescent="0.25">
      <c r="A4271">
        <v>7120</v>
      </c>
      <c r="B4271" t="s">
        <v>12172</v>
      </c>
      <c r="C4271" t="s">
        <v>5530</v>
      </c>
      <c r="D4271" t="s">
        <v>5531</v>
      </c>
      <c r="E4271" s="109">
        <v>8.23</v>
      </c>
    </row>
    <row r="4272" spans="1:5" x14ac:dyDescent="0.25">
      <c r="A4272">
        <v>6319</v>
      </c>
      <c r="B4272" t="s">
        <v>12173</v>
      </c>
      <c r="C4272" t="s">
        <v>5530</v>
      </c>
      <c r="D4272" t="s">
        <v>5535</v>
      </c>
      <c r="E4272" s="109">
        <v>44.5</v>
      </c>
    </row>
    <row r="4273" spans="1:5" x14ac:dyDescent="0.25">
      <c r="A4273">
        <v>6304</v>
      </c>
      <c r="B4273" t="s">
        <v>12174</v>
      </c>
      <c r="C4273" t="s">
        <v>5530</v>
      </c>
      <c r="D4273" t="s">
        <v>5535</v>
      </c>
      <c r="E4273" s="109">
        <v>44.5</v>
      </c>
    </row>
    <row r="4274" spans="1:5" x14ac:dyDescent="0.25">
      <c r="A4274">
        <v>21116</v>
      </c>
      <c r="B4274" t="s">
        <v>12175</v>
      </c>
      <c r="C4274" t="s">
        <v>5530</v>
      </c>
      <c r="D4274" t="s">
        <v>5535</v>
      </c>
      <c r="E4274" s="109">
        <v>33.700000000000003</v>
      </c>
    </row>
    <row r="4275" spans="1:5" x14ac:dyDescent="0.25">
      <c r="A4275">
        <v>6320</v>
      </c>
      <c r="B4275" t="s">
        <v>12176</v>
      </c>
      <c r="C4275" t="s">
        <v>5530</v>
      </c>
      <c r="D4275" t="s">
        <v>5535</v>
      </c>
      <c r="E4275" s="109">
        <v>22.92</v>
      </c>
    </row>
    <row r="4276" spans="1:5" x14ac:dyDescent="0.25">
      <c r="A4276">
        <v>6303</v>
      </c>
      <c r="B4276" t="s">
        <v>12177</v>
      </c>
      <c r="C4276" t="s">
        <v>5530</v>
      </c>
      <c r="D4276" t="s">
        <v>5535</v>
      </c>
      <c r="E4276" s="109">
        <v>22.92</v>
      </c>
    </row>
    <row r="4277" spans="1:5" x14ac:dyDescent="0.25">
      <c r="A4277">
        <v>6308</v>
      </c>
      <c r="B4277" t="s">
        <v>12178</v>
      </c>
      <c r="C4277" t="s">
        <v>5530</v>
      </c>
      <c r="D4277" t="s">
        <v>5535</v>
      </c>
      <c r="E4277" s="109">
        <v>123.14</v>
      </c>
    </row>
    <row r="4278" spans="1:5" x14ac:dyDescent="0.25">
      <c r="A4278">
        <v>6317</v>
      </c>
      <c r="B4278" t="s">
        <v>12179</v>
      </c>
      <c r="C4278" t="s">
        <v>5530</v>
      </c>
      <c r="D4278" t="s">
        <v>5535</v>
      </c>
      <c r="E4278" s="109">
        <v>123.14</v>
      </c>
    </row>
    <row r="4279" spans="1:5" x14ac:dyDescent="0.25">
      <c r="A4279">
        <v>6307</v>
      </c>
      <c r="B4279" t="s">
        <v>12180</v>
      </c>
      <c r="C4279" t="s">
        <v>5530</v>
      </c>
      <c r="D4279" t="s">
        <v>5535</v>
      </c>
      <c r="E4279" s="109">
        <v>123.14</v>
      </c>
    </row>
    <row r="4280" spans="1:5" x14ac:dyDescent="0.25">
      <c r="A4280">
        <v>6309</v>
      </c>
      <c r="B4280" t="s">
        <v>12181</v>
      </c>
      <c r="C4280" t="s">
        <v>5530</v>
      </c>
      <c r="D4280" t="s">
        <v>5535</v>
      </c>
      <c r="E4280" s="109">
        <v>126.72</v>
      </c>
    </row>
    <row r="4281" spans="1:5" x14ac:dyDescent="0.25">
      <c r="A4281">
        <v>6318</v>
      </c>
      <c r="B4281" t="s">
        <v>12182</v>
      </c>
      <c r="C4281" t="s">
        <v>5530</v>
      </c>
      <c r="D4281" t="s">
        <v>5535</v>
      </c>
      <c r="E4281" s="109">
        <v>66.42</v>
      </c>
    </row>
    <row r="4282" spans="1:5" x14ac:dyDescent="0.25">
      <c r="A4282">
        <v>6306</v>
      </c>
      <c r="B4282" t="s">
        <v>12183</v>
      </c>
      <c r="C4282" t="s">
        <v>5530</v>
      </c>
      <c r="D4282" t="s">
        <v>5535</v>
      </c>
      <c r="E4282" s="109">
        <v>66.42</v>
      </c>
    </row>
    <row r="4283" spans="1:5" x14ac:dyDescent="0.25">
      <c r="A4283">
        <v>6305</v>
      </c>
      <c r="B4283" t="s">
        <v>12184</v>
      </c>
      <c r="C4283" t="s">
        <v>5530</v>
      </c>
      <c r="D4283" t="s">
        <v>5535</v>
      </c>
      <c r="E4283" s="109">
        <v>66.42</v>
      </c>
    </row>
    <row r="4284" spans="1:5" x14ac:dyDescent="0.25">
      <c r="A4284">
        <v>6302</v>
      </c>
      <c r="B4284" t="s">
        <v>12185</v>
      </c>
      <c r="C4284" t="s">
        <v>5530</v>
      </c>
      <c r="D4284" t="s">
        <v>5535</v>
      </c>
      <c r="E4284" s="109">
        <v>14.09</v>
      </c>
    </row>
    <row r="4285" spans="1:5" x14ac:dyDescent="0.25">
      <c r="A4285">
        <v>6312</v>
      </c>
      <c r="B4285" t="s">
        <v>12186</v>
      </c>
      <c r="C4285" t="s">
        <v>5530</v>
      </c>
      <c r="D4285" t="s">
        <v>5535</v>
      </c>
      <c r="E4285" s="109">
        <v>177.13</v>
      </c>
    </row>
    <row r="4286" spans="1:5" x14ac:dyDescent="0.25">
      <c r="A4286">
        <v>6311</v>
      </c>
      <c r="B4286" t="s">
        <v>12187</v>
      </c>
      <c r="C4286" t="s">
        <v>5530</v>
      </c>
      <c r="D4286" t="s">
        <v>5535</v>
      </c>
      <c r="E4286" s="109">
        <v>177.13</v>
      </c>
    </row>
    <row r="4287" spans="1:5" x14ac:dyDescent="0.25">
      <c r="A4287">
        <v>6310</v>
      </c>
      <c r="B4287" t="s">
        <v>12188</v>
      </c>
      <c r="C4287" t="s">
        <v>5530</v>
      </c>
      <c r="D4287" t="s">
        <v>5535</v>
      </c>
      <c r="E4287" s="109">
        <v>177.13</v>
      </c>
    </row>
    <row r="4288" spans="1:5" x14ac:dyDescent="0.25">
      <c r="A4288">
        <v>6314</v>
      </c>
      <c r="B4288" t="s">
        <v>12189</v>
      </c>
      <c r="C4288" t="s">
        <v>5530</v>
      </c>
      <c r="D4288" t="s">
        <v>5535</v>
      </c>
      <c r="E4288" s="109">
        <v>177.13</v>
      </c>
    </row>
    <row r="4289" spans="1:5" x14ac:dyDescent="0.25">
      <c r="A4289">
        <v>6313</v>
      </c>
      <c r="B4289" t="s">
        <v>12190</v>
      </c>
      <c r="C4289" t="s">
        <v>5530</v>
      </c>
      <c r="D4289" t="s">
        <v>5535</v>
      </c>
      <c r="E4289" s="109">
        <v>177.13</v>
      </c>
    </row>
    <row r="4290" spans="1:5" x14ac:dyDescent="0.25">
      <c r="A4290">
        <v>6315</v>
      </c>
      <c r="B4290" t="s">
        <v>12191</v>
      </c>
      <c r="C4290" t="s">
        <v>5530</v>
      </c>
      <c r="D4290" t="s">
        <v>5535</v>
      </c>
      <c r="E4290" s="109">
        <v>335.38</v>
      </c>
    </row>
    <row r="4291" spans="1:5" x14ac:dyDescent="0.25">
      <c r="A4291">
        <v>6316</v>
      </c>
      <c r="B4291" t="s">
        <v>12192</v>
      </c>
      <c r="C4291" t="s">
        <v>5530</v>
      </c>
      <c r="D4291" t="s">
        <v>5535</v>
      </c>
      <c r="E4291" s="109">
        <v>335.38</v>
      </c>
    </row>
    <row r="4292" spans="1:5" x14ac:dyDescent="0.25">
      <c r="A4292">
        <v>38878</v>
      </c>
      <c r="B4292" t="s">
        <v>12193</v>
      </c>
      <c r="C4292" t="s">
        <v>5530</v>
      </c>
      <c r="D4292" t="s">
        <v>5535</v>
      </c>
      <c r="E4292" s="109">
        <v>21.48</v>
      </c>
    </row>
    <row r="4293" spans="1:5" x14ac:dyDescent="0.25">
      <c r="A4293">
        <v>38879</v>
      </c>
      <c r="B4293" t="s">
        <v>12194</v>
      </c>
      <c r="C4293" t="s">
        <v>5530</v>
      </c>
      <c r="D4293" t="s">
        <v>5535</v>
      </c>
      <c r="E4293" s="109">
        <v>40.26</v>
      </c>
    </row>
    <row r="4294" spans="1:5" x14ac:dyDescent="0.25">
      <c r="A4294">
        <v>38881</v>
      </c>
      <c r="B4294" t="s">
        <v>12195</v>
      </c>
      <c r="C4294" t="s">
        <v>5530</v>
      </c>
      <c r="D4294" t="s">
        <v>5535</v>
      </c>
      <c r="E4294" s="109">
        <v>21.07</v>
      </c>
    </row>
    <row r="4295" spans="1:5" x14ac:dyDescent="0.25">
      <c r="A4295">
        <v>38880</v>
      </c>
      <c r="B4295" t="s">
        <v>12196</v>
      </c>
      <c r="C4295" t="s">
        <v>5530</v>
      </c>
      <c r="D4295" t="s">
        <v>5535</v>
      </c>
      <c r="E4295" s="109">
        <v>22.08</v>
      </c>
    </row>
    <row r="4296" spans="1:5" x14ac:dyDescent="0.25">
      <c r="A4296">
        <v>38882</v>
      </c>
      <c r="B4296" t="s">
        <v>12197</v>
      </c>
      <c r="C4296" t="s">
        <v>5530</v>
      </c>
      <c r="D4296" t="s">
        <v>5535</v>
      </c>
      <c r="E4296" s="109">
        <v>22.87</v>
      </c>
    </row>
    <row r="4297" spans="1:5" x14ac:dyDescent="0.25">
      <c r="A4297">
        <v>38883</v>
      </c>
      <c r="B4297" t="s">
        <v>12198</v>
      </c>
      <c r="C4297" t="s">
        <v>5530</v>
      </c>
      <c r="D4297" t="s">
        <v>5535</v>
      </c>
      <c r="E4297" s="109">
        <v>33.82</v>
      </c>
    </row>
    <row r="4298" spans="1:5" x14ac:dyDescent="0.25">
      <c r="A4298">
        <v>38884</v>
      </c>
      <c r="B4298" t="s">
        <v>12199</v>
      </c>
      <c r="C4298" t="s">
        <v>5530</v>
      </c>
      <c r="D4298" t="s">
        <v>5535</v>
      </c>
      <c r="E4298" s="109">
        <v>36.71</v>
      </c>
    </row>
    <row r="4299" spans="1:5" x14ac:dyDescent="0.25">
      <c r="A4299">
        <v>38885</v>
      </c>
      <c r="B4299" t="s">
        <v>12200</v>
      </c>
      <c r="C4299" t="s">
        <v>5530</v>
      </c>
      <c r="D4299" t="s">
        <v>5535</v>
      </c>
      <c r="E4299" s="109">
        <v>35.51</v>
      </c>
    </row>
    <row r="4300" spans="1:5" x14ac:dyDescent="0.25">
      <c r="A4300">
        <v>38886</v>
      </c>
      <c r="B4300" t="s">
        <v>12201</v>
      </c>
      <c r="C4300" t="s">
        <v>5530</v>
      </c>
      <c r="D4300" t="s">
        <v>5535</v>
      </c>
      <c r="E4300" s="109">
        <v>38.33</v>
      </c>
    </row>
    <row r="4301" spans="1:5" x14ac:dyDescent="0.25">
      <c r="A4301">
        <v>38887</v>
      </c>
      <c r="B4301" t="s">
        <v>12202</v>
      </c>
      <c r="C4301" t="s">
        <v>5530</v>
      </c>
      <c r="D4301" t="s">
        <v>5535</v>
      </c>
      <c r="E4301" s="109">
        <v>34.42</v>
      </c>
    </row>
    <row r="4302" spans="1:5" x14ac:dyDescent="0.25">
      <c r="A4302">
        <v>38888</v>
      </c>
      <c r="B4302" t="s">
        <v>12203</v>
      </c>
      <c r="C4302" t="s">
        <v>5530</v>
      </c>
      <c r="D4302" t="s">
        <v>5535</v>
      </c>
      <c r="E4302" s="109">
        <v>40.92</v>
      </c>
    </row>
    <row r="4303" spans="1:5" x14ac:dyDescent="0.25">
      <c r="A4303">
        <v>38890</v>
      </c>
      <c r="B4303" t="s">
        <v>12204</v>
      </c>
      <c r="C4303" t="s">
        <v>5530</v>
      </c>
      <c r="D4303" t="s">
        <v>5535</v>
      </c>
      <c r="E4303" s="109">
        <v>60.83</v>
      </c>
    </row>
    <row r="4304" spans="1:5" x14ac:dyDescent="0.25">
      <c r="A4304">
        <v>38893</v>
      </c>
      <c r="B4304" t="s">
        <v>12205</v>
      </c>
      <c r="C4304" t="s">
        <v>5530</v>
      </c>
      <c r="D4304" t="s">
        <v>5535</v>
      </c>
      <c r="E4304" s="109">
        <v>48.92</v>
      </c>
    </row>
    <row r="4305" spans="1:5" x14ac:dyDescent="0.25">
      <c r="A4305">
        <v>38894</v>
      </c>
      <c r="B4305" t="s">
        <v>12206</v>
      </c>
      <c r="C4305" t="s">
        <v>5530</v>
      </c>
      <c r="D4305" t="s">
        <v>5535</v>
      </c>
      <c r="E4305" s="109">
        <v>62.13</v>
      </c>
    </row>
    <row r="4306" spans="1:5" x14ac:dyDescent="0.25">
      <c r="A4306">
        <v>38896</v>
      </c>
      <c r="B4306" t="s">
        <v>12207</v>
      </c>
      <c r="C4306" t="s">
        <v>5530</v>
      </c>
      <c r="D4306" t="s">
        <v>5535</v>
      </c>
      <c r="E4306" s="109">
        <v>63.35</v>
      </c>
    </row>
    <row r="4307" spans="1:5" x14ac:dyDescent="0.25">
      <c r="A4307">
        <v>39324</v>
      </c>
      <c r="B4307" t="s">
        <v>12208</v>
      </c>
      <c r="C4307" t="s">
        <v>5530</v>
      </c>
      <c r="D4307" t="s">
        <v>5535</v>
      </c>
      <c r="E4307" s="109">
        <v>6.33</v>
      </c>
    </row>
    <row r="4308" spans="1:5" x14ac:dyDescent="0.25">
      <c r="A4308">
        <v>39325</v>
      </c>
      <c r="B4308" t="s">
        <v>12209</v>
      </c>
      <c r="C4308" t="s">
        <v>5530</v>
      </c>
      <c r="D4308" t="s">
        <v>5535</v>
      </c>
      <c r="E4308" s="109">
        <v>9.59</v>
      </c>
    </row>
    <row r="4309" spans="1:5" x14ac:dyDescent="0.25">
      <c r="A4309">
        <v>39326</v>
      </c>
      <c r="B4309" t="s">
        <v>12210</v>
      </c>
      <c r="C4309" t="s">
        <v>5530</v>
      </c>
      <c r="D4309" t="s">
        <v>5535</v>
      </c>
      <c r="E4309" s="109">
        <v>24.69</v>
      </c>
    </row>
    <row r="4310" spans="1:5" x14ac:dyDescent="0.25">
      <c r="A4310">
        <v>39327</v>
      </c>
      <c r="B4310" t="s">
        <v>12211</v>
      </c>
      <c r="C4310" t="s">
        <v>5530</v>
      </c>
      <c r="D4310" t="s">
        <v>5535</v>
      </c>
      <c r="E4310" s="109">
        <v>37.4</v>
      </c>
    </row>
    <row r="4311" spans="1:5" x14ac:dyDescent="0.25">
      <c r="A4311">
        <v>20176</v>
      </c>
      <c r="B4311" t="s">
        <v>12212</v>
      </c>
      <c r="C4311" t="s">
        <v>5530</v>
      </c>
      <c r="D4311" t="s">
        <v>5531</v>
      </c>
      <c r="E4311" s="109">
        <v>48.3</v>
      </c>
    </row>
    <row r="4312" spans="1:5" x14ac:dyDescent="0.25">
      <c r="A4312">
        <v>11378</v>
      </c>
      <c r="B4312" t="s">
        <v>12213</v>
      </c>
      <c r="C4312" t="s">
        <v>5530</v>
      </c>
      <c r="D4312" t="s">
        <v>5535</v>
      </c>
      <c r="E4312" s="109">
        <v>115.7</v>
      </c>
    </row>
    <row r="4313" spans="1:5" x14ac:dyDescent="0.25">
      <c r="A4313">
        <v>11379</v>
      </c>
      <c r="B4313" t="s">
        <v>12214</v>
      </c>
      <c r="C4313" t="s">
        <v>5530</v>
      </c>
      <c r="D4313" t="s">
        <v>5535</v>
      </c>
      <c r="E4313" s="109">
        <v>97.77</v>
      </c>
    </row>
    <row r="4314" spans="1:5" x14ac:dyDescent="0.25">
      <c r="A4314">
        <v>11493</v>
      </c>
      <c r="B4314" t="s">
        <v>12215</v>
      </c>
      <c r="C4314" t="s">
        <v>5530</v>
      </c>
      <c r="D4314" t="s">
        <v>5535</v>
      </c>
      <c r="E4314" s="109">
        <v>56.39</v>
      </c>
    </row>
    <row r="4315" spans="1:5" x14ac:dyDescent="0.25">
      <c r="A4315">
        <v>42717</v>
      </c>
      <c r="B4315" t="s">
        <v>12216</v>
      </c>
      <c r="C4315" t="s">
        <v>5530</v>
      </c>
      <c r="D4315" t="s">
        <v>5535</v>
      </c>
      <c r="E4315" s="109">
        <v>678.12</v>
      </c>
    </row>
    <row r="4316" spans="1:5" x14ac:dyDescent="0.25">
      <c r="A4316">
        <v>42718</v>
      </c>
      <c r="B4316" t="s">
        <v>12217</v>
      </c>
      <c r="C4316" t="s">
        <v>5530</v>
      </c>
      <c r="D4316" t="s">
        <v>5535</v>
      </c>
      <c r="E4316" s="109">
        <v>752.85</v>
      </c>
    </row>
    <row r="4317" spans="1:5" x14ac:dyDescent="0.25">
      <c r="A4317">
        <v>7106</v>
      </c>
      <c r="B4317" t="s">
        <v>12218</v>
      </c>
      <c r="C4317" t="s">
        <v>5530</v>
      </c>
      <c r="D4317" t="s">
        <v>5531</v>
      </c>
      <c r="E4317" s="109">
        <v>195.05</v>
      </c>
    </row>
    <row r="4318" spans="1:5" x14ac:dyDescent="0.25">
      <c r="A4318">
        <v>7104</v>
      </c>
      <c r="B4318" t="s">
        <v>12219</v>
      </c>
      <c r="C4318" t="s">
        <v>5530</v>
      </c>
      <c r="D4318" t="s">
        <v>5531</v>
      </c>
      <c r="E4318" s="109">
        <v>4.0599999999999996</v>
      </c>
    </row>
    <row r="4319" spans="1:5" x14ac:dyDescent="0.25">
      <c r="A4319">
        <v>7136</v>
      </c>
      <c r="B4319" t="s">
        <v>12220</v>
      </c>
      <c r="C4319" t="s">
        <v>5530</v>
      </c>
      <c r="D4319" t="s">
        <v>5531</v>
      </c>
      <c r="E4319" s="109">
        <v>7.64</v>
      </c>
    </row>
    <row r="4320" spans="1:5" x14ac:dyDescent="0.25">
      <c r="A4320">
        <v>7128</v>
      </c>
      <c r="B4320" t="s">
        <v>12221</v>
      </c>
      <c r="C4320" t="s">
        <v>5530</v>
      </c>
      <c r="D4320" t="s">
        <v>5531</v>
      </c>
      <c r="E4320" s="109">
        <v>12.53</v>
      </c>
    </row>
    <row r="4321" spans="1:5" x14ac:dyDescent="0.25">
      <c r="A4321">
        <v>7108</v>
      </c>
      <c r="B4321" t="s">
        <v>12222</v>
      </c>
      <c r="C4321" t="s">
        <v>5530</v>
      </c>
      <c r="D4321" t="s">
        <v>5531</v>
      </c>
      <c r="E4321" s="109">
        <v>13.41</v>
      </c>
    </row>
    <row r="4322" spans="1:5" x14ac:dyDescent="0.25">
      <c r="A4322">
        <v>7129</v>
      </c>
      <c r="B4322" t="s">
        <v>12223</v>
      </c>
      <c r="C4322" t="s">
        <v>5530</v>
      </c>
      <c r="D4322" t="s">
        <v>5531</v>
      </c>
      <c r="E4322" s="109">
        <v>11.14</v>
      </c>
    </row>
    <row r="4323" spans="1:5" x14ac:dyDescent="0.25">
      <c r="A4323">
        <v>7130</v>
      </c>
      <c r="B4323" t="s">
        <v>12224</v>
      </c>
      <c r="C4323" t="s">
        <v>5530</v>
      </c>
      <c r="D4323" t="s">
        <v>5531</v>
      </c>
      <c r="E4323" s="109">
        <v>18.18</v>
      </c>
    </row>
    <row r="4324" spans="1:5" x14ac:dyDescent="0.25">
      <c r="A4324">
        <v>7131</v>
      </c>
      <c r="B4324" t="s">
        <v>12225</v>
      </c>
      <c r="C4324" t="s">
        <v>5530</v>
      </c>
      <c r="D4324" t="s">
        <v>5531</v>
      </c>
      <c r="E4324" s="109">
        <v>22.29</v>
      </c>
    </row>
    <row r="4325" spans="1:5" x14ac:dyDescent="0.25">
      <c r="A4325">
        <v>7132</v>
      </c>
      <c r="B4325" t="s">
        <v>12226</v>
      </c>
      <c r="C4325" t="s">
        <v>5530</v>
      </c>
      <c r="D4325" t="s">
        <v>5531</v>
      </c>
      <c r="E4325" s="109">
        <v>61.89</v>
      </c>
    </row>
    <row r="4326" spans="1:5" x14ac:dyDescent="0.25">
      <c r="A4326">
        <v>7133</v>
      </c>
      <c r="B4326" t="s">
        <v>12227</v>
      </c>
      <c r="C4326" t="s">
        <v>5530</v>
      </c>
      <c r="D4326" t="s">
        <v>5531</v>
      </c>
      <c r="E4326" s="109">
        <v>96.13</v>
      </c>
    </row>
    <row r="4327" spans="1:5" x14ac:dyDescent="0.25">
      <c r="A4327">
        <v>37420</v>
      </c>
      <c r="B4327" t="s">
        <v>12228</v>
      </c>
      <c r="C4327" t="s">
        <v>5530</v>
      </c>
      <c r="D4327" t="s">
        <v>5535</v>
      </c>
      <c r="E4327" s="109">
        <v>48.01</v>
      </c>
    </row>
    <row r="4328" spans="1:5" x14ac:dyDescent="0.25">
      <c r="A4328">
        <v>37421</v>
      </c>
      <c r="B4328" t="s">
        <v>12229</v>
      </c>
      <c r="C4328" t="s">
        <v>5530</v>
      </c>
      <c r="D4328" t="s">
        <v>5535</v>
      </c>
      <c r="E4328" s="109">
        <v>65.62</v>
      </c>
    </row>
    <row r="4329" spans="1:5" x14ac:dyDescent="0.25">
      <c r="A4329">
        <v>37422</v>
      </c>
      <c r="B4329" t="s">
        <v>12230</v>
      </c>
      <c r="C4329" t="s">
        <v>5530</v>
      </c>
      <c r="D4329" t="s">
        <v>5535</v>
      </c>
      <c r="E4329" s="109">
        <v>61.42</v>
      </c>
    </row>
    <row r="4330" spans="1:5" x14ac:dyDescent="0.25">
      <c r="A4330">
        <v>37443</v>
      </c>
      <c r="B4330" t="s">
        <v>12231</v>
      </c>
      <c r="C4330" t="s">
        <v>5530</v>
      </c>
      <c r="D4330" t="s">
        <v>5535</v>
      </c>
      <c r="E4330" s="109">
        <v>210.18</v>
      </c>
    </row>
    <row r="4331" spans="1:5" x14ac:dyDescent="0.25">
      <c r="A4331">
        <v>37444</v>
      </c>
      <c r="B4331" t="s">
        <v>12232</v>
      </c>
      <c r="C4331" t="s">
        <v>5530</v>
      </c>
      <c r="D4331" t="s">
        <v>5535</v>
      </c>
      <c r="E4331" s="109">
        <v>213.75</v>
      </c>
    </row>
    <row r="4332" spans="1:5" x14ac:dyDescent="0.25">
      <c r="A4332">
        <v>37445</v>
      </c>
      <c r="B4332" t="s">
        <v>12233</v>
      </c>
      <c r="C4332" t="s">
        <v>5530</v>
      </c>
      <c r="D4332" t="s">
        <v>5535</v>
      </c>
      <c r="E4332" s="109">
        <v>323.98</v>
      </c>
    </row>
    <row r="4333" spans="1:5" x14ac:dyDescent="0.25">
      <c r="A4333">
        <v>37446</v>
      </c>
      <c r="B4333" t="s">
        <v>12234</v>
      </c>
      <c r="C4333" t="s">
        <v>5530</v>
      </c>
      <c r="D4333" t="s">
        <v>5535</v>
      </c>
      <c r="E4333" s="109">
        <v>353.19</v>
      </c>
    </row>
    <row r="4334" spans="1:5" x14ac:dyDescent="0.25">
      <c r="A4334">
        <v>37447</v>
      </c>
      <c r="B4334" t="s">
        <v>12235</v>
      </c>
      <c r="C4334" t="s">
        <v>5530</v>
      </c>
      <c r="D4334" t="s">
        <v>5535</v>
      </c>
      <c r="E4334" s="109">
        <v>358.72</v>
      </c>
    </row>
    <row r="4335" spans="1:5" x14ac:dyDescent="0.25">
      <c r="A4335">
        <v>37448</v>
      </c>
      <c r="B4335" t="s">
        <v>12236</v>
      </c>
      <c r="C4335" t="s">
        <v>5530</v>
      </c>
      <c r="D4335" t="s">
        <v>5535</v>
      </c>
      <c r="E4335" s="109">
        <v>492.04</v>
      </c>
    </row>
    <row r="4336" spans="1:5" x14ac:dyDescent="0.25">
      <c r="A4336">
        <v>37440</v>
      </c>
      <c r="B4336" t="s">
        <v>12237</v>
      </c>
      <c r="C4336" t="s">
        <v>5530</v>
      </c>
      <c r="D4336" t="s">
        <v>5535</v>
      </c>
      <c r="E4336" s="109">
        <v>166.83</v>
      </c>
    </row>
    <row r="4337" spans="1:5" x14ac:dyDescent="0.25">
      <c r="A4337">
        <v>37441</v>
      </c>
      <c r="B4337" t="s">
        <v>12238</v>
      </c>
      <c r="C4337" t="s">
        <v>5530</v>
      </c>
      <c r="D4337" t="s">
        <v>5535</v>
      </c>
      <c r="E4337" s="109">
        <v>166.83</v>
      </c>
    </row>
    <row r="4338" spans="1:5" x14ac:dyDescent="0.25">
      <c r="A4338">
        <v>37442</v>
      </c>
      <c r="B4338" t="s">
        <v>12239</v>
      </c>
      <c r="C4338" t="s">
        <v>5530</v>
      </c>
      <c r="D4338" t="s">
        <v>5535</v>
      </c>
      <c r="E4338" s="109">
        <v>200.93</v>
      </c>
    </row>
    <row r="4339" spans="1:5" x14ac:dyDescent="0.25">
      <c r="A4339">
        <v>38017</v>
      </c>
      <c r="B4339" t="s">
        <v>12240</v>
      </c>
      <c r="C4339" t="s">
        <v>5530</v>
      </c>
      <c r="D4339" t="s">
        <v>5535</v>
      </c>
      <c r="E4339" s="109">
        <v>9.01</v>
      </c>
    </row>
    <row r="4340" spans="1:5" x14ac:dyDescent="0.25">
      <c r="A4340">
        <v>38018</v>
      </c>
      <c r="B4340" t="s">
        <v>12241</v>
      </c>
      <c r="C4340" t="s">
        <v>5530</v>
      </c>
      <c r="D4340" t="s">
        <v>5535</v>
      </c>
      <c r="E4340" s="109">
        <v>9.94</v>
      </c>
    </row>
    <row r="4341" spans="1:5" x14ac:dyDescent="0.25">
      <c r="A4341">
        <v>39895</v>
      </c>
      <c r="B4341" t="s">
        <v>12242</v>
      </c>
      <c r="C4341" t="s">
        <v>5530</v>
      </c>
      <c r="D4341" t="s">
        <v>5535</v>
      </c>
      <c r="E4341" s="109">
        <v>58.25</v>
      </c>
    </row>
    <row r="4342" spans="1:5" x14ac:dyDescent="0.25">
      <c r="A4342">
        <v>39896</v>
      </c>
      <c r="B4342" t="s">
        <v>12243</v>
      </c>
      <c r="C4342" t="s">
        <v>5530</v>
      </c>
      <c r="D4342" t="s">
        <v>5535</v>
      </c>
      <c r="E4342" s="109">
        <v>85.37</v>
      </c>
    </row>
    <row r="4343" spans="1:5" x14ac:dyDescent="0.25">
      <c r="A4343">
        <v>38873</v>
      </c>
      <c r="B4343" t="s">
        <v>12244</v>
      </c>
      <c r="C4343" t="s">
        <v>5530</v>
      </c>
      <c r="D4343" t="s">
        <v>5535</v>
      </c>
      <c r="E4343" s="109">
        <v>19.05</v>
      </c>
    </row>
    <row r="4344" spans="1:5" x14ac:dyDescent="0.25">
      <c r="A4344">
        <v>38874</v>
      </c>
      <c r="B4344" t="s">
        <v>12245</v>
      </c>
      <c r="C4344" t="s">
        <v>5530</v>
      </c>
      <c r="D4344" t="s">
        <v>5535</v>
      </c>
      <c r="E4344" s="109">
        <v>23.16</v>
      </c>
    </row>
    <row r="4345" spans="1:5" x14ac:dyDescent="0.25">
      <c r="A4345">
        <v>38875</v>
      </c>
      <c r="B4345" t="s">
        <v>12246</v>
      </c>
      <c r="C4345" t="s">
        <v>5530</v>
      </c>
      <c r="D4345" t="s">
        <v>5535</v>
      </c>
      <c r="E4345" s="109">
        <v>40.94</v>
      </c>
    </row>
    <row r="4346" spans="1:5" x14ac:dyDescent="0.25">
      <c r="A4346">
        <v>38876</v>
      </c>
      <c r="B4346" t="s">
        <v>12247</v>
      </c>
      <c r="C4346" t="s">
        <v>5530</v>
      </c>
      <c r="D4346" t="s">
        <v>5535</v>
      </c>
      <c r="E4346" s="109">
        <v>55.09</v>
      </c>
    </row>
    <row r="4347" spans="1:5" x14ac:dyDescent="0.25">
      <c r="A4347">
        <v>39000</v>
      </c>
      <c r="B4347" t="s">
        <v>12248</v>
      </c>
      <c r="C4347" t="s">
        <v>5530</v>
      </c>
      <c r="D4347" t="s">
        <v>5535</v>
      </c>
      <c r="E4347" s="109">
        <v>42.92</v>
      </c>
    </row>
    <row r="4348" spans="1:5" x14ac:dyDescent="0.25">
      <c r="A4348">
        <v>38674</v>
      </c>
      <c r="B4348" t="s">
        <v>12249</v>
      </c>
      <c r="C4348" t="s">
        <v>5530</v>
      </c>
      <c r="D4348" t="s">
        <v>5535</v>
      </c>
      <c r="E4348" s="109">
        <v>31.32</v>
      </c>
    </row>
    <row r="4349" spans="1:5" x14ac:dyDescent="0.25">
      <c r="A4349">
        <v>38911</v>
      </c>
      <c r="B4349" t="s">
        <v>12250</v>
      </c>
      <c r="C4349" t="s">
        <v>5530</v>
      </c>
      <c r="D4349" t="s">
        <v>5535</v>
      </c>
      <c r="E4349" s="109">
        <v>68.319999999999993</v>
      </c>
    </row>
    <row r="4350" spans="1:5" x14ac:dyDescent="0.25">
      <c r="A4350">
        <v>38912</v>
      </c>
      <c r="B4350" t="s">
        <v>12251</v>
      </c>
      <c r="C4350" t="s">
        <v>5530</v>
      </c>
      <c r="D4350" t="s">
        <v>5535</v>
      </c>
      <c r="E4350" s="109">
        <v>86.82</v>
      </c>
    </row>
    <row r="4351" spans="1:5" x14ac:dyDescent="0.25">
      <c r="A4351">
        <v>38019</v>
      </c>
      <c r="B4351" t="s">
        <v>12252</v>
      </c>
      <c r="C4351" t="s">
        <v>5530</v>
      </c>
      <c r="D4351" t="s">
        <v>5535</v>
      </c>
      <c r="E4351" s="109">
        <v>7.85</v>
      </c>
    </row>
    <row r="4352" spans="1:5" x14ac:dyDescent="0.25">
      <c r="A4352">
        <v>38020</v>
      </c>
      <c r="B4352" t="s">
        <v>12253</v>
      </c>
      <c r="C4352" t="s">
        <v>5530</v>
      </c>
      <c r="D4352" t="s">
        <v>5535</v>
      </c>
      <c r="E4352" s="109">
        <v>9.94</v>
      </c>
    </row>
    <row r="4353" spans="1:5" x14ac:dyDescent="0.25">
      <c r="A4353">
        <v>38454</v>
      </c>
      <c r="B4353" t="s">
        <v>12254</v>
      </c>
      <c r="C4353" t="s">
        <v>5530</v>
      </c>
      <c r="D4353" t="s">
        <v>5535</v>
      </c>
      <c r="E4353" s="109">
        <v>7.83</v>
      </c>
    </row>
    <row r="4354" spans="1:5" x14ac:dyDescent="0.25">
      <c r="A4354">
        <v>38455</v>
      </c>
      <c r="B4354" t="s">
        <v>12255</v>
      </c>
      <c r="C4354" t="s">
        <v>5530</v>
      </c>
      <c r="D4354" t="s">
        <v>5535</v>
      </c>
      <c r="E4354" s="109">
        <v>7.17</v>
      </c>
    </row>
    <row r="4355" spans="1:5" x14ac:dyDescent="0.25">
      <c r="A4355">
        <v>38462</v>
      </c>
      <c r="B4355" t="s">
        <v>12256</v>
      </c>
      <c r="C4355" t="s">
        <v>5530</v>
      </c>
      <c r="D4355" t="s">
        <v>5535</v>
      </c>
      <c r="E4355" s="109">
        <v>202.41</v>
      </c>
    </row>
    <row r="4356" spans="1:5" x14ac:dyDescent="0.25">
      <c r="A4356">
        <v>36362</v>
      </c>
      <c r="B4356" t="s">
        <v>12257</v>
      </c>
      <c r="C4356" t="s">
        <v>5530</v>
      </c>
      <c r="D4356" t="s">
        <v>5535</v>
      </c>
      <c r="E4356" s="109">
        <v>3.08</v>
      </c>
    </row>
    <row r="4357" spans="1:5" x14ac:dyDescent="0.25">
      <c r="A4357">
        <v>36298</v>
      </c>
      <c r="B4357" t="s">
        <v>12258</v>
      </c>
      <c r="C4357" t="s">
        <v>5530</v>
      </c>
      <c r="D4357" t="s">
        <v>5535</v>
      </c>
      <c r="E4357" s="109">
        <v>4.57</v>
      </c>
    </row>
    <row r="4358" spans="1:5" x14ac:dyDescent="0.25">
      <c r="A4358">
        <v>38456</v>
      </c>
      <c r="B4358" t="s">
        <v>12259</v>
      </c>
      <c r="C4358" t="s">
        <v>5530</v>
      </c>
      <c r="D4358" t="s">
        <v>5535</v>
      </c>
      <c r="E4358" s="109">
        <v>7.45</v>
      </c>
    </row>
    <row r="4359" spans="1:5" x14ac:dyDescent="0.25">
      <c r="A4359">
        <v>38457</v>
      </c>
      <c r="B4359" t="s">
        <v>12260</v>
      </c>
      <c r="C4359" t="s">
        <v>5530</v>
      </c>
      <c r="D4359" t="s">
        <v>5535</v>
      </c>
      <c r="E4359" s="109">
        <v>16.78</v>
      </c>
    </row>
    <row r="4360" spans="1:5" x14ac:dyDescent="0.25">
      <c r="A4360">
        <v>38458</v>
      </c>
      <c r="B4360" t="s">
        <v>12261</v>
      </c>
      <c r="C4360" t="s">
        <v>5530</v>
      </c>
      <c r="D4360" t="s">
        <v>5535</v>
      </c>
      <c r="E4360" s="109">
        <v>22.49</v>
      </c>
    </row>
    <row r="4361" spans="1:5" x14ac:dyDescent="0.25">
      <c r="A4361">
        <v>38459</v>
      </c>
      <c r="B4361" t="s">
        <v>12262</v>
      </c>
      <c r="C4361" t="s">
        <v>5530</v>
      </c>
      <c r="D4361" t="s">
        <v>5535</v>
      </c>
      <c r="E4361" s="109">
        <v>39.700000000000003</v>
      </c>
    </row>
    <row r="4362" spans="1:5" x14ac:dyDescent="0.25">
      <c r="A4362">
        <v>38460</v>
      </c>
      <c r="B4362" t="s">
        <v>12263</v>
      </c>
      <c r="C4362" t="s">
        <v>5530</v>
      </c>
      <c r="D4362" t="s">
        <v>5535</v>
      </c>
      <c r="E4362" s="109">
        <v>82.92</v>
      </c>
    </row>
    <row r="4363" spans="1:5" x14ac:dyDescent="0.25">
      <c r="A4363">
        <v>38461</v>
      </c>
      <c r="B4363" t="s">
        <v>12264</v>
      </c>
      <c r="C4363" t="s">
        <v>5530</v>
      </c>
      <c r="D4363" t="s">
        <v>5535</v>
      </c>
      <c r="E4363" s="109">
        <v>126.49</v>
      </c>
    </row>
    <row r="4364" spans="1:5" x14ac:dyDescent="0.25">
      <c r="A4364">
        <v>7094</v>
      </c>
      <c r="B4364" t="s">
        <v>12265</v>
      </c>
      <c r="C4364" t="s">
        <v>5530</v>
      </c>
      <c r="D4364" t="s">
        <v>5531</v>
      </c>
      <c r="E4364" s="109">
        <v>14.05</v>
      </c>
    </row>
    <row r="4365" spans="1:5" x14ac:dyDescent="0.25">
      <c r="A4365">
        <v>7116</v>
      </c>
      <c r="B4365" t="s">
        <v>12266</v>
      </c>
      <c r="C4365" t="s">
        <v>5530</v>
      </c>
      <c r="D4365" t="s">
        <v>5531</v>
      </c>
      <c r="E4365" s="109">
        <v>3.61</v>
      </c>
    </row>
    <row r="4366" spans="1:5" x14ac:dyDescent="0.25">
      <c r="A4366">
        <v>7118</v>
      </c>
      <c r="B4366" t="s">
        <v>12267</v>
      </c>
      <c r="C4366" t="s">
        <v>5530</v>
      </c>
      <c r="D4366" t="s">
        <v>5531</v>
      </c>
      <c r="E4366" s="109">
        <v>31.01</v>
      </c>
    </row>
    <row r="4367" spans="1:5" x14ac:dyDescent="0.25">
      <c r="A4367">
        <v>7117</v>
      </c>
      <c r="B4367" t="s">
        <v>12268</v>
      </c>
      <c r="C4367" t="s">
        <v>5530</v>
      </c>
      <c r="D4367" t="s">
        <v>5531</v>
      </c>
      <c r="E4367" s="109">
        <v>27.57</v>
      </c>
    </row>
    <row r="4368" spans="1:5" x14ac:dyDescent="0.25">
      <c r="A4368">
        <v>7098</v>
      </c>
      <c r="B4368" t="s">
        <v>12269</v>
      </c>
      <c r="C4368" t="s">
        <v>5530</v>
      </c>
      <c r="D4368" t="s">
        <v>5531</v>
      </c>
      <c r="E4368" s="109">
        <v>3.84</v>
      </c>
    </row>
    <row r="4369" spans="1:5" x14ac:dyDescent="0.25">
      <c r="A4369">
        <v>7110</v>
      </c>
      <c r="B4369" t="s">
        <v>12270</v>
      </c>
      <c r="C4369" t="s">
        <v>5530</v>
      </c>
      <c r="D4369" t="s">
        <v>5531</v>
      </c>
      <c r="E4369" s="109">
        <v>67.45</v>
      </c>
    </row>
    <row r="4370" spans="1:5" x14ac:dyDescent="0.25">
      <c r="A4370">
        <v>7123</v>
      </c>
      <c r="B4370" t="s">
        <v>12271</v>
      </c>
      <c r="C4370" t="s">
        <v>5530</v>
      </c>
      <c r="D4370" t="s">
        <v>5531</v>
      </c>
      <c r="E4370" s="109">
        <v>4.95</v>
      </c>
    </row>
    <row r="4371" spans="1:5" x14ac:dyDescent="0.25">
      <c r="A4371">
        <v>7121</v>
      </c>
      <c r="B4371" t="s">
        <v>12272</v>
      </c>
      <c r="C4371" t="s">
        <v>5530</v>
      </c>
      <c r="D4371" t="s">
        <v>5531</v>
      </c>
      <c r="E4371" s="109">
        <v>12.19</v>
      </c>
    </row>
    <row r="4372" spans="1:5" x14ac:dyDescent="0.25">
      <c r="A4372">
        <v>7137</v>
      </c>
      <c r="B4372" t="s">
        <v>12273</v>
      </c>
      <c r="C4372" t="s">
        <v>5530</v>
      </c>
      <c r="D4372" t="s">
        <v>5531</v>
      </c>
      <c r="E4372" s="109">
        <v>10.97</v>
      </c>
    </row>
    <row r="4373" spans="1:5" x14ac:dyDescent="0.25">
      <c r="A4373">
        <v>7122</v>
      </c>
      <c r="B4373" t="s">
        <v>12274</v>
      </c>
      <c r="C4373" t="s">
        <v>5530</v>
      </c>
      <c r="D4373" t="s">
        <v>5531</v>
      </c>
      <c r="E4373" s="109">
        <v>13.71</v>
      </c>
    </row>
    <row r="4374" spans="1:5" x14ac:dyDescent="0.25">
      <c r="A4374">
        <v>7114</v>
      </c>
      <c r="B4374" t="s">
        <v>12275</v>
      </c>
      <c r="C4374" t="s">
        <v>5530</v>
      </c>
      <c r="D4374" t="s">
        <v>5531</v>
      </c>
      <c r="E4374" s="109">
        <v>21.14</v>
      </c>
    </row>
    <row r="4375" spans="1:5" x14ac:dyDescent="0.25">
      <c r="A4375">
        <v>7109</v>
      </c>
      <c r="B4375" t="s">
        <v>12276</v>
      </c>
      <c r="C4375" t="s">
        <v>5530</v>
      </c>
      <c r="D4375" t="s">
        <v>5531</v>
      </c>
      <c r="E4375" s="109">
        <v>3.7</v>
      </c>
    </row>
    <row r="4376" spans="1:5" x14ac:dyDescent="0.25">
      <c r="A4376">
        <v>7135</v>
      </c>
      <c r="B4376" t="s">
        <v>12277</v>
      </c>
      <c r="C4376" t="s">
        <v>5530</v>
      </c>
      <c r="D4376" t="s">
        <v>5531</v>
      </c>
      <c r="E4376" s="109">
        <v>5.78</v>
      </c>
    </row>
    <row r="4377" spans="1:5" x14ac:dyDescent="0.25">
      <c r="A4377">
        <v>37947</v>
      </c>
      <c r="B4377" t="s">
        <v>12278</v>
      </c>
      <c r="C4377" t="s">
        <v>5530</v>
      </c>
      <c r="D4377" t="s">
        <v>5531</v>
      </c>
      <c r="E4377" s="109">
        <v>5.85</v>
      </c>
    </row>
    <row r="4378" spans="1:5" x14ac:dyDescent="0.25">
      <c r="A4378">
        <v>7103</v>
      </c>
      <c r="B4378" t="s">
        <v>12279</v>
      </c>
      <c r="C4378" t="s">
        <v>5530</v>
      </c>
      <c r="D4378" t="s">
        <v>5531</v>
      </c>
      <c r="E4378" s="109">
        <v>13.41</v>
      </c>
    </row>
    <row r="4379" spans="1:5" x14ac:dyDescent="0.25">
      <c r="A4379">
        <v>40419</v>
      </c>
      <c r="B4379" t="s">
        <v>12280</v>
      </c>
      <c r="C4379" t="s">
        <v>5530</v>
      </c>
      <c r="D4379" t="s">
        <v>5535</v>
      </c>
      <c r="E4379" s="109">
        <v>48.71</v>
      </c>
    </row>
    <row r="4380" spans="1:5" x14ac:dyDescent="0.25">
      <c r="A4380">
        <v>40420</v>
      </c>
      <c r="B4380" t="s">
        <v>12281</v>
      </c>
      <c r="C4380" t="s">
        <v>5530</v>
      </c>
      <c r="D4380" t="s">
        <v>5535</v>
      </c>
      <c r="E4380" s="109">
        <v>71.069999999999993</v>
      </c>
    </row>
    <row r="4381" spans="1:5" x14ac:dyDescent="0.25">
      <c r="A4381">
        <v>40421</v>
      </c>
      <c r="B4381" t="s">
        <v>12282</v>
      </c>
      <c r="C4381" t="s">
        <v>5530</v>
      </c>
      <c r="D4381" t="s">
        <v>5535</v>
      </c>
      <c r="E4381" s="109">
        <v>75.650000000000006</v>
      </c>
    </row>
    <row r="4382" spans="1:5" x14ac:dyDescent="0.25">
      <c r="A4382">
        <v>7126</v>
      </c>
      <c r="B4382" t="s">
        <v>12283</v>
      </c>
      <c r="C4382" t="s">
        <v>5530</v>
      </c>
      <c r="D4382" t="s">
        <v>5531</v>
      </c>
      <c r="E4382" s="109">
        <v>28.13</v>
      </c>
    </row>
    <row r="4383" spans="1:5" x14ac:dyDescent="0.25">
      <c r="A4383">
        <v>38905</v>
      </c>
      <c r="B4383" t="s">
        <v>12284</v>
      </c>
      <c r="C4383" t="s">
        <v>5530</v>
      </c>
      <c r="D4383" t="s">
        <v>5535</v>
      </c>
      <c r="E4383" s="109">
        <v>21.41</v>
      </c>
    </row>
    <row r="4384" spans="1:5" x14ac:dyDescent="0.25">
      <c r="A4384">
        <v>38907</v>
      </c>
      <c r="B4384" t="s">
        <v>12285</v>
      </c>
      <c r="C4384" t="s">
        <v>5530</v>
      </c>
      <c r="D4384" t="s">
        <v>5535</v>
      </c>
      <c r="E4384" s="109">
        <v>22.78</v>
      </c>
    </row>
    <row r="4385" spans="1:5" x14ac:dyDescent="0.25">
      <c r="A4385">
        <v>38908</v>
      </c>
      <c r="B4385" t="s">
        <v>12286</v>
      </c>
      <c r="C4385" t="s">
        <v>5530</v>
      </c>
      <c r="D4385" t="s">
        <v>5535</v>
      </c>
      <c r="E4385" s="109">
        <v>25.63</v>
      </c>
    </row>
    <row r="4386" spans="1:5" x14ac:dyDescent="0.25">
      <c r="A4386">
        <v>38909</v>
      </c>
      <c r="B4386" t="s">
        <v>12287</v>
      </c>
      <c r="C4386" t="s">
        <v>5530</v>
      </c>
      <c r="D4386" t="s">
        <v>5535</v>
      </c>
      <c r="E4386" s="109">
        <v>36.85</v>
      </c>
    </row>
    <row r="4387" spans="1:5" x14ac:dyDescent="0.25">
      <c r="A4387">
        <v>38910</v>
      </c>
      <c r="B4387" t="s">
        <v>12288</v>
      </c>
      <c r="C4387" t="s">
        <v>5530</v>
      </c>
      <c r="D4387" t="s">
        <v>5535</v>
      </c>
      <c r="E4387" s="109">
        <v>39.799999999999997</v>
      </c>
    </row>
    <row r="4388" spans="1:5" x14ac:dyDescent="0.25">
      <c r="A4388">
        <v>38897</v>
      </c>
      <c r="B4388" t="s">
        <v>12289</v>
      </c>
      <c r="C4388" t="s">
        <v>5530</v>
      </c>
      <c r="D4388" t="s">
        <v>5535</v>
      </c>
      <c r="E4388" s="109">
        <v>21.5</v>
      </c>
    </row>
    <row r="4389" spans="1:5" x14ac:dyDescent="0.25">
      <c r="A4389">
        <v>38899</v>
      </c>
      <c r="B4389" t="s">
        <v>12290</v>
      </c>
      <c r="C4389" t="s">
        <v>5530</v>
      </c>
      <c r="D4389" t="s">
        <v>5535</v>
      </c>
      <c r="E4389" s="109">
        <v>24.18</v>
      </c>
    </row>
    <row r="4390" spans="1:5" x14ac:dyDescent="0.25">
      <c r="A4390">
        <v>38900</v>
      </c>
      <c r="B4390" t="s">
        <v>12291</v>
      </c>
      <c r="C4390" t="s">
        <v>5530</v>
      </c>
      <c r="D4390" t="s">
        <v>5535</v>
      </c>
      <c r="E4390" s="109">
        <v>25.21</v>
      </c>
    </row>
    <row r="4391" spans="1:5" x14ac:dyDescent="0.25">
      <c r="A4391">
        <v>38901</v>
      </c>
      <c r="B4391" t="s">
        <v>12292</v>
      </c>
      <c r="C4391" t="s">
        <v>5530</v>
      </c>
      <c r="D4391" t="s">
        <v>5535</v>
      </c>
      <c r="E4391" s="109">
        <v>41.24</v>
      </c>
    </row>
    <row r="4392" spans="1:5" x14ac:dyDescent="0.25">
      <c r="A4392">
        <v>38904</v>
      </c>
      <c r="B4392" t="s">
        <v>12293</v>
      </c>
      <c r="C4392" t="s">
        <v>5530</v>
      </c>
      <c r="D4392" t="s">
        <v>5535</v>
      </c>
      <c r="E4392" s="109">
        <v>67</v>
      </c>
    </row>
    <row r="4393" spans="1:5" x14ac:dyDescent="0.25">
      <c r="A4393">
        <v>38903</v>
      </c>
      <c r="B4393" t="s">
        <v>12294</v>
      </c>
      <c r="C4393" t="s">
        <v>5530</v>
      </c>
      <c r="D4393" t="s">
        <v>5535</v>
      </c>
      <c r="E4393" s="109">
        <v>66.58</v>
      </c>
    </row>
    <row r="4394" spans="1:5" x14ac:dyDescent="0.25">
      <c r="A4394">
        <v>7091</v>
      </c>
      <c r="B4394" t="s">
        <v>12295</v>
      </c>
      <c r="C4394" t="s">
        <v>5530</v>
      </c>
      <c r="D4394" t="s">
        <v>5531</v>
      </c>
      <c r="E4394" s="109">
        <v>17</v>
      </c>
    </row>
    <row r="4395" spans="1:5" x14ac:dyDescent="0.25">
      <c r="A4395">
        <v>11655</v>
      </c>
      <c r="B4395" t="s">
        <v>12296</v>
      </c>
      <c r="C4395" t="s">
        <v>5530</v>
      </c>
      <c r="D4395" t="s">
        <v>5531</v>
      </c>
      <c r="E4395" s="109">
        <v>16.239999999999998</v>
      </c>
    </row>
    <row r="4396" spans="1:5" x14ac:dyDescent="0.25">
      <c r="A4396">
        <v>11656</v>
      </c>
      <c r="B4396" t="s">
        <v>12297</v>
      </c>
      <c r="C4396" t="s">
        <v>5530</v>
      </c>
      <c r="D4396" t="s">
        <v>5531</v>
      </c>
      <c r="E4396" s="109">
        <v>16.98</v>
      </c>
    </row>
    <row r="4397" spans="1:5" x14ac:dyDescent="0.25">
      <c r="A4397">
        <v>37948</v>
      </c>
      <c r="B4397" t="s">
        <v>12298</v>
      </c>
      <c r="C4397" t="s">
        <v>5530</v>
      </c>
      <c r="D4397" t="s">
        <v>5531</v>
      </c>
      <c r="E4397" s="109">
        <v>3.44</v>
      </c>
    </row>
    <row r="4398" spans="1:5" x14ac:dyDescent="0.25">
      <c r="A4398">
        <v>7097</v>
      </c>
      <c r="B4398" t="s">
        <v>12299</v>
      </c>
      <c r="C4398" t="s">
        <v>5530</v>
      </c>
      <c r="D4398" t="s">
        <v>5531</v>
      </c>
      <c r="E4398" s="109">
        <v>7.55</v>
      </c>
    </row>
    <row r="4399" spans="1:5" x14ac:dyDescent="0.25">
      <c r="A4399">
        <v>11657</v>
      </c>
      <c r="B4399" t="s">
        <v>12300</v>
      </c>
      <c r="C4399" t="s">
        <v>5530</v>
      </c>
      <c r="D4399" t="s">
        <v>5531</v>
      </c>
      <c r="E4399" s="109">
        <v>14.8</v>
      </c>
    </row>
    <row r="4400" spans="1:5" x14ac:dyDescent="0.25">
      <c r="A4400">
        <v>11658</v>
      </c>
      <c r="B4400" t="s">
        <v>12301</v>
      </c>
      <c r="C4400" t="s">
        <v>5530</v>
      </c>
      <c r="D4400" t="s">
        <v>5531</v>
      </c>
      <c r="E4400" s="109">
        <v>15.08</v>
      </c>
    </row>
    <row r="4401" spans="1:5" x14ac:dyDescent="0.25">
      <c r="A4401">
        <v>7146</v>
      </c>
      <c r="B4401" t="s">
        <v>12302</v>
      </c>
      <c r="C4401" t="s">
        <v>5530</v>
      </c>
      <c r="D4401" t="s">
        <v>5531</v>
      </c>
      <c r="E4401" s="109">
        <v>208.87</v>
      </c>
    </row>
    <row r="4402" spans="1:5" x14ac:dyDescent="0.25">
      <c r="A4402">
        <v>7138</v>
      </c>
      <c r="B4402" t="s">
        <v>12303</v>
      </c>
      <c r="C4402" t="s">
        <v>5530</v>
      </c>
      <c r="D4402" t="s">
        <v>5531</v>
      </c>
      <c r="E4402" s="109">
        <v>1.18</v>
      </c>
    </row>
    <row r="4403" spans="1:5" x14ac:dyDescent="0.25">
      <c r="A4403">
        <v>7139</v>
      </c>
      <c r="B4403" t="s">
        <v>12304</v>
      </c>
      <c r="C4403" t="s">
        <v>5530</v>
      </c>
      <c r="D4403" t="s">
        <v>5531</v>
      </c>
      <c r="E4403" s="109">
        <v>1.55</v>
      </c>
    </row>
    <row r="4404" spans="1:5" x14ac:dyDescent="0.25">
      <c r="A4404">
        <v>7140</v>
      </c>
      <c r="B4404" t="s">
        <v>12305</v>
      </c>
      <c r="C4404" t="s">
        <v>5530</v>
      </c>
      <c r="D4404" t="s">
        <v>5531</v>
      </c>
      <c r="E4404" s="109">
        <v>5.15</v>
      </c>
    </row>
    <row r="4405" spans="1:5" x14ac:dyDescent="0.25">
      <c r="A4405">
        <v>7141</v>
      </c>
      <c r="B4405" t="s">
        <v>12306</v>
      </c>
      <c r="C4405" t="s">
        <v>5530</v>
      </c>
      <c r="D4405" t="s">
        <v>5531</v>
      </c>
      <c r="E4405" s="109">
        <v>11.27</v>
      </c>
    </row>
    <row r="4406" spans="1:5" x14ac:dyDescent="0.25">
      <c r="A4406">
        <v>7143</v>
      </c>
      <c r="B4406" t="s">
        <v>12307</v>
      </c>
      <c r="C4406" t="s">
        <v>5530</v>
      </c>
      <c r="D4406" t="s">
        <v>5531</v>
      </c>
      <c r="E4406" s="109">
        <v>37.54</v>
      </c>
    </row>
    <row r="4407" spans="1:5" x14ac:dyDescent="0.25">
      <c r="A4407">
        <v>7144</v>
      </c>
      <c r="B4407" t="s">
        <v>12308</v>
      </c>
      <c r="C4407" t="s">
        <v>5530</v>
      </c>
      <c r="D4407" t="s">
        <v>5531</v>
      </c>
      <c r="E4407" s="109">
        <v>75.099999999999994</v>
      </c>
    </row>
    <row r="4408" spans="1:5" x14ac:dyDescent="0.25">
      <c r="A4408">
        <v>7145</v>
      </c>
      <c r="B4408" t="s">
        <v>12309</v>
      </c>
      <c r="C4408" t="s">
        <v>5530</v>
      </c>
      <c r="D4408" t="s">
        <v>5531</v>
      </c>
      <c r="E4408" s="109">
        <v>123.16</v>
      </c>
    </row>
    <row r="4409" spans="1:5" x14ac:dyDescent="0.25">
      <c r="A4409">
        <v>7142</v>
      </c>
      <c r="B4409" t="s">
        <v>12310</v>
      </c>
      <c r="C4409" t="s">
        <v>5530</v>
      </c>
      <c r="D4409" t="s">
        <v>5531</v>
      </c>
      <c r="E4409" s="109">
        <v>12.6</v>
      </c>
    </row>
    <row r="4410" spans="1:5" x14ac:dyDescent="0.25">
      <c r="A4410">
        <v>3593</v>
      </c>
      <c r="B4410" t="s">
        <v>12311</v>
      </c>
      <c r="C4410" t="s">
        <v>5530</v>
      </c>
      <c r="D4410" t="s">
        <v>5535</v>
      </c>
      <c r="E4410" s="109">
        <v>82.21</v>
      </c>
    </row>
    <row r="4411" spans="1:5" x14ac:dyDescent="0.25">
      <c r="A4411">
        <v>3588</v>
      </c>
      <c r="B4411" t="s">
        <v>12312</v>
      </c>
      <c r="C4411" t="s">
        <v>5530</v>
      </c>
      <c r="D4411" t="s">
        <v>5535</v>
      </c>
      <c r="E4411" s="109">
        <v>63.37</v>
      </c>
    </row>
    <row r="4412" spans="1:5" x14ac:dyDescent="0.25">
      <c r="A4412">
        <v>3585</v>
      </c>
      <c r="B4412" t="s">
        <v>12313</v>
      </c>
      <c r="C4412" t="s">
        <v>5530</v>
      </c>
      <c r="D4412" t="s">
        <v>5535</v>
      </c>
      <c r="E4412" s="109">
        <v>19.57</v>
      </c>
    </row>
    <row r="4413" spans="1:5" x14ac:dyDescent="0.25">
      <c r="A4413">
        <v>3587</v>
      </c>
      <c r="B4413" t="s">
        <v>12314</v>
      </c>
      <c r="C4413" t="s">
        <v>5530</v>
      </c>
      <c r="D4413" t="s">
        <v>5535</v>
      </c>
      <c r="E4413" s="109">
        <v>39.32</v>
      </c>
    </row>
    <row r="4414" spans="1:5" x14ac:dyDescent="0.25">
      <c r="A4414">
        <v>3590</v>
      </c>
      <c r="B4414" t="s">
        <v>12315</v>
      </c>
      <c r="C4414" t="s">
        <v>5530</v>
      </c>
      <c r="D4414" t="s">
        <v>5535</v>
      </c>
      <c r="E4414" s="109">
        <v>233.42</v>
      </c>
    </row>
    <row r="4415" spans="1:5" x14ac:dyDescent="0.25">
      <c r="A4415">
        <v>3589</v>
      </c>
      <c r="B4415" t="s">
        <v>12316</v>
      </c>
      <c r="C4415" t="s">
        <v>5530</v>
      </c>
      <c r="D4415" t="s">
        <v>5535</v>
      </c>
      <c r="E4415" s="109">
        <v>125.29</v>
      </c>
    </row>
    <row r="4416" spans="1:5" x14ac:dyDescent="0.25">
      <c r="A4416">
        <v>3586</v>
      </c>
      <c r="B4416" t="s">
        <v>12317</v>
      </c>
      <c r="C4416" t="s">
        <v>5530</v>
      </c>
      <c r="D4416" t="s">
        <v>5535</v>
      </c>
      <c r="E4416" s="109">
        <v>25.63</v>
      </c>
    </row>
    <row r="4417" spans="1:5" x14ac:dyDescent="0.25">
      <c r="A4417">
        <v>3592</v>
      </c>
      <c r="B4417" t="s">
        <v>12318</v>
      </c>
      <c r="C4417" t="s">
        <v>5530</v>
      </c>
      <c r="D4417" t="s">
        <v>5535</v>
      </c>
      <c r="E4417" s="109">
        <v>368.98</v>
      </c>
    </row>
    <row r="4418" spans="1:5" x14ac:dyDescent="0.25">
      <c r="A4418">
        <v>3591</v>
      </c>
      <c r="B4418" t="s">
        <v>12319</v>
      </c>
      <c r="C4418" t="s">
        <v>5530</v>
      </c>
      <c r="D4418" t="s">
        <v>5535</v>
      </c>
      <c r="E4418" s="109">
        <v>591.49</v>
      </c>
    </row>
    <row r="4419" spans="1:5" x14ac:dyDescent="0.25">
      <c r="A4419">
        <v>40396</v>
      </c>
      <c r="B4419" t="s">
        <v>12320</v>
      </c>
      <c r="C4419" t="s">
        <v>5530</v>
      </c>
      <c r="D4419" t="s">
        <v>5535</v>
      </c>
      <c r="E4419" s="109">
        <v>133.44999999999999</v>
      </c>
    </row>
    <row r="4420" spans="1:5" x14ac:dyDescent="0.25">
      <c r="A4420">
        <v>40395</v>
      </c>
      <c r="B4420" t="s">
        <v>12321</v>
      </c>
      <c r="C4420" t="s">
        <v>5530</v>
      </c>
      <c r="D4420" t="s">
        <v>5535</v>
      </c>
      <c r="E4420" s="109">
        <v>102.42</v>
      </c>
    </row>
    <row r="4421" spans="1:5" x14ac:dyDescent="0.25">
      <c r="A4421">
        <v>40392</v>
      </c>
      <c r="B4421" t="s">
        <v>12322</v>
      </c>
      <c r="C4421" t="s">
        <v>5530</v>
      </c>
      <c r="D4421" t="s">
        <v>5535</v>
      </c>
      <c r="E4421" s="109">
        <v>32.950000000000003</v>
      </c>
    </row>
    <row r="4422" spans="1:5" x14ac:dyDescent="0.25">
      <c r="A4422">
        <v>40394</v>
      </c>
      <c r="B4422" t="s">
        <v>12323</v>
      </c>
      <c r="C4422" t="s">
        <v>5530</v>
      </c>
      <c r="D4422" t="s">
        <v>5535</v>
      </c>
      <c r="E4422" s="109">
        <v>66.680000000000007</v>
      </c>
    </row>
    <row r="4423" spans="1:5" x14ac:dyDescent="0.25">
      <c r="A4423">
        <v>40398</v>
      </c>
      <c r="B4423" t="s">
        <v>12324</v>
      </c>
      <c r="C4423" t="s">
        <v>5530</v>
      </c>
      <c r="D4423" t="s">
        <v>5535</v>
      </c>
      <c r="E4423" s="109">
        <v>428.14</v>
      </c>
    </row>
    <row r="4424" spans="1:5" x14ac:dyDescent="0.25">
      <c r="A4424">
        <v>40397</v>
      </c>
      <c r="B4424" t="s">
        <v>12325</v>
      </c>
      <c r="C4424" t="s">
        <v>5530</v>
      </c>
      <c r="D4424" t="s">
        <v>5535</v>
      </c>
      <c r="E4424" s="109">
        <v>219.26</v>
      </c>
    </row>
    <row r="4425" spans="1:5" x14ac:dyDescent="0.25">
      <c r="A4425">
        <v>40393</v>
      </c>
      <c r="B4425" t="s">
        <v>12326</v>
      </c>
      <c r="C4425" t="s">
        <v>5530</v>
      </c>
      <c r="D4425" t="s">
        <v>5535</v>
      </c>
      <c r="E4425" s="109">
        <v>42.45</v>
      </c>
    </row>
    <row r="4426" spans="1:5" x14ac:dyDescent="0.25">
      <c r="A4426">
        <v>40399</v>
      </c>
      <c r="B4426" t="s">
        <v>12327</v>
      </c>
      <c r="C4426" t="s">
        <v>5530</v>
      </c>
      <c r="D4426" t="s">
        <v>5535</v>
      </c>
      <c r="E4426" s="109">
        <v>700.44</v>
      </c>
    </row>
    <row r="4427" spans="1:5" x14ac:dyDescent="0.25">
      <c r="A4427">
        <v>39322</v>
      </c>
      <c r="B4427" t="s">
        <v>12328</v>
      </c>
      <c r="C4427" t="s">
        <v>5530</v>
      </c>
      <c r="D4427" t="s">
        <v>5535</v>
      </c>
      <c r="E4427" s="109">
        <v>25.97</v>
      </c>
    </row>
    <row r="4428" spans="1:5" x14ac:dyDescent="0.25">
      <c r="A4428">
        <v>39289</v>
      </c>
      <c r="B4428" t="s">
        <v>12329</v>
      </c>
      <c r="C4428" t="s">
        <v>5530</v>
      </c>
      <c r="D4428" t="s">
        <v>5535</v>
      </c>
      <c r="E4428" s="109">
        <v>31.11</v>
      </c>
    </row>
    <row r="4429" spans="1:5" x14ac:dyDescent="0.25">
      <c r="A4429">
        <v>39290</v>
      </c>
      <c r="B4429" t="s">
        <v>12330</v>
      </c>
      <c r="C4429" t="s">
        <v>5530</v>
      </c>
      <c r="D4429" t="s">
        <v>5535</v>
      </c>
      <c r="E4429" s="109">
        <v>52.8</v>
      </c>
    </row>
    <row r="4430" spans="1:5" x14ac:dyDescent="0.25">
      <c r="A4430">
        <v>39291</v>
      </c>
      <c r="B4430" t="s">
        <v>12331</v>
      </c>
      <c r="C4430" t="s">
        <v>5530</v>
      </c>
      <c r="D4430" t="s">
        <v>5535</v>
      </c>
      <c r="E4430" s="109">
        <v>79.06</v>
      </c>
    </row>
    <row r="4431" spans="1:5" x14ac:dyDescent="0.25">
      <c r="A4431">
        <v>20174</v>
      </c>
      <c r="B4431" t="s">
        <v>12332</v>
      </c>
      <c r="C4431" t="s">
        <v>5530</v>
      </c>
      <c r="D4431" t="s">
        <v>5531</v>
      </c>
      <c r="E4431" s="109">
        <v>41.43</v>
      </c>
    </row>
    <row r="4432" spans="1:5" x14ac:dyDescent="0.25">
      <c r="A4432">
        <v>41892</v>
      </c>
      <c r="B4432" t="s">
        <v>12333</v>
      </c>
      <c r="C4432" t="s">
        <v>5530</v>
      </c>
      <c r="D4432" t="s">
        <v>5535</v>
      </c>
      <c r="E4432" s="109">
        <v>145.6</v>
      </c>
    </row>
    <row r="4433" spans="1:5" x14ac:dyDescent="0.25">
      <c r="A4433">
        <v>7048</v>
      </c>
      <c r="B4433" t="s">
        <v>12334</v>
      </c>
      <c r="C4433" t="s">
        <v>5530</v>
      </c>
      <c r="D4433" t="s">
        <v>5535</v>
      </c>
      <c r="E4433" s="109">
        <v>31.42</v>
      </c>
    </row>
    <row r="4434" spans="1:5" x14ac:dyDescent="0.25">
      <c r="A4434">
        <v>7088</v>
      </c>
      <c r="B4434" t="s">
        <v>12335</v>
      </c>
      <c r="C4434" t="s">
        <v>5530</v>
      </c>
      <c r="D4434" t="s">
        <v>5535</v>
      </c>
      <c r="E4434" s="109">
        <v>68.72</v>
      </c>
    </row>
    <row r="4435" spans="1:5" x14ac:dyDescent="0.25">
      <c r="A4435">
        <v>20179</v>
      </c>
      <c r="B4435" t="s">
        <v>12336</v>
      </c>
      <c r="C4435" t="s">
        <v>5530</v>
      </c>
      <c r="D4435" t="s">
        <v>5531</v>
      </c>
      <c r="E4435" s="109">
        <v>55.77</v>
      </c>
    </row>
    <row r="4436" spans="1:5" x14ac:dyDescent="0.25">
      <c r="A4436">
        <v>20178</v>
      </c>
      <c r="B4436" t="s">
        <v>12337</v>
      </c>
      <c r="C4436" t="s">
        <v>5530</v>
      </c>
      <c r="D4436" t="s">
        <v>5531</v>
      </c>
      <c r="E4436" s="109">
        <v>49.28</v>
      </c>
    </row>
    <row r="4437" spans="1:5" x14ac:dyDescent="0.25">
      <c r="A4437">
        <v>20180</v>
      </c>
      <c r="B4437" t="s">
        <v>12338</v>
      </c>
      <c r="C4437" t="s">
        <v>5530</v>
      </c>
      <c r="D4437" t="s">
        <v>5531</v>
      </c>
      <c r="E4437" s="109">
        <v>90.56</v>
      </c>
    </row>
    <row r="4438" spans="1:5" x14ac:dyDescent="0.25">
      <c r="A4438">
        <v>20181</v>
      </c>
      <c r="B4438" t="s">
        <v>12339</v>
      </c>
      <c r="C4438" t="s">
        <v>5530</v>
      </c>
      <c r="D4438" t="s">
        <v>5531</v>
      </c>
      <c r="E4438" s="109">
        <v>134.35</v>
      </c>
    </row>
    <row r="4439" spans="1:5" x14ac:dyDescent="0.25">
      <c r="A4439">
        <v>20177</v>
      </c>
      <c r="B4439" t="s">
        <v>12340</v>
      </c>
      <c r="C4439" t="s">
        <v>5530</v>
      </c>
      <c r="D4439" t="s">
        <v>5531</v>
      </c>
      <c r="E4439" s="109">
        <v>32.299999999999997</v>
      </c>
    </row>
    <row r="4440" spans="1:5" x14ac:dyDescent="0.25">
      <c r="A4440">
        <v>7082</v>
      </c>
      <c r="B4440" t="s">
        <v>12341</v>
      </c>
      <c r="C4440" t="s">
        <v>5530</v>
      </c>
      <c r="D4440" t="s">
        <v>5535</v>
      </c>
      <c r="E4440" s="109">
        <v>73.05</v>
      </c>
    </row>
    <row r="4441" spans="1:5" x14ac:dyDescent="0.25">
      <c r="A4441">
        <v>42707</v>
      </c>
      <c r="B4441" t="s">
        <v>12342</v>
      </c>
      <c r="C4441" t="s">
        <v>5530</v>
      </c>
      <c r="D4441" t="s">
        <v>5535</v>
      </c>
      <c r="E4441" s="109">
        <v>198.38</v>
      </c>
    </row>
    <row r="4442" spans="1:5" x14ac:dyDescent="0.25">
      <c r="A4442">
        <v>7069</v>
      </c>
      <c r="B4442" t="s">
        <v>12343</v>
      </c>
      <c r="C4442" t="s">
        <v>5530</v>
      </c>
      <c r="D4442" t="s">
        <v>5535</v>
      </c>
      <c r="E4442" s="109">
        <v>162.12</v>
      </c>
    </row>
    <row r="4443" spans="1:5" x14ac:dyDescent="0.25">
      <c r="A4443">
        <v>42708</v>
      </c>
      <c r="B4443" t="s">
        <v>12344</v>
      </c>
      <c r="C4443" t="s">
        <v>5530</v>
      </c>
      <c r="D4443" t="s">
        <v>5535</v>
      </c>
      <c r="E4443" s="109">
        <v>520.69000000000005</v>
      </c>
    </row>
    <row r="4444" spans="1:5" x14ac:dyDescent="0.25">
      <c r="A4444">
        <v>7070</v>
      </c>
      <c r="B4444" t="s">
        <v>12345</v>
      </c>
      <c r="C4444" t="s">
        <v>5530</v>
      </c>
      <c r="D4444" t="s">
        <v>5535</v>
      </c>
      <c r="E4444" s="109">
        <v>232.15</v>
      </c>
    </row>
    <row r="4445" spans="1:5" x14ac:dyDescent="0.25">
      <c r="A4445">
        <v>42709</v>
      </c>
      <c r="B4445" t="s">
        <v>12346</v>
      </c>
      <c r="C4445" t="s">
        <v>5530</v>
      </c>
      <c r="D4445" t="s">
        <v>5535</v>
      </c>
      <c r="E4445" s="109">
        <v>778.71</v>
      </c>
    </row>
    <row r="4446" spans="1:5" x14ac:dyDescent="0.25">
      <c r="A4446">
        <v>42710</v>
      </c>
      <c r="B4446" t="s">
        <v>12347</v>
      </c>
      <c r="C4446" t="s">
        <v>5530</v>
      </c>
      <c r="D4446" t="s">
        <v>5535</v>
      </c>
      <c r="E4446" s="110">
        <v>2238.42</v>
      </c>
    </row>
    <row r="4447" spans="1:5" x14ac:dyDescent="0.25">
      <c r="A4447">
        <v>42716</v>
      </c>
      <c r="B4447" t="s">
        <v>12348</v>
      </c>
      <c r="C4447" t="s">
        <v>5530</v>
      </c>
      <c r="D4447" t="s">
        <v>5535</v>
      </c>
      <c r="E4447" s="110">
        <v>2786.1</v>
      </c>
    </row>
    <row r="4448" spans="1:5" x14ac:dyDescent="0.25">
      <c r="A4448">
        <v>20172</v>
      </c>
      <c r="B4448" t="s">
        <v>12349</v>
      </c>
      <c r="C4448" t="s">
        <v>5530</v>
      </c>
      <c r="D4448" t="s">
        <v>5535</v>
      </c>
      <c r="E4448" s="109">
        <v>53.57</v>
      </c>
    </row>
    <row r="4449" spans="1:5" x14ac:dyDescent="0.25">
      <c r="A4449">
        <v>40945</v>
      </c>
      <c r="B4449" t="s">
        <v>12350</v>
      </c>
      <c r="C4449" t="s">
        <v>5534</v>
      </c>
      <c r="D4449" t="s">
        <v>5531</v>
      </c>
      <c r="E4449" s="109">
        <v>20.239999999999998</v>
      </c>
    </row>
    <row r="4450" spans="1:5" x14ac:dyDescent="0.25">
      <c r="A4450">
        <v>40946</v>
      </c>
      <c r="B4450" t="s">
        <v>12351</v>
      </c>
      <c r="C4450" t="s">
        <v>5538</v>
      </c>
      <c r="D4450" t="s">
        <v>5531</v>
      </c>
      <c r="E4450" s="110">
        <v>3541.34</v>
      </c>
    </row>
    <row r="4451" spans="1:5" x14ac:dyDescent="0.25">
      <c r="A4451">
        <v>7153</v>
      </c>
      <c r="B4451" t="s">
        <v>12352</v>
      </c>
      <c r="C4451" t="s">
        <v>5534</v>
      </c>
      <c r="D4451" t="s">
        <v>5531</v>
      </c>
      <c r="E4451" s="109">
        <v>21.98</v>
      </c>
    </row>
    <row r="4452" spans="1:5" x14ac:dyDescent="0.25">
      <c r="A4452">
        <v>41089</v>
      </c>
      <c r="B4452" t="s">
        <v>12353</v>
      </c>
      <c r="C4452" t="s">
        <v>5538</v>
      </c>
      <c r="D4452" t="s">
        <v>5531</v>
      </c>
      <c r="E4452" s="110">
        <v>3844.61</v>
      </c>
    </row>
    <row r="4453" spans="1:5" x14ac:dyDescent="0.25">
      <c r="A4453">
        <v>40943</v>
      </c>
      <c r="B4453" t="s">
        <v>12354</v>
      </c>
      <c r="C4453" t="s">
        <v>5534</v>
      </c>
      <c r="D4453" t="s">
        <v>5531</v>
      </c>
      <c r="E4453" s="109">
        <v>19.579999999999998</v>
      </c>
    </row>
    <row r="4454" spans="1:5" x14ac:dyDescent="0.25">
      <c r="A4454">
        <v>40944</v>
      </c>
      <c r="B4454" t="s">
        <v>12355</v>
      </c>
      <c r="C4454" t="s">
        <v>5538</v>
      </c>
      <c r="D4454" t="s">
        <v>5531</v>
      </c>
      <c r="E4454" s="110">
        <v>3423.68</v>
      </c>
    </row>
    <row r="4455" spans="1:5" x14ac:dyDescent="0.25">
      <c r="A4455">
        <v>6175</v>
      </c>
      <c r="B4455" t="s">
        <v>12356</v>
      </c>
      <c r="C4455" t="s">
        <v>5534</v>
      </c>
      <c r="D4455" t="s">
        <v>5531</v>
      </c>
      <c r="E4455" s="109">
        <v>31.83</v>
      </c>
    </row>
    <row r="4456" spans="1:5" x14ac:dyDescent="0.25">
      <c r="A4456">
        <v>41092</v>
      </c>
      <c r="B4456" t="s">
        <v>12357</v>
      </c>
      <c r="C4456" t="s">
        <v>5538</v>
      </c>
      <c r="D4456" t="s">
        <v>5531</v>
      </c>
      <c r="E4456" s="110">
        <v>5564.31</v>
      </c>
    </row>
    <row r="4457" spans="1:5" x14ac:dyDescent="0.25">
      <c r="A4457">
        <v>37712</v>
      </c>
      <c r="B4457" t="s">
        <v>12358</v>
      </c>
      <c r="C4457" t="s">
        <v>156</v>
      </c>
      <c r="D4457" t="s">
        <v>5531</v>
      </c>
      <c r="E4457" s="109">
        <v>67.709999999999994</v>
      </c>
    </row>
    <row r="4458" spans="1:5" x14ac:dyDescent="0.25">
      <c r="A4458">
        <v>34547</v>
      </c>
      <c r="B4458" t="s">
        <v>12359</v>
      </c>
      <c r="C4458" t="s">
        <v>5536</v>
      </c>
      <c r="D4458" t="s">
        <v>5531</v>
      </c>
      <c r="E4458" s="109">
        <v>5.01</v>
      </c>
    </row>
    <row r="4459" spans="1:5" x14ac:dyDescent="0.25">
      <c r="A4459">
        <v>34548</v>
      </c>
      <c r="B4459" t="s">
        <v>12360</v>
      </c>
      <c r="C4459" t="s">
        <v>5536</v>
      </c>
      <c r="D4459" t="s">
        <v>5531</v>
      </c>
      <c r="E4459" s="109">
        <v>8.2200000000000006</v>
      </c>
    </row>
    <row r="4460" spans="1:5" x14ac:dyDescent="0.25">
      <c r="A4460">
        <v>34558</v>
      </c>
      <c r="B4460" t="s">
        <v>12361</v>
      </c>
      <c r="C4460" t="s">
        <v>5536</v>
      </c>
      <c r="D4460" t="s">
        <v>5531</v>
      </c>
      <c r="E4460" s="109">
        <v>4.08</v>
      </c>
    </row>
    <row r="4461" spans="1:5" x14ac:dyDescent="0.25">
      <c r="A4461">
        <v>34550</v>
      </c>
      <c r="B4461" t="s">
        <v>12362</v>
      </c>
      <c r="C4461" t="s">
        <v>5536</v>
      </c>
      <c r="D4461" t="s">
        <v>5531</v>
      </c>
      <c r="E4461" s="109">
        <v>2.17</v>
      </c>
    </row>
    <row r="4462" spans="1:5" x14ac:dyDescent="0.25">
      <c r="A4462">
        <v>34557</v>
      </c>
      <c r="B4462" t="s">
        <v>12363</v>
      </c>
      <c r="C4462" t="s">
        <v>5536</v>
      </c>
      <c r="D4462" t="s">
        <v>5531</v>
      </c>
      <c r="E4462" s="109">
        <v>3.17</v>
      </c>
    </row>
    <row r="4463" spans="1:5" x14ac:dyDescent="0.25">
      <c r="A4463">
        <v>37411</v>
      </c>
      <c r="B4463" t="s">
        <v>12364</v>
      </c>
      <c r="C4463" t="s">
        <v>156</v>
      </c>
      <c r="D4463" t="s">
        <v>5531</v>
      </c>
      <c r="E4463" s="109">
        <v>23.21</v>
      </c>
    </row>
    <row r="4464" spans="1:5" x14ac:dyDescent="0.25">
      <c r="A4464">
        <v>39508</v>
      </c>
      <c r="B4464" t="s">
        <v>12365</v>
      </c>
      <c r="C4464" t="s">
        <v>156</v>
      </c>
      <c r="D4464" t="s">
        <v>5531</v>
      </c>
      <c r="E4464" s="109">
        <v>13.04</v>
      </c>
    </row>
    <row r="4465" spans="1:5" x14ac:dyDescent="0.25">
      <c r="A4465">
        <v>39507</v>
      </c>
      <c r="B4465" t="s">
        <v>12366</v>
      </c>
      <c r="C4465" t="s">
        <v>156</v>
      </c>
      <c r="D4465" t="s">
        <v>5531</v>
      </c>
      <c r="E4465" s="109">
        <v>19.45</v>
      </c>
    </row>
    <row r="4466" spans="1:5" x14ac:dyDescent="0.25">
      <c r="A4466">
        <v>7155</v>
      </c>
      <c r="B4466" t="s">
        <v>12367</v>
      </c>
      <c r="C4466" t="s">
        <v>156</v>
      </c>
      <c r="D4466" t="s">
        <v>5531</v>
      </c>
      <c r="E4466" s="109">
        <v>24.97</v>
      </c>
    </row>
    <row r="4467" spans="1:5" x14ac:dyDescent="0.25">
      <c r="A4467">
        <v>42406</v>
      </c>
      <c r="B4467" t="s">
        <v>12368</v>
      </c>
      <c r="C4467" t="s">
        <v>156</v>
      </c>
      <c r="D4467" t="s">
        <v>5531</v>
      </c>
      <c r="E4467" s="109">
        <v>28.63</v>
      </c>
    </row>
    <row r="4468" spans="1:5" x14ac:dyDescent="0.25">
      <c r="A4468">
        <v>7156</v>
      </c>
      <c r="B4468" t="s">
        <v>12369</v>
      </c>
      <c r="C4468" t="s">
        <v>156</v>
      </c>
      <c r="D4468" t="s">
        <v>5532</v>
      </c>
      <c r="E4468" s="109">
        <v>35.83</v>
      </c>
    </row>
    <row r="4469" spans="1:5" x14ac:dyDescent="0.25">
      <c r="A4469">
        <v>43127</v>
      </c>
      <c r="B4469" t="s">
        <v>12370</v>
      </c>
      <c r="C4469" t="s">
        <v>156</v>
      </c>
      <c r="D4469" t="s">
        <v>5531</v>
      </c>
      <c r="E4469" s="109">
        <v>51.28</v>
      </c>
    </row>
    <row r="4470" spans="1:5" x14ac:dyDescent="0.25">
      <c r="A4470">
        <v>10917</v>
      </c>
      <c r="B4470" t="s">
        <v>12371</v>
      </c>
      <c r="C4470" t="s">
        <v>156</v>
      </c>
      <c r="D4470" t="s">
        <v>5531</v>
      </c>
      <c r="E4470" s="109">
        <v>10.82</v>
      </c>
    </row>
    <row r="4471" spans="1:5" x14ac:dyDescent="0.25">
      <c r="A4471">
        <v>21141</v>
      </c>
      <c r="B4471" t="s">
        <v>12372</v>
      </c>
      <c r="C4471" t="s">
        <v>156</v>
      </c>
      <c r="D4471" t="s">
        <v>5531</v>
      </c>
      <c r="E4471" s="109">
        <v>16.75</v>
      </c>
    </row>
    <row r="4472" spans="1:5" x14ac:dyDescent="0.25">
      <c r="A4472">
        <v>39509</v>
      </c>
      <c r="B4472" t="s">
        <v>12373</v>
      </c>
      <c r="C4472" t="s">
        <v>156</v>
      </c>
      <c r="D4472" t="s">
        <v>5531</v>
      </c>
      <c r="E4472" s="109">
        <v>16.12</v>
      </c>
    </row>
    <row r="4473" spans="1:5" x14ac:dyDescent="0.25">
      <c r="A4473">
        <v>44529</v>
      </c>
      <c r="B4473" t="s">
        <v>12374</v>
      </c>
      <c r="C4473" t="s">
        <v>156</v>
      </c>
      <c r="D4473" t="s">
        <v>5531</v>
      </c>
      <c r="E4473" s="109">
        <v>9.8699999999999992</v>
      </c>
    </row>
    <row r="4474" spans="1:5" x14ac:dyDescent="0.25">
      <c r="A4474">
        <v>7167</v>
      </c>
      <c r="B4474" t="s">
        <v>12375</v>
      </c>
      <c r="C4474" t="s">
        <v>156</v>
      </c>
      <c r="D4474" t="s">
        <v>5531</v>
      </c>
      <c r="E4474" s="109">
        <v>33.19</v>
      </c>
    </row>
    <row r="4475" spans="1:5" x14ac:dyDescent="0.25">
      <c r="A4475">
        <v>10928</v>
      </c>
      <c r="B4475" t="s">
        <v>12376</v>
      </c>
      <c r="C4475" t="s">
        <v>156</v>
      </c>
      <c r="D4475" t="s">
        <v>5531</v>
      </c>
      <c r="E4475" s="109">
        <v>19.07</v>
      </c>
    </row>
    <row r="4476" spans="1:5" x14ac:dyDescent="0.25">
      <c r="A4476">
        <v>10933</v>
      </c>
      <c r="B4476" t="s">
        <v>12377</v>
      </c>
      <c r="C4476" t="s">
        <v>156</v>
      </c>
      <c r="D4476" t="s">
        <v>5531</v>
      </c>
      <c r="E4476" s="109">
        <v>28.76</v>
      </c>
    </row>
    <row r="4477" spans="1:5" x14ac:dyDescent="0.25">
      <c r="A4477">
        <v>7158</v>
      </c>
      <c r="B4477" t="s">
        <v>12378</v>
      </c>
      <c r="C4477" t="s">
        <v>156</v>
      </c>
      <c r="D4477" t="s">
        <v>5532</v>
      </c>
      <c r="E4477" s="109">
        <v>48.78</v>
      </c>
    </row>
    <row r="4478" spans="1:5" x14ac:dyDescent="0.25">
      <c r="A4478">
        <v>10927</v>
      </c>
      <c r="B4478" t="s">
        <v>12379</v>
      </c>
      <c r="C4478" t="s">
        <v>156</v>
      </c>
      <c r="D4478" t="s">
        <v>5531</v>
      </c>
      <c r="E4478" s="109">
        <v>31.19</v>
      </c>
    </row>
    <row r="4479" spans="1:5" x14ac:dyDescent="0.25">
      <c r="A4479">
        <v>7162</v>
      </c>
      <c r="B4479" t="s">
        <v>12380</v>
      </c>
      <c r="C4479" t="s">
        <v>156</v>
      </c>
      <c r="D4479" t="s">
        <v>5531</v>
      </c>
      <c r="E4479" s="109">
        <v>76.33</v>
      </c>
    </row>
    <row r="4480" spans="1:5" x14ac:dyDescent="0.25">
      <c r="A4480">
        <v>10932</v>
      </c>
      <c r="B4480" t="s">
        <v>12381</v>
      </c>
      <c r="C4480" t="s">
        <v>156</v>
      </c>
      <c r="D4480" t="s">
        <v>5531</v>
      </c>
      <c r="E4480" s="109">
        <v>132.77000000000001</v>
      </c>
    </row>
    <row r="4481" spans="1:5" x14ac:dyDescent="0.25">
      <c r="A4481">
        <v>10937</v>
      </c>
      <c r="B4481" t="s">
        <v>12382</v>
      </c>
      <c r="C4481" t="s">
        <v>156</v>
      </c>
      <c r="D4481" t="s">
        <v>5531</v>
      </c>
      <c r="E4481" s="109">
        <v>34.130000000000003</v>
      </c>
    </row>
    <row r="4482" spans="1:5" x14ac:dyDescent="0.25">
      <c r="A4482">
        <v>10935</v>
      </c>
      <c r="B4482" t="s">
        <v>12383</v>
      </c>
      <c r="C4482" t="s">
        <v>156</v>
      </c>
      <c r="D4482" t="s">
        <v>5531</v>
      </c>
      <c r="E4482" s="109">
        <v>59.19</v>
      </c>
    </row>
    <row r="4483" spans="1:5" x14ac:dyDescent="0.25">
      <c r="A4483">
        <v>10931</v>
      </c>
      <c r="B4483" t="s">
        <v>12384</v>
      </c>
      <c r="C4483" t="s">
        <v>156</v>
      </c>
      <c r="D4483" t="s">
        <v>5531</v>
      </c>
      <c r="E4483" s="109">
        <v>16.649999999999999</v>
      </c>
    </row>
    <row r="4484" spans="1:5" x14ac:dyDescent="0.25">
      <c r="A4484">
        <v>7164</v>
      </c>
      <c r="B4484" t="s">
        <v>12385</v>
      </c>
      <c r="C4484" t="s">
        <v>156</v>
      </c>
      <c r="D4484" t="s">
        <v>5531</v>
      </c>
      <c r="E4484" s="109">
        <v>55.09</v>
      </c>
    </row>
    <row r="4485" spans="1:5" x14ac:dyDescent="0.25">
      <c r="A4485">
        <v>36887</v>
      </c>
      <c r="B4485" t="s">
        <v>12386</v>
      </c>
      <c r="C4485" t="s">
        <v>156</v>
      </c>
      <c r="D4485" t="s">
        <v>5531</v>
      </c>
      <c r="E4485" s="109">
        <v>9.42</v>
      </c>
    </row>
    <row r="4486" spans="1:5" x14ac:dyDescent="0.25">
      <c r="A4486">
        <v>34630</v>
      </c>
      <c r="B4486" t="s">
        <v>12387</v>
      </c>
      <c r="C4486" t="s">
        <v>5530</v>
      </c>
      <c r="D4486" t="s">
        <v>5531</v>
      </c>
      <c r="E4486" s="110">
        <v>1100.6600000000001</v>
      </c>
    </row>
    <row r="4487" spans="1:5" x14ac:dyDescent="0.25">
      <c r="A4487">
        <v>7161</v>
      </c>
      <c r="B4487" t="s">
        <v>12388</v>
      </c>
      <c r="C4487" t="s">
        <v>156</v>
      </c>
      <c r="D4487" t="s">
        <v>5531</v>
      </c>
      <c r="E4487" s="109">
        <v>6.85</v>
      </c>
    </row>
    <row r="4488" spans="1:5" x14ac:dyDescent="0.25">
      <c r="A4488">
        <v>7170</v>
      </c>
      <c r="B4488" t="s">
        <v>12389</v>
      </c>
      <c r="C4488" t="s">
        <v>156</v>
      </c>
      <c r="D4488" t="s">
        <v>5531</v>
      </c>
      <c r="E4488" s="109">
        <v>2.27</v>
      </c>
    </row>
    <row r="4489" spans="1:5" x14ac:dyDescent="0.25">
      <c r="A4489">
        <v>37524</v>
      </c>
      <c r="B4489" t="s">
        <v>12390</v>
      </c>
      <c r="C4489" t="s">
        <v>5536</v>
      </c>
      <c r="D4489" t="s">
        <v>5532</v>
      </c>
      <c r="E4489" s="109">
        <v>2.08</v>
      </c>
    </row>
    <row r="4490" spans="1:5" x14ac:dyDescent="0.25">
      <c r="A4490">
        <v>37525</v>
      </c>
      <c r="B4490" t="s">
        <v>12391</v>
      </c>
      <c r="C4490" t="s">
        <v>5536</v>
      </c>
      <c r="D4490" t="s">
        <v>5531</v>
      </c>
      <c r="E4490" s="109">
        <v>2.84</v>
      </c>
    </row>
    <row r="4491" spans="1:5" x14ac:dyDescent="0.25">
      <c r="A4491">
        <v>36789</v>
      </c>
      <c r="B4491" t="s">
        <v>12392</v>
      </c>
      <c r="C4491" t="s">
        <v>5530</v>
      </c>
      <c r="D4491" t="s">
        <v>5531</v>
      </c>
      <c r="E4491" s="109">
        <v>2.04</v>
      </c>
    </row>
    <row r="4492" spans="1:5" x14ac:dyDescent="0.25">
      <c r="A4492">
        <v>7173</v>
      </c>
      <c r="B4492" t="s">
        <v>12393</v>
      </c>
      <c r="C4492" t="s">
        <v>5541</v>
      </c>
      <c r="D4492" t="s">
        <v>5532</v>
      </c>
      <c r="E4492" s="110">
        <v>1320</v>
      </c>
    </row>
    <row r="4493" spans="1:5" x14ac:dyDescent="0.25">
      <c r="A4493">
        <v>7175</v>
      </c>
      <c r="B4493" t="s">
        <v>12394</v>
      </c>
      <c r="C4493" t="s">
        <v>5530</v>
      </c>
      <c r="D4493" t="s">
        <v>5531</v>
      </c>
      <c r="E4493" s="109">
        <v>1.49</v>
      </c>
    </row>
    <row r="4494" spans="1:5" x14ac:dyDescent="0.25">
      <c r="A4494">
        <v>40741</v>
      </c>
      <c r="B4494" t="s">
        <v>12395</v>
      </c>
      <c r="C4494" t="s">
        <v>5530</v>
      </c>
      <c r="D4494" t="s">
        <v>5531</v>
      </c>
      <c r="E4494" s="109">
        <v>2.38</v>
      </c>
    </row>
    <row r="4495" spans="1:5" x14ac:dyDescent="0.25">
      <c r="A4495">
        <v>7184</v>
      </c>
      <c r="B4495" t="s">
        <v>12396</v>
      </c>
      <c r="C4495" t="s">
        <v>156</v>
      </c>
      <c r="D4495" t="s">
        <v>5535</v>
      </c>
      <c r="E4495" s="109">
        <v>36.89</v>
      </c>
    </row>
    <row r="4496" spans="1:5" x14ac:dyDescent="0.25">
      <c r="A4496">
        <v>34458</v>
      </c>
      <c r="B4496" t="s">
        <v>12397</v>
      </c>
      <c r="C4496" t="s">
        <v>5530</v>
      </c>
      <c r="D4496" t="s">
        <v>5531</v>
      </c>
      <c r="E4496" s="109">
        <v>195.72</v>
      </c>
    </row>
    <row r="4497" spans="1:5" x14ac:dyDescent="0.25">
      <c r="A4497">
        <v>34464</v>
      </c>
      <c r="B4497" t="s">
        <v>12398</v>
      </c>
      <c r="C4497" t="s">
        <v>5530</v>
      </c>
      <c r="D4497" t="s">
        <v>5531</v>
      </c>
      <c r="E4497" s="109">
        <v>291.33999999999997</v>
      </c>
    </row>
    <row r="4498" spans="1:5" x14ac:dyDescent="0.25">
      <c r="A4498">
        <v>34468</v>
      </c>
      <c r="B4498" t="s">
        <v>12399</v>
      </c>
      <c r="C4498" t="s">
        <v>5530</v>
      </c>
      <c r="D4498" t="s">
        <v>5531</v>
      </c>
      <c r="E4498" s="109">
        <v>367.3</v>
      </c>
    </row>
    <row r="4499" spans="1:5" x14ac:dyDescent="0.25">
      <c r="A4499">
        <v>34473</v>
      </c>
      <c r="B4499" t="s">
        <v>12400</v>
      </c>
      <c r="C4499" t="s">
        <v>5530</v>
      </c>
      <c r="D4499" t="s">
        <v>5531</v>
      </c>
      <c r="E4499" s="109">
        <v>222.81</v>
      </c>
    </row>
    <row r="4500" spans="1:5" x14ac:dyDescent="0.25">
      <c r="A4500">
        <v>34480</v>
      </c>
      <c r="B4500" t="s">
        <v>12401</v>
      </c>
      <c r="C4500" t="s">
        <v>5530</v>
      </c>
      <c r="D4500" t="s">
        <v>5531</v>
      </c>
      <c r="E4500" s="109">
        <v>411.77</v>
      </c>
    </row>
    <row r="4501" spans="1:5" x14ac:dyDescent="0.25">
      <c r="A4501">
        <v>34486</v>
      </c>
      <c r="B4501" t="s">
        <v>12402</v>
      </c>
      <c r="C4501" t="s">
        <v>5530</v>
      </c>
      <c r="D4501" t="s">
        <v>5531</v>
      </c>
      <c r="E4501" s="109">
        <v>487.52</v>
      </c>
    </row>
    <row r="4502" spans="1:5" x14ac:dyDescent="0.25">
      <c r="A4502">
        <v>7190</v>
      </c>
      <c r="B4502" t="s">
        <v>12403</v>
      </c>
      <c r="C4502" t="s">
        <v>5530</v>
      </c>
      <c r="D4502" t="s">
        <v>5531</v>
      </c>
      <c r="E4502" s="109">
        <v>16.28</v>
      </c>
    </row>
    <row r="4503" spans="1:5" x14ac:dyDescent="0.25">
      <c r="A4503">
        <v>34417</v>
      </c>
      <c r="B4503" t="s">
        <v>12404</v>
      </c>
      <c r="C4503" t="s">
        <v>5530</v>
      </c>
      <c r="D4503" t="s">
        <v>5531</v>
      </c>
      <c r="E4503" s="109">
        <v>26.05</v>
      </c>
    </row>
    <row r="4504" spans="1:5" x14ac:dyDescent="0.25">
      <c r="A4504">
        <v>7213</v>
      </c>
      <c r="B4504" t="s">
        <v>12405</v>
      </c>
      <c r="C4504" t="s">
        <v>156</v>
      </c>
      <c r="D4504" t="s">
        <v>5531</v>
      </c>
      <c r="E4504" s="109">
        <v>23.89</v>
      </c>
    </row>
    <row r="4505" spans="1:5" x14ac:dyDescent="0.25">
      <c r="A4505">
        <v>7195</v>
      </c>
      <c r="B4505" t="s">
        <v>12406</v>
      </c>
      <c r="C4505" t="s">
        <v>5530</v>
      </c>
      <c r="D4505" t="s">
        <v>5531</v>
      </c>
      <c r="E4505" s="109">
        <v>70.13</v>
      </c>
    </row>
    <row r="4506" spans="1:5" x14ac:dyDescent="0.25">
      <c r="A4506">
        <v>7186</v>
      </c>
      <c r="B4506" t="s">
        <v>12407</v>
      </c>
      <c r="C4506" t="s">
        <v>5530</v>
      </c>
      <c r="D4506" t="s">
        <v>5532</v>
      </c>
      <c r="E4506" s="109">
        <v>76.400000000000006</v>
      </c>
    </row>
    <row r="4507" spans="1:5" x14ac:dyDescent="0.25">
      <c r="A4507">
        <v>7194</v>
      </c>
      <c r="B4507" t="s">
        <v>12408</v>
      </c>
      <c r="C4507" t="s">
        <v>156</v>
      </c>
      <c r="D4507" t="s">
        <v>5531</v>
      </c>
      <c r="E4507" s="109">
        <v>35.22</v>
      </c>
    </row>
    <row r="4508" spans="1:5" x14ac:dyDescent="0.25">
      <c r="A4508">
        <v>7197</v>
      </c>
      <c r="B4508" t="s">
        <v>12409</v>
      </c>
      <c r="C4508" t="s">
        <v>5530</v>
      </c>
      <c r="D4508" t="s">
        <v>5531</v>
      </c>
      <c r="E4508" s="109">
        <v>148.66999999999999</v>
      </c>
    </row>
    <row r="4509" spans="1:5" x14ac:dyDescent="0.25">
      <c r="A4509">
        <v>7192</v>
      </c>
      <c r="B4509" t="s">
        <v>12410</v>
      </c>
      <c r="C4509" t="s">
        <v>5530</v>
      </c>
      <c r="D4509" t="s">
        <v>5531</v>
      </c>
      <c r="E4509" s="109">
        <v>133.19999999999999</v>
      </c>
    </row>
    <row r="4510" spans="1:5" x14ac:dyDescent="0.25">
      <c r="A4510">
        <v>7193</v>
      </c>
      <c r="B4510" t="s">
        <v>12411</v>
      </c>
      <c r="C4510" t="s">
        <v>5530</v>
      </c>
      <c r="D4510" t="s">
        <v>5531</v>
      </c>
      <c r="E4510" s="109">
        <v>149.96</v>
      </c>
    </row>
    <row r="4511" spans="1:5" x14ac:dyDescent="0.25">
      <c r="A4511">
        <v>7189</v>
      </c>
      <c r="B4511" t="s">
        <v>12412</v>
      </c>
      <c r="C4511" t="s">
        <v>5530</v>
      </c>
      <c r="D4511" t="s">
        <v>5531</v>
      </c>
      <c r="E4511" s="109">
        <v>174.27</v>
      </c>
    </row>
    <row r="4512" spans="1:5" x14ac:dyDescent="0.25">
      <c r="A4512">
        <v>34402</v>
      </c>
      <c r="B4512" t="s">
        <v>12413</v>
      </c>
      <c r="C4512" t="s">
        <v>5530</v>
      </c>
      <c r="D4512" t="s">
        <v>5531</v>
      </c>
      <c r="E4512" s="109">
        <v>246.04</v>
      </c>
    </row>
    <row r="4513" spans="1:5" x14ac:dyDescent="0.25">
      <c r="A4513">
        <v>7245</v>
      </c>
      <c r="B4513" t="s">
        <v>12414</v>
      </c>
      <c r="C4513" t="s">
        <v>5530</v>
      </c>
      <c r="D4513" t="s">
        <v>5531</v>
      </c>
      <c r="E4513" s="109">
        <v>38.01</v>
      </c>
    </row>
    <row r="4514" spans="1:5" x14ac:dyDescent="0.25">
      <c r="A4514">
        <v>34425</v>
      </c>
      <c r="B4514" t="s">
        <v>12415</v>
      </c>
      <c r="C4514" t="s">
        <v>5530</v>
      </c>
      <c r="D4514" t="s">
        <v>5531</v>
      </c>
      <c r="E4514" s="109">
        <v>158.05000000000001</v>
      </c>
    </row>
    <row r="4515" spans="1:5" x14ac:dyDescent="0.25">
      <c r="A4515">
        <v>7223</v>
      </c>
      <c r="B4515" t="s">
        <v>12416</v>
      </c>
      <c r="C4515" t="s">
        <v>5530</v>
      </c>
      <c r="D4515" t="s">
        <v>5531</v>
      </c>
      <c r="E4515" s="109">
        <v>176.13</v>
      </c>
    </row>
    <row r="4516" spans="1:5" x14ac:dyDescent="0.25">
      <c r="A4516">
        <v>7234</v>
      </c>
      <c r="B4516" t="s">
        <v>12417</v>
      </c>
      <c r="C4516" t="s">
        <v>5530</v>
      </c>
      <c r="D4516" t="s">
        <v>5531</v>
      </c>
      <c r="E4516" s="109">
        <v>265.79000000000002</v>
      </c>
    </row>
    <row r="4517" spans="1:5" x14ac:dyDescent="0.25">
      <c r="A4517">
        <v>7224</v>
      </c>
      <c r="B4517" t="s">
        <v>12418</v>
      </c>
      <c r="C4517" t="s">
        <v>5530</v>
      </c>
      <c r="D4517" t="s">
        <v>5531</v>
      </c>
      <c r="E4517" s="109">
        <v>323.8</v>
      </c>
    </row>
    <row r="4518" spans="1:5" x14ac:dyDescent="0.25">
      <c r="A4518">
        <v>7225</v>
      </c>
      <c r="B4518" t="s">
        <v>12419</v>
      </c>
      <c r="C4518" t="s">
        <v>5530</v>
      </c>
      <c r="D4518" t="s">
        <v>5531</v>
      </c>
      <c r="E4518" s="109">
        <v>347.2</v>
      </c>
    </row>
    <row r="4519" spans="1:5" x14ac:dyDescent="0.25">
      <c r="A4519">
        <v>7226</v>
      </c>
      <c r="B4519" t="s">
        <v>12420</v>
      </c>
      <c r="C4519" t="s">
        <v>5530</v>
      </c>
      <c r="D4519" t="s">
        <v>5531</v>
      </c>
      <c r="E4519" s="109">
        <v>370.51</v>
      </c>
    </row>
    <row r="4520" spans="1:5" x14ac:dyDescent="0.25">
      <c r="A4520">
        <v>7227</v>
      </c>
      <c r="B4520" t="s">
        <v>12421</v>
      </c>
      <c r="C4520" t="s">
        <v>5530</v>
      </c>
      <c r="D4520" t="s">
        <v>5531</v>
      </c>
      <c r="E4520" s="109">
        <v>421.74</v>
      </c>
    </row>
    <row r="4521" spans="1:5" x14ac:dyDescent="0.25">
      <c r="A4521">
        <v>7212</v>
      </c>
      <c r="B4521" t="s">
        <v>12422</v>
      </c>
      <c r="C4521" t="s">
        <v>5530</v>
      </c>
      <c r="D4521" t="s">
        <v>5531</v>
      </c>
      <c r="E4521" s="109">
        <v>463.38</v>
      </c>
    </row>
    <row r="4522" spans="1:5" x14ac:dyDescent="0.25">
      <c r="A4522">
        <v>7229</v>
      </c>
      <c r="B4522" t="s">
        <v>12423</v>
      </c>
      <c r="C4522" t="s">
        <v>5530</v>
      </c>
      <c r="D4522" t="s">
        <v>5531</v>
      </c>
      <c r="E4522" s="109">
        <v>293.72000000000003</v>
      </c>
    </row>
    <row r="4523" spans="1:5" x14ac:dyDescent="0.25">
      <c r="A4523">
        <v>7230</v>
      </c>
      <c r="B4523" t="s">
        <v>12424</v>
      </c>
      <c r="C4523" t="s">
        <v>5530</v>
      </c>
      <c r="D4523" t="s">
        <v>5531</v>
      </c>
      <c r="E4523" s="109">
        <v>488.99</v>
      </c>
    </row>
    <row r="4524" spans="1:5" x14ac:dyDescent="0.25">
      <c r="A4524">
        <v>7231</v>
      </c>
      <c r="B4524" t="s">
        <v>12425</v>
      </c>
      <c r="C4524" t="s">
        <v>5530</v>
      </c>
      <c r="D4524" t="s">
        <v>5531</v>
      </c>
      <c r="E4524" s="109">
        <v>693.67</v>
      </c>
    </row>
    <row r="4525" spans="1:5" x14ac:dyDescent="0.25">
      <c r="A4525">
        <v>7220</v>
      </c>
      <c r="B4525" t="s">
        <v>12426</v>
      </c>
      <c r="C4525" t="s">
        <v>5530</v>
      </c>
      <c r="D4525" t="s">
        <v>5531</v>
      </c>
      <c r="E4525" s="109">
        <v>856.27</v>
      </c>
    </row>
    <row r="4526" spans="1:5" x14ac:dyDescent="0.25">
      <c r="A4526">
        <v>34447</v>
      </c>
      <c r="B4526" t="s">
        <v>12427</v>
      </c>
      <c r="C4526" t="s">
        <v>5530</v>
      </c>
      <c r="D4526" t="s">
        <v>5531</v>
      </c>
      <c r="E4526" s="109">
        <v>957.43</v>
      </c>
    </row>
    <row r="4527" spans="1:5" x14ac:dyDescent="0.25">
      <c r="A4527">
        <v>7233</v>
      </c>
      <c r="B4527" t="s">
        <v>12428</v>
      </c>
      <c r="C4527" t="s">
        <v>5530</v>
      </c>
      <c r="D4527" t="s">
        <v>5531</v>
      </c>
      <c r="E4527" s="110">
        <v>1098.33</v>
      </c>
    </row>
    <row r="4528" spans="1:5" x14ac:dyDescent="0.25">
      <c r="A4528">
        <v>40740</v>
      </c>
      <c r="B4528" t="s">
        <v>12429</v>
      </c>
      <c r="C4528" t="s">
        <v>156</v>
      </c>
      <c r="D4528" t="s">
        <v>5531</v>
      </c>
      <c r="E4528" s="109">
        <v>192.21</v>
      </c>
    </row>
    <row r="4529" spans="1:5" x14ac:dyDescent="0.25">
      <c r="A4529">
        <v>25007</v>
      </c>
      <c r="B4529" t="s">
        <v>12430</v>
      </c>
      <c r="C4529" t="s">
        <v>156</v>
      </c>
      <c r="D4529" t="s">
        <v>5532</v>
      </c>
      <c r="E4529" s="109">
        <v>55</v>
      </c>
    </row>
    <row r="4530" spans="1:5" x14ac:dyDescent="0.25">
      <c r="A4530">
        <v>43071</v>
      </c>
      <c r="B4530" t="s">
        <v>12431</v>
      </c>
      <c r="C4530" t="s">
        <v>156</v>
      </c>
      <c r="D4530" t="s">
        <v>5531</v>
      </c>
      <c r="E4530" s="109">
        <v>216.43</v>
      </c>
    </row>
    <row r="4531" spans="1:5" x14ac:dyDescent="0.25">
      <c r="A4531">
        <v>39520</v>
      </c>
      <c r="B4531" t="s">
        <v>12432</v>
      </c>
      <c r="C4531" t="s">
        <v>156</v>
      </c>
      <c r="D4531" t="s">
        <v>5531</v>
      </c>
      <c r="E4531" s="109">
        <v>176.57</v>
      </c>
    </row>
    <row r="4532" spans="1:5" x14ac:dyDescent="0.25">
      <c r="A4532">
        <v>39521</v>
      </c>
      <c r="B4532" t="s">
        <v>12433</v>
      </c>
      <c r="C4532" t="s">
        <v>156</v>
      </c>
      <c r="D4532" t="s">
        <v>5531</v>
      </c>
      <c r="E4532" s="109">
        <v>182.34</v>
      </c>
    </row>
    <row r="4533" spans="1:5" x14ac:dyDescent="0.25">
      <c r="A4533">
        <v>39522</v>
      </c>
      <c r="B4533" t="s">
        <v>12434</v>
      </c>
      <c r="C4533" t="s">
        <v>156</v>
      </c>
      <c r="D4533" t="s">
        <v>5531</v>
      </c>
      <c r="E4533" s="109">
        <v>188.28</v>
      </c>
    </row>
    <row r="4534" spans="1:5" x14ac:dyDescent="0.25">
      <c r="A4534">
        <v>7243</v>
      </c>
      <c r="B4534" t="s">
        <v>12435</v>
      </c>
      <c r="C4534" t="s">
        <v>156</v>
      </c>
      <c r="D4534" t="s">
        <v>5531</v>
      </c>
      <c r="E4534" s="109">
        <v>57.47</v>
      </c>
    </row>
    <row r="4535" spans="1:5" x14ac:dyDescent="0.25">
      <c r="A4535">
        <v>11067</v>
      </c>
      <c r="B4535" t="s">
        <v>12436</v>
      </c>
      <c r="C4535" t="s">
        <v>5530</v>
      </c>
      <c r="D4535" t="s">
        <v>5531</v>
      </c>
      <c r="E4535" s="109">
        <v>594.20000000000005</v>
      </c>
    </row>
    <row r="4536" spans="1:5" x14ac:dyDescent="0.25">
      <c r="A4536">
        <v>11068</v>
      </c>
      <c r="B4536" t="s">
        <v>12437</v>
      </c>
      <c r="C4536" t="s">
        <v>5530</v>
      </c>
      <c r="D4536" t="s">
        <v>5531</v>
      </c>
      <c r="E4536" s="109">
        <v>750.67</v>
      </c>
    </row>
    <row r="4537" spans="1:5" x14ac:dyDescent="0.25">
      <c r="A4537">
        <v>7246</v>
      </c>
      <c r="B4537" t="s">
        <v>12438</v>
      </c>
      <c r="C4537" t="s">
        <v>5530</v>
      </c>
      <c r="D4537" t="s">
        <v>5531</v>
      </c>
      <c r="E4537" s="109">
        <v>41.97</v>
      </c>
    </row>
    <row r="4538" spans="1:5" x14ac:dyDescent="0.25">
      <c r="A4538">
        <v>41097</v>
      </c>
      <c r="B4538" t="s">
        <v>12439</v>
      </c>
      <c r="C4538" t="s">
        <v>5538</v>
      </c>
      <c r="D4538" t="s">
        <v>5531</v>
      </c>
      <c r="E4538" s="110">
        <v>2501.85</v>
      </c>
    </row>
    <row r="4539" spans="1:5" x14ac:dyDescent="0.25">
      <c r="A4539">
        <v>12869</v>
      </c>
      <c r="B4539" t="s">
        <v>12440</v>
      </c>
      <c r="C4539" t="s">
        <v>5534</v>
      </c>
      <c r="D4539" t="s">
        <v>5531</v>
      </c>
      <c r="E4539" s="109">
        <v>14.3</v>
      </c>
    </row>
    <row r="4540" spans="1:5" x14ac:dyDescent="0.25">
      <c r="A4540">
        <v>1574</v>
      </c>
      <c r="B4540" t="s">
        <v>12441</v>
      </c>
      <c r="C4540" t="s">
        <v>5530</v>
      </c>
      <c r="D4540" t="s">
        <v>5531</v>
      </c>
      <c r="E4540" s="109">
        <v>1.56</v>
      </c>
    </row>
    <row r="4541" spans="1:5" x14ac:dyDescent="0.25">
      <c r="A4541">
        <v>1581</v>
      </c>
      <c r="B4541" t="s">
        <v>12442</v>
      </c>
      <c r="C4541" t="s">
        <v>5530</v>
      </c>
      <c r="D4541" t="s">
        <v>5531</v>
      </c>
      <c r="E4541" s="109">
        <v>10.85</v>
      </c>
    </row>
    <row r="4542" spans="1:5" x14ac:dyDescent="0.25">
      <c r="A4542">
        <v>1575</v>
      </c>
      <c r="B4542" t="s">
        <v>12443</v>
      </c>
      <c r="C4542" t="s">
        <v>5530</v>
      </c>
      <c r="D4542" t="s">
        <v>5531</v>
      </c>
      <c r="E4542" s="109">
        <v>1.86</v>
      </c>
    </row>
    <row r="4543" spans="1:5" x14ac:dyDescent="0.25">
      <c r="A4543">
        <v>1570</v>
      </c>
      <c r="B4543" t="s">
        <v>12444</v>
      </c>
      <c r="C4543" t="s">
        <v>5530</v>
      </c>
      <c r="D4543" t="s">
        <v>5531</v>
      </c>
      <c r="E4543" s="109">
        <v>0.93</v>
      </c>
    </row>
    <row r="4544" spans="1:5" x14ac:dyDescent="0.25">
      <c r="A4544">
        <v>1576</v>
      </c>
      <c r="B4544" t="s">
        <v>12445</v>
      </c>
      <c r="C4544" t="s">
        <v>5530</v>
      </c>
      <c r="D4544" t="s">
        <v>5531</v>
      </c>
      <c r="E4544" s="109">
        <v>2.57</v>
      </c>
    </row>
    <row r="4545" spans="1:5" x14ac:dyDescent="0.25">
      <c r="A4545">
        <v>1577</v>
      </c>
      <c r="B4545" t="s">
        <v>12446</v>
      </c>
      <c r="C4545" t="s">
        <v>5530</v>
      </c>
      <c r="D4545" t="s">
        <v>5531</v>
      </c>
      <c r="E4545" s="109">
        <v>2.9</v>
      </c>
    </row>
    <row r="4546" spans="1:5" x14ac:dyDescent="0.25">
      <c r="A4546">
        <v>1571</v>
      </c>
      <c r="B4546" t="s">
        <v>12447</v>
      </c>
      <c r="C4546" t="s">
        <v>5530</v>
      </c>
      <c r="D4546" t="s">
        <v>5531</v>
      </c>
      <c r="E4546" s="109">
        <v>1.21</v>
      </c>
    </row>
    <row r="4547" spans="1:5" x14ac:dyDescent="0.25">
      <c r="A4547">
        <v>1578</v>
      </c>
      <c r="B4547" t="s">
        <v>12448</v>
      </c>
      <c r="C4547" t="s">
        <v>5530</v>
      </c>
      <c r="D4547" t="s">
        <v>5531</v>
      </c>
      <c r="E4547" s="109">
        <v>5.03</v>
      </c>
    </row>
    <row r="4548" spans="1:5" x14ac:dyDescent="0.25">
      <c r="A4548">
        <v>1573</v>
      </c>
      <c r="B4548" t="s">
        <v>12449</v>
      </c>
      <c r="C4548" t="s">
        <v>5530</v>
      </c>
      <c r="D4548" t="s">
        <v>5531</v>
      </c>
      <c r="E4548" s="109">
        <v>1.45</v>
      </c>
    </row>
    <row r="4549" spans="1:5" x14ac:dyDescent="0.25">
      <c r="A4549">
        <v>1579</v>
      </c>
      <c r="B4549" t="s">
        <v>12450</v>
      </c>
      <c r="C4549" t="s">
        <v>5530</v>
      </c>
      <c r="D4549" t="s">
        <v>5531</v>
      </c>
      <c r="E4549" s="109">
        <v>6.27</v>
      </c>
    </row>
    <row r="4550" spans="1:5" x14ac:dyDescent="0.25">
      <c r="A4550">
        <v>1580</v>
      </c>
      <c r="B4550" t="s">
        <v>12451</v>
      </c>
      <c r="C4550" t="s">
        <v>5530</v>
      </c>
      <c r="D4550" t="s">
        <v>5531</v>
      </c>
      <c r="E4550" s="109">
        <v>7.72</v>
      </c>
    </row>
    <row r="4551" spans="1:5" x14ac:dyDescent="0.25">
      <c r="A4551">
        <v>39321</v>
      </c>
      <c r="B4551" t="s">
        <v>12452</v>
      </c>
      <c r="C4551" t="s">
        <v>5530</v>
      </c>
      <c r="D4551" t="s">
        <v>5531</v>
      </c>
      <c r="E4551" s="109">
        <v>18.72</v>
      </c>
    </row>
    <row r="4552" spans="1:5" x14ac:dyDescent="0.25">
      <c r="A4552">
        <v>39319</v>
      </c>
      <c r="B4552" t="s">
        <v>12453</v>
      </c>
      <c r="C4552" t="s">
        <v>5530</v>
      </c>
      <c r="D4552" t="s">
        <v>5531</v>
      </c>
      <c r="E4552" s="109">
        <v>7.31</v>
      </c>
    </row>
    <row r="4553" spans="1:5" x14ac:dyDescent="0.25">
      <c r="A4553">
        <v>39320</v>
      </c>
      <c r="B4553" t="s">
        <v>12454</v>
      </c>
      <c r="C4553" t="s">
        <v>5530</v>
      </c>
      <c r="D4553" t="s">
        <v>5531</v>
      </c>
      <c r="E4553" s="109">
        <v>12.15</v>
      </c>
    </row>
    <row r="4554" spans="1:5" x14ac:dyDescent="0.25">
      <c r="A4554">
        <v>1591</v>
      </c>
      <c r="B4554" t="s">
        <v>12455</v>
      </c>
      <c r="C4554" t="s">
        <v>5530</v>
      </c>
      <c r="D4554" t="s">
        <v>5531</v>
      </c>
      <c r="E4554" s="109">
        <v>23.93</v>
      </c>
    </row>
    <row r="4555" spans="1:5" x14ac:dyDescent="0.25">
      <c r="A4555">
        <v>1547</v>
      </c>
      <c r="B4555" t="s">
        <v>12456</v>
      </c>
      <c r="C4555" t="s">
        <v>5530</v>
      </c>
      <c r="D4555" t="s">
        <v>5531</v>
      </c>
      <c r="E4555" s="109">
        <v>125.4</v>
      </c>
    </row>
    <row r="4556" spans="1:5" x14ac:dyDescent="0.25">
      <c r="A4556">
        <v>38196</v>
      </c>
      <c r="B4556" t="s">
        <v>12457</v>
      </c>
      <c r="C4556" t="s">
        <v>5530</v>
      </c>
      <c r="D4556" t="s">
        <v>5531</v>
      </c>
      <c r="E4556" s="109">
        <v>24.42</v>
      </c>
    </row>
    <row r="4557" spans="1:5" x14ac:dyDescent="0.25">
      <c r="A4557">
        <v>1543</v>
      </c>
      <c r="B4557" t="s">
        <v>12458</v>
      </c>
      <c r="C4557" t="s">
        <v>5530</v>
      </c>
      <c r="D4557" t="s">
        <v>5531</v>
      </c>
      <c r="E4557" s="109">
        <v>25.95</v>
      </c>
    </row>
    <row r="4558" spans="1:5" x14ac:dyDescent="0.25">
      <c r="A4558">
        <v>1585</v>
      </c>
      <c r="B4558" t="s">
        <v>12459</v>
      </c>
      <c r="C4558" t="s">
        <v>5530</v>
      </c>
      <c r="D4558" t="s">
        <v>5531</v>
      </c>
      <c r="E4558" s="109">
        <v>5.03</v>
      </c>
    </row>
    <row r="4559" spans="1:5" x14ac:dyDescent="0.25">
      <c r="A4559">
        <v>1593</v>
      </c>
      <c r="B4559" t="s">
        <v>12460</v>
      </c>
      <c r="C4559" t="s">
        <v>5530</v>
      </c>
      <c r="D4559" t="s">
        <v>5531</v>
      </c>
      <c r="E4559" s="109">
        <v>26.69</v>
      </c>
    </row>
    <row r="4560" spans="1:5" x14ac:dyDescent="0.25">
      <c r="A4560">
        <v>11838</v>
      </c>
      <c r="B4560" t="s">
        <v>12461</v>
      </c>
      <c r="C4560" t="s">
        <v>5530</v>
      </c>
      <c r="D4560" t="s">
        <v>5531</v>
      </c>
      <c r="E4560" s="109">
        <v>35.22</v>
      </c>
    </row>
    <row r="4561" spans="1:5" x14ac:dyDescent="0.25">
      <c r="A4561">
        <v>1594</v>
      </c>
      <c r="B4561" t="s">
        <v>12462</v>
      </c>
      <c r="C4561" t="s">
        <v>5530</v>
      </c>
      <c r="D4561" t="s">
        <v>5531</v>
      </c>
      <c r="E4561" s="109">
        <v>35.61</v>
      </c>
    </row>
    <row r="4562" spans="1:5" x14ac:dyDescent="0.25">
      <c r="A4562">
        <v>1586</v>
      </c>
      <c r="B4562" t="s">
        <v>12463</v>
      </c>
      <c r="C4562" t="s">
        <v>5530</v>
      </c>
      <c r="D4562" t="s">
        <v>5531</v>
      </c>
      <c r="E4562" s="109">
        <v>6.36</v>
      </c>
    </row>
    <row r="4563" spans="1:5" x14ac:dyDescent="0.25">
      <c r="A4563">
        <v>11839</v>
      </c>
      <c r="B4563" t="s">
        <v>12464</v>
      </c>
      <c r="C4563" t="s">
        <v>5530</v>
      </c>
      <c r="D4563" t="s">
        <v>5531</v>
      </c>
      <c r="E4563" s="109">
        <v>51.25</v>
      </c>
    </row>
    <row r="4564" spans="1:5" x14ac:dyDescent="0.25">
      <c r="A4564">
        <v>1587</v>
      </c>
      <c r="B4564" t="s">
        <v>12465</v>
      </c>
      <c r="C4564" t="s">
        <v>5530</v>
      </c>
      <c r="D4564" t="s">
        <v>5531</v>
      </c>
      <c r="E4564" s="109">
        <v>6.48</v>
      </c>
    </row>
    <row r="4565" spans="1:5" x14ac:dyDescent="0.25">
      <c r="A4565">
        <v>1545</v>
      </c>
      <c r="B4565" t="s">
        <v>12466</v>
      </c>
      <c r="C4565" t="s">
        <v>5530</v>
      </c>
      <c r="D4565" t="s">
        <v>5531</v>
      </c>
      <c r="E4565" s="109">
        <v>61.49</v>
      </c>
    </row>
    <row r="4566" spans="1:5" x14ac:dyDescent="0.25">
      <c r="A4566">
        <v>1588</v>
      </c>
      <c r="B4566" t="s">
        <v>12467</v>
      </c>
      <c r="C4566" t="s">
        <v>5530</v>
      </c>
      <c r="D4566" t="s">
        <v>5531</v>
      </c>
      <c r="E4566" s="109">
        <v>8.89</v>
      </c>
    </row>
    <row r="4567" spans="1:5" x14ac:dyDescent="0.25">
      <c r="A4567">
        <v>1535</v>
      </c>
      <c r="B4567" t="s">
        <v>12468</v>
      </c>
      <c r="C4567" t="s">
        <v>5530</v>
      </c>
      <c r="D4567" t="s">
        <v>5531</v>
      </c>
      <c r="E4567" s="109">
        <v>5.12</v>
      </c>
    </row>
    <row r="4568" spans="1:5" x14ac:dyDescent="0.25">
      <c r="A4568">
        <v>1589</v>
      </c>
      <c r="B4568" t="s">
        <v>12469</v>
      </c>
      <c r="C4568" t="s">
        <v>5530</v>
      </c>
      <c r="D4568" t="s">
        <v>5531</v>
      </c>
      <c r="E4568" s="109">
        <v>9.17</v>
      </c>
    </row>
    <row r="4569" spans="1:5" x14ac:dyDescent="0.25">
      <c r="A4569">
        <v>1546</v>
      </c>
      <c r="B4569" t="s">
        <v>12470</v>
      </c>
      <c r="C4569" t="s">
        <v>5530</v>
      </c>
      <c r="D4569" t="s">
        <v>5531</v>
      </c>
      <c r="E4569" s="109">
        <v>103.77</v>
      </c>
    </row>
    <row r="4570" spans="1:5" x14ac:dyDescent="0.25">
      <c r="A4570">
        <v>1590</v>
      </c>
      <c r="B4570" t="s">
        <v>12471</v>
      </c>
      <c r="C4570" t="s">
        <v>5530</v>
      </c>
      <c r="D4570" t="s">
        <v>5531</v>
      </c>
      <c r="E4570" s="109">
        <v>16.14</v>
      </c>
    </row>
    <row r="4571" spans="1:5" x14ac:dyDescent="0.25">
      <c r="A4571">
        <v>1542</v>
      </c>
      <c r="B4571" t="s">
        <v>12472</v>
      </c>
      <c r="C4571" t="s">
        <v>5530</v>
      </c>
      <c r="D4571" t="s">
        <v>5531</v>
      </c>
      <c r="E4571" s="109">
        <v>21.38</v>
      </c>
    </row>
    <row r="4572" spans="1:5" x14ac:dyDescent="0.25">
      <c r="A4572">
        <v>38415</v>
      </c>
      <c r="B4572" t="s">
        <v>12473</v>
      </c>
      <c r="C4572" t="s">
        <v>5530</v>
      </c>
      <c r="D4572" t="s">
        <v>5531</v>
      </c>
      <c r="E4572" s="109">
        <v>647.16999999999996</v>
      </c>
    </row>
    <row r="4573" spans="1:5" x14ac:dyDescent="0.25">
      <c r="A4573">
        <v>38414</v>
      </c>
      <c r="B4573" t="s">
        <v>12474</v>
      </c>
      <c r="C4573" t="s">
        <v>5530</v>
      </c>
      <c r="D4573" t="s">
        <v>5531</v>
      </c>
      <c r="E4573" s="109">
        <v>908.31</v>
      </c>
    </row>
    <row r="4574" spans="1:5" x14ac:dyDescent="0.25">
      <c r="A4574">
        <v>38128</v>
      </c>
      <c r="B4574" t="s">
        <v>12475</v>
      </c>
      <c r="C4574" t="s">
        <v>157</v>
      </c>
      <c r="D4574" t="s">
        <v>5532</v>
      </c>
      <c r="E4574" s="109">
        <v>0.45</v>
      </c>
    </row>
    <row r="4575" spans="1:5" x14ac:dyDescent="0.25">
      <c r="A4575">
        <v>7253</v>
      </c>
      <c r="B4575" t="s">
        <v>12476</v>
      </c>
      <c r="C4575" t="s">
        <v>5537</v>
      </c>
      <c r="D4575" t="s">
        <v>5531</v>
      </c>
      <c r="E4575" s="109">
        <v>96.42</v>
      </c>
    </row>
    <row r="4576" spans="1:5" x14ac:dyDescent="0.25">
      <c r="A4576">
        <v>4806</v>
      </c>
      <c r="B4576" t="s">
        <v>12477</v>
      </c>
      <c r="C4576" t="s">
        <v>5536</v>
      </c>
      <c r="D4576" t="s">
        <v>5531</v>
      </c>
      <c r="E4576" s="109">
        <v>18.71</v>
      </c>
    </row>
    <row r="4577" spans="1:5" x14ac:dyDescent="0.25">
      <c r="A4577">
        <v>34401</v>
      </c>
      <c r="B4577" t="s">
        <v>12478</v>
      </c>
      <c r="C4577" t="s">
        <v>5530</v>
      </c>
      <c r="D4577" t="s">
        <v>5531</v>
      </c>
      <c r="E4577" s="109">
        <v>1.07</v>
      </c>
    </row>
    <row r="4578" spans="1:5" x14ac:dyDescent="0.25">
      <c r="A4578">
        <v>7260</v>
      </c>
      <c r="B4578" t="s">
        <v>12479</v>
      </c>
      <c r="C4578" t="s">
        <v>5530</v>
      </c>
      <c r="D4578" t="s">
        <v>5531</v>
      </c>
      <c r="E4578" s="109">
        <v>0.95</v>
      </c>
    </row>
    <row r="4579" spans="1:5" x14ac:dyDescent="0.25">
      <c r="A4579">
        <v>7256</v>
      </c>
      <c r="B4579" t="s">
        <v>12480</v>
      </c>
      <c r="C4579" t="s">
        <v>5530</v>
      </c>
      <c r="D4579" t="s">
        <v>5531</v>
      </c>
      <c r="E4579" s="109">
        <v>0.94</v>
      </c>
    </row>
    <row r="4580" spans="1:5" x14ac:dyDescent="0.25">
      <c r="A4580">
        <v>7258</v>
      </c>
      <c r="B4580" t="s">
        <v>12481</v>
      </c>
      <c r="C4580" t="s">
        <v>5530</v>
      </c>
      <c r="D4580" t="s">
        <v>5531</v>
      </c>
      <c r="E4580" s="109">
        <v>0.38</v>
      </c>
    </row>
    <row r="4581" spans="1:5" x14ac:dyDescent="0.25">
      <c r="A4581">
        <v>34400</v>
      </c>
      <c r="B4581" t="s">
        <v>12482</v>
      </c>
      <c r="C4581" t="s">
        <v>5530</v>
      </c>
      <c r="D4581" t="s">
        <v>5531</v>
      </c>
      <c r="E4581" s="109">
        <v>1.65</v>
      </c>
    </row>
    <row r="4582" spans="1:5" x14ac:dyDescent="0.25">
      <c r="A4582">
        <v>10617</v>
      </c>
      <c r="B4582" t="s">
        <v>12483</v>
      </c>
      <c r="C4582" t="s">
        <v>5530</v>
      </c>
      <c r="D4582" t="s">
        <v>5531</v>
      </c>
      <c r="E4582" s="109">
        <v>3.16</v>
      </c>
    </row>
    <row r="4583" spans="1:5" x14ac:dyDescent="0.25">
      <c r="A4583">
        <v>7274</v>
      </c>
      <c r="B4583" t="s">
        <v>12484</v>
      </c>
      <c r="C4583" t="s">
        <v>5530</v>
      </c>
      <c r="D4583" t="s">
        <v>5535</v>
      </c>
      <c r="E4583" s="109">
        <v>64.459999999999994</v>
      </c>
    </row>
    <row r="4584" spans="1:5" x14ac:dyDescent="0.25">
      <c r="A4584">
        <v>11663</v>
      </c>
      <c r="B4584" t="s">
        <v>12485</v>
      </c>
      <c r="C4584" t="s">
        <v>5530</v>
      </c>
      <c r="D4584" t="s">
        <v>5535</v>
      </c>
      <c r="E4584" s="109">
        <v>530.29</v>
      </c>
    </row>
    <row r="4585" spans="1:5" x14ac:dyDescent="0.25">
      <c r="A4585">
        <v>154</v>
      </c>
      <c r="B4585" t="s">
        <v>12486</v>
      </c>
      <c r="C4585" t="s">
        <v>158</v>
      </c>
      <c r="D4585" t="s">
        <v>5531</v>
      </c>
      <c r="E4585" s="109">
        <v>88.01</v>
      </c>
    </row>
    <row r="4586" spans="1:5" x14ac:dyDescent="0.25">
      <c r="A4586">
        <v>38121</v>
      </c>
      <c r="B4586" t="s">
        <v>12487</v>
      </c>
      <c r="C4586" t="s">
        <v>158</v>
      </c>
      <c r="D4586" t="s">
        <v>5531</v>
      </c>
      <c r="E4586" s="109">
        <v>17.39</v>
      </c>
    </row>
    <row r="4587" spans="1:5" x14ac:dyDescent="0.25">
      <c r="A4587">
        <v>43776</v>
      </c>
      <c r="B4587" t="s">
        <v>12488</v>
      </c>
      <c r="C4587" t="s">
        <v>158</v>
      </c>
      <c r="D4587" t="s">
        <v>5531</v>
      </c>
      <c r="E4587" s="109">
        <v>22.24</v>
      </c>
    </row>
    <row r="4588" spans="1:5" x14ac:dyDescent="0.25">
      <c r="A4588">
        <v>7343</v>
      </c>
      <c r="B4588" t="s">
        <v>12489</v>
      </c>
      <c r="C4588" t="s">
        <v>158</v>
      </c>
      <c r="D4588" t="s">
        <v>5531</v>
      </c>
      <c r="E4588" s="109">
        <v>15.39</v>
      </c>
    </row>
    <row r="4589" spans="1:5" x14ac:dyDescent="0.25">
      <c r="A4589">
        <v>7348</v>
      </c>
      <c r="B4589" t="s">
        <v>12490</v>
      </c>
      <c r="C4589" t="s">
        <v>158</v>
      </c>
      <c r="D4589" t="s">
        <v>5531</v>
      </c>
      <c r="E4589" s="109">
        <v>19.95</v>
      </c>
    </row>
    <row r="4590" spans="1:5" x14ac:dyDescent="0.25">
      <c r="A4590">
        <v>7313</v>
      </c>
      <c r="B4590" t="s">
        <v>12491</v>
      </c>
      <c r="C4590" t="s">
        <v>158</v>
      </c>
      <c r="D4590" t="s">
        <v>5531</v>
      </c>
      <c r="E4590" s="109">
        <v>21.68</v>
      </c>
    </row>
    <row r="4591" spans="1:5" x14ac:dyDescent="0.25">
      <c r="A4591">
        <v>7319</v>
      </c>
      <c r="B4591" t="s">
        <v>12492</v>
      </c>
      <c r="C4591" t="s">
        <v>158</v>
      </c>
      <c r="D4591" t="s">
        <v>5531</v>
      </c>
      <c r="E4591" s="109">
        <v>12.41</v>
      </c>
    </row>
    <row r="4592" spans="1:5" x14ac:dyDescent="0.25">
      <c r="A4592">
        <v>7314</v>
      </c>
      <c r="B4592" t="s">
        <v>12493</v>
      </c>
      <c r="C4592" t="s">
        <v>158</v>
      </c>
      <c r="D4592" t="s">
        <v>5531</v>
      </c>
      <c r="E4592" s="109">
        <v>68.88</v>
      </c>
    </row>
    <row r="4593" spans="1:5" x14ac:dyDescent="0.25">
      <c r="A4593">
        <v>7304</v>
      </c>
      <c r="B4593" t="s">
        <v>12494</v>
      </c>
      <c r="C4593" t="s">
        <v>158</v>
      </c>
      <c r="D4593" t="s">
        <v>5531</v>
      </c>
      <c r="E4593" s="109">
        <v>65.91</v>
      </c>
    </row>
    <row r="4594" spans="1:5" x14ac:dyDescent="0.25">
      <c r="A4594">
        <v>43649</v>
      </c>
      <c r="B4594" t="s">
        <v>12495</v>
      </c>
      <c r="C4594" t="s">
        <v>158</v>
      </c>
      <c r="D4594" t="s">
        <v>5531</v>
      </c>
      <c r="E4594" s="109">
        <v>34.090000000000003</v>
      </c>
    </row>
    <row r="4595" spans="1:5" x14ac:dyDescent="0.25">
      <c r="A4595">
        <v>43650</v>
      </c>
      <c r="B4595" t="s">
        <v>12496</v>
      </c>
      <c r="C4595" t="s">
        <v>158</v>
      </c>
      <c r="D4595" t="s">
        <v>5531</v>
      </c>
      <c r="E4595" s="109">
        <v>32.21</v>
      </c>
    </row>
    <row r="4596" spans="1:5" x14ac:dyDescent="0.25">
      <c r="A4596">
        <v>7311</v>
      </c>
      <c r="B4596" t="s">
        <v>12497</v>
      </c>
      <c r="C4596" t="s">
        <v>158</v>
      </c>
      <c r="D4596" t="s">
        <v>5531</v>
      </c>
      <c r="E4596" s="109">
        <v>33</v>
      </c>
    </row>
    <row r="4597" spans="1:5" x14ac:dyDescent="0.25">
      <c r="A4597">
        <v>7292</v>
      </c>
      <c r="B4597" t="s">
        <v>12498</v>
      </c>
      <c r="C4597" t="s">
        <v>158</v>
      </c>
      <c r="D4597" t="s">
        <v>5532</v>
      </c>
      <c r="E4597" s="109">
        <v>31.95</v>
      </c>
    </row>
    <row r="4598" spans="1:5" x14ac:dyDescent="0.25">
      <c r="A4598">
        <v>7293</v>
      </c>
      <c r="B4598" t="s">
        <v>12499</v>
      </c>
      <c r="C4598" t="s">
        <v>158</v>
      </c>
      <c r="D4598" t="s">
        <v>5531</v>
      </c>
      <c r="E4598" s="109">
        <v>35.340000000000003</v>
      </c>
    </row>
    <row r="4599" spans="1:5" x14ac:dyDescent="0.25">
      <c r="A4599">
        <v>7306</v>
      </c>
      <c r="B4599" t="s">
        <v>12500</v>
      </c>
      <c r="C4599" t="s">
        <v>158</v>
      </c>
      <c r="D4599" t="s">
        <v>5531</v>
      </c>
      <c r="E4599" s="109">
        <v>39.01</v>
      </c>
    </row>
    <row r="4600" spans="1:5" x14ac:dyDescent="0.25">
      <c r="A4600">
        <v>7288</v>
      </c>
      <c r="B4600" t="s">
        <v>12501</v>
      </c>
      <c r="C4600" t="s">
        <v>158</v>
      </c>
      <c r="D4600" t="s">
        <v>5531</v>
      </c>
      <c r="E4600" s="109">
        <v>32.39</v>
      </c>
    </row>
    <row r="4601" spans="1:5" x14ac:dyDescent="0.25">
      <c r="A4601">
        <v>43625</v>
      </c>
      <c r="B4601" t="s">
        <v>12502</v>
      </c>
      <c r="C4601" t="s">
        <v>158</v>
      </c>
      <c r="D4601" t="s">
        <v>5531</v>
      </c>
      <c r="E4601" s="109">
        <v>26.15</v>
      </c>
    </row>
    <row r="4602" spans="1:5" x14ac:dyDescent="0.25">
      <c r="A4602">
        <v>43647</v>
      </c>
      <c r="B4602" t="s">
        <v>12503</v>
      </c>
      <c r="C4602" t="s">
        <v>158</v>
      </c>
      <c r="D4602" t="s">
        <v>5531</v>
      </c>
      <c r="E4602" s="109">
        <v>23.75</v>
      </c>
    </row>
    <row r="4603" spans="1:5" x14ac:dyDescent="0.25">
      <c r="A4603">
        <v>43648</v>
      </c>
      <c r="B4603" t="s">
        <v>12504</v>
      </c>
      <c r="C4603" t="s">
        <v>158</v>
      </c>
      <c r="D4603" t="s">
        <v>5531</v>
      </c>
      <c r="E4603" s="109">
        <v>22.92</v>
      </c>
    </row>
    <row r="4604" spans="1:5" x14ac:dyDescent="0.25">
      <c r="A4604">
        <v>35693</v>
      </c>
      <c r="B4604" t="s">
        <v>12505</v>
      </c>
      <c r="C4604" t="s">
        <v>158</v>
      </c>
      <c r="D4604" t="s">
        <v>5531</v>
      </c>
      <c r="E4604" s="109">
        <v>12.4</v>
      </c>
    </row>
    <row r="4605" spans="1:5" x14ac:dyDescent="0.25">
      <c r="A4605">
        <v>7356</v>
      </c>
      <c r="B4605" t="s">
        <v>12506</v>
      </c>
      <c r="C4605" t="s">
        <v>158</v>
      </c>
      <c r="D4605" t="s">
        <v>5532</v>
      </c>
      <c r="E4605" s="109">
        <v>29.74</v>
      </c>
    </row>
    <row r="4606" spans="1:5" x14ac:dyDescent="0.25">
      <c r="A4606">
        <v>35692</v>
      </c>
      <c r="B4606" t="s">
        <v>12507</v>
      </c>
      <c r="C4606" t="s">
        <v>158</v>
      </c>
      <c r="D4606" t="s">
        <v>5531</v>
      </c>
      <c r="E4606" s="109">
        <v>19.46</v>
      </c>
    </row>
    <row r="4607" spans="1:5" x14ac:dyDescent="0.25">
      <c r="A4607">
        <v>43624</v>
      </c>
      <c r="B4607" t="s">
        <v>12508</v>
      </c>
      <c r="C4607" t="s">
        <v>158</v>
      </c>
      <c r="D4607" t="s">
        <v>5531</v>
      </c>
      <c r="E4607" s="109">
        <v>36.25</v>
      </c>
    </row>
    <row r="4608" spans="1:5" x14ac:dyDescent="0.25">
      <c r="A4608">
        <v>7342</v>
      </c>
      <c r="B4608" t="s">
        <v>12509</v>
      </c>
      <c r="C4608" t="s">
        <v>157</v>
      </c>
      <c r="D4608" t="s">
        <v>5531</v>
      </c>
      <c r="E4608" s="109">
        <v>2.38</v>
      </c>
    </row>
    <row r="4609" spans="1:5" x14ac:dyDescent="0.25">
      <c r="A4609">
        <v>7350</v>
      </c>
      <c r="B4609" t="s">
        <v>12510</v>
      </c>
      <c r="C4609" t="s">
        <v>158</v>
      </c>
      <c r="D4609" t="s">
        <v>5531</v>
      </c>
      <c r="E4609" s="109">
        <v>42.93</v>
      </c>
    </row>
    <row r="4610" spans="1:5" x14ac:dyDescent="0.25">
      <c r="A4610">
        <v>39574</v>
      </c>
      <c r="B4610" t="s">
        <v>12511</v>
      </c>
      <c r="C4610" t="s">
        <v>5530</v>
      </c>
      <c r="D4610" t="s">
        <v>5531</v>
      </c>
      <c r="E4610" s="109">
        <v>6.54</v>
      </c>
    </row>
    <row r="4611" spans="1:5" x14ac:dyDescent="0.25">
      <c r="A4611">
        <v>11060</v>
      </c>
      <c r="B4611" t="s">
        <v>12512</v>
      </c>
      <c r="C4611" t="s">
        <v>5530</v>
      </c>
      <c r="D4611" t="s">
        <v>5531</v>
      </c>
      <c r="E4611" s="109">
        <v>39.72</v>
      </c>
    </row>
    <row r="4612" spans="1:5" x14ac:dyDescent="0.25">
      <c r="A4612">
        <v>37401</v>
      </c>
      <c r="B4612" t="s">
        <v>12513</v>
      </c>
      <c r="C4612" t="s">
        <v>5530</v>
      </c>
      <c r="D4612" t="s">
        <v>5531</v>
      </c>
      <c r="E4612" s="109">
        <v>51.95</v>
      </c>
    </row>
    <row r="4613" spans="1:5" x14ac:dyDescent="0.25">
      <c r="A4613">
        <v>7525</v>
      </c>
      <c r="B4613" t="s">
        <v>12514</v>
      </c>
      <c r="C4613" t="s">
        <v>5530</v>
      </c>
      <c r="D4613" t="s">
        <v>5531</v>
      </c>
      <c r="E4613" s="109">
        <v>48.74</v>
      </c>
    </row>
    <row r="4614" spans="1:5" x14ac:dyDescent="0.25">
      <c r="A4614">
        <v>7524</v>
      </c>
      <c r="B4614" t="s">
        <v>12515</v>
      </c>
      <c r="C4614" t="s">
        <v>5530</v>
      </c>
      <c r="D4614" t="s">
        <v>5531</v>
      </c>
      <c r="E4614" s="109">
        <v>45.93</v>
      </c>
    </row>
    <row r="4615" spans="1:5" x14ac:dyDescent="0.25">
      <c r="A4615">
        <v>38105</v>
      </c>
      <c r="B4615" t="s">
        <v>12516</v>
      </c>
      <c r="C4615" t="s">
        <v>5530</v>
      </c>
      <c r="D4615" t="s">
        <v>5531</v>
      </c>
      <c r="E4615" s="109">
        <v>11.8</v>
      </c>
    </row>
    <row r="4616" spans="1:5" x14ac:dyDescent="0.25">
      <c r="A4616">
        <v>38084</v>
      </c>
      <c r="B4616" t="s">
        <v>12517</v>
      </c>
      <c r="C4616" t="s">
        <v>5530</v>
      </c>
      <c r="D4616" t="s">
        <v>5531</v>
      </c>
      <c r="E4616" s="109">
        <v>16.760000000000002</v>
      </c>
    </row>
    <row r="4617" spans="1:5" x14ac:dyDescent="0.25">
      <c r="A4617">
        <v>38103</v>
      </c>
      <c r="B4617" t="s">
        <v>12518</v>
      </c>
      <c r="C4617" t="s">
        <v>5530</v>
      </c>
      <c r="D4617" t="s">
        <v>5531</v>
      </c>
      <c r="E4617" s="109">
        <v>17.71</v>
      </c>
    </row>
    <row r="4618" spans="1:5" x14ac:dyDescent="0.25">
      <c r="A4618">
        <v>38082</v>
      </c>
      <c r="B4618" t="s">
        <v>12519</v>
      </c>
      <c r="C4618" t="s">
        <v>5530</v>
      </c>
      <c r="D4618" t="s">
        <v>5531</v>
      </c>
      <c r="E4618" s="109">
        <v>21.82</v>
      </c>
    </row>
    <row r="4619" spans="1:5" x14ac:dyDescent="0.25">
      <c r="A4619">
        <v>38104</v>
      </c>
      <c r="B4619" t="s">
        <v>12520</v>
      </c>
      <c r="C4619" t="s">
        <v>5530</v>
      </c>
      <c r="D4619" t="s">
        <v>5531</v>
      </c>
      <c r="E4619" s="109">
        <v>34.68</v>
      </c>
    </row>
    <row r="4620" spans="1:5" x14ac:dyDescent="0.25">
      <c r="A4620">
        <v>38083</v>
      </c>
      <c r="B4620" t="s">
        <v>12521</v>
      </c>
      <c r="C4620" t="s">
        <v>5530</v>
      </c>
      <c r="D4620" t="s">
        <v>5531</v>
      </c>
      <c r="E4620" s="109">
        <v>38.51</v>
      </c>
    </row>
    <row r="4621" spans="1:5" x14ac:dyDescent="0.25">
      <c r="A4621">
        <v>38101</v>
      </c>
      <c r="B4621" t="s">
        <v>12522</v>
      </c>
      <c r="C4621" t="s">
        <v>5530</v>
      </c>
      <c r="D4621" t="s">
        <v>5531</v>
      </c>
      <c r="E4621" s="109">
        <v>8.42</v>
      </c>
    </row>
    <row r="4622" spans="1:5" x14ac:dyDescent="0.25">
      <c r="A4622">
        <v>7528</v>
      </c>
      <c r="B4622" t="s">
        <v>12523</v>
      </c>
      <c r="C4622" t="s">
        <v>5530</v>
      </c>
      <c r="D4622" t="s">
        <v>5532</v>
      </c>
      <c r="E4622" s="109">
        <v>9.9</v>
      </c>
    </row>
    <row r="4623" spans="1:5" x14ac:dyDescent="0.25">
      <c r="A4623">
        <v>12147</v>
      </c>
      <c r="B4623" t="s">
        <v>12524</v>
      </c>
      <c r="C4623" t="s">
        <v>5530</v>
      </c>
      <c r="D4623" t="s">
        <v>5531</v>
      </c>
      <c r="E4623" s="109">
        <v>15.09</v>
      </c>
    </row>
    <row r="4624" spans="1:5" x14ac:dyDescent="0.25">
      <c r="A4624">
        <v>38075</v>
      </c>
      <c r="B4624" t="s">
        <v>12525</v>
      </c>
      <c r="C4624" t="s">
        <v>5530</v>
      </c>
      <c r="D4624" t="s">
        <v>5531</v>
      </c>
      <c r="E4624" s="109">
        <v>17.149999999999999</v>
      </c>
    </row>
    <row r="4625" spans="1:5" x14ac:dyDescent="0.25">
      <c r="A4625">
        <v>38102</v>
      </c>
      <c r="B4625" t="s">
        <v>12526</v>
      </c>
      <c r="C4625" t="s">
        <v>5530</v>
      </c>
      <c r="D4625" t="s">
        <v>5531</v>
      </c>
      <c r="E4625" s="109">
        <v>10.78</v>
      </c>
    </row>
    <row r="4626" spans="1:5" x14ac:dyDescent="0.25">
      <c r="A4626">
        <v>38076</v>
      </c>
      <c r="B4626" t="s">
        <v>12527</v>
      </c>
      <c r="C4626" t="s">
        <v>5530</v>
      </c>
      <c r="D4626" t="s">
        <v>5531</v>
      </c>
      <c r="E4626" s="109">
        <v>19.22</v>
      </c>
    </row>
    <row r="4627" spans="1:5" x14ac:dyDescent="0.25">
      <c r="A4627">
        <v>7592</v>
      </c>
      <c r="B4627" t="s">
        <v>12528</v>
      </c>
      <c r="C4627" t="s">
        <v>5534</v>
      </c>
      <c r="D4627" t="s">
        <v>5532</v>
      </c>
      <c r="E4627" s="109">
        <v>21.24</v>
      </c>
    </row>
    <row r="4628" spans="1:5" x14ac:dyDescent="0.25">
      <c r="A4628">
        <v>40820</v>
      </c>
      <c r="B4628" t="s">
        <v>12529</v>
      </c>
      <c r="C4628" t="s">
        <v>5538</v>
      </c>
      <c r="D4628" t="s">
        <v>5531</v>
      </c>
      <c r="E4628" s="110">
        <v>3712.45</v>
      </c>
    </row>
    <row r="4629" spans="1:5" x14ac:dyDescent="0.25">
      <c r="A4629">
        <v>11826</v>
      </c>
      <c r="B4629" t="s">
        <v>12530</v>
      </c>
      <c r="C4629" t="s">
        <v>5530</v>
      </c>
      <c r="D4629" t="s">
        <v>5531</v>
      </c>
      <c r="E4629" s="109">
        <v>45.81</v>
      </c>
    </row>
    <row r="4630" spans="1:5" x14ac:dyDescent="0.25">
      <c r="A4630">
        <v>7606</v>
      </c>
      <c r="B4630" t="s">
        <v>12531</v>
      </c>
      <c r="C4630" t="s">
        <v>5530</v>
      </c>
      <c r="D4630" t="s">
        <v>5531</v>
      </c>
      <c r="E4630" s="109">
        <v>55.09</v>
      </c>
    </row>
    <row r="4631" spans="1:5" x14ac:dyDescent="0.25">
      <c r="A4631">
        <v>11763</v>
      </c>
      <c r="B4631" t="s">
        <v>12532</v>
      </c>
      <c r="C4631" t="s">
        <v>5530</v>
      </c>
      <c r="D4631" t="s">
        <v>5531</v>
      </c>
      <c r="E4631" s="109">
        <v>120.31</v>
      </c>
    </row>
    <row r="4632" spans="1:5" x14ac:dyDescent="0.25">
      <c r="A4632">
        <v>11764</v>
      </c>
      <c r="B4632" t="s">
        <v>12533</v>
      </c>
      <c r="C4632" t="s">
        <v>5530</v>
      </c>
      <c r="D4632" t="s">
        <v>5531</v>
      </c>
      <c r="E4632" s="109">
        <v>98.71</v>
      </c>
    </row>
    <row r="4633" spans="1:5" x14ac:dyDescent="0.25">
      <c r="A4633">
        <v>11829</v>
      </c>
      <c r="B4633" t="s">
        <v>12534</v>
      </c>
      <c r="C4633" t="s">
        <v>5530</v>
      </c>
      <c r="D4633" t="s">
        <v>5531</v>
      </c>
      <c r="E4633" s="109">
        <v>23.85</v>
      </c>
    </row>
    <row r="4634" spans="1:5" x14ac:dyDescent="0.25">
      <c r="A4634">
        <v>11830</v>
      </c>
      <c r="B4634" t="s">
        <v>12535</v>
      </c>
      <c r="C4634" t="s">
        <v>5530</v>
      </c>
      <c r="D4634" t="s">
        <v>5531</v>
      </c>
      <c r="E4634" s="109">
        <v>25.76</v>
      </c>
    </row>
    <row r="4635" spans="1:5" x14ac:dyDescent="0.25">
      <c r="A4635">
        <v>11825</v>
      </c>
      <c r="B4635" t="s">
        <v>12536</v>
      </c>
      <c r="C4635" t="s">
        <v>5530</v>
      </c>
      <c r="D4635" t="s">
        <v>5531</v>
      </c>
      <c r="E4635" s="109">
        <v>57.95</v>
      </c>
    </row>
    <row r="4636" spans="1:5" x14ac:dyDescent="0.25">
      <c r="A4636">
        <v>11767</v>
      </c>
      <c r="B4636" t="s">
        <v>12537</v>
      </c>
      <c r="C4636" t="s">
        <v>5530</v>
      </c>
      <c r="D4636" t="s">
        <v>5531</v>
      </c>
      <c r="E4636" s="109">
        <v>154.36000000000001</v>
      </c>
    </row>
    <row r="4637" spans="1:5" x14ac:dyDescent="0.25">
      <c r="A4637">
        <v>11766</v>
      </c>
      <c r="B4637" t="s">
        <v>12538</v>
      </c>
      <c r="C4637" t="s">
        <v>5530</v>
      </c>
      <c r="D4637" t="s">
        <v>5531</v>
      </c>
      <c r="E4637" s="109">
        <v>35.979999999999997</v>
      </c>
    </row>
    <row r="4638" spans="1:5" x14ac:dyDescent="0.25">
      <c r="A4638">
        <v>11765</v>
      </c>
      <c r="B4638" t="s">
        <v>12539</v>
      </c>
      <c r="C4638" t="s">
        <v>5530</v>
      </c>
      <c r="D4638" t="s">
        <v>5531</v>
      </c>
      <c r="E4638" s="109">
        <v>65.78</v>
      </c>
    </row>
    <row r="4639" spans="1:5" x14ac:dyDescent="0.25">
      <c r="A4639">
        <v>11824</v>
      </c>
      <c r="B4639" t="s">
        <v>12540</v>
      </c>
      <c r="C4639" t="s">
        <v>5530</v>
      </c>
      <c r="D4639" t="s">
        <v>5531</v>
      </c>
      <c r="E4639" s="109">
        <v>42.32</v>
      </c>
    </row>
    <row r="4640" spans="1:5" x14ac:dyDescent="0.25">
      <c r="A4640">
        <v>44045</v>
      </c>
      <c r="B4640" t="s">
        <v>12541</v>
      </c>
      <c r="C4640" t="s">
        <v>5530</v>
      </c>
      <c r="D4640" t="s">
        <v>5531</v>
      </c>
      <c r="E4640" s="109">
        <v>290.77</v>
      </c>
    </row>
    <row r="4641" spans="1:5" x14ac:dyDescent="0.25">
      <c r="A4641">
        <v>39702</v>
      </c>
      <c r="B4641" t="s">
        <v>12542</v>
      </c>
      <c r="C4641" t="s">
        <v>5530</v>
      </c>
      <c r="D4641" t="s">
        <v>5531</v>
      </c>
      <c r="E4641" s="110">
        <v>1931.11</v>
      </c>
    </row>
    <row r="4642" spans="1:5" x14ac:dyDescent="0.25">
      <c r="A4642">
        <v>13415</v>
      </c>
      <c r="B4642" t="s">
        <v>12543</v>
      </c>
      <c r="C4642" t="s">
        <v>5530</v>
      </c>
      <c r="D4642" t="s">
        <v>5532</v>
      </c>
      <c r="E4642" s="109">
        <v>63.4</v>
      </c>
    </row>
    <row r="4643" spans="1:5" x14ac:dyDescent="0.25">
      <c r="A4643">
        <v>7602</v>
      </c>
      <c r="B4643" t="s">
        <v>12544</v>
      </c>
      <c r="C4643" t="s">
        <v>5530</v>
      </c>
      <c r="D4643" t="s">
        <v>5531</v>
      </c>
      <c r="E4643" s="109">
        <v>40.46</v>
      </c>
    </row>
    <row r="4644" spans="1:5" x14ac:dyDescent="0.25">
      <c r="A4644">
        <v>7603</v>
      </c>
      <c r="B4644" t="s">
        <v>12545</v>
      </c>
      <c r="C4644" t="s">
        <v>5530</v>
      </c>
      <c r="D4644" t="s">
        <v>5531</v>
      </c>
      <c r="E4644" s="109">
        <v>34.32</v>
      </c>
    </row>
    <row r="4645" spans="1:5" x14ac:dyDescent="0.25">
      <c r="A4645">
        <v>11777</v>
      </c>
      <c r="B4645" t="s">
        <v>12546</v>
      </c>
      <c r="C4645" t="s">
        <v>5530</v>
      </c>
      <c r="D4645" t="s">
        <v>5531</v>
      </c>
      <c r="E4645" s="109">
        <v>184.09</v>
      </c>
    </row>
    <row r="4646" spans="1:5" x14ac:dyDescent="0.25">
      <c r="A4646">
        <v>13417</v>
      </c>
      <c r="B4646" t="s">
        <v>12547</v>
      </c>
      <c r="C4646" t="s">
        <v>5530</v>
      </c>
      <c r="D4646" t="s">
        <v>5531</v>
      </c>
      <c r="E4646" s="109">
        <v>82.57</v>
      </c>
    </row>
    <row r="4647" spans="1:5" x14ac:dyDescent="0.25">
      <c r="A4647">
        <v>36791</v>
      </c>
      <c r="B4647" t="s">
        <v>12548</v>
      </c>
      <c r="C4647" t="s">
        <v>5530</v>
      </c>
      <c r="D4647" t="s">
        <v>5531</v>
      </c>
      <c r="E4647" s="109">
        <v>123.93</v>
      </c>
    </row>
    <row r="4648" spans="1:5" x14ac:dyDescent="0.25">
      <c r="A4648">
        <v>36795</v>
      </c>
      <c r="B4648" t="s">
        <v>12549</v>
      </c>
      <c r="C4648" t="s">
        <v>5530</v>
      </c>
      <c r="D4648" t="s">
        <v>5531</v>
      </c>
      <c r="E4648" s="110">
        <v>1566.92</v>
      </c>
    </row>
    <row r="4649" spans="1:5" x14ac:dyDescent="0.25">
      <c r="A4649">
        <v>36796</v>
      </c>
      <c r="B4649" t="s">
        <v>12550</v>
      </c>
      <c r="C4649" t="s">
        <v>5530</v>
      </c>
      <c r="D4649" t="s">
        <v>5531</v>
      </c>
      <c r="E4649" s="109">
        <v>130.21</v>
      </c>
    </row>
    <row r="4650" spans="1:5" x14ac:dyDescent="0.25">
      <c r="A4650">
        <v>36792</v>
      </c>
      <c r="B4650" t="s">
        <v>12551</v>
      </c>
      <c r="C4650" t="s">
        <v>5530</v>
      </c>
      <c r="D4650" t="s">
        <v>5531</v>
      </c>
      <c r="E4650" s="109">
        <v>164.94</v>
      </c>
    </row>
    <row r="4651" spans="1:5" x14ac:dyDescent="0.25">
      <c r="A4651">
        <v>11773</v>
      </c>
      <c r="B4651" t="s">
        <v>12552</v>
      </c>
      <c r="C4651" t="s">
        <v>5530</v>
      </c>
      <c r="D4651" t="s">
        <v>5531</v>
      </c>
      <c r="E4651" s="109">
        <v>109.8</v>
      </c>
    </row>
    <row r="4652" spans="1:5" x14ac:dyDescent="0.25">
      <c r="A4652">
        <v>11762</v>
      </c>
      <c r="B4652" t="s">
        <v>12553</v>
      </c>
      <c r="C4652" t="s">
        <v>5530</v>
      </c>
      <c r="D4652" t="s">
        <v>5531</v>
      </c>
      <c r="E4652" s="109">
        <v>52.08</v>
      </c>
    </row>
    <row r="4653" spans="1:5" x14ac:dyDescent="0.25">
      <c r="A4653">
        <v>7604</v>
      </c>
      <c r="B4653" t="s">
        <v>12554</v>
      </c>
      <c r="C4653" t="s">
        <v>5530</v>
      </c>
      <c r="D4653" t="s">
        <v>5531</v>
      </c>
      <c r="E4653" s="109">
        <v>44.1</v>
      </c>
    </row>
    <row r="4654" spans="1:5" x14ac:dyDescent="0.25">
      <c r="A4654">
        <v>13984</v>
      </c>
      <c r="B4654" t="s">
        <v>12555</v>
      </c>
      <c r="C4654" t="s">
        <v>5530</v>
      </c>
      <c r="D4654" t="s">
        <v>5531</v>
      </c>
      <c r="E4654" s="109">
        <v>64.08</v>
      </c>
    </row>
    <row r="4655" spans="1:5" x14ac:dyDescent="0.25">
      <c r="A4655">
        <v>11772</v>
      </c>
      <c r="B4655" t="s">
        <v>12556</v>
      </c>
      <c r="C4655" t="s">
        <v>5530</v>
      </c>
      <c r="D4655" t="s">
        <v>5531</v>
      </c>
      <c r="E4655" s="109">
        <v>110.14</v>
      </c>
    </row>
    <row r="4656" spans="1:5" x14ac:dyDescent="0.25">
      <c r="A4656">
        <v>13983</v>
      </c>
      <c r="B4656" t="s">
        <v>12557</v>
      </c>
      <c r="C4656" t="s">
        <v>5530</v>
      </c>
      <c r="D4656" t="s">
        <v>5531</v>
      </c>
      <c r="E4656" s="109">
        <v>83.41</v>
      </c>
    </row>
    <row r="4657" spans="1:5" x14ac:dyDescent="0.25">
      <c r="A4657">
        <v>13416</v>
      </c>
      <c r="B4657" t="s">
        <v>12558</v>
      </c>
      <c r="C4657" t="s">
        <v>5530</v>
      </c>
      <c r="D4657" t="s">
        <v>5531</v>
      </c>
      <c r="E4657" s="109">
        <v>74.09</v>
      </c>
    </row>
    <row r="4658" spans="1:5" x14ac:dyDescent="0.25">
      <c r="A4658">
        <v>40329</v>
      </c>
      <c r="B4658" t="s">
        <v>12559</v>
      </c>
      <c r="C4658" t="s">
        <v>5530</v>
      </c>
      <c r="D4658" t="s">
        <v>5532</v>
      </c>
      <c r="E4658" s="109">
        <v>14.95</v>
      </c>
    </row>
    <row r="4659" spans="1:5" x14ac:dyDescent="0.25">
      <c r="A4659">
        <v>11823</v>
      </c>
      <c r="B4659" t="s">
        <v>12560</v>
      </c>
      <c r="C4659" t="s">
        <v>5530</v>
      </c>
      <c r="D4659" t="s">
        <v>5531</v>
      </c>
      <c r="E4659" s="109">
        <v>6.29</v>
      </c>
    </row>
    <row r="4660" spans="1:5" x14ac:dyDescent="0.25">
      <c r="A4660">
        <v>11822</v>
      </c>
      <c r="B4660" t="s">
        <v>12561</v>
      </c>
      <c r="C4660" t="s">
        <v>5530</v>
      </c>
      <c r="D4660" t="s">
        <v>5531</v>
      </c>
      <c r="E4660" s="109">
        <v>42.12</v>
      </c>
    </row>
    <row r="4661" spans="1:5" x14ac:dyDescent="0.25">
      <c r="A4661">
        <v>11831</v>
      </c>
      <c r="B4661" t="s">
        <v>12562</v>
      </c>
      <c r="C4661" t="s">
        <v>5530</v>
      </c>
      <c r="D4661" t="s">
        <v>5531</v>
      </c>
      <c r="E4661" s="109">
        <v>31.98</v>
      </c>
    </row>
    <row r="4662" spans="1:5" x14ac:dyDescent="0.25">
      <c r="A4662">
        <v>7613</v>
      </c>
      <c r="B4662" t="s">
        <v>12563</v>
      </c>
      <c r="C4662" t="s">
        <v>5530</v>
      </c>
      <c r="D4662" t="s">
        <v>5535</v>
      </c>
      <c r="E4662" s="110">
        <v>108192.32000000001</v>
      </c>
    </row>
    <row r="4663" spans="1:5" x14ac:dyDescent="0.25">
      <c r="A4663">
        <v>7619</v>
      </c>
      <c r="B4663" t="s">
        <v>12564</v>
      </c>
      <c r="C4663" t="s">
        <v>5530</v>
      </c>
      <c r="D4663" t="s">
        <v>5535</v>
      </c>
      <c r="E4663" s="110">
        <v>16724.21</v>
      </c>
    </row>
    <row r="4664" spans="1:5" x14ac:dyDescent="0.25">
      <c r="A4664">
        <v>12076</v>
      </c>
      <c r="B4664" t="s">
        <v>12565</v>
      </c>
      <c r="C4664" t="s">
        <v>5530</v>
      </c>
      <c r="D4664" t="s">
        <v>5535</v>
      </c>
      <c r="E4664" s="110">
        <v>7671.65</v>
      </c>
    </row>
    <row r="4665" spans="1:5" x14ac:dyDescent="0.25">
      <c r="A4665">
        <v>7614</v>
      </c>
      <c r="B4665" t="s">
        <v>12566</v>
      </c>
      <c r="C4665" t="s">
        <v>5530</v>
      </c>
      <c r="D4665" t="s">
        <v>5535</v>
      </c>
      <c r="E4665" s="110">
        <v>21093.22</v>
      </c>
    </row>
    <row r="4666" spans="1:5" x14ac:dyDescent="0.25">
      <c r="A4666">
        <v>7618</v>
      </c>
      <c r="B4666" t="s">
        <v>12567</v>
      </c>
      <c r="C4666" t="s">
        <v>5530</v>
      </c>
      <c r="D4666" t="s">
        <v>5535</v>
      </c>
      <c r="E4666" s="110">
        <v>136805.42000000001</v>
      </c>
    </row>
    <row r="4667" spans="1:5" x14ac:dyDescent="0.25">
      <c r="A4667">
        <v>7620</v>
      </c>
      <c r="B4667" t="s">
        <v>12568</v>
      </c>
      <c r="C4667" t="s">
        <v>5530</v>
      </c>
      <c r="D4667" t="s">
        <v>5535</v>
      </c>
      <c r="E4667" s="110">
        <v>29590.68</v>
      </c>
    </row>
    <row r="4668" spans="1:5" x14ac:dyDescent="0.25">
      <c r="A4668">
        <v>7610</v>
      </c>
      <c r="B4668" t="s">
        <v>12569</v>
      </c>
      <c r="C4668" t="s">
        <v>5530</v>
      </c>
      <c r="D4668" t="s">
        <v>5535</v>
      </c>
      <c r="E4668" s="110">
        <v>9370.3799999999992</v>
      </c>
    </row>
    <row r="4669" spans="1:5" x14ac:dyDescent="0.25">
      <c r="A4669">
        <v>7615</v>
      </c>
      <c r="B4669" t="s">
        <v>12570</v>
      </c>
      <c r="C4669" t="s">
        <v>5530</v>
      </c>
      <c r="D4669" t="s">
        <v>5535</v>
      </c>
      <c r="E4669" s="110">
        <v>34522.46</v>
      </c>
    </row>
    <row r="4670" spans="1:5" x14ac:dyDescent="0.25">
      <c r="A4670">
        <v>7617</v>
      </c>
      <c r="B4670" t="s">
        <v>12571</v>
      </c>
      <c r="C4670" t="s">
        <v>5530</v>
      </c>
      <c r="D4670" t="s">
        <v>5535</v>
      </c>
      <c r="E4670" s="110">
        <v>10466.33</v>
      </c>
    </row>
    <row r="4671" spans="1:5" x14ac:dyDescent="0.25">
      <c r="A4671">
        <v>7616</v>
      </c>
      <c r="B4671" t="s">
        <v>12572</v>
      </c>
      <c r="C4671" t="s">
        <v>5530</v>
      </c>
      <c r="D4671" t="s">
        <v>5535</v>
      </c>
      <c r="E4671" s="110">
        <v>56335.19</v>
      </c>
    </row>
    <row r="4672" spans="1:5" x14ac:dyDescent="0.25">
      <c r="A4672">
        <v>7611</v>
      </c>
      <c r="B4672" t="s">
        <v>12573</v>
      </c>
      <c r="C4672" t="s">
        <v>5530</v>
      </c>
      <c r="D4672" t="s">
        <v>5535</v>
      </c>
      <c r="E4672" s="110">
        <v>13535</v>
      </c>
    </row>
    <row r="4673" spans="1:5" x14ac:dyDescent="0.25">
      <c r="A4673">
        <v>7612</v>
      </c>
      <c r="B4673" t="s">
        <v>12574</v>
      </c>
      <c r="C4673" t="s">
        <v>5530</v>
      </c>
      <c r="D4673" t="s">
        <v>5535</v>
      </c>
      <c r="E4673" s="110">
        <v>77273.34</v>
      </c>
    </row>
    <row r="4674" spans="1:5" x14ac:dyDescent="0.25">
      <c r="A4674">
        <v>37371</v>
      </c>
      <c r="B4674" t="s">
        <v>12575</v>
      </c>
      <c r="C4674" t="s">
        <v>5534</v>
      </c>
      <c r="D4674" t="s">
        <v>5532</v>
      </c>
      <c r="E4674" s="109">
        <v>0.56000000000000005</v>
      </c>
    </row>
    <row r="4675" spans="1:5" x14ac:dyDescent="0.25">
      <c r="A4675">
        <v>40861</v>
      </c>
      <c r="B4675" t="s">
        <v>12576</v>
      </c>
      <c r="C4675" t="s">
        <v>5538</v>
      </c>
      <c r="D4675" t="s">
        <v>5532</v>
      </c>
      <c r="E4675" s="109">
        <v>105.17</v>
      </c>
    </row>
    <row r="4676" spans="1:5" x14ac:dyDescent="0.25">
      <c r="A4676">
        <v>36510</v>
      </c>
      <c r="B4676" t="s">
        <v>12577</v>
      </c>
      <c r="C4676" t="s">
        <v>5530</v>
      </c>
      <c r="D4676" t="s">
        <v>5535</v>
      </c>
      <c r="E4676" s="110">
        <v>879448.23</v>
      </c>
    </row>
    <row r="4677" spans="1:5" x14ac:dyDescent="0.25">
      <c r="A4677">
        <v>25020</v>
      </c>
      <c r="B4677" t="s">
        <v>12578</v>
      </c>
      <c r="C4677" t="s">
        <v>5530</v>
      </c>
      <c r="D4677" t="s">
        <v>5535</v>
      </c>
      <c r="E4677" s="110">
        <v>3623017.32</v>
      </c>
    </row>
    <row r="4678" spans="1:5" x14ac:dyDescent="0.25">
      <c r="A4678">
        <v>7622</v>
      </c>
      <c r="B4678" t="s">
        <v>12579</v>
      </c>
      <c r="C4678" t="s">
        <v>5530</v>
      </c>
      <c r="D4678" t="s">
        <v>5535</v>
      </c>
      <c r="E4678" s="110">
        <v>853193.32</v>
      </c>
    </row>
    <row r="4679" spans="1:5" x14ac:dyDescent="0.25">
      <c r="A4679">
        <v>7624</v>
      </c>
      <c r="B4679" t="s">
        <v>12580</v>
      </c>
      <c r="C4679" t="s">
        <v>5530</v>
      </c>
      <c r="D4679" t="s">
        <v>5535</v>
      </c>
      <c r="E4679" s="110">
        <v>1106075.33</v>
      </c>
    </row>
    <row r="4680" spans="1:5" x14ac:dyDescent="0.25">
      <c r="A4680">
        <v>7625</v>
      </c>
      <c r="B4680" t="s">
        <v>12581</v>
      </c>
      <c r="C4680" t="s">
        <v>5530</v>
      </c>
      <c r="D4680" t="s">
        <v>5535</v>
      </c>
      <c r="E4680" s="110">
        <v>1099310.24</v>
      </c>
    </row>
    <row r="4681" spans="1:5" x14ac:dyDescent="0.25">
      <c r="A4681">
        <v>7623</v>
      </c>
      <c r="B4681" t="s">
        <v>12582</v>
      </c>
      <c r="C4681" t="s">
        <v>5530</v>
      </c>
      <c r="D4681" t="s">
        <v>5535</v>
      </c>
      <c r="E4681" s="110">
        <v>3623017.32</v>
      </c>
    </row>
    <row r="4682" spans="1:5" x14ac:dyDescent="0.25">
      <c r="A4682">
        <v>36508</v>
      </c>
      <c r="B4682" t="s">
        <v>12583</v>
      </c>
      <c r="C4682" t="s">
        <v>5530</v>
      </c>
      <c r="D4682" t="s">
        <v>5535</v>
      </c>
      <c r="E4682" s="110">
        <v>1629414.65</v>
      </c>
    </row>
    <row r="4683" spans="1:5" x14ac:dyDescent="0.25">
      <c r="A4683">
        <v>36509</v>
      </c>
      <c r="B4683" t="s">
        <v>12584</v>
      </c>
      <c r="C4683" t="s">
        <v>5530</v>
      </c>
      <c r="D4683" t="s">
        <v>5535</v>
      </c>
      <c r="E4683" s="110">
        <v>892978.19</v>
      </c>
    </row>
    <row r="4684" spans="1:5" x14ac:dyDescent="0.25">
      <c r="A4684">
        <v>13238</v>
      </c>
      <c r="B4684" t="s">
        <v>12585</v>
      </c>
      <c r="C4684" t="s">
        <v>5530</v>
      </c>
      <c r="D4684" t="s">
        <v>5535</v>
      </c>
      <c r="E4684" s="110">
        <v>294392.5</v>
      </c>
    </row>
    <row r="4685" spans="1:5" x14ac:dyDescent="0.25">
      <c r="A4685">
        <v>36511</v>
      </c>
      <c r="B4685" t="s">
        <v>12586</v>
      </c>
      <c r="C4685" t="s">
        <v>5530</v>
      </c>
      <c r="D4685" t="s">
        <v>5535</v>
      </c>
      <c r="E4685" s="110">
        <v>341121.47</v>
      </c>
    </row>
    <row r="4686" spans="1:5" x14ac:dyDescent="0.25">
      <c r="A4686">
        <v>36515</v>
      </c>
      <c r="B4686" t="s">
        <v>12587</v>
      </c>
      <c r="C4686" t="s">
        <v>5530</v>
      </c>
      <c r="D4686" t="s">
        <v>5535</v>
      </c>
      <c r="E4686" s="110">
        <v>100467.27</v>
      </c>
    </row>
    <row r="4687" spans="1:5" x14ac:dyDescent="0.25">
      <c r="A4687">
        <v>10598</v>
      </c>
      <c r="B4687" t="s">
        <v>12588</v>
      </c>
      <c r="C4687" t="s">
        <v>5530</v>
      </c>
      <c r="D4687" t="s">
        <v>5535</v>
      </c>
      <c r="E4687" s="110">
        <v>162922.87</v>
      </c>
    </row>
    <row r="4688" spans="1:5" x14ac:dyDescent="0.25">
      <c r="A4688">
        <v>7640</v>
      </c>
      <c r="B4688" t="s">
        <v>12589</v>
      </c>
      <c r="C4688" t="s">
        <v>5530</v>
      </c>
      <c r="D4688" t="s">
        <v>5535</v>
      </c>
      <c r="E4688" s="110">
        <v>250000</v>
      </c>
    </row>
    <row r="4689" spans="1:5" x14ac:dyDescent="0.25">
      <c r="A4689">
        <v>36513</v>
      </c>
      <c r="B4689" t="s">
        <v>12590</v>
      </c>
      <c r="C4689" t="s">
        <v>5530</v>
      </c>
      <c r="D4689" t="s">
        <v>5535</v>
      </c>
      <c r="E4689" s="110">
        <v>240829.42</v>
      </c>
    </row>
    <row r="4690" spans="1:5" x14ac:dyDescent="0.25">
      <c r="A4690">
        <v>36514</v>
      </c>
      <c r="B4690" t="s">
        <v>12591</v>
      </c>
      <c r="C4690" t="s">
        <v>5530</v>
      </c>
      <c r="D4690" t="s">
        <v>5535</v>
      </c>
      <c r="E4690" s="110">
        <v>268691.57</v>
      </c>
    </row>
    <row r="4691" spans="1:5" x14ac:dyDescent="0.25">
      <c r="A4691">
        <v>11572</v>
      </c>
      <c r="B4691" t="s">
        <v>12592</v>
      </c>
      <c r="C4691" t="s">
        <v>5530</v>
      </c>
      <c r="D4691" t="s">
        <v>5531</v>
      </c>
      <c r="E4691" s="109">
        <v>33.770000000000003</v>
      </c>
    </row>
    <row r="4692" spans="1:5" x14ac:dyDescent="0.25">
      <c r="A4692">
        <v>36149</v>
      </c>
      <c r="B4692" t="s">
        <v>12593</v>
      </c>
      <c r="C4692" t="s">
        <v>5530</v>
      </c>
      <c r="D4692" t="s">
        <v>5531</v>
      </c>
      <c r="E4692" s="109">
        <v>183.3</v>
      </c>
    </row>
    <row r="4693" spans="1:5" x14ac:dyDescent="0.25">
      <c r="A4693">
        <v>42407</v>
      </c>
      <c r="B4693" t="s">
        <v>12594</v>
      </c>
      <c r="C4693" t="s">
        <v>5536</v>
      </c>
      <c r="D4693" t="s">
        <v>5531</v>
      </c>
      <c r="E4693" s="109">
        <v>8.17</v>
      </c>
    </row>
    <row r="4694" spans="1:5" x14ac:dyDescent="0.25">
      <c r="A4694">
        <v>11581</v>
      </c>
      <c r="B4694" t="s">
        <v>12595</v>
      </c>
      <c r="C4694" t="s">
        <v>5536</v>
      </c>
      <c r="D4694" t="s">
        <v>5531</v>
      </c>
      <c r="E4694" s="109">
        <v>22.29</v>
      </c>
    </row>
    <row r="4695" spans="1:5" x14ac:dyDescent="0.25">
      <c r="A4695">
        <v>43605</v>
      </c>
      <c r="B4695" t="s">
        <v>12596</v>
      </c>
      <c r="C4695" t="s">
        <v>5536</v>
      </c>
      <c r="D4695" t="s">
        <v>5531</v>
      </c>
      <c r="E4695" s="109">
        <v>45.61</v>
      </c>
    </row>
    <row r="4696" spans="1:5" x14ac:dyDescent="0.25">
      <c r="A4696">
        <v>11580</v>
      </c>
      <c r="B4696" t="s">
        <v>12597</v>
      </c>
      <c r="C4696" t="s">
        <v>5536</v>
      </c>
      <c r="D4696" t="s">
        <v>5531</v>
      </c>
      <c r="E4696" s="109">
        <v>8.94</v>
      </c>
    </row>
    <row r="4697" spans="1:5" x14ac:dyDescent="0.25">
      <c r="A4697">
        <v>10743</v>
      </c>
      <c r="B4697" t="s">
        <v>12598</v>
      </c>
      <c r="C4697" t="s">
        <v>5530</v>
      </c>
      <c r="D4697" t="s">
        <v>5535</v>
      </c>
      <c r="E4697" s="109">
        <v>624.94000000000005</v>
      </c>
    </row>
    <row r="4698" spans="1:5" x14ac:dyDescent="0.25">
      <c r="A4698">
        <v>39848</v>
      </c>
      <c r="B4698" t="s">
        <v>12599</v>
      </c>
      <c r="C4698" t="s">
        <v>5536</v>
      </c>
      <c r="D4698" t="s">
        <v>5535</v>
      </c>
      <c r="E4698" s="109">
        <v>2</v>
      </c>
    </row>
    <row r="4699" spans="1:5" x14ac:dyDescent="0.25">
      <c r="A4699">
        <v>20999</v>
      </c>
      <c r="B4699" t="s">
        <v>12600</v>
      </c>
      <c r="C4699" t="s">
        <v>5536</v>
      </c>
      <c r="D4699" t="s">
        <v>5531</v>
      </c>
      <c r="E4699" s="109">
        <v>15.61</v>
      </c>
    </row>
    <row r="4700" spans="1:5" x14ac:dyDescent="0.25">
      <c r="A4700">
        <v>21001</v>
      </c>
      <c r="B4700" t="s">
        <v>12601</v>
      </c>
      <c r="C4700" t="s">
        <v>5536</v>
      </c>
      <c r="D4700" t="s">
        <v>5532</v>
      </c>
      <c r="E4700" s="109">
        <v>29.13</v>
      </c>
    </row>
    <row r="4701" spans="1:5" x14ac:dyDescent="0.25">
      <c r="A4701">
        <v>21003</v>
      </c>
      <c r="B4701" t="s">
        <v>12602</v>
      </c>
      <c r="C4701" t="s">
        <v>5536</v>
      </c>
      <c r="D4701" t="s">
        <v>5531</v>
      </c>
      <c r="E4701" s="109">
        <v>47.87</v>
      </c>
    </row>
    <row r="4702" spans="1:5" x14ac:dyDescent="0.25">
      <c r="A4702">
        <v>21006</v>
      </c>
      <c r="B4702" t="s">
        <v>12603</v>
      </c>
      <c r="C4702" t="s">
        <v>5536</v>
      </c>
      <c r="D4702" t="s">
        <v>5531</v>
      </c>
      <c r="E4702" s="109">
        <v>101.59</v>
      </c>
    </row>
    <row r="4703" spans="1:5" x14ac:dyDescent="0.25">
      <c r="A4703">
        <v>21019</v>
      </c>
      <c r="B4703" t="s">
        <v>12604</v>
      </c>
      <c r="C4703" t="s">
        <v>5536</v>
      </c>
      <c r="D4703" t="s">
        <v>5531</v>
      </c>
      <c r="E4703" s="109">
        <v>35.31</v>
      </c>
    </row>
    <row r="4704" spans="1:5" x14ac:dyDescent="0.25">
      <c r="A4704">
        <v>21021</v>
      </c>
      <c r="B4704" t="s">
        <v>12605</v>
      </c>
      <c r="C4704" t="s">
        <v>5536</v>
      </c>
      <c r="D4704" t="s">
        <v>5531</v>
      </c>
      <c r="E4704" s="109">
        <v>55.82</v>
      </c>
    </row>
    <row r="4705" spans="1:5" x14ac:dyDescent="0.25">
      <c r="A4705">
        <v>21024</v>
      </c>
      <c r="B4705" t="s">
        <v>12606</v>
      </c>
      <c r="C4705" t="s">
        <v>5536</v>
      </c>
      <c r="D4705" t="s">
        <v>5531</v>
      </c>
      <c r="E4705" s="109">
        <v>119.6</v>
      </c>
    </row>
    <row r="4706" spans="1:5" x14ac:dyDescent="0.25">
      <c r="A4706">
        <v>40624</v>
      </c>
      <c r="B4706" t="s">
        <v>12607</v>
      </c>
      <c r="C4706" t="s">
        <v>5536</v>
      </c>
      <c r="D4706" t="s">
        <v>5531</v>
      </c>
      <c r="E4706" s="109">
        <v>98.63</v>
      </c>
    </row>
    <row r="4707" spans="1:5" x14ac:dyDescent="0.25">
      <c r="A4707">
        <v>42575</v>
      </c>
      <c r="B4707" t="s">
        <v>12608</v>
      </c>
      <c r="C4707" t="s">
        <v>5536</v>
      </c>
      <c r="D4707" t="s">
        <v>5531</v>
      </c>
      <c r="E4707" s="109">
        <v>90.51</v>
      </c>
    </row>
    <row r="4708" spans="1:5" x14ac:dyDescent="0.25">
      <c r="A4708">
        <v>13127</v>
      </c>
      <c r="B4708" t="s">
        <v>12609</v>
      </c>
      <c r="C4708" t="s">
        <v>5536</v>
      </c>
      <c r="D4708" t="s">
        <v>5531</v>
      </c>
      <c r="E4708" s="109">
        <v>43.99</v>
      </c>
    </row>
    <row r="4709" spans="1:5" x14ac:dyDescent="0.25">
      <c r="A4709">
        <v>13137</v>
      </c>
      <c r="B4709" t="s">
        <v>12610</v>
      </c>
      <c r="C4709" t="s">
        <v>5536</v>
      </c>
      <c r="D4709" t="s">
        <v>5531</v>
      </c>
      <c r="E4709" s="109">
        <v>58.38</v>
      </c>
    </row>
    <row r="4710" spans="1:5" x14ac:dyDescent="0.25">
      <c r="A4710">
        <v>42574</v>
      </c>
      <c r="B4710" t="s">
        <v>12611</v>
      </c>
      <c r="C4710" t="s">
        <v>5536</v>
      </c>
      <c r="D4710" t="s">
        <v>5531</v>
      </c>
      <c r="E4710" s="109">
        <v>67.540000000000006</v>
      </c>
    </row>
    <row r="4711" spans="1:5" x14ac:dyDescent="0.25">
      <c r="A4711">
        <v>20989</v>
      </c>
      <c r="B4711" t="s">
        <v>12612</v>
      </c>
      <c r="C4711" t="s">
        <v>5536</v>
      </c>
      <c r="D4711" t="s">
        <v>5531</v>
      </c>
      <c r="E4711" s="110">
        <v>2091.4299999999998</v>
      </c>
    </row>
    <row r="4712" spans="1:5" x14ac:dyDescent="0.25">
      <c r="A4712">
        <v>21147</v>
      </c>
      <c r="B4712" t="s">
        <v>12613</v>
      </c>
      <c r="C4712" t="s">
        <v>5536</v>
      </c>
      <c r="D4712" t="s">
        <v>5531</v>
      </c>
      <c r="E4712" s="109">
        <v>196.09</v>
      </c>
    </row>
    <row r="4713" spans="1:5" x14ac:dyDescent="0.25">
      <c r="A4713">
        <v>21148</v>
      </c>
      <c r="B4713" t="s">
        <v>12614</v>
      </c>
      <c r="C4713" t="s">
        <v>5536</v>
      </c>
      <c r="D4713" t="s">
        <v>5532</v>
      </c>
      <c r="E4713" s="109">
        <v>121.03</v>
      </c>
    </row>
    <row r="4714" spans="1:5" x14ac:dyDescent="0.25">
      <c r="A4714">
        <v>20984</v>
      </c>
      <c r="B4714" t="s">
        <v>12615</v>
      </c>
      <c r="C4714" t="s">
        <v>5536</v>
      </c>
      <c r="D4714" t="s">
        <v>5531</v>
      </c>
      <c r="E4714" s="110">
        <v>4013.04</v>
      </c>
    </row>
    <row r="4715" spans="1:5" x14ac:dyDescent="0.25">
      <c r="A4715">
        <v>13042</v>
      </c>
      <c r="B4715" t="s">
        <v>12616</v>
      </c>
      <c r="C4715" t="s">
        <v>5536</v>
      </c>
      <c r="D4715" t="s">
        <v>5531</v>
      </c>
      <c r="E4715" s="110">
        <v>2223.8200000000002</v>
      </c>
    </row>
    <row r="4716" spans="1:5" x14ac:dyDescent="0.25">
      <c r="A4716">
        <v>21150</v>
      </c>
      <c r="B4716" t="s">
        <v>12617</v>
      </c>
      <c r="C4716" t="s">
        <v>5536</v>
      </c>
      <c r="D4716" t="s">
        <v>5531</v>
      </c>
      <c r="E4716" s="109">
        <v>60.01</v>
      </c>
    </row>
    <row r="4717" spans="1:5" x14ac:dyDescent="0.25">
      <c r="A4717">
        <v>13141</v>
      </c>
      <c r="B4717" t="s">
        <v>12618</v>
      </c>
      <c r="C4717" t="s">
        <v>5536</v>
      </c>
      <c r="D4717" t="s">
        <v>5531</v>
      </c>
      <c r="E4717" s="109">
        <v>75.61</v>
      </c>
    </row>
    <row r="4718" spans="1:5" x14ac:dyDescent="0.25">
      <c r="A4718">
        <v>42576</v>
      </c>
      <c r="B4718" t="s">
        <v>12619</v>
      </c>
      <c r="C4718" t="s">
        <v>5536</v>
      </c>
      <c r="D4718" t="s">
        <v>5531</v>
      </c>
      <c r="E4718" s="109">
        <v>246.88</v>
      </c>
    </row>
    <row r="4719" spans="1:5" x14ac:dyDescent="0.25">
      <c r="A4719">
        <v>21151</v>
      </c>
      <c r="B4719" t="s">
        <v>12620</v>
      </c>
      <c r="C4719" t="s">
        <v>5536</v>
      </c>
      <c r="D4719" t="s">
        <v>5531</v>
      </c>
      <c r="E4719" s="109">
        <v>359.21</v>
      </c>
    </row>
    <row r="4720" spans="1:5" x14ac:dyDescent="0.25">
      <c r="A4720">
        <v>13142</v>
      </c>
      <c r="B4720" t="s">
        <v>12621</v>
      </c>
      <c r="C4720" t="s">
        <v>5536</v>
      </c>
      <c r="D4720" t="s">
        <v>5531</v>
      </c>
      <c r="E4720" s="109">
        <v>513.53</v>
      </c>
    </row>
    <row r="4721" spans="1:5" x14ac:dyDescent="0.25">
      <c r="A4721">
        <v>42577</v>
      </c>
      <c r="B4721" t="s">
        <v>12622</v>
      </c>
      <c r="C4721" t="s">
        <v>5536</v>
      </c>
      <c r="D4721" t="s">
        <v>5531</v>
      </c>
      <c r="E4721" s="109">
        <v>563.48</v>
      </c>
    </row>
    <row r="4722" spans="1:5" x14ac:dyDescent="0.25">
      <c r="A4722">
        <v>20994</v>
      </c>
      <c r="B4722" t="s">
        <v>12623</v>
      </c>
      <c r="C4722" t="s">
        <v>5536</v>
      </c>
      <c r="D4722" t="s">
        <v>5531</v>
      </c>
      <c r="E4722" s="109">
        <v>968.22</v>
      </c>
    </row>
    <row r="4723" spans="1:5" x14ac:dyDescent="0.25">
      <c r="A4723">
        <v>7672</v>
      </c>
      <c r="B4723" t="s">
        <v>12624</v>
      </c>
      <c r="C4723" t="s">
        <v>5536</v>
      </c>
      <c r="D4723" t="s">
        <v>5531</v>
      </c>
      <c r="E4723" s="109">
        <v>634.29</v>
      </c>
    </row>
    <row r="4724" spans="1:5" x14ac:dyDescent="0.25">
      <c r="A4724">
        <v>20995</v>
      </c>
      <c r="B4724" t="s">
        <v>12625</v>
      </c>
      <c r="C4724" t="s">
        <v>5536</v>
      </c>
      <c r="D4724" t="s">
        <v>5531</v>
      </c>
      <c r="E4724" s="110">
        <v>1272.43</v>
      </c>
    </row>
    <row r="4725" spans="1:5" x14ac:dyDescent="0.25">
      <c r="A4725">
        <v>7690</v>
      </c>
      <c r="B4725" t="s">
        <v>12626</v>
      </c>
      <c r="C4725" t="s">
        <v>5536</v>
      </c>
      <c r="D4725" t="s">
        <v>5531</v>
      </c>
      <c r="E4725" s="109">
        <v>735.93</v>
      </c>
    </row>
    <row r="4726" spans="1:5" x14ac:dyDescent="0.25">
      <c r="A4726">
        <v>20980</v>
      </c>
      <c r="B4726" t="s">
        <v>12627</v>
      </c>
      <c r="C4726" t="s">
        <v>5536</v>
      </c>
      <c r="D4726" t="s">
        <v>5531</v>
      </c>
      <c r="E4726" s="109">
        <v>802.83</v>
      </c>
    </row>
    <row r="4727" spans="1:5" x14ac:dyDescent="0.25">
      <c r="A4727">
        <v>7661</v>
      </c>
      <c r="B4727" t="s">
        <v>12628</v>
      </c>
      <c r="C4727" t="s">
        <v>5536</v>
      </c>
      <c r="D4727" t="s">
        <v>5531</v>
      </c>
      <c r="E4727" s="109">
        <v>955.03</v>
      </c>
    </row>
    <row r="4728" spans="1:5" x14ac:dyDescent="0.25">
      <c r="A4728">
        <v>21016</v>
      </c>
      <c r="B4728" t="s">
        <v>12629</v>
      </c>
      <c r="C4728" t="s">
        <v>5536</v>
      </c>
      <c r="D4728" t="s">
        <v>5531</v>
      </c>
      <c r="E4728" s="109">
        <v>169.81</v>
      </c>
    </row>
    <row r="4729" spans="1:5" x14ac:dyDescent="0.25">
      <c r="A4729">
        <v>21008</v>
      </c>
      <c r="B4729" t="s">
        <v>12630</v>
      </c>
      <c r="C4729" t="s">
        <v>5536</v>
      </c>
      <c r="D4729" t="s">
        <v>5531</v>
      </c>
      <c r="E4729" s="109">
        <v>19.84</v>
      </c>
    </row>
    <row r="4730" spans="1:5" x14ac:dyDescent="0.25">
      <c r="A4730">
        <v>21009</v>
      </c>
      <c r="B4730" t="s">
        <v>12631</v>
      </c>
      <c r="C4730" t="s">
        <v>5536</v>
      </c>
      <c r="D4730" t="s">
        <v>5531</v>
      </c>
      <c r="E4730" s="109">
        <v>25.83</v>
      </c>
    </row>
    <row r="4731" spans="1:5" x14ac:dyDescent="0.25">
      <c r="A4731">
        <v>21010</v>
      </c>
      <c r="B4731" t="s">
        <v>12632</v>
      </c>
      <c r="C4731" t="s">
        <v>5536</v>
      </c>
      <c r="D4731" t="s">
        <v>5532</v>
      </c>
      <c r="E4731" s="109">
        <v>34.68</v>
      </c>
    </row>
    <row r="4732" spans="1:5" x14ac:dyDescent="0.25">
      <c r="A4732">
        <v>21011</v>
      </c>
      <c r="B4732" t="s">
        <v>12633</v>
      </c>
      <c r="C4732" t="s">
        <v>5536</v>
      </c>
      <c r="D4732" t="s">
        <v>5531</v>
      </c>
      <c r="E4732" s="109">
        <v>50.54</v>
      </c>
    </row>
    <row r="4733" spans="1:5" x14ac:dyDescent="0.25">
      <c r="A4733">
        <v>21012</v>
      </c>
      <c r="B4733" t="s">
        <v>12634</v>
      </c>
      <c r="C4733" t="s">
        <v>5536</v>
      </c>
      <c r="D4733" t="s">
        <v>5531</v>
      </c>
      <c r="E4733" s="109">
        <v>55.85</v>
      </c>
    </row>
    <row r="4734" spans="1:5" x14ac:dyDescent="0.25">
      <c r="A4734">
        <v>21013</v>
      </c>
      <c r="B4734" t="s">
        <v>12635</v>
      </c>
      <c r="C4734" t="s">
        <v>5536</v>
      </c>
      <c r="D4734" t="s">
        <v>5531</v>
      </c>
      <c r="E4734" s="109">
        <v>72.89</v>
      </c>
    </row>
    <row r="4735" spans="1:5" x14ac:dyDescent="0.25">
      <c r="A4735">
        <v>21014</v>
      </c>
      <c r="B4735" t="s">
        <v>12636</v>
      </c>
      <c r="C4735" t="s">
        <v>5536</v>
      </c>
      <c r="D4735" t="s">
        <v>5531</v>
      </c>
      <c r="E4735" s="109">
        <v>101.99</v>
      </c>
    </row>
    <row r="4736" spans="1:5" x14ac:dyDescent="0.25">
      <c r="A4736">
        <v>21015</v>
      </c>
      <c r="B4736" t="s">
        <v>12637</v>
      </c>
      <c r="C4736" t="s">
        <v>5536</v>
      </c>
      <c r="D4736" t="s">
        <v>5531</v>
      </c>
      <c r="E4736" s="109">
        <v>117.17</v>
      </c>
    </row>
    <row r="4737" spans="1:5" x14ac:dyDescent="0.25">
      <c r="A4737">
        <v>7697</v>
      </c>
      <c r="B4737" t="s">
        <v>12638</v>
      </c>
      <c r="C4737" t="s">
        <v>5536</v>
      </c>
      <c r="D4737" t="s">
        <v>5531</v>
      </c>
      <c r="E4737" s="109">
        <v>55.91</v>
      </c>
    </row>
    <row r="4738" spans="1:5" x14ac:dyDescent="0.25">
      <c r="A4738">
        <v>7698</v>
      </c>
      <c r="B4738" t="s">
        <v>12639</v>
      </c>
      <c r="C4738" t="s">
        <v>5536</v>
      </c>
      <c r="D4738" t="s">
        <v>5531</v>
      </c>
      <c r="E4738" s="109">
        <v>48.13</v>
      </c>
    </row>
    <row r="4739" spans="1:5" x14ac:dyDescent="0.25">
      <c r="A4739">
        <v>7691</v>
      </c>
      <c r="B4739" t="s">
        <v>12640</v>
      </c>
      <c r="C4739" t="s">
        <v>5536</v>
      </c>
      <c r="D4739" t="s">
        <v>5531</v>
      </c>
      <c r="E4739" s="109">
        <v>20.329999999999998</v>
      </c>
    </row>
    <row r="4740" spans="1:5" x14ac:dyDescent="0.25">
      <c r="A4740">
        <v>40626</v>
      </c>
      <c r="B4740" t="s">
        <v>12641</v>
      </c>
      <c r="C4740" t="s">
        <v>5536</v>
      </c>
      <c r="D4740" t="s">
        <v>5531</v>
      </c>
      <c r="E4740" s="109">
        <v>38.159999999999997</v>
      </c>
    </row>
    <row r="4741" spans="1:5" x14ac:dyDescent="0.25">
      <c r="A4741">
        <v>7701</v>
      </c>
      <c r="B4741" t="s">
        <v>12642</v>
      </c>
      <c r="C4741" t="s">
        <v>5536</v>
      </c>
      <c r="D4741" t="s">
        <v>5531</v>
      </c>
      <c r="E4741" s="109">
        <v>100.06</v>
      </c>
    </row>
    <row r="4742" spans="1:5" x14ac:dyDescent="0.25">
      <c r="A4742">
        <v>7696</v>
      </c>
      <c r="B4742" t="s">
        <v>12643</v>
      </c>
      <c r="C4742" t="s">
        <v>5536</v>
      </c>
      <c r="D4742" t="s">
        <v>5531</v>
      </c>
      <c r="E4742" s="109">
        <v>80.63</v>
      </c>
    </row>
    <row r="4743" spans="1:5" x14ac:dyDescent="0.25">
      <c r="A4743">
        <v>7700</v>
      </c>
      <c r="B4743" t="s">
        <v>12644</v>
      </c>
      <c r="C4743" t="s">
        <v>5536</v>
      </c>
      <c r="D4743" t="s">
        <v>5531</v>
      </c>
      <c r="E4743" s="109">
        <v>25.72</v>
      </c>
    </row>
    <row r="4744" spans="1:5" x14ac:dyDescent="0.25">
      <c r="A4744">
        <v>7694</v>
      </c>
      <c r="B4744" t="s">
        <v>12645</v>
      </c>
      <c r="C4744" t="s">
        <v>5536</v>
      </c>
      <c r="D4744" t="s">
        <v>5531</v>
      </c>
      <c r="E4744" s="109">
        <v>134.65</v>
      </c>
    </row>
    <row r="4745" spans="1:5" x14ac:dyDescent="0.25">
      <c r="A4745">
        <v>7693</v>
      </c>
      <c r="B4745" t="s">
        <v>12646</v>
      </c>
      <c r="C4745" t="s">
        <v>5536</v>
      </c>
      <c r="D4745" t="s">
        <v>5531</v>
      </c>
      <c r="E4745" s="109">
        <v>185.43</v>
      </c>
    </row>
    <row r="4746" spans="1:5" x14ac:dyDescent="0.25">
      <c r="A4746">
        <v>7692</v>
      </c>
      <c r="B4746" t="s">
        <v>12647</v>
      </c>
      <c r="C4746" t="s">
        <v>5536</v>
      </c>
      <c r="D4746" t="s">
        <v>5531</v>
      </c>
      <c r="E4746" s="109">
        <v>277.63</v>
      </c>
    </row>
    <row r="4747" spans="1:5" x14ac:dyDescent="0.25">
      <c r="A4747">
        <v>7695</v>
      </c>
      <c r="B4747" t="s">
        <v>12648</v>
      </c>
      <c r="C4747" t="s">
        <v>5536</v>
      </c>
      <c r="D4747" t="s">
        <v>5531</v>
      </c>
      <c r="E4747" s="109">
        <v>301.10000000000002</v>
      </c>
    </row>
    <row r="4748" spans="1:5" x14ac:dyDescent="0.25">
      <c r="A4748">
        <v>13356</v>
      </c>
      <c r="B4748" t="s">
        <v>12649</v>
      </c>
      <c r="C4748" t="s">
        <v>5536</v>
      </c>
      <c r="D4748" t="s">
        <v>5531</v>
      </c>
      <c r="E4748" s="109">
        <v>21.83</v>
      </c>
    </row>
    <row r="4749" spans="1:5" x14ac:dyDescent="0.25">
      <c r="A4749">
        <v>36365</v>
      </c>
      <c r="B4749" t="s">
        <v>12650</v>
      </c>
      <c r="C4749" t="s">
        <v>5536</v>
      </c>
      <c r="D4749" t="s">
        <v>5535</v>
      </c>
      <c r="E4749" s="109">
        <v>39.44</v>
      </c>
    </row>
    <row r="4750" spans="1:5" x14ac:dyDescent="0.25">
      <c r="A4750">
        <v>41930</v>
      </c>
      <c r="B4750" t="s">
        <v>12651</v>
      </c>
      <c r="C4750" t="s">
        <v>5536</v>
      </c>
      <c r="D4750" t="s">
        <v>5535</v>
      </c>
      <c r="E4750" s="109">
        <v>127.67</v>
      </c>
    </row>
    <row r="4751" spans="1:5" x14ac:dyDescent="0.25">
      <c r="A4751">
        <v>41931</v>
      </c>
      <c r="B4751" t="s">
        <v>12652</v>
      </c>
      <c r="C4751" t="s">
        <v>5536</v>
      </c>
      <c r="D4751" t="s">
        <v>5535</v>
      </c>
      <c r="E4751" s="109">
        <v>217.71</v>
      </c>
    </row>
    <row r="4752" spans="1:5" x14ac:dyDescent="0.25">
      <c r="A4752">
        <v>41932</v>
      </c>
      <c r="B4752" t="s">
        <v>12653</v>
      </c>
      <c r="C4752" t="s">
        <v>5536</v>
      </c>
      <c r="D4752" t="s">
        <v>5535</v>
      </c>
      <c r="E4752" s="109">
        <v>351.64</v>
      </c>
    </row>
    <row r="4753" spans="1:5" x14ac:dyDescent="0.25">
      <c r="A4753">
        <v>41933</v>
      </c>
      <c r="B4753" t="s">
        <v>12654</v>
      </c>
      <c r="C4753" t="s">
        <v>5536</v>
      </c>
      <c r="D4753" t="s">
        <v>5535</v>
      </c>
      <c r="E4753" s="109">
        <v>435.51</v>
      </c>
    </row>
    <row r="4754" spans="1:5" x14ac:dyDescent="0.25">
      <c r="A4754">
        <v>41934</v>
      </c>
      <c r="B4754" t="s">
        <v>12655</v>
      </c>
      <c r="C4754" t="s">
        <v>5536</v>
      </c>
      <c r="D4754" t="s">
        <v>5535</v>
      </c>
      <c r="E4754" s="109">
        <v>564.09</v>
      </c>
    </row>
    <row r="4755" spans="1:5" x14ac:dyDescent="0.25">
      <c r="A4755">
        <v>41936</v>
      </c>
      <c r="B4755" t="s">
        <v>12656</v>
      </c>
      <c r="C4755" t="s">
        <v>5536</v>
      </c>
      <c r="D4755" t="s">
        <v>5535</v>
      </c>
      <c r="E4755" s="109">
        <v>85.05</v>
      </c>
    </row>
    <row r="4756" spans="1:5" x14ac:dyDescent="0.25">
      <c r="A4756">
        <v>41785</v>
      </c>
      <c r="B4756" t="s">
        <v>12657</v>
      </c>
      <c r="C4756" t="s">
        <v>5536</v>
      </c>
      <c r="D4756" t="s">
        <v>5535</v>
      </c>
      <c r="E4756" s="110">
        <v>2248.63</v>
      </c>
    </row>
    <row r="4757" spans="1:5" x14ac:dyDescent="0.25">
      <c r="A4757">
        <v>41781</v>
      </c>
      <c r="B4757" t="s">
        <v>12658</v>
      </c>
      <c r="C4757" t="s">
        <v>5536</v>
      </c>
      <c r="D4757" t="s">
        <v>5535</v>
      </c>
      <c r="E4757" s="109">
        <v>641.1</v>
      </c>
    </row>
    <row r="4758" spans="1:5" x14ac:dyDescent="0.25">
      <c r="A4758">
        <v>41783</v>
      </c>
      <c r="B4758" t="s">
        <v>12659</v>
      </c>
      <c r="C4758" t="s">
        <v>5536</v>
      </c>
      <c r="D4758" t="s">
        <v>5535</v>
      </c>
      <c r="E4758" s="110">
        <v>1691.77</v>
      </c>
    </row>
    <row r="4759" spans="1:5" x14ac:dyDescent="0.25">
      <c r="A4759">
        <v>41786</v>
      </c>
      <c r="B4759" t="s">
        <v>12660</v>
      </c>
      <c r="C4759" t="s">
        <v>5536</v>
      </c>
      <c r="D4759" t="s">
        <v>5535</v>
      </c>
      <c r="E4759" s="110">
        <v>3529.21</v>
      </c>
    </row>
    <row r="4760" spans="1:5" x14ac:dyDescent="0.25">
      <c r="A4760">
        <v>41779</v>
      </c>
      <c r="B4760" t="s">
        <v>12661</v>
      </c>
      <c r="C4760" t="s">
        <v>5536</v>
      </c>
      <c r="D4760" t="s">
        <v>5535</v>
      </c>
      <c r="E4760" s="109">
        <v>245.88</v>
      </c>
    </row>
    <row r="4761" spans="1:5" x14ac:dyDescent="0.25">
      <c r="A4761">
        <v>41780</v>
      </c>
      <c r="B4761" t="s">
        <v>12662</v>
      </c>
      <c r="C4761" t="s">
        <v>5536</v>
      </c>
      <c r="D4761" t="s">
        <v>5535</v>
      </c>
      <c r="E4761" s="109">
        <v>290.81</v>
      </c>
    </row>
    <row r="4762" spans="1:5" x14ac:dyDescent="0.25">
      <c r="A4762">
        <v>41782</v>
      </c>
      <c r="B4762" t="s">
        <v>12663</v>
      </c>
      <c r="C4762" t="s">
        <v>5536</v>
      </c>
      <c r="D4762" t="s">
        <v>5535</v>
      </c>
      <c r="E4762" s="110">
        <v>1198.81</v>
      </c>
    </row>
    <row r="4763" spans="1:5" x14ac:dyDescent="0.25">
      <c r="A4763">
        <v>38130</v>
      </c>
      <c r="B4763" t="s">
        <v>12664</v>
      </c>
      <c r="C4763" t="s">
        <v>5536</v>
      </c>
      <c r="D4763" t="s">
        <v>5535</v>
      </c>
      <c r="E4763" s="109">
        <v>37.630000000000003</v>
      </c>
    </row>
    <row r="4764" spans="1:5" x14ac:dyDescent="0.25">
      <c r="A4764">
        <v>21123</v>
      </c>
      <c r="B4764" t="s">
        <v>12665</v>
      </c>
      <c r="C4764" t="s">
        <v>5536</v>
      </c>
      <c r="D4764" t="s">
        <v>5535</v>
      </c>
      <c r="E4764" s="109">
        <v>10.68</v>
      </c>
    </row>
    <row r="4765" spans="1:5" x14ac:dyDescent="0.25">
      <c r="A4765">
        <v>21124</v>
      </c>
      <c r="B4765" t="s">
        <v>12666</v>
      </c>
      <c r="C4765" t="s">
        <v>5536</v>
      </c>
      <c r="D4765" t="s">
        <v>5535</v>
      </c>
      <c r="E4765" s="109">
        <v>18.940000000000001</v>
      </c>
    </row>
    <row r="4766" spans="1:5" x14ac:dyDescent="0.25">
      <c r="A4766">
        <v>21125</v>
      </c>
      <c r="B4766" t="s">
        <v>12667</v>
      </c>
      <c r="C4766" t="s">
        <v>5536</v>
      </c>
      <c r="D4766" t="s">
        <v>5535</v>
      </c>
      <c r="E4766" s="109">
        <v>30.39</v>
      </c>
    </row>
    <row r="4767" spans="1:5" x14ac:dyDescent="0.25">
      <c r="A4767">
        <v>38028</v>
      </c>
      <c r="B4767" t="s">
        <v>12668</v>
      </c>
      <c r="C4767" t="s">
        <v>5536</v>
      </c>
      <c r="D4767" t="s">
        <v>5535</v>
      </c>
      <c r="E4767" s="109">
        <v>51.57</v>
      </c>
    </row>
    <row r="4768" spans="1:5" x14ac:dyDescent="0.25">
      <c r="A4768">
        <v>38029</v>
      </c>
      <c r="B4768" t="s">
        <v>12669</v>
      </c>
      <c r="C4768" t="s">
        <v>5536</v>
      </c>
      <c r="D4768" t="s">
        <v>5535</v>
      </c>
      <c r="E4768" s="109">
        <v>78.62</v>
      </c>
    </row>
    <row r="4769" spans="1:5" x14ac:dyDescent="0.25">
      <c r="A4769">
        <v>38030</v>
      </c>
      <c r="B4769" t="s">
        <v>12670</v>
      </c>
      <c r="C4769" t="s">
        <v>5536</v>
      </c>
      <c r="D4769" t="s">
        <v>5535</v>
      </c>
      <c r="E4769" s="109">
        <v>120.76</v>
      </c>
    </row>
    <row r="4770" spans="1:5" x14ac:dyDescent="0.25">
      <c r="A4770">
        <v>38031</v>
      </c>
      <c r="B4770" t="s">
        <v>12671</v>
      </c>
      <c r="C4770" t="s">
        <v>5536</v>
      </c>
      <c r="D4770" t="s">
        <v>5535</v>
      </c>
      <c r="E4770" s="109">
        <v>191.36</v>
      </c>
    </row>
    <row r="4771" spans="1:5" x14ac:dyDescent="0.25">
      <c r="A4771">
        <v>39735</v>
      </c>
      <c r="B4771" t="s">
        <v>12672</v>
      </c>
      <c r="C4771" t="s">
        <v>5536</v>
      </c>
      <c r="D4771" t="s">
        <v>5535</v>
      </c>
      <c r="E4771" s="109">
        <v>100.81</v>
      </c>
    </row>
    <row r="4772" spans="1:5" x14ac:dyDescent="0.25">
      <c r="A4772">
        <v>39734</v>
      </c>
      <c r="B4772" t="s">
        <v>12673</v>
      </c>
      <c r="C4772" t="s">
        <v>5536</v>
      </c>
      <c r="D4772" t="s">
        <v>5535</v>
      </c>
      <c r="E4772" s="109">
        <v>119.57</v>
      </c>
    </row>
    <row r="4773" spans="1:5" x14ac:dyDescent="0.25">
      <c r="A4773">
        <v>39736</v>
      </c>
      <c r="B4773" t="s">
        <v>12674</v>
      </c>
      <c r="C4773" t="s">
        <v>5536</v>
      </c>
      <c r="D4773" t="s">
        <v>5535</v>
      </c>
      <c r="E4773" s="109">
        <v>136.46</v>
      </c>
    </row>
    <row r="4774" spans="1:5" x14ac:dyDescent="0.25">
      <c r="A4774">
        <v>39737</v>
      </c>
      <c r="B4774" t="s">
        <v>12675</v>
      </c>
      <c r="C4774" t="s">
        <v>5536</v>
      </c>
      <c r="D4774" t="s">
        <v>5535</v>
      </c>
      <c r="E4774" s="109">
        <v>18.350000000000001</v>
      </c>
    </row>
    <row r="4775" spans="1:5" x14ac:dyDescent="0.25">
      <c r="A4775">
        <v>39738</v>
      </c>
      <c r="B4775" t="s">
        <v>12676</v>
      </c>
      <c r="C4775" t="s">
        <v>5536</v>
      </c>
      <c r="D4775" t="s">
        <v>5535</v>
      </c>
      <c r="E4775" s="109">
        <v>6.64</v>
      </c>
    </row>
    <row r="4776" spans="1:5" x14ac:dyDescent="0.25">
      <c r="A4776">
        <v>39739</v>
      </c>
      <c r="B4776" t="s">
        <v>12677</v>
      </c>
      <c r="C4776" t="s">
        <v>5536</v>
      </c>
      <c r="D4776" t="s">
        <v>5535</v>
      </c>
      <c r="E4776" s="109">
        <v>94.37</v>
      </c>
    </row>
    <row r="4777" spans="1:5" x14ac:dyDescent="0.25">
      <c r="A4777">
        <v>39733</v>
      </c>
      <c r="B4777" t="s">
        <v>12678</v>
      </c>
      <c r="C4777" t="s">
        <v>5536</v>
      </c>
      <c r="D4777" t="s">
        <v>5535</v>
      </c>
      <c r="E4777" s="109">
        <v>163.31</v>
      </c>
    </row>
    <row r="4778" spans="1:5" x14ac:dyDescent="0.25">
      <c r="A4778">
        <v>39854</v>
      </c>
      <c r="B4778" t="s">
        <v>12679</v>
      </c>
      <c r="C4778" t="s">
        <v>5536</v>
      </c>
      <c r="D4778" t="s">
        <v>5535</v>
      </c>
      <c r="E4778" s="109">
        <v>165.62</v>
      </c>
    </row>
    <row r="4779" spans="1:5" x14ac:dyDescent="0.25">
      <c r="A4779">
        <v>39740</v>
      </c>
      <c r="B4779" t="s">
        <v>12680</v>
      </c>
      <c r="C4779" t="s">
        <v>5536</v>
      </c>
      <c r="D4779" t="s">
        <v>5535</v>
      </c>
      <c r="E4779" s="109">
        <v>90.62</v>
      </c>
    </row>
    <row r="4780" spans="1:5" x14ac:dyDescent="0.25">
      <c r="A4780">
        <v>39741</v>
      </c>
      <c r="B4780" t="s">
        <v>12681</v>
      </c>
      <c r="C4780" t="s">
        <v>5536</v>
      </c>
      <c r="D4780" t="s">
        <v>5535</v>
      </c>
      <c r="E4780" s="109">
        <v>16.7</v>
      </c>
    </row>
    <row r="4781" spans="1:5" x14ac:dyDescent="0.25">
      <c r="A4781">
        <v>39853</v>
      </c>
      <c r="B4781" t="s">
        <v>12682</v>
      </c>
      <c r="C4781" t="s">
        <v>5536</v>
      </c>
      <c r="D4781" t="s">
        <v>5535</v>
      </c>
      <c r="E4781" s="109">
        <v>21.93</v>
      </c>
    </row>
    <row r="4782" spans="1:5" x14ac:dyDescent="0.25">
      <c r="A4782">
        <v>39742</v>
      </c>
      <c r="B4782" t="s">
        <v>12683</v>
      </c>
      <c r="C4782" t="s">
        <v>5536</v>
      </c>
      <c r="D4782" t="s">
        <v>5535</v>
      </c>
      <c r="E4782" s="109">
        <v>72.84</v>
      </c>
    </row>
    <row r="4783" spans="1:5" x14ac:dyDescent="0.25">
      <c r="A4783">
        <v>39749</v>
      </c>
      <c r="B4783" t="s">
        <v>12684</v>
      </c>
      <c r="C4783" t="s">
        <v>5536</v>
      </c>
      <c r="D4783" t="s">
        <v>5535</v>
      </c>
      <c r="E4783" s="109">
        <v>112.56</v>
      </c>
    </row>
    <row r="4784" spans="1:5" x14ac:dyDescent="0.25">
      <c r="A4784">
        <v>39751</v>
      </c>
      <c r="B4784" t="s">
        <v>12685</v>
      </c>
      <c r="C4784" t="s">
        <v>5536</v>
      </c>
      <c r="D4784" t="s">
        <v>5535</v>
      </c>
      <c r="E4784" s="109">
        <v>204.54</v>
      </c>
    </row>
    <row r="4785" spans="1:5" x14ac:dyDescent="0.25">
      <c r="A4785">
        <v>39750</v>
      </c>
      <c r="B4785" t="s">
        <v>12686</v>
      </c>
      <c r="C4785" t="s">
        <v>5536</v>
      </c>
      <c r="D4785" t="s">
        <v>5535</v>
      </c>
      <c r="E4785" s="109">
        <v>170.01</v>
      </c>
    </row>
    <row r="4786" spans="1:5" x14ac:dyDescent="0.25">
      <c r="A4786">
        <v>39747</v>
      </c>
      <c r="B4786" t="s">
        <v>12687</v>
      </c>
      <c r="C4786" t="s">
        <v>5536</v>
      </c>
      <c r="D4786" t="s">
        <v>5535</v>
      </c>
      <c r="E4786" s="109">
        <v>54.68</v>
      </c>
    </row>
    <row r="4787" spans="1:5" x14ac:dyDescent="0.25">
      <c r="A4787">
        <v>39753</v>
      </c>
      <c r="B4787" t="s">
        <v>12688</v>
      </c>
      <c r="C4787" t="s">
        <v>5536</v>
      </c>
      <c r="D4787" t="s">
        <v>5535</v>
      </c>
      <c r="E4787" s="109">
        <v>376.5</v>
      </c>
    </row>
    <row r="4788" spans="1:5" x14ac:dyDescent="0.25">
      <c r="A4788">
        <v>39754</v>
      </c>
      <c r="B4788" t="s">
        <v>12689</v>
      </c>
      <c r="C4788" t="s">
        <v>5536</v>
      </c>
      <c r="D4788" t="s">
        <v>5535</v>
      </c>
      <c r="E4788" s="109">
        <v>554.69000000000005</v>
      </c>
    </row>
    <row r="4789" spans="1:5" x14ac:dyDescent="0.25">
      <c r="A4789">
        <v>39748</v>
      </c>
      <c r="B4789" t="s">
        <v>12690</v>
      </c>
      <c r="C4789" t="s">
        <v>5536</v>
      </c>
      <c r="D4789" t="s">
        <v>5535</v>
      </c>
      <c r="E4789" s="109">
        <v>88.48</v>
      </c>
    </row>
    <row r="4790" spans="1:5" x14ac:dyDescent="0.25">
      <c r="A4790">
        <v>39755</v>
      </c>
      <c r="B4790" t="s">
        <v>12691</v>
      </c>
      <c r="C4790" t="s">
        <v>5536</v>
      </c>
      <c r="D4790" t="s">
        <v>5535</v>
      </c>
      <c r="E4790" s="109">
        <v>841.04</v>
      </c>
    </row>
    <row r="4791" spans="1:5" x14ac:dyDescent="0.25">
      <c r="A4791">
        <v>12742</v>
      </c>
      <c r="B4791" t="s">
        <v>12692</v>
      </c>
      <c r="C4791" t="s">
        <v>5536</v>
      </c>
      <c r="D4791" t="s">
        <v>5535</v>
      </c>
      <c r="E4791" s="109">
        <v>665.96</v>
      </c>
    </row>
    <row r="4792" spans="1:5" x14ac:dyDescent="0.25">
      <c r="A4792">
        <v>12713</v>
      </c>
      <c r="B4792" t="s">
        <v>12693</v>
      </c>
      <c r="C4792" t="s">
        <v>5536</v>
      </c>
      <c r="D4792" t="s">
        <v>5535</v>
      </c>
      <c r="E4792" s="109">
        <v>35.32</v>
      </c>
    </row>
    <row r="4793" spans="1:5" x14ac:dyDescent="0.25">
      <c r="A4793">
        <v>12743</v>
      </c>
      <c r="B4793" t="s">
        <v>12694</v>
      </c>
      <c r="C4793" t="s">
        <v>5536</v>
      </c>
      <c r="D4793" t="s">
        <v>5535</v>
      </c>
      <c r="E4793" s="109">
        <v>60.76</v>
      </c>
    </row>
    <row r="4794" spans="1:5" x14ac:dyDescent="0.25">
      <c r="A4794">
        <v>12744</v>
      </c>
      <c r="B4794" t="s">
        <v>12695</v>
      </c>
      <c r="C4794" t="s">
        <v>5536</v>
      </c>
      <c r="D4794" t="s">
        <v>5535</v>
      </c>
      <c r="E4794" s="109">
        <v>77.11</v>
      </c>
    </row>
    <row r="4795" spans="1:5" x14ac:dyDescent="0.25">
      <c r="A4795">
        <v>12745</v>
      </c>
      <c r="B4795" t="s">
        <v>12696</v>
      </c>
      <c r="C4795" t="s">
        <v>5536</v>
      </c>
      <c r="D4795" t="s">
        <v>5535</v>
      </c>
      <c r="E4795" s="109">
        <v>111.98</v>
      </c>
    </row>
    <row r="4796" spans="1:5" x14ac:dyDescent="0.25">
      <c r="A4796">
        <v>12746</v>
      </c>
      <c r="B4796" t="s">
        <v>12697</v>
      </c>
      <c r="C4796" t="s">
        <v>5536</v>
      </c>
      <c r="D4796" t="s">
        <v>5535</v>
      </c>
      <c r="E4796" s="109">
        <v>151.22</v>
      </c>
    </row>
    <row r="4797" spans="1:5" x14ac:dyDescent="0.25">
      <c r="A4797">
        <v>12747</v>
      </c>
      <c r="B4797" t="s">
        <v>12698</v>
      </c>
      <c r="C4797" t="s">
        <v>5536</v>
      </c>
      <c r="D4797" t="s">
        <v>5535</v>
      </c>
      <c r="E4797" s="109">
        <v>219.3</v>
      </c>
    </row>
    <row r="4798" spans="1:5" x14ac:dyDescent="0.25">
      <c r="A4798">
        <v>12748</v>
      </c>
      <c r="B4798" t="s">
        <v>12699</v>
      </c>
      <c r="C4798" t="s">
        <v>5536</v>
      </c>
      <c r="D4798" t="s">
        <v>5535</v>
      </c>
      <c r="E4798" s="109">
        <v>308.95</v>
      </c>
    </row>
    <row r="4799" spans="1:5" x14ac:dyDescent="0.25">
      <c r="A4799">
        <v>12749</v>
      </c>
      <c r="B4799" t="s">
        <v>12700</v>
      </c>
      <c r="C4799" t="s">
        <v>5536</v>
      </c>
      <c r="D4799" t="s">
        <v>5535</v>
      </c>
      <c r="E4799" s="109">
        <v>451.63</v>
      </c>
    </row>
    <row r="4800" spans="1:5" x14ac:dyDescent="0.25">
      <c r="A4800">
        <v>39726</v>
      </c>
      <c r="B4800" t="s">
        <v>12701</v>
      </c>
      <c r="C4800" t="s">
        <v>5536</v>
      </c>
      <c r="D4800" t="s">
        <v>5535</v>
      </c>
      <c r="E4800" s="109">
        <v>148.34</v>
      </c>
    </row>
    <row r="4801" spans="1:5" x14ac:dyDescent="0.25">
      <c r="A4801">
        <v>39728</v>
      </c>
      <c r="B4801" t="s">
        <v>12702</v>
      </c>
      <c r="C4801" t="s">
        <v>5536</v>
      </c>
      <c r="D4801" t="s">
        <v>5535</v>
      </c>
      <c r="E4801" s="109">
        <v>260.72000000000003</v>
      </c>
    </row>
    <row r="4802" spans="1:5" x14ac:dyDescent="0.25">
      <c r="A4802">
        <v>39727</v>
      </c>
      <c r="B4802" t="s">
        <v>12703</v>
      </c>
      <c r="C4802" t="s">
        <v>5536</v>
      </c>
      <c r="D4802" t="s">
        <v>5535</v>
      </c>
      <c r="E4802" s="109">
        <v>214.55</v>
      </c>
    </row>
    <row r="4803" spans="1:5" x14ac:dyDescent="0.25">
      <c r="A4803">
        <v>39724</v>
      </c>
      <c r="B4803" t="s">
        <v>12704</v>
      </c>
      <c r="C4803" t="s">
        <v>5536</v>
      </c>
      <c r="D4803" t="s">
        <v>5535</v>
      </c>
      <c r="E4803" s="109">
        <v>65.69</v>
      </c>
    </row>
    <row r="4804" spans="1:5" x14ac:dyDescent="0.25">
      <c r="A4804">
        <v>39729</v>
      </c>
      <c r="B4804" t="s">
        <v>12705</v>
      </c>
      <c r="C4804" t="s">
        <v>5536</v>
      </c>
      <c r="D4804" t="s">
        <v>5535</v>
      </c>
      <c r="E4804" s="109">
        <v>361.04</v>
      </c>
    </row>
    <row r="4805" spans="1:5" x14ac:dyDescent="0.25">
      <c r="A4805">
        <v>39730</v>
      </c>
      <c r="B4805" t="s">
        <v>12706</v>
      </c>
      <c r="C4805" t="s">
        <v>5536</v>
      </c>
      <c r="D4805" t="s">
        <v>5535</v>
      </c>
      <c r="E4805" s="109">
        <v>468.44</v>
      </c>
    </row>
    <row r="4806" spans="1:5" x14ac:dyDescent="0.25">
      <c r="A4806">
        <v>39731</v>
      </c>
      <c r="B4806" t="s">
        <v>12707</v>
      </c>
      <c r="C4806" t="s">
        <v>5536</v>
      </c>
      <c r="D4806" t="s">
        <v>5535</v>
      </c>
      <c r="E4806" s="109">
        <v>693.79</v>
      </c>
    </row>
    <row r="4807" spans="1:5" x14ac:dyDescent="0.25">
      <c r="A4807">
        <v>39725</v>
      </c>
      <c r="B4807" t="s">
        <v>12708</v>
      </c>
      <c r="C4807" t="s">
        <v>5536</v>
      </c>
      <c r="D4807" t="s">
        <v>5535</v>
      </c>
      <c r="E4807" s="109">
        <v>107.07</v>
      </c>
    </row>
    <row r="4808" spans="1:5" x14ac:dyDescent="0.25">
      <c r="A4808">
        <v>39732</v>
      </c>
      <c r="B4808" t="s">
        <v>12709</v>
      </c>
      <c r="C4808" t="s">
        <v>5536</v>
      </c>
      <c r="D4808" t="s">
        <v>5535</v>
      </c>
      <c r="E4808" s="110">
        <v>1021.22</v>
      </c>
    </row>
    <row r="4809" spans="1:5" x14ac:dyDescent="0.25">
      <c r="A4809">
        <v>39660</v>
      </c>
      <c r="B4809" t="s">
        <v>12710</v>
      </c>
      <c r="C4809" t="s">
        <v>5536</v>
      </c>
      <c r="D4809" t="s">
        <v>5535</v>
      </c>
      <c r="E4809" s="109">
        <v>46.53</v>
      </c>
    </row>
    <row r="4810" spans="1:5" x14ac:dyDescent="0.25">
      <c r="A4810">
        <v>39662</v>
      </c>
      <c r="B4810" t="s">
        <v>12711</v>
      </c>
      <c r="C4810" t="s">
        <v>5536</v>
      </c>
      <c r="D4810" t="s">
        <v>5535</v>
      </c>
      <c r="E4810" s="109">
        <v>22.3</v>
      </c>
    </row>
    <row r="4811" spans="1:5" x14ac:dyDescent="0.25">
      <c r="A4811">
        <v>39661</v>
      </c>
      <c r="B4811" t="s">
        <v>12712</v>
      </c>
      <c r="C4811" t="s">
        <v>5536</v>
      </c>
      <c r="D4811" t="s">
        <v>5535</v>
      </c>
      <c r="E4811" s="109">
        <v>15.21</v>
      </c>
    </row>
    <row r="4812" spans="1:5" x14ac:dyDescent="0.25">
      <c r="A4812">
        <v>39666</v>
      </c>
      <c r="B4812" t="s">
        <v>12713</v>
      </c>
      <c r="C4812" t="s">
        <v>5536</v>
      </c>
      <c r="D4812" t="s">
        <v>5535</v>
      </c>
      <c r="E4812" s="109">
        <v>70</v>
      </c>
    </row>
    <row r="4813" spans="1:5" x14ac:dyDescent="0.25">
      <c r="A4813">
        <v>39664</v>
      </c>
      <c r="B4813" t="s">
        <v>12714</v>
      </c>
      <c r="C4813" t="s">
        <v>5536</v>
      </c>
      <c r="D4813" t="s">
        <v>5535</v>
      </c>
      <c r="E4813" s="109">
        <v>34.31</v>
      </c>
    </row>
    <row r="4814" spans="1:5" x14ac:dyDescent="0.25">
      <c r="A4814">
        <v>39663</v>
      </c>
      <c r="B4814" t="s">
        <v>12715</v>
      </c>
      <c r="C4814" t="s">
        <v>5536</v>
      </c>
      <c r="D4814" t="s">
        <v>5535</v>
      </c>
      <c r="E4814" s="109">
        <v>27.43</v>
      </c>
    </row>
    <row r="4815" spans="1:5" x14ac:dyDescent="0.25">
      <c r="A4815">
        <v>39665</v>
      </c>
      <c r="B4815" t="s">
        <v>12716</v>
      </c>
      <c r="C4815" t="s">
        <v>5536</v>
      </c>
      <c r="D4815" t="s">
        <v>5535</v>
      </c>
      <c r="E4815" s="109">
        <v>57.88</v>
      </c>
    </row>
    <row r="4816" spans="1:5" x14ac:dyDescent="0.25">
      <c r="A4816">
        <v>39752</v>
      </c>
      <c r="B4816" t="s">
        <v>12717</v>
      </c>
      <c r="C4816" t="s">
        <v>5536</v>
      </c>
      <c r="D4816" t="s">
        <v>5535</v>
      </c>
      <c r="E4816" s="109">
        <v>291.04000000000002</v>
      </c>
    </row>
    <row r="4817" spans="1:5" x14ac:dyDescent="0.25">
      <c r="A4817">
        <v>7725</v>
      </c>
      <c r="B4817" t="s">
        <v>12718</v>
      </c>
      <c r="C4817" t="s">
        <v>5536</v>
      </c>
      <c r="D4817" t="s">
        <v>5535</v>
      </c>
      <c r="E4817" s="109">
        <v>195</v>
      </c>
    </row>
    <row r="4818" spans="1:5" x14ac:dyDescent="0.25">
      <c r="A4818">
        <v>7753</v>
      </c>
      <c r="B4818" t="s">
        <v>12719</v>
      </c>
      <c r="C4818" t="s">
        <v>5536</v>
      </c>
      <c r="D4818" t="s">
        <v>5535</v>
      </c>
      <c r="E4818" s="109">
        <v>380.16</v>
      </c>
    </row>
    <row r="4819" spans="1:5" x14ac:dyDescent="0.25">
      <c r="A4819">
        <v>13256</v>
      </c>
      <c r="B4819" t="s">
        <v>12720</v>
      </c>
      <c r="C4819" t="s">
        <v>5536</v>
      </c>
      <c r="D4819" t="s">
        <v>5535</v>
      </c>
      <c r="E4819" s="109">
        <v>532.55999999999995</v>
      </c>
    </row>
    <row r="4820" spans="1:5" x14ac:dyDescent="0.25">
      <c r="A4820">
        <v>7757</v>
      </c>
      <c r="B4820" t="s">
        <v>12721</v>
      </c>
      <c r="C4820" t="s">
        <v>5536</v>
      </c>
      <c r="D4820" t="s">
        <v>5535</v>
      </c>
      <c r="E4820" s="109">
        <v>567.79</v>
      </c>
    </row>
    <row r="4821" spans="1:5" x14ac:dyDescent="0.25">
      <c r="A4821">
        <v>7758</v>
      </c>
      <c r="B4821" t="s">
        <v>12722</v>
      </c>
      <c r="C4821" t="s">
        <v>5536</v>
      </c>
      <c r="D4821" t="s">
        <v>5535</v>
      </c>
      <c r="E4821" s="109">
        <v>822.6</v>
      </c>
    </row>
    <row r="4822" spans="1:5" x14ac:dyDescent="0.25">
      <c r="A4822">
        <v>7759</v>
      </c>
      <c r="B4822" t="s">
        <v>12723</v>
      </c>
      <c r="C4822" t="s">
        <v>5536</v>
      </c>
      <c r="D4822" t="s">
        <v>5535</v>
      </c>
      <c r="E4822" s="110">
        <v>2279.4299999999998</v>
      </c>
    </row>
    <row r="4823" spans="1:5" x14ac:dyDescent="0.25">
      <c r="A4823">
        <v>40334</v>
      </c>
      <c r="B4823" t="s">
        <v>12724</v>
      </c>
      <c r="C4823" t="s">
        <v>5536</v>
      </c>
      <c r="D4823" t="s">
        <v>5535</v>
      </c>
      <c r="E4823" s="109">
        <v>89.3</v>
      </c>
    </row>
    <row r="4824" spans="1:5" x14ac:dyDescent="0.25">
      <c r="A4824">
        <v>7745</v>
      </c>
      <c r="B4824" t="s">
        <v>12725</v>
      </c>
      <c r="C4824" t="s">
        <v>5536</v>
      </c>
      <c r="D4824" t="s">
        <v>5535</v>
      </c>
      <c r="E4824" s="109">
        <v>100.77</v>
      </c>
    </row>
    <row r="4825" spans="1:5" x14ac:dyDescent="0.25">
      <c r="A4825">
        <v>7714</v>
      </c>
      <c r="B4825" t="s">
        <v>12726</v>
      </c>
      <c r="C4825" t="s">
        <v>5536</v>
      </c>
      <c r="D4825" t="s">
        <v>5535</v>
      </c>
      <c r="E4825" s="109">
        <v>120.44</v>
      </c>
    </row>
    <row r="4826" spans="1:5" x14ac:dyDescent="0.25">
      <c r="A4826">
        <v>7742</v>
      </c>
      <c r="B4826" t="s">
        <v>12727</v>
      </c>
      <c r="C4826" t="s">
        <v>5536</v>
      </c>
      <c r="D4826" t="s">
        <v>5535</v>
      </c>
      <c r="E4826" s="109">
        <v>265.77999999999997</v>
      </c>
    </row>
    <row r="4827" spans="1:5" x14ac:dyDescent="0.25">
      <c r="A4827">
        <v>7750</v>
      </c>
      <c r="B4827" t="s">
        <v>12728</v>
      </c>
      <c r="C4827" t="s">
        <v>5536</v>
      </c>
      <c r="D4827" t="s">
        <v>5535</v>
      </c>
      <c r="E4827" s="109">
        <v>324.45</v>
      </c>
    </row>
    <row r="4828" spans="1:5" x14ac:dyDescent="0.25">
      <c r="A4828">
        <v>7756</v>
      </c>
      <c r="B4828" t="s">
        <v>12729</v>
      </c>
      <c r="C4828" t="s">
        <v>5536</v>
      </c>
      <c r="D4828" t="s">
        <v>5535</v>
      </c>
      <c r="E4828" s="109">
        <v>372.79</v>
      </c>
    </row>
    <row r="4829" spans="1:5" x14ac:dyDescent="0.25">
      <c r="A4829">
        <v>7765</v>
      </c>
      <c r="B4829" t="s">
        <v>12730</v>
      </c>
      <c r="C4829" t="s">
        <v>5536</v>
      </c>
      <c r="D4829" t="s">
        <v>5535</v>
      </c>
      <c r="E4829" s="109">
        <v>417.85</v>
      </c>
    </row>
    <row r="4830" spans="1:5" x14ac:dyDescent="0.25">
      <c r="A4830">
        <v>12569</v>
      </c>
      <c r="B4830" t="s">
        <v>12731</v>
      </c>
      <c r="C4830" t="s">
        <v>5536</v>
      </c>
      <c r="D4830" t="s">
        <v>5535</v>
      </c>
      <c r="E4830" s="109">
        <v>576.79999999999995</v>
      </c>
    </row>
    <row r="4831" spans="1:5" x14ac:dyDescent="0.25">
      <c r="A4831">
        <v>7766</v>
      </c>
      <c r="B4831" t="s">
        <v>12732</v>
      </c>
      <c r="C4831" t="s">
        <v>5536</v>
      </c>
      <c r="D4831" t="s">
        <v>5535</v>
      </c>
      <c r="E4831" s="109">
        <v>612.85</v>
      </c>
    </row>
    <row r="4832" spans="1:5" x14ac:dyDescent="0.25">
      <c r="A4832">
        <v>7767</v>
      </c>
      <c r="B4832" t="s">
        <v>12733</v>
      </c>
      <c r="C4832" t="s">
        <v>5536</v>
      </c>
      <c r="D4832" t="s">
        <v>5535</v>
      </c>
      <c r="E4832" s="109">
        <v>879.95</v>
      </c>
    </row>
    <row r="4833" spans="1:5" x14ac:dyDescent="0.25">
      <c r="A4833">
        <v>7727</v>
      </c>
      <c r="B4833" t="s">
        <v>12734</v>
      </c>
      <c r="C4833" t="s">
        <v>5536</v>
      </c>
      <c r="D4833" t="s">
        <v>5535</v>
      </c>
      <c r="E4833" s="110">
        <v>2556.3000000000002</v>
      </c>
    </row>
    <row r="4834" spans="1:5" x14ac:dyDescent="0.25">
      <c r="A4834">
        <v>7760</v>
      </c>
      <c r="B4834" t="s">
        <v>12735</v>
      </c>
      <c r="C4834" t="s">
        <v>5536</v>
      </c>
      <c r="D4834" t="s">
        <v>5535</v>
      </c>
      <c r="E4834" s="109">
        <v>101.59</v>
      </c>
    </row>
    <row r="4835" spans="1:5" x14ac:dyDescent="0.25">
      <c r="A4835">
        <v>7761</v>
      </c>
      <c r="B4835" t="s">
        <v>12736</v>
      </c>
      <c r="C4835" t="s">
        <v>5536</v>
      </c>
      <c r="D4835" t="s">
        <v>5535</v>
      </c>
      <c r="E4835" s="109">
        <v>106.51</v>
      </c>
    </row>
    <row r="4836" spans="1:5" x14ac:dyDescent="0.25">
      <c r="A4836">
        <v>7752</v>
      </c>
      <c r="B4836" t="s">
        <v>12737</v>
      </c>
      <c r="C4836" t="s">
        <v>5536</v>
      </c>
      <c r="D4836" t="s">
        <v>5535</v>
      </c>
      <c r="E4836" s="109">
        <v>129.44999999999999</v>
      </c>
    </row>
    <row r="4837" spans="1:5" x14ac:dyDescent="0.25">
      <c r="A4837">
        <v>7762</v>
      </c>
      <c r="B4837" t="s">
        <v>12738</v>
      </c>
      <c r="C4837" t="s">
        <v>5536</v>
      </c>
      <c r="D4837" t="s">
        <v>5535</v>
      </c>
      <c r="E4837" s="109">
        <v>169.19</v>
      </c>
    </row>
    <row r="4838" spans="1:5" x14ac:dyDescent="0.25">
      <c r="A4838">
        <v>7722</v>
      </c>
      <c r="B4838" t="s">
        <v>12739</v>
      </c>
      <c r="C4838" t="s">
        <v>5536</v>
      </c>
      <c r="D4838" t="s">
        <v>5535</v>
      </c>
      <c r="E4838" s="109">
        <v>258.89999999999998</v>
      </c>
    </row>
    <row r="4839" spans="1:5" x14ac:dyDescent="0.25">
      <c r="A4839">
        <v>7763</v>
      </c>
      <c r="B4839" t="s">
        <v>12740</v>
      </c>
      <c r="C4839" t="s">
        <v>5536</v>
      </c>
      <c r="D4839" t="s">
        <v>5535</v>
      </c>
      <c r="E4839" s="109">
        <v>315.44</v>
      </c>
    </row>
    <row r="4840" spans="1:5" x14ac:dyDescent="0.25">
      <c r="A4840">
        <v>7764</v>
      </c>
      <c r="B4840" t="s">
        <v>12741</v>
      </c>
      <c r="C4840" t="s">
        <v>5536</v>
      </c>
      <c r="D4840" t="s">
        <v>5535</v>
      </c>
      <c r="E4840" s="109">
        <v>376.89</v>
      </c>
    </row>
    <row r="4841" spans="1:5" x14ac:dyDescent="0.25">
      <c r="A4841">
        <v>12572</v>
      </c>
      <c r="B4841" t="s">
        <v>12742</v>
      </c>
      <c r="C4841" t="s">
        <v>5536</v>
      </c>
      <c r="D4841" t="s">
        <v>5535</v>
      </c>
      <c r="E4841" s="109">
        <v>532.55999999999995</v>
      </c>
    </row>
    <row r="4842" spans="1:5" x14ac:dyDescent="0.25">
      <c r="A4842">
        <v>12573</v>
      </c>
      <c r="B4842" t="s">
        <v>12743</v>
      </c>
      <c r="C4842" t="s">
        <v>5536</v>
      </c>
      <c r="D4842" t="s">
        <v>5535</v>
      </c>
      <c r="E4842" s="109">
        <v>700.52</v>
      </c>
    </row>
    <row r="4843" spans="1:5" x14ac:dyDescent="0.25">
      <c r="A4843">
        <v>12574</v>
      </c>
      <c r="B4843" t="s">
        <v>12744</v>
      </c>
      <c r="C4843" t="s">
        <v>5536</v>
      </c>
      <c r="D4843" t="s">
        <v>5535</v>
      </c>
      <c r="E4843" s="109">
        <v>847.02</v>
      </c>
    </row>
    <row r="4844" spans="1:5" x14ac:dyDescent="0.25">
      <c r="A4844">
        <v>12575</v>
      </c>
      <c r="B4844" t="s">
        <v>12745</v>
      </c>
      <c r="C4844" t="s">
        <v>5536</v>
      </c>
      <c r="D4844" t="s">
        <v>5535</v>
      </c>
      <c r="E4844" s="110">
        <v>1286.3399999999999</v>
      </c>
    </row>
    <row r="4845" spans="1:5" x14ac:dyDescent="0.25">
      <c r="A4845">
        <v>12576</v>
      </c>
      <c r="B4845" t="s">
        <v>12746</v>
      </c>
      <c r="C4845" t="s">
        <v>5536</v>
      </c>
      <c r="D4845" t="s">
        <v>5535</v>
      </c>
      <c r="E4845" s="109">
        <v>155.66999999999999</v>
      </c>
    </row>
    <row r="4846" spans="1:5" x14ac:dyDescent="0.25">
      <c r="A4846">
        <v>12577</v>
      </c>
      <c r="B4846" t="s">
        <v>12747</v>
      </c>
      <c r="C4846" t="s">
        <v>5536</v>
      </c>
      <c r="D4846" t="s">
        <v>5535</v>
      </c>
      <c r="E4846" s="109">
        <v>209.74</v>
      </c>
    </row>
    <row r="4847" spans="1:5" x14ac:dyDescent="0.25">
      <c r="A4847">
        <v>12578</v>
      </c>
      <c r="B4847" t="s">
        <v>12748</v>
      </c>
      <c r="C4847" t="s">
        <v>5536</v>
      </c>
      <c r="D4847" t="s">
        <v>5535</v>
      </c>
      <c r="E4847" s="109">
        <v>253.99</v>
      </c>
    </row>
    <row r="4848" spans="1:5" x14ac:dyDescent="0.25">
      <c r="A4848">
        <v>12579</v>
      </c>
      <c r="B4848" t="s">
        <v>12749</v>
      </c>
      <c r="C4848" t="s">
        <v>5536</v>
      </c>
      <c r="D4848" t="s">
        <v>5535</v>
      </c>
      <c r="E4848" s="109">
        <v>437.52</v>
      </c>
    </row>
    <row r="4849" spans="1:5" x14ac:dyDescent="0.25">
      <c r="A4849">
        <v>12580</v>
      </c>
      <c r="B4849" t="s">
        <v>12750</v>
      </c>
      <c r="C4849" t="s">
        <v>5536</v>
      </c>
      <c r="D4849" t="s">
        <v>5535</v>
      </c>
      <c r="E4849" s="109">
        <v>455.87</v>
      </c>
    </row>
    <row r="4850" spans="1:5" x14ac:dyDescent="0.25">
      <c r="A4850">
        <v>12581</v>
      </c>
      <c r="B4850" t="s">
        <v>12751</v>
      </c>
      <c r="C4850" t="s">
        <v>5536</v>
      </c>
      <c r="D4850" t="s">
        <v>5535</v>
      </c>
      <c r="E4850" s="109">
        <v>488.31</v>
      </c>
    </row>
    <row r="4851" spans="1:5" x14ac:dyDescent="0.25">
      <c r="A4851">
        <v>7720</v>
      </c>
      <c r="B4851" t="s">
        <v>12752</v>
      </c>
      <c r="C4851" t="s">
        <v>5536</v>
      </c>
      <c r="D4851" t="s">
        <v>5535</v>
      </c>
      <c r="E4851" s="109">
        <v>763.61</v>
      </c>
    </row>
    <row r="4852" spans="1:5" x14ac:dyDescent="0.25">
      <c r="A4852">
        <v>40335</v>
      </c>
      <c r="B4852" t="s">
        <v>12753</v>
      </c>
      <c r="C4852" t="s">
        <v>5536</v>
      </c>
      <c r="D4852" t="s">
        <v>5535</v>
      </c>
      <c r="E4852" s="109">
        <v>159.76</v>
      </c>
    </row>
    <row r="4853" spans="1:5" x14ac:dyDescent="0.25">
      <c r="A4853">
        <v>7740</v>
      </c>
      <c r="B4853" t="s">
        <v>12754</v>
      </c>
      <c r="C4853" t="s">
        <v>5536</v>
      </c>
      <c r="D4853" t="s">
        <v>5535</v>
      </c>
      <c r="E4853" s="109">
        <v>163.86</v>
      </c>
    </row>
    <row r="4854" spans="1:5" x14ac:dyDescent="0.25">
      <c r="A4854">
        <v>7741</v>
      </c>
      <c r="B4854" t="s">
        <v>12755</v>
      </c>
      <c r="C4854" t="s">
        <v>5536</v>
      </c>
      <c r="D4854" t="s">
        <v>5535</v>
      </c>
      <c r="E4854" s="109">
        <v>303.14999999999998</v>
      </c>
    </row>
    <row r="4855" spans="1:5" x14ac:dyDescent="0.25">
      <c r="A4855">
        <v>7774</v>
      </c>
      <c r="B4855" t="s">
        <v>12756</v>
      </c>
      <c r="C4855" t="s">
        <v>5536</v>
      </c>
      <c r="D4855" t="s">
        <v>5535</v>
      </c>
      <c r="E4855" s="109">
        <v>371.97</v>
      </c>
    </row>
    <row r="4856" spans="1:5" x14ac:dyDescent="0.25">
      <c r="A4856">
        <v>7744</v>
      </c>
      <c r="B4856" t="s">
        <v>12757</v>
      </c>
      <c r="C4856" t="s">
        <v>5536</v>
      </c>
      <c r="D4856" t="s">
        <v>5535</v>
      </c>
      <c r="E4856" s="109">
        <v>485.86</v>
      </c>
    </row>
    <row r="4857" spans="1:5" x14ac:dyDescent="0.25">
      <c r="A4857">
        <v>7773</v>
      </c>
      <c r="B4857" t="s">
        <v>12758</v>
      </c>
      <c r="C4857" t="s">
        <v>5536</v>
      </c>
      <c r="D4857" t="s">
        <v>5535</v>
      </c>
      <c r="E4857" s="109">
        <v>496.59</v>
      </c>
    </row>
    <row r="4858" spans="1:5" x14ac:dyDescent="0.25">
      <c r="A4858">
        <v>7754</v>
      </c>
      <c r="B4858" t="s">
        <v>12759</v>
      </c>
      <c r="C4858" t="s">
        <v>5536</v>
      </c>
      <c r="D4858" t="s">
        <v>5535</v>
      </c>
      <c r="E4858" s="109">
        <v>752.96</v>
      </c>
    </row>
    <row r="4859" spans="1:5" x14ac:dyDescent="0.25">
      <c r="A4859">
        <v>7735</v>
      </c>
      <c r="B4859" t="s">
        <v>12760</v>
      </c>
      <c r="C4859" t="s">
        <v>5536</v>
      </c>
      <c r="D4859" t="s">
        <v>5535</v>
      </c>
      <c r="E4859" s="109">
        <v>975</v>
      </c>
    </row>
    <row r="4860" spans="1:5" x14ac:dyDescent="0.25">
      <c r="A4860">
        <v>7755</v>
      </c>
      <c r="B4860" t="s">
        <v>12761</v>
      </c>
      <c r="C4860" t="s">
        <v>5536</v>
      </c>
      <c r="D4860" t="s">
        <v>5535</v>
      </c>
      <c r="E4860" s="109">
        <v>193.36</v>
      </c>
    </row>
    <row r="4861" spans="1:5" x14ac:dyDescent="0.25">
      <c r="A4861">
        <v>7776</v>
      </c>
      <c r="B4861" t="s">
        <v>12762</v>
      </c>
      <c r="C4861" t="s">
        <v>5536</v>
      </c>
      <c r="D4861" t="s">
        <v>5535</v>
      </c>
      <c r="E4861" s="109">
        <v>403.1</v>
      </c>
    </row>
    <row r="4862" spans="1:5" x14ac:dyDescent="0.25">
      <c r="A4862">
        <v>7743</v>
      </c>
      <c r="B4862" t="s">
        <v>12763</v>
      </c>
      <c r="C4862" t="s">
        <v>5536</v>
      </c>
      <c r="D4862" t="s">
        <v>5535</v>
      </c>
      <c r="E4862" s="109">
        <v>426.86</v>
      </c>
    </row>
    <row r="4863" spans="1:5" x14ac:dyDescent="0.25">
      <c r="A4863">
        <v>7733</v>
      </c>
      <c r="B4863" t="s">
        <v>12764</v>
      </c>
      <c r="C4863" t="s">
        <v>5536</v>
      </c>
      <c r="D4863" t="s">
        <v>5535</v>
      </c>
      <c r="E4863" s="109">
        <v>557.14</v>
      </c>
    </row>
    <row r="4864" spans="1:5" x14ac:dyDescent="0.25">
      <c r="A4864">
        <v>7775</v>
      </c>
      <c r="B4864" t="s">
        <v>12765</v>
      </c>
      <c r="C4864" t="s">
        <v>5536</v>
      </c>
      <c r="D4864" t="s">
        <v>5535</v>
      </c>
      <c r="E4864" s="109">
        <v>610.39</v>
      </c>
    </row>
    <row r="4865" spans="1:5" x14ac:dyDescent="0.25">
      <c r="A4865">
        <v>7734</v>
      </c>
      <c r="B4865" t="s">
        <v>12766</v>
      </c>
      <c r="C4865" t="s">
        <v>5536</v>
      </c>
      <c r="D4865" t="s">
        <v>5535</v>
      </c>
      <c r="E4865" s="109">
        <v>864.39</v>
      </c>
    </row>
    <row r="4866" spans="1:5" x14ac:dyDescent="0.25">
      <c r="A4866">
        <v>37449</v>
      </c>
      <c r="B4866" t="s">
        <v>12767</v>
      </c>
      <c r="C4866" t="s">
        <v>5536</v>
      </c>
      <c r="D4866" t="s">
        <v>5535</v>
      </c>
      <c r="E4866" s="109">
        <v>24.96</v>
      </c>
    </row>
    <row r="4867" spans="1:5" x14ac:dyDescent="0.25">
      <c r="A4867">
        <v>37450</v>
      </c>
      <c r="B4867" t="s">
        <v>12768</v>
      </c>
      <c r="C4867" t="s">
        <v>5536</v>
      </c>
      <c r="D4867" t="s">
        <v>5535</v>
      </c>
      <c r="E4867" s="109">
        <v>34.950000000000003</v>
      </c>
    </row>
    <row r="4868" spans="1:5" x14ac:dyDescent="0.25">
      <c r="A4868">
        <v>37451</v>
      </c>
      <c r="B4868" t="s">
        <v>12769</v>
      </c>
      <c r="C4868" t="s">
        <v>5536</v>
      </c>
      <c r="D4868" t="s">
        <v>5535</v>
      </c>
      <c r="E4868" s="109">
        <v>48.79</v>
      </c>
    </row>
    <row r="4869" spans="1:5" x14ac:dyDescent="0.25">
      <c r="A4869">
        <v>37452</v>
      </c>
      <c r="B4869" t="s">
        <v>12770</v>
      </c>
      <c r="C4869" t="s">
        <v>5536</v>
      </c>
      <c r="D4869" t="s">
        <v>5535</v>
      </c>
      <c r="E4869" s="109">
        <v>70.92</v>
      </c>
    </row>
    <row r="4870" spans="1:5" x14ac:dyDescent="0.25">
      <c r="A4870">
        <v>37453</v>
      </c>
      <c r="B4870" t="s">
        <v>12771</v>
      </c>
      <c r="C4870" t="s">
        <v>5536</v>
      </c>
      <c r="D4870" t="s">
        <v>5535</v>
      </c>
      <c r="E4870" s="109">
        <v>81.680000000000007</v>
      </c>
    </row>
    <row r="4871" spans="1:5" x14ac:dyDescent="0.25">
      <c r="A4871">
        <v>7778</v>
      </c>
      <c r="B4871" t="s">
        <v>12772</v>
      </c>
      <c r="C4871" t="s">
        <v>5536</v>
      </c>
      <c r="D4871" t="s">
        <v>5535</v>
      </c>
      <c r="E4871" s="109">
        <v>30.64</v>
      </c>
    </row>
    <row r="4872" spans="1:5" x14ac:dyDescent="0.25">
      <c r="A4872">
        <v>7796</v>
      </c>
      <c r="B4872" t="s">
        <v>12773</v>
      </c>
      <c r="C4872" t="s">
        <v>5536</v>
      </c>
      <c r="D4872" t="s">
        <v>5535</v>
      </c>
      <c r="E4872" s="109">
        <v>41.99</v>
      </c>
    </row>
    <row r="4873" spans="1:5" x14ac:dyDescent="0.25">
      <c r="A4873">
        <v>7781</v>
      </c>
      <c r="B4873" t="s">
        <v>12774</v>
      </c>
      <c r="C4873" t="s">
        <v>5536</v>
      </c>
      <c r="D4873" t="s">
        <v>5535</v>
      </c>
      <c r="E4873" s="109">
        <v>49.62</v>
      </c>
    </row>
    <row r="4874" spans="1:5" x14ac:dyDescent="0.25">
      <c r="A4874">
        <v>7795</v>
      </c>
      <c r="B4874" t="s">
        <v>12775</v>
      </c>
      <c r="C4874" t="s">
        <v>5536</v>
      </c>
      <c r="D4874" t="s">
        <v>5535</v>
      </c>
      <c r="E4874" s="109">
        <v>73.849999999999994</v>
      </c>
    </row>
    <row r="4875" spans="1:5" x14ac:dyDescent="0.25">
      <c r="A4875">
        <v>7791</v>
      </c>
      <c r="B4875" t="s">
        <v>12776</v>
      </c>
      <c r="C4875" t="s">
        <v>5536</v>
      </c>
      <c r="D4875" t="s">
        <v>5535</v>
      </c>
      <c r="E4875" s="109">
        <v>88.4</v>
      </c>
    </row>
    <row r="4876" spans="1:5" x14ac:dyDescent="0.25">
      <c r="A4876">
        <v>7783</v>
      </c>
      <c r="B4876" t="s">
        <v>12777</v>
      </c>
      <c r="C4876" t="s">
        <v>5536</v>
      </c>
      <c r="D4876" t="s">
        <v>5535</v>
      </c>
      <c r="E4876" s="109">
        <v>31.32</v>
      </c>
    </row>
    <row r="4877" spans="1:5" x14ac:dyDescent="0.25">
      <c r="A4877">
        <v>7790</v>
      </c>
      <c r="B4877" t="s">
        <v>12778</v>
      </c>
      <c r="C4877" t="s">
        <v>5536</v>
      </c>
      <c r="D4877" t="s">
        <v>5535</v>
      </c>
      <c r="E4877" s="109">
        <v>49.36</v>
      </c>
    </row>
    <row r="4878" spans="1:5" x14ac:dyDescent="0.25">
      <c r="A4878">
        <v>7785</v>
      </c>
      <c r="B4878" t="s">
        <v>12779</v>
      </c>
      <c r="C4878" t="s">
        <v>5536</v>
      </c>
      <c r="D4878" t="s">
        <v>5535</v>
      </c>
      <c r="E4878" s="109">
        <v>54.47</v>
      </c>
    </row>
    <row r="4879" spans="1:5" x14ac:dyDescent="0.25">
      <c r="A4879">
        <v>7792</v>
      </c>
      <c r="B4879" t="s">
        <v>12780</v>
      </c>
      <c r="C4879" t="s">
        <v>5536</v>
      </c>
      <c r="D4879" t="s">
        <v>5535</v>
      </c>
      <c r="E4879" s="109">
        <v>77.25</v>
      </c>
    </row>
    <row r="4880" spans="1:5" x14ac:dyDescent="0.25">
      <c r="A4880">
        <v>7793</v>
      </c>
      <c r="B4880" t="s">
        <v>12781</v>
      </c>
      <c r="C4880" t="s">
        <v>5536</v>
      </c>
      <c r="D4880" t="s">
        <v>5535</v>
      </c>
      <c r="E4880" s="109">
        <v>91.24</v>
      </c>
    </row>
    <row r="4881" spans="1:5" x14ac:dyDescent="0.25">
      <c r="A4881">
        <v>13159</v>
      </c>
      <c r="B4881" t="s">
        <v>12782</v>
      </c>
      <c r="C4881" t="s">
        <v>5536</v>
      </c>
      <c r="D4881" t="s">
        <v>5535</v>
      </c>
      <c r="E4881" s="109">
        <v>79.44</v>
      </c>
    </row>
    <row r="4882" spans="1:5" x14ac:dyDescent="0.25">
      <c r="A4882">
        <v>13168</v>
      </c>
      <c r="B4882" t="s">
        <v>12783</v>
      </c>
      <c r="C4882" t="s">
        <v>5536</v>
      </c>
      <c r="D4882" t="s">
        <v>5535</v>
      </c>
      <c r="E4882" s="109">
        <v>96.46</v>
      </c>
    </row>
    <row r="4883" spans="1:5" x14ac:dyDescent="0.25">
      <c r="A4883">
        <v>13173</v>
      </c>
      <c r="B4883" t="s">
        <v>12784</v>
      </c>
      <c r="C4883" t="s">
        <v>5536</v>
      </c>
      <c r="D4883" t="s">
        <v>5535</v>
      </c>
      <c r="E4883" s="109">
        <v>130.5</v>
      </c>
    </row>
    <row r="4884" spans="1:5" x14ac:dyDescent="0.25">
      <c r="A4884">
        <v>12583</v>
      </c>
      <c r="B4884" t="s">
        <v>12785</v>
      </c>
      <c r="C4884" t="s">
        <v>5536</v>
      </c>
      <c r="D4884" t="s">
        <v>5535</v>
      </c>
      <c r="E4884" s="109">
        <v>26.1</v>
      </c>
    </row>
    <row r="4885" spans="1:5" x14ac:dyDescent="0.25">
      <c r="A4885">
        <v>12584</v>
      </c>
      <c r="B4885" t="s">
        <v>12786</v>
      </c>
      <c r="C4885" t="s">
        <v>5536</v>
      </c>
      <c r="D4885" t="s">
        <v>5535</v>
      </c>
      <c r="E4885" s="109">
        <v>34.04</v>
      </c>
    </row>
    <row r="4886" spans="1:5" x14ac:dyDescent="0.25">
      <c r="A4886">
        <v>12613</v>
      </c>
      <c r="B4886" t="s">
        <v>12787</v>
      </c>
      <c r="C4886" t="s">
        <v>5530</v>
      </c>
      <c r="D4886" t="s">
        <v>5531</v>
      </c>
      <c r="E4886" s="109">
        <v>17.88</v>
      </c>
    </row>
    <row r="4887" spans="1:5" x14ac:dyDescent="0.25">
      <c r="A4887">
        <v>1031</v>
      </c>
      <c r="B4887" t="s">
        <v>12788</v>
      </c>
      <c r="C4887" t="s">
        <v>5530</v>
      </c>
      <c r="D4887" t="s">
        <v>5531</v>
      </c>
      <c r="E4887" s="109">
        <v>10.51</v>
      </c>
    </row>
    <row r="4888" spans="1:5" x14ac:dyDescent="0.25">
      <c r="A4888">
        <v>39707</v>
      </c>
      <c r="B4888" t="s">
        <v>12789</v>
      </c>
      <c r="C4888" t="s">
        <v>5536</v>
      </c>
      <c r="D4888" t="s">
        <v>5535</v>
      </c>
      <c r="E4888" s="109">
        <v>4.03</v>
      </c>
    </row>
    <row r="4889" spans="1:5" x14ac:dyDescent="0.25">
      <c r="A4889">
        <v>39708</v>
      </c>
      <c r="B4889" t="s">
        <v>12790</v>
      </c>
      <c r="C4889" t="s">
        <v>5536</v>
      </c>
      <c r="D4889" t="s">
        <v>5535</v>
      </c>
      <c r="E4889" s="109">
        <v>3.9</v>
      </c>
    </row>
    <row r="4890" spans="1:5" x14ac:dyDescent="0.25">
      <c r="A4890">
        <v>39710</v>
      </c>
      <c r="B4890" t="s">
        <v>12791</v>
      </c>
      <c r="C4890" t="s">
        <v>5536</v>
      </c>
      <c r="D4890" t="s">
        <v>5535</v>
      </c>
      <c r="E4890" s="109">
        <v>2.74</v>
      </c>
    </row>
    <row r="4891" spans="1:5" x14ac:dyDescent="0.25">
      <c r="A4891">
        <v>39709</v>
      </c>
      <c r="B4891" t="s">
        <v>12792</v>
      </c>
      <c r="C4891" t="s">
        <v>5536</v>
      </c>
      <c r="D4891" t="s">
        <v>5535</v>
      </c>
      <c r="E4891" s="109">
        <v>3.81</v>
      </c>
    </row>
    <row r="4892" spans="1:5" x14ac:dyDescent="0.25">
      <c r="A4892">
        <v>39711</v>
      </c>
      <c r="B4892" t="s">
        <v>12793</v>
      </c>
      <c r="C4892" t="s">
        <v>5536</v>
      </c>
      <c r="D4892" t="s">
        <v>5535</v>
      </c>
      <c r="E4892" s="109">
        <v>4.28</v>
      </c>
    </row>
    <row r="4893" spans="1:5" x14ac:dyDescent="0.25">
      <c r="A4893">
        <v>39712</v>
      </c>
      <c r="B4893" t="s">
        <v>12794</v>
      </c>
      <c r="C4893" t="s">
        <v>5536</v>
      </c>
      <c r="D4893" t="s">
        <v>5535</v>
      </c>
      <c r="E4893" s="109">
        <v>1.5</v>
      </c>
    </row>
    <row r="4894" spans="1:5" x14ac:dyDescent="0.25">
      <c r="A4894">
        <v>39713</v>
      </c>
      <c r="B4894" t="s">
        <v>12795</v>
      </c>
      <c r="C4894" t="s">
        <v>5536</v>
      </c>
      <c r="D4894" t="s">
        <v>5535</v>
      </c>
      <c r="E4894" s="109">
        <v>1.18</v>
      </c>
    </row>
    <row r="4895" spans="1:5" x14ac:dyDescent="0.25">
      <c r="A4895">
        <v>39714</v>
      </c>
      <c r="B4895" t="s">
        <v>12796</v>
      </c>
      <c r="C4895" t="s">
        <v>5536</v>
      </c>
      <c r="D4895" t="s">
        <v>5535</v>
      </c>
      <c r="E4895" s="109">
        <v>2.71</v>
      </c>
    </row>
    <row r="4896" spans="1:5" x14ac:dyDescent="0.25">
      <c r="A4896">
        <v>39715</v>
      </c>
      <c r="B4896" t="s">
        <v>12797</v>
      </c>
      <c r="C4896" t="s">
        <v>5536</v>
      </c>
      <c r="D4896" t="s">
        <v>5535</v>
      </c>
      <c r="E4896" s="109">
        <v>1.93</v>
      </c>
    </row>
    <row r="4897" spans="1:5" x14ac:dyDescent="0.25">
      <c r="A4897">
        <v>39716</v>
      </c>
      <c r="B4897" t="s">
        <v>12798</v>
      </c>
      <c r="C4897" t="s">
        <v>5536</v>
      </c>
      <c r="D4897" t="s">
        <v>5535</v>
      </c>
      <c r="E4897" s="109">
        <v>1.46</v>
      </c>
    </row>
    <row r="4898" spans="1:5" x14ac:dyDescent="0.25">
      <c r="A4898">
        <v>39718</v>
      </c>
      <c r="B4898" t="s">
        <v>12799</v>
      </c>
      <c r="C4898" t="s">
        <v>5536</v>
      </c>
      <c r="D4898" t="s">
        <v>5535</v>
      </c>
      <c r="E4898" s="109">
        <v>2.5</v>
      </c>
    </row>
    <row r="4899" spans="1:5" x14ac:dyDescent="0.25">
      <c r="A4899">
        <v>9813</v>
      </c>
      <c r="B4899" t="s">
        <v>12800</v>
      </c>
      <c r="C4899" t="s">
        <v>5536</v>
      </c>
      <c r="D4899" t="s">
        <v>5535</v>
      </c>
      <c r="E4899" s="109">
        <v>5.71</v>
      </c>
    </row>
    <row r="4900" spans="1:5" x14ac:dyDescent="0.25">
      <c r="A4900">
        <v>9815</v>
      </c>
      <c r="B4900" t="s">
        <v>12801</v>
      </c>
      <c r="C4900" t="s">
        <v>5536</v>
      </c>
      <c r="D4900" t="s">
        <v>5535</v>
      </c>
      <c r="E4900" s="109">
        <v>11.27</v>
      </c>
    </row>
    <row r="4901" spans="1:5" x14ac:dyDescent="0.25">
      <c r="A4901">
        <v>44543</v>
      </c>
      <c r="B4901" t="s">
        <v>12802</v>
      </c>
      <c r="C4901" t="s">
        <v>5536</v>
      </c>
      <c r="D4901" t="s">
        <v>5535</v>
      </c>
      <c r="E4901" s="110">
        <v>5611.02</v>
      </c>
    </row>
    <row r="4902" spans="1:5" x14ac:dyDescent="0.25">
      <c r="A4902">
        <v>44526</v>
      </c>
      <c r="B4902" t="s">
        <v>12803</v>
      </c>
      <c r="C4902" t="s">
        <v>5536</v>
      </c>
      <c r="D4902" t="s">
        <v>5535</v>
      </c>
      <c r="E4902" s="109">
        <v>137.52000000000001</v>
      </c>
    </row>
    <row r="4903" spans="1:5" x14ac:dyDescent="0.25">
      <c r="A4903">
        <v>44518</v>
      </c>
      <c r="B4903" t="s">
        <v>12804</v>
      </c>
      <c r="C4903" t="s">
        <v>5536</v>
      </c>
      <c r="D4903" t="s">
        <v>5535</v>
      </c>
      <c r="E4903" s="110">
        <v>4130.8900000000003</v>
      </c>
    </row>
    <row r="4904" spans="1:5" x14ac:dyDescent="0.25">
      <c r="A4904">
        <v>44544</v>
      </c>
      <c r="B4904" t="s">
        <v>12805</v>
      </c>
      <c r="C4904" t="s">
        <v>5536</v>
      </c>
      <c r="D4904" t="s">
        <v>5535</v>
      </c>
      <c r="E4904" s="110">
        <v>2008.27</v>
      </c>
    </row>
    <row r="4905" spans="1:5" x14ac:dyDescent="0.25">
      <c r="A4905">
        <v>44545</v>
      </c>
      <c r="B4905" t="s">
        <v>12806</v>
      </c>
      <c r="C4905" t="s">
        <v>5536</v>
      </c>
      <c r="D4905" t="s">
        <v>5535</v>
      </c>
      <c r="E4905" s="109">
        <v>295.18</v>
      </c>
    </row>
    <row r="4906" spans="1:5" x14ac:dyDescent="0.25">
      <c r="A4906">
        <v>44546</v>
      </c>
      <c r="B4906" t="s">
        <v>12807</v>
      </c>
      <c r="C4906" t="s">
        <v>5536</v>
      </c>
      <c r="D4906" t="s">
        <v>5535</v>
      </c>
      <c r="E4906" s="110">
        <v>1318.31</v>
      </c>
    </row>
    <row r="4907" spans="1:5" x14ac:dyDescent="0.25">
      <c r="A4907">
        <v>44525</v>
      </c>
      <c r="B4907" t="s">
        <v>12808</v>
      </c>
      <c r="C4907" t="s">
        <v>5536</v>
      </c>
      <c r="D4907" t="s">
        <v>5535</v>
      </c>
      <c r="E4907" s="110">
        <v>5089.16</v>
      </c>
    </row>
    <row r="4908" spans="1:5" x14ac:dyDescent="0.25">
      <c r="A4908">
        <v>44547</v>
      </c>
      <c r="B4908" t="s">
        <v>12809</v>
      </c>
      <c r="C4908" t="s">
        <v>5536</v>
      </c>
      <c r="D4908" t="s">
        <v>5535</v>
      </c>
      <c r="E4908" s="109">
        <v>460.15</v>
      </c>
    </row>
    <row r="4909" spans="1:5" x14ac:dyDescent="0.25">
      <c r="A4909">
        <v>44519</v>
      </c>
      <c r="B4909" t="s">
        <v>12810</v>
      </c>
      <c r="C4909" t="s">
        <v>5536</v>
      </c>
      <c r="D4909" t="s">
        <v>5535</v>
      </c>
      <c r="E4909" s="110">
        <v>1127.5</v>
      </c>
    </row>
    <row r="4910" spans="1:5" x14ac:dyDescent="0.25">
      <c r="A4910">
        <v>44520</v>
      </c>
      <c r="B4910" t="s">
        <v>12811</v>
      </c>
      <c r="C4910" t="s">
        <v>5536</v>
      </c>
      <c r="D4910" t="s">
        <v>5535</v>
      </c>
      <c r="E4910" s="110">
        <v>1816</v>
      </c>
    </row>
    <row r="4911" spans="1:5" x14ac:dyDescent="0.25">
      <c r="A4911">
        <v>44521</v>
      </c>
      <c r="B4911" t="s">
        <v>12812</v>
      </c>
      <c r="C4911" t="s">
        <v>5536</v>
      </c>
      <c r="D4911" t="s">
        <v>5535</v>
      </c>
      <c r="E4911" s="109">
        <v>29.29</v>
      </c>
    </row>
    <row r="4912" spans="1:5" x14ac:dyDescent="0.25">
      <c r="A4912">
        <v>44522</v>
      </c>
      <c r="B4912" t="s">
        <v>12813</v>
      </c>
      <c r="C4912" t="s">
        <v>5536</v>
      </c>
      <c r="D4912" t="s">
        <v>5535</v>
      </c>
      <c r="E4912" s="110">
        <v>3188.22</v>
      </c>
    </row>
    <row r="4913" spans="1:5" x14ac:dyDescent="0.25">
      <c r="A4913">
        <v>44523</v>
      </c>
      <c r="B4913" t="s">
        <v>12814</v>
      </c>
      <c r="C4913" t="s">
        <v>5536</v>
      </c>
      <c r="D4913" t="s">
        <v>5535</v>
      </c>
      <c r="E4913" s="110">
        <v>4741.78</v>
      </c>
    </row>
    <row r="4914" spans="1:5" x14ac:dyDescent="0.25">
      <c r="A4914">
        <v>44527</v>
      </c>
      <c r="B4914" t="s">
        <v>12815</v>
      </c>
      <c r="C4914" t="s">
        <v>5536</v>
      </c>
      <c r="D4914" t="s">
        <v>5535</v>
      </c>
      <c r="E4914" s="110">
        <v>2377.88</v>
      </c>
    </row>
    <row r="4915" spans="1:5" x14ac:dyDescent="0.25">
      <c r="A4915">
        <v>44524</v>
      </c>
      <c r="B4915" t="s">
        <v>12816</v>
      </c>
      <c r="C4915" t="s">
        <v>5536</v>
      </c>
      <c r="D4915" t="s">
        <v>5535</v>
      </c>
      <c r="E4915" s="109">
        <v>65.52</v>
      </c>
    </row>
    <row r="4916" spans="1:5" x14ac:dyDescent="0.25">
      <c r="A4916">
        <v>44542</v>
      </c>
      <c r="B4916" t="s">
        <v>12817</v>
      </c>
      <c r="C4916" t="s">
        <v>5536</v>
      </c>
      <c r="D4916" t="s">
        <v>5535</v>
      </c>
      <c r="E4916" s="110">
        <v>3102.34</v>
      </c>
    </row>
    <row r="4917" spans="1:5" x14ac:dyDescent="0.25">
      <c r="A4917">
        <v>9876</v>
      </c>
      <c r="B4917" t="s">
        <v>12818</v>
      </c>
      <c r="C4917" t="s">
        <v>5536</v>
      </c>
      <c r="D4917" t="s">
        <v>5531</v>
      </c>
      <c r="E4917" s="109">
        <v>23.87</v>
      </c>
    </row>
    <row r="4918" spans="1:5" x14ac:dyDescent="0.25">
      <c r="A4918">
        <v>9877</v>
      </c>
      <c r="B4918" t="s">
        <v>12819</v>
      </c>
      <c r="C4918" t="s">
        <v>5536</v>
      </c>
      <c r="D4918" t="s">
        <v>5531</v>
      </c>
      <c r="E4918" s="109">
        <v>83.64</v>
      </c>
    </row>
    <row r="4919" spans="1:5" x14ac:dyDescent="0.25">
      <c r="A4919">
        <v>9878</v>
      </c>
      <c r="B4919" t="s">
        <v>12820</v>
      </c>
      <c r="C4919" t="s">
        <v>5536</v>
      </c>
      <c r="D4919" t="s">
        <v>5531</v>
      </c>
      <c r="E4919" s="109">
        <v>108.94</v>
      </c>
    </row>
    <row r="4920" spans="1:5" x14ac:dyDescent="0.25">
      <c r="A4920">
        <v>9879</v>
      </c>
      <c r="B4920" t="s">
        <v>12821</v>
      </c>
      <c r="C4920" t="s">
        <v>5536</v>
      </c>
      <c r="D4920" t="s">
        <v>5531</v>
      </c>
      <c r="E4920" s="109">
        <v>260.02</v>
      </c>
    </row>
    <row r="4921" spans="1:5" x14ac:dyDescent="0.25">
      <c r="A4921">
        <v>41986</v>
      </c>
      <c r="B4921" t="s">
        <v>12822</v>
      </c>
      <c r="C4921" t="s">
        <v>5536</v>
      </c>
      <c r="D4921" t="s">
        <v>5531</v>
      </c>
      <c r="E4921" s="110">
        <v>3785.18</v>
      </c>
    </row>
    <row r="4922" spans="1:5" x14ac:dyDescent="0.25">
      <c r="A4922">
        <v>43422</v>
      </c>
      <c r="B4922" t="s">
        <v>12823</v>
      </c>
      <c r="C4922" t="s">
        <v>5536</v>
      </c>
      <c r="D4922" t="s">
        <v>5531</v>
      </c>
      <c r="E4922" s="110">
        <v>4642.1499999999996</v>
      </c>
    </row>
    <row r="4923" spans="1:5" x14ac:dyDescent="0.25">
      <c r="A4923">
        <v>41987</v>
      </c>
      <c r="B4923" t="s">
        <v>12824</v>
      </c>
      <c r="C4923" t="s">
        <v>5536</v>
      </c>
      <c r="D4923" t="s">
        <v>5531</v>
      </c>
      <c r="E4923" s="110">
        <v>5380.63</v>
      </c>
    </row>
    <row r="4924" spans="1:5" x14ac:dyDescent="0.25">
      <c r="A4924">
        <v>41988</v>
      </c>
      <c r="B4924" t="s">
        <v>12825</v>
      </c>
      <c r="C4924" t="s">
        <v>5536</v>
      </c>
      <c r="D4924" t="s">
        <v>5531</v>
      </c>
      <c r="E4924" s="110">
        <v>7107.06</v>
      </c>
    </row>
    <row r="4925" spans="1:5" x14ac:dyDescent="0.25">
      <c r="A4925">
        <v>41697</v>
      </c>
      <c r="B4925" t="s">
        <v>12826</v>
      </c>
      <c r="C4925" t="s">
        <v>5536</v>
      </c>
      <c r="D4925" t="s">
        <v>5531</v>
      </c>
      <c r="E4925" s="110">
        <v>1259.7</v>
      </c>
    </row>
    <row r="4926" spans="1:5" x14ac:dyDescent="0.25">
      <c r="A4926">
        <v>41985</v>
      </c>
      <c r="B4926" t="s">
        <v>12827</v>
      </c>
      <c r="C4926" t="s">
        <v>5536</v>
      </c>
      <c r="D4926" t="s">
        <v>5531</v>
      </c>
      <c r="E4926" s="110">
        <v>1754.43</v>
      </c>
    </row>
    <row r="4927" spans="1:5" x14ac:dyDescent="0.25">
      <c r="A4927">
        <v>41699</v>
      </c>
      <c r="B4927" t="s">
        <v>12828</v>
      </c>
      <c r="C4927" t="s">
        <v>5536</v>
      </c>
      <c r="D4927" t="s">
        <v>5531</v>
      </c>
      <c r="E4927" s="110">
        <v>2498.2199999999998</v>
      </c>
    </row>
    <row r="4928" spans="1:5" x14ac:dyDescent="0.25">
      <c r="A4928">
        <v>38053</v>
      </c>
      <c r="B4928" t="s">
        <v>12829</v>
      </c>
      <c r="C4928" t="s">
        <v>5536</v>
      </c>
      <c r="D4928" t="s">
        <v>5535</v>
      </c>
      <c r="E4928" s="109">
        <v>21.35</v>
      </c>
    </row>
    <row r="4929" spans="1:5" x14ac:dyDescent="0.25">
      <c r="A4929">
        <v>38054</v>
      </c>
      <c r="B4929" t="s">
        <v>12830</v>
      </c>
      <c r="C4929" t="s">
        <v>5536</v>
      </c>
      <c r="D4929" t="s">
        <v>5535</v>
      </c>
      <c r="E4929" s="109">
        <v>36.71</v>
      </c>
    </row>
    <row r="4930" spans="1:5" x14ac:dyDescent="0.25">
      <c r="A4930">
        <v>38052</v>
      </c>
      <c r="B4930" t="s">
        <v>12831</v>
      </c>
      <c r="C4930" t="s">
        <v>5536</v>
      </c>
      <c r="D4930" t="s">
        <v>5535</v>
      </c>
      <c r="E4930" s="109">
        <v>10.34</v>
      </c>
    </row>
    <row r="4931" spans="1:5" x14ac:dyDescent="0.25">
      <c r="A4931">
        <v>38051</v>
      </c>
      <c r="B4931" t="s">
        <v>12832</v>
      </c>
      <c r="C4931" t="s">
        <v>5536</v>
      </c>
      <c r="D4931" t="s">
        <v>5535</v>
      </c>
      <c r="E4931" s="109">
        <v>6.45</v>
      </c>
    </row>
    <row r="4932" spans="1:5" x14ac:dyDescent="0.25">
      <c r="A4932">
        <v>38787</v>
      </c>
      <c r="B4932" t="s">
        <v>12833</v>
      </c>
      <c r="C4932" t="s">
        <v>5536</v>
      </c>
      <c r="D4932" t="s">
        <v>5535</v>
      </c>
      <c r="E4932" s="109">
        <v>6.09</v>
      </c>
    </row>
    <row r="4933" spans="1:5" x14ac:dyDescent="0.25">
      <c r="A4933">
        <v>38825</v>
      </c>
      <c r="B4933" t="s">
        <v>12834</v>
      </c>
      <c r="C4933" t="s">
        <v>5536</v>
      </c>
      <c r="D4933" t="s">
        <v>5535</v>
      </c>
      <c r="E4933" s="109">
        <v>7.98</v>
      </c>
    </row>
    <row r="4934" spans="1:5" x14ac:dyDescent="0.25">
      <c r="A4934">
        <v>38826</v>
      </c>
      <c r="B4934" t="s">
        <v>12835</v>
      </c>
      <c r="C4934" t="s">
        <v>5536</v>
      </c>
      <c r="D4934" t="s">
        <v>5535</v>
      </c>
      <c r="E4934" s="109">
        <v>11.82</v>
      </c>
    </row>
    <row r="4935" spans="1:5" x14ac:dyDescent="0.25">
      <c r="A4935">
        <v>38827</v>
      </c>
      <c r="B4935" t="s">
        <v>12836</v>
      </c>
      <c r="C4935" t="s">
        <v>5536</v>
      </c>
      <c r="D4935" t="s">
        <v>5535</v>
      </c>
      <c r="E4935" s="109">
        <v>18.989999999999998</v>
      </c>
    </row>
    <row r="4936" spans="1:5" x14ac:dyDescent="0.25">
      <c r="A4936">
        <v>38830</v>
      </c>
      <c r="B4936" t="s">
        <v>12837</v>
      </c>
      <c r="C4936" t="s">
        <v>5536</v>
      </c>
      <c r="D4936" t="s">
        <v>5535</v>
      </c>
      <c r="E4936" s="109">
        <v>26.6</v>
      </c>
    </row>
    <row r="4937" spans="1:5" x14ac:dyDescent="0.25">
      <c r="A4937">
        <v>38828</v>
      </c>
      <c r="B4937" t="s">
        <v>12838</v>
      </c>
      <c r="C4937" t="s">
        <v>5536</v>
      </c>
      <c r="D4937" t="s">
        <v>5535</v>
      </c>
      <c r="E4937" s="109">
        <v>11.73</v>
      </c>
    </row>
    <row r="4938" spans="1:5" x14ac:dyDescent="0.25">
      <c r="A4938">
        <v>38829</v>
      </c>
      <c r="B4938" t="s">
        <v>12839</v>
      </c>
      <c r="C4938" t="s">
        <v>5536</v>
      </c>
      <c r="D4938" t="s">
        <v>5535</v>
      </c>
      <c r="E4938" s="109">
        <v>19.21</v>
      </c>
    </row>
    <row r="4939" spans="1:5" x14ac:dyDescent="0.25">
      <c r="A4939">
        <v>38831</v>
      </c>
      <c r="B4939" t="s">
        <v>12840</v>
      </c>
      <c r="C4939" t="s">
        <v>5536</v>
      </c>
      <c r="D4939" t="s">
        <v>5535</v>
      </c>
      <c r="E4939" s="109">
        <v>37.1</v>
      </c>
    </row>
    <row r="4940" spans="1:5" x14ac:dyDescent="0.25">
      <c r="A4940">
        <v>36274</v>
      </c>
      <c r="B4940" t="s">
        <v>12841</v>
      </c>
      <c r="C4940" t="s">
        <v>5536</v>
      </c>
      <c r="D4940" t="s">
        <v>5535</v>
      </c>
      <c r="E4940" s="109">
        <v>9.56</v>
      </c>
    </row>
    <row r="4941" spans="1:5" x14ac:dyDescent="0.25">
      <c r="A4941">
        <v>36278</v>
      </c>
      <c r="B4941" t="s">
        <v>12842</v>
      </c>
      <c r="C4941" t="s">
        <v>5536</v>
      </c>
      <c r="D4941" t="s">
        <v>5535</v>
      </c>
      <c r="E4941" s="109">
        <v>12.97</v>
      </c>
    </row>
    <row r="4942" spans="1:5" x14ac:dyDescent="0.25">
      <c r="A4942">
        <v>38977</v>
      </c>
      <c r="B4942" t="s">
        <v>12843</v>
      </c>
      <c r="C4942" t="s">
        <v>5536</v>
      </c>
      <c r="D4942" t="s">
        <v>5535</v>
      </c>
      <c r="E4942" s="109">
        <v>197.35</v>
      </c>
    </row>
    <row r="4943" spans="1:5" x14ac:dyDescent="0.25">
      <c r="A4943">
        <v>38971</v>
      </c>
      <c r="B4943" t="s">
        <v>12844</v>
      </c>
      <c r="C4943" t="s">
        <v>5536</v>
      </c>
      <c r="D4943" t="s">
        <v>5535</v>
      </c>
      <c r="E4943" s="109">
        <v>16.260000000000002</v>
      </c>
    </row>
    <row r="4944" spans="1:5" x14ac:dyDescent="0.25">
      <c r="A4944">
        <v>38972</v>
      </c>
      <c r="B4944" t="s">
        <v>12845</v>
      </c>
      <c r="C4944" t="s">
        <v>5536</v>
      </c>
      <c r="D4944" t="s">
        <v>5535</v>
      </c>
      <c r="E4944" s="109">
        <v>24.76</v>
      </c>
    </row>
    <row r="4945" spans="1:5" x14ac:dyDescent="0.25">
      <c r="A4945">
        <v>38973</v>
      </c>
      <c r="B4945" t="s">
        <v>12846</v>
      </c>
      <c r="C4945" t="s">
        <v>5536</v>
      </c>
      <c r="D4945" t="s">
        <v>5535</v>
      </c>
      <c r="E4945" s="109">
        <v>32.75</v>
      </c>
    </row>
    <row r="4946" spans="1:5" x14ac:dyDescent="0.25">
      <c r="A4946">
        <v>38974</v>
      </c>
      <c r="B4946" t="s">
        <v>12847</v>
      </c>
      <c r="C4946" t="s">
        <v>5536</v>
      </c>
      <c r="D4946" t="s">
        <v>5535</v>
      </c>
      <c r="E4946" s="109">
        <v>47.77</v>
      </c>
    </row>
    <row r="4947" spans="1:5" x14ac:dyDescent="0.25">
      <c r="A4947">
        <v>38975</v>
      </c>
      <c r="B4947" t="s">
        <v>12848</v>
      </c>
      <c r="C4947" t="s">
        <v>5536</v>
      </c>
      <c r="D4947" t="s">
        <v>5535</v>
      </c>
      <c r="E4947" s="109">
        <v>79.599999999999994</v>
      </c>
    </row>
    <row r="4948" spans="1:5" x14ac:dyDescent="0.25">
      <c r="A4948">
        <v>38976</v>
      </c>
      <c r="B4948" t="s">
        <v>12849</v>
      </c>
      <c r="C4948" t="s">
        <v>5536</v>
      </c>
      <c r="D4948" t="s">
        <v>5535</v>
      </c>
      <c r="E4948" s="109">
        <v>111.64</v>
      </c>
    </row>
    <row r="4949" spans="1:5" x14ac:dyDescent="0.25">
      <c r="A4949">
        <v>38986</v>
      </c>
      <c r="B4949" t="s">
        <v>12850</v>
      </c>
      <c r="C4949" t="s">
        <v>5536</v>
      </c>
      <c r="D4949" t="s">
        <v>5535</v>
      </c>
      <c r="E4949" s="109">
        <v>224.67</v>
      </c>
    </row>
    <row r="4950" spans="1:5" x14ac:dyDescent="0.25">
      <c r="A4950">
        <v>38978</v>
      </c>
      <c r="B4950" t="s">
        <v>12851</v>
      </c>
      <c r="C4950" t="s">
        <v>5536</v>
      </c>
      <c r="D4950" t="s">
        <v>5535</v>
      </c>
      <c r="E4950" s="109">
        <v>9.56</v>
      </c>
    </row>
    <row r="4951" spans="1:5" x14ac:dyDescent="0.25">
      <c r="A4951">
        <v>38979</v>
      </c>
      <c r="B4951" t="s">
        <v>12852</v>
      </c>
      <c r="C4951" t="s">
        <v>5536</v>
      </c>
      <c r="D4951" t="s">
        <v>5535</v>
      </c>
      <c r="E4951" s="109">
        <v>12.97</v>
      </c>
    </row>
    <row r="4952" spans="1:5" x14ac:dyDescent="0.25">
      <c r="A4952">
        <v>38980</v>
      </c>
      <c r="B4952" t="s">
        <v>12853</v>
      </c>
      <c r="C4952" t="s">
        <v>5536</v>
      </c>
      <c r="D4952" t="s">
        <v>5535</v>
      </c>
      <c r="E4952" s="109">
        <v>21.68</v>
      </c>
    </row>
    <row r="4953" spans="1:5" x14ac:dyDescent="0.25">
      <c r="A4953">
        <v>38981</v>
      </c>
      <c r="B4953" t="s">
        <v>12854</v>
      </c>
      <c r="C4953" t="s">
        <v>5536</v>
      </c>
      <c r="D4953" t="s">
        <v>5535</v>
      </c>
      <c r="E4953" s="109">
        <v>30.02</v>
      </c>
    </row>
    <row r="4954" spans="1:5" x14ac:dyDescent="0.25">
      <c r="A4954">
        <v>38982</v>
      </c>
      <c r="B4954" t="s">
        <v>12855</v>
      </c>
      <c r="C4954" t="s">
        <v>5536</v>
      </c>
      <c r="D4954" t="s">
        <v>5535</v>
      </c>
      <c r="E4954" s="109">
        <v>43.69</v>
      </c>
    </row>
    <row r="4955" spans="1:5" x14ac:dyDescent="0.25">
      <c r="A4955">
        <v>38983</v>
      </c>
      <c r="B4955" t="s">
        <v>12856</v>
      </c>
      <c r="C4955" t="s">
        <v>5536</v>
      </c>
      <c r="D4955" t="s">
        <v>5535</v>
      </c>
      <c r="E4955" s="109">
        <v>57.92</v>
      </c>
    </row>
    <row r="4956" spans="1:5" x14ac:dyDescent="0.25">
      <c r="A4956">
        <v>38984</v>
      </c>
      <c r="B4956" t="s">
        <v>12857</v>
      </c>
      <c r="C4956" t="s">
        <v>5536</v>
      </c>
      <c r="D4956" t="s">
        <v>5535</v>
      </c>
      <c r="E4956" s="109">
        <v>111.71</v>
      </c>
    </row>
    <row r="4957" spans="1:5" x14ac:dyDescent="0.25">
      <c r="A4957">
        <v>38985</v>
      </c>
      <c r="B4957" t="s">
        <v>12858</v>
      </c>
      <c r="C4957" t="s">
        <v>5536</v>
      </c>
      <c r="D4957" t="s">
        <v>5535</v>
      </c>
      <c r="E4957" s="109">
        <v>165.38</v>
      </c>
    </row>
    <row r="4958" spans="1:5" x14ac:dyDescent="0.25">
      <c r="A4958">
        <v>9836</v>
      </c>
      <c r="B4958" t="s">
        <v>12859</v>
      </c>
      <c r="C4958" t="s">
        <v>5536</v>
      </c>
      <c r="D4958" t="s">
        <v>5532</v>
      </c>
      <c r="E4958" s="109">
        <v>15.57</v>
      </c>
    </row>
    <row r="4959" spans="1:5" x14ac:dyDescent="0.25">
      <c r="A4959">
        <v>20065</v>
      </c>
      <c r="B4959" t="s">
        <v>12860</v>
      </c>
      <c r="C4959" t="s">
        <v>5536</v>
      </c>
      <c r="D4959" t="s">
        <v>5531</v>
      </c>
      <c r="E4959" s="109">
        <v>39.83</v>
      </c>
    </row>
    <row r="4960" spans="1:5" x14ac:dyDescent="0.25">
      <c r="A4960">
        <v>9835</v>
      </c>
      <c r="B4960" t="s">
        <v>12861</v>
      </c>
      <c r="C4960" t="s">
        <v>5536</v>
      </c>
      <c r="D4960" t="s">
        <v>5531</v>
      </c>
      <c r="E4960" s="109">
        <v>5.61</v>
      </c>
    </row>
    <row r="4961" spans="1:5" x14ac:dyDescent="0.25">
      <c r="A4961">
        <v>38032</v>
      </c>
      <c r="B4961" t="s">
        <v>12862</v>
      </c>
      <c r="C4961" t="s">
        <v>5536</v>
      </c>
      <c r="D4961" t="s">
        <v>5535</v>
      </c>
      <c r="E4961" s="109">
        <v>65.94</v>
      </c>
    </row>
    <row r="4962" spans="1:5" x14ac:dyDescent="0.25">
      <c r="A4962">
        <v>38033</v>
      </c>
      <c r="B4962" t="s">
        <v>12863</v>
      </c>
      <c r="C4962" t="s">
        <v>5536</v>
      </c>
      <c r="D4962" t="s">
        <v>5535</v>
      </c>
      <c r="E4962" s="109">
        <v>107.91</v>
      </c>
    </row>
    <row r="4963" spans="1:5" x14ac:dyDescent="0.25">
      <c r="A4963">
        <v>38034</v>
      </c>
      <c r="B4963" t="s">
        <v>12864</v>
      </c>
      <c r="C4963" t="s">
        <v>5536</v>
      </c>
      <c r="D4963" t="s">
        <v>5535</v>
      </c>
      <c r="E4963" s="109">
        <v>178.51</v>
      </c>
    </row>
    <row r="4964" spans="1:5" x14ac:dyDescent="0.25">
      <c r="A4964">
        <v>38035</v>
      </c>
      <c r="B4964" t="s">
        <v>12865</v>
      </c>
      <c r="C4964" t="s">
        <v>5536</v>
      </c>
      <c r="D4964" t="s">
        <v>5535</v>
      </c>
      <c r="E4964" s="109">
        <v>248.75</v>
      </c>
    </row>
    <row r="4965" spans="1:5" x14ac:dyDescent="0.25">
      <c r="A4965">
        <v>38036</v>
      </c>
      <c r="B4965" t="s">
        <v>12866</v>
      </c>
      <c r="C4965" t="s">
        <v>5536</v>
      </c>
      <c r="D4965" t="s">
        <v>5535</v>
      </c>
      <c r="E4965" s="109">
        <v>350.99</v>
      </c>
    </row>
    <row r="4966" spans="1:5" x14ac:dyDescent="0.25">
      <c r="A4966">
        <v>38037</v>
      </c>
      <c r="B4966" t="s">
        <v>12867</v>
      </c>
      <c r="C4966" t="s">
        <v>5536</v>
      </c>
      <c r="D4966" t="s">
        <v>5535</v>
      </c>
      <c r="E4966" s="109">
        <v>406.98</v>
      </c>
    </row>
    <row r="4967" spans="1:5" x14ac:dyDescent="0.25">
      <c r="A4967">
        <v>9850</v>
      </c>
      <c r="B4967" t="s">
        <v>12868</v>
      </c>
      <c r="C4967" t="s">
        <v>5536</v>
      </c>
      <c r="D4967" t="s">
        <v>5535</v>
      </c>
      <c r="E4967" s="109">
        <v>150.88</v>
      </c>
    </row>
    <row r="4968" spans="1:5" x14ac:dyDescent="0.25">
      <c r="A4968">
        <v>9853</v>
      </c>
      <c r="B4968" t="s">
        <v>12869</v>
      </c>
      <c r="C4968" t="s">
        <v>5536</v>
      </c>
      <c r="D4968" t="s">
        <v>5535</v>
      </c>
      <c r="E4968" s="109">
        <v>268.31</v>
      </c>
    </row>
    <row r="4969" spans="1:5" x14ac:dyDescent="0.25">
      <c r="A4969">
        <v>9854</v>
      </c>
      <c r="B4969" t="s">
        <v>12870</v>
      </c>
      <c r="C4969" t="s">
        <v>5536</v>
      </c>
      <c r="D4969" t="s">
        <v>5535</v>
      </c>
      <c r="E4969" s="109">
        <v>117.56</v>
      </c>
    </row>
    <row r="4970" spans="1:5" x14ac:dyDescent="0.25">
      <c r="A4970">
        <v>9851</v>
      </c>
      <c r="B4970" t="s">
        <v>12871</v>
      </c>
      <c r="C4970" t="s">
        <v>5536</v>
      </c>
      <c r="D4970" t="s">
        <v>5535</v>
      </c>
      <c r="E4970" s="109">
        <v>203.85</v>
      </c>
    </row>
    <row r="4971" spans="1:5" x14ac:dyDescent="0.25">
      <c r="A4971">
        <v>9855</v>
      </c>
      <c r="B4971" t="s">
        <v>12872</v>
      </c>
      <c r="C4971" t="s">
        <v>5536</v>
      </c>
      <c r="D4971" t="s">
        <v>5535</v>
      </c>
      <c r="E4971" s="109">
        <v>340.96</v>
      </c>
    </row>
    <row r="4972" spans="1:5" x14ac:dyDescent="0.25">
      <c r="A4972">
        <v>9825</v>
      </c>
      <c r="B4972" t="s">
        <v>12873</v>
      </c>
      <c r="C4972" t="s">
        <v>5536</v>
      </c>
      <c r="D4972" t="s">
        <v>5535</v>
      </c>
      <c r="E4972" s="109">
        <v>59</v>
      </c>
    </row>
    <row r="4973" spans="1:5" x14ac:dyDescent="0.25">
      <c r="A4973">
        <v>9828</v>
      </c>
      <c r="B4973" t="s">
        <v>12874</v>
      </c>
      <c r="C4973" t="s">
        <v>5536</v>
      </c>
      <c r="D4973" t="s">
        <v>5535</v>
      </c>
      <c r="E4973" s="109">
        <v>158.79</v>
      </c>
    </row>
    <row r="4974" spans="1:5" x14ac:dyDescent="0.25">
      <c r="A4974">
        <v>9829</v>
      </c>
      <c r="B4974" t="s">
        <v>12875</v>
      </c>
      <c r="C4974" t="s">
        <v>5536</v>
      </c>
      <c r="D4974" t="s">
        <v>5535</v>
      </c>
      <c r="E4974" s="109">
        <v>269.10000000000002</v>
      </c>
    </row>
    <row r="4975" spans="1:5" x14ac:dyDescent="0.25">
      <c r="A4975">
        <v>9826</v>
      </c>
      <c r="B4975" t="s">
        <v>12876</v>
      </c>
      <c r="C4975" t="s">
        <v>5536</v>
      </c>
      <c r="D4975" t="s">
        <v>5535</v>
      </c>
      <c r="E4975" s="109">
        <v>409.67</v>
      </c>
    </row>
    <row r="4976" spans="1:5" x14ac:dyDescent="0.25">
      <c r="A4976">
        <v>9827</v>
      </c>
      <c r="B4976" t="s">
        <v>12877</v>
      </c>
      <c r="C4976" t="s">
        <v>5536</v>
      </c>
      <c r="D4976" t="s">
        <v>5535</v>
      </c>
      <c r="E4976" s="109">
        <v>581.73</v>
      </c>
    </row>
    <row r="4977" spans="1:5" x14ac:dyDescent="0.25">
      <c r="A4977">
        <v>36374</v>
      </c>
      <c r="B4977" t="s">
        <v>12878</v>
      </c>
      <c r="C4977" t="s">
        <v>5536</v>
      </c>
      <c r="D4977" t="s">
        <v>5535</v>
      </c>
      <c r="E4977" s="109">
        <v>70.72</v>
      </c>
    </row>
    <row r="4978" spans="1:5" x14ac:dyDescent="0.25">
      <c r="A4978">
        <v>36084</v>
      </c>
      <c r="B4978" t="s">
        <v>12879</v>
      </c>
      <c r="C4978" t="s">
        <v>5536</v>
      </c>
      <c r="D4978" t="s">
        <v>5535</v>
      </c>
      <c r="E4978" s="109">
        <v>20.95</v>
      </c>
    </row>
    <row r="4979" spans="1:5" x14ac:dyDescent="0.25">
      <c r="A4979">
        <v>36373</v>
      </c>
      <c r="B4979" t="s">
        <v>12880</v>
      </c>
      <c r="C4979" t="s">
        <v>5536</v>
      </c>
      <c r="D4979" t="s">
        <v>5535</v>
      </c>
      <c r="E4979" s="109">
        <v>43.51</v>
      </c>
    </row>
    <row r="4980" spans="1:5" x14ac:dyDescent="0.25">
      <c r="A4980">
        <v>36377</v>
      </c>
      <c r="B4980" t="s">
        <v>12881</v>
      </c>
      <c r="C4980" t="s">
        <v>5536</v>
      </c>
      <c r="D4980" t="s">
        <v>5535</v>
      </c>
      <c r="E4980" s="109">
        <v>84.83</v>
      </c>
    </row>
    <row r="4981" spans="1:5" x14ac:dyDescent="0.25">
      <c r="A4981">
        <v>36375</v>
      </c>
      <c r="B4981" t="s">
        <v>12882</v>
      </c>
      <c r="C4981" t="s">
        <v>5536</v>
      </c>
      <c r="D4981" t="s">
        <v>5535</v>
      </c>
      <c r="E4981" s="109">
        <v>25.85</v>
      </c>
    </row>
    <row r="4982" spans="1:5" x14ac:dyDescent="0.25">
      <c r="A4982">
        <v>36376</v>
      </c>
      <c r="B4982" t="s">
        <v>12883</v>
      </c>
      <c r="C4982" t="s">
        <v>5536</v>
      </c>
      <c r="D4982" t="s">
        <v>5535</v>
      </c>
      <c r="E4982" s="109">
        <v>50.77</v>
      </c>
    </row>
    <row r="4983" spans="1:5" x14ac:dyDescent="0.25">
      <c r="A4983">
        <v>36380</v>
      </c>
      <c r="B4983" t="s">
        <v>12884</v>
      </c>
      <c r="C4983" t="s">
        <v>5536</v>
      </c>
      <c r="D4983" t="s">
        <v>5535</v>
      </c>
      <c r="E4983" s="109">
        <v>106.07</v>
      </c>
    </row>
    <row r="4984" spans="1:5" x14ac:dyDescent="0.25">
      <c r="A4984">
        <v>36378</v>
      </c>
      <c r="B4984" t="s">
        <v>12885</v>
      </c>
      <c r="C4984" t="s">
        <v>5536</v>
      </c>
      <c r="D4984" t="s">
        <v>5535</v>
      </c>
      <c r="E4984" s="109">
        <v>31.78</v>
      </c>
    </row>
    <row r="4985" spans="1:5" x14ac:dyDescent="0.25">
      <c r="A4985">
        <v>36379</v>
      </c>
      <c r="B4985" t="s">
        <v>12886</v>
      </c>
      <c r="C4985" t="s">
        <v>5536</v>
      </c>
      <c r="D4985" t="s">
        <v>5535</v>
      </c>
      <c r="E4985" s="109">
        <v>64.069999999999993</v>
      </c>
    </row>
    <row r="4986" spans="1:5" x14ac:dyDescent="0.25">
      <c r="A4986">
        <v>9859</v>
      </c>
      <c r="B4986" t="s">
        <v>12887</v>
      </c>
      <c r="C4986" t="s">
        <v>5536</v>
      </c>
      <c r="D4986" t="s">
        <v>5531</v>
      </c>
      <c r="E4986" s="109">
        <v>12.48</v>
      </c>
    </row>
    <row r="4987" spans="1:5" x14ac:dyDescent="0.25">
      <c r="A4987">
        <v>9838</v>
      </c>
      <c r="B4987" t="s">
        <v>12888</v>
      </c>
      <c r="C4987" t="s">
        <v>5536</v>
      </c>
      <c r="D4987" t="s">
        <v>5531</v>
      </c>
      <c r="E4987" s="109">
        <v>9.56</v>
      </c>
    </row>
    <row r="4988" spans="1:5" x14ac:dyDescent="0.25">
      <c r="A4988">
        <v>9837</v>
      </c>
      <c r="B4988" t="s">
        <v>12889</v>
      </c>
      <c r="C4988" t="s">
        <v>5536</v>
      </c>
      <c r="D4988" t="s">
        <v>5531</v>
      </c>
      <c r="E4988" s="109">
        <v>13.8</v>
      </c>
    </row>
    <row r="4989" spans="1:5" x14ac:dyDescent="0.25">
      <c r="A4989">
        <v>9833</v>
      </c>
      <c r="B4989" t="s">
        <v>12890</v>
      </c>
      <c r="C4989" t="s">
        <v>5536</v>
      </c>
      <c r="D4989" t="s">
        <v>5535</v>
      </c>
      <c r="E4989" s="109">
        <v>12</v>
      </c>
    </row>
    <row r="4990" spans="1:5" x14ac:dyDescent="0.25">
      <c r="A4990">
        <v>9830</v>
      </c>
      <c r="B4990" t="s">
        <v>12891</v>
      </c>
      <c r="C4990" t="s">
        <v>5536</v>
      </c>
      <c r="D4990" t="s">
        <v>5535</v>
      </c>
      <c r="E4990" s="109">
        <v>6.42</v>
      </c>
    </row>
    <row r="4991" spans="1:5" x14ac:dyDescent="0.25">
      <c r="A4991">
        <v>9834</v>
      </c>
      <c r="B4991" t="s">
        <v>12892</v>
      </c>
      <c r="C4991" t="s">
        <v>5536</v>
      </c>
      <c r="D4991" t="s">
        <v>5535</v>
      </c>
      <c r="E4991" s="109">
        <v>33.39</v>
      </c>
    </row>
    <row r="4992" spans="1:5" x14ac:dyDescent="0.25">
      <c r="A4992">
        <v>9863</v>
      </c>
      <c r="B4992" t="s">
        <v>12893</v>
      </c>
      <c r="C4992" t="s">
        <v>5536</v>
      </c>
      <c r="D4992" t="s">
        <v>5531</v>
      </c>
      <c r="E4992" s="109">
        <v>90.08</v>
      </c>
    </row>
    <row r="4993" spans="1:5" x14ac:dyDescent="0.25">
      <c r="A4993">
        <v>9860</v>
      </c>
      <c r="B4993" t="s">
        <v>12894</v>
      </c>
      <c r="C4993" t="s">
        <v>5536</v>
      </c>
      <c r="D4993" t="s">
        <v>5531</v>
      </c>
      <c r="E4993" s="109">
        <v>57.83</v>
      </c>
    </row>
    <row r="4994" spans="1:5" x14ac:dyDescent="0.25">
      <c r="A4994">
        <v>9862</v>
      </c>
      <c r="B4994" t="s">
        <v>12895</v>
      </c>
      <c r="C4994" t="s">
        <v>5536</v>
      </c>
      <c r="D4994" t="s">
        <v>5531</v>
      </c>
      <c r="E4994" s="109">
        <v>40.81</v>
      </c>
    </row>
    <row r="4995" spans="1:5" x14ac:dyDescent="0.25">
      <c r="A4995">
        <v>9861</v>
      </c>
      <c r="B4995" t="s">
        <v>12896</v>
      </c>
      <c r="C4995" t="s">
        <v>5536</v>
      </c>
      <c r="D4995" t="s">
        <v>5531</v>
      </c>
      <c r="E4995" s="109">
        <v>32.799999999999997</v>
      </c>
    </row>
    <row r="4996" spans="1:5" x14ac:dyDescent="0.25">
      <c r="A4996">
        <v>9856</v>
      </c>
      <c r="B4996" t="s">
        <v>12897</v>
      </c>
      <c r="C4996" t="s">
        <v>5536</v>
      </c>
      <c r="D4996" t="s">
        <v>5531</v>
      </c>
      <c r="E4996" s="109">
        <v>8.81</v>
      </c>
    </row>
    <row r="4997" spans="1:5" x14ac:dyDescent="0.25">
      <c r="A4997">
        <v>9866</v>
      </c>
      <c r="B4997" t="s">
        <v>12898</v>
      </c>
      <c r="C4997" t="s">
        <v>5536</v>
      </c>
      <c r="D4997" t="s">
        <v>5531</v>
      </c>
      <c r="E4997" s="109">
        <v>24.22</v>
      </c>
    </row>
    <row r="4998" spans="1:5" x14ac:dyDescent="0.25">
      <c r="A4998">
        <v>9857</v>
      </c>
      <c r="B4998" t="s">
        <v>12899</v>
      </c>
      <c r="C4998" t="s">
        <v>5536</v>
      </c>
      <c r="D4998" t="s">
        <v>5531</v>
      </c>
      <c r="E4998" s="109">
        <v>116.5</v>
      </c>
    </row>
    <row r="4999" spans="1:5" x14ac:dyDescent="0.25">
      <c r="A4999">
        <v>9864</v>
      </c>
      <c r="B4999" t="s">
        <v>12900</v>
      </c>
      <c r="C4999" t="s">
        <v>5536</v>
      </c>
      <c r="D4999" t="s">
        <v>5531</v>
      </c>
      <c r="E4999" s="109">
        <v>140.65</v>
      </c>
    </row>
    <row r="5000" spans="1:5" x14ac:dyDescent="0.25">
      <c r="A5000">
        <v>9865</v>
      </c>
      <c r="B5000" t="s">
        <v>12901</v>
      </c>
      <c r="C5000" t="s">
        <v>5536</v>
      </c>
      <c r="D5000" t="s">
        <v>5531</v>
      </c>
      <c r="E5000" s="109">
        <v>202.27</v>
      </c>
    </row>
    <row r="5001" spans="1:5" x14ac:dyDescent="0.25">
      <c r="A5001">
        <v>9858</v>
      </c>
      <c r="B5001" t="s">
        <v>12902</v>
      </c>
      <c r="C5001" t="s">
        <v>5536</v>
      </c>
      <c r="D5001" t="s">
        <v>5531</v>
      </c>
      <c r="E5001" s="109">
        <v>212.05</v>
      </c>
    </row>
    <row r="5002" spans="1:5" x14ac:dyDescent="0.25">
      <c r="A5002">
        <v>9841</v>
      </c>
      <c r="B5002" t="s">
        <v>12903</v>
      </c>
      <c r="C5002" t="s">
        <v>5536</v>
      </c>
      <c r="D5002" t="s">
        <v>5531</v>
      </c>
      <c r="E5002" s="109">
        <v>38.42</v>
      </c>
    </row>
    <row r="5003" spans="1:5" x14ac:dyDescent="0.25">
      <c r="A5003">
        <v>9840</v>
      </c>
      <c r="B5003" t="s">
        <v>12904</v>
      </c>
      <c r="C5003" t="s">
        <v>5536</v>
      </c>
      <c r="D5003" t="s">
        <v>5531</v>
      </c>
      <c r="E5003" s="109">
        <v>78.099999999999994</v>
      </c>
    </row>
    <row r="5004" spans="1:5" x14ac:dyDescent="0.25">
      <c r="A5004">
        <v>20067</v>
      </c>
      <c r="B5004" t="s">
        <v>12905</v>
      </c>
      <c r="C5004" t="s">
        <v>5536</v>
      </c>
      <c r="D5004" t="s">
        <v>5531</v>
      </c>
      <c r="E5004" s="109">
        <v>13.42</v>
      </c>
    </row>
    <row r="5005" spans="1:5" x14ac:dyDescent="0.25">
      <c r="A5005">
        <v>20068</v>
      </c>
      <c r="B5005" t="s">
        <v>12906</v>
      </c>
      <c r="C5005" t="s">
        <v>5536</v>
      </c>
      <c r="D5005" t="s">
        <v>5531</v>
      </c>
      <c r="E5005" s="109">
        <v>16.739999999999998</v>
      </c>
    </row>
    <row r="5006" spans="1:5" x14ac:dyDescent="0.25">
      <c r="A5006">
        <v>9839</v>
      </c>
      <c r="B5006" t="s">
        <v>12907</v>
      </c>
      <c r="C5006" t="s">
        <v>5536</v>
      </c>
      <c r="D5006" t="s">
        <v>5531</v>
      </c>
      <c r="E5006" s="109">
        <v>21.93</v>
      </c>
    </row>
    <row r="5007" spans="1:5" x14ac:dyDescent="0.25">
      <c r="A5007">
        <v>9870</v>
      </c>
      <c r="B5007" t="s">
        <v>12908</v>
      </c>
      <c r="C5007" t="s">
        <v>5536</v>
      </c>
      <c r="D5007" t="s">
        <v>5531</v>
      </c>
      <c r="E5007" s="109">
        <v>98.23</v>
      </c>
    </row>
    <row r="5008" spans="1:5" x14ac:dyDescent="0.25">
      <c r="A5008">
        <v>9867</v>
      </c>
      <c r="B5008" t="s">
        <v>12909</v>
      </c>
      <c r="C5008" t="s">
        <v>5536</v>
      </c>
      <c r="D5008" t="s">
        <v>5531</v>
      </c>
      <c r="E5008" s="109">
        <v>3.61</v>
      </c>
    </row>
    <row r="5009" spans="1:5" x14ac:dyDescent="0.25">
      <c r="A5009">
        <v>9868</v>
      </c>
      <c r="B5009" t="s">
        <v>12910</v>
      </c>
      <c r="C5009" t="s">
        <v>5536</v>
      </c>
      <c r="D5009" t="s">
        <v>5532</v>
      </c>
      <c r="E5009" s="109">
        <v>4.63</v>
      </c>
    </row>
    <row r="5010" spans="1:5" x14ac:dyDescent="0.25">
      <c r="A5010">
        <v>9869</v>
      </c>
      <c r="B5010" t="s">
        <v>12911</v>
      </c>
      <c r="C5010" t="s">
        <v>5536</v>
      </c>
      <c r="D5010" t="s">
        <v>5531</v>
      </c>
      <c r="E5010" s="109">
        <v>10.4</v>
      </c>
    </row>
    <row r="5011" spans="1:5" x14ac:dyDescent="0.25">
      <c r="A5011">
        <v>9874</v>
      </c>
      <c r="B5011" t="s">
        <v>12912</v>
      </c>
      <c r="C5011" t="s">
        <v>5536</v>
      </c>
      <c r="D5011" t="s">
        <v>5531</v>
      </c>
      <c r="E5011" s="109">
        <v>15.14</v>
      </c>
    </row>
    <row r="5012" spans="1:5" x14ac:dyDescent="0.25">
      <c r="A5012">
        <v>9875</v>
      </c>
      <c r="B5012" t="s">
        <v>12913</v>
      </c>
      <c r="C5012" t="s">
        <v>5536</v>
      </c>
      <c r="D5012" t="s">
        <v>5531</v>
      </c>
      <c r="E5012" s="109">
        <v>17.34</v>
      </c>
    </row>
    <row r="5013" spans="1:5" x14ac:dyDescent="0.25">
      <c r="A5013">
        <v>9873</v>
      </c>
      <c r="B5013" t="s">
        <v>12914</v>
      </c>
      <c r="C5013" t="s">
        <v>5536</v>
      </c>
      <c r="D5013" t="s">
        <v>5531</v>
      </c>
      <c r="E5013" s="109">
        <v>29.25</v>
      </c>
    </row>
    <row r="5014" spans="1:5" x14ac:dyDescent="0.25">
      <c r="A5014">
        <v>9871</v>
      </c>
      <c r="B5014" t="s">
        <v>12915</v>
      </c>
      <c r="C5014" t="s">
        <v>5536</v>
      </c>
      <c r="D5014" t="s">
        <v>5531</v>
      </c>
      <c r="E5014" s="109">
        <v>49</v>
      </c>
    </row>
    <row r="5015" spans="1:5" x14ac:dyDescent="0.25">
      <c r="A5015">
        <v>9872</v>
      </c>
      <c r="B5015" t="s">
        <v>12916</v>
      </c>
      <c r="C5015" t="s">
        <v>5536</v>
      </c>
      <c r="D5015" t="s">
        <v>5531</v>
      </c>
      <c r="E5015" s="109">
        <v>61.23</v>
      </c>
    </row>
    <row r="5016" spans="1:5" x14ac:dyDescent="0.25">
      <c r="A5016">
        <v>7667</v>
      </c>
      <c r="B5016" t="s">
        <v>12917</v>
      </c>
      <c r="C5016" t="s">
        <v>5536</v>
      </c>
      <c r="D5016" t="s">
        <v>5531</v>
      </c>
      <c r="E5016" s="110">
        <v>3572.49</v>
      </c>
    </row>
    <row r="5017" spans="1:5" x14ac:dyDescent="0.25">
      <c r="A5017">
        <v>7660</v>
      </c>
      <c r="B5017" t="s">
        <v>12918</v>
      </c>
      <c r="C5017" t="s">
        <v>5536</v>
      </c>
      <c r="D5017" t="s">
        <v>5531</v>
      </c>
      <c r="E5017" s="110">
        <v>4554.07</v>
      </c>
    </row>
    <row r="5018" spans="1:5" x14ac:dyDescent="0.25">
      <c r="A5018">
        <v>7676</v>
      </c>
      <c r="B5018" t="s">
        <v>12919</v>
      </c>
      <c r="C5018" t="s">
        <v>5536</v>
      </c>
      <c r="D5018" t="s">
        <v>5531</v>
      </c>
      <c r="E5018" s="110">
        <v>4606.12</v>
      </c>
    </row>
    <row r="5019" spans="1:5" x14ac:dyDescent="0.25">
      <c r="A5019">
        <v>12426</v>
      </c>
      <c r="B5019" t="s">
        <v>12920</v>
      </c>
      <c r="C5019" t="s">
        <v>5530</v>
      </c>
      <c r="D5019" t="s">
        <v>5535</v>
      </c>
      <c r="E5019" s="109">
        <v>41.07</v>
      </c>
    </row>
    <row r="5020" spans="1:5" x14ac:dyDescent="0.25">
      <c r="A5020">
        <v>12425</v>
      </c>
      <c r="B5020" t="s">
        <v>12921</v>
      </c>
      <c r="C5020" t="s">
        <v>5530</v>
      </c>
      <c r="D5020" t="s">
        <v>5535</v>
      </c>
      <c r="E5020" s="109">
        <v>56.43</v>
      </c>
    </row>
    <row r="5021" spans="1:5" x14ac:dyDescent="0.25">
      <c r="A5021">
        <v>12427</v>
      </c>
      <c r="B5021" t="s">
        <v>12922</v>
      </c>
      <c r="C5021" t="s">
        <v>5530</v>
      </c>
      <c r="D5021" t="s">
        <v>5535</v>
      </c>
      <c r="E5021" s="109">
        <v>234.24</v>
      </c>
    </row>
    <row r="5022" spans="1:5" x14ac:dyDescent="0.25">
      <c r="A5022">
        <v>12428</v>
      </c>
      <c r="B5022" t="s">
        <v>12923</v>
      </c>
      <c r="C5022" t="s">
        <v>5530</v>
      </c>
      <c r="D5022" t="s">
        <v>5535</v>
      </c>
      <c r="E5022" s="109">
        <v>150.35</v>
      </c>
    </row>
    <row r="5023" spans="1:5" x14ac:dyDescent="0.25">
      <c r="A5023">
        <v>12430</v>
      </c>
      <c r="B5023" t="s">
        <v>12924</v>
      </c>
      <c r="C5023" t="s">
        <v>5530</v>
      </c>
      <c r="D5023" t="s">
        <v>5535</v>
      </c>
      <c r="E5023" s="109">
        <v>50.36</v>
      </c>
    </row>
    <row r="5024" spans="1:5" x14ac:dyDescent="0.25">
      <c r="A5024">
        <v>12429</v>
      </c>
      <c r="B5024" t="s">
        <v>12925</v>
      </c>
      <c r="C5024" t="s">
        <v>5530</v>
      </c>
      <c r="D5024" t="s">
        <v>5535</v>
      </c>
      <c r="E5024" s="109">
        <v>378.77</v>
      </c>
    </row>
    <row r="5025" spans="1:5" x14ac:dyDescent="0.25">
      <c r="A5025">
        <v>12431</v>
      </c>
      <c r="B5025" t="s">
        <v>12926</v>
      </c>
      <c r="C5025" t="s">
        <v>5530</v>
      </c>
      <c r="D5025" t="s">
        <v>5535</v>
      </c>
      <c r="E5025" s="109">
        <v>644.6</v>
      </c>
    </row>
    <row r="5026" spans="1:5" x14ac:dyDescent="0.25">
      <c r="A5026">
        <v>12432</v>
      </c>
      <c r="B5026" t="s">
        <v>12927</v>
      </c>
      <c r="C5026" t="s">
        <v>5530</v>
      </c>
      <c r="D5026" t="s">
        <v>5535</v>
      </c>
      <c r="E5026" s="109">
        <v>132.57</v>
      </c>
    </row>
    <row r="5027" spans="1:5" x14ac:dyDescent="0.25">
      <c r="A5027">
        <v>12434</v>
      </c>
      <c r="B5027" t="s">
        <v>12928</v>
      </c>
      <c r="C5027" t="s">
        <v>5530</v>
      </c>
      <c r="D5027" t="s">
        <v>5535</v>
      </c>
      <c r="E5027" s="109">
        <v>43.2</v>
      </c>
    </row>
    <row r="5028" spans="1:5" x14ac:dyDescent="0.25">
      <c r="A5028">
        <v>12433</v>
      </c>
      <c r="B5028" t="s">
        <v>12929</v>
      </c>
      <c r="C5028" t="s">
        <v>5530</v>
      </c>
      <c r="D5028" t="s">
        <v>5535</v>
      </c>
      <c r="E5028" s="109">
        <v>84.4</v>
      </c>
    </row>
    <row r="5029" spans="1:5" x14ac:dyDescent="0.25">
      <c r="A5029">
        <v>12435</v>
      </c>
      <c r="B5029" t="s">
        <v>12930</v>
      </c>
      <c r="C5029" t="s">
        <v>5530</v>
      </c>
      <c r="D5029" t="s">
        <v>5535</v>
      </c>
      <c r="E5029" s="109">
        <v>261.19</v>
      </c>
    </row>
    <row r="5030" spans="1:5" x14ac:dyDescent="0.25">
      <c r="A5030">
        <v>12437</v>
      </c>
      <c r="B5030" t="s">
        <v>12931</v>
      </c>
      <c r="C5030" t="s">
        <v>5530</v>
      </c>
      <c r="D5030" t="s">
        <v>5535</v>
      </c>
      <c r="E5030" s="109">
        <v>210.94</v>
      </c>
    </row>
    <row r="5031" spans="1:5" x14ac:dyDescent="0.25">
      <c r="A5031">
        <v>12439</v>
      </c>
      <c r="B5031" t="s">
        <v>12932</v>
      </c>
      <c r="C5031" t="s">
        <v>5530</v>
      </c>
      <c r="D5031" t="s">
        <v>5535</v>
      </c>
      <c r="E5031" s="109">
        <v>67.7</v>
      </c>
    </row>
    <row r="5032" spans="1:5" x14ac:dyDescent="0.25">
      <c r="A5032">
        <v>12438</v>
      </c>
      <c r="B5032" t="s">
        <v>12933</v>
      </c>
      <c r="C5032" t="s">
        <v>5530</v>
      </c>
      <c r="D5032" t="s">
        <v>5535</v>
      </c>
      <c r="E5032" s="109">
        <v>381.74</v>
      </c>
    </row>
    <row r="5033" spans="1:5" x14ac:dyDescent="0.25">
      <c r="A5033">
        <v>12436</v>
      </c>
      <c r="B5033" t="s">
        <v>12934</v>
      </c>
      <c r="C5033" t="s">
        <v>5530</v>
      </c>
      <c r="D5033" t="s">
        <v>5535</v>
      </c>
      <c r="E5033" s="109">
        <v>482.22</v>
      </c>
    </row>
    <row r="5034" spans="1:5" x14ac:dyDescent="0.25">
      <c r="A5034">
        <v>36357</v>
      </c>
      <c r="B5034" t="s">
        <v>12935</v>
      </c>
      <c r="C5034" t="s">
        <v>5530</v>
      </c>
      <c r="D5034" t="s">
        <v>5535</v>
      </c>
      <c r="E5034" s="109">
        <v>170.07</v>
      </c>
    </row>
    <row r="5035" spans="1:5" x14ac:dyDescent="0.25">
      <c r="A5035">
        <v>12424</v>
      </c>
      <c r="B5035" t="s">
        <v>12936</v>
      </c>
      <c r="C5035" t="s">
        <v>5530</v>
      </c>
      <c r="D5035" t="s">
        <v>5535</v>
      </c>
      <c r="E5035" s="109">
        <v>86.89</v>
      </c>
    </row>
    <row r="5036" spans="1:5" x14ac:dyDescent="0.25">
      <c r="A5036">
        <v>12440</v>
      </c>
      <c r="B5036" t="s">
        <v>12937</v>
      </c>
      <c r="C5036" t="s">
        <v>5530</v>
      </c>
      <c r="D5036" t="s">
        <v>5535</v>
      </c>
      <c r="E5036" s="109">
        <v>83.99</v>
      </c>
    </row>
    <row r="5037" spans="1:5" x14ac:dyDescent="0.25">
      <c r="A5037">
        <v>9884</v>
      </c>
      <c r="B5037" t="s">
        <v>12938</v>
      </c>
      <c r="C5037" t="s">
        <v>5530</v>
      </c>
      <c r="D5037" t="s">
        <v>5535</v>
      </c>
      <c r="E5037" s="109">
        <v>62.65</v>
      </c>
    </row>
    <row r="5038" spans="1:5" x14ac:dyDescent="0.25">
      <c r="A5038">
        <v>9888</v>
      </c>
      <c r="B5038" t="s">
        <v>12939</v>
      </c>
      <c r="C5038" t="s">
        <v>5530</v>
      </c>
      <c r="D5038" t="s">
        <v>5535</v>
      </c>
      <c r="E5038" s="109">
        <v>50.33</v>
      </c>
    </row>
    <row r="5039" spans="1:5" x14ac:dyDescent="0.25">
      <c r="A5039">
        <v>9883</v>
      </c>
      <c r="B5039" t="s">
        <v>12940</v>
      </c>
      <c r="C5039" t="s">
        <v>5530</v>
      </c>
      <c r="D5039" t="s">
        <v>5535</v>
      </c>
      <c r="E5039" s="109">
        <v>21.96</v>
      </c>
    </row>
    <row r="5040" spans="1:5" x14ac:dyDescent="0.25">
      <c r="A5040">
        <v>9886</v>
      </c>
      <c r="B5040" t="s">
        <v>12941</v>
      </c>
      <c r="C5040" t="s">
        <v>5530</v>
      </c>
      <c r="D5040" t="s">
        <v>5535</v>
      </c>
      <c r="E5040" s="109">
        <v>30.08</v>
      </c>
    </row>
    <row r="5041" spans="1:5" x14ac:dyDescent="0.25">
      <c r="A5041">
        <v>9889</v>
      </c>
      <c r="B5041" t="s">
        <v>12942</v>
      </c>
      <c r="C5041" t="s">
        <v>5530</v>
      </c>
      <c r="D5041" t="s">
        <v>5535</v>
      </c>
      <c r="E5041" s="109">
        <v>152.41999999999999</v>
      </c>
    </row>
    <row r="5042" spans="1:5" x14ac:dyDescent="0.25">
      <c r="A5042">
        <v>9887</v>
      </c>
      <c r="B5042" t="s">
        <v>12943</v>
      </c>
      <c r="C5042" t="s">
        <v>5530</v>
      </c>
      <c r="D5042" t="s">
        <v>5535</v>
      </c>
      <c r="E5042" s="109">
        <v>92.12</v>
      </c>
    </row>
    <row r="5043" spans="1:5" x14ac:dyDescent="0.25">
      <c r="A5043">
        <v>9885</v>
      </c>
      <c r="B5043" t="s">
        <v>12944</v>
      </c>
      <c r="C5043" t="s">
        <v>5530</v>
      </c>
      <c r="D5043" t="s">
        <v>5535</v>
      </c>
      <c r="E5043" s="109">
        <v>29.09</v>
      </c>
    </row>
    <row r="5044" spans="1:5" x14ac:dyDescent="0.25">
      <c r="A5044">
        <v>9890</v>
      </c>
      <c r="B5044" t="s">
        <v>12945</v>
      </c>
      <c r="C5044" t="s">
        <v>5530</v>
      </c>
      <c r="D5044" t="s">
        <v>5535</v>
      </c>
      <c r="E5044" s="109">
        <v>236.13</v>
      </c>
    </row>
    <row r="5045" spans="1:5" x14ac:dyDescent="0.25">
      <c r="A5045">
        <v>9891</v>
      </c>
      <c r="B5045" t="s">
        <v>12946</v>
      </c>
      <c r="C5045" t="s">
        <v>5530</v>
      </c>
      <c r="D5045" t="s">
        <v>5535</v>
      </c>
      <c r="E5045" s="109">
        <v>331.49</v>
      </c>
    </row>
    <row r="5046" spans="1:5" x14ac:dyDescent="0.25">
      <c r="A5046">
        <v>39292</v>
      </c>
      <c r="B5046" t="s">
        <v>12947</v>
      </c>
      <c r="C5046" t="s">
        <v>5530</v>
      </c>
      <c r="D5046" t="s">
        <v>5535</v>
      </c>
      <c r="E5046" s="109">
        <v>12.03</v>
      </c>
    </row>
    <row r="5047" spans="1:5" x14ac:dyDescent="0.25">
      <c r="A5047">
        <v>39293</v>
      </c>
      <c r="B5047" t="s">
        <v>12948</v>
      </c>
      <c r="C5047" t="s">
        <v>5530</v>
      </c>
      <c r="D5047" t="s">
        <v>5535</v>
      </c>
      <c r="E5047" s="109">
        <v>19.420000000000002</v>
      </c>
    </row>
    <row r="5048" spans="1:5" x14ac:dyDescent="0.25">
      <c r="A5048">
        <v>39294</v>
      </c>
      <c r="B5048" t="s">
        <v>12949</v>
      </c>
      <c r="C5048" t="s">
        <v>5530</v>
      </c>
      <c r="D5048" t="s">
        <v>5535</v>
      </c>
      <c r="E5048" s="109">
        <v>19.420000000000002</v>
      </c>
    </row>
    <row r="5049" spans="1:5" x14ac:dyDescent="0.25">
      <c r="A5049">
        <v>39295</v>
      </c>
      <c r="B5049" t="s">
        <v>12950</v>
      </c>
      <c r="C5049" t="s">
        <v>5530</v>
      </c>
      <c r="D5049" t="s">
        <v>5535</v>
      </c>
      <c r="E5049" s="109">
        <v>33.119999999999997</v>
      </c>
    </row>
    <row r="5050" spans="1:5" x14ac:dyDescent="0.25">
      <c r="A5050">
        <v>36313</v>
      </c>
      <c r="B5050" t="s">
        <v>12951</v>
      </c>
      <c r="C5050" t="s">
        <v>5530</v>
      </c>
      <c r="D5050" t="s">
        <v>5535</v>
      </c>
      <c r="E5050" s="109">
        <v>40.32</v>
      </c>
    </row>
    <row r="5051" spans="1:5" x14ac:dyDescent="0.25">
      <c r="A5051">
        <v>36316</v>
      </c>
      <c r="B5051" t="s">
        <v>12952</v>
      </c>
      <c r="C5051" t="s">
        <v>5530</v>
      </c>
      <c r="D5051" t="s">
        <v>5535</v>
      </c>
      <c r="E5051" s="109">
        <v>48.9</v>
      </c>
    </row>
    <row r="5052" spans="1:5" x14ac:dyDescent="0.25">
      <c r="A5052">
        <v>64</v>
      </c>
      <c r="B5052" t="s">
        <v>12953</v>
      </c>
      <c r="C5052" t="s">
        <v>5530</v>
      </c>
      <c r="D5052" t="s">
        <v>5535</v>
      </c>
      <c r="E5052" s="109">
        <v>5.71</v>
      </c>
    </row>
    <row r="5053" spans="1:5" x14ac:dyDescent="0.25">
      <c r="A5053">
        <v>37423</v>
      </c>
      <c r="B5053" t="s">
        <v>12954</v>
      </c>
      <c r="C5053" t="s">
        <v>5530</v>
      </c>
      <c r="D5053" t="s">
        <v>5535</v>
      </c>
      <c r="E5053" s="109">
        <v>14.1</v>
      </c>
    </row>
    <row r="5054" spans="1:5" x14ac:dyDescent="0.25">
      <c r="A5054">
        <v>39296</v>
      </c>
      <c r="B5054" t="s">
        <v>12955</v>
      </c>
      <c r="C5054" t="s">
        <v>5530</v>
      </c>
      <c r="D5054" t="s">
        <v>5535</v>
      </c>
      <c r="E5054" s="109">
        <v>9.3000000000000007</v>
      </c>
    </row>
    <row r="5055" spans="1:5" x14ac:dyDescent="0.25">
      <c r="A5055">
        <v>39297</v>
      </c>
      <c r="B5055" t="s">
        <v>12956</v>
      </c>
      <c r="C5055" t="s">
        <v>5530</v>
      </c>
      <c r="D5055" t="s">
        <v>5535</v>
      </c>
      <c r="E5055" s="109">
        <v>13.29</v>
      </c>
    </row>
    <row r="5056" spans="1:5" x14ac:dyDescent="0.25">
      <c r="A5056">
        <v>39298</v>
      </c>
      <c r="B5056" t="s">
        <v>12957</v>
      </c>
      <c r="C5056" t="s">
        <v>5530</v>
      </c>
      <c r="D5056" t="s">
        <v>5535</v>
      </c>
      <c r="E5056" s="109">
        <v>23.41</v>
      </c>
    </row>
    <row r="5057" spans="1:5" x14ac:dyDescent="0.25">
      <c r="A5057">
        <v>39299</v>
      </c>
      <c r="B5057" t="s">
        <v>12958</v>
      </c>
      <c r="C5057" t="s">
        <v>5530</v>
      </c>
      <c r="D5057" t="s">
        <v>5535</v>
      </c>
      <c r="E5057" s="109">
        <v>39.85</v>
      </c>
    </row>
    <row r="5058" spans="1:5" x14ac:dyDescent="0.25">
      <c r="A5058">
        <v>9892</v>
      </c>
      <c r="B5058" t="s">
        <v>12959</v>
      </c>
      <c r="C5058" t="s">
        <v>5530</v>
      </c>
      <c r="D5058" t="s">
        <v>5531</v>
      </c>
      <c r="E5058" s="109">
        <v>7.87</v>
      </c>
    </row>
    <row r="5059" spans="1:5" x14ac:dyDescent="0.25">
      <c r="A5059">
        <v>9893</v>
      </c>
      <c r="B5059" t="s">
        <v>12960</v>
      </c>
      <c r="C5059" t="s">
        <v>5530</v>
      </c>
      <c r="D5059" t="s">
        <v>5531</v>
      </c>
      <c r="E5059" s="109">
        <v>106.84</v>
      </c>
    </row>
    <row r="5060" spans="1:5" x14ac:dyDescent="0.25">
      <c r="A5060">
        <v>9901</v>
      </c>
      <c r="B5060" t="s">
        <v>12961</v>
      </c>
      <c r="C5060" t="s">
        <v>5530</v>
      </c>
      <c r="D5060" t="s">
        <v>5531</v>
      </c>
      <c r="E5060" s="109">
        <v>47.41</v>
      </c>
    </row>
    <row r="5061" spans="1:5" x14ac:dyDescent="0.25">
      <c r="A5061">
        <v>9896</v>
      </c>
      <c r="B5061" t="s">
        <v>12962</v>
      </c>
      <c r="C5061" t="s">
        <v>5530</v>
      </c>
      <c r="D5061" t="s">
        <v>5531</v>
      </c>
      <c r="E5061" s="109">
        <v>42.73</v>
      </c>
    </row>
    <row r="5062" spans="1:5" x14ac:dyDescent="0.25">
      <c r="A5062">
        <v>9900</v>
      </c>
      <c r="B5062" t="s">
        <v>12963</v>
      </c>
      <c r="C5062" t="s">
        <v>5530</v>
      </c>
      <c r="D5062" t="s">
        <v>5531</v>
      </c>
      <c r="E5062" s="109">
        <v>25.92</v>
      </c>
    </row>
    <row r="5063" spans="1:5" x14ac:dyDescent="0.25">
      <c r="A5063">
        <v>9898</v>
      </c>
      <c r="B5063" t="s">
        <v>12964</v>
      </c>
      <c r="C5063" t="s">
        <v>5530</v>
      </c>
      <c r="D5063" t="s">
        <v>5531</v>
      </c>
      <c r="E5063" s="109">
        <v>219.69</v>
      </c>
    </row>
    <row r="5064" spans="1:5" x14ac:dyDescent="0.25">
      <c r="A5064">
        <v>9899</v>
      </c>
      <c r="B5064" t="s">
        <v>12965</v>
      </c>
      <c r="C5064" t="s">
        <v>5530</v>
      </c>
      <c r="D5064" t="s">
        <v>5531</v>
      </c>
      <c r="E5064" s="109">
        <v>14.15</v>
      </c>
    </row>
    <row r="5065" spans="1:5" x14ac:dyDescent="0.25">
      <c r="A5065">
        <v>9902</v>
      </c>
      <c r="B5065" t="s">
        <v>12966</v>
      </c>
      <c r="C5065" t="s">
        <v>5530</v>
      </c>
      <c r="D5065" t="s">
        <v>5531</v>
      </c>
      <c r="E5065" s="109">
        <v>278.2</v>
      </c>
    </row>
    <row r="5066" spans="1:5" x14ac:dyDescent="0.25">
      <c r="A5066">
        <v>9908</v>
      </c>
      <c r="B5066" t="s">
        <v>12967</v>
      </c>
      <c r="C5066" t="s">
        <v>5530</v>
      </c>
      <c r="D5066" t="s">
        <v>5531</v>
      </c>
      <c r="E5066" s="109">
        <v>554.70000000000005</v>
      </c>
    </row>
    <row r="5067" spans="1:5" x14ac:dyDescent="0.25">
      <c r="A5067">
        <v>9905</v>
      </c>
      <c r="B5067" t="s">
        <v>12968</v>
      </c>
      <c r="C5067" t="s">
        <v>5530</v>
      </c>
      <c r="D5067" t="s">
        <v>5531</v>
      </c>
      <c r="E5067" s="109">
        <v>9.27</v>
      </c>
    </row>
    <row r="5068" spans="1:5" x14ac:dyDescent="0.25">
      <c r="A5068">
        <v>9906</v>
      </c>
      <c r="B5068" t="s">
        <v>12969</v>
      </c>
      <c r="C5068" t="s">
        <v>5530</v>
      </c>
      <c r="D5068" t="s">
        <v>5531</v>
      </c>
      <c r="E5068" s="109">
        <v>11.1</v>
      </c>
    </row>
    <row r="5069" spans="1:5" x14ac:dyDescent="0.25">
      <c r="A5069">
        <v>9895</v>
      </c>
      <c r="B5069" t="s">
        <v>12970</v>
      </c>
      <c r="C5069" t="s">
        <v>5530</v>
      </c>
      <c r="D5069" t="s">
        <v>5531</v>
      </c>
      <c r="E5069" s="109">
        <v>18.22</v>
      </c>
    </row>
    <row r="5070" spans="1:5" x14ac:dyDescent="0.25">
      <c r="A5070">
        <v>9894</v>
      </c>
      <c r="B5070" t="s">
        <v>12971</v>
      </c>
      <c r="C5070" t="s">
        <v>5530</v>
      </c>
      <c r="D5070" t="s">
        <v>5531</v>
      </c>
      <c r="E5070" s="109">
        <v>35.5</v>
      </c>
    </row>
    <row r="5071" spans="1:5" x14ac:dyDescent="0.25">
      <c r="A5071">
        <v>9897</v>
      </c>
      <c r="B5071" t="s">
        <v>12972</v>
      </c>
      <c r="C5071" t="s">
        <v>5530</v>
      </c>
      <c r="D5071" t="s">
        <v>5531</v>
      </c>
      <c r="E5071" s="109">
        <v>38.43</v>
      </c>
    </row>
    <row r="5072" spans="1:5" x14ac:dyDescent="0.25">
      <c r="A5072">
        <v>9910</v>
      </c>
      <c r="B5072" t="s">
        <v>12973</v>
      </c>
      <c r="C5072" t="s">
        <v>5530</v>
      </c>
      <c r="D5072" t="s">
        <v>5531</v>
      </c>
      <c r="E5072" s="109">
        <v>96.74</v>
      </c>
    </row>
    <row r="5073" spans="1:5" x14ac:dyDescent="0.25">
      <c r="A5073">
        <v>9909</v>
      </c>
      <c r="B5073" t="s">
        <v>12974</v>
      </c>
      <c r="C5073" t="s">
        <v>5530</v>
      </c>
      <c r="D5073" t="s">
        <v>5531</v>
      </c>
      <c r="E5073" s="109">
        <v>195.21</v>
      </c>
    </row>
    <row r="5074" spans="1:5" x14ac:dyDescent="0.25">
      <c r="A5074">
        <v>9907</v>
      </c>
      <c r="B5074" t="s">
        <v>12975</v>
      </c>
      <c r="C5074" t="s">
        <v>5530</v>
      </c>
      <c r="D5074" t="s">
        <v>5531</v>
      </c>
      <c r="E5074" s="109">
        <v>300.14999999999998</v>
      </c>
    </row>
    <row r="5075" spans="1:5" x14ac:dyDescent="0.25">
      <c r="A5075">
        <v>20973</v>
      </c>
      <c r="B5075" t="s">
        <v>12976</v>
      </c>
      <c r="C5075" t="s">
        <v>5530</v>
      </c>
      <c r="D5075" t="s">
        <v>5531</v>
      </c>
      <c r="E5075" s="109">
        <v>166.88</v>
      </c>
    </row>
    <row r="5076" spans="1:5" x14ac:dyDescent="0.25">
      <c r="A5076">
        <v>20974</v>
      </c>
      <c r="B5076" t="s">
        <v>12977</v>
      </c>
      <c r="C5076" t="s">
        <v>5530</v>
      </c>
      <c r="D5076" t="s">
        <v>5531</v>
      </c>
      <c r="E5076" s="109">
        <v>238.76</v>
      </c>
    </row>
    <row r="5077" spans="1:5" x14ac:dyDescent="0.25">
      <c r="A5077">
        <v>37989</v>
      </c>
      <c r="B5077" t="s">
        <v>12978</v>
      </c>
      <c r="C5077" t="s">
        <v>5530</v>
      </c>
      <c r="D5077" t="s">
        <v>5535</v>
      </c>
      <c r="E5077" s="109">
        <v>10.23</v>
      </c>
    </row>
    <row r="5078" spans="1:5" x14ac:dyDescent="0.25">
      <c r="A5078">
        <v>37990</v>
      </c>
      <c r="B5078" t="s">
        <v>12979</v>
      </c>
      <c r="C5078" t="s">
        <v>5530</v>
      </c>
      <c r="D5078" t="s">
        <v>5535</v>
      </c>
      <c r="E5078" s="109">
        <v>11.89</v>
      </c>
    </row>
    <row r="5079" spans="1:5" x14ac:dyDescent="0.25">
      <c r="A5079">
        <v>37991</v>
      </c>
      <c r="B5079" t="s">
        <v>12980</v>
      </c>
      <c r="C5079" t="s">
        <v>5530</v>
      </c>
      <c r="D5079" t="s">
        <v>5535</v>
      </c>
      <c r="E5079" s="109">
        <v>18.82</v>
      </c>
    </row>
    <row r="5080" spans="1:5" x14ac:dyDescent="0.25">
      <c r="A5080">
        <v>37992</v>
      </c>
      <c r="B5080" t="s">
        <v>12981</v>
      </c>
      <c r="C5080" t="s">
        <v>5530</v>
      </c>
      <c r="D5080" t="s">
        <v>5535</v>
      </c>
      <c r="E5080" s="109">
        <v>28.74</v>
      </c>
    </row>
    <row r="5081" spans="1:5" x14ac:dyDescent="0.25">
      <c r="A5081">
        <v>37993</v>
      </c>
      <c r="B5081" t="s">
        <v>12982</v>
      </c>
      <c r="C5081" t="s">
        <v>5530</v>
      </c>
      <c r="D5081" t="s">
        <v>5535</v>
      </c>
      <c r="E5081" s="109">
        <v>42.65</v>
      </c>
    </row>
    <row r="5082" spans="1:5" x14ac:dyDescent="0.25">
      <c r="A5082">
        <v>37994</v>
      </c>
      <c r="B5082" t="s">
        <v>12983</v>
      </c>
      <c r="C5082" t="s">
        <v>5530</v>
      </c>
      <c r="D5082" t="s">
        <v>5535</v>
      </c>
      <c r="E5082" s="109">
        <v>102.5</v>
      </c>
    </row>
    <row r="5083" spans="1:5" x14ac:dyDescent="0.25">
      <c r="A5083">
        <v>37995</v>
      </c>
      <c r="B5083" t="s">
        <v>12984</v>
      </c>
      <c r="C5083" t="s">
        <v>5530</v>
      </c>
      <c r="D5083" t="s">
        <v>5535</v>
      </c>
      <c r="E5083" s="109">
        <v>148.77000000000001</v>
      </c>
    </row>
    <row r="5084" spans="1:5" x14ac:dyDescent="0.25">
      <c r="A5084">
        <v>37996</v>
      </c>
      <c r="B5084" t="s">
        <v>12985</v>
      </c>
      <c r="C5084" t="s">
        <v>5530</v>
      </c>
      <c r="D5084" t="s">
        <v>5535</v>
      </c>
      <c r="E5084" s="109">
        <v>219.35</v>
      </c>
    </row>
    <row r="5085" spans="1:5" x14ac:dyDescent="0.25">
      <c r="A5085">
        <v>13883</v>
      </c>
      <c r="B5085" t="s">
        <v>12986</v>
      </c>
      <c r="C5085" t="s">
        <v>5530</v>
      </c>
      <c r="D5085" t="s">
        <v>5535</v>
      </c>
      <c r="E5085" s="110">
        <v>133972.06</v>
      </c>
    </row>
    <row r="5086" spans="1:5" x14ac:dyDescent="0.25">
      <c r="A5086">
        <v>38604</v>
      </c>
      <c r="B5086" t="s">
        <v>12987</v>
      </c>
      <c r="C5086" t="s">
        <v>5530</v>
      </c>
      <c r="D5086" t="s">
        <v>5535</v>
      </c>
      <c r="E5086" s="110">
        <v>166860.43</v>
      </c>
    </row>
    <row r="5087" spans="1:5" x14ac:dyDescent="0.25">
      <c r="A5087">
        <v>10601</v>
      </c>
      <c r="B5087" t="s">
        <v>12988</v>
      </c>
      <c r="C5087" t="s">
        <v>5530</v>
      </c>
      <c r="D5087" t="s">
        <v>5535</v>
      </c>
      <c r="E5087" s="110">
        <v>3245768.15</v>
      </c>
    </row>
    <row r="5088" spans="1:5" x14ac:dyDescent="0.25">
      <c r="A5088">
        <v>44469</v>
      </c>
      <c r="B5088" t="s">
        <v>12989</v>
      </c>
      <c r="C5088" t="s">
        <v>5530</v>
      </c>
      <c r="D5088" t="s">
        <v>5535</v>
      </c>
      <c r="E5088" s="110">
        <v>8545993.0099999998</v>
      </c>
    </row>
    <row r="5089" spans="1:5" x14ac:dyDescent="0.25">
      <c r="A5089">
        <v>13894</v>
      </c>
      <c r="B5089" t="s">
        <v>12990</v>
      </c>
      <c r="C5089" t="s">
        <v>5530</v>
      </c>
      <c r="D5089" t="s">
        <v>5535</v>
      </c>
      <c r="E5089" s="110">
        <v>392649.25</v>
      </c>
    </row>
    <row r="5090" spans="1:5" x14ac:dyDescent="0.25">
      <c r="A5090">
        <v>13895</v>
      </c>
      <c r="B5090" t="s">
        <v>12991</v>
      </c>
      <c r="C5090" t="s">
        <v>5530</v>
      </c>
      <c r="D5090" t="s">
        <v>5535</v>
      </c>
      <c r="E5090" s="110">
        <v>527982.35</v>
      </c>
    </row>
    <row r="5091" spans="1:5" x14ac:dyDescent="0.25">
      <c r="A5091">
        <v>13892</v>
      </c>
      <c r="B5091" t="s">
        <v>12992</v>
      </c>
      <c r="C5091" t="s">
        <v>5530</v>
      </c>
      <c r="D5091" t="s">
        <v>5535</v>
      </c>
      <c r="E5091" s="110">
        <v>647029.46</v>
      </c>
    </row>
    <row r="5092" spans="1:5" x14ac:dyDescent="0.25">
      <c r="A5092">
        <v>9914</v>
      </c>
      <c r="B5092" t="s">
        <v>12993</v>
      </c>
      <c r="C5092" t="s">
        <v>5530</v>
      </c>
      <c r="D5092" t="s">
        <v>5535</v>
      </c>
      <c r="E5092" s="110">
        <v>700000</v>
      </c>
    </row>
    <row r="5093" spans="1:5" x14ac:dyDescent="0.25">
      <c r="A5093">
        <v>36485</v>
      </c>
      <c r="B5093" t="s">
        <v>12994</v>
      </c>
      <c r="C5093" t="s">
        <v>5530</v>
      </c>
      <c r="D5093" t="s">
        <v>5535</v>
      </c>
      <c r="E5093" s="110">
        <v>606832.91</v>
      </c>
    </row>
    <row r="5094" spans="1:5" x14ac:dyDescent="0.25">
      <c r="A5094">
        <v>9912</v>
      </c>
      <c r="B5094" t="s">
        <v>12995</v>
      </c>
      <c r="C5094" t="s">
        <v>5530</v>
      </c>
      <c r="D5094" t="s">
        <v>5535</v>
      </c>
      <c r="E5094" s="110">
        <v>2642421</v>
      </c>
    </row>
    <row r="5095" spans="1:5" x14ac:dyDescent="0.25">
      <c r="A5095">
        <v>9921</v>
      </c>
      <c r="B5095" t="s">
        <v>12996</v>
      </c>
      <c r="C5095" t="s">
        <v>5530</v>
      </c>
      <c r="D5095" t="s">
        <v>5535</v>
      </c>
      <c r="E5095" s="110">
        <v>1363085.73</v>
      </c>
    </row>
    <row r="5096" spans="1:5" x14ac:dyDescent="0.25">
      <c r="A5096">
        <v>21112</v>
      </c>
      <c r="B5096" t="s">
        <v>12997</v>
      </c>
      <c r="C5096" t="s">
        <v>5530</v>
      </c>
      <c r="D5096" t="s">
        <v>5531</v>
      </c>
      <c r="E5096" s="109">
        <v>257.77</v>
      </c>
    </row>
    <row r="5097" spans="1:5" x14ac:dyDescent="0.25">
      <c r="A5097">
        <v>10228</v>
      </c>
      <c r="B5097" t="s">
        <v>12998</v>
      </c>
      <c r="C5097" t="s">
        <v>5530</v>
      </c>
      <c r="D5097" t="s">
        <v>5532</v>
      </c>
      <c r="E5097" s="109">
        <v>299.45</v>
      </c>
    </row>
    <row r="5098" spans="1:5" x14ac:dyDescent="0.25">
      <c r="A5098">
        <v>11781</v>
      </c>
      <c r="B5098" t="s">
        <v>12999</v>
      </c>
      <c r="C5098" t="s">
        <v>5530</v>
      </c>
      <c r="D5098" t="s">
        <v>5531</v>
      </c>
      <c r="E5098" s="109">
        <v>242.59</v>
      </c>
    </row>
    <row r="5099" spans="1:5" x14ac:dyDescent="0.25">
      <c r="A5099">
        <v>37588</v>
      </c>
      <c r="B5099" t="s">
        <v>13000</v>
      </c>
      <c r="C5099" t="s">
        <v>5530</v>
      </c>
      <c r="D5099" t="s">
        <v>5535</v>
      </c>
      <c r="E5099" s="109">
        <v>48.43</v>
      </c>
    </row>
    <row r="5100" spans="1:5" x14ac:dyDescent="0.25">
      <c r="A5100">
        <v>11746</v>
      </c>
      <c r="B5100" t="s">
        <v>13001</v>
      </c>
      <c r="C5100" t="s">
        <v>5530</v>
      </c>
      <c r="D5100" t="s">
        <v>5531</v>
      </c>
      <c r="E5100" s="109">
        <v>88.87</v>
      </c>
    </row>
    <row r="5101" spans="1:5" x14ac:dyDescent="0.25">
      <c r="A5101">
        <v>11751</v>
      </c>
      <c r="B5101" t="s">
        <v>13002</v>
      </c>
      <c r="C5101" t="s">
        <v>5530</v>
      </c>
      <c r="D5101" t="s">
        <v>5531</v>
      </c>
      <c r="E5101" s="109">
        <v>159.61000000000001</v>
      </c>
    </row>
    <row r="5102" spans="1:5" x14ac:dyDescent="0.25">
      <c r="A5102">
        <v>11750</v>
      </c>
      <c r="B5102" t="s">
        <v>13003</v>
      </c>
      <c r="C5102" t="s">
        <v>5530</v>
      </c>
      <c r="D5102" t="s">
        <v>5531</v>
      </c>
      <c r="E5102" s="109">
        <v>132.46</v>
      </c>
    </row>
    <row r="5103" spans="1:5" x14ac:dyDescent="0.25">
      <c r="A5103">
        <v>11748</v>
      </c>
      <c r="B5103" t="s">
        <v>13004</v>
      </c>
      <c r="C5103" t="s">
        <v>5530</v>
      </c>
      <c r="D5103" t="s">
        <v>5531</v>
      </c>
      <c r="E5103" s="109">
        <v>57.03</v>
      </c>
    </row>
    <row r="5104" spans="1:5" x14ac:dyDescent="0.25">
      <c r="A5104">
        <v>11747</v>
      </c>
      <c r="B5104" t="s">
        <v>13005</v>
      </c>
      <c r="C5104" t="s">
        <v>5530</v>
      </c>
      <c r="D5104" t="s">
        <v>5531</v>
      </c>
      <c r="E5104" s="109">
        <v>246.13</v>
      </c>
    </row>
    <row r="5105" spans="1:5" x14ac:dyDescent="0.25">
      <c r="A5105">
        <v>11749</v>
      </c>
      <c r="B5105" t="s">
        <v>13006</v>
      </c>
      <c r="C5105" t="s">
        <v>5530</v>
      </c>
      <c r="D5105" t="s">
        <v>5531</v>
      </c>
      <c r="E5105" s="109">
        <v>65.83</v>
      </c>
    </row>
    <row r="5106" spans="1:5" x14ac:dyDescent="0.25">
      <c r="A5106">
        <v>10236</v>
      </c>
      <c r="B5106" t="s">
        <v>13007</v>
      </c>
      <c r="C5106" t="s">
        <v>5530</v>
      </c>
      <c r="D5106" t="s">
        <v>5531</v>
      </c>
      <c r="E5106" s="109">
        <v>130.93</v>
      </c>
    </row>
    <row r="5107" spans="1:5" x14ac:dyDescent="0.25">
      <c r="A5107">
        <v>10233</v>
      </c>
      <c r="B5107" t="s">
        <v>13008</v>
      </c>
      <c r="C5107" t="s">
        <v>5530</v>
      </c>
      <c r="D5107" t="s">
        <v>5531</v>
      </c>
      <c r="E5107" s="109">
        <v>122.7</v>
      </c>
    </row>
    <row r="5108" spans="1:5" x14ac:dyDescent="0.25">
      <c r="A5108">
        <v>10234</v>
      </c>
      <c r="B5108" t="s">
        <v>13009</v>
      </c>
      <c r="C5108" t="s">
        <v>5530</v>
      </c>
      <c r="D5108" t="s">
        <v>5531</v>
      </c>
      <c r="E5108" s="109">
        <v>77.290000000000006</v>
      </c>
    </row>
    <row r="5109" spans="1:5" x14ac:dyDescent="0.25">
      <c r="A5109">
        <v>10231</v>
      </c>
      <c r="B5109" t="s">
        <v>13010</v>
      </c>
      <c r="C5109" t="s">
        <v>5530</v>
      </c>
      <c r="D5109" t="s">
        <v>5531</v>
      </c>
      <c r="E5109" s="109">
        <v>354.43</v>
      </c>
    </row>
    <row r="5110" spans="1:5" x14ac:dyDescent="0.25">
      <c r="A5110">
        <v>10232</v>
      </c>
      <c r="B5110" t="s">
        <v>13011</v>
      </c>
      <c r="C5110" t="s">
        <v>5530</v>
      </c>
      <c r="D5110" t="s">
        <v>5531</v>
      </c>
      <c r="E5110" s="109">
        <v>198.33</v>
      </c>
    </row>
    <row r="5111" spans="1:5" x14ac:dyDescent="0.25">
      <c r="A5111">
        <v>10229</v>
      </c>
      <c r="B5111" t="s">
        <v>13012</v>
      </c>
      <c r="C5111" t="s">
        <v>5530</v>
      </c>
      <c r="D5111" t="s">
        <v>5532</v>
      </c>
      <c r="E5111" s="109">
        <v>69.900000000000006</v>
      </c>
    </row>
    <row r="5112" spans="1:5" x14ac:dyDescent="0.25">
      <c r="A5112">
        <v>10235</v>
      </c>
      <c r="B5112" t="s">
        <v>13013</v>
      </c>
      <c r="C5112" t="s">
        <v>5530</v>
      </c>
      <c r="D5112" t="s">
        <v>5531</v>
      </c>
      <c r="E5112" s="109">
        <v>485.89</v>
      </c>
    </row>
    <row r="5113" spans="1:5" x14ac:dyDescent="0.25">
      <c r="A5113">
        <v>10230</v>
      </c>
      <c r="B5113" t="s">
        <v>13014</v>
      </c>
      <c r="C5113" t="s">
        <v>5530</v>
      </c>
      <c r="D5113" t="s">
        <v>5531</v>
      </c>
      <c r="E5113" s="109">
        <v>855.12</v>
      </c>
    </row>
    <row r="5114" spans="1:5" x14ac:dyDescent="0.25">
      <c r="A5114">
        <v>10409</v>
      </c>
      <c r="B5114" t="s">
        <v>13015</v>
      </c>
      <c r="C5114" t="s">
        <v>5530</v>
      </c>
      <c r="D5114" t="s">
        <v>5531</v>
      </c>
      <c r="E5114" s="109">
        <v>254.05</v>
      </c>
    </row>
    <row r="5115" spans="1:5" x14ac:dyDescent="0.25">
      <c r="A5115">
        <v>10411</v>
      </c>
      <c r="B5115" t="s">
        <v>13016</v>
      </c>
      <c r="C5115" t="s">
        <v>5530</v>
      </c>
      <c r="D5115" t="s">
        <v>5531</v>
      </c>
      <c r="E5115" s="109">
        <v>227.32</v>
      </c>
    </row>
    <row r="5116" spans="1:5" x14ac:dyDescent="0.25">
      <c r="A5116">
        <v>10404</v>
      </c>
      <c r="B5116" t="s">
        <v>13017</v>
      </c>
      <c r="C5116" t="s">
        <v>5530</v>
      </c>
      <c r="D5116" t="s">
        <v>5531</v>
      </c>
      <c r="E5116" s="109">
        <v>92.19</v>
      </c>
    </row>
    <row r="5117" spans="1:5" x14ac:dyDescent="0.25">
      <c r="A5117">
        <v>10410</v>
      </c>
      <c r="B5117" t="s">
        <v>13018</v>
      </c>
      <c r="C5117" t="s">
        <v>5530</v>
      </c>
      <c r="D5117" t="s">
        <v>5531</v>
      </c>
      <c r="E5117" s="109">
        <v>151.85</v>
      </c>
    </row>
    <row r="5118" spans="1:5" x14ac:dyDescent="0.25">
      <c r="A5118">
        <v>10405</v>
      </c>
      <c r="B5118" t="s">
        <v>13019</v>
      </c>
      <c r="C5118" t="s">
        <v>5530</v>
      </c>
      <c r="D5118" t="s">
        <v>5531</v>
      </c>
      <c r="E5118" s="109">
        <v>508.98</v>
      </c>
    </row>
    <row r="5119" spans="1:5" x14ac:dyDescent="0.25">
      <c r="A5119">
        <v>10408</v>
      </c>
      <c r="B5119" t="s">
        <v>13020</v>
      </c>
      <c r="C5119" t="s">
        <v>5530</v>
      </c>
      <c r="D5119" t="s">
        <v>5531</v>
      </c>
      <c r="E5119" s="109">
        <v>355.92</v>
      </c>
    </row>
    <row r="5120" spans="1:5" x14ac:dyDescent="0.25">
      <c r="A5120">
        <v>10412</v>
      </c>
      <c r="B5120" t="s">
        <v>13021</v>
      </c>
      <c r="C5120" t="s">
        <v>5530</v>
      </c>
      <c r="D5120" t="s">
        <v>5531</v>
      </c>
      <c r="E5120" s="109">
        <v>111.72</v>
      </c>
    </row>
    <row r="5121" spans="1:5" x14ac:dyDescent="0.25">
      <c r="A5121">
        <v>10406</v>
      </c>
      <c r="B5121" t="s">
        <v>13022</v>
      </c>
      <c r="C5121" t="s">
        <v>5530</v>
      </c>
      <c r="D5121" t="s">
        <v>5531</v>
      </c>
      <c r="E5121" s="109">
        <v>703.01</v>
      </c>
    </row>
    <row r="5122" spans="1:5" x14ac:dyDescent="0.25">
      <c r="A5122">
        <v>10407</v>
      </c>
      <c r="B5122" t="s">
        <v>13023</v>
      </c>
      <c r="C5122" t="s">
        <v>5530</v>
      </c>
      <c r="D5122" t="s">
        <v>5531</v>
      </c>
      <c r="E5122" s="110">
        <v>1090.3699999999999</v>
      </c>
    </row>
    <row r="5123" spans="1:5" x14ac:dyDescent="0.25">
      <c r="A5123">
        <v>10416</v>
      </c>
      <c r="B5123" t="s">
        <v>13024</v>
      </c>
      <c r="C5123" t="s">
        <v>5530</v>
      </c>
      <c r="D5123" t="s">
        <v>5531</v>
      </c>
      <c r="E5123" s="109">
        <v>135.25</v>
      </c>
    </row>
    <row r="5124" spans="1:5" x14ac:dyDescent="0.25">
      <c r="A5124">
        <v>10419</v>
      </c>
      <c r="B5124" t="s">
        <v>13025</v>
      </c>
      <c r="C5124" t="s">
        <v>5530</v>
      </c>
      <c r="D5124" t="s">
        <v>5531</v>
      </c>
      <c r="E5124" s="109">
        <v>117.39</v>
      </c>
    </row>
    <row r="5125" spans="1:5" x14ac:dyDescent="0.25">
      <c r="A5125">
        <v>21092</v>
      </c>
      <c r="B5125" t="s">
        <v>13026</v>
      </c>
      <c r="C5125" t="s">
        <v>5530</v>
      </c>
      <c r="D5125" t="s">
        <v>5531</v>
      </c>
      <c r="E5125" s="109">
        <v>67.11</v>
      </c>
    </row>
    <row r="5126" spans="1:5" x14ac:dyDescent="0.25">
      <c r="A5126">
        <v>10418</v>
      </c>
      <c r="B5126" t="s">
        <v>13027</v>
      </c>
      <c r="C5126" t="s">
        <v>5530</v>
      </c>
      <c r="D5126" t="s">
        <v>5531</v>
      </c>
      <c r="E5126" s="109">
        <v>78.25</v>
      </c>
    </row>
    <row r="5127" spans="1:5" x14ac:dyDescent="0.25">
      <c r="A5127">
        <v>12657</v>
      </c>
      <c r="B5127" t="s">
        <v>13028</v>
      </c>
      <c r="C5127" t="s">
        <v>5530</v>
      </c>
      <c r="D5127" t="s">
        <v>5531</v>
      </c>
      <c r="E5127" s="109">
        <v>315.77</v>
      </c>
    </row>
    <row r="5128" spans="1:5" x14ac:dyDescent="0.25">
      <c r="A5128">
        <v>10417</v>
      </c>
      <c r="B5128" t="s">
        <v>13029</v>
      </c>
      <c r="C5128" t="s">
        <v>5530</v>
      </c>
      <c r="D5128" t="s">
        <v>5531</v>
      </c>
      <c r="E5128" s="109">
        <v>197.06</v>
      </c>
    </row>
    <row r="5129" spans="1:5" x14ac:dyDescent="0.25">
      <c r="A5129">
        <v>10413</v>
      </c>
      <c r="B5129" t="s">
        <v>13030</v>
      </c>
      <c r="C5129" t="s">
        <v>5530</v>
      </c>
      <c r="D5129" t="s">
        <v>5531</v>
      </c>
      <c r="E5129" s="109">
        <v>71.62</v>
      </c>
    </row>
    <row r="5130" spans="1:5" x14ac:dyDescent="0.25">
      <c r="A5130">
        <v>10414</v>
      </c>
      <c r="B5130" t="s">
        <v>13031</v>
      </c>
      <c r="C5130" t="s">
        <v>5530</v>
      </c>
      <c r="D5130" t="s">
        <v>5531</v>
      </c>
      <c r="E5130" s="109">
        <v>431.21</v>
      </c>
    </row>
    <row r="5131" spans="1:5" x14ac:dyDescent="0.25">
      <c r="A5131">
        <v>10415</v>
      </c>
      <c r="B5131" t="s">
        <v>13032</v>
      </c>
      <c r="C5131" t="s">
        <v>5530</v>
      </c>
      <c r="D5131" t="s">
        <v>5531</v>
      </c>
      <c r="E5131" s="109">
        <v>748.39</v>
      </c>
    </row>
    <row r="5132" spans="1:5" x14ac:dyDescent="0.25">
      <c r="A5132">
        <v>38643</v>
      </c>
      <c r="B5132" t="s">
        <v>13033</v>
      </c>
      <c r="C5132" t="s">
        <v>5530</v>
      </c>
      <c r="D5132" t="s">
        <v>5535</v>
      </c>
      <c r="E5132" s="109">
        <v>38.479999999999997</v>
      </c>
    </row>
    <row r="5133" spans="1:5" x14ac:dyDescent="0.25">
      <c r="A5133">
        <v>6157</v>
      </c>
      <c r="B5133" t="s">
        <v>13034</v>
      </c>
      <c r="C5133" t="s">
        <v>5530</v>
      </c>
      <c r="D5133" t="s">
        <v>5535</v>
      </c>
      <c r="E5133" s="109">
        <v>52.57</v>
      </c>
    </row>
    <row r="5134" spans="1:5" x14ac:dyDescent="0.25">
      <c r="A5134">
        <v>6152</v>
      </c>
      <c r="B5134" t="s">
        <v>13035</v>
      </c>
      <c r="C5134" t="s">
        <v>5530</v>
      </c>
      <c r="D5134" t="s">
        <v>5531</v>
      </c>
      <c r="E5134" s="109">
        <v>3.51</v>
      </c>
    </row>
    <row r="5135" spans="1:5" x14ac:dyDescent="0.25">
      <c r="A5135">
        <v>6158</v>
      </c>
      <c r="B5135" t="s">
        <v>13036</v>
      </c>
      <c r="C5135" t="s">
        <v>5530</v>
      </c>
      <c r="D5135" t="s">
        <v>5531</v>
      </c>
      <c r="E5135" s="109">
        <v>4.2300000000000004</v>
      </c>
    </row>
    <row r="5136" spans="1:5" x14ac:dyDescent="0.25">
      <c r="A5136">
        <v>6153</v>
      </c>
      <c r="B5136" t="s">
        <v>13037</v>
      </c>
      <c r="C5136" t="s">
        <v>5530</v>
      </c>
      <c r="D5136" t="s">
        <v>5531</v>
      </c>
      <c r="E5136" s="109">
        <v>3.3</v>
      </c>
    </row>
    <row r="5137" spans="1:5" x14ac:dyDescent="0.25">
      <c r="A5137">
        <v>6156</v>
      </c>
      <c r="B5137" t="s">
        <v>13038</v>
      </c>
      <c r="C5137" t="s">
        <v>5530</v>
      </c>
      <c r="D5137" t="s">
        <v>5531</v>
      </c>
      <c r="E5137" s="109">
        <v>4.17</v>
      </c>
    </row>
    <row r="5138" spans="1:5" x14ac:dyDescent="0.25">
      <c r="A5138">
        <v>6154</v>
      </c>
      <c r="B5138" t="s">
        <v>13039</v>
      </c>
      <c r="C5138" t="s">
        <v>5530</v>
      </c>
      <c r="D5138" t="s">
        <v>5531</v>
      </c>
      <c r="E5138" s="109">
        <v>7.87</v>
      </c>
    </row>
    <row r="5139" spans="1:5" x14ac:dyDescent="0.25">
      <c r="A5139">
        <v>6155</v>
      </c>
      <c r="B5139" t="s">
        <v>13040</v>
      </c>
      <c r="C5139" t="s">
        <v>5530</v>
      </c>
      <c r="D5139" t="s">
        <v>5531</v>
      </c>
      <c r="E5139" s="109">
        <v>16.28</v>
      </c>
    </row>
    <row r="5140" spans="1:5" x14ac:dyDescent="0.25">
      <c r="A5140">
        <v>43595</v>
      </c>
      <c r="B5140" t="s">
        <v>13041</v>
      </c>
      <c r="C5140" t="s">
        <v>5530</v>
      </c>
      <c r="D5140" t="s">
        <v>5531</v>
      </c>
      <c r="E5140" s="109">
        <v>20.2</v>
      </c>
    </row>
    <row r="5141" spans="1:5" x14ac:dyDescent="0.25">
      <c r="A5141">
        <v>43596</v>
      </c>
      <c r="B5141" t="s">
        <v>13042</v>
      </c>
      <c r="C5141" t="s">
        <v>5530</v>
      </c>
      <c r="D5141" t="s">
        <v>5531</v>
      </c>
      <c r="E5141" s="109">
        <v>23.34</v>
      </c>
    </row>
    <row r="5142" spans="1:5" x14ac:dyDescent="0.25">
      <c r="A5142">
        <v>38108</v>
      </c>
      <c r="B5142" t="s">
        <v>13043</v>
      </c>
      <c r="C5142" t="s">
        <v>5530</v>
      </c>
      <c r="D5142" t="s">
        <v>5531</v>
      </c>
      <c r="E5142" s="109">
        <v>51.56</v>
      </c>
    </row>
    <row r="5143" spans="1:5" x14ac:dyDescent="0.25">
      <c r="A5143">
        <v>38087</v>
      </c>
      <c r="B5143" t="s">
        <v>13044</v>
      </c>
      <c r="C5143" t="s">
        <v>5530</v>
      </c>
      <c r="D5143" t="s">
        <v>5531</v>
      </c>
      <c r="E5143" s="109">
        <v>66.31</v>
      </c>
    </row>
    <row r="5144" spans="1:5" x14ac:dyDescent="0.25">
      <c r="A5144">
        <v>38109</v>
      </c>
      <c r="B5144" t="s">
        <v>13045</v>
      </c>
      <c r="C5144" t="s">
        <v>5530</v>
      </c>
      <c r="D5144" t="s">
        <v>5531</v>
      </c>
      <c r="E5144" s="109">
        <v>82.4</v>
      </c>
    </row>
    <row r="5145" spans="1:5" x14ac:dyDescent="0.25">
      <c r="A5145">
        <v>38088</v>
      </c>
      <c r="B5145" t="s">
        <v>13046</v>
      </c>
      <c r="C5145" t="s">
        <v>5530</v>
      </c>
      <c r="D5145" t="s">
        <v>5531</v>
      </c>
      <c r="E5145" s="109">
        <v>86.64</v>
      </c>
    </row>
    <row r="5146" spans="1:5" x14ac:dyDescent="0.25">
      <c r="A5146">
        <v>38110</v>
      </c>
      <c r="B5146" t="s">
        <v>13047</v>
      </c>
      <c r="C5146" t="s">
        <v>5530</v>
      </c>
      <c r="D5146" t="s">
        <v>5531</v>
      </c>
      <c r="E5146" s="109">
        <v>31.7</v>
      </c>
    </row>
    <row r="5147" spans="1:5" x14ac:dyDescent="0.25">
      <c r="A5147">
        <v>38089</v>
      </c>
      <c r="B5147" t="s">
        <v>13048</v>
      </c>
      <c r="C5147" t="s">
        <v>5530</v>
      </c>
      <c r="D5147" t="s">
        <v>5531</v>
      </c>
      <c r="E5147" s="109">
        <v>55.23</v>
      </c>
    </row>
    <row r="5148" spans="1:5" x14ac:dyDescent="0.25">
      <c r="A5148">
        <v>38111</v>
      </c>
      <c r="B5148" t="s">
        <v>13049</v>
      </c>
      <c r="C5148" t="s">
        <v>5530</v>
      </c>
      <c r="D5148" t="s">
        <v>5531</v>
      </c>
      <c r="E5148" s="109">
        <v>35.450000000000003</v>
      </c>
    </row>
    <row r="5149" spans="1:5" x14ac:dyDescent="0.25">
      <c r="A5149">
        <v>38090</v>
      </c>
      <c r="B5149" t="s">
        <v>13050</v>
      </c>
      <c r="C5149" t="s">
        <v>5530</v>
      </c>
      <c r="D5149" t="s">
        <v>5531</v>
      </c>
      <c r="E5149" s="109">
        <v>57.09</v>
      </c>
    </row>
    <row r="5150" spans="1:5" x14ac:dyDescent="0.25">
      <c r="A5150">
        <v>13726</v>
      </c>
      <c r="B5150" t="s">
        <v>13051</v>
      </c>
      <c r="C5150" t="s">
        <v>5530</v>
      </c>
      <c r="D5150" t="s">
        <v>5535</v>
      </c>
      <c r="E5150" s="110">
        <v>83150.5</v>
      </c>
    </row>
    <row r="5151" spans="1:5" x14ac:dyDescent="0.25">
      <c r="A5151">
        <v>38400</v>
      </c>
      <c r="B5151" t="s">
        <v>13052</v>
      </c>
      <c r="C5151" t="s">
        <v>5530</v>
      </c>
      <c r="D5151" t="s">
        <v>5531</v>
      </c>
      <c r="E5151" s="109">
        <v>19.149999999999999</v>
      </c>
    </row>
    <row r="5152" spans="1:5" x14ac:dyDescent="0.25">
      <c r="A5152">
        <v>12627</v>
      </c>
      <c r="B5152" t="s">
        <v>13053</v>
      </c>
      <c r="C5152" t="s">
        <v>5530</v>
      </c>
      <c r="D5152" t="s">
        <v>5535</v>
      </c>
      <c r="E5152" s="109">
        <v>0.49</v>
      </c>
    </row>
    <row r="5153" spans="1:5" x14ac:dyDescent="0.25">
      <c r="A5153">
        <v>39996</v>
      </c>
      <c r="B5153" t="s">
        <v>13054</v>
      </c>
      <c r="C5153" t="s">
        <v>5536</v>
      </c>
      <c r="D5153" t="s">
        <v>5531</v>
      </c>
      <c r="E5153" s="109">
        <v>4.91</v>
      </c>
    </row>
    <row r="5154" spans="1:5" x14ac:dyDescent="0.25">
      <c r="A5154">
        <v>10478</v>
      </c>
      <c r="B5154" t="s">
        <v>13055</v>
      </c>
      <c r="C5154" t="s">
        <v>158</v>
      </c>
      <c r="D5154" t="s">
        <v>5532</v>
      </c>
      <c r="E5154" s="109">
        <v>35.56</v>
      </c>
    </row>
    <row r="5155" spans="1:5" x14ac:dyDescent="0.25">
      <c r="A5155">
        <v>10481</v>
      </c>
      <c r="B5155" t="s">
        <v>13056</v>
      </c>
      <c r="C5155" t="s">
        <v>158</v>
      </c>
      <c r="D5155" t="s">
        <v>5531</v>
      </c>
      <c r="E5155" s="109">
        <v>31.62</v>
      </c>
    </row>
    <row r="5156" spans="1:5" x14ac:dyDescent="0.25">
      <c r="A5156">
        <v>10475</v>
      </c>
      <c r="B5156" t="s">
        <v>13057</v>
      </c>
      <c r="C5156" t="s">
        <v>158</v>
      </c>
      <c r="D5156" t="s">
        <v>5531</v>
      </c>
      <c r="E5156" s="109">
        <v>30.6</v>
      </c>
    </row>
    <row r="5157" spans="1:5" x14ac:dyDescent="0.25">
      <c r="A5157">
        <v>4031</v>
      </c>
      <c r="B5157" t="s">
        <v>13058</v>
      </c>
      <c r="C5157" t="s">
        <v>156</v>
      </c>
      <c r="D5157" t="s">
        <v>5535</v>
      </c>
      <c r="E5157" s="109">
        <v>28.38</v>
      </c>
    </row>
    <row r="5158" spans="1:5" x14ac:dyDescent="0.25">
      <c r="A5158">
        <v>4030</v>
      </c>
      <c r="B5158" t="s">
        <v>13059</v>
      </c>
      <c r="C5158" t="s">
        <v>156</v>
      </c>
      <c r="D5158" t="s">
        <v>5535</v>
      </c>
      <c r="E5158" s="109">
        <v>6.03</v>
      </c>
    </row>
    <row r="5159" spans="1:5" x14ac:dyDescent="0.25">
      <c r="A5159">
        <v>39399</v>
      </c>
      <c r="B5159" t="s">
        <v>13060</v>
      </c>
      <c r="C5159" t="s">
        <v>5530</v>
      </c>
      <c r="D5159" t="s">
        <v>5535</v>
      </c>
      <c r="E5159" s="110">
        <v>1334.25</v>
      </c>
    </row>
    <row r="5160" spans="1:5" x14ac:dyDescent="0.25">
      <c r="A5160">
        <v>39400</v>
      </c>
      <c r="B5160" t="s">
        <v>13061</v>
      </c>
      <c r="C5160" t="s">
        <v>5530</v>
      </c>
      <c r="D5160" t="s">
        <v>5535</v>
      </c>
      <c r="E5160" s="110">
        <v>1450.27</v>
      </c>
    </row>
    <row r="5161" spans="1:5" x14ac:dyDescent="0.25">
      <c r="A5161">
        <v>39401</v>
      </c>
      <c r="B5161" t="s">
        <v>13062</v>
      </c>
      <c r="C5161" t="s">
        <v>5530</v>
      </c>
      <c r="D5161" t="s">
        <v>5535</v>
      </c>
      <c r="E5161" s="110">
        <v>1626.86</v>
      </c>
    </row>
    <row r="5162" spans="1:5" x14ac:dyDescent="0.25">
      <c r="A5162">
        <v>11652</v>
      </c>
      <c r="B5162" t="s">
        <v>13063</v>
      </c>
      <c r="C5162" t="s">
        <v>5530</v>
      </c>
      <c r="D5162" t="s">
        <v>5535</v>
      </c>
      <c r="E5162" s="110">
        <v>3500</v>
      </c>
    </row>
    <row r="5163" spans="1:5" x14ac:dyDescent="0.25">
      <c r="A5163">
        <v>13896</v>
      </c>
      <c r="B5163" t="s">
        <v>13064</v>
      </c>
      <c r="C5163" t="s">
        <v>5530</v>
      </c>
      <c r="D5163" t="s">
        <v>5535</v>
      </c>
      <c r="E5163" s="110">
        <v>3139.8</v>
      </c>
    </row>
    <row r="5164" spans="1:5" x14ac:dyDescent="0.25">
      <c r="A5164">
        <v>13475</v>
      </c>
      <c r="B5164" t="s">
        <v>13065</v>
      </c>
      <c r="C5164" t="s">
        <v>5530</v>
      </c>
      <c r="D5164" t="s">
        <v>5535</v>
      </c>
      <c r="E5164" s="110">
        <v>3824.66</v>
      </c>
    </row>
    <row r="5165" spans="1:5" x14ac:dyDescent="0.25">
      <c r="A5165">
        <v>44491</v>
      </c>
      <c r="B5165" t="s">
        <v>13066</v>
      </c>
      <c r="C5165" t="s">
        <v>5530</v>
      </c>
      <c r="D5165" t="s">
        <v>5535</v>
      </c>
      <c r="E5165" s="110">
        <v>4282422.76</v>
      </c>
    </row>
    <row r="5166" spans="1:5" x14ac:dyDescent="0.25">
      <c r="A5166">
        <v>44470</v>
      </c>
      <c r="B5166" t="s">
        <v>13067</v>
      </c>
      <c r="C5166" t="s">
        <v>5530</v>
      </c>
      <c r="D5166" t="s">
        <v>5535</v>
      </c>
      <c r="E5166" s="110">
        <v>1802850.28</v>
      </c>
    </row>
    <row r="5167" spans="1:5" x14ac:dyDescent="0.25">
      <c r="A5167">
        <v>13476</v>
      </c>
      <c r="B5167" t="s">
        <v>13068</v>
      </c>
      <c r="C5167" t="s">
        <v>5530</v>
      </c>
      <c r="D5167" t="s">
        <v>5535</v>
      </c>
      <c r="E5167" s="110">
        <v>1815914.54</v>
      </c>
    </row>
    <row r="5168" spans="1:5" x14ac:dyDescent="0.25">
      <c r="A5168">
        <v>10488</v>
      </c>
      <c r="B5168" t="s">
        <v>13069</v>
      </c>
      <c r="C5168" t="s">
        <v>5530</v>
      </c>
      <c r="D5168" t="s">
        <v>5535</v>
      </c>
      <c r="E5168" s="110">
        <v>2200000</v>
      </c>
    </row>
    <row r="5169" spans="1:5" x14ac:dyDescent="0.25">
      <c r="A5169">
        <v>13606</v>
      </c>
      <c r="B5169" t="s">
        <v>13070</v>
      </c>
      <c r="C5169" t="s">
        <v>5530</v>
      </c>
      <c r="D5169" t="s">
        <v>5535</v>
      </c>
      <c r="E5169" s="110">
        <v>1949168.54</v>
      </c>
    </row>
    <row r="5170" spans="1:5" x14ac:dyDescent="0.25">
      <c r="A5170">
        <v>10489</v>
      </c>
      <c r="B5170" t="s">
        <v>13071</v>
      </c>
      <c r="C5170" t="s">
        <v>5534</v>
      </c>
      <c r="D5170" t="s">
        <v>5531</v>
      </c>
      <c r="E5170" s="109">
        <v>11.01</v>
      </c>
    </row>
    <row r="5171" spans="1:5" x14ac:dyDescent="0.25">
      <c r="A5171">
        <v>41073</v>
      </c>
      <c r="B5171" t="s">
        <v>13072</v>
      </c>
      <c r="C5171" t="s">
        <v>5538</v>
      </c>
      <c r="D5171" t="s">
        <v>5531</v>
      </c>
      <c r="E5171" s="110">
        <v>1926.48</v>
      </c>
    </row>
    <row r="5172" spans="1:5" x14ac:dyDescent="0.25">
      <c r="A5172">
        <v>34391</v>
      </c>
      <c r="B5172" t="s">
        <v>13073</v>
      </c>
      <c r="C5172" t="s">
        <v>156</v>
      </c>
      <c r="D5172" t="s">
        <v>5531</v>
      </c>
      <c r="E5172" s="109">
        <v>689.26</v>
      </c>
    </row>
    <row r="5173" spans="1:5" x14ac:dyDescent="0.25">
      <c r="A5173">
        <v>10496</v>
      </c>
      <c r="B5173" t="s">
        <v>13074</v>
      </c>
      <c r="C5173" t="s">
        <v>156</v>
      </c>
      <c r="D5173" t="s">
        <v>5531</v>
      </c>
      <c r="E5173" s="109">
        <v>600</v>
      </c>
    </row>
    <row r="5174" spans="1:5" x14ac:dyDescent="0.25">
      <c r="A5174">
        <v>10497</v>
      </c>
      <c r="B5174" t="s">
        <v>13075</v>
      </c>
      <c r="C5174" t="s">
        <v>156</v>
      </c>
      <c r="D5174" t="s">
        <v>5531</v>
      </c>
      <c r="E5174" s="110">
        <v>1559.99</v>
      </c>
    </row>
    <row r="5175" spans="1:5" x14ac:dyDescent="0.25">
      <c r="A5175">
        <v>10504</v>
      </c>
      <c r="B5175" t="s">
        <v>13076</v>
      </c>
      <c r="C5175" t="s">
        <v>156</v>
      </c>
      <c r="D5175" t="s">
        <v>5531</v>
      </c>
      <c r="E5175" s="110">
        <v>1824</v>
      </c>
    </row>
    <row r="5176" spans="1:5" x14ac:dyDescent="0.25">
      <c r="A5176">
        <v>34390</v>
      </c>
      <c r="B5176" t="s">
        <v>13077</v>
      </c>
      <c r="C5176" t="s">
        <v>156</v>
      </c>
      <c r="D5176" t="s">
        <v>5531</v>
      </c>
      <c r="E5176" s="109">
        <v>537.6</v>
      </c>
    </row>
    <row r="5177" spans="1:5" x14ac:dyDescent="0.25">
      <c r="A5177">
        <v>34389</v>
      </c>
      <c r="B5177" t="s">
        <v>13078</v>
      </c>
      <c r="C5177" t="s">
        <v>156</v>
      </c>
      <c r="D5177" t="s">
        <v>5531</v>
      </c>
      <c r="E5177" s="109">
        <v>168</v>
      </c>
    </row>
    <row r="5178" spans="1:5" x14ac:dyDescent="0.25">
      <c r="A5178">
        <v>34388</v>
      </c>
      <c r="B5178" t="s">
        <v>13079</v>
      </c>
      <c r="C5178" t="s">
        <v>156</v>
      </c>
      <c r="D5178" t="s">
        <v>5531</v>
      </c>
      <c r="E5178" s="109">
        <v>238.76</v>
      </c>
    </row>
    <row r="5179" spans="1:5" x14ac:dyDescent="0.25">
      <c r="A5179">
        <v>34387</v>
      </c>
      <c r="B5179" t="s">
        <v>13080</v>
      </c>
      <c r="C5179" t="s">
        <v>156</v>
      </c>
      <c r="D5179" t="s">
        <v>5531</v>
      </c>
      <c r="E5179" s="109">
        <v>387.6</v>
      </c>
    </row>
    <row r="5180" spans="1:5" x14ac:dyDescent="0.25">
      <c r="A5180">
        <v>11188</v>
      </c>
      <c r="B5180" t="s">
        <v>13081</v>
      </c>
      <c r="C5180" t="s">
        <v>156</v>
      </c>
      <c r="D5180" t="s">
        <v>5531</v>
      </c>
      <c r="E5180" s="109">
        <v>192</v>
      </c>
    </row>
    <row r="5181" spans="1:5" x14ac:dyDescent="0.25">
      <c r="A5181">
        <v>11189</v>
      </c>
      <c r="B5181" t="s">
        <v>13082</v>
      </c>
      <c r="C5181" t="s">
        <v>156</v>
      </c>
      <c r="D5181" t="s">
        <v>5531</v>
      </c>
      <c r="E5181" s="109">
        <v>288</v>
      </c>
    </row>
    <row r="5182" spans="1:5" x14ac:dyDescent="0.25">
      <c r="A5182">
        <v>21107</v>
      </c>
      <c r="B5182" t="s">
        <v>13083</v>
      </c>
      <c r="C5182" t="s">
        <v>156</v>
      </c>
      <c r="D5182" t="s">
        <v>5531</v>
      </c>
      <c r="E5182" s="109">
        <v>207.25</v>
      </c>
    </row>
    <row r="5183" spans="1:5" x14ac:dyDescent="0.25">
      <c r="A5183">
        <v>34386</v>
      </c>
      <c r="B5183" t="s">
        <v>13084</v>
      </c>
      <c r="C5183" t="s">
        <v>156</v>
      </c>
      <c r="D5183" t="s">
        <v>5531</v>
      </c>
      <c r="E5183" s="109">
        <v>359.99</v>
      </c>
    </row>
    <row r="5184" spans="1:5" x14ac:dyDescent="0.25">
      <c r="A5184">
        <v>10490</v>
      </c>
      <c r="B5184" t="s">
        <v>13085</v>
      </c>
      <c r="C5184" t="s">
        <v>156</v>
      </c>
      <c r="D5184" t="s">
        <v>5532</v>
      </c>
      <c r="E5184" s="109">
        <v>108</v>
      </c>
    </row>
    <row r="5185" spans="1:5" x14ac:dyDescent="0.25">
      <c r="A5185">
        <v>10492</v>
      </c>
      <c r="B5185" t="s">
        <v>13086</v>
      </c>
      <c r="C5185" t="s">
        <v>156</v>
      </c>
      <c r="D5185" t="s">
        <v>5531</v>
      </c>
      <c r="E5185" s="109">
        <v>143.99</v>
      </c>
    </row>
    <row r="5186" spans="1:5" x14ac:dyDescent="0.25">
      <c r="A5186">
        <v>10493</v>
      </c>
      <c r="B5186" t="s">
        <v>13087</v>
      </c>
      <c r="C5186" t="s">
        <v>156</v>
      </c>
      <c r="D5186" t="s">
        <v>5531</v>
      </c>
      <c r="E5186" s="109">
        <v>168</v>
      </c>
    </row>
    <row r="5187" spans="1:5" x14ac:dyDescent="0.25">
      <c r="A5187">
        <v>10491</v>
      </c>
      <c r="B5187" t="s">
        <v>13088</v>
      </c>
      <c r="C5187" t="s">
        <v>156</v>
      </c>
      <c r="D5187" t="s">
        <v>5531</v>
      </c>
      <c r="E5187" s="109">
        <v>204</v>
      </c>
    </row>
    <row r="5188" spans="1:5" x14ac:dyDescent="0.25">
      <c r="A5188">
        <v>34385</v>
      </c>
      <c r="B5188" t="s">
        <v>13089</v>
      </c>
      <c r="C5188" t="s">
        <v>156</v>
      </c>
      <c r="D5188" t="s">
        <v>5531</v>
      </c>
      <c r="E5188" s="109">
        <v>297.60000000000002</v>
      </c>
    </row>
    <row r="5189" spans="1:5" x14ac:dyDescent="0.25">
      <c r="A5189">
        <v>10499</v>
      </c>
      <c r="B5189" t="s">
        <v>13090</v>
      </c>
      <c r="C5189" t="s">
        <v>156</v>
      </c>
      <c r="D5189" t="s">
        <v>5531</v>
      </c>
      <c r="E5189" s="109">
        <v>119.99</v>
      </c>
    </row>
    <row r="5190" spans="1:5" x14ac:dyDescent="0.25">
      <c r="A5190">
        <v>34384</v>
      </c>
      <c r="B5190" t="s">
        <v>13091</v>
      </c>
      <c r="C5190" t="s">
        <v>156</v>
      </c>
      <c r="D5190" t="s">
        <v>5531</v>
      </c>
      <c r="E5190" s="109">
        <v>359.99</v>
      </c>
    </row>
    <row r="5191" spans="1:5" x14ac:dyDescent="0.25">
      <c r="A5191">
        <v>11185</v>
      </c>
      <c r="B5191" t="s">
        <v>13092</v>
      </c>
      <c r="C5191" t="s">
        <v>156</v>
      </c>
      <c r="D5191" t="s">
        <v>5531</v>
      </c>
      <c r="E5191" s="109">
        <v>371.99</v>
      </c>
    </row>
    <row r="5192" spans="1:5" x14ac:dyDescent="0.25">
      <c r="A5192">
        <v>10507</v>
      </c>
      <c r="B5192" t="s">
        <v>13093</v>
      </c>
      <c r="C5192" t="s">
        <v>156</v>
      </c>
      <c r="D5192" t="s">
        <v>5531</v>
      </c>
      <c r="E5192" s="109">
        <v>376.75</v>
      </c>
    </row>
    <row r="5193" spans="1:5" x14ac:dyDescent="0.25">
      <c r="A5193">
        <v>10505</v>
      </c>
      <c r="B5193" t="s">
        <v>13094</v>
      </c>
      <c r="C5193" t="s">
        <v>156</v>
      </c>
      <c r="D5193" t="s">
        <v>5531</v>
      </c>
      <c r="E5193" s="109">
        <v>222.31</v>
      </c>
    </row>
    <row r="5194" spans="1:5" x14ac:dyDescent="0.25">
      <c r="A5194">
        <v>10506</v>
      </c>
      <c r="B5194" t="s">
        <v>13095</v>
      </c>
      <c r="C5194" t="s">
        <v>156</v>
      </c>
      <c r="D5194" t="s">
        <v>5531</v>
      </c>
      <c r="E5194" s="109">
        <v>290.20999999999998</v>
      </c>
    </row>
    <row r="5195" spans="1:5" x14ac:dyDescent="0.25">
      <c r="A5195">
        <v>5031</v>
      </c>
      <c r="B5195" t="s">
        <v>13096</v>
      </c>
      <c r="C5195" t="s">
        <v>156</v>
      </c>
      <c r="D5195" t="s">
        <v>5532</v>
      </c>
      <c r="E5195" s="109">
        <v>407.5</v>
      </c>
    </row>
    <row r="5196" spans="1:5" x14ac:dyDescent="0.25">
      <c r="A5196">
        <v>10502</v>
      </c>
      <c r="B5196" t="s">
        <v>13097</v>
      </c>
      <c r="C5196" t="s">
        <v>156</v>
      </c>
      <c r="D5196" t="s">
        <v>5531</v>
      </c>
      <c r="E5196" s="109">
        <v>474.83</v>
      </c>
    </row>
    <row r="5197" spans="1:5" x14ac:dyDescent="0.25">
      <c r="A5197">
        <v>10501</v>
      </c>
      <c r="B5197" t="s">
        <v>13098</v>
      </c>
      <c r="C5197" t="s">
        <v>156</v>
      </c>
      <c r="D5197" t="s">
        <v>5531</v>
      </c>
      <c r="E5197" s="109">
        <v>268.26</v>
      </c>
    </row>
    <row r="5198" spans="1:5" x14ac:dyDescent="0.25">
      <c r="A5198">
        <v>10503</v>
      </c>
      <c r="B5198" t="s">
        <v>13099</v>
      </c>
      <c r="C5198" t="s">
        <v>156</v>
      </c>
      <c r="D5198" t="s">
        <v>5531</v>
      </c>
      <c r="E5198" s="109">
        <v>362.43</v>
      </c>
    </row>
    <row r="5199" spans="1:5" x14ac:dyDescent="0.25">
      <c r="A5199">
        <v>4500</v>
      </c>
      <c r="B5199" t="s">
        <v>13100</v>
      </c>
      <c r="C5199" t="s">
        <v>5536</v>
      </c>
      <c r="D5199" t="s">
        <v>5531</v>
      </c>
      <c r="E5199" s="109">
        <v>20.93</v>
      </c>
    </row>
    <row r="5200" spans="1:5" x14ac:dyDescent="0.25">
      <c r="A5200">
        <v>4448</v>
      </c>
      <c r="B5200" t="s">
        <v>13101</v>
      </c>
      <c r="C5200" t="s">
        <v>5536</v>
      </c>
      <c r="D5200" t="s">
        <v>5531</v>
      </c>
      <c r="E5200" s="109">
        <v>28.75</v>
      </c>
    </row>
    <row r="5201" spans="1:5" x14ac:dyDescent="0.25">
      <c r="A5201">
        <v>20213</v>
      </c>
      <c r="B5201" t="s">
        <v>13102</v>
      </c>
      <c r="C5201" t="s">
        <v>5536</v>
      </c>
      <c r="D5201" t="s">
        <v>5531</v>
      </c>
      <c r="E5201" s="109">
        <v>21.74</v>
      </c>
    </row>
    <row r="5202" spans="1:5" x14ac:dyDescent="0.25">
      <c r="A5202">
        <v>20211</v>
      </c>
      <c r="B5202" t="s">
        <v>13103</v>
      </c>
      <c r="C5202" t="s">
        <v>5536</v>
      </c>
      <c r="D5202" t="s">
        <v>5531</v>
      </c>
      <c r="E5202" s="109">
        <v>28.79</v>
      </c>
    </row>
    <row r="5203" spans="1:5" x14ac:dyDescent="0.25">
      <c r="A5203">
        <v>40270</v>
      </c>
      <c r="B5203" t="s">
        <v>13104</v>
      </c>
      <c r="C5203" t="s">
        <v>5536</v>
      </c>
      <c r="D5203" t="s">
        <v>5535</v>
      </c>
      <c r="E5203" s="109">
        <v>111.97</v>
      </c>
    </row>
    <row r="5204" spans="1:5" x14ac:dyDescent="0.25">
      <c r="A5204">
        <v>4425</v>
      </c>
      <c r="B5204" t="s">
        <v>13105</v>
      </c>
      <c r="C5204" t="s">
        <v>5536</v>
      </c>
      <c r="D5204" t="s">
        <v>5531</v>
      </c>
      <c r="E5204" s="109">
        <v>23.79</v>
      </c>
    </row>
    <row r="5205" spans="1:5" x14ac:dyDescent="0.25">
      <c r="A5205">
        <v>4472</v>
      </c>
      <c r="B5205" t="s">
        <v>13106</v>
      </c>
      <c r="C5205" t="s">
        <v>5536</v>
      </c>
      <c r="D5205" t="s">
        <v>5531</v>
      </c>
      <c r="E5205" s="109">
        <v>29.72</v>
      </c>
    </row>
    <row r="5206" spans="1:5" x14ac:dyDescent="0.25">
      <c r="A5206">
        <v>35272</v>
      </c>
      <c r="B5206" t="s">
        <v>13107</v>
      </c>
      <c r="C5206" t="s">
        <v>5536</v>
      </c>
      <c r="D5206" t="s">
        <v>5531</v>
      </c>
      <c r="E5206" s="109">
        <v>42.97</v>
      </c>
    </row>
    <row r="5207" spans="1:5" x14ac:dyDescent="0.25">
      <c r="A5207">
        <v>4481</v>
      </c>
      <c r="B5207" t="s">
        <v>13108</v>
      </c>
      <c r="C5207" t="s">
        <v>5536</v>
      </c>
      <c r="D5207" t="s">
        <v>5531</v>
      </c>
      <c r="E5207" s="109">
        <v>45.99</v>
      </c>
    </row>
    <row r="5208" spans="1:5" x14ac:dyDescent="0.25">
      <c r="A5208">
        <v>34345</v>
      </c>
      <c r="B5208" t="s">
        <v>13109</v>
      </c>
      <c r="C5208" t="s">
        <v>5534</v>
      </c>
      <c r="D5208" t="s">
        <v>5531</v>
      </c>
      <c r="E5208" s="109">
        <v>10.88</v>
      </c>
    </row>
    <row r="5209" spans="1:5" x14ac:dyDescent="0.25">
      <c r="A5209">
        <v>41096</v>
      </c>
      <c r="B5209" t="s">
        <v>13110</v>
      </c>
      <c r="C5209" t="s">
        <v>5538</v>
      </c>
      <c r="D5209" t="s">
        <v>5531</v>
      </c>
      <c r="E5209" s="110">
        <v>1902.99</v>
      </c>
    </row>
    <row r="5210" spans="1:5" x14ac:dyDescent="0.25">
      <c r="A5210">
        <v>41776</v>
      </c>
      <c r="B5210" t="s">
        <v>13111</v>
      </c>
      <c r="C5210" t="s">
        <v>5534</v>
      </c>
      <c r="D5210" t="s">
        <v>5531</v>
      </c>
      <c r="E5210" s="109">
        <v>14.93</v>
      </c>
    </row>
    <row r="5211" spans="1:5" x14ac:dyDescent="0.25">
      <c r="A5211" t="s">
        <v>155</v>
      </c>
    </row>
    <row r="5212" spans="1:5" x14ac:dyDescent="0.25">
      <c r="A5212" t="s">
        <v>13112</v>
      </c>
    </row>
  </sheetData>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79"/>
  <sheetViews>
    <sheetView topLeftCell="A48" workbookViewId="0">
      <selection sqref="A1:A79"/>
    </sheetView>
  </sheetViews>
  <sheetFormatPr defaultRowHeight="15" x14ac:dyDescent="0.25"/>
  <sheetData>
    <row r="1" spans="1:1" x14ac:dyDescent="0.25">
      <c r="A1" s="45" t="s">
        <v>13259</v>
      </c>
    </row>
    <row r="2" spans="1:1" x14ac:dyDescent="0.25">
      <c r="A2" s="45" t="s">
        <v>13260</v>
      </c>
    </row>
    <row r="3" spans="1:1" x14ac:dyDescent="0.25">
      <c r="A3" s="45" t="s">
        <v>13261</v>
      </c>
    </row>
    <row r="4" spans="1:1" x14ac:dyDescent="0.25">
      <c r="A4" s="45" t="s">
        <v>13262</v>
      </c>
    </row>
    <row r="5" spans="1:1" x14ac:dyDescent="0.25">
      <c r="A5" s="45" t="s">
        <v>13263</v>
      </c>
    </row>
    <row r="6" spans="1:1" x14ac:dyDescent="0.25">
      <c r="A6" s="45" t="s">
        <v>13264</v>
      </c>
    </row>
    <row r="7" spans="1:1" x14ac:dyDescent="0.25">
      <c r="A7" s="45" t="s">
        <v>13269</v>
      </c>
    </row>
    <row r="8" spans="1:1" x14ac:dyDescent="0.25">
      <c r="A8" s="45" t="s">
        <v>13270</v>
      </c>
    </row>
    <row r="9" spans="1:1" x14ac:dyDescent="0.25">
      <c r="A9" s="45" t="s">
        <v>13962</v>
      </c>
    </row>
    <row r="10" spans="1:1" x14ac:dyDescent="0.25">
      <c r="A10" s="45" t="s">
        <v>13255</v>
      </c>
    </row>
    <row r="11" spans="1:1" x14ac:dyDescent="0.25">
      <c r="A11" s="45" t="s">
        <v>13256</v>
      </c>
    </row>
    <row r="12" spans="1:1" x14ac:dyDescent="0.25">
      <c r="A12" s="45" t="s">
        <v>13257</v>
      </c>
    </row>
    <row r="13" spans="1:1" x14ac:dyDescent="0.25">
      <c r="A13" s="45" t="s">
        <v>13258</v>
      </c>
    </row>
    <row r="14" spans="1:1" x14ac:dyDescent="0.25">
      <c r="A14" s="45" t="s">
        <v>20</v>
      </c>
    </row>
    <row r="15" spans="1:1" x14ac:dyDescent="0.25">
      <c r="A15" s="45" t="s">
        <v>21</v>
      </c>
    </row>
    <row r="16" spans="1:1" x14ac:dyDescent="0.25">
      <c r="A16" s="45" t="s">
        <v>164</v>
      </c>
    </row>
    <row r="17" spans="1:1" x14ac:dyDescent="0.25">
      <c r="A17" s="45" t="s">
        <v>165</v>
      </c>
    </row>
    <row r="18" spans="1:1" x14ac:dyDescent="0.25">
      <c r="A18" s="45" t="s">
        <v>13131</v>
      </c>
    </row>
    <row r="19" spans="1:1" x14ac:dyDescent="0.25">
      <c r="A19" s="45" t="s">
        <v>13135</v>
      </c>
    </row>
    <row r="20" spans="1:1" x14ac:dyDescent="0.25">
      <c r="A20" s="45" t="s">
        <v>13140</v>
      </c>
    </row>
    <row r="21" spans="1:1" x14ac:dyDescent="0.25">
      <c r="A21" s="45" t="s">
        <v>13141</v>
      </c>
    </row>
    <row r="22" spans="1:1" x14ac:dyDescent="0.25">
      <c r="A22" s="45" t="s">
        <v>13142</v>
      </c>
    </row>
    <row r="23" spans="1:1" x14ac:dyDescent="0.25">
      <c r="A23" s="45" t="s">
        <v>13146</v>
      </c>
    </row>
    <row r="24" spans="1:1" x14ac:dyDescent="0.25">
      <c r="A24" s="45" t="s">
        <v>13148</v>
      </c>
    </row>
    <row r="25" spans="1:1" x14ac:dyDescent="0.25">
      <c r="A25" s="45" t="s">
        <v>13149</v>
      </c>
    </row>
    <row r="26" spans="1:1" x14ac:dyDescent="0.25">
      <c r="A26" s="45" t="s">
        <v>13151</v>
      </c>
    </row>
    <row r="27" spans="1:1" x14ac:dyDescent="0.25">
      <c r="A27" s="45" t="s">
        <v>13154</v>
      </c>
    </row>
    <row r="28" spans="1:1" x14ac:dyDescent="0.25">
      <c r="A28" s="45" t="s">
        <v>13155</v>
      </c>
    </row>
    <row r="29" spans="1:1" x14ac:dyDescent="0.25">
      <c r="A29" s="45" t="s">
        <v>13157</v>
      </c>
    </row>
    <row r="30" spans="1:1" x14ac:dyDescent="0.25">
      <c r="A30" s="45" t="s">
        <v>22</v>
      </c>
    </row>
    <row r="31" spans="1:1" x14ac:dyDescent="0.25">
      <c r="A31" s="45" t="s">
        <v>102</v>
      </c>
    </row>
    <row r="32" spans="1:1" x14ac:dyDescent="0.25">
      <c r="A32" s="45" t="s">
        <v>13164</v>
      </c>
    </row>
    <row r="33" spans="1:1" x14ac:dyDescent="0.25">
      <c r="A33" s="45" t="s">
        <v>13165</v>
      </c>
    </row>
    <row r="34" spans="1:1" x14ac:dyDescent="0.25">
      <c r="A34" s="45" t="s">
        <v>13166</v>
      </c>
    </row>
    <row r="35" spans="1:1" x14ac:dyDescent="0.25">
      <c r="A35" s="45" t="s">
        <v>13167</v>
      </c>
    </row>
    <row r="36" spans="1:1" x14ac:dyDescent="0.25">
      <c r="A36" s="45" t="s">
        <v>13174</v>
      </c>
    </row>
    <row r="37" spans="1:1" x14ac:dyDescent="0.25">
      <c r="A37" s="45" t="s">
        <v>13175</v>
      </c>
    </row>
    <row r="38" spans="1:1" x14ac:dyDescent="0.25">
      <c r="A38" s="45" t="s">
        <v>13176</v>
      </c>
    </row>
    <row r="39" spans="1:1" x14ac:dyDescent="0.25">
      <c r="A39" s="45" t="s">
        <v>13179</v>
      </c>
    </row>
    <row r="40" spans="1:1" x14ac:dyDescent="0.25">
      <c r="A40" s="45" t="s">
        <v>13266</v>
      </c>
    </row>
    <row r="41" spans="1:1" x14ac:dyDescent="0.25">
      <c r="A41" s="45" t="s">
        <v>105</v>
      </c>
    </row>
    <row r="42" spans="1:1" x14ac:dyDescent="0.25">
      <c r="A42" s="45" t="s">
        <v>106</v>
      </c>
    </row>
    <row r="43" spans="1:1" x14ac:dyDescent="0.25">
      <c r="A43" s="45" t="s">
        <v>13181</v>
      </c>
    </row>
    <row r="44" spans="1:1" x14ac:dyDescent="0.25">
      <c r="A44" s="45" t="s">
        <v>13182</v>
      </c>
    </row>
    <row r="45" spans="1:1" x14ac:dyDescent="0.25">
      <c r="A45" s="45" t="s">
        <v>13184</v>
      </c>
    </row>
    <row r="46" spans="1:1" x14ac:dyDescent="0.25">
      <c r="A46" s="45" t="s">
        <v>13267</v>
      </c>
    </row>
    <row r="47" spans="1:1" x14ac:dyDescent="0.25">
      <c r="A47" s="45" t="s">
        <v>13268</v>
      </c>
    </row>
    <row r="48" spans="1:1" x14ac:dyDescent="0.25">
      <c r="A48" s="45" t="s">
        <v>6757</v>
      </c>
    </row>
    <row r="49" spans="1:1" x14ac:dyDescent="0.25">
      <c r="A49" s="45" t="s">
        <v>6758</v>
      </c>
    </row>
    <row r="50" spans="1:1" x14ac:dyDescent="0.25">
      <c r="A50" s="45" t="s">
        <v>13194</v>
      </c>
    </row>
    <row r="51" spans="1:1" x14ac:dyDescent="0.25">
      <c r="A51" s="45" t="s">
        <v>13195</v>
      </c>
    </row>
    <row r="52" spans="1:1" x14ac:dyDescent="0.25">
      <c r="A52" s="45" t="s">
        <v>13196</v>
      </c>
    </row>
    <row r="53" spans="1:1" x14ac:dyDescent="0.25">
      <c r="A53" s="45" t="s">
        <v>13197</v>
      </c>
    </row>
    <row r="54" spans="1:1" x14ac:dyDescent="0.25">
      <c r="A54" s="45" t="s">
        <v>13198</v>
      </c>
    </row>
    <row r="55" spans="1:1" x14ac:dyDescent="0.25">
      <c r="A55" s="45" t="s">
        <v>13199</v>
      </c>
    </row>
    <row r="56" spans="1:1" x14ac:dyDescent="0.25">
      <c r="A56" s="45" t="s">
        <v>13200</v>
      </c>
    </row>
    <row r="57" spans="1:1" x14ac:dyDescent="0.25">
      <c r="A57" s="45" t="s">
        <v>13201</v>
      </c>
    </row>
    <row r="58" spans="1:1" x14ac:dyDescent="0.25">
      <c r="A58" s="45" t="s">
        <v>13202</v>
      </c>
    </row>
    <row r="59" spans="1:1" x14ac:dyDescent="0.25">
      <c r="A59" s="45" t="s">
        <v>7871</v>
      </c>
    </row>
    <row r="60" spans="1:1" x14ac:dyDescent="0.25">
      <c r="A60" s="45" t="s">
        <v>13114</v>
      </c>
    </row>
    <row r="61" spans="1:1" x14ac:dyDescent="0.25">
      <c r="A61" s="45" t="s">
        <v>13203</v>
      </c>
    </row>
    <row r="62" spans="1:1" x14ac:dyDescent="0.25">
      <c r="A62" s="45" t="s">
        <v>13205</v>
      </c>
    </row>
    <row r="63" spans="1:1" x14ac:dyDescent="0.25">
      <c r="A63" s="45" t="s">
        <v>13206</v>
      </c>
    </row>
    <row r="64" spans="1:1" x14ac:dyDescent="0.25">
      <c r="A64" s="45" t="s">
        <v>13207</v>
      </c>
    </row>
    <row r="65" spans="1:1" x14ac:dyDescent="0.25">
      <c r="A65" s="45" t="s">
        <v>13208</v>
      </c>
    </row>
    <row r="66" spans="1:1" x14ac:dyDescent="0.25">
      <c r="A66" s="45" t="s">
        <v>13213</v>
      </c>
    </row>
    <row r="67" spans="1:1" x14ac:dyDescent="0.25">
      <c r="A67" s="45" t="s">
        <v>13214</v>
      </c>
    </row>
    <row r="68" spans="1:1" x14ac:dyDescent="0.25">
      <c r="A68" s="45" t="s">
        <v>13215</v>
      </c>
    </row>
    <row r="69" spans="1:1" x14ac:dyDescent="0.25">
      <c r="A69" s="45" t="s">
        <v>13216</v>
      </c>
    </row>
    <row r="70" spans="1:1" x14ac:dyDescent="0.25">
      <c r="A70" s="45" t="s">
        <v>13217</v>
      </c>
    </row>
    <row r="71" spans="1:1" x14ac:dyDescent="0.25">
      <c r="A71" s="45" t="s">
        <v>13218</v>
      </c>
    </row>
    <row r="72" spans="1:1" x14ac:dyDescent="0.25">
      <c r="A72" s="45" t="s">
        <v>13219</v>
      </c>
    </row>
    <row r="73" spans="1:1" x14ac:dyDescent="0.25">
      <c r="A73" s="45" t="s">
        <v>13220</v>
      </c>
    </row>
    <row r="74" spans="1:1" x14ac:dyDescent="0.25">
      <c r="A74" s="45" t="s">
        <v>13221</v>
      </c>
    </row>
    <row r="75" spans="1:1" x14ac:dyDescent="0.25">
      <c r="A75" s="45" t="s">
        <v>13222</v>
      </c>
    </row>
    <row r="76" spans="1:1" x14ac:dyDescent="0.25">
      <c r="A76" s="45" t="s">
        <v>13225</v>
      </c>
    </row>
    <row r="77" spans="1:1" x14ac:dyDescent="0.25">
      <c r="A77" s="45" t="s">
        <v>13226</v>
      </c>
    </row>
    <row r="78" spans="1:1" x14ac:dyDescent="0.25">
      <c r="A78" s="45" t="s">
        <v>7872</v>
      </c>
    </row>
    <row r="79" spans="1:1" x14ac:dyDescent="0.25">
      <c r="A79" s="45" t="s">
        <v>13247</v>
      </c>
    </row>
  </sheetData>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E5212"/>
  <sheetViews>
    <sheetView workbookViewId="0">
      <selection sqref="A1:IV65536"/>
    </sheetView>
  </sheetViews>
  <sheetFormatPr defaultColWidth="9.140625" defaultRowHeight="15" x14ac:dyDescent="0.25"/>
  <cols>
    <col min="1" max="1" width="10.5703125" customWidth="1"/>
    <col min="2" max="2" width="78.140625" customWidth="1"/>
    <col min="3" max="3" width="21.140625" customWidth="1"/>
    <col min="4" max="4" width="18.7109375" customWidth="1"/>
    <col min="5" max="5" width="22.28515625" customWidth="1"/>
  </cols>
  <sheetData>
    <row r="1" spans="1:5" x14ac:dyDescent="0.25">
      <c r="A1" t="s">
        <v>13964</v>
      </c>
    </row>
    <row r="2" spans="1:5" x14ac:dyDescent="0.25">
      <c r="A2" t="s">
        <v>155</v>
      </c>
    </row>
    <row r="3" spans="1:5" x14ac:dyDescent="0.25">
      <c r="A3" t="s">
        <v>13965</v>
      </c>
    </row>
    <row r="4" spans="1:5" x14ac:dyDescent="0.25">
      <c r="A4" t="s">
        <v>5526</v>
      </c>
    </row>
    <row r="5" spans="1:5" x14ac:dyDescent="0.25">
      <c r="A5" t="s">
        <v>7752</v>
      </c>
    </row>
    <row r="6" spans="1:5" x14ac:dyDescent="0.25">
      <c r="A6" t="s">
        <v>155</v>
      </c>
    </row>
    <row r="7" spans="1:5" x14ac:dyDescent="0.25">
      <c r="A7" t="s">
        <v>5527</v>
      </c>
      <c r="B7" t="s">
        <v>5528</v>
      </c>
      <c r="C7" t="s">
        <v>207</v>
      </c>
      <c r="D7" t="s">
        <v>5529</v>
      </c>
      <c r="E7" t="s">
        <v>13967</v>
      </c>
    </row>
    <row r="8" spans="1:5" x14ac:dyDescent="0.25">
      <c r="A8">
        <v>2418</v>
      </c>
      <c r="B8" t="s">
        <v>7908</v>
      </c>
      <c r="C8" t="s">
        <v>5530</v>
      </c>
      <c r="D8" t="s">
        <v>5532</v>
      </c>
      <c r="E8" s="109">
        <v>14.3</v>
      </c>
    </row>
    <row r="9" spans="1:5" x14ac:dyDescent="0.25">
      <c r="A9">
        <v>3378</v>
      </c>
      <c r="B9" t="s">
        <v>7909</v>
      </c>
      <c r="C9" t="s">
        <v>5530</v>
      </c>
      <c r="D9" t="s">
        <v>5535</v>
      </c>
      <c r="E9" s="109">
        <v>121.21</v>
      </c>
    </row>
    <row r="10" spans="1:5" x14ac:dyDescent="0.25">
      <c r="A10">
        <v>3380</v>
      </c>
      <c r="B10" t="s">
        <v>7910</v>
      </c>
      <c r="C10" t="s">
        <v>5530</v>
      </c>
      <c r="D10" t="s">
        <v>5535</v>
      </c>
      <c r="E10" s="109">
        <v>84.85</v>
      </c>
    </row>
    <row r="11" spans="1:5" x14ac:dyDescent="0.25">
      <c r="A11">
        <v>3379</v>
      </c>
      <c r="B11" t="s">
        <v>7911</v>
      </c>
      <c r="C11" t="s">
        <v>5530</v>
      </c>
      <c r="D11" t="s">
        <v>5535</v>
      </c>
      <c r="E11" s="109">
        <v>81.92</v>
      </c>
    </row>
    <row r="12" spans="1:5" x14ac:dyDescent="0.25">
      <c r="A12">
        <v>615</v>
      </c>
      <c r="B12" t="s">
        <v>7912</v>
      </c>
      <c r="C12" t="s">
        <v>156</v>
      </c>
      <c r="D12" t="s">
        <v>5535</v>
      </c>
      <c r="E12" s="109">
        <v>561.08000000000004</v>
      </c>
    </row>
    <row r="13" spans="1:5" x14ac:dyDescent="0.25">
      <c r="A13">
        <v>606</v>
      </c>
      <c r="B13" t="s">
        <v>7913</v>
      </c>
      <c r="C13" t="s">
        <v>156</v>
      </c>
      <c r="D13" t="s">
        <v>5535</v>
      </c>
      <c r="E13" s="109">
        <v>881.39</v>
      </c>
    </row>
    <row r="14" spans="1:5" x14ac:dyDescent="0.25">
      <c r="A14">
        <v>13382</v>
      </c>
      <c r="B14" t="s">
        <v>7914</v>
      </c>
      <c r="C14" t="s">
        <v>5530</v>
      </c>
      <c r="D14" t="s">
        <v>5531</v>
      </c>
      <c r="E14" s="109">
        <v>287.66000000000003</v>
      </c>
    </row>
    <row r="15" spans="1:5" x14ac:dyDescent="0.25">
      <c r="A15">
        <v>11199</v>
      </c>
      <c r="B15" t="s">
        <v>7915</v>
      </c>
      <c r="C15" t="s">
        <v>5530</v>
      </c>
      <c r="D15" t="s">
        <v>5535</v>
      </c>
      <c r="E15" s="110">
        <v>1264.72</v>
      </c>
    </row>
    <row r="16" spans="1:5" x14ac:dyDescent="0.25">
      <c r="A16">
        <v>21136</v>
      </c>
      <c r="B16" t="s">
        <v>7916</v>
      </c>
      <c r="C16" t="s">
        <v>5536</v>
      </c>
      <c r="D16" t="s">
        <v>5535</v>
      </c>
      <c r="E16" s="109">
        <v>15.25</v>
      </c>
    </row>
    <row r="17" spans="1:5" x14ac:dyDescent="0.25">
      <c r="A17">
        <v>21128</v>
      </c>
      <c r="B17" t="s">
        <v>7917</v>
      </c>
      <c r="C17" t="s">
        <v>5536</v>
      </c>
      <c r="D17" t="s">
        <v>5535</v>
      </c>
      <c r="E17" s="109">
        <v>11.8</v>
      </c>
    </row>
    <row r="18" spans="1:5" x14ac:dyDescent="0.25">
      <c r="A18">
        <v>21130</v>
      </c>
      <c r="B18" t="s">
        <v>7918</v>
      </c>
      <c r="C18" t="s">
        <v>5536</v>
      </c>
      <c r="D18" t="s">
        <v>5535</v>
      </c>
      <c r="E18" s="109">
        <v>29.8</v>
      </c>
    </row>
    <row r="19" spans="1:5" x14ac:dyDescent="0.25">
      <c r="A19">
        <v>21135</v>
      </c>
      <c r="B19" t="s">
        <v>7919</v>
      </c>
      <c r="C19" t="s">
        <v>5536</v>
      </c>
      <c r="D19" t="s">
        <v>5535</v>
      </c>
      <c r="E19" s="109">
        <v>29.34</v>
      </c>
    </row>
    <row r="20" spans="1:5" x14ac:dyDescent="0.25">
      <c r="A20">
        <v>38605</v>
      </c>
      <c r="B20" t="s">
        <v>7920</v>
      </c>
      <c r="C20" t="s">
        <v>5530</v>
      </c>
      <c r="D20" t="s">
        <v>5531</v>
      </c>
      <c r="E20" s="109">
        <v>133.27000000000001</v>
      </c>
    </row>
    <row r="21" spans="1:5" x14ac:dyDescent="0.25">
      <c r="A21">
        <v>11270</v>
      </c>
      <c r="B21" t="s">
        <v>7921</v>
      </c>
      <c r="C21" t="s">
        <v>5530</v>
      </c>
      <c r="D21" t="s">
        <v>5531</v>
      </c>
      <c r="E21" s="109">
        <v>3.48</v>
      </c>
    </row>
    <row r="22" spans="1:5" x14ac:dyDescent="0.25">
      <c r="A22">
        <v>412</v>
      </c>
      <c r="B22" t="s">
        <v>7922</v>
      </c>
      <c r="C22" t="s">
        <v>5530</v>
      </c>
      <c r="D22" t="s">
        <v>5531</v>
      </c>
      <c r="E22" s="109">
        <v>1.1299999999999999</v>
      </c>
    </row>
    <row r="23" spans="1:5" x14ac:dyDescent="0.25">
      <c r="A23">
        <v>414</v>
      </c>
      <c r="B23" t="s">
        <v>7923</v>
      </c>
      <c r="C23" t="s">
        <v>5530</v>
      </c>
      <c r="D23" t="s">
        <v>5531</v>
      </c>
      <c r="E23" s="109">
        <v>7.0000000000000007E-2</v>
      </c>
    </row>
    <row r="24" spans="1:5" x14ac:dyDescent="0.25">
      <c r="A24">
        <v>410</v>
      </c>
      <c r="B24" t="s">
        <v>7924</v>
      </c>
      <c r="C24" t="s">
        <v>5530</v>
      </c>
      <c r="D24" t="s">
        <v>5531</v>
      </c>
      <c r="E24" s="109">
        <v>0.17</v>
      </c>
    </row>
    <row r="25" spans="1:5" x14ac:dyDescent="0.25">
      <c r="A25">
        <v>411</v>
      </c>
      <c r="B25" t="s">
        <v>7925</v>
      </c>
      <c r="C25" t="s">
        <v>5530</v>
      </c>
      <c r="D25" t="s">
        <v>5532</v>
      </c>
      <c r="E25" s="109">
        <v>0.22</v>
      </c>
    </row>
    <row r="26" spans="1:5" x14ac:dyDescent="0.25">
      <c r="A26">
        <v>408</v>
      </c>
      <c r="B26" t="s">
        <v>7926</v>
      </c>
      <c r="C26" t="s">
        <v>5530</v>
      </c>
      <c r="D26" t="s">
        <v>5531</v>
      </c>
      <c r="E26" s="109">
        <v>1.0900000000000001</v>
      </c>
    </row>
    <row r="27" spans="1:5" x14ac:dyDescent="0.25">
      <c r="A27">
        <v>39131</v>
      </c>
      <c r="B27" t="s">
        <v>7927</v>
      </c>
      <c r="C27" t="s">
        <v>5530</v>
      </c>
      <c r="D27" t="s">
        <v>5531</v>
      </c>
      <c r="E27" s="109">
        <v>3.91</v>
      </c>
    </row>
    <row r="28" spans="1:5" x14ac:dyDescent="0.25">
      <c r="A28">
        <v>394</v>
      </c>
      <c r="B28" t="s">
        <v>7928</v>
      </c>
      <c r="C28" t="s">
        <v>5530</v>
      </c>
      <c r="D28" t="s">
        <v>5531</v>
      </c>
      <c r="E28" s="109">
        <v>3.96</v>
      </c>
    </row>
    <row r="29" spans="1:5" x14ac:dyDescent="0.25">
      <c r="A29">
        <v>39130</v>
      </c>
      <c r="B29" t="s">
        <v>7929</v>
      </c>
      <c r="C29" t="s">
        <v>5530</v>
      </c>
      <c r="D29" t="s">
        <v>5531</v>
      </c>
      <c r="E29" s="109">
        <v>3.57</v>
      </c>
    </row>
    <row r="30" spans="1:5" x14ac:dyDescent="0.25">
      <c r="A30">
        <v>395</v>
      </c>
      <c r="B30" t="s">
        <v>7930</v>
      </c>
      <c r="C30" t="s">
        <v>5530</v>
      </c>
      <c r="D30" t="s">
        <v>5531</v>
      </c>
      <c r="E30" s="109">
        <v>3.81</v>
      </c>
    </row>
    <row r="31" spans="1:5" x14ac:dyDescent="0.25">
      <c r="A31">
        <v>39127</v>
      </c>
      <c r="B31" t="s">
        <v>7931</v>
      </c>
      <c r="C31" t="s">
        <v>5530</v>
      </c>
      <c r="D31" t="s">
        <v>5531</v>
      </c>
      <c r="E31" s="109">
        <v>1.88</v>
      </c>
    </row>
    <row r="32" spans="1:5" x14ac:dyDescent="0.25">
      <c r="A32">
        <v>392</v>
      </c>
      <c r="B32" t="s">
        <v>7932</v>
      </c>
      <c r="C32" t="s">
        <v>5530</v>
      </c>
      <c r="D32" t="s">
        <v>5531</v>
      </c>
      <c r="E32" s="109">
        <v>1.93</v>
      </c>
    </row>
    <row r="33" spans="1:5" x14ac:dyDescent="0.25">
      <c r="A33">
        <v>39129</v>
      </c>
      <c r="B33" t="s">
        <v>7933</v>
      </c>
      <c r="C33" t="s">
        <v>5530</v>
      </c>
      <c r="D33" t="s">
        <v>5531</v>
      </c>
      <c r="E33" s="109">
        <v>2.2000000000000002</v>
      </c>
    </row>
    <row r="34" spans="1:5" x14ac:dyDescent="0.25">
      <c r="A34">
        <v>393</v>
      </c>
      <c r="B34" t="s">
        <v>7934</v>
      </c>
      <c r="C34" t="s">
        <v>5530</v>
      </c>
      <c r="D34" t="s">
        <v>5532</v>
      </c>
      <c r="E34" s="109">
        <v>2.2999999999999998</v>
      </c>
    </row>
    <row r="35" spans="1:5" x14ac:dyDescent="0.25">
      <c r="A35">
        <v>39133</v>
      </c>
      <c r="B35" t="s">
        <v>7935</v>
      </c>
      <c r="C35" t="s">
        <v>5530</v>
      </c>
      <c r="D35" t="s">
        <v>5531</v>
      </c>
      <c r="E35" s="109">
        <v>5.13</v>
      </c>
    </row>
    <row r="36" spans="1:5" x14ac:dyDescent="0.25">
      <c r="A36">
        <v>397</v>
      </c>
      <c r="B36" t="s">
        <v>7936</v>
      </c>
      <c r="C36" t="s">
        <v>5530</v>
      </c>
      <c r="D36" t="s">
        <v>5531</v>
      </c>
      <c r="E36" s="109">
        <v>5.67</v>
      </c>
    </row>
    <row r="37" spans="1:5" x14ac:dyDescent="0.25">
      <c r="A37">
        <v>39132</v>
      </c>
      <c r="B37" t="s">
        <v>7937</v>
      </c>
      <c r="C37" t="s">
        <v>5530</v>
      </c>
      <c r="D37" t="s">
        <v>5531</v>
      </c>
      <c r="E37" s="109">
        <v>4.1100000000000003</v>
      </c>
    </row>
    <row r="38" spans="1:5" x14ac:dyDescent="0.25">
      <c r="A38">
        <v>396</v>
      </c>
      <c r="B38" t="s">
        <v>7938</v>
      </c>
      <c r="C38" t="s">
        <v>5530</v>
      </c>
      <c r="D38" t="s">
        <v>5531</v>
      </c>
      <c r="E38" s="109">
        <v>4.4000000000000004</v>
      </c>
    </row>
    <row r="39" spans="1:5" x14ac:dyDescent="0.25">
      <c r="A39">
        <v>39135</v>
      </c>
      <c r="B39" t="s">
        <v>7939</v>
      </c>
      <c r="C39" t="s">
        <v>5530</v>
      </c>
      <c r="D39" t="s">
        <v>5531</v>
      </c>
      <c r="E39" s="109">
        <v>8.2200000000000006</v>
      </c>
    </row>
    <row r="40" spans="1:5" x14ac:dyDescent="0.25">
      <c r="A40">
        <v>39128</v>
      </c>
      <c r="B40" t="s">
        <v>7940</v>
      </c>
      <c r="C40" t="s">
        <v>5530</v>
      </c>
      <c r="D40" t="s">
        <v>5531</v>
      </c>
      <c r="E40" s="109">
        <v>2.0499999999999998</v>
      </c>
    </row>
    <row r="41" spans="1:5" x14ac:dyDescent="0.25">
      <c r="A41">
        <v>400</v>
      </c>
      <c r="B41" t="s">
        <v>7941</v>
      </c>
      <c r="C41" t="s">
        <v>5530</v>
      </c>
      <c r="D41" t="s">
        <v>5531</v>
      </c>
      <c r="E41" s="109">
        <v>2</v>
      </c>
    </row>
    <row r="42" spans="1:5" x14ac:dyDescent="0.25">
      <c r="A42">
        <v>39125</v>
      </c>
      <c r="B42" t="s">
        <v>7942</v>
      </c>
      <c r="C42" t="s">
        <v>5530</v>
      </c>
      <c r="D42" t="s">
        <v>5531</v>
      </c>
      <c r="E42" s="109">
        <v>2.0499999999999998</v>
      </c>
    </row>
    <row r="43" spans="1:5" x14ac:dyDescent="0.25">
      <c r="A43">
        <v>39134</v>
      </c>
      <c r="B43" t="s">
        <v>7943</v>
      </c>
      <c r="C43" t="s">
        <v>5530</v>
      </c>
      <c r="D43" t="s">
        <v>5531</v>
      </c>
      <c r="E43" s="109">
        <v>6.85</v>
      </c>
    </row>
    <row r="44" spans="1:5" x14ac:dyDescent="0.25">
      <c r="A44">
        <v>398</v>
      </c>
      <c r="B44" t="s">
        <v>7944</v>
      </c>
      <c r="C44" t="s">
        <v>5530</v>
      </c>
      <c r="D44" t="s">
        <v>5531</v>
      </c>
      <c r="E44" s="109">
        <v>6.31</v>
      </c>
    </row>
    <row r="45" spans="1:5" x14ac:dyDescent="0.25">
      <c r="A45">
        <v>39126</v>
      </c>
      <c r="B45" t="s">
        <v>7945</v>
      </c>
      <c r="C45" t="s">
        <v>5530</v>
      </c>
      <c r="D45" t="s">
        <v>5531</v>
      </c>
      <c r="E45" s="109">
        <v>9.24</v>
      </c>
    </row>
    <row r="46" spans="1:5" x14ac:dyDescent="0.25">
      <c r="A46">
        <v>399</v>
      </c>
      <c r="B46" t="s">
        <v>7946</v>
      </c>
      <c r="C46" t="s">
        <v>5530</v>
      </c>
      <c r="D46" t="s">
        <v>5531</v>
      </c>
      <c r="E46" s="109">
        <v>8.14</v>
      </c>
    </row>
    <row r="47" spans="1:5" x14ac:dyDescent="0.25">
      <c r="A47">
        <v>39158</v>
      </c>
      <c r="B47" t="s">
        <v>7947</v>
      </c>
      <c r="C47" t="s">
        <v>5530</v>
      </c>
      <c r="D47" t="s">
        <v>5531</v>
      </c>
      <c r="E47" s="109">
        <v>21.87</v>
      </c>
    </row>
    <row r="48" spans="1:5" x14ac:dyDescent="0.25">
      <c r="A48">
        <v>39141</v>
      </c>
      <c r="B48" t="s">
        <v>7948</v>
      </c>
      <c r="C48" t="s">
        <v>5530</v>
      </c>
      <c r="D48" t="s">
        <v>5531</v>
      </c>
      <c r="E48" s="109">
        <v>1.59</v>
      </c>
    </row>
    <row r="49" spans="1:5" x14ac:dyDescent="0.25">
      <c r="A49">
        <v>39140</v>
      </c>
      <c r="B49" t="s">
        <v>7949</v>
      </c>
      <c r="C49" t="s">
        <v>5530</v>
      </c>
      <c r="D49" t="s">
        <v>5531</v>
      </c>
      <c r="E49" s="109">
        <v>1.44</v>
      </c>
    </row>
    <row r="50" spans="1:5" x14ac:dyDescent="0.25">
      <c r="A50">
        <v>39137</v>
      </c>
      <c r="B50" t="s">
        <v>7950</v>
      </c>
      <c r="C50" t="s">
        <v>5530</v>
      </c>
      <c r="D50" t="s">
        <v>5531</v>
      </c>
      <c r="E50" s="109">
        <v>0.83</v>
      </c>
    </row>
    <row r="51" spans="1:5" x14ac:dyDescent="0.25">
      <c r="A51">
        <v>39139</v>
      </c>
      <c r="B51" t="s">
        <v>7951</v>
      </c>
      <c r="C51" t="s">
        <v>5530</v>
      </c>
      <c r="D51" t="s">
        <v>5531</v>
      </c>
      <c r="E51" s="109">
        <v>1.19</v>
      </c>
    </row>
    <row r="52" spans="1:5" x14ac:dyDescent="0.25">
      <c r="A52">
        <v>39143</v>
      </c>
      <c r="B52" t="s">
        <v>7952</v>
      </c>
      <c r="C52" t="s">
        <v>5530</v>
      </c>
      <c r="D52" t="s">
        <v>5531</v>
      </c>
      <c r="E52" s="109">
        <v>3.27</v>
      </c>
    </row>
    <row r="53" spans="1:5" x14ac:dyDescent="0.25">
      <c r="A53">
        <v>39142</v>
      </c>
      <c r="B53" t="s">
        <v>7953</v>
      </c>
      <c r="C53" t="s">
        <v>5530</v>
      </c>
      <c r="D53" t="s">
        <v>5531</v>
      </c>
      <c r="E53" s="109">
        <v>2.34</v>
      </c>
    </row>
    <row r="54" spans="1:5" x14ac:dyDescent="0.25">
      <c r="A54">
        <v>39138</v>
      </c>
      <c r="B54" t="s">
        <v>7954</v>
      </c>
      <c r="C54" t="s">
        <v>5530</v>
      </c>
      <c r="D54" t="s">
        <v>5531</v>
      </c>
      <c r="E54" s="109">
        <v>0.88</v>
      </c>
    </row>
    <row r="55" spans="1:5" x14ac:dyDescent="0.25">
      <c r="A55">
        <v>39136</v>
      </c>
      <c r="B55" t="s">
        <v>7955</v>
      </c>
      <c r="C55" t="s">
        <v>5530</v>
      </c>
      <c r="D55" t="s">
        <v>5531</v>
      </c>
      <c r="E55" s="109">
        <v>0.57999999999999996</v>
      </c>
    </row>
    <row r="56" spans="1:5" x14ac:dyDescent="0.25">
      <c r="A56">
        <v>39144</v>
      </c>
      <c r="B56" t="s">
        <v>7956</v>
      </c>
      <c r="C56" t="s">
        <v>5530</v>
      </c>
      <c r="D56" t="s">
        <v>5531</v>
      </c>
      <c r="E56" s="109">
        <v>3.81</v>
      </c>
    </row>
    <row r="57" spans="1:5" x14ac:dyDescent="0.25">
      <c r="A57">
        <v>39145</v>
      </c>
      <c r="B57" t="s">
        <v>7957</v>
      </c>
      <c r="C57" t="s">
        <v>5530</v>
      </c>
      <c r="D57" t="s">
        <v>5531</v>
      </c>
      <c r="E57" s="109">
        <v>6.28</v>
      </c>
    </row>
    <row r="58" spans="1:5" x14ac:dyDescent="0.25">
      <c r="A58">
        <v>12615</v>
      </c>
      <c r="B58" t="s">
        <v>7958</v>
      </c>
      <c r="C58" t="s">
        <v>5530</v>
      </c>
      <c r="D58" t="s">
        <v>5535</v>
      </c>
      <c r="E58" s="109">
        <v>4.46</v>
      </c>
    </row>
    <row r="59" spans="1:5" x14ac:dyDescent="0.25">
      <c r="A59">
        <v>11927</v>
      </c>
      <c r="B59" t="s">
        <v>7959</v>
      </c>
      <c r="C59" t="s">
        <v>5530</v>
      </c>
      <c r="D59" t="s">
        <v>5531</v>
      </c>
      <c r="E59" s="109">
        <v>10.38</v>
      </c>
    </row>
    <row r="60" spans="1:5" x14ac:dyDescent="0.25">
      <c r="A60">
        <v>11928</v>
      </c>
      <c r="B60" t="s">
        <v>7960</v>
      </c>
      <c r="C60" t="s">
        <v>5530</v>
      </c>
      <c r="D60" t="s">
        <v>5531</v>
      </c>
      <c r="E60" s="109">
        <v>11.9</v>
      </c>
    </row>
    <row r="61" spans="1:5" x14ac:dyDescent="0.25">
      <c r="A61">
        <v>11929</v>
      </c>
      <c r="B61" t="s">
        <v>7961</v>
      </c>
      <c r="C61" t="s">
        <v>5530</v>
      </c>
      <c r="D61" t="s">
        <v>5531</v>
      </c>
      <c r="E61" s="109">
        <v>18.399999999999999</v>
      </c>
    </row>
    <row r="62" spans="1:5" x14ac:dyDescent="0.25">
      <c r="A62">
        <v>36801</v>
      </c>
      <c r="B62" t="s">
        <v>7962</v>
      </c>
      <c r="C62" t="s">
        <v>5530</v>
      </c>
      <c r="D62" t="s">
        <v>5531</v>
      </c>
      <c r="E62" s="109">
        <v>30.85</v>
      </c>
    </row>
    <row r="63" spans="1:5" x14ac:dyDescent="0.25">
      <c r="A63">
        <v>36246</v>
      </c>
      <c r="B63" t="s">
        <v>7963</v>
      </c>
      <c r="C63" t="s">
        <v>5536</v>
      </c>
      <c r="D63" t="s">
        <v>5531</v>
      </c>
      <c r="E63" s="109">
        <v>4.6500000000000004</v>
      </c>
    </row>
    <row r="64" spans="1:5" x14ac:dyDescent="0.25">
      <c r="A64">
        <v>37600</v>
      </c>
      <c r="B64" t="s">
        <v>7964</v>
      </c>
      <c r="C64" t="s">
        <v>5530</v>
      </c>
      <c r="D64" t="s">
        <v>5535</v>
      </c>
      <c r="E64" s="109">
        <v>123.71</v>
      </c>
    </row>
    <row r="65" spans="1:5" x14ac:dyDescent="0.25">
      <c r="A65">
        <v>37599</v>
      </c>
      <c r="B65" t="s">
        <v>7965</v>
      </c>
      <c r="C65" t="s">
        <v>5530</v>
      </c>
      <c r="D65" t="s">
        <v>5535</v>
      </c>
      <c r="E65" s="109">
        <v>115.15</v>
      </c>
    </row>
    <row r="66" spans="1:5" x14ac:dyDescent="0.25">
      <c r="A66">
        <v>1</v>
      </c>
      <c r="B66" t="s">
        <v>7966</v>
      </c>
      <c r="C66" t="s">
        <v>157</v>
      </c>
      <c r="D66" t="s">
        <v>5535</v>
      </c>
      <c r="E66" s="109">
        <v>53</v>
      </c>
    </row>
    <row r="67" spans="1:5" x14ac:dyDescent="0.25">
      <c r="A67">
        <v>3</v>
      </c>
      <c r="B67" t="s">
        <v>7967</v>
      </c>
      <c r="C67" t="s">
        <v>158</v>
      </c>
      <c r="D67" t="s">
        <v>5531</v>
      </c>
      <c r="E67" s="109">
        <v>17.39</v>
      </c>
    </row>
    <row r="68" spans="1:5" x14ac:dyDescent="0.25">
      <c r="A68">
        <v>43054</v>
      </c>
      <c r="B68" t="s">
        <v>7968</v>
      </c>
      <c r="C68" t="s">
        <v>157</v>
      </c>
      <c r="D68" t="s">
        <v>5531</v>
      </c>
      <c r="E68" s="109">
        <v>12.3</v>
      </c>
    </row>
    <row r="69" spans="1:5" x14ac:dyDescent="0.25">
      <c r="A69">
        <v>42402</v>
      </c>
      <c r="B69" t="s">
        <v>7969</v>
      </c>
      <c r="C69" t="s">
        <v>157</v>
      </c>
      <c r="D69" t="s">
        <v>5531</v>
      </c>
      <c r="E69" s="109">
        <v>11.76</v>
      </c>
    </row>
    <row r="70" spans="1:5" x14ac:dyDescent="0.25">
      <c r="A70">
        <v>42403</v>
      </c>
      <c r="B70" t="s">
        <v>7970</v>
      </c>
      <c r="C70" t="s">
        <v>157</v>
      </c>
      <c r="D70" t="s">
        <v>5531</v>
      </c>
      <c r="E70" s="109">
        <v>15.08</v>
      </c>
    </row>
    <row r="71" spans="1:5" x14ac:dyDescent="0.25">
      <c r="A71">
        <v>42404</v>
      </c>
      <c r="B71" t="s">
        <v>7971</v>
      </c>
      <c r="C71" t="s">
        <v>157</v>
      </c>
      <c r="D71" t="s">
        <v>5531</v>
      </c>
      <c r="E71" s="109">
        <v>15</v>
      </c>
    </row>
    <row r="72" spans="1:5" x14ac:dyDescent="0.25">
      <c r="A72">
        <v>42405</v>
      </c>
      <c r="B72" t="s">
        <v>7972</v>
      </c>
      <c r="C72" t="s">
        <v>157</v>
      </c>
      <c r="D72" t="s">
        <v>5531</v>
      </c>
      <c r="E72" s="109">
        <v>15.98</v>
      </c>
    </row>
    <row r="73" spans="1:5" x14ac:dyDescent="0.25">
      <c r="A73">
        <v>34341</v>
      </c>
      <c r="B73" t="s">
        <v>7973</v>
      </c>
      <c r="C73" t="s">
        <v>157</v>
      </c>
      <c r="D73" t="s">
        <v>5531</v>
      </c>
      <c r="E73" s="109">
        <v>13.87</v>
      </c>
    </row>
    <row r="74" spans="1:5" x14ac:dyDescent="0.25">
      <c r="A74">
        <v>43053</v>
      </c>
      <c r="B74" t="s">
        <v>7974</v>
      </c>
      <c r="C74" t="s">
        <v>157</v>
      </c>
      <c r="D74" t="s">
        <v>5531</v>
      </c>
      <c r="E74" s="109">
        <v>10.99</v>
      </c>
    </row>
    <row r="75" spans="1:5" x14ac:dyDescent="0.25">
      <c r="A75">
        <v>43058</v>
      </c>
      <c r="B75" t="s">
        <v>7975</v>
      </c>
      <c r="C75" t="s">
        <v>157</v>
      </c>
      <c r="D75" t="s">
        <v>5531</v>
      </c>
      <c r="E75" s="109">
        <v>11.4</v>
      </c>
    </row>
    <row r="76" spans="1:5" x14ac:dyDescent="0.25">
      <c r="A76">
        <v>34</v>
      </c>
      <c r="B76" t="s">
        <v>7976</v>
      </c>
      <c r="C76" t="s">
        <v>157</v>
      </c>
      <c r="D76" t="s">
        <v>5531</v>
      </c>
      <c r="E76" s="109">
        <v>11.45</v>
      </c>
    </row>
    <row r="77" spans="1:5" x14ac:dyDescent="0.25">
      <c r="A77">
        <v>43055</v>
      </c>
      <c r="B77" t="s">
        <v>7977</v>
      </c>
      <c r="C77" t="s">
        <v>157</v>
      </c>
      <c r="D77" t="s">
        <v>5532</v>
      </c>
      <c r="E77" s="109">
        <v>9.92</v>
      </c>
    </row>
    <row r="78" spans="1:5" x14ac:dyDescent="0.25">
      <c r="A78">
        <v>43056</v>
      </c>
      <c r="B78" t="s">
        <v>7978</v>
      </c>
      <c r="C78" t="s">
        <v>157</v>
      </c>
      <c r="D78" t="s">
        <v>5531</v>
      </c>
      <c r="E78" s="109">
        <v>11.44</v>
      </c>
    </row>
    <row r="79" spans="1:5" x14ac:dyDescent="0.25">
      <c r="A79">
        <v>43057</v>
      </c>
      <c r="B79" t="s">
        <v>7979</v>
      </c>
      <c r="C79" t="s">
        <v>157</v>
      </c>
      <c r="D79" t="s">
        <v>5531</v>
      </c>
      <c r="E79" s="109">
        <v>12.57</v>
      </c>
    </row>
    <row r="80" spans="1:5" x14ac:dyDescent="0.25">
      <c r="A80">
        <v>34449</v>
      </c>
      <c r="B80" t="s">
        <v>7980</v>
      </c>
      <c r="C80" t="s">
        <v>157</v>
      </c>
      <c r="D80" t="s">
        <v>5531</v>
      </c>
      <c r="E80" s="109">
        <v>13.44</v>
      </c>
    </row>
    <row r="81" spans="1:5" x14ac:dyDescent="0.25">
      <c r="A81">
        <v>32</v>
      </c>
      <c r="B81" t="s">
        <v>7981</v>
      </c>
      <c r="C81" t="s">
        <v>157</v>
      </c>
      <c r="D81" t="s">
        <v>5531</v>
      </c>
      <c r="E81" s="109">
        <v>12.08</v>
      </c>
    </row>
    <row r="82" spans="1:5" x14ac:dyDescent="0.25">
      <c r="A82">
        <v>33</v>
      </c>
      <c r="B82" t="s">
        <v>7982</v>
      </c>
      <c r="C82" t="s">
        <v>157</v>
      </c>
      <c r="D82" t="s">
        <v>5531</v>
      </c>
      <c r="E82" s="109">
        <v>12.15</v>
      </c>
    </row>
    <row r="83" spans="1:5" x14ac:dyDescent="0.25">
      <c r="A83">
        <v>43061</v>
      </c>
      <c r="B83" t="s">
        <v>7983</v>
      </c>
      <c r="C83" t="s">
        <v>157</v>
      </c>
      <c r="D83" t="s">
        <v>5531</v>
      </c>
      <c r="E83" s="109">
        <v>11.35</v>
      </c>
    </row>
    <row r="84" spans="1:5" x14ac:dyDescent="0.25">
      <c r="A84">
        <v>43059</v>
      </c>
      <c r="B84" t="s">
        <v>7984</v>
      </c>
      <c r="C84" t="s">
        <v>157</v>
      </c>
      <c r="D84" t="s">
        <v>5531</v>
      </c>
      <c r="E84" s="109">
        <v>10.84</v>
      </c>
    </row>
    <row r="85" spans="1:5" x14ac:dyDescent="0.25">
      <c r="A85">
        <v>43062</v>
      </c>
      <c r="B85" t="s">
        <v>7985</v>
      </c>
      <c r="C85" t="s">
        <v>157</v>
      </c>
      <c r="D85" t="s">
        <v>5531</v>
      </c>
      <c r="E85" s="109">
        <v>12.01</v>
      </c>
    </row>
    <row r="86" spans="1:5" x14ac:dyDescent="0.25">
      <c r="A86">
        <v>43060</v>
      </c>
      <c r="B86" t="s">
        <v>7986</v>
      </c>
      <c r="C86" t="s">
        <v>157</v>
      </c>
      <c r="D86" t="s">
        <v>5531</v>
      </c>
      <c r="E86" s="109">
        <v>9.44</v>
      </c>
    </row>
    <row r="87" spans="1:5" x14ac:dyDescent="0.25">
      <c r="A87">
        <v>20063</v>
      </c>
      <c r="B87" t="s">
        <v>7987</v>
      </c>
      <c r="C87" t="s">
        <v>5530</v>
      </c>
      <c r="D87" t="s">
        <v>5535</v>
      </c>
      <c r="E87" s="109">
        <v>4.4400000000000004</v>
      </c>
    </row>
    <row r="88" spans="1:5" x14ac:dyDescent="0.25">
      <c r="A88">
        <v>40410</v>
      </c>
      <c r="B88" t="s">
        <v>7988</v>
      </c>
      <c r="C88" t="s">
        <v>5530</v>
      </c>
      <c r="D88" t="s">
        <v>5535</v>
      </c>
      <c r="E88" s="109">
        <v>31.27</v>
      </c>
    </row>
    <row r="89" spans="1:5" x14ac:dyDescent="0.25">
      <c r="A89">
        <v>40411</v>
      </c>
      <c r="B89" t="s">
        <v>7989</v>
      </c>
      <c r="C89" t="s">
        <v>5530</v>
      </c>
      <c r="D89" t="s">
        <v>5535</v>
      </c>
      <c r="E89" s="109">
        <v>33.93</v>
      </c>
    </row>
    <row r="90" spans="1:5" x14ac:dyDescent="0.25">
      <c r="A90">
        <v>40412</v>
      </c>
      <c r="B90" t="s">
        <v>7990</v>
      </c>
      <c r="C90" t="s">
        <v>5530</v>
      </c>
      <c r="D90" t="s">
        <v>5535</v>
      </c>
      <c r="E90" s="109">
        <v>38.090000000000003</v>
      </c>
    </row>
    <row r="91" spans="1:5" x14ac:dyDescent="0.25">
      <c r="A91">
        <v>38838</v>
      </c>
      <c r="B91" t="s">
        <v>7991</v>
      </c>
      <c r="C91" t="s">
        <v>5530</v>
      </c>
      <c r="D91" t="s">
        <v>5535</v>
      </c>
      <c r="E91" s="109">
        <v>11.14</v>
      </c>
    </row>
    <row r="92" spans="1:5" x14ac:dyDescent="0.25">
      <c r="A92">
        <v>38839</v>
      </c>
      <c r="B92" t="s">
        <v>7992</v>
      </c>
      <c r="C92" t="s">
        <v>5530</v>
      </c>
      <c r="D92" t="s">
        <v>5535</v>
      </c>
      <c r="E92" s="109">
        <v>13.11</v>
      </c>
    </row>
    <row r="93" spans="1:5" x14ac:dyDescent="0.25">
      <c r="A93">
        <v>55</v>
      </c>
      <c r="B93" t="s">
        <v>7993</v>
      </c>
      <c r="C93" t="s">
        <v>5530</v>
      </c>
      <c r="D93" t="s">
        <v>5535</v>
      </c>
      <c r="E93" s="109">
        <v>5</v>
      </c>
    </row>
    <row r="94" spans="1:5" x14ac:dyDescent="0.25">
      <c r="A94">
        <v>61</v>
      </c>
      <c r="B94" t="s">
        <v>7994</v>
      </c>
      <c r="C94" t="s">
        <v>5530</v>
      </c>
      <c r="D94" t="s">
        <v>5535</v>
      </c>
      <c r="E94" s="109">
        <v>4.7300000000000004</v>
      </c>
    </row>
    <row r="95" spans="1:5" x14ac:dyDescent="0.25">
      <c r="A95">
        <v>62</v>
      </c>
      <c r="B95" t="s">
        <v>7995</v>
      </c>
      <c r="C95" t="s">
        <v>5530</v>
      </c>
      <c r="D95" t="s">
        <v>5535</v>
      </c>
      <c r="E95" s="109">
        <v>9.8000000000000007</v>
      </c>
    </row>
    <row r="96" spans="1:5" x14ac:dyDescent="0.25">
      <c r="A96">
        <v>77</v>
      </c>
      <c r="B96" t="s">
        <v>7996</v>
      </c>
      <c r="C96" t="s">
        <v>5530</v>
      </c>
      <c r="D96" t="s">
        <v>5531</v>
      </c>
      <c r="E96" s="109">
        <v>1.42</v>
      </c>
    </row>
    <row r="97" spans="1:5" x14ac:dyDescent="0.25">
      <c r="A97">
        <v>76</v>
      </c>
      <c r="B97" t="s">
        <v>7997</v>
      </c>
      <c r="C97" t="s">
        <v>5530</v>
      </c>
      <c r="D97" t="s">
        <v>5531</v>
      </c>
      <c r="E97" s="109">
        <v>1.45</v>
      </c>
    </row>
    <row r="98" spans="1:5" x14ac:dyDescent="0.25">
      <c r="A98">
        <v>67</v>
      </c>
      <c r="B98" t="s">
        <v>7998</v>
      </c>
      <c r="C98" t="s">
        <v>5530</v>
      </c>
      <c r="D98" t="s">
        <v>5531</v>
      </c>
      <c r="E98" s="109">
        <v>13.93</v>
      </c>
    </row>
    <row r="99" spans="1:5" x14ac:dyDescent="0.25">
      <c r="A99">
        <v>71</v>
      </c>
      <c r="B99" t="s">
        <v>7999</v>
      </c>
      <c r="C99" t="s">
        <v>5530</v>
      </c>
      <c r="D99" t="s">
        <v>5531</v>
      </c>
      <c r="E99" s="109">
        <v>25.6</v>
      </c>
    </row>
    <row r="100" spans="1:5" x14ac:dyDescent="0.25">
      <c r="A100">
        <v>73</v>
      </c>
      <c r="B100" t="s">
        <v>8000</v>
      </c>
      <c r="C100" t="s">
        <v>5530</v>
      </c>
      <c r="D100" t="s">
        <v>5531</v>
      </c>
      <c r="E100" s="109">
        <v>19.11</v>
      </c>
    </row>
    <row r="101" spans="1:5" x14ac:dyDescent="0.25">
      <c r="A101">
        <v>103</v>
      </c>
      <c r="B101" t="s">
        <v>8001</v>
      </c>
      <c r="C101" t="s">
        <v>5530</v>
      </c>
      <c r="D101" t="s">
        <v>5531</v>
      </c>
      <c r="E101" s="109">
        <v>56.85</v>
      </c>
    </row>
    <row r="102" spans="1:5" x14ac:dyDescent="0.25">
      <c r="A102">
        <v>107</v>
      </c>
      <c r="B102" t="s">
        <v>8002</v>
      </c>
      <c r="C102" t="s">
        <v>5530</v>
      </c>
      <c r="D102" t="s">
        <v>5531</v>
      </c>
      <c r="E102" s="109">
        <v>0.89</v>
      </c>
    </row>
    <row r="103" spans="1:5" x14ac:dyDescent="0.25">
      <c r="A103">
        <v>65</v>
      </c>
      <c r="B103" t="s">
        <v>8003</v>
      </c>
      <c r="C103" t="s">
        <v>5530</v>
      </c>
      <c r="D103" t="s">
        <v>5531</v>
      </c>
      <c r="E103" s="109">
        <v>1.1000000000000001</v>
      </c>
    </row>
    <row r="104" spans="1:5" x14ac:dyDescent="0.25">
      <c r="A104">
        <v>108</v>
      </c>
      <c r="B104" t="s">
        <v>8004</v>
      </c>
      <c r="C104" t="s">
        <v>5530</v>
      </c>
      <c r="D104" t="s">
        <v>5531</v>
      </c>
      <c r="E104" s="109">
        <v>2.27</v>
      </c>
    </row>
    <row r="105" spans="1:5" x14ac:dyDescent="0.25">
      <c r="A105">
        <v>110</v>
      </c>
      <c r="B105" t="s">
        <v>8005</v>
      </c>
      <c r="C105" t="s">
        <v>5530</v>
      </c>
      <c r="D105" t="s">
        <v>5531</v>
      </c>
      <c r="E105" s="109">
        <v>8.7799999999999994</v>
      </c>
    </row>
    <row r="106" spans="1:5" x14ac:dyDescent="0.25">
      <c r="A106">
        <v>109</v>
      </c>
      <c r="B106" t="s">
        <v>8006</v>
      </c>
      <c r="C106" t="s">
        <v>5530</v>
      </c>
      <c r="D106" t="s">
        <v>5531</v>
      </c>
      <c r="E106" s="109">
        <v>4.33</v>
      </c>
    </row>
    <row r="107" spans="1:5" x14ac:dyDescent="0.25">
      <c r="A107">
        <v>111</v>
      </c>
      <c r="B107" t="s">
        <v>8007</v>
      </c>
      <c r="C107" t="s">
        <v>5530</v>
      </c>
      <c r="D107" t="s">
        <v>5531</v>
      </c>
      <c r="E107" s="109">
        <v>10.119999999999999</v>
      </c>
    </row>
    <row r="108" spans="1:5" x14ac:dyDescent="0.25">
      <c r="A108">
        <v>112</v>
      </c>
      <c r="B108" t="s">
        <v>8008</v>
      </c>
      <c r="C108" t="s">
        <v>5530</v>
      </c>
      <c r="D108" t="s">
        <v>5531</v>
      </c>
      <c r="E108" s="109">
        <v>5.51</v>
      </c>
    </row>
    <row r="109" spans="1:5" x14ac:dyDescent="0.25">
      <c r="A109">
        <v>113</v>
      </c>
      <c r="B109" t="s">
        <v>8009</v>
      </c>
      <c r="C109" t="s">
        <v>5530</v>
      </c>
      <c r="D109" t="s">
        <v>5531</v>
      </c>
      <c r="E109" s="109">
        <v>14.95</v>
      </c>
    </row>
    <row r="110" spans="1:5" x14ac:dyDescent="0.25">
      <c r="A110">
        <v>104</v>
      </c>
      <c r="B110" t="s">
        <v>8010</v>
      </c>
      <c r="C110" t="s">
        <v>5530</v>
      </c>
      <c r="D110" t="s">
        <v>5531</v>
      </c>
      <c r="E110" s="109">
        <v>21.75</v>
      </c>
    </row>
    <row r="111" spans="1:5" x14ac:dyDescent="0.25">
      <c r="A111">
        <v>102</v>
      </c>
      <c r="B111" t="s">
        <v>8011</v>
      </c>
      <c r="C111" t="s">
        <v>5530</v>
      </c>
      <c r="D111" t="s">
        <v>5531</v>
      </c>
      <c r="E111" s="109">
        <v>35.700000000000003</v>
      </c>
    </row>
    <row r="112" spans="1:5" x14ac:dyDescent="0.25">
      <c r="A112">
        <v>95</v>
      </c>
      <c r="B112" t="s">
        <v>8012</v>
      </c>
      <c r="C112" t="s">
        <v>5530</v>
      </c>
      <c r="D112" t="s">
        <v>5531</v>
      </c>
      <c r="E112" s="109">
        <v>12.09</v>
      </c>
    </row>
    <row r="113" spans="1:5" x14ac:dyDescent="0.25">
      <c r="A113">
        <v>96</v>
      </c>
      <c r="B113" t="s">
        <v>8013</v>
      </c>
      <c r="C113" t="s">
        <v>5530</v>
      </c>
      <c r="D113" t="s">
        <v>5531</v>
      </c>
      <c r="E113" s="109">
        <v>13.9</v>
      </c>
    </row>
    <row r="114" spans="1:5" x14ac:dyDescent="0.25">
      <c r="A114">
        <v>97</v>
      </c>
      <c r="B114" t="s">
        <v>8014</v>
      </c>
      <c r="C114" t="s">
        <v>5530</v>
      </c>
      <c r="D114" t="s">
        <v>5531</v>
      </c>
      <c r="E114" s="109">
        <v>18.05</v>
      </c>
    </row>
    <row r="115" spans="1:5" x14ac:dyDescent="0.25">
      <c r="A115">
        <v>98</v>
      </c>
      <c r="B115" t="s">
        <v>8015</v>
      </c>
      <c r="C115" t="s">
        <v>5530</v>
      </c>
      <c r="D115" t="s">
        <v>5531</v>
      </c>
      <c r="E115" s="109">
        <v>24.33</v>
      </c>
    </row>
    <row r="116" spans="1:5" x14ac:dyDescent="0.25">
      <c r="A116">
        <v>99</v>
      </c>
      <c r="B116" t="s">
        <v>8016</v>
      </c>
      <c r="C116" t="s">
        <v>5530</v>
      </c>
      <c r="D116" t="s">
        <v>5531</v>
      </c>
      <c r="E116" s="109">
        <v>29.5</v>
      </c>
    </row>
    <row r="117" spans="1:5" x14ac:dyDescent="0.25">
      <c r="A117">
        <v>100</v>
      </c>
      <c r="B117" t="s">
        <v>8017</v>
      </c>
      <c r="C117" t="s">
        <v>5530</v>
      </c>
      <c r="D117" t="s">
        <v>5531</v>
      </c>
      <c r="E117" s="109">
        <v>41.16</v>
      </c>
    </row>
    <row r="118" spans="1:5" x14ac:dyDescent="0.25">
      <c r="A118">
        <v>75</v>
      </c>
      <c r="B118" t="s">
        <v>8018</v>
      </c>
      <c r="C118" t="s">
        <v>5530</v>
      </c>
      <c r="D118" t="s">
        <v>5531</v>
      </c>
      <c r="E118" s="109">
        <v>428.95</v>
      </c>
    </row>
    <row r="119" spans="1:5" x14ac:dyDescent="0.25">
      <c r="A119">
        <v>114</v>
      </c>
      <c r="B119" t="s">
        <v>8019</v>
      </c>
      <c r="C119" t="s">
        <v>5530</v>
      </c>
      <c r="D119" t="s">
        <v>5531</v>
      </c>
      <c r="E119" s="109">
        <v>15.63</v>
      </c>
    </row>
    <row r="120" spans="1:5" x14ac:dyDescent="0.25">
      <c r="A120">
        <v>68</v>
      </c>
      <c r="B120" t="s">
        <v>8020</v>
      </c>
      <c r="C120" t="s">
        <v>5530</v>
      </c>
      <c r="D120" t="s">
        <v>5531</v>
      </c>
      <c r="E120" s="109">
        <v>23.9</v>
      </c>
    </row>
    <row r="121" spans="1:5" x14ac:dyDescent="0.25">
      <c r="A121">
        <v>86</v>
      </c>
      <c r="B121" t="s">
        <v>8021</v>
      </c>
      <c r="C121" t="s">
        <v>5530</v>
      </c>
      <c r="D121" t="s">
        <v>5531</v>
      </c>
      <c r="E121" s="109">
        <v>44.43</v>
      </c>
    </row>
    <row r="122" spans="1:5" x14ac:dyDescent="0.25">
      <c r="A122">
        <v>66</v>
      </c>
      <c r="B122" t="s">
        <v>8022</v>
      </c>
      <c r="C122" t="s">
        <v>5530</v>
      </c>
      <c r="D122" t="s">
        <v>5531</v>
      </c>
      <c r="E122" s="109">
        <v>44.59</v>
      </c>
    </row>
    <row r="123" spans="1:5" x14ac:dyDescent="0.25">
      <c r="A123">
        <v>69</v>
      </c>
      <c r="B123" t="s">
        <v>8023</v>
      </c>
      <c r="C123" t="s">
        <v>5530</v>
      </c>
      <c r="D123" t="s">
        <v>5531</v>
      </c>
      <c r="E123" s="109">
        <v>68.16</v>
      </c>
    </row>
    <row r="124" spans="1:5" x14ac:dyDescent="0.25">
      <c r="A124">
        <v>83</v>
      </c>
      <c r="B124" t="s">
        <v>8024</v>
      </c>
      <c r="C124" t="s">
        <v>5530</v>
      </c>
      <c r="D124" t="s">
        <v>5531</v>
      </c>
      <c r="E124" s="109">
        <v>217.69</v>
      </c>
    </row>
    <row r="125" spans="1:5" x14ac:dyDescent="0.25">
      <c r="A125">
        <v>74</v>
      </c>
      <c r="B125" t="s">
        <v>8025</v>
      </c>
      <c r="C125" t="s">
        <v>5530</v>
      </c>
      <c r="D125" t="s">
        <v>5531</v>
      </c>
      <c r="E125" s="109">
        <v>303.92</v>
      </c>
    </row>
    <row r="126" spans="1:5" x14ac:dyDescent="0.25">
      <c r="A126">
        <v>106</v>
      </c>
      <c r="B126" t="s">
        <v>8026</v>
      </c>
      <c r="C126" t="s">
        <v>5530</v>
      </c>
      <c r="D126" t="s">
        <v>5531</v>
      </c>
      <c r="E126" s="109">
        <v>461.7</v>
      </c>
    </row>
    <row r="127" spans="1:5" x14ac:dyDescent="0.25">
      <c r="A127">
        <v>87</v>
      </c>
      <c r="B127" t="s">
        <v>8027</v>
      </c>
      <c r="C127" t="s">
        <v>5530</v>
      </c>
      <c r="D127" t="s">
        <v>5531</v>
      </c>
      <c r="E127" s="109">
        <v>21.95</v>
      </c>
    </row>
    <row r="128" spans="1:5" x14ac:dyDescent="0.25">
      <c r="A128">
        <v>88</v>
      </c>
      <c r="B128" t="s">
        <v>8028</v>
      </c>
      <c r="C128" t="s">
        <v>5530</v>
      </c>
      <c r="D128" t="s">
        <v>5531</v>
      </c>
      <c r="E128" s="109">
        <v>24.49</v>
      </c>
    </row>
    <row r="129" spans="1:5" x14ac:dyDescent="0.25">
      <c r="A129">
        <v>89</v>
      </c>
      <c r="B129" t="s">
        <v>8029</v>
      </c>
      <c r="C129" t="s">
        <v>5530</v>
      </c>
      <c r="D129" t="s">
        <v>5531</v>
      </c>
      <c r="E129" s="109">
        <v>36.21</v>
      </c>
    </row>
    <row r="130" spans="1:5" x14ac:dyDescent="0.25">
      <c r="A130">
        <v>90</v>
      </c>
      <c r="B130" t="s">
        <v>8030</v>
      </c>
      <c r="C130" t="s">
        <v>5530</v>
      </c>
      <c r="D130" t="s">
        <v>5531</v>
      </c>
      <c r="E130" s="109">
        <v>41.49</v>
      </c>
    </row>
    <row r="131" spans="1:5" x14ac:dyDescent="0.25">
      <c r="A131">
        <v>81</v>
      </c>
      <c r="B131" t="s">
        <v>8031</v>
      </c>
      <c r="C131" t="s">
        <v>5530</v>
      </c>
      <c r="D131" t="s">
        <v>5531</v>
      </c>
      <c r="E131" s="109">
        <v>70.959999999999994</v>
      </c>
    </row>
    <row r="132" spans="1:5" x14ac:dyDescent="0.25">
      <c r="A132">
        <v>82</v>
      </c>
      <c r="B132" t="s">
        <v>8032</v>
      </c>
      <c r="C132" t="s">
        <v>5530</v>
      </c>
      <c r="D132" t="s">
        <v>5531</v>
      </c>
      <c r="E132" s="109">
        <v>275.48</v>
      </c>
    </row>
    <row r="133" spans="1:5" x14ac:dyDescent="0.25">
      <c r="A133">
        <v>105</v>
      </c>
      <c r="B133" t="s">
        <v>8033</v>
      </c>
      <c r="C133" t="s">
        <v>5530</v>
      </c>
      <c r="D133" t="s">
        <v>5531</v>
      </c>
      <c r="E133" s="109">
        <v>322.52</v>
      </c>
    </row>
    <row r="134" spans="1:5" x14ac:dyDescent="0.25">
      <c r="A134">
        <v>60</v>
      </c>
      <c r="B134" t="s">
        <v>8034</v>
      </c>
      <c r="C134" t="s">
        <v>5530</v>
      </c>
      <c r="D134" t="s">
        <v>5535</v>
      </c>
      <c r="E134" s="109">
        <v>6.49</v>
      </c>
    </row>
    <row r="135" spans="1:5" x14ac:dyDescent="0.25">
      <c r="A135">
        <v>72</v>
      </c>
      <c r="B135" t="s">
        <v>8035</v>
      </c>
      <c r="C135" t="s">
        <v>5530</v>
      </c>
      <c r="D135" t="s">
        <v>5531</v>
      </c>
      <c r="E135" s="109">
        <v>43.38</v>
      </c>
    </row>
    <row r="136" spans="1:5" x14ac:dyDescent="0.25">
      <c r="A136">
        <v>70</v>
      </c>
      <c r="B136" t="s">
        <v>8036</v>
      </c>
      <c r="C136" t="s">
        <v>5530</v>
      </c>
      <c r="D136" t="s">
        <v>5531</v>
      </c>
      <c r="E136" s="109">
        <v>36.28</v>
      </c>
    </row>
    <row r="137" spans="1:5" x14ac:dyDescent="0.25">
      <c r="A137">
        <v>85</v>
      </c>
      <c r="B137" t="s">
        <v>8037</v>
      </c>
      <c r="C137" t="s">
        <v>5530</v>
      </c>
      <c r="D137" t="s">
        <v>5531</v>
      </c>
      <c r="E137" s="109">
        <v>52.65</v>
      </c>
    </row>
    <row r="138" spans="1:5" x14ac:dyDescent="0.25">
      <c r="A138">
        <v>84</v>
      </c>
      <c r="B138" t="s">
        <v>8038</v>
      </c>
      <c r="C138" t="s">
        <v>5530</v>
      </c>
      <c r="D138" t="s">
        <v>5531</v>
      </c>
      <c r="E138" s="109">
        <v>0.61</v>
      </c>
    </row>
    <row r="139" spans="1:5" x14ac:dyDescent="0.25">
      <c r="A139">
        <v>37997</v>
      </c>
      <c r="B139" t="s">
        <v>8039</v>
      </c>
      <c r="C139" t="s">
        <v>5530</v>
      </c>
      <c r="D139" t="s">
        <v>5535</v>
      </c>
      <c r="E139" s="109">
        <v>5.65</v>
      </c>
    </row>
    <row r="140" spans="1:5" x14ac:dyDescent="0.25">
      <c r="A140">
        <v>37998</v>
      </c>
      <c r="B140" t="s">
        <v>8040</v>
      </c>
      <c r="C140" t="s">
        <v>5530</v>
      </c>
      <c r="D140" t="s">
        <v>5535</v>
      </c>
      <c r="E140" s="109">
        <v>5.85</v>
      </c>
    </row>
    <row r="141" spans="1:5" x14ac:dyDescent="0.25">
      <c r="A141">
        <v>10899</v>
      </c>
      <c r="B141" t="s">
        <v>8041</v>
      </c>
      <c r="C141" t="s">
        <v>5530</v>
      </c>
      <c r="D141" t="s">
        <v>5531</v>
      </c>
      <c r="E141" s="109">
        <v>119.38</v>
      </c>
    </row>
    <row r="142" spans="1:5" x14ac:dyDescent="0.25">
      <c r="A142">
        <v>10900</v>
      </c>
      <c r="B142" t="s">
        <v>8042</v>
      </c>
      <c r="C142" t="s">
        <v>5530</v>
      </c>
      <c r="D142" t="s">
        <v>5531</v>
      </c>
      <c r="E142" s="109">
        <v>93.42</v>
      </c>
    </row>
    <row r="143" spans="1:5" x14ac:dyDescent="0.25">
      <c r="A143">
        <v>46</v>
      </c>
      <c r="B143" t="s">
        <v>8043</v>
      </c>
      <c r="C143" t="s">
        <v>5530</v>
      </c>
      <c r="D143" t="s">
        <v>5535</v>
      </c>
      <c r="E143" s="109">
        <v>58.46</v>
      </c>
    </row>
    <row r="144" spans="1:5" x14ac:dyDescent="0.25">
      <c r="A144">
        <v>51</v>
      </c>
      <c r="B144" t="s">
        <v>8044</v>
      </c>
      <c r="C144" t="s">
        <v>5530</v>
      </c>
      <c r="D144" t="s">
        <v>5535</v>
      </c>
      <c r="E144" s="109">
        <v>161.27000000000001</v>
      </c>
    </row>
    <row r="145" spans="1:5" x14ac:dyDescent="0.25">
      <c r="A145">
        <v>12863</v>
      </c>
      <c r="B145" t="s">
        <v>8045</v>
      </c>
      <c r="C145" t="s">
        <v>5530</v>
      </c>
      <c r="D145" t="s">
        <v>5535</v>
      </c>
      <c r="E145" s="109">
        <v>37.14</v>
      </c>
    </row>
    <row r="146" spans="1:5" x14ac:dyDescent="0.25">
      <c r="A146">
        <v>50</v>
      </c>
      <c r="B146" t="s">
        <v>8046</v>
      </c>
      <c r="C146" t="s">
        <v>5530</v>
      </c>
      <c r="D146" t="s">
        <v>5535</v>
      </c>
      <c r="E146" s="109">
        <v>84.21</v>
      </c>
    </row>
    <row r="147" spans="1:5" x14ac:dyDescent="0.25">
      <c r="A147">
        <v>47</v>
      </c>
      <c r="B147" t="s">
        <v>8047</v>
      </c>
      <c r="C147" t="s">
        <v>5530</v>
      </c>
      <c r="D147" t="s">
        <v>5535</v>
      </c>
      <c r="E147" s="109">
        <v>99.95</v>
      </c>
    </row>
    <row r="148" spans="1:5" x14ac:dyDescent="0.25">
      <c r="A148">
        <v>48</v>
      </c>
      <c r="B148" t="s">
        <v>8048</v>
      </c>
      <c r="C148" t="s">
        <v>5530</v>
      </c>
      <c r="D148" t="s">
        <v>5535</v>
      </c>
      <c r="E148" s="109">
        <v>26.07</v>
      </c>
    </row>
    <row r="149" spans="1:5" x14ac:dyDescent="0.25">
      <c r="A149">
        <v>52</v>
      </c>
      <c r="B149" t="s">
        <v>8049</v>
      </c>
      <c r="C149" t="s">
        <v>5530</v>
      </c>
      <c r="D149" t="s">
        <v>5535</v>
      </c>
      <c r="E149" s="109">
        <v>19.809999999999999</v>
      </c>
    </row>
    <row r="150" spans="1:5" x14ac:dyDescent="0.25">
      <c r="A150">
        <v>43</v>
      </c>
      <c r="B150" t="s">
        <v>8050</v>
      </c>
      <c r="C150" t="s">
        <v>5530</v>
      </c>
      <c r="D150" t="s">
        <v>5535</v>
      </c>
      <c r="E150" s="109">
        <v>66.849999999999994</v>
      </c>
    </row>
    <row r="151" spans="1:5" x14ac:dyDescent="0.25">
      <c r="A151">
        <v>39719</v>
      </c>
      <c r="B151" t="s">
        <v>8051</v>
      </c>
      <c r="C151" t="s">
        <v>158</v>
      </c>
      <c r="D151" t="s">
        <v>5531</v>
      </c>
      <c r="E151" s="109">
        <v>140.11000000000001</v>
      </c>
    </row>
    <row r="152" spans="1:5" x14ac:dyDescent="0.25">
      <c r="A152">
        <v>3410</v>
      </c>
      <c r="B152" t="s">
        <v>8052</v>
      </c>
      <c r="C152" t="s">
        <v>157</v>
      </c>
      <c r="D152" t="s">
        <v>5531</v>
      </c>
      <c r="E152" s="109">
        <v>31.51</v>
      </c>
    </row>
    <row r="153" spans="1:5" x14ac:dyDescent="0.25">
      <c r="A153">
        <v>4791</v>
      </c>
      <c r="B153" t="s">
        <v>8053</v>
      </c>
      <c r="C153" t="s">
        <v>157</v>
      </c>
      <c r="D153" t="s">
        <v>5531</v>
      </c>
      <c r="E153" s="109">
        <v>40.58</v>
      </c>
    </row>
    <row r="154" spans="1:5" x14ac:dyDescent="0.25">
      <c r="A154">
        <v>157</v>
      </c>
      <c r="B154" t="s">
        <v>8054</v>
      </c>
      <c r="C154" t="s">
        <v>157</v>
      </c>
      <c r="D154" t="s">
        <v>5531</v>
      </c>
      <c r="E154" s="109">
        <v>180.68</v>
      </c>
    </row>
    <row r="155" spans="1:5" x14ac:dyDescent="0.25">
      <c r="A155">
        <v>156</v>
      </c>
      <c r="B155" t="s">
        <v>8055</v>
      </c>
      <c r="C155" t="s">
        <v>157</v>
      </c>
      <c r="D155" t="s">
        <v>5531</v>
      </c>
      <c r="E155" s="109">
        <v>64.33</v>
      </c>
    </row>
    <row r="156" spans="1:5" x14ac:dyDescent="0.25">
      <c r="A156">
        <v>131</v>
      </c>
      <c r="B156" t="s">
        <v>8056</v>
      </c>
      <c r="C156" t="s">
        <v>157</v>
      </c>
      <c r="D156" t="s">
        <v>5531</v>
      </c>
      <c r="E156" s="109">
        <v>55.01</v>
      </c>
    </row>
    <row r="157" spans="1:5" x14ac:dyDescent="0.25">
      <c r="A157">
        <v>21114</v>
      </c>
      <c r="B157" t="s">
        <v>8057</v>
      </c>
      <c r="C157" t="s">
        <v>5530</v>
      </c>
      <c r="D157" t="s">
        <v>5531</v>
      </c>
      <c r="E157" s="109">
        <v>27.62</v>
      </c>
    </row>
    <row r="158" spans="1:5" x14ac:dyDescent="0.25">
      <c r="A158">
        <v>119</v>
      </c>
      <c r="B158" t="s">
        <v>8058</v>
      </c>
      <c r="C158" t="s">
        <v>5530</v>
      </c>
      <c r="D158" t="s">
        <v>5532</v>
      </c>
      <c r="E158" s="109">
        <v>7</v>
      </c>
    </row>
    <row r="159" spans="1:5" x14ac:dyDescent="0.25">
      <c r="A159">
        <v>122</v>
      </c>
      <c r="B159" t="s">
        <v>8059</v>
      </c>
      <c r="C159" t="s">
        <v>5530</v>
      </c>
      <c r="D159" t="s">
        <v>5531</v>
      </c>
      <c r="E159" s="109">
        <v>53.86</v>
      </c>
    </row>
    <row r="160" spans="1:5" x14ac:dyDescent="0.25">
      <c r="A160">
        <v>20080</v>
      </c>
      <c r="B160" t="s">
        <v>8060</v>
      </c>
      <c r="C160" t="s">
        <v>5530</v>
      </c>
      <c r="D160" t="s">
        <v>5531</v>
      </c>
      <c r="E160" s="109">
        <v>17.579999999999998</v>
      </c>
    </row>
    <row r="161" spans="1:5" x14ac:dyDescent="0.25">
      <c r="A161">
        <v>124</v>
      </c>
      <c r="B161" t="s">
        <v>8061</v>
      </c>
      <c r="C161" t="s">
        <v>158</v>
      </c>
      <c r="D161" t="s">
        <v>5531</v>
      </c>
      <c r="E161" s="109">
        <v>21.21</v>
      </c>
    </row>
    <row r="162" spans="1:5" x14ac:dyDescent="0.25">
      <c r="A162">
        <v>7334</v>
      </c>
      <c r="B162" t="s">
        <v>8062</v>
      </c>
      <c r="C162" t="s">
        <v>158</v>
      </c>
      <c r="D162" t="s">
        <v>5531</v>
      </c>
      <c r="E162" s="109">
        <v>15.78</v>
      </c>
    </row>
    <row r="163" spans="1:5" x14ac:dyDescent="0.25">
      <c r="A163">
        <v>123</v>
      </c>
      <c r="B163" t="s">
        <v>8063</v>
      </c>
      <c r="C163" t="s">
        <v>158</v>
      </c>
      <c r="D163" t="s">
        <v>5532</v>
      </c>
      <c r="E163" s="109">
        <v>8.68</v>
      </c>
    </row>
    <row r="164" spans="1:5" x14ac:dyDescent="0.25">
      <c r="A164">
        <v>127</v>
      </c>
      <c r="B164" t="s">
        <v>8064</v>
      </c>
      <c r="C164" t="s">
        <v>158</v>
      </c>
      <c r="D164" t="s">
        <v>5531</v>
      </c>
      <c r="E164" s="109">
        <v>20.72</v>
      </c>
    </row>
    <row r="165" spans="1:5" x14ac:dyDescent="0.25">
      <c r="A165">
        <v>41373</v>
      </c>
      <c r="B165" t="s">
        <v>8065</v>
      </c>
      <c r="C165" t="s">
        <v>158</v>
      </c>
      <c r="D165" t="s">
        <v>5531</v>
      </c>
      <c r="E165" s="109">
        <v>28.87</v>
      </c>
    </row>
    <row r="166" spans="1:5" x14ac:dyDescent="0.25">
      <c r="A166">
        <v>133</v>
      </c>
      <c r="B166" t="s">
        <v>8066</v>
      </c>
      <c r="C166" t="s">
        <v>158</v>
      </c>
      <c r="D166" t="s">
        <v>5531</v>
      </c>
      <c r="E166" s="109">
        <v>8.6</v>
      </c>
    </row>
    <row r="167" spans="1:5" x14ac:dyDescent="0.25">
      <c r="A167">
        <v>43617</v>
      </c>
      <c r="B167" t="s">
        <v>8067</v>
      </c>
      <c r="C167" t="s">
        <v>158</v>
      </c>
      <c r="D167" t="s">
        <v>5531</v>
      </c>
      <c r="E167" s="109">
        <v>9.61</v>
      </c>
    </row>
    <row r="168" spans="1:5" x14ac:dyDescent="0.25">
      <c r="A168">
        <v>132</v>
      </c>
      <c r="B168" t="s">
        <v>8068</v>
      </c>
      <c r="C168" t="s">
        <v>158</v>
      </c>
      <c r="D168" t="s">
        <v>5531</v>
      </c>
      <c r="E168" s="109">
        <v>8.92</v>
      </c>
    </row>
    <row r="169" spans="1:5" x14ac:dyDescent="0.25">
      <c r="A169">
        <v>43618</v>
      </c>
      <c r="B169" t="s">
        <v>8069</v>
      </c>
      <c r="C169" t="s">
        <v>157</v>
      </c>
      <c r="D169" t="s">
        <v>5531</v>
      </c>
      <c r="E169" s="109">
        <v>22.46</v>
      </c>
    </row>
    <row r="170" spans="1:5" x14ac:dyDescent="0.25">
      <c r="A170">
        <v>37476</v>
      </c>
      <c r="B170" t="s">
        <v>8070</v>
      </c>
      <c r="C170" t="s">
        <v>5530</v>
      </c>
      <c r="D170" t="s">
        <v>5535</v>
      </c>
      <c r="E170" s="110">
        <v>3244.53</v>
      </c>
    </row>
    <row r="171" spans="1:5" x14ac:dyDescent="0.25">
      <c r="A171">
        <v>37478</v>
      </c>
      <c r="B171" t="s">
        <v>8071</v>
      </c>
      <c r="C171" t="s">
        <v>5530</v>
      </c>
      <c r="D171" t="s">
        <v>5535</v>
      </c>
      <c r="E171" s="110">
        <v>4063.86</v>
      </c>
    </row>
    <row r="172" spans="1:5" x14ac:dyDescent="0.25">
      <c r="A172">
        <v>37477</v>
      </c>
      <c r="B172" t="s">
        <v>8072</v>
      </c>
      <c r="C172" t="s">
        <v>5530</v>
      </c>
      <c r="D172" t="s">
        <v>5535</v>
      </c>
      <c r="E172" s="110">
        <v>5505.88</v>
      </c>
    </row>
    <row r="173" spans="1:5" x14ac:dyDescent="0.25">
      <c r="A173">
        <v>37479</v>
      </c>
      <c r="B173" t="s">
        <v>8073</v>
      </c>
      <c r="C173" t="s">
        <v>5530</v>
      </c>
      <c r="D173" t="s">
        <v>5535</v>
      </c>
      <c r="E173" s="110">
        <v>6530.04</v>
      </c>
    </row>
    <row r="174" spans="1:5" x14ac:dyDescent="0.25">
      <c r="A174">
        <v>4319</v>
      </c>
      <c r="B174" t="s">
        <v>8074</v>
      </c>
      <c r="C174" t="s">
        <v>5530</v>
      </c>
      <c r="D174" t="s">
        <v>5531</v>
      </c>
      <c r="E174" s="109">
        <v>1.64</v>
      </c>
    </row>
    <row r="175" spans="1:5" x14ac:dyDescent="0.25">
      <c r="A175">
        <v>42409</v>
      </c>
      <c r="B175" t="s">
        <v>8075</v>
      </c>
      <c r="C175" t="s">
        <v>157</v>
      </c>
      <c r="D175" t="s">
        <v>5531</v>
      </c>
      <c r="E175" s="109">
        <v>14.14</v>
      </c>
    </row>
    <row r="176" spans="1:5" x14ac:dyDescent="0.25">
      <c r="A176">
        <v>40553</v>
      </c>
      <c r="B176" t="s">
        <v>8076</v>
      </c>
      <c r="C176" t="s">
        <v>5537</v>
      </c>
      <c r="D176" t="s">
        <v>5535</v>
      </c>
      <c r="E176" s="109">
        <v>40.58</v>
      </c>
    </row>
    <row r="177" spans="1:5" x14ac:dyDescent="0.25">
      <c r="A177">
        <v>6114</v>
      </c>
      <c r="B177" t="s">
        <v>8077</v>
      </c>
      <c r="C177" t="s">
        <v>5534</v>
      </c>
      <c r="D177" t="s">
        <v>5531</v>
      </c>
      <c r="E177" s="109">
        <v>12.61</v>
      </c>
    </row>
    <row r="178" spans="1:5" x14ac:dyDescent="0.25">
      <c r="A178">
        <v>40912</v>
      </c>
      <c r="B178" t="s">
        <v>8078</v>
      </c>
      <c r="C178" t="s">
        <v>5538</v>
      </c>
      <c r="D178" t="s">
        <v>5531</v>
      </c>
      <c r="E178" s="110">
        <v>2206.02</v>
      </c>
    </row>
    <row r="179" spans="1:5" x14ac:dyDescent="0.25">
      <c r="A179">
        <v>247</v>
      </c>
      <c r="B179" t="s">
        <v>8079</v>
      </c>
      <c r="C179" t="s">
        <v>5534</v>
      </c>
      <c r="D179" t="s">
        <v>5531</v>
      </c>
      <c r="E179" s="109">
        <v>11.8</v>
      </c>
    </row>
    <row r="180" spans="1:5" x14ac:dyDescent="0.25">
      <c r="A180">
        <v>40919</v>
      </c>
      <c r="B180" t="s">
        <v>8080</v>
      </c>
      <c r="C180" t="s">
        <v>5538</v>
      </c>
      <c r="D180" t="s">
        <v>5531</v>
      </c>
      <c r="E180" s="110">
        <v>2064.27</v>
      </c>
    </row>
    <row r="181" spans="1:5" x14ac:dyDescent="0.25">
      <c r="A181">
        <v>40984</v>
      </c>
      <c r="B181" t="s">
        <v>8081</v>
      </c>
      <c r="C181" t="s">
        <v>5538</v>
      </c>
      <c r="D181" t="s">
        <v>5531</v>
      </c>
      <c r="E181" s="110">
        <v>3122.05</v>
      </c>
    </row>
    <row r="182" spans="1:5" x14ac:dyDescent="0.25">
      <c r="A182">
        <v>44499</v>
      </c>
      <c r="B182" t="s">
        <v>8082</v>
      </c>
      <c r="C182" t="s">
        <v>5534</v>
      </c>
      <c r="D182" t="s">
        <v>5531</v>
      </c>
      <c r="E182" s="109">
        <v>17.850000000000001</v>
      </c>
    </row>
    <row r="183" spans="1:5" x14ac:dyDescent="0.25">
      <c r="A183">
        <v>248</v>
      </c>
      <c r="B183" t="s">
        <v>8083</v>
      </c>
      <c r="C183" t="s">
        <v>5534</v>
      </c>
      <c r="D183" t="s">
        <v>5531</v>
      </c>
      <c r="E183" s="109">
        <v>14.75</v>
      </c>
    </row>
    <row r="184" spans="1:5" x14ac:dyDescent="0.25">
      <c r="A184">
        <v>41086</v>
      </c>
      <c r="B184" t="s">
        <v>8084</v>
      </c>
      <c r="C184" t="s">
        <v>5538</v>
      </c>
      <c r="D184" t="s">
        <v>5531</v>
      </c>
      <c r="E184" s="110">
        <v>2579.38</v>
      </c>
    </row>
    <row r="185" spans="1:5" x14ac:dyDescent="0.25">
      <c r="A185">
        <v>34466</v>
      </c>
      <c r="B185" t="s">
        <v>8085</v>
      </c>
      <c r="C185" t="s">
        <v>5534</v>
      </c>
      <c r="D185" t="s">
        <v>5531</v>
      </c>
      <c r="E185" s="109">
        <v>12.61</v>
      </c>
    </row>
    <row r="186" spans="1:5" x14ac:dyDescent="0.25">
      <c r="A186">
        <v>41083</v>
      </c>
      <c r="B186" t="s">
        <v>8086</v>
      </c>
      <c r="C186" t="s">
        <v>5538</v>
      </c>
      <c r="D186" t="s">
        <v>5531</v>
      </c>
      <c r="E186" s="110">
        <v>2205.56</v>
      </c>
    </row>
    <row r="187" spans="1:5" x14ac:dyDescent="0.25">
      <c r="A187">
        <v>252</v>
      </c>
      <c r="B187" t="s">
        <v>8087</v>
      </c>
      <c r="C187" t="s">
        <v>5534</v>
      </c>
      <c r="D187" t="s">
        <v>5531</v>
      </c>
      <c r="E187" s="109">
        <v>14.75</v>
      </c>
    </row>
    <row r="188" spans="1:5" x14ac:dyDescent="0.25">
      <c r="A188">
        <v>40909</v>
      </c>
      <c r="B188" t="s">
        <v>8088</v>
      </c>
      <c r="C188" t="s">
        <v>5538</v>
      </c>
      <c r="D188" t="s">
        <v>5531</v>
      </c>
      <c r="E188" s="110">
        <v>2579.38</v>
      </c>
    </row>
    <row r="189" spans="1:5" x14ac:dyDescent="0.25">
      <c r="A189">
        <v>242</v>
      </c>
      <c r="B189" t="s">
        <v>8089</v>
      </c>
      <c r="C189" t="s">
        <v>5534</v>
      </c>
      <c r="D189" t="s">
        <v>5531</v>
      </c>
      <c r="E189" s="109">
        <v>14.69</v>
      </c>
    </row>
    <row r="190" spans="1:5" x14ac:dyDescent="0.25">
      <c r="A190">
        <v>41085</v>
      </c>
      <c r="B190" t="s">
        <v>8090</v>
      </c>
      <c r="C190" t="s">
        <v>5538</v>
      </c>
      <c r="D190" t="s">
        <v>5531</v>
      </c>
      <c r="E190" s="110">
        <v>2570.02</v>
      </c>
    </row>
    <row r="191" spans="1:5" x14ac:dyDescent="0.25">
      <c r="A191">
        <v>427</v>
      </c>
      <c r="B191" t="s">
        <v>8091</v>
      </c>
      <c r="C191" t="s">
        <v>5530</v>
      </c>
      <c r="D191" t="s">
        <v>5535</v>
      </c>
      <c r="E191" s="109">
        <v>9.41</v>
      </c>
    </row>
    <row r="192" spans="1:5" x14ac:dyDescent="0.25">
      <c r="A192">
        <v>417</v>
      </c>
      <c r="B192" t="s">
        <v>8092</v>
      </c>
      <c r="C192" t="s">
        <v>5530</v>
      </c>
      <c r="D192" t="s">
        <v>5535</v>
      </c>
      <c r="E192" s="109">
        <v>4.43</v>
      </c>
    </row>
    <row r="193" spans="1:5" x14ac:dyDescent="0.25">
      <c r="A193">
        <v>11273</v>
      </c>
      <c r="B193" t="s">
        <v>8093</v>
      </c>
      <c r="C193" t="s">
        <v>5530</v>
      </c>
      <c r="D193" t="s">
        <v>5535</v>
      </c>
      <c r="E193" s="109">
        <v>13.76</v>
      </c>
    </row>
    <row r="194" spans="1:5" x14ac:dyDescent="0.25">
      <c r="A194">
        <v>11272</v>
      </c>
      <c r="B194" t="s">
        <v>8094</v>
      </c>
      <c r="C194" t="s">
        <v>5530</v>
      </c>
      <c r="D194" t="s">
        <v>5535</v>
      </c>
      <c r="E194" s="109">
        <v>8.3000000000000007</v>
      </c>
    </row>
    <row r="195" spans="1:5" x14ac:dyDescent="0.25">
      <c r="A195">
        <v>11275</v>
      </c>
      <c r="B195" t="s">
        <v>8095</v>
      </c>
      <c r="C195" t="s">
        <v>5530</v>
      </c>
      <c r="D195" t="s">
        <v>5535</v>
      </c>
      <c r="E195" s="109">
        <v>3.33</v>
      </c>
    </row>
    <row r="196" spans="1:5" x14ac:dyDescent="0.25">
      <c r="A196">
        <v>11274</v>
      </c>
      <c r="B196" t="s">
        <v>8096</v>
      </c>
      <c r="C196" t="s">
        <v>5530</v>
      </c>
      <c r="D196" t="s">
        <v>5535</v>
      </c>
      <c r="E196" s="109">
        <v>2.54</v>
      </c>
    </row>
    <row r="197" spans="1:5" x14ac:dyDescent="0.25">
      <c r="A197">
        <v>38470</v>
      </c>
      <c r="B197" t="s">
        <v>8097</v>
      </c>
      <c r="C197" t="s">
        <v>5530</v>
      </c>
      <c r="D197" t="s">
        <v>5532</v>
      </c>
      <c r="E197" s="109">
        <v>45.9</v>
      </c>
    </row>
    <row r="198" spans="1:5" x14ac:dyDescent="0.25">
      <c r="A198">
        <v>38547</v>
      </c>
      <c r="B198" t="s">
        <v>8098</v>
      </c>
      <c r="C198" t="s">
        <v>5530</v>
      </c>
      <c r="D198" t="s">
        <v>5531</v>
      </c>
      <c r="E198" s="109">
        <v>125.25</v>
      </c>
    </row>
    <row r="199" spans="1:5" x14ac:dyDescent="0.25">
      <c r="A199">
        <v>38469</v>
      </c>
      <c r="B199" t="s">
        <v>8099</v>
      </c>
      <c r="C199" t="s">
        <v>5530</v>
      </c>
      <c r="D199" t="s">
        <v>5531</v>
      </c>
      <c r="E199" s="109">
        <v>134.68</v>
      </c>
    </row>
    <row r="200" spans="1:5" x14ac:dyDescent="0.25">
      <c r="A200">
        <v>38467</v>
      </c>
      <c r="B200" t="s">
        <v>8100</v>
      </c>
      <c r="C200" t="s">
        <v>5530</v>
      </c>
      <c r="D200" t="s">
        <v>5531</v>
      </c>
      <c r="E200" s="109">
        <v>75.78</v>
      </c>
    </row>
    <row r="201" spans="1:5" x14ac:dyDescent="0.25">
      <c r="A201">
        <v>38468</v>
      </c>
      <c r="B201" t="s">
        <v>8101</v>
      </c>
      <c r="C201" t="s">
        <v>5530</v>
      </c>
      <c r="D201" t="s">
        <v>5531</v>
      </c>
      <c r="E201" s="109">
        <v>83.39</v>
      </c>
    </row>
    <row r="202" spans="1:5" x14ac:dyDescent="0.25">
      <c r="A202">
        <v>38471</v>
      </c>
      <c r="B202" t="s">
        <v>8102</v>
      </c>
      <c r="C202" t="s">
        <v>5530</v>
      </c>
      <c r="D202" t="s">
        <v>5531</v>
      </c>
      <c r="E202" s="109">
        <v>108.29</v>
      </c>
    </row>
    <row r="203" spans="1:5" x14ac:dyDescent="0.25">
      <c r="A203">
        <v>37370</v>
      </c>
      <c r="B203" t="s">
        <v>8103</v>
      </c>
      <c r="C203" t="s">
        <v>5534</v>
      </c>
      <c r="D203" t="s">
        <v>5532</v>
      </c>
      <c r="E203" s="109">
        <v>2.2799999999999998</v>
      </c>
    </row>
    <row r="204" spans="1:5" x14ac:dyDescent="0.25">
      <c r="A204">
        <v>40862</v>
      </c>
      <c r="B204" t="s">
        <v>8104</v>
      </c>
      <c r="C204" t="s">
        <v>5538</v>
      </c>
      <c r="D204" t="s">
        <v>5532</v>
      </c>
      <c r="E204" s="109">
        <v>429.36</v>
      </c>
    </row>
    <row r="205" spans="1:5" x14ac:dyDescent="0.25">
      <c r="A205">
        <v>10658</v>
      </c>
      <c r="B205" t="s">
        <v>8105</v>
      </c>
      <c r="C205" t="s">
        <v>5530</v>
      </c>
      <c r="D205" t="s">
        <v>5535</v>
      </c>
      <c r="E205" s="110">
        <v>7309.5</v>
      </c>
    </row>
    <row r="206" spans="1:5" x14ac:dyDescent="0.25">
      <c r="A206">
        <v>253</v>
      </c>
      <c r="B206" t="s">
        <v>8106</v>
      </c>
      <c r="C206" t="s">
        <v>5534</v>
      </c>
      <c r="D206" t="s">
        <v>5532</v>
      </c>
      <c r="E206" s="109">
        <v>16.78</v>
      </c>
    </row>
    <row r="207" spans="1:5" x14ac:dyDescent="0.25">
      <c r="A207">
        <v>40809</v>
      </c>
      <c r="B207" t="s">
        <v>8107</v>
      </c>
      <c r="C207" t="s">
        <v>5538</v>
      </c>
      <c r="D207" t="s">
        <v>5531</v>
      </c>
      <c r="E207" s="110">
        <v>2934.51</v>
      </c>
    </row>
    <row r="208" spans="1:5" x14ac:dyDescent="0.25">
      <c r="A208">
        <v>42428</v>
      </c>
      <c r="B208" t="s">
        <v>8108</v>
      </c>
      <c r="C208" t="s">
        <v>5530</v>
      </c>
      <c r="D208" t="s">
        <v>5535</v>
      </c>
      <c r="E208" s="110">
        <v>2230</v>
      </c>
    </row>
    <row r="209" spans="1:5" x14ac:dyDescent="0.25">
      <c r="A209">
        <v>583</v>
      </c>
      <c r="B209" t="s">
        <v>8109</v>
      </c>
      <c r="C209" t="s">
        <v>157</v>
      </c>
      <c r="D209" t="s">
        <v>5535</v>
      </c>
      <c r="E209" s="109">
        <v>46.64</v>
      </c>
    </row>
    <row r="210" spans="1:5" x14ac:dyDescent="0.25">
      <c r="A210">
        <v>301</v>
      </c>
      <c r="B210" t="s">
        <v>8110</v>
      </c>
      <c r="C210" t="s">
        <v>5530</v>
      </c>
      <c r="D210" t="s">
        <v>5532</v>
      </c>
      <c r="E210" s="109">
        <v>4.5</v>
      </c>
    </row>
    <row r="211" spans="1:5" x14ac:dyDescent="0.25">
      <c r="A211">
        <v>296</v>
      </c>
      <c r="B211" t="s">
        <v>8111</v>
      </c>
      <c r="C211" t="s">
        <v>5530</v>
      </c>
      <c r="D211" t="s">
        <v>5531</v>
      </c>
      <c r="E211" s="109">
        <v>2.54</v>
      </c>
    </row>
    <row r="212" spans="1:5" x14ac:dyDescent="0.25">
      <c r="A212">
        <v>297</v>
      </c>
      <c r="B212" t="s">
        <v>8112</v>
      </c>
      <c r="C212" t="s">
        <v>5530</v>
      </c>
      <c r="D212" t="s">
        <v>5531</v>
      </c>
      <c r="E212" s="109">
        <v>3.74</v>
      </c>
    </row>
    <row r="213" spans="1:5" x14ac:dyDescent="0.25">
      <c r="A213">
        <v>299</v>
      </c>
      <c r="B213" t="s">
        <v>8113</v>
      </c>
      <c r="C213" t="s">
        <v>5530</v>
      </c>
      <c r="D213" t="s">
        <v>5531</v>
      </c>
      <c r="E213" s="109">
        <v>5.28</v>
      </c>
    </row>
    <row r="214" spans="1:5" x14ac:dyDescent="0.25">
      <c r="A214">
        <v>300</v>
      </c>
      <c r="B214" t="s">
        <v>8114</v>
      </c>
      <c r="C214" t="s">
        <v>5530</v>
      </c>
      <c r="D214" t="s">
        <v>5531</v>
      </c>
      <c r="E214" s="109">
        <v>18.27</v>
      </c>
    </row>
    <row r="215" spans="1:5" x14ac:dyDescent="0.25">
      <c r="A215">
        <v>20085</v>
      </c>
      <c r="B215" t="s">
        <v>8115</v>
      </c>
      <c r="C215" t="s">
        <v>5530</v>
      </c>
      <c r="D215" t="s">
        <v>5531</v>
      </c>
      <c r="E215" s="109">
        <v>3.34</v>
      </c>
    </row>
    <row r="216" spans="1:5" x14ac:dyDescent="0.25">
      <c r="A216">
        <v>298</v>
      </c>
      <c r="B216" t="s">
        <v>8116</v>
      </c>
      <c r="C216" t="s">
        <v>5530</v>
      </c>
      <c r="D216" t="s">
        <v>5531</v>
      </c>
      <c r="E216" s="109">
        <v>4.0599999999999996</v>
      </c>
    </row>
    <row r="217" spans="1:5" x14ac:dyDescent="0.25">
      <c r="A217">
        <v>311</v>
      </c>
      <c r="B217" t="s">
        <v>8117</v>
      </c>
      <c r="C217" t="s">
        <v>5530</v>
      </c>
      <c r="D217" t="s">
        <v>5531</v>
      </c>
      <c r="E217" s="109">
        <v>15.06</v>
      </c>
    </row>
    <row r="218" spans="1:5" x14ac:dyDescent="0.25">
      <c r="A218">
        <v>318</v>
      </c>
      <c r="B218" t="s">
        <v>8118</v>
      </c>
      <c r="C218" t="s">
        <v>5530</v>
      </c>
      <c r="D218" t="s">
        <v>5531</v>
      </c>
      <c r="E218" s="109">
        <v>30.34</v>
      </c>
    </row>
    <row r="219" spans="1:5" x14ac:dyDescent="0.25">
      <c r="A219">
        <v>319</v>
      </c>
      <c r="B219" t="s">
        <v>8119</v>
      </c>
      <c r="C219" t="s">
        <v>5530</v>
      </c>
      <c r="D219" t="s">
        <v>5531</v>
      </c>
      <c r="E219" s="109">
        <v>47.57</v>
      </c>
    </row>
    <row r="220" spans="1:5" x14ac:dyDescent="0.25">
      <c r="A220">
        <v>303</v>
      </c>
      <c r="B220" t="s">
        <v>8120</v>
      </c>
      <c r="C220" t="s">
        <v>5530</v>
      </c>
      <c r="D220" t="s">
        <v>5531</v>
      </c>
      <c r="E220" s="109">
        <v>4.9800000000000004</v>
      </c>
    </row>
    <row r="221" spans="1:5" x14ac:dyDescent="0.25">
      <c r="A221">
        <v>305</v>
      </c>
      <c r="B221" t="s">
        <v>8121</v>
      </c>
      <c r="C221" t="s">
        <v>5530</v>
      </c>
      <c r="D221" t="s">
        <v>5531</v>
      </c>
      <c r="E221" s="109">
        <v>15.68</v>
      </c>
    </row>
    <row r="222" spans="1:5" x14ac:dyDescent="0.25">
      <c r="A222">
        <v>306</v>
      </c>
      <c r="B222" t="s">
        <v>8122</v>
      </c>
      <c r="C222" t="s">
        <v>5530</v>
      </c>
      <c r="D222" t="s">
        <v>5531</v>
      </c>
      <c r="E222" s="109">
        <v>23.78</v>
      </c>
    </row>
    <row r="223" spans="1:5" x14ac:dyDescent="0.25">
      <c r="A223">
        <v>307</v>
      </c>
      <c r="B223" t="s">
        <v>8123</v>
      </c>
      <c r="C223" t="s">
        <v>5530</v>
      </c>
      <c r="D223" t="s">
        <v>5531</v>
      </c>
      <c r="E223" s="109">
        <v>60.09</v>
      </c>
    </row>
    <row r="224" spans="1:5" x14ac:dyDescent="0.25">
      <c r="A224">
        <v>309</v>
      </c>
      <c r="B224" t="s">
        <v>8124</v>
      </c>
      <c r="C224" t="s">
        <v>5530</v>
      </c>
      <c r="D224" t="s">
        <v>5531</v>
      </c>
      <c r="E224" s="109">
        <v>98.43</v>
      </c>
    </row>
    <row r="225" spans="1:5" x14ac:dyDescent="0.25">
      <c r="A225">
        <v>310</v>
      </c>
      <c r="B225" t="s">
        <v>8125</v>
      </c>
      <c r="C225" t="s">
        <v>5530</v>
      </c>
      <c r="D225" t="s">
        <v>5531</v>
      </c>
      <c r="E225" s="109">
        <v>136.41999999999999</v>
      </c>
    </row>
    <row r="226" spans="1:5" x14ac:dyDescent="0.25">
      <c r="A226">
        <v>328</v>
      </c>
      <c r="B226" t="s">
        <v>8126</v>
      </c>
      <c r="C226" t="s">
        <v>5530</v>
      </c>
      <c r="D226" t="s">
        <v>5531</v>
      </c>
      <c r="E226" s="109">
        <v>11.93</v>
      </c>
    </row>
    <row r="227" spans="1:5" x14ac:dyDescent="0.25">
      <c r="A227">
        <v>325</v>
      </c>
      <c r="B227" t="s">
        <v>8127</v>
      </c>
      <c r="C227" t="s">
        <v>5530</v>
      </c>
      <c r="D227" t="s">
        <v>5531</v>
      </c>
      <c r="E227" s="109">
        <v>3.52</v>
      </c>
    </row>
    <row r="228" spans="1:5" x14ac:dyDescent="0.25">
      <c r="A228">
        <v>20326</v>
      </c>
      <c r="B228" t="s">
        <v>8128</v>
      </c>
      <c r="C228" t="s">
        <v>5530</v>
      </c>
      <c r="D228" t="s">
        <v>5531</v>
      </c>
      <c r="E228" s="109">
        <v>6.44</v>
      </c>
    </row>
    <row r="229" spans="1:5" x14ac:dyDescent="0.25">
      <c r="A229">
        <v>329</v>
      </c>
      <c r="B229" t="s">
        <v>8129</v>
      </c>
      <c r="C229" t="s">
        <v>5530</v>
      </c>
      <c r="D229" t="s">
        <v>5531</v>
      </c>
      <c r="E229" s="109">
        <v>9.9700000000000006</v>
      </c>
    </row>
    <row r="230" spans="1:5" x14ac:dyDescent="0.25">
      <c r="A230">
        <v>308</v>
      </c>
      <c r="B230" t="s">
        <v>8130</v>
      </c>
      <c r="C230" t="s">
        <v>5530</v>
      </c>
      <c r="D230" t="s">
        <v>5531</v>
      </c>
      <c r="E230" s="109">
        <v>134.11000000000001</v>
      </c>
    </row>
    <row r="231" spans="1:5" x14ac:dyDescent="0.25">
      <c r="A231">
        <v>39642</v>
      </c>
      <c r="B231" t="s">
        <v>8131</v>
      </c>
      <c r="C231" t="s">
        <v>5530</v>
      </c>
      <c r="D231" t="s">
        <v>5531</v>
      </c>
      <c r="E231" s="109">
        <v>4.42</v>
      </c>
    </row>
    <row r="232" spans="1:5" x14ac:dyDescent="0.25">
      <c r="A232">
        <v>39641</v>
      </c>
      <c r="B232" t="s">
        <v>8132</v>
      </c>
      <c r="C232" t="s">
        <v>5530</v>
      </c>
      <c r="D232" t="s">
        <v>5531</v>
      </c>
      <c r="E232" s="109">
        <v>3.88</v>
      </c>
    </row>
    <row r="233" spans="1:5" x14ac:dyDescent="0.25">
      <c r="A233">
        <v>39643</v>
      </c>
      <c r="B233" t="s">
        <v>8133</v>
      </c>
      <c r="C233" t="s">
        <v>5530</v>
      </c>
      <c r="D233" t="s">
        <v>5531</v>
      </c>
      <c r="E233" s="109">
        <v>5.19</v>
      </c>
    </row>
    <row r="234" spans="1:5" x14ac:dyDescent="0.25">
      <c r="A234">
        <v>39644</v>
      </c>
      <c r="B234" t="s">
        <v>8134</v>
      </c>
      <c r="C234" t="s">
        <v>5530</v>
      </c>
      <c r="D234" t="s">
        <v>5531</v>
      </c>
      <c r="E234" s="109">
        <v>8.0399999999999991</v>
      </c>
    </row>
    <row r="235" spans="1:5" x14ac:dyDescent="0.25">
      <c r="A235">
        <v>39645</v>
      </c>
      <c r="B235" t="s">
        <v>8135</v>
      </c>
      <c r="C235" t="s">
        <v>5530</v>
      </c>
      <c r="D235" t="s">
        <v>5531</v>
      </c>
      <c r="E235" s="109">
        <v>8.82</v>
      </c>
    </row>
    <row r="236" spans="1:5" x14ac:dyDescent="0.25">
      <c r="A236">
        <v>41610</v>
      </c>
      <c r="B236" t="s">
        <v>8136</v>
      </c>
      <c r="C236" t="s">
        <v>5530</v>
      </c>
      <c r="D236" t="s">
        <v>5535</v>
      </c>
      <c r="E236" s="109">
        <v>601.94000000000005</v>
      </c>
    </row>
    <row r="237" spans="1:5" x14ac:dyDescent="0.25">
      <c r="A237">
        <v>41611</v>
      </c>
      <c r="B237" t="s">
        <v>8137</v>
      </c>
      <c r="C237" t="s">
        <v>5530</v>
      </c>
      <c r="D237" t="s">
        <v>5535</v>
      </c>
      <c r="E237" s="109">
        <v>948.78</v>
      </c>
    </row>
    <row r="238" spans="1:5" x14ac:dyDescent="0.25">
      <c r="A238">
        <v>41612</v>
      </c>
      <c r="B238" t="s">
        <v>8138</v>
      </c>
      <c r="C238" t="s">
        <v>5530</v>
      </c>
      <c r="D238" t="s">
        <v>5535</v>
      </c>
      <c r="E238" s="110">
        <v>1332.22</v>
      </c>
    </row>
    <row r="239" spans="1:5" x14ac:dyDescent="0.25">
      <c r="A239">
        <v>41637</v>
      </c>
      <c r="B239" t="s">
        <v>8139</v>
      </c>
      <c r="C239" t="s">
        <v>5530</v>
      </c>
      <c r="D239" t="s">
        <v>5535</v>
      </c>
      <c r="E239" s="109">
        <v>124.53</v>
      </c>
    </row>
    <row r="240" spans="1:5" x14ac:dyDescent="0.25">
      <c r="A240">
        <v>41638</v>
      </c>
      <c r="B240" t="s">
        <v>8140</v>
      </c>
      <c r="C240" t="s">
        <v>5530</v>
      </c>
      <c r="D240" t="s">
        <v>5535</v>
      </c>
      <c r="E240" s="109">
        <v>162.22</v>
      </c>
    </row>
    <row r="241" spans="1:5" x14ac:dyDescent="0.25">
      <c r="A241">
        <v>41639</v>
      </c>
      <c r="B241" t="s">
        <v>8141</v>
      </c>
      <c r="C241" t="s">
        <v>5530</v>
      </c>
      <c r="D241" t="s">
        <v>5535</v>
      </c>
      <c r="E241" s="109">
        <v>392.45</v>
      </c>
    </row>
    <row r="242" spans="1:5" x14ac:dyDescent="0.25">
      <c r="A242">
        <v>11789</v>
      </c>
      <c r="B242" t="s">
        <v>8142</v>
      </c>
      <c r="C242" t="s">
        <v>5530</v>
      </c>
      <c r="D242" t="s">
        <v>5535</v>
      </c>
      <c r="E242" s="109">
        <v>1.25</v>
      </c>
    </row>
    <row r="243" spans="1:5" x14ac:dyDescent="0.25">
      <c r="A243">
        <v>20975</v>
      </c>
      <c r="B243" t="s">
        <v>8143</v>
      </c>
      <c r="C243" t="s">
        <v>5530</v>
      </c>
      <c r="D243" t="s">
        <v>5531</v>
      </c>
      <c r="E243" s="109">
        <v>18.72</v>
      </c>
    </row>
    <row r="244" spans="1:5" x14ac:dyDescent="0.25">
      <c r="A244">
        <v>20976</v>
      </c>
      <c r="B244" t="s">
        <v>8144</v>
      </c>
      <c r="C244" t="s">
        <v>5530</v>
      </c>
      <c r="D244" t="s">
        <v>5531</v>
      </c>
      <c r="E244" s="109">
        <v>28.28</v>
      </c>
    </row>
    <row r="245" spans="1:5" x14ac:dyDescent="0.25">
      <c r="A245">
        <v>40340</v>
      </c>
      <c r="B245" t="s">
        <v>8145</v>
      </c>
      <c r="C245" t="s">
        <v>5530</v>
      </c>
      <c r="D245" t="s">
        <v>5531</v>
      </c>
      <c r="E245" s="109">
        <v>33.1</v>
      </c>
    </row>
    <row r="246" spans="1:5" x14ac:dyDescent="0.25">
      <c r="A246">
        <v>40341</v>
      </c>
      <c r="B246" t="s">
        <v>8146</v>
      </c>
      <c r="C246" t="s">
        <v>5530</v>
      </c>
      <c r="D246" t="s">
        <v>5531</v>
      </c>
      <c r="E246" s="109">
        <v>39.51</v>
      </c>
    </row>
    <row r="247" spans="1:5" x14ac:dyDescent="0.25">
      <c r="A247">
        <v>40342</v>
      </c>
      <c r="B247" t="s">
        <v>8147</v>
      </c>
      <c r="C247" t="s">
        <v>5530</v>
      </c>
      <c r="D247" t="s">
        <v>5531</v>
      </c>
      <c r="E247" s="109">
        <v>47.12</v>
      </c>
    </row>
    <row r="248" spans="1:5" x14ac:dyDescent="0.25">
      <c r="A248">
        <v>40343</v>
      </c>
      <c r="B248" t="s">
        <v>8148</v>
      </c>
      <c r="C248" t="s">
        <v>5530</v>
      </c>
      <c r="D248" t="s">
        <v>5531</v>
      </c>
      <c r="E248" s="109">
        <v>55.89</v>
      </c>
    </row>
    <row r="249" spans="1:5" x14ac:dyDescent="0.25">
      <c r="A249">
        <v>40344</v>
      </c>
      <c r="B249" t="s">
        <v>8149</v>
      </c>
      <c r="C249" t="s">
        <v>5530</v>
      </c>
      <c r="D249" t="s">
        <v>5531</v>
      </c>
      <c r="E249" s="109">
        <v>76.19</v>
      </c>
    </row>
    <row r="250" spans="1:5" x14ac:dyDescent="0.25">
      <c r="A250">
        <v>40345</v>
      </c>
      <c r="B250" t="s">
        <v>8150</v>
      </c>
      <c r="C250" t="s">
        <v>5530</v>
      </c>
      <c r="D250" t="s">
        <v>5531</v>
      </c>
      <c r="E250" s="109">
        <v>93.88</v>
      </c>
    </row>
    <row r="251" spans="1:5" x14ac:dyDescent="0.25">
      <c r="A251">
        <v>40346</v>
      </c>
      <c r="B251" t="s">
        <v>8151</v>
      </c>
      <c r="C251" t="s">
        <v>5530</v>
      </c>
      <c r="D251" t="s">
        <v>5531</v>
      </c>
      <c r="E251" s="109">
        <v>108.9</v>
      </c>
    </row>
    <row r="252" spans="1:5" x14ac:dyDescent="0.25">
      <c r="A252">
        <v>40347</v>
      </c>
      <c r="B252" t="s">
        <v>8152</v>
      </c>
      <c r="C252" t="s">
        <v>5530</v>
      </c>
      <c r="D252" t="s">
        <v>5531</v>
      </c>
      <c r="E252" s="109">
        <v>136.82</v>
      </c>
    </row>
    <row r="253" spans="1:5" x14ac:dyDescent="0.25">
      <c r="A253">
        <v>6138</v>
      </c>
      <c r="B253" t="s">
        <v>8153</v>
      </c>
      <c r="C253" t="s">
        <v>5530</v>
      </c>
      <c r="D253" t="s">
        <v>5531</v>
      </c>
      <c r="E253" s="109">
        <v>10.24</v>
      </c>
    </row>
    <row r="254" spans="1:5" x14ac:dyDescent="0.25">
      <c r="A254">
        <v>38840</v>
      </c>
      <c r="B254" t="s">
        <v>8154</v>
      </c>
      <c r="C254" t="s">
        <v>5530</v>
      </c>
      <c r="D254" t="s">
        <v>5535</v>
      </c>
      <c r="E254" s="109">
        <v>3.12</v>
      </c>
    </row>
    <row r="255" spans="1:5" x14ac:dyDescent="0.25">
      <c r="A255">
        <v>38841</v>
      </c>
      <c r="B255" t="s">
        <v>8155</v>
      </c>
      <c r="C255" t="s">
        <v>5530</v>
      </c>
      <c r="D255" t="s">
        <v>5535</v>
      </c>
      <c r="E255" s="109">
        <v>3.46</v>
      </c>
    </row>
    <row r="256" spans="1:5" x14ac:dyDescent="0.25">
      <c r="A256">
        <v>38842</v>
      </c>
      <c r="B256" t="s">
        <v>8156</v>
      </c>
      <c r="C256" t="s">
        <v>5530</v>
      </c>
      <c r="D256" t="s">
        <v>5535</v>
      </c>
      <c r="E256" s="109">
        <v>6.83</v>
      </c>
    </row>
    <row r="257" spans="1:5" x14ac:dyDescent="0.25">
      <c r="A257">
        <v>38843</v>
      </c>
      <c r="B257" t="s">
        <v>8157</v>
      </c>
      <c r="C257" t="s">
        <v>5530</v>
      </c>
      <c r="D257" t="s">
        <v>5535</v>
      </c>
      <c r="E257" s="109">
        <v>10.68</v>
      </c>
    </row>
    <row r="258" spans="1:5" x14ac:dyDescent="0.25">
      <c r="A258">
        <v>43424</v>
      </c>
      <c r="B258" t="s">
        <v>8158</v>
      </c>
      <c r="C258" t="s">
        <v>5530</v>
      </c>
      <c r="D258" t="s">
        <v>5535</v>
      </c>
      <c r="E258" s="109">
        <v>504.32</v>
      </c>
    </row>
    <row r="259" spans="1:5" x14ac:dyDescent="0.25">
      <c r="A259">
        <v>43426</v>
      </c>
      <c r="B259" t="s">
        <v>8159</v>
      </c>
      <c r="C259" t="s">
        <v>5530</v>
      </c>
      <c r="D259" t="s">
        <v>5535</v>
      </c>
      <c r="E259" s="110">
        <v>1739.43</v>
      </c>
    </row>
    <row r="260" spans="1:5" x14ac:dyDescent="0.25">
      <c r="A260">
        <v>12565</v>
      </c>
      <c r="B260" t="s">
        <v>8160</v>
      </c>
      <c r="C260" t="s">
        <v>5530</v>
      </c>
      <c r="D260" t="s">
        <v>5535</v>
      </c>
      <c r="E260" s="109">
        <v>609.99</v>
      </c>
    </row>
    <row r="261" spans="1:5" x14ac:dyDescent="0.25">
      <c r="A261">
        <v>12567</v>
      </c>
      <c r="B261" t="s">
        <v>8161</v>
      </c>
      <c r="C261" t="s">
        <v>5530</v>
      </c>
      <c r="D261" t="s">
        <v>5535</v>
      </c>
      <c r="E261" s="109">
        <v>819.32</v>
      </c>
    </row>
    <row r="262" spans="1:5" x14ac:dyDescent="0.25">
      <c r="A262">
        <v>12568</v>
      </c>
      <c r="B262" t="s">
        <v>8162</v>
      </c>
      <c r="C262" t="s">
        <v>5530</v>
      </c>
      <c r="D262" t="s">
        <v>5535</v>
      </c>
      <c r="E262" s="110">
        <v>1147.05</v>
      </c>
    </row>
    <row r="263" spans="1:5" x14ac:dyDescent="0.25">
      <c r="A263">
        <v>43441</v>
      </c>
      <c r="B263" t="s">
        <v>8163</v>
      </c>
      <c r="C263" t="s">
        <v>5530</v>
      </c>
      <c r="D263" t="s">
        <v>5535</v>
      </c>
      <c r="E263" s="109">
        <v>147.47</v>
      </c>
    </row>
    <row r="264" spans="1:5" x14ac:dyDescent="0.25">
      <c r="A264">
        <v>43423</v>
      </c>
      <c r="B264" t="s">
        <v>8164</v>
      </c>
      <c r="C264" t="s">
        <v>5530</v>
      </c>
      <c r="D264" t="s">
        <v>5535</v>
      </c>
      <c r="E264" s="109">
        <v>68.819999999999993</v>
      </c>
    </row>
    <row r="265" spans="1:5" x14ac:dyDescent="0.25">
      <c r="A265">
        <v>12532</v>
      </c>
      <c r="B265" t="s">
        <v>8165</v>
      </c>
      <c r="C265" t="s">
        <v>5530</v>
      </c>
      <c r="D265" t="s">
        <v>5535</v>
      </c>
      <c r="E265" s="109">
        <v>106.14</v>
      </c>
    </row>
    <row r="266" spans="1:5" x14ac:dyDescent="0.25">
      <c r="A266">
        <v>43444</v>
      </c>
      <c r="B266" t="s">
        <v>8166</v>
      </c>
      <c r="C266" t="s">
        <v>5530</v>
      </c>
      <c r="D266" t="s">
        <v>5535</v>
      </c>
      <c r="E266" s="109">
        <v>356.4</v>
      </c>
    </row>
    <row r="267" spans="1:5" x14ac:dyDescent="0.25">
      <c r="A267">
        <v>12551</v>
      </c>
      <c r="B267" t="s">
        <v>8167</v>
      </c>
      <c r="C267" t="s">
        <v>5530</v>
      </c>
      <c r="D267" t="s">
        <v>5535</v>
      </c>
      <c r="E267" s="109">
        <v>254.28</v>
      </c>
    </row>
    <row r="268" spans="1:5" x14ac:dyDescent="0.25">
      <c r="A268">
        <v>43442</v>
      </c>
      <c r="B268" t="s">
        <v>8168</v>
      </c>
      <c r="C268" t="s">
        <v>5530</v>
      </c>
      <c r="D268" t="s">
        <v>5535</v>
      </c>
      <c r="E268" s="109">
        <v>196.63</v>
      </c>
    </row>
    <row r="269" spans="1:5" x14ac:dyDescent="0.25">
      <c r="A269">
        <v>43443</v>
      </c>
      <c r="B269" t="s">
        <v>8169</v>
      </c>
      <c r="C269" t="s">
        <v>5530</v>
      </c>
      <c r="D269" t="s">
        <v>5535</v>
      </c>
      <c r="E269" s="109">
        <v>258.08</v>
      </c>
    </row>
    <row r="270" spans="1:5" x14ac:dyDescent="0.25">
      <c r="A270">
        <v>12544</v>
      </c>
      <c r="B270" t="s">
        <v>8170</v>
      </c>
      <c r="C270" t="s">
        <v>5530</v>
      </c>
      <c r="D270" t="s">
        <v>5535</v>
      </c>
      <c r="E270" s="109">
        <v>139.28</v>
      </c>
    </row>
    <row r="271" spans="1:5" x14ac:dyDescent="0.25">
      <c r="A271">
        <v>12547</v>
      </c>
      <c r="B271" t="s">
        <v>8171</v>
      </c>
      <c r="C271" t="s">
        <v>5530</v>
      </c>
      <c r="D271" t="s">
        <v>5535</v>
      </c>
      <c r="E271" s="109">
        <v>187.33</v>
      </c>
    </row>
    <row r="272" spans="1:5" x14ac:dyDescent="0.25">
      <c r="A272">
        <v>43445</v>
      </c>
      <c r="B272" t="s">
        <v>8172</v>
      </c>
      <c r="C272" t="s">
        <v>5530</v>
      </c>
      <c r="D272" t="s">
        <v>5535</v>
      </c>
      <c r="E272" s="109">
        <v>491.59</v>
      </c>
    </row>
    <row r="273" spans="1:5" x14ac:dyDescent="0.25">
      <c r="A273">
        <v>12563</v>
      </c>
      <c r="B273" t="s">
        <v>8173</v>
      </c>
      <c r="C273" t="s">
        <v>5530</v>
      </c>
      <c r="D273" t="s">
        <v>5535</v>
      </c>
      <c r="E273" s="109">
        <v>351.72</v>
      </c>
    </row>
    <row r="274" spans="1:5" x14ac:dyDescent="0.25">
      <c r="A274">
        <v>43425</v>
      </c>
      <c r="B274" t="s">
        <v>8174</v>
      </c>
      <c r="C274" t="s">
        <v>5530</v>
      </c>
      <c r="D274" t="s">
        <v>5535</v>
      </c>
      <c r="E274" s="109">
        <v>221.21</v>
      </c>
    </row>
    <row r="275" spans="1:5" x14ac:dyDescent="0.25">
      <c r="A275">
        <v>43446</v>
      </c>
      <c r="B275" t="s">
        <v>8175</v>
      </c>
      <c r="C275" t="s">
        <v>5530</v>
      </c>
      <c r="D275" t="s">
        <v>5535</v>
      </c>
      <c r="E275" s="109">
        <v>467.01</v>
      </c>
    </row>
    <row r="276" spans="1:5" x14ac:dyDescent="0.25">
      <c r="A276">
        <v>43447</v>
      </c>
      <c r="B276" t="s">
        <v>8176</v>
      </c>
      <c r="C276" t="s">
        <v>5530</v>
      </c>
      <c r="D276" t="s">
        <v>5535</v>
      </c>
      <c r="E276" s="109">
        <v>573.52</v>
      </c>
    </row>
    <row r="277" spans="1:5" x14ac:dyDescent="0.25">
      <c r="A277">
        <v>43448</v>
      </c>
      <c r="B277" t="s">
        <v>8177</v>
      </c>
      <c r="C277" t="s">
        <v>5530</v>
      </c>
      <c r="D277" t="s">
        <v>5535</v>
      </c>
      <c r="E277" s="109">
        <v>802.94</v>
      </c>
    </row>
    <row r="278" spans="1:5" x14ac:dyDescent="0.25">
      <c r="A278">
        <v>13761</v>
      </c>
      <c r="B278" t="s">
        <v>8178</v>
      </c>
      <c r="C278" t="s">
        <v>5530</v>
      </c>
      <c r="D278" t="s">
        <v>5531</v>
      </c>
      <c r="E278" s="110">
        <v>3020.04</v>
      </c>
    </row>
    <row r="279" spans="1:5" x14ac:dyDescent="0.25">
      <c r="A279">
        <v>4814</v>
      </c>
      <c r="B279" t="s">
        <v>8179</v>
      </c>
      <c r="C279" t="s">
        <v>5530</v>
      </c>
      <c r="D279" t="s">
        <v>5531</v>
      </c>
      <c r="E279" s="109">
        <v>99.49</v>
      </c>
    </row>
    <row r="280" spans="1:5" x14ac:dyDescent="0.25">
      <c r="A280">
        <v>44473</v>
      </c>
      <c r="B280" t="s">
        <v>8180</v>
      </c>
      <c r="C280" t="s">
        <v>5530</v>
      </c>
      <c r="D280" t="s">
        <v>5535</v>
      </c>
      <c r="E280" s="110">
        <v>2481.38</v>
      </c>
    </row>
    <row r="281" spans="1:5" x14ac:dyDescent="0.25">
      <c r="A281">
        <v>6122</v>
      </c>
      <c r="B281" t="s">
        <v>8181</v>
      </c>
      <c r="C281" t="s">
        <v>5534</v>
      </c>
      <c r="D281" t="s">
        <v>5531</v>
      </c>
      <c r="E281" s="109">
        <v>16.78</v>
      </c>
    </row>
    <row r="282" spans="1:5" x14ac:dyDescent="0.25">
      <c r="A282">
        <v>40810</v>
      </c>
      <c r="B282" t="s">
        <v>8182</v>
      </c>
      <c r="C282" t="s">
        <v>5538</v>
      </c>
      <c r="D282" t="s">
        <v>5531</v>
      </c>
      <c r="E282" s="110">
        <v>2934.51</v>
      </c>
    </row>
    <row r="283" spans="1:5" x14ac:dyDescent="0.25">
      <c r="A283">
        <v>21100</v>
      </c>
      <c r="B283" t="s">
        <v>8183</v>
      </c>
      <c r="C283" t="s">
        <v>5530</v>
      </c>
      <c r="D283" t="s">
        <v>5535</v>
      </c>
      <c r="E283" s="110">
        <v>3047.95</v>
      </c>
    </row>
    <row r="284" spans="1:5" x14ac:dyDescent="0.25">
      <c r="A284">
        <v>11816</v>
      </c>
      <c r="B284" t="s">
        <v>8184</v>
      </c>
      <c r="C284" t="s">
        <v>5530</v>
      </c>
      <c r="D284" t="s">
        <v>5535</v>
      </c>
      <c r="E284" s="110">
        <v>3250</v>
      </c>
    </row>
    <row r="285" spans="1:5" x14ac:dyDescent="0.25">
      <c r="A285">
        <v>11814</v>
      </c>
      <c r="B285" t="s">
        <v>8185</v>
      </c>
      <c r="C285" t="s">
        <v>5530</v>
      </c>
      <c r="D285" t="s">
        <v>5535</v>
      </c>
      <c r="E285" s="110">
        <v>7074.43</v>
      </c>
    </row>
    <row r="286" spans="1:5" x14ac:dyDescent="0.25">
      <c r="A286">
        <v>14186</v>
      </c>
      <c r="B286" t="s">
        <v>8186</v>
      </c>
      <c r="C286" t="s">
        <v>5530</v>
      </c>
      <c r="D286" t="s">
        <v>5535</v>
      </c>
      <c r="E286" s="110">
        <v>8882.91</v>
      </c>
    </row>
    <row r="287" spans="1:5" x14ac:dyDescent="0.25">
      <c r="A287">
        <v>14185</v>
      </c>
      <c r="B287" t="s">
        <v>8187</v>
      </c>
      <c r="C287" t="s">
        <v>5530</v>
      </c>
      <c r="D287" t="s">
        <v>5535</v>
      </c>
      <c r="E287" s="110">
        <v>11506.83</v>
      </c>
    </row>
    <row r="288" spans="1:5" x14ac:dyDescent="0.25">
      <c r="A288">
        <v>11811</v>
      </c>
      <c r="B288" t="s">
        <v>8188</v>
      </c>
      <c r="C288" t="s">
        <v>5530</v>
      </c>
      <c r="D288" t="s">
        <v>5535</v>
      </c>
      <c r="E288" s="110">
        <v>4399.7700000000004</v>
      </c>
    </row>
    <row r="289" spans="1:5" x14ac:dyDescent="0.25">
      <c r="A289">
        <v>44498</v>
      </c>
      <c r="B289" t="s">
        <v>8189</v>
      </c>
      <c r="C289" t="s">
        <v>5530</v>
      </c>
      <c r="D289" t="s">
        <v>5535</v>
      </c>
      <c r="E289" s="110">
        <v>290224.43</v>
      </c>
    </row>
    <row r="290" spans="1:5" x14ac:dyDescent="0.25">
      <c r="A290">
        <v>34469</v>
      </c>
      <c r="B290" t="s">
        <v>8190</v>
      </c>
      <c r="C290" t="s">
        <v>5530</v>
      </c>
      <c r="D290" t="s">
        <v>5535</v>
      </c>
      <c r="E290" s="110">
        <v>10161.91</v>
      </c>
    </row>
    <row r="291" spans="1:5" x14ac:dyDescent="0.25">
      <c r="A291">
        <v>34476</v>
      </c>
      <c r="B291" t="s">
        <v>8191</v>
      </c>
      <c r="C291" t="s">
        <v>5530</v>
      </c>
      <c r="D291" t="s">
        <v>5535</v>
      </c>
      <c r="E291" s="110">
        <v>5299.86</v>
      </c>
    </row>
    <row r="292" spans="1:5" x14ac:dyDescent="0.25">
      <c r="A292">
        <v>34477</v>
      </c>
      <c r="B292" t="s">
        <v>8192</v>
      </c>
      <c r="C292" t="s">
        <v>5530</v>
      </c>
      <c r="D292" t="s">
        <v>5535</v>
      </c>
      <c r="E292" s="110">
        <v>7033.94</v>
      </c>
    </row>
    <row r="293" spans="1:5" x14ac:dyDescent="0.25">
      <c r="A293">
        <v>34482</v>
      </c>
      <c r="B293" t="s">
        <v>8193</v>
      </c>
      <c r="C293" t="s">
        <v>5530</v>
      </c>
      <c r="D293" t="s">
        <v>5535</v>
      </c>
      <c r="E293" s="110">
        <v>6569.31</v>
      </c>
    </row>
    <row r="294" spans="1:5" x14ac:dyDescent="0.25">
      <c r="A294">
        <v>34472</v>
      </c>
      <c r="B294" t="s">
        <v>8194</v>
      </c>
      <c r="C294" t="s">
        <v>5530</v>
      </c>
      <c r="D294" t="s">
        <v>5535</v>
      </c>
      <c r="E294" s="110">
        <v>3126.5</v>
      </c>
    </row>
    <row r="295" spans="1:5" x14ac:dyDescent="0.25">
      <c r="A295">
        <v>42425</v>
      </c>
      <c r="B295" t="s">
        <v>8195</v>
      </c>
      <c r="C295" t="s">
        <v>5530</v>
      </c>
      <c r="D295" t="s">
        <v>5531</v>
      </c>
      <c r="E295" s="110">
        <v>2290.2800000000002</v>
      </c>
    </row>
    <row r="296" spans="1:5" x14ac:dyDescent="0.25">
      <c r="A296">
        <v>42422</v>
      </c>
      <c r="B296" t="s">
        <v>8196</v>
      </c>
      <c r="C296" t="s">
        <v>5530</v>
      </c>
      <c r="D296" t="s">
        <v>5532</v>
      </c>
      <c r="E296" s="110">
        <v>3400</v>
      </c>
    </row>
    <row r="297" spans="1:5" x14ac:dyDescent="0.25">
      <c r="A297">
        <v>43184</v>
      </c>
      <c r="B297" t="s">
        <v>8197</v>
      </c>
      <c r="C297" t="s">
        <v>5530</v>
      </c>
      <c r="D297" t="s">
        <v>5531</v>
      </c>
      <c r="E297" s="110">
        <v>4699.12</v>
      </c>
    </row>
    <row r="298" spans="1:5" x14ac:dyDescent="0.25">
      <c r="A298">
        <v>42424</v>
      </c>
      <c r="B298" t="s">
        <v>8198</v>
      </c>
      <c r="C298" t="s">
        <v>5530</v>
      </c>
      <c r="D298" t="s">
        <v>5531</v>
      </c>
      <c r="E298" s="110">
        <v>2045.42</v>
      </c>
    </row>
    <row r="299" spans="1:5" x14ac:dyDescent="0.25">
      <c r="A299">
        <v>42421</v>
      </c>
      <c r="B299" t="s">
        <v>8199</v>
      </c>
      <c r="C299" t="s">
        <v>5530</v>
      </c>
      <c r="D299" t="s">
        <v>5531</v>
      </c>
      <c r="E299" s="110">
        <v>18623.330000000002</v>
      </c>
    </row>
    <row r="300" spans="1:5" x14ac:dyDescent="0.25">
      <c r="A300">
        <v>42416</v>
      </c>
      <c r="B300" t="s">
        <v>8200</v>
      </c>
      <c r="C300" t="s">
        <v>5530</v>
      </c>
      <c r="D300" t="s">
        <v>5531</v>
      </c>
      <c r="E300" s="110">
        <v>8817.57</v>
      </c>
    </row>
    <row r="301" spans="1:5" x14ac:dyDescent="0.25">
      <c r="A301">
        <v>42417</v>
      </c>
      <c r="B301" t="s">
        <v>8201</v>
      </c>
      <c r="C301" t="s">
        <v>5530</v>
      </c>
      <c r="D301" t="s">
        <v>5531</v>
      </c>
      <c r="E301" s="110">
        <v>9885.2199999999993</v>
      </c>
    </row>
    <row r="302" spans="1:5" x14ac:dyDescent="0.25">
      <c r="A302">
        <v>42419</v>
      </c>
      <c r="B302" t="s">
        <v>8202</v>
      </c>
      <c r="C302" t="s">
        <v>5530</v>
      </c>
      <c r="D302" t="s">
        <v>5531</v>
      </c>
      <c r="E302" s="110">
        <v>11168.2</v>
      </c>
    </row>
    <row r="303" spans="1:5" x14ac:dyDescent="0.25">
      <c r="A303">
        <v>42420</v>
      </c>
      <c r="B303" t="s">
        <v>8203</v>
      </c>
      <c r="C303" t="s">
        <v>5530</v>
      </c>
      <c r="D303" t="s">
        <v>5531</v>
      </c>
      <c r="E303" s="110">
        <v>15349.87</v>
      </c>
    </row>
    <row r="304" spans="1:5" x14ac:dyDescent="0.25">
      <c r="A304">
        <v>43195</v>
      </c>
      <c r="B304" t="s">
        <v>8204</v>
      </c>
      <c r="C304" t="s">
        <v>5530</v>
      </c>
      <c r="D304" t="s">
        <v>5531</v>
      </c>
      <c r="E304" s="110">
        <v>5404.91</v>
      </c>
    </row>
    <row r="305" spans="1:5" x14ac:dyDescent="0.25">
      <c r="A305">
        <v>43196</v>
      </c>
      <c r="B305" t="s">
        <v>8205</v>
      </c>
      <c r="C305" t="s">
        <v>5530</v>
      </c>
      <c r="D305" t="s">
        <v>5531</v>
      </c>
      <c r="E305" s="110">
        <v>6698.6</v>
      </c>
    </row>
    <row r="306" spans="1:5" x14ac:dyDescent="0.25">
      <c r="A306">
        <v>43198</v>
      </c>
      <c r="B306" t="s">
        <v>8206</v>
      </c>
      <c r="C306" t="s">
        <v>5530</v>
      </c>
      <c r="D306" t="s">
        <v>5531</v>
      </c>
      <c r="E306" s="110">
        <v>9953.9699999999993</v>
      </c>
    </row>
    <row r="307" spans="1:5" x14ac:dyDescent="0.25">
      <c r="A307">
        <v>43199</v>
      </c>
      <c r="B307" t="s">
        <v>8207</v>
      </c>
      <c r="C307" t="s">
        <v>5530</v>
      </c>
      <c r="D307" t="s">
        <v>5531</v>
      </c>
      <c r="E307" s="110">
        <v>10318.709999999999</v>
      </c>
    </row>
    <row r="308" spans="1:5" x14ac:dyDescent="0.25">
      <c r="A308">
        <v>43200</v>
      </c>
      <c r="B308" t="s">
        <v>8208</v>
      </c>
      <c r="C308" t="s">
        <v>5530</v>
      </c>
      <c r="D308" t="s">
        <v>5531</v>
      </c>
      <c r="E308" s="110">
        <v>11841.48</v>
      </c>
    </row>
    <row r="309" spans="1:5" x14ac:dyDescent="0.25">
      <c r="A309">
        <v>39556</v>
      </c>
      <c r="B309" t="s">
        <v>8209</v>
      </c>
      <c r="C309" t="s">
        <v>5530</v>
      </c>
      <c r="D309" t="s">
        <v>5531</v>
      </c>
      <c r="E309" s="110">
        <v>6467.47</v>
      </c>
    </row>
    <row r="310" spans="1:5" x14ac:dyDescent="0.25">
      <c r="A310">
        <v>39557</v>
      </c>
      <c r="B310" t="s">
        <v>8210</v>
      </c>
      <c r="C310" t="s">
        <v>5530</v>
      </c>
      <c r="D310" t="s">
        <v>5531</v>
      </c>
      <c r="E310" s="110">
        <v>6964.05</v>
      </c>
    </row>
    <row r="311" spans="1:5" x14ac:dyDescent="0.25">
      <c r="A311">
        <v>39559</v>
      </c>
      <c r="B311" t="s">
        <v>8211</v>
      </c>
      <c r="C311" t="s">
        <v>5530</v>
      </c>
      <c r="D311" t="s">
        <v>5531</v>
      </c>
      <c r="E311" s="110">
        <v>10291.530000000001</v>
      </c>
    </row>
    <row r="312" spans="1:5" x14ac:dyDescent="0.25">
      <c r="A312">
        <v>39560</v>
      </c>
      <c r="B312" t="s">
        <v>8212</v>
      </c>
      <c r="C312" t="s">
        <v>5530</v>
      </c>
      <c r="D312" t="s">
        <v>5531</v>
      </c>
      <c r="E312" s="110">
        <v>11906.29</v>
      </c>
    </row>
    <row r="313" spans="1:5" x14ac:dyDescent="0.25">
      <c r="A313">
        <v>39561</v>
      </c>
      <c r="B313" t="s">
        <v>8213</v>
      </c>
      <c r="C313" t="s">
        <v>5530</v>
      </c>
      <c r="D313" t="s">
        <v>5531</v>
      </c>
      <c r="E313" s="110">
        <v>12455.5</v>
      </c>
    </row>
    <row r="314" spans="1:5" x14ac:dyDescent="0.25">
      <c r="A314">
        <v>43190</v>
      </c>
      <c r="B314" t="s">
        <v>8214</v>
      </c>
      <c r="C314" t="s">
        <v>5530</v>
      </c>
      <c r="D314" t="s">
        <v>5531</v>
      </c>
      <c r="E314" s="110">
        <v>1838.1</v>
      </c>
    </row>
    <row r="315" spans="1:5" x14ac:dyDescent="0.25">
      <c r="A315">
        <v>39555</v>
      </c>
      <c r="B315" t="s">
        <v>8215</v>
      </c>
      <c r="C315" t="s">
        <v>5530</v>
      </c>
      <c r="D315" t="s">
        <v>5531</v>
      </c>
      <c r="E315" s="110">
        <v>1988.35</v>
      </c>
    </row>
    <row r="316" spans="1:5" x14ac:dyDescent="0.25">
      <c r="A316">
        <v>43191</v>
      </c>
      <c r="B316" t="s">
        <v>8216</v>
      </c>
      <c r="C316" t="s">
        <v>5530</v>
      </c>
      <c r="D316" t="s">
        <v>5531</v>
      </c>
      <c r="E316" s="110">
        <v>2644.78</v>
      </c>
    </row>
    <row r="317" spans="1:5" x14ac:dyDescent="0.25">
      <c r="A317">
        <v>39548</v>
      </c>
      <c r="B317" t="s">
        <v>8217</v>
      </c>
      <c r="C317" t="s">
        <v>5530</v>
      </c>
      <c r="D317" t="s">
        <v>5531</v>
      </c>
      <c r="E317" s="110">
        <v>2949.34</v>
      </c>
    </row>
    <row r="318" spans="1:5" x14ac:dyDescent="0.25">
      <c r="A318">
        <v>43192</v>
      </c>
      <c r="B318" t="s">
        <v>8218</v>
      </c>
      <c r="C318" t="s">
        <v>5530</v>
      </c>
      <c r="D318" t="s">
        <v>5531</v>
      </c>
      <c r="E318" s="110">
        <v>3464.43</v>
      </c>
    </row>
    <row r="319" spans="1:5" x14ac:dyDescent="0.25">
      <c r="A319">
        <v>39554</v>
      </c>
      <c r="B319" t="s">
        <v>8219</v>
      </c>
      <c r="C319" t="s">
        <v>5530</v>
      </c>
      <c r="D319" t="s">
        <v>5531</v>
      </c>
      <c r="E319" s="110">
        <v>3900.06</v>
      </c>
    </row>
    <row r="320" spans="1:5" x14ac:dyDescent="0.25">
      <c r="A320">
        <v>43194</v>
      </c>
      <c r="B320" t="s">
        <v>8220</v>
      </c>
      <c r="C320" t="s">
        <v>5530</v>
      </c>
      <c r="D320" t="s">
        <v>5531</v>
      </c>
      <c r="E320" s="110">
        <v>1574.65</v>
      </c>
    </row>
    <row r="321" spans="1:5" x14ac:dyDescent="0.25">
      <c r="A321">
        <v>39551</v>
      </c>
      <c r="B321" t="s">
        <v>8221</v>
      </c>
      <c r="C321" t="s">
        <v>5530</v>
      </c>
      <c r="D321" t="s">
        <v>5531</v>
      </c>
      <c r="E321" s="110">
        <v>1733.85</v>
      </c>
    </row>
    <row r="322" spans="1:5" x14ac:dyDescent="0.25">
      <c r="A322">
        <v>43185</v>
      </c>
      <c r="B322" t="s">
        <v>8222</v>
      </c>
      <c r="C322" t="s">
        <v>5530</v>
      </c>
      <c r="D322" t="s">
        <v>5531</v>
      </c>
      <c r="E322" s="110">
        <v>4927.3</v>
      </c>
    </row>
    <row r="323" spans="1:5" x14ac:dyDescent="0.25">
      <c r="A323">
        <v>43186</v>
      </c>
      <c r="B323" t="s">
        <v>8223</v>
      </c>
      <c r="C323" t="s">
        <v>5530</v>
      </c>
      <c r="D323" t="s">
        <v>5531</v>
      </c>
      <c r="E323" s="110">
        <v>5197.3100000000004</v>
      </c>
    </row>
    <row r="324" spans="1:5" x14ac:dyDescent="0.25">
      <c r="A324">
        <v>43187</v>
      </c>
      <c r="B324" t="s">
        <v>8224</v>
      </c>
      <c r="C324" t="s">
        <v>5530</v>
      </c>
      <c r="D324" t="s">
        <v>5531</v>
      </c>
      <c r="E324" s="110">
        <v>6896.88</v>
      </c>
    </row>
    <row r="325" spans="1:5" x14ac:dyDescent="0.25">
      <c r="A325">
        <v>43188</v>
      </c>
      <c r="B325" t="s">
        <v>8225</v>
      </c>
      <c r="C325" t="s">
        <v>5530</v>
      </c>
      <c r="D325" t="s">
        <v>5531</v>
      </c>
      <c r="E325" s="110">
        <v>8356.49</v>
      </c>
    </row>
    <row r="326" spans="1:5" x14ac:dyDescent="0.25">
      <c r="A326">
        <v>43189</v>
      </c>
      <c r="B326" t="s">
        <v>8226</v>
      </c>
      <c r="C326" t="s">
        <v>5530</v>
      </c>
      <c r="D326" t="s">
        <v>5531</v>
      </c>
      <c r="E326" s="110">
        <v>9399.66</v>
      </c>
    </row>
    <row r="327" spans="1:5" x14ac:dyDescent="0.25">
      <c r="A327">
        <v>39580</v>
      </c>
      <c r="B327" t="s">
        <v>8227</v>
      </c>
      <c r="C327" t="s">
        <v>5530</v>
      </c>
      <c r="D327" t="s">
        <v>5531</v>
      </c>
      <c r="E327" s="110">
        <v>74073.14</v>
      </c>
    </row>
    <row r="328" spans="1:5" x14ac:dyDescent="0.25">
      <c r="A328">
        <v>39577</v>
      </c>
      <c r="B328" t="s">
        <v>8228</v>
      </c>
      <c r="C328" t="s">
        <v>5530</v>
      </c>
      <c r="D328" t="s">
        <v>5531</v>
      </c>
      <c r="E328" s="110">
        <v>23184.74</v>
      </c>
    </row>
    <row r="329" spans="1:5" x14ac:dyDescent="0.25">
      <c r="A329">
        <v>39578</v>
      </c>
      <c r="B329" t="s">
        <v>8229</v>
      </c>
      <c r="C329" t="s">
        <v>5530</v>
      </c>
      <c r="D329" t="s">
        <v>5531</v>
      </c>
      <c r="E329" s="110">
        <v>29920.36</v>
      </c>
    </row>
    <row r="330" spans="1:5" x14ac:dyDescent="0.25">
      <c r="A330">
        <v>39579</v>
      </c>
      <c r="B330" t="s">
        <v>8230</v>
      </c>
      <c r="C330" t="s">
        <v>5530</v>
      </c>
      <c r="D330" t="s">
        <v>5531</v>
      </c>
      <c r="E330" s="110">
        <v>43531.78</v>
      </c>
    </row>
    <row r="331" spans="1:5" x14ac:dyDescent="0.25">
      <c r="A331">
        <v>39826</v>
      </c>
      <c r="B331" t="s">
        <v>8231</v>
      </c>
      <c r="C331" t="s">
        <v>5530</v>
      </c>
      <c r="D331" t="s">
        <v>5531</v>
      </c>
      <c r="E331" s="110">
        <v>5346.49</v>
      </c>
    </row>
    <row r="332" spans="1:5" x14ac:dyDescent="0.25">
      <c r="A332">
        <v>10700</v>
      </c>
      <c r="B332" t="s">
        <v>8232</v>
      </c>
      <c r="C332" t="s">
        <v>5530</v>
      </c>
      <c r="D332" t="s">
        <v>5535</v>
      </c>
      <c r="E332" s="110">
        <v>28471.98</v>
      </c>
    </row>
    <row r="333" spans="1:5" x14ac:dyDescent="0.25">
      <c r="A333">
        <v>346</v>
      </c>
      <c r="B333" t="s">
        <v>8233</v>
      </c>
      <c r="C333" t="s">
        <v>157</v>
      </c>
      <c r="D333" t="s">
        <v>5531</v>
      </c>
      <c r="E333" s="109">
        <v>30.8</v>
      </c>
    </row>
    <row r="334" spans="1:5" x14ac:dyDescent="0.25">
      <c r="A334">
        <v>3312</v>
      </c>
      <c r="B334" t="s">
        <v>8234</v>
      </c>
      <c r="C334" t="s">
        <v>157</v>
      </c>
      <c r="D334" t="s">
        <v>5531</v>
      </c>
      <c r="E334" s="109">
        <v>23.25</v>
      </c>
    </row>
    <row r="335" spans="1:5" x14ac:dyDescent="0.25">
      <c r="A335">
        <v>339</v>
      </c>
      <c r="B335" t="s">
        <v>8235</v>
      </c>
      <c r="C335" t="s">
        <v>5536</v>
      </c>
      <c r="D335" t="s">
        <v>5531</v>
      </c>
      <c r="E335" s="109">
        <v>1.59</v>
      </c>
    </row>
    <row r="336" spans="1:5" x14ac:dyDescent="0.25">
      <c r="A336">
        <v>340</v>
      </c>
      <c r="B336" t="s">
        <v>8236</v>
      </c>
      <c r="C336" t="s">
        <v>5536</v>
      </c>
      <c r="D336" t="s">
        <v>5531</v>
      </c>
      <c r="E336" s="109">
        <v>1.43</v>
      </c>
    </row>
    <row r="337" spans="1:5" x14ac:dyDescent="0.25">
      <c r="A337">
        <v>43130</v>
      </c>
      <c r="B337" t="s">
        <v>8237</v>
      </c>
      <c r="C337" t="s">
        <v>157</v>
      </c>
      <c r="D337" t="s">
        <v>5532</v>
      </c>
      <c r="E337" s="109">
        <v>26</v>
      </c>
    </row>
    <row r="338" spans="1:5" x14ac:dyDescent="0.25">
      <c r="A338">
        <v>344</v>
      </c>
      <c r="B338" t="s">
        <v>8238</v>
      </c>
      <c r="C338" t="s">
        <v>157</v>
      </c>
      <c r="D338" t="s">
        <v>5531</v>
      </c>
      <c r="E338" s="109">
        <v>34.18</v>
      </c>
    </row>
    <row r="339" spans="1:5" x14ac:dyDescent="0.25">
      <c r="A339">
        <v>345</v>
      </c>
      <c r="B339" t="s">
        <v>8239</v>
      </c>
      <c r="C339" t="s">
        <v>157</v>
      </c>
      <c r="D339" t="s">
        <v>5531</v>
      </c>
      <c r="E339" s="109">
        <v>37.08</v>
      </c>
    </row>
    <row r="340" spans="1:5" x14ac:dyDescent="0.25">
      <c r="A340">
        <v>43131</v>
      </c>
      <c r="B340" t="s">
        <v>8240</v>
      </c>
      <c r="C340" t="s">
        <v>157</v>
      </c>
      <c r="D340" t="s">
        <v>5531</v>
      </c>
      <c r="E340" s="109">
        <v>30.2</v>
      </c>
    </row>
    <row r="341" spans="1:5" x14ac:dyDescent="0.25">
      <c r="A341">
        <v>3313</v>
      </c>
      <c r="B341" t="s">
        <v>8241</v>
      </c>
      <c r="C341" t="s">
        <v>157</v>
      </c>
      <c r="D341" t="s">
        <v>5531</v>
      </c>
      <c r="E341" s="109">
        <v>29.92</v>
      </c>
    </row>
    <row r="342" spans="1:5" x14ac:dyDescent="0.25">
      <c r="A342">
        <v>43132</v>
      </c>
      <c r="B342" t="s">
        <v>8242</v>
      </c>
      <c r="C342" t="s">
        <v>157</v>
      </c>
      <c r="D342" t="s">
        <v>5531</v>
      </c>
      <c r="E342" s="109">
        <v>26</v>
      </c>
    </row>
    <row r="343" spans="1:5" x14ac:dyDescent="0.25">
      <c r="A343">
        <v>366</v>
      </c>
      <c r="B343" t="s">
        <v>8243</v>
      </c>
      <c r="C343" t="s">
        <v>5537</v>
      </c>
      <c r="D343" t="s">
        <v>5532</v>
      </c>
      <c r="E343" s="109">
        <v>110</v>
      </c>
    </row>
    <row r="344" spans="1:5" x14ac:dyDescent="0.25">
      <c r="A344">
        <v>367</v>
      </c>
      <c r="B344" t="s">
        <v>8244</v>
      </c>
      <c r="C344" t="s">
        <v>5537</v>
      </c>
      <c r="D344" t="s">
        <v>5531</v>
      </c>
      <c r="E344" s="109">
        <v>111.43</v>
      </c>
    </row>
    <row r="345" spans="1:5" x14ac:dyDescent="0.25">
      <c r="A345">
        <v>370</v>
      </c>
      <c r="B345" t="s">
        <v>8245</v>
      </c>
      <c r="C345" t="s">
        <v>5537</v>
      </c>
      <c r="D345" t="s">
        <v>5531</v>
      </c>
      <c r="E345" s="109">
        <v>110</v>
      </c>
    </row>
    <row r="346" spans="1:5" x14ac:dyDescent="0.25">
      <c r="A346">
        <v>368</v>
      </c>
      <c r="B346" t="s">
        <v>8246</v>
      </c>
      <c r="C346" t="s">
        <v>5537</v>
      </c>
      <c r="D346" t="s">
        <v>5531</v>
      </c>
      <c r="E346" s="109">
        <v>55</v>
      </c>
    </row>
    <row r="347" spans="1:5" x14ac:dyDescent="0.25">
      <c r="A347">
        <v>11075</v>
      </c>
      <c r="B347" t="s">
        <v>8247</v>
      </c>
      <c r="C347" t="s">
        <v>5537</v>
      </c>
      <c r="D347" t="s">
        <v>5531</v>
      </c>
      <c r="E347" s="110">
        <v>1262.46</v>
      </c>
    </row>
    <row r="348" spans="1:5" x14ac:dyDescent="0.25">
      <c r="A348">
        <v>1381</v>
      </c>
      <c r="B348" t="s">
        <v>8248</v>
      </c>
      <c r="C348" t="s">
        <v>157</v>
      </c>
      <c r="D348" t="s">
        <v>5532</v>
      </c>
      <c r="E348" s="109">
        <v>0.94</v>
      </c>
    </row>
    <row r="349" spans="1:5" x14ac:dyDescent="0.25">
      <c r="A349">
        <v>34353</v>
      </c>
      <c r="B349" t="s">
        <v>8249</v>
      </c>
      <c r="C349" t="s">
        <v>157</v>
      </c>
      <c r="D349" t="s">
        <v>5531</v>
      </c>
      <c r="E349" s="109">
        <v>1.75</v>
      </c>
    </row>
    <row r="350" spans="1:5" x14ac:dyDescent="0.25">
      <c r="A350">
        <v>37595</v>
      </c>
      <c r="B350" t="s">
        <v>8250</v>
      </c>
      <c r="C350" t="s">
        <v>157</v>
      </c>
      <c r="D350" t="s">
        <v>5531</v>
      </c>
      <c r="E350" s="109">
        <v>2.89</v>
      </c>
    </row>
    <row r="351" spans="1:5" x14ac:dyDescent="0.25">
      <c r="A351">
        <v>37596</v>
      </c>
      <c r="B351" t="s">
        <v>8251</v>
      </c>
      <c r="C351" t="s">
        <v>157</v>
      </c>
      <c r="D351" t="s">
        <v>5531</v>
      </c>
      <c r="E351" s="109">
        <v>3.31</v>
      </c>
    </row>
    <row r="352" spans="1:5" x14ac:dyDescent="0.25">
      <c r="A352">
        <v>371</v>
      </c>
      <c r="B352" t="s">
        <v>8252</v>
      </c>
      <c r="C352" t="s">
        <v>157</v>
      </c>
      <c r="D352" t="s">
        <v>5531</v>
      </c>
      <c r="E352" s="109">
        <v>1.02</v>
      </c>
    </row>
    <row r="353" spans="1:5" x14ac:dyDescent="0.25">
      <c r="A353">
        <v>37553</v>
      </c>
      <c r="B353" t="s">
        <v>8253</v>
      </c>
      <c r="C353" t="s">
        <v>157</v>
      </c>
      <c r="D353" t="s">
        <v>5531</v>
      </c>
      <c r="E353" s="109">
        <v>1.92</v>
      </c>
    </row>
    <row r="354" spans="1:5" x14ac:dyDescent="0.25">
      <c r="A354">
        <v>37552</v>
      </c>
      <c r="B354" t="s">
        <v>8254</v>
      </c>
      <c r="C354" t="s">
        <v>157</v>
      </c>
      <c r="D354" t="s">
        <v>5531</v>
      </c>
      <c r="E354" s="109">
        <v>3.09</v>
      </c>
    </row>
    <row r="355" spans="1:5" x14ac:dyDescent="0.25">
      <c r="A355">
        <v>36880</v>
      </c>
      <c r="B355" t="s">
        <v>8255</v>
      </c>
      <c r="C355" t="s">
        <v>157</v>
      </c>
      <c r="D355" t="s">
        <v>5531</v>
      </c>
      <c r="E355" s="109">
        <v>3.13</v>
      </c>
    </row>
    <row r="356" spans="1:5" x14ac:dyDescent="0.25">
      <c r="A356">
        <v>34355</v>
      </c>
      <c r="B356" t="s">
        <v>8256</v>
      </c>
      <c r="C356" t="s">
        <v>157</v>
      </c>
      <c r="D356" t="s">
        <v>5531</v>
      </c>
      <c r="E356" s="109">
        <v>2.7</v>
      </c>
    </row>
    <row r="357" spans="1:5" x14ac:dyDescent="0.25">
      <c r="A357">
        <v>130</v>
      </c>
      <c r="B357" t="s">
        <v>8257</v>
      </c>
      <c r="C357" t="s">
        <v>157</v>
      </c>
      <c r="D357" t="s">
        <v>5531</v>
      </c>
      <c r="E357" s="109">
        <v>4.95</v>
      </c>
    </row>
    <row r="358" spans="1:5" x14ac:dyDescent="0.25">
      <c r="A358">
        <v>135</v>
      </c>
      <c r="B358" t="s">
        <v>8258</v>
      </c>
      <c r="C358" t="s">
        <v>157</v>
      </c>
      <c r="D358" t="s">
        <v>5531</v>
      </c>
      <c r="E358" s="109">
        <v>3.98</v>
      </c>
    </row>
    <row r="359" spans="1:5" x14ac:dyDescent="0.25">
      <c r="A359">
        <v>36886</v>
      </c>
      <c r="B359" t="s">
        <v>8259</v>
      </c>
      <c r="C359" t="s">
        <v>157</v>
      </c>
      <c r="D359" t="s">
        <v>5531</v>
      </c>
      <c r="E359" s="109">
        <v>0.97</v>
      </c>
    </row>
    <row r="360" spans="1:5" x14ac:dyDescent="0.25">
      <c r="A360">
        <v>38546</v>
      </c>
      <c r="B360" t="s">
        <v>8260</v>
      </c>
      <c r="C360" t="s">
        <v>5537</v>
      </c>
      <c r="D360" t="s">
        <v>5531</v>
      </c>
      <c r="E360" s="109">
        <v>420.09</v>
      </c>
    </row>
    <row r="361" spans="1:5" x14ac:dyDescent="0.25">
      <c r="A361">
        <v>34549</v>
      </c>
      <c r="B361" t="s">
        <v>8261</v>
      </c>
      <c r="C361" t="s">
        <v>5537</v>
      </c>
      <c r="D361" t="s">
        <v>5531</v>
      </c>
      <c r="E361" s="109">
        <v>745.61</v>
      </c>
    </row>
    <row r="362" spans="1:5" x14ac:dyDescent="0.25">
      <c r="A362">
        <v>6081</v>
      </c>
      <c r="B362" t="s">
        <v>8262</v>
      </c>
      <c r="C362" t="s">
        <v>5537</v>
      </c>
      <c r="D362" t="s">
        <v>5531</v>
      </c>
      <c r="E362" s="109">
        <v>52.19</v>
      </c>
    </row>
    <row r="363" spans="1:5" x14ac:dyDescent="0.25">
      <c r="A363">
        <v>6077</v>
      </c>
      <c r="B363" t="s">
        <v>8263</v>
      </c>
      <c r="C363" t="s">
        <v>5537</v>
      </c>
      <c r="D363" t="s">
        <v>5531</v>
      </c>
      <c r="E363" s="109">
        <v>37.28</v>
      </c>
    </row>
    <row r="364" spans="1:5" x14ac:dyDescent="0.25">
      <c r="A364">
        <v>6079</v>
      </c>
      <c r="B364" t="s">
        <v>8264</v>
      </c>
      <c r="C364" t="s">
        <v>5537</v>
      </c>
      <c r="D364" t="s">
        <v>5531</v>
      </c>
      <c r="E364" s="109">
        <v>37.28</v>
      </c>
    </row>
    <row r="365" spans="1:5" x14ac:dyDescent="0.25">
      <c r="A365">
        <v>1091</v>
      </c>
      <c r="B365" t="s">
        <v>8265</v>
      </c>
      <c r="C365" t="s">
        <v>5530</v>
      </c>
      <c r="D365" t="s">
        <v>5535</v>
      </c>
      <c r="E365" s="109">
        <v>37.47</v>
      </c>
    </row>
    <row r="366" spans="1:5" x14ac:dyDescent="0.25">
      <c r="A366">
        <v>1094</v>
      </c>
      <c r="B366" t="s">
        <v>8266</v>
      </c>
      <c r="C366" t="s">
        <v>5530</v>
      </c>
      <c r="D366" t="s">
        <v>5535</v>
      </c>
      <c r="E366" s="109">
        <v>26.21</v>
      </c>
    </row>
    <row r="367" spans="1:5" x14ac:dyDescent="0.25">
      <c r="A367">
        <v>1095</v>
      </c>
      <c r="B367" t="s">
        <v>8267</v>
      </c>
      <c r="C367" t="s">
        <v>5530</v>
      </c>
      <c r="D367" t="s">
        <v>5535</v>
      </c>
      <c r="E367" s="109">
        <v>55.7</v>
      </c>
    </row>
    <row r="368" spans="1:5" x14ac:dyDescent="0.25">
      <c r="A368">
        <v>1092</v>
      </c>
      <c r="B368" t="s">
        <v>8268</v>
      </c>
      <c r="C368" t="s">
        <v>5530</v>
      </c>
      <c r="D368" t="s">
        <v>5535</v>
      </c>
      <c r="E368" s="109">
        <v>43.1</v>
      </c>
    </row>
    <row r="369" spans="1:5" x14ac:dyDescent="0.25">
      <c r="A369">
        <v>1093</v>
      </c>
      <c r="B369" t="s">
        <v>8269</v>
      </c>
      <c r="C369" t="s">
        <v>5530</v>
      </c>
      <c r="D369" t="s">
        <v>5535</v>
      </c>
      <c r="E369" s="109">
        <v>100.65</v>
      </c>
    </row>
    <row r="370" spans="1:5" x14ac:dyDescent="0.25">
      <c r="A370">
        <v>1090</v>
      </c>
      <c r="B370" t="s">
        <v>8270</v>
      </c>
      <c r="C370" t="s">
        <v>5530</v>
      </c>
      <c r="D370" t="s">
        <v>5535</v>
      </c>
      <c r="E370" s="109">
        <v>72.06</v>
      </c>
    </row>
    <row r="371" spans="1:5" x14ac:dyDescent="0.25">
      <c r="A371">
        <v>1096</v>
      </c>
      <c r="B371" t="s">
        <v>8271</v>
      </c>
      <c r="C371" t="s">
        <v>5530</v>
      </c>
      <c r="D371" t="s">
        <v>5535</v>
      </c>
      <c r="E371" s="109">
        <v>129.69</v>
      </c>
    </row>
    <row r="372" spans="1:5" x14ac:dyDescent="0.25">
      <c r="A372">
        <v>1097</v>
      </c>
      <c r="B372" t="s">
        <v>8272</v>
      </c>
      <c r="C372" t="s">
        <v>5530</v>
      </c>
      <c r="D372" t="s">
        <v>5535</v>
      </c>
      <c r="E372" s="109">
        <v>110.09</v>
      </c>
    </row>
    <row r="373" spans="1:5" x14ac:dyDescent="0.25">
      <c r="A373">
        <v>378</v>
      </c>
      <c r="B373" t="s">
        <v>8273</v>
      </c>
      <c r="C373" t="s">
        <v>5534</v>
      </c>
      <c r="D373" t="s">
        <v>5531</v>
      </c>
      <c r="E373" s="109">
        <v>16.78</v>
      </c>
    </row>
    <row r="374" spans="1:5" x14ac:dyDescent="0.25">
      <c r="A374">
        <v>40911</v>
      </c>
      <c r="B374" t="s">
        <v>8274</v>
      </c>
      <c r="C374" t="s">
        <v>5538</v>
      </c>
      <c r="D374" t="s">
        <v>5531</v>
      </c>
      <c r="E374" s="110">
        <v>2934.51</v>
      </c>
    </row>
    <row r="375" spans="1:5" x14ac:dyDescent="0.25">
      <c r="A375">
        <v>33939</v>
      </c>
      <c r="B375" t="s">
        <v>8275</v>
      </c>
      <c r="C375" t="s">
        <v>5534</v>
      </c>
      <c r="D375" t="s">
        <v>5531</v>
      </c>
      <c r="E375" s="109">
        <v>66.97</v>
      </c>
    </row>
    <row r="376" spans="1:5" x14ac:dyDescent="0.25">
      <c r="A376">
        <v>40815</v>
      </c>
      <c r="B376" t="s">
        <v>8276</v>
      </c>
      <c r="C376" t="s">
        <v>5538</v>
      </c>
      <c r="D376" t="s">
        <v>5531</v>
      </c>
      <c r="E376" s="110">
        <v>11710.69</v>
      </c>
    </row>
    <row r="377" spans="1:5" x14ac:dyDescent="0.25">
      <c r="A377">
        <v>34760</v>
      </c>
      <c r="B377" t="s">
        <v>8277</v>
      </c>
      <c r="C377" t="s">
        <v>5534</v>
      </c>
      <c r="D377" t="s">
        <v>5531</v>
      </c>
      <c r="E377" s="109">
        <v>72.36</v>
      </c>
    </row>
    <row r="378" spans="1:5" x14ac:dyDescent="0.25">
      <c r="A378">
        <v>40935</v>
      </c>
      <c r="B378" t="s">
        <v>8278</v>
      </c>
      <c r="C378" t="s">
        <v>5538</v>
      </c>
      <c r="D378" t="s">
        <v>5531</v>
      </c>
      <c r="E378" s="110">
        <v>12650.88</v>
      </c>
    </row>
    <row r="379" spans="1:5" x14ac:dyDescent="0.25">
      <c r="A379">
        <v>33952</v>
      </c>
      <c r="B379" t="s">
        <v>8279</v>
      </c>
      <c r="C379" t="s">
        <v>5534</v>
      </c>
      <c r="D379" t="s">
        <v>5531</v>
      </c>
      <c r="E379" s="109">
        <v>95.13</v>
      </c>
    </row>
    <row r="380" spans="1:5" x14ac:dyDescent="0.25">
      <c r="A380">
        <v>40816</v>
      </c>
      <c r="B380" t="s">
        <v>8280</v>
      </c>
      <c r="C380" t="s">
        <v>5538</v>
      </c>
      <c r="D380" t="s">
        <v>5531</v>
      </c>
      <c r="E380" s="110">
        <v>16634.060000000001</v>
      </c>
    </row>
    <row r="381" spans="1:5" x14ac:dyDescent="0.25">
      <c r="A381">
        <v>33953</v>
      </c>
      <c r="B381" t="s">
        <v>8281</v>
      </c>
      <c r="C381" t="s">
        <v>5534</v>
      </c>
      <c r="D381" t="s">
        <v>5531</v>
      </c>
      <c r="E381" s="109">
        <v>125.77</v>
      </c>
    </row>
    <row r="382" spans="1:5" x14ac:dyDescent="0.25">
      <c r="A382">
        <v>40817</v>
      </c>
      <c r="B382" t="s">
        <v>8282</v>
      </c>
      <c r="C382" t="s">
        <v>5538</v>
      </c>
      <c r="D382" t="s">
        <v>5531</v>
      </c>
      <c r="E382" s="110">
        <v>21991.7</v>
      </c>
    </row>
    <row r="383" spans="1:5" x14ac:dyDescent="0.25">
      <c r="A383">
        <v>13348</v>
      </c>
      <c r="B383" t="s">
        <v>8283</v>
      </c>
      <c r="C383" t="s">
        <v>5530</v>
      </c>
      <c r="D383" t="s">
        <v>5535</v>
      </c>
      <c r="E383" s="109">
        <v>0.92</v>
      </c>
    </row>
    <row r="384" spans="1:5" x14ac:dyDescent="0.25">
      <c r="A384">
        <v>39211</v>
      </c>
      <c r="B384" t="s">
        <v>8284</v>
      </c>
      <c r="C384" t="s">
        <v>5530</v>
      </c>
      <c r="D384" t="s">
        <v>5531</v>
      </c>
      <c r="E384" s="109">
        <v>1.34</v>
      </c>
    </row>
    <row r="385" spans="1:5" x14ac:dyDescent="0.25">
      <c r="A385">
        <v>39212</v>
      </c>
      <c r="B385" t="s">
        <v>8285</v>
      </c>
      <c r="C385" t="s">
        <v>5530</v>
      </c>
      <c r="D385" t="s">
        <v>5531</v>
      </c>
      <c r="E385" s="109">
        <v>1.49</v>
      </c>
    </row>
    <row r="386" spans="1:5" x14ac:dyDescent="0.25">
      <c r="A386">
        <v>39208</v>
      </c>
      <c r="B386" t="s">
        <v>8286</v>
      </c>
      <c r="C386" t="s">
        <v>5530</v>
      </c>
      <c r="D386" t="s">
        <v>5531</v>
      </c>
      <c r="E386" s="109">
        <v>0.41</v>
      </c>
    </row>
    <row r="387" spans="1:5" x14ac:dyDescent="0.25">
      <c r="A387">
        <v>39210</v>
      </c>
      <c r="B387" t="s">
        <v>8287</v>
      </c>
      <c r="C387" t="s">
        <v>5530</v>
      </c>
      <c r="D387" t="s">
        <v>5531</v>
      </c>
      <c r="E387" s="109">
        <v>0.75</v>
      </c>
    </row>
    <row r="388" spans="1:5" x14ac:dyDescent="0.25">
      <c r="A388">
        <v>39214</v>
      </c>
      <c r="B388" t="s">
        <v>8288</v>
      </c>
      <c r="C388" t="s">
        <v>5530</v>
      </c>
      <c r="D388" t="s">
        <v>5531</v>
      </c>
      <c r="E388" s="109">
        <v>2.76</v>
      </c>
    </row>
    <row r="389" spans="1:5" x14ac:dyDescent="0.25">
      <c r="A389">
        <v>39213</v>
      </c>
      <c r="B389" t="s">
        <v>8289</v>
      </c>
      <c r="C389" t="s">
        <v>5530</v>
      </c>
      <c r="D389" t="s">
        <v>5531</v>
      </c>
      <c r="E389" s="109">
        <v>1.95</v>
      </c>
    </row>
    <row r="390" spans="1:5" x14ac:dyDescent="0.25">
      <c r="A390">
        <v>39209</v>
      </c>
      <c r="B390" t="s">
        <v>8290</v>
      </c>
      <c r="C390" t="s">
        <v>5530</v>
      </c>
      <c r="D390" t="s">
        <v>5531</v>
      </c>
      <c r="E390" s="109">
        <v>0.48</v>
      </c>
    </row>
    <row r="391" spans="1:5" x14ac:dyDescent="0.25">
      <c r="A391">
        <v>39207</v>
      </c>
      <c r="B391" t="s">
        <v>8291</v>
      </c>
      <c r="C391" t="s">
        <v>5530</v>
      </c>
      <c r="D391" t="s">
        <v>5531</v>
      </c>
      <c r="E391" s="109">
        <v>0.75</v>
      </c>
    </row>
    <row r="392" spans="1:5" x14ac:dyDescent="0.25">
      <c r="A392">
        <v>39215</v>
      </c>
      <c r="B392" t="s">
        <v>8292</v>
      </c>
      <c r="C392" t="s">
        <v>5530</v>
      </c>
      <c r="D392" t="s">
        <v>5531</v>
      </c>
      <c r="E392" s="109">
        <v>5.04</v>
      </c>
    </row>
    <row r="393" spans="1:5" x14ac:dyDescent="0.25">
      <c r="A393">
        <v>39216</v>
      </c>
      <c r="B393" t="s">
        <v>8293</v>
      </c>
      <c r="C393" t="s">
        <v>5530</v>
      </c>
      <c r="D393" t="s">
        <v>5531</v>
      </c>
      <c r="E393" s="109">
        <v>7.03</v>
      </c>
    </row>
    <row r="394" spans="1:5" x14ac:dyDescent="0.25">
      <c r="A394">
        <v>11267</v>
      </c>
      <c r="B394" t="s">
        <v>8294</v>
      </c>
      <c r="C394" t="s">
        <v>5530</v>
      </c>
      <c r="D394" t="s">
        <v>5535</v>
      </c>
      <c r="E394" s="109">
        <v>0.8</v>
      </c>
    </row>
    <row r="395" spans="1:5" x14ac:dyDescent="0.25">
      <c r="A395">
        <v>379</v>
      </c>
      <c r="B395" t="s">
        <v>8295</v>
      </c>
      <c r="C395" t="s">
        <v>5530</v>
      </c>
      <c r="D395" t="s">
        <v>5535</v>
      </c>
      <c r="E395" s="109">
        <v>0.81</v>
      </c>
    </row>
    <row r="396" spans="1:5" x14ac:dyDescent="0.25">
      <c r="A396">
        <v>510</v>
      </c>
      <c r="B396" t="s">
        <v>8296</v>
      </c>
      <c r="C396" t="s">
        <v>157</v>
      </c>
      <c r="D396" t="s">
        <v>5531</v>
      </c>
      <c r="E396" s="109">
        <v>14.17</v>
      </c>
    </row>
    <row r="397" spans="1:5" x14ac:dyDescent="0.25">
      <c r="A397">
        <v>516</v>
      </c>
      <c r="B397" t="s">
        <v>8297</v>
      </c>
      <c r="C397" t="s">
        <v>157</v>
      </c>
      <c r="D397" t="s">
        <v>5531</v>
      </c>
      <c r="E397" s="109">
        <v>16.79</v>
      </c>
    </row>
    <row r="398" spans="1:5" x14ac:dyDescent="0.25">
      <c r="A398">
        <v>509</v>
      </c>
      <c r="B398" t="s">
        <v>8298</v>
      </c>
      <c r="C398" t="s">
        <v>157</v>
      </c>
      <c r="D398" t="s">
        <v>5531</v>
      </c>
      <c r="E398" s="109">
        <v>18.850000000000001</v>
      </c>
    </row>
    <row r="399" spans="1:5" x14ac:dyDescent="0.25">
      <c r="A399">
        <v>40331</v>
      </c>
      <c r="B399" t="s">
        <v>8299</v>
      </c>
      <c r="C399" t="s">
        <v>5534</v>
      </c>
      <c r="D399" t="s">
        <v>5531</v>
      </c>
      <c r="E399" s="109">
        <v>24.37</v>
      </c>
    </row>
    <row r="400" spans="1:5" x14ac:dyDescent="0.25">
      <c r="A400">
        <v>40930</v>
      </c>
      <c r="B400" t="s">
        <v>8300</v>
      </c>
      <c r="C400" t="s">
        <v>5538</v>
      </c>
      <c r="D400" t="s">
        <v>5531</v>
      </c>
      <c r="E400" s="110">
        <v>4263.1000000000004</v>
      </c>
    </row>
    <row r="401" spans="1:5" x14ac:dyDescent="0.25">
      <c r="A401">
        <v>11761</v>
      </c>
      <c r="B401" t="s">
        <v>8301</v>
      </c>
      <c r="C401" t="s">
        <v>5530</v>
      </c>
      <c r="D401" t="s">
        <v>5531</v>
      </c>
      <c r="E401" s="109">
        <v>63.63</v>
      </c>
    </row>
    <row r="402" spans="1:5" x14ac:dyDescent="0.25">
      <c r="A402">
        <v>377</v>
      </c>
      <c r="B402" t="s">
        <v>8302</v>
      </c>
      <c r="C402" t="s">
        <v>5530</v>
      </c>
      <c r="D402" t="s">
        <v>5532</v>
      </c>
      <c r="E402" s="109">
        <v>29.9</v>
      </c>
    </row>
    <row r="403" spans="1:5" x14ac:dyDescent="0.25">
      <c r="A403">
        <v>7588</v>
      </c>
      <c r="B403" t="s">
        <v>8303</v>
      </c>
      <c r="C403" t="s">
        <v>5530</v>
      </c>
      <c r="D403" t="s">
        <v>5532</v>
      </c>
      <c r="E403" s="109">
        <v>43.9</v>
      </c>
    </row>
    <row r="404" spans="1:5" x14ac:dyDescent="0.25">
      <c r="A404">
        <v>34392</v>
      </c>
      <c r="B404" t="s">
        <v>8304</v>
      </c>
      <c r="C404" t="s">
        <v>5534</v>
      </c>
      <c r="D404" t="s">
        <v>5531</v>
      </c>
      <c r="E404" s="109">
        <v>12.85</v>
      </c>
    </row>
    <row r="405" spans="1:5" x14ac:dyDescent="0.25">
      <c r="A405">
        <v>40908</v>
      </c>
      <c r="B405" t="s">
        <v>8305</v>
      </c>
      <c r="C405" t="s">
        <v>5538</v>
      </c>
      <c r="D405" t="s">
        <v>5531</v>
      </c>
      <c r="E405" s="110">
        <v>2248.56</v>
      </c>
    </row>
    <row r="406" spans="1:5" x14ac:dyDescent="0.25">
      <c r="A406">
        <v>34551</v>
      </c>
      <c r="B406" t="s">
        <v>8306</v>
      </c>
      <c r="C406" t="s">
        <v>5534</v>
      </c>
      <c r="D406" t="s">
        <v>5531</v>
      </c>
      <c r="E406" s="109">
        <v>12.61</v>
      </c>
    </row>
    <row r="407" spans="1:5" x14ac:dyDescent="0.25">
      <c r="A407">
        <v>41078</v>
      </c>
      <c r="B407" t="s">
        <v>8307</v>
      </c>
      <c r="C407" t="s">
        <v>5538</v>
      </c>
      <c r="D407" t="s">
        <v>5531</v>
      </c>
      <c r="E407" s="110">
        <v>2206.02</v>
      </c>
    </row>
    <row r="408" spans="1:5" x14ac:dyDescent="0.25">
      <c r="A408">
        <v>246</v>
      </c>
      <c r="B408" t="s">
        <v>8308</v>
      </c>
      <c r="C408" t="s">
        <v>5534</v>
      </c>
      <c r="D408" t="s">
        <v>5531</v>
      </c>
      <c r="E408" s="109">
        <v>12.61</v>
      </c>
    </row>
    <row r="409" spans="1:5" x14ac:dyDescent="0.25">
      <c r="A409">
        <v>40927</v>
      </c>
      <c r="B409" t="s">
        <v>8309</v>
      </c>
      <c r="C409" t="s">
        <v>5538</v>
      </c>
      <c r="D409" t="s">
        <v>5531</v>
      </c>
      <c r="E409" s="110">
        <v>2205.56</v>
      </c>
    </row>
    <row r="410" spans="1:5" x14ac:dyDescent="0.25">
      <c r="A410">
        <v>2350</v>
      </c>
      <c r="B410" t="s">
        <v>8310</v>
      </c>
      <c r="C410" t="s">
        <v>5534</v>
      </c>
      <c r="D410" t="s">
        <v>5531</v>
      </c>
      <c r="E410" s="109">
        <v>16.78</v>
      </c>
    </row>
    <row r="411" spans="1:5" x14ac:dyDescent="0.25">
      <c r="A411">
        <v>40812</v>
      </c>
      <c r="B411" t="s">
        <v>8311</v>
      </c>
      <c r="C411" t="s">
        <v>5538</v>
      </c>
      <c r="D411" t="s">
        <v>5531</v>
      </c>
      <c r="E411" s="110">
        <v>2934.51</v>
      </c>
    </row>
    <row r="412" spans="1:5" x14ac:dyDescent="0.25">
      <c r="A412">
        <v>245</v>
      </c>
      <c r="B412" t="s">
        <v>8312</v>
      </c>
      <c r="C412" t="s">
        <v>5534</v>
      </c>
      <c r="D412" t="s">
        <v>5531</v>
      </c>
      <c r="E412" s="109">
        <v>20.05</v>
      </c>
    </row>
    <row r="413" spans="1:5" x14ac:dyDescent="0.25">
      <c r="A413">
        <v>41090</v>
      </c>
      <c r="B413" t="s">
        <v>8313</v>
      </c>
      <c r="C413" t="s">
        <v>5538</v>
      </c>
      <c r="D413" t="s">
        <v>5531</v>
      </c>
      <c r="E413" s="110">
        <v>3509.06</v>
      </c>
    </row>
    <row r="414" spans="1:5" x14ac:dyDescent="0.25">
      <c r="A414">
        <v>251</v>
      </c>
      <c r="B414" t="s">
        <v>8314</v>
      </c>
      <c r="C414" t="s">
        <v>5534</v>
      </c>
      <c r="D414" t="s">
        <v>5531</v>
      </c>
      <c r="E414" s="109">
        <v>20.84</v>
      </c>
    </row>
    <row r="415" spans="1:5" x14ac:dyDescent="0.25">
      <c r="A415">
        <v>40975</v>
      </c>
      <c r="B415" t="s">
        <v>8315</v>
      </c>
      <c r="C415" t="s">
        <v>5538</v>
      </c>
      <c r="D415" t="s">
        <v>5531</v>
      </c>
      <c r="E415" s="110">
        <v>3645.15</v>
      </c>
    </row>
    <row r="416" spans="1:5" x14ac:dyDescent="0.25">
      <c r="A416">
        <v>6127</v>
      </c>
      <c r="B416" t="s">
        <v>8316</v>
      </c>
      <c r="C416" t="s">
        <v>5534</v>
      </c>
      <c r="D416" t="s">
        <v>5531</v>
      </c>
      <c r="E416" s="109">
        <v>12.61</v>
      </c>
    </row>
    <row r="417" spans="1:5" x14ac:dyDescent="0.25">
      <c r="A417">
        <v>41072</v>
      </c>
      <c r="B417" t="s">
        <v>8317</v>
      </c>
      <c r="C417" t="s">
        <v>5538</v>
      </c>
      <c r="D417" t="s">
        <v>5531</v>
      </c>
      <c r="E417" s="110">
        <v>2206.02</v>
      </c>
    </row>
    <row r="418" spans="1:5" x14ac:dyDescent="0.25">
      <c r="A418">
        <v>6121</v>
      </c>
      <c r="B418" t="s">
        <v>8318</v>
      </c>
      <c r="C418" t="s">
        <v>5534</v>
      </c>
      <c r="D418" t="s">
        <v>5531</v>
      </c>
      <c r="E418" s="109">
        <v>12.61</v>
      </c>
    </row>
    <row r="419" spans="1:5" x14ac:dyDescent="0.25">
      <c r="A419">
        <v>41071</v>
      </c>
      <c r="B419" t="s">
        <v>8319</v>
      </c>
      <c r="C419" t="s">
        <v>5538</v>
      </c>
      <c r="D419" t="s">
        <v>5531</v>
      </c>
      <c r="E419" s="110">
        <v>2205.56</v>
      </c>
    </row>
    <row r="420" spans="1:5" x14ac:dyDescent="0.25">
      <c r="A420">
        <v>244</v>
      </c>
      <c r="B420" t="s">
        <v>8320</v>
      </c>
      <c r="C420" t="s">
        <v>5534</v>
      </c>
      <c r="D420" t="s">
        <v>5531</v>
      </c>
      <c r="E420" s="109">
        <v>10.050000000000001</v>
      </c>
    </row>
    <row r="421" spans="1:5" x14ac:dyDescent="0.25">
      <c r="A421">
        <v>41093</v>
      </c>
      <c r="B421" t="s">
        <v>8321</v>
      </c>
      <c r="C421" t="s">
        <v>5538</v>
      </c>
      <c r="D421" t="s">
        <v>5531</v>
      </c>
      <c r="E421" s="110">
        <v>1757.6</v>
      </c>
    </row>
    <row r="422" spans="1:5" x14ac:dyDescent="0.25">
      <c r="A422">
        <v>532</v>
      </c>
      <c r="B422" t="s">
        <v>8322</v>
      </c>
      <c r="C422" t="s">
        <v>5534</v>
      </c>
      <c r="D422" t="s">
        <v>5531</v>
      </c>
      <c r="E422" s="109">
        <v>27.66</v>
      </c>
    </row>
    <row r="423" spans="1:5" x14ac:dyDescent="0.25">
      <c r="A423">
        <v>40931</v>
      </c>
      <c r="B423" t="s">
        <v>8323</v>
      </c>
      <c r="C423" t="s">
        <v>5538</v>
      </c>
      <c r="D423" t="s">
        <v>5531</v>
      </c>
      <c r="E423" s="110">
        <v>4837.6499999999996</v>
      </c>
    </row>
    <row r="424" spans="1:5" x14ac:dyDescent="0.25">
      <c r="A424">
        <v>36150</v>
      </c>
      <c r="B424" t="s">
        <v>8324</v>
      </c>
      <c r="C424" t="s">
        <v>5530</v>
      </c>
      <c r="D424" t="s">
        <v>5531</v>
      </c>
      <c r="E424" s="109">
        <v>46.33</v>
      </c>
    </row>
    <row r="425" spans="1:5" x14ac:dyDescent="0.25">
      <c r="A425">
        <v>4760</v>
      </c>
      <c r="B425" t="s">
        <v>8325</v>
      </c>
      <c r="C425" t="s">
        <v>5534</v>
      </c>
      <c r="D425" t="s">
        <v>5531</v>
      </c>
      <c r="E425" s="109">
        <v>16.78</v>
      </c>
    </row>
    <row r="426" spans="1:5" x14ac:dyDescent="0.25">
      <c r="A426">
        <v>41069</v>
      </c>
      <c r="B426" t="s">
        <v>8326</v>
      </c>
      <c r="C426" t="s">
        <v>5538</v>
      </c>
      <c r="D426" t="s">
        <v>5531</v>
      </c>
      <c r="E426" s="110">
        <v>2934.51</v>
      </c>
    </row>
    <row r="427" spans="1:5" x14ac:dyDescent="0.25">
      <c r="A427">
        <v>10422</v>
      </c>
      <c r="B427" t="s">
        <v>8327</v>
      </c>
      <c r="C427" t="s">
        <v>5530</v>
      </c>
      <c r="D427" t="s">
        <v>5531</v>
      </c>
      <c r="E427" s="109">
        <v>332.34</v>
      </c>
    </row>
    <row r="428" spans="1:5" x14ac:dyDescent="0.25">
      <c r="A428">
        <v>44019</v>
      </c>
      <c r="B428" t="s">
        <v>8328</v>
      </c>
      <c r="C428" t="s">
        <v>5530</v>
      </c>
      <c r="D428" t="s">
        <v>5531</v>
      </c>
      <c r="E428" s="109">
        <v>460.04</v>
      </c>
    </row>
    <row r="429" spans="1:5" x14ac:dyDescent="0.25">
      <c r="A429">
        <v>36520</v>
      </c>
      <c r="B429" t="s">
        <v>8329</v>
      </c>
      <c r="C429" t="s">
        <v>5530</v>
      </c>
      <c r="D429" t="s">
        <v>5531</v>
      </c>
      <c r="E429" s="109">
        <v>559.36</v>
      </c>
    </row>
    <row r="430" spans="1:5" x14ac:dyDescent="0.25">
      <c r="A430">
        <v>42319</v>
      </c>
      <c r="B430" t="s">
        <v>8330</v>
      </c>
      <c r="C430" t="s">
        <v>5530</v>
      </c>
      <c r="D430" t="s">
        <v>5531</v>
      </c>
      <c r="E430" s="109">
        <v>501.22</v>
      </c>
    </row>
    <row r="431" spans="1:5" x14ac:dyDescent="0.25">
      <c r="A431">
        <v>10420</v>
      </c>
      <c r="B431" t="s">
        <v>8331</v>
      </c>
      <c r="C431" t="s">
        <v>5530</v>
      </c>
      <c r="D431" t="s">
        <v>5532</v>
      </c>
      <c r="E431" s="109">
        <v>177.8</v>
      </c>
    </row>
    <row r="432" spans="1:5" x14ac:dyDescent="0.25">
      <c r="A432">
        <v>10421</v>
      </c>
      <c r="B432" t="s">
        <v>8332</v>
      </c>
      <c r="C432" t="s">
        <v>5530</v>
      </c>
      <c r="D432" t="s">
        <v>5531</v>
      </c>
      <c r="E432" s="109">
        <v>195.38</v>
      </c>
    </row>
    <row r="433" spans="1:5" x14ac:dyDescent="0.25">
      <c r="A433">
        <v>11786</v>
      </c>
      <c r="B433" t="s">
        <v>8333</v>
      </c>
      <c r="C433" t="s">
        <v>5530</v>
      </c>
      <c r="D433" t="s">
        <v>5531</v>
      </c>
      <c r="E433" s="109">
        <v>393.96</v>
      </c>
    </row>
    <row r="434" spans="1:5" x14ac:dyDescent="0.25">
      <c r="A434">
        <v>10</v>
      </c>
      <c r="B434" t="s">
        <v>8334</v>
      </c>
      <c r="C434" t="s">
        <v>5530</v>
      </c>
      <c r="D434" t="s">
        <v>5531</v>
      </c>
      <c r="E434" s="109">
        <v>12.14</v>
      </c>
    </row>
    <row r="435" spans="1:5" x14ac:dyDescent="0.25">
      <c r="A435">
        <v>4815</v>
      </c>
      <c r="B435" t="s">
        <v>8335</v>
      </c>
      <c r="C435" t="s">
        <v>5530</v>
      </c>
      <c r="D435" t="s">
        <v>5531</v>
      </c>
      <c r="E435" s="109">
        <v>6.55</v>
      </c>
    </row>
    <row r="436" spans="1:5" x14ac:dyDescent="0.25">
      <c r="A436">
        <v>541</v>
      </c>
      <c r="B436" t="s">
        <v>8336</v>
      </c>
      <c r="C436" t="s">
        <v>5530</v>
      </c>
      <c r="D436" t="s">
        <v>5532</v>
      </c>
      <c r="E436" s="109">
        <v>167.4</v>
      </c>
    </row>
    <row r="437" spans="1:5" x14ac:dyDescent="0.25">
      <c r="A437">
        <v>542</v>
      </c>
      <c r="B437" t="s">
        <v>8337</v>
      </c>
      <c r="C437" t="s">
        <v>5530</v>
      </c>
      <c r="D437" t="s">
        <v>5531</v>
      </c>
      <c r="E437" s="109">
        <v>209.83</v>
      </c>
    </row>
    <row r="438" spans="1:5" x14ac:dyDescent="0.25">
      <c r="A438">
        <v>540</v>
      </c>
      <c r="B438" t="s">
        <v>8338</v>
      </c>
      <c r="C438" t="s">
        <v>5530</v>
      </c>
      <c r="D438" t="s">
        <v>5531</v>
      </c>
      <c r="E438" s="109">
        <v>472.86</v>
      </c>
    </row>
    <row r="439" spans="1:5" x14ac:dyDescent="0.25">
      <c r="A439">
        <v>38364</v>
      </c>
      <c r="B439" t="s">
        <v>8339</v>
      </c>
      <c r="C439" t="s">
        <v>5530</v>
      </c>
      <c r="D439" t="s">
        <v>5531</v>
      </c>
      <c r="E439" s="109">
        <v>786.16</v>
      </c>
    </row>
    <row r="440" spans="1:5" x14ac:dyDescent="0.25">
      <c r="A440">
        <v>11692</v>
      </c>
      <c r="B440" t="s">
        <v>8340</v>
      </c>
      <c r="C440" t="s">
        <v>156</v>
      </c>
      <c r="D440" t="s">
        <v>5531</v>
      </c>
      <c r="E440" s="109">
        <v>451.06</v>
      </c>
    </row>
    <row r="441" spans="1:5" x14ac:dyDescent="0.25">
      <c r="A441">
        <v>1746</v>
      </c>
      <c r="B441" t="s">
        <v>8341</v>
      </c>
      <c r="C441" t="s">
        <v>5530</v>
      </c>
      <c r="D441" t="s">
        <v>5532</v>
      </c>
      <c r="E441" s="109">
        <v>199.9</v>
      </c>
    </row>
    <row r="442" spans="1:5" x14ac:dyDescent="0.25">
      <c r="A442">
        <v>1748</v>
      </c>
      <c r="B442" t="s">
        <v>8342</v>
      </c>
      <c r="C442" t="s">
        <v>5530</v>
      </c>
      <c r="D442" t="s">
        <v>5531</v>
      </c>
      <c r="E442" s="109">
        <v>265.82</v>
      </c>
    </row>
    <row r="443" spans="1:5" x14ac:dyDescent="0.25">
      <c r="A443">
        <v>1749</v>
      </c>
      <c r="B443" t="s">
        <v>8343</v>
      </c>
      <c r="C443" t="s">
        <v>5530</v>
      </c>
      <c r="D443" t="s">
        <v>5531</v>
      </c>
      <c r="E443" s="109">
        <v>385.12</v>
      </c>
    </row>
    <row r="444" spans="1:5" x14ac:dyDescent="0.25">
      <c r="A444">
        <v>37412</v>
      </c>
      <c r="B444" t="s">
        <v>8344</v>
      </c>
      <c r="C444" t="s">
        <v>5530</v>
      </c>
      <c r="D444" t="s">
        <v>5531</v>
      </c>
      <c r="E444" s="109">
        <v>195.4</v>
      </c>
    </row>
    <row r="445" spans="1:5" x14ac:dyDescent="0.25">
      <c r="A445">
        <v>1745</v>
      </c>
      <c r="B445" t="s">
        <v>8345</v>
      </c>
      <c r="C445" t="s">
        <v>5530</v>
      </c>
      <c r="D445" t="s">
        <v>5531</v>
      </c>
      <c r="E445" s="109">
        <v>232.35</v>
      </c>
    </row>
    <row r="446" spans="1:5" x14ac:dyDescent="0.25">
      <c r="A446">
        <v>1750</v>
      </c>
      <c r="B446" t="s">
        <v>8346</v>
      </c>
      <c r="C446" t="s">
        <v>5530</v>
      </c>
      <c r="D446" t="s">
        <v>5531</v>
      </c>
      <c r="E446" s="109">
        <v>542.99</v>
      </c>
    </row>
    <row r="447" spans="1:5" x14ac:dyDescent="0.25">
      <c r="A447">
        <v>11687</v>
      </c>
      <c r="B447" t="s">
        <v>8347</v>
      </c>
      <c r="C447" t="s">
        <v>5536</v>
      </c>
      <c r="D447" t="s">
        <v>5531</v>
      </c>
      <c r="E447" s="109">
        <v>865.14</v>
      </c>
    </row>
    <row r="448" spans="1:5" x14ac:dyDescent="0.25">
      <c r="A448">
        <v>11689</v>
      </c>
      <c r="B448" t="s">
        <v>8348</v>
      </c>
      <c r="C448" t="s">
        <v>5536</v>
      </c>
      <c r="D448" t="s">
        <v>5531</v>
      </c>
      <c r="E448" s="110">
        <v>1083.97</v>
      </c>
    </row>
    <row r="449" spans="1:5" x14ac:dyDescent="0.25">
      <c r="A449">
        <v>11693</v>
      </c>
      <c r="B449" t="s">
        <v>8349</v>
      </c>
      <c r="C449" t="s">
        <v>156</v>
      </c>
      <c r="D449" t="s">
        <v>5531</v>
      </c>
      <c r="E449" s="109">
        <v>185.61</v>
      </c>
    </row>
    <row r="450" spans="1:5" x14ac:dyDescent="0.25">
      <c r="A450">
        <v>36215</v>
      </c>
      <c r="B450" t="s">
        <v>8350</v>
      </c>
      <c r="C450" t="s">
        <v>5530</v>
      </c>
      <c r="D450" t="s">
        <v>5531</v>
      </c>
      <c r="E450" s="109">
        <v>865.65</v>
      </c>
    </row>
    <row r="451" spans="1:5" x14ac:dyDescent="0.25">
      <c r="A451">
        <v>42439</v>
      </c>
      <c r="B451" t="s">
        <v>8351</v>
      </c>
      <c r="C451" t="s">
        <v>5530</v>
      </c>
      <c r="D451" t="s">
        <v>5535</v>
      </c>
      <c r="E451" s="110">
        <v>1186.04</v>
      </c>
    </row>
    <row r="452" spans="1:5" x14ac:dyDescent="0.25">
      <c r="A452">
        <v>38381</v>
      </c>
      <c r="B452" t="s">
        <v>8352</v>
      </c>
      <c r="C452" t="s">
        <v>5530</v>
      </c>
      <c r="D452" t="s">
        <v>5531</v>
      </c>
      <c r="E452" s="109">
        <v>9.86</v>
      </c>
    </row>
    <row r="453" spans="1:5" x14ac:dyDescent="0.25">
      <c r="A453">
        <v>39621</v>
      </c>
      <c r="B453" t="s">
        <v>8353</v>
      </c>
      <c r="C453" t="s">
        <v>5539</v>
      </c>
      <c r="D453" t="s">
        <v>5531</v>
      </c>
      <c r="E453" s="110">
        <v>1212.53</v>
      </c>
    </row>
    <row r="454" spans="1:5" x14ac:dyDescent="0.25">
      <c r="A454">
        <v>39624</v>
      </c>
      <c r="B454" t="s">
        <v>8354</v>
      </c>
      <c r="C454" t="s">
        <v>5539</v>
      </c>
      <c r="D454" t="s">
        <v>5531</v>
      </c>
      <c r="E454" s="110">
        <v>1337.56</v>
      </c>
    </row>
    <row r="455" spans="1:5" x14ac:dyDescent="0.25">
      <c r="A455">
        <v>39615</v>
      </c>
      <c r="B455" t="s">
        <v>8355</v>
      </c>
      <c r="C455" t="s">
        <v>5530</v>
      </c>
      <c r="D455" t="s">
        <v>5531</v>
      </c>
      <c r="E455" s="109">
        <v>540.5</v>
      </c>
    </row>
    <row r="456" spans="1:5" x14ac:dyDescent="0.25">
      <c r="A456">
        <v>39620</v>
      </c>
      <c r="B456" t="s">
        <v>8356</v>
      </c>
      <c r="C456" t="s">
        <v>5530</v>
      </c>
      <c r="D456" t="s">
        <v>5531</v>
      </c>
      <c r="E456" s="109">
        <v>825.48</v>
      </c>
    </row>
    <row r="457" spans="1:5" x14ac:dyDescent="0.25">
      <c r="A457">
        <v>39623</v>
      </c>
      <c r="B457" t="s">
        <v>8357</v>
      </c>
      <c r="C457" t="s">
        <v>5530</v>
      </c>
      <c r="D457" t="s">
        <v>5531</v>
      </c>
      <c r="E457" s="109">
        <v>884.16</v>
      </c>
    </row>
    <row r="458" spans="1:5" x14ac:dyDescent="0.25">
      <c r="A458">
        <v>36207</v>
      </c>
      <c r="B458" t="s">
        <v>8358</v>
      </c>
      <c r="C458" t="s">
        <v>5530</v>
      </c>
      <c r="D458" t="s">
        <v>5531</v>
      </c>
      <c r="E458" s="109">
        <v>383.42</v>
      </c>
    </row>
    <row r="459" spans="1:5" x14ac:dyDescent="0.25">
      <c r="A459">
        <v>36209</v>
      </c>
      <c r="B459" t="s">
        <v>8359</v>
      </c>
      <c r="C459" t="s">
        <v>5530</v>
      </c>
      <c r="D459" t="s">
        <v>5531</v>
      </c>
      <c r="E459" s="109">
        <v>440.04</v>
      </c>
    </row>
    <row r="460" spans="1:5" x14ac:dyDescent="0.25">
      <c r="A460">
        <v>36210</v>
      </c>
      <c r="B460" t="s">
        <v>8360</v>
      </c>
      <c r="C460" t="s">
        <v>5530</v>
      </c>
      <c r="D460" t="s">
        <v>5531</v>
      </c>
      <c r="E460" s="109">
        <v>476.11</v>
      </c>
    </row>
    <row r="461" spans="1:5" x14ac:dyDescent="0.25">
      <c r="A461">
        <v>36204</v>
      </c>
      <c r="B461" t="s">
        <v>8361</v>
      </c>
      <c r="C461" t="s">
        <v>5530</v>
      </c>
      <c r="D461" t="s">
        <v>5531</v>
      </c>
      <c r="E461" s="109">
        <v>168.81</v>
      </c>
    </row>
    <row r="462" spans="1:5" x14ac:dyDescent="0.25">
      <c r="A462">
        <v>36205</v>
      </c>
      <c r="B462" t="s">
        <v>8362</v>
      </c>
      <c r="C462" t="s">
        <v>5530</v>
      </c>
      <c r="D462" t="s">
        <v>5531</v>
      </c>
      <c r="E462" s="109">
        <v>187.48</v>
      </c>
    </row>
    <row r="463" spans="1:5" x14ac:dyDescent="0.25">
      <c r="A463">
        <v>36081</v>
      </c>
      <c r="B463" t="s">
        <v>8363</v>
      </c>
      <c r="C463" t="s">
        <v>5530</v>
      </c>
      <c r="D463" t="s">
        <v>5532</v>
      </c>
      <c r="E463" s="109">
        <v>199.9</v>
      </c>
    </row>
    <row r="464" spans="1:5" x14ac:dyDescent="0.25">
      <c r="A464">
        <v>36206</v>
      </c>
      <c r="B464" t="s">
        <v>8364</v>
      </c>
      <c r="C464" t="s">
        <v>5530</v>
      </c>
      <c r="D464" t="s">
        <v>5531</v>
      </c>
      <c r="E464" s="109">
        <v>209.43</v>
      </c>
    </row>
    <row r="465" spans="1:5" x14ac:dyDescent="0.25">
      <c r="A465">
        <v>36218</v>
      </c>
      <c r="B465" t="s">
        <v>8365</v>
      </c>
      <c r="C465" t="s">
        <v>5530</v>
      </c>
      <c r="D465" t="s">
        <v>5535</v>
      </c>
      <c r="E465" s="109">
        <v>136.26</v>
      </c>
    </row>
    <row r="466" spans="1:5" x14ac:dyDescent="0.25">
      <c r="A466">
        <v>36220</v>
      </c>
      <c r="B466" t="s">
        <v>8366</v>
      </c>
      <c r="C466" t="s">
        <v>5530</v>
      </c>
      <c r="D466" t="s">
        <v>5535</v>
      </c>
      <c r="E466" s="109">
        <v>156.24</v>
      </c>
    </row>
    <row r="467" spans="1:5" x14ac:dyDescent="0.25">
      <c r="A467">
        <v>36080</v>
      </c>
      <c r="B467" t="s">
        <v>8367</v>
      </c>
      <c r="C467" t="s">
        <v>5530</v>
      </c>
      <c r="D467" t="s">
        <v>5535</v>
      </c>
      <c r="E467" s="109">
        <v>169</v>
      </c>
    </row>
    <row r="468" spans="1:5" x14ac:dyDescent="0.25">
      <c r="A468">
        <v>36223</v>
      </c>
      <c r="B468" t="s">
        <v>8368</v>
      </c>
      <c r="C468" t="s">
        <v>5530</v>
      </c>
      <c r="D468" t="s">
        <v>5535</v>
      </c>
      <c r="E468" s="109">
        <v>176.97</v>
      </c>
    </row>
    <row r="469" spans="1:5" x14ac:dyDescent="0.25">
      <c r="A469">
        <v>546</v>
      </c>
      <c r="B469" t="s">
        <v>8369</v>
      </c>
      <c r="C469" t="s">
        <v>157</v>
      </c>
      <c r="D469" t="s">
        <v>5532</v>
      </c>
      <c r="E469" s="109">
        <v>11.02</v>
      </c>
    </row>
    <row r="470" spans="1:5" x14ac:dyDescent="0.25">
      <c r="A470">
        <v>566</v>
      </c>
      <c r="B470" t="s">
        <v>8370</v>
      </c>
      <c r="C470" t="s">
        <v>5536</v>
      </c>
      <c r="D470" t="s">
        <v>5531</v>
      </c>
      <c r="E470" s="109">
        <v>5.23</v>
      </c>
    </row>
    <row r="471" spans="1:5" x14ac:dyDescent="0.25">
      <c r="A471">
        <v>565</v>
      </c>
      <c r="B471" t="s">
        <v>8371</v>
      </c>
      <c r="C471" t="s">
        <v>5536</v>
      </c>
      <c r="D471" t="s">
        <v>5531</v>
      </c>
      <c r="E471" s="109">
        <v>19.059999999999999</v>
      </c>
    </row>
    <row r="472" spans="1:5" x14ac:dyDescent="0.25">
      <c r="A472">
        <v>555</v>
      </c>
      <c r="B472" t="s">
        <v>8372</v>
      </c>
      <c r="C472" t="s">
        <v>5536</v>
      </c>
      <c r="D472" t="s">
        <v>5531</v>
      </c>
      <c r="E472" s="109">
        <v>13.51</v>
      </c>
    </row>
    <row r="473" spans="1:5" x14ac:dyDescent="0.25">
      <c r="A473">
        <v>557</v>
      </c>
      <c r="B473" t="s">
        <v>8373</v>
      </c>
      <c r="C473" t="s">
        <v>5536</v>
      </c>
      <c r="D473" t="s">
        <v>5531</v>
      </c>
      <c r="E473" s="109">
        <v>42.4</v>
      </c>
    </row>
    <row r="474" spans="1:5" x14ac:dyDescent="0.25">
      <c r="A474">
        <v>552</v>
      </c>
      <c r="B474" t="s">
        <v>8374</v>
      </c>
      <c r="C474" t="s">
        <v>5536</v>
      </c>
      <c r="D474" t="s">
        <v>5531</v>
      </c>
      <c r="E474" s="109">
        <v>21.04</v>
      </c>
    </row>
    <row r="475" spans="1:5" x14ac:dyDescent="0.25">
      <c r="A475">
        <v>563</v>
      </c>
      <c r="B475" t="s">
        <v>8375</v>
      </c>
      <c r="C475" t="s">
        <v>5536</v>
      </c>
      <c r="D475" t="s">
        <v>5531</v>
      </c>
      <c r="E475" s="109">
        <v>31.61</v>
      </c>
    </row>
    <row r="476" spans="1:5" x14ac:dyDescent="0.25">
      <c r="A476">
        <v>549</v>
      </c>
      <c r="B476" t="s">
        <v>8376</v>
      </c>
      <c r="C476" t="s">
        <v>5536</v>
      </c>
      <c r="D476" t="s">
        <v>5531</v>
      </c>
      <c r="E476" s="109">
        <v>56.89</v>
      </c>
    </row>
    <row r="477" spans="1:5" x14ac:dyDescent="0.25">
      <c r="A477">
        <v>551</v>
      </c>
      <c r="B477" t="s">
        <v>8377</v>
      </c>
      <c r="C477" t="s">
        <v>5536</v>
      </c>
      <c r="D477" t="s">
        <v>5531</v>
      </c>
      <c r="E477" s="109">
        <v>112.66</v>
      </c>
    </row>
    <row r="478" spans="1:5" x14ac:dyDescent="0.25">
      <c r="A478">
        <v>559</v>
      </c>
      <c r="B478" t="s">
        <v>8378</v>
      </c>
      <c r="C478" t="s">
        <v>5536</v>
      </c>
      <c r="D478" t="s">
        <v>5531</v>
      </c>
      <c r="E478" s="109">
        <v>28.16</v>
      </c>
    </row>
    <row r="479" spans="1:5" x14ac:dyDescent="0.25">
      <c r="A479">
        <v>560</v>
      </c>
      <c r="B479" t="s">
        <v>8379</v>
      </c>
      <c r="C479" t="s">
        <v>5536</v>
      </c>
      <c r="D479" t="s">
        <v>5531</v>
      </c>
      <c r="E479" s="109">
        <v>35.229999999999997</v>
      </c>
    </row>
    <row r="480" spans="1:5" x14ac:dyDescent="0.25">
      <c r="A480">
        <v>547</v>
      </c>
      <c r="B480" t="s">
        <v>8380</v>
      </c>
      <c r="C480" t="s">
        <v>5536</v>
      </c>
      <c r="D480" t="s">
        <v>5531</v>
      </c>
      <c r="E480" s="109">
        <v>42.19</v>
      </c>
    </row>
    <row r="481" spans="1:5" x14ac:dyDescent="0.25">
      <c r="A481">
        <v>38127</v>
      </c>
      <c r="B481" t="s">
        <v>8381</v>
      </c>
      <c r="C481" t="s">
        <v>5530</v>
      </c>
      <c r="D481" t="s">
        <v>5531</v>
      </c>
      <c r="E481" s="109">
        <v>392.75</v>
      </c>
    </row>
    <row r="482" spans="1:5" x14ac:dyDescent="0.25">
      <c r="A482">
        <v>38060</v>
      </c>
      <c r="B482" t="s">
        <v>8382</v>
      </c>
      <c r="C482" t="s">
        <v>5530</v>
      </c>
      <c r="D482" t="s">
        <v>5535</v>
      </c>
      <c r="E482" s="109">
        <v>53.6</v>
      </c>
    </row>
    <row r="483" spans="1:5" x14ac:dyDescent="0.25">
      <c r="A483">
        <v>10956</v>
      </c>
      <c r="B483" t="s">
        <v>8383</v>
      </c>
      <c r="C483" t="s">
        <v>5530</v>
      </c>
      <c r="D483" t="s">
        <v>5535</v>
      </c>
      <c r="E483" s="109">
        <v>58.78</v>
      </c>
    </row>
    <row r="484" spans="1:5" x14ac:dyDescent="0.25">
      <c r="A484">
        <v>39380</v>
      </c>
      <c r="B484" t="s">
        <v>8384</v>
      </c>
      <c r="C484" t="s">
        <v>5530</v>
      </c>
      <c r="D484" t="s">
        <v>5531</v>
      </c>
      <c r="E484" s="109">
        <v>14.96</v>
      </c>
    </row>
    <row r="485" spans="1:5" x14ac:dyDescent="0.25">
      <c r="A485">
        <v>37597</v>
      </c>
      <c r="B485" t="s">
        <v>8385</v>
      </c>
      <c r="C485" t="s">
        <v>5530</v>
      </c>
      <c r="D485" t="s">
        <v>5535</v>
      </c>
      <c r="E485" s="110">
        <v>573203.12</v>
      </c>
    </row>
    <row r="486" spans="1:5" x14ac:dyDescent="0.25">
      <c r="A486">
        <v>183</v>
      </c>
      <c r="B486" t="s">
        <v>8386</v>
      </c>
      <c r="C486" t="s">
        <v>5540</v>
      </c>
      <c r="D486" t="s">
        <v>5532</v>
      </c>
      <c r="E486" s="109">
        <v>170</v>
      </c>
    </row>
    <row r="487" spans="1:5" x14ac:dyDescent="0.25">
      <c r="A487">
        <v>184</v>
      </c>
      <c r="B487" t="s">
        <v>8387</v>
      </c>
      <c r="C487" t="s">
        <v>5540</v>
      </c>
      <c r="D487" t="s">
        <v>5531</v>
      </c>
      <c r="E487" s="109">
        <v>105.29</v>
      </c>
    </row>
    <row r="488" spans="1:5" x14ac:dyDescent="0.25">
      <c r="A488">
        <v>181</v>
      </c>
      <c r="B488" t="s">
        <v>8388</v>
      </c>
      <c r="C488" t="s">
        <v>5540</v>
      </c>
      <c r="D488" t="s">
        <v>5531</v>
      </c>
      <c r="E488" s="109">
        <v>227.03</v>
      </c>
    </row>
    <row r="489" spans="1:5" x14ac:dyDescent="0.25">
      <c r="A489">
        <v>20001</v>
      </c>
      <c r="B489" t="s">
        <v>8389</v>
      </c>
      <c r="C489" t="s">
        <v>5540</v>
      </c>
      <c r="D489" t="s">
        <v>5531</v>
      </c>
      <c r="E489" s="109">
        <v>131.61000000000001</v>
      </c>
    </row>
    <row r="490" spans="1:5" x14ac:dyDescent="0.25">
      <c r="A490">
        <v>39837</v>
      </c>
      <c r="B490" t="s">
        <v>8390</v>
      </c>
      <c r="C490" t="s">
        <v>5540</v>
      </c>
      <c r="D490" t="s">
        <v>5535</v>
      </c>
      <c r="E490" s="109">
        <v>363.13</v>
      </c>
    </row>
    <row r="491" spans="1:5" x14ac:dyDescent="0.25">
      <c r="A491">
        <v>43366</v>
      </c>
      <c r="B491" t="s">
        <v>8391</v>
      </c>
      <c r="C491" t="s">
        <v>157</v>
      </c>
      <c r="D491" t="s">
        <v>5531</v>
      </c>
      <c r="E491" s="109">
        <v>1.58</v>
      </c>
    </row>
    <row r="492" spans="1:5" x14ac:dyDescent="0.25">
      <c r="A492">
        <v>10535</v>
      </c>
      <c r="B492" t="s">
        <v>8392</v>
      </c>
      <c r="C492" t="s">
        <v>5530</v>
      </c>
      <c r="D492" t="s">
        <v>5535</v>
      </c>
      <c r="E492" s="110">
        <v>4549</v>
      </c>
    </row>
    <row r="493" spans="1:5" x14ac:dyDescent="0.25">
      <c r="A493">
        <v>10537</v>
      </c>
      <c r="B493" t="s">
        <v>8393</v>
      </c>
      <c r="C493" t="s">
        <v>5530</v>
      </c>
      <c r="D493" t="s">
        <v>5535</v>
      </c>
      <c r="E493" s="110">
        <v>6203.6</v>
      </c>
    </row>
    <row r="494" spans="1:5" x14ac:dyDescent="0.25">
      <c r="A494">
        <v>13891</v>
      </c>
      <c r="B494" t="s">
        <v>8394</v>
      </c>
      <c r="C494" t="s">
        <v>5530</v>
      </c>
      <c r="D494" t="s">
        <v>5535</v>
      </c>
      <c r="E494" s="110">
        <v>5690.1</v>
      </c>
    </row>
    <row r="495" spans="1:5" x14ac:dyDescent="0.25">
      <c r="A495">
        <v>44492</v>
      </c>
      <c r="B495" t="s">
        <v>8395</v>
      </c>
      <c r="C495" t="s">
        <v>5530</v>
      </c>
      <c r="D495" t="s">
        <v>5535</v>
      </c>
      <c r="E495" s="110">
        <v>24749.64</v>
      </c>
    </row>
    <row r="496" spans="1:5" x14ac:dyDescent="0.25">
      <c r="A496">
        <v>36396</v>
      </c>
      <c r="B496" t="s">
        <v>8396</v>
      </c>
      <c r="C496" t="s">
        <v>5530</v>
      </c>
      <c r="D496" t="s">
        <v>5535</v>
      </c>
      <c r="E496" s="110">
        <v>5204.3599999999997</v>
      </c>
    </row>
    <row r="497" spans="1:5" x14ac:dyDescent="0.25">
      <c r="A497">
        <v>36397</v>
      </c>
      <c r="B497" t="s">
        <v>8397</v>
      </c>
      <c r="C497" t="s">
        <v>5530</v>
      </c>
      <c r="D497" t="s">
        <v>5535</v>
      </c>
      <c r="E497" s="110">
        <v>18504.400000000001</v>
      </c>
    </row>
    <row r="498" spans="1:5" x14ac:dyDescent="0.25">
      <c r="A498">
        <v>36398</v>
      </c>
      <c r="B498" t="s">
        <v>8398</v>
      </c>
      <c r="C498" t="s">
        <v>5530</v>
      </c>
      <c r="D498" t="s">
        <v>5535</v>
      </c>
      <c r="E498" s="110">
        <v>22490.560000000001</v>
      </c>
    </row>
    <row r="499" spans="1:5" x14ac:dyDescent="0.25">
      <c r="A499">
        <v>647</v>
      </c>
      <c r="B499" t="s">
        <v>8399</v>
      </c>
      <c r="C499" t="s">
        <v>5534</v>
      </c>
      <c r="D499" t="s">
        <v>5531</v>
      </c>
      <c r="E499" s="109">
        <v>23.47</v>
      </c>
    </row>
    <row r="500" spans="1:5" x14ac:dyDescent="0.25">
      <c r="A500">
        <v>40920</v>
      </c>
      <c r="B500" t="s">
        <v>8400</v>
      </c>
      <c r="C500" t="s">
        <v>5538</v>
      </c>
      <c r="D500" t="s">
        <v>5531</v>
      </c>
      <c r="E500" s="110">
        <v>4106.72</v>
      </c>
    </row>
    <row r="501" spans="1:5" x14ac:dyDescent="0.25">
      <c r="A501">
        <v>715</v>
      </c>
      <c r="B501" t="s">
        <v>8401</v>
      </c>
      <c r="C501" t="s">
        <v>5530</v>
      </c>
      <c r="D501" t="s">
        <v>5532</v>
      </c>
      <c r="E501" s="109">
        <v>20.75</v>
      </c>
    </row>
    <row r="502" spans="1:5" x14ac:dyDescent="0.25">
      <c r="A502">
        <v>716</v>
      </c>
      <c r="B502" t="s">
        <v>8402</v>
      </c>
      <c r="C502" t="s">
        <v>5530</v>
      </c>
      <c r="D502" t="s">
        <v>5531</v>
      </c>
      <c r="E502" s="109">
        <v>23.46</v>
      </c>
    </row>
    <row r="503" spans="1:5" x14ac:dyDescent="0.25">
      <c r="A503">
        <v>38783</v>
      </c>
      <c r="B503" t="s">
        <v>8403</v>
      </c>
      <c r="C503" t="s">
        <v>5530</v>
      </c>
      <c r="D503" t="s">
        <v>5531</v>
      </c>
      <c r="E503" s="109">
        <v>0.6</v>
      </c>
    </row>
    <row r="504" spans="1:5" x14ac:dyDescent="0.25">
      <c r="A504">
        <v>37593</v>
      </c>
      <c r="B504" t="s">
        <v>8404</v>
      </c>
      <c r="C504" t="s">
        <v>5530</v>
      </c>
      <c r="D504" t="s">
        <v>5531</v>
      </c>
      <c r="E504" s="109">
        <v>1.47</v>
      </c>
    </row>
    <row r="505" spans="1:5" x14ac:dyDescent="0.25">
      <c r="A505">
        <v>37594</v>
      </c>
      <c r="B505" t="s">
        <v>8405</v>
      </c>
      <c r="C505" t="s">
        <v>5530</v>
      </c>
      <c r="D505" t="s">
        <v>5531</v>
      </c>
      <c r="E505" s="109">
        <v>1.84</v>
      </c>
    </row>
    <row r="506" spans="1:5" x14ac:dyDescent="0.25">
      <c r="A506">
        <v>37592</v>
      </c>
      <c r="B506" t="s">
        <v>8406</v>
      </c>
      <c r="C506" t="s">
        <v>5530</v>
      </c>
      <c r="D506" t="s">
        <v>5531</v>
      </c>
      <c r="E506" s="109">
        <v>1.1599999999999999</v>
      </c>
    </row>
    <row r="507" spans="1:5" x14ac:dyDescent="0.25">
      <c r="A507">
        <v>7270</v>
      </c>
      <c r="B507" t="s">
        <v>8407</v>
      </c>
      <c r="C507" t="s">
        <v>5530</v>
      </c>
      <c r="D507" t="s">
        <v>5531</v>
      </c>
      <c r="E507" s="109">
        <v>0.52</v>
      </c>
    </row>
    <row r="508" spans="1:5" x14ac:dyDescent="0.25">
      <c r="A508">
        <v>7267</v>
      </c>
      <c r="B508" t="s">
        <v>8408</v>
      </c>
      <c r="C508" t="s">
        <v>5530</v>
      </c>
      <c r="D508" t="s">
        <v>5531</v>
      </c>
      <c r="E508" s="109">
        <v>0.4</v>
      </c>
    </row>
    <row r="509" spans="1:5" x14ac:dyDescent="0.25">
      <c r="A509">
        <v>7271</v>
      </c>
      <c r="B509" t="s">
        <v>8409</v>
      </c>
      <c r="C509" t="s">
        <v>5530</v>
      </c>
      <c r="D509" t="s">
        <v>5531</v>
      </c>
      <c r="E509" s="109">
        <v>0.45</v>
      </c>
    </row>
    <row r="510" spans="1:5" x14ac:dyDescent="0.25">
      <c r="A510">
        <v>7266</v>
      </c>
      <c r="B510" t="s">
        <v>8410</v>
      </c>
      <c r="C510" t="s">
        <v>5541</v>
      </c>
      <c r="D510" t="s">
        <v>5532</v>
      </c>
      <c r="E510" s="109">
        <v>450</v>
      </c>
    </row>
    <row r="511" spans="1:5" x14ac:dyDescent="0.25">
      <c r="A511">
        <v>7268</v>
      </c>
      <c r="B511" t="s">
        <v>8411</v>
      </c>
      <c r="C511" t="s">
        <v>5530</v>
      </c>
      <c r="D511" t="s">
        <v>5531</v>
      </c>
      <c r="E511" s="109">
        <v>0.62</v>
      </c>
    </row>
    <row r="512" spans="1:5" x14ac:dyDescent="0.25">
      <c r="A512">
        <v>34556</v>
      </c>
      <c r="B512" t="s">
        <v>8412</v>
      </c>
      <c r="C512" t="s">
        <v>5530</v>
      </c>
      <c r="D512" t="s">
        <v>5531</v>
      </c>
      <c r="E512" s="109">
        <v>3.56</v>
      </c>
    </row>
    <row r="513" spans="1:5" x14ac:dyDescent="0.25">
      <c r="A513">
        <v>37873</v>
      </c>
      <c r="B513" t="s">
        <v>8413</v>
      </c>
      <c r="C513" t="s">
        <v>5530</v>
      </c>
      <c r="D513" t="s">
        <v>5531</v>
      </c>
      <c r="E513" s="109">
        <v>3.62</v>
      </c>
    </row>
    <row r="514" spans="1:5" x14ac:dyDescent="0.25">
      <c r="A514">
        <v>34564</v>
      </c>
      <c r="B514" t="s">
        <v>8414</v>
      </c>
      <c r="C514" t="s">
        <v>5530</v>
      </c>
      <c r="D514" t="s">
        <v>5531</v>
      </c>
      <c r="E514" s="109">
        <v>3.8</v>
      </c>
    </row>
    <row r="515" spans="1:5" x14ac:dyDescent="0.25">
      <c r="A515">
        <v>34565</v>
      </c>
      <c r="B515" t="s">
        <v>8415</v>
      </c>
      <c r="C515" t="s">
        <v>5530</v>
      </c>
      <c r="D515" t="s">
        <v>5531</v>
      </c>
      <c r="E515" s="109">
        <v>4.0199999999999996</v>
      </c>
    </row>
    <row r="516" spans="1:5" x14ac:dyDescent="0.25">
      <c r="A516">
        <v>38590</v>
      </c>
      <c r="B516" t="s">
        <v>8416</v>
      </c>
      <c r="C516" t="s">
        <v>5530</v>
      </c>
      <c r="D516" t="s">
        <v>5531</v>
      </c>
      <c r="E516" s="109">
        <v>2.97</v>
      </c>
    </row>
    <row r="517" spans="1:5" x14ac:dyDescent="0.25">
      <c r="A517">
        <v>34566</v>
      </c>
      <c r="B517" t="s">
        <v>8417</v>
      </c>
      <c r="C517" t="s">
        <v>5530</v>
      </c>
      <c r="D517" t="s">
        <v>5531</v>
      </c>
      <c r="E517" s="109">
        <v>3.12</v>
      </c>
    </row>
    <row r="518" spans="1:5" x14ac:dyDescent="0.25">
      <c r="A518">
        <v>34567</v>
      </c>
      <c r="B518" t="s">
        <v>8418</v>
      </c>
      <c r="C518" t="s">
        <v>5530</v>
      </c>
      <c r="D518" t="s">
        <v>5531</v>
      </c>
      <c r="E518" s="109">
        <v>3.3</v>
      </c>
    </row>
    <row r="519" spans="1:5" x14ac:dyDescent="0.25">
      <c r="A519">
        <v>38591</v>
      </c>
      <c r="B519" t="s">
        <v>8419</v>
      </c>
      <c r="C519" t="s">
        <v>5530</v>
      </c>
      <c r="D519" t="s">
        <v>5531</v>
      </c>
      <c r="E519" s="109">
        <v>3</v>
      </c>
    </row>
    <row r="520" spans="1:5" x14ac:dyDescent="0.25">
      <c r="A520">
        <v>34568</v>
      </c>
      <c r="B520" t="s">
        <v>8420</v>
      </c>
      <c r="C520" t="s">
        <v>5530</v>
      </c>
      <c r="D520" t="s">
        <v>5531</v>
      </c>
      <c r="E520" s="109">
        <v>3.91</v>
      </c>
    </row>
    <row r="521" spans="1:5" x14ac:dyDescent="0.25">
      <c r="A521">
        <v>34569</v>
      </c>
      <c r="B521" t="s">
        <v>8421</v>
      </c>
      <c r="C521" t="s">
        <v>5530</v>
      </c>
      <c r="D521" t="s">
        <v>5531</v>
      </c>
      <c r="E521" s="109">
        <v>4.0199999999999996</v>
      </c>
    </row>
    <row r="522" spans="1:5" x14ac:dyDescent="0.25">
      <c r="A522">
        <v>34570</v>
      </c>
      <c r="B522" t="s">
        <v>8422</v>
      </c>
      <c r="C522" t="s">
        <v>5530</v>
      </c>
      <c r="D522" t="s">
        <v>5531</v>
      </c>
      <c r="E522" s="109">
        <v>4.3600000000000003</v>
      </c>
    </row>
    <row r="523" spans="1:5" x14ac:dyDescent="0.25">
      <c r="A523">
        <v>25070</v>
      </c>
      <c r="B523" t="s">
        <v>8423</v>
      </c>
      <c r="C523" t="s">
        <v>5530</v>
      </c>
      <c r="D523" t="s">
        <v>5531</v>
      </c>
      <c r="E523" s="109">
        <v>3.28</v>
      </c>
    </row>
    <row r="524" spans="1:5" x14ac:dyDescent="0.25">
      <c r="A524">
        <v>34571</v>
      </c>
      <c r="B524" t="s">
        <v>8424</v>
      </c>
      <c r="C524" t="s">
        <v>5530</v>
      </c>
      <c r="D524" t="s">
        <v>5531</v>
      </c>
      <c r="E524" s="109">
        <v>3.31</v>
      </c>
    </row>
    <row r="525" spans="1:5" x14ac:dyDescent="0.25">
      <c r="A525">
        <v>34573</v>
      </c>
      <c r="B525" t="s">
        <v>8425</v>
      </c>
      <c r="C525" t="s">
        <v>5530</v>
      </c>
      <c r="D525" t="s">
        <v>5531</v>
      </c>
      <c r="E525" s="109">
        <v>3.48</v>
      </c>
    </row>
    <row r="526" spans="1:5" x14ac:dyDescent="0.25">
      <c r="A526">
        <v>37107</v>
      </c>
      <c r="B526" t="s">
        <v>8426</v>
      </c>
      <c r="C526" t="s">
        <v>5530</v>
      </c>
      <c r="D526" t="s">
        <v>5531</v>
      </c>
      <c r="E526" s="109">
        <v>4.5999999999999996</v>
      </c>
    </row>
    <row r="527" spans="1:5" x14ac:dyDescent="0.25">
      <c r="A527">
        <v>34576</v>
      </c>
      <c r="B527" t="s">
        <v>8427</v>
      </c>
      <c r="C527" t="s">
        <v>5530</v>
      </c>
      <c r="D527" t="s">
        <v>5531</v>
      </c>
      <c r="E527" s="109">
        <v>5.08</v>
      </c>
    </row>
    <row r="528" spans="1:5" x14ac:dyDescent="0.25">
      <c r="A528">
        <v>34577</v>
      </c>
      <c r="B528" t="s">
        <v>8428</v>
      </c>
      <c r="C528" t="s">
        <v>5530</v>
      </c>
      <c r="D528" t="s">
        <v>5531</v>
      </c>
      <c r="E528" s="109">
        <v>5.3</v>
      </c>
    </row>
    <row r="529" spans="1:5" x14ac:dyDescent="0.25">
      <c r="A529">
        <v>34578</v>
      </c>
      <c r="B529" t="s">
        <v>8429</v>
      </c>
      <c r="C529" t="s">
        <v>5530</v>
      </c>
      <c r="D529" t="s">
        <v>5531</v>
      </c>
      <c r="E529" s="109">
        <v>5.75</v>
      </c>
    </row>
    <row r="530" spans="1:5" x14ac:dyDescent="0.25">
      <c r="A530">
        <v>34579</v>
      </c>
      <c r="B530" t="s">
        <v>8430</v>
      </c>
      <c r="C530" t="s">
        <v>5530</v>
      </c>
      <c r="D530" t="s">
        <v>5531</v>
      </c>
      <c r="E530" s="109">
        <v>6.13</v>
      </c>
    </row>
    <row r="531" spans="1:5" x14ac:dyDescent="0.25">
      <c r="A531">
        <v>25067</v>
      </c>
      <c r="B531" t="s">
        <v>8431</v>
      </c>
      <c r="C531" t="s">
        <v>5530</v>
      </c>
      <c r="D531" t="s">
        <v>5531</v>
      </c>
      <c r="E531" s="109">
        <v>4.0999999999999996</v>
      </c>
    </row>
    <row r="532" spans="1:5" x14ac:dyDescent="0.25">
      <c r="A532">
        <v>34580</v>
      </c>
      <c r="B532" t="s">
        <v>8432</v>
      </c>
      <c r="C532" t="s">
        <v>5530</v>
      </c>
      <c r="D532" t="s">
        <v>5531</v>
      </c>
      <c r="E532" s="109">
        <v>4.58</v>
      </c>
    </row>
    <row r="533" spans="1:5" x14ac:dyDescent="0.25">
      <c r="A533">
        <v>25071</v>
      </c>
      <c r="B533" t="s">
        <v>8433</v>
      </c>
      <c r="C533" t="s">
        <v>5530</v>
      </c>
      <c r="D533" t="s">
        <v>5531</v>
      </c>
      <c r="E533" s="109">
        <v>2.2799999999999998</v>
      </c>
    </row>
    <row r="534" spans="1:5" x14ac:dyDescent="0.25">
      <c r="A534">
        <v>38395</v>
      </c>
      <c r="B534" t="s">
        <v>8434</v>
      </c>
      <c r="C534" t="s">
        <v>5530</v>
      </c>
      <c r="D534" t="s">
        <v>5531</v>
      </c>
      <c r="E534" s="109">
        <v>8.23</v>
      </c>
    </row>
    <row r="535" spans="1:5" x14ac:dyDescent="0.25">
      <c r="A535">
        <v>34583</v>
      </c>
      <c r="B535" t="s">
        <v>8435</v>
      </c>
      <c r="C535" t="s">
        <v>156</v>
      </c>
      <c r="D535" t="s">
        <v>5531</v>
      </c>
      <c r="E535" s="109">
        <v>44.79</v>
      </c>
    </row>
    <row r="536" spans="1:5" x14ac:dyDescent="0.25">
      <c r="A536">
        <v>34584</v>
      </c>
      <c r="B536" t="s">
        <v>8436</v>
      </c>
      <c r="C536" t="s">
        <v>156</v>
      </c>
      <c r="D536" t="s">
        <v>5531</v>
      </c>
      <c r="E536" s="109">
        <v>32.85</v>
      </c>
    </row>
    <row r="537" spans="1:5" x14ac:dyDescent="0.25">
      <c r="A537">
        <v>709</v>
      </c>
      <c r="B537" t="s">
        <v>8437</v>
      </c>
      <c r="C537" t="s">
        <v>156</v>
      </c>
      <c r="D537" t="s">
        <v>5535</v>
      </c>
      <c r="E537" s="109">
        <v>813.39</v>
      </c>
    </row>
    <row r="538" spans="1:5" x14ac:dyDescent="0.25">
      <c r="A538">
        <v>34599</v>
      </c>
      <c r="B538" t="s">
        <v>8438</v>
      </c>
      <c r="C538" t="s">
        <v>5530</v>
      </c>
      <c r="D538" t="s">
        <v>5531</v>
      </c>
      <c r="E538" s="109">
        <v>2.34</v>
      </c>
    </row>
    <row r="539" spans="1:5" x14ac:dyDescent="0.25">
      <c r="A539">
        <v>34592</v>
      </c>
      <c r="B539" t="s">
        <v>8439</v>
      </c>
      <c r="C539" t="s">
        <v>5530</v>
      </c>
      <c r="D539" t="s">
        <v>5531</v>
      </c>
      <c r="E539" s="109">
        <v>2.61</v>
      </c>
    </row>
    <row r="540" spans="1:5" x14ac:dyDescent="0.25">
      <c r="A540">
        <v>37103</v>
      </c>
      <c r="B540" t="s">
        <v>8440</v>
      </c>
      <c r="C540" t="s">
        <v>5530</v>
      </c>
      <c r="D540" t="s">
        <v>5531</v>
      </c>
      <c r="E540" s="109">
        <v>2.98</v>
      </c>
    </row>
    <row r="541" spans="1:5" x14ac:dyDescent="0.25">
      <c r="A541">
        <v>34555</v>
      </c>
      <c r="B541" t="s">
        <v>8441</v>
      </c>
      <c r="C541" t="s">
        <v>5530</v>
      </c>
      <c r="D541" t="s">
        <v>5531</v>
      </c>
      <c r="E541" s="109">
        <v>3.79</v>
      </c>
    </row>
    <row r="542" spans="1:5" x14ac:dyDescent="0.25">
      <c r="A542">
        <v>674</v>
      </c>
      <c r="B542" t="s">
        <v>8442</v>
      </c>
      <c r="C542" t="s">
        <v>156</v>
      </c>
      <c r="D542" t="s">
        <v>5535</v>
      </c>
      <c r="E542" s="109">
        <v>75.569999999999993</v>
      </c>
    </row>
    <row r="543" spans="1:5" x14ac:dyDescent="0.25">
      <c r="A543">
        <v>34600</v>
      </c>
      <c r="B543" t="s">
        <v>8443</v>
      </c>
      <c r="C543" t="s">
        <v>156</v>
      </c>
      <c r="D543" t="s">
        <v>5535</v>
      </c>
      <c r="E543" s="109">
        <v>111</v>
      </c>
    </row>
    <row r="544" spans="1:5" x14ac:dyDescent="0.25">
      <c r="A544">
        <v>652</v>
      </c>
      <c r="B544" t="s">
        <v>8444</v>
      </c>
      <c r="C544" t="s">
        <v>156</v>
      </c>
      <c r="D544" t="s">
        <v>5535</v>
      </c>
      <c r="E544" s="109">
        <v>170.04</v>
      </c>
    </row>
    <row r="545" spans="1:5" x14ac:dyDescent="0.25">
      <c r="A545">
        <v>651</v>
      </c>
      <c r="B545" t="s">
        <v>8445</v>
      </c>
      <c r="C545" t="s">
        <v>5530</v>
      </c>
      <c r="D545" t="s">
        <v>5531</v>
      </c>
      <c r="E545" s="109">
        <v>2.87</v>
      </c>
    </row>
    <row r="546" spans="1:5" x14ac:dyDescent="0.25">
      <c r="A546">
        <v>654</v>
      </c>
      <c r="B546" t="s">
        <v>8446</v>
      </c>
      <c r="C546" t="s">
        <v>5530</v>
      </c>
      <c r="D546" t="s">
        <v>5531</v>
      </c>
      <c r="E546" s="109">
        <v>3.56</v>
      </c>
    </row>
    <row r="547" spans="1:5" x14ac:dyDescent="0.25">
      <c r="A547">
        <v>650</v>
      </c>
      <c r="B547" t="s">
        <v>8447</v>
      </c>
      <c r="C547" t="s">
        <v>5530</v>
      </c>
      <c r="D547" t="s">
        <v>5532</v>
      </c>
      <c r="E547" s="109">
        <v>2.2999999999999998</v>
      </c>
    </row>
    <row r="548" spans="1:5" x14ac:dyDescent="0.25">
      <c r="A548">
        <v>718</v>
      </c>
      <c r="B548" t="s">
        <v>8448</v>
      </c>
      <c r="C548" t="s">
        <v>5530</v>
      </c>
      <c r="D548" t="s">
        <v>5531</v>
      </c>
      <c r="E548" s="109">
        <v>20.5</v>
      </c>
    </row>
    <row r="549" spans="1:5" x14ac:dyDescent="0.25">
      <c r="A549">
        <v>11981</v>
      </c>
      <c r="B549" t="s">
        <v>8449</v>
      </c>
      <c r="C549" t="s">
        <v>5530</v>
      </c>
      <c r="D549" t="s">
        <v>5531</v>
      </c>
      <c r="E549" s="109">
        <v>19.920000000000002</v>
      </c>
    </row>
    <row r="550" spans="1:5" x14ac:dyDescent="0.25">
      <c r="A550">
        <v>34586</v>
      </c>
      <c r="B550" t="s">
        <v>8450</v>
      </c>
      <c r="C550" t="s">
        <v>5530</v>
      </c>
      <c r="D550" t="s">
        <v>5531</v>
      </c>
      <c r="E550" s="109">
        <v>1.26</v>
      </c>
    </row>
    <row r="551" spans="1:5" x14ac:dyDescent="0.25">
      <c r="A551">
        <v>38603</v>
      </c>
      <c r="B551" t="s">
        <v>8451</v>
      </c>
      <c r="C551" t="s">
        <v>5530</v>
      </c>
      <c r="D551" t="s">
        <v>5531</v>
      </c>
      <c r="E551" s="109">
        <v>1.53</v>
      </c>
    </row>
    <row r="552" spans="1:5" x14ac:dyDescent="0.25">
      <c r="A552">
        <v>34588</v>
      </c>
      <c r="B552" t="s">
        <v>8452</v>
      </c>
      <c r="C552" t="s">
        <v>5530</v>
      </c>
      <c r="D552" t="s">
        <v>5531</v>
      </c>
      <c r="E552" s="109">
        <v>1.65</v>
      </c>
    </row>
    <row r="553" spans="1:5" x14ac:dyDescent="0.25">
      <c r="A553">
        <v>34590</v>
      </c>
      <c r="B553" t="s">
        <v>8453</v>
      </c>
      <c r="C553" t="s">
        <v>5530</v>
      </c>
      <c r="D553" t="s">
        <v>5531</v>
      </c>
      <c r="E553" s="109">
        <v>1.5</v>
      </c>
    </row>
    <row r="554" spans="1:5" x14ac:dyDescent="0.25">
      <c r="A554">
        <v>34591</v>
      </c>
      <c r="B554" t="s">
        <v>8454</v>
      </c>
      <c r="C554" t="s">
        <v>5530</v>
      </c>
      <c r="D554" t="s">
        <v>5531</v>
      </c>
      <c r="E554" s="109">
        <v>2.04</v>
      </c>
    </row>
    <row r="555" spans="1:5" x14ac:dyDescent="0.25">
      <c r="A555">
        <v>41372</v>
      </c>
      <c r="B555" t="s">
        <v>8455</v>
      </c>
      <c r="C555" t="s">
        <v>156</v>
      </c>
      <c r="D555" t="s">
        <v>5535</v>
      </c>
      <c r="E555" s="109">
        <v>106.06</v>
      </c>
    </row>
    <row r="556" spans="1:5" x14ac:dyDescent="0.25">
      <c r="A556">
        <v>41371</v>
      </c>
      <c r="B556" t="s">
        <v>8456</v>
      </c>
      <c r="C556" t="s">
        <v>156</v>
      </c>
      <c r="D556" t="s">
        <v>5535</v>
      </c>
      <c r="E556" s="109">
        <v>62.69</v>
      </c>
    </row>
    <row r="557" spans="1:5" x14ac:dyDescent="0.25">
      <c r="A557">
        <v>40517</v>
      </c>
      <c r="B557" t="s">
        <v>8457</v>
      </c>
      <c r="C557" t="s">
        <v>156</v>
      </c>
      <c r="D557" t="s">
        <v>5531</v>
      </c>
      <c r="E557" s="109">
        <v>39.4</v>
      </c>
    </row>
    <row r="558" spans="1:5" x14ac:dyDescent="0.25">
      <c r="A558">
        <v>40515</v>
      </c>
      <c r="B558" t="s">
        <v>8458</v>
      </c>
      <c r="C558" t="s">
        <v>156</v>
      </c>
      <c r="D558" t="s">
        <v>5531</v>
      </c>
      <c r="E558" s="109">
        <v>88.66</v>
      </c>
    </row>
    <row r="559" spans="1:5" x14ac:dyDescent="0.25">
      <c r="A559">
        <v>40529</v>
      </c>
      <c r="B559" t="s">
        <v>8459</v>
      </c>
      <c r="C559" t="s">
        <v>156</v>
      </c>
      <c r="D559" t="s">
        <v>5531</v>
      </c>
      <c r="E559" s="109">
        <v>56.64</v>
      </c>
    </row>
    <row r="560" spans="1:5" x14ac:dyDescent="0.25">
      <c r="A560">
        <v>36170</v>
      </c>
      <c r="B560" t="s">
        <v>8460</v>
      </c>
      <c r="C560" t="s">
        <v>156</v>
      </c>
      <c r="D560" t="s">
        <v>5532</v>
      </c>
      <c r="E560" s="109">
        <v>47</v>
      </c>
    </row>
    <row r="561" spans="1:5" x14ac:dyDescent="0.25">
      <c r="A561">
        <v>40524</v>
      </c>
      <c r="B561" t="s">
        <v>8461</v>
      </c>
      <c r="C561" t="s">
        <v>156</v>
      </c>
      <c r="D561" t="s">
        <v>5531</v>
      </c>
      <c r="E561" s="109">
        <v>55.41</v>
      </c>
    </row>
    <row r="562" spans="1:5" x14ac:dyDescent="0.25">
      <c r="A562">
        <v>36156</v>
      </c>
      <c r="B562" t="s">
        <v>8462</v>
      </c>
      <c r="C562" t="s">
        <v>156</v>
      </c>
      <c r="D562" t="s">
        <v>5531</v>
      </c>
      <c r="E562" s="109">
        <v>43.1</v>
      </c>
    </row>
    <row r="563" spans="1:5" x14ac:dyDescent="0.25">
      <c r="A563">
        <v>36155</v>
      </c>
      <c r="B563" t="s">
        <v>8463</v>
      </c>
      <c r="C563" t="s">
        <v>156</v>
      </c>
      <c r="D563" t="s">
        <v>5531</v>
      </c>
      <c r="E563" s="109">
        <v>37.200000000000003</v>
      </c>
    </row>
    <row r="564" spans="1:5" x14ac:dyDescent="0.25">
      <c r="A564">
        <v>36154</v>
      </c>
      <c r="B564" t="s">
        <v>8464</v>
      </c>
      <c r="C564" t="s">
        <v>156</v>
      </c>
      <c r="D564" t="s">
        <v>5531</v>
      </c>
      <c r="E564" s="109">
        <v>51.72</v>
      </c>
    </row>
    <row r="565" spans="1:5" x14ac:dyDescent="0.25">
      <c r="A565">
        <v>695</v>
      </c>
      <c r="B565" t="s">
        <v>8465</v>
      </c>
      <c r="C565" t="s">
        <v>156</v>
      </c>
      <c r="D565" t="s">
        <v>5531</v>
      </c>
      <c r="E565" s="109">
        <v>37.99</v>
      </c>
    </row>
    <row r="566" spans="1:5" x14ac:dyDescent="0.25">
      <c r="A566">
        <v>679</v>
      </c>
      <c r="B566" t="s">
        <v>8466</v>
      </c>
      <c r="C566" t="s">
        <v>156</v>
      </c>
      <c r="D566" t="s">
        <v>5531</v>
      </c>
      <c r="E566" s="109">
        <v>56.64</v>
      </c>
    </row>
    <row r="567" spans="1:5" x14ac:dyDescent="0.25">
      <c r="A567">
        <v>711</v>
      </c>
      <c r="B567" t="s">
        <v>8467</v>
      </c>
      <c r="C567" t="s">
        <v>156</v>
      </c>
      <c r="D567" t="s">
        <v>5531</v>
      </c>
      <c r="E567" s="109">
        <v>37.47</v>
      </c>
    </row>
    <row r="568" spans="1:5" x14ac:dyDescent="0.25">
      <c r="A568">
        <v>712</v>
      </c>
      <c r="B568" t="s">
        <v>8468</v>
      </c>
      <c r="C568" t="s">
        <v>156</v>
      </c>
      <c r="D568" t="s">
        <v>5531</v>
      </c>
      <c r="E568" s="109">
        <v>47.2</v>
      </c>
    </row>
    <row r="569" spans="1:5" x14ac:dyDescent="0.25">
      <c r="A569">
        <v>12614</v>
      </c>
      <c r="B569" t="s">
        <v>8469</v>
      </c>
      <c r="C569" t="s">
        <v>5530</v>
      </c>
      <c r="D569" t="s">
        <v>5535</v>
      </c>
      <c r="E569" s="109">
        <v>20.76</v>
      </c>
    </row>
    <row r="570" spans="1:5" x14ac:dyDescent="0.25">
      <c r="A570">
        <v>6140</v>
      </c>
      <c r="B570" t="s">
        <v>8470</v>
      </c>
      <c r="C570" t="s">
        <v>5530</v>
      </c>
      <c r="D570" t="s">
        <v>5531</v>
      </c>
      <c r="E570" s="109">
        <v>3.02</v>
      </c>
    </row>
    <row r="571" spans="1:5" x14ac:dyDescent="0.25">
      <c r="A571">
        <v>38399</v>
      </c>
      <c r="B571" t="s">
        <v>8471</v>
      </c>
      <c r="C571" t="s">
        <v>5530</v>
      </c>
      <c r="D571" t="s">
        <v>5531</v>
      </c>
      <c r="E571" s="109">
        <v>295.33999999999997</v>
      </c>
    </row>
    <row r="572" spans="1:5" x14ac:dyDescent="0.25">
      <c r="A572">
        <v>735</v>
      </c>
      <c r="B572" t="s">
        <v>8472</v>
      </c>
      <c r="C572" t="s">
        <v>5530</v>
      </c>
      <c r="D572" t="s">
        <v>5531</v>
      </c>
      <c r="E572" s="110">
        <v>2293.9299999999998</v>
      </c>
    </row>
    <row r="573" spans="1:5" x14ac:dyDescent="0.25">
      <c r="A573">
        <v>736</v>
      </c>
      <c r="B573" t="s">
        <v>8473</v>
      </c>
      <c r="C573" t="s">
        <v>5530</v>
      </c>
      <c r="D573" t="s">
        <v>5531</v>
      </c>
      <c r="E573" s="110">
        <v>1928.78</v>
      </c>
    </row>
    <row r="574" spans="1:5" x14ac:dyDescent="0.25">
      <c r="A574">
        <v>729</v>
      </c>
      <c r="B574" t="s">
        <v>8474</v>
      </c>
      <c r="C574" t="s">
        <v>5530</v>
      </c>
      <c r="D574" t="s">
        <v>5532</v>
      </c>
      <c r="E574" s="109">
        <v>786</v>
      </c>
    </row>
    <row r="575" spans="1:5" x14ac:dyDescent="0.25">
      <c r="A575">
        <v>39925</v>
      </c>
      <c r="B575" t="s">
        <v>8475</v>
      </c>
      <c r="C575" t="s">
        <v>5530</v>
      </c>
      <c r="D575" t="s">
        <v>5531</v>
      </c>
      <c r="E575" s="110">
        <v>11357.63</v>
      </c>
    </row>
    <row r="576" spans="1:5" x14ac:dyDescent="0.25">
      <c r="A576">
        <v>731</v>
      </c>
      <c r="B576" t="s">
        <v>8476</v>
      </c>
      <c r="C576" t="s">
        <v>5530</v>
      </c>
      <c r="D576" t="s">
        <v>5531</v>
      </c>
      <c r="E576" s="109">
        <v>764.97</v>
      </c>
    </row>
    <row r="577" spans="1:5" x14ac:dyDescent="0.25">
      <c r="A577">
        <v>10575</v>
      </c>
      <c r="B577" t="s">
        <v>8477</v>
      </c>
      <c r="C577" t="s">
        <v>5530</v>
      </c>
      <c r="D577" t="s">
        <v>5531</v>
      </c>
      <c r="E577" s="110">
        <v>1193.79</v>
      </c>
    </row>
    <row r="578" spans="1:5" x14ac:dyDescent="0.25">
      <c r="A578">
        <v>733</v>
      </c>
      <c r="B578" t="s">
        <v>8478</v>
      </c>
      <c r="C578" t="s">
        <v>5530</v>
      </c>
      <c r="D578" t="s">
        <v>5531</v>
      </c>
      <c r="E578" s="110">
        <v>1307.06</v>
      </c>
    </row>
    <row r="579" spans="1:5" x14ac:dyDescent="0.25">
      <c r="A579">
        <v>732</v>
      </c>
      <c r="B579" t="s">
        <v>8479</v>
      </c>
      <c r="C579" t="s">
        <v>5530</v>
      </c>
      <c r="D579" t="s">
        <v>5531</v>
      </c>
      <c r="E579" s="110">
        <v>1289.49</v>
      </c>
    </row>
    <row r="580" spans="1:5" x14ac:dyDescent="0.25">
      <c r="A580">
        <v>737</v>
      </c>
      <c r="B580" t="s">
        <v>8480</v>
      </c>
      <c r="C580" t="s">
        <v>5530</v>
      </c>
      <c r="D580" t="s">
        <v>5531</v>
      </c>
      <c r="E580" s="110">
        <v>7231.07</v>
      </c>
    </row>
    <row r="581" spans="1:5" x14ac:dyDescent="0.25">
      <c r="A581">
        <v>738</v>
      </c>
      <c r="B581" t="s">
        <v>8481</v>
      </c>
      <c r="C581" t="s">
        <v>5530</v>
      </c>
      <c r="D581" t="s">
        <v>5531</v>
      </c>
      <c r="E581" s="110">
        <v>3352.99</v>
      </c>
    </row>
    <row r="582" spans="1:5" x14ac:dyDescent="0.25">
      <c r="A582">
        <v>740</v>
      </c>
      <c r="B582" t="s">
        <v>8482</v>
      </c>
      <c r="C582" t="s">
        <v>5530</v>
      </c>
      <c r="D582" t="s">
        <v>5531</v>
      </c>
      <c r="E582" s="110">
        <v>6802.53</v>
      </c>
    </row>
    <row r="583" spans="1:5" x14ac:dyDescent="0.25">
      <c r="A583">
        <v>734</v>
      </c>
      <c r="B583" t="s">
        <v>8483</v>
      </c>
      <c r="C583" t="s">
        <v>5530</v>
      </c>
      <c r="D583" t="s">
        <v>5531</v>
      </c>
      <c r="E583" s="110">
        <v>1382.33</v>
      </c>
    </row>
    <row r="584" spans="1:5" x14ac:dyDescent="0.25">
      <c r="A584">
        <v>39008</v>
      </c>
      <c r="B584" t="s">
        <v>8484</v>
      </c>
      <c r="C584" t="s">
        <v>5530</v>
      </c>
      <c r="D584" t="s">
        <v>5535</v>
      </c>
      <c r="E584" s="110">
        <v>55453.7</v>
      </c>
    </row>
    <row r="585" spans="1:5" x14ac:dyDescent="0.25">
      <c r="A585">
        <v>39009</v>
      </c>
      <c r="B585" t="s">
        <v>8485</v>
      </c>
      <c r="C585" t="s">
        <v>5530</v>
      </c>
      <c r="D585" t="s">
        <v>5535</v>
      </c>
      <c r="E585" s="110">
        <v>59411.76</v>
      </c>
    </row>
    <row r="586" spans="1:5" x14ac:dyDescent="0.25">
      <c r="A586">
        <v>10587</v>
      </c>
      <c r="B586" t="s">
        <v>8486</v>
      </c>
      <c r="C586" t="s">
        <v>5530</v>
      </c>
      <c r="D586" t="s">
        <v>5535</v>
      </c>
      <c r="E586" s="110">
        <v>3052.41</v>
      </c>
    </row>
    <row r="587" spans="1:5" x14ac:dyDescent="0.25">
      <c r="A587">
        <v>759</v>
      </c>
      <c r="B587" t="s">
        <v>8487</v>
      </c>
      <c r="C587" t="s">
        <v>5530</v>
      </c>
      <c r="D587" t="s">
        <v>5535</v>
      </c>
      <c r="E587" s="110">
        <v>4388.76</v>
      </c>
    </row>
    <row r="588" spans="1:5" x14ac:dyDescent="0.25">
      <c r="A588">
        <v>761</v>
      </c>
      <c r="B588" t="s">
        <v>8488</v>
      </c>
      <c r="C588" t="s">
        <v>5530</v>
      </c>
      <c r="D588" t="s">
        <v>5535</v>
      </c>
      <c r="E588" s="110">
        <v>7439.32</v>
      </c>
    </row>
    <row r="589" spans="1:5" x14ac:dyDescent="0.25">
      <c r="A589">
        <v>750</v>
      </c>
      <c r="B589" t="s">
        <v>8489</v>
      </c>
      <c r="C589" t="s">
        <v>5530</v>
      </c>
      <c r="D589" t="s">
        <v>5535</v>
      </c>
      <c r="E589" s="110">
        <v>7063.05</v>
      </c>
    </row>
    <row r="590" spans="1:5" x14ac:dyDescent="0.25">
      <c r="A590">
        <v>755</v>
      </c>
      <c r="B590" t="s">
        <v>8490</v>
      </c>
      <c r="C590" t="s">
        <v>5530</v>
      </c>
      <c r="D590" t="s">
        <v>5535</v>
      </c>
      <c r="E590" s="110">
        <v>28983.32</v>
      </c>
    </row>
    <row r="591" spans="1:5" x14ac:dyDescent="0.25">
      <c r="A591">
        <v>749</v>
      </c>
      <c r="B591" t="s">
        <v>8491</v>
      </c>
      <c r="C591" t="s">
        <v>5530</v>
      </c>
      <c r="D591" t="s">
        <v>5535</v>
      </c>
      <c r="E591" s="110">
        <v>10659.53</v>
      </c>
    </row>
    <row r="592" spans="1:5" x14ac:dyDescent="0.25">
      <c r="A592">
        <v>756</v>
      </c>
      <c r="B592" t="s">
        <v>8492</v>
      </c>
      <c r="C592" t="s">
        <v>5530</v>
      </c>
      <c r="D592" t="s">
        <v>5535</v>
      </c>
      <c r="E592" s="110">
        <v>31610.2</v>
      </c>
    </row>
    <row r="593" spans="1:5" x14ac:dyDescent="0.25">
      <c r="A593">
        <v>757</v>
      </c>
      <c r="B593" t="s">
        <v>8493</v>
      </c>
      <c r="C593" t="s">
        <v>5530</v>
      </c>
      <c r="D593" t="s">
        <v>5535</v>
      </c>
      <c r="E593" s="110">
        <v>14353.05</v>
      </c>
    </row>
    <row r="594" spans="1:5" x14ac:dyDescent="0.25">
      <c r="A594">
        <v>10588</v>
      </c>
      <c r="B594" t="s">
        <v>8494</v>
      </c>
      <c r="C594" t="s">
        <v>5530</v>
      </c>
      <c r="D594" t="s">
        <v>5535</v>
      </c>
      <c r="E594" s="110">
        <v>3168.79</v>
      </c>
    </row>
    <row r="595" spans="1:5" x14ac:dyDescent="0.25">
      <c r="A595">
        <v>10592</v>
      </c>
      <c r="B595" t="s">
        <v>8495</v>
      </c>
      <c r="C595" t="s">
        <v>5530</v>
      </c>
      <c r="D595" t="s">
        <v>5535</v>
      </c>
      <c r="E595" s="110">
        <v>3827.48</v>
      </c>
    </row>
    <row r="596" spans="1:5" x14ac:dyDescent="0.25">
      <c r="A596">
        <v>10589</v>
      </c>
      <c r="B596" t="s">
        <v>8496</v>
      </c>
      <c r="C596" t="s">
        <v>5530</v>
      </c>
      <c r="D596" t="s">
        <v>5535</v>
      </c>
      <c r="E596" s="110">
        <v>5141.9799999999996</v>
      </c>
    </row>
    <row r="597" spans="1:5" x14ac:dyDescent="0.25">
      <c r="A597">
        <v>760</v>
      </c>
      <c r="B597" t="s">
        <v>8497</v>
      </c>
      <c r="C597" t="s">
        <v>5530</v>
      </c>
      <c r="D597" t="s">
        <v>5535</v>
      </c>
      <c r="E597" s="110">
        <v>28706.1</v>
      </c>
    </row>
    <row r="598" spans="1:5" x14ac:dyDescent="0.25">
      <c r="A598">
        <v>751</v>
      </c>
      <c r="B598" t="s">
        <v>8498</v>
      </c>
      <c r="C598" t="s">
        <v>5530</v>
      </c>
      <c r="D598" t="s">
        <v>5535</v>
      </c>
      <c r="E598" s="110">
        <v>4521.21</v>
      </c>
    </row>
    <row r="599" spans="1:5" x14ac:dyDescent="0.25">
      <c r="A599">
        <v>754</v>
      </c>
      <c r="B599" t="s">
        <v>8499</v>
      </c>
      <c r="C599" t="s">
        <v>5530</v>
      </c>
      <c r="D599" t="s">
        <v>5535</v>
      </c>
      <c r="E599" s="110">
        <v>7176.52</v>
      </c>
    </row>
    <row r="600" spans="1:5" x14ac:dyDescent="0.25">
      <c r="A600">
        <v>44489</v>
      </c>
      <c r="B600" t="s">
        <v>8500</v>
      </c>
      <c r="C600" t="s">
        <v>5530</v>
      </c>
      <c r="D600" t="s">
        <v>5531</v>
      </c>
      <c r="E600" s="110">
        <v>195399.25</v>
      </c>
    </row>
    <row r="601" spans="1:5" x14ac:dyDescent="0.25">
      <c r="A601">
        <v>39917</v>
      </c>
      <c r="B601" t="s">
        <v>8501</v>
      </c>
      <c r="C601" t="s">
        <v>5530</v>
      </c>
      <c r="D601" t="s">
        <v>5535</v>
      </c>
      <c r="E601" s="110">
        <v>85180.88</v>
      </c>
    </row>
    <row r="602" spans="1:5" x14ac:dyDescent="0.25">
      <c r="A602">
        <v>38167</v>
      </c>
      <c r="B602" t="s">
        <v>8502</v>
      </c>
      <c r="C602" t="s">
        <v>5539</v>
      </c>
      <c r="D602" t="s">
        <v>5531</v>
      </c>
      <c r="E602" s="109">
        <v>29.56</v>
      </c>
    </row>
    <row r="603" spans="1:5" x14ac:dyDescent="0.25">
      <c r="A603">
        <v>36145</v>
      </c>
      <c r="B603" t="s">
        <v>8503</v>
      </c>
      <c r="C603" t="s">
        <v>5539</v>
      </c>
      <c r="D603" t="s">
        <v>5531</v>
      </c>
      <c r="E603" s="109">
        <v>44.92</v>
      </c>
    </row>
    <row r="604" spans="1:5" x14ac:dyDescent="0.25">
      <c r="A604">
        <v>12893</v>
      </c>
      <c r="B604" t="s">
        <v>8504</v>
      </c>
      <c r="C604" t="s">
        <v>5539</v>
      </c>
      <c r="D604" t="s">
        <v>5531</v>
      </c>
      <c r="E604" s="109">
        <v>74.88</v>
      </c>
    </row>
    <row r="605" spans="1:5" x14ac:dyDescent="0.25">
      <c r="A605">
        <v>11685</v>
      </c>
      <c r="B605" t="s">
        <v>8505</v>
      </c>
      <c r="C605" t="s">
        <v>5530</v>
      </c>
      <c r="D605" t="s">
        <v>5535</v>
      </c>
      <c r="E605" s="109">
        <v>24.89</v>
      </c>
    </row>
    <row r="606" spans="1:5" x14ac:dyDescent="0.25">
      <c r="A606">
        <v>11680</v>
      </c>
      <c r="B606" t="s">
        <v>8506</v>
      </c>
      <c r="C606" t="s">
        <v>5530</v>
      </c>
      <c r="D606" t="s">
        <v>5531</v>
      </c>
      <c r="E606" s="109">
        <v>15.67</v>
      </c>
    </row>
    <row r="607" spans="1:5" x14ac:dyDescent="0.25">
      <c r="A607">
        <v>11679</v>
      </c>
      <c r="B607" t="s">
        <v>8507</v>
      </c>
      <c r="C607" t="s">
        <v>5530</v>
      </c>
      <c r="D607" t="s">
        <v>5531</v>
      </c>
      <c r="E607" s="109">
        <v>21.24</v>
      </c>
    </row>
    <row r="608" spans="1:5" x14ac:dyDescent="0.25">
      <c r="A608">
        <v>2512</v>
      </c>
      <c r="B608" t="s">
        <v>8508</v>
      </c>
      <c r="C608" t="s">
        <v>5530</v>
      </c>
      <c r="D608" t="s">
        <v>5531</v>
      </c>
      <c r="E608" s="109">
        <v>28.76</v>
      </c>
    </row>
    <row r="609" spans="1:5" x14ac:dyDescent="0.25">
      <c r="A609">
        <v>4374</v>
      </c>
      <c r="B609" t="s">
        <v>8509</v>
      </c>
      <c r="C609" t="s">
        <v>5530</v>
      </c>
      <c r="D609" t="s">
        <v>5531</v>
      </c>
      <c r="E609" s="109">
        <v>0.7</v>
      </c>
    </row>
    <row r="610" spans="1:5" x14ac:dyDescent="0.25">
      <c r="A610">
        <v>7568</v>
      </c>
      <c r="B610" t="s">
        <v>8510</v>
      </c>
      <c r="C610" t="s">
        <v>5530</v>
      </c>
      <c r="D610" t="s">
        <v>5531</v>
      </c>
      <c r="E610" s="109">
        <v>1.1599999999999999</v>
      </c>
    </row>
    <row r="611" spans="1:5" x14ac:dyDescent="0.25">
      <c r="A611">
        <v>7584</v>
      </c>
      <c r="B611" t="s">
        <v>8511</v>
      </c>
      <c r="C611" t="s">
        <v>5530</v>
      </c>
      <c r="D611" t="s">
        <v>5531</v>
      </c>
      <c r="E611" s="109">
        <v>1.77</v>
      </c>
    </row>
    <row r="612" spans="1:5" x14ac:dyDescent="0.25">
      <c r="A612">
        <v>11945</v>
      </c>
      <c r="B612" t="s">
        <v>8512</v>
      </c>
      <c r="C612" t="s">
        <v>5530</v>
      </c>
      <c r="D612" t="s">
        <v>5531</v>
      </c>
      <c r="E612" s="109">
        <v>0.11</v>
      </c>
    </row>
    <row r="613" spans="1:5" x14ac:dyDescent="0.25">
      <c r="A613">
        <v>11946</v>
      </c>
      <c r="B613" t="s">
        <v>8513</v>
      </c>
      <c r="C613" t="s">
        <v>5530</v>
      </c>
      <c r="D613" t="s">
        <v>5531</v>
      </c>
      <c r="E613" s="109">
        <v>0.13</v>
      </c>
    </row>
    <row r="614" spans="1:5" x14ac:dyDescent="0.25">
      <c r="A614">
        <v>4375</v>
      </c>
      <c r="B614" t="s">
        <v>8514</v>
      </c>
      <c r="C614" t="s">
        <v>5530</v>
      </c>
      <c r="D614" t="s">
        <v>5532</v>
      </c>
      <c r="E614" s="109">
        <v>0.19</v>
      </c>
    </row>
    <row r="615" spans="1:5" x14ac:dyDescent="0.25">
      <c r="A615">
        <v>11950</v>
      </c>
      <c r="B615" t="s">
        <v>8515</v>
      </c>
      <c r="C615" t="s">
        <v>5530</v>
      </c>
      <c r="D615" t="s">
        <v>5531</v>
      </c>
      <c r="E615" s="109">
        <v>0.39</v>
      </c>
    </row>
    <row r="616" spans="1:5" x14ac:dyDescent="0.25">
      <c r="A616">
        <v>4376</v>
      </c>
      <c r="B616" t="s">
        <v>8516</v>
      </c>
      <c r="C616" t="s">
        <v>5530</v>
      </c>
      <c r="D616" t="s">
        <v>5531</v>
      </c>
      <c r="E616" s="109">
        <v>0.37</v>
      </c>
    </row>
    <row r="617" spans="1:5" x14ac:dyDescent="0.25">
      <c r="A617">
        <v>7583</v>
      </c>
      <c r="B617" t="s">
        <v>8517</v>
      </c>
      <c r="C617" t="s">
        <v>5530</v>
      </c>
      <c r="D617" t="s">
        <v>5531</v>
      </c>
      <c r="E617" s="109">
        <v>0.79</v>
      </c>
    </row>
    <row r="618" spans="1:5" x14ac:dyDescent="0.25">
      <c r="A618">
        <v>4350</v>
      </c>
      <c r="B618" t="s">
        <v>8518</v>
      </c>
      <c r="C618" t="s">
        <v>5530</v>
      </c>
      <c r="D618" t="s">
        <v>5531</v>
      </c>
      <c r="E618" s="109">
        <v>0.85</v>
      </c>
    </row>
    <row r="619" spans="1:5" x14ac:dyDescent="0.25">
      <c r="A619">
        <v>39886</v>
      </c>
      <c r="B619" t="s">
        <v>8519</v>
      </c>
      <c r="C619" t="s">
        <v>5530</v>
      </c>
      <c r="D619" t="s">
        <v>5535</v>
      </c>
      <c r="E619" s="109">
        <v>6.82</v>
      </c>
    </row>
    <row r="620" spans="1:5" x14ac:dyDescent="0.25">
      <c r="A620">
        <v>39887</v>
      </c>
      <c r="B620" t="s">
        <v>8520</v>
      </c>
      <c r="C620" t="s">
        <v>5530</v>
      </c>
      <c r="D620" t="s">
        <v>5535</v>
      </c>
      <c r="E620" s="109">
        <v>10.24</v>
      </c>
    </row>
    <row r="621" spans="1:5" x14ac:dyDescent="0.25">
      <c r="A621">
        <v>39888</v>
      </c>
      <c r="B621" t="s">
        <v>8521</v>
      </c>
      <c r="C621" t="s">
        <v>5530</v>
      </c>
      <c r="D621" t="s">
        <v>5535</v>
      </c>
      <c r="E621" s="109">
        <v>23.41</v>
      </c>
    </row>
    <row r="622" spans="1:5" x14ac:dyDescent="0.25">
      <c r="A622">
        <v>39890</v>
      </c>
      <c r="B622" t="s">
        <v>8522</v>
      </c>
      <c r="C622" t="s">
        <v>5530</v>
      </c>
      <c r="D622" t="s">
        <v>5535</v>
      </c>
      <c r="E622" s="109">
        <v>39.96</v>
      </c>
    </row>
    <row r="623" spans="1:5" x14ac:dyDescent="0.25">
      <c r="A623">
        <v>39891</v>
      </c>
      <c r="B623" t="s">
        <v>8523</v>
      </c>
      <c r="C623" t="s">
        <v>5530</v>
      </c>
      <c r="D623" t="s">
        <v>5535</v>
      </c>
      <c r="E623" s="109">
        <v>56.34</v>
      </c>
    </row>
    <row r="624" spans="1:5" x14ac:dyDescent="0.25">
      <c r="A624">
        <v>39892</v>
      </c>
      <c r="B624" t="s">
        <v>8524</v>
      </c>
      <c r="C624" t="s">
        <v>5530</v>
      </c>
      <c r="D624" t="s">
        <v>5535</v>
      </c>
      <c r="E624" s="109">
        <v>175.61</v>
      </c>
    </row>
    <row r="625" spans="1:5" x14ac:dyDescent="0.25">
      <c r="A625">
        <v>790</v>
      </c>
      <c r="B625" t="s">
        <v>8525</v>
      </c>
      <c r="C625" t="s">
        <v>5530</v>
      </c>
      <c r="D625" t="s">
        <v>5535</v>
      </c>
      <c r="E625" s="109">
        <v>18.72</v>
      </c>
    </row>
    <row r="626" spans="1:5" x14ac:dyDescent="0.25">
      <c r="A626">
        <v>766</v>
      </c>
      <c r="B626" t="s">
        <v>8526</v>
      </c>
      <c r="C626" t="s">
        <v>5530</v>
      </c>
      <c r="D626" t="s">
        <v>5535</v>
      </c>
      <c r="E626" s="109">
        <v>18.72</v>
      </c>
    </row>
    <row r="627" spans="1:5" x14ac:dyDescent="0.25">
      <c r="A627">
        <v>791</v>
      </c>
      <c r="B627" t="s">
        <v>8527</v>
      </c>
      <c r="C627" t="s">
        <v>5530</v>
      </c>
      <c r="D627" t="s">
        <v>5535</v>
      </c>
      <c r="E627" s="109">
        <v>18.72</v>
      </c>
    </row>
    <row r="628" spans="1:5" x14ac:dyDescent="0.25">
      <c r="A628">
        <v>767</v>
      </c>
      <c r="B628" t="s">
        <v>8528</v>
      </c>
      <c r="C628" t="s">
        <v>5530</v>
      </c>
      <c r="D628" t="s">
        <v>5535</v>
      </c>
      <c r="E628" s="109">
        <v>18.72</v>
      </c>
    </row>
    <row r="629" spans="1:5" x14ac:dyDescent="0.25">
      <c r="A629">
        <v>768</v>
      </c>
      <c r="B629" t="s">
        <v>8529</v>
      </c>
      <c r="C629" t="s">
        <v>5530</v>
      </c>
      <c r="D629" t="s">
        <v>5535</v>
      </c>
      <c r="E629" s="109">
        <v>14.7</v>
      </c>
    </row>
    <row r="630" spans="1:5" x14ac:dyDescent="0.25">
      <c r="A630">
        <v>789</v>
      </c>
      <c r="B630" t="s">
        <v>8530</v>
      </c>
      <c r="C630" t="s">
        <v>5530</v>
      </c>
      <c r="D630" t="s">
        <v>5535</v>
      </c>
      <c r="E630" s="109">
        <v>14.39</v>
      </c>
    </row>
    <row r="631" spans="1:5" x14ac:dyDescent="0.25">
      <c r="A631">
        <v>769</v>
      </c>
      <c r="B631" t="s">
        <v>8531</v>
      </c>
      <c r="C631" t="s">
        <v>5530</v>
      </c>
      <c r="D631" t="s">
        <v>5535</v>
      </c>
      <c r="E631" s="109">
        <v>14.7</v>
      </c>
    </row>
    <row r="632" spans="1:5" x14ac:dyDescent="0.25">
      <c r="A632">
        <v>770</v>
      </c>
      <c r="B632" t="s">
        <v>8532</v>
      </c>
      <c r="C632" t="s">
        <v>5530</v>
      </c>
      <c r="D632" t="s">
        <v>5535</v>
      </c>
      <c r="E632" s="109">
        <v>5.19</v>
      </c>
    </row>
    <row r="633" spans="1:5" x14ac:dyDescent="0.25">
      <c r="A633">
        <v>12394</v>
      </c>
      <c r="B633" t="s">
        <v>8533</v>
      </c>
      <c r="C633" t="s">
        <v>5530</v>
      </c>
      <c r="D633" t="s">
        <v>5535</v>
      </c>
      <c r="E633" s="109">
        <v>5.19</v>
      </c>
    </row>
    <row r="634" spans="1:5" x14ac:dyDescent="0.25">
      <c r="A634">
        <v>764</v>
      </c>
      <c r="B634" t="s">
        <v>8534</v>
      </c>
      <c r="C634" t="s">
        <v>5530</v>
      </c>
      <c r="D634" t="s">
        <v>5535</v>
      </c>
      <c r="E634" s="109">
        <v>9.0500000000000007</v>
      </c>
    </row>
    <row r="635" spans="1:5" x14ac:dyDescent="0.25">
      <c r="A635">
        <v>765</v>
      </c>
      <c r="B635" t="s">
        <v>8535</v>
      </c>
      <c r="C635" t="s">
        <v>5530</v>
      </c>
      <c r="D635" t="s">
        <v>5535</v>
      </c>
      <c r="E635" s="109">
        <v>9.0500000000000007</v>
      </c>
    </row>
    <row r="636" spans="1:5" x14ac:dyDescent="0.25">
      <c r="A636">
        <v>787</v>
      </c>
      <c r="B636" t="s">
        <v>8536</v>
      </c>
      <c r="C636" t="s">
        <v>5530</v>
      </c>
      <c r="D636" t="s">
        <v>5535</v>
      </c>
      <c r="E636" s="109">
        <v>40.42</v>
      </c>
    </row>
    <row r="637" spans="1:5" x14ac:dyDescent="0.25">
      <c r="A637">
        <v>774</v>
      </c>
      <c r="B637" t="s">
        <v>8537</v>
      </c>
      <c r="C637" t="s">
        <v>5530</v>
      </c>
      <c r="D637" t="s">
        <v>5535</v>
      </c>
      <c r="E637" s="109">
        <v>40.42</v>
      </c>
    </row>
    <row r="638" spans="1:5" x14ac:dyDescent="0.25">
      <c r="A638">
        <v>773</v>
      </c>
      <c r="B638" t="s">
        <v>8538</v>
      </c>
      <c r="C638" t="s">
        <v>5530</v>
      </c>
      <c r="D638" t="s">
        <v>5535</v>
      </c>
      <c r="E638" s="109">
        <v>40.42</v>
      </c>
    </row>
    <row r="639" spans="1:5" x14ac:dyDescent="0.25">
      <c r="A639">
        <v>775</v>
      </c>
      <c r="B639" t="s">
        <v>8539</v>
      </c>
      <c r="C639" t="s">
        <v>5530</v>
      </c>
      <c r="D639" t="s">
        <v>5535</v>
      </c>
      <c r="E639" s="109">
        <v>40.42</v>
      </c>
    </row>
    <row r="640" spans="1:5" x14ac:dyDescent="0.25">
      <c r="A640">
        <v>788</v>
      </c>
      <c r="B640" t="s">
        <v>8540</v>
      </c>
      <c r="C640" t="s">
        <v>5530</v>
      </c>
      <c r="D640" t="s">
        <v>5535</v>
      </c>
      <c r="E640" s="109">
        <v>25.12</v>
      </c>
    </row>
    <row r="641" spans="1:5" x14ac:dyDescent="0.25">
      <c r="A641">
        <v>772</v>
      </c>
      <c r="B641" t="s">
        <v>8541</v>
      </c>
      <c r="C641" t="s">
        <v>5530</v>
      </c>
      <c r="D641" t="s">
        <v>5535</v>
      </c>
      <c r="E641" s="109">
        <v>25.12</v>
      </c>
    </row>
    <row r="642" spans="1:5" x14ac:dyDescent="0.25">
      <c r="A642">
        <v>771</v>
      </c>
      <c r="B642" t="s">
        <v>8542</v>
      </c>
      <c r="C642" t="s">
        <v>5530</v>
      </c>
      <c r="D642" t="s">
        <v>5535</v>
      </c>
      <c r="E642" s="109">
        <v>25.12</v>
      </c>
    </row>
    <row r="643" spans="1:5" x14ac:dyDescent="0.25">
      <c r="A643">
        <v>779</v>
      </c>
      <c r="B643" t="s">
        <v>8543</v>
      </c>
      <c r="C643" t="s">
        <v>5530</v>
      </c>
      <c r="D643" t="s">
        <v>5535</v>
      </c>
      <c r="E643" s="109">
        <v>6.25</v>
      </c>
    </row>
    <row r="644" spans="1:5" x14ac:dyDescent="0.25">
      <c r="A644">
        <v>776</v>
      </c>
      <c r="B644" t="s">
        <v>8544</v>
      </c>
      <c r="C644" t="s">
        <v>5530</v>
      </c>
      <c r="D644" t="s">
        <v>5535</v>
      </c>
      <c r="E644" s="109">
        <v>59.59</v>
      </c>
    </row>
    <row r="645" spans="1:5" x14ac:dyDescent="0.25">
      <c r="A645">
        <v>777</v>
      </c>
      <c r="B645" t="s">
        <v>8545</v>
      </c>
      <c r="C645" t="s">
        <v>5530</v>
      </c>
      <c r="D645" t="s">
        <v>5535</v>
      </c>
      <c r="E645" s="109">
        <v>57.93</v>
      </c>
    </row>
    <row r="646" spans="1:5" x14ac:dyDescent="0.25">
      <c r="A646">
        <v>780</v>
      </c>
      <c r="B646" t="s">
        <v>8546</v>
      </c>
      <c r="C646" t="s">
        <v>5530</v>
      </c>
      <c r="D646" t="s">
        <v>5535</v>
      </c>
      <c r="E646" s="109">
        <v>58.22</v>
      </c>
    </row>
    <row r="647" spans="1:5" x14ac:dyDescent="0.25">
      <c r="A647">
        <v>778</v>
      </c>
      <c r="B647" t="s">
        <v>8547</v>
      </c>
      <c r="C647" t="s">
        <v>5530</v>
      </c>
      <c r="D647" t="s">
        <v>5535</v>
      </c>
      <c r="E647" s="109">
        <v>59.59</v>
      </c>
    </row>
    <row r="648" spans="1:5" x14ac:dyDescent="0.25">
      <c r="A648">
        <v>781</v>
      </c>
      <c r="B648" t="s">
        <v>8548</v>
      </c>
      <c r="C648" t="s">
        <v>5530</v>
      </c>
      <c r="D648" t="s">
        <v>5535</v>
      </c>
      <c r="E648" s="109">
        <v>110.11</v>
      </c>
    </row>
    <row r="649" spans="1:5" x14ac:dyDescent="0.25">
      <c r="A649">
        <v>786</v>
      </c>
      <c r="B649" t="s">
        <v>8549</v>
      </c>
      <c r="C649" t="s">
        <v>5530</v>
      </c>
      <c r="D649" t="s">
        <v>5535</v>
      </c>
      <c r="E649" s="109">
        <v>110.11</v>
      </c>
    </row>
    <row r="650" spans="1:5" x14ac:dyDescent="0.25">
      <c r="A650">
        <v>782</v>
      </c>
      <c r="B650" t="s">
        <v>8550</v>
      </c>
      <c r="C650" t="s">
        <v>5530</v>
      </c>
      <c r="D650" t="s">
        <v>5535</v>
      </c>
      <c r="E650" s="109">
        <v>110.11</v>
      </c>
    </row>
    <row r="651" spans="1:5" x14ac:dyDescent="0.25">
      <c r="A651">
        <v>783</v>
      </c>
      <c r="B651" t="s">
        <v>8551</v>
      </c>
      <c r="C651" t="s">
        <v>5530</v>
      </c>
      <c r="D651" t="s">
        <v>5535</v>
      </c>
      <c r="E651" s="109">
        <v>301.35000000000002</v>
      </c>
    </row>
    <row r="652" spans="1:5" x14ac:dyDescent="0.25">
      <c r="A652">
        <v>785</v>
      </c>
      <c r="B652" t="s">
        <v>8552</v>
      </c>
      <c r="C652" t="s">
        <v>5530</v>
      </c>
      <c r="D652" t="s">
        <v>5535</v>
      </c>
      <c r="E652" s="109">
        <v>318.41000000000003</v>
      </c>
    </row>
    <row r="653" spans="1:5" x14ac:dyDescent="0.25">
      <c r="A653">
        <v>784</v>
      </c>
      <c r="B653" t="s">
        <v>8553</v>
      </c>
      <c r="C653" t="s">
        <v>5530</v>
      </c>
      <c r="D653" t="s">
        <v>5535</v>
      </c>
      <c r="E653" s="109">
        <v>341.57</v>
      </c>
    </row>
    <row r="654" spans="1:5" x14ac:dyDescent="0.25">
      <c r="A654">
        <v>831</v>
      </c>
      <c r="B654" t="s">
        <v>8554</v>
      </c>
      <c r="C654" t="s">
        <v>5530</v>
      </c>
      <c r="D654" t="s">
        <v>5531</v>
      </c>
      <c r="E654" s="109">
        <v>93.04</v>
      </c>
    </row>
    <row r="655" spans="1:5" x14ac:dyDescent="0.25">
      <c r="A655">
        <v>828</v>
      </c>
      <c r="B655" t="s">
        <v>8555</v>
      </c>
      <c r="C655" t="s">
        <v>5530</v>
      </c>
      <c r="D655" t="s">
        <v>5531</v>
      </c>
      <c r="E655" s="109">
        <v>0.53</v>
      </c>
    </row>
    <row r="656" spans="1:5" x14ac:dyDescent="0.25">
      <c r="A656">
        <v>829</v>
      </c>
      <c r="B656" t="s">
        <v>8556</v>
      </c>
      <c r="C656" t="s">
        <v>5530</v>
      </c>
      <c r="D656" t="s">
        <v>5531</v>
      </c>
      <c r="E656" s="109">
        <v>1.1200000000000001</v>
      </c>
    </row>
    <row r="657" spans="1:5" x14ac:dyDescent="0.25">
      <c r="A657">
        <v>812</v>
      </c>
      <c r="B657" t="s">
        <v>8557</v>
      </c>
      <c r="C657" t="s">
        <v>5530</v>
      </c>
      <c r="D657" t="s">
        <v>5531</v>
      </c>
      <c r="E657" s="109">
        <v>2.44</v>
      </c>
    </row>
    <row r="658" spans="1:5" x14ac:dyDescent="0.25">
      <c r="A658">
        <v>819</v>
      </c>
      <c r="B658" t="s">
        <v>8558</v>
      </c>
      <c r="C658" t="s">
        <v>5530</v>
      </c>
      <c r="D658" t="s">
        <v>5531</v>
      </c>
      <c r="E658" s="109">
        <v>4.0199999999999996</v>
      </c>
    </row>
    <row r="659" spans="1:5" x14ac:dyDescent="0.25">
      <c r="A659">
        <v>818</v>
      </c>
      <c r="B659" t="s">
        <v>8559</v>
      </c>
      <c r="C659" t="s">
        <v>5530</v>
      </c>
      <c r="D659" t="s">
        <v>5531</v>
      </c>
      <c r="E659" s="109">
        <v>6.76</v>
      </c>
    </row>
    <row r="660" spans="1:5" x14ac:dyDescent="0.25">
      <c r="A660">
        <v>823</v>
      </c>
      <c r="B660" t="s">
        <v>8560</v>
      </c>
      <c r="C660" t="s">
        <v>5530</v>
      </c>
      <c r="D660" t="s">
        <v>5531</v>
      </c>
      <c r="E660" s="109">
        <v>20.350000000000001</v>
      </c>
    </row>
    <row r="661" spans="1:5" x14ac:dyDescent="0.25">
      <c r="A661">
        <v>830</v>
      </c>
      <c r="B661" t="s">
        <v>8561</v>
      </c>
      <c r="C661" t="s">
        <v>5530</v>
      </c>
      <c r="D661" t="s">
        <v>5531</v>
      </c>
      <c r="E661" s="109">
        <v>16.760000000000002</v>
      </c>
    </row>
    <row r="662" spans="1:5" x14ac:dyDescent="0.25">
      <c r="A662">
        <v>826</v>
      </c>
      <c r="B662" t="s">
        <v>8562</v>
      </c>
      <c r="C662" t="s">
        <v>5530</v>
      </c>
      <c r="D662" t="s">
        <v>5531</v>
      </c>
      <c r="E662" s="109">
        <v>52.18</v>
      </c>
    </row>
    <row r="663" spans="1:5" x14ac:dyDescent="0.25">
      <c r="A663">
        <v>827</v>
      </c>
      <c r="B663" t="s">
        <v>8563</v>
      </c>
      <c r="C663" t="s">
        <v>5530</v>
      </c>
      <c r="D663" t="s">
        <v>5531</v>
      </c>
      <c r="E663" s="109">
        <v>44.08</v>
      </c>
    </row>
    <row r="664" spans="1:5" x14ac:dyDescent="0.25">
      <c r="A664">
        <v>832</v>
      </c>
      <c r="B664" t="s">
        <v>8564</v>
      </c>
      <c r="C664" t="s">
        <v>5530</v>
      </c>
      <c r="D664" t="s">
        <v>5531</v>
      </c>
      <c r="E664" s="109">
        <v>3.05</v>
      </c>
    </row>
    <row r="665" spans="1:5" x14ac:dyDescent="0.25">
      <c r="A665">
        <v>833</v>
      </c>
      <c r="B665" t="s">
        <v>8565</v>
      </c>
      <c r="C665" t="s">
        <v>5530</v>
      </c>
      <c r="D665" t="s">
        <v>5531</v>
      </c>
      <c r="E665" s="109">
        <v>4.32</v>
      </c>
    </row>
    <row r="666" spans="1:5" x14ac:dyDescent="0.25">
      <c r="A666">
        <v>834</v>
      </c>
      <c r="B666" t="s">
        <v>8566</v>
      </c>
      <c r="C666" t="s">
        <v>5530</v>
      </c>
      <c r="D666" t="s">
        <v>5531</v>
      </c>
      <c r="E666" s="109">
        <v>4.74</v>
      </c>
    </row>
    <row r="667" spans="1:5" x14ac:dyDescent="0.25">
      <c r="A667">
        <v>825</v>
      </c>
      <c r="B667" t="s">
        <v>8567</v>
      </c>
      <c r="C667" t="s">
        <v>5530</v>
      </c>
      <c r="D667" t="s">
        <v>5531</v>
      </c>
      <c r="E667" s="109">
        <v>5.29</v>
      </c>
    </row>
    <row r="668" spans="1:5" x14ac:dyDescent="0.25">
      <c r="A668">
        <v>813</v>
      </c>
      <c r="B668" t="s">
        <v>8568</v>
      </c>
      <c r="C668" t="s">
        <v>5530</v>
      </c>
      <c r="D668" t="s">
        <v>5531</v>
      </c>
      <c r="E668" s="109">
        <v>5.2</v>
      </c>
    </row>
    <row r="669" spans="1:5" x14ac:dyDescent="0.25">
      <c r="A669">
        <v>820</v>
      </c>
      <c r="B669" t="s">
        <v>8569</v>
      </c>
      <c r="C669" t="s">
        <v>5530</v>
      </c>
      <c r="D669" t="s">
        <v>5531</v>
      </c>
      <c r="E669" s="109">
        <v>6.6</v>
      </c>
    </row>
    <row r="670" spans="1:5" x14ac:dyDescent="0.25">
      <c r="A670">
        <v>816</v>
      </c>
      <c r="B670" t="s">
        <v>8570</v>
      </c>
      <c r="C670" t="s">
        <v>5530</v>
      </c>
      <c r="D670" t="s">
        <v>5531</v>
      </c>
      <c r="E670" s="109">
        <v>11.23</v>
      </c>
    </row>
    <row r="671" spans="1:5" x14ac:dyDescent="0.25">
      <c r="A671">
        <v>814</v>
      </c>
      <c r="B671" t="s">
        <v>8571</v>
      </c>
      <c r="C671" t="s">
        <v>5530</v>
      </c>
      <c r="D671" t="s">
        <v>5531</v>
      </c>
      <c r="E671" s="109">
        <v>13.57</v>
      </c>
    </row>
    <row r="672" spans="1:5" x14ac:dyDescent="0.25">
      <c r="A672">
        <v>815</v>
      </c>
      <c r="B672" t="s">
        <v>8572</v>
      </c>
      <c r="C672" t="s">
        <v>5530</v>
      </c>
      <c r="D672" t="s">
        <v>5531</v>
      </c>
      <c r="E672" s="109">
        <v>14.66</v>
      </c>
    </row>
    <row r="673" spans="1:5" x14ac:dyDescent="0.25">
      <c r="A673">
        <v>822</v>
      </c>
      <c r="B673" t="s">
        <v>8573</v>
      </c>
      <c r="C673" t="s">
        <v>5530</v>
      </c>
      <c r="D673" t="s">
        <v>5531</v>
      </c>
      <c r="E673" s="109">
        <v>17.86</v>
      </c>
    </row>
    <row r="674" spans="1:5" x14ac:dyDescent="0.25">
      <c r="A674">
        <v>821</v>
      </c>
      <c r="B674" t="s">
        <v>8574</v>
      </c>
      <c r="C674" t="s">
        <v>5530</v>
      </c>
      <c r="D674" t="s">
        <v>5531</v>
      </c>
      <c r="E674" s="109">
        <v>20.88</v>
      </c>
    </row>
    <row r="675" spans="1:5" x14ac:dyDescent="0.25">
      <c r="A675">
        <v>817</v>
      </c>
      <c r="B675" t="s">
        <v>8575</v>
      </c>
      <c r="C675" t="s">
        <v>5530</v>
      </c>
      <c r="D675" t="s">
        <v>5531</v>
      </c>
      <c r="E675" s="109">
        <v>24.82</v>
      </c>
    </row>
    <row r="676" spans="1:5" x14ac:dyDescent="0.25">
      <c r="A676">
        <v>20086</v>
      </c>
      <c r="B676" t="s">
        <v>8576</v>
      </c>
      <c r="C676" t="s">
        <v>5530</v>
      </c>
      <c r="D676" t="s">
        <v>5531</v>
      </c>
      <c r="E676" s="109">
        <v>2.46</v>
      </c>
    </row>
    <row r="677" spans="1:5" x14ac:dyDescent="0.25">
      <c r="A677">
        <v>39191</v>
      </c>
      <c r="B677" t="s">
        <v>8577</v>
      </c>
      <c r="C677" t="s">
        <v>5530</v>
      </c>
      <c r="D677" t="s">
        <v>5531</v>
      </c>
      <c r="E677" s="109">
        <v>15.7</v>
      </c>
    </row>
    <row r="678" spans="1:5" x14ac:dyDescent="0.25">
      <c r="A678">
        <v>39190</v>
      </c>
      <c r="B678" t="s">
        <v>8578</v>
      </c>
      <c r="C678" t="s">
        <v>5530</v>
      </c>
      <c r="D678" t="s">
        <v>5531</v>
      </c>
      <c r="E678" s="109">
        <v>16.399999999999999</v>
      </c>
    </row>
    <row r="679" spans="1:5" x14ac:dyDescent="0.25">
      <c r="A679">
        <v>39189</v>
      </c>
      <c r="B679" t="s">
        <v>8579</v>
      </c>
      <c r="C679" t="s">
        <v>5530</v>
      </c>
      <c r="D679" t="s">
        <v>5531</v>
      </c>
      <c r="E679" s="109">
        <v>17.36</v>
      </c>
    </row>
    <row r="680" spans="1:5" x14ac:dyDescent="0.25">
      <c r="A680">
        <v>39186</v>
      </c>
      <c r="B680" t="s">
        <v>8580</v>
      </c>
      <c r="C680" t="s">
        <v>5530</v>
      </c>
      <c r="D680" t="s">
        <v>5531</v>
      </c>
      <c r="E680" s="109">
        <v>15.53</v>
      </c>
    </row>
    <row r="681" spans="1:5" x14ac:dyDescent="0.25">
      <c r="A681">
        <v>39188</v>
      </c>
      <c r="B681" t="s">
        <v>8581</v>
      </c>
      <c r="C681" t="s">
        <v>5530</v>
      </c>
      <c r="D681" t="s">
        <v>5531</v>
      </c>
      <c r="E681" s="109">
        <v>12.78</v>
      </c>
    </row>
    <row r="682" spans="1:5" x14ac:dyDescent="0.25">
      <c r="A682">
        <v>39187</v>
      </c>
      <c r="B682" t="s">
        <v>8582</v>
      </c>
      <c r="C682" t="s">
        <v>5530</v>
      </c>
      <c r="D682" t="s">
        <v>5531</v>
      </c>
      <c r="E682" s="109">
        <v>13.4</v>
      </c>
    </row>
    <row r="683" spans="1:5" x14ac:dyDescent="0.25">
      <c r="A683">
        <v>39184</v>
      </c>
      <c r="B683" t="s">
        <v>8583</v>
      </c>
      <c r="C683" t="s">
        <v>5530</v>
      </c>
      <c r="D683" t="s">
        <v>5531</v>
      </c>
      <c r="E683" s="109">
        <v>5.04</v>
      </c>
    </row>
    <row r="684" spans="1:5" x14ac:dyDescent="0.25">
      <c r="A684">
        <v>39185</v>
      </c>
      <c r="B684" t="s">
        <v>8584</v>
      </c>
      <c r="C684" t="s">
        <v>5530</v>
      </c>
      <c r="D684" t="s">
        <v>5531</v>
      </c>
      <c r="E684" s="109">
        <v>4.59</v>
      </c>
    </row>
    <row r="685" spans="1:5" x14ac:dyDescent="0.25">
      <c r="A685">
        <v>39198</v>
      </c>
      <c r="B685" t="s">
        <v>8585</v>
      </c>
      <c r="C685" t="s">
        <v>5530</v>
      </c>
      <c r="D685" t="s">
        <v>5531</v>
      </c>
      <c r="E685" s="109">
        <v>51.52</v>
      </c>
    </row>
    <row r="686" spans="1:5" x14ac:dyDescent="0.25">
      <c r="A686">
        <v>39197</v>
      </c>
      <c r="B686" t="s">
        <v>8586</v>
      </c>
      <c r="C686" t="s">
        <v>5530</v>
      </c>
      <c r="D686" t="s">
        <v>5531</v>
      </c>
      <c r="E686" s="109">
        <v>53.82</v>
      </c>
    </row>
    <row r="687" spans="1:5" x14ac:dyDescent="0.25">
      <c r="A687">
        <v>39196</v>
      </c>
      <c r="B687" t="s">
        <v>8587</v>
      </c>
      <c r="C687" t="s">
        <v>5530</v>
      </c>
      <c r="D687" t="s">
        <v>5531</v>
      </c>
      <c r="E687" s="109">
        <v>55.51</v>
      </c>
    </row>
    <row r="688" spans="1:5" x14ac:dyDescent="0.25">
      <c r="A688">
        <v>39199</v>
      </c>
      <c r="B688" t="s">
        <v>8588</v>
      </c>
      <c r="C688" t="s">
        <v>5530</v>
      </c>
      <c r="D688" t="s">
        <v>5531</v>
      </c>
      <c r="E688" s="109">
        <v>49.58</v>
      </c>
    </row>
    <row r="689" spans="1:5" x14ac:dyDescent="0.25">
      <c r="A689">
        <v>39195</v>
      </c>
      <c r="B689" t="s">
        <v>8589</v>
      </c>
      <c r="C689" t="s">
        <v>5530</v>
      </c>
      <c r="D689" t="s">
        <v>5531</v>
      </c>
      <c r="E689" s="109">
        <v>28.62</v>
      </c>
    </row>
    <row r="690" spans="1:5" x14ac:dyDescent="0.25">
      <c r="A690">
        <v>39194</v>
      </c>
      <c r="B690" t="s">
        <v>8590</v>
      </c>
      <c r="C690" t="s">
        <v>5530</v>
      </c>
      <c r="D690" t="s">
        <v>5531</v>
      </c>
      <c r="E690" s="109">
        <v>30.63</v>
      </c>
    </row>
    <row r="691" spans="1:5" x14ac:dyDescent="0.25">
      <c r="A691">
        <v>39193</v>
      </c>
      <c r="B691" t="s">
        <v>8591</v>
      </c>
      <c r="C691" t="s">
        <v>5530</v>
      </c>
      <c r="D691" t="s">
        <v>5531</v>
      </c>
      <c r="E691" s="109">
        <v>33.57</v>
      </c>
    </row>
    <row r="692" spans="1:5" x14ac:dyDescent="0.25">
      <c r="A692">
        <v>39192</v>
      </c>
      <c r="B692" t="s">
        <v>8592</v>
      </c>
      <c r="C692" t="s">
        <v>5530</v>
      </c>
      <c r="D692" t="s">
        <v>5531</v>
      </c>
      <c r="E692" s="109">
        <v>34.92</v>
      </c>
    </row>
    <row r="693" spans="1:5" x14ac:dyDescent="0.25">
      <c r="A693">
        <v>39920</v>
      </c>
      <c r="B693" t="s">
        <v>8593</v>
      </c>
      <c r="C693" t="s">
        <v>5530</v>
      </c>
      <c r="D693" t="s">
        <v>5531</v>
      </c>
      <c r="E693" s="109">
        <v>4.2300000000000004</v>
      </c>
    </row>
    <row r="694" spans="1:5" x14ac:dyDescent="0.25">
      <c r="A694">
        <v>39201</v>
      </c>
      <c r="B694" t="s">
        <v>8594</v>
      </c>
      <c r="C694" t="s">
        <v>5530</v>
      </c>
      <c r="D694" t="s">
        <v>5531</v>
      </c>
      <c r="E694" s="109">
        <v>61.6</v>
      </c>
    </row>
    <row r="695" spans="1:5" x14ac:dyDescent="0.25">
      <c r="A695">
        <v>39200</v>
      </c>
      <c r="B695" t="s">
        <v>8595</v>
      </c>
      <c r="C695" t="s">
        <v>5530</v>
      </c>
      <c r="D695" t="s">
        <v>5531</v>
      </c>
      <c r="E695" s="109">
        <v>62.09</v>
      </c>
    </row>
    <row r="696" spans="1:5" x14ac:dyDescent="0.25">
      <c r="A696">
        <v>39203</v>
      </c>
      <c r="B696" t="s">
        <v>8596</v>
      </c>
      <c r="C696" t="s">
        <v>5530</v>
      </c>
      <c r="D696" t="s">
        <v>5531</v>
      </c>
      <c r="E696" s="109">
        <v>50.14</v>
      </c>
    </row>
    <row r="697" spans="1:5" x14ac:dyDescent="0.25">
      <c r="A697">
        <v>39202</v>
      </c>
      <c r="B697" t="s">
        <v>8597</v>
      </c>
      <c r="C697" t="s">
        <v>5530</v>
      </c>
      <c r="D697" t="s">
        <v>5531</v>
      </c>
      <c r="E697" s="109">
        <v>58.9</v>
      </c>
    </row>
    <row r="698" spans="1:5" x14ac:dyDescent="0.25">
      <c r="A698">
        <v>39205</v>
      </c>
      <c r="B698" t="s">
        <v>8598</v>
      </c>
      <c r="C698" t="s">
        <v>5530</v>
      </c>
      <c r="D698" t="s">
        <v>5531</v>
      </c>
      <c r="E698" s="109">
        <v>98.26</v>
      </c>
    </row>
    <row r="699" spans="1:5" x14ac:dyDescent="0.25">
      <c r="A699">
        <v>39204</v>
      </c>
      <c r="B699" t="s">
        <v>8599</v>
      </c>
      <c r="C699" t="s">
        <v>5530</v>
      </c>
      <c r="D699" t="s">
        <v>5531</v>
      </c>
      <c r="E699" s="109">
        <v>100.64</v>
      </c>
    </row>
    <row r="700" spans="1:5" x14ac:dyDescent="0.25">
      <c r="A700">
        <v>39206</v>
      </c>
      <c r="B700" t="s">
        <v>8600</v>
      </c>
      <c r="C700" t="s">
        <v>5530</v>
      </c>
      <c r="D700" t="s">
        <v>5531</v>
      </c>
      <c r="E700" s="109">
        <v>95.48</v>
      </c>
    </row>
    <row r="701" spans="1:5" x14ac:dyDescent="0.25">
      <c r="A701">
        <v>797</v>
      </c>
      <c r="B701" t="s">
        <v>8601</v>
      </c>
      <c r="C701" t="s">
        <v>5530</v>
      </c>
      <c r="D701" t="s">
        <v>5531</v>
      </c>
      <c r="E701" s="109">
        <v>9.7100000000000009</v>
      </c>
    </row>
    <row r="702" spans="1:5" x14ac:dyDescent="0.25">
      <c r="A702">
        <v>798</v>
      </c>
      <c r="B702" t="s">
        <v>8602</v>
      </c>
      <c r="C702" t="s">
        <v>5530</v>
      </c>
      <c r="D702" t="s">
        <v>5531</v>
      </c>
      <c r="E702" s="109">
        <v>1.33</v>
      </c>
    </row>
    <row r="703" spans="1:5" x14ac:dyDescent="0.25">
      <c r="A703">
        <v>796</v>
      </c>
      <c r="B703" t="s">
        <v>8603</v>
      </c>
      <c r="C703" t="s">
        <v>5530</v>
      </c>
      <c r="D703" t="s">
        <v>5531</v>
      </c>
      <c r="E703" s="109">
        <v>9.3000000000000007</v>
      </c>
    </row>
    <row r="704" spans="1:5" x14ac:dyDescent="0.25">
      <c r="A704">
        <v>799</v>
      </c>
      <c r="B704" t="s">
        <v>8604</v>
      </c>
      <c r="C704" t="s">
        <v>5530</v>
      </c>
      <c r="D704" t="s">
        <v>5531</v>
      </c>
      <c r="E704" s="109">
        <v>4.37</v>
      </c>
    </row>
    <row r="705" spans="1:5" x14ac:dyDescent="0.25">
      <c r="A705">
        <v>792</v>
      </c>
      <c r="B705" t="s">
        <v>8605</v>
      </c>
      <c r="C705" t="s">
        <v>5530</v>
      </c>
      <c r="D705" t="s">
        <v>5531</v>
      </c>
      <c r="E705" s="109">
        <v>4.4400000000000004</v>
      </c>
    </row>
    <row r="706" spans="1:5" x14ac:dyDescent="0.25">
      <c r="A706">
        <v>804</v>
      </c>
      <c r="B706" t="s">
        <v>8606</v>
      </c>
      <c r="C706" t="s">
        <v>5530</v>
      </c>
      <c r="D706" t="s">
        <v>5531</v>
      </c>
      <c r="E706" s="109">
        <v>22.05</v>
      </c>
    </row>
    <row r="707" spans="1:5" x14ac:dyDescent="0.25">
      <c r="A707">
        <v>793</v>
      </c>
      <c r="B707" t="s">
        <v>8607</v>
      </c>
      <c r="C707" t="s">
        <v>5530</v>
      </c>
      <c r="D707" t="s">
        <v>5531</v>
      </c>
      <c r="E707" s="109">
        <v>9.4700000000000006</v>
      </c>
    </row>
    <row r="708" spans="1:5" x14ac:dyDescent="0.25">
      <c r="A708">
        <v>801</v>
      </c>
      <c r="B708" t="s">
        <v>8608</v>
      </c>
      <c r="C708" t="s">
        <v>5530</v>
      </c>
      <c r="D708" t="s">
        <v>5531</v>
      </c>
      <c r="E708" s="109">
        <v>6.75</v>
      </c>
    </row>
    <row r="709" spans="1:5" x14ac:dyDescent="0.25">
      <c r="A709">
        <v>794</v>
      </c>
      <c r="B709" t="s">
        <v>8609</v>
      </c>
      <c r="C709" t="s">
        <v>5530</v>
      </c>
      <c r="D709" t="s">
        <v>5531</v>
      </c>
      <c r="E709" s="109">
        <v>6.97</v>
      </c>
    </row>
    <row r="710" spans="1:5" x14ac:dyDescent="0.25">
      <c r="A710">
        <v>802</v>
      </c>
      <c r="B710" t="s">
        <v>8610</v>
      </c>
      <c r="C710" t="s">
        <v>5530</v>
      </c>
      <c r="D710" t="s">
        <v>5531</v>
      </c>
      <c r="E710" s="109">
        <v>19.45</v>
      </c>
    </row>
    <row r="711" spans="1:5" x14ac:dyDescent="0.25">
      <c r="A711">
        <v>803</v>
      </c>
      <c r="B711" t="s">
        <v>8611</v>
      </c>
      <c r="C711" t="s">
        <v>5530</v>
      </c>
      <c r="D711" t="s">
        <v>5531</v>
      </c>
      <c r="E711" s="109">
        <v>16.96</v>
      </c>
    </row>
    <row r="712" spans="1:5" x14ac:dyDescent="0.25">
      <c r="A712">
        <v>38001</v>
      </c>
      <c r="B712" t="s">
        <v>8612</v>
      </c>
      <c r="C712" t="s">
        <v>5530</v>
      </c>
      <c r="D712" t="s">
        <v>5535</v>
      </c>
      <c r="E712" s="109">
        <v>0.93</v>
      </c>
    </row>
    <row r="713" spans="1:5" x14ac:dyDescent="0.25">
      <c r="A713">
        <v>38002</v>
      </c>
      <c r="B713" t="s">
        <v>8613</v>
      </c>
      <c r="C713" t="s">
        <v>5530</v>
      </c>
      <c r="D713" t="s">
        <v>5535</v>
      </c>
      <c r="E713" s="109">
        <v>1.72</v>
      </c>
    </row>
    <row r="714" spans="1:5" x14ac:dyDescent="0.25">
      <c r="A714">
        <v>38003</v>
      </c>
      <c r="B714" t="s">
        <v>8614</v>
      </c>
      <c r="C714" t="s">
        <v>5530</v>
      </c>
      <c r="D714" t="s">
        <v>5535</v>
      </c>
      <c r="E714" s="109">
        <v>20.68</v>
      </c>
    </row>
    <row r="715" spans="1:5" x14ac:dyDescent="0.25">
      <c r="A715">
        <v>38004</v>
      </c>
      <c r="B715" t="s">
        <v>8615</v>
      </c>
      <c r="C715" t="s">
        <v>5530</v>
      </c>
      <c r="D715" t="s">
        <v>5535</v>
      </c>
      <c r="E715" s="109">
        <v>27.65</v>
      </c>
    </row>
    <row r="716" spans="1:5" x14ac:dyDescent="0.25">
      <c r="A716">
        <v>36327</v>
      </c>
      <c r="B716" t="s">
        <v>8616</v>
      </c>
      <c r="C716" t="s">
        <v>5530</v>
      </c>
      <c r="D716" t="s">
        <v>5535</v>
      </c>
      <c r="E716" s="109">
        <v>2.62</v>
      </c>
    </row>
    <row r="717" spans="1:5" x14ac:dyDescent="0.25">
      <c r="A717">
        <v>38992</v>
      </c>
      <c r="B717" t="s">
        <v>8617</v>
      </c>
      <c r="C717" t="s">
        <v>5530</v>
      </c>
      <c r="D717" t="s">
        <v>5535</v>
      </c>
      <c r="E717" s="109">
        <v>4.2</v>
      </c>
    </row>
    <row r="718" spans="1:5" x14ac:dyDescent="0.25">
      <c r="A718">
        <v>38993</v>
      </c>
      <c r="B718" t="s">
        <v>8618</v>
      </c>
      <c r="C718" t="s">
        <v>5530</v>
      </c>
      <c r="D718" t="s">
        <v>5535</v>
      </c>
      <c r="E718" s="109">
        <v>11.97</v>
      </c>
    </row>
    <row r="719" spans="1:5" x14ac:dyDescent="0.25">
      <c r="A719">
        <v>38418</v>
      </c>
      <c r="B719" t="s">
        <v>8619</v>
      </c>
      <c r="C719" t="s">
        <v>5530</v>
      </c>
      <c r="D719" t="s">
        <v>5531</v>
      </c>
      <c r="E719" s="109">
        <v>7.14</v>
      </c>
    </row>
    <row r="720" spans="1:5" x14ac:dyDescent="0.25">
      <c r="A720">
        <v>39178</v>
      </c>
      <c r="B720" t="s">
        <v>8620</v>
      </c>
      <c r="C720" t="s">
        <v>5530</v>
      </c>
      <c r="D720" t="s">
        <v>5531</v>
      </c>
      <c r="E720" s="109">
        <v>1.7</v>
      </c>
    </row>
    <row r="721" spans="1:5" x14ac:dyDescent="0.25">
      <c r="A721">
        <v>39177</v>
      </c>
      <c r="B721" t="s">
        <v>8621</v>
      </c>
      <c r="C721" t="s">
        <v>5530</v>
      </c>
      <c r="D721" t="s">
        <v>5531</v>
      </c>
      <c r="E721" s="109">
        <v>1.53</v>
      </c>
    </row>
    <row r="722" spans="1:5" x14ac:dyDescent="0.25">
      <c r="A722">
        <v>39174</v>
      </c>
      <c r="B722" t="s">
        <v>8622</v>
      </c>
      <c r="C722" t="s">
        <v>5530</v>
      </c>
      <c r="D722" t="s">
        <v>5531</v>
      </c>
      <c r="E722" s="109">
        <v>0.76</v>
      </c>
    </row>
    <row r="723" spans="1:5" x14ac:dyDescent="0.25">
      <c r="A723">
        <v>39176</v>
      </c>
      <c r="B723" t="s">
        <v>8623</v>
      </c>
      <c r="C723" t="s">
        <v>5530</v>
      </c>
      <c r="D723" t="s">
        <v>5531</v>
      </c>
      <c r="E723" s="109">
        <v>1</v>
      </c>
    </row>
    <row r="724" spans="1:5" x14ac:dyDescent="0.25">
      <c r="A724">
        <v>39180</v>
      </c>
      <c r="B724" t="s">
        <v>8624</v>
      </c>
      <c r="C724" t="s">
        <v>5530</v>
      </c>
      <c r="D724" t="s">
        <v>5531</v>
      </c>
      <c r="E724" s="109">
        <v>4.6100000000000003</v>
      </c>
    </row>
    <row r="725" spans="1:5" x14ac:dyDescent="0.25">
      <c r="A725">
        <v>39179</v>
      </c>
      <c r="B725" t="s">
        <v>8625</v>
      </c>
      <c r="C725" t="s">
        <v>5530</v>
      </c>
      <c r="D725" t="s">
        <v>5531</v>
      </c>
      <c r="E725" s="109">
        <v>4.08</v>
      </c>
    </row>
    <row r="726" spans="1:5" x14ac:dyDescent="0.25">
      <c r="A726">
        <v>39175</v>
      </c>
      <c r="B726" t="s">
        <v>8626</v>
      </c>
      <c r="C726" t="s">
        <v>5530</v>
      </c>
      <c r="D726" t="s">
        <v>5531</v>
      </c>
      <c r="E726" s="109">
        <v>0.94</v>
      </c>
    </row>
    <row r="727" spans="1:5" x14ac:dyDescent="0.25">
      <c r="A727">
        <v>39217</v>
      </c>
      <c r="B727" t="s">
        <v>8627</v>
      </c>
      <c r="C727" t="s">
        <v>5530</v>
      </c>
      <c r="D727" t="s">
        <v>5531</v>
      </c>
      <c r="E727" s="109">
        <v>0.72</v>
      </c>
    </row>
    <row r="728" spans="1:5" x14ac:dyDescent="0.25">
      <c r="A728">
        <v>39181</v>
      </c>
      <c r="B728" t="s">
        <v>8628</v>
      </c>
      <c r="C728" t="s">
        <v>5530</v>
      </c>
      <c r="D728" t="s">
        <v>5531</v>
      </c>
      <c r="E728" s="109">
        <v>6.18</v>
      </c>
    </row>
    <row r="729" spans="1:5" x14ac:dyDescent="0.25">
      <c r="A729">
        <v>39182</v>
      </c>
      <c r="B729" t="s">
        <v>8629</v>
      </c>
      <c r="C729" t="s">
        <v>5530</v>
      </c>
      <c r="D729" t="s">
        <v>5531</v>
      </c>
      <c r="E729" s="109">
        <v>8.6999999999999993</v>
      </c>
    </row>
    <row r="730" spans="1:5" x14ac:dyDescent="0.25">
      <c r="A730">
        <v>12616</v>
      </c>
      <c r="B730" t="s">
        <v>8630</v>
      </c>
      <c r="C730" t="s">
        <v>5530</v>
      </c>
      <c r="D730" t="s">
        <v>5535</v>
      </c>
      <c r="E730" s="109">
        <v>6.16</v>
      </c>
    </row>
    <row r="731" spans="1:5" x14ac:dyDescent="0.25">
      <c r="A731">
        <v>1049</v>
      </c>
      <c r="B731" t="s">
        <v>8631</v>
      </c>
      <c r="C731" t="s">
        <v>5530</v>
      </c>
      <c r="D731" t="s">
        <v>5531</v>
      </c>
      <c r="E731" s="109">
        <v>7.28</v>
      </c>
    </row>
    <row r="732" spans="1:5" x14ac:dyDescent="0.25">
      <c r="A732">
        <v>1099</v>
      </c>
      <c r="B732" t="s">
        <v>8632</v>
      </c>
      <c r="C732" t="s">
        <v>5530</v>
      </c>
      <c r="D732" t="s">
        <v>5531</v>
      </c>
      <c r="E732" s="109">
        <v>5.57</v>
      </c>
    </row>
    <row r="733" spans="1:5" x14ac:dyDescent="0.25">
      <c r="A733">
        <v>39678</v>
      </c>
      <c r="B733" t="s">
        <v>8633</v>
      </c>
      <c r="C733" t="s">
        <v>5530</v>
      </c>
      <c r="D733" t="s">
        <v>5531</v>
      </c>
      <c r="E733" s="109">
        <v>2.2400000000000002</v>
      </c>
    </row>
    <row r="734" spans="1:5" x14ac:dyDescent="0.25">
      <c r="A734">
        <v>1050</v>
      </c>
      <c r="B734" t="s">
        <v>8634</v>
      </c>
      <c r="C734" t="s">
        <v>5530</v>
      </c>
      <c r="D734" t="s">
        <v>5531</v>
      </c>
      <c r="E734" s="109">
        <v>3.81</v>
      </c>
    </row>
    <row r="735" spans="1:5" x14ac:dyDescent="0.25">
      <c r="A735">
        <v>1101</v>
      </c>
      <c r="B735" t="s">
        <v>8635</v>
      </c>
      <c r="C735" t="s">
        <v>5530</v>
      </c>
      <c r="D735" t="s">
        <v>5531</v>
      </c>
      <c r="E735" s="109">
        <v>24.01</v>
      </c>
    </row>
    <row r="736" spans="1:5" x14ac:dyDescent="0.25">
      <c r="A736">
        <v>1100</v>
      </c>
      <c r="B736" t="s">
        <v>8636</v>
      </c>
      <c r="C736" t="s">
        <v>5530</v>
      </c>
      <c r="D736" t="s">
        <v>5531</v>
      </c>
      <c r="E736" s="109">
        <v>12.39</v>
      </c>
    </row>
    <row r="737" spans="1:5" x14ac:dyDescent="0.25">
      <c r="A737">
        <v>39679</v>
      </c>
      <c r="B737" t="s">
        <v>8637</v>
      </c>
      <c r="C737" t="s">
        <v>5530</v>
      </c>
      <c r="D737" t="s">
        <v>5531</v>
      </c>
      <c r="E737" s="109">
        <v>47.86</v>
      </c>
    </row>
    <row r="738" spans="1:5" x14ac:dyDescent="0.25">
      <c r="A738">
        <v>1098</v>
      </c>
      <c r="B738" t="s">
        <v>8638</v>
      </c>
      <c r="C738" t="s">
        <v>5530</v>
      </c>
      <c r="D738" t="s">
        <v>5531</v>
      </c>
      <c r="E738" s="109">
        <v>2.97</v>
      </c>
    </row>
    <row r="739" spans="1:5" x14ac:dyDescent="0.25">
      <c r="A739">
        <v>1102</v>
      </c>
      <c r="B739" t="s">
        <v>8639</v>
      </c>
      <c r="C739" t="s">
        <v>5530</v>
      </c>
      <c r="D739" t="s">
        <v>5531</v>
      </c>
      <c r="E739" s="109">
        <v>35.81</v>
      </c>
    </row>
    <row r="740" spans="1:5" x14ac:dyDescent="0.25">
      <c r="A740">
        <v>1051</v>
      </c>
      <c r="B740" t="s">
        <v>8640</v>
      </c>
      <c r="C740" t="s">
        <v>5530</v>
      </c>
      <c r="D740" t="s">
        <v>5531</v>
      </c>
      <c r="E740" s="109">
        <v>52.04</v>
      </c>
    </row>
    <row r="741" spans="1:5" x14ac:dyDescent="0.25">
      <c r="A741">
        <v>37399</v>
      </c>
      <c r="B741" t="s">
        <v>8641</v>
      </c>
      <c r="C741" t="s">
        <v>5530</v>
      </c>
      <c r="D741" t="s">
        <v>5531</v>
      </c>
      <c r="E741" s="109">
        <v>36.31</v>
      </c>
    </row>
    <row r="742" spans="1:5" x14ac:dyDescent="0.25">
      <c r="A742">
        <v>41955</v>
      </c>
      <c r="B742" t="s">
        <v>8642</v>
      </c>
      <c r="C742" t="s">
        <v>157</v>
      </c>
      <c r="D742" t="s">
        <v>5531</v>
      </c>
      <c r="E742" s="109">
        <v>87.02</v>
      </c>
    </row>
    <row r="743" spans="1:5" x14ac:dyDescent="0.25">
      <c r="A743">
        <v>41953</v>
      </c>
      <c r="B743" t="s">
        <v>8643</v>
      </c>
      <c r="C743" t="s">
        <v>157</v>
      </c>
      <c r="D743" t="s">
        <v>5531</v>
      </c>
      <c r="E743" s="109">
        <v>83.04</v>
      </c>
    </row>
    <row r="744" spans="1:5" x14ac:dyDescent="0.25">
      <c r="A744">
        <v>41954</v>
      </c>
      <c r="B744" t="s">
        <v>8644</v>
      </c>
      <c r="C744" t="s">
        <v>157</v>
      </c>
      <c r="D744" t="s">
        <v>5531</v>
      </c>
      <c r="E744" s="109">
        <v>82.25</v>
      </c>
    </row>
    <row r="745" spans="1:5" x14ac:dyDescent="0.25">
      <c r="A745">
        <v>25004</v>
      </c>
      <c r="B745" t="s">
        <v>8645</v>
      </c>
      <c r="C745" t="s">
        <v>157</v>
      </c>
      <c r="D745" t="s">
        <v>5535</v>
      </c>
      <c r="E745" s="109">
        <v>26.38</v>
      </c>
    </row>
    <row r="746" spans="1:5" x14ac:dyDescent="0.25">
      <c r="A746">
        <v>25002</v>
      </c>
      <c r="B746" t="s">
        <v>8646</v>
      </c>
      <c r="C746" t="s">
        <v>157</v>
      </c>
      <c r="D746" t="s">
        <v>5535</v>
      </c>
      <c r="E746" s="109">
        <v>26.59</v>
      </c>
    </row>
    <row r="747" spans="1:5" x14ac:dyDescent="0.25">
      <c r="A747">
        <v>37409</v>
      </c>
      <c r="B747" t="s">
        <v>8647</v>
      </c>
      <c r="C747" t="s">
        <v>157</v>
      </c>
      <c r="D747" t="s">
        <v>5535</v>
      </c>
      <c r="E747" s="109">
        <v>26.16</v>
      </c>
    </row>
    <row r="748" spans="1:5" x14ac:dyDescent="0.25">
      <c r="A748">
        <v>841</v>
      </c>
      <c r="B748" t="s">
        <v>8648</v>
      </c>
      <c r="C748" t="s">
        <v>157</v>
      </c>
      <c r="D748" t="s">
        <v>5535</v>
      </c>
      <c r="E748" s="109">
        <v>27.02</v>
      </c>
    </row>
    <row r="749" spans="1:5" x14ac:dyDescent="0.25">
      <c r="A749">
        <v>25005</v>
      </c>
      <c r="B749" t="s">
        <v>8649</v>
      </c>
      <c r="C749" t="s">
        <v>157</v>
      </c>
      <c r="D749" t="s">
        <v>5535</v>
      </c>
      <c r="E749" s="109">
        <v>29.62</v>
      </c>
    </row>
    <row r="750" spans="1:5" x14ac:dyDescent="0.25">
      <c r="A750">
        <v>25003</v>
      </c>
      <c r="B750" t="s">
        <v>8650</v>
      </c>
      <c r="C750" t="s">
        <v>157</v>
      </c>
      <c r="D750" t="s">
        <v>5535</v>
      </c>
      <c r="E750" s="109">
        <v>31.64</v>
      </c>
    </row>
    <row r="751" spans="1:5" x14ac:dyDescent="0.25">
      <c r="A751">
        <v>37410</v>
      </c>
      <c r="B751" t="s">
        <v>8651</v>
      </c>
      <c r="C751" t="s">
        <v>157</v>
      </c>
      <c r="D751" t="s">
        <v>5535</v>
      </c>
      <c r="E751" s="109">
        <v>29.62</v>
      </c>
    </row>
    <row r="752" spans="1:5" x14ac:dyDescent="0.25">
      <c r="A752">
        <v>842</v>
      </c>
      <c r="B752" t="s">
        <v>8652</v>
      </c>
      <c r="C752" t="s">
        <v>157</v>
      </c>
      <c r="D752" t="s">
        <v>5535</v>
      </c>
      <c r="E752" s="109">
        <v>33.33</v>
      </c>
    </row>
    <row r="753" spans="1:5" x14ac:dyDescent="0.25">
      <c r="A753">
        <v>862</v>
      </c>
      <c r="B753" t="s">
        <v>8653</v>
      </c>
      <c r="C753" t="s">
        <v>5536</v>
      </c>
      <c r="D753" t="s">
        <v>5531</v>
      </c>
      <c r="E753" s="109">
        <v>11.31</v>
      </c>
    </row>
    <row r="754" spans="1:5" x14ac:dyDescent="0.25">
      <c r="A754">
        <v>866</v>
      </c>
      <c r="B754" t="s">
        <v>8654</v>
      </c>
      <c r="C754" t="s">
        <v>5536</v>
      </c>
      <c r="D754" t="s">
        <v>5531</v>
      </c>
      <c r="E754" s="109">
        <v>139.04</v>
      </c>
    </row>
    <row r="755" spans="1:5" x14ac:dyDescent="0.25">
      <c r="A755">
        <v>892</v>
      </c>
      <c r="B755" t="s">
        <v>8655</v>
      </c>
      <c r="C755" t="s">
        <v>5536</v>
      </c>
      <c r="D755" t="s">
        <v>5531</v>
      </c>
      <c r="E755" s="109">
        <v>176.82</v>
      </c>
    </row>
    <row r="756" spans="1:5" x14ac:dyDescent="0.25">
      <c r="A756">
        <v>857</v>
      </c>
      <c r="B756" t="s">
        <v>8656</v>
      </c>
      <c r="C756" t="s">
        <v>5536</v>
      </c>
      <c r="D756" t="s">
        <v>5532</v>
      </c>
      <c r="E756" s="109">
        <v>18</v>
      </c>
    </row>
    <row r="757" spans="1:5" x14ac:dyDescent="0.25">
      <c r="A757">
        <v>37404</v>
      </c>
      <c r="B757" t="s">
        <v>8657</v>
      </c>
      <c r="C757" t="s">
        <v>5536</v>
      </c>
      <c r="D757" t="s">
        <v>5531</v>
      </c>
      <c r="E757" s="109">
        <v>212.62</v>
      </c>
    </row>
    <row r="758" spans="1:5" x14ac:dyDescent="0.25">
      <c r="A758">
        <v>868</v>
      </c>
      <c r="B758" t="s">
        <v>8658</v>
      </c>
      <c r="C758" t="s">
        <v>5536</v>
      </c>
      <c r="D758" t="s">
        <v>5531</v>
      </c>
      <c r="E758" s="109">
        <v>27.8</v>
      </c>
    </row>
    <row r="759" spans="1:5" x14ac:dyDescent="0.25">
      <c r="A759">
        <v>870</v>
      </c>
      <c r="B759" t="s">
        <v>8659</v>
      </c>
      <c r="C759" t="s">
        <v>5536</v>
      </c>
      <c r="D759" t="s">
        <v>5531</v>
      </c>
      <c r="E759" s="109">
        <v>366.38</v>
      </c>
    </row>
    <row r="760" spans="1:5" x14ac:dyDescent="0.25">
      <c r="A760">
        <v>863</v>
      </c>
      <c r="B760" t="s">
        <v>8660</v>
      </c>
      <c r="C760" t="s">
        <v>5536</v>
      </c>
      <c r="D760" t="s">
        <v>5531</v>
      </c>
      <c r="E760" s="109">
        <v>38.409999999999997</v>
      </c>
    </row>
    <row r="761" spans="1:5" x14ac:dyDescent="0.25">
      <c r="A761">
        <v>867</v>
      </c>
      <c r="B761" t="s">
        <v>8661</v>
      </c>
      <c r="C761" t="s">
        <v>5536</v>
      </c>
      <c r="D761" t="s">
        <v>5531</v>
      </c>
      <c r="E761" s="109">
        <v>53.49</v>
      </c>
    </row>
    <row r="762" spans="1:5" x14ac:dyDescent="0.25">
      <c r="A762">
        <v>891</v>
      </c>
      <c r="B762" t="s">
        <v>8662</v>
      </c>
      <c r="C762" t="s">
        <v>5536</v>
      </c>
      <c r="D762" t="s">
        <v>5531</v>
      </c>
      <c r="E762" s="109">
        <v>615.29999999999995</v>
      </c>
    </row>
    <row r="763" spans="1:5" x14ac:dyDescent="0.25">
      <c r="A763">
        <v>864</v>
      </c>
      <c r="B763" t="s">
        <v>8663</v>
      </c>
      <c r="C763" t="s">
        <v>5536</v>
      </c>
      <c r="D763" t="s">
        <v>5531</v>
      </c>
      <c r="E763" s="109">
        <v>75.36</v>
      </c>
    </row>
    <row r="764" spans="1:5" x14ac:dyDescent="0.25">
      <c r="A764">
        <v>865</v>
      </c>
      <c r="B764" t="s">
        <v>8664</v>
      </c>
      <c r="C764" t="s">
        <v>5536</v>
      </c>
      <c r="D764" t="s">
        <v>5531</v>
      </c>
      <c r="E764" s="109">
        <v>106.14</v>
      </c>
    </row>
    <row r="765" spans="1:5" x14ac:dyDescent="0.25">
      <c r="A765">
        <v>1006</v>
      </c>
      <c r="B765" t="s">
        <v>8665</v>
      </c>
      <c r="C765" t="s">
        <v>5536</v>
      </c>
      <c r="D765" t="s">
        <v>5531</v>
      </c>
      <c r="E765" s="109">
        <v>125.13</v>
      </c>
    </row>
    <row r="766" spans="1:5" x14ac:dyDescent="0.25">
      <c r="A766">
        <v>948</v>
      </c>
      <c r="B766" t="s">
        <v>8666</v>
      </c>
      <c r="C766" t="s">
        <v>5536</v>
      </c>
      <c r="D766" t="s">
        <v>5531</v>
      </c>
      <c r="E766" s="109">
        <v>65.16</v>
      </c>
    </row>
    <row r="767" spans="1:5" x14ac:dyDescent="0.25">
      <c r="A767">
        <v>947</v>
      </c>
      <c r="B767" t="s">
        <v>8667</v>
      </c>
      <c r="C767" t="s">
        <v>5536</v>
      </c>
      <c r="D767" t="s">
        <v>5531</v>
      </c>
      <c r="E767" s="109">
        <v>66.28</v>
      </c>
    </row>
    <row r="768" spans="1:5" x14ac:dyDescent="0.25">
      <c r="A768">
        <v>911</v>
      </c>
      <c r="B768" t="s">
        <v>8668</v>
      </c>
      <c r="C768" t="s">
        <v>5536</v>
      </c>
      <c r="D768" t="s">
        <v>5531</v>
      </c>
      <c r="E768" s="109">
        <v>96.39</v>
      </c>
    </row>
    <row r="769" spans="1:5" x14ac:dyDescent="0.25">
      <c r="A769">
        <v>925</v>
      </c>
      <c r="B769" t="s">
        <v>8669</v>
      </c>
      <c r="C769" t="s">
        <v>5536</v>
      </c>
      <c r="D769" t="s">
        <v>5531</v>
      </c>
      <c r="E769" s="109">
        <v>89.09</v>
      </c>
    </row>
    <row r="770" spans="1:5" x14ac:dyDescent="0.25">
      <c r="A770">
        <v>954</v>
      </c>
      <c r="B770" t="s">
        <v>8670</v>
      </c>
      <c r="C770" t="s">
        <v>5536</v>
      </c>
      <c r="D770" t="s">
        <v>5531</v>
      </c>
      <c r="E770" s="109">
        <v>98.42</v>
      </c>
    </row>
    <row r="771" spans="1:5" x14ac:dyDescent="0.25">
      <c r="A771">
        <v>901</v>
      </c>
      <c r="B771" t="s">
        <v>8671</v>
      </c>
      <c r="C771" t="s">
        <v>5536</v>
      </c>
      <c r="D771" t="s">
        <v>5531</v>
      </c>
      <c r="E771" s="109">
        <v>105.33</v>
      </c>
    </row>
    <row r="772" spans="1:5" x14ac:dyDescent="0.25">
      <c r="A772">
        <v>926</v>
      </c>
      <c r="B772" t="s">
        <v>8672</v>
      </c>
      <c r="C772" t="s">
        <v>5536</v>
      </c>
      <c r="D772" t="s">
        <v>5531</v>
      </c>
      <c r="E772" s="109">
        <v>111.32</v>
      </c>
    </row>
    <row r="773" spans="1:5" x14ac:dyDescent="0.25">
      <c r="A773">
        <v>912</v>
      </c>
      <c r="B773" t="s">
        <v>8673</v>
      </c>
      <c r="C773" t="s">
        <v>5536</v>
      </c>
      <c r="D773" t="s">
        <v>5531</v>
      </c>
      <c r="E773" s="109">
        <v>112</v>
      </c>
    </row>
    <row r="774" spans="1:5" x14ac:dyDescent="0.25">
      <c r="A774">
        <v>955</v>
      </c>
      <c r="B774" t="s">
        <v>8674</v>
      </c>
      <c r="C774" t="s">
        <v>5536</v>
      </c>
      <c r="D774" t="s">
        <v>5531</v>
      </c>
      <c r="E774" s="109">
        <v>133.69</v>
      </c>
    </row>
    <row r="775" spans="1:5" x14ac:dyDescent="0.25">
      <c r="A775">
        <v>946</v>
      </c>
      <c r="B775" t="s">
        <v>8675</v>
      </c>
      <c r="C775" t="s">
        <v>5536</v>
      </c>
      <c r="D775" t="s">
        <v>5531</v>
      </c>
      <c r="E775" s="109">
        <v>150.30000000000001</v>
      </c>
    </row>
    <row r="776" spans="1:5" x14ac:dyDescent="0.25">
      <c r="A776">
        <v>953</v>
      </c>
      <c r="B776" t="s">
        <v>8676</v>
      </c>
      <c r="C776" t="s">
        <v>5536</v>
      </c>
      <c r="D776" t="s">
        <v>5531</v>
      </c>
      <c r="E776" s="109">
        <v>136.77000000000001</v>
      </c>
    </row>
    <row r="777" spans="1:5" x14ac:dyDescent="0.25">
      <c r="A777">
        <v>902</v>
      </c>
      <c r="B777" t="s">
        <v>8677</v>
      </c>
      <c r="C777" t="s">
        <v>5536</v>
      </c>
      <c r="D777" t="s">
        <v>5531</v>
      </c>
      <c r="E777" s="109">
        <v>166.27</v>
      </c>
    </row>
    <row r="778" spans="1:5" x14ac:dyDescent="0.25">
      <c r="A778">
        <v>927</v>
      </c>
      <c r="B778" t="s">
        <v>8678</v>
      </c>
      <c r="C778" t="s">
        <v>5536</v>
      </c>
      <c r="D778" t="s">
        <v>5531</v>
      </c>
      <c r="E778" s="109">
        <v>161.16</v>
      </c>
    </row>
    <row r="779" spans="1:5" x14ac:dyDescent="0.25">
      <c r="A779">
        <v>913</v>
      </c>
      <c r="B779" t="s">
        <v>8679</v>
      </c>
      <c r="C779" t="s">
        <v>5536</v>
      </c>
      <c r="D779" t="s">
        <v>5531</v>
      </c>
      <c r="E779" s="109">
        <v>179.88</v>
      </c>
    </row>
    <row r="780" spans="1:5" x14ac:dyDescent="0.25">
      <c r="A780">
        <v>903</v>
      </c>
      <c r="B780" t="s">
        <v>8680</v>
      </c>
      <c r="C780" t="s">
        <v>5536</v>
      </c>
      <c r="D780" t="s">
        <v>5531</v>
      </c>
      <c r="E780" s="109">
        <v>203.57</v>
      </c>
    </row>
    <row r="781" spans="1:5" x14ac:dyDescent="0.25">
      <c r="A781">
        <v>945</v>
      </c>
      <c r="B781" t="s">
        <v>8681</v>
      </c>
      <c r="C781" t="s">
        <v>5536</v>
      </c>
      <c r="D781" t="s">
        <v>5531</v>
      </c>
      <c r="E781" s="109">
        <v>215.35</v>
      </c>
    </row>
    <row r="782" spans="1:5" x14ac:dyDescent="0.25">
      <c r="A782">
        <v>914</v>
      </c>
      <c r="B782" t="s">
        <v>8682</v>
      </c>
      <c r="C782" t="s">
        <v>5536</v>
      </c>
      <c r="D782" t="s">
        <v>5531</v>
      </c>
      <c r="E782" s="109">
        <v>220.61</v>
      </c>
    </row>
    <row r="783" spans="1:5" x14ac:dyDescent="0.25">
      <c r="A783">
        <v>993</v>
      </c>
      <c r="B783" t="s">
        <v>8683</v>
      </c>
      <c r="C783" t="s">
        <v>5536</v>
      </c>
      <c r="D783" t="s">
        <v>5531</v>
      </c>
      <c r="E783" s="109">
        <v>2.69</v>
      </c>
    </row>
    <row r="784" spans="1:5" x14ac:dyDescent="0.25">
      <c r="A784">
        <v>1020</v>
      </c>
      <c r="B784" t="s">
        <v>8684</v>
      </c>
      <c r="C784" t="s">
        <v>5536</v>
      </c>
      <c r="D784" t="s">
        <v>5531</v>
      </c>
      <c r="E784" s="109">
        <v>11.73</v>
      </c>
    </row>
    <row r="785" spans="1:5" x14ac:dyDescent="0.25">
      <c r="A785">
        <v>1017</v>
      </c>
      <c r="B785" t="s">
        <v>8685</v>
      </c>
      <c r="C785" t="s">
        <v>5536</v>
      </c>
      <c r="D785" t="s">
        <v>5531</v>
      </c>
      <c r="E785" s="109">
        <v>128.91</v>
      </c>
    </row>
    <row r="786" spans="1:5" x14ac:dyDescent="0.25">
      <c r="A786">
        <v>999</v>
      </c>
      <c r="B786" t="s">
        <v>8686</v>
      </c>
      <c r="C786" t="s">
        <v>5536</v>
      </c>
      <c r="D786" t="s">
        <v>5531</v>
      </c>
      <c r="E786" s="109">
        <v>159.72</v>
      </c>
    </row>
    <row r="787" spans="1:5" x14ac:dyDescent="0.25">
      <c r="A787">
        <v>995</v>
      </c>
      <c r="B787" t="s">
        <v>8687</v>
      </c>
      <c r="C787" t="s">
        <v>5536</v>
      </c>
      <c r="D787" t="s">
        <v>5531</v>
      </c>
      <c r="E787" s="109">
        <v>17.989999999999998</v>
      </c>
    </row>
    <row r="788" spans="1:5" x14ac:dyDescent="0.25">
      <c r="A788">
        <v>1000</v>
      </c>
      <c r="B788" t="s">
        <v>8688</v>
      </c>
      <c r="C788" t="s">
        <v>5536</v>
      </c>
      <c r="D788" t="s">
        <v>5531</v>
      </c>
      <c r="E788" s="109">
        <v>195.8</v>
      </c>
    </row>
    <row r="789" spans="1:5" x14ac:dyDescent="0.25">
      <c r="A789">
        <v>1022</v>
      </c>
      <c r="B789" t="s">
        <v>8689</v>
      </c>
      <c r="C789" t="s">
        <v>5536</v>
      </c>
      <c r="D789" t="s">
        <v>5531</v>
      </c>
      <c r="E789" s="109">
        <v>3.74</v>
      </c>
    </row>
    <row r="790" spans="1:5" x14ac:dyDescent="0.25">
      <c r="A790">
        <v>1015</v>
      </c>
      <c r="B790" t="s">
        <v>8690</v>
      </c>
      <c r="C790" t="s">
        <v>5536</v>
      </c>
      <c r="D790" t="s">
        <v>5531</v>
      </c>
      <c r="E790" s="109">
        <v>257.82</v>
      </c>
    </row>
    <row r="791" spans="1:5" x14ac:dyDescent="0.25">
      <c r="A791">
        <v>996</v>
      </c>
      <c r="B791" t="s">
        <v>8691</v>
      </c>
      <c r="C791" t="s">
        <v>5536</v>
      </c>
      <c r="D791" t="s">
        <v>5531</v>
      </c>
      <c r="E791" s="109">
        <v>27.39</v>
      </c>
    </row>
    <row r="792" spans="1:5" x14ac:dyDescent="0.25">
      <c r="A792">
        <v>1001</v>
      </c>
      <c r="B792" t="s">
        <v>8692</v>
      </c>
      <c r="C792" t="s">
        <v>5536</v>
      </c>
      <c r="D792" t="s">
        <v>5531</v>
      </c>
      <c r="E792" s="109">
        <v>322.64999999999998</v>
      </c>
    </row>
    <row r="793" spans="1:5" x14ac:dyDescent="0.25">
      <c r="A793">
        <v>1019</v>
      </c>
      <c r="B793" t="s">
        <v>8693</v>
      </c>
      <c r="C793" t="s">
        <v>5536</v>
      </c>
      <c r="D793" t="s">
        <v>5531</v>
      </c>
      <c r="E793" s="109">
        <v>37.76</v>
      </c>
    </row>
    <row r="794" spans="1:5" x14ac:dyDescent="0.25">
      <c r="A794">
        <v>1021</v>
      </c>
      <c r="B794" t="s">
        <v>8694</v>
      </c>
      <c r="C794" t="s">
        <v>5536</v>
      </c>
      <c r="D794" t="s">
        <v>5531</v>
      </c>
      <c r="E794" s="109">
        <v>5.36</v>
      </c>
    </row>
    <row r="795" spans="1:5" x14ac:dyDescent="0.25">
      <c r="A795">
        <v>39249</v>
      </c>
      <c r="B795" t="s">
        <v>8695</v>
      </c>
      <c r="C795" t="s">
        <v>5536</v>
      </c>
      <c r="D795" t="s">
        <v>5531</v>
      </c>
      <c r="E795" s="109">
        <v>420.9</v>
      </c>
    </row>
    <row r="796" spans="1:5" x14ac:dyDescent="0.25">
      <c r="A796">
        <v>1018</v>
      </c>
      <c r="B796" t="s">
        <v>8696</v>
      </c>
      <c r="C796" t="s">
        <v>5536</v>
      </c>
      <c r="D796" t="s">
        <v>5531</v>
      </c>
      <c r="E796" s="109">
        <v>53.81</v>
      </c>
    </row>
    <row r="797" spans="1:5" x14ac:dyDescent="0.25">
      <c r="A797">
        <v>39250</v>
      </c>
      <c r="B797" t="s">
        <v>8697</v>
      </c>
      <c r="C797" t="s">
        <v>5536</v>
      </c>
      <c r="D797" t="s">
        <v>5531</v>
      </c>
      <c r="E797" s="109">
        <v>540.67999999999995</v>
      </c>
    </row>
    <row r="798" spans="1:5" x14ac:dyDescent="0.25">
      <c r="A798">
        <v>994</v>
      </c>
      <c r="B798" t="s">
        <v>8698</v>
      </c>
      <c r="C798" t="s">
        <v>5536</v>
      </c>
      <c r="D798" t="s">
        <v>5531</v>
      </c>
      <c r="E798" s="109">
        <v>7.32</v>
      </c>
    </row>
    <row r="799" spans="1:5" x14ac:dyDescent="0.25">
      <c r="A799">
        <v>977</v>
      </c>
      <c r="B799" t="s">
        <v>8699</v>
      </c>
      <c r="C799" t="s">
        <v>5536</v>
      </c>
      <c r="D799" t="s">
        <v>5531</v>
      </c>
      <c r="E799" s="109">
        <v>74.55</v>
      </c>
    </row>
    <row r="800" spans="1:5" x14ac:dyDescent="0.25">
      <c r="A800">
        <v>998</v>
      </c>
      <c r="B800" t="s">
        <v>8700</v>
      </c>
      <c r="C800" t="s">
        <v>5536</v>
      </c>
      <c r="D800" t="s">
        <v>5531</v>
      </c>
      <c r="E800" s="109">
        <v>99.03</v>
      </c>
    </row>
    <row r="801" spans="1:5" x14ac:dyDescent="0.25">
      <c r="A801">
        <v>39251</v>
      </c>
      <c r="B801" t="s">
        <v>8701</v>
      </c>
      <c r="C801" t="s">
        <v>5536</v>
      </c>
      <c r="D801" t="s">
        <v>5531</v>
      </c>
      <c r="E801" s="109">
        <v>0.71</v>
      </c>
    </row>
    <row r="802" spans="1:5" x14ac:dyDescent="0.25">
      <c r="A802">
        <v>1011</v>
      </c>
      <c r="B802" t="s">
        <v>8702</v>
      </c>
      <c r="C802" t="s">
        <v>5536</v>
      </c>
      <c r="D802" t="s">
        <v>5531</v>
      </c>
      <c r="E802" s="109">
        <v>0.99</v>
      </c>
    </row>
    <row r="803" spans="1:5" x14ac:dyDescent="0.25">
      <c r="A803">
        <v>39252</v>
      </c>
      <c r="B803" t="s">
        <v>8703</v>
      </c>
      <c r="C803" t="s">
        <v>5536</v>
      </c>
      <c r="D803" t="s">
        <v>5531</v>
      </c>
      <c r="E803" s="109">
        <v>1.19</v>
      </c>
    </row>
    <row r="804" spans="1:5" x14ac:dyDescent="0.25">
      <c r="A804">
        <v>1013</v>
      </c>
      <c r="B804" t="s">
        <v>8704</v>
      </c>
      <c r="C804" t="s">
        <v>5536</v>
      </c>
      <c r="D804" t="s">
        <v>5531</v>
      </c>
      <c r="E804" s="109">
        <v>1.58</v>
      </c>
    </row>
    <row r="805" spans="1:5" x14ac:dyDescent="0.25">
      <c r="A805">
        <v>980</v>
      </c>
      <c r="B805" t="s">
        <v>8705</v>
      </c>
      <c r="C805" t="s">
        <v>5536</v>
      </c>
      <c r="D805" t="s">
        <v>5531</v>
      </c>
      <c r="E805" s="109">
        <v>10.76</v>
      </c>
    </row>
    <row r="806" spans="1:5" x14ac:dyDescent="0.25">
      <c r="A806">
        <v>39237</v>
      </c>
      <c r="B806" t="s">
        <v>8706</v>
      </c>
      <c r="C806" t="s">
        <v>5536</v>
      </c>
      <c r="D806" t="s">
        <v>5531</v>
      </c>
      <c r="E806" s="109">
        <v>127.56</v>
      </c>
    </row>
    <row r="807" spans="1:5" x14ac:dyDescent="0.25">
      <c r="A807">
        <v>39238</v>
      </c>
      <c r="B807" t="s">
        <v>8707</v>
      </c>
      <c r="C807" t="s">
        <v>5536</v>
      </c>
      <c r="D807" t="s">
        <v>5531</v>
      </c>
      <c r="E807" s="109">
        <v>159.26</v>
      </c>
    </row>
    <row r="808" spans="1:5" x14ac:dyDescent="0.25">
      <c r="A808">
        <v>979</v>
      </c>
      <c r="B808" t="s">
        <v>8708</v>
      </c>
      <c r="C808" t="s">
        <v>5536</v>
      </c>
      <c r="D808" t="s">
        <v>5531</v>
      </c>
      <c r="E808" s="109">
        <v>16.579999999999998</v>
      </c>
    </row>
    <row r="809" spans="1:5" x14ac:dyDescent="0.25">
      <c r="A809">
        <v>39239</v>
      </c>
      <c r="B809" t="s">
        <v>8709</v>
      </c>
      <c r="C809" t="s">
        <v>5536</v>
      </c>
      <c r="D809" t="s">
        <v>5531</v>
      </c>
      <c r="E809" s="109">
        <v>193.82</v>
      </c>
    </row>
    <row r="810" spans="1:5" x14ac:dyDescent="0.25">
      <c r="A810">
        <v>1014</v>
      </c>
      <c r="B810" t="s">
        <v>8710</v>
      </c>
      <c r="C810" t="s">
        <v>5536</v>
      </c>
      <c r="D810" t="s">
        <v>5531</v>
      </c>
      <c r="E810" s="109">
        <v>2.52</v>
      </c>
    </row>
    <row r="811" spans="1:5" x14ac:dyDescent="0.25">
      <c r="A811">
        <v>39240</v>
      </c>
      <c r="B811" t="s">
        <v>8711</v>
      </c>
      <c r="C811" t="s">
        <v>5536</v>
      </c>
      <c r="D811" t="s">
        <v>5531</v>
      </c>
      <c r="E811" s="109">
        <v>256.17</v>
      </c>
    </row>
    <row r="812" spans="1:5" x14ac:dyDescent="0.25">
      <c r="A812">
        <v>39232</v>
      </c>
      <c r="B812" t="s">
        <v>8712</v>
      </c>
      <c r="C812" t="s">
        <v>5536</v>
      </c>
      <c r="D812" t="s">
        <v>5531</v>
      </c>
      <c r="E812" s="109">
        <v>26.6</v>
      </c>
    </row>
    <row r="813" spans="1:5" x14ac:dyDescent="0.25">
      <c r="A813">
        <v>39233</v>
      </c>
      <c r="B813" t="s">
        <v>8713</v>
      </c>
      <c r="C813" t="s">
        <v>5536</v>
      </c>
      <c r="D813" t="s">
        <v>5531</v>
      </c>
      <c r="E813" s="109">
        <v>36.57</v>
      </c>
    </row>
    <row r="814" spans="1:5" x14ac:dyDescent="0.25">
      <c r="A814">
        <v>981</v>
      </c>
      <c r="B814" t="s">
        <v>8714</v>
      </c>
      <c r="C814" t="s">
        <v>5536</v>
      </c>
      <c r="D814" t="s">
        <v>5532</v>
      </c>
      <c r="E814" s="109">
        <v>4.5</v>
      </c>
    </row>
    <row r="815" spans="1:5" x14ac:dyDescent="0.25">
      <c r="A815">
        <v>39234</v>
      </c>
      <c r="B815" t="s">
        <v>8715</v>
      </c>
      <c r="C815" t="s">
        <v>5536</v>
      </c>
      <c r="D815" t="s">
        <v>5531</v>
      </c>
      <c r="E815" s="109">
        <v>53.67</v>
      </c>
    </row>
    <row r="816" spans="1:5" x14ac:dyDescent="0.25">
      <c r="A816">
        <v>982</v>
      </c>
      <c r="B816" t="s">
        <v>8716</v>
      </c>
      <c r="C816" t="s">
        <v>5536</v>
      </c>
      <c r="D816" t="s">
        <v>5531</v>
      </c>
      <c r="E816" s="109">
        <v>6.29</v>
      </c>
    </row>
    <row r="817" spans="1:5" x14ac:dyDescent="0.25">
      <c r="A817">
        <v>39235</v>
      </c>
      <c r="B817" t="s">
        <v>8717</v>
      </c>
      <c r="C817" t="s">
        <v>5536</v>
      </c>
      <c r="D817" t="s">
        <v>5531</v>
      </c>
      <c r="E817" s="109">
        <v>75.489999999999995</v>
      </c>
    </row>
    <row r="818" spans="1:5" x14ac:dyDescent="0.25">
      <c r="A818">
        <v>39236</v>
      </c>
      <c r="B818" t="s">
        <v>8718</v>
      </c>
      <c r="C818" t="s">
        <v>5536</v>
      </c>
      <c r="D818" t="s">
        <v>5531</v>
      </c>
      <c r="E818" s="109">
        <v>98.96</v>
      </c>
    </row>
    <row r="819" spans="1:5" x14ac:dyDescent="0.25">
      <c r="A819">
        <v>876</v>
      </c>
      <c r="B819" t="s">
        <v>8719</v>
      </c>
      <c r="C819" t="s">
        <v>5536</v>
      </c>
      <c r="D819" t="s">
        <v>5531</v>
      </c>
      <c r="E819" s="109">
        <v>255.45</v>
      </c>
    </row>
    <row r="820" spans="1:5" x14ac:dyDescent="0.25">
      <c r="A820">
        <v>877</v>
      </c>
      <c r="B820" t="s">
        <v>8720</v>
      </c>
      <c r="C820" t="s">
        <v>5536</v>
      </c>
      <c r="D820" t="s">
        <v>5531</v>
      </c>
      <c r="E820" s="109">
        <v>300.3</v>
      </c>
    </row>
    <row r="821" spans="1:5" x14ac:dyDescent="0.25">
      <c r="A821">
        <v>882</v>
      </c>
      <c r="B821" t="s">
        <v>8721</v>
      </c>
      <c r="C821" t="s">
        <v>5536</v>
      </c>
      <c r="D821" t="s">
        <v>5531</v>
      </c>
      <c r="E821" s="109">
        <v>327.23</v>
      </c>
    </row>
    <row r="822" spans="1:5" x14ac:dyDescent="0.25">
      <c r="A822">
        <v>878</v>
      </c>
      <c r="B822" t="s">
        <v>8722</v>
      </c>
      <c r="C822" t="s">
        <v>5536</v>
      </c>
      <c r="D822" t="s">
        <v>5531</v>
      </c>
      <c r="E822" s="109">
        <v>406.82</v>
      </c>
    </row>
    <row r="823" spans="1:5" x14ac:dyDescent="0.25">
      <c r="A823">
        <v>879</v>
      </c>
      <c r="B823" t="s">
        <v>8723</v>
      </c>
      <c r="C823" t="s">
        <v>5536</v>
      </c>
      <c r="D823" t="s">
        <v>5531</v>
      </c>
      <c r="E823" s="109">
        <v>479.51</v>
      </c>
    </row>
    <row r="824" spans="1:5" x14ac:dyDescent="0.25">
      <c r="A824">
        <v>880</v>
      </c>
      <c r="B824" t="s">
        <v>8724</v>
      </c>
      <c r="C824" t="s">
        <v>5536</v>
      </c>
      <c r="D824" t="s">
        <v>5531</v>
      </c>
      <c r="E824" s="109">
        <v>564.20000000000005</v>
      </c>
    </row>
    <row r="825" spans="1:5" x14ac:dyDescent="0.25">
      <c r="A825">
        <v>873</v>
      </c>
      <c r="B825" t="s">
        <v>8725</v>
      </c>
      <c r="C825" t="s">
        <v>5536</v>
      </c>
      <c r="D825" t="s">
        <v>5531</v>
      </c>
      <c r="E825" s="109">
        <v>171.55</v>
      </c>
    </row>
    <row r="826" spans="1:5" x14ac:dyDescent="0.25">
      <c r="A826">
        <v>881</v>
      </c>
      <c r="B826" t="s">
        <v>8726</v>
      </c>
      <c r="C826" t="s">
        <v>5536</v>
      </c>
      <c r="D826" t="s">
        <v>5531</v>
      </c>
      <c r="E826" s="109">
        <v>771.16</v>
      </c>
    </row>
    <row r="827" spans="1:5" x14ac:dyDescent="0.25">
      <c r="A827">
        <v>874</v>
      </c>
      <c r="B827" t="s">
        <v>8727</v>
      </c>
      <c r="C827" t="s">
        <v>5536</v>
      </c>
      <c r="D827" t="s">
        <v>5531</v>
      </c>
      <c r="E827" s="109">
        <v>203.59</v>
      </c>
    </row>
    <row r="828" spans="1:5" x14ac:dyDescent="0.25">
      <c r="A828">
        <v>875</v>
      </c>
      <c r="B828" t="s">
        <v>8728</v>
      </c>
      <c r="C828" t="s">
        <v>5536</v>
      </c>
      <c r="D828" t="s">
        <v>5531</v>
      </c>
      <c r="E828" s="109">
        <v>242.9</v>
      </c>
    </row>
    <row r="829" spans="1:5" x14ac:dyDescent="0.25">
      <c r="A829">
        <v>983</v>
      </c>
      <c r="B829" t="s">
        <v>8729</v>
      </c>
      <c r="C829" t="s">
        <v>5536</v>
      </c>
      <c r="D829" t="s">
        <v>5531</v>
      </c>
      <c r="E829" s="109">
        <v>1.52</v>
      </c>
    </row>
    <row r="830" spans="1:5" x14ac:dyDescent="0.25">
      <c r="A830">
        <v>985</v>
      </c>
      <c r="B830" t="s">
        <v>8730</v>
      </c>
      <c r="C830" t="s">
        <v>5536</v>
      </c>
      <c r="D830" t="s">
        <v>5531</v>
      </c>
      <c r="E830" s="109">
        <v>11.41</v>
      </c>
    </row>
    <row r="831" spans="1:5" x14ac:dyDescent="0.25">
      <c r="A831">
        <v>990</v>
      </c>
      <c r="B831" t="s">
        <v>8731</v>
      </c>
      <c r="C831" t="s">
        <v>5536</v>
      </c>
      <c r="D831" t="s">
        <v>5531</v>
      </c>
      <c r="E831" s="109">
        <v>156.15</v>
      </c>
    </row>
    <row r="832" spans="1:5" x14ac:dyDescent="0.25">
      <c r="A832">
        <v>39241</v>
      </c>
      <c r="B832" t="s">
        <v>8732</v>
      </c>
      <c r="C832" t="s">
        <v>5536</v>
      </c>
      <c r="D832" t="s">
        <v>5531</v>
      </c>
      <c r="E832" s="109">
        <v>17.850000000000001</v>
      </c>
    </row>
    <row r="833" spans="1:5" x14ac:dyDescent="0.25">
      <c r="A833">
        <v>1005</v>
      </c>
      <c r="B833" t="s">
        <v>8733</v>
      </c>
      <c r="C833" t="s">
        <v>5536</v>
      </c>
      <c r="D833" t="s">
        <v>5531</v>
      </c>
      <c r="E833" s="109">
        <v>191.66</v>
      </c>
    </row>
    <row r="834" spans="1:5" x14ac:dyDescent="0.25">
      <c r="A834">
        <v>984</v>
      </c>
      <c r="B834" t="s">
        <v>8734</v>
      </c>
      <c r="C834" t="s">
        <v>5536</v>
      </c>
      <c r="D834" t="s">
        <v>5531</v>
      </c>
      <c r="E834" s="109">
        <v>3.94</v>
      </c>
    </row>
    <row r="835" spans="1:5" x14ac:dyDescent="0.25">
      <c r="A835">
        <v>991</v>
      </c>
      <c r="B835" t="s">
        <v>8735</v>
      </c>
      <c r="C835" t="s">
        <v>5536</v>
      </c>
      <c r="D835" t="s">
        <v>5531</v>
      </c>
      <c r="E835" s="109">
        <v>253.25</v>
      </c>
    </row>
    <row r="836" spans="1:5" x14ac:dyDescent="0.25">
      <c r="A836">
        <v>986</v>
      </c>
      <c r="B836" t="s">
        <v>8736</v>
      </c>
      <c r="C836" t="s">
        <v>5536</v>
      </c>
      <c r="D836" t="s">
        <v>5531</v>
      </c>
      <c r="E836" s="109">
        <v>27.28</v>
      </c>
    </row>
    <row r="837" spans="1:5" x14ac:dyDescent="0.25">
      <c r="A837">
        <v>1024</v>
      </c>
      <c r="B837" t="s">
        <v>8737</v>
      </c>
      <c r="C837" t="s">
        <v>5536</v>
      </c>
      <c r="D837" t="s">
        <v>5531</v>
      </c>
      <c r="E837" s="109">
        <v>313.44</v>
      </c>
    </row>
    <row r="838" spans="1:5" x14ac:dyDescent="0.25">
      <c r="A838">
        <v>987</v>
      </c>
      <c r="B838" t="s">
        <v>8738</v>
      </c>
      <c r="C838" t="s">
        <v>5536</v>
      </c>
      <c r="D838" t="s">
        <v>5531</v>
      </c>
      <c r="E838" s="109">
        <v>37.07</v>
      </c>
    </row>
    <row r="839" spans="1:5" x14ac:dyDescent="0.25">
      <c r="A839">
        <v>1003</v>
      </c>
      <c r="B839" t="s">
        <v>8739</v>
      </c>
      <c r="C839" t="s">
        <v>5536</v>
      </c>
      <c r="D839" t="s">
        <v>5531</v>
      </c>
      <c r="E839" s="109">
        <v>5.77</v>
      </c>
    </row>
    <row r="840" spans="1:5" x14ac:dyDescent="0.25">
      <c r="A840">
        <v>992</v>
      </c>
      <c r="B840" t="s">
        <v>8740</v>
      </c>
      <c r="C840" t="s">
        <v>5536</v>
      </c>
      <c r="D840" t="s">
        <v>5531</v>
      </c>
      <c r="E840" s="109">
        <v>405.53</v>
      </c>
    </row>
    <row r="841" spans="1:5" x14ac:dyDescent="0.25">
      <c r="A841">
        <v>1007</v>
      </c>
      <c r="B841" t="s">
        <v>8741</v>
      </c>
      <c r="C841" t="s">
        <v>5536</v>
      </c>
      <c r="D841" t="s">
        <v>5531</v>
      </c>
      <c r="E841" s="109">
        <v>52.59</v>
      </c>
    </row>
    <row r="842" spans="1:5" x14ac:dyDescent="0.25">
      <c r="A842">
        <v>39242</v>
      </c>
      <c r="B842" t="s">
        <v>8742</v>
      </c>
      <c r="C842" t="s">
        <v>5536</v>
      </c>
      <c r="D842" t="s">
        <v>5531</v>
      </c>
      <c r="E842" s="109">
        <v>502.45</v>
      </c>
    </row>
    <row r="843" spans="1:5" x14ac:dyDescent="0.25">
      <c r="A843">
        <v>1008</v>
      </c>
      <c r="B843" t="s">
        <v>8743</v>
      </c>
      <c r="C843" t="s">
        <v>5536</v>
      </c>
      <c r="D843" t="s">
        <v>5531</v>
      </c>
      <c r="E843" s="109">
        <v>6.55</v>
      </c>
    </row>
    <row r="844" spans="1:5" x14ac:dyDescent="0.25">
      <c r="A844">
        <v>988</v>
      </c>
      <c r="B844" t="s">
        <v>8744</v>
      </c>
      <c r="C844" t="s">
        <v>5536</v>
      </c>
      <c r="D844" t="s">
        <v>5531</v>
      </c>
      <c r="E844" s="109">
        <v>72.64</v>
      </c>
    </row>
    <row r="845" spans="1:5" x14ac:dyDescent="0.25">
      <c r="A845">
        <v>989</v>
      </c>
      <c r="B845" t="s">
        <v>8745</v>
      </c>
      <c r="C845" t="s">
        <v>5536</v>
      </c>
      <c r="D845" t="s">
        <v>5531</v>
      </c>
      <c r="E845" s="109">
        <v>98.4</v>
      </c>
    </row>
    <row r="846" spans="1:5" x14ac:dyDescent="0.25">
      <c r="A846">
        <v>39598</v>
      </c>
      <c r="B846" t="s">
        <v>8746</v>
      </c>
      <c r="C846" t="s">
        <v>5536</v>
      </c>
      <c r="D846" t="s">
        <v>5531</v>
      </c>
      <c r="E846" s="109">
        <v>1.79</v>
      </c>
    </row>
    <row r="847" spans="1:5" x14ac:dyDescent="0.25">
      <c r="A847">
        <v>39599</v>
      </c>
      <c r="B847" t="s">
        <v>8747</v>
      </c>
      <c r="C847" t="s">
        <v>5536</v>
      </c>
      <c r="D847" t="s">
        <v>5531</v>
      </c>
      <c r="E847" s="109">
        <v>2.7</v>
      </c>
    </row>
    <row r="848" spans="1:5" x14ac:dyDescent="0.25">
      <c r="A848">
        <v>34602</v>
      </c>
      <c r="B848" t="s">
        <v>8748</v>
      </c>
      <c r="C848" t="s">
        <v>5536</v>
      </c>
      <c r="D848" t="s">
        <v>5531</v>
      </c>
      <c r="E848" s="109">
        <v>6.14</v>
      </c>
    </row>
    <row r="849" spans="1:5" x14ac:dyDescent="0.25">
      <c r="A849">
        <v>34603</v>
      </c>
      <c r="B849" t="s">
        <v>8749</v>
      </c>
      <c r="C849" t="s">
        <v>5536</v>
      </c>
      <c r="D849" t="s">
        <v>5531</v>
      </c>
      <c r="E849" s="109">
        <v>29.52</v>
      </c>
    </row>
    <row r="850" spans="1:5" x14ac:dyDescent="0.25">
      <c r="A850">
        <v>34607</v>
      </c>
      <c r="B850" t="s">
        <v>8750</v>
      </c>
      <c r="C850" t="s">
        <v>5536</v>
      </c>
      <c r="D850" t="s">
        <v>5531</v>
      </c>
      <c r="E850" s="109">
        <v>13.16</v>
      </c>
    </row>
    <row r="851" spans="1:5" x14ac:dyDescent="0.25">
      <c r="A851">
        <v>34609</v>
      </c>
      <c r="B851" t="s">
        <v>8751</v>
      </c>
      <c r="C851" t="s">
        <v>5536</v>
      </c>
      <c r="D851" t="s">
        <v>5531</v>
      </c>
      <c r="E851" s="109">
        <v>19.75</v>
      </c>
    </row>
    <row r="852" spans="1:5" x14ac:dyDescent="0.25">
      <c r="A852">
        <v>34618</v>
      </c>
      <c r="B852" t="s">
        <v>8752</v>
      </c>
      <c r="C852" t="s">
        <v>5536</v>
      </c>
      <c r="D852" t="s">
        <v>5531</v>
      </c>
      <c r="E852" s="109">
        <v>8.14</v>
      </c>
    </row>
    <row r="853" spans="1:5" x14ac:dyDescent="0.25">
      <c r="A853">
        <v>34620</v>
      </c>
      <c r="B853" t="s">
        <v>8753</v>
      </c>
      <c r="C853" t="s">
        <v>5536</v>
      </c>
      <c r="D853" t="s">
        <v>5531</v>
      </c>
      <c r="E853" s="109">
        <v>40.74</v>
      </c>
    </row>
    <row r="854" spans="1:5" x14ac:dyDescent="0.25">
      <c r="A854">
        <v>34621</v>
      </c>
      <c r="B854" t="s">
        <v>8754</v>
      </c>
      <c r="C854" t="s">
        <v>5536</v>
      </c>
      <c r="D854" t="s">
        <v>5531</v>
      </c>
      <c r="E854" s="109">
        <v>18.899999999999999</v>
      </c>
    </row>
    <row r="855" spans="1:5" x14ac:dyDescent="0.25">
      <c r="A855">
        <v>34622</v>
      </c>
      <c r="B855" t="s">
        <v>8755</v>
      </c>
      <c r="C855" t="s">
        <v>5536</v>
      </c>
      <c r="D855" t="s">
        <v>5531</v>
      </c>
      <c r="E855" s="109">
        <v>26.77</v>
      </c>
    </row>
    <row r="856" spans="1:5" x14ac:dyDescent="0.25">
      <c r="A856">
        <v>34624</v>
      </c>
      <c r="B856" t="s">
        <v>8756</v>
      </c>
      <c r="C856" t="s">
        <v>5536</v>
      </c>
      <c r="D856" t="s">
        <v>5531</v>
      </c>
      <c r="E856" s="109">
        <v>10.4</v>
      </c>
    </row>
    <row r="857" spans="1:5" x14ac:dyDescent="0.25">
      <c r="A857">
        <v>34626</v>
      </c>
      <c r="B857" t="s">
        <v>8757</v>
      </c>
      <c r="C857" t="s">
        <v>5536</v>
      </c>
      <c r="D857" t="s">
        <v>5531</v>
      </c>
      <c r="E857" s="109">
        <v>56</v>
      </c>
    </row>
    <row r="858" spans="1:5" x14ac:dyDescent="0.25">
      <c r="A858">
        <v>34627</v>
      </c>
      <c r="B858" t="s">
        <v>8758</v>
      </c>
      <c r="C858" t="s">
        <v>5536</v>
      </c>
      <c r="D858" t="s">
        <v>5531</v>
      </c>
      <c r="E858" s="109">
        <v>24.13</v>
      </c>
    </row>
    <row r="859" spans="1:5" x14ac:dyDescent="0.25">
      <c r="A859">
        <v>34629</v>
      </c>
      <c r="B859" t="s">
        <v>8759</v>
      </c>
      <c r="C859" t="s">
        <v>5536</v>
      </c>
      <c r="D859" t="s">
        <v>5531</v>
      </c>
      <c r="E859" s="109">
        <v>35.33</v>
      </c>
    </row>
    <row r="860" spans="1:5" x14ac:dyDescent="0.25">
      <c r="A860">
        <v>39257</v>
      </c>
      <c r="B860" t="s">
        <v>8760</v>
      </c>
      <c r="C860" t="s">
        <v>5536</v>
      </c>
      <c r="D860" t="s">
        <v>5531</v>
      </c>
      <c r="E860" s="109">
        <v>6.87</v>
      </c>
    </row>
    <row r="861" spans="1:5" x14ac:dyDescent="0.25">
      <c r="A861">
        <v>39261</v>
      </c>
      <c r="B861" t="s">
        <v>8761</v>
      </c>
      <c r="C861" t="s">
        <v>5536</v>
      </c>
      <c r="D861" t="s">
        <v>5531</v>
      </c>
      <c r="E861" s="109">
        <v>36.61</v>
      </c>
    </row>
    <row r="862" spans="1:5" x14ac:dyDescent="0.25">
      <c r="A862">
        <v>39268</v>
      </c>
      <c r="B862" t="s">
        <v>8762</v>
      </c>
      <c r="C862" t="s">
        <v>5536</v>
      </c>
      <c r="D862" t="s">
        <v>5531</v>
      </c>
      <c r="E862" s="109">
        <v>422.34</v>
      </c>
    </row>
    <row r="863" spans="1:5" x14ac:dyDescent="0.25">
      <c r="A863">
        <v>39262</v>
      </c>
      <c r="B863" t="s">
        <v>8763</v>
      </c>
      <c r="C863" t="s">
        <v>5536</v>
      </c>
      <c r="D863" t="s">
        <v>5531</v>
      </c>
      <c r="E863" s="109">
        <v>57.23</v>
      </c>
    </row>
    <row r="864" spans="1:5" x14ac:dyDescent="0.25">
      <c r="A864">
        <v>39258</v>
      </c>
      <c r="B864" t="s">
        <v>8764</v>
      </c>
      <c r="C864" t="s">
        <v>5536</v>
      </c>
      <c r="D864" t="s">
        <v>5531</v>
      </c>
      <c r="E864" s="109">
        <v>10.18</v>
      </c>
    </row>
    <row r="865" spans="1:5" x14ac:dyDescent="0.25">
      <c r="A865">
        <v>39263</v>
      </c>
      <c r="B865" t="s">
        <v>8765</v>
      </c>
      <c r="C865" t="s">
        <v>5536</v>
      </c>
      <c r="D865" t="s">
        <v>5531</v>
      </c>
      <c r="E865" s="109">
        <v>88.55</v>
      </c>
    </row>
    <row r="866" spans="1:5" x14ac:dyDescent="0.25">
      <c r="A866">
        <v>39264</v>
      </c>
      <c r="B866" t="s">
        <v>8766</v>
      </c>
      <c r="C866" t="s">
        <v>5536</v>
      </c>
      <c r="D866" t="s">
        <v>5531</v>
      </c>
      <c r="E866" s="109">
        <v>119.91</v>
      </c>
    </row>
    <row r="867" spans="1:5" x14ac:dyDescent="0.25">
      <c r="A867">
        <v>39259</v>
      </c>
      <c r="B867" t="s">
        <v>8767</v>
      </c>
      <c r="C867" t="s">
        <v>5536</v>
      </c>
      <c r="D867" t="s">
        <v>5531</v>
      </c>
      <c r="E867" s="109">
        <v>15.51</v>
      </c>
    </row>
    <row r="868" spans="1:5" x14ac:dyDescent="0.25">
      <c r="A868">
        <v>39265</v>
      </c>
      <c r="B868" t="s">
        <v>8768</v>
      </c>
      <c r="C868" t="s">
        <v>5536</v>
      </c>
      <c r="D868" t="s">
        <v>5531</v>
      </c>
      <c r="E868" s="109">
        <v>176.64</v>
      </c>
    </row>
    <row r="869" spans="1:5" x14ac:dyDescent="0.25">
      <c r="A869">
        <v>39260</v>
      </c>
      <c r="B869" t="s">
        <v>8769</v>
      </c>
      <c r="C869" t="s">
        <v>5536</v>
      </c>
      <c r="D869" t="s">
        <v>5531</v>
      </c>
      <c r="E869" s="109">
        <v>22.08</v>
      </c>
    </row>
    <row r="870" spans="1:5" x14ac:dyDescent="0.25">
      <c r="A870">
        <v>39266</v>
      </c>
      <c r="B870" t="s">
        <v>8770</v>
      </c>
      <c r="C870" t="s">
        <v>5536</v>
      </c>
      <c r="D870" t="s">
        <v>5531</v>
      </c>
      <c r="E870" s="109">
        <v>247.85</v>
      </c>
    </row>
    <row r="871" spans="1:5" x14ac:dyDescent="0.25">
      <c r="A871">
        <v>39267</v>
      </c>
      <c r="B871" t="s">
        <v>8771</v>
      </c>
      <c r="C871" t="s">
        <v>5536</v>
      </c>
      <c r="D871" t="s">
        <v>5531</v>
      </c>
      <c r="E871" s="109">
        <v>324.89</v>
      </c>
    </row>
    <row r="872" spans="1:5" x14ac:dyDescent="0.25">
      <c r="A872">
        <v>11901</v>
      </c>
      <c r="B872" t="s">
        <v>8772</v>
      </c>
      <c r="C872" t="s">
        <v>5536</v>
      </c>
      <c r="D872" t="s">
        <v>5532</v>
      </c>
      <c r="E872" s="109">
        <v>0.66</v>
      </c>
    </row>
    <row r="873" spans="1:5" x14ac:dyDescent="0.25">
      <c r="A873">
        <v>11902</v>
      </c>
      <c r="B873" t="s">
        <v>8773</v>
      </c>
      <c r="C873" t="s">
        <v>5536</v>
      </c>
      <c r="D873" t="s">
        <v>5531</v>
      </c>
      <c r="E873" s="109">
        <v>1.1499999999999999</v>
      </c>
    </row>
    <row r="874" spans="1:5" x14ac:dyDescent="0.25">
      <c r="A874">
        <v>11903</v>
      </c>
      <c r="B874" t="s">
        <v>8774</v>
      </c>
      <c r="C874" t="s">
        <v>5536</v>
      </c>
      <c r="D874" t="s">
        <v>5531</v>
      </c>
      <c r="E874" s="109">
        <v>1.77</v>
      </c>
    </row>
    <row r="875" spans="1:5" x14ac:dyDescent="0.25">
      <c r="A875">
        <v>11904</v>
      </c>
      <c r="B875" t="s">
        <v>8775</v>
      </c>
      <c r="C875" t="s">
        <v>5536</v>
      </c>
      <c r="D875" t="s">
        <v>5531</v>
      </c>
      <c r="E875" s="109">
        <v>2.2599999999999998</v>
      </c>
    </row>
    <row r="876" spans="1:5" x14ac:dyDescent="0.25">
      <c r="A876">
        <v>11905</v>
      </c>
      <c r="B876" t="s">
        <v>8776</v>
      </c>
      <c r="C876" t="s">
        <v>5536</v>
      </c>
      <c r="D876" t="s">
        <v>5531</v>
      </c>
      <c r="E876" s="109">
        <v>3.04</v>
      </c>
    </row>
    <row r="877" spans="1:5" x14ac:dyDescent="0.25">
      <c r="A877">
        <v>11906</v>
      </c>
      <c r="B877" t="s">
        <v>8777</v>
      </c>
      <c r="C877" t="s">
        <v>5536</v>
      </c>
      <c r="D877" t="s">
        <v>5531</v>
      </c>
      <c r="E877" s="109">
        <v>3.5</v>
      </c>
    </row>
    <row r="878" spans="1:5" x14ac:dyDescent="0.25">
      <c r="A878">
        <v>11919</v>
      </c>
      <c r="B878" t="s">
        <v>8778</v>
      </c>
      <c r="C878" t="s">
        <v>5536</v>
      </c>
      <c r="D878" t="s">
        <v>5531</v>
      </c>
      <c r="E878" s="109">
        <v>6.87</v>
      </c>
    </row>
    <row r="879" spans="1:5" x14ac:dyDescent="0.25">
      <c r="A879">
        <v>11920</v>
      </c>
      <c r="B879" t="s">
        <v>8779</v>
      </c>
      <c r="C879" t="s">
        <v>5536</v>
      </c>
      <c r="D879" t="s">
        <v>5531</v>
      </c>
      <c r="E879" s="109">
        <v>13.32</v>
      </c>
    </row>
    <row r="880" spans="1:5" x14ac:dyDescent="0.25">
      <c r="A880">
        <v>11924</v>
      </c>
      <c r="B880" t="s">
        <v>8780</v>
      </c>
      <c r="C880" t="s">
        <v>5536</v>
      </c>
      <c r="D880" t="s">
        <v>5531</v>
      </c>
      <c r="E880" s="109">
        <v>129.52000000000001</v>
      </c>
    </row>
    <row r="881" spans="1:5" x14ac:dyDescent="0.25">
      <c r="A881">
        <v>11921</v>
      </c>
      <c r="B881" t="s">
        <v>8781</v>
      </c>
      <c r="C881" t="s">
        <v>5536</v>
      </c>
      <c r="D881" t="s">
        <v>5531</v>
      </c>
      <c r="E881" s="109">
        <v>18.13</v>
      </c>
    </row>
    <row r="882" spans="1:5" x14ac:dyDescent="0.25">
      <c r="A882">
        <v>11922</v>
      </c>
      <c r="B882" t="s">
        <v>8782</v>
      </c>
      <c r="C882" t="s">
        <v>5536</v>
      </c>
      <c r="D882" t="s">
        <v>5531</v>
      </c>
      <c r="E882" s="109">
        <v>32.19</v>
      </c>
    </row>
    <row r="883" spans="1:5" x14ac:dyDescent="0.25">
      <c r="A883">
        <v>11923</v>
      </c>
      <c r="B883" t="s">
        <v>8783</v>
      </c>
      <c r="C883" t="s">
        <v>5536</v>
      </c>
      <c r="D883" t="s">
        <v>5531</v>
      </c>
      <c r="E883" s="109">
        <v>52.58</v>
      </c>
    </row>
    <row r="884" spans="1:5" x14ac:dyDescent="0.25">
      <c r="A884">
        <v>11916</v>
      </c>
      <c r="B884" t="s">
        <v>8784</v>
      </c>
      <c r="C884" t="s">
        <v>5536</v>
      </c>
      <c r="D884" t="s">
        <v>5531</v>
      </c>
      <c r="E884" s="109">
        <v>8.92</v>
      </c>
    </row>
    <row r="885" spans="1:5" x14ac:dyDescent="0.25">
      <c r="A885">
        <v>11914</v>
      </c>
      <c r="B885" t="s">
        <v>8785</v>
      </c>
      <c r="C885" t="s">
        <v>5536</v>
      </c>
      <c r="D885" t="s">
        <v>5531</v>
      </c>
      <c r="E885" s="109">
        <v>64.78</v>
      </c>
    </row>
    <row r="886" spans="1:5" x14ac:dyDescent="0.25">
      <c r="A886">
        <v>11917</v>
      </c>
      <c r="B886" t="s">
        <v>8786</v>
      </c>
      <c r="C886" t="s">
        <v>5536</v>
      </c>
      <c r="D886" t="s">
        <v>5531</v>
      </c>
      <c r="E886" s="109">
        <v>15.53</v>
      </c>
    </row>
    <row r="887" spans="1:5" x14ac:dyDescent="0.25">
      <c r="A887">
        <v>11918</v>
      </c>
      <c r="B887" t="s">
        <v>8787</v>
      </c>
      <c r="C887" t="s">
        <v>5536</v>
      </c>
      <c r="D887" t="s">
        <v>5531</v>
      </c>
      <c r="E887" s="109">
        <v>21.07</v>
      </c>
    </row>
    <row r="888" spans="1:5" x14ac:dyDescent="0.25">
      <c r="A888">
        <v>37734</v>
      </c>
      <c r="B888" t="s">
        <v>8788</v>
      </c>
      <c r="C888" t="s">
        <v>5530</v>
      </c>
      <c r="D888" t="s">
        <v>5535</v>
      </c>
      <c r="E888" s="110">
        <v>74596.399999999994</v>
      </c>
    </row>
    <row r="889" spans="1:5" x14ac:dyDescent="0.25">
      <c r="A889">
        <v>42251</v>
      </c>
      <c r="B889" t="s">
        <v>8789</v>
      </c>
      <c r="C889" t="s">
        <v>5530</v>
      </c>
      <c r="D889" t="s">
        <v>5535</v>
      </c>
      <c r="E889" s="110">
        <v>84708.77</v>
      </c>
    </row>
    <row r="890" spans="1:5" x14ac:dyDescent="0.25">
      <c r="A890">
        <v>37733</v>
      </c>
      <c r="B890" t="s">
        <v>8790</v>
      </c>
      <c r="C890" t="s">
        <v>5530</v>
      </c>
      <c r="D890" t="s">
        <v>5535</v>
      </c>
      <c r="E890" s="110">
        <v>55932.1</v>
      </c>
    </row>
    <row r="891" spans="1:5" x14ac:dyDescent="0.25">
      <c r="A891">
        <v>37735</v>
      </c>
      <c r="B891" t="s">
        <v>8791</v>
      </c>
      <c r="C891" t="s">
        <v>5530</v>
      </c>
      <c r="D891" t="s">
        <v>5535</v>
      </c>
      <c r="E891" s="110">
        <v>67398.19</v>
      </c>
    </row>
    <row r="892" spans="1:5" x14ac:dyDescent="0.25">
      <c r="A892">
        <v>5090</v>
      </c>
      <c r="B892" t="s">
        <v>8792</v>
      </c>
      <c r="C892" t="s">
        <v>5530</v>
      </c>
      <c r="D892" t="s">
        <v>5532</v>
      </c>
      <c r="E892" s="109">
        <v>21.7</v>
      </c>
    </row>
    <row r="893" spans="1:5" x14ac:dyDescent="0.25">
      <c r="A893">
        <v>5085</v>
      </c>
      <c r="B893" t="s">
        <v>8793</v>
      </c>
      <c r="C893" t="s">
        <v>5530</v>
      </c>
      <c r="D893" t="s">
        <v>5531</v>
      </c>
      <c r="E893" s="109">
        <v>32.299999999999997</v>
      </c>
    </row>
    <row r="894" spans="1:5" x14ac:dyDescent="0.25">
      <c r="A894">
        <v>43603</v>
      </c>
      <c r="B894" t="s">
        <v>8794</v>
      </c>
      <c r="C894" t="s">
        <v>5530</v>
      </c>
      <c r="D894" t="s">
        <v>5531</v>
      </c>
      <c r="E894" s="109">
        <v>46.15</v>
      </c>
    </row>
    <row r="895" spans="1:5" x14ac:dyDescent="0.25">
      <c r="A895">
        <v>38374</v>
      </c>
      <c r="B895" t="s">
        <v>8795</v>
      </c>
      <c r="C895" t="s">
        <v>5530</v>
      </c>
      <c r="D895" t="s">
        <v>5531</v>
      </c>
      <c r="E895" s="110">
        <v>1126.24</v>
      </c>
    </row>
    <row r="896" spans="1:5" x14ac:dyDescent="0.25">
      <c r="A896">
        <v>20209</v>
      </c>
      <c r="B896" t="s">
        <v>8796</v>
      </c>
      <c r="C896" t="s">
        <v>5536</v>
      </c>
      <c r="D896" t="s">
        <v>5531</v>
      </c>
      <c r="E896" s="109">
        <v>22.96</v>
      </c>
    </row>
    <row r="897" spans="1:5" x14ac:dyDescent="0.25">
      <c r="A897">
        <v>20212</v>
      </c>
      <c r="B897" t="s">
        <v>8797</v>
      </c>
      <c r="C897" t="s">
        <v>5536</v>
      </c>
      <c r="D897" t="s">
        <v>5531</v>
      </c>
      <c r="E897" s="109">
        <v>19.22</v>
      </c>
    </row>
    <row r="898" spans="1:5" x14ac:dyDescent="0.25">
      <c r="A898">
        <v>4433</v>
      </c>
      <c r="B898" t="s">
        <v>8798</v>
      </c>
      <c r="C898" t="s">
        <v>5536</v>
      </c>
      <c r="D898" t="s">
        <v>5531</v>
      </c>
      <c r="E898" s="109">
        <v>22</v>
      </c>
    </row>
    <row r="899" spans="1:5" x14ac:dyDescent="0.25">
      <c r="A899">
        <v>4430</v>
      </c>
      <c r="B899" t="s">
        <v>8799</v>
      </c>
      <c r="C899" t="s">
        <v>5536</v>
      </c>
      <c r="D899" t="s">
        <v>5532</v>
      </c>
      <c r="E899" s="109">
        <v>11.25</v>
      </c>
    </row>
    <row r="900" spans="1:5" x14ac:dyDescent="0.25">
      <c r="A900">
        <v>4400</v>
      </c>
      <c r="B900" t="s">
        <v>8800</v>
      </c>
      <c r="C900" t="s">
        <v>5536</v>
      </c>
      <c r="D900" t="s">
        <v>5531</v>
      </c>
      <c r="E900" s="109">
        <v>17.899999999999999</v>
      </c>
    </row>
    <row r="901" spans="1:5" x14ac:dyDescent="0.25">
      <c r="A901">
        <v>2729</v>
      </c>
      <c r="B901" t="s">
        <v>8801</v>
      </c>
      <c r="C901" t="s">
        <v>5530</v>
      </c>
      <c r="D901" t="s">
        <v>5531</v>
      </c>
      <c r="E901" s="109">
        <v>25.85</v>
      </c>
    </row>
    <row r="902" spans="1:5" x14ac:dyDescent="0.25">
      <c r="A902">
        <v>4513</v>
      </c>
      <c r="B902" t="s">
        <v>8802</v>
      </c>
      <c r="C902" t="s">
        <v>5536</v>
      </c>
      <c r="D902" t="s">
        <v>5531</v>
      </c>
      <c r="E902" s="109">
        <v>7.64</v>
      </c>
    </row>
    <row r="903" spans="1:5" x14ac:dyDescent="0.25">
      <c r="A903">
        <v>11871</v>
      </c>
      <c r="B903" t="s">
        <v>8803</v>
      </c>
      <c r="C903" t="s">
        <v>5530</v>
      </c>
      <c r="D903" t="s">
        <v>5535</v>
      </c>
      <c r="E903" s="109">
        <v>393</v>
      </c>
    </row>
    <row r="904" spans="1:5" x14ac:dyDescent="0.25">
      <c r="A904">
        <v>34636</v>
      </c>
      <c r="B904" t="s">
        <v>8804</v>
      </c>
      <c r="C904" t="s">
        <v>5530</v>
      </c>
      <c r="D904" t="s">
        <v>5532</v>
      </c>
      <c r="E904" s="109">
        <v>389</v>
      </c>
    </row>
    <row r="905" spans="1:5" x14ac:dyDescent="0.25">
      <c r="A905">
        <v>34639</v>
      </c>
      <c r="B905" t="s">
        <v>8805</v>
      </c>
      <c r="C905" t="s">
        <v>5530</v>
      </c>
      <c r="D905" t="s">
        <v>5531</v>
      </c>
      <c r="E905" s="109">
        <v>790.05</v>
      </c>
    </row>
    <row r="906" spans="1:5" x14ac:dyDescent="0.25">
      <c r="A906">
        <v>34640</v>
      </c>
      <c r="B906" t="s">
        <v>8806</v>
      </c>
      <c r="C906" t="s">
        <v>5530</v>
      </c>
      <c r="D906" t="s">
        <v>5531</v>
      </c>
      <c r="E906" s="109">
        <v>887.43</v>
      </c>
    </row>
    <row r="907" spans="1:5" x14ac:dyDescent="0.25">
      <c r="A907">
        <v>34637</v>
      </c>
      <c r="B907" t="s">
        <v>8807</v>
      </c>
      <c r="C907" t="s">
        <v>5530</v>
      </c>
      <c r="D907" t="s">
        <v>5531</v>
      </c>
      <c r="E907" s="109">
        <v>223.34</v>
      </c>
    </row>
    <row r="908" spans="1:5" x14ac:dyDescent="0.25">
      <c r="A908">
        <v>34638</v>
      </c>
      <c r="B908" t="s">
        <v>8808</v>
      </c>
      <c r="C908" t="s">
        <v>5530</v>
      </c>
      <c r="D908" t="s">
        <v>5531</v>
      </c>
      <c r="E908" s="109">
        <v>383</v>
      </c>
    </row>
    <row r="909" spans="1:5" x14ac:dyDescent="0.25">
      <c r="A909">
        <v>11868</v>
      </c>
      <c r="B909" t="s">
        <v>8809</v>
      </c>
      <c r="C909" t="s">
        <v>5530</v>
      </c>
      <c r="D909" t="s">
        <v>5535</v>
      </c>
      <c r="E909" s="109">
        <v>540.13</v>
      </c>
    </row>
    <row r="910" spans="1:5" x14ac:dyDescent="0.25">
      <c r="A910">
        <v>37106</v>
      </c>
      <c r="B910" t="s">
        <v>8810</v>
      </c>
      <c r="C910" t="s">
        <v>5530</v>
      </c>
      <c r="D910" t="s">
        <v>5535</v>
      </c>
      <c r="E910" s="110">
        <v>5216.99</v>
      </c>
    </row>
    <row r="911" spans="1:5" x14ac:dyDescent="0.25">
      <c r="A911">
        <v>11869</v>
      </c>
      <c r="B911" t="s">
        <v>8811</v>
      </c>
      <c r="C911" t="s">
        <v>5530</v>
      </c>
      <c r="D911" t="s">
        <v>5535</v>
      </c>
      <c r="E911" s="109">
        <v>876.34</v>
      </c>
    </row>
    <row r="912" spans="1:5" x14ac:dyDescent="0.25">
      <c r="A912">
        <v>37104</v>
      </c>
      <c r="B912" t="s">
        <v>8812</v>
      </c>
      <c r="C912" t="s">
        <v>5530</v>
      </c>
      <c r="D912" t="s">
        <v>5535</v>
      </c>
      <c r="E912" s="110">
        <v>1129.6600000000001</v>
      </c>
    </row>
    <row r="913" spans="1:5" x14ac:dyDescent="0.25">
      <c r="A913">
        <v>37105</v>
      </c>
      <c r="B913" t="s">
        <v>8813</v>
      </c>
      <c r="C913" t="s">
        <v>5530</v>
      </c>
      <c r="D913" t="s">
        <v>5535</v>
      </c>
      <c r="E913" s="110">
        <v>2515.9299999999998</v>
      </c>
    </row>
    <row r="914" spans="1:5" x14ac:dyDescent="0.25">
      <c r="A914">
        <v>34641</v>
      </c>
      <c r="B914" t="s">
        <v>8814</v>
      </c>
      <c r="C914" t="s">
        <v>5530</v>
      </c>
      <c r="D914" t="s">
        <v>5535</v>
      </c>
      <c r="E914" s="109">
        <v>90.93</v>
      </c>
    </row>
    <row r="915" spans="1:5" x14ac:dyDescent="0.25">
      <c r="A915">
        <v>43434</v>
      </c>
      <c r="B915" t="s">
        <v>8815</v>
      </c>
      <c r="C915" t="s">
        <v>5530</v>
      </c>
      <c r="D915" t="s">
        <v>5535</v>
      </c>
      <c r="E915" s="109">
        <v>98.31</v>
      </c>
    </row>
    <row r="916" spans="1:5" x14ac:dyDescent="0.25">
      <c r="A916">
        <v>43435</v>
      </c>
      <c r="B916" t="s">
        <v>8816</v>
      </c>
      <c r="C916" t="s">
        <v>5530</v>
      </c>
      <c r="D916" t="s">
        <v>5535</v>
      </c>
      <c r="E916" s="109">
        <v>180.25</v>
      </c>
    </row>
    <row r="917" spans="1:5" x14ac:dyDescent="0.25">
      <c r="A917">
        <v>43436</v>
      </c>
      <c r="B917" t="s">
        <v>8817</v>
      </c>
      <c r="C917" t="s">
        <v>5530</v>
      </c>
      <c r="D917" t="s">
        <v>5535</v>
      </c>
      <c r="E917" s="109">
        <v>315.44</v>
      </c>
    </row>
    <row r="918" spans="1:5" x14ac:dyDescent="0.25">
      <c r="A918">
        <v>43437</v>
      </c>
      <c r="B918" t="s">
        <v>8818</v>
      </c>
      <c r="C918" t="s">
        <v>5530</v>
      </c>
      <c r="D918" t="s">
        <v>5535</v>
      </c>
      <c r="E918" s="109">
        <v>571.89</v>
      </c>
    </row>
    <row r="919" spans="1:5" x14ac:dyDescent="0.25">
      <c r="A919">
        <v>43438</v>
      </c>
      <c r="B919" t="s">
        <v>8819</v>
      </c>
      <c r="C919" t="s">
        <v>5530</v>
      </c>
      <c r="D919" t="s">
        <v>5535</v>
      </c>
      <c r="E919" s="110">
        <v>1024.1500000000001</v>
      </c>
    </row>
    <row r="920" spans="1:5" x14ac:dyDescent="0.25">
      <c r="A920">
        <v>41627</v>
      </c>
      <c r="B920" t="s">
        <v>8820</v>
      </c>
      <c r="C920" t="s">
        <v>5530</v>
      </c>
      <c r="D920" t="s">
        <v>5535</v>
      </c>
      <c r="E920" s="109">
        <v>151.57</v>
      </c>
    </row>
    <row r="921" spans="1:5" x14ac:dyDescent="0.25">
      <c r="A921">
        <v>41628</v>
      </c>
      <c r="B921" t="s">
        <v>8821</v>
      </c>
      <c r="C921" t="s">
        <v>5530</v>
      </c>
      <c r="D921" t="s">
        <v>5535</v>
      </c>
      <c r="E921" s="109">
        <v>278.57</v>
      </c>
    </row>
    <row r="922" spans="1:5" x14ac:dyDescent="0.25">
      <c r="A922">
        <v>41629</v>
      </c>
      <c r="B922" t="s">
        <v>8822</v>
      </c>
      <c r="C922" t="s">
        <v>5530</v>
      </c>
      <c r="D922" t="s">
        <v>5535</v>
      </c>
      <c r="E922" s="109">
        <v>353.94</v>
      </c>
    </row>
    <row r="923" spans="1:5" x14ac:dyDescent="0.25">
      <c r="A923">
        <v>43429</v>
      </c>
      <c r="B923" t="s">
        <v>8823</v>
      </c>
      <c r="C923" t="s">
        <v>5530</v>
      </c>
      <c r="D923" t="s">
        <v>5535</v>
      </c>
      <c r="E923" s="109">
        <v>78.42</v>
      </c>
    </row>
    <row r="924" spans="1:5" x14ac:dyDescent="0.25">
      <c r="A924">
        <v>43430</v>
      </c>
      <c r="B924" t="s">
        <v>8824</v>
      </c>
      <c r="C924" t="s">
        <v>5530</v>
      </c>
      <c r="D924" t="s">
        <v>5535</v>
      </c>
      <c r="E924" s="109">
        <v>130.27000000000001</v>
      </c>
    </row>
    <row r="925" spans="1:5" x14ac:dyDescent="0.25">
      <c r="A925">
        <v>43431</v>
      </c>
      <c r="B925" t="s">
        <v>8825</v>
      </c>
      <c r="C925" t="s">
        <v>5530</v>
      </c>
      <c r="D925" t="s">
        <v>5535</v>
      </c>
      <c r="E925" s="109">
        <v>252.35</v>
      </c>
    </row>
    <row r="926" spans="1:5" x14ac:dyDescent="0.25">
      <c r="A926">
        <v>43432</v>
      </c>
      <c r="B926" t="s">
        <v>8826</v>
      </c>
      <c r="C926" t="s">
        <v>5530</v>
      </c>
      <c r="D926" t="s">
        <v>5535</v>
      </c>
      <c r="E926" s="109">
        <v>524.36</v>
      </c>
    </row>
    <row r="927" spans="1:5" x14ac:dyDescent="0.25">
      <c r="A927">
        <v>43433</v>
      </c>
      <c r="B927" t="s">
        <v>8827</v>
      </c>
      <c r="C927" t="s">
        <v>5530</v>
      </c>
      <c r="D927" t="s">
        <v>5535</v>
      </c>
      <c r="E927" s="109">
        <v>826.7</v>
      </c>
    </row>
    <row r="928" spans="1:5" x14ac:dyDescent="0.25">
      <c r="A928">
        <v>43094</v>
      </c>
      <c r="B928" t="s">
        <v>8828</v>
      </c>
      <c r="C928" t="s">
        <v>5530</v>
      </c>
      <c r="D928" t="s">
        <v>5531</v>
      </c>
      <c r="E928" s="109">
        <v>260.12</v>
      </c>
    </row>
    <row r="929" spans="1:5" x14ac:dyDescent="0.25">
      <c r="A929">
        <v>43093</v>
      </c>
      <c r="B929" t="s">
        <v>8829</v>
      </c>
      <c r="C929" t="s">
        <v>5530</v>
      </c>
      <c r="D929" t="s">
        <v>5531</v>
      </c>
      <c r="E929" s="109">
        <v>276.43</v>
      </c>
    </row>
    <row r="930" spans="1:5" x14ac:dyDescent="0.25">
      <c r="A930">
        <v>1030</v>
      </c>
      <c r="B930" t="s">
        <v>8830</v>
      </c>
      <c r="C930" t="s">
        <v>5530</v>
      </c>
      <c r="D930" t="s">
        <v>5532</v>
      </c>
      <c r="E930" s="109">
        <v>34.700000000000003</v>
      </c>
    </row>
    <row r="931" spans="1:5" x14ac:dyDescent="0.25">
      <c r="A931">
        <v>11694</v>
      </c>
      <c r="B931" t="s">
        <v>8831</v>
      </c>
      <c r="C931" t="s">
        <v>5530</v>
      </c>
      <c r="D931" t="s">
        <v>5531</v>
      </c>
      <c r="E931" s="109">
        <v>767.05</v>
      </c>
    </row>
    <row r="932" spans="1:5" x14ac:dyDescent="0.25">
      <c r="A932">
        <v>11881</v>
      </c>
      <c r="B932" t="s">
        <v>8832</v>
      </c>
      <c r="C932" t="s">
        <v>5530</v>
      </c>
      <c r="D932" t="s">
        <v>5535</v>
      </c>
      <c r="E932" s="109">
        <v>139.28</v>
      </c>
    </row>
    <row r="933" spans="1:5" x14ac:dyDescent="0.25">
      <c r="A933">
        <v>35277</v>
      </c>
      <c r="B933" t="s">
        <v>8833</v>
      </c>
      <c r="C933" t="s">
        <v>5530</v>
      </c>
      <c r="D933" t="s">
        <v>5531</v>
      </c>
      <c r="E933" s="109">
        <v>336</v>
      </c>
    </row>
    <row r="934" spans="1:5" x14ac:dyDescent="0.25">
      <c r="A934">
        <v>10521</v>
      </c>
      <c r="B934" t="s">
        <v>8834</v>
      </c>
      <c r="C934" t="s">
        <v>5530</v>
      </c>
      <c r="D934" t="s">
        <v>5531</v>
      </c>
      <c r="E934" s="109">
        <v>515.45000000000005</v>
      </c>
    </row>
    <row r="935" spans="1:5" x14ac:dyDescent="0.25">
      <c r="A935">
        <v>10885</v>
      </c>
      <c r="B935" t="s">
        <v>8835</v>
      </c>
      <c r="C935" t="s">
        <v>5530</v>
      </c>
      <c r="D935" t="s">
        <v>5531</v>
      </c>
      <c r="E935" s="109">
        <v>651.98</v>
      </c>
    </row>
    <row r="936" spans="1:5" x14ac:dyDescent="0.25">
      <c r="A936">
        <v>20962</v>
      </c>
      <c r="B936" t="s">
        <v>8836</v>
      </c>
      <c r="C936" t="s">
        <v>5530</v>
      </c>
      <c r="D936" t="s">
        <v>5532</v>
      </c>
      <c r="E936" s="109">
        <v>540</v>
      </c>
    </row>
    <row r="937" spans="1:5" x14ac:dyDescent="0.25">
      <c r="A937">
        <v>20963</v>
      </c>
      <c r="B937" t="s">
        <v>8837</v>
      </c>
      <c r="C937" t="s">
        <v>5530</v>
      </c>
      <c r="D937" t="s">
        <v>5531</v>
      </c>
      <c r="E937" s="109">
        <v>659.65</v>
      </c>
    </row>
    <row r="938" spans="1:5" x14ac:dyDescent="0.25">
      <c r="A938">
        <v>34643</v>
      </c>
      <c r="B938" t="s">
        <v>8838</v>
      </c>
      <c r="C938" t="s">
        <v>5530</v>
      </c>
      <c r="D938" t="s">
        <v>5531</v>
      </c>
      <c r="E938" s="109">
        <v>38.69</v>
      </c>
    </row>
    <row r="939" spans="1:5" x14ac:dyDescent="0.25">
      <c r="A939">
        <v>41480</v>
      </c>
      <c r="B939" t="s">
        <v>8839</v>
      </c>
      <c r="C939" t="s">
        <v>5530</v>
      </c>
      <c r="D939" t="s">
        <v>5531</v>
      </c>
      <c r="E939" s="109">
        <v>44.86</v>
      </c>
    </row>
    <row r="940" spans="1:5" x14ac:dyDescent="0.25">
      <c r="A940">
        <v>41474</v>
      </c>
      <c r="B940" t="s">
        <v>8840</v>
      </c>
      <c r="C940" t="s">
        <v>5530</v>
      </c>
      <c r="D940" t="s">
        <v>5531</v>
      </c>
      <c r="E940" s="109">
        <v>71.67</v>
      </c>
    </row>
    <row r="941" spans="1:5" x14ac:dyDescent="0.25">
      <c r="A941">
        <v>41475</v>
      </c>
      <c r="B941" t="s">
        <v>8841</v>
      </c>
      <c r="C941" t="s">
        <v>5530</v>
      </c>
      <c r="D941" t="s">
        <v>5531</v>
      </c>
      <c r="E941" s="109">
        <v>61.15</v>
      </c>
    </row>
    <row r="942" spans="1:5" x14ac:dyDescent="0.25">
      <c r="A942">
        <v>41476</v>
      </c>
      <c r="B942" t="s">
        <v>8842</v>
      </c>
      <c r="C942" t="s">
        <v>5530</v>
      </c>
      <c r="D942" t="s">
        <v>5531</v>
      </c>
      <c r="E942" s="109">
        <v>133.9</v>
      </c>
    </row>
    <row r="943" spans="1:5" x14ac:dyDescent="0.25">
      <c r="A943">
        <v>2555</v>
      </c>
      <c r="B943" t="s">
        <v>8843</v>
      </c>
      <c r="C943" t="s">
        <v>5530</v>
      </c>
      <c r="D943" t="s">
        <v>5531</v>
      </c>
      <c r="E943" s="109">
        <v>1.82</v>
      </c>
    </row>
    <row r="944" spans="1:5" x14ac:dyDescent="0.25">
      <c r="A944">
        <v>2556</v>
      </c>
      <c r="B944" t="s">
        <v>8844</v>
      </c>
      <c r="C944" t="s">
        <v>5530</v>
      </c>
      <c r="D944" t="s">
        <v>5531</v>
      </c>
      <c r="E944" s="109">
        <v>1.88</v>
      </c>
    </row>
    <row r="945" spans="1:5" x14ac:dyDescent="0.25">
      <c r="A945">
        <v>2557</v>
      </c>
      <c r="B945" t="s">
        <v>8845</v>
      </c>
      <c r="C945" t="s">
        <v>5530</v>
      </c>
      <c r="D945" t="s">
        <v>5531</v>
      </c>
      <c r="E945" s="109">
        <v>3.97</v>
      </c>
    </row>
    <row r="946" spans="1:5" x14ac:dyDescent="0.25">
      <c r="A946">
        <v>10569</v>
      </c>
      <c r="B946" t="s">
        <v>8846</v>
      </c>
      <c r="C946" t="s">
        <v>5530</v>
      </c>
      <c r="D946" t="s">
        <v>5531</v>
      </c>
      <c r="E946" s="109">
        <v>3.97</v>
      </c>
    </row>
    <row r="947" spans="1:5" x14ac:dyDescent="0.25">
      <c r="A947">
        <v>39810</v>
      </c>
      <c r="B947" t="s">
        <v>8847</v>
      </c>
      <c r="C947" t="s">
        <v>5530</v>
      </c>
      <c r="D947" t="s">
        <v>5531</v>
      </c>
      <c r="E947" s="109">
        <v>35.1</v>
      </c>
    </row>
    <row r="948" spans="1:5" x14ac:dyDescent="0.25">
      <c r="A948">
        <v>39811</v>
      </c>
      <c r="B948" t="s">
        <v>8848</v>
      </c>
      <c r="C948" t="s">
        <v>5530</v>
      </c>
      <c r="D948" t="s">
        <v>5531</v>
      </c>
      <c r="E948" s="109">
        <v>42.94</v>
      </c>
    </row>
    <row r="949" spans="1:5" x14ac:dyDescent="0.25">
      <c r="A949">
        <v>39812</v>
      </c>
      <c r="B949" t="s">
        <v>8849</v>
      </c>
      <c r="C949" t="s">
        <v>5530</v>
      </c>
      <c r="D949" t="s">
        <v>5531</v>
      </c>
      <c r="E949" s="109">
        <v>70.599999999999994</v>
      </c>
    </row>
    <row r="950" spans="1:5" x14ac:dyDescent="0.25">
      <c r="A950">
        <v>43096</v>
      </c>
      <c r="B950" t="s">
        <v>8850</v>
      </c>
      <c r="C950" t="s">
        <v>5530</v>
      </c>
      <c r="D950" t="s">
        <v>5531</v>
      </c>
      <c r="E950" s="109">
        <v>234.03</v>
      </c>
    </row>
    <row r="951" spans="1:5" x14ac:dyDescent="0.25">
      <c r="A951">
        <v>43102</v>
      </c>
      <c r="B951" t="s">
        <v>8851</v>
      </c>
      <c r="C951" t="s">
        <v>5530</v>
      </c>
      <c r="D951" t="s">
        <v>5531</v>
      </c>
      <c r="E951" s="109">
        <v>142.30000000000001</v>
      </c>
    </row>
    <row r="952" spans="1:5" x14ac:dyDescent="0.25">
      <c r="A952">
        <v>43103</v>
      </c>
      <c r="B952" t="s">
        <v>8852</v>
      </c>
      <c r="C952" t="s">
        <v>5530</v>
      </c>
      <c r="D952" t="s">
        <v>5531</v>
      </c>
      <c r="E952" s="109">
        <v>209.54</v>
      </c>
    </row>
    <row r="953" spans="1:5" x14ac:dyDescent="0.25">
      <c r="A953">
        <v>43098</v>
      </c>
      <c r="B953" t="s">
        <v>8853</v>
      </c>
      <c r="C953" t="s">
        <v>5530</v>
      </c>
      <c r="D953" t="s">
        <v>5531</v>
      </c>
      <c r="E953" s="109">
        <v>79.27</v>
      </c>
    </row>
    <row r="954" spans="1:5" x14ac:dyDescent="0.25">
      <c r="A954">
        <v>43097</v>
      </c>
      <c r="B954" t="s">
        <v>8854</v>
      </c>
      <c r="C954" t="s">
        <v>5530</v>
      </c>
      <c r="D954" t="s">
        <v>5531</v>
      </c>
      <c r="E954" s="109">
        <v>46.96</v>
      </c>
    </row>
    <row r="955" spans="1:5" x14ac:dyDescent="0.25">
      <c r="A955">
        <v>43104</v>
      </c>
      <c r="B955" t="s">
        <v>8855</v>
      </c>
      <c r="C955" t="s">
        <v>5530</v>
      </c>
      <c r="D955" t="s">
        <v>5531</v>
      </c>
      <c r="E955" s="109">
        <v>555.54999999999995</v>
      </c>
    </row>
    <row r="956" spans="1:5" x14ac:dyDescent="0.25">
      <c r="A956">
        <v>39771</v>
      </c>
      <c r="B956" t="s">
        <v>8856</v>
      </c>
      <c r="C956" t="s">
        <v>5530</v>
      </c>
      <c r="D956" t="s">
        <v>5531</v>
      </c>
      <c r="E956" s="109">
        <v>38.19</v>
      </c>
    </row>
    <row r="957" spans="1:5" x14ac:dyDescent="0.25">
      <c r="A957">
        <v>39772</v>
      </c>
      <c r="B957" t="s">
        <v>8857</v>
      </c>
      <c r="C957" t="s">
        <v>5530</v>
      </c>
      <c r="D957" t="s">
        <v>5531</v>
      </c>
      <c r="E957" s="109">
        <v>75.08</v>
      </c>
    </row>
    <row r="958" spans="1:5" x14ac:dyDescent="0.25">
      <c r="A958">
        <v>39773</v>
      </c>
      <c r="B958" t="s">
        <v>8858</v>
      </c>
      <c r="C958" t="s">
        <v>5530</v>
      </c>
      <c r="D958" t="s">
        <v>5531</v>
      </c>
      <c r="E958" s="109">
        <v>120.67</v>
      </c>
    </row>
    <row r="959" spans="1:5" x14ac:dyDescent="0.25">
      <c r="A959">
        <v>39774</v>
      </c>
      <c r="B959" t="s">
        <v>8859</v>
      </c>
      <c r="C959" t="s">
        <v>5530</v>
      </c>
      <c r="D959" t="s">
        <v>5531</v>
      </c>
      <c r="E959" s="109">
        <v>180.49</v>
      </c>
    </row>
    <row r="960" spans="1:5" x14ac:dyDescent="0.25">
      <c r="A960">
        <v>39775</v>
      </c>
      <c r="B960" t="s">
        <v>8860</v>
      </c>
      <c r="C960" t="s">
        <v>5530</v>
      </c>
      <c r="D960" t="s">
        <v>5531</v>
      </c>
      <c r="E960" s="109">
        <v>240.89</v>
      </c>
    </row>
    <row r="961" spans="1:5" x14ac:dyDescent="0.25">
      <c r="A961">
        <v>39776</v>
      </c>
      <c r="B961" t="s">
        <v>8861</v>
      </c>
      <c r="C961" t="s">
        <v>5530</v>
      </c>
      <c r="D961" t="s">
        <v>5531</v>
      </c>
      <c r="E961" s="109">
        <v>291.12</v>
      </c>
    </row>
    <row r="962" spans="1:5" x14ac:dyDescent="0.25">
      <c r="A962">
        <v>39777</v>
      </c>
      <c r="B962" t="s">
        <v>8862</v>
      </c>
      <c r="C962" t="s">
        <v>5530</v>
      </c>
      <c r="D962" t="s">
        <v>5531</v>
      </c>
      <c r="E962" s="109">
        <v>368.99</v>
      </c>
    </row>
    <row r="963" spans="1:5" x14ac:dyDescent="0.25">
      <c r="A963">
        <v>20254</v>
      </c>
      <c r="B963" t="s">
        <v>8863</v>
      </c>
      <c r="C963" t="s">
        <v>5530</v>
      </c>
      <c r="D963" t="s">
        <v>5531</v>
      </c>
      <c r="E963" s="109">
        <v>26.78</v>
      </c>
    </row>
    <row r="964" spans="1:5" x14ac:dyDescent="0.25">
      <c r="A964">
        <v>20253</v>
      </c>
      <c r="B964" t="s">
        <v>8864</v>
      </c>
      <c r="C964" t="s">
        <v>5530</v>
      </c>
      <c r="D964" t="s">
        <v>5531</v>
      </c>
      <c r="E964" s="109">
        <v>87.94</v>
      </c>
    </row>
    <row r="965" spans="1:5" x14ac:dyDescent="0.25">
      <c r="A965">
        <v>11247</v>
      </c>
      <c r="B965" t="s">
        <v>8865</v>
      </c>
      <c r="C965" t="s">
        <v>5530</v>
      </c>
      <c r="D965" t="s">
        <v>5531</v>
      </c>
      <c r="E965" s="110">
        <v>1691.07</v>
      </c>
    </row>
    <row r="966" spans="1:5" x14ac:dyDescent="0.25">
      <c r="A966">
        <v>11250</v>
      </c>
      <c r="B966" t="s">
        <v>8866</v>
      </c>
      <c r="C966" t="s">
        <v>5530</v>
      </c>
      <c r="D966" t="s">
        <v>5531</v>
      </c>
      <c r="E966" s="109">
        <v>72.8</v>
      </c>
    </row>
    <row r="967" spans="1:5" x14ac:dyDescent="0.25">
      <c r="A967">
        <v>11249</v>
      </c>
      <c r="B967" t="s">
        <v>8867</v>
      </c>
      <c r="C967" t="s">
        <v>5530</v>
      </c>
      <c r="D967" t="s">
        <v>5531</v>
      </c>
      <c r="E967" s="110">
        <v>3303.25</v>
      </c>
    </row>
    <row r="968" spans="1:5" x14ac:dyDescent="0.25">
      <c r="A968">
        <v>11251</v>
      </c>
      <c r="B968" t="s">
        <v>8868</v>
      </c>
      <c r="C968" t="s">
        <v>5530</v>
      </c>
      <c r="D968" t="s">
        <v>5531</v>
      </c>
      <c r="E968" s="109">
        <v>161.26</v>
      </c>
    </row>
    <row r="969" spans="1:5" x14ac:dyDescent="0.25">
      <c r="A969">
        <v>11253</v>
      </c>
      <c r="B969" t="s">
        <v>8869</v>
      </c>
      <c r="C969" t="s">
        <v>5530</v>
      </c>
      <c r="D969" t="s">
        <v>5531</v>
      </c>
      <c r="E969" s="109">
        <v>267.23</v>
      </c>
    </row>
    <row r="970" spans="1:5" x14ac:dyDescent="0.25">
      <c r="A970">
        <v>11255</v>
      </c>
      <c r="B970" t="s">
        <v>8870</v>
      </c>
      <c r="C970" t="s">
        <v>5530</v>
      </c>
      <c r="D970" t="s">
        <v>5531</v>
      </c>
      <c r="E970" s="109">
        <v>399.5</v>
      </c>
    </row>
    <row r="971" spans="1:5" x14ac:dyDescent="0.25">
      <c r="A971">
        <v>14055</v>
      </c>
      <c r="B971" t="s">
        <v>8871</v>
      </c>
      <c r="C971" t="s">
        <v>5530</v>
      </c>
      <c r="D971" t="s">
        <v>5531</v>
      </c>
      <c r="E971" s="109">
        <v>803.66</v>
      </c>
    </row>
    <row r="972" spans="1:5" x14ac:dyDescent="0.25">
      <c r="A972">
        <v>11256</v>
      </c>
      <c r="B972" t="s">
        <v>8872</v>
      </c>
      <c r="C972" t="s">
        <v>5530</v>
      </c>
      <c r="D972" t="s">
        <v>5531</v>
      </c>
      <c r="E972" s="109">
        <v>500.41</v>
      </c>
    </row>
    <row r="973" spans="1:5" x14ac:dyDescent="0.25">
      <c r="A973">
        <v>1872</v>
      </c>
      <c r="B973" t="s">
        <v>8873</v>
      </c>
      <c r="C973" t="s">
        <v>5530</v>
      </c>
      <c r="D973" t="s">
        <v>5531</v>
      </c>
      <c r="E973" s="109">
        <v>2.88</v>
      </c>
    </row>
    <row r="974" spans="1:5" x14ac:dyDescent="0.25">
      <c r="A974">
        <v>1873</v>
      </c>
      <c r="B974" t="s">
        <v>8874</v>
      </c>
      <c r="C974" t="s">
        <v>5530</v>
      </c>
      <c r="D974" t="s">
        <v>5531</v>
      </c>
      <c r="E974" s="109">
        <v>5.73</v>
      </c>
    </row>
    <row r="975" spans="1:5" x14ac:dyDescent="0.25">
      <c r="A975">
        <v>39693</v>
      </c>
      <c r="B975" t="s">
        <v>8875</v>
      </c>
      <c r="C975" t="s">
        <v>5530</v>
      </c>
      <c r="D975" t="s">
        <v>5531</v>
      </c>
      <c r="E975" s="110">
        <v>3142.85</v>
      </c>
    </row>
    <row r="976" spans="1:5" x14ac:dyDescent="0.25">
      <c r="A976">
        <v>39692</v>
      </c>
      <c r="B976" t="s">
        <v>8876</v>
      </c>
      <c r="C976" t="s">
        <v>5530</v>
      </c>
      <c r="D976" t="s">
        <v>5531</v>
      </c>
      <c r="E976" s="110">
        <v>1005.64</v>
      </c>
    </row>
    <row r="977" spans="1:5" x14ac:dyDescent="0.25">
      <c r="A977">
        <v>1062</v>
      </c>
      <c r="B977" t="s">
        <v>8877</v>
      </c>
      <c r="C977" t="s">
        <v>5530</v>
      </c>
      <c r="D977" t="s">
        <v>5531</v>
      </c>
      <c r="E977" s="109">
        <v>318.7</v>
      </c>
    </row>
    <row r="978" spans="1:5" x14ac:dyDescent="0.25">
      <c r="A978">
        <v>39686</v>
      </c>
      <c r="B978" t="s">
        <v>8878</v>
      </c>
      <c r="C978" t="s">
        <v>5530</v>
      </c>
      <c r="D978" t="s">
        <v>5531</v>
      </c>
      <c r="E978" s="109">
        <v>516.04999999999995</v>
      </c>
    </row>
    <row r="979" spans="1:5" x14ac:dyDescent="0.25">
      <c r="A979">
        <v>43095</v>
      </c>
      <c r="B979" t="s">
        <v>8879</v>
      </c>
      <c r="C979" t="s">
        <v>5530</v>
      </c>
      <c r="D979" t="s">
        <v>5531</v>
      </c>
      <c r="E979" s="109">
        <v>154.21</v>
      </c>
    </row>
    <row r="980" spans="1:5" x14ac:dyDescent="0.25">
      <c r="A980">
        <v>1871</v>
      </c>
      <c r="B980" t="s">
        <v>8880</v>
      </c>
      <c r="C980" t="s">
        <v>5530</v>
      </c>
      <c r="D980" t="s">
        <v>5531</v>
      </c>
      <c r="E980" s="109">
        <v>5.16</v>
      </c>
    </row>
    <row r="981" spans="1:5" x14ac:dyDescent="0.25">
      <c r="A981">
        <v>12001</v>
      </c>
      <c r="B981" t="s">
        <v>8881</v>
      </c>
      <c r="C981" t="s">
        <v>5530</v>
      </c>
      <c r="D981" t="s">
        <v>5531</v>
      </c>
      <c r="E981" s="109">
        <v>7.46</v>
      </c>
    </row>
    <row r="982" spans="1:5" x14ac:dyDescent="0.25">
      <c r="A982">
        <v>11882</v>
      </c>
      <c r="B982" t="s">
        <v>8882</v>
      </c>
      <c r="C982" t="s">
        <v>5530</v>
      </c>
      <c r="D982" t="s">
        <v>5535</v>
      </c>
      <c r="E982" s="109">
        <v>99.95</v>
      </c>
    </row>
    <row r="983" spans="1:5" x14ac:dyDescent="0.25">
      <c r="A983">
        <v>1068</v>
      </c>
      <c r="B983" t="s">
        <v>8883</v>
      </c>
      <c r="C983" t="s">
        <v>5530</v>
      </c>
      <c r="D983" t="s">
        <v>5531</v>
      </c>
      <c r="E983" s="110">
        <v>2102.19</v>
      </c>
    </row>
    <row r="984" spans="1:5" x14ac:dyDescent="0.25">
      <c r="A984">
        <v>39690</v>
      </c>
      <c r="B984" t="s">
        <v>8884</v>
      </c>
      <c r="C984" t="s">
        <v>5530</v>
      </c>
      <c r="D984" t="s">
        <v>5531</v>
      </c>
      <c r="E984" s="110">
        <v>3526.77</v>
      </c>
    </row>
    <row r="985" spans="1:5" x14ac:dyDescent="0.25">
      <c r="A985">
        <v>39691</v>
      </c>
      <c r="B985" t="s">
        <v>8885</v>
      </c>
      <c r="C985" t="s">
        <v>5530</v>
      </c>
      <c r="D985" t="s">
        <v>5531</v>
      </c>
      <c r="E985" s="110">
        <v>4435.6899999999996</v>
      </c>
    </row>
    <row r="986" spans="1:5" x14ac:dyDescent="0.25">
      <c r="A986">
        <v>39808</v>
      </c>
      <c r="B986" t="s">
        <v>8886</v>
      </c>
      <c r="C986" t="s">
        <v>5530</v>
      </c>
      <c r="D986" t="s">
        <v>5531</v>
      </c>
      <c r="E986" s="109">
        <v>80.510000000000005</v>
      </c>
    </row>
    <row r="987" spans="1:5" x14ac:dyDescent="0.25">
      <c r="A987">
        <v>39809</v>
      </c>
      <c r="B987" t="s">
        <v>8887</v>
      </c>
      <c r="C987" t="s">
        <v>5530</v>
      </c>
      <c r="D987" t="s">
        <v>5531</v>
      </c>
      <c r="E987" s="109">
        <v>190.96</v>
      </c>
    </row>
    <row r="988" spans="1:5" x14ac:dyDescent="0.25">
      <c r="A988">
        <v>43439</v>
      </c>
      <c r="B988" t="s">
        <v>8888</v>
      </c>
      <c r="C988" t="s">
        <v>5530</v>
      </c>
      <c r="D988" t="s">
        <v>5535</v>
      </c>
      <c r="E988" s="109">
        <v>458.82</v>
      </c>
    </row>
    <row r="989" spans="1:5" x14ac:dyDescent="0.25">
      <c r="A989">
        <v>5103</v>
      </c>
      <c r="B989" t="s">
        <v>8889</v>
      </c>
      <c r="C989" t="s">
        <v>5530</v>
      </c>
      <c r="D989" t="s">
        <v>5531</v>
      </c>
      <c r="E989" s="109">
        <v>21.27</v>
      </c>
    </row>
    <row r="990" spans="1:5" x14ac:dyDescent="0.25">
      <c r="A990">
        <v>11880</v>
      </c>
      <c r="B990" t="s">
        <v>8890</v>
      </c>
      <c r="C990" t="s">
        <v>5530</v>
      </c>
      <c r="D990" t="s">
        <v>5531</v>
      </c>
      <c r="E990" s="109">
        <v>89.47</v>
      </c>
    </row>
    <row r="991" spans="1:5" x14ac:dyDescent="0.25">
      <c r="A991">
        <v>11714</v>
      </c>
      <c r="B991" t="s">
        <v>8891</v>
      </c>
      <c r="C991" t="s">
        <v>5530</v>
      </c>
      <c r="D991" t="s">
        <v>5531</v>
      </c>
      <c r="E991" s="109">
        <v>60.95</v>
      </c>
    </row>
    <row r="992" spans="1:5" x14ac:dyDescent="0.25">
      <c r="A992">
        <v>11712</v>
      </c>
      <c r="B992" t="s">
        <v>8892</v>
      </c>
      <c r="C992" t="s">
        <v>5530</v>
      </c>
      <c r="D992" t="s">
        <v>5532</v>
      </c>
      <c r="E992" s="109">
        <v>39.799999999999997</v>
      </c>
    </row>
    <row r="993" spans="1:5" x14ac:dyDescent="0.25">
      <c r="A993">
        <v>11717</v>
      </c>
      <c r="B993" t="s">
        <v>8893</v>
      </c>
      <c r="C993" t="s">
        <v>5530</v>
      </c>
      <c r="D993" t="s">
        <v>5531</v>
      </c>
      <c r="E993" s="109">
        <v>47.98</v>
      </c>
    </row>
    <row r="994" spans="1:5" x14ac:dyDescent="0.25">
      <c r="A994">
        <v>1106</v>
      </c>
      <c r="B994" t="s">
        <v>8894</v>
      </c>
      <c r="C994" t="s">
        <v>157</v>
      </c>
      <c r="D994" t="s">
        <v>5532</v>
      </c>
      <c r="E994" s="109">
        <v>1.2</v>
      </c>
    </row>
    <row r="995" spans="1:5" x14ac:dyDescent="0.25">
      <c r="A995">
        <v>11161</v>
      </c>
      <c r="B995" t="s">
        <v>8895</v>
      </c>
      <c r="C995" t="s">
        <v>157</v>
      </c>
      <c r="D995" t="s">
        <v>5531</v>
      </c>
      <c r="E995" s="109">
        <v>2</v>
      </c>
    </row>
    <row r="996" spans="1:5" x14ac:dyDescent="0.25">
      <c r="A996">
        <v>1107</v>
      </c>
      <c r="B996" t="s">
        <v>8896</v>
      </c>
      <c r="C996" t="s">
        <v>157</v>
      </c>
      <c r="D996" t="s">
        <v>5531</v>
      </c>
      <c r="E996" s="109">
        <v>1.02</v>
      </c>
    </row>
    <row r="997" spans="1:5" x14ac:dyDescent="0.25">
      <c r="A997">
        <v>44479</v>
      </c>
      <c r="B997" t="s">
        <v>8897</v>
      </c>
      <c r="C997" t="s">
        <v>157</v>
      </c>
      <c r="D997" t="s">
        <v>5531</v>
      </c>
      <c r="E997" s="109">
        <v>0.11</v>
      </c>
    </row>
    <row r="998" spans="1:5" x14ac:dyDescent="0.25">
      <c r="A998">
        <v>41068</v>
      </c>
      <c r="B998" t="s">
        <v>8898</v>
      </c>
      <c r="C998" t="s">
        <v>5538</v>
      </c>
      <c r="D998" t="s">
        <v>5531</v>
      </c>
      <c r="E998" s="110">
        <v>2936.42</v>
      </c>
    </row>
    <row r="999" spans="1:5" x14ac:dyDescent="0.25">
      <c r="A999">
        <v>4759</v>
      </c>
      <c r="B999" t="s">
        <v>8899</v>
      </c>
      <c r="C999" t="s">
        <v>5534</v>
      </c>
      <c r="D999" t="s">
        <v>5531</v>
      </c>
      <c r="E999" s="109">
        <v>16.78</v>
      </c>
    </row>
    <row r="1000" spans="1:5" x14ac:dyDescent="0.25">
      <c r="A1000">
        <v>1108</v>
      </c>
      <c r="B1000" t="s">
        <v>8900</v>
      </c>
      <c r="C1000" t="s">
        <v>5536</v>
      </c>
      <c r="D1000" t="s">
        <v>5531</v>
      </c>
      <c r="E1000" s="109">
        <v>34.28</v>
      </c>
    </row>
    <row r="1001" spans="1:5" x14ac:dyDescent="0.25">
      <c r="A1001">
        <v>1117</v>
      </c>
      <c r="B1001" t="s">
        <v>8901</v>
      </c>
      <c r="C1001" t="s">
        <v>5536</v>
      </c>
      <c r="D1001" t="s">
        <v>5531</v>
      </c>
      <c r="E1001" s="109">
        <v>34.549999999999997</v>
      </c>
    </row>
    <row r="1002" spans="1:5" x14ac:dyDescent="0.25">
      <c r="A1002">
        <v>1118</v>
      </c>
      <c r="B1002" t="s">
        <v>8902</v>
      </c>
      <c r="C1002" t="s">
        <v>5536</v>
      </c>
      <c r="D1002" t="s">
        <v>5531</v>
      </c>
      <c r="E1002" s="109">
        <v>40.83</v>
      </c>
    </row>
    <row r="1003" spans="1:5" x14ac:dyDescent="0.25">
      <c r="A1003">
        <v>1110</v>
      </c>
      <c r="B1003" t="s">
        <v>8903</v>
      </c>
      <c r="C1003" t="s">
        <v>5536</v>
      </c>
      <c r="D1003" t="s">
        <v>5531</v>
      </c>
      <c r="E1003" s="109">
        <v>40.83</v>
      </c>
    </row>
    <row r="1004" spans="1:5" x14ac:dyDescent="0.25">
      <c r="A1004">
        <v>12618</v>
      </c>
      <c r="B1004" t="s">
        <v>8904</v>
      </c>
      <c r="C1004" t="s">
        <v>5530</v>
      </c>
      <c r="D1004" t="s">
        <v>5535</v>
      </c>
      <c r="E1004" s="109">
        <v>49.52</v>
      </c>
    </row>
    <row r="1005" spans="1:5" x14ac:dyDescent="0.25">
      <c r="A1005">
        <v>40784</v>
      </c>
      <c r="B1005" t="s">
        <v>8905</v>
      </c>
      <c r="C1005" t="s">
        <v>5536</v>
      </c>
      <c r="D1005" t="s">
        <v>5531</v>
      </c>
      <c r="E1005" s="109">
        <v>112.63</v>
      </c>
    </row>
    <row r="1006" spans="1:5" x14ac:dyDescent="0.25">
      <c r="A1006">
        <v>40782</v>
      </c>
      <c r="B1006" t="s">
        <v>8906</v>
      </c>
      <c r="C1006" t="s">
        <v>5536</v>
      </c>
      <c r="D1006" t="s">
        <v>5531</v>
      </c>
      <c r="E1006" s="109">
        <v>44.2</v>
      </c>
    </row>
    <row r="1007" spans="1:5" x14ac:dyDescent="0.25">
      <c r="A1007">
        <v>40783</v>
      </c>
      <c r="B1007" t="s">
        <v>8907</v>
      </c>
      <c r="C1007" t="s">
        <v>5536</v>
      </c>
      <c r="D1007" t="s">
        <v>5531</v>
      </c>
      <c r="E1007" s="109">
        <v>57.58</v>
      </c>
    </row>
    <row r="1008" spans="1:5" x14ac:dyDescent="0.25">
      <c r="A1008">
        <v>1109</v>
      </c>
      <c r="B1008" t="s">
        <v>8908</v>
      </c>
      <c r="C1008" t="s">
        <v>5536</v>
      </c>
      <c r="D1008" t="s">
        <v>5531</v>
      </c>
      <c r="E1008" s="109">
        <v>34.28</v>
      </c>
    </row>
    <row r="1009" spans="1:5" x14ac:dyDescent="0.25">
      <c r="A1009">
        <v>1119</v>
      </c>
      <c r="B1009" t="s">
        <v>8909</v>
      </c>
      <c r="C1009" t="s">
        <v>5536</v>
      </c>
      <c r="D1009" t="s">
        <v>5531</v>
      </c>
      <c r="E1009" s="109">
        <v>22.1</v>
      </c>
    </row>
    <row r="1010" spans="1:5" x14ac:dyDescent="0.25">
      <c r="A1010">
        <v>13115</v>
      </c>
      <c r="B1010" t="s">
        <v>8910</v>
      </c>
      <c r="C1010" t="s">
        <v>5536</v>
      </c>
      <c r="D1010" t="s">
        <v>5535</v>
      </c>
      <c r="E1010" s="109">
        <v>17.02</v>
      </c>
    </row>
    <row r="1011" spans="1:5" x14ac:dyDescent="0.25">
      <c r="A1011">
        <v>10541</v>
      </c>
      <c r="B1011" t="s">
        <v>8911</v>
      </c>
      <c r="C1011" t="s">
        <v>5536</v>
      </c>
      <c r="D1011" t="s">
        <v>5535</v>
      </c>
      <c r="E1011" s="109">
        <v>20.8</v>
      </c>
    </row>
    <row r="1012" spans="1:5" x14ac:dyDescent="0.25">
      <c r="A1012">
        <v>10542</v>
      </c>
      <c r="B1012" t="s">
        <v>8912</v>
      </c>
      <c r="C1012" t="s">
        <v>5536</v>
      </c>
      <c r="D1012" t="s">
        <v>5535</v>
      </c>
      <c r="E1012" s="109">
        <v>27.2</v>
      </c>
    </row>
    <row r="1013" spans="1:5" x14ac:dyDescent="0.25">
      <c r="A1013">
        <v>10543</v>
      </c>
      <c r="B1013" t="s">
        <v>8913</v>
      </c>
      <c r="C1013" t="s">
        <v>5536</v>
      </c>
      <c r="D1013" t="s">
        <v>5535</v>
      </c>
      <c r="E1013" s="109">
        <v>44.13</v>
      </c>
    </row>
    <row r="1014" spans="1:5" x14ac:dyDescent="0.25">
      <c r="A1014">
        <v>10544</v>
      </c>
      <c r="B1014" t="s">
        <v>8914</v>
      </c>
      <c r="C1014" t="s">
        <v>5536</v>
      </c>
      <c r="D1014" t="s">
        <v>5535</v>
      </c>
      <c r="E1014" s="109">
        <v>57.08</v>
      </c>
    </row>
    <row r="1015" spans="1:5" x14ac:dyDescent="0.25">
      <c r="A1015">
        <v>10545</v>
      </c>
      <c r="B1015" t="s">
        <v>8915</v>
      </c>
      <c r="C1015" t="s">
        <v>5536</v>
      </c>
      <c r="D1015" t="s">
        <v>5535</v>
      </c>
      <c r="E1015" s="109">
        <v>106.67</v>
      </c>
    </row>
    <row r="1016" spans="1:5" x14ac:dyDescent="0.25">
      <c r="A1016">
        <v>38365</v>
      </c>
      <c r="B1016" t="s">
        <v>8916</v>
      </c>
      <c r="C1016" t="s">
        <v>156</v>
      </c>
      <c r="D1016" t="s">
        <v>5535</v>
      </c>
      <c r="E1016" s="109">
        <v>1.78</v>
      </c>
    </row>
    <row r="1017" spans="1:5" x14ac:dyDescent="0.25">
      <c r="A1017">
        <v>37745</v>
      </c>
      <c r="B1017" t="s">
        <v>8917</v>
      </c>
      <c r="C1017" t="s">
        <v>5530</v>
      </c>
      <c r="D1017" t="s">
        <v>5535</v>
      </c>
      <c r="E1017" s="110">
        <v>398477</v>
      </c>
    </row>
    <row r="1018" spans="1:5" x14ac:dyDescent="0.25">
      <c r="A1018">
        <v>37754</v>
      </c>
      <c r="B1018" t="s">
        <v>8918</v>
      </c>
      <c r="C1018" t="s">
        <v>5530</v>
      </c>
      <c r="D1018" t="s">
        <v>5535</v>
      </c>
      <c r="E1018" s="110">
        <v>416131.04</v>
      </c>
    </row>
    <row r="1019" spans="1:5" x14ac:dyDescent="0.25">
      <c r="A1019">
        <v>37761</v>
      </c>
      <c r="B1019" t="s">
        <v>8919</v>
      </c>
      <c r="C1019" t="s">
        <v>5530</v>
      </c>
      <c r="D1019" t="s">
        <v>5535</v>
      </c>
      <c r="E1019" s="110">
        <v>350558.86</v>
      </c>
    </row>
    <row r="1020" spans="1:5" x14ac:dyDescent="0.25">
      <c r="A1020">
        <v>37757</v>
      </c>
      <c r="B1020" t="s">
        <v>8920</v>
      </c>
      <c r="C1020" t="s">
        <v>5530</v>
      </c>
      <c r="D1020" t="s">
        <v>5535</v>
      </c>
      <c r="E1020" s="110">
        <v>488008.2</v>
      </c>
    </row>
    <row r="1021" spans="1:5" x14ac:dyDescent="0.25">
      <c r="A1021">
        <v>37759</v>
      </c>
      <c r="B1021" t="s">
        <v>8921</v>
      </c>
      <c r="C1021" t="s">
        <v>5530</v>
      </c>
      <c r="D1021" t="s">
        <v>5535</v>
      </c>
      <c r="E1021" s="110">
        <v>489899.73</v>
      </c>
    </row>
    <row r="1022" spans="1:5" x14ac:dyDescent="0.25">
      <c r="A1022">
        <v>37766</v>
      </c>
      <c r="B1022" t="s">
        <v>8922</v>
      </c>
      <c r="C1022" t="s">
        <v>5530</v>
      </c>
      <c r="D1022" t="s">
        <v>5535</v>
      </c>
      <c r="E1022" s="110">
        <v>489899.69</v>
      </c>
    </row>
    <row r="1023" spans="1:5" x14ac:dyDescent="0.25">
      <c r="A1023">
        <v>37752</v>
      </c>
      <c r="B1023" t="s">
        <v>8923</v>
      </c>
      <c r="C1023" t="s">
        <v>5530</v>
      </c>
      <c r="D1023" t="s">
        <v>5535</v>
      </c>
      <c r="E1023" s="110">
        <v>444251.4</v>
      </c>
    </row>
    <row r="1024" spans="1:5" x14ac:dyDescent="0.25">
      <c r="A1024">
        <v>37760</v>
      </c>
      <c r="B1024" t="s">
        <v>8924</v>
      </c>
      <c r="C1024" t="s">
        <v>5530</v>
      </c>
      <c r="D1024" t="s">
        <v>5535</v>
      </c>
      <c r="E1024" s="110">
        <v>467832.16</v>
      </c>
    </row>
    <row r="1025" spans="1:5" x14ac:dyDescent="0.25">
      <c r="A1025">
        <v>37765</v>
      </c>
      <c r="B1025" t="s">
        <v>8925</v>
      </c>
      <c r="C1025" t="s">
        <v>5530</v>
      </c>
      <c r="D1025" t="s">
        <v>5535</v>
      </c>
      <c r="E1025" s="110">
        <v>326599.83</v>
      </c>
    </row>
    <row r="1026" spans="1:5" x14ac:dyDescent="0.25">
      <c r="A1026">
        <v>37746</v>
      </c>
      <c r="B1026" t="s">
        <v>8926</v>
      </c>
      <c r="C1026" t="s">
        <v>5530</v>
      </c>
      <c r="D1026" t="s">
        <v>5535</v>
      </c>
      <c r="E1026" s="110">
        <v>358061.82</v>
      </c>
    </row>
    <row r="1027" spans="1:5" x14ac:dyDescent="0.25">
      <c r="A1027">
        <v>37750</v>
      </c>
      <c r="B1027" t="s">
        <v>8927</v>
      </c>
      <c r="C1027" t="s">
        <v>5530</v>
      </c>
      <c r="D1027" t="s">
        <v>5535</v>
      </c>
      <c r="E1027" s="110">
        <v>356800.84</v>
      </c>
    </row>
    <row r="1028" spans="1:5" x14ac:dyDescent="0.25">
      <c r="A1028">
        <v>37756</v>
      </c>
      <c r="B1028" t="s">
        <v>8928</v>
      </c>
      <c r="C1028" t="s">
        <v>5530</v>
      </c>
      <c r="D1028" t="s">
        <v>5535</v>
      </c>
      <c r="E1028" s="110">
        <v>350558.86</v>
      </c>
    </row>
    <row r="1029" spans="1:5" x14ac:dyDescent="0.25">
      <c r="A1029">
        <v>37755</v>
      </c>
      <c r="B1029" t="s">
        <v>8929</v>
      </c>
      <c r="C1029" t="s">
        <v>5530</v>
      </c>
      <c r="D1029" t="s">
        <v>5535</v>
      </c>
      <c r="E1029" s="110">
        <v>509445.27</v>
      </c>
    </row>
    <row r="1030" spans="1:5" x14ac:dyDescent="0.25">
      <c r="A1030">
        <v>37758</v>
      </c>
      <c r="B1030" t="s">
        <v>8930</v>
      </c>
      <c r="C1030" t="s">
        <v>5530</v>
      </c>
      <c r="D1030" t="s">
        <v>5535</v>
      </c>
      <c r="E1030" s="110">
        <v>575017.44999999995</v>
      </c>
    </row>
    <row r="1031" spans="1:5" x14ac:dyDescent="0.25">
      <c r="A1031">
        <v>37747</v>
      </c>
      <c r="B1031" t="s">
        <v>8931</v>
      </c>
      <c r="C1031" t="s">
        <v>5530</v>
      </c>
      <c r="D1031" t="s">
        <v>5535</v>
      </c>
      <c r="E1031" s="110">
        <v>517389.58</v>
      </c>
    </row>
    <row r="1032" spans="1:5" x14ac:dyDescent="0.25">
      <c r="A1032">
        <v>37767</v>
      </c>
      <c r="B1032" t="s">
        <v>8932</v>
      </c>
      <c r="C1032" t="s">
        <v>5530</v>
      </c>
      <c r="D1032" t="s">
        <v>5535</v>
      </c>
      <c r="E1032" s="110">
        <v>546014.38</v>
      </c>
    </row>
    <row r="1033" spans="1:5" x14ac:dyDescent="0.25">
      <c r="A1033">
        <v>37751</v>
      </c>
      <c r="B1033" t="s">
        <v>8933</v>
      </c>
      <c r="C1033" t="s">
        <v>5530</v>
      </c>
      <c r="D1033" t="s">
        <v>5535</v>
      </c>
      <c r="E1033" s="110">
        <v>546014.38</v>
      </c>
    </row>
    <row r="1034" spans="1:5" x14ac:dyDescent="0.25">
      <c r="A1034">
        <v>37749</v>
      </c>
      <c r="B1034" t="s">
        <v>8934</v>
      </c>
      <c r="C1034" t="s">
        <v>5530</v>
      </c>
      <c r="D1034" t="s">
        <v>5535</v>
      </c>
      <c r="E1034" s="110">
        <v>539709.36</v>
      </c>
    </row>
    <row r="1035" spans="1:5" x14ac:dyDescent="0.25">
      <c r="A1035">
        <v>1159</v>
      </c>
      <c r="B1035" t="s">
        <v>8935</v>
      </c>
      <c r="C1035" t="s">
        <v>5530</v>
      </c>
      <c r="D1035" t="s">
        <v>5532</v>
      </c>
      <c r="E1035" s="110">
        <v>238827.67</v>
      </c>
    </row>
    <row r="1036" spans="1:5" x14ac:dyDescent="0.25">
      <c r="A1036">
        <v>12114</v>
      </c>
      <c r="B1036" t="s">
        <v>8936</v>
      </c>
      <c r="C1036" t="s">
        <v>5530</v>
      </c>
      <c r="D1036" t="s">
        <v>5531</v>
      </c>
      <c r="E1036" s="109">
        <v>145.99</v>
      </c>
    </row>
    <row r="1037" spans="1:5" x14ac:dyDescent="0.25">
      <c r="A1037">
        <v>38106</v>
      </c>
      <c r="B1037" t="s">
        <v>8937</v>
      </c>
      <c r="C1037" t="s">
        <v>5530</v>
      </c>
      <c r="D1037" t="s">
        <v>5531</v>
      </c>
      <c r="E1037" s="109">
        <v>19.84</v>
      </c>
    </row>
    <row r="1038" spans="1:5" x14ac:dyDescent="0.25">
      <c r="A1038">
        <v>38085</v>
      </c>
      <c r="B1038" t="s">
        <v>8938</v>
      </c>
      <c r="C1038" t="s">
        <v>5530</v>
      </c>
      <c r="D1038" t="s">
        <v>5531</v>
      </c>
      <c r="E1038" s="109">
        <v>23.43</v>
      </c>
    </row>
    <row r="1039" spans="1:5" x14ac:dyDescent="0.25">
      <c r="A1039">
        <v>38599</v>
      </c>
      <c r="B1039" t="s">
        <v>8939</v>
      </c>
      <c r="C1039" t="s">
        <v>5530</v>
      </c>
      <c r="D1039" t="s">
        <v>5531</v>
      </c>
      <c r="E1039" s="109">
        <v>4.42</v>
      </c>
    </row>
    <row r="1040" spans="1:5" x14ac:dyDescent="0.25">
      <c r="A1040">
        <v>38596</v>
      </c>
      <c r="B1040" t="s">
        <v>8940</v>
      </c>
      <c r="C1040" t="s">
        <v>5530</v>
      </c>
      <c r="D1040" t="s">
        <v>5531</v>
      </c>
      <c r="E1040" s="109">
        <v>3.67</v>
      </c>
    </row>
    <row r="1041" spans="1:5" x14ac:dyDescent="0.25">
      <c r="A1041">
        <v>38600</v>
      </c>
      <c r="B1041" t="s">
        <v>8941</v>
      </c>
      <c r="C1041" t="s">
        <v>5530</v>
      </c>
      <c r="D1041" t="s">
        <v>5531</v>
      </c>
      <c r="E1041" s="109">
        <v>4.6900000000000004</v>
      </c>
    </row>
    <row r="1042" spans="1:5" x14ac:dyDescent="0.25">
      <c r="A1042">
        <v>38597</v>
      </c>
      <c r="B1042" t="s">
        <v>8942</v>
      </c>
      <c r="C1042" t="s">
        <v>5530</v>
      </c>
      <c r="D1042" t="s">
        <v>5531</v>
      </c>
      <c r="E1042" s="109">
        <v>3.7</v>
      </c>
    </row>
    <row r="1043" spans="1:5" x14ac:dyDescent="0.25">
      <c r="A1043">
        <v>659</v>
      </c>
      <c r="B1043" t="s">
        <v>8943</v>
      </c>
      <c r="C1043" t="s">
        <v>5530</v>
      </c>
      <c r="D1043" t="s">
        <v>5531</v>
      </c>
      <c r="E1043" s="109">
        <v>2.12</v>
      </c>
    </row>
    <row r="1044" spans="1:5" x14ac:dyDescent="0.25">
      <c r="A1044">
        <v>660</v>
      </c>
      <c r="B1044" t="s">
        <v>8944</v>
      </c>
      <c r="C1044" t="s">
        <v>5530</v>
      </c>
      <c r="D1044" t="s">
        <v>5531</v>
      </c>
      <c r="E1044" s="109">
        <v>2.5499999999999998</v>
      </c>
    </row>
    <row r="1045" spans="1:5" x14ac:dyDescent="0.25">
      <c r="A1045">
        <v>658</v>
      </c>
      <c r="B1045" t="s">
        <v>8945</v>
      </c>
      <c r="C1045" t="s">
        <v>5530</v>
      </c>
      <c r="D1045" t="s">
        <v>5531</v>
      </c>
      <c r="E1045" s="109">
        <v>1.43</v>
      </c>
    </row>
    <row r="1046" spans="1:5" x14ac:dyDescent="0.25">
      <c r="A1046">
        <v>38548</v>
      </c>
      <c r="B1046" t="s">
        <v>8946</v>
      </c>
      <c r="C1046" t="s">
        <v>5530</v>
      </c>
      <c r="D1046" t="s">
        <v>5531</v>
      </c>
      <c r="E1046" s="109">
        <v>1.0900000000000001</v>
      </c>
    </row>
    <row r="1047" spans="1:5" x14ac:dyDescent="0.25">
      <c r="A1047">
        <v>34649</v>
      </c>
      <c r="B1047" t="s">
        <v>8947</v>
      </c>
      <c r="C1047" t="s">
        <v>5530</v>
      </c>
      <c r="D1047" t="s">
        <v>5531</v>
      </c>
      <c r="E1047" s="109">
        <v>1.48</v>
      </c>
    </row>
    <row r="1048" spans="1:5" x14ac:dyDescent="0.25">
      <c r="A1048">
        <v>34655</v>
      </c>
      <c r="B1048" t="s">
        <v>8948</v>
      </c>
      <c r="C1048" t="s">
        <v>5530</v>
      </c>
      <c r="D1048" t="s">
        <v>5531</v>
      </c>
      <c r="E1048" s="109">
        <v>1.96</v>
      </c>
    </row>
    <row r="1049" spans="1:5" x14ac:dyDescent="0.25">
      <c r="A1049">
        <v>40607</v>
      </c>
      <c r="B1049" t="s">
        <v>8949</v>
      </c>
      <c r="C1049" t="s">
        <v>5530</v>
      </c>
      <c r="D1049" t="s">
        <v>5535</v>
      </c>
      <c r="E1049" s="109">
        <v>4.74</v>
      </c>
    </row>
    <row r="1050" spans="1:5" x14ac:dyDescent="0.25">
      <c r="A1050">
        <v>567</v>
      </c>
      <c r="B1050" t="s">
        <v>8950</v>
      </c>
      <c r="C1050" t="s">
        <v>5536</v>
      </c>
      <c r="D1050" t="s">
        <v>5531</v>
      </c>
      <c r="E1050" s="109">
        <v>13.98</v>
      </c>
    </row>
    <row r="1051" spans="1:5" x14ac:dyDescent="0.25">
      <c r="A1051">
        <v>574</v>
      </c>
      <c r="B1051" t="s">
        <v>8951</v>
      </c>
      <c r="C1051" t="s">
        <v>5536</v>
      </c>
      <c r="D1051" t="s">
        <v>5531</v>
      </c>
      <c r="E1051" s="109">
        <v>36.74</v>
      </c>
    </row>
    <row r="1052" spans="1:5" x14ac:dyDescent="0.25">
      <c r="A1052">
        <v>568</v>
      </c>
      <c r="B1052" t="s">
        <v>8952</v>
      </c>
      <c r="C1052" t="s">
        <v>5536</v>
      </c>
      <c r="D1052" t="s">
        <v>5531</v>
      </c>
      <c r="E1052" s="109">
        <v>77.42</v>
      </c>
    </row>
    <row r="1053" spans="1:5" x14ac:dyDescent="0.25">
      <c r="A1053">
        <v>585</v>
      </c>
      <c r="B1053" t="s">
        <v>8953</v>
      </c>
      <c r="C1053" t="s">
        <v>157</v>
      </c>
      <c r="D1053" t="s">
        <v>5535</v>
      </c>
      <c r="E1053" s="109">
        <v>37.85</v>
      </c>
    </row>
    <row r="1054" spans="1:5" x14ac:dyDescent="0.25">
      <c r="A1054">
        <v>4777</v>
      </c>
      <c r="B1054" t="s">
        <v>8954</v>
      </c>
      <c r="C1054" t="s">
        <v>157</v>
      </c>
      <c r="D1054" t="s">
        <v>5531</v>
      </c>
      <c r="E1054" s="109">
        <v>10.85</v>
      </c>
    </row>
    <row r="1055" spans="1:5" x14ac:dyDescent="0.25">
      <c r="A1055">
        <v>587</v>
      </c>
      <c r="B1055" t="s">
        <v>8955</v>
      </c>
      <c r="C1055" t="s">
        <v>157</v>
      </c>
      <c r="D1055" t="s">
        <v>5535</v>
      </c>
      <c r="E1055" s="109">
        <v>40.56</v>
      </c>
    </row>
    <row r="1056" spans="1:5" x14ac:dyDescent="0.25">
      <c r="A1056">
        <v>590</v>
      </c>
      <c r="B1056" t="s">
        <v>8956</v>
      </c>
      <c r="C1056" t="s">
        <v>157</v>
      </c>
      <c r="D1056" t="s">
        <v>5535</v>
      </c>
      <c r="E1056" s="109">
        <v>39.200000000000003</v>
      </c>
    </row>
    <row r="1057" spans="1:5" x14ac:dyDescent="0.25">
      <c r="A1057">
        <v>592</v>
      </c>
      <c r="B1057" t="s">
        <v>8957</v>
      </c>
      <c r="C1057" t="s">
        <v>157</v>
      </c>
      <c r="D1057" t="s">
        <v>5535</v>
      </c>
      <c r="E1057" s="109">
        <v>40.56</v>
      </c>
    </row>
    <row r="1058" spans="1:5" x14ac:dyDescent="0.25">
      <c r="A1058">
        <v>586</v>
      </c>
      <c r="B1058" t="s">
        <v>8958</v>
      </c>
      <c r="C1058" t="s">
        <v>5536</v>
      </c>
      <c r="D1058" t="s">
        <v>5535</v>
      </c>
      <c r="E1058" s="109">
        <v>23.84</v>
      </c>
    </row>
    <row r="1059" spans="1:5" x14ac:dyDescent="0.25">
      <c r="A1059">
        <v>591</v>
      </c>
      <c r="B1059" t="s">
        <v>8959</v>
      </c>
      <c r="C1059" t="s">
        <v>157</v>
      </c>
      <c r="D1059" t="s">
        <v>5535</v>
      </c>
      <c r="E1059" s="109">
        <v>37.85</v>
      </c>
    </row>
    <row r="1060" spans="1:5" x14ac:dyDescent="0.25">
      <c r="A1060">
        <v>588</v>
      </c>
      <c r="B1060" t="s">
        <v>8960</v>
      </c>
      <c r="C1060" t="s">
        <v>5536</v>
      </c>
      <c r="D1060" t="s">
        <v>5535</v>
      </c>
      <c r="E1060" s="109">
        <v>37.72</v>
      </c>
    </row>
    <row r="1061" spans="1:5" x14ac:dyDescent="0.25">
      <c r="A1061">
        <v>589</v>
      </c>
      <c r="B1061" t="s">
        <v>8961</v>
      </c>
      <c r="C1061" t="s">
        <v>5536</v>
      </c>
      <c r="D1061" t="s">
        <v>5535</v>
      </c>
      <c r="E1061" s="109">
        <v>63.76</v>
      </c>
    </row>
    <row r="1062" spans="1:5" x14ac:dyDescent="0.25">
      <c r="A1062">
        <v>584</v>
      </c>
      <c r="B1062" t="s">
        <v>8962</v>
      </c>
      <c r="C1062" t="s">
        <v>5536</v>
      </c>
      <c r="D1062" t="s">
        <v>5535</v>
      </c>
      <c r="E1062" s="109">
        <v>40.28</v>
      </c>
    </row>
    <row r="1063" spans="1:5" x14ac:dyDescent="0.25">
      <c r="A1063">
        <v>1165</v>
      </c>
      <c r="B1063" t="s">
        <v>8963</v>
      </c>
      <c r="C1063" t="s">
        <v>5530</v>
      </c>
      <c r="D1063" t="s">
        <v>5535</v>
      </c>
      <c r="E1063" s="109">
        <v>17.350000000000001</v>
      </c>
    </row>
    <row r="1064" spans="1:5" x14ac:dyDescent="0.25">
      <c r="A1064">
        <v>1164</v>
      </c>
      <c r="B1064" t="s">
        <v>8964</v>
      </c>
      <c r="C1064" t="s">
        <v>5530</v>
      </c>
      <c r="D1064" t="s">
        <v>5535</v>
      </c>
      <c r="E1064" s="109">
        <v>14.05</v>
      </c>
    </row>
    <row r="1065" spans="1:5" x14ac:dyDescent="0.25">
      <c r="A1065">
        <v>1162</v>
      </c>
      <c r="B1065" t="s">
        <v>8965</v>
      </c>
      <c r="C1065" t="s">
        <v>5530</v>
      </c>
      <c r="D1065" t="s">
        <v>5535</v>
      </c>
      <c r="E1065" s="109">
        <v>4.8899999999999997</v>
      </c>
    </row>
    <row r="1066" spans="1:5" x14ac:dyDescent="0.25">
      <c r="A1066">
        <v>12395</v>
      </c>
      <c r="B1066" t="s">
        <v>8966</v>
      </c>
      <c r="C1066" t="s">
        <v>5530</v>
      </c>
      <c r="D1066" t="s">
        <v>5535</v>
      </c>
      <c r="E1066" s="109">
        <v>4.75</v>
      </c>
    </row>
    <row r="1067" spans="1:5" x14ac:dyDescent="0.25">
      <c r="A1067">
        <v>1170</v>
      </c>
      <c r="B1067" t="s">
        <v>8967</v>
      </c>
      <c r="C1067" t="s">
        <v>5530</v>
      </c>
      <c r="D1067" t="s">
        <v>5535</v>
      </c>
      <c r="E1067" s="109">
        <v>9.2100000000000009</v>
      </c>
    </row>
    <row r="1068" spans="1:5" x14ac:dyDescent="0.25">
      <c r="A1068">
        <v>1169</v>
      </c>
      <c r="B1068" t="s">
        <v>8968</v>
      </c>
      <c r="C1068" t="s">
        <v>5530</v>
      </c>
      <c r="D1068" t="s">
        <v>5535</v>
      </c>
      <c r="E1068" s="109">
        <v>45.21</v>
      </c>
    </row>
    <row r="1069" spans="1:5" x14ac:dyDescent="0.25">
      <c r="A1069">
        <v>1166</v>
      </c>
      <c r="B1069" t="s">
        <v>8969</v>
      </c>
      <c r="C1069" t="s">
        <v>5530</v>
      </c>
      <c r="D1069" t="s">
        <v>5535</v>
      </c>
      <c r="E1069" s="109">
        <v>25.07</v>
      </c>
    </row>
    <row r="1070" spans="1:5" x14ac:dyDescent="0.25">
      <c r="A1070">
        <v>1163</v>
      </c>
      <c r="B1070" t="s">
        <v>8970</v>
      </c>
      <c r="C1070" t="s">
        <v>5530</v>
      </c>
      <c r="D1070" t="s">
        <v>5535</v>
      </c>
      <c r="E1070" s="109">
        <v>6.31</v>
      </c>
    </row>
    <row r="1071" spans="1:5" x14ac:dyDescent="0.25">
      <c r="A1071">
        <v>12396</v>
      </c>
      <c r="B1071" t="s">
        <v>8971</v>
      </c>
      <c r="C1071" t="s">
        <v>5530</v>
      </c>
      <c r="D1071" t="s">
        <v>5535</v>
      </c>
      <c r="E1071" s="109">
        <v>4.75</v>
      </c>
    </row>
    <row r="1072" spans="1:5" x14ac:dyDescent="0.25">
      <c r="A1072">
        <v>1168</v>
      </c>
      <c r="B1072" t="s">
        <v>8972</v>
      </c>
      <c r="C1072" t="s">
        <v>5530</v>
      </c>
      <c r="D1072" t="s">
        <v>5535</v>
      </c>
      <c r="E1072" s="109">
        <v>64.45</v>
      </c>
    </row>
    <row r="1073" spans="1:5" x14ac:dyDescent="0.25">
      <c r="A1073">
        <v>1167</v>
      </c>
      <c r="B1073" t="s">
        <v>8973</v>
      </c>
      <c r="C1073" t="s">
        <v>5530</v>
      </c>
      <c r="D1073" t="s">
        <v>5535</v>
      </c>
      <c r="E1073" s="109">
        <v>107.81</v>
      </c>
    </row>
    <row r="1074" spans="1:5" x14ac:dyDescent="0.25">
      <c r="A1074">
        <v>36331</v>
      </c>
      <c r="B1074" t="s">
        <v>8974</v>
      </c>
      <c r="C1074" t="s">
        <v>5530</v>
      </c>
      <c r="D1074" t="s">
        <v>5535</v>
      </c>
      <c r="E1074" s="109">
        <v>2.02</v>
      </c>
    </row>
    <row r="1075" spans="1:5" x14ac:dyDescent="0.25">
      <c r="A1075">
        <v>36346</v>
      </c>
      <c r="B1075" t="s">
        <v>8975</v>
      </c>
      <c r="C1075" t="s">
        <v>5530</v>
      </c>
      <c r="D1075" t="s">
        <v>5535</v>
      </c>
      <c r="E1075" s="109">
        <v>3.48</v>
      </c>
    </row>
    <row r="1076" spans="1:5" x14ac:dyDescent="0.25">
      <c r="A1076">
        <v>1210</v>
      </c>
      <c r="B1076" t="s">
        <v>8976</v>
      </c>
      <c r="C1076" t="s">
        <v>5530</v>
      </c>
      <c r="D1076" t="s">
        <v>5531</v>
      </c>
      <c r="E1076" s="109">
        <v>15.03</v>
      </c>
    </row>
    <row r="1077" spans="1:5" x14ac:dyDescent="0.25">
      <c r="A1077">
        <v>1203</v>
      </c>
      <c r="B1077" t="s">
        <v>8977</v>
      </c>
      <c r="C1077" t="s">
        <v>5530</v>
      </c>
      <c r="D1077" t="s">
        <v>5531</v>
      </c>
      <c r="E1077" s="109">
        <v>14.56</v>
      </c>
    </row>
    <row r="1078" spans="1:5" x14ac:dyDescent="0.25">
      <c r="A1078">
        <v>1197</v>
      </c>
      <c r="B1078" t="s">
        <v>8978</v>
      </c>
      <c r="C1078" t="s">
        <v>5530</v>
      </c>
      <c r="D1078" t="s">
        <v>5531</v>
      </c>
      <c r="E1078" s="109">
        <v>1.86</v>
      </c>
    </row>
    <row r="1079" spans="1:5" x14ac:dyDescent="0.25">
      <c r="A1079">
        <v>1202</v>
      </c>
      <c r="B1079" t="s">
        <v>8979</v>
      </c>
      <c r="C1079" t="s">
        <v>5530</v>
      </c>
      <c r="D1079" t="s">
        <v>5531</v>
      </c>
      <c r="E1079" s="109">
        <v>5.01</v>
      </c>
    </row>
    <row r="1080" spans="1:5" x14ac:dyDescent="0.25">
      <c r="A1080">
        <v>1188</v>
      </c>
      <c r="B1080" t="s">
        <v>8980</v>
      </c>
      <c r="C1080" t="s">
        <v>5530</v>
      </c>
      <c r="D1080" t="s">
        <v>5531</v>
      </c>
      <c r="E1080" s="109">
        <v>29.61</v>
      </c>
    </row>
    <row r="1081" spans="1:5" x14ac:dyDescent="0.25">
      <c r="A1081">
        <v>1211</v>
      </c>
      <c r="B1081" t="s">
        <v>8981</v>
      </c>
      <c r="C1081" t="s">
        <v>5530</v>
      </c>
      <c r="D1081" t="s">
        <v>5531</v>
      </c>
      <c r="E1081" s="109">
        <v>15.28</v>
      </c>
    </row>
    <row r="1082" spans="1:5" x14ac:dyDescent="0.25">
      <c r="A1082">
        <v>1198</v>
      </c>
      <c r="B1082" t="s">
        <v>8982</v>
      </c>
      <c r="C1082" t="s">
        <v>5530</v>
      </c>
      <c r="D1082" t="s">
        <v>5531</v>
      </c>
      <c r="E1082" s="109">
        <v>2.75</v>
      </c>
    </row>
    <row r="1083" spans="1:5" x14ac:dyDescent="0.25">
      <c r="A1083">
        <v>1199</v>
      </c>
      <c r="B1083" t="s">
        <v>8983</v>
      </c>
      <c r="C1083" t="s">
        <v>5530</v>
      </c>
      <c r="D1083" t="s">
        <v>5531</v>
      </c>
      <c r="E1083" s="109">
        <v>38.68</v>
      </c>
    </row>
    <row r="1084" spans="1:5" x14ac:dyDescent="0.25">
      <c r="A1084">
        <v>20088</v>
      </c>
      <c r="B1084" t="s">
        <v>8984</v>
      </c>
      <c r="C1084" t="s">
        <v>5530</v>
      </c>
      <c r="D1084" t="s">
        <v>5531</v>
      </c>
      <c r="E1084" s="109">
        <v>16.45</v>
      </c>
    </row>
    <row r="1085" spans="1:5" x14ac:dyDescent="0.25">
      <c r="A1085">
        <v>20089</v>
      </c>
      <c r="B1085" t="s">
        <v>8985</v>
      </c>
      <c r="C1085" t="s">
        <v>5530</v>
      </c>
      <c r="D1085" t="s">
        <v>5531</v>
      </c>
      <c r="E1085" s="109">
        <v>78.44</v>
      </c>
    </row>
    <row r="1086" spans="1:5" x14ac:dyDescent="0.25">
      <c r="A1086">
        <v>20087</v>
      </c>
      <c r="B1086" t="s">
        <v>8986</v>
      </c>
      <c r="C1086" t="s">
        <v>5530</v>
      </c>
      <c r="D1086" t="s">
        <v>5531</v>
      </c>
      <c r="E1086" s="109">
        <v>11.85</v>
      </c>
    </row>
    <row r="1087" spans="1:5" x14ac:dyDescent="0.25">
      <c r="A1087">
        <v>1200</v>
      </c>
      <c r="B1087" t="s">
        <v>8987</v>
      </c>
      <c r="C1087" t="s">
        <v>5530</v>
      </c>
      <c r="D1087" t="s">
        <v>5531</v>
      </c>
      <c r="E1087" s="109">
        <v>9.6199999999999992</v>
      </c>
    </row>
    <row r="1088" spans="1:5" x14ac:dyDescent="0.25">
      <c r="A1088">
        <v>12909</v>
      </c>
      <c r="B1088" t="s">
        <v>8988</v>
      </c>
      <c r="C1088" t="s">
        <v>5530</v>
      </c>
      <c r="D1088" t="s">
        <v>5531</v>
      </c>
      <c r="E1088" s="109">
        <v>4.3600000000000003</v>
      </c>
    </row>
    <row r="1089" spans="1:5" x14ac:dyDescent="0.25">
      <c r="A1089">
        <v>12910</v>
      </c>
      <c r="B1089" t="s">
        <v>8989</v>
      </c>
      <c r="C1089" t="s">
        <v>5530</v>
      </c>
      <c r="D1089" t="s">
        <v>5531</v>
      </c>
      <c r="E1089" s="109">
        <v>7.28</v>
      </c>
    </row>
    <row r="1090" spans="1:5" x14ac:dyDescent="0.25">
      <c r="A1090">
        <v>1184</v>
      </c>
      <c r="B1090" t="s">
        <v>8990</v>
      </c>
      <c r="C1090" t="s">
        <v>5530</v>
      </c>
      <c r="D1090" t="s">
        <v>5531</v>
      </c>
      <c r="E1090" s="109">
        <v>95.09</v>
      </c>
    </row>
    <row r="1091" spans="1:5" x14ac:dyDescent="0.25">
      <c r="A1091">
        <v>1191</v>
      </c>
      <c r="B1091" t="s">
        <v>8991</v>
      </c>
      <c r="C1091" t="s">
        <v>5530</v>
      </c>
      <c r="D1091" t="s">
        <v>5531</v>
      </c>
      <c r="E1091" s="109">
        <v>1.35</v>
      </c>
    </row>
    <row r="1092" spans="1:5" x14ac:dyDescent="0.25">
      <c r="A1092">
        <v>1185</v>
      </c>
      <c r="B1092" t="s">
        <v>8992</v>
      </c>
      <c r="C1092" t="s">
        <v>5530</v>
      </c>
      <c r="D1092" t="s">
        <v>5531</v>
      </c>
      <c r="E1092" s="109">
        <v>1.54</v>
      </c>
    </row>
    <row r="1093" spans="1:5" x14ac:dyDescent="0.25">
      <c r="A1093">
        <v>1189</v>
      </c>
      <c r="B1093" t="s">
        <v>8993</v>
      </c>
      <c r="C1093" t="s">
        <v>5530</v>
      </c>
      <c r="D1093" t="s">
        <v>5531</v>
      </c>
      <c r="E1093" s="109">
        <v>2.68</v>
      </c>
    </row>
    <row r="1094" spans="1:5" x14ac:dyDescent="0.25">
      <c r="A1094">
        <v>1193</v>
      </c>
      <c r="B1094" t="s">
        <v>8994</v>
      </c>
      <c r="C1094" t="s">
        <v>5530</v>
      </c>
      <c r="D1094" t="s">
        <v>5531</v>
      </c>
      <c r="E1094" s="109">
        <v>5.15</v>
      </c>
    </row>
    <row r="1095" spans="1:5" x14ac:dyDescent="0.25">
      <c r="A1095">
        <v>1194</v>
      </c>
      <c r="B1095" t="s">
        <v>8995</v>
      </c>
      <c r="C1095" t="s">
        <v>5530</v>
      </c>
      <c r="D1095" t="s">
        <v>5531</v>
      </c>
      <c r="E1095" s="109">
        <v>9.75</v>
      </c>
    </row>
    <row r="1096" spans="1:5" x14ac:dyDescent="0.25">
      <c r="A1096">
        <v>1195</v>
      </c>
      <c r="B1096" t="s">
        <v>8996</v>
      </c>
      <c r="C1096" t="s">
        <v>5530</v>
      </c>
      <c r="D1096" t="s">
        <v>5531</v>
      </c>
      <c r="E1096" s="109">
        <v>14.67</v>
      </c>
    </row>
    <row r="1097" spans="1:5" x14ac:dyDescent="0.25">
      <c r="A1097">
        <v>1204</v>
      </c>
      <c r="B1097" t="s">
        <v>8997</v>
      </c>
      <c r="C1097" t="s">
        <v>5530</v>
      </c>
      <c r="D1097" t="s">
        <v>5531</v>
      </c>
      <c r="E1097" s="109">
        <v>26.67</v>
      </c>
    </row>
    <row r="1098" spans="1:5" x14ac:dyDescent="0.25">
      <c r="A1098">
        <v>1205</v>
      </c>
      <c r="B1098" t="s">
        <v>8998</v>
      </c>
      <c r="C1098" t="s">
        <v>5530</v>
      </c>
      <c r="D1098" t="s">
        <v>5531</v>
      </c>
      <c r="E1098" s="109">
        <v>63.27</v>
      </c>
    </row>
    <row r="1099" spans="1:5" x14ac:dyDescent="0.25">
      <c r="A1099">
        <v>1207</v>
      </c>
      <c r="B1099" t="s">
        <v>8999</v>
      </c>
      <c r="C1099" t="s">
        <v>5530</v>
      </c>
      <c r="D1099" t="s">
        <v>5535</v>
      </c>
      <c r="E1099" s="109">
        <v>40.94</v>
      </c>
    </row>
    <row r="1100" spans="1:5" x14ac:dyDescent="0.25">
      <c r="A1100">
        <v>1206</v>
      </c>
      <c r="B1100" t="s">
        <v>9000</v>
      </c>
      <c r="C1100" t="s">
        <v>5530</v>
      </c>
      <c r="D1100" t="s">
        <v>5535</v>
      </c>
      <c r="E1100" s="109">
        <v>10.27</v>
      </c>
    </row>
    <row r="1101" spans="1:5" x14ac:dyDescent="0.25">
      <c r="A1101">
        <v>1183</v>
      </c>
      <c r="B1101" t="s">
        <v>9001</v>
      </c>
      <c r="C1101" t="s">
        <v>5530</v>
      </c>
      <c r="D1101" t="s">
        <v>5535</v>
      </c>
      <c r="E1101" s="109">
        <v>26.74</v>
      </c>
    </row>
    <row r="1102" spans="1:5" x14ac:dyDescent="0.25">
      <c r="A1102">
        <v>42685</v>
      </c>
      <c r="B1102" t="s">
        <v>9002</v>
      </c>
      <c r="C1102" t="s">
        <v>5530</v>
      </c>
      <c r="D1102" t="s">
        <v>5535</v>
      </c>
      <c r="E1102" s="109">
        <v>97.8</v>
      </c>
    </row>
    <row r="1103" spans="1:5" x14ac:dyDescent="0.25">
      <c r="A1103">
        <v>42686</v>
      </c>
      <c r="B1103" t="s">
        <v>9003</v>
      </c>
      <c r="C1103" t="s">
        <v>5530</v>
      </c>
      <c r="D1103" t="s">
        <v>5535</v>
      </c>
      <c r="E1103" s="109">
        <v>152.27000000000001</v>
      </c>
    </row>
    <row r="1104" spans="1:5" x14ac:dyDescent="0.25">
      <c r="A1104">
        <v>12894</v>
      </c>
      <c r="B1104" t="s">
        <v>9004</v>
      </c>
      <c r="C1104" t="s">
        <v>5530</v>
      </c>
      <c r="D1104" t="s">
        <v>5531</v>
      </c>
      <c r="E1104" s="109">
        <v>20.28</v>
      </c>
    </row>
    <row r="1105" spans="1:5" x14ac:dyDescent="0.25">
      <c r="A1105">
        <v>12895</v>
      </c>
      <c r="B1105" t="s">
        <v>9005</v>
      </c>
      <c r="C1105" t="s">
        <v>5530</v>
      </c>
      <c r="D1105" t="s">
        <v>5532</v>
      </c>
      <c r="E1105" s="109">
        <v>15.6</v>
      </c>
    </row>
    <row r="1106" spans="1:5" x14ac:dyDescent="0.25">
      <c r="A1106">
        <v>1631</v>
      </c>
      <c r="B1106" t="s">
        <v>9006</v>
      </c>
      <c r="C1106" t="s">
        <v>5530</v>
      </c>
      <c r="D1106" t="s">
        <v>5535</v>
      </c>
      <c r="E1106" s="109">
        <v>135.91999999999999</v>
      </c>
    </row>
    <row r="1107" spans="1:5" x14ac:dyDescent="0.25">
      <c r="A1107">
        <v>1633</v>
      </c>
      <c r="B1107" t="s">
        <v>9007</v>
      </c>
      <c r="C1107" t="s">
        <v>5530</v>
      </c>
      <c r="D1107" t="s">
        <v>5535</v>
      </c>
      <c r="E1107" s="109">
        <v>230.94</v>
      </c>
    </row>
    <row r="1108" spans="1:5" x14ac:dyDescent="0.25">
      <c r="A1108">
        <v>10818</v>
      </c>
      <c r="B1108" t="s">
        <v>9008</v>
      </c>
      <c r="C1108" t="s">
        <v>157</v>
      </c>
      <c r="D1108" t="s">
        <v>5535</v>
      </c>
      <c r="E1108" s="109">
        <v>45.34</v>
      </c>
    </row>
    <row r="1109" spans="1:5" x14ac:dyDescent="0.25">
      <c r="A1109">
        <v>41410</v>
      </c>
      <c r="B1109" t="s">
        <v>9009</v>
      </c>
      <c r="C1109" t="s">
        <v>5530</v>
      </c>
      <c r="D1109" t="s">
        <v>5535</v>
      </c>
      <c r="E1109" s="109">
        <v>75.75</v>
      </c>
    </row>
    <row r="1110" spans="1:5" x14ac:dyDescent="0.25">
      <c r="A1110">
        <v>41411</v>
      </c>
      <c r="B1110" t="s">
        <v>9010</v>
      </c>
      <c r="C1110" t="s">
        <v>5530</v>
      </c>
      <c r="D1110" t="s">
        <v>5535</v>
      </c>
      <c r="E1110" s="109">
        <v>68.680000000000007</v>
      </c>
    </row>
    <row r="1111" spans="1:5" x14ac:dyDescent="0.25">
      <c r="A1111">
        <v>41412</v>
      </c>
      <c r="B1111" t="s">
        <v>9011</v>
      </c>
      <c r="C1111" t="s">
        <v>5530</v>
      </c>
      <c r="D1111" t="s">
        <v>5535</v>
      </c>
      <c r="E1111" s="109">
        <v>132.83000000000001</v>
      </c>
    </row>
    <row r="1112" spans="1:5" x14ac:dyDescent="0.25">
      <c r="A1112">
        <v>41413</v>
      </c>
      <c r="B1112" t="s">
        <v>9012</v>
      </c>
      <c r="C1112" t="s">
        <v>5530</v>
      </c>
      <c r="D1112" t="s">
        <v>5535</v>
      </c>
      <c r="E1112" s="109">
        <v>119.52</v>
      </c>
    </row>
    <row r="1113" spans="1:5" x14ac:dyDescent="0.25">
      <c r="A1113">
        <v>39359</v>
      </c>
      <c r="B1113" t="s">
        <v>9013</v>
      </c>
      <c r="C1113" t="s">
        <v>5530</v>
      </c>
      <c r="D1113" t="s">
        <v>5535</v>
      </c>
      <c r="E1113" s="109">
        <v>35.25</v>
      </c>
    </row>
    <row r="1114" spans="1:5" x14ac:dyDescent="0.25">
      <c r="A1114">
        <v>39360</v>
      </c>
      <c r="B1114" t="s">
        <v>9014</v>
      </c>
      <c r="C1114" t="s">
        <v>5530</v>
      </c>
      <c r="D1114" t="s">
        <v>5535</v>
      </c>
      <c r="E1114" s="109">
        <v>32.04</v>
      </c>
    </row>
    <row r="1115" spans="1:5" x14ac:dyDescent="0.25">
      <c r="A1115">
        <v>10710</v>
      </c>
      <c r="B1115" t="s">
        <v>9015</v>
      </c>
      <c r="C1115" t="s">
        <v>156</v>
      </c>
      <c r="D1115" t="s">
        <v>5535</v>
      </c>
      <c r="E1115" s="109">
        <v>123.27</v>
      </c>
    </row>
    <row r="1116" spans="1:5" x14ac:dyDescent="0.25">
      <c r="A1116">
        <v>10709</v>
      </c>
      <c r="B1116" t="s">
        <v>9016</v>
      </c>
      <c r="C1116" t="s">
        <v>156</v>
      </c>
      <c r="D1116" t="s">
        <v>5535</v>
      </c>
      <c r="E1116" s="109">
        <v>151.44</v>
      </c>
    </row>
    <row r="1117" spans="1:5" x14ac:dyDescent="0.25">
      <c r="A1117">
        <v>39636</v>
      </c>
      <c r="B1117" t="s">
        <v>9017</v>
      </c>
      <c r="C1117" t="s">
        <v>156</v>
      </c>
      <c r="D1117" t="s">
        <v>5535</v>
      </c>
      <c r="E1117" s="109">
        <v>154.63999999999999</v>
      </c>
    </row>
    <row r="1118" spans="1:5" x14ac:dyDescent="0.25">
      <c r="A1118">
        <v>10708</v>
      </c>
      <c r="B1118" t="s">
        <v>9018</v>
      </c>
      <c r="C1118" t="s">
        <v>156</v>
      </c>
      <c r="D1118" t="s">
        <v>5535</v>
      </c>
      <c r="E1118" s="109">
        <v>47.72</v>
      </c>
    </row>
    <row r="1119" spans="1:5" x14ac:dyDescent="0.25">
      <c r="A1119">
        <v>39635</v>
      </c>
      <c r="B1119" t="s">
        <v>9019</v>
      </c>
      <c r="C1119" t="s">
        <v>156</v>
      </c>
      <c r="D1119" t="s">
        <v>5535</v>
      </c>
      <c r="E1119" s="109">
        <v>81.239999999999995</v>
      </c>
    </row>
    <row r="1120" spans="1:5" x14ac:dyDescent="0.25">
      <c r="A1120">
        <v>6117</v>
      </c>
      <c r="B1120" t="s">
        <v>9020</v>
      </c>
      <c r="C1120" t="s">
        <v>5534</v>
      </c>
      <c r="D1120" t="s">
        <v>5531</v>
      </c>
      <c r="E1120" s="109">
        <v>12.61</v>
      </c>
    </row>
    <row r="1121" spans="1:5" x14ac:dyDescent="0.25">
      <c r="A1121">
        <v>40913</v>
      </c>
      <c r="B1121" t="s">
        <v>9021</v>
      </c>
      <c r="C1121" t="s">
        <v>5538</v>
      </c>
      <c r="D1121" t="s">
        <v>5531</v>
      </c>
      <c r="E1121" s="110">
        <v>2205.56</v>
      </c>
    </row>
    <row r="1122" spans="1:5" x14ac:dyDescent="0.25">
      <c r="A1122">
        <v>1214</v>
      </c>
      <c r="B1122" t="s">
        <v>9022</v>
      </c>
      <c r="C1122" t="s">
        <v>5534</v>
      </c>
      <c r="D1122" t="s">
        <v>5531</v>
      </c>
      <c r="E1122" s="109">
        <v>15.97</v>
      </c>
    </row>
    <row r="1123" spans="1:5" x14ac:dyDescent="0.25">
      <c r="A1123">
        <v>40915</v>
      </c>
      <c r="B1123" t="s">
        <v>9023</v>
      </c>
      <c r="C1123" t="s">
        <v>5538</v>
      </c>
      <c r="D1123" t="s">
        <v>5531</v>
      </c>
      <c r="E1123" s="110">
        <v>2795.82</v>
      </c>
    </row>
    <row r="1124" spans="1:5" x14ac:dyDescent="0.25">
      <c r="A1124">
        <v>1213</v>
      </c>
      <c r="B1124" t="s">
        <v>9024</v>
      </c>
      <c r="C1124" t="s">
        <v>5534</v>
      </c>
      <c r="D1124" t="s">
        <v>5532</v>
      </c>
      <c r="E1124" s="109">
        <v>16.78</v>
      </c>
    </row>
    <row r="1125" spans="1:5" x14ac:dyDescent="0.25">
      <c r="A1125">
        <v>40914</v>
      </c>
      <c r="B1125" t="s">
        <v>9025</v>
      </c>
      <c r="C1125" t="s">
        <v>5538</v>
      </c>
      <c r="D1125" t="s">
        <v>5531</v>
      </c>
      <c r="E1125" s="110">
        <v>2934.51</v>
      </c>
    </row>
    <row r="1126" spans="1:5" x14ac:dyDescent="0.25">
      <c r="A1126">
        <v>5091</v>
      </c>
      <c r="B1126" t="s">
        <v>9026</v>
      </c>
      <c r="C1126" t="s">
        <v>5530</v>
      </c>
      <c r="D1126" t="s">
        <v>5531</v>
      </c>
      <c r="E1126" s="109">
        <v>21.19</v>
      </c>
    </row>
    <row r="1127" spans="1:5" x14ac:dyDescent="0.25">
      <c r="A1127">
        <v>14615</v>
      </c>
      <c r="B1127" t="s">
        <v>9027</v>
      </c>
      <c r="C1127" t="s">
        <v>5530</v>
      </c>
      <c r="D1127" t="s">
        <v>5535</v>
      </c>
      <c r="E1127" s="110">
        <v>3697.7</v>
      </c>
    </row>
    <row r="1128" spans="1:5" x14ac:dyDescent="0.25">
      <c r="A1128">
        <v>2711</v>
      </c>
      <c r="B1128" t="s">
        <v>9028</v>
      </c>
      <c r="C1128" t="s">
        <v>5530</v>
      </c>
      <c r="D1128" t="s">
        <v>5532</v>
      </c>
      <c r="E1128" s="109">
        <v>239</v>
      </c>
    </row>
    <row r="1129" spans="1:5" x14ac:dyDescent="0.25">
      <c r="A1129">
        <v>37727</v>
      </c>
      <c r="B1129" t="s">
        <v>9029</v>
      </c>
      <c r="C1129" t="s">
        <v>5530</v>
      </c>
      <c r="D1129" t="s">
        <v>5535</v>
      </c>
      <c r="E1129" s="110">
        <v>17387.59</v>
      </c>
    </row>
    <row r="1130" spans="1:5" x14ac:dyDescent="0.25">
      <c r="A1130">
        <v>37728</v>
      </c>
      <c r="B1130" t="s">
        <v>9030</v>
      </c>
      <c r="C1130" t="s">
        <v>5530</v>
      </c>
      <c r="D1130" t="s">
        <v>5535</v>
      </c>
      <c r="E1130" s="110">
        <v>23588.75</v>
      </c>
    </row>
    <row r="1131" spans="1:5" x14ac:dyDescent="0.25">
      <c r="A1131">
        <v>37729</v>
      </c>
      <c r="B1131" t="s">
        <v>9031</v>
      </c>
      <c r="C1131" t="s">
        <v>5530</v>
      </c>
      <c r="D1131" t="s">
        <v>5535</v>
      </c>
      <c r="E1131" s="110">
        <v>25534.22</v>
      </c>
    </row>
    <row r="1132" spans="1:5" x14ac:dyDescent="0.25">
      <c r="A1132">
        <v>37730</v>
      </c>
      <c r="B1132" t="s">
        <v>9032</v>
      </c>
      <c r="C1132" t="s">
        <v>5530</v>
      </c>
      <c r="D1132" t="s">
        <v>5535</v>
      </c>
      <c r="E1132" s="110">
        <v>27479.68</v>
      </c>
    </row>
    <row r="1133" spans="1:5" x14ac:dyDescent="0.25">
      <c r="A1133">
        <v>37731</v>
      </c>
      <c r="B1133" t="s">
        <v>9033</v>
      </c>
      <c r="C1133" t="s">
        <v>5530</v>
      </c>
      <c r="D1133" t="s">
        <v>5535</v>
      </c>
      <c r="E1133" s="110">
        <v>29425.15</v>
      </c>
    </row>
    <row r="1134" spans="1:5" x14ac:dyDescent="0.25">
      <c r="A1134">
        <v>37732</v>
      </c>
      <c r="B1134" t="s">
        <v>9034</v>
      </c>
      <c r="C1134" t="s">
        <v>5530</v>
      </c>
      <c r="D1134" t="s">
        <v>5535</v>
      </c>
      <c r="E1134" s="110">
        <v>33559.26</v>
      </c>
    </row>
    <row r="1135" spans="1:5" x14ac:dyDescent="0.25">
      <c r="A1135">
        <v>42256</v>
      </c>
      <c r="B1135" t="s">
        <v>9035</v>
      </c>
      <c r="C1135" t="s">
        <v>157</v>
      </c>
      <c r="D1135" t="s">
        <v>5531</v>
      </c>
      <c r="E1135" s="109">
        <v>5.44</v>
      </c>
    </row>
    <row r="1136" spans="1:5" x14ac:dyDescent="0.25">
      <c r="A1136">
        <v>42250</v>
      </c>
      <c r="B1136" t="s">
        <v>9036</v>
      </c>
      <c r="C1136" t="s">
        <v>5542</v>
      </c>
      <c r="D1136" t="s">
        <v>5531</v>
      </c>
      <c r="E1136" s="110">
        <v>2450.36</v>
      </c>
    </row>
    <row r="1137" spans="1:5" x14ac:dyDescent="0.25">
      <c r="A1137">
        <v>4743</v>
      </c>
      <c r="B1137" t="s">
        <v>9037</v>
      </c>
      <c r="C1137" t="s">
        <v>5537</v>
      </c>
      <c r="D1137" t="s">
        <v>5531</v>
      </c>
      <c r="E1137" s="109">
        <v>41.96</v>
      </c>
    </row>
    <row r="1138" spans="1:5" x14ac:dyDescent="0.25">
      <c r="A1138">
        <v>4744</v>
      </c>
      <c r="B1138" t="s">
        <v>9038</v>
      </c>
      <c r="C1138" t="s">
        <v>5537</v>
      </c>
      <c r="D1138" t="s">
        <v>5531</v>
      </c>
      <c r="E1138" s="109">
        <v>67.14</v>
      </c>
    </row>
    <row r="1139" spans="1:5" x14ac:dyDescent="0.25">
      <c r="A1139">
        <v>4745</v>
      </c>
      <c r="B1139" t="s">
        <v>9039</v>
      </c>
      <c r="C1139" t="s">
        <v>5537</v>
      </c>
      <c r="D1139" t="s">
        <v>5531</v>
      </c>
      <c r="E1139" s="109">
        <v>80.53</v>
      </c>
    </row>
    <row r="1140" spans="1:5" x14ac:dyDescent="0.25">
      <c r="A1140">
        <v>36496</v>
      </c>
      <c r="B1140" t="s">
        <v>9040</v>
      </c>
      <c r="C1140" t="s">
        <v>5530</v>
      </c>
      <c r="D1140" t="s">
        <v>5535</v>
      </c>
      <c r="E1140" s="110">
        <v>9388.39</v>
      </c>
    </row>
    <row r="1141" spans="1:5" x14ac:dyDescent="0.25">
      <c r="A1141">
        <v>10630</v>
      </c>
      <c r="B1141" t="s">
        <v>9041</v>
      </c>
      <c r="C1141" t="s">
        <v>5530</v>
      </c>
      <c r="D1141" t="s">
        <v>5535</v>
      </c>
      <c r="E1141" s="110">
        <v>665688.84</v>
      </c>
    </row>
    <row r="1142" spans="1:5" x14ac:dyDescent="0.25">
      <c r="A1142">
        <v>37762</v>
      </c>
      <c r="B1142" t="s">
        <v>9042</v>
      </c>
      <c r="C1142" t="s">
        <v>5530</v>
      </c>
      <c r="D1142" t="s">
        <v>5535</v>
      </c>
      <c r="E1142" s="110">
        <v>570920.76</v>
      </c>
    </row>
    <row r="1143" spans="1:5" x14ac:dyDescent="0.25">
      <c r="A1143">
        <v>37763</v>
      </c>
      <c r="B1143" t="s">
        <v>9043</v>
      </c>
      <c r="C1143" t="s">
        <v>5530</v>
      </c>
      <c r="D1143" t="s">
        <v>5535</v>
      </c>
      <c r="E1143" s="110">
        <v>577854.92000000004</v>
      </c>
    </row>
    <row r="1144" spans="1:5" x14ac:dyDescent="0.25">
      <c r="A1144">
        <v>41992</v>
      </c>
      <c r="B1144" t="s">
        <v>9044</v>
      </c>
      <c r="C1144" t="s">
        <v>5530</v>
      </c>
      <c r="D1144" t="s">
        <v>5535</v>
      </c>
      <c r="E1144" s="110">
        <v>656905.56000000006</v>
      </c>
    </row>
    <row r="1145" spans="1:5" x14ac:dyDescent="0.25">
      <c r="A1145">
        <v>13215</v>
      </c>
      <c r="B1145" t="s">
        <v>9045</v>
      </c>
      <c r="C1145" t="s">
        <v>5530</v>
      </c>
      <c r="D1145" t="s">
        <v>5535</v>
      </c>
      <c r="E1145" s="110">
        <v>805529.78</v>
      </c>
    </row>
    <row r="1146" spans="1:5" x14ac:dyDescent="0.25">
      <c r="A1146">
        <v>4235</v>
      </c>
      <c r="B1146" t="s">
        <v>9046</v>
      </c>
      <c r="C1146" t="s">
        <v>5534</v>
      </c>
      <c r="D1146" t="s">
        <v>5531</v>
      </c>
      <c r="E1146" s="109">
        <v>21.34</v>
      </c>
    </row>
    <row r="1147" spans="1:5" x14ac:dyDescent="0.25">
      <c r="A1147">
        <v>40976</v>
      </c>
      <c r="B1147" t="s">
        <v>9047</v>
      </c>
      <c r="C1147" t="s">
        <v>5538</v>
      </c>
      <c r="D1147" t="s">
        <v>5531</v>
      </c>
      <c r="E1147" s="110">
        <v>3734.21</v>
      </c>
    </row>
    <row r="1148" spans="1:5" x14ac:dyDescent="0.25">
      <c r="A1148">
        <v>39013</v>
      </c>
      <c r="B1148" t="s">
        <v>9048</v>
      </c>
      <c r="C1148" t="s">
        <v>5530</v>
      </c>
      <c r="D1148" t="s">
        <v>5535</v>
      </c>
      <c r="E1148" s="109">
        <v>1.47</v>
      </c>
    </row>
    <row r="1149" spans="1:5" x14ac:dyDescent="0.25">
      <c r="A1149">
        <v>43091</v>
      </c>
      <c r="B1149" t="s">
        <v>9049</v>
      </c>
      <c r="C1149" t="s">
        <v>5530</v>
      </c>
      <c r="D1149" t="s">
        <v>5531</v>
      </c>
      <c r="E1149" s="110">
        <v>6441.2</v>
      </c>
    </row>
    <row r="1150" spans="1:5" x14ac:dyDescent="0.25">
      <c r="A1150">
        <v>43092</v>
      </c>
      <c r="B1150" t="s">
        <v>9050</v>
      </c>
      <c r="C1150" t="s">
        <v>5530</v>
      </c>
      <c r="D1150" t="s">
        <v>5531</v>
      </c>
      <c r="E1150" s="110">
        <v>8588.26</v>
      </c>
    </row>
    <row r="1151" spans="1:5" x14ac:dyDescent="0.25">
      <c r="A1151">
        <v>43089</v>
      </c>
      <c r="B1151" t="s">
        <v>9051</v>
      </c>
      <c r="C1151" t="s">
        <v>5530</v>
      </c>
      <c r="D1151" t="s">
        <v>5531</v>
      </c>
      <c r="E1151" s="110">
        <v>1496.75</v>
      </c>
    </row>
    <row r="1152" spans="1:5" x14ac:dyDescent="0.25">
      <c r="A1152">
        <v>43090</v>
      </c>
      <c r="B1152" t="s">
        <v>9052</v>
      </c>
      <c r="C1152" t="s">
        <v>5530</v>
      </c>
      <c r="D1152" t="s">
        <v>5531</v>
      </c>
      <c r="E1152" s="110">
        <v>3303.18</v>
      </c>
    </row>
    <row r="1153" spans="1:5" x14ac:dyDescent="0.25">
      <c r="A1153">
        <v>41967</v>
      </c>
      <c r="B1153" t="s">
        <v>9053</v>
      </c>
      <c r="C1153" t="s">
        <v>158</v>
      </c>
      <c r="D1153" t="s">
        <v>5531</v>
      </c>
      <c r="E1153" s="109">
        <v>23.9</v>
      </c>
    </row>
    <row r="1154" spans="1:5" x14ac:dyDescent="0.25">
      <c r="A1154">
        <v>12760</v>
      </c>
      <c r="B1154" t="s">
        <v>9054</v>
      </c>
      <c r="C1154" t="s">
        <v>156</v>
      </c>
      <c r="D1154" t="s">
        <v>5531</v>
      </c>
      <c r="E1154" s="110">
        <v>1162.4100000000001</v>
      </c>
    </row>
    <row r="1155" spans="1:5" x14ac:dyDescent="0.25">
      <c r="A1155">
        <v>12759</v>
      </c>
      <c r="B1155" t="s">
        <v>9055</v>
      </c>
      <c r="C1155" t="s">
        <v>156</v>
      </c>
      <c r="D1155" t="s">
        <v>5531</v>
      </c>
      <c r="E1155" s="109">
        <v>774.93</v>
      </c>
    </row>
    <row r="1156" spans="1:5" x14ac:dyDescent="0.25">
      <c r="A1156">
        <v>43105</v>
      </c>
      <c r="B1156" t="s">
        <v>9056</v>
      </c>
      <c r="C1156" t="s">
        <v>157</v>
      </c>
      <c r="D1156" t="s">
        <v>5531</v>
      </c>
      <c r="E1156" s="109">
        <v>44.58</v>
      </c>
    </row>
    <row r="1157" spans="1:5" x14ac:dyDescent="0.25">
      <c r="A1157">
        <v>40424</v>
      </c>
      <c r="B1157" t="s">
        <v>9057</v>
      </c>
      <c r="C1157" t="s">
        <v>157</v>
      </c>
      <c r="D1157" t="s">
        <v>5531</v>
      </c>
      <c r="E1157" s="109">
        <v>11.33</v>
      </c>
    </row>
    <row r="1158" spans="1:5" x14ac:dyDescent="0.25">
      <c r="A1158">
        <v>1325</v>
      </c>
      <c r="B1158" t="s">
        <v>9058</v>
      </c>
      <c r="C1158" t="s">
        <v>157</v>
      </c>
      <c r="D1158" t="s">
        <v>5531</v>
      </c>
      <c r="E1158" s="109">
        <v>12.4</v>
      </c>
    </row>
    <row r="1159" spans="1:5" x14ac:dyDescent="0.25">
      <c r="A1159">
        <v>1327</v>
      </c>
      <c r="B1159" t="s">
        <v>9059</v>
      </c>
      <c r="C1159" t="s">
        <v>157</v>
      </c>
      <c r="D1159" t="s">
        <v>5531</v>
      </c>
      <c r="E1159" s="109">
        <v>13.21</v>
      </c>
    </row>
    <row r="1160" spans="1:5" x14ac:dyDescent="0.25">
      <c r="A1160">
        <v>1328</v>
      </c>
      <c r="B1160" t="s">
        <v>9060</v>
      </c>
      <c r="C1160" t="s">
        <v>157</v>
      </c>
      <c r="D1160" t="s">
        <v>5531</v>
      </c>
      <c r="E1160" s="109">
        <v>12.44</v>
      </c>
    </row>
    <row r="1161" spans="1:5" x14ac:dyDescent="0.25">
      <c r="A1161">
        <v>1321</v>
      </c>
      <c r="B1161" t="s">
        <v>9061</v>
      </c>
      <c r="C1161" t="s">
        <v>157</v>
      </c>
      <c r="D1161" t="s">
        <v>5531</v>
      </c>
      <c r="E1161" s="109">
        <v>11.51</v>
      </c>
    </row>
    <row r="1162" spans="1:5" x14ac:dyDescent="0.25">
      <c r="A1162">
        <v>1318</v>
      </c>
      <c r="B1162" t="s">
        <v>9062</v>
      </c>
      <c r="C1162" t="s">
        <v>157</v>
      </c>
      <c r="D1162" t="s">
        <v>5531</v>
      </c>
      <c r="E1162" s="109">
        <v>11.52</v>
      </c>
    </row>
    <row r="1163" spans="1:5" x14ac:dyDescent="0.25">
      <c r="A1163">
        <v>1322</v>
      </c>
      <c r="B1163" t="s">
        <v>9063</v>
      </c>
      <c r="C1163" t="s">
        <v>157</v>
      </c>
      <c r="D1163" t="s">
        <v>5531</v>
      </c>
      <c r="E1163" s="109">
        <v>12.17</v>
      </c>
    </row>
    <row r="1164" spans="1:5" x14ac:dyDescent="0.25">
      <c r="A1164">
        <v>1323</v>
      </c>
      <c r="B1164" t="s">
        <v>9064</v>
      </c>
      <c r="C1164" t="s">
        <v>157</v>
      </c>
      <c r="D1164" t="s">
        <v>5531</v>
      </c>
      <c r="E1164" s="109">
        <v>12.17</v>
      </c>
    </row>
    <row r="1165" spans="1:5" x14ac:dyDescent="0.25">
      <c r="A1165">
        <v>1319</v>
      </c>
      <c r="B1165" t="s">
        <v>9065</v>
      </c>
      <c r="C1165" t="s">
        <v>157</v>
      </c>
      <c r="D1165" t="s">
        <v>5531</v>
      </c>
      <c r="E1165" s="109">
        <v>10.26</v>
      </c>
    </row>
    <row r="1166" spans="1:5" x14ac:dyDescent="0.25">
      <c r="A1166">
        <v>11026</v>
      </c>
      <c r="B1166" t="s">
        <v>9066</v>
      </c>
      <c r="C1166" t="s">
        <v>157</v>
      </c>
      <c r="D1166" t="s">
        <v>5531</v>
      </c>
      <c r="E1166" s="109">
        <v>14.11</v>
      </c>
    </row>
    <row r="1167" spans="1:5" x14ac:dyDescent="0.25">
      <c r="A1167">
        <v>11027</v>
      </c>
      <c r="B1167" t="s">
        <v>9067</v>
      </c>
      <c r="C1167" t="s">
        <v>157</v>
      </c>
      <c r="D1167" t="s">
        <v>5531</v>
      </c>
      <c r="E1167" s="109">
        <v>14.69</v>
      </c>
    </row>
    <row r="1168" spans="1:5" x14ac:dyDescent="0.25">
      <c r="A1168">
        <v>11046</v>
      </c>
      <c r="B1168" t="s">
        <v>9068</v>
      </c>
      <c r="C1168" t="s">
        <v>157</v>
      </c>
      <c r="D1168" t="s">
        <v>5531</v>
      </c>
      <c r="E1168" s="109">
        <v>14.07</v>
      </c>
    </row>
    <row r="1169" spans="1:5" x14ac:dyDescent="0.25">
      <c r="A1169">
        <v>11047</v>
      </c>
      <c r="B1169" t="s">
        <v>9069</v>
      </c>
      <c r="C1169" t="s">
        <v>157</v>
      </c>
      <c r="D1169" t="s">
        <v>5531</v>
      </c>
      <c r="E1169" s="109">
        <v>15.34</v>
      </c>
    </row>
    <row r="1170" spans="1:5" x14ac:dyDescent="0.25">
      <c r="A1170">
        <v>43668</v>
      </c>
      <c r="B1170" t="s">
        <v>9070</v>
      </c>
      <c r="C1170" t="s">
        <v>157</v>
      </c>
      <c r="D1170" t="s">
        <v>5531</v>
      </c>
      <c r="E1170" s="109">
        <v>13.53</v>
      </c>
    </row>
    <row r="1171" spans="1:5" x14ac:dyDescent="0.25">
      <c r="A1171">
        <v>11049</v>
      </c>
      <c r="B1171" t="s">
        <v>9071</v>
      </c>
      <c r="C1171" t="s">
        <v>157</v>
      </c>
      <c r="D1171" t="s">
        <v>5532</v>
      </c>
      <c r="E1171" s="109">
        <v>14.66</v>
      </c>
    </row>
    <row r="1172" spans="1:5" x14ac:dyDescent="0.25">
      <c r="A1172">
        <v>43106</v>
      </c>
      <c r="B1172" t="s">
        <v>9072</v>
      </c>
      <c r="C1172" t="s">
        <v>157</v>
      </c>
      <c r="D1172" t="s">
        <v>5531</v>
      </c>
      <c r="E1172" s="109">
        <v>14.75</v>
      </c>
    </row>
    <row r="1173" spans="1:5" x14ac:dyDescent="0.25">
      <c r="A1173">
        <v>11051</v>
      </c>
      <c r="B1173" t="s">
        <v>9073</v>
      </c>
      <c r="C1173" t="s">
        <v>157</v>
      </c>
      <c r="D1173" t="s">
        <v>5531</v>
      </c>
      <c r="E1173" s="109">
        <v>15.39</v>
      </c>
    </row>
    <row r="1174" spans="1:5" x14ac:dyDescent="0.25">
      <c r="A1174">
        <v>11061</v>
      </c>
      <c r="B1174" t="s">
        <v>9074</v>
      </c>
      <c r="C1174" t="s">
        <v>157</v>
      </c>
      <c r="D1174" t="s">
        <v>5531</v>
      </c>
      <c r="E1174" s="109">
        <v>18.47</v>
      </c>
    </row>
    <row r="1175" spans="1:5" x14ac:dyDescent="0.25">
      <c r="A1175">
        <v>43667</v>
      </c>
      <c r="B1175" t="s">
        <v>9075</v>
      </c>
      <c r="C1175" t="s">
        <v>157</v>
      </c>
      <c r="D1175" t="s">
        <v>5531</v>
      </c>
      <c r="E1175" s="109">
        <v>13.42</v>
      </c>
    </row>
    <row r="1176" spans="1:5" x14ac:dyDescent="0.25">
      <c r="A1176">
        <v>1333</v>
      </c>
      <c r="B1176" t="s">
        <v>9076</v>
      </c>
      <c r="C1176" t="s">
        <v>157</v>
      </c>
      <c r="D1176" t="s">
        <v>5531</v>
      </c>
      <c r="E1176" s="109">
        <v>11.18</v>
      </c>
    </row>
    <row r="1177" spans="1:5" x14ac:dyDescent="0.25">
      <c r="A1177">
        <v>1330</v>
      </c>
      <c r="B1177" t="s">
        <v>9077</v>
      </c>
      <c r="C1177" t="s">
        <v>157</v>
      </c>
      <c r="D1177" t="s">
        <v>5531</v>
      </c>
      <c r="E1177" s="109">
        <v>11.07</v>
      </c>
    </row>
    <row r="1178" spans="1:5" x14ac:dyDescent="0.25">
      <c r="A1178">
        <v>10957</v>
      </c>
      <c r="B1178" t="s">
        <v>9078</v>
      </c>
      <c r="C1178" t="s">
        <v>157</v>
      </c>
      <c r="D1178" t="s">
        <v>5531</v>
      </c>
      <c r="E1178" s="109">
        <v>12.77</v>
      </c>
    </row>
    <row r="1179" spans="1:5" x14ac:dyDescent="0.25">
      <c r="A1179">
        <v>1332</v>
      </c>
      <c r="B1179" t="s">
        <v>9079</v>
      </c>
      <c r="C1179" t="s">
        <v>157</v>
      </c>
      <c r="D1179" t="s">
        <v>5531</v>
      </c>
      <c r="E1179" s="109">
        <v>11.36</v>
      </c>
    </row>
    <row r="1180" spans="1:5" x14ac:dyDescent="0.25">
      <c r="A1180">
        <v>1334</v>
      </c>
      <c r="B1180" t="s">
        <v>9080</v>
      </c>
      <c r="C1180" t="s">
        <v>157</v>
      </c>
      <c r="D1180" t="s">
        <v>5531</v>
      </c>
      <c r="E1180" s="109">
        <v>12.59</v>
      </c>
    </row>
    <row r="1181" spans="1:5" x14ac:dyDescent="0.25">
      <c r="A1181">
        <v>1335</v>
      </c>
      <c r="B1181" t="s">
        <v>9081</v>
      </c>
      <c r="C1181" t="s">
        <v>157</v>
      </c>
      <c r="D1181" t="s">
        <v>5531</v>
      </c>
      <c r="E1181" s="109">
        <v>13.01</v>
      </c>
    </row>
    <row r="1182" spans="1:5" x14ac:dyDescent="0.25">
      <c r="A1182">
        <v>40425</v>
      </c>
      <c r="B1182" t="s">
        <v>9082</v>
      </c>
      <c r="C1182" t="s">
        <v>157</v>
      </c>
      <c r="D1182" t="s">
        <v>5531</v>
      </c>
      <c r="E1182" s="109">
        <v>11.14</v>
      </c>
    </row>
    <row r="1183" spans="1:5" x14ac:dyDescent="0.25">
      <c r="A1183">
        <v>1337</v>
      </c>
      <c r="B1183" t="s">
        <v>9083</v>
      </c>
      <c r="C1183" t="s">
        <v>157</v>
      </c>
      <c r="D1183" t="s">
        <v>5531</v>
      </c>
      <c r="E1183" s="109">
        <v>12.77</v>
      </c>
    </row>
    <row r="1184" spans="1:5" x14ac:dyDescent="0.25">
      <c r="A1184">
        <v>1338</v>
      </c>
      <c r="B1184" t="s">
        <v>9084</v>
      </c>
      <c r="C1184" t="s">
        <v>156</v>
      </c>
      <c r="D1184" t="s">
        <v>5532</v>
      </c>
      <c r="E1184" s="109">
        <v>35.42</v>
      </c>
    </row>
    <row r="1185" spans="1:5" x14ac:dyDescent="0.25">
      <c r="A1185">
        <v>1340</v>
      </c>
      <c r="B1185" t="s">
        <v>9085</v>
      </c>
      <c r="C1185" t="s">
        <v>156</v>
      </c>
      <c r="D1185" t="s">
        <v>5531</v>
      </c>
      <c r="E1185" s="109">
        <v>40.950000000000003</v>
      </c>
    </row>
    <row r="1186" spans="1:5" x14ac:dyDescent="0.25">
      <c r="A1186">
        <v>1341</v>
      </c>
      <c r="B1186" t="s">
        <v>9086</v>
      </c>
      <c r="C1186" t="s">
        <v>156</v>
      </c>
      <c r="D1186" t="s">
        <v>5531</v>
      </c>
      <c r="E1186" s="109">
        <v>39.44</v>
      </c>
    </row>
    <row r="1187" spans="1:5" x14ac:dyDescent="0.25">
      <c r="A1187">
        <v>34659</v>
      </c>
      <c r="B1187" t="s">
        <v>9087</v>
      </c>
      <c r="C1187" t="s">
        <v>156</v>
      </c>
      <c r="D1187" t="s">
        <v>5531</v>
      </c>
      <c r="E1187" s="109">
        <v>50.3</v>
      </c>
    </row>
    <row r="1188" spans="1:5" x14ac:dyDescent="0.25">
      <c r="A1188">
        <v>34514</v>
      </c>
      <c r="B1188" t="s">
        <v>9088</v>
      </c>
      <c r="C1188" t="s">
        <v>156</v>
      </c>
      <c r="D1188" t="s">
        <v>5532</v>
      </c>
      <c r="E1188" s="109">
        <v>55.71</v>
      </c>
    </row>
    <row r="1189" spans="1:5" x14ac:dyDescent="0.25">
      <c r="A1189">
        <v>34660</v>
      </c>
      <c r="B1189" t="s">
        <v>9089</v>
      </c>
      <c r="C1189" t="s">
        <v>156</v>
      </c>
      <c r="D1189" t="s">
        <v>5531</v>
      </c>
      <c r="E1189" s="109">
        <v>70.7</v>
      </c>
    </row>
    <row r="1190" spans="1:5" x14ac:dyDescent="0.25">
      <c r="A1190">
        <v>34661</v>
      </c>
      <c r="B1190" t="s">
        <v>9090</v>
      </c>
      <c r="C1190" t="s">
        <v>156</v>
      </c>
      <c r="D1190" t="s">
        <v>5531</v>
      </c>
      <c r="E1190" s="109">
        <v>101.54</v>
      </c>
    </row>
    <row r="1191" spans="1:5" x14ac:dyDescent="0.25">
      <c r="A1191">
        <v>34667</v>
      </c>
      <c r="B1191" t="s">
        <v>9091</v>
      </c>
      <c r="C1191" t="s">
        <v>156</v>
      </c>
      <c r="D1191" t="s">
        <v>5531</v>
      </c>
      <c r="E1191" s="109">
        <v>36.770000000000003</v>
      </c>
    </row>
    <row r="1192" spans="1:5" x14ac:dyDescent="0.25">
      <c r="A1192">
        <v>34668</v>
      </c>
      <c r="B1192" t="s">
        <v>9092</v>
      </c>
      <c r="C1192" t="s">
        <v>156</v>
      </c>
      <c r="D1192" t="s">
        <v>5531</v>
      </c>
      <c r="E1192" s="109">
        <v>48.05</v>
      </c>
    </row>
    <row r="1193" spans="1:5" x14ac:dyDescent="0.25">
      <c r="A1193">
        <v>34741</v>
      </c>
      <c r="B1193" t="s">
        <v>9093</v>
      </c>
      <c r="C1193" t="s">
        <v>156</v>
      </c>
      <c r="D1193" t="s">
        <v>5531</v>
      </c>
      <c r="E1193" s="109">
        <v>52.87</v>
      </c>
    </row>
    <row r="1194" spans="1:5" x14ac:dyDescent="0.25">
      <c r="A1194">
        <v>34664</v>
      </c>
      <c r="B1194" t="s">
        <v>9094</v>
      </c>
      <c r="C1194" t="s">
        <v>156</v>
      </c>
      <c r="D1194" t="s">
        <v>5531</v>
      </c>
      <c r="E1194" s="109">
        <v>57.7</v>
      </c>
    </row>
    <row r="1195" spans="1:5" x14ac:dyDescent="0.25">
      <c r="A1195">
        <v>34665</v>
      </c>
      <c r="B1195" t="s">
        <v>9095</v>
      </c>
      <c r="C1195" t="s">
        <v>156</v>
      </c>
      <c r="D1195" t="s">
        <v>5531</v>
      </c>
      <c r="E1195" s="109">
        <v>71.63</v>
      </c>
    </row>
    <row r="1196" spans="1:5" x14ac:dyDescent="0.25">
      <c r="A1196">
        <v>34666</v>
      </c>
      <c r="B1196" t="s">
        <v>9096</v>
      </c>
      <c r="C1196" t="s">
        <v>156</v>
      </c>
      <c r="D1196" t="s">
        <v>5531</v>
      </c>
      <c r="E1196" s="109">
        <v>108.19</v>
      </c>
    </row>
    <row r="1197" spans="1:5" x14ac:dyDescent="0.25">
      <c r="A1197">
        <v>34669</v>
      </c>
      <c r="B1197" t="s">
        <v>9097</v>
      </c>
      <c r="C1197" t="s">
        <v>156</v>
      </c>
      <c r="D1197" t="s">
        <v>5531</v>
      </c>
      <c r="E1197" s="109">
        <v>39.67</v>
      </c>
    </row>
    <row r="1198" spans="1:5" x14ac:dyDescent="0.25">
      <c r="A1198">
        <v>34670</v>
      </c>
      <c r="B1198" t="s">
        <v>9098</v>
      </c>
      <c r="C1198" t="s">
        <v>156</v>
      </c>
      <c r="D1198" t="s">
        <v>5531</v>
      </c>
      <c r="E1198" s="109">
        <v>48.52</v>
      </c>
    </row>
    <row r="1199" spans="1:5" x14ac:dyDescent="0.25">
      <c r="A1199">
        <v>34671</v>
      </c>
      <c r="B1199" t="s">
        <v>9099</v>
      </c>
      <c r="C1199" t="s">
        <v>156</v>
      </c>
      <c r="D1199" t="s">
        <v>5531</v>
      </c>
      <c r="E1199" s="109">
        <v>40.5</v>
      </c>
    </row>
    <row r="1200" spans="1:5" x14ac:dyDescent="0.25">
      <c r="A1200">
        <v>34672</v>
      </c>
      <c r="B1200" t="s">
        <v>9100</v>
      </c>
      <c r="C1200" t="s">
        <v>156</v>
      </c>
      <c r="D1200" t="s">
        <v>5531</v>
      </c>
      <c r="E1200" s="109">
        <v>42.7</v>
      </c>
    </row>
    <row r="1201" spans="1:5" x14ac:dyDescent="0.25">
      <c r="A1201">
        <v>34673</v>
      </c>
      <c r="B1201" t="s">
        <v>9101</v>
      </c>
      <c r="C1201" t="s">
        <v>156</v>
      </c>
      <c r="D1201" t="s">
        <v>5531</v>
      </c>
      <c r="E1201" s="109">
        <v>52.11</v>
      </c>
    </row>
    <row r="1202" spans="1:5" x14ac:dyDescent="0.25">
      <c r="A1202">
        <v>34674</v>
      </c>
      <c r="B1202" t="s">
        <v>9102</v>
      </c>
      <c r="C1202" t="s">
        <v>156</v>
      </c>
      <c r="D1202" t="s">
        <v>5531</v>
      </c>
      <c r="E1202" s="109">
        <v>69.28</v>
      </c>
    </row>
    <row r="1203" spans="1:5" x14ac:dyDescent="0.25">
      <c r="A1203">
        <v>34675</v>
      </c>
      <c r="B1203" t="s">
        <v>9103</v>
      </c>
      <c r="C1203" t="s">
        <v>156</v>
      </c>
      <c r="D1203" t="s">
        <v>5531</v>
      </c>
      <c r="E1203" s="109">
        <v>84.46</v>
      </c>
    </row>
    <row r="1204" spans="1:5" x14ac:dyDescent="0.25">
      <c r="A1204">
        <v>34676</v>
      </c>
      <c r="B1204" t="s">
        <v>9104</v>
      </c>
      <c r="C1204" t="s">
        <v>156</v>
      </c>
      <c r="D1204" t="s">
        <v>5531</v>
      </c>
      <c r="E1204" s="109">
        <v>24.31</v>
      </c>
    </row>
    <row r="1205" spans="1:5" x14ac:dyDescent="0.25">
      <c r="A1205">
        <v>34677</v>
      </c>
      <c r="B1205" t="s">
        <v>9105</v>
      </c>
      <c r="C1205" t="s">
        <v>156</v>
      </c>
      <c r="D1205" t="s">
        <v>5531</v>
      </c>
      <c r="E1205" s="109">
        <v>32.69</v>
      </c>
    </row>
    <row r="1206" spans="1:5" x14ac:dyDescent="0.25">
      <c r="A1206">
        <v>43126</v>
      </c>
      <c r="B1206" t="s">
        <v>9106</v>
      </c>
      <c r="C1206" t="s">
        <v>156</v>
      </c>
      <c r="D1206" t="s">
        <v>5531</v>
      </c>
      <c r="E1206" s="109">
        <v>121.49</v>
      </c>
    </row>
    <row r="1207" spans="1:5" x14ac:dyDescent="0.25">
      <c r="A1207">
        <v>43124</v>
      </c>
      <c r="B1207" t="s">
        <v>9107</v>
      </c>
      <c r="C1207" t="s">
        <v>156</v>
      </c>
      <c r="D1207" t="s">
        <v>5531</v>
      </c>
      <c r="E1207" s="109">
        <v>141.86000000000001</v>
      </c>
    </row>
    <row r="1208" spans="1:5" x14ac:dyDescent="0.25">
      <c r="A1208">
        <v>43125</v>
      </c>
      <c r="B1208" t="s">
        <v>9108</v>
      </c>
      <c r="C1208" t="s">
        <v>156</v>
      </c>
      <c r="D1208" t="s">
        <v>5531</v>
      </c>
      <c r="E1208" s="109">
        <v>183.97</v>
      </c>
    </row>
    <row r="1209" spans="1:5" x14ac:dyDescent="0.25">
      <c r="A1209">
        <v>40623</v>
      </c>
      <c r="B1209" t="s">
        <v>9109</v>
      </c>
      <c r="C1209" t="s">
        <v>5539</v>
      </c>
      <c r="D1209" t="s">
        <v>5531</v>
      </c>
      <c r="E1209" s="109">
        <v>124.34</v>
      </c>
    </row>
    <row r="1210" spans="1:5" x14ac:dyDescent="0.25">
      <c r="A1210">
        <v>43701</v>
      </c>
      <c r="B1210" t="s">
        <v>9110</v>
      </c>
      <c r="C1210" t="s">
        <v>157</v>
      </c>
      <c r="D1210" t="s">
        <v>5532</v>
      </c>
      <c r="E1210" s="109">
        <v>59.02</v>
      </c>
    </row>
    <row r="1211" spans="1:5" x14ac:dyDescent="0.25">
      <c r="A1211">
        <v>1345</v>
      </c>
      <c r="B1211" t="s">
        <v>9111</v>
      </c>
      <c r="C1211" t="s">
        <v>156</v>
      </c>
      <c r="D1211" t="s">
        <v>5531</v>
      </c>
      <c r="E1211" s="109">
        <v>97.81</v>
      </c>
    </row>
    <row r="1212" spans="1:5" x14ac:dyDescent="0.25">
      <c r="A1212">
        <v>1346</v>
      </c>
      <c r="B1212" t="s">
        <v>9112</v>
      </c>
      <c r="C1212" t="s">
        <v>156</v>
      </c>
      <c r="D1212" t="s">
        <v>5531</v>
      </c>
      <c r="E1212" s="109">
        <v>56.89</v>
      </c>
    </row>
    <row r="1213" spans="1:5" x14ac:dyDescent="0.25">
      <c r="A1213">
        <v>1347</v>
      </c>
      <c r="B1213" t="s">
        <v>9113</v>
      </c>
      <c r="C1213" t="s">
        <v>156</v>
      </c>
      <c r="D1213" t="s">
        <v>5531</v>
      </c>
      <c r="E1213" s="109">
        <v>70.5</v>
      </c>
    </row>
    <row r="1214" spans="1:5" x14ac:dyDescent="0.25">
      <c r="A1214">
        <v>43678</v>
      </c>
      <c r="B1214" t="s">
        <v>9114</v>
      </c>
      <c r="C1214" t="s">
        <v>156</v>
      </c>
      <c r="D1214" t="s">
        <v>5531</v>
      </c>
      <c r="E1214" s="109">
        <v>81.77</v>
      </c>
    </row>
    <row r="1215" spans="1:5" x14ac:dyDescent="0.25">
      <c r="A1215">
        <v>43680</v>
      </c>
      <c r="B1215" t="s">
        <v>9115</v>
      </c>
      <c r="C1215" t="s">
        <v>156</v>
      </c>
      <c r="D1215" t="s">
        <v>5531</v>
      </c>
      <c r="E1215" s="109">
        <v>117.8</v>
      </c>
    </row>
    <row r="1216" spans="1:5" x14ac:dyDescent="0.25">
      <c r="A1216">
        <v>43679</v>
      </c>
      <c r="B1216" t="s">
        <v>9116</v>
      </c>
      <c r="C1216" t="s">
        <v>156</v>
      </c>
      <c r="D1216" t="s">
        <v>5531</v>
      </c>
      <c r="E1216" s="109">
        <v>41.34</v>
      </c>
    </row>
    <row r="1217" spans="1:5" x14ac:dyDescent="0.25">
      <c r="A1217">
        <v>1355</v>
      </c>
      <c r="B1217" t="s">
        <v>9117</v>
      </c>
      <c r="C1217" t="s">
        <v>156</v>
      </c>
      <c r="D1217" t="s">
        <v>5531</v>
      </c>
      <c r="E1217" s="109">
        <v>47.05</v>
      </c>
    </row>
    <row r="1218" spans="1:5" x14ac:dyDescent="0.25">
      <c r="A1218">
        <v>1358</v>
      </c>
      <c r="B1218" t="s">
        <v>9118</v>
      </c>
      <c r="C1218" t="s">
        <v>156</v>
      </c>
      <c r="D1218" t="s">
        <v>5531</v>
      </c>
      <c r="E1218" s="109">
        <v>57.76</v>
      </c>
    </row>
    <row r="1219" spans="1:5" x14ac:dyDescent="0.25">
      <c r="A1219">
        <v>43681</v>
      </c>
      <c r="B1219" t="s">
        <v>9119</v>
      </c>
      <c r="C1219" t="s">
        <v>156</v>
      </c>
      <c r="D1219" t="s">
        <v>5532</v>
      </c>
      <c r="E1219" s="109">
        <v>36.39</v>
      </c>
    </row>
    <row r="1220" spans="1:5" x14ac:dyDescent="0.25">
      <c r="A1220">
        <v>43677</v>
      </c>
      <c r="B1220" t="s">
        <v>9120</v>
      </c>
      <c r="C1220" t="s">
        <v>156</v>
      </c>
      <c r="D1220" t="s">
        <v>5531</v>
      </c>
      <c r="E1220" s="109">
        <v>71.66</v>
      </c>
    </row>
    <row r="1221" spans="1:5" x14ac:dyDescent="0.25">
      <c r="A1221">
        <v>43682</v>
      </c>
      <c r="B1221" t="s">
        <v>9121</v>
      </c>
      <c r="C1221" t="s">
        <v>156</v>
      </c>
      <c r="D1221" t="s">
        <v>5531</v>
      </c>
      <c r="E1221" s="109">
        <v>21.97</v>
      </c>
    </row>
    <row r="1222" spans="1:5" x14ac:dyDescent="0.25">
      <c r="A1222">
        <v>20971</v>
      </c>
      <c r="B1222" t="s">
        <v>9122</v>
      </c>
      <c r="C1222" t="s">
        <v>5530</v>
      </c>
      <c r="D1222" t="s">
        <v>5531</v>
      </c>
      <c r="E1222" s="109">
        <v>25.95</v>
      </c>
    </row>
    <row r="1223" spans="1:5" x14ac:dyDescent="0.25">
      <c r="A1223">
        <v>13279</v>
      </c>
      <c r="B1223" t="s">
        <v>9123</v>
      </c>
      <c r="C1223" t="s">
        <v>157</v>
      </c>
      <c r="D1223" t="s">
        <v>5531</v>
      </c>
      <c r="E1223" s="109">
        <v>27.73</v>
      </c>
    </row>
    <row r="1224" spans="1:5" x14ac:dyDescent="0.25">
      <c r="A1224">
        <v>11977</v>
      </c>
      <c r="B1224" t="s">
        <v>9124</v>
      </c>
      <c r="C1224" t="s">
        <v>5530</v>
      </c>
      <c r="D1224" t="s">
        <v>5531</v>
      </c>
      <c r="E1224" s="109">
        <v>14.37</v>
      </c>
    </row>
    <row r="1225" spans="1:5" x14ac:dyDescent="0.25">
      <c r="A1225">
        <v>11975</v>
      </c>
      <c r="B1225" t="s">
        <v>9125</v>
      </c>
      <c r="C1225" t="s">
        <v>5530</v>
      </c>
      <c r="D1225" t="s">
        <v>5531</v>
      </c>
      <c r="E1225" s="109">
        <v>31.49</v>
      </c>
    </row>
    <row r="1226" spans="1:5" x14ac:dyDescent="0.25">
      <c r="A1226">
        <v>39746</v>
      </c>
      <c r="B1226" t="s">
        <v>9126</v>
      </c>
      <c r="C1226" t="s">
        <v>5530</v>
      </c>
      <c r="D1226" t="s">
        <v>5531</v>
      </c>
      <c r="E1226" s="109">
        <v>350.45</v>
      </c>
    </row>
    <row r="1227" spans="1:5" x14ac:dyDescent="0.25">
      <c r="A1227">
        <v>11976</v>
      </c>
      <c r="B1227" t="s">
        <v>9127</v>
      </c>
      <c r="C1227" t="s">
        <v>5530</v>
      </c>
      <c r="D1227" t="s">
        <v>5531</v>
      </c>
      <c r="E1227" s="109">
        <v>1.61</v>
      </c>
    </row>
    <row r="1228" spans="1:5" x14ac:dyDescent="0.25">
      <c r="A1228">
        <v>1368</v>
      </c>
      <c r="B1228" t="s">
        <v>9128</v>
      </c>
      <c r="C1228" t="s">
        <v>5530</v>
      </c>
      <c r="D1228" t="s">
        <v>5532</v>
      </c>
      <c r="E1228" s="109">
        <v>84.9</v>
      </c>
    </row>
    <row r="1229" spans="1:5" x14ac:dyDescent="0.25">
      <c r="A1229">
        <v>1367</v>
      </c>
      <c r="B1229" t="s">
        <v>9129</v>
      </c>
      <c r="C1229" t="s">
        <v>5530</v>
      </c>
      <c r="D1229" t="s">
        <v>5531</v>
      </c>
      <c r="E1229" s="109">
        <v>274.62</v>
      </c>
    </row>
    <row r="1230" spans="1:5" x14ac:dyDescent="0.25">
      <c r="A1230">
        <v>41899</v>
      </c>
      <c r="B1230" t="s">
        <v>9130</v>
      </c>
      <c r="C1230" t="s">
        <v>5542</v>
      </c>
      <c r="D1230" t="s">
        <v>5535</v>
      </c>
      <c r="E1230" s="110">
        <v>5132.33</v>
      </c>
    </row>
    <row r="1231" spans="1:5" x14ac:dyDescent="0.25">
      <c r="A1231">
        <v>1380</v>
      </c>
      <c r="B1231" t="s">
        <v>9131</v>
      </c>
      <c r="C1231" t="s">
        <v>157</v>
      </c>
      <c r="D1231" t="s">
        <v>5531</v>
      </c>
      <c r="E1231" s="109">
        <v>1.76</v>
      </c>
    </row>
    <row r="1232" spans="1:5" x14ac:dyDescent="0.25">
      <c r="A1232">
        <v>1375</v>
      </c>
      <c r="B1232" t="s">
        <v>9132</v>
      </c>
      <c r="C1232" t="s">
        <v>157</v>
      </c>
      <c r="D1232" t="s">
        <v>5531</v>
      </c>
      <c r="E1232" s="109">
        <v>20.440000000000001</v>
      </c>
    </row>
    <row r="1233" spans="1:5" x14ac:dyDescent="0.25">
      <c r="A1233">
        <v>1379</v>
      </c>
      <c r="B1233" t="s">
        <v>9133</v>
      </c>
      <c r="C1233" t="s">
        <v>157</v>
      </c>
      <c r="D1233" t="s">
        <v>5532</v>
      </c>
      <c r="E1233" s="109">
        <v>0.56000000000000005</v>
      </c>
    </row>
    <row r="1234" spans="1:5" x14ac:dyDescent="0.25">
      <c r="A1234">
        <v>13284</v>
      </c>
      <c r="B1234" t="s">
        <v>9134</v>
      </c>
      <c r="C1234" t="s">
        <v>157</v>
      </c>
      <c r="D1234" t="s">
        <v>5531</v>
      </c>
      <c r="E1234" s="109">
        <v>0.56000000000000005</v>
      </c>
    </row>
    <row r="1235" spans="1:5" x14ac:dyDescent="0.25">
      <c r="A1235">
        <v>44528</v>
      </c>
      <c r="B1235" t="s">
        <v>9135</v>
      </c>
      <c r="C1235" t="s">
        <v>157</v>
      </c>
      <c r="D1235" t="s">
        <v>5531</v>
      </c>
      <c r="E1235" s="109">
        <v>2.11</v>
      </c>
    </row>
    <row r="1236" spans="1:5" x14ac:dyDescent="0.25">
      <c r="A1236">
        <v>34753</v>
      </c>
      <c r="B1236" t="s">
        <v>9136</v>
      </c>
      <c r="C1236" t="s">
        <v>157</v>
      </c>
      <c r="D1236" t="s">
        <v>5531</v>
      </c>
      <c r="E1236" s="109">
        <v>0.61</v>
      </c>
    </row>
    <row r="1237" spans="1:5" x14ac:dyDescent="0.25">
      <c r="A1237">
        <v>420</v>
      </c>
      <c r="B1237" t="s">
        <v>9137</v>
      </c>
      <c r="C1237" t="s">
        <v>5530</v>
      </c>
      <c r="D1237" t="s">
        <v>5535</v>
      </c>
      <c r="E1237" s="109">
        <v>39.08</v>
      </c>
    </row>
    <row r="1238" spans="1:5" x14ac:dyDescent="0.25">
      <c r="A1238">
        <v>12327</v>
      </c>
      <c r="B1238" t="s">
        <v>9138</v>
      </c>
      <c r="C1238" t="s">
        <v>5530</v>
      </c>
      <c r="D1238" t="s">
        <v>5535</v>
      </c>
      <c r="E1238" s="109">
        <v>46.56</v>
      </c>
    </row>
    <row r="1239" spans="1:5" x14ac:dyDescent="0.25">
      <c r="A1239">
        <v>36148</v>
      </c>
      <c r="B1239" t="s">
        <v>9139</v>
      </c>
      <c r="C1239" t="s">
        <v>5530</v>
      </c>
      <c r="D1239" t="s">
        <v>5531</v>
      </c>
      <c r="E1239" s="109">
        <v>74.88</v>
      </c>
    </row>
    <row r="1240" spans="1:5" x14ac:dyDescent="0.25">
      <c r="A1240">
        <v>12329</v>
      </c>
      <c r="B1240" t="s">
        <v>9140</v>
      </c>
      <c r="C1240" t="s">
        <v>157</v>
      </c>
      <c r="D1240" t="s">
        <v>5531</v>
      </c>
      <c r="E1240" s="109">
        <v>165.1</v>
      </c>
    </row>
    <row r="1241" spans="1:5" x14ac:dyDescent="0.25">
      <c r="A1241">
        <v>1339</v>
      </c>
      <c r="B1241" t="s">
        <v>9141</v>
      </c>
      <c r="C1241" t="s">
        <v>157</v>
      </c>
      <c r="D1241" t="s">
        <v>5531</v>
      </c>
      <c r="E1241" s="109">
        <v>35.51</v>
      </c>
    </row>
    <row r="1242" spans="1:5" x14ac:dyDescent="0.25">
      <c r="A1242">
        <v>44396</v>
      </c>
      <c r="B1242" t="s">
        <v>9142</v>
      </c>
      <c r="C1242" t="s">
        <v>157</v>
      </c>
      <c r="D1242" t="s">
        <v>5531</v>
      </c>
      <c r="E1242" s="109">
        <v>36.68</v>
      </c>
    </row>
    <row r="1243" spans="1:5" x14ac:dyDescent="0.25">
      <c r="A1243">
        <v>44327</v>
      </c>
      <c r="B1243" t="s">
        <v>9143</v>
      </c>
      <c r="C1243" t="s">
        <v>158</v>
      </c>
      <c r="D1243" t="s">
        <v>5531</v>
      </c>
      <c r="E1243" s="109">
        <v>124.75</v>
      </c>
    </row>
    <row r="1244" spans="1:5" x14ac:dyDescent="0.25">
      <c r="A1244">
        <v>37418</v>
      </c>
      <c r="B1244" t="s">
        <v>9144</v>
      </c>
      <c r="C1244" t="s">
        <v>5530</v>
      </c>
      <c r="D1244" t="s">
        <v>5535</v>
      </c>
      <c r="E1244" s="109">
        <v>19.899999999999999</v>
      </c>
    </row>
    <row r="1245" spans="1:5" x14ac:dyDescent="0.25">
      <c r="A1245">
        <v>37419</v>
      </c>
      <c r="B1245" t="s">
        <v>9145</v>
      </c>
      <c r="C1245" t="s">
        <v>5530</v>
      </c>
      <c r="D1245" t="s">
        <v>5535</v>
      </c>
      <c r="E1245" s="109">
        <v>20.43</v>
      </c>
    </row>
    <row r="1246" spans="1:5" x14ac:dyDescent="0.25">
      <c r="A1246">
        <v>1427</v>
      </c>
      <c r="B1246" t="s">
        <v>9146</v>
      </c>
      <c r="C1246" t="s">
        <v>5530</v>
      </c>
      <c r="D1246" t="s">
        <v>5535</v>
      </c>
      <c r="E1246" s="109">
        <v>24.08</v>
      </c>
    </row>
    <row r="1247" spans="1:5" x14ac:dyDescent="0.25">
      <c r="A1247">
        <v>1402</v>
      </c>
      <c r="B1247" t="s">
        <v>9147</v>
      </c>
      <c r="C1247" t="s">
        <v>5530</v>
      </c>
      <c r="D1247" t="s">
        <v>5535</v>
      </c>
      <c r="E1247" s="109">
        <v>8.33</v>
      </c>
    </row>
    <row r="1248" spans="1:5" x14ac:dyDescent="0.25">
      <c r="A1248">
        <v>1420</v>
      </c>
      <c r="B1248" t="s">
        <v>9148</v>
      </c>
      <c r="C1248" t="s">
        <v>5530</v>
      </c>
      <c r="D1248" t="s">
        <v>5535</v>
      </c>
      <c r="E1248" s="109">
        <v>10.72</v>
      </c>
    </row>
    <row r="1249" spans="1:5" x14ac:dyDescent="0.25">
      <c r="A1249">
        <v>1419</v>
      </c>
      <c r="B1249" t="s">
        <v>9149</v>
      </c>
      <c r="C1249" t="s">
        <v>5530</v>
      </c>
      <c r="D1249" t="s">
        <v>5535</v>
      </c>
      <c r="E1249" s="109">
        <v>12.94</v>
      </c>
    </row>
    <row r="1250" spans="1:5" x14ac:dyDescent="0.25">
      <c r="A1250">
        <v>1414</v>
      </c>
      <c r="B1250" t="s">
        <v>9150</v>
      </c>
      <c r="C1250" t="s">
        <v>5530</v>
      </c>
      <c r="D1250" t="s">
        <v>5535</v>
      </c>
      <c r="E1250" s="109">
        <v>12.66</v>
      </c>
    </row>
    <row r="1251" spans="1:5" x14ac:dyDescent="0.25">
      <c r="A1251">
        <v>1413</v>
      </c>
      <c r="B1251" t="s">
        <v>9151</v>
      </c>
      <c r="C1251" t="s">
        <v>5530</v>
      </c>
      <c r="D1251" t="s">
        <v>5535</v>
      </c>
      <c r="E1251" s="109">
        <v>18.7</v>
      </c>
    </row>
    <row r="1252" spans="1:5" x14ac:dyDescent="0.25">
      <c r="A1252">
        <v>1412</v>
      </c>
      <c r="B1252" t="s">
        <v>9152</v>
      </c>
      <c r="C1252" t="s">
        <v>5530</v>
      </c>
      <c r="D1252" t="s">
        <v>5535</v>
      </c>
      <c r="E1252" s="109">
        <v>15.85</v>
      </c>
    </row>
    <row r="1253" spans="1:5" x14ac:dyDescent="0.25">
      <c r="A1253">
        <v>1411</v>
      </c>
      <c r="B1253" t="s">
        <v>9153</v>
      </c>
      <c r="C1253" t="s">
        <v>5530</v>
      </c>
      <c r="D1253" t="s">
        <v>5535</v>
      </c>
      <c r="E1253" s="109">
        <v>28.83</v>
      </c>
    </row>
    <row r="1254" spans="1:5" x14ac:dyDescent="0.25">
      <c r="A1254">
        <v>1406</v>
      </c>
      <c r="B1254" t="s">
        <v>9154</v>
      </c>
      <c r="C1254" t="s">
        <v>5530</v>
      </c>
      <c r="D1254" t="s">
        <v>5535</v>
      </c>
      <c r="E1254" s="109">
        <v>19.12</v>
      </c>
    </row>
    <row r="1255" spans="1:5" x14ac:dyDescent="0.25">
      <c r="A1255">
        <v>1407</v>
      </c>
      <c r="B1255" t="s">
        <v>9155</v>
      </c>
      <c r="C1255" t="s">
        <v>5530</v>
      </c>
      <c r="D1255" t="s">
        <v>5535</v>
      </c>
      <c r="E1255" s="109">
        <v>23.84</v>
      </c>
    </row>
    <row r="1256" spans="1:5" x14ac:dyDescent="0.25">
      <c r="A1256">
        <v>1404</v>
      </c>
      <c r="B1256" t="s">
        <v>9156</v>
      </c>
      <c r="C1256" t="s">
        <v>5530</v>
      </c>
      <c r="D1256" t="s">
        <v>5535</v>
      </c>
      <c r="E1256" s="109">
        <v>25.35</v>
      </c>
    </row>
    <row r="1257" spans="1:5" x14ac:dyDescent="0.25">
      <c r="A1257">
        <v>11281</v>
      </c>
      <c r="B1257" t="s">
        <v>9157</v>
      </c>
      <c r="C1257" t="s">
        <v>5530</v>
      </c>
      <c r="D1257" t="s">
        <v>5535</v>
      </c>
      <c r="E1257" s="110">
        <v>11249</v>
      </c>
    </row>
    <row r="1258" spans="1:5" x14ac:dyDescent="0.25">
      <c r="A1258">
        <v>1442</v>
      </c>
      <c r="B1258" t="s">
        <v>9158</v>
      </c>
      <c r="C1258" t="s">
        <v>5530</v>
      </c>
      <c r="D1258" t="s">
        <v>5535</v>
      </c>
      <c r="E1258" s="110">
        <v>9443.4500000000007</v>
      </c>
    </row>
    <row r="1259" spans="1:5" x14ac:dyDescent="0.25">
      <c r="A1259">
        <v>13457</v>
      </c>
      <c r="B1259" t="s">
        <v>9159</v>
      </c>
      <c r="C1259" t="s">
        <v>5530</v>
      </c>
      <c r="D1259" t="s">
        <v>5535</v>
      </c>
      <c r="E1259" s="110">
        <v>8151.44</v>
      </c>
    </row>
    <row r="1260" spans="1:5" x14ac:dyDescent="0.25">
      <c r="A1260">
        <v>40699</v>
      </c>
      <c r="B1260" t="s">
        <v>9160</v>
      </c>
      <c r="C1260" t="s">
        <v>5530</v>
      </c>
      <c r="D1260" t="s">
        <v>5535</v>
      </c>
      <c r="E1260" s="110">
        <v>6301.38</v>
      </c>
    </row>
    <row r="1261" spans="1:5" x14ac:dyDescent="0.25">
      <c r="A1261">
        <v>40701</v>
      </c>
      <c r="B1261" t="s">
        <v>9161</v>
      </c>
      <c r="C1261" t="s">
        <v>5530</v>
      </c>
      <c r="D1261" t="s">
        <v>5535</v>
      </c>
      <c r="E1261" s="110">
        <v>111417.01</v>
      </c>
    </row>
    <row r="1262" spans="1:5" x14ac:dyDescent="0.25">
      <c r="A1262">
        <v>40700</v>
      </c>
      <c r="B1262" t="s">
        <v>9162</v>
      </c>
      <c r="C1262" t="s">
        <v>5530</v>
      </c>
      <c r="D1262" t="s">
        <v>5535</v>
      </c>
      <c r="E1262" s="110">
        <v>14668.79</v>
      </c>
    </row>
    <row r="1263" spans="1:5" x14ac:dyDescent="0.25">
      <c r="A1263">
        <v>13458</v>
      </c>
      <c r="B1263" t="s">
        <v>9163</v>
      </c>
      <c r="C1263" t="s">
        <v>5530</v>
      </c>
      <c r="D1263" t="s">
        <v>5535</v>
      </c>
      <c r="E1263" s="110">
        <v>13938.97</v>
      </c>
    </row>
    <row r="1264" spans="1:5" x14ac:dyDescent="0.25">
      <c r="A1264">
        <v>11134</v>
      </c>
      <c r="B1264" t="s">
        <v>9164</v>
      </c>
      <c r="C1264" t="s">
        <v>156</v>
      </c>
      <c r="D1264" t="s">
        <v>5531</v>
      </c>
      <c r="E1264" s="109">
        <v>81.05</v>
      </c>
    </row>
    <row r="1265" spans="1:5" x14ac:dyDescent="0.25">
      <c r="A1265">
        <v>11135</v>
      </c>
      <c r="B1265" t="s">
        <v>9165</v>
      </c>
      <c r="C1265" t="s">
        <v>156</v>
      </c>
      <c r="D1265" t="s">
        <v>5531</v>
      </c>
      <c r="E1265" s="109">
        <v>87.51</v>
      </c>
    </row>
    <row r="1266" spans="1:5" x14ac:dyDescent="0.25">
      <c r="A1266">
        <v>11136</v>
      </c>
      <c r="B1266" t="s">
        <v>9166</v>
      </c>
      <c r="C1266" t="s">
        <v>156</v>
      </c>
      <c r="D1266" t="s">
        <v>5531</v>
      </c>
      <c r="E1266" s="109">
        <v>100.2</v>
      </c>
    </row>
    <row r="1267" spans="1:5" x14ac:dyDescent="0.25">
      <c r="A1267">
        <v>34743</v>
      </c>
      <c r="B1267" t="s">
        <v>9167</v>
      </c>
      <c r="C1267" t="s">
        <v>156</v>
      </c>
      <c r="D1267" t="s">
        <v>5531</v>
      </c>
      <c r="E1267" s="109">
        <v>120.9</v>
      </c>
    </row>
    <row r="1268" spans="1:5" x14ac:dyDescent="0.25">
      <c r="A1268">
        <v>11137</v>
      </c>
      <c r="B1268" t="s">
        <v>9168</v>
      </c>
      <c r="C1268" t="s">
        <v>156</v>
      </c>
      <c r="D1268" t="s">
        <v>5531</v>
      </c>
      <c r="E1268" s="109">
        <v>137.32</v>
      </c>
    </row>
    <row r="1269" spans="1:5" x14ac:dyDescent="0.25">
      <c r="A1269">
        <v>34745</v>
      </c>
      <c r="B1269" t="s">
        <v>9169</v>
      </c>
      <c r="C1269" t="s">
        <v>156</v>
      </c>
      <c r="D1269" t="s">
        <v>5531</v>
      </c>
      <c r="E1269" s="109">
        <v>163.29</v>
      </c>
    </row>
    <row r="1270" spans="1:5" x14ac:dyDescent="0.25">
      <c r="A1270">
        <v>34746</v>
      </c>
      <c r="B1270" t="s">
        <v>9170</v>
      </c>
      <c r="C1270" t="s">
        <v>156</v>
      </c>
      <c r="D1270" t="s">
        <v>5531</v>
      </c>
      <c r="E1270" s="109">
        <v>44.53</v>
      </c>
    </row>
    <row r="1271" spans="1:5" x14ac:dyDescent="0.25">
      <c r="A1271">
        <v>1360</v>
      </c>
      <c r="B1271" t="s">
        <v>9171</v>
      </c>
      <c r="C1271" t="s">
        <v>156</v>
      </c>
      <c r="D1271" t="s">
        <v>5531</v>
      </c>
      <c r="E1271" s="109">
        <v>51.95</v>
      </c>
    </row>
    <row r="1272" spans="1:5" x14ac:dyDescent="0.25">
      <c r="A1272">
        <v>36524</v>
      </c>
      <c r="B1272" t="s">
        <v>9172</v>
      </c>
      <c r="C1272" t="s">
        <v>5530</v>
      </c>
      <c r="D1272" t="s">
        <v>5535</v>
      </c>
      <c r="E1272" s="110">
        <v>153599.12</v>
      </c>
    </row>
    <row r="1273" spans="1:5" x14ac:dyDescent="0.25">
      <c r="A1273">
        <v>36526</v>
      </c>
      <c r="B1273" t="s">
        <v>9173</v>
      </c>
      <c r="C1273" t="s">
        <v>5530</v>
      </c>
      <c r="D1273" t="s">
        <v>5535</v>
      </c>
      <c r="E1273" s="110">
        <v>123776.43</v>
      </c>
    </row>
    <row r="1274" spans="1:5" x14ac:dyDescent="0.25">
      <c r="A1274">
        <v>36523</v>
      </c>
      <c r="B1274" t="s">
        <v>9174</v>
      </c>
      <c r="C1274" t="s">
        <v>5530</v>
      </c>
      <c r="D1274" t="s">
        <v>5535</v>
      </c>
      <c r="E1274" s="110">
        <v>264988.63</v>
      </c>
    </row>
    <row r="1275" spans="1:5" x14ac:dyDescent="0.25">
      <c r="A1275">
        <v>36527</v>
      </c>
      <c r="B1275" t="s">
        <v>9175</v>
      </c>
      <c r="C1275" t="s">
        <v>5530</v>
      </c>
      <c r="D1275" t="s">
        <v>5535</v>
      </c>
      <c r="E1275" s="110">
        <v>287832.24</v>
      </c>
    </row>
    <row r="1276" spans="1:5" x14ac:dyDescent="0.25">
      <c r="A1276">
        <v>13803</v>
      </c>
      <c r="B1276" t="s">
        <v>9176</v>
      </c>
      <c r="C1276" t="s">
        <v>5530</v>
      </c>
      <c r="D1276" t="s">
        <v>5535</v>
      </c>
      <c r="E1276" s="110">
        <v>104077.63</v>
      </c>
    </row>
    <row r="1277" spans="1:5" x14ac:dyDescent="0.25">
      <c r="A1277">
        <v>38642</v>
      </c>
      <c r="B1277" t="s">
        <v>9177</v>
      </c>
      <c r="C1277" t="s">
        <v>5530</v>
      </c>
      <c r="D1277" t="s">
        <v>5535</v>
      </c>
      <c r="E1277" s="110">
        <v>67014.73</v>
      </c>
    </row>
    <row r="1278" spans="1:5" x14ac:dyDescent="0.25">
      <c r="A1278">
        <v>36522</v>
      </c>
      <c r="B1278" t="s">
        <v>9178</v>
      </c>
      <c r="C1278" t="s">
        <v>5530</v>
      </c>
      <c r="D1278" t="s">
        <v>5535</v>
      </c>
      <c r="E1278" s="110">
        <v>77937.33</v>
      </c>
    </row>
    <row r="1279" spans="1:5" x14ac:dyDescent="0.25">
      <c r="A1279">
        <v>36525</v>
      </c>
      <c r="B1279" t="s">
        <v>9179</v>
      </c>
      <c r="C1279" t="s">
        <v>5530</v>
      </c>
      <c r="D1279" t="s">
        <v>5535</v>
      </c>
      <c r="E1279" s="110">
        <v>104376.29</v>
      </c>
    </row>
    <row r="1280" spans="1:5" x14ac:dyDescent="0.25">
      <c r="A1280">
        <v>34348</v>
      </c>
      <c r="B1280" t="s">
        <v>9180</v>
      </c>
      <c r="C1280" t="s">
        <v>5536</v>
      </c>
      <c r="D1280" t="s">
        <v>5531</v>
      </c>
      <c r="E1280" s="109">
        <v>27.23</v>
      </c>
    </row>
    <row r="1281" spans="1:5" x14ac:dyDescent="0.25">
      <c r="A1281">
        <v>34347</v>
      </c>
      <c r="B1281" t="s">
        <v>9181</v>
      </c>
      <c r="C1281" t="s">
        <v>5536</v>
      </c>
      <c r="D1281" t="s">
        <v>5531</v>
      </c>
      <c r="E1281" s="109">
        <v>19.47</v>
      </c>
    </row>
    <row r="1282" spans="1:5" x14ac:dyDescent="0.25">
      <c r="A1282">
        <v>11146</v>
      </c>
      <c r="B1282" t="s">
        <v>9182</v>
      </c>
      <c r="C1282" t="s">
        <v>5537</v>
      </c>
      <c r="D1282" t="s">
        <v>5531</v>
      </c>
      <c r="E1282" s="109">
        <v>433.22</v>
      </c>
    </row>
    <row r="1283" spans="1:5" x14ac:dyDescent="0.25">
      <c r="A1283">
        <v>11147</v>
      </c>
      <c r="B1283" t="s">
        <v>9183</v>
      </c>
      <c r="C1283" t="s">
        <v>5537</v>
      </c>
      <c r="D1283" t="s">
        <v>5531</v>
      </c>
      <c r="E1283" s="109">
        <v>450.17</v>
      </c>
    </row>
    <row r="1284" spans="1:5" x14ac:dyDescent="0.25">
      <c r="A1284">
        <v>34872</v>
      </c>
      <c r="B1284" t="s">
        <v>9184</v>
      </c>
      <c r="C1284" t="s">
        <v>5537</v>
      </c>
      <c r="D1284" t="s">
        <v>5531</v>
      </c>
      <c r="E1284" s="109">
        <v>455.23</v>
      </c>
    </row>
    <row r="1285" spans="1:5" x14ac:dyDescent="0.25">
      <c r="A1285">
        <v>34491</v>
      </c>
      <c r="B1285" t="s">
        <v>9185</v>
      </c>
      <c r="C1285" t="s">
        <v>5537</v>
      </c>
      <c r="D1285" t="s">
        <v>5531</v>
      </c>
      <c r="E1285" s="109">
        <v>468.42</v>
      </c>
    </row>
    <row r="1286" spans="1:5" x14ac:dyDescent="0.25">
      <c r="A1286">
        <v>34770</v>
      </c>
      <c r="B1286" t="s">
        <v>9186</v>
      </c>
      <c r="C1286" t="s">
        <v>5542</v>
      </c>
      <c r="D1286" t="s">
        <v>5535</v>
      </c>
      <c r="E1286" s="109">
        <v>475.73</v>
      </c>
    </row>
    <row r="1287" spans="1:5" x14ac:dyDescent="0.25">
      <c r="A1287">
        <v>1518</v>
      </c>
      <c r="B1287" t="s">
        <v>9187</v>
      </c>
      <c r="C1287" t="s">
        <v>5542</v>
      </c>
      <c r="D1287" t="s">
        <v>5535</v>
      </c>
      <c r="E1287" s="109">
        <v>485</v>
      </c>
    </row>
    <row r="1288" spans="1:5" x14ac:dyDescent="0.25">
      <c r="A1288">
        <v>41965</v>
      </c>
      <c r="B1288" t="s">
        <v>9188</v>
      </c>
      <c r="C1288" t="s">
        <v>5542</v>
      </c>
      <c r="D1288" t="s">
        <v>5535</v>
      </c>
      <c r="E1288" s="109">
        <v>425.26</v>
      </c>
    </row>
    <row r="1289" spans="1:5" x14ac:dyDescent="0.25">
      <c r="A1289">
        <v>34492</v>
      </c>
      <c r="B1289" t="s">
        <v>9189</v>
      </c>
      <c r="C1289" t="s">
        <v>5537</v>
      </c>
      <c r="D1289" t="s">
        <v>5532</v>
      </c>
      <c r="E1289" s="109">
        <v>385</v>
      </c>
    </row>
    <row r="1290" spans="1:5" x14ac:dyDescent="0.25">
      <c r="A1290">
        <v>1524</v>
      </c>
      <c r="B1290" t="s">
        <v>9190</v>
      </c>
      <c r="C1290" t="s">
        <v>5537</v>
      </c>
      <c r="D1290" t="s">
        <v>5531</v>
      </c>
      <c r="E1290" s="109">
        <v>415.64</v>
      </c>
    </row>
    <row r="1291" spans="1:5" x14ac:dyDescent="0.25">
      <c r="A1291">
        <v>38404</v>
      </c>
      <c r="B1291" t="s">
        <v>9191</v>
      </c>
      <c r="C1291" t="s">
        <v>5537</v>
      </c>
      <c r="D1291" t="s">
        <v>5531</v>
      </c>
      <c r="E1291" s="109">
        <v>398.78</v>
      </c>
    </row>
    <row r="1292" spans="1:5" x14ac:dyDescent="0.25">
      <c r="A1292">
        <v>39849</v>
      </c>
      <c r="B1292" t="s">
        <v>9192</v>
      </c>
      <c r="C1292" t="s">
        <v>5537</v>
      </c>
      <c r="D1292" t="s">
        <v>5531</v>
      </c>
      <c r="E1292" s="109">
        <v>457.01</v>
      </c>
    </row>
    <row r="1293" spans="1:5" x14ac:dyDescent="0.25">
      <c r="A1293">
        <v>38464</v>
      </c>
      <c r="B1293" t="s">
        <v>9193</v>
      </c>
      <c r="C1293" t="s">
        <v>5537</v>
      </c>
      <c r="D1293" t="s">
        <v>5531</v>
      </c>
      <c r="E1293" s="109">
        <v>463.64</v>
      </c>
    </row>
    <row r="1294" spans="1:5" x14ac:dyDescent="0.25">
      <c r="A1294">
        <v>34493</v>
      </c>
      <c r="B1294" t="s">
        <v>9194</v>
      </c>
      <c r="C1294" t="s">
        <v>5537</v>
      </c>
      <c r="D1294" t="s">
        <v>5531</v>
      </c>
      <c r="E1294" s="109">
        <v>395.85</v>
      </c>
    </row>
    <row r="1295" spans="1:5" x14ac:dyDescent="0.25">
      <c r="A1295">
        <v>1527</v>
      </c>
      <c r="B1295" t="s">
        <v>9195</v>
      </c>
      <c r="C1295" t="s">
        <v>5537</v>
      </c>
      <c r="D1295" t="s">
        <v>5531</v>
      </c>
      <c r="E1295" s="109">
        <v>428.84</v>
      </c>
    </row>
    <row r="1296" spans="1:5" x14ac:dyDescent="0.25">
      <c r="A1296">
        <v>38405</v>
      </c>
      <c r="B1296" t="s">
        <v>9196</v>
      </c>
      <c r="C1296" t="s">
        <v>5537</v>
      </c>
      <c r="D1296" t="s">
        <v>5531</v>
      </c>
      <c r="E1296" s="109">
        <v>411.08</v>
      </c>
    </row>
    <row r="1297" spans="1:5" x14ac:dyDescent="0.25">
      <c r="A1297">
        <v>38408</v>
      </c>
      <c r="B1297" t="s">
        <v>9197</v>
      </c>
      <c r="C1297" t="s">
        <v>5537</v>
      </c>
      <c r="D1297" t="s">
        <v>5531</v>
      </c>
      <c r="E1297" s="109">
        <v>455.03</v>
      </c>
    </row>
    <row r="1298" spans="1:5" x14ac:dyDescent="0.25">
      <c r="A1298">
        <v>34494</v>
      </c>
      <c r="B1298" t="s">
        <v>9198</v>
      </c>
      <c r="C1298" t="s">
        <v>5537</v>
      </c>
      <c r="D1298" t="s">
        <v>5531</v>
      </c>
      <c r="E1298" s="109">
        <v>409.04</v>
      </c>
    </row>
    <row r="1299" spans="1:5" x14ac:dyDescent="0.25">
      <c r="A1299">
        <v>1525</v>
      </c>
      <c r="B1299" t="s">
        <v>9199</v>
      </c>
      <c r="C1299" t="s">
        <v>5537</v>
      </c>
      <c r="D1299" t="s">
        <v>5531</v>
      </c>
      <c r="E1299" s="109">
        <v>442.03</v>
      </c>
    </row>
    <row r="1300" spans="1:5" x14ac:dyDescent="0.25">
      <c r="A1300">
        <v>38406</v>
      </c>
      <c r="B1300" t="s">
        <v>9200</v>
      </c>
      <c r="C1300" t="s">
        <v>5537</v>
      </c>
      <c r="D1300" t="s">
        <v>5531</v>
      </c>
      <c r="E1300" s="109">
        <v>434.07</v>
      </c>
    </row>
    <row r="1301" spans="1:5" x14ac:dyDescent="0.25">
      <c r="A1301">
        <v>38409</v>
      </c>
      <c r="B1301" t="s">
        <v>9201</v>
      </c>
      <c r="C1301" t="s">
        <v>5537</v>
      </c>
      <c r="D1301" t="s">
        <v>5531</v>
      </c>
      <c r="E1301" s="109">
        <v>458.13</v>
      </c>
    </row>
    <row r="1302" spans="1:5" x14ac:dyDescent="0.25">
      <c r="A1302">
        <v>43360</v>
      </c>
      <c r="B1302" t="s">
        <v>9202</v>
      </c>
      <c r="C1302" t="s">
        <v>5537</v>
      </c>
      <c r="D1302" t="s">
        <v>5531</v>
      </c>
      <c r="E1302" s="109">
        <v>477.7</v>
      </c>
    </row>
    <row r="1303" spans="1:5" x14ac:dyDescent="0.25">
      <c r="A1303">
        <v>34495</v>
      </c>
      <c r="B1303" t="s">
        <v>9203</v>
      </c>
      <c r="C1303" t="s">
        <v>5537</v>
      </c>
      <c r="D1303" t="s">
        <v>5531</v>
      </c>
      <c r="E1303" s="109">
        <v>422.24</v>
      </c>
    </row>
    <row r="1304" spans="1:5" x14ac:dyDescent="0.25">
      <c r="A1304">
        <v>11145</v>
      </c>
      <c r="B1304" t="s">
        <v>9204</v>
      </c>
      <c r="C1304" t="s">
        <v>5537</v>
      </c>
      <c r="D1304" t="s">
        <v>5531</v>
      </c>
      <c r="E1304" s="109">
        <v>455.23</v>
      </c>
    </row>
    <row r="1305" spans="1:5" x14ac:dyDescent="0.25">
      <c r="A1305">
        <v>34496</v>
      </c>
      <c r="B1305" t="s">
        <v>9205</v>
      </c>
      <c r="C1305" t="s">
        <v>5537</v>
      </c>
      <c r="D1305" t="s">
        <v>5531</v>
      </c>
      <c r="E1305" s="109">
        <v>440.47</v>
      </c>
    </row>
    <row r="1306" spans="1:5" x14ac:dyDescent="0.25">
      <c r="A1306">
        <v>34479</v>
      </c>
      <c r="B1306" t="s">
        <v>9206</v>
      </c>
      <c r="C1306" t="s">
        <v>5537</v>
      </c>
      <c r="D1306" t="s">
        <v>5531</v>
      </c>
      <c r="E1306" s="109">
        <v>468.42</v>
      </c>
    </row>
    <row r="1307" spans="1:5" x14ac:dyDescent="0.25">
      <c r="A1307">
        <v>34481</v>
      </c>
      <c r="B1307" t="s">
        <v>9207</v>
      </c>
      <c r="C1307" t="s">
        <v>5537</v>
      </c>
      <c r="D1307" t="s">
        <v>5531</v>
      </c>
      <c r="E1307" s="109">
        <v>489.44</v>
      </c>
    </row>
    <row r="1308" spans="1:5" x14ac:dyDescent="0.25">
      <c r="A1308">
        <v>34483</v>
      </c>
      <c r="B1308" t="s">
        <v>9208</v>
      </c>
      <c r="C1308" t="s">
        <v>5537</v>
      </c>
      <c r="D1308" t="s">
        <v>5531</v>
      </c>
      <c r="E1308" s="109">
        <v>522.94000000000005</v>
      </c>
    </row>
    <row r="1309" spans="1:5" x14ac:dyDescent="0.25">
      <c r="A1309">
        <v>34485</v>
      </c>
      <c r="B1309" t="s">
        <v>9209</v>
      </c>
      <c r="C1309" t="s">
        <v>5537</v>
      </c>
      <c r="D1309" t="s">
        <v>5531</v>
      </c>
      <c r="E1309" s="109">
        <v>559.22</v>
      </c>
    </row>
    <row r="1310" spans="1:5" x14ac:dyDescent="0.25">
      <c r="A1310">
        <v>14041</v>
      </c>
      <c r="B1310" t="s">
        <v>9210</v>
      </c>
      <c r="C1310" t="s">
        <v>5537</v>
      </c>
      <c r="D1310" t="s">
        <v>5531</v>
      </c>
      <c r="E1310" s="109">
        <v>363.52</v>
      </c>
    </row>
    <row r="1311" spans="1:5" x14ac:dyDescent="0.25">
      <c r="A1311">
        <v>1523</v>
      </c>
      <c r="B1311" t="s">
        <v>9211</v>
      </c>
      <c r="C1311" t="s">
        <v>5537</v>
      </c>
      <c r="D1311" t="s">
        <v>5531</v>
      </c>
      <c r="E1311" s="109">
        <v>369.46</v>
      </c>
    </row>
    <row r="1312" spans="1:5" x14ac:dyDescent="0.25">
      <c r="A1312">
        <v>14052</v>
      </c>
      <c r="B1312" t="s">
        <v>9212</v>
      </c>
      <c r="C1312" t="s">
        <v>5530</v>
      </c>
      <c r="D1312" t="s">
        <v>5531</v>
      </c>
      <c r="E1312" s="109">
        <v>10.06</v>
      </c>
    </row>
    <row r="1313" spans="1:5" x14ac:dyDescent="0.25">
      <c r="A1313">
        <v>14054</v>
      </c>
      <c r="B1313" t="s">
        <v>9213</v>
      </c>
      <c r="C1313" t="s">
        <v>5530</v>
      </c>
      <c r="D1313" t="s">
        <v>5531</v>
      </c>
      <c r="E1313" s="109">
        <v>13.07</v>
      </c>
    </row>
    <row r="1314" spans="1:5" x14ac:dyDescent="0.25">
      <c r="A1314">
        <v>14053</v>
      </c>
      <c r="B1314" t="s">
        <v>9214</v>
      </c>
      <c r="C1314" t="s">
        <v>5530</v>
      </c>
      <c r="D1314" t="s">
        <v>5531</v>
      </c>
      <c r="E1314" s="109">
        <v>10.210000000000001</v>
      </c>
    </row>
    <row r="1315" spans="1:5" x14ac:dyDescent="0.25">
      <c r="A1315">
        <v>2558</v>
      </c>
      <c r="B1315" t="s">
        <v>9215</v>
      </c>
      <c r="C1315" t="s">
        <v>5530</v>
      </c>
      <c r="D1315" t="s">
        <v>5531</v>
      </c>
      <c r="E1315" s="109">
        <v>7.68</v>
      </c>
    </row>
    <row r="1316" spans="1:5" x14ac:dyDescent="0.25">
      <c r="A1316">
        <v>2560</v>
      </c>
      <c r="B1316" t="s">
        <v>9216</v>
      </c>
      <c r="C1316" t="s">
        <v>5530</v>
      </c>
      <c r="D1316" t="s">
        <v>5531</v>
      </c>
      <c r="E1316" s="109">
        <v>13.53</v>
      </c>
    </row>
    <row r="1317" spans="1:5" x14ac:dyDescent="0.25">
      <c r="A1317">
        <v>2559</v>
      </c>
      <c r="B1317" t="s">
        <v>9217</v>
      </c>
      <c r="C1317" t="s">
        <v>5530</v>
      </c>
      <c r="D1317" t="s">
        <v>5532</v>
      </c>
      <c r="E1317" s="109">
        <v>10.82</v>
      </c>
    </row>
    <row r="1318" spans="1:5" x14ac:dyDescent="0.25">
      <c r="A1318">
        <v>2592</v>
      </c>
      <c r="B1318" t="s">
        <v>9218</v>
      </c>
      <c r="C1318" t="s">
        <v>5530</v>
      </c>
      <c r="D1318" t="s">
        <v>5531</v>
      </c>
      <c r="E1318" s="109">
        <v>179.37</v>
      </c>
    </row>
    <row r="1319" spans="1:5" x14ac:dyDescent="0.25">
      <c r="A1319">
        <v>2566</v>
      </c>
      <c r="B1319" t="s">
        <v>9219</v>
      </c>
      <c r="C1319" t="s">
        <v>5530</v>
      </c>
      <c r="D1319" t="s">
        <v>5531</v>
      </c>
      <c r="E1319" s="109">
        <v>18.05</v>
      </c>
    </row>
    <row r="1320" spans="1:5" x14ac:dyDescent="0.25">
      <c r="A1320">
        <v>2589</v>
      </c>
      <c r="B1320" t="s">
        <v>9220</v>
      </c>
      <c r="C1320" t="s">
        <v>5530</v>
      </c>
      <c r="D1320" t="s">
        <v>5531</v>
      </c>
      <c r="E1320" s="109">
        <v>23.99</v>
      </c>
    </row>
    <row r="1321" spans="1:5" x14ac:dyDescent="0.25">
      <c r="A1321">
        <v>2591</v>
      </c>
      <c r="B1321" t="s">
        <v>9221</v>
      </c>
      <c r="C1321" t="s">
        <v>5530</v>
      </c>
      <c r="D1321" t="s">
        <v>5531</v>
      </c>
      <c r="E1321" s="109">
        <v>8.75</v>
      </c>
    </row>
    <row r="1322" spans="1:5" x14ac:dyDescent="0.25">
      <c r="A1322">
        <v>2590</v>
      </c>
      <c r="B1322" t="s">
        <v>9222</v>
      </c>
      <c r="C1322" t="s">
        <v>5530</v>
      </c>
      <c r="D1322" t="s">
        <v>5531</v>
      </c>
      <c r="E1322" s="109">
        <v>14.72</v>
      </c>
    </row>
    <row r="1323" spans="1:5" x14ac:dyDescent="0.25">
      <c r="A1323">
        <v>2567</v>
      </c>
      <c r="B1323" t="s">
        <v>9223</v>
      </c>
      <c r="C1323" t="s">
        <v>5530</v>
      </c>
      <c r="D1323" t="s">
        <v>5531</v>
      </c>
      <c r="E1323" s="109">
        <v>35.19</v>
      </c>
    </row>
    <row r="1324" spans="1:5" x14ac:dyDescent="0.25">
      <c r="A1324">
        <v>2565</v>
      </c>
      <c r="B1324" t="s">
        <v>9224</v>
      </c>
      <c r="C1324" t="s">
        <v>5530</v>
      </c>
      <c r="D1324" t="s">
        <v>5531</v>
      </c>
      <c r="E1324" s="109">
        <v>8.76</v>
      </c>
    </row>
    <row r="1325" spans="1:5" x14ac:dyDescent="0.25">
      <c r="A1325">
        <v>2568</v>
      </c>
      <c r="B1325" t="s">
        <v>9225</v>
      </c>
      <c r="C1325" t="s">
        <v>5530</v>
      </c>
      <c r="D1325" t="s">
        <v>5531</v>
      </c>
      <c r="E1325" s="109">
        <v>97.72</v>
      </c>
    </row>
    <row r="1326" spans="1:5" x14ac:dyDescent="0.25">
      <c r="A1326">
        <v>2594</v>
      </c>
      <c r="B1326" t="s">
        <v>9226</v>
      </c>
      <c r="C1326" t="s">
        <v>5530</v>
      </c>
      <c r="D1326" t="s">
        <v>5531</v>
      </c>
      <c r="E1326" s="109">
        <v>162.80000000000001</v>
      </c>
    </row>
    <row r="1327" spans="1:5" x14ac:dyDescent="0.25">
      <c r="A1327">
        <v>2587</v>
      </c>
      <c r="B1327" t="s">
        <v>9227</v>
      </c>
      <c r="C1327" t="s">
        <v>5530</v>
      </c>
      <c r="D1327" t="s">
        <v>5531</v>
      </c>
      <c r="E1327" s="109">
        <v>27.74</v>
      </c>
    </row>
    <row r="1328" spans="1:5" x14ac:dyDescent="0.25">
      <c r="A1328">
        <v>2588</v>
      </c>
      <c r="B1328" t="s">
        <v>9228</v>
      </c>
      <c r="C1328" t="s">
        <v>5530</v>
      </c>
      <c r="D1328" t="s">
        <v>5531</v>
      </c>
      <c r="E1328" s="109">
        <v>22.04</v>
      </c>
    </row>
    <row r="1329" spans="1:5" x14ac:dyDescent="0.25">
      <c r="A1329">
        <v>2569</v>
      </c>
      <c r="B1329" t="s">
        <v>9229</v>
      </c>
      <c r="C1329" t="s">
        <v>5530</v>
      </c>
      <c r="D1329" t="s">
        <v>5531</v>
      </c>
      <c r="E1329" s="109">
        <v>8.49</v>
      </c>
    </row>
    <row r="1330" spans="1:5" x14ac:dyDescent="0.25">
      <c r="A1330">
        <v>2570</v>
      </c>
      <c r="B1330" t="s">
        <v>9230</v>
      </c>
      <c r="C1330" t="s">
        <v>5530</v>
      </c>
      <c r="D1330" t="s">
        <v>5531</v>
      </c>
      <c r="E1330" s="109">
        <v>14.23</v>
      </c>
    </row>
    <row r="1331" spans="1:5" x14ac:dyDescent="0.25">
      <c r="A1331">
        <v>2571</v>
      </c>
      <c r="B1331" t="s">
        <v>9231</v>
      </c>
      <c r="C1331" t="s">
        <v>5530</v>
      </c>
      <c r="D1331" t="s">
        <v>5531</v>
      </c>
      <c r="E1331" s="109">
        <v>42.26</v>
      </c>
    </row>
    <row r="1332" spans="1:5" x14ac:dyDescent="0.25">
      <c r="A1332">
        <v>2593</v>
      </c>
      <c r="B1332" t="s">
        <v>9232</v>
      </c>
      <c r="C1332" t="s">
        <v>5530</v>
      </c>
      <c r="D1332" t="s">
        <v>5531</v>
      </c>
      <c r="E1332" s="109">
        <v>9.0500000000000007</v>
      </c>
    </row>
    <row r="1333" spans="1:5" x14ac:dyDescent="0.25">
      <c r="A1333">
        <v>2572</v>
      </c>
      <c r="B1333" t="s">
        <v>9233</v>
      </c>
      <c r="C1333" t="s">
        <v>5530</v>
      </c>
      <c r="D1333" t="s">
        <v>5531</v>
      </c>
      <c r="E1333" s="109">
        <v>124.97</v>
      </c>
    </row>
    <row r="1334" spans="1:5" x14ac:dyDescent="0.25">
      <c r="A1334">
        <v>2595</v>
      </c>
      <c r="B1334" t="s">
        <v>9234</v>
      </c>
      <c r="C1334" t="s">
        <v>5530</v>
      </c>
      <c r="D1334" t="s">
        <v>5531</v>
      </c>
      <c r="E1334" s="109">
        <v>194.98</v>
      </c>
    </row>
    <row r="1335" spans="1:5" x14ac:dyDescent="0.25">
      <c r="A1335">
        <v>2576</v>
      </c>
      <c r="B1335" t="s">
        <v>9235</v>
      </c>
      <c r="C1335" t="s">
        <v>5530</v>
      </c>
      <c r="D1335" t="s">
        <v>5531</v>
      </c>
      <c r="E1335" s="109">
        <v>33.24</v>
      </c>
    </row>
    <row r="1336" spans="1:5" x14ac:dyDescent="0.25">
      <c r="A1336">
        <v>2575</v>
      </c>
      <c r="B1336" t="s">
        <v>9236</v>
      </c>
      <c r="C1336" t="s">
        <v>5530</v>
      </c>
      <c r="D1336" t="s">
        <v>5531</v>
      </c>
      <c r="E1336" s="109">
        <v>24.99</v>
      </c>
    </row>
    <row r="1337" spans="1:5" x14ac:dyDescent="0.25">
      <c r="A1337">
        <v>2573</v>
      </c>
      <c r="B1337" t="s">
        <v>9237</v>
      </c>
      <c r="C1337" t="s">
        <v>5530</v>
      </c>
      <c r="D1337" t="s">
        <v>5531</v>
      </c>
      <c r="E1337" s="109">
        <v>10.37</v>
      </c>
    </row>
    <row r="1338" spans="1:5" x14ac:dyDescent="0.25">
      <c r="A1338">
        <v>2586</v>
      </c>
      <c r="B1338" t="s">
        <v>9238</v>
      </c>
      <c r="C1338" t="s">
        <v>5530</v>
      </c>
      <c r="D1338" t="s">
        <v>5531</v>
      </c>
      <c r="E1338" s="109">
        <v>16.82</v>
      </c>
    </row>
    <row r="1339" spans="1:5" x14ac:dyDescent="0.25">
      <c r="A1339">
        <v>2577</v>
      </c>
      <c r="B1339" t="s">
        <v>9239</v>
      </c>
      <c r="C1339" t="s">
        <v>5530</v>
      </c>
      <c r="D1339" t="s">
        <v>5531</v>
      </c>
      <c r="E1339" s="109">
        <v>45.04</v>
      </c>
    </row>
    <row r="1340" spans="1:5" x14ac:dyDescent="0.25">
      <c r="A1340">
        <v>2574</v>
      </c>
      <c r="B1340" t="s">
        <v>9240</v>
      </c>
      <c r="C1340" t="s">
        <v>5530</v>
      </c>
      <c r="D1340" t="s">
        <v>5531</v>
      </c>
      <c r="E1340" s="109">
        <v>10.44</v>
      </c>
    </row>
    <row r="1341" spans="1:5" x14ac:dyDescent="0.25">
      <c r="A1341">
        <v>2578</v>
      </c>
      <c r="B1341" t="s">
        <v>9241</v>
      </c>
      <c r="C1341" t="s">
        <v>5530</v>
      </c>
      <c r="D1341" t="s">
        <v>5531</v>
      </c>
      <c r="E1341" s="109">
        <v>140.62</v>
      </c>
    </row>
    <row r="1342" spans="1:5" x14ac:dyDescent="0.25">
      <c r="A1342">
        <v>2585</v>
      </c>
      <c r="B1342" t="s">
        <v>9242</v>
      </c>
      <c r="C1342" t="s">
        <v>5530</v>
      </c>
      <c r="D1342" t="s">
        <v>5531</v>
      </c>
      <c r="E1342" s="109">
        <v>192.96</v>
      </c>
    </row>
    <row r="1343" spans="1:5" x14ac:dyDescent="0.25">
      <c r="A1343">
        <v>12008</v>
      </c>
      <c r="B1343" t="s">
        <v>9243</v>
      </c>
      <c r="C1343" t="s">
        <v>5530</v>
      </c>
      <c r="D1343" t="s">
        <v>5531</v>
      </c>
      <c r="E1343" s="109">
        <v>103.53</v>
      </c>
    </row>
    <row r="1344" spans="1:5" x14ac:dyDescent="0.25">
      <c r="A1344">
        <v>2582</v>
      </c>
      <c r="B1344" t="s">
        <v>9244</v>
      </c>
      <c r="C1344" t="s">
        <v>5530</v>
      </c>
      <c r="D1344" t="s">
        <v>5531</v>
      </c>
      <c r="E1344" s="109">
        <v>30.83</v>
      </c>
    </row>
    <row r="1345" spans="1:5" x14ac:dyDescent="0.25">
      <c r="A1345">
        <v>2597</v>
      </c>
      <c r="B1345" t="s">
        <v>9245</v>
      </c>
      <c r="C1345" t="s">
        <v>5530</v>
      </c>
      <c r="D1345" t="s">
        <v>5531</v>
      </c>
      <c r="E1345" s="109">
        <v>26.42</v>
      </c>
    </row>
    <row r="1346" spans="1:5" x14ac:dyDescent="0.25">
      <c r="A1346">
        <v>2579</v>
      </c>
      <c r="B1346" t="s">
        <v>9246</v>
      </c>
      <c r="C1346" t="s">
        <v>5530</v>
      </c>
      <c r="D1346" t="s">
        <v>5531</v>
      </c>
      <c r="E1346" s="109">
        <v>12.58</v>
      </c>
    </row>
    <row r="1347" spans="1:5" x14ac:dyDescent="0.25">
      <c r="A1347">
        <v>2581</v>
      </c>
      <c r="B1347" t="s">
        <v>9247</v>
      </c>
      <c r="C1347" t="s">
        <v>5530</v>
      </c>
      <c r="D1347" t="s">
        <v>5531</v>
      </c>
      <c r="E1347" s="109">
        <v>16.100000000000001</v>
      </c>
    </row>
    <row r="1348" spans="1:5" x14ac:dyDescent="0.25">
      <c r="A1348">
        <v>2596</v>
      </c>
      <c r="B1348" t="s">
        <v>9248</v>
      </c>
      <c r="C1348" t="s">
        <v>5530</v>
      </c>
      <c r="D1348" t="s">
        <v>5531</v>
      </c>
      <c r="E1348" s="109">
        <v>47.61</v>
      </c>
    </row>
    <row r="1349" spans="1:5" x14ac:dyDescent="0.25">
      <c r="A1349">
        <v>2580</v>
      </c>
      <c r="B1349" t="s">
        <v>9249</v>
      </c>
      <c r="C1349" t="s">
        <v>5530</v>
      </c>
      <c r="D1349" t="s">
        <v>5531</v>
      </c>
      <c r="E1349" s="109">
        <v>13.79</v>
      </c>
    </row>
    <row r="1350" spans="1:5" x14ac:dyDescent="0.25">
      <c r="A1350">
        <v>2583</v>
      </c>
      <c r="B1350" t="s">
        <v>9250</v>
      </c>
      <c r="C1350" t="s">
        <v>5530</v>
      </c>
      <c r="D1350" t="s">
        <v>5531</v>
      </c>
      <c r="E1350" s="109">
        <v>115.79</v>
      </c>
    </row>
    <row r="1351" spans="1:5" x14ac:dyDescent="0.25">
      <c r="A1351">
        <v>2584</v>
      </c>
      <c r="B1351" t="s">
        <v>9251</v>
      </c>
      <c r="C1351" t="s">
        <v>5530</v>
      </c>
      <c r="D1351" t="s">
        <v>5531</v>
      </c>
      <c r="E1351" s="109">
        <v>192.76</v>
      </c>
    </row>
    <row r="1352" spans="1:5" x14ac:dyDescent="0.25">
      <c r="A1352">
        <v>12010</v>
      </c>
      <c r="B1352" t="s">
        <v>9252</v>
      </c>
      <c r="C1352" t="s">
        <v>5530</v>
      </c>
      <c r="D1352" t="s">
        <v>5531</v>
      </c>
      <c r="E1352" s="109">
        <v>12.12</v>
      </c>
    </row>
    <row r="1353" spans="1:5" x14ac:dyDescent="0.25">
      <c r="A1353">
        <v>39329</v>
      </c>
      <c r="B1353" t="s">
        <v>9253</v>
      </c>
      <c r="C1353" t="s">
        <v>5530</v>
      </c>
      <c r="D1353" t="s">
        <v>5531</v>
      </c>
      <c r="E1353" s="109">
        <v>12.68</v>
      </c>
    </row>
    <row r="1354" spans="1:5" x14ac:dyDescent="0.25">
      <c r="A1354">
        <v>39330</v>
      </c>
      <c r="B1354" t="s">
        <v>9254</v>
      </c>
      <c r="C1354" t="s">
        <v>5530</v>
      </c>
      <c r="D1354" t="s">
        <v>5531</v>
      </c>
      <c r="E1354" s="109">
        <v>13.34</v>
      </c>
    </row>
    <row r="1355" spans="1:5" x14ac:dyDescent="0.25">
      <c r="A1355">
        <v>39332</v>
      </c>
      <c r="B1355" t="s">
        <v>9255</v>
      </c>
      <c r="C1355" t="s">
        <v>5530</v>
      </c>
      <c r="D1355" t="s">
        <v>5531</v>
      </c>
      <c r="E1355" s="109">
        <v>14.91</v>
      </c>
    </row>
    <row r="1356" spans="1:5" x14ac:dyDescent="0.25">
      <c r="A1356">
        <v>39331</v>
      </c>
      <c r="B1356" t="s">
        <v>9256</v>
      </c>
      <c r="C1356" t="s">
        <v>5530</v>
      </c>
      <c r="D1356" t="s">
        <v>5531</v>
      </c>
      <c r="E1356" s="109">
        <v>11.87</v>
      </c>
    </row>
    <row r="1357" spans="1:5" x14ac:dyDescent="0.25">
      <c r="A1357">
        <v>39333</v>
      </c>
      <c r="B1357" t="s">
        <v>9257</v>
      </c>
      <c r="C1357" t="s">
        <v>5530</v>
      </c>
      <c r="D1357" t="s">
        <v>5531</v>
      </c>
      <c r="E1357" s="109">
        <v>11.57</v>
      </c>
    </row>
    <row r="1358" spans="1:5" x14ac:dyDescent="0.25">
      <c r="A1358">
        <v>39335</v>
      </c>
      <c r="B1358" t="s">
        <v>9258</v>
      </c>
      <c r="C1358" t="s">
        <v>5530</v>
      </c>
      <c r="D1358" t="s">
        <v>5531</v>
      </c>
      <c r="E1358" s="109">
        <v>13.39</v>
      </c>
    </row>
    <row r="1359" spans="1:5" x14ac:dyDescent="0.25">
      <c r="A1359">
        <v>39334</v>
      </c>
      <c r="B1359" t="s">
        <v>9259</v>
      </c>
      <c r="C1359" t="s">
        <v>5530</v>
      </c>
      <c r="D1359" t="s">
        <v>5531</v>
      </c>
      <c r="E1359" s="109">
        <v>10.64</v>
      </c>
    </row>
    <row r="1360" spans="1:5" x14ac:dyDescent="0.25">
      <c r="A1360">
        <v>12016</v>
      </c>
      <c r="B1360" t="s">
        <v>9260</v>
      </c>
      <c r="C1360" t="s">
        <v>5530</v>
      </c>
      <c r="D1360" t="s">
        <v>5531</v>
      </c>
      <c r="E1360" s="109">
        <v>13.36</v>
      </c>
    </row>
    <row r="1361" spans="1:5" x14ac:dyDescent="0.25">
      <c r="A1361">
        <v>12015</v>
      </c>
      <c r="B1361" t="s">
        <v>9261</v>
      </c>
      <c r="C1361" t="s">
        <v>5530</v>
      </c>
      <c r="D1361" t="s">
        <v>5531</v>
      </c>
      <c r="E1361" s="109">
        <v>15.55</v>
      </c>
    </row>
    <row r="1362" spans="1:5" x14ac:dyDescent="0.25">
      <c r="A1362">
        <v>12020</v>
      </c>
      <c r="B1362" t="s">
        <v>9262</v>
      </c>
      <c r="C1362" t="s">
        <v>5530</v>
      </c>
      <c r="D1362" t="s">
        <v>5531</v>
      </c>
      <c r="E1362" s="109">
        <v>13.36</v>
      </c>
    </row>
    <row r="1363" spans="1:5" x14ac:dyDescent="0.25">
      <c r="A1363">
        <v>12019</v>
      </c>
      <c r="B1363" t="s">
        <v>9263</v>
      </c>
      <c r="C1363" t="s">
        <v>5530</v>
      </c>
      <c r="D1363" t="s">
        <v>5531</v>
      </c>
      <c r="E1363" s="109">
        <v>15.55</v>
      </c>
    </row>
    <row r="1364" spans="1:5" x14ac:dyDescent="0.25">
      <c r="A1364">
        <v>39336</v>
      </c>
      <c r="B1364" t="s">
        <v>9264</v>
      </c>
      <c r="C1364" t="s">
        <v>5530</v>
      </c>
      <c r="D1364" t="s">
        <v>5531</v>
      </c>
      <c r="E1364" s="109">
        <v>13.34</v>
      </c>
    </row>
    <row r="1365" spans="1:5" x14ac:dyDescent="0.25">
      <c r="A1365">
        <v>39338</v>
      </c>
      <c r="B1365" t="s">
        <v>9265</v>
      </c>
      <c r="C1365" t="s">
        <v>5530</v>
      </c>
      <c r="D1365" t="s">
        <v>5531</v>
      </c>
      <c r="E1365" s="109">
        <v>14.91</v>
      </c>
    </row>
    <row r="1366" spans="1:5" x14ac:dyDescent="0.25">
      <c r="A1366">
        <v>39337</v>
      </c>
      <c r="B1366" t="s">
        <v>9266</v>
      </c>
      <c r="C1366" t="s">
        <v>5530</v>
      </c>
      <c r="D1366" t="s">
        <v>5531</v>
      </c>
      <c r="E1366" s="109">
        <v>11.87</v>
      </c>
    </row>
    <row r="1367" spans="1:5" x14ac:dyDescent="0.25">
      <c r="A1367">
        <v>39341</v>
      </c>
      <c r="B1367" t="s">
        <v>9267</v>
      </c>
      <c r="C1367" t="s">
        <v>5530</v>
      </c>
      <c r="D1367" t="s">
        <v>5531</v>
      </c>
      <c r="E1367" s="109">
        <v>19.43</v>
      </c>
    </row>
    <row r="1368" spans="1:5" x14ac:dyDescent="0.25">
      <c r="A1368">
        <v>39340</v>
      </c>
      <c r="B1368" t="s">
        <v>9268</v>
      </c>
      <c r="C1368" t="s">
        <v>5530</v>
      </c>
      <c r="D1368" t="s">
        <v>5531</v>
      </c>
      <c r="E1368" s="109">
        <v>14.27</v>
      </c>
    </row>
    <row r="1369" spans="1:5" x14ac:dyDescent="0.25">
      <c r="A1369">
        <v>12025</v>
      </c>
      <c r="B1369" t="s">
        <v>9269</v>
      </c>
      <c r="C1369" t="s">
        <v>5530</v>
      </c>
      <c r="D1369" t="s">
        <v>5531</v>
      </c>
      <c r="E1369" s="109">
        <v>14.74</v>
      </c>
    </row>
    <row r="1370" spans="1:5" x14ac:dyDescent="0.25">
      <c r="A1370">
        <v>39342</v>
      </c>
      <c r="B1370" t="s">
        <v>9270</v>
      </c>
      <c r="C1370" t="s">
        <v>5530</v>
      </c>
      <c r="D1370" t="s">
        <v>5531</v>
      </c>
      <c r="E1370" s="109">
        <v>19.43</v>
      </c>
    </row>
    <row r="1371" spans="1:5" x14ac:dyDescent="0.25">
      <c r="A1371">
        <v>39343</v>
      </c>
      <c r="B1371" t="s">
        <v>9271</v>
      </c>
      <c r="C1371" t="s">
        <v>5530</v>
      </c>
      <c r="D1371" t="s">
        <v>5531</v>
      </c>
      <c r="E1371" s="109">
        <v>16.41</v>
      </c>
    </row>
    <row r="1372" spans="1:5" x14ac:dyDescent="0.25">
      <c r="A1372">
        <v>39345</v>
      </c>
      <c r="B1372" t="s">
        <v>9272</v>
      </c>
      <c r="C1372" t="s">
        <v>5530</v>
      </c>
      <c r="D1372" t="s">
        <v>5531</v>
      </c>
      <c r="E1372" s="109">
        <v>22.21</v>
      </c>
    </row>
    <row r="1373" spans="1:5" x14ac:dyDescent="0.25">
      <c r="A1373">
        <v>39344</v>
      </c>
      <c r="B1373" t="s">
        <v>9273</v>
      </c>
      <c r="C1373" t="s">
        <v>5530</v>
      </c>
      <c r="D1373" t="s">
        <v>5531</v>
      </c>
      <c r="E1373" s="109">
        <v>15.86</v>
      </c>
    </row>
    <row r="1374" spans="1:5" x14ac:dyDescent="0.25">
      <c r="A1374">
        <v>12623</v>
      </c>
      <c r="B1374" t="s">
        <v>9274</v>
      </c>
      <c r="C1374" t="s">
        <v>5536</v>
      </c>
      <c r="D1374" t="s">
        <v>5535</v>
      </c>
      <c r="E1374" s="109">
        <v>12.9</v>
      </c>
    </row>
    <row r="1375" spans="1:5" x14ac:dyDescent="0.25">
      <c r="A1375">
        <v>34498</v>
      </c>
      <c r="B1375" t="s">
        <v>9275</v>
      </c>
      <c r="C1375" t="s">
        <v>5530</v>
      </c>
      <c r="D1375" t="s">
        <v>5531</v>
      </c>
      <c r="E1375" s="109">
        <v>141.35</v>
      </c>
    </row>
    <row r="1376" spans="1:5" x14ac:dyDescent="0.25">
      <c r="A1376">
        <v>13244</v>
      </c>
      <c r="B1376" t="s">
        <v>9276</v>
      </c>
      <c r="C1376" t="s">
        <v>5530</v>
      </c>
      <c r="D1376" t="s">
        <v>5532</v>
      </c>
      <c r="E1376" s="109">
        <v>59.5</v>
      </c>
    </row>
    <row r="1377" spans="1:5" x14ac:dyDescent="0.25">
      <c r="A1377">
        <v>38998</v>
      </c>
      <c r="B1377" t="s">
        <v>9277</v>
      </c>
      <c r="C1377" t="s">
        <v>5530</v>
      </c>
      <c r="D1377" t="s">
        <v>5535</v>
      </c>
      <c r="E1377" s="109">
        <v>14.71</v>
      </c>
    </row>
    <row r="1378" spans="1:5" x14ac:dyDescent="0.25">
      <c r="A1378">
        <v>38999</v>
      </c>
      <c r="B1378" t="s">
        <v>9278</v>
      </c>
      <c r="C1378" t="s">
        <v>5530</v>
      </c>
      <c r="D1378" t="s">
        <v>5535</v>
      </c>
      <c r="E1378" s="109">
        <v>24.35</v>
      </c>
    </row>
    <row r="1379" spans="1:5" x14ac:dyDescent="0.25">
      <c r="A1379">
        <v>38996</v>
      </c>
      <c r="B1379" t="s">
        <v>9279</v>
      </c>
      <c r="C1379" t="s">
        <v>5530</v>
      </c>
      <c r="D1379" t="s">
        <v>5535</v>
      </c>
      <c r="E1379" s="109">
        <v>21.26</v>
      </c>
    </row>
    <row r="1380" spans="1:5" x14ac:dyDescent="0.25">
      <c r="A1380">
        <v>38997</v>
      </c>
      <c r="B1380" t="s">
        <v>9280</v>
      </c>
      <c r="C1380" t="s">
        <v>5530</v>
      </c>
      <c r="D1380" t="s">
        <v>5535</v>
      </c>
      <c r="E1380" s="109">
        <v>34.409999999999997</v>
      </c>
    </row>
    <row r="1381" spans="1:5" x14ac:dyDescent="0.25">
      <c r="A1381">
        <v>39862</v>
      </c>
      <c r="B1381" t="s">
        <v>9281</v>
      </c>
      <c r="C1381" t="s">
        <v>5530</v>
      </c>
      <c r="D1381" t="s">
        <v>5535</v>
      </c>
      <c r="E1381" s="109">
        <v>15.95</v>
      </c>
    </row>
    <row r="1382" spans="1:5" x14ac:dyDescent="0.25">
      <c r="A1382">
        <v>39863</v>
      </c>
      <c r="B1382" t="s">
        <v>9282</v>
      </c>
      <c r="C1382" t="s">
        <v>5530</v>
      </c>
      <c r="D1382" t="s">
        <v>5535</v>
      </c>
      <c r="E1382" s="109">
        <v>16.170000000000002</v>
      </c>
    </row>
    <row r="1383" spans="1:5" x14ac:dyDescent="0.25">
      <c r="A1383">
        <v>39864</v>
      </c>
      <c r="B1383" t="s">
        <v>9283</v>
      </c>
      <c r="C1383" t="s">
        <v>5530</v>
      </c>
      <c r="D1383" t="s">
        <v>5535</v>
      </c>
      <c r="E1383" s="109">
        <v>20.07</v>
      </c>
    </row>
    <row r="1384" spans="1:5" x14ac:dyDescent="0.25">
      <c r="A1384">
        <v>39865</v>
      </c>
      <c r="B1384" t="s">
        <v>9284</v>
      </c>
      <c r="C1384" t="s">
        <v>5530</v>
      </c>
      <c r="D1384" t="s">
        <v>5535</v>
      </c>
      <c r="E1384" s="109">
        <v>28.29</v>
      </c>
    </row>
    <row r="1385" spans="1:5" x14ac:dyDescent="0.25">
      <c r="A1385">
        <v>2517</v>
      </c>
      <c r="B1385" t="s">
        <v>9285</v>
      </c>
      <c r="C1385" t="s">
        <v>5530</v>
      </c>
      <c r="D1385" t="s">
        <v>5531</v>
      </c>
      <c r="E1385" s="109">
        <v>19.2</v>
      </c>
    </row>
    <row r="1386" spans="1:5" x14ac:dyDescent="0.25">
      <c r="A1386">
        <v>2522</v>
      </c>
      <c r="B1386" t="s">
        <v>9286</v>
      </c>
      <c r="C1386" t="s">
        <v>5530</v>
      </c>
      <c r="D1386" t="s">
        <v>5531</v>
      </c>
      <c r="E1386" s="109">
        <v>12.41</v>
      </c>
    </row>
    <row r="1387" spans="1:5" x14ac:dyDescent="0.25">
      <c r="A1387">
        <v>2548</v>
      </c>
      <c r="B1387" t="s">
        <v>9287</v>
      </c>
      <c r="C1387" t="s">
        <v>5530</v>
      </c>
      <c r="D1387" t="s">
        <v>5531</v>
      </c>
      <c r="E1387" s="109">
        <v>7.63</v>
      </c>
    </row>
    <row r="1388" spans="1:5" x14ac:dyDescent="0.25">
      <c r="A1388">
        <v>2516</v>
      </c>
      <c r="B1388" t="s">
        <v>9288</v>
      </c>
      <c r="C1388" t="s">
        <v>5530</v>
      </c>
      <c r="D1388" t="s">
        <v>5531</v>
      </c>
      <c r="E1388" s="109">
        <v>9.9600000000000009</v>
      </c>
    </row>
    <row r="1389" spans="1:5" x14ac:dyDescent="0.25">
      <c r="A1389">
        <v>2518</v>
      </c>
      <c r="B1389" t="s">
        <v>9289</v>
      </c>
      <c r="C1389" t="s">
        <v>5530</v>
      </c>
      <c r="D1389" t="s">
        <v>5531</v>
      </c>
      <c r="E1389" s="109">
        <v>91.42</v>
      </c>
    </row>
    <row r="1390" spans="1:5" x14ac:dyDescent="0.25">
      <c r="A1390">
        <v>2521</v>
      </c>
      <c r="B1390" t="s">
        <v>9290</v>
      </c>
      <c r="C1390" t="s">
        <v>5530</v>
      </c>
      <c r="D1390" t="s">
        <v>5531</v>
      </c>
      <c r="E1390" s="109">
        <v>38.909999999999997</v>
      </c>
    </row>
    <row r="1391" spans="1:5" x14ac:dyDescent="0.25">
      <c r="A1391">
        <v>2515</v>
      </c>
      <c r="B1391" t="s">
        <v>9291</v>
      </c>
      <c r="C1391" t="s">
        <v>5530</v>
      </c>
      <c r="D1391" t="s">
        <v>5531</v>
      </c>
      <c r="E1391" s="109">
        <v>8.2899999999999991</v>
      </c>
    </row>
    <row r="1392" spans="1:5" x14ac:dyDescent="0.25">
      <c r="A1392">
        <v>2519</v>
      </c>
      <c r="B1392" t="s">
        <v>9292</v>
      </c>
      <c r="C1392" t="s">
        <v>5530</v>
      </c>
      <c r="D1392" t="s">
        <v>5531</v>
      </c>
      <c r="E1392" s="109">
        <v>110.23</v>
      </c>
    </row>
    <row r="1393" spans="1:5" x14ac:dyDescent="0.25">
      <c r="A1393">
        <v>2520</v>
      </c>
      <c r="B1393" t="s">
        <v>9293</v>
      </c>
      <c r="C1393" t="s">
        <v>5530</v>
      </c>
      <c r="D1393" t="s">
        <v>5531</v>
      </c>
      <c r="E1393" s="109">
        <v>202.89</v>
      </c>
    </row>
    <row r="1394" spans="1:5" x14ac:dyDescent="0.25">
      <c r="A1394">
        <v>1602</v>
      </c>
      <c r="B1394" t="s">
        <v>9294</v>
      </c>
      <c r="C1394" t="s">
        <v>5530</v>
      </c>
      <c r="D1394" t="s">
        <v>5531</v>
      </c>
      <c r="E1394" s="109">
        <v>45.93</v>
      </c>
    </row>
    <row r="1395" spans="1:5" x14ac:dyDescent="0.25">
      <c r="A1395">
        <v>1601</v>
      </c>
      <c r="B1395" t="s">
        <v>9295</v>
      </c>
      <c r="C1395" t="s">
        <v>5530</v>
      </c>
      <c r="D1395" t="s">
        <v>5531</v>
      </c>
      <c r="E1395" s="109">
        <v>40.94</v>
      </c>
    </row>
    <row r="1396" spans="1:5" x14ac:dyDescent="0.25">
      <c r="A1396">
        <v>1598</v>
      </c>
      <c r="B1396" t="s">
        <v>9296</v>
      </c>
      <c r="C1396" t="s">
        <v>5530</v>
      </c>
      <c r="D1396" t="s">
        <v>5531</v>
      </c>
      <c r="E1396" s="109">
        <v>12.11</v>
      </c>
    </row>
    <row r="1397" spans="1:5" x14ac:dyDescent="0.25">
      <c r="A1397">
        <v>1600</v>
      </c>
      <c r="B1397" t="s">
        <v>9297</v>
      </c>
      <c r="C1397" t="s">
        <v>5530</v>
      </c>
      <c r="D1397" t="s">
        <v>5531</v>
      </c>
      <c r="E1397" s="109">
        <v>17.88</v>
      </c>
    </row>
    <row r="1398" spans="1:5" x14ac:dyDescent="0.25">
      <c r="A1398">
        <v>1603</v>
      </c>
      <c r="B1398" t="s">
        <v>9298</v>
      </c>
      <c r="C1398" t="s">
        <v>5530</v>
      </c>
      <c r="D1398" t="s">
        <v>5531</v>
      </c>
      <c r="E1398" s="109">
        <v>69.36</v>
      </c>
    </row>
    <row r="1399" spans="1:5" x14ac:dyDescent="0.25">
      <c r="A1399">
        <v>1599</v>
      </c>
      <c r="B1399" t="s">
        <v>9299</v>
      </c>
      <c r="C1399" t="s">
        <v>5530</v>
      </c>
      <c r="D1399" t="s">
        <v>5531</v>
      </c>
      <c r="E1399" s="109">
        <v>14.06</v>
      </c>
    </row>
    <row r="1400" spans="1:5" x14ac:dyDescent="0.25">
      <c r="A1400">
        <v>1597</v>
      </c>
      <c r="B1400" t="s">
        <v>9300</v>
      </c>
      <c r="C1400" t="s">
        <v>5530</v>
      </c>
      <c r="D1400" t="s">
        <v>5531</v>
      </c>
      <c r="E1400" s="109">
        <v>11.39</v>
      </c>
    </row>
    <row r="1401" spans="1:5" x14ac:dyDescent="0.25">
      <c r="A1401">
        <v>39600</v>
      </c>
      <c r="B1401" t="s">
        <v>9301</v>
      </c>
      <c r="C1401" t="s">
        <v>5530</v>
      </c>
      <c r="D1401" t="s">
        <v>5531</v>
      </c>
      <c r="E1401" s="109">
        <v>15.26</v>
      </c>
    </row>
    <row r="1402" spans="1:5" x14ac:dyDescent="0.25">
      <c r="A1402">
        <v>39601</v>
      </c>
      <c r="B1402" t="s">
        <v>9302</v>
      </c>
      <c r="C1402" t="s">
        <v>5530</v>
      </c>
      <c r="D1402" t="s">
        <v>5531</v>
      </c>
      <c r="E1402" s="109">
        <v>26.53</v>
      </c>
    </row>
    <row r="1403" spans="1:5" x14ac:dyDescent="0.25">
      <c r="A1403">
        <v>39602</v>
      </c>
      <c r="B1403" t="s">
        <v>9303</v>
      </c>
      <c r="C1403" t="s">
        <v>5530</v>
      </c>
      <c r="D1403" t="s">
        <v>5531</v>
      </c>
      <c r="E1403" s="109">
        <v>1.74</v>
      </c>
    </row>
    <row r="1404" spans="1:5" x14ac:dyDescent="0.25">
      <c r="A1404">
        <v>39603</v>
      </c>
      <c r="B1404" t="s">
        <v>9304</v>
      </c>
      <c r="C1404" t="s">
        <v>5530</v>
      </c>
      <c r="D1404" t="s">
        <v>5531</v>
      </c>
      <c r="E1404" s="109">
        <v>2.99</v>
      </c>
    </row>
    <row r="1405" spans="1:5" x14ac:dyDescent="0.25">
      <c r="A1405">
        <v>11821</v>
      </c>
      <c r="B1405" t="s">
        <v>9305</v>
      </c>
      <c r="C1405" t="s">
        <v>5530</v>
      </c>
      <c r="D1405" t="s">
        <v>5531</v>
      </c>
      <c r="E1405" s="109">
        <v>9.35</v>
      </c>
    </row>
    <row r="1406" spans="1:5" x14ac:dyDescent="0.25">
      <c r="A1406">
        <v>1562</v>
      </c>
      <c r="B1406" t="s">
        <v>9306</v>
      </c>
      <c r="C1406" t="s">
        <v>5530</v>
      </c>
      <c r="D1406" t="s">
        <v>5531</v>
      </c>
      <c r="E1406" s="109">
        <v>15.32</v>
      </c>
    </row>
    <row r="1407" spans="1:5" x14ac:dyDescent="0.25">
      <c r="A1407">
        <v>1563</v>
      </c>
      <c r="B1407" t="s">
        <v>9307</v>
      </c>
      <c r="C1407" t="s">
        <v>5530</v>
      </c>
      <c r="D1407" t="s">
        <v>5531</v>
      </c>
      <c r="E1407" s="109">
        <v>20.56</v>
      </c>
    </row>
    <row r="1408" spans="1:5" x14ac:dyDescent="0.25">
      <c r="A1408">
        <v>11856</v>
      </c>
      <c r="B1408" t="s">
        <v>9308</v>
      </c>
      <c r="C1408" t="s">
        <v>5530</v>
      </c>
      <c r="D1408" t="s">
        <v>5532</v>
      </c>
      <c r="E1408" s="109">
        <v>6.13</v>
      </c>
    </row>
    <row r="1409" spans="1:5" x14ac:dyDescent="0.25">
      <c r="A1409">
        <v>11857</v>
      </c>
      <c r="B1409" t="s">
        <v>9309</v>
      </c>
      <c r="C1409" t="s">
        <v>5530</v>
      </c>
      <c r="D1409" t="s">
        <v>5531</v>
      </c>
      <c r="E1409" s="109">
        <v>32.26</v>
      </c>
    </row>
    <row r="1410" spans="1:5" x14ac:dyDescent="0.25">
      <c r="A1410">
        <v>11858</v>
      </c>
      <c r="B1410" t="s">
        <v>9310</v>
      </c>
      <c r="C1410" t="s">
        <v>5530</v>
      </c>
      <c r="D1410" t="s">
        <v>5531</v>
      </c>
      <c r="E1410" s="109">
        <v>40.04</v>
      </c>
    </row>
    <row r="1411" spans="1:5" x14ac:dyDescent="0.25">
      <c r="A1411">
        <v>1539</v>
      </c>
      <c r="B1411" t="s">
        <v>9311</v>
      </c>
      <c r="C1411" t="s">
        <v>5530</v>
      </c>
      <c r="D1411" t="s">
        <v>5531</v>
      </c>
      <c r="E1411" s="109">
        <v>7.2</v>
      </c>
    </row>
    <row r="1412" spans="1:5" x14ac:dyDescent="0.25">
      <c r="A1412">
        <v>11859</v>
      </c>
      <c r="B1412" t="s">
        <v>9312</v>
      </c>
      <c r="C1412" t="s">
        <v>5530</v>
      </c>
      <c r="D1412" t="s">
        <v>5531</v>
      </c>
      <c r="E1412" s="109">
        <v>54.47</v>
      </c>
    </row>
    <row r="1413" spans="1:5" x14ac:dyDescent="0.25">
      <c r="A1413">
        <v>1550</v>
      </c>
      <c r="B1413" t="s">
        <v>9313</v>
      </c>
      <c r="C1413" t="s">
        <v>5530</v>
      </c>
      <c r="D1413" t="s">
        <v>5531</v>
      </c>
      <c r="E1413" s="109">
        <v>7.6</v>
      </c>
    </row>
    <row r="1414" spans="1:5" x14ac:dyDescent="0.25">
      <c r="A1414">
        <v>11854</v>
      </c>
      <c r="B1414" t="s">
        <v>9314</v>
      </c>
      <c r="C1414" t="s">
        <v>5530</v>
      </c>
      <c r="D1414" t="s">
        <v>5531</v>
      </c>
      <c r="E1414" s="109">
        <v>9.49</v>
      </c>
    </row>
    <row r="1415" spans="1:5" x14ac:dyDescent="0.25">
      <c r="A1415">
        <v>11862</v>
      </c>
      <c r="B1415" t="s">
        <v>9315</v>
      </c>
      <c r="C1415" t="s">
        <v>5530</v>
      </c>
      <c r="D1415" t="s">
        <v>5531</v>
      </c>
      <c r="E1415" s="109">
        <v>13.32</v>
      </c>
    </row>
    <row r="1416" spans="1:5" x14ac:dyDescent="0.25">
      <c r="A1416">
        <v>11863</v>
      </c>
      <c r="B1416" t="s">
        <v>9316</v>
      </c>
      <c r="C1416" t="s">
        <v>5530</v>
      </c>
      <c r="D1416" t="s">
        <v>5531</v>
      </c>
      <c r="E1416" s="109">
        <v>5.38</v>
      </c>
    </row>
    <row r="1417" spans="1:5" x14ac:dyDescent="0.25">
      <c r="A1417">
        <v>11855</v>
      </c>
      <c r="B1417" t="s">
        <v>9317</v>
      </c>
      <c r="C1417" t="s">
        <v>5530</v>
      </c>
      <c r="D1417" t="s">
        <v>5531</v>
      </c>
      <c r="E1417" s="109">
        <v>19.88</v>
      </c>
    </row>
    <row r="1418" spans="1:5" x14ac:dyDescent="0.25">
      <c r="A1418">
        <v>11864</v>
      </c>
      <c r="B1418" t="s">
        <v>9318</v>
      </c>
      <c r="C1418" t="s">
        <v>5530</v>
      </c>
      <c r="D1418" t="s">
        <v>5531</v>
      </c>
      <c r="E1418" s="109">
        <v>30.06</v>
      </c>
    </row>
    <row r="1419" spans="1:5" x14ac:dyDescent="0.25">
      <c r="A1419">
        <v>2527</v>
      </c>
      <c r="B1419" t="s">
        <v>9319</v>
      </c>
      <c r="C1419" t="s">
        <v>5530</v>
      </c>
      <c r="D1419" t="s">
        <v>5531</v>
      </c>
      <c r="E1419" s="109">
        <v>6.87</v>
      </c>
    </row>
    <row r="1420" spans="1:5" x14ac:dyDescent="0.25">
      <c r="A1420">
        <v>2526</v>
      </c>
      <c r="B1420" t="s">
        <v>9320</v>
      </c>
      <c r="C1420" t="s">
        <v>5530</v>
      </c>
      <c r="D1420" t="s">
        <v>5531</v>
      </c>
      <c r="E1420" s="109">
        <v>4.4000000000000004</v>
      </c>
    </row>
    <row r="1421" spans="1:5" x14ac:dyDescent="0.25">
      <c r="A1421">
        <v>2487</v>
      </c>
      <c r="B1421" t="s">
        <v>9321</v>
      </c>
      <c r="C1421" t="s">
        <v>5530</v>
      </c>
      <c r="D1421" t="s">
        <v>5531</v>
      </c>
      <c r="E1421" s="109">
        <v>1.5</v>
      </c>
    </row>
    <row r="1422" spans="1:5" x14ac:dyDescent="0.25">
      <c r="A1422">
        <v>2483</v>
      </c>
      <c r="B1422" t="s">
        <v>9322</v>
      </c>
      <c r="C1422" t="s">
        <v>5530</v>
      </c>
      <c r="D1422" t="s">
        <v>5531</v>
      </c>
      <c r="E1422" s="109">
        <v>3.13</v>
      </c>
    </row>
    <row r="1423" spans="1:5" x14ac:dyDescent="0.25">
      <c r="A1423">
        <v>2528</v>
      </c>
      <c r="B1423" t="s">
        <v>9323</v>
      </c>
      <c r="C1423" t="s">
        <v>5530</v>
      </c>
      <c r="D1423" t="s">
        <v>5531</v>
      </c>
      <c r="E1423" s="109">
        <v>17.3</v>
      </c>
    </row>
    <row r="1424" spans="1:5" x14ac:dyDescent="0.25">
      <c r="A1424">
        <v>2489</v>
      </c>
      <c r="B1424" t="s">
        <v>9324</v>
      </c>
      <c r="C1424" t="s">
        <v>5530</v>
      </c>
      <c r="D1424" t="s">
        <v>5531</v>
      </c>
      <c r="E1424" s="109">
        <v>7.62</v>
      </c>
    </row>
    <row r="1425" spans="1:5" x14ac:dyDescent="0.25">
      <c r="A1425">
        <v>2488</v>
      </c>
      <c r="B1425" t="s">
        <v>9325</v>
      </c>
      <c r="C1425" t="s">
        <v>5530</v>
      </c>
      <c r="D1425" t="s">
        <v>5531</v>
      </c>
      <c r="E1425" s="109">
        <v>1.76</v>
      </c>
    </row>
    <row r="1426" spans="1:5" x14ac:dyDescent="0.25">
      <c r="A1426">
        <v>2484</v>
      </c>
      <c r="B1426" t="s">
        <v>9326</v>
      </c>
      <c r="C1426" t="s">
        <v>5530</v>
      </c>
      <c r="D1426" t="s">
        <v>5531</v>
      </c>
      <c r="E1426" s="109">
        <v>25.12</v>
      </c>
    </row>
    <row r="1427" spans="1:5" x14ac:dyDescent="0.25">
      <c r="A1427">
        <v>2485</v>
      </c>
      <c r="B1427" t="s">
        <v>9327</v>
      </c>
      <c r="C1427" t="s">
        <v>5530</v>
      </c>
      <c r="D1427" t="s">
        <v>5531</v>
      </c>
      <c r="E1427" s="109">
        <v>39.380000000000003</v>
      </c>
    </row>
    <row r="1428" spans="1:5" x14ac:dyDescent="0.25">
      <c r="A1428">
        <v>38005</v>
      </c>
      <c r="B1428" t="s">
        <v>9328</v>
      </c>
      <c r="C1428" t="s">
        <v>5530</v>
      </c>
      <c r="D1428" t="s">
        <v>5535</v>
      </c>
      <c r="E1428" s="109">
        <v>16.98</v>
      </c>
    </row>
    <row r="1429" spans="1:5" x14ac:dyDescent="0.25">
      <c r="A1429">
        <v>38006</v>
      </c>
      <c r="B1429" t="s">
        <v>9329</v>
      </c>
      <c r="C1429" t="s">
        <v>5530</v>
      </c>
      <c r="D1429" t="s">
        <v>5535</v>
      </c>
      <c r="E1429" s="109">
        <v>20.84</v>
      </c>
    </row>
    <row r="1430" spans="1:5" x14ac:dyDescent="0.25">
      <c r="A1430">
        <v>38428</v>
      </c>
      <c r="B1430" t="s">
        <v>9330</v>
      </c>
      <c r="C1430" t="s">
        <v>5530</v>
      </c>
      <c r="D1430" t="s">
        <v>5535</v>
      </c>
      <c r="E1430" s="109">
        <v>19.52</v>
      </c>
    </row>
    <row r="1431" spans="1:5" x14ac:dyDescent="0.25">
      <c r="A1431">
        <v>38007</v>
      </c>
      <c r="B1431" t="s">
        <v>9331</v>
      </c>
      <c r="C1431" t="s">
        <v>5530</v>
      </c>
      <c r="D1431" t="s">
        <v>5535</v>
      </c>
      <c r="E1431" s="109">
        <v>31.89</v>
      </c>
    </row>
    <row r="1432" spans="1:5" x14ac:dyDescent="0.25">
      <c r="A1432">
        <v>38008</v>
      </c>
      <c r="B1432" t="s">
        <v>9332</v>
      </c>
      <c r="C1432" t="s">
        <v>5530</v>
      </c>
      <c r="D1432" t="s">
        <v>5535</v>
      </c>
      <c r="E1432" s="109">
        <v>128.44999999999999</v>
      </c>
    </row>
    <row r="1433" spans="1:5" x14ac:dyDescent="0.25">
      <c r="A1433">
        <v>38009</v>
      </c>
      <c r="B1433" t="s">
        <v>9333</v>
      </c>
      <c r="C1433" t="s">
        <v>5530</v>
      </c>
      <c r="D1433" t="s">
        <v>5535</v>
      </c>
      <c r="E1433" s="109">
        <v>156.97999999999999</v>
      </c>
    </row>
    <row r="1434" spans="1:5" x14ac:dyDescent="0.25">
      <c r="A1434">
        <v>39279</v>
      </c>
      <c r="B1434" t="s">
        <v>9334</v>
      </c>
      <c r="C1434" t="s">
        <v>5530</v>
      </c>
      <c r="D1434" t="s">
        <v>5535</v>
      </c>
      <c r="E1434" s="109">
        <v>15.67</v>
      </c>
    </row>
    <row r="1435" spans="1:5" x14ac:dyDescent="0.25">
      <c r="A1435">
        <v>38845</v>
      </c>
      <c r="B1435" t="s">
        <v>9335</v>
      </c>
      <c r="C1435" t="s">
        <v>5530</v>
      </c>
      <c r="D1435" t="s">
        <v>5535</v>
      </c>
      <c r="E1435" s="109">
        <v>22.68</v>
      </c>
    </row>
    <row r="1436" spans="1:5" x14ac:dyDescent="0.25">
      <c r="A1436">
        <v>39280</v>
      </c>
      <c r="B1436" t="s">
        <v>9336</v>
      </c>
      <c r="C1436" t="s">
        <v>5530</v>
      </c>
      <c r="D1436" t="s">
        <v>5535</v>
      </c>
      <c r="E1436" s="109">
        <v>20.32</v>
      </c>
    </row>
    <row r="1437" spans="1:5" x14ac:dyDescent="0.25">
      <c r="A1437">
        <v>39281</v>
      </c>
      <c r="B1437" t="s">
        <v>9337</v>
      </c>
      <c r="C1437" t="s">
        <v>5530</v>
      </c>
      <c r="D1437" t="s">
        <v>5535</v>
      </c>
      <c r="E1437" s="109">
        <v>26.75</v>
      </c>
    </row>
    <row r="1438" spans="1:5" x14ac:dyDescent="0.25">
      <c r="A1438">
        <v>38849</v>
      </c>
      <c r="B1438" t="s">
        <v>9338</v>
      </c>
      <c r="C1438" t="s">
        <v>5530</v>
      </c>
      <c r="D1438" t="s">
        <v>5535</v>
      </c>
      <c r="E1438" s="109">
        <v>22.91</v>
      </c>
    </row>
    <row r="1439" spans="1:5" x14ac:dyDescent="0.25">
      <c r="A1439">
        <v>39282</v>
      </c>
      <c r="B1439" t="s">
        <v>9339</v>
      </c>
      <c r="C1439" t="s">
        <v>5530</v>
      </c>
      <c r="D1439" t="s">
        <v>5535</v>
      </c>
      <c r="E1439" s="109">
        <v>27.39</v>
      </c>
    </row>
    <row r="1440" spans="1:5" x14ac:dyDescent="0.25">
      <c r="A1440">
        <v>38852</v>
      </c>
      <c r="B1440" t="s">
        <v>9340</v>
      </c>
      <c r="C1440" t="s">
        <v>5530</v>
      </c>
      <c r="D1440" t="s">
        <v>5535</v>
      </c>
      <c r="E1440" s="109">
        <v>37.26</v>
      </c>
    </row>
    <row r="1441" spans="1:5" x14ac:dyDescent="0.25">
      <c r="A1441">
        <v>38844</v>
      </c>
      <c r="B1441" t="s">
        <v>9341</v>
      </c>
      <c r="C1441" t="s">
        <v>5530</v>
      </c>
      <c r="D1441" t="s">
        <v>5535</v>
      </c>
      <c r="E1441" s="109">
        <v>11.45</v>
      </c>
    </row>
    <row r="1442" spans="1:5" x14ac:dyDescent="0.25">
      <c r="A1442">
        <v>38846</v>
      </c>
      <c r="B1442" t="s">
        <v>9342</v>
      </c>
      <c r="C1442" t="s">
        <v>5530</v>
      </c>
      <c r="D1442" t="s">
        <v>5535</v>
      </c>
      <c r="E1442" s="109">
        <v>12.52</v>
      </c>
    </row>
    <row r="1443" spans="1:5" x14ac:dyDescent="0.25">
      <c r="A1443">
        <v>38847</v>
      </c>
      <c r="B1443" t="s">
        <v>9343</v>
      </c>
      <c r="C1443" t="s">
        <v>5530</v>
      </c>
      <c r="D1443" t="s">
        <v>5535</v>
      </c>
      <c r="E1443" s="109">
        <v>15.41</v>
      </c>
    </row>
    <row r="1444" spans="1:5" x14ac:dyDescent="0.25">
      <c r="A1444">
        <v>38850</v>
      </c>
      <c r="B1444" t="s">
        <v>9344</v>
      </c>
      <c r="C1444" t="s">
        <v>5530</v>
      </c>
      <c r="D1444" t="s">
        <v>5535</v>
      </c>
      <c r="E1444" s="109">
        <v>21.42</v>
      </c>
    </row>
    <row r="1445" spans="1:5" x14ac:dyDescent="0.25">
      <c r="A1445">
        <v>38848</v>
      </c>
      <c r="B1445" t="s">
        <v>9345</v>
      </c>
      <c r="C1445" t="s">
        <v>5530</v>
      </c>
      <c r="D1445" t="s">
        <v>5535</v>
      </c>
      <c r="E1445" s="109">
        <v>17.91</v>
      </c>
    </row>
    <row r="1446" spans="1:5" x14ac:dyDescent="0.25">
      <c r="A1446">
        <v>38851</v>
      </c>
      <c r="B1446" t="s">
        <v>9346</v>
      </c>
      <c r="C1446" t="s">
        <v>5530</v>
      </c>
      <c r="D1446" t="s">
        <v>5535</v>
      </c>
      <c r="E1446" s="109">
        <v>32.56</v>
      </c>
    </row>
    <row r="1447" spans="1:5" x14ac:dyDescent="0.25">
      <c r="A1447">
        <v>38860</v>
      </c>
      <c r="B1447" t="s">
        <v>9347</v>
      </c>
      <c r="C1447" t="s">
        <v>5530</v>
      </c>
      <c r="D1447" t="s">
        <v>5535</v>
      </c>
      <c r="E1447" s="109">
        <v>9.1999999999999993</v>
      </c>
    </row>
    <row r="1448" spans="1:5" x14ac:dyDescent="0.25">
      <c r="A1448">
        <v>38861</v>
      </c>
      <c r="B1448" t="s">
        <v>9348</v>
      </c>
      <c r="C1448" t="s">
        <v>5530</v>
      </c>
      <c r="D1448" t="s">
        <v>5535</v>
      </c>
      <c r="E1448" s="109">
        <v>12.38</v>
      </c>
    </row>
    <row r="1449" spans="1:5" x14ac:dyDescent="0.25">
      <c r="A1449">
        <v>38862</v>
      </c>
      <c r="B1449" t="s">
        <v>9349</v>
      </c>
      <c r="C1449" t="s">
        <v>5530</v>
      </c>
      <c r="D1449" t="s">
        <v>5535</v>
      </c>
      <c r="E1449" s="109">
        <v>10.44</v>
      </c>
    </row>
    <row r="1450" spans="1:5" x14ac:dyDescent="0.25">
      <c r="A1450">
        <v>38863</v>
      </c>
      <c r="B1450" t="s">
        <v>9350</v>
      </c>
      <c r="C1450" t="s">
        <v>5530</v>
      </c>
      <c r="D1450" t="s">
        <v>5535</v>
      </c>
      <c r="E1450" s="109">
        <v>11.99</v>
      </c>
    </row>
    <row r="1451" spans="1:5" x14ac:dyDescent="0.25">
      <c r="A1451">
        <v>38865</v>
      </c>
      <c r="B1451" t="s">
        <v>9351</v>
      </c>
      <c r="C1451" t="s">
        <v>5530</v>
      </c>
      <c r="D1451" t="s">
        <v>5535</v>
      </c>
      <c r="E1451" s="109">
        <v>16.29</v>
      </c>
    </row>
    <row r="1452" spans="1:5" x14ac:dyDescent="0.25">
      <c r="A1452">
        <v>38864</v>
      </c>
      <c r="B1452" t="s">
        <v>9352</v>
      </c>
      <c r="C1452" t="s">
        <v>5530</v>
      </c>
      <c r="D1452" t="s">
        <v>5535</v>
      </c>
      <c r="E1452" s="109">
        <v>24.89</v>
      </c>
    </row>
    <row r="1453" spans="1:5" x14ac:dyDescent="0.25">
      <c r="A1453">
        <v>38866</v>
      </c>
      <c r="B1453" t="s">
        <v>9353</v>
      </c>
      <c r="C1453" t="s">
        <v>5530</v>
      </c>
      <c r="D1453" t="s">
        <v>5535</v>
      </c>
      <c r="E1453" s="109">
        <v>17.52</v>
      </c>
    </row>
    <row r="1454" spans="1:5" x14ac:dyDescent="0.25">
      <c r="A1454">
        <v>38868</v>
      </c>
      <c r="B1454" t="s">
        <v>9354</v>
      </c>
      <c r="C1454" t="s">
        <v>5530</v>
      </c>
      <c r="D1454" t="s">
        <v>5535</v>
      </c>
      <c r="E1454" s="109">
        <v>29.21</v>
      </c>
    </row>
    <row r="1455" spans="1:5" x14ac:dyDescent="0.25">
      <c r="A1455">
        <v>38853</v>
      </c>
      <c r="B1455" t="s">
        <v>9355</v>
      </c>
      <c r="C1455" t="s">
        <v>5530</v>
      </c>
      <c r="D1455" t="s">
        <v>5535</v>
      </c>
      <c r="E1455" s="109">
        <v>9.44</v>
      </c>
    </row>
    <row r="1456" spans="1:5" x14ac:dyDescent="0.25">
      <c r="A1456">
        <v>38854</v>
      </c>
      <c r="B1456" t="s">
        <v>9356</v>
      </c>
      <c r="C1456" t="s">
        <v>5530</v>
      </c>
      <c r="D1456" t="s">
        <v>5535</v>
      </c>
      <c r="E1456" s="109">
        <v>12.9</v>
      </c>
    </row>
    <row r="1457" spans="1:5" x14ac:dyDescent="0.25">
      <c r="A1457">
        <v>38855</v>
      </c>
      <c r="B1457" t="s">
        <v>9357</v>
      </c>
      <c r="C1457" t="s">
        <v>5530</v>
      </c>
      <c r="D1457" t="s">
        <v>5535</v>
      </c>
      <c r="E1457" s="109">
        <v>9.57</v>
      </c>
    </row>
    <row r="1458" spans="1:5" x14ac:dyDescent="0.25">
      <c r="A1458">
        <v>38856</v>
      </c>
      <c r="B1458" t="s">
        <v>9358</v>
      </c>
      <c r="C1458" t="s">
        <v>5530</v>
      </c>
      <c r="D1458" t="s">
        <v>5535</v>
      </c>
      <c r="E1458" s="109">
        <v>15.37</v>
      </c>
    </row>
    <row r="1459" spans="1:5" x14ac:dyDescent="0.25">
      <c r="A1459">
        <v>38857</v>
      </c>
      <c r="B1459" t="s">
        <v>9359</v>
      </c>
      <c r="C1459" t="s">
        <v>5530</v>
      </c>
      <c r="D1459" t="s">
        <v>5535</v>
      </c>
      <c r="E1459" s="109">
        <v>20.329999999999998</v>
      </c>
    </row>
    <row r="1460" spans="1:5" x14ac:dyDescent="0.25">
      <c r="A1460">
        <v>38858</v>
      </c>
      <c r="B1460" t="s">
        <v>9360</v>
      </c>
      <c r="C1460" t="s">
        <v>5530</v>
      </c>
      <c r="D1460" t="s">
        <v>5535</v>
      </c>
      <c r="E1460" s="109">
        <v>18.48</v>
      </c>
    </row>
    <row r="1461" spans="1:5" x14ac:dyDescent="0.25">
      <c r="A1461">
        <v>38859</v>
      </c>
      <c r="B1461" t="s">
        <v>9361</v>
      </c>
      <c r="C1461" t="s">
        <v>5530</v>
      </c>
      <c r="D1461" t="s">
        <v>5535</v>
      </c>
      <c r="E1461" s="109">
        <v>29.93</v>
      </c>
    </row>
    <row r="1462" spans="1:5" x14ac:dyDescent="0.25">
      <c r="A1462">
        <v>3104</v>
      </c>
      <c r="B1462" t="s">
        <v>9362</v>
      </c>
      <c r="C1462" t="s">
        <v>5533</v>
      </c>
      <c r="D1462" t="s">
        <v>5531</v>
      </c>
      <c r="E1462" s="109">
        <v>160.88</v>
      </c>
    </row>
    <row r="1463" spans="1:5" x14ac:dyDescent="0.25">
      <c r="A1463">
        <v>1607</v>
      </c>
      <c r="B1463" t="s">
        <v>9363</v>
      </c>
      <c r="C1463" t="s">
        <v>5533</v>
      </c>
      <c r="D1463" t="s">
        <v>5531</v>
      </c>
      <c r="E1463" s="109">
        <v>0.24</v>
      </c>
    </row>
    <row r="1464" spans="1:5" x14ac:dyDescent="0.25">
      <c r="A1464">
        <v>38169</v>
      </c>
      <c r="B1464" t="s">
        <v>9364</v>
      </c>
      <c r="C1464" t="s">
        <v>5533</v>
      </c>
      <c r="D1464" t="s">
        <v>5531</v>
      </c>
      <c r="E1464" s="109">
        <v>85.76</v>
      </c>
    </row>
    <row r="1465" spans="1:5" x14ac:dyDescent="0.25">
      <c r="A1465">
        <v>6142</v>
      </c>
      <c r="B1465" t="s">
        <v>9365</v>
      </c>
      <c r="C1465" t="s">
        <v>5530</v>
      </c>
      <c r="D1465" t="s">
        <v>5531</v>
      </c>
      <c r="E1465" s="109">
        <v>6.56</v>
      </c>
    </row>
    <row r="1466" spans="1:5" x14ac:dyDescent="0.25">
      <c r="A1466">
        <v>11686</v>
      </c>
      <c r="B1466" t="s">
        <v>9366</v>
      </c>
      <c r="C1466" t="s">
        <v>5530</v>
      </c>
      <c r="D1466" t="s">
        <v>5531</v>
      </c>
      <c r="E1466" s="109">
        <v>9.11</v>
      </c>
    </row>
    <row r="1467" spans="1:5" x14ac:dyDescent="0.25">
      <c r="A1467">
        <v>37598</v>
      </c>
      <c r="B1467" t="s">
        <v>9367</v>
      </c>
      <c r="C1467" t="s">
        <v>5530</v>
      </c>
      <c r="D1467" t="s">
        <v>5535</v>
      </c>
      <c r="E1467" s="109">
        <v>44.96</v>
      </c>
    </row>
    <row r="1468" spans="1:5" x14ac:dyDescent="0.25">
      <c r="A1468">
        <v>25398</v>
      </c>
      <c r="B1468" t="s">
        <v>9368</v>
      </c>
      <c r="C1468" t="s">
        <v>5530</v>
      </c>
      <c r="D1468" t="s">
        <v>5535</v>
      </c>
      <c r="E1468" s="110">
        <v>5328.75</v>
      </c>
    </row>
    <row r="1469" spans="1:5" x14ac:dyDescent="0.25">
      <c r="A1469">
        <v>25399</v>
      </c>
      <c r="B1469" t="s">
        <v>9369</v>
      </c>
      <c r="C1469" t="s">
        <v>5530</v>
      </c>
      <c r="D1469" t="s">
        <v>5535</v>
      </c>
      <c r="E1469" s="110">
        <v>3235.02</v>
      </c>
    </row>
    <row r="1470" spans="1:5" x14ac:dyDescent="0.25">
      <c r="A1470">
        <v>43440</v>
      </c>
      <c r="B1470" t="s">
        <v>9370</v>
      </c>
      <c r="C1470" t="s">
        <v>5530</v>
      </c>
      <c r="D1470" t="s">
        <v>5535</v>
      </c>
      <c r="E1470" s="109">
        <v>395.73</v>
      </c>
    </row>
    <row r="1471" spans="1:5" x14ac:dyDescent="0.25">
      <c r="A1471">
        <v>10667</v>
      </c>
      <c r="B1471" t="s">
        <v>9371</v>
      </c>
      <c r="C1471" t="s">
        <v>5530</v>
      </c>
      <c r="D1471" t="s">
        <v>5535</v>
      </c>
      <c r="E1471" s="110">
        <v>15000</v>
      </c>
    </row>
    <row r="1472" spans="1:5" x14ac:dyDescent="0.25">
      <c r="A1472">
        <v>1613</v>
      </c>
      <c r="B1472" t="s">
        <v>9372</v>
      </c>
      <c r="C1472" t="s">
        <v>5530</v>
      </c>
      <c r="D1472" t="s">
        <v>5535</v>
      </c>
      <c r="E1472" s="110">
        <v>1364.21</v>
      </c>
    </row>
    <row r="1473" spans="1:5" x14ac:dyDescent="0.25">
      <c r="A1473">
        <v>1626</v>
      </c>
      <c r="B1473" t="s">
        <v>9373</v>
      </c>
      <c r="C1473" t="s">
        <v>5530</v>
      </c>
      <c r="D1473" t="s">
        <v>5535</v>
      </c>
      <c r="E1473" s="110">
        <v>2040.34</v>
      </c>
    </row>
    <row r="1474" spans="1:5" x14ac:dyDescent="0.25">
      <c r="A1474">
        <v>1625</v>
      </c>
      <c r="B1474" t="s">
        <v>9374</v>
      </c>
      <c r="C1474" t="s">
        <v>5530</v>
      </c>
      <c r="D1474" t="s">
        <v>5535</v>
      </c>
      <c r="E1474" s="109">
        <v>142.51</v>
      </c>
    </row>
    <row r="1475" spans="1:5" x14ac:dyDescent="0.25">
      <c r="A1475">
        <v>1622</v>
      </c>
      <c r="B1475" t="s">
        <v>9375</v>
      </c>
      <c r="C1475" t="s">
        <v>5530</v>
      </c>
      <c r="D1475" t="s">
        <v>5535</v>
      </c>
      <c r="E1475" s="110">
        <v>4604.22</v>
      </c>
    </row>
    <row r="1476" spans="1:5" x14ac:dyDescent="0.25">
      <c r="A1476">
        <v>1620</v>
      </c>
      <c r="B1476" t="s">
        <v>9376</v>
      </c>
      <c r="C1476" t="s">
        <v>5530</v>
      </c>
      <c r="D1476" t="s">
        <v>5535</v>
      </c>
      <c r="E1476" s="109">
        <v>300.2</v>
      </c>
    </row>
    <row r="1477" spans="1:5" x14ac:dyDescent="0.25">
      <c r="A1477">
        <v>1629</v>
      </c>
      <c r="B1477" t="s">
        <v>9377</v>
      </c>
      <c r="C1477" t="s">
        <v>5530</v>
      </c>
      <c r="D1477" t="s">
        <v>5535</v>
      </c>
      <c r="E1477" s="110">
        <v>11205.59</v>
      </c>
    </row>
    <row r="1478" spans="1:5" x14ac:dyDescent="0.25">
      <c r="A1478">
        <v>1627</v>
      </c>
      <c r="B1478" t="s">
        <v>9378</v>
      </c>
      <c r="C1478" t="s">
        <v>5530</v>
      </c>
      <c r="D1478" t="s">
        <v>5535</v>
      </c>
      <c r="E1478" s="109">
        <v>573.83000000000004</v>
      </c>
    </row>
    <row r="1479" spans="1:5" x14ac:dyDescent="0.25">
      <c r="A1479">
        <v>1623</v>
      </c>
      <c r="B1479" t="s">
        <v>9379</v>
      </c>
      <c r="C1479" t="s">
        <v>5530</v>
      </c>
      <c r="D1479" t="s">
        <v>5535</v>
      </c>
      <c r="E1479" s="109">
        <v>116.22</v>
      </c>
    </row>
    <row r="1480" spans="1:5" x14ac:dyDescent="0.25">
      <c r="A1480">
        <v>1619</v>
      </c>
      <c r="B1480" t="s">
        <v>9380</v>
      </c>
      <c r="C1480" t="s">
        <v>5530</v>
      </c>
      <c r="D1480" t="s">
        <v>5535</v>
      </c>
      <c r="E1480" s="109">
        <v>159.87</v>
      </c>
    </row>
    <row r="1481" spans="1:5" x14ac:dyDescent="0.25">
      <c r="A1481">
        <v>1630</v>
      </c>
      <c r="B1481" t="s">
        <v>9381</v>
      </c>
      <c r="C1481" t="s">
        <v>5530</v>
      </c>
      <c r="D1481" t="s">
        <v>5535</v>
      </c>
      <c r="E1481" s="110">
        <v>3520.02</v>
      </c>
    </row>
    <row r="1482" spans="1:5" x14ac:dyDescent="0.25">
      <c r="A1482">
        <v>1616</v>
      </c>
      <c r="B1482" t="s">
        <v>9382</v>
      </c>
      <c r="C1482" t="s">
        <v>5530</v>
      </c>
      <c r="D1482" t="s">
        <v>5535</v>
      </c>
      <c r="E1482" s="110">
        <v>5413.86</v>
      </c>
    </row>
    <row r="1483" spans="1:5" x14ac:dyDescent="0.25">
      <c r="A1483">
        <v>1614</v>
      </c>
      <c r="B1483" t="s">
        <v>9383</v>
      </c>
      <c r="C1483" t="s">
        <v>5530</v>
      </c>
      <c r="D1483" t="s">
        <v>5535</v>
      </c>
      <c r="E1483" s="109">
        <v>247.43</v>
      </c>
    </row>
    <row r="1484" spans="1:5" x14ac:dyDescent="0.25">
      <c r="A1484">
        <v>1617</v>
      </c>
      <c r="B1484" t="s">
        <v>9384</v>
      </c>
      <c r="C1484" t="s">
        <v>5530</v>
      </c>
      <c r="D1484" t="s">
        <v>5535</v>
      </c>
      <c r="E1484" s="110">
        <v>6462.98</v>
      </c>
    </row>
    <row r="1485" spans="1:5" x14ac:dyDescent="0.25">
      <c r="A1485">
        <v>1621</v>
      </c>
      <c r="B1485" t="s">
        <v>9385</v>
      </c>
      <c r="C1485" t="s">
        <v>5530</v>
      </c>
      <c r="D1485" t="s">
        <v>5535</v>
      </c>
      <c r="E1485" s="109">
        <v>442.52</v>
      </c>
    </row>
    <row r="1486" spans="1:5" x14ac:dyDescent="0.25">
      <c r="A1486">
        <v>1624</v>
      </c>
      <c r="B1486" t="s">
        <v>9386</v>
      </c>
      <c r="C1486" t="s">
        <v>5530</v>
      </c>
      <c r="D1486" t="s">
        <v>5535</v>
      </c>
      <c r="E1486" s="110">
        <v>15886.32</v>
      </c>
    </row>
    <row r="1487" spans="1:5" x14ac:dyDescent="0.25">
      <c r="A1487">
        <v>1615</v>
      </c>
      <c r="B1487" t="s">
        <v>9387</v>
      </c>
      <c r="C1487" t="s">
        <v>5530</v>
      </c>
      <c r="D1487" t="s">
        <v>5535</v>
      </c>
      <c r="E1487" s="109">
        <v>830.99</v>
      </c>
    </row>
    <row r="1488" spans="1:5" x14ac:dyDescent="0.25">
      <c r="A1488">
        <v>1612</v>
      </c>
      <c r="B1488" t="s">
        <v>9388</v>
      </c>
      <c r="C1488" t="s">
        <v>5530</v>
      </c>
      <c r="D1488" t="s">
        <v>5535</v>
      </c>
      <c r="E1488" s="109">
        <v>109.45</v>
      </c>
    </row>
    <row r="1489" spans="1:5" x14ac:dyDescent="0.25">
      <c r="A1489">
        <v>1618</v>
      </c>
      <c r="B1489" t="s">
        <v>9389</v>
      </c>
      <c r="C1489" t="s">
        <v>5530</v>
      </c>
      <c r="D1489" t="s">
        <v>5535</v>
      </c>
      <c r="E1489" s="110">
        <v>1141.9100000000001</v>
      </c>
    </row>
    <row r="1490" spans="1:5" x14ac:dyDescent="0.25">
      <c r="A1490">
        <v>14211</v>
      </c>
      <c r="B1490" t="s">
        <v>9390</v>
      </c>
      <c r="C1490" t="s">
        <v>5530</v>
      </c>
      <c r="D1490" t="s">
        <v>5531</v>
      </c>
      <c r="E1490" s="109">
        <v>60.01</v>
      </c>
    </row>
    <row r="1491" spans="1:5" x14ac:dyDescent="0.25">
      <c r="A1491">
        <v>43657</v>
      </c>
      <c r="B1491" t="s">
        <v>9391</v>
      </c>
      <c r="C1491" t="s">
        <v>5536</v>
      </c>
      <c r="D1491" t="s">
        <v>5531</v>
      </c>
      <c r="E1491" s="109">
        <v>5.89</v>
      </c>
    </row>
    <row r="1492" spans="1:5" x14ac:dyDescent="0.25">
      <c r="A1492">
        <v>34500</v>
      </c>
      <c r="B1492" t="s">
        <v>9392</v>
      </c>
      <c r="C1492" t="s">
        <v>5534</v>
      </c>
      <c r="D1492" t="s">
        <v>5531</v>
      </c>
      <c r="E1492" s="109">
        <v>133.21</v>
      </c>
    </row>
    <row r="1493" spans="1:5" x14ac:dyDescent="0.25">
      <c r="A1493">
        <v>40934</v>
      </c>
      <c r="B1493" t="s">
        <v>9393</v>
      </c>
      <c r="C1493" t="s">
        <v>5538</v>
      </c>
      <c r="D1493" t="s">
        <v>5531</v>
      </c>
      <c r="E1493" s="110">
        <v>23289.66</v>
      </c>
    </row>
    <row r="1494" spans="1:5" x14ac:dyDescent="0.25">
      <c r="A1494">
        <v>38200</v>
      </c>
      <c r="B1494" t="s">
        <v>9394</v>
      </c>
      <c r="C1494" t="s">
        <v>5543</v>
      </c>
      <c r="D1494" t="s">
        <v>5531</v>
      </c>
      <c r="E1494" s="109">
        <v>665.85</v>
      </c>
    </row>
    <row r="1495" spans="1:5" x14ac:dyDescent="0.25">
      <c r="A1495">
        <v>39269</v>
      </c>
      <c r="B1495" t="s">
        <v>9395</v>
      </c>
      <c r="C1495" t="s">
        <v>5536</v>
      </c>
      <c r="D1495" t="s">
        <v>5531</v>
      </c>
      <c r="E1495" s="109">
        <v>1.52</v>
      </c>
    </row>
    <row r="1496" spans="1:5" x14ac:dyDescent="0.25">
      <c r="A1496">
        <v>11889</v>
      </c>
      <c r="B1496" t="s">
        <v>9396</v>
      </c>
      <c r="C1496" t="s">
        <v>5536</v>
      </c>
      <c r="D1496" t="s">
        <v>5531</v>
      </c>
      <c r="E1496" s="109">
        <v>2.11</v>
      </c>
    </row>
    <row r="1497" spans="1:5" x14ac:dyDescent="0.25">
      <c r="A1497">
        <v>39270</v>
      </c>
      <c r="B1497" t="s">
        <v>9397</v>
      </c>
      <c r="C1497" t="s">
        <v>5536</v>
      </c>
      <c r="D1497" t="s">
        <v>5531</v>
      </c>
      <c r="E1497" s="109">
        <v>2.52</v>
      </c>
    </row>
    <row r="1498" spans="1:5" x14ac:dyDescent="0.25">
      <c r="A1498">
        <v>11890</v>
      </c>
      <c r="B1498" t="s">
        <v>9398</v>
      </c>
      <c r="C1498" t="s">
        <v>5536</v>
      </c>
      <c r="D1498" t="s">
        <v>5531</v>
      </c>
      <c r="E1498" s="109">
        <v>3.27</v>
      </c>
    </row>
    <row r="1499" spans="1:5" x14ac:dyDescent="0.25">
      <c r="A1499">
        <v>11891</v>
      </c>
      <c r="B1499" t="s">
        <v>9399</v>
      </c>
      <c r="C1499" t="s">
        <v>5536</v>
      </c>
      <c r="D1499" t="s">
        <v>5531</v>
      </c>
      <c r="E1499" s="109">
        <v>5.39</v>
      </c>
    </row>
    <row r="1500" spans="1:5" x14ac:dyDescent="0.25">
      <c r="A1500">
        <v>11892</v>
      </c>
      <c r="B1500" t="s">
        <v>9400</v>
      </c>
      <c r="C1500" t="s">
        <v>5536</v>
      </c>
      <c r="D1500" t="s">
        <v>5531</v>
      </c>
      <c r="E1500" s="109">
        <v>8.31</v>
      </c>
    </row>
    <row r="1501" spans="1:5" x14ac:dyDescent="0.25">
      <c r="A1501">
        <v>37601</v>
      </c>
      <c r="B1501" t="s">
        <v>9401</v>
      </c>
      <c r="C1501" t="s">
        <v>5536</v>
      </c>
      <c r="D1501" t="s">
        <v>5535</v>
      </c>
      <c r="E1501" s="109">
        <v>9.99</v>
      </c>
    </row>
    <row r="1502" spans="1:5" x14ac:dyDescent="0.25">
      <c r="A1502">
        <v>1634</v>
      </c>
      <c r="B1502" t="s">
        <v>9402</v>
      </c>
      <c r="C1502" t="s">
        <v>5536</v>
      </c>
      <c r="D1502" t="s">
        <v>5535</v>
      </c>
      <c r="E1502" s="109">
        <v>10.32</v>
      </c>
    </row>
    <row r="1503" spans="1:5" x14ac:dyDescent="0.25">
      <c r="A1503">
        <v>5086</v>
      </c>
      <c r="B1503" t="s">
        <v>9403</v>
      </c>
      <c r="C1503" t="s">
        <v>157</v>
      </c>
      <c r="D1503" t="s">
        <v>5531</v>
      </c>
      <c r="E1503" s="109">
        <v>35.5</v>
      </c>
    </row>
    <row r="1504" spans="1:5" x14ac:dyDescent="0.25">
      <c r="A1504">
        <v>11280</v>
      </c>
      <c r="B1504" t="s">
        <v>9404</v>
      </c>
      <c r="C1504" t="s">
        <v>5530</v>
      </c>
      <c r="D1504" t="s">
        <v>5531</v>
      </c>
      <c r="E1504" s="110">
        <v>8013.02</v>
      </c>
    </row>
    <row r="1505" spans="1:5" x14ac:dyDescent="0.25">
      <c r="A1505">
        <v>40519</v>
      </c>
      <c r="B1505" t="s">
        <v>9405</v>
      </c>
      <c r="C1505" t="s">
        <v>5530</v>
      </c>
      <c r="D1505" t="s">
        <v>5531</v>
      </c>
      <c r="E1505" s="110">
        <v>66056.63</v>
      </c>
    </row>
    <row r="1506" spans="1:5" x14ac:dyDescent="0.25">
      <c r="A1506">
        <v>39869</v>
      </c>
      <c r="B1506" t="s">
        <v>9406</v>
      </c>
      <c r="C1506" t="s">
        <v>5530</v>
      </c>
      <c r="D1506" t="s">
        <v>5535</v>
      </c>
      <c r="E1506" s="109">
        <v>15.84</v>
      </c>
    </row>
    <row r="1507" spans="1:5" x14ac:dyDescent="0.25">
      <c r="A1507">
        <v>39870</v>
      </c>
      <c r="B1507" t="s">
        <v>9407</v>
      </c>
      <c r="C1507" t="s">
        <v>5530</v>
      </c>
      <c r="D1507" t="s">
        <v>5535</v>
      </c>
      <c r="E1507" s="109">
        <v>24.22</v>
      </c>
    </row>
    <row r="1508" spans="1:5" x14ac:dyDescent="0.25">
      <c r="A1508">
        <v>39871</v>
      </c>
      <c r="B1508" t="s">
        <v>9408</v>
      </c>
      <c r="C1508" t="s">
        <v>5530</v>
      </c>
      <c r="D1508" t="s">
        <v>5535</v>
      </c>
      <c r="E1508" s="109">
        <v>27.16</v>
      </c>
    </row>
    <row r="1509" spans="1:5" x14ac:dyDescent="0.25">
      <c r="A1509">
        <v>12722</v>
      </c>
      <c r="B1509" t="s">
        <v>9409</v>
      </c>
      <c r="C1509" t="s">
        <v>5530</v>
      </c>
      <c r="D1509" t="s">
        <v>5535</v>
      </c>
      <c r="E1509" s="109">
        <v>908.73</v>
      </c>
    </row>
    <row r="1510" spans="1:5" x14ac:dyDescent="0.25">
      <c r="A1510">
        <v>12714</v>
      </c>
      <c r="B1510" t="s">
        <v>9410</v>
      </c>
      <c r="C1510" t="s">
        <v>5530</v>
      </c>
      <c r="D1510" t="s">
        <v>5535</v>
      </c>
      <c r="E1510" s="109">
        <v>5.93</v>
      </c>
    </row>
    <row r="1511" spans="1:5" x14ac:dyDescent="0.25">
      <c r="A1511">
        <v>12715</v>
      </c>
      <c r="B1511" t="s">
        <v>9411</v>
      </c>
      <c r="C1511" t="s">
        <v>5530</v>
      </c>
      <c r="D1511" t="s">
        <v>5535</v>
      </c>
      <c r="E1511" s="109">
        <v>13.39</v>
      </c>
    </row>
    <row r="1512" spans="1:5" x14ac:dyDescent="0.25">
      <c r="A1512">
        <v>12716</v>
      </c>
      <c r="B1512" t="s">
        <v>9412</v>
      </c>
      <c r="C1512" t="s">
        <v>5530</v>
      </c>
      <c r="D1512" t="s">
        <v>5535</v>
      </c>
      <c r="E1512" s="109">
        <v>23</v>
      </c>
    </row>
    <row r="1513" spans="1:5" x14ac:dyDescent="0.25">
      <c r="A1513">
        <v>12717</v>
      </c>
      <c r="B1513" t="s">
        <v>9413</v>
      </c>
      <c r="C1513" t="s">
        <v>5530</v>
      </c>
      <c r="D1513" t="s">
        <v>5535</v>
      </c>
      <c r="E1513" s="109">
        <v>45.21</v>
      </c>
    </row>
    <row r="1514" spans="1:5" x14ac:dyDescent="0.25">
      <c r="A1514">
        <v>12718</v>
      </c>
      <c r="B1514" t="s">
        <v>9414</v>
      </c>
      <c r="C1514" t="s">
        <v>5530</v>
      </c>
      <c r="D1514" t="s">
        <v>5535</v>
      </c>
      <c r="E1514" s="109">
        <v>69.38</v>
      </c>
    </row>
    <row r="1515" spans="1:5" x14ac:dyDescent="0.25">
      <c r="A1515">
        <v>12719</v>
      </c>
      <c r="B1515" t="s">
        <v>9415</v>
      </c>
      <c r="C1515" t="s">
        <v>5530</v>
      </c>
      <c r="D1515" t="s">
        <v>5535</v>
      </c>
      <c r="E1515" s="109">
        <v>110.14</v>
      </c>
    </row>
    <row r="1516" spans="1:5" x14ac:dyDescent="0.25">
      <c r="A1516">
        <v>12720</v>
      </c>
      <c r="B1516" t="s">
        <v>9416</v>
      </c>
      <c r="C1516" t="s">
        <v>5530</v>
      </c>
      <c r="D1516" t="s">
        <v>5535</v>
      </c>
      <c r="E1516" s="109">
        <v>383.51</v>
      </c>
    </row>
    <row r="1517" spans="1:5" x14ac:dyDescent="0.25">
      <c r="A1517">
        <v>12721</v>
      </c>
      <c r="B1517" t="s">
        <v>9417</v>
      </c>
      <c r="C1517" t="s">
        <v>5530</v>
      </c>
      <c r="D1517" t="s">
        <v>5535</v>
      </c>
      <c r="E1517" s="109">
        <v>367.76</v>
      </c>
    </row>
    <row r="1518" spans="1:5" x14ac:dyDescent="0.25">
      <c r="A1518">
        <v>3468</v>
      </c>
      <c r="B1518" t="s">
        <v>9418</v>
      </c>
      <c r="C1518" t="s">
        <v>5530</v>
      </c>
      <c r="D1518" t="s">
        <v>5535</v>
      </c>
      <c r="E1518" s="109">
        <v>38.39</v>
      </c>
    </row>
    <row r="1519" spans="1:5" x14ac:dyDescent="0.25">
      <c r="A1519">
        <v>3465</v>
      </c>
      <c r="B1519" t="s">
        <v>9419</v>
      </c>
      <c r="C1519" t="s">
        <v>5530</v>
      </c>
      <c r="D1519" t="s">
        <v>5535</v>
      </c>
      <c r="E1519" s="109">
        <v>38.380000000000003</v>
      </c>
    </row>
    <row r="1520" spans="1:5" x14ac:dyDescent="0.25">
      <c r="A1520">
        <v>12403</v>
      </c>
      <c r="B1520" t="s">
        <v>9420</v>
      </c>
      <c r="C1520" t="s">
        <v>5530</v>
      </c>
      <c r="D1520" t="s">
        <v>5535</v>
      </c>
      <c r="E1520" s="109">
        <v>27.35</v>
      </c>
    </row>
    <row r="1521" spans="1:5" x14ac:dyDescent="0.25">
      <c r="A1521">
        <v>3463</v>
      </c>
      <c r="B1521" t="s">
        <v>9421</v>
      </c>
      <c r="C1521" t="s">
        <v>5530</v>
      </c>
      <c r="D1521" t="s">
        <v>5535</v>
      </c>
      <c r="E1521" s="109">
        <v>15.98</v>
      </c>
    </row>
    <row r="1522" spans="1:5" x14ac:dyDescent="0.25">
      <c r="A1522">
        <v>3464</v>
      </c>
      <c r="B1522" t="s">
        <v>9422</v>
      </c>
      <c r="C1522" t="s">
        <v>5530</v>
      </c>
      <c r="D1522" t="s">
        <v>5535</v>
      </c>
      <c r="E1522" s="109">
        <v>15.98</v>
      </c>
    </row>
    <row r="1523" spans="1:5" x14ac:dyDescent="0.25">
      <c r="A1523">
        <v>3466</v>
      </c>
      <c r="B1523" t="s">
        <v>9423</v>
      </c>
      <c r="C1523" t="s">
        <v>5530</v>
      </c>
      <c r="D1523" t="s">
        <v>5535</v>
      </c>
      <c r="E1523" s="109">
        <v>97.48</v>
      </c>
    </row>
    <row r="1524" spans="1:5" x14ac:dyDescent="0.25">
      <c r="A1524">
        <v>3467</v>
      </c>
      <c r="B1524" t="s">
        <v>9424</v>
      </c>
      <c r="C1524" t="s">
        <v>5530</v>
      </c>
      <c r="D1524" t="s">
        <v>5535</v>
      </c>
      <c r="E1524" s="109">
        <v>55.05</v>
      </c>
    </row>
    <row r="1525" spans="1:5" x14ac:dyDescent="0.25">
      <c r="A1525">
        <v>3462</v>
      </c>
      <c r="B1525" t="s">
        <v>9425</v>
      </c>
      <c r="C1525" t="s">
        <v>5530</v>
      </c>
      <c r="D1525" t="s">
        <v>5535</v>
      </c>
      <c r="E1525" s="109">
        <v>10.54</v>
      </c>
    </row>
    <row r="1526" spans="1:5" x14ac:dyDescent="0.25">
      <c r="A1526">
        <v>3446</v>
      </c>
      <c r="B1526" t="s">
        <v>9426</v>
      </c>
      <c r="C1526" t="s">
        <v>5530</v>
      </c>
      <c r="D1526" t="s">
        <v>5535</v>
      </c>
      <c r="E1526" s="109">
        <v>32.450000000000003</v>
      </c>
    </row>
    <row r="1527" spans="1:5" x14ac:dyDescent="0.25">
      <c r="A1527">
        <v>3445</v>
      </c>
      <c r="B1527" t="s">
        <v>9427</v>
      </c>
      <c r="C1527" t="s">
        <v>5530</v>
      </c>
      <c r="D1527" t="s">
        <v>5535</v>
      </c>
      <c r="E1527" s="109">
        <v>26.49</v>
      </c>
    </row>
    <row r="1528" spans="1:5" x14ac:dyDescent="0.25">
      <c r="A1528">
        <v>3441</v>
      </c>
      <c r="B1528" t="s">
        <v>9428</v>
      </c>
      <c r="C1528" t="s">
        <v>5530</v>
      </c>
      <c r="D1528" t="s">
        <v>5535</v>
      </c>
      <c r="E1528" s="109">
        <v>7.48</v>
      </c>
    </row>
    <row r="1529" spans="1:5" x14ac:dyDescent="0.25">
      <c r="A1529">
        <v>3444</v>
      </c>
      <c r="B1529" t="s">
        <v>9429</v>
      </c>
      <c r="C1529" t="s">
        <v>5530</v>
      </c>
      <c r="D1529" t="s">
        <v>5535</v>
      </c>
      <c r="E1529" s="109">
        <v>16.309999999999999</v>
      </c>
    </row>
    <row r="1530" spans="1:5" x14ac:dyDescent="0.25">
      <c r="A1530">
        <v>12402</v>
      </c>
      <c r="B1530" t="s">
        <v>9430</v>
      </c>
      <c r="C1530" t="s">
        <v>5530</v>
      </c>
      <c r="D1530" t="s">
        <v>5535</v>
      </c>
      <c r="E1530" s="109">
        <v>91.23</v>
      </c>
    </row>
    <row r="1531" spans="1:5" x14ac:dyDescent="0.25">
      <c r="A1531">
        <v>3447</v>
      </c>
      <c r="B1531" t="s">
        <v>9431</v>
      </c>
      <c r="C1531" t="s">
        <v>5530</v>
      </c>
      <c r="D1531" t="s">
        <v>5535</v>
      </c>
      <c r="E1531" s="109">
        <v>47.2</v>
      </c>
    </row>
    <row r="1532" spans="1:5" x14ac:dyDescent="0.25">
      <c r="A1532">
        <v>3442</v>
      </c>
      <c r="B1532" t="s">
        <v>9432</v>
      </c>
      <c r="C1532" t="s">
        <v>5530</v>
      </c>
      <c r="D1532" t="s">
        <v>5535</v>
      </c>
      <c r="E1532" s="109">
        <v>11.18</v>
      </c>
    </row>
    <row r="1533" spans="1:5" x14ac:dyDescent="0.25">
      <c r="A1533">
        <v>3448</v>
      </c>
      <c r="B1533" t="s">
        <v>9433</v>
      </c>
      <c r="C1533" t="s">
        <v>5530</v>
      </c>
      <c r="D1533" t="s">
        <v>5535</v>
      </c>
      <c r="E1533" s="109">
        <v>133.38</v>
      </c>
    </row>
    <row r="1534" spans="1:5" x14ac:dyDescent="0.25">
      <c r="A1534">
        <v>3449</v>
      </c>
      <c r="B1534" t="s">
        <v>9434</v>
      </c>
      <c r="C1534" t="s">
        <v>5530</v>
      </c>
      <c r="D1534" t="s">
        <v>5535</v>
      </c>
      <c r="E1534" s="109">
        <v>233.7</v>
      </c>
    </row>
    <row r="1535" spans="1:5" x14ac:dyDescent="0.25">
      <c r="A1535">
        <v>37438</v>
      </c>
      <c r="B1535" t="s">
        <v>9435</v>
      </c>
      <c r="C1535" t="s">
        <v>5530</v>
      </c>
      <c r="D1535" t="s">
        <v>5535</v>
      </c>
      <c r="E1535" s="109">
        <v>255.01</v>
      </c>
    </row>
    <row r="1536" spans="1:5" x14ac:dyDescent="0.25">
      <c r="A1536">
        <v>37439</v>
      </c>
      <c r="B1536" t="s">
        <v>9436</v>
      </c>
      <c r="C1536" t="s">
        <v>5530</v>
      </c>
      <c r="D1536" t="s">
        <v>5535</v>
      </c>
      <c r="E1536" s="110">
        <v>1667.24</v>
      </c>
    </row>
    <row r="1537" spans="1:5" x14ac:dyDescent="0.25">
      <c r="A1537">
        <v>37435</v>
      </c>
      <c r="B1537" t="s">
        <v>9437</v>
      </c>
      <c r="C1537" t="s">
        <v>5530</v>
      </c>
      <c r="D1537" t="s">
        <v>5535</v>
      </c>
      <c r="E1537" s="109">
        <v>29.97</v>
      </c>
    </row>
    <row r="1538" spans="1:5" x14ac:dyDescent="0.25">
      <c r="A1538">
        <v>37436</v>
      </c>
      <c r="B1538" t="s">
        <v>9438</v>
      </c>
      <c r="C1538" t="s">
        <v>5530</v>
      </c>
      <c r="D1538" t="s">
        <v>5535</v>
      </c>
      <c r="E1538" s="109">
        <v>35.369999999999997</v>
      </c>
    </row>
    <row r="1539" spans="1:5" x14ac:dyDescent="0.25">
      <c r="A1539">
        <v>37437</v>
      </c>
      <c r="B1539" t="s">
        <v>9439</v>
      </c>
      <c r="C1539" t="s">
        <v>5530</v>
      </c>
      <c r="D1539" t="s">
        <v>5535</v>
      </c>
      <c r="E1539" s="109">
        <v>51.15</v>
      </c>
    </row>
    <row r="1540" spans="1:5" x14ac:dyDescent="0.25">
      <c r="A1540">
        <v>3473</v>
      </c>
      <c r="B1540" t="s">
        <v>9440</v>
      </c>
      <c r="C1540" t="s">
        <v>5530</v>
      </c>
      <c r="D1540" t="s">
        <v>5535</v>
      </c>
      <c r="E1540" s="109">
        <v>36.69</v>
      </c>
    </row>
    <row r="1541" spans="1:5" x14ac:dyDescent="0.25">
      <c r="A1541">
        <v>3474</v>
      </c>
      <c r="B1541" t="s">
        <v>9441</v>
      </c>
      <c r="C1541" t="s">
        <v>5530</v>
      </c>
      <c r="D1541" t="s">
        <v>5535</v>
      </c>
      <c r="E1541" s="109">
        <v>30.25</v>
      </c>
    </row>
    <row r="1542" spans="1:5" x14ac:dyDescent="0.25">
      <c r="A1542">
        <v>3450</v>
      </c>
      <c r="B1542" t="s">
        <v>9442</v>
      </c>
      <c r="C1542" t="s">
        <v>5530</v>
      </c>
      <c r="D1542" t="s">
        <v>5535</v>
      </c>
      <c r="E1542" s="109">
        <v>8.77</v>
      </c>
    </row>
    <row r="1543" spans="1:5" x14ac:dyDescent="0.25">
      <c r="A1543">
        <v>3443</v>
      </c>
      <c r="B1543" t="s">
        <v>9443</v>
      </c>
      <c r="C1543" t="s">
        <v>5530</v>
      </c>
      <c r="D1543" t="s">
        <v>5535</v>
      </c>
      <c r="E1543" s="109">
        <v>18.82</v>
      </c>
    </row>
    <row r="1544" spans="1:5" x14ac:dyDescent="0.25">
      <c r="A1544">
        <v>3453</v>
      </c>
      <c r="B1544" t="s">
        <v>9444</v>
      </c>
      <c r="C1544" t="s">
        <v>5530</v>
      </c>
      <c r="D1544" t="s">
        <v>5535</v>
      </c>
      <c r="E1544" s="109">
        <v>107.11</v>
      </c>
    </row>
    <row r="1545" spans="1:5" x14ac:dyDescent="0.25">
      <c r="A1545">
        <v>3452</v>
      </c>
      <c r="B1545" t="s">
        <v>9445</v>
      </c>
      <c r="C1545" t="s">
        <v>5530</v>
      </c>
      <c r="D1545" t="s">
        <v>5535</v>
      </c>
      <c r="E1545" s="109">
        <v>52.87</v>
      </c>
    </row>
    <row r="1546" spans="1:5" x14ac:dyDescent="0.25">
      <c r="A1546">
        <v>3451</v>
      </c>
      <c r="B1546" t="s">
        <v>9446</v>
      </c>
      <c r="C1546" t="s">
        <v>5530</v>
      </c>
      <c r="D1546" t="s">
        <v>5535</v>
      </c>
      <c r="E1546" s="109">
        <v>10.49</v>
      </c>
    </row>
    <row r="1547" spans="1:5" x14ac:dyDescent="0.25">
      <c r="A1547">
        <v>3454</v>
      </c>
      <c r="B1547" t="s">
        <v>9447</v>
      </c>
      <c r="C1547" t="s">
        <v>5530</v>
      </c>
      <c r="D1547" t="s">
        <v>5535</v>
      </c>
      <c r="E1547" s="109">
        <v>162.91</v>
      </c>
    </row>
    <row r="1548" spans="1:5" x14ac:dyDescent="0.25">
      <c r="A1548">
        <v>3458</v>
      </c>
      <c r="B1548" t="s">
        <v>9448</v>
      </c>
      <c r="C1548" t="s">
        <v>5530</v>
      </c>
      <c r="D1548" t="s">
        <v>5535</v>
      </c>
      <c r="E1548" s="109">
        <v>29.41</v>
      </c>
    </row>
    <row r="1549" spans="1:5" x14ac:dyDescent="0.25">
      <c r="A1549">
        <v>3457</v>
      </c>
      <c r="B1549" t="s">
        <v>9449</v>
      </c>
      <c r="C1549" t="s">
        <v>5530</v>
      </c>
      <c r="D1549" t="s">
        <v>5535</v>
      </c>
      <c r="E1549" s="109">
        <v>22.08</v>
      </c>
    </row>
    <row r="1550" spans="1:5" x14ac:dyDescent="0.25">
      <c r="A1550">
        <v>3455</v>
      </c>
      <c r="B1550" t="s">
        <v>9450</v>
      </c>
      <c r="C1550" t="s">
        <v>5530</v>
      </c>
      <c r="D1550" t="s">
        <v>5535</v>
      </c>
      <c r="E1550" s="109">
        <v>6.27</v>
      </c>
    </row>
    <row r="1551" spans="1:5" x14ac:dyDescent="0.25">
      <c r="A1551">
        <v>3472</v>
      </c>
      <c r="B1551" t="s">
        <v>9451</v>
      </c>
      <c r="C1551" t="s">
        <v>5530</v>
      </c>
      <c r="D1551" t="s">
        <v>5535</v>
      </c>
      <c r="E1551" s="109">
        <v>14.09</v>
      </c>
    </row>
    <row r="1552" spans="1:5" x14ac:dyDescent="0.25">
      <c r="A1552">
        <v>3470</v>
      </c>
      <c r="B1552" t="s">
        <v>9452</v>
      </c>
      <c r="C1552" t="s">
        <v>5530</v>
      </c>
      <c r="D1552" t="s">
        <v>5535</v>
      </c>
      <c r="E1552" s="109">
        <v>82.13</v>
      </c>
    </row>
    <row r="1553" spans="1:5" x14ac:dyDescent="0.25">
      <c r="A1553">
        <v>3471</v>
      </c>
      <c r="B1553" t="s">
        <v>9453</v>
      </c>
      <c r="C1553" t="s">
        <v>5530</v>
      </c>
      <c r="D1553" t="s">
        <v>5535</v>
      </c>
      <c r="E1553" s="109">
        <v>45.13</v>
      </c>
    </row>
    <row r="1554" spans="1:5" x14ac:dyDescent="0.25">
      <c r="A1554">
        <v>3456</v>
      </c>
      <c r="B1554" t="s">
        <v>9454</v>
      </c>
      <c r="C1554" t="s">
        <v>5530</v>
      </c>
      <c r="D1554" t="s">
        <v>5535</v>
      </c>
      <c r="E1554" s="109">
        <v>9.3800000000000008</v>
      </c>
    </row>
    <row r="1555" spans="1:5" x14ac:dyDescent="0.25">
      <c r="A1555">
        <v>3459</v>
      </c>
      <c r="B1555" t="s">
        <v>9455</v>
      </c>
      <c r="C1555" t="s">
        <v>5530</v>
      </c>
      <c r="D1555" t="s">
        <v>5535</v>
      </c>
      <c r="E1555" s="109">
        <v>115.84</v>
      </c>
    </row>
    <row r="1556" spans="1:5" x14ac:dyDescent="0.25">
      <c r="A1556">
        <v>3469</v>
      </c>
      <c r="B1556" t="s">
        <v>9456</v>
      </c>
      <c r="C1556" t="s">
        <v>5530</v>
      </c>
      <c r="D1556" t="s">
        <v>5535</v>
      </c>
      <c r="E1556" s="109">
        <v>220.31</v>
      </c>
    </row>
    <row r="1557" spans="1:5" x14ac:dyDescent="0.25">
      <c r="A1557">
        <v>3460</v>
      </c>
      <c r="B1557" t="s">
        <v>9457</v>
      </c>
      <c r="C1557" t="s">
        <v>5530</v>
      </c>
      <c r="D1557" t="s">
        <v>5535</v>
      </c>
      <c r="E1557" s="109">
        <v>321.45999999999998</v>
      </c>
    </row>
    <row r="1558" spans="1:5" x14ac:dyDescent="0.25">
      <c r="A1558">
        <v>3461</v>
      </c>
      <c r="B1558" t="s">
        <v>9458</v>
      </c>
      <c r="C1558" t="s">
        <v>5530</v>
      </c>
      <c r="D1558" t="s">
        <v>5535</v>
      </c>
      <c r="E1558" s="109">
        <v>821.64</v>
      </c>
    </row>
    <row r="1559" spans="1:5" x14ac:dyDescent="0.25">
      <c r="A1559">
        <v>37433</v>
      </c>
      <c r="B1559" t="s">
        <v>9459</v>
      </c>
      <c r="C1559" t="s">
        <v>5530</v>
      </c>
      <c r="D1559" t="s">
        <v>5535</v>
      </c>
      <c r="E1559" s="109">
        <v>255.01</v>
      </c>
    </row>
    <row r="1560" spans="1:5" x14ac:dyDescent="0.25">
      <c r="A1560">
        <v>37430</v>
      </c>
      <c r="B1560" t="s">
        <v>9460</v>
      </c>
      <c r="C1560" t="s">
        <v>5530</v>
      </c>
      <c r="D1560" t="s">
        <v>5535</v>
      </c>
      <c r="E1560" s="109">
        <v>31.96</v>
      </c>
    </row>
    <row r="1561" spans="1:5" x14ac:dyDescent="0.25">
      <c r="A1561">
        <v>37434</v>
      </c>
      <c r="B1561" t="s">
        <v>9461</v>
      </c>
      <c r="C1561" t="s">
        <v>5530</v>
      </c>
      <c r="D1561" t="s">
        <v>5535</v>
      </c>
      <c r="E1561" s="110">
        <v>2377.71</v>
      </c>
    </row>
    <row r="1562" spans="1:5" x14ac:dyDescent="0.25">
      <c r="A1562">
        <v>37431</v>
      </c>
      <c r="B1562" t="s">
        <v>9462</v>
      </c>
      <c r="C1562" t="s">
        <v>5530</v>
      </c>
      <c r="D1562" t="s">
        <v>5535</v>
      </c>
      <c r="E1562" s="109">
        <v>43.35</v>
      </c>
    </row>
    <row r="1563" spans="1:5" x14ac:dyDescent="0.25">
      <c r="A1563">
        <v>37432</v>
      </c>
      <c r="B1563" t="s">
        <v>9463</v>
      </c>
      <c r="C1563" t="s">
        <v>5530</v>
      </c>
      <c r="D1563" t="s">
        <v>5535</v>
      </c>
      <c r="E1563" s="109">
        <v>79.959999999999994</v>
      </c>
    </row>
    <row r="1564" spans="1:5" x14ac:dyDescent="0.25">
      <c r="A1564">
        <v>37413</v>
      </c>
      <c r="B1564" t="s">
        <v>9464</v>
      </c>
      <c r="C1564" t="s">
        <v>5530</v>
      </c>
      <c r="D1564" t="s">
        <v>5535</v>
      </c>
      <c r="E1564" s="109">
        <v>4.5599999999999996</v>
      </c>
    </row>
    <row r="1565" spans="1:5" x14ac:dyDescent="0.25">
      <c r="A1565">
        <v>37414</v>
      </c>
      <c r="B1565" t="s">
        <v>9465</v>
      </c>
      <c r="C1565" t="s">
        <v>5530</v>
      </c>
      <c r="D1565" t="s">
        <v>5535</v>
      </c>
      <c r="E1565" s="109">
        <v>5.17</v>
      </c>
    </row>
    <row r="1566" spans="1:5" x14ac:dyDescent="0.25">
      <c r="A1566">
        <v>37415</v>
      </c>
      <c r="B1566" t="s">
        <v>9466</v>
      </c>
      <c r="C1566" t="s">
        <v>5530</v>
      </c>
      <c r="D1566" t="s">
        <v>5535</v>
      </c>
      <c r="E1566" s="109">
        <v>9.41</v>
      </c>
    </row>
    <row r="1567" spans="1:5" x14ac:dyDescent="0.25">
      <c r="A1567">
        <v>37416</v>
      </c>
      <c r="B1567" t="s">
        <v>9467</v>
      </c>
      <c r="C1567" t="s">
        <v>5530</v>
      </c>
      <c r="D1567" t="s">
        <v>5535</v>
      </c>
      <c r="E1567" s="109">
        <v>4.26</v>
      </c>
    </row>
    <row r="1568" spans="1:5" x14ac:dyDescent="0.25">
      <c r="A1568">
        <v>37417</v>
      </c>
      <c r="B1568" t="s">
        <v>9468</v>
      </c>
      <c r="C1568" t="s">
        <v>5530</v>
      </c>
      <c r="D1568" t="s">
        <v>5535</v>
      </c>
      <c r="E1568" s="109">
        <v>6.13</v>
      </c>
    </row>
    <row r="1569" spans="1:5" x14ac:dyDescent="0.25">
      <c r="A1569">
        <v>43590</v>
      </c>
      <c r="B1569" t="s">
        <v>9469</v>
      </c>
      <c r="C1569" t="s">
        <v>5530</v>
      </c>
      <c r="D1569" t="s">
        <v>5531</v>
      </c>
      <c r="E1569" s="109">
        <v>165.06</v>
      </c>
    </row>
    <row r="1570" spans="1:5" x14ac:dyDescent="0.25">
      <c r="A1570">
        <v>43589</v>
      </c>
      <c r="B1570" t="s">
        <v>9470</v>
      </c>
      <c r="C1570" t="s">
        <v>5530</v>
      </c>
      <c r="D1570" t="s">
        <v>5531</v>
      </c>
      <c r="E1570" s="109">
        <v>29.86</v>
      </c>
    </row>
    <row r="1571" spans="1:5" x14ac:dyDescent="0.25">
      <c r="A1571">
        <v>34519</v>
      </c>
      <c r="B1571" t="s">
        <v>9471</v>
      </c>
      <c r="C1571" t="s">
        <v>5530</v>
      </c>
      <c r="D1571" t="s">
        <v>5535</v>
      </c>
      <c r="E1571" s="109">
        <v>80.010000000000005</v>
      </c>
    </row>
    <row r="1572" spans="1:5" x14ac:dyDescent="0.25">
      <c r="A1572">
        <v>1649</v>
      </c>
      <c r="B1572" t="s">
        <v>9472</v>
      </c>
      <c r="C1572" t="s">
        <v>5530</v>
      </c>
      <c r="D1572" t="s">
        <v>5535</v>
      </c>
      <c r="E1572" s="109">
        <v>69.36</v>
      </c>
    </row>
    <row r="1573" spans="1:5" x14ac:dyDescent="0.25">
      <c r="A1573">
        <v>1653</v>
      </c>
      <c r="B1573" t="s">
        <v>9473</v>
      </c>
      <c r="C1573" t="s">
        <v>5530</v>
      </c>
      <c r="D1573" t="s">
        <v>5535</v>
      </c>
      <c r="E1573" s="109">
        <v>54.33</v>
      </c>
    </row>
    <row r="1574" spans="1:5" x14ac:dyDescent="0.25">
      <c r="A1574">
        <v>1647</v>
      </c>
      <c r="B1574" t="s">
        <v>9474</v>
      </c>
      <c r="C1574" t="s">
        <v>5530</v>
      </c>
      <c r="D1574" t="s">
        <v>5535</v>
      </c>
      <c r="E1574" s="109">
        <v>19.45</v>
      </c>
    </row>
    <row r="1575" spans="1:5" x14ac:dyDescent="0.25">
      <c r="A1575">
        <v>1648</v>
      </c>
      <c r="B1575" t="s">
        <v>9475</v>
      </c>
      <c r="C1575" t="s">
        <v>5530</v>
      </c>
      <c r="D1575" t="s">
        <v>5535</v>
      </c>
      <c r="E1575" s="109">
        <v>37.36</v>
      </c>
    </row>
    <row r="1576" spans="1:5" x14ac:dyDescent="0.25">
      <c r="A1576">
        <v>1651</v>
      </c>
      <c r="B1576" t="s">
        <v>9476</v>
      </c>
      <c r="C1576" t="s">
        <v>5530</v>
      </c>
      <c r="D1576" t="s">
        <v>5535</v>
      </c>
      <c r="E1576" s="109">
        <v>173.3</v>
      </c>
    </row>
    <row r="1577" spans="1:5" x14ac:dyDescent="0.25">
      <c r="A1577">
        <v>1650</v>
      </c>
      <c r="B1577" t="s">
        <v>9477</v>
      </c>
      <c r="C1577" t="s">
        <v>5530</v>
      </c>
      <c r="D1577" t="s">
        <v>5535</v>
      </c>
      <c r="E1577" s="109">
        <v>95.79</v>
      </c>
    </row>
    <row r="1578" spans="1:5" x14ac:dyDescent="0.25">
      <c r="A1578">
        <v>1654</v>
      </c>
      <c r="B1578" t="s">
        <v>9478</v>
      </c>
      <c r="C1578" t="s">
        <v>5530</v>
      </c>
      <c r="D1578" t="s">
        <v>5535</v>
      </c>
      <c r="E1578" s="109">
        <v>26.7</v>
      </c>
    </row>
    <row r="1579" spans="1:5" x14ac:dyDescent="0.25">
      <c r="A1579">
        <v>1652</v>
      </c>
      <c r="B1579" t="s">
        <v>9479</v>
      </c>
      <c r="C1579" t="s">
        <v>5530</v>
      </c>
      <c r="D1579" t="s">
        <v>5535</v>
      </c>
      <c r="E1579" s="109">
        <v>248.74</v>
      </c>
    </row>
    <row r="1580" spans="1:5" x14ac:dyDescent="0.25">
      <c r="A1580">
        <v>10510</v>
      </c>
      <c r="B1580" t="s">
        <v>9480</v>
      </c>
      <c r="C1580" t="s">
        <v>5530</v>
      </c>
      <c r="D1580" t="s">
        <v>5531</v>
      </c>
      <c r="E1580" s="109">
        <v>133.87</v>
      </c>
    </row>
    <row r="1581" spans="1:5" x14ac:dyDescent="0.25">
      <c r="A1581">
        <v>1747</v>
      </c>
      <c r="B1581" t="s">
        <v>9481</v>
      </c>
      <c r="C1581" t="s">
        <v>5530</v>
      </c>
      <c r="D1581" t="s">
        <v>5531</v>
      </c>
      <c r="E1581" s="109">
        <v>159.44999999999999</v>
      </c>
    </row>
    <row r="1582" spans="1:5" x14ac:dyDescent="0.25">
      <c r="A1582">
        <v>1744</v>
      </c>
      <c r="B1582" t="s">
        <v>9482</v>
      </c>
      <c r="C1582" t="s">
        <v>5530</v>
      </c>
      <c r="D1582" t="s">
        <v>5531</v>
      </c>
      <c r="E1582" s="109">
        <v>110.45</v>
      </c>
    </row>
    <row r="1583" spans="1:5" x14ac:dyDescent="0.25">
      <c r="A1583">
        <v>1743</v>
      </c>
      <c r="B1583" t="s">
        <v>9483</v>
      </c>
      <c r="C1583" t="s">
        <v>5530</v>
      </c>
      <c r="D1583" t="s">
        <v>5531</v>
      </c>
      <c r="E1583" s="109">
        <v>145.03</v>
      </c>
    </row>
    <row r="1584" spans="1:5" x14ac:dyDescent="0.25">
      <c r="A1584">
        <v>39640</v>
      </c>
      <c r="B1584" t="s">
        <v>9484</v>
      </c>
      <c r="C1584" t="s">
        <v>5530</v>
      </c>
      <c r="D1584" t="s">
        <v>5531</v>
      </c>
      <c r="E1584" s="109">
        <v>16.010000000000002</v>
      </c>
    </row>
    <row r="1585" spans="1:5" x14ac:dyDescent="0.25">
      <c r="A1585">
        <v>7216</v>
      </c>
      <c r="B1585" t="s">
        <v>9485</v>
      </c>
      <c r="C1585" t="s">
        <v>5530</v>
      </c>
      <c r="D1585" t="s">
        <v>5531</v>
      </c>
      <c r="E1585" s="109">
        <v>86.02</v>
      </c>
    </row>
    <row r="1586" spans="1:5" x14ac:dyDescent="0.25">
      <c r="A1586">
        <v>20235</v>
      </c>
      <c r="B1586" t="s">
        <v>9486</v>
      </c>
      <c r="C1586" t="s">
        <v>5530</v>
      </c>
      <c r="D1586" t="s">
        <v>5531</v>
      </c>
      <c r="E1586" s="109">
        <v>69.16</v>
      </c>
    </row>
    <row r="1587" spans="1:5" x14ac:dyDescent="0.25">
      <c r="A1587">
        <v>7181</v>
      </c>
      <c r="B1587" t="s">
        <v>9487</v>
      </c>
      <c r="C1587" t="s">
        <v>5530</v>
      </c>
      <c r="D1587" t="s">
        <v>5531</v>
      </c>
      <c r="E1587" s="109">
        <v>3.41</v>
      </c>
    </row>
    <row r="1588" spans="1:5" x14ac:dyDescent="0.25">
      <c r="A1588">
        <v>40742</v>
      </c>
      <c r="B1588" t="s">
        <v>9488</v>
      </c>
      <c r="C1588" t="s">
        <v>5530</v>
      </c>
      <c r="D1588" t="s">
        <v>5531</v>
      </c>
      <c r="E1588" s="109">
        <v>8.6</v>
      </c>
    </row>
    <row r="1589" spans="1:5" x14ac:dyDescent="0.25">
      <c r="A1589">
        <v>7214</v>
      </c>
      <c r="B1589" t="s">
        <v>9489</v>
      </c>
      <c r="C1589" t="s">
        <v>5530</v>
      </c>
      <c r="D1589" t="s">
        <v>5531</v>
      </c>
      <c r="E1589" s="109">
        <v>84</v>
      </c>
    </row>
    <row r="1590" spans="1:5" x14ac:dyDescent="0.25">
      <c r="A1590">
        <v>7219</v>
      </c>
      <c r="B1590" t="s">
        <v>9490</v>
      </c>
      <c r="C1590" t="s">
        <v>5530</v>
      </c>
      <c r="D1590" t="s">
        <v>5531</v>
      </c>
      <c r="E1590" s="109">
        <v>74.5</v>
      </c>
    </row>
    <row r="1591" spans="1:5" x14ac:dyDescent="0.25">
      <c r="A1591">
        <v>37972</v>
      </c>
      <c r="B1591" t="s">
        <v>9491</v>
      </c>
      <c r="C1591" t="s">
        <v>5530</v>
      </c>
      <c r="D1591" t="s">
        <v>5535</v>
      </c>
      <c r="E1591" s="109">
        <v>6.08</v>
      </c>
    </row>
    <row r="1592" spans="1:5" x14ac:dyDescent="0.25">
      <c r="A1592">
        <v>37973</v>
      </c>
      <c r="B1592" t="s">
        <v>9492</v>
      </c>
      <c r="C1592" t="s">
        <v>5530</v>
      </c>
      <c r="D1592" t="s">
        <v>5535</v>
      </c>
      <c r="E1592" s="109">
        <v>9.73</v>
      </c>
    </row>
    <row r="1593" spans="1:5" x14ac:dyDescent="0.25">
      <c r="A1593">
        <v>37971</v>
      </c>
      <c r="B1593" t="s">
        <v>9493</v>
      </c>
      <c r="C1593" t="s">
        <v>5530</v>
      </c>
      <c r="D1593" t="s">
        <v>5535</v>
      </c>
      <c r="E1593" s="109">
        <v>3.65</v>
      </c>
    </row>
    <row r="1594" spans="1:5" x14ac:dyDescent="0.25">
      <c r="A1594">
        <v>20094</v>
      </c>
      <c r="B1594" t="s">
        <v>9494</v>
      </c>
      <c r="C1594" t="s">
        <v>5530</v>
      </c>
      <c r="D1594" t="s">
        <v>5535</v>
      </c>
      <c r="E1594" s="109">
        <v>31.61</v>
      </c>
    </row>
    <row r="1595" spans="1:5" x14ac:dyDescent="0.25">
      <c r="A1595">
        <v>20095</v>
      </c>
      <c r="B1595" t="s">
        <v>9495</v>
      </c>
      <c r="C1595" t="s">
        <v>5530</v>
      </c>
      <c r="D1595" t="s">
        <v>5535</v>
      </c>
      <c r="E1595" s="109">
        <v>40.25</v>
      </c>
    </row>
    <row r="1596" spans="1:5" x14ac:dyDescent="0.25">
      <c r="A1596">
        <v>1954</v>
      </c>
      <c r="B1596" t="s">
        <v>9496</v>
      </c>
      <c r="C1596" t="s">
        <v>5530</v>
      </c>
      <c r="D1596" t="s">
        <v>5531</v>
      </c>
      <c r="E1596" s="109">
        <v>169.6</v>
      </c>
    </row>
    <row r="1597" spans="1:5" x14ac:dyDescent="0.25">
      <c r="A1597">
        <v>1926</v>
      </c>
      <c r="B1597" t="s">
        <v>9497</v>
      </c>
      <c r="C1597" t="s">
        <v>5530</v>
      </c>
      <c r="D1597" t="s">
        <v>5531</v>
      </c>
      <c r="E1597" s="109">
        <v>2.2400000000000002</v>
      </c>
    </row>
    <row r="1598" spans="1:5" x14ac:dyDescent="0.25">
      <c r="A1598">
        <v>1927</v>
      </c>
      <c r="B1598" t="s">
        <v>9498</v>
      </c>
      <c r="C1598" t="s">
        <v>5530</v>
      </c>
      <c r="D1598" t="s">
        <v>5531</v>
      </c>
      <c r="E1598" s="109">
        <v>2.95</v>
      </c>
    </row>
    <row r="1599" spans="1:5" x14ac:dyDescent="0.25">
      <c r="A1599">
        <v>1923</v>
      </c>
      <c r="B1599" t="s">
        <v>9499</v>
      </c>
      <c r="C1599" t="s">
        <v>5530</v>
      </c>
      <c r="D1599" t="s">
        <v>5531</v>
      </c>
      <c r="E1599" s="109">
        <v>4.84</v>
      </c>
    </row>
    <row r="1600" spans="1:5" x14ac:dyDescent="0.25">
      <c r="A1600">
        <v>1929</v>
      </c>
      <c r="B1600" t="s">
        <v>9500</v>
      </c>
      <c r="C1600" t="s">
        <v>5530</v>
      </c>
      <c r="D1600" t="s">
        <v>5531</v>
      </c>
      <c r="E1600" s="109">
        <v>7.92</v>
      </c>
    </row>
    <row r="1601" spans="1:5" x14ac:dyDescent="0.25">
      <c r="A1601">
        <v>1930</v>
      </c>
      <c r="B1601" t="s">
        <v>9501</v>
      </c>
      <c r="C1601" t="s">
        <v>5530</v>
      </c>
      <c r="D1601" t="s">
        <v>5531</v>
      </c>
      <c r="E1601" s="109">
        <v>15.36</v>
      </c>
    </row>
    <row r="1602" spans="1:5" x14ac:dyDescent="0.25">
      <c r="A1602">
        <v>1924</v>
      </c>
      <c r="B1602" t="s">
        <v>9502</v>
      </c>
      <c r="C1602" t="s">
        <v>5530</v>
      </c>
      <c r="D1602" t="s">
        <v>5531</v>
      </c>
      <c r="E1602" s="109">
        <v>26.47</v>
      </c>
    </row>
    <row r="1603" spans="1:5" x14ac:dyDescent="0.25">
      <c r="A1603">
        <v>1922</v>
      </c>
      <c r="B1603" t="s">
        <v>9503</v>
      </c>
      <c r="C1603" t="s">
        <v>5530</v>
      </c>
      <c r="D1603" t="s">
        <v>5531</v>
      </c>
      <c r="E1603" s="109">
        <v>39.32</v>
      </c>
    </row>
    <row r="1604" spans="1:5" x14ac:dyDescent="0.25">
      <c r="A1604">
        <v>1953</v>
      </c>
      <c r="B1604" t="s">
        <v>9504</v>
      </c>
      <c r="C1604" t="s">
        <v>5530</v>
      </c>
      <c r="D1604" t="s">
        <v>5531</v>
      </c>
      <c r="E1604" s="109">
        <v>68.709999999999994</v>
      </c>
    </row>
    <row r="1605" spans="1:5" x14ac:dyDescent="0.25">
      <c r="A1605">
        <v>1962</v>
      </c>
      <c r="B1605" t="s">
        <v>9505</v>
      </c>
      <c r="C1605" t="s">
        <v>5530</v>
      </c>
      <c r="D1605" t="s">
        <v>5531</v>
      </c>
      <c r="E1605" s="109">
        <v>224.82</v>
      </c>
    </row>
    <row r="1606" spans="1:5" x14ac:dyDescent="0.25">
      <c r="A1606">
        <v>1955</v>
      </c>
      <c r="B1606" t="s">
        <v>9506</v>
      </c>
      <c r="C1606" t="s">
        <v>5530</v>
      </c>
      <c r="D1606" t="s">
        <v>5531</v>
      </c>
      <c r="E1606" s="109">
        <v>2.97</v>
      </c>
    </row>
    <row r="1607" spans="1:5" x14ac:dyDescent="0.25">
      <c r="A1607">
        <v>1956</v>
      </c>
      <c r="B1607" t="s">
        <v>9507</v>
      </c>
      <c r="C1607" t="s">
        <v>5530</v>
      </c>
      <c r="D1607" t="s">
        <v>5531</v>
      </c>
      <c r="E1607" s="109">
        <v>3.83</v>
      </c>
    </row>
    <row r="1608" spans="1:5" x14ac:dyDescent="0.25">
      <c r="A1608">
        <v>1957</v>
      </c>
      <c r="B1608" t="s">
        <v>9508</v>
      </c>
      <c r="C1608" t="s">
        <v>5530</v>
      </c>
      <c r="D1608" t="s">
        <v>5531</v>
      </c>
      <c r="E1608" s="109">
        <v>8.7100000000000009</v>
      </c>
    </row>
    <row r="1609" spans="1:5" x14ac:dyDescent="0.25">
      <c r="A1609">
        <v>1958</v>
      </c>
      <c r="B1609" t="s">
        <v>9509</v>
      </c>
      <c r="C1609" t="s">
        <v>5530</v>
      </c>
      <c r="D1609" t="s">
        <v>5531</v>
      </c>
      <c r="E1609" s="109">
        <v>15.47</v>
      </c>
    </row>
    <row r="1610" spans="1:5" x14ac:dyDescent="0.25">
      <c r="A1610">
        <v>1959</v>
      </c>
      <c r="B1610" t="s">
        <v>9510</v>
      </c>
      <c r="C1610" t="s">
        <v>5530</v>
      </c>
      <c r="D1610" t="s">
        <v>5531</v>
      </c>
      <c r="E1610" s="109">
        <v>18.86</v>
      </c>
    </row>
    <row r="1611" spans="1:5" x14ac:dyDescent="0.25">
      <c r="A1611">
        <v>1925</v>
      </c>
      <c r="B1611" t="s">
        <v>9511</v>
      </c>
      <c r="C1611" t="s">
        <v>5530</v>
      </c>
      <c r="D1611" t="s">
        <v>5531</v>
      </c>
      <c r="E1611" s="109">
        <v>46.62</v>
      </c>
    </row>
    <row r="1612" spans="1:5" x14ac:dyDescent="0.25">
      <c r="A1612">
        <v>1960</v>
      </c>
      <c r="B1612" t="s">
        <v>9512</v>
      </c>
      <c r="C1612" t="s">
        <v>5530</v>
      </c>
      <c r="D1612" t="s">
        <v>5531</v>
      </c>
      <c r="E1612" s="109">
        <v>66.27</v>
      </c>
    </row>
    <row r="1613" spans="1:5" x14ac:dyDescent="0.25">
      <c r="A1613">
        <v>1961</v>
      </c>
      <c r="B1613" t="s">
        <v>9513</v>
      </c>
      <c r="C1613" t="s">
        <v>5530</v>
      </c>
      <c r="D1613" t="s">
        <v>5531</v>
      </c>
      <c r="E1613" s="109">
        <v>95.23</v>
      </c>
    </row>
    <row r="1614" spans="1:5" x14ac:dyDescent="0.25">
      <c r="A1614">
        <v>38426</v>
      </c>
      <c r="B1614" t="s">
        <v>9514</v>
      </c>
      <c r="C1614" t="s">
        <v>5530</v>
      </c>
      <c r="D1614" t="s">
        <v>5531</v>
      </c>
      <c r="E1614" s="109">
        <v>26.95</v>
      </c>
    </row>
    <row r="1615" spans="1:5" x14ac:dyDescent="0.25">
      <c r="A1615">
        <v>38423</v>
      </c>
      <c r="B1615" t="s">
        <v>9515</v>
      </c>
      <c r="C1615" t="s">
        <v>5530</v>
      </c>
      <c r="D1615" t="s">
        <v>5531</v>
      </c>
      <c r="E1615" s="109">
        <v>61.12</v>
      </c>
    </row>
    <row r="1616" spans="1:5" x14ac:dyDescent="0.25">
      <c r="A1616">
        <v>38421</v>
      </c>
      <c r="B1616" t="s">
        <v>9516</v>
      </c>
      <c r="C1616" t="s">
        <v>5530</v>
      </c>
      <c r="D1616" t="s">
        <v>5531</v>
      </c>
      <c r="E1616" s="109">
        <v>28.85</v>
      </c>
    </row>
    <row r="1617" spans="1:5" x14ac:dyDescent="0.25">
      <c r="A1617">
        <v>38422</v>
      </c>
      <c r="B1617" t="s">
        <v>9517</v>
      </c>
      <c r="C1617" t="s">
        <v>5530</v>
      </c>
      <c r="D1617" t="s">
        <v>5531</v>
      </c>
      <c r="E1617" s="109">
        <v>42.18</v>
      </c>
    </row>
    <row r="1618" spans="1:5" x14ac:dyDescent="0.25">
      <c r="A1618">
        <v>39866</v>
      </c>
      <c r="B1618" t="s">
        <v>9518</v>
      </c>
      <c r="C1618" t="s">
        <v>5530</v>
      </c>
      <c r="D1618" t="s">
        <v>5535</v>
      </c>
      <c r="E1618" s="109">
        <v>20.98</v>
      </c>
    </row>
    <row r="1619" spans="1:5" x14ac:dyDescent="0.25">
      <c r="A1619">
        <v>39867</v>
      </c>
      <c r="B1619" t="s">
        <v>9519</v>
      </c>
      <c r="C1619" t="s">
        <v>5530</v>
      </c>
      <c r="D1619" t="s">
        <v>5535</v>
      </c>
      <c r="E1619" s="109">
        <v>46.64</v>
      </c>
    </row>
    <row r="1620" spans="1:5" x14ac:dyDescent="0.25">
      <c r="A1620">
        <v>39868</v>
      </c>
      <c r="B1620" t="s">
        <v>9520</v>
      </c>
      <c r="C1620" t="s">
        <v>5530</v>
      </c>
      <c r="D1620" t="s">
        <v>5535</v>
      </c>
      <c r="E1620" s="109">
        <v>84.02</v>
      </c>
    </row>
    <row r="1621" spans="1:5" x14ac:dyDescent="0.25">
      <c r="A1621">
        <v>37999</v>
      </c>
      <c r="B1621" t="s">
        <v>9521</v>
      </c>
      <c r="C1621" t="s">
        <v>5530</v>
      </c>
      <c r="D1621" t="s">
        <v>5535</v>
      </c>
      <c r="E1621" s="109">
        <v>5.83</v>
      </c>
    </row>
    <row r="1622" spans="1:5" x14ac:dyDescent="0.25">
      <c r="A1622">
        <v>38000</v>
      </c>
      <c r="B1622" t="s">
        <v>9522</v>
      </c>
      <c r="C1622" t="s">
        <v>5530</v>
      </c>
      <c r="D1622" t="s">
        <v>5535</v>
      </c>
      <c r="E1622" s="109">
        <v>7.71</v>
      </c>
    </row>
    <row r="1623" spans="1:5" x14ac:dyDescent="0.25">
      <c r="A1623">
        <v>38129</v>
      </c>
      <c r="B1623" t="s">
        <v>9523</v>
      </c>
      <c r="C1623" t="s">
        <v>5530</v>
      </c>
      <c r="D1623" t="s">
        <v>5531</v>
      </c>
      <c r="E1623" s="109">
        <v>5.15</v>
      </c>
    </row>
    <row r="1624" spans="1:5" x14ac:dyDescent="0.25">
      <c r="A1624">
        <v>38025</v>
      </c>
      <c r="B1624" t="s">
        <v>9524</v>
      </c>
      <c r="C1624" t="s">
        <v>5530</v>
      </c>
      <c r="D1624" t="s">
        <v>5531</v>
      </c>
      <c r="E1624" s="109">
        <v>8.61</v>
      </c>
    </row>
    <row r="1625" spans="1:5" x14ac:dyDescent="0.25">
      <c r="A1625">
        <v>38026</v>
      </c>
      <c r="B1625" t="s">
        <v>9525</v>
      </c>
      <c r="C1625" t="s">
        <v>5530</v>
      </c>
      <c r="D1625" t="s">
        <v>5531</v>
      </c>
      <c r="E1625" s="109">
        <v>23.05</v>
      </c>
    </row>
    <row r="1626" spans="1:5" x14ac:dyDescent="0.25">
      <c r="A1626">
        <v>1858</v>
      </c>
      <c r="B1626" t="s">
        <v>9526</v>
      </c>
      <c r="C1626" t="s">
        <v>5530</v>
      </c>
      <c r="D1626" t="s">
        <v>5535</v>
      </c>
      <c r="E1626" s="109">
        <v>44.26</v>
      </c>
    </row>
    <row r="1627" spans="1:5" x14ac:dyDescent="0.25">
      <c r="A1627">
        <v>1844</v>
      </c>
      <c r="B1627" t="s">
        <v>9527</v>
      </c>
      <c r="C1627" t="s">
        <v>5530</v>
      </c>
      <c r="D1627" t="s">
        <v>5535</v>
      </c>
      <c r="E1627" s="109">
        <v>163.18</v>
      </c>
    </row>
    <row r="1628" spans="1:5" x14ac:dyDescent="0.25">
      <c r="A1628">
        <v>1863</v>
      </c>
      <c r="B1628" t="s">
        <v>9528</v>
      </c>
      <c r="C1628" t="s">
        <v>5530</v>
      </c>
      <c r="D1628" t="s">
        <v>5535</v>
      </c>
      <c r="E1628" s="109">
        <v>64.23</v>
      </c>
    </row>
    <row r="1629" spans="1:5" x14ac:dyDescent="0.25">
      <c r="A1629">
        <v>1865</v>
      </c>
      <c r="B1629" t="s">
        <v>9529</v>
      </c>
      <c r="C1629" t="s">
        <v>5530</v>
      </c>
      <c r="D1629" t="s">
        <v>5535</v>
      </c>
      <c r="E1629" s="109">
        <v>234.32</v>
      </c>
    </row>
    <row r="1630" spans="1:5" x14ac:dyDescent="0.25">
      <c r="A1630">
        <v>36355</v>
      </c>
      <c r="B1630" t="s">
        <v>9530</v>
      </c>
      <c r="C1630" t="s">
        <v>5530</v>
      </c>
      <c r="D1630" t="s">
        <v>5535</v>
      </c>
      <c r="E1630" s="109">
        <v>8.14</v>
      </c>
    </row>
    <row r="1631" spans="1:5" x14ac:dyDescent="0.25">
      <c r="A1631">
        <v>36356</v>
      </c>
      <c r="B1631" t="s">
        <v>9531</v>
      </c>
      <c r="C1631" t="s">
        <v>5530</v>
      </c>
      <c r="D1631" t="s">
        <v>5535</v>
      </c>
      <c r="E1631" s="109">
        <v>13.68</v>
      </c>
    </row>
    <row r="1632" spans="1:5" x14ac:dyDescent="0.25">
      <c r="A1632">
        <v>1932</v>
      </c>
      <c r="B1632" t="s">
        <v>9532</v>
      </c>
      <c r="C1632" t="s">
        <v>5530</v>
      </c>
      <c r="D1632" t="s">
        <v>5531</v>
      </c>
      <c r="E1632" s="109">
        <v>10.41</v>
      </c>
    </row>
    <row r="1633" spans="1:5" x14ac:dyDescent="0.25">
      <c r="A1633">
        <v>1933</v>
      </c>
      <c r="B1633" t="s">
        <v>9533</v>
      </c>
      <c r="C1633" t="s">
        <v>5530</v>
      </c>
      <c r="D1633" t="s">
        <v>5531</v>
      </c>
      <c r="E1633" s="109">
        <v>4.58</v>
      </c>
    </row>
    <row r="1634" spans="1:5" x14ac:dyDescent="0.25">
      <c r="A1634">
        <v>1951</v>
      </c>
      <c r="B1634" t="s">
        <v>9534</v>
      </c>
      <c r="C1634" t="s">
        <v>5530</v>
      </c>
      <c r="D1634" t="s">
        <v>5531</v>
      </c>
      <c r="E1634" s="109">
        <v>20.37</v>
      </c>
    </row>
    <row r="1635" spans="1:5" x14ac:dyDescent="0.25">
      <c r="A1635">
        <v>1966</v>
      </c>
      <c r="B1635" t="s">
        <v>9535</v>
      </c>
      <c r="C1635" t="s">
        <v>5530</v>
      </c>
      <c r="D1635" t="s">
        <v>5531</v>
      </c>
      <c r="E1635" s="109">
        <v>23.43</v>
      </c>
    </row>
    <row r="1636" spans="1:5" x14ac:dyDescent="0.25">
      <c r="A1636">
        <v>1952</v>
      </c>
      <c r="B1636" t="s">
        <v>9536</v>
      </c>
      <c r="C1636" t="s">
        <v>5530</v>
      </c>
      <c r="D1636" t="s">
        <v>5531</v>
      </c>
      <c r="E1636" s="109">
        <v>88.01</v>
      </c>
    </row>
    <row r="1637" spans="1:5" x14ac:dyDescent="0.25">
      <c r="A1637">
        <v>20104</v>
      </c>
      <c r="B1637" t="s">
        <v>9537</v>
      </c>
      <c r="C1637" t="s">
        <v>5530</v>
      </c>
      <c r="D1637" t="s">
        <v>5531</v>
      </c>
      <c r="E1637" s="109">
        <v>650.27</v>
      </c>
    </row>
    <row r="1638" spans="1:5" x14ac:dyDescent="0.25">
      <c r="A1638">
        <v>20105</v>
      </c>
      <c r="B1638" t="s">
        <v>9538</v>
      </c>
      <c r="C1638" t="s">
        <v>5530</v>
      </c>
      <c r="D1638" t="s">
        <v>5531</v>
      </c>
      <c r="E1638" s="110">
        <v>1012.86</v>
      </c>
    </row>
    <row r="1639" spans="1:5" x14ac:dyDescent="0.25">
      <c r="A1639">
        <v>1965</v>
      </c>
      <c r="B1639" t="s">
        <v>9539</v>
      </c>
      <c r="C1639" t="s">
        <v>5530</v>
      </c>
      <c r="D1639" t="s">
        <v>5531</v>
      </c>
      <c r="E1639" s="109">
        <v>47.51</v>
      </c>
    </row>
    <row r="1640" spans="1:5" x14ac:dyDescent="0.25">
      <c r="A1640">
        <v>10765</v>
      </c>
      <c r="B1640" t="s">
        <v>9540</v>
      </c>
      <c r="C1640" t="s">
        <v>5530</v>
      </c>
      <c r="D1640" t="s">
        <v>5531</v>
      </c>
      <c r="E1640" s="109">
        <v>12.01</v>
      </c>
    </row>
    <row r="1641" spans="1:5" x14ac:dyDescent="0.25">
      <c r="A1641">
        <v>10767</v>
      </c>
      <c r="B1641" t="s">
        <v>9541</v>
      </c>
      <c r="C1641" t="s">
        <v>5530</v>
      </c>
      <c r="D1641" t="s">
        <v>5531</v>
      </c>
      <c r="E1641" s="109">
        <v>39.340000000000003</v>
      </c>
    </row>
    <row r="1642" spans="1:5" x14ac:dyDescent="0.25">
      <c r="A1642">
        <v>1970</v>
      </c>
      <c r="B1642" t="s">
        <v>9542</v>
      </c>
      <c r="C1642" t="s">
        <v>5530</v>
      </c>
      <c r="D1642" t="s">
        <v>5531</v>
      </c>
      <c r="E1642" s="109">
        <v>49.31</v>
      </c>
    </row>
    <row r="1643" spans="1:5" x14ac:dyDescent="0.25">
      <c r="A1643">
        <v>1967</v>
      </c>
      <c r="B1643" t="s">
        <v>9543</v>
      </c>
      <c r="C1643" t="s">
        <v>5530</v>
      </c>
      <c r="D1643" t="s">
        <v>5531</v>
      </c>
      <c r="E1643" s="109">
        <v>5.48</v>
      </c>
    </row>
    <row r="1644" spans="1:5" x14ac:dyDescent="0.25">
      <c r="A1644">
        <v>1968</v>
      </c>
      <c r="B1644" t="s">
        <v>9544</v>
      </c>
      <c r="C1644" t="s">
        <v>5530</v>
      </c>
      <c r="D1644" t="s">
        <v>5531</v>
      </c>
      <c r="E1644" s="109">
        <v>11.49</v>
      </c>
    </row>
    <row r="1645" spans="1:5" x14ac:dyDescent="0.25">
      <c r="A1645">
        <v>1969</v>
      </c>
      <c r="B1645" t="s">
        <v>9545</v>
      </c>
      <c r="C1645" t="s">
        <v>5530</v>
      </c>
      <c r="D1645" t="s">
        <v>5531</v>
      </c>
      <c r="E1645" s="109">
        <v>33.82</v>
      </c>
    </row>
    <row r="1646" spans="1:5" x14ac:dyDescent="0.25">
      <c r="A1646">
        <v>1839</v>
      </c>
      <c r="B1646" t="s">
        <v>9546</v>
      </c>
      <c r="C1646" t="s">
        <v>5530</v>
      </c>
      <c r="D1646" t="s">
        <v>5535</v>
      </c>
      <c r="E1646" s="109">
        <v>172.55</v>
      </c>
    </row>
    <row r="1647" spans="1:5" x14ac:dyDescent="0.25">
      <c r="A1647">
        <v>1835</v>
      </c>
      <c r="B1647" t="s">
        <v>9547</v>
      </c>
      <c r="C1647" t="s">
        <v>5530</v>
      </c>
      <c r="D1647" t="s">
        <v>5535</v>
      </c>
      <c r="E1647" s="109">
        <v>36.68</v>
      </c>
    </row>
    <row r="1648" spans="1:5" x14ac:dyDescent="0.25">
      <c r="A1648">
        <v>1823</v>
      </c>
      <c r="B1648" t="s">
        <v>9548</v>
      </c>
      <c r="C1648" t="s">
        <v>5530</v>
      </c>
      <c r="D1648" t="s">
        <v>5535</v>
      </c>
      <c r="E1648" s="109">
        <v>70.930000000000007</v>
      </c>
    </row>
    <row r="1649" spans="1:5" x14ac:dyDescent="0.25">
      <c r="A1649">
        <v>1827</v>
      </c>
      <c r="B1649" t="s">
        <v>9549</v>
      </c>
      <c r="C1649" t="s">
        <v>5530</v>
      </c>
      <c r="D1649" t="s">
        <v>5535</v>
      </c>
      <c r="E1649" s="109">
        <v>170.87</v>
      </c>
    </row>
    <row r="1650" spans="1:5" x14ac:dyDescent="0.25">
      <c r="A1650">
        <v>1831</v>
      </c>
      <c r="B1650" t="s">
        <v>9550</v>
      </c>
      <c r="C1650" t="s">
        <v>5530</v>
      </c>
      <c r="D1650" t="s">
        <v>5535</v>
      </c>
      <c r="E1650" s="109">
        <v>37.299999999999997</v>
      </c>
    </row>
    <row r="1651" spans="1:5" x14ac:dyDescent="0.25">
      <c r="A1651">
        <v>1825</v>
      </c>
      <c r="B1651" t="s">
        <v>9551</v>
      </c>
      <c r="C1651" t="s">
        <v>5530</v>
      </c>
      <c r="D1651" t="s">
        <v>5535</v>
      </c>
      <c r="E1651" s="109">
        <v>92.06</v>
      </c>
    </row>
    <row r="1652" spans="1:5" x14ac:dyDescent="0.25">
      <c r="A1652">
        <v>1828</v>
      </c>
      <c r="B1652" t="s">
        <v>9552</v>
      </c>
      <c r="C1652" t="s">
        <v>5530</v>
      </c>
      <c r="D1652" t="s">
        <v>5535</v>
      </c>
      <c r="E1652" s="109">
        <v>208.52</v>
      </c>
    </row>
    <row r="1653" spans="1:5" x14ac:dyDescent="0.25">
      <c r="A1653">
        <v>1845</v>
      </c>
      <c r="B1653" t="s">
        <v>9553</v>
      </c>
      <c r="C1653" t="s">
        <v>5530</v>
      </c>
      <c r="D1653" t="s">
        <v>5535</v>
      </c>
      <c r="E1653" s="109">
        <v>46.75</v>
      </c>
    </row>
    <row r="1654" spans="1:5" x14ac:dyDescent="0.25">
      <c r="A1654">
        <v>1824</v>
      </c>
      <c r="B1654" t="s">
        <v>9554</v>
      </c>
      <c r="C1654" t="s">
        <v>5530</v>
      </c>
      <c r="D1654" t="s">
        <v>5535</v>
      </c>
      <c r="E1654" s="109">
        <v>110.36</v>
      </c>
    </row>
    <row r="1655" spans="1:5" x14ac:dyDescent="0.25">
      <c r="A1655">
        <v>1941</v>
      </c>
      <c r="B1655" t="s">
        <v>9555</v>
      </c>
      <c r="C1655" t="s">
        <v>5530</v>
      </c>
      <c r="D1655" t="s">
        <v>5531</v>
      </c>
      <c r="E1655" s="109">
        <v>33.229999999999997</v>
      </c>
    </row>
    <row r="1656" spans="1:5" x14ac:dyDescent="0.25">
      <c r="A1656">
        <v>1940</v>
      </c>
      <c r="B1656" t="s">
        <v>9556</v>
      </c>
      <c r="C1656" t="s">
        <v>5530</v>
      </c>
      <c r="D1656" t="s">
        <v>5531</v>
      </c>
      <c r="E1656" s="109">
        <v>25.11</v>
      </c>
    </row>
    <row r="1657" spans="1:5" x14ac:dyDescent="0.25">
      <c r="A1657">
        <v>1937</v>
      </c>
      <c r="B1657" t="s">
        <v>9557</v>
      </c>
      <c r="C1657" t="s">
        <v>5530</v>
      </c>
      <c r="D1657" t="s">
        <v>5531</v>
      </c>
      <c r="E1657" s="109">
        <v>5.21</v>
      </c>
    </row>
    <row r="1658" spans="1:5" x14ac:dyDescent="0.25">
      <c r="A1658">
        <v>1939</v>
      </c>
      <c r="B1658" t="s">
        <v>9558</v>
      </c>
      <c r="C1658" t="s">
        <v>5530</v>
      </c>
      <c r="D1658" t="s">
        <v>5531</v>
      </c>
      <c r="E1658" s="109">
        <v>10.32</v>
      </c>
    </row>
    <row r="1659" spans="1:5" x14ac:dyDescent="0.25">
      <c r="A1659">
        <v>1942</v>
      </c>
      <c r="B1659" t="s">
        <v>9559</v>
      </c>
      <c r="C1659" t="s">
        <v>5530</v>
      </c>
      <c r="D1659" t="s">
        <v>5531</v>
      </c>
      <c r="E1659" s="109">
        <v>47.41</v>
      </c>
    </row>
    <row r="1660" spans="1:5" x14ac:dyDescent="0.25">
      <c r="A1660">
        <v>1938</v>
      </c>
      <c r="B1660" t="s">
        <v>9560</v>
      </c>
      <c r="C1660" t="s">
        <v>5530</v>
      </c>
      <c r="D1660" t="s">
        <v>5531</v>
      </c>
      <c r="E1660" s="109">
        <v>6.6</v>
      </c>
    </row>
    <row r="1661" spans="1:5" x14ac:dyDescent="0.25">
      <c r="A1661">
        <v>42692</v>
      </c>
      <c r="B1661" t="s">
        <v>9561</v>
      </c>
      <c r="C1661" t="s">
        <v>5530</v>
      </c>
      <c r="D1661" t="s">
        <v>5535</v>
      </c>
      <c r="E1661" s="109">
        <v>519.88</v>
      </c>
    </row>
    <row r="1662" spans="1:5" x14ac:dyDescent="0.25">
      <c r="A1662">
        <v>42693</v>
      </c>
      <c r="B1662" t="s">
        <v>9562</v>
      </c>
      <c r="C1662" t="s">
        <v>5530</v>
      </c>
      <c r="D1662" t="s">
        <v>5535</v>
      </c>
      <c r="E1662" s="109">
        <v>855.17</v>
      </c>
    </row>
    <row r="1663" spans="1:5" x14ac:dyDescent="0.25">
      <c r="A1663">
        <v>42695</v>
      </c>
      <c r="B1663" t="s">
        <v>9563</v>
      </c>
      <c r="C1663" t="s">
        <v>5530</v>
      </c>
      <c r="D1663" t="s">
        <v>5535</v>
      </c>
      <c r="E1663" s="109">
        <v>650.23</v>
      </c>
    </row>
    <row r="1664" spans="1:5" x14ac:dyDescent="0.25">
      <c r="A1664">
        <v>42694</v>
      </c>
      <c r="B1664" t="s">
        <v>9564</v>
      </c>
      <c r="C1664" t="s">
        <v>5530</v>
      </c>
      <c r="D1664" t="s">
        <v>5535</v>
      </c>
      <c r="E1664" s="109">
        <v>961.28</v>
      </c>
    </row>
    <row r="1665" spans="1:5" x14ac:dyDescent="0.25">
      <c r="A1665">
        <v>20097</v>
      </c>
      <c r="B1665" t="s">
        <v>9565</v>
      </c>
      <c r="C1665" t="s">
        <v>5530</v>
      </c>
      <c r="D1665" t="s">
        <v>5531</v>
      </c>
      <c r="E1665" s="109">
        <v>46.58</v>
      </c>
    </row>
    <row r="1666" spans="1:5" x14ac:dyDescent="0.25">
      <c r="A1666">
        <v>20098</v>
      </c>
      <c r="B1666" t="s">
        <v>9566</v>
      </c>
      <c r="C1666" t="s">
        <v>5530</v>
      </c>
      <c r="D1666" t="s">
        <v>5531</v>
      </c>
      <c r="E1666" s="109">
        <v>157.07</v>
      </c>
    </row>
    <row r="1667" spans="1:5" x14ac:dyDescent="0.25">
      <c r="A1667">
        <v>20096</v>
      </c>
      <c r="B1667" t="s">
        <v>9567</v>
      </c>
      <c r="C1667" t="s">
        <v>5530</v>
      </c>
      <c r="D1667" t="s">
        <v>5531</v>
      </c>
      <c r="E1667" s="109">
        <v>30.48</v>
      </c>
    </row>
    <row r="1668" spans="1:5" x14ac:dyDescent="0.25">
      <c r="A1668">
        <v>1964</v>
      </c>
      <c r="B1668" t="s">
        <v>9568</v>
      </c>
      <c r="C1668" t="s">
        <v>5530</v>
      </c>
      <c r="D1668" t="s">
        <v>5531</v>
      </c>
      <c r="E1668" s="109">
        <v>28.17</v>
      </c>
    </row>
    <row r="1669" spans="1:5" x14ac:dyDescent="0.25">
      <c r="A1669">
        <v>1880</v>
      </c>
      <c r="B1669" t="s">
        <v>9569</v>
      </c>
      <c r="C1669" t="s">
        <v>5530</v>
      </c>
      <c r="D1669" t="s">
        <v>5531</v>
      </c>
      <c r="E1669" s="109">
        <v>3.96</v>
      </c>
    </row>
    <row r="1670" spans="1:5" x14ac:dyDescent="0.25">
      <c r="A1670">
        <v>39274</v>
      </c>
      <c r="B1670" t="s">
        <v>9570</v>
      </c>
      <c r="C1670" t="s">
        <v>5530</v>
      </c>
      <c r="D1670" t="s">
        <v>5531</v>
      </c>
      <c r="E1670" s="109">
        <v>3.07</v>
      </c>
    </row>
    <row r="1671" spans="1:5" x14ac:dyDescent="0.25">
      <c r="A1671">
        <v>2628</v>
      </c>
      <c r="B1671" t="s">
        <v>9571</v>
      </c>
      <c r="C1671" t="s">
        <v>5530</v>
      </c>
      <c r="D1671" t="s">
        <v>5535</v>
      </c>
      <c r="E1671" s="109">
        <v>254.93</v>
      </c>
    </row>
    <row r="1672" spans="1:5" x14ac:dyDescent="0.25">
      <c r="A1672">
        <v>2622</v>
      </c>
      <c r="B1672" t="s">
        <v>9572</v>
      </c>
      <c r="C1672" t="s">
        <v>5530</v>
      </c>
      <c r="D1672" t="s">
        <v>5535</v>
      </c>
      <c r="E1672" s="109">
        <v>6.05</v>
      </c>
    </row>
    <row r="1673" spans="1:5" x14ac:dyDescent="0.25">
      <c r="A1673">
        <v>2623</v>
      </c>
      <c r="B1673" t="s">
        <v>9573</v>
      </c>
      <c r="C1673" t="s">
        <v>5530</v>
      </c>
      <c r="D1673" t="s">
        <v>5535</v>
      </c>
      <c r="E1673" s="109">
        <v>7.28</v>
      </c>
    </row>
    <row r="1674" spans="1:5" x14ac:dyDescent="0.25">
      <c r="A1674">
        <v>2624</v>
      </c>
      <c r="B1674" t="s">
        <v>9574</v>
      </c>
      <c r="C1674" t="s">
        <v>5530</v>
      </c>
      <c r="D1674" t="s">
        <v>5535</v>
      </c>
      <c r="E1674" s="109">
        <v>11.59</v>
      </c>
    </row>
    <row r="1675" spans="1:5" x14ac:dyDescent="0.25">
      <c r="A1675">
        <v>2625</v>
      </c>
      <c r="B1675" t="s">
        <v>9575</v>
      </c>
      <c r="C1675" t="s">
        <v>5530</v>
      </c>
      <c r="D1675" t="s">
        <v>5535</v>
      </c>
      <c r="E1675" s="109">
        <v>24.46</v>
      </c>
    </row>
    <row r="1676" spans="1:5" x14ac:dyDescent="0.25">
      <c r="A1676">
        <v>2626</v>
      </c>
      <c r="B1676" t="s">
        <v>9576</v>
      </c>
      <c r="C1676" t="s">
        <v>5530</v>
      </c>
      <c r="D1676" t="s">
        <v>5535</v>
      </c>
      <c r="E1676" s="109">
        <v>35.840000000000003</v>
      </c>
    </row>
    <row r="1677" spans="1:5" x14ac:dyDescent="0.25">
      <c r="A1677">
        <v>2630</v>
      </c>
      <c r="B1677" t="s">
        <v>9577</v>
      </c>
      <c r="C1677" t="s">
        <v>5530</v>
      </c>
      <c r="D1677" t="s">
        <v>5535</v>
      </c>
      <c r="E1677" s="109">
        <v>54.51</v>
      </c>
    </row>
    <row r="1678" spans="1:5" x14ac:dyDescent="0.25">
      <c r="A1678">
        <v>2627</v>
      </c>
      <c r="B1678" t="s">
        <v>9578</v>
      </c>
      <c r="C1678" t="s">
        <v>5530</v>
      </c>
      <c r="D1678" t="s">
        <v>5535</v>
      </c>
      <c r="E1678" s="109">
        <v>96.02</v>
      </c>
    </row>
    <row r="1679" spans="1:5" x14ac:dyDescent="0.25">
      <c r="A1679">
        <v>2629</v>
      </c>
      <c r="B1679" t="s">
        <v>9579</v>
      </c>
      <c r="C1679" t="s">
        <v>5530</v>
      </c>
      <c r="D1679" t="s">
        <v>5535</v>
      </c>
      <c r="E1679" s="109">
        <v>129.87</v>
      </c>
    </row>
    <row r="1680" spans="1:5" x14ac:dyDescent="0.25">
      <c r="A1680">
        <v>12033</v>
      </c>
      <c r="B1680" t="s">
        <v>9580</v>
      </c>
      <c r="C1680" t="s">
        <v>5530</v>
      </c>
      <c r="D1680" t="s">
        <v>5531</v>
      </c>
      <c r="E1680" s="109">
        <v>12.66</v>
      </c>
    </row>
    <row r="1681" spans="1:5" x14ac:dyDescent="0.25">
      <c r="A1681">
        <v>40408</v>
      </c>
      <c r="B1681" t="s">
        <v>9581</v>
      </c>
      <c r="C1681" t="s">
        <v>5530</v>
      </c>
      <c r="D1681" t="s">
        <v>5531</v>
      </c>
      <c r="E1681" s="109">
        <v>8.32</v>
      </c>
    </row>
    <row r="1682" spans="1:5" x14ac:dyDescent="0.25">
      <c r="A1682">
        <v>40409</v>
      </c>
      <c r="B1682" t="s">
        <v>9582</v>
      </c>
      <c r="C1682" t="s">
        <v>5530</v>
      </c>
      <c r="D1682" t="s">
        <v>5531</v>
      </c>
      <c r="E1682" s="109">
        <v>2.94</v>
      </c>
    </row>
    <row r="1683" spans="1:5" x14ac:dyDescent="0.25">
      <c r="A1683">
        <v>39276</v>
      </c>
      <c r="B1683" t="s">
        <v>9583</v>
      </c>
      <c r="C1683" t="s">
        <v>5530</v>
      </c>
      <c r="D1683" t="s">
        <v>5531</v>
      </c>
      <c r="E1683" s="109">
        <v>7.49</v>
      </c>
    </row>
    <row r="1684" spans="1:5" x14ac:dyDescent="0.25">
      <c r="A1684">
        <v>39277</v>
      </c>
      <c r="B1684" t="s">
        <v>9584</v>
      </c>
      <c r="C1684" t="s">
        <v>5530</v>
      </c>
      <c r="D1684" t="s">
        <v>5531</v>
      </c>
      <c r="E1684" s="109">
        <v>20.23</v>
      </c>
    </row>
    <row r="1685" spans="1:5" x14ac:dyDescent="0.25">
      <c r="A1685">
        <v>12034</v>
      </c>
      <c r="B1685" t="s">
        <v>9585</v>
      </c>
      <c r="C1685" t="s">
        <v>5530</v>
      </c>
      <c r="D1685" t="s">
        <v>5531</v>
      </c>
      <c r="E1685" s="109">
        <v>5.73</v>
      </c>
    </row>
    <row r="1686" spans="1:5" x14ac:dyDescent="0.25">
      <c r="A1686">
        <v>39879</v>
      </c>
      <c r="B1686" t="s">
        <v>9586</v>
      </c>
      <c r="C1686" t="s">
        <v>5530</v>
      </c>
      <c r="D1686" t="s">
        <v>5535</v>
      </c>
      <c r="E1686" s="109">
        <v>5.89</v>
      </c>
    </row>
    <row r="1687" spans="1:5" x14ac:dyDescent="0.25">
      <c r="A1687">
        <v>39880</v>
      </c>
      <c r="B1687" t="s">
        <v>9587</v>
      </c>
      <c r="C1687" t="s">
        <v>5530</v>
      </c>
      <c r="D1687" t="s">
        <v>5535</v>
      </c>
      <c r="E1687" s="109">
        <v>13.06</v>
      </c>
    </row>
    <row r="1688" spans="1:5" x14ac:dyDescent="0.25">
      <c r="A1688">
        <v>39881</v>
      </c>
      <c r="B1688" t="s">
        <v>9588</v>
      </c>
      <c r="C1688" t="s">
        <v>5530</v>
      </c>
      <c r="D1688" t="s">
        <v>5535</v>
      </c>
      <c r="E1688" s="109">
        <v>20.96</v>
      </c>
    </row>
    <row r="1689" spans="1:5" x14ac:dyDescent="0.25">
      <c r="A1689">
        <v>39882</v>
      </c>
      <c r="B1689" t="s">
        <v>9589</v>
      </c>
      <c r="C1689" t="s">
        <v>5530</v>
      </c>
      <c r="D1689" t="s">
        <v>5535</v>
      </c>
      <c r="E1689" s="109">
        <v>55.21</v>
      </c>
    </row>
    <row r="1690" spans="1:5" x14ac:dyDescent="0.25">
      <c r="A1690">
        <v>39883</v>
      </c>
      <c r="B1690" t="s">
        <v>9590</v>
      </c>
      <c r="C1690" t="s">
        <v>5530</v>
      </c>
      <c r="D1690" t="s">
        <v>5535</v>
      </c>
      <c r="E1690" s="109">
        <v>88.16</v>
      </c>
    </row>
    <row r="1691" spans="1:5" x14ac:dyDescent="0.25">
      <c r="A1691">
        <v>39884</v>
      </c>
      <c r="B1691" t="s">
        <v>9591</v>
      </c>
      <c r="C1691" t="s">
        <v>5530</v>
      </c>
      <c r="D1691" t="s">
        <v>5535</v>
      </c>
      <c r="E1691" s="109">
        <v>130.94</v>
      </c>
    </row>
    <row r="1692" spans="1:5" x14ac:dyDescent="0.25">
      <c r="A1692">
        <v>39885</v>
      </c>
      <c r="B1692" t="s">
        <v>9592</v>
      </c>
      <c r="C1692" t="s">
        <v>5530</v>
      </c>
      <c r="D1692" t="s">
        <v>5535</v>
      </c>
      <c r="E1692" s="109">
        <v>311.19</v>
      </c>
    </row>
    <row r="1693" spans="1:5" x14ac:dyDescent="0.25">
      <c r="A1693">
        <v>1777</v>
      </c>
      <c r="B1693" t="s">
        <v>9593</v>
      </c>
      <c r="C1693" t="s">
        <v>5530</v>
      </c>
      <c r="D1693" t="s">
        <v>5535</v>
      </c>
      <c r="E1693" s="109">
        <v>74.790000000000006</v>
      </c>
    </row>
    <row r="1694" spans="1:5" x14ac:dyDescent="0.25">
      <c r="A1694">
        <v>1819</v>
      </c>
      <c r="B1694" t="s">
        <v>9594</v>
      </c>
      <c r="C1694" t="s">
        <v>5530</v>
      </c>
      <c r="D1694" t="s">
        <v>5535</v>
      </c>
      <c r="E1694" s="109">
        <v>54.41</v>
      </c>
    </row>
    <row r="1695" spans="1:5" x14ac:dyDescent="0.25">
      <c r="A1695">
        <v>1775</v>
      </c>
      <c r="B1695" t="s">
        <v>9595</v>
      </c>
      <c r="C1695" t="s">
        <v>5530</v>
      </c>
      <c r="D1695" t="s">
        <v>5535</v>
      </c>
      <c r="E1695" s="109">
        <v>16.27</v>
      </c>
    </row>
    <row r="1696" spans="1:5" x14ac:dyDescent="0.25">
      <c r="A1696">
        <v>1776</v>
      </c>
      <c r="B1696" t="s">
        <v>9596</v>
      </c>
      <c r="C1696" t="s">
        <v>5530</v>
      </c>
      <c r="D1696" t="s">
        <v>5535</v>
      </c>
      <c r="E1696" s="109">
        <v>44.27</v>
      </c>
    </row>
    <row r="1697" spans="1:5" x14ac:dyDescent="0.25">
      <c r="A1697">
        <v>1778</v>
      </c>
      <c r="B1697" t="s">
        <v>9597</v>
      </c>
      <c r="C1697" t="s">
        <v>5530</v>
      </c>
      <c r="D1697" t="s">
        <v>5535</v>
      </c>
      <c r="E1697" s="109">
        <v>181.03</v>
      </c>
    </row>
    <row r="1698" spans="1:5" x14ac:dyDescent="0.25">
      <c r="A1698">
        <v>1818</v>
      </c>
      <c r="B1698" t="s">
        <v>9598</v>
      </c>
      <c r="C1698" t="s">
        <v>5530</v>
      </c>
      <c r="D1698" t="s">
        <v>5535</v>
      </c>
      <c r="E1698" s="109">
        <v>120.17</v>
      </c>
    </row>
    <row r="1699" spans="1:5" x14ac:dyDescent="0.25">
      <c r="A1699">
        <v>1820</v>
      </c>
      <c r="B1699" t="s">
        <v>9599</v>
      </c>
      <c r="C1699" t="s">
        <v>5530</v>
      </c>
      <c r="D1699" t="s">
        <v>5535</v>
      </c>
      <c r="E1699" s="109">
        <v>23.5</v>
      </c>
    </row>
    <row r="1700" spans="1:5" x14ac:dyDescent="0.25">
      <c r="A1700">
        <v>1779</v>
      </c>
      <c r="B1700" t="s">
        <v>9600</v>
      </c>
      <c r="C1700" t="s">
        <v>5530</v>
      </c>
      <c r="D1700" t="s">
        <v>5535</v>
      </c>
      <c r="E1700" s="109">
        <v>263.27999999999997</v>
      </c>
    </row>
    <row r="1701" spans="1:5" x14ac:dyDescent="0.25">
      <c r="A1701">
        <v>1780</v>
      </c>
      <c r="B1701" t="s">
        <v>9601</v>
      </c>
      <c r="C1701" t="s">
        <v>5530</v>
      </c>
      <c r="D1701" t="s">
        <v>5535</v>
      </c>
      <c r="E1701" s="109">
        <v>542.76</v>
      </c>
    </row>
    <row r="1702" spans="1:5" x14ac:dyDescent="0.25">
      <c r="A1702">
        <v>1783</v>
      </c>
      <c r="B1702" t="s">
        <v>9602</v>
      </c>
      <c r="C1702" t="s">
        <v>5530</v>
      </c>
      <c r="D1702" t="s">
        <v>5535</v>
      </c>
      <c r="E1702" s="109">
        <v>57.39</v>
      </c>
    </row>
    <row r="1703" spans="1:5" x14ac:dyDescent="0.25">
      <c r="A1703">
        <v>1782</v>
      </c>
      <c r="B1703" t="s">
        <v>9603</v>
      </c>
      <c r="C1703" t="s">
        <v>5530</v>
      </c>
      <c r="D1703" t="s">
        <v>5535</v>
      </c>
      <c r="E1703" s="109">
        <v>45.37</v>
      </c>
    </row>
    <row r="1704" spans="1:5" x14ac:dyDescent="0.25">
      <c r="A1704">
        <v>1817</v>
      </c>
      <c r="B1704" t="s">
        <v>9604</v>
      </c>
      <c r="C1704" t="s">
        <v>5530</v>
      </c>
      <c r="D1704" t="s">
        <v>5535</v>
      </c>
      <c r="E1704" s="109">
        <v>13.52</v>
      </c>
    </row>
    <row r="1705" spans="1:5" x14ac:dyDescent="0.25">
      <c r="A1705">
        <v>1781</v>
      </c>
      <c r="B1705" t="s">
        <v>9605</v>
      </c>
      <c r="C1705" t="s">
        <v>5530</v>
      </c>
      <c r="D1705" t="s">
        <v>5535</v>
      </c>
      <c r="E1705" s="109">
        <v>29.56</v>
      </c>
    </row>
    <row r="1706" spans="1:5" x14ac:dyDescent="0.25">
      <c r="A1706">
        <v>1784</v>
      </c>
      <c r="B1706" t="s">
        <v>9606</v>
      </c>
      <c r="C1706" t="s">
        <v>5530</v>
      </c>
      <c r="D1706" t="s">
        <v>5535</v>
      </c>
      <c r="E1706" s="109">
        <v>162.05000000000001</v>
      </c>
    </row>
    <row r="1707" spans="1:5" x14ac:dyDescent="0.25">
      <c r="A1707">
        <v>1810</v>
      </c>
      <c r="B1707" t="s">
        <v>9607</v>
      </c>
      <c r="C1707" t="s">
        <v>5530</v>
      </c>
      <c r="D1707" t="s">
        <v>5535</v>
      </c>
      <c r="E1707" s="109">
        <v>89.88</v>
      </c>
    </row>
    <row r="1708" spans="1:5" x14ac:dyDescent="0.25">
      <c r="A1708">
        <v>1811</v>
      </c>
      <c r="B1708" t="s">
        <v>9608</v>
      </c>
      <c r="C1708" t="s">
        <v>5530</v>
      </c>
      <c r="D1708" t="s">
        <v>5535</v>
      </c>
      <c r="E1708" s="109">
        <v>19.440000000000001</v>
      </c>
    </row>
    <row r="1709" spans="1:5" x14ac:dyDescent="0.25">
      <c r="A1709">
        <v>1812</v>
      </c>
      <c r="B1709" t="s">
        <v>9609</v>
      </c>
      <c r="C1709" t="s">
        <v>5530</v>
      </c>
      <c r="D1709" t="s">
        <v>5535</v>
      </c>
      <c r="E1709" s="109">
        <v>226.9</v>
      </c>
    </row>
    <row r="1710" spans="1:5" x14ac:dyDescent="0.25">
      <c r="A1710">
        <v>40386</v>
      </c>
      <c r="B1710" t="s">
        <v>9610</v>
      </c>
      <c r="C1710" t="s">
        <v>5530</v>
      </c>
      <c r="D1710" t="s">
        <v>5535</v>
      </c>
      <c r="E1710" s="109">
        <v>90.53</v>
      </c>
    </row>
    <row r="1711" spans="1:5" x14ac:dyDescent="0.25">
      <c r="A1711">
        <v>40384</v>
      </c>
      <c r="B1711" t="s">
        <v>9611</v>
      </c>
      <c r="C1711" t="s">
        <v>5530</v>
      </c>
      <c r="D1711" t="s">
        <v>5535</v>
      </c>
      <c r="E1711" s="109">
        <v>61.98</v>
      </c>
    </row>
    <row r="1712" spans="1:5" x14ac:dyDescent="0.25">
      <c r="A1712">
        <v>40379</v>
      </c>
      <c r="B1712" t="s">
        <v>9612</v>
      </c>
      <c r="C1712" t="s">
        <v>5530</v>
      </c>
      <c r="D1712" t="s">
        <v>5535</v>
      </c>
      <c r="E1712" s="109">
        <v>21.42</v>
      </c>
    </row>
    <row r="1713" spans="1:5" x14ac:dyDescent="0.25">
      <c r="A1713">
        <v>40423</v>
      </c>
      <c r="B1713" t="s">
        <v>9613</v>
      </c>
      <c r="C1713" t="s">
        <v>5530</v>
      </c>
      <c r="D1713" t="s">
        <v>5535</v>
      </c>
      <c r="E1713" s="109">
        <v>40.549999999999997</v>
      </c>
    </row>
    <row r="1714" spans="1:5" x14ac:dyDescent="0.25">
      <c r="A1714">
        <v>40389</v>
      </c>
      <c r="B1714" t="s">
        <v>9614</v>
      </c>
      <c r="C1714" t="s">
        <v>5530</v>
      </c>
      <c r="D1714" t="s">
        <v>5535</v>
      </c>
      <c r="E1714" s="109">
        <v>257.13</v>
      </c>
    </row>
    <row r="1715" spans="1:5" x14ac:dyDescent="0.25">
      <c r="A1715">
        <v>40388</v>
      </c>
      <c r="B1715" t="s">
        <v>9615</v>
      </c>
      <c r="C1715" t="s">
        <v>5530</v>
      </c>
      <c r="D1715" t="s">
        <v>5535</v>
      </c>
      <c r="E1715" s="109">
        <v>128.69999999999999</v>
      </c>
    </row>
    <row r="1716" spans="1:5" x14ac:dyDescent="0.25">
      <c r="A1716">
        <v>40381</v>
      </c>
      <c r="B1716" t="s">
        <v>9616</v>
      </c>
      <c r="C1716" t="s">
        <v>5530</v>
      </c>
      <c r="D1716" t="s">
        <v>5535</v>
      </c>
      <c r="E1716" s="109">
        <v>28.57</v>
      </c>
    </row>
    <row r="1717" spans="1:5" x14ac:dyDescent="0.25">
      <c r="A1717">
        <v>40391</v>
      </c>
      <c r="B1717" t="s">
        <v>9617</v>
      </c>
      <c r="C1717" t="s">
        <v>5530</v>
      </c>
      <c r="D1717" t="s">
        <v>5535</v>
      </c>
      <c r="E1717" s="109">
        <v>667.39</v>
      </c>
    </row>
    <row r="1718" spans="1:5" x14ac:dyDescent="0.25">
      <c r="A1718">
        <v>40414</v>
      </c>
      <c r="B1718" t="s">
        <v>9618</v>
      </c>
      <c r="C1718" t="s">
        <v>5530</v>
      </c>
      <c r="D1718" t="s">
        <v>5535</v>
      </c>
      <c r="E1718" s="109">
        <v>27.37</v>
      </c>
    </row>
    <row r="1719" spans="1:5" x14ac:dyDescent="0.25">
      <c r="A1719">
        <v>40416</v>
      </c>
      <c r="B1719" t="s">
        <v>9619</v>
      </c>
      <c r="C1719" t="s">
        <v>5530</v>
      </c>
      <c r="D1719" t="s">
        <v>5535</v>
      </c>
      <c r="E1719" s="109">
        <v>37.840000000000003</v>
      </c>
    </row>
    <row r="1720" spans="1:5" x14ac:dyDescent="0.25">
      <c r="A1720">
        <v>40418</v>
      </c>
      <c r="B1720" t="s">
        <v>9620</v>
      </c>
      <c r="C1720" t="s">
        <v>5530</v>
      </c>
      <c r="D1720" t="s">
        <v>5535</v>
      </c>
      <c r="E1720" s="109">
        <v>45.13</v>
      </c>
    </row>
    <row r="1721" spans="1:5" x14ac:dyDescent="0.25">
      <c r="A1721">
        <v>2609</v>
      </c>
      <c r="B1721" t="s">
        <v>9621</v>
      </c>
      <c r="C1721" t="s">
        <v>5530</v>
      </c>
      <c r="D1721" t="s">
        <v>5535</v>
      </c>
      <c r="E1721" s="109">
        <v>5.69</v>
      </c>
    </row>
    <row r="1722" spans="1:5" x14ac:dyDescent="0.25">
      <c r="A1722">
        <v>2634</v>
      </c>
      <c r="B1722" t="s">
        <v>9622</v>
      </c>
      <c r="C1722" t="s">
        <v>5530</v>
      </c>
      <c r="D1722" t="s">
        <v>5535</v>
      </c>
      <c r="E1722" s="109">
        <v>7.47</v>
      </c>
    </row>
    <row r="1723" spans="1:5" x14ac:dyDescent="0.25">
      <c r="A1723">
        <v>2611</v>
      </c>
      <c r="B1723" t="s">
        <v>9623</v>
      </c>
      <c r="C1723" t="s">
        <v>5530</v>
      </c>
      <c r="D1723" t="s">
        <v>5535</v>
      </c>
      <c r="E1723" s="109">
        <v>21.05</v>
      </c>
    </row>
    <row r="1724" spans="1:5" x14ac:dyDescent="0.25">
      <c r="A1724">
        <v>34359</v>
      </c>
      <c r="B1724" t="s">
        <v>9624</v>
      </c>
      <c r="C1724" t="s">
        <v>5530</v>
      </c>
      <c r="D1724" t="s">
        <v>5535</v>
      </c>
      <c r="E1724" s="109">
        <v>12.03</v>
      </c>
    </row>
    <row r="1725" spans="1:5" x14ac:dyDescent="0.25">
      <c r="A1725">
        <v>1789</v>
      </c>
      <c r="B1725" t="s">
        <v>9625</v>
      </c>
      <c r="C1725" t="s">
        <v>5530</v>
      </c>
      <c r="D1725" t="s">
        <v>5535</v>
      </c>
      <c r="E1725" s="109">
        <v>71.78</v>
      </c>
    </row>
    <row r="1726" spans="1:5" x14ac:dyDescent="0.25">
      <c r="A1726">
        <v>1788</v>
      </c>
      <c r="B1726" t="s">
        <v>9626</v>
      </c>
      <c r="C1726" t="s">
        <v>5530</v>
      </c>
      <c r="D1726" t="s">
        <v>5535</v>
      </c>
      <c r="E1726" s="109">
        <v>57.54</v>
      </c>
    </row>
    <row r="1727" spans="1:5" x14ac:dyDescent="0.25">
      <c r="A1727">
        <v>1786</v>
      </c>
      <c r="B1727" t="s">
        <v>9627</v>
      </c>
      <c r="C1727" t="s">
        <v>5530</v>
      </c>
      <c r="D1727" t="s">
        <v>5535</v>
      </c>
      <c r="E1727" s="109">
        <v>14.28</v>
      </c>
    </row>
    <row r="1728" spans="1:5" x14ac:dyDescent="0.25">
      <c r="A1728">
        <v>1787</v>
      </c>
      <c r="B1728" t="s">
        <v>9628</v>
      </c>
      <c r="C1728" t="s">
        <v>5530</v>
      </c>
      <c r="D1728" t="s">
        <v>5535</v>
      </c>
      <c r="E1728" s="109">
        <v>34.21</v>
      </c>
    </row>
    <row r="1729" spans="1:5" x14ac:dyDescent="0.25">
      <c r="A1729">
        <v>1791</v>
      </c>
      <c r="B1729" t="s">
        <v>9629</v>
      </c>
      <c r="C1729" t="s">
        <v>5530</v>
      </c>
      <c r="D1729" t="s">
        <v>5535</v>
      </c>
      <c r="E1729" s="109">
        <v>207.45</v>
      </c>
    </row>
    <row r="1730" spans="1:5" x14ac:dyDescent="0.25">
      <c r="A1730">
        <v>1790</v>
      </c>
      <c r="B1730" t="s">
        <v>9630</v>
      </c>
      <c r="C1730" t="s">
        <v>5530</v>
      </c>
      <c r="D1730" t="s">
        <v>5535</v>
      </c>
      <c r="E1730" s="109">
        <v>119.54</v>
      </c>
    </row>
    <row r="1731" spans="1:5" x14ac:dyDescent="0.25">
      <c r="A1731">
        <v>1813</v>
      </c>
      <c r="B1731" t="s">
        <v>9631</v>
      </c>
      <c r="C1731" t="s">
        <v>5530</v>
      </c>
      <c r="D1731" t="s">
        <v>5535</v>
      </c>
      <c r="E1731" s="109">
        <v>22.67</v>
      </c>
    </row>
    <row r="1732" spans="1:5" x14ac:dyDescent="0.25">
      <c r="A1732">
        <v>1792</v>
      </c>
      <c r="B1732" t="s">
        <v>9632</v>
      </c>
      <c r="C1732" t="s">
        <v>5530</v>
      </c>
      <c r="D1732" t="s">
        <v>5535</v>
      </c>
      <c r="E1732" s="109">
        <v>280.02</v>
      </c>
    </row>
    <row r="1733" spans="1:5" x14ac:dyDescent="0.25">
      <c r="A1733">
        <v>1793</v>
      </c>
      <c r="B1733" t="s">
        <v>9633</v>
      </c>
      <c r="C1733" t="s">
        <v>5530</v>
      </c>
      <c r="D1733" t="s">
        <v>5535</v>
      </c>
      <c r="E1733" s="109">
        <v>565.83000000000004</v>
      </c>
    </row>
    <row r="1734" spans="1:5" x14ac:dyDescent="0.25">
      <c r="A1734">
        <v>1809</v>
      </c>
      <c r="B1734" t="s">
        <v>9634</v>
      </c>
      <c r="C1734" t="s">
        <v>5530</v>
      </c>
      <c r="D1734" t="s">
        <v>5535</v>
      </c>
      <c r="E1734" s="109">
        <v>67.290000000000006</v>
      </c>
    </row>
    <row r="1735" spans="1:5" x14ac:dyDescent="0.25">
      <c r="A1735">
        <v>1814</v>
      </c>
      <c r="B1735" t="s">
        <v>9635</v>
      </c>
      <c r="C1735" t="s">
        <v>5530</v>
      </c>
      <c r="D1735" t="s">
        <v>5535</v>
      </c>
      <c r="E1735" s="109">
        <v>55.28</v>
      </c>
    </row>
    <row r="1736" spans="1:5" x14ac:dyDescent="0.25">
      <c r="A1736">
        <v>1803</v>
      </c>
      <c r="B1736" t="s">
        <v>9636</v>
      </c>
      <c r="C1736" t="s">
        <v>5530</v>
      </c>
      <c r="D1736" t="s">
        <v>5535</v>
      </c>
      <c r="E1736" s="109">
        <v>13.97</v>
      </c>
    </row>
    <row r="1737" spans="1:5" x14ac:dyDescent="0.25">
      <c r="A1737">
        <v>1805</v>
      </c>
      <c r="B1737" t="s">
        <v>9637</v>
      </c>
      <c r="C1737" t="s">
        <v>5530</v>
      </c>
      <c r="D1737" t="s">
        <v>5535</v>
      </c>
      <c r="E1737" s="109">
        <v>32.08</v>
      </c>
    </row>
    <row r="1738" spans="1:5" x14ac:dyDescent="0.25">
      <c r="A1738">
        <v>1821</v>
      </c>
      <c r="B1738" t="s">
        <v>9638</v>
      </c>
      <c r="C1738" t="s">
        <v>5530</v>
      </c>
      <c r="D1738" t="s">
        <v>5535</v>
      </c>
      <c r="E1738" s="109">
        <v>189.53</v>
      </c>
    </row>
    <row r="1739" spans="1:5" x14ac:dyDescent="0.25">
      <c r="A1739">
        <v>1806</v>
      </c>
      <c r="B1739" t="s">
        <v>9639</v>
      </c>
      <c r="C1739" t="s">
        <v>5530</v>
      </c>
      <c r="D1739" t="s">
        <v>5535</v>
      </c>
      <c r="E1739" s="109">
        <v>112.81</v>
      </c>
    </row>
    <row r="1740" spans="1:5" x14ac:dyDescent="0.25">
      <c r="A1740">
        <v>1804</v>
      </c>
      <c r="B1740" t="s">
        <v>9640</v>
      </c>
      <c r="C1740" t="s">
        <v>5530</v>
      </c>
      <c r="D1740" t="s">
        <v>5535</v>
      </c>
      <c r="E1740" s="109">
        <v>19.88</v>
      </c>
    </row>
    <row r="1741" spans="1:5" x14ac:dyDescent="0.25">
      <c r="A1741">
        <v>1807</v>
      </c>
      <c r="B1741" t="s">
        <v>9641</v>
      </c>
      <c r="C1741" t="s">
        <v>5530</v>
      </c>
      <c r="D1741" t="s">
        <v>5535</v>
      </c>
      <c r="E1741" s="109">
        <v>271.07</v>
      </c>
    </row>
    <row r="1742" spans="1:5" x14ac:dyDescent="0.25">
      <c r="A1742">
        <v>1808</v>
      </c>
      <c r="B1742" t="s">
        <v>9642</v>
      </c>
      <c r="C1742" t="s">
        <v>5530</v>
      </c>
      <c r="D1742" t="s">
        <v>5535</v>
      </c>
      <c r="E1742" s="109">
        <v>543.44000000000005</v>
      </c>
    </row>
    <row r="1743" spans="1:5" x14ac:dyDescent="0.25">
      <c r="A1743">
        <v>1797</v>
      </c>
      <c r="B1743" t="s">
        <v>9643</v>
      </c>
      <c r="C1743" t="s">
        <v>5530</v>
      </c>
      <c r="D1743" t="s">
        <v>5535</v>
      </c>
      <c r="E1743" s="109">
        <v>81.5</v>
      </c>
    </row>
    <row r="1744" spans="1:5" x14ac:dyDescent="0.25">
      <c r="A1744">
        <v>1796</v>
      </c>
      <c r="B1744" t="s">
        <v>9644</v>
      </c>
      <c r="C1744" t="s">
        <v>5530</v>
      </c>
      <c r="D1744" t="s">
        <v>5535</v>
      </c>
      <c r="E1744" s="109">
        <v>62.52</v>
      </c>
    </row>
    <row r="1745" spans="1:5" x14ac:dyDescent="0.25">
      <c r="A1745">
        <v>1794</v>
      </c>
      <c r="B1745" t="s">
        <v>9645</v>
      </c>
      <c r="C1745" t="s">
        <v>5530</v>
      </c>
      <c r="D1745" t="s">
        <v>5535</v>
      </c>
      <c r="E1745" s="109">
        <v>14.92</v>
      </c>
    </row>
    <row r="1746" spans="1:5" x14ac:dyDescent="0.25">
      <c r="A1746">
        <v>1816</v>
      </c>
      <c r="B1746" t="s">
        <v>9646</v>
      </c>
      <c r="C1746" t="s">
        <v>5530</v>
      </c>
      <c r="D1746" t="s">
        <v>5535</v>
      </c>
      <c r="E1746" s="109">
        <v>33.65</v>
      </c>
    </row>
    <row r="1747" spans="1:5" x14ac:dyDescent="0.25">
      <c r="A1747">
        <v>1815</v>
      </c>
      <c r="B1747" t="s">
        <v>9647</v>
      </c>
      <c r="C1747" t="s">
        <v>5530</v>
      </c>
      <c r="D1747" t="s">
        <v>5535</v>
      </c>
      <c r="E1747" s="109">
        <v>258.43</v>
      </c>
    </row>
    <row r="1748" spans="1:5" x14ac:dyDescent="0.25">
      <c r="A1748">
        <v>1798</v>
      </c>
      <c r="B1748" t="s">
        <v>9648</v>
      </c>
      <c r="C1748" t="s">
        <v>5530</v>
      </c>
      <c r="D1748" t="s">
        <v>5535</v>
      </c>
      <c r="E1748" s="109">
        <v>115.64</v>
      </c>
    </row>
    <row r="1749" spans="1:5" x14ac:dyDescent="0.25">
      <c r="A1749">
        <v>1795</v>
      </c>
      <c r="B1749" t="s">
        <v>9649</v>
      </c>
      <c r="C1749" t="s">
        <v>5530</v>
      </c>
      <c r="D1749" t="s">
        <v>5535</v>
      </c>
      <c r="E1749" s="109">
        <v>20.67</v>
      </c>
    </row>
    <row r="1750" spans="1:5" x14ac:dyDescent="0.25">
      <c r="A1750">
        <v>1799</v>
      </c>
      <c r="B1750" t="s">
        <v>9650</v>
      </c>
      <c r="C1750" t="s">
        <v>5530</v>
      </c>
      <c r="D1750" t="s">
        <v>5535</v>
      </c>
      <c r="E1750" s="109">
        <v>336.58</v>
      </c>
    </row>
    <row r="1751" spans="1:5" x14ac:dyDescent="0.25">
      <c r="A1751">
        <v>1800</v>
      </c>
      <c r="B1751" t="s">
        <v>9651</v>
      </c>
      <c r="C1751" t="s">
        <v>5530</v>
      </c>
      <c r="D1751" t="s">
        <v>5535</v>
      </c>
      <c r="E1751" s="109">
        <v>642.58000000000004</v>
      </c>
    </row>
    <row r="1752" spans="1:5" x14ac:dyDescent="0.25">
      <c r="A1752">
        <v>1802</v>
      </c>
      <c r="B1752" t="s">
        <v>9652</v>
      </c>
      <c r="C1752" t="s">
        <v>5530</v>
      </c>
      <c r="D1752" t="s">
        <v>5535</v>
      </c>
      <c r="E1752" s="110">
        <v>1607.35</v>
      </c>
    </row>
    <row r="1753" spans="1:5" x14ac:dyDescent="0.25">
      <c r="A1753">
        <v>40385</v>
      </c>
      <c r="B1753" t="s">
        <v>9653</v>
      </c>
      <c r="C1753" t="s">
        <v>5530</v>
      </c>
      <c r="D1753" t="s">
        <v>5535</v>
      </c>
      <c r="E1753" s="109">
        <v>90.53</v>
      </c>
    </row>
    <row r="1754" spans="1:5" x14ac:dyDescent="0.25">
      <c r="A1754">
        <v>40383</v>
      </c>
      <c r="B1754" t="s">
        <v>9654</v>
      </c>
      <c r="C1754" t="s">
        <v>5530</v>
      </c>
      <c r="D1754" t="s">
        <v>5535</v>
      </c>
      <c r="E1754" s="109">
        <v>61.98</v>
      </c>
    </row>
    <row r="1755" spans="1:5" x14ac:dyDescent="0.25">
      <c r="A1755">
        <v>40378</v>
      </c>
      <c r="B1755" t="s">
        <v>9655</v>
      </c>
      <c r="C1755" t="s">
        <v>5530</v>
      </c>
      <c r="D1755" t="s">
        <v>5535</v>
      </c>
      <c r="E1755" s="109">
        <v>21.42</v>
      </c>
    </row>
    <row r="1756" spans="1:5" x14ac:dyDescent="0.25">
      <c r="A1756">
        <v>40382</v>
      </c>
      <c r="B1756" t="s">
        <v>9656</v>
      </c>
      <c r="C1756" t="s">
        <v>5530</v>
      </c>
      <c r="D1756" t="s">
        <v>5535</v>
      </c>
      <c r="E1756" s="109">
        <v>40.549999999999997</v>
      </c>
    </row>
    <row r="1757" spans="1:5" x14ac:dyDescent="0.25">
      <c r="A1757">
        <v>40422</v>
      </c>
      <c r="B1757" t="s">
        <v>9657</v>
      </c>
      <c r="C1757" t="s">
        <v>5530</v>
      </c>
      <c r="D1757" t="s">
        <v>5535</v>
      </c>
      <c r="E1757" s="109">
        <v>276.22000000000003</v>
      </c>
    </row>
    <row r="1758" spans="1:5" x14ac:dyDescent="0.25">
      <c r="A1758">
        <v>40387</v>
      </c>
      <c r="B1758" t="s">
        <v>9658</v>
      </c>
      <c r="C1758" t="s">
        <v>5530</v>
      </c>
      <c r="D1758" t="s">
        <v>5535</v>
      </c>
      <c r="E1758" s="109">
        <v>140.63999999999999</v>
      </c>
    </row>
    <row r="1759" spans="1:5" x14ac:dyDescent="0.25">
      <c r="A1759">
        <v>40380</v>
      </c>
      <c r="B1759" t="s">
        <v>9659</v>
      </c>
      <c r="C1759" t="s">
        <v>5530</v>
      </c>
      <c r="D1759" t="s">
        <v>5535</v>
      </c>
      <c r="E1759" s="109">
        <v>28.57</v>
      </c>
    </row>
    <row r="1760" spans="1:5" x14ac:dyDescent="0.25">
      <c r="A1760">
        <v>40390</v>
      </c>
      <c r="B1760" t="s">
        <v>9660</v>
      </c>
      <c r="C1760" t="s">
        <v>5530</v>
      </c>
      <c r="D1760" t="s">
        <v>5535</v>
      </c>
      <c r="E1760" s="109">
        <v>581.75</v>
      </c>
    </row>
    <row r="1761" spans="1:5" x14ac:dyDescent="0.25">
      <c r="A1761">
        <v>40413</v>
      </c>
      <c r="B1761" t="s">
        <v>9661</v>
      </c>
      <c r="C1761" t="s">
        <v>5530</v>
      </c>
      <c r="D1761" t="s">
        <v>5535</v>
      </c>
      <c r="E1761" s="109">
        <v>29.74</v>
      </c>
    </row>
    <row r="1762" spans="1:5" x14ac:dyDescent="0.25">
      <c r="A1762">
        <v>40415</v>
      </c>
      <c r="B1762" t="s">
        <v>9662</v>
      </c>
      <c r="C1762" t="s">
        <v>5530</v>
      </c>
      <c r="D1762" t="s">
        <v>5535</v>
      </c>
      <c r="E1762" s="109">
        <v>42.38</v>
      </c>
    </row>
    <row r="1763" spans="1:5" x14ac:dyDescent="0.25">
      <c r="A1763">
        <v>40417</v>
      </c>
      <c r="B1763" t="s">
        <v>9663</v>
      </c>
      <c r="C1763" t="s">
        <v>5530</v>
      </c>
      <c r="D1763" t="s">
        <v>5535</v>
      </c>
      <c r="E1763" s="109">
        <v>49.99</v>
      </c>
    </row>
    <row r="1764" spans="1:5" x14ac:dyDescent="0.25">
      <c r="A1764">
        <v>39271</v>
      </c>
      <c r="B1764" t="s">
        <v>9664</v>
      </c>
      <c r="C1764" t="s">
        <v>5530</v>
      </c>
      <c r="D1764" t="s">
        <v>5531</v>
      </c>
      <c r="E1764" s="109">
        <v>2.5499999999999998</v>
      </c>
    </row>
    <row r="1765" spans="1:5" x14ac:dyDescent="0.25">
      <c r="A1765">
        <v>39273</v>
      </c>
      <c r="B1765" t="s">
        <v>9665</v>
      </c>
      <c r="C1765" t="s">
        <v>5530</v>
      </c>
      <c r="D1765" t="s">
        <v>5531</v>
      </c>
      <c r="E1765" s="109">
        <v>4.33</v>
      </c>
    </row>
    <row r="1766" spans="1:5" x14ac:dyDescent="0.25">
      <c r="A1766">
        <v>39272</v>
      </c>
      <c r="B1766" t="s">
        <v>9666</v>
      </c>
      <c r="C1766" t="s">
        <v>5530</v>
      </c>
      <c r="D1766" t="s">
        <v>5531</v>
      </c>
      <c r="E1766" s="109">
        <v>3.13</v>
      </c>
    </row>
    <row r="1767" spans="1:5" x14ac:dyDescent="0.25">
      <c r="A1767">
        <v>1875</v>
      </c>
      <c r="B1767" t="s">
        <v>9667</v>
      </c>
      <c r="C1767" t="s">
        <v>5530</v>
      </c>
      <c r="D1767" t="s">
        <v>5531</v>
      </c>
      <c r="E1767" s="109">
        <v>6.92</v>
      </c>
    </row>
    <row r="1768" spans="1:5" x14ac:dyDescent="0.25">
      <c r="A1768">
        <v>1874</v>
      </c>
      <c r="B1768" t="s">
        <v>9668</v>
      </c>
      <c r="C1768" t="s">
        <v>5530</v>
      </c>
      <c r="D1768" t="s">
        <v>5531</v>
      </c>
      <c r="E1768" s="109">
        <v>5.71</v>
      </c>
    </row>
    <row r="1769" spans="1:5" x14ac:dyDescent="0.25">
      <c r="A1769">
        <v>1870</v>
      </c>
      <c r="B1769" t="s">
        <v>9669</v>
      </c>
      <c r="C1769" t="s">
        <v>5530</v>
      </c>
      <c r="D1769" t="s">
        <v>5532</v>
      </c>
      <c r="E1769" s="109">
        <v>3.3</v>
      </c>
    </row>
    <row r="1770" spans="1:5" x14ac:dyDescent="0.25">
      <c r="A1770">
        <v>1884</v>
      </c>
      <c r="B1770" t="s">
        <v>9670</v>
      </c>
      <c r="C1770" t="s">
        <v>5530</v>
      </c>
      <c r="D1770" t="s">
        <v>5531</v>
      </c>
      <c r="E1770" s="109">
        <v>5.0599999999999996</v>
      </c>
    </row>
    <row r="1771" spans="1:5" x14ac:dyDescent="0.25">
      <c r="A1771">
        <v>1887</v>
      </c>
      <c r="B1771" t="s">
        <v>9671</v>
      </c>
      <c r="C1771" t="s">
        <v>5530</v>
      </c>
      <c r="D1771" t="s">
        <v>5531</v>
      </c>
      <c r="E1771" s="109">
        <v>28.69</v>
      </c>
    </row>
    <row r="1772" spans="1:5" x14ac:dyDescent="0.25">
      <c r="A1772">
        <v>1876</v>
      </c>
      <c r="B1772" t="s">
        <v>9672</v>
      </c>
      <c r="C1772" t="s">
        <v>5530</v>
      </c>
      <c r="D1772" t="s">
        <v>5531</v>
      </c>
      <c r="E1772" s="109">
        <v>11.24</v>
      </c>
    </row>
    <row r="1773" spans="1:5" x14ac:dyDescent="0.25">
      <c r="A1773">
        <v>1879</v>
      </c>
      <c r="B1773" t="s">
        <v>9673</v>
      </c>
      <c r="C1773" t="s">
        <v>5530</v>
      </c>
      <c r="D1773" t="s">
        <v>5531</v>
      </c>
      <c r="E1773" s="109">
        <v>3.34</v>
      </c>
    </row>
    <row r="1774" spans="1:5" x14ac:dyDescent="0.25">
      <c r="A1774">
        <v>1877</v>
      </c>
      <c r="B1774" t="s">
        <v>9674</v>
      </c>
      <c r="C1774" t="s">
        <v>5530</v>
      </c>
      <c r="D1774" t="s">
        <v>5531</v>
      </c>
      <c r="E1774" s="109">
        <v>28.73</v>
      </c>
    </row>
    <row r="1775" spans="1:5" x14ac:dyDescent="0.25">
      <c r="A1775">
        <v>1878</v>
      </c>
      <c r="B1775" t="s">
        <v>9675</v>
      </c>
      <c r="C1775" t="s">
        <v>5530</v>
      </c>
      <c r="D1775" t="s">
        <v>5531</v>
      </c>
      <c r="E1775" s="109">
        <v>57.72</v>
      </c>
    </row>
    <row r="1776" spans="1:5" x14ac:dyDescent="0.25">
      <c r="A1776">
        <v>2621</v>
      </c>
      <c r="B1776" t="s">
        <v>9676</v>
      </c>
      <c r="C1776" t="s">
        <v>5530</v>
      </c>
      <c r="D1776" t="s">
        <v>5535</v>
      </c>
      <c r="E1776" s="109">
        <v>180.12</v>
      </c>
    </row>
    <row r="1777" spans="1:5" x14ac:dyDescent="0.25">
      <c r="A1777">
        <v>2616</v>
      </c>
      <c r="B1777" t="s">
        <v>9677</v>
      </c>
      <c r="C1777" t="s">
        <v>5530</v>
      </c>
      <c r="D1777" t="s">
        <v>5535</v>
      </c>
      <c r="E1777" s="109">
        <v>5.0999999999999996</v>
      </c>
    </row>
    <row r="1778" spans="1:5" x14ac:dyDescent="0.25">
      <c r="A1778">
        <v>2633</v>
      </c>
      <c r="B1778" t="s">
        <v>9678</v>
      </c>
      <c r="C1778" t="s">
        <v>5530</v>
      </c>
      <c r="D1778" t="s">
        <v>5535</v>
      </c>
      <c r="E1778" s="109">
        <v>5.76</v>
      </c>
    </row>
    <row r="1779" spans="1:5" x14ac:dyDescent="0.25">
      <c r="A1779">
        <v>2617</v>
      </c>
      <c r="B1779" t="s">
        <v>9679</v>
      </c>
      <c r="C1779" t="s">
        <v>5530</v>
      </c>
      <c r="D1779" t="s">
        <v>5535</v>
      </c>
      <c r="E1779" s="109">
        <v>7.84</v>
      </c>
    </row>
    <row r="1780" spans="1:5" x14ac:dyDescent="0.25">
      <c r="A1780">
        <v>2618</v>
      </c>
      <c r="B1780" t="s">
        <v>9680</v>
      </c>
      <c r="C1780" t="s">
        <v>5530</v>
      </c>
      <c r="D1780" t="s">
        <v>5535</v>
      </c>
      <c r="E1780" s="109">
        <v>17.84</v>
      </c>
    </row>
    <row r="1781" spans="1:5" x14ac:dyDescent="0.25">
      <c r="A1781">
        <v>2632</v>
      </c>
      <c r="B1781" t="s">
        <v>9681</v>
      </c>
      <c r="C1781" t="s">
        <v>5530</v>
      </c>
      <c r="D1781" t="s">
        <v>5535</v>
      </c>
      <c r="E1781" s="109">
        <v>21.76</v>
      </c>
    </row>
    <row r="1782" spans="1:5" x14ac:dyDescent="0.25">
      <c r="A1782">
        <v>2631</v>
      </c>
      <c r="B1782" t="s">
        <v>9682</v>
      </c>
      <c r="C1782" t="s">
        <v>5530</v>
      </c>
      <c r="D1782" t="s">
        <v>5535</v>
      </c>
      <c r="E1782" s="109">
        <v>31.95</v>
      </c>
    </row>
    <row r="1783" spans="1:5" x14ac:dyDescent="0.25">
      <c r="A1783">
        <v>2619</v>
      </c>
      <c r="B1783" t="s">
        <v>9683</v>
      </c>
      <c r="C1783" t="s">
        <v>5530</v>
      </c>
      <c r="D1783" t="s">
        <v>5535</v>
      </c>
      <c r="E1783" s="109">
        <v>80.89</v>
      </c>
    </row>
    <row r="1784" spans="1:5" x14ac:dyDescent="0.25">
      <c r="A1784">
        <v>2620</v>
      </c>
      <c r="B1784" t="s">
        <v>9684</v>
      </c>
      <c r="C1784" t="s">
        <v>5530</v>
      </c>
      <c r="D1784" t="s">
        <v>5535</v>
      </c>
      <c r="E1784" s="109">
        <v>106.2</v>
      </c>
    </row>
    <row r="1785" spans="1:5" x14ac:dyDescent="0.25">
      <c r="A1785">
        <v>44472</v>
      </c>
      <c r="B1785" t="s">
        <v>9685</v>
      </c>
      <c r="C1785" t="s">
        <v>5530</v>
      </c>
      <c r="D1785" t="s">
        <v>5535</v>
      </c>
      <c r="E1785" s="109">
        <v>56.1</v>
      </c>
    </row>
    <row r="1786" spans="1:5" x14ac:dyDescent="0.25">
      <c r="A1786">
        <v>38369</v>
      </c>
      <c r="B1786" t="s">
        <v>9686</v>
      </c>
      <c r="C1786" t="s">
        <v>5530</v>
      </c>
      <c r="D1786" t="s">
        <v>5531</v>
      </c>
      <c r="E1786" s="109">
        <v>23.92</v>
      </c>
    </row>
    <row r="1787" spans="1:5" x14ac:dyDescent="0.25">
      <c r="A1787">
        <v>38370</v>
      </c>
      <c r="B1787" t="s">
        <v>9687</v>
      </c>
      <c r="C1787" t="s">
        <v>5530</v>
      </c>
      <c r="D1787" t="s">
        <v>5531</v>
      </c>
      <c r="E1787" s="109">
        <v>23.92</v>
      </c>
    </row>
    <row r="1788" spans="1:5" x14ac:dyDescent="0.25">
      <c r="A1788">
        <v>38372</v>
      </c>
      <c r="B1788" t="s">
        <v>9688</v>
      </c>
      <c r="C1788" t="s">
        <v>5530</v>
      </c>
      <c r="D1788" t="s">
        <v>5531</v>
      </c>
      <c r="E1788" s="109">
        <v>19.97</v>
      </c>
    </row>
    <row r="1789" spans="1:5" x14ac:dyDescent="0.25">
      <c r="A1789">
        <v>2357</v>
      </c>
      <c r="B1789" t="s">
        <v>9689</v>
      </c>
      <c r="C1789" t="s">
        <v>5534</v>
      </c>
      <c r="D1789" t="s">
        <v>5531</v>
      </c>
      <c r="E1789" s="109">
        <v>24.8</v>
      </c>
    </row>
    <row r="1790" spans="1:5" x14ac:dyDescent="0.25">
      <c r="A1790">
        <v>40806</v>
      </c>
      <c r="B1790" t="s">
        <v>9690</v>
      </c>
      <c r="C1790" t="s">
        <v>5538</v>
      </c>
      <c r="D1790" t="s">
        <v>5531</v>
      </c>
      <c r="E1790" s="110">
        <v>4338.21</v>
      </c>
    </row>
    <row r="1791" spans="1:5" x14ac:dyDescent="0.25">
      <c r="A1791">
        <v>2355</v>
      </c>
      <c r="B1791" t="s">
        <v>9691</v>
      </c>
      <c r="C1791" t="s">
        <v>5534</v>
      </c>
      <c r="D1791" t="s">
        <v>5531</v>
      </c>
      <c r="E1791" s="109">
        <v>34.380000000000003</v>
      </c>
    </row>
    <row r="1792" spans="1:5" x14ac:dyDescent="0.25">
      <c r="A1792">
        <v>40805</v>
      </c>
      <c r="B1792" t="s">
        <v>9692</v>
      </c>
      <c r="C1792" t="s">
        <v>5538</v>
      </c>
      <c r="D1792" t="s">
        <v>5531</v>
      </c>
      <c r="E1792" s="110">
        <v>6013.48</v>
      </c>
    </row>
    <row r="1793" spans="1:5" x14ac:dyDescent="0.25">
      <c r="A1793">
        <v>2358</v>
      </c>
      <c r="B1793" t="s">
        <v>9693</v>
      </c>
      <c r="C1793" t="s">
        <v>5534</v>
      </c>
      <c r="D1793" t="s">
        <v>5531</v>
      </c>
      <c r="E1793" s="109">
        <v>28.54</v>
      </c>
    </row>
    <row r="1794" spans="1:5" x14ac:dyDescent="0.25">
      <c r="A1794">
        <v>40807</v>
      </c>
      <c r="B1794" t="s">
        <v>9694</v>
      </c>
      <c r="C1794" t="s">
        <v>5538</v>
      </c>
      <c r="D1794" t="s">
        <v>5531</v>
      </c>
      <c r="E1794" s="110">
        <v>4993.62</v>
      </c>
    </row>
    <row r="1795" spans="1:5" x14ac:dyDescent="0.25">
      <c r="A1795">
        <v>2359</v>
      </c>
      <c r="B1795" t="s">
        <v>9695</v>
      </c>
      <c r="C1795" t="s">
        <v>5534</v>
      </c>
      <c r="D1795" t="s">
        <v>5531</v>
      </c>
      <c r="E1795" s="109">
        <v>23.92</v>
      </c>
    </row>
    <row r="1796" spans="1:5" x14ac:dyDescent="0.25">
      <c r="A1796">
        <v>40808</v>
      </c>
      <c r="B1796" t="s">
        <v>9696</v>
      </c>
      <c r="C1796" t="s">
        <v>5538</v>
      </c>
      <c r="D1796" t="s">
        <v>5531</v>
      </c>
      <c r="E1796" s="110">
        <v>4184.41</v>
      </c>
    </row>
    <row r="1797" spans="1:5" x14ac:dyDescent="0.25">
      <c r="A1797">
        <v>44330</v>
      </c>
      <c r="B1797" t="s">
        <v>9697</v>
      </c>
      <c r="C1797" t="s">
        <v>158</v>
      </c>
      <c r="D1797" t="s">
        <v>5531</v>
      </c>
      <c r="E1797" s="109">
        <v>10.81</v>
      </c>
    </row>
    <row r="1798" spans="1:5" x14ac:dyDescent="0.25">
      <c r="A1798">
        <v>43144</v>
      </c>
      <c r="B1798" t="s">
        <v>9698</v>
      </c>
      <c r="C1798" t="s">
        <v>157</v>
      </c>
      <c r="D1798" t="s">
        <v>5531</v>
      </c>
      <c r="E1798" s="109">
        <v>45.36</v>
      </c>
    </row>
    <row r="1799" spans="1:5" x14ac:dyDescent="0.25">
      <c r="A1799">
        <v>39397</v>
      </c>
      <c r="B1799" t="s">
        <v>9699</v>
      </c>
      <c r="C1799" t="s">
        <v>158</v>
      </c>
      <c r="D1799" t="s">
        <v>5531</v>
      </c>
      <c r="E1799" s="109">
        <v>20.67</v>
      </c>
    </row>
    <row r="1800" spans="1:5" x14ac:dyDescent="0.25">
      <c r="A1800">
        <v>2692</v>
      </c>
      <c r="B1800" t="s">
        <v>9700</v>
      </c>
      <c r="C1800" t="s">
        <v>158</v>
      </c>
      <c r="D1800" t="s">
        <v>5531</v>
      </c>
      <c r="E1800" s="109">
        <v>8.34</v>
      </c>
    </row>
    <row r="1801" spans="1:5" x14ac:dyDescent="0.25">
      <c r="A1801">
        <v>44329</v>
      </c>
      <c r="B1801" t="s">
        <v>9701</v>
      </c>
      <c r="C1801" t="s">
        <v>158</v>
      </c>
      <c r="D1801" t="s">
        <v>5531</v>
      </c>
      <c r="E1801" s="109">
        <v>14.16</v>
      </c>
    </row>
    <row r="1802" spans="1:5" x14ac:dyDescent="0.25">
      <c r="A1802">
        <v>5318</v>
      </c>
      <c r="B1802" t="s">
        <v>9702</v>
      </c>
      <c r="C1802" t="s">
        <v>158</v>
      </c>
      <c r="D1802" t="s">
        <v>5532</v>
      </c>
      <c r="E1802" s="109">
        <v>22.9</v>
      </c>
    </row>
    <row r="1803" spans="1:5" x14ac:dyDescent="0.25">
      <c r="A1803">
        <v>5330</v>
      </c>
      <c r="B1803" t="s">
        <v>9703</v>
      </c>
      <c r="C1803" t="s">
        <v>158</v>
      </c>
      <c r="D1803" t="s">
        <v>5531</v>
      </c>
      <c r="E1803" s="109">
        <v>52.2</v>
      </c>
    </row>
    <row r="1804" spans="1:5" x14ac:dyDescent="0.25">
      <c r="A1804">
        <v>44532</v>
      </c>
      <c r="B1804" t="s">
        <v>9704</v>
      </c>
      <c r="C1804" t="s">
        <v>5530</v>
      </c>
      <c r="D1804" t="s">
        <v>5531</v>
      </c>
      <c r="E1804" s="109">
        <v>44.05</v>
      </c>
    </row>
    <row r="1805" spans="1:5" x14ac:dyDescent="0.25">
      <c r="A1805">
        <v>44531</v>
      </c>
      <c r="B1805" t="s">
        <v>9705</v>
      </c>
      <c r="C1805" t="s">
        <v>5530</v>
      </c>
      <c r="D1805" t="s">
        <v>5531</v>
      </c>
      <c r="E1805" s="109">
        <v>139.99</v>
      </c>
    </row>
    <row r="1806" spans="1:5" x14ac:dyDescent="0.25">
      <c r="A1806">
        <v>38140</v>
      </c>
      <c r="B1806" t="s">
        <v>9706</v>
      </c>
      <c r="C1806" t="s">
        <v>5530</v>
      </c>
      <c r="D1806" t="s">
        <v>5532</v>
      </c>
      <c r="E1806" s="109">
        <v>33.950000000000003</v>
      </c>
    </row>
    <row r="1807" spans="1:5" x14ac:dyDescent="0.25">
      <c r="A1807">
        <v>13887</v>
      </c>
      <c r="B1807" t="s">
        <v>9707</v>
      </c>
      <c r="C1807" t="s">
        <v>5530</v>
      </c>
      <c r="D1807" t="s">
        <v>5531</v>
      </c>
      <c r="E1807" s="109">
        <v>803.79</v>
      </c>
    </row>
    <row r="1808" spans="1:5" x14ac:dyDescent="0.25">
      <c r="A1808">
        <v>44495</v>
      </c>
      <c r="B1808" t="s">
        <v>9708</v>
      </c>
      <c r="C1808" t="s">
        <v>5530</v>
      </c>
      <c r="D1808" t="s">
        <v>5531</v>
      </c>
      <c r="E1808" s="109">
        <v>35.78</v>
      </c>
    </row>
    <row r="1809" spans="1:5" x14ac:dyDescent="0.25">
      <c r="A1809">
        <v>44533</v>
      </c>
      <c r="B1809" t="s">
        <v>9709</v>
      </c>
      <c r="C1809" t="s">
        <v>5530</v>
      </c>
      <c r="D1809" t="s">
        <v>5531</v>
      </c>
      <c r="E1809" s="109">
        <v>33.79</v>
      </c>
    </row>
    <row r="1810" spans="1:5" x14ac:dyDescent="0.25">
      <c r="A1810">
        <v>44534</v>
      </c>
      <c r="B1810" t="s">
        <v>9710</v>
      </c>
      <c r="C1810" t="s">
        <v>5530</v>
      </c>
      <c r="D1810" t="s">
        <v>5531</v>
      </c>
      <c r="E1810" s="109">
        <v>8.81</v>
      </c>
    </row>
    <row r="1811" spans="1:5" x14ac:dyDescent="0.25">
      <c r="A1811">
        <v>34544</v>
      </c>
      <c r="B1811" t="s">
        <v>9711</v>
      </c>
      <c r="C1811" t="s">
        <v>5530</v>
      </c>
      <c r="D1811" t="s">
        <v>5531</v>
      </c>
      <c r="E1811" s="110">
        <v>1840.28</v>
      </c>
    </row>
    <row r="1812" spans="1:5" x14ac:dyDescent="0.25">
      <c r="A1812">
        <v>34729</v>
      </c>
      <c r="B1812" t="s">
        <v>9712</v>
      </c>
      <c r="C1812" t="s">
        <v>5530</v>
      </c>
      <c r="D1812" t="s">
        <v>5531</v>
      </c>
      <c r="E1812" s="110">
        <v>1447.66</v>
      </c>
    </row>
    <row r="1813" spans="1:5" x14ac:dyDescent="0.25">
      <c r="A1813">
        <v>34734</v>
      </c>
      <c r="B1813" t="s">
        <v>9713</v>
      </c>
      <c r="C1813" t="s">
        <v>5530</v>
      </c>
      <c r="D1813" t="s">
        <v>5531</v>
      </c>
      <c r="E1813" s="110">
        <v>2241.4499999999998</v>
      </c>
    </row>
    <row r="1814" spans="1:5" x14ac:dyDescent="0.25">
      <c r="A1814">
        <v>34738</v>
      </c>
      <c r="B1814" t="s">
        <v>9714</v>
      </c>
      <c r="C1814" t="s">
        <v>5530</v>
      </c>
      <c r="D1814" t="s">
        <v>5531</v>
      </c>
      <c r="E1814" s="110">
        <v>5236.72</v>
      </c>
    </row>
    <row r="1815" spans="1:5" x14ac:dyDescent="0.25">
      <c r="A1815">
        <v>2391</v>
      </c>
      <c r="B1815" t="s">
        <v>9715</v>
      </c>
      <c r="C1815" t="s">
        <v>5530</v>
      </c>
      <c r="D1815" t="s">
        <v>5531</v>
      </c>
      <c r="E1815" s="109">
        <v>425.92</v>
      </c>
    </row>
    <row r="1816" spans="1:5" x14ac:dyDescent="0.25">
      <c r="A1816">
        <v>2374</v>
      </c>
      <c r="B1816" t="s">
        <v>9716</v>
      </c>
      <c r="C1816" t="s">
        <v>5530</v>
      </c>
      <c r="D1816" t="s">
        <v>5531</v>
      </c>
      <c r="E1816" s="109">
        <v>483.19</v>
      </c>
    </row>
    <row r="1817" spans="1:5" x14ac:dyDescent="0.25">
      <c r="A1817">
        <v>2377</v>
      </c>
      <c r="B1817" t="s">
        <v>9717</v>
      </c>
      <c r="C1817" t="s">
        <v>5530</v>
      </c>
      <c r="D1817" t="s">
        <v>5531</v>
      </c>
      <c r="E1817" s="109">
        <v>678.11</v>
      </c>
    </row>
    <row r="1818" spans="1:5" x14ac:dyDescent="0.25">
      <c r="A1818">
        <v>2393</v>
      </c>
      <c r="B1818" t="s">
        <v>9718</v>
      </c>
      <c r="C1818" t="s">
        <v>5530</v>
      </c>
      <c r="D1818" t="s">
        <v>5531</v>
      </c>
      <c r="E1818" s="110">
        <v>1135.58</v>
      </c>
    </row>
    <row r="1819" spans="1:5" x14ac:dyDescent="0.25">
      <c r="A1819">
        <v>34705</v>
      </c>
      <c r="B1819" t="s">
        <v>9719</v>
      </c>
      <c r="C1819" t="s">
        <v>5530</v>
      </c>
      <c r="D1819" t="s">
        <v>5531</v>
      </c>
      <c r="E1819" s="109">
        <v>993.23</v>
      </c>
    </row>
    <row r="1820" spans="1:5" x14ac:dyDescent="0.25">
      <c r="A1820">
        <v>34707</v>
      </c>
      <c r="B1820" t="s">
        <v>9720</v>
      </c>
      <c r="C1820" t="s">
        <v>5530</v>
      </c>
      <c r="D1820" t="s">
        <v>5531</v>
      </c>
      <c r="E1820" s="110">
        <v>1840.47</v>
      </c>
    </row>
    <row r="1821" spans="1:5" x14ac:dyDescent="0.25">
      <c r="A1821">
        <v>2378</v>
      </c>
      <c r="B1821" t="s">
        <v>9721</v>
      </c>
      <c r="C1821" t="s">
        <v>5530</v>
      </c>
      <c r="D1821" t="s">
        <v>5531</v>
      </c>
      <c r="E1821" s="110">
        <v>1559.87</v>
      </c>
    </row>
    <row r="1822" spans="1:5" x14ac:dyDescent="0.25">
      <c r="A1822">
        <v>2379</v>
      </c>
      <c r="B1822" t="s">
        <v>9722</v>
      </c>
      <c r="C1822" t="s">
        <v>5530</v>
      </c>
      <c r="D1822" t="s">
        <v>5531</v>
      </c>
      <c r="E1822" s="110">
        <v>1559.87</v>
      </c>
    </row>
    <row r="1823" spans="1:5" x14ac:dyDescent="0.25">
      <c r="A1823">
        <v>2376</v>
      </c>
      <c r="B1823" t="s">
        <v>9723</v>
      </c>
      <c r="C1823" t="s">
        <v>5530</v>
      </c>
      <c r="D1823" t="s">
        <v>5531</v>
      </c>
      <c r="E1823" s="110">
        <v>2569.1</v>
      </c>
    </row>
    <row r="1824" spans="1:5" x14ac:dyDescent="0.25">
      <c r="A1824">
        <v>2394</v>
      </c>
      <c r="B1824" t="s">
        <v>9724</v>
      </c>
      <c r="C1824" t="s">
        <v>5530</v>
      </c>
      <c r="D1824" t="s">
        <v>5531</v>
      </c>
      <c r="E1824" s="110">
        <v>5492.27</v>
      </c>
    </row>
    <row r="1825" spans="1:5" x14ac:dyDescent="0.25">
      <c r="A1825">
        <v>34686</v>
      </c>
      <c r="B1825" t="s">
        <v>9725</v>
      </c>
      <c r="C1825" t="s">
        <v>5530</v>
      </c>
      <c r="D1825" t="s">
        <v>5531</v>
      </c>
      <c r="E1825" s="109">
        <v>16.489999999999998</v>
      </c>
    </row>
    <row r="1826" spans="1:5" x14ac:dyDescent="0.25">
      <c r="A1826">
        <v>34616</v>
      </c>
      <c r="B1826" t="s">
        <v>9726</v>
      </c>
      <c r="C1826" t="s">
        <v>5530</v>
      </c>
      <c r="D1826" t="s">
        <v>5531</v>
      </c>
      <c r="E1826" s="109">
        <v>63.73</v>
      </c>
    </row>
    <row r="1827" spans="1:5" x14ac:dyDescent="0.25">
      <c r="A1827">
        <v>34623</v>
      </c>
      <c r="B1827" t="s">
        <v>9727</v>
      </c>
      <c r="C1827" t="s">
        <v>5530</v>
      </c>
      <c r="D1827" t="s">
        <v>5531</v>
      </c>
      <c r="E1827" s="109">
        <v>62.75</v>
      </c>
    </row>
    <row r="1828" spans="1:5" x14ac:dyDescent="0.25">
      <c r="A1828">
        <v>34628</v>
      </c>
      <c r="B1828" t="s">
        <v>9728</v>
      </c>
      <c r="C1828" t="s">
        <v>5530</v>
      </c>
      <c r="D1828" t="s">
        <v>5531</v>
      </c>
      <c r="E1828" s="109">
        <v>89.88</v>
      </c>
    </row>
    <row r="1829" spans="1:5" x14ac:dyDescent="0.25">
      <c r="A1829">
        <v>34653</v>
      </c>
      <c r="B1829" t="s">
        <v>9729</v>
      </c>
      <c r="C1829" t="s">
        <v>5530</v>
      </c>
      <c r="D1829" t="s">
        <v>5531</v>
      </c>
      <c r="E1829" s="109">
        <v>11.12</v>
      </c>
    </row>
    <row r="1830" spans="1:5" x14ac:dyDescent="0.25">
      <c r="A1830">
        <v>34688</v>
      </c>
      <c r="B1830" t="s">
        <v>9730</v>
      </c>
      <c r="C1830" t="s">
        <v>5530</v>
      </c>
      <c r="D1830" t="s">
        <v>5531</v>
      </c>
      <c r="E1830" s="109">
        <v>20.149999999999999</v>
      </c>
    </row>
    <row r="1831" spans="1:5" x14ac:dyDescent="0.25">
      <c r="A1831">
        <v>34709</v>
      </c>
      <c r="B1831" t="s">
        <v>9731</v>
      </c>
      <c r="C1831" t="s">
        <v>5530</v>
      </c>
      <c r="D1831" t="s">
        <v>5531</v>
      </c>
      <c r="E1831" s="109">
        <v>78.08</v>
      </c>
    </row>
    <row r="1832" spans="1:5" x14ac:dyDescent="0.25">
      <c r="A1832">
        <v>34714</v>
      </c>
      <c r="B1832" t="s">
        <v>9732</v>
      </c>
      <c r="C1832" t="s">
        <v>5530</v>
      </c>
      <c r="D1832" t="s">
        <v>5531</v>
      </c>
      <c r="E1832" s="109">
        <v>93.26</v>
      </c>
    </row>
    <row r="1833" spans="1:5" x14ac:dyDescent="0.25">
      <c r="A1833">
        <v>2388</v>
      </c>
      <c r="B1833" t="s">
        <v>9733</v>
      </c>
      <c r="C1833" t="s">
        <v>5530</v>
      </c>
      <c r="D1833" t="s">
        <v>5531</v>
      </c>
      <c r="E1833" s="109">
        <v>77.5</v>
      </c>
    </row>
    <row r="1834" spans="1:5" x14ac:dyDescent="0.25">
      <c r="A1834">
        <v>34606</v>
      </c>
      <c r="B1834" t="s">
        <v>9734</v>
      </c>
      <c r="C1834" t="s">
        <v>5530</v>
      </c>
      <c r="D1834" t="s">
        <v>5531</v>
      </c>
      <c r="E1834" s="109">
        <v>118.88</v>
      </c>
    </row>
    <row r="1835" spans="1:5" x14ac:dyDescent="0.25">
      <c r="A1835">
        <v>34689</v>
      </c>
      <c r="B1835" t="s">
        <v>9735</v>
      </c>
      <c r="C1835" t="s">
        <v>5530</v>
      </c>
      <c r="D1835" t="s">
        <v>5531</v>
      </c>
      <c r="E1835" s="109">
        <v>37.85</v>
      </c>
    </row>
    <row r="1836" spans="1:5" x14ac:dyDescent="0.25">
      <c r="A1836">
        <v>2370</v>
      </c>
      <c r="B1836" t="s">
        <v>9736</v>
      </c>
      <c r="C1836" t="s">
        <v>5530</v>
      </c>
      <c r="D1836" t="s">
        <v>5532</v>
      </c>
      <c r="E1836" s="109">
        <v>14.4</v>
      </c>
    </row>
    <row r="1837" spans="1:5" x14ac:dyDescent="0.25">
      <c r="A1837">
        <v>2386</v>
      </c>
      <c r="B1837" t="s">
        <v>9737</v>
      </c>
      <c r="C1837" t="s">
        <v>5530</v>
      </c>
      <c r="D1837" t="s">
        <v>5531</v>
      </c>
      <c r="E1837" s="109">
        <v>24.15</v>
      </c>
    </row>
    <row r="1838" spans="1:5" x14ac:dyDescent="0.25">
      <c r="A1838">
        <v>2392</v>
      </c>
      <c r="B1838" t="s">
        <v>9738</v>
      </c>
      <c r="C1838" t="s">
        <v>5530</v>
      </c>
      <c r="D1838" t="s">
        <v>5531</v>
      </c>
      <c r="E1838" s="109">
        <v>96.66</v>
      </c>
    </row>
    <row r="1839" spans="1:5" x14ac:dyDescent="0.25">
      <c r="A1839">
        <v>2373</v>
      </c>
      <c r="B1839" t="s">
        <v>9739</v>
      </c>
      <c r="C1839" t="s">
        <v>5530</v>
      </c>
      <c r="D1839" t="s">
        <v>5531</v>
      </c>
      <c r="E1839" s="109">
        <v>136.19</v>
      </c>
    </row>
    <row r="1840" spans="1:5" x14ac:dyDescent="0.25">
      <c r="A1840">
        <v>39465</v>
      </c>
      <c r="B1840" t="s">
        <v>9740</v>
      </c>
      <c r="C1840" t="s">
        <v>5530</v>
      </c>
      <c r="D1840" t="s">
        <v>5531</v>
      </c>
      <c r="E1840" s="109">
        <v>83.2</v>
      </c>
    </row>
    <row r="1841" spans="1:5" x14ac:dyDescent="0.25">
      <c r="A1841">
        <v>39466</v>
      </c>
      <c r="B1841" t="s">
        <v>9741</v>
      </c>
      <c r="C1841" t="s">
        <v>5530</v>
      </c>
      <c r="D1841" t="s">
        <v>5531</v>
      </c>
      <c r="E1841" s="109">
        <v>93.6</v>
      </c>
    </row>
    <row r="1842" spans="1:5" x14ac:dyDescent="0.25">
      <c r="A1842">
        <v>39467</v>
      </c>
      <c r="B1842" t="s">
        <v>9742</v>
      </c>
      <c r="C1842" t="s">
        <v>5530</v>
      </c>
      <c r="D1842" t="s">
        <v>5531</v>
      </c>
      <c r="E1842" s="109">
        <v>119.72</v>
      </c>
    </row>
    <row r="1843" spans="1:5" x14ac:dyDescent="0.25">
      <c r="A1843">
        <v>39468</v>
      </c>
      <c r="B1843" t="s">
        <v>9743</v>
      </c>
      <c r="C1843" t="s">
        <v>5530</v>
      </c>
      <c r="D1843" t="s">
        <v>5531</v>
      </c>
      <c r="E1843" s="109">
        <v>212.8</v>
      </c>
    </row>
    <row r="1844" spans="1:5" x14ac:dyDescent="0.25">
      <c r="A1844">
        <v>39469</v>
      </c>
      <c r="B1844" t="s">
        <v>9744</v>
      </c>
      <c r="C1844" t="s">
        <v>5530</v>
      </c>
      <c r="D1844" t="s">
        <v>5531</v>
      </c>
      <c r="E1844" s="109">
        <v>86.68</v>
      </c>
    </row>
    <row r="1845" spans="1:5" x14ac:dyDescent="0.25">
      <c r="A1845">
        <v>39470</v>
      </c>
      <c r="B1845" t="s">
        <v>9745</v>
      </c>
      <c r="C1845" t="s">
        <v>5530</v>
      </c>
      <c r="D1845" t="s">
        <v>5531</v>
      </c>
      <c r="E1845" s="109">
        <v>106.51</v>
      </c>
    </row>
    <row r="1846" spans="1:5" x14ac:dyDescent="0.25">
      <c r="A1846">
        <v>39471</v>
      </c>
      <c r="B1846" t="s">
        <v>9746</v>
      </c>
      <c r="C1846" t="s">
        <v>5530</v>
      </c>
      <c r="D1846" t="s">
        <v>5531</v>
      </c>
      <c r="E1846" s="109">
        <v>128</v>
      </c>
    </row>
    <row r="1847" spans="1:5" x14ac:dyDescent="0.25">
      <c r="A1847">
        <v>39472</v>
      </c>
      <c r="B1847" t="s">
        <v>9747</v>
      </c>
      <c r="C1847" t="s">
        <v>5530</v>
      </c>
      <c r="D1847" t="s">
        <v>5531</v>
      </c>
      <c r="E1847" s="109">
        <v>222.39</v>
      </c>
    </row>
    <row r="1848" spans="1:5" x14ac:dyDescent="0.25">
      <c r="A1848">
        <v>39473</v>
      </c>
      <c r="B1848" t="s">
        <v>9748</v>
      </c>
      <c r="C1848" t="s">
        <v>5530</v>
      </c>
      <c r="D1848" t="s">
        <v>5531</v>
      </c>
      <c r="E1848" s="109">
        <v>143.66999999999999</v>
      </c>
    </row>
    <row r="1849" spans="1:5" x14ac:dyDescent="0.25">
      <c r="A1849">
        <v>39474</v>
      </c>
      <c r="B1849" t="s">
        <v>9749</v>
      </c>
      <c r="C1849" t="s">
        <v>5530</v>
      </c>
      <c r="D1849" t="s">
        <v>5531</v>
      </c>
      <c r="E1849" s="109">
        <v>153.15</v>
      </c>
    </row>
    <row r="1850" spans="1:5" x14ac:dyDescent="0.25">
      <c r="A1850">
        <v>39475</v>
      </c>
      <c r="B1850" t="s">
        <v>9750</v>
      </c>
      <c r="C1850" t="s">
        <v>5530</v>
      </c>
      <c r="D1850" t="s">
        <v>5531</v>
      </c>
      <c r="E1850" s="109">
        <v>173.77</v>
      </c>
    </row>
    <row r="1851" spans="1:5" x14ac:dyDescent="0.25">
      <c r="A1851">
        <v>39476</v>
      </c>
      <c r="B1851" t="s">
        <v>9751</v>
      </c>
      <c r="C1851" t="s">
        <v>5530</v>
      </c>
      <c r="D1851" t="s">
        <v>5531</v>
      </c>
      <c r="E1851" s="109">
        <v>327.12</v>
      </c>
    </row>
    <row r="1852" spans="1:5" x14ac:dyDescent="0.25">
      <c r="A1852">
        <v>39477</v>
      </c>
      <c r="B1852" t="s">
        <v>9752</v>
      </c>
      <c r="C1852" t="s">
        <v>5530</v>
      </c>
      <c r="D1852" t="s">
        <v>5531</v>
      </c>
      <c r="E1852" s="109">
        <v>160.28</v>
      </c>
    </row>
    <row r="1853" spans="1:5" x14ac:dyDescent="0.25">
      <c r="A1853">
        <v>39478</v>
      </c>
      <c r="B1853" t="s">
        <v>9753</v>
      </c>
      <c r="C1853" t="s">
        <v>5530</v>
      </c>
      <c r="D1853" t="s">
        <v>5531</v>
      </c>
      <c r="E1853" s="109">
        <v>165.24</v>
      </c>
    </row>
    <row r="1854" spans="1:5" x14ac:dyDescent="0.25">
      <c r="A1854">
        <v>39479</v>
      </c>
      <c r="B1854" t="s">
        <v>9754</v>
      </c>
      <c r="C1854" t="s">
        <v>5530</v>
      </c>
      <c r="D1854" t="s">
        <v>5531</v>
      </c>
      <c r="E1854" s="109">
        <v>194.68</v>
      </c>
    </row>
    <row r="1855" spans="1:5" x14ac:dyDescent="0.25">
      <c r="A1855">
        <v>39480</v>
      </c>
      <c r="B1855" t="s">
        <v>9755</v>
      </c>
      <c r="C1855" t="s">
        <v>5530</v>
      </c>
      <c r="D1855" t="s">
        <v>5531</v>
      </c>
      <c r="E1855" s="109">
        <v>401.72</v>
      </c>
    </row>
    <row r="1856" spans="1:5" x14ac:dyDescent="0.25">
      <c r="A1856">
        <v>39459</v>
      </c>
      <c r="B1856" t="s">
        <v>9756</v>
      </c>
      <c r="C1856" t="s">
        <v>5530</v>
      </c>
      <c r="D1856" t="s">
        <v>5531</v>
      </c>
      <c r="E1856" s="109">
        <v>340.96</v>
      </c>
    </row>
    <row r="1857" spans="1:5" x14ac:dyDescent="0.25">
      <c r="A1857">
        <v>39445</v>
      </c>
      <c r="B1857" t="s">
        <v>9757</v>
      </c>
      <c r="C1857" t="s">
        <v>5530</v>
      </c>
      <c r="D1857" t="s">
        <v>5531</v>
      </c>
      <c r="E1857" s="109">
        <v>171.2</v>
      </c>
    </row>
    <row r="1858" spans="1:5" x14ac:dyDescent="0.25">
      <c r="A1858">
        <v>39446</v>
      </c>
      <c r="B1858" t="s">
        <v>9758</v>
      </c>
      <c r="C1858" t="s">
        <v>5530</v>
      </c>
      <c r="D1858" t="s">
        <v>5531</v>
      </c>
      <c r="E1858" s="109">
        <v>174.24</v>
      </c>
    </row>
    <row r="1859" spans="1:5" x14ac:dyDescent="0.25">
      <c r="A1859">
        <v>39447</v>
      </c>
      <c r="B1859" t="s">
        <v>9759</v>
      </c>
      <c r="C1859" t="s">
        <v>5530</v>
      </c>
      <c r="D1859" t="s">
        <v>5531</v>
      </c>
      <c r="E1859" s="109">
        <v>186.33</v>
      </c>
    </row>
    <row r="1860" spans="1:5" x14ac:dyDescent="0.25">
      <c r="A1860">
        <v>39448</v>
      </c>
      <c r="B1860" t="s">
        <v>9760</v>
      </c>
      <c r="C1860" t="s">
        <v>5530</v>
      </c>
      <c r="D1860" t="s">
        <v>5531</v>
      </c>
      <c r="E1860" s="109">
        <v>317.73</v>
      </c>
    </row>
    <row r="1861" spans="1:5" x14ac:dyDescent="0.25">
      <c r="A1861">
        <v>39450</v>
      </c>
      <c r="B1861" t="s">
        <v>9761</v>
      </c>
      <c r="C1861" t="s">
        <v>5530</v>
      </c>
      <c r="D1861" t="s">
        <v>5531</v>
      </c>
      <c r="E1861" s="109">
        <v>193.85</v>
      </c>
    </row>
    <row r="1862" spans="1:5" x14ac:dyDescent="0.25">
      <c r="A1862">
        <v>39451</v>
      </c>
      <c r="B1862" t="s">
        <v>9762</v>
      </c>
      <c r="C1862" t="s">
        <v>5530</v>
      </c>
      <c r="D1862" t="s">
        <v>5531</v>
      </c>
      <c r="E1862" s="109">
        <v>211.43</v>
      </c>
    </row>
    <row r="1863" spans="1:5" x14ac:dyDescent="0.25">
      <c r="A1863">
        <v>39452</v>
      </c>
      <c r="B1863" t="s">
        <v>9763</v>
      </c>
      <c r="C1863" t="s">
        <v>5530</v>
      </c>
      <c r="D1863" t="s">
        <v>5531</v>
      </c>
      <c r="E1863" s="109">
        <v>212.7</v>
      </c>
    </row>
    <row r="1864" spans="1:5" x14ac:dyDescent="0.25">
      <c r="A1864">
        <v>39523</v>
      </c>
      <c r="B1864" t="s">
        <v>9764</v>
      </c>
      <c r="C1864" t="s">
        <v>5530</v>
      </c>
      <c r="D1864" t="s">
        <v>5531</v>
      </c>
      <c r="E1864" s="109">
        <v>355.95</v>
      </c>
    </row>
    <row r="1865" spans="1:5" x14ac:dyDescent="0.25">
      <c r="A1865">
        <v>39449</v>
      </c>
      <c r="B1865" t="s">
        <v>9765</v>
      </c>
      <c r="C1865" t="s">
        <v>5530</v>
      </c>
      <c r="D1865" t="s">
        <v>5531</v>
      </c>
      <c r="E1865" s="109">
        <v>394.19</v>
      </c>
    </row>
    <row r="1866" spans="1:5" x14ac:dyDescent="0.25">
      <c r="A1866">
        <v>39455</v>
      </c>
      <c r="B1866" t="s">
        <v>9766</v>
      </c>
      <c r="C1866" t="s">
        <v>5530</v>
      </c>
      <c r="D1866" t="s">
        <v>5531</v>
      </c>
      <c r="E1866" s="109">
        <v>195.05</v>
      </c>
    </row>
    <row r="1867" spans="1:5" x14ac:dyDescent="0.25">
      <c r="A1867">
        <v>39456</v>
      </c>
      <c r="B1867" t="s">
        <v>9767</v>
      </c>
      <c r="C1867" t="s">
        <v>5530</v>
      </c>
      <c r="D1867" t="s">
        <v>5531</v>
      </c>
      <c r="E1867" s="109">
        <v>195.2</v>
      </c>
    </row>
    <row r="1868" spans="1:5" x14ac:dyDescent="0.25">
      <c r="A1868">
        <v>39457</v>
      </c>
      <c r="B1868" t="s">
        <v>9768</v>
      </c>
      <c r="C1868" t="s">
        <v>5530</v>
      </c>
      <c r="D1868" t="s">
        <v>5531</v>
      </c>
      <c r="E1868" s="109">
        <v>212.8</v>
      </c>
    </row>
    <row r="1869" spans="1:5" x14ac:dyDescent="0.25">
      <c r="A1869">
        <v>39458</v>
      </c>
      <c r="B1869" t="s">
        <v>9769</v>
      </c>
      <c r="C1869" t="s">
        <v>5530</v>
      </c>
      <c r="D1869" t="s">
        <v>5531</v>
      </c>
      <c r="E1869" s="109">
        <v>397.09</v>
      </c>
    </row>
    <row r="1870" spans="1:5" x14ac:dyDescent="0.25">
      <c r="A1870">
        <v>39464</v>
      </c>
      <c r="B1870" t="s">
        <v>9770</v>
      </c>
      <c r="C1870" t="s">
        <v>5530</v>
      </c>
      <c r="D1870" t="s">
        <v>5531</v>
      </c>
      <c r="E1870" s="109">
        <v>638.54999999999995</v>
      </c>
    </row>
    <row r="1871" spans="1:5" x14ac:dyDescent="0.25">
      <c r="A1871">
        <v>39460</v>
      </c>
      <c r="B1871" t="s">
        <v>9771</v>
      </c>
      <c r="C1871" t="s">
        <v>5530</v>
      </c>
      <c r="D1871" t="s">
        <v>5531</v>
      </c>
      <c r="E1871" s="109">
        <v>242.19</v>
      </c>
    </row>
    <row r="1872" spans="1:5" x14ac:dyDescent="0.25">
      <c r="A1872">
        <v>39461</v>
      </c>
      <c r="B1872" t="s">
        <v>9772</v>
      </c>
      <c r="C1872" t="s">
        <v>5530</v>
      </c>
      <c r="D1872" t="s">
        <v>5531</v>
      </c>
      <c r="E1872" s="109">
        <v>283.79000000000002</v>
      </c>
    </row>
    <row r="1873" spans="1:5" x14ac:dyDescent="0.25">
      <c r="A1873">
        <v>39462</v>
      </c>
      <c r="B1873" t="s">
        <v>9773</v>
      </c>
      <c r="C1873" t="s">
        <v>5530</v>
      </c>
      <c r="D1873" t="s">
        <v>5531</v>
      </c>
      <c r="E1873" s="109">
        <v>273.5</v>
      </c>
    </row>
    <row r="1874" spans="1:5" x14ac:dyDescent="0.25">
      <c r="A1874">
        <v>39463</v>
      </c>
      <c r="B1874" t="s">
        <v>9774</v>
      </c>
      <c r="C1874" t="s">
        <v>5530</v>
      </c>
      <c r="D1874" t="s">
        <v>5531</v>
      </c>
      <c r="E1874" s="109">
        <v>633.6</v>
      </c>
    </row>
    <row r="1875" spans="1:5" x14ac:dyDescent="0.25">
      <c r="A1875">
        <v>26039</v>
      </c>
      <c r="B1875" t="s">
        <v>9775</v>
      </c>
      <c r="C1875" t="s">
        <v>5530</v>
      </c>
      <c r="D1875" t="s">
        <v>5535</v>
      </c>
      <c r="E1875" s="110">
        <v>356844.13</v>
      </c>
    </row>
    <row r="1876" spans="1:5" x14ac:dyDescent="0.25">
      <c r="A1876">
        <v>2401</v>
      </c>
      <c r="B1876" t="s">
        <v>9776</v>
      </c>
      <c r="C1876" t="s">
        <v>5530</v>
      </c>
      <c r="D1876" t="s">
        <v>5535</v>
      </c>
      <c r="E1876" s="110">
        <v>82078.100000000006</v>
      </c>
    </row>
    <row r="1877" spans="1:5" x14ac:dyDescent="0.25">
      <c r="A1877">
        <v>38870</v>
      </c>
      <c r="B1877" t="s">
        <v>9777</v>
      </c>
      <c r="C1877" t="s">
        <v>5530</v>
      </c>
      <c r="D1877" t="s">
        <v>5535</v>
      </c>
      <c r="E1877" s="109">
        <v>53.58</v>
      </c>
    </row>
    <row r="1878" spans="1:5" x14ac:dyDescent="0.25">
      <c r="A1878">
        <v>38869</v>
      </c>
      <c r="B1878" t="s">
        <v>9778</v>
      </c>
      <c r="C1878" t="s">
        <v>5530</v>
      </c>
      <c r="D1878" t="s">
        <v>5535</v>
      </c>
      <c r="E1878" s="109">
        <v>47.26</v>
      </c>
    </row>
    <row r="1879" spans="1:5" x14ac:dyDescent="0.25">
      <c r="A1879">
        <v>38872</v>
      </c>
      <c r="B1879" t="s">
        <v>9779</v>
      </c>
      <c r="C1879" t="s">
        <v>5530</v>
      </c>
      <c r="D1879" t="s">
        <v>5535</v>
      </c>
      <c r="E1879" s="109">
        <v>73.19</v>
      </c>
    </row>
    <row r="1880" spans="1:5" x14ac:dyDescent="0.25">
      <c r="A1880">
        <v>38871</v>
      </c>
      <c r="B1880" t="s">
        <v>9780</v>
      </c>
      <c r="C1880" t="s">
        <v>5530</v>
      </c>
      <c r="D1880" t="s">
        <v>5535</v>
      </c>
      <c r="E1880" s="109">
        <v>58.87</v>
      </c>
    </row>
    <row r="1881" spans="1:5" x14ac:dyDescent="0.25">
      <c r="A1881">
        <v>39283</v>
      </c>
      <c r="B1881" t="s">
        <v>9781</v>
      </c>
      <c r="C1881" t="s">
        <v>5530</v>
      </c>
      <c r="D1881" t="s">
        <v>5535</v>
      </c>
      <c r="E1881" s="109">
        <v>183.37</v>
      </c>
    </row>
    <row r="1882" spans="1:5" x14ac:dyDescent="0.25">
      <c r="A1882">
        <v>39284</v>
      </c>
      <c r="B1882" t="s">
        <v>9782</v>
      </c>
      <c r="C1882" t="s">
        <v>5530</v>
      </c>
      <c r="D1882" t="s">
        <v>5535</v>
      </c>
      <c r="E1882" s="109">
        <v>198.72</v>
      </c>
    </row>
    <row r="1883" spans="1:5" x14ac:dyDescent="0.25">
      <c r="A1883">
        <v>39285</v>
      </c>
      <c r="B1883" t="s">
        <v>9783</v>
      </c>
      <c r="C1883" t="s">
        <v>5530</v>
      </c>
      <c r="D1883" t="s">
        <v>5535</v>
      </c>
      <c r="E1883" s="109">
        <v>201.58</v>
      </c>
    </row>
    <row r="1884" spans="1:5" x14ac:dyDescent="0.25">
      <c r="A1884">
        <v>39286</v>
      </c>
      <c r="B1884" t="s">
        <v>9784</v>
      </c>
      <c r="C1884" t="s">
        <v>5530</v>
      </c>
      <c r="D1884" t="s">
        <v>5535</v>
      </c>
      <c r="E1884" s="109">
        <v>197.19</v>
      </c>
    </row>
    <row r="1885" spans="1:5" x14ac:dyDescent="0.25">
      <c r="A1885">
        <v>39287</v>
      </c>
      <c r="B1885" t="s">
        <v>9785</v>
      </c>
      <c r="C1885" t="s">
        <v>5530</v>
      </c>
      <c r="D1885" t="s">
        <v>5535</v>
      </c>
      <c r="E1885" s="109">
        <v>231.54</v>
      </c>
    </row>
    <row r="1886" spans="1:5" x14ac:dyDescent="0.25">
      <c r="A1886">
        <v>39288</v>
      </c>
      <c r="B1886" t="s">
        <v>9786</v>
      </c>
      <c r="C1886" t="s">
        <v>5530</v>
      </c>
      <c r="D1886" t="s">
        <v>5535</v>
      </c>
      <c r="E1886" s="109">
        <v>247.1</v>
      </c>
    </row>
    <row r="1887" spans="1:5" x14ac:dyDescent="0.25">
      <c r="A1887">
        <v>44476</v>
      </c>
      <c r="B1887" t="s">
        <v>9787</v>
      </c>
      <c r="C1887" t="s">
        <v>156</v>
      </c>
      <c r="D1887" t="s">
        <v>5531</v>
      </c>
      <c r="E1887" s="109">
        <v>627.35</v>
      </c>
    </row>
    <row r="1888" spans="1:5" x14ac:dyDescent="0.25">
      <c r="A1888">
        <v>10629</v>
      </c>
      <c r="B1888" t="s">
        <v>9788</v>
      </c>
      <c r="C1888" t="s">
        <v>156</v>
      </c>
      <c r="D1888" t="s">
        <v>5531</v>
      </c>
      <c r="E1888" s="109">
        <v>571.61</v>
      </c>
    </row>
    <row r="1889" spans="1:5" x14ac:dyDescent="0.25">
      <c r="A1889">
        <v>10698</v>
      </c>
      <c r="B1889" t="s">
        <v>9789</v>
      </c>
      <c r="C1889" t="s">
        <v>156</v>
      </c>
      <c r="D1889" t="s">
        <v>5535</v>
      </c>
      <c r="E1889" s="109">
        <v>168.34</v>
      </c>
    </row>
    <row r="1890" spans="1:5" x14ac:dyDescent="0.25">
      <c r="A1890">
        <v>40521</v>
      </c>
      <c r="B1890" t="s">
        <v>9790</v>
      </c>
      <c r="C1890" t="s">
        <v>5530</v>
      </c>
      <c r="D1890" t="s">
        <v>5531</v>
      </c>
      <c r="E1890" s="110">
        <v>70009.41</v>
      </c>
    </row>
    <row r="1891" spans="1:5" x14ac:dyDescent="0.25">
      <c r="A1891">
        <v>2432</v>
      </c>
      <c r="B1891" t="s">
        <v>9791</v>
      </c>
      <c r="C1891" t="s">
        <v>5530</v>
      </c>
      <c r="D1891" t="s">
        <v>5531</v>
      </c>
      <c r="E1891" s="109">
        <v>30.83</v>
      </c>
    </row>
    <row r="1892" spans="1:5" x14ac:dyDescent="0.25">
      <c r="A1892">
        <v>2433</v>
      </c>
      <c r="B1892" t="s">
        <v>9792</v>
      </c>
      <c r="C1892" t="s">
        <v>5530</v>
      </c>
      <c r="D1892" t="s">
        <v>5531</v>
      </c>
      <c r="E1892" s="109">
        <v>10.44</v>
      </c>
    </row>
    <row r="1893" spans="1:5" x14ac:dyDescent="0.25">
      <c r="A1893">
        <v>2420</v>
      </c>
      <c r="B1893" t="s">
        <v>9793</v>
      </c>
      <c r="C1893" t="s">
        <v>5530</v>
      </c>
      <c r="D1893" t="s">
        <v>5531</v>
      </c>
      <c r="E1893" s="109">
        <v>17.93</v>
      </c>
    </row>
    <row r="1894" spans="1:5" x14ac:dyDescent="0.25">
      <c r="A1894">
        <v>11447</v>
      </c>
      <c r="B1894" t="s">
        <v>9794</v>
      </c>
      <c r="C1894" t="s">
        <v>5530</v>
      </c>
      <c r="D1894" t="s">
        <v>5531</v>
      </c>
      <c r="E1894" s="109">
        <v>35.44</v>
      </c>
    </row>
    <row r="1895" spans="1:5" x14ac:dyDescent="0.25">
      <c r="A1895">
        <v>11451</v>
      </c>
      <c r="B1895" t="s">
        <v>9795</v>
      </c>
      <c r="C1895" t="s">
        <v>5530</v>
      </c>
      <c r="D1895" t="s">
        <v>5531</v>
      </c>
      <c r="E1895" s="109">
        <v>95.02</v>
      </c>
    </row>
    <row r="1896" spans="1:5" x14ac:dyDescent="0.25">
      <c r="A1896">
        <v>11116</v>
      </c>
      <c r="B1896" t="s">
        <v>9796</v>
      </c>
      <c r="C1896" t="s">
        <v>5530</v>
      </c>
      <c r="D1896" t="s">
        <v>5535</v>
      </c>
      <c r="E1896" s="109">
        <v>588.48</v>
      </c>
    </row>
    <row r="1897" spans="1:5" x14ac:dyDescent="0.25">
      <c r="A1897">
        <v>38411</v>
      </c>
      <c r="B1897" t="s">
        <v>9797</v>
      </c>
      <c r="C1897" t="s">
        <v>5530</v>
      </c>
      <c r="D1897" t="s">
        <v>5535</v>
      </c>
      <c r="E1897" s="110">
        <v>1507.12</v>
      </c>
    </row>
    <row r="1898" spans="1:5" x14ac:dyDescent="0.25">
      <c r="A1898">
        <v>38189</v>
      </c>
      <c r="B1898" t="s">
        <v>9798</v>
      </c>
      <c r="C1898" t="s">
        <v>5530</v>
      </c>
      <c r="D1898" t="s">
        <v>5531</v>
      </c>
      <c r="E1898" s="109">
        <v>153.1</v>
      </c>
    </row>
    <row r="1899" spans="1:5" x14ac:dyDescent="0.25">
      <c r="A1899">
        <v>38190</v>
      </c>
      <c r="B1899" t="s">
        <v>9799</v>
      </c>
      <c r="C1899" t="s">
        <v>5530</v>
      </c>
      <c r="D1899" t="s">
        <v>5531</v>
      </c>
      <c r="E1899" s="109">
        <v>322.54000000000002</v>
      </c>
    </row>
    <row r="1900" spans="1:5" x14ac:dyDescent="0.25">
      <c r="A1900">
        <v>7608</v>
      </c>
      <c r="B1900" t="s">
        <v>9800</v>
      </c>
      <c r="C1900" t="s">
        <v>5530</v>
      </c>
      <c r="D1900" t="s">
        <v>5531</v>
      </c>
      <c r="E1900" s="109">
        <v>10.89</v>
      </c>
    </row>
    <row r="1901" spans="1:5" x14ac:dyDescent="0.25">
      <c r="A1901">
        <v>1370</v>
      </c>
      <c r="B1901" t="s">
        <v>9801</v>
      </c>
      <c r="C1901" t="s">
        <v>5530</v>
      </c>
      <c r="D1901" t="s">
        <v>5531</v>
      </c>
      <c r="E1901" s="109">
        <v>115.61</v>
      </c>
    </row>
    <row r="1902" spans="1:5" x14ac:dyDescent="0.25">
      <c r="A1902">
        <v>36516</v>
      </c>
      <c r="B1902" t="s">
        <v>9802</v>
      </c>
      <c r="C1902" t="s">
        <v>5530</v>
      </c>
      <c r="D1902" t="s">
        <v>5535</v>
      </c>
      <c r="E1902" s="110">
        <v>132009.32</v>
      </c>
    </row>
    <row r="1903" spans="1:5" x14ac:dyDescent="0.25">
      <c r="A1903">
        <v>34777</v>
      </c>
      <c r="B1903" t="s">
        <v>9803</v>
      </c>
      <c r="C1903" t="s">
        <v>5530</v>
      </c>
      <c r="D1903" t="s">
        <v>5531</v>
      </c>
      <c r="E1903" s="109">
        <v>1.67</v>
      </c>
    </row>
    <row r="1904" spans="1:5" x14ac:dyDescent="0.25">
      <c r="A1904">
        <v>7272</v>
      </c>
      <c r="B1904" t="s">
        <v>9804</v>
      </c>
      <c r="C1904" t="s">
        <v>5530</v>
      </c>
      <c r="D1904" t="s">
        <v>5531</v>
      </c>
      <c r="E1904" s="109">
        <v>1.41</v>
      </c>
    </row>
    <row r="1905" spans="1:5" x14ac:dyDescent="0.25">
      <c r="A1905">
        <v>10605</v>
      </c>
      <c r="B1905" t="s">
        <v>9805</v>
      </c>
      <c r="C1905" t="s">
        <v>5530</v>
      </c>
      <c r="D1905" t="s">
        <v>5531</v>
      </c>
      <c r="E1905" s="109">
        <v>4.0199999999999996</v>
      </c>
    </row>
    <row r="1906" spans="1:5" x14ac:dyDescent="0.25">
      <c r="A1906">
        <v>10604</v>
      </c>
      <c r="B1906" t="s">
        <v>9806</v>
      </c>
      <c r="C1906" t="s">
        <v>5530</v>
      </c>
      <c r="D1906" t="s">
        <v>5531</v>
      </c>
      <c r="E1906" s="109">
        <v>9.3800000000000008</v>
      </c>
    </row>
    <row r="1907" spans="1:5" x14ac:dyDescent="0.25">
      <c r="A1907">
        <v>672</v>
      </c>
      <c r="B1907" t="s">
        <v>9807</v>
      </c>
      <c r="C1907" t="s">
        <v>5530</v>
      </c>
      <c r="D1907" t="s">
        <v>5531</v>
      </c>
      <c r="E1907" s="109">
        <v>12.9</v>
      </c>
    </row>
    <row r="1908" spans="1:5" x14ac:dyDescent="0.25">
      <c r="A1908">
        <v>668</v>
      </c>
      <c r="B1908" t="s">
        <v>9808</v>
      </c>
      <c r="C1908" t="s">
        <v>5530</v>
      </c>
      <c r="D1908" t="s">
        <v>5531</v>
      </c>
      <c r="E1908" s="109">
        <v>15.58</v>
      </c>
    </row>
    <row r="1909" spans="1:5" x14ac:dyDescent="0.25">
      <c r="A1909">
        <v>10578</v>
      </c>
      <c r="B1909" t="s">
        <v>9809</v>
      </c>
      <c r="C1909" t="s">
        <v>5530</v>
      </c>
      <c r="D1909" t="s">
        <v>5531</v>
      </c>
      <c r="E1909" s="109">
        <v>18.14</v>
      </c>
    </row>
    <row r="1910" spans="1:5" x14ac:dyDescent="0.25">
      <c r="A1910">
        <v>666</v>
      </c>
      <c r="B1910" t="s">
        <v>9810</v>
      </c>
      <c r="C1910" t="s">
        <v>5530</v>
      </c>
      <c r="D1910" t="s">
        <v>5531</v>
      </c>
      <c r="E1910" s="109">
        <v>20.18</v>
      </c>
    </row>
    <row r="1911" spans="1:5" x14ac:dyDescent="0.25">
      <c r="A1911">
        <v>665</v>
      </c>
      <c r="B1911" t="s">
        <v>9811</v>
      </c>
      <c r="C1911" t="s">
        <v>5530</v>
      </c>
      <c r="D1911" t="s">
        <v>5531</v>
      </c>
      <c r="E1911" s="109">
        <v>26.98</v>
      </c>
    </row>
    <row r="1912" spans="1:5" x14ac:dyDescent="0.25">
      <c r="A1912">
        <v>10577</v>
      </c>
      <c r="B1912" t="s">
        <v>9812</v>
      </c>
      <c r="C1912" t="s">
        <v>5530</v>
      </c>
      <c r="D1912" t="s">
        <v>5531</v>
      </c>
      <c r="E1912" s="109">
        <v>23.93</v>
      </c>
    </row>
    <row r="1913" spans="1:5" x14ac:dyDescent="0.25">
      <c r="A1913">
        <v>10583</v>
      </c>
      <c r="B1913" t="s">
        <v>9813</v>
      </c>
      <c r="C1913" t="s">
        <v>5530</v>
      </c>
      <c r="D1913" t="s">
        <v>5531</v>
      </c>
      <c r="E1913" s="109">
        <v>12.43</v>
      </c>
    </row>
    <row r="1914" spans="1:5" x14ac:dyDescent="0.25">
      <c r="A1914">
        <v>10579</v>
      </c>
      <c r="B1914" t="s">
        <v>9814</v>
      </c>
      <c r="C1914" t="s">
        <v>5530</v>
      </c>
      <c r="D1914" t="s">
        <v>5531</v>
      </c>
      <c r="E1914" s="109">
        <v>21.67</v>
      </c>
    </row>
    <row r="1915" spans="1:5" x14ac:dyDescent="0.25">
      <c r="A1915">
        <v>10582</v>
      </c>
      <c r="B1915" t="s">
        <v>9815</v>
      </c>
      <c r="C1915" t="s">
        <v>5530</v>
      </c>
      <c r="D1915" t="s">
        <v>5531</v>
      </c>
      <c r="E1915" s="109">
        <v>10.95</v>
      </c>
    </row>
    <row r="1916" spans="1:5" x14ac:dyDescent="0.25">
      <c r="A1916">
        <v>2436</v>
      </c>
      <c r="B1916" t="s">
        <v>9816</v>
      </c>
      <c r="C1916" t="s">
        <v>5534</v>
      </c>
      <c r="D1916" t="s">
        <v>5532</v>
      </c>
      <c r="E1916" s="109">
        <v>16.78</v>
      </c>
    </row>
    <row r="1917" spans="1:5" x14ac:dyDescent="0.25">
      <c r="A1917">
        <v>40918</v>
      </c>
      <c r="B1917" t="s">
        <v>9817</v>
      </c>
      <c r="C1917" t="s">
        <v>5538</v>
      </c>
      <c r="D1917" t="s">
        <v>5531</v>
      </c>
      <c r="E1917" s="110">
        <v>2934.51</v>
      </c>
    </row>
    <row r="1918" spans="1:5" x14ac:dyDescent="0.25">
      <c r="A1918">
        <v>2439</v>
      </c>
      <c r="B1918" t="s">
        <v>9818</v>
      </c>
      <c r="C1918" t="s">
        <v>5534</v>
      </c>
      <c r="D1918" t="s">
        <v>5531</v>
      </c>
      <c r="E1918" s="109">
        <v>16.78</v>
      </c>
    </row>
    <row r="1919" spans="1:5" x14ac:dyDescent="0.25">
      <c r="A1919">
        <v>40923</v>
      </c>
      <c r="B1919" t="s">
        <v>9819</v>
      </c>
      <c r="C1919" t="s">
        <v>5538</v>
      </c>
      <c r="D1919" t="s">
        <v>5531</v>
      </c>
      <c r="E1919" s="110">
        <v>2934.51</v>
      </c>
    </row>
    <row r="1920" spans="1:5" x14ac:dyDescent="0.25">
      <c r="A1920">
        <v>10998</v>
      </c>
      <c r="B1920" t="s">
        <v>9820</v>
      </c>
      <c r="C1920" t="s">
        <v>157</v>
      </c>
      <c r="D1920" t="s">
        <v>5531</v>
      </c>
      <c r="E1920" s="109">
        <v>37.159999999999997</v>
      </c>
    </row>
    <row r="1921" spans="1:5" x14ac:dyDescent="0.25">
      <c r="A1921">
        <v>11002</v>
      </c>
      <c r="B1921" t="s">
        <v>9821</v>
      </c>
      <c r="C1921" t="s">
        <v>157</v>
      </c>
      <c r="D1921" t="s">
        <v>5531</v>
      </c>
      <c r="E1921" s="109">
        <v>34.04</v>
      </c>
    </row>
    <row r="1922" spans="1:5" x14ac:dyDescent="0.25">
      <c r="A1922">
        <v>10999</v>
      </c>
      <c r="B1922" t="s">
        <v>9822</v>
      </c>
      <c r="C1922" t="s">
        <v>157</v>
      </c>
      <c r="D1922" t="s">
        <v>5531</v>
      </c>
      <c r="E1922" s="109">
        <v>32.71</v>
      </c>
    </row>
    <row r="1923" spans="1:5" x14ac:dyDescent="0.25">
      <c r="A1923">
        <v>10997</v>
      </c>
      <c r="B1923" t="s">
        <v>9823</v>
      </c>
      <c r="C1923" t="s">
        <v>157</v>
      </c>
      <c r="D1923" t="s">
        <v>5532</v>
      </c>
      <c r="E1923" s="109">
        <v>35.450000000000003</v>
      </c>
    </row>
    <row r="1924" spans="1:5" x14ac:dyDescent="0.25">
      <c r="A1924">
        <v>2685</v>
      </c>
      <c r="B1924" t="s">
        <v>9824</v>
      </c>
      <c r="C1924" t="s">
        <v>5536</v>
      </c>
      <c r="D1924" t="s">
        <v>5531</v>
      </c>
      <c r="E1924" s="109">
        <v>7.98</v>
      </c>
    </row>
    <row r="1925" spans="1:5" x14ac:dyDescent="0.25">
      <c r="A1925">
        <v>2680</v>
      </c>
      <c r="B1925" t="s">
        <v>9825</v>
      </c>
      <c r="C1925" t="s">
        <v>5536</v>
      </c>
      <c r="D1925" t="s">
        <v>5531</v>
      </c>
      <c r="E1925" s="109">
        <v>11.67</v>
      </c>
    </row>
    <row r="1926" spans="1:5" x14ac:dyDescent="0.25">
      <c r="A1926">
        <v>2684</v>
      </c>
      <c r="B1926" t="s">
        <v>9826</v>
      </c>
      <c r="C1926" t="s">
        <v>5536</v>
      </c>
      <c r="D1926" t="s">
        <v>5531</v>
      </c>
      <c r="E1926" s="109">
        <v>10.62</v>
      </c>
    </row>
    <row r="1927" spans="1:5" x14ac:dyDescent="0.25">
      <c r="A1927">
        <v>2673</v>
      </c>
      <c r="B1927" t="s">
        <v>9827</v>
      </c>
      <c r="C1927" t="s">
        <v>5536</v>
      </c>
      <c r="D1927" t="s">
        <v>5532</v>
      </c>
      <c r="E1927" s="109">
        <v>4.0999999999999996</v>
      </c>
    </row>
    <row r="1928" spans="1:5" x14ac:dyDescent="0.25">
      <c r="A1928">
        <v>2681</v>
      </c>
      <c r="B1928" t="s">
        <v>9828</v>
      </c>
      <c r="C1928" t="s">
        <v>5536</v>
      </c>
      <c r="D1928" t="s">
        <v>5531</v>
      </c>
      <c r="E1928" s="109">
        <v>19.079999999999998</v>
      </c>
    </row>
    <row r="1929" spans="1:5" x14ac:dyDescent="0.25">
      <c r="A1929">
        <v>2682</v>
      </c>
      <c r="B1929" t="s">
        <v>9829</v>
      </c>
      <c r="C1929" t="s">
        <v>5536</v>
      </c>
      <c r="D1929" t="s">
        <v>5531</v>
      </c>
      <c r="E1929" s="109">
        <v>27.83</v>
      </c>
    </row>
    <row r="1930" spans="1:5" x14ac:dyDescent="0.25">
      <c r="A1930">
        <v>2686</v>
      </c>
      <c r="B1930" t="s">
        <v>9830</v>
      </c>
      <c r="C1930" t="s">
        <v>5536</v>
      </c>
      <c r="D1930" t="s">
        <v>5531</v>
      </c>
      <c r="E1930" s="109">
        <v>34.9</v>
      </c>
    </row>
    <row r="1931" spans="1:5" x14ac:dyDescent="0.25">
      <c r="A1931">
        <v>2674</v>
      </c>
      <c r="B1931" t="s">
        <v>9831</v>
      </c>
      <c r="C1931" t="s">
        <v>5536</v>
      </c>
      <c r="D1931" t="s">
        <v>5531</v>
      </c>
      <c r="E1931" s="109">
        <v>5.0999999999999996</v>
      </c>
    </row>
    <row r="1932" spans="1:5" x14ac:dyDescent="0.25">
      <c r="A1932">
        <v>2683</v>
      </c>
      <c r="B1932" t="s">
        <v>9832</v>
      </c>
      <c r="C1932" t="s">
        <v>5536</v>
      </c>
      <c r="D1932" t="s">
        <v>5531</v>
      </c>
      <c r="E1932" s="109">
        <v>55</v>
      </c>
    </row>
    <row r="1933" spans="1:5" x14ac:dyDescent="0.25">
      <c r="A1933">
        <v>2676</v>
      </c>
      <c r="B1933" t="s">
        <v>9833</v>
      </c>
      <c r="C1933" t="s">
        <v>5536</v>
      </c>
      <c r="D1933" t="s">
        <v>5531</v>
      </c>
      <c r="E1933" s="109">
        <v>2.38</v>
      </c>
    </row>
    <row r="1934" spans="1:5" x14ac:dyDescent="0.25">
      <c r="A1934">
        <v>2678</v>
      </c>
      <c r="B1934" t="s">
        <v>9834</v>
      </c>
      <c r="C1934" t="s">
        <v>5536</v>
      </c>
      <c r="D1934" t="s">
        <v>5531</v>
      </c>
      <c r="E1934" s="109">
        <v>2.98</v>
      </c>
    </row>
    <row r="1935" spans="1:5" x14ac:dyDescent="0.25">
      <c r="A1935">
        <v>2679</v>
      </c>
      <c r="B1935" t="s">
        <v>9835</v>
      </c>
      <c r="C1935" t="s">
        <v>5536</v>
      </c>
      <c r="D1935" t="s">
        <v>5531</v>
      </c>
      <c r="E1935" s="109">
        <v>4.5999999999999996</v>
      </c>
    </row>
    <row r="1936" spans="1:5" x14ac:dyDescent="0.25">
      <c r="A1936">
        <v>12070</v>
      </c>
      <c r="B1936" t="s">
        <v>9836</v>
      </c>
      <c r="C1936" t="s">
        <v>5536</v>
      </c>
      <c r="D1936" t="s">
        <v>5531</v>
      </c>
      <c r="E1936" s="109">
        <v>6.41</v>
      </c>
    </row>
    <row r="1937" spans="1:5" x14ac:dyDescent="0.25">
      <c r="A1937">
        <v>2675</v>
      </c>
      <c r="B1937" t="s">
        <v>9837</v>
      </c>
      <c r="C1937" t="s">
        <v>5536</v>
      </c>
      <c r="D1937" t="s">
        <v>5531</v>
      </c>
      <c r="E1937" s="109">
        <v>8.33</v>
      </c>
    </row>
    <row r="1938" spans="1:5" x14ac:dyDescent="0.25">
      <c r="A1938">
        <v>12067</v>
      </c>
      <c r="B1938" t="s">
        <v>9838</v>
      </c>
      <c r="C1938" t="s">
        <v>5536</v>
      </c>
      <c r="D1938" t="s">
        <v>5531</v>
      </c>
      <c r="E1938" s="109">
        <v>11.3</v>
      </c>
    </row>
    <row r="1939" spans="1:5" x14ac:dyDescent="0.25">
      <c r="A1939">
        <v>40401</v>
      </c>
      <c r="B1939" t="s">
        <v>9839</v>
      </c>
      <c r="C1939" t="s">
        <v>5536</v>
      </c>
      <c r="D1939" t="s">
        <v>5531</v>
      </c>
      <c r="E1939" s="109">
        <v>5.0199999999999996</v>
      </c>
    </row>
    <row r="1940" spans="1:5" x14ac:dyDescent="0.25">
      <c r="A1940">
        <v>40402</v>
      </c>
      <c r="B1940" t="s">
        <v>9840</v>
      </c>
      <c r="C1940" t="s">
        <v>5536</v>
      </c>
      <c r="D1940" t="s">
        <v>5531</v>
      </c>
      <c r="E1940" s="109">
        <v>6.44</v>
      </c>
    </row>
    <row r="1941" spans="1:5" x14ac:dyDescent="0.25">
      <c r="A1941">
        <v>40400</v>
      </c>
      <c r="B1941" t="s">
        <v>9841</v>
      </c>
      <c r="C1941" t="s">
        <v>5536</v>
      </c>
      <c r="D1941" t="s">
        <v>5531</v>
      </c>
      <c r="E1941" s="109">
        <v>3.41</v>
      </c>
    </row>
    <row r="1942" spans="1:5" x14ac:dyDescent="0.25">
      <c r="A1942">
        <v>2504</v>
      </c>
      <c r="B1942" t="s">
        <v>9842</v>
      </c>
      <c r="C1942" t="s">
        <v>5536</v>
      </c>
      <c r="D1942" t="s">
        <v>5535</v>
      </c>
      <c r="E1942" s="109">
        <v>13.09</v>
      </c>
    </row>
    <row r="1943" spans="1:5" x14ac:dyDescent="0.25">
      <c r="A1943">
        <v>2501</v>
      </c>
      <c r="B1943" t="s">
        <v>9843</v>
      </c>
      <c r="C1943" t="s">
        <v>5536</v>
      </c>
      <c r="D1943" t="s">
        <v>5535</v>
      </c>
      <c r="E1943" s="109">
        <v>17.170000000000002</v>
      </c>
    </row>
    <row r="1944" spans="1:5" x14ac:dyDescent="0.25">
      <c r="A1944">
        <v>2502</v>
      </c>
      <c r="B1944" t="s">
        <v>9844</v>
      </c>
      <c r="C1944" t="s">
        <v>5536</v>
      </c>
      <c r="D1944" t="s">
        <v>5535</v>
      </c>
      <c r="E1944" s="109">
        <v>25.91</v>
      </c>
    </row>
    <row r="1945" spans="1:5" x14ac:dyDescent="0.25">
      <c r="A1945">
        <v>2503</v>
      </c>
      <c r="B1945" t="s">
        <v>9845</v>
      </c>
      <c r="C1945" t="s">
        <v>5536</v>
      </c>
      <c r="D1945" t="s">
        <v>5535</v>
      </c>
      <c r="E1945" s="109">
        <v>33.340000000000003</v>
      </c>
    </row>
    <row r="1946" spans="1:5" x14ac:dyDescent="0.25">
      <c r="A1946">
        <v>2500</v>
      </c>
      <c r="B1946" t="s">
        <v>9846</v>
      </c>
      <c r="C1946" t="s">
        <v>5536</v>
      </c>
      <c r="D1946" t="s">
        <v>5535</v>
      </c>
      <c r="E1946" s="109">
        <v>44.41</v>
      </c>
    </row>
    <row r="1947" spans="1:5" x14ac:dyDescent="0.25">
      <c r="A1947">
        <v>2505</v>
      </c>
      <c r="B1947" t="s">
        <v>9847</v>
      </c>
      <c r="C1947" t="s">
        <v>5536</v>
      </c>
      <c r="D1947" t="s">
        <v>5535</v>
      </c>
      <c r="E1947" s="109">
        <v>69.22</v>
      </c>
    </row>
    <row r="1948" spans="1:5" x14ac:dyDescent="0.25">
      <c r="A1948">
        <v>12056</v>
      </c>
      <c r="B1948" t="s">
        <v>9848</v>
      </c>
      <c r="C1948" t="s">
        <v>5536</v>
      </c>
      <c r="D1948" t="s">
        <v>5535</v>
      </c>
      <c r="E1948" s="109">
        <v>27.97</v>
      </c>
    </row>
    <row r="1949" spans="1:5" x14ac:dyDescent="0.25">
      <c r="A1949">
        <v>12057</v>
      </c>
      <c r="B1949" t="s">
        <v>9849</v>
      </c>
      <c r="C1949" t="s">
        <v>5536</v>
      </c>
      <c r="D1949" t="s">
        <v>5535</v>
      </c>
      <c r="E1949" s="109">
        <v>23.75</v>
      </c>
    </row>
    <row r="1950" spans="1:5" x14ac:dyDescent="0.25">
      <c r="A1950">
        <v>12059</v>
      </c>
      <c r="B1950" t="s">
        <v>9850</v>
      </c>
      <c r="C1950" t="s">
        <v>5536</v>
      </c>
      <c r="D1950" t="s">
        <v>5535</v>
      </c>
      <c r="E1950" s="109">
        <v>8.33</v>
      </c>
    </row>
    <row r="1951" spans="1:5" x14ac:dyDescent="0.25">
      <c r="A1951">
        <v>12058</v>
      </c>
      <c r="B1951" t="s">
        <v>9851</v>
      </c>
      <c r="C1951" t="s">
        <v>5536</v>
      </c>
      <c r="D1951" t="s">
        <v>5535</v>
      </c>
      <c r="E1951" s="109">
        <v>14.81</v>
      </c>
    </row>
    <row r="1952" spans="1:5" x14ac:dyDescent="0.25">
      <c r="A1952">
        <v>12060</v>
      </c>
      <c r="B1952" t="s">
        <v>9852</v>
      </c>
      <c r="C1952" t="s">
        <v>5536</v>
      </c>
      <c r="D1952" t="s">
        <v>5535</v>
      </c>
      <c r="E1952" s="109">
        <v>61.72</v>
      </c>
    </row>
    <row r="1953" spans="1:5" x14ac:dyDescent="0.25">
      <c r="A1953">
        <v>12061</v>
      </c>
      <c r="B1953" t="s">
        <v>9853</v>
      </c>
      <c r="C1953" t="s">
        <v>5536</v>
      </c>
      <c r="D1953" t="s">
        <v>5535</v>
      </c>
      <c r="E1953" s="109">
        <v>37.69</v>
      </c>
    </row>
    <row r="1954" spans="1:5" x14ac:dyDescent="0.25">
      <c r="A1954">
        <v>12062</v>
      </c>
      <c r="B1954" t="s">
        <v>9854</v>
      </c>
      <c r="C1954" t="s">
        <v>5536</v>
      </c>
      <c r="D1954" t="s">
        <v>5535</v>
      </c>
      <c r="E1954" s="109">
        <v>69.5</v>
      </c>
    </row>
    <row r="1955" spans="1:5" x14ac:dyDescent="0.25">
      <c r="A1955">
        <v>21137</v>
      </c>
      <c r="B1955" t="s">
        <v>9855</v>
      </c>
      <c r="C1955" t="s">
        <v>5536</v>
      </c>
      <c r="D1955" t="s">
        <v>5535</v>
      </c>
      <c r="E1955" s="109">
        <v>12.08</v>
      </c>
    </row>
    <row r="1956" spans="1:5" x14ac:dyDescent="0.25">
      <c r="A1956">
        <v>2687</v>
      </c>
      <c r="B1956" t="s">
        <v>9856</v>
      </c>
      <c r="C1956" t="s">
        <v>5536</v>
      </c>
      <c r="D1956" t="s">
        <v>5531</v>
      </c>
      <c r="E1956" s="109">
        <v>2.08</v>
      </c>
    </row>
    <row r="1957" spans="1:5" x14ac:dyDescent="0.25">
      <c r="A1957">
        <v>2689</v>
      </c>
      <c r="B1957" t="s">
        <v>9857</v>
      </c>
      <c r="C1957" t="s">
        <v>5536</v>
      </c>
      <c r="D1957" t="s">
        <v>5531</v>
      </c>
      <c r="E1957" s="109">
        <v>2.48</v>
      </c>
    </row>
    <row r="1958" spans="1:5" x14ac:dyDescent="0.25">
      <c r="A1958">
        <v>2688</v>
      </c>
      <c r="B1958" t="s">
        <v>9858</v>
      </c>
      <c r="C1958" t="s">
        <v>5536</v>
      </c>
      <c r="D1958" t="s">
        <v>5531</v>
      </c>
      <c r="E1958" s="109">
        <v>2.68</v>
      </c>
    </row>
    <row r="1959" spans="1:5" x14ac:dyDescent="0.25">
      <c r="A1959">
        <v>2690</v>
      </c>
      <c r="B1959" t="s">
        <v>9859</v>
      </c>
      <c r="C1959" t="s">
        <v>5536</v>
      </c>
      <c r="D1959" t="s">
        <v>5531</v>
      </c>
      <c r="E1959" s="109">
        <v>4.59</v>
      </c>
    </row>
    <row r="1960" spans="1:5" x14ac:dyDescent="0.25">
      <c r="A1960">
        <v>39243</v>
      </c>
      <c r="B1960" t="s">
        <v>9860</v>
      </c>
      <c r="C1960" t="s">
        <v>5536</v>
      </c>
      <c r="D1960" t="s">
        <v>5531</v>
      </c>
      <c r="E1960" s="109">
        <v>3.03</v>
      </c>
    </row>
    <row r="1961" spans="1:5" x14ac:dyDescent="0.25">
      <c r="A1961">
        <v>39244</v>
      </c>
      <c r="B1961" t="s">
        <v>9861</v>
      </c>
      <c r="C1961" t="s">
        <v>5536</v>
      </c>
      <c r="D1961" t="s">
        <v>5531</v>
      </c>
      <c r="E1961" s="109">
        <v>4.09</v>
      </c>
    </row>
    <row r="1962" spans="1:5" x14ac:dyDescent="0.25">
      <c r="A1962">
        <v>39245</v>
      </c>
      <c r="B1962" t="s">
        <v>9862</v>
      </c>
      <c r="C1962" t="s">
        <v>5536</v>
      </c>
      <c r="D1962" t="s">
        <v>5531</v>
      </c>
      <c r="E1962" s="109">
        <v>7.87</v>
      </c>
    </row>
    <row r="1963" spans="1:5" x14ac:dyDescent="0.25">
      <c r="A1963">
        <v>39254</v>
      </c>
      <c r="B1963" t="s">
        <v>9863</v>
      </c>
      <c r="C1963" t="s">
        <v>5536</v>
      </c>
      <c r="D1963" t="s">
        <v>5531</v>
      </c>
      <c r="E1963" s="109">
        <v>11.77</v>
      </c>
    </row>
    <row r="1964" spans="1:5" x14ac:dyDescent="0.25">
      <c r="A1964">
        <v>39255</v>
      </c>
      <c r="B1964" t="s">
        <v>9864</v>
      </c>
      <c r="C1964" t="s">
        <v>5536</v>
      </c>
      <c r="D1964" t="s">
        <v>5531</v>
      </c>
      <c r="E1964" s="109">
        <v>21.79</v>
      </c>
    </row>
    <row r="1965" spans="1:5" x14ac:dyDescent="0.25">
      <c r="A1965">
        <v>39253</v>
      </c>
      <c r="B1965" t="s">
        <v>9865</v>
      </c>
      <c r="C1965" t="s">
        <v>5536</v>
      </c>
      <c r="D1965" t="s">
        <v>5531</v>
      </c>
      <c r="E1965" s="109">
        <v>15.01</v>
      </c>
    </row>
    <row r="1966" spans="1:5" x14ac:dyDescent="0.25">
      <c r="A1966">
        <v>39246</v>
      </c>
      <c r="B1966" t="s">
        <v>9866</v>
      </c>
      <c r="C1966" t="s">
        <v>5536</v>
      </c>
      <c r="D1966" t="s">
        <v>5531</v>
      </c>
      <c r="E1966" s="109">
        <v>8.7200000000000006</v>
      </c>
    </row>
    <row r="1967" spans="1:5" x14ac:dyDescent="0.25">
      <c r="A1967">
        <v>39247</v>
      </c>
      <c r="B1967" t="s">
        <v>9867</v>
      </c>
      <c r="C1967" t="s">
        <v>5536</v>
      </c>
      <c r="D1967" t="s">
        <v>5531</v>
      </c>
      <c r="E1967" s="109">
        <v>7.6</v>
      </c>
    </row>
    <row r="1968" spans="1:5" x14ac:dyDescent="0.25">
      <c r="A1968">
        <v>2446</v>
      </c>
      <c r="B1968" t="s">
        <v>9868</v>
      </c>
      <c r="C1968" t="s">
        <v>5536</v>
      </c>
      <c r="D1968" t="s">
        <v>5532</v>
      </c>
      <c r="E1968" s="109">
        <v>12.52</v>
      </c>
    </row>
    <row r="1969" spans="1:5" x14ac:dyDescent="0.25">
      <c r="A1969">
        <v>2442</v>
      </c>
      <c r="B1969" t="s">
        <v>9869</v>
      </c>
      <c r="C1969" t="s">
        <v>5536</v>
      </c>
      <c r="D1969" t="s">
        <v>5531</v>
      </c>
      <c r="E1969" s="109">
        <v>17.54</v>
      </c>
    </row>
    <row r="1970" spans="1:5" x14ac:dyDescent="0.25">
      <c r="A1970">
        <v>39248</v>
      </c>
      <c r="B1970" t="s">
        <v>9870</v>
      </c>
      <c r="C1970" t="s">
        <v>5536</v>
      </c>
      <c r="D1970" t="s">
        <v>5531</v>
      </c>
      <c r="E1970" s="109">
        <v>24.45</v>
      </c>
    </row>
    <row r="1971" spans="1:5" x14ac:dyDescent="0.25">
      <c r="A1971">
        <v>2438</v>
      </c>
      <c r="B1971" t="s">
        <v>9871</v>
      </c>
      <c r="C1971" t="s">
        <v>5534</v>
      </c>
      <c r="D1971" t="s">
        <v>5531</v>
      </c>
      <c r="E1971" s="109">
        <v>18.579999999999998</v>
      </c>
    </row>
    <row r="1972" spans="1:5" x14ac:dyDescent="0.25">
      <c r="A1972">
        <v>40922</v>
      </c>
      <c r="B1972" t="s">
        <v>9872</v>
      </c>
      <c r="C1972" t="s">
        <v>5538</v>
      </c>
      <c r="D1972" t="s">
        <v>5531</v>
      </c>
      <c r="E1972" s="110">
        <v>3248.56</v>
      </c>
    </row>
    <row r="1973" spans="1:5" x14ac:dyDescent="0.25">
      <c r="A1973">
        <v>36486</v>
      </c>
      <c r="B1973" t="s">
        <v>9873</v>
      </c>
      <c r="C1973" t="s">
        <v>5530</v>
      </c>
      <c r="D1973" t="s">
        <v>5535</v>
      </c>
      <c r="E1973" s="110">
        <v>63535.11</v>
      </c>
    </row>
    <row r="1974" spans="1:5" x14ac:dyDescent="0.25">
      <c r="A1974">
        <v>37777</v>
      </c>
      <c r="B1974" t="s">
        <v>9874</v>
      </c>
      <c r="C1974" t="s">
        <v>5530</v>
      </c>
      <c r="D1974" t="s">
        <v>5535</v>
      </c>
      <c r="E1974" s="110">
        <v>299122.09999999998</v>
      </c>
    </row>
    <row r="1975" spans="1:5" x14ac:dyDescent="0.25">
      <c r="A1975">
        <v>12624</v>
      </c>
      <c r="B1975" t="s">
        <v>9875</v>
      </c>
      <c r="C1975" t="s">
        <v>5530</v>
      </c>
      <c r="D1975" t="s">
        <v>5535</v>
      </c>
      <c r="E1975" s="109">
        <v>12.38</v>
      </c>
    </row>
    <row r="1976" spans="1:5" x14ac:dyDescent="0.25">
      <c r="A1976">
        <v>517</v>
      </c>
      <c r="B1976" t="s">
        <v>9876</v>
      </c>
      <c r="C1976" t="s">
        <v>158</v>
      </c>
      <c r="D1976" t="s">
        <v>5531</v>
      </c>
      <c r="E1976" s="109">
        <v>9.7799999999999994</v>
      </c>
    </row>
    <row r="1977" spans="1:5" x14ac:dyDescent="0.25">
      <c r="A1977">
        <v>41904</v>
      </c>
      <c r="B1977" t="s">
        <v>9877</v>
      </c>
      <c r="C1977" t="s">
        <v>5542</v>
      </c>
      <c r="D1977" t="s">
        <v>5535</v>
      </c>
      <c r="E1977" s="110">
        <v>3577.02</v>
      </c>
    </row>
    <row r="1978" spans="1:5" x14ac:dyDescent="0.25">
      <c r="A1978">
        <v>41903</v>
      </c>
      <c r="B1978" t="s">
        <v>9878</v>
      </c>
      <c r="C1978" t="s">
        <v>157</v>
      </c>
      <c r="D1978" t="s">
        <v>5535</v>
      </c>
      <c r="E1978" s="109">
        <v>4</v>
      </c>
    </row>
    <row r="1979" spans="1:5" x14ac:dyDescent="0.25">
      <c r="A1979">
        <v>37534</v>
      </c>
      <c r="B1979" t="s">
        <v>9879</v>
      </c>
      <c r="C1979" t="s">
        <v>157</v>
      </c>
      <c r="D1979" t="s">
        <v>5535</v>
      </c>
      <c r="E1979" s="109">
        <v>26.73</v>
      </c>
    </row>
    <row r="1980" spans="1:5" x14ac:dyDescent="0.25">
      <c r="A1980">
        <v>37535</v>
      </c>
      <c r="B1980" t="s">
        <v>9880</v>
      </c>
      <c r="C1980" t="s">
        <v>157</v>
      </c>
      <c r="D1980" t="s">
        <v>5535</v>
      </c>
      <c r="E1980" s="109">
        <v>26.73</v>
      </c>
    </row>
    <row r="1981" spans="1:5" x14ac:dyDescent="0.25">
      <c r="A1981">
        <v>37533</v>
      </c>
      <c r="B1981" t="s">
        <v>9881</v>
      </c>
      <c r="C1981" t="s">
        <v>157</v>
      </c>
      <c r="D1981" t="s">
        <v>5535</v>
      </c>
      <c r="E1981" s="109">
        <v>26.73</v>
      </c>
    </row>
    <row r="1982" spans="1:5" x14ac:dyDescent="0.25">
      <c r="A1982">
        <v>37537</v>
      </c>
      <c r="B1982" t="s">
        <v>9882</v>
      </c>
      <c r="C1982" t="s">
        <v>157</v>
      </c>
      <c r="D1982" t="s">
        <v>5535</v>
      </c>
      <c r="E1982" s="109">
        <v>20.23</v>
      </c>
    </row>
    <row r="1983" spans="1:5" x14ac:dyDescent="0.25">
      <c r="A1983">
        <v>37536</v>
      </c>
      <c r="B1983" t="s">
        <v>9883</v>
      </c>
      <c r="C1983" t="s">
        <v>157</v>
      </c>
      <c r="D1983" t="s">
        <v>5535</v>
      </c>
      <c r="E1983" s="109">
        <v>20.23</v>
      </c>
    </row>
    <row r="1984" spans="1:5" x14ac:dyDescent="0.25">
      <c r="A1984">
        <v>37532</v>
      </c>
      <c r="B1984" t="s">
        <v>9884</v>
      </c>
      <c r="C1984" t="s">
        <v>157</v>
      </c>
      <c r="D1984" t="s">
        <v>5535</v>
      </c>
      <c r="E1984" s="109">
        <v>20.23</v>
      </c>
    </row>
    <row r="1985" spans="1:5" x14ac:dyDescent="0.25">
      <c r="A1985">
        <v>2696</v>
      </c>
      <c r="B1985" t="s">
        <v>9885</v>
      </c>
      <c r="C1985" t="s">
        <v>5534</v>
      </c>
      <c r="D1985" t="s">
        <v>5532</v>
      </c>
      <c r="E1985" s="109">
        <v>16.78</v>
      </c>
    </row>
    <row r="1986" spans="1:5" x14ac:dyDescent="0.25">
      <c r="A1986">
        <v>40928</v>
      </c>
      <c r="B1986" t="s">
        <v>9886</v>
      </c>
      <c r="C1986" t="s">
        <v>5538</v>
      </c>
      <c r="D1986" t="s">
        <v>5531</v>
      </c>
      <c r="E1986" s="110">
        <v>2934.51</v>
      </c>
    </row>
    <row r="1987" spans="1:5" x14ac:dyDescent="0.25">
      <c r="A1987">
        <v>4083</v>
      </c>
      <c r="B1987" t="s">
        <v>9887</v>
      </c>
      <c r="C1987" t="s">
        <v>5534</v>
      </c>
      <c r="D1987" t="s">
        <v>5532</v>
      </c>
      <c r="E1987" s="109">
        <v>35.549999999999997</v>
      </c>
    </row>
    <row r="1988" spans="1:5" x14ac:dyDescent="0.25">
      <c r="A1988">
        <v>40818</v>
      </c>
      <c r="B1988" t="s">
        <v>9888</v>
      </c>
      <c r="C1988" t="s">
        <v>5538</v>
      </c>
      <c r="D1988" t="s">
        <v>5531</v>
      </c>
      <c r="E1988" s="110">
        <v>6216.69</v>
      </c>
    </row>
    <row r="1989" spans="1:5" x14ac:dyDescent="0.25">
      <c r="A1989">
        <v>43146</v>
      </c>
      <c r="B1989" t="s">
        <v>9889</v>
      </c>
      <c r="C1989" t="s">
        <v>157</v>
      </c>
      <c r="D1989" t="s">
        <v>5531</v>
      </c>
      <c r="E1989" s="109">
        <v>10.68</v>
      </c>
    </row>
    <row r="1990" spans="1:5" x14ac:dyDescent="0.25">
      <c r="A1990">
        <v>2705</v>
      </c>
      <c r="B1990" t="s">
        <v>9890</v>
      </c>
      <c r="C1990" t="s">
        <v>9891</v>
      </c>
      <c r="D1990" t="s">
        <v>5531</v>
      </c>
      <c r="E1990" s="109">
        <v>1</v>
      </c>
    </row>
    <row r="1991" spans="1:5" x14ac:dyDescent="0.25">
      <c r="A1991">
        <v>14250</v>
      </c>
      <c r="B1991" t="s">
        <v>9892</v>
      </c>
      <c r="C1991" t="s">
        <v>9891</v>
      </c>
      <c r="D1991" t="s">
        <v>5532</v>
      </c>
      <c r="E1991" s="109">
        <v>1.02</v>
      </c>
    </row>
    <row r="1992" spans="1:5" x14ac:dyDescent="0.25">
      <c r="A1992">
        <v>11683</v>
      </c>
      <c r="B1992" t="s">
        <v>9893</v>
      </c>
      <c r="C1992" t="s">
        <v>5530</v>
      </c>
      <c r="D1992" t="s">
        <v>5535</v>
      </c>
      <c r="E1992" s="109">
        <v>35.299999999999997</v>
      </c>
    </row>
    <row r="1993" spans="1:5" x14ac:dyDescent="0.25">
      <c r="A1993">
        <v>11684</v>
      </c>
      <c r="B1993" t="s">
        <v>9894</v>
      </c>
      <c r="C1993" t="s">
        <v>5530</v>
      </c>
      <c r="D1993" t="s">
        <v>5535</v>
      </c>
      <c r="E1993" s="109">
        <v>38.64</v>
      </c>
    </row>
    <row r="1994" spans="1:5" x14ac:dyDescent="0.25">
      <c r="A1994">
        <v>6141</v>
      </c>
      <c r="B1994" t="s">
        <v>9895</v>
      </c>
      <c r="C1994" t="s">
        <v>5530</v>
      </c>
      <c r="D1994" t="s">
        <v>5531</v>
      </c>
      <c r="E1994" s="109">
        <v>4.1100000000000003</v>
      </c>
    </row>
    <row r="1995" spans="1:5" x14ac:dyDescent="0.25">
      <c r="A1995">
        <v>11681</v>
      </c>
      <c r="B1995" t="s">
        <v>9896</v>
      </c>
      <c r="C1995" t="s">
        <v>5530</v>
      </c>
      <c r="D1995" t="s">
        <v>5531</v>
      </c>
      <c r="E1995" s="109">
        <v>7.22</v>
      </c>
    </row>
    <row r="1996" spans="1:5" x14ac:dyDescent="0.25">
      <c r="A1996">
        <v>2706</v>
      </c>
      <c r="B1996" t="s">
        <v>9897</v>
      </c>
      <c r="C1996" t="s">
        <v>5534</v>
      </c>
      <c r="D1996" t="s">
        <v>5532</v>
      </c>
      <c r="E1996" s="109">
        <v>90.87</v>
      </c>
    </row>
    <row r="1997" spans="1:5" x14ac:dyDescent="0.25">
      <c r="A1997">
        <v>40811</v>
      </c>
      <c r="B1997" t="s">
        <v>9898</v>
      </c>
      <c r="C1997" t="s">
        <v>5538</v>
      </c>
      <c r="D1997" t="s">
        <v>5531</v>
      </c>
      <c r="E1997" s="110">
        <v>15887.52</v>
      </c>
    </row>
    <row r="1998" spans="1:5" x14ac:dyDescent="0.25">
      <c r="A1998">
        <v>2707</v>
      </c>
      <c r="B1998" t="s">
        <v>9899</v>
      </c>
      <c r="C1998" t="s">
        <v>5534</v>
      </c>
      <c r="D1998" t="s">
        <v>5531</v>
      </c>
      <c r="E1998" s="109">
        <v>103.42</v>
      </c>
    </row>
    <row r="1999" spans="1:5" x14ac:dyDescent="0.25">
      <c r="A1999">
        <v>40813</v>
      </c>
      <c r="B1999" t="s">
        <v>9900</v>
      </c>
      <c r="C1999" t="s">
        <v>5538</v>
      </c>
      <c r="D1999" t="s">
        <v>5531</v>
      </c>
      <c r="E1999" s="110">
        <v>18083.259999999998</v>
      </c>
    </row>
    <row r="2000" spans="1:5" x14ac:dyDescent="0.25">
      <c r="A2000">
        <v>2708</v>
      </c>
      <c r="B2000" t="s">
        <v>9901</v>
      </c>
      <c r="C2000" t="s">
        <v>5534</v>
      </c>
      <c r="D2000" t="s">
        <v>5531</v>
      </c>
      <c r="E2000" s="109">
        <v>141.38</v>
      </c>
    </row>
    <row r="2001" spans="1:5" x14ac:dyDescent="0.25">
      <c r="A2001">
        <v>40814</v>
      </c>
      <c r="B2001" t="s">
        <v>9902</v>
      </c>
      <c r="C2001" t="s">
        <v>5538</v>
      </c>
      <c r="D2001" t="s">
        <v>5531</v>
      </c>
      <c r="E2001" s="110">
        <v>24719.33</v>
      </c>
    </row>
    <row r="2002" spans="1:5" x14ac:dyDescent="0.25">
      <c r="A2002">
        <v>34779</v>
      </c>
      <c r="B2002" t="s">
        <v>9903</v>
      </c>
      <c r="C2002" t="s">
        <v>5534</v>
      </c>
      <c r="D2002" t="s">
        <v>5531</v>
      </c>
      <c r="E2002" s="109">
        <v>92.2</v>
      </c>
    </row>
    <row r="2003" spans="1:5" x14ac:dyDescent="0.25">
      <c r="A2003">
        <v>40936</v>
      </c>
      <c r="B2003" t="s">
        <v>9904</v>
      </c>
      <c r="C2003" t="s">
        <v>5538</v>
      </c>
      <c r="D2003" t="s">
        <v>5531</v>
      </c>
      <c r="E2003" s="110">
        <v>16119.29</v>
      </c>
    </row>
    <row r="2004" spans="1:5" x14ac:dyDescent="0.25">
      <c r="A2004">
        <v>34780</v>
      </c>
      <c r="B2004" t="s">
        <v>9905</v>
      </c>
      <c r="C2004" t="s">
        <v>5534</v>
      </c>
      <c r="D2004" t="s">
        <v>5531</v>
      </c>
      <c r="E2004" s="109">
        <v>104</v>
      </c>
    </row>
    <row r="2005" spans="1:5" x14ac:dyDescent="0.25">
      <c r="A2005">
        <v>40937</v>
      </c>
      <c r="B2005" t="s">
        <v>9906</v>
      </c>
      <c r="C2005" t="s">
        <v>5538</v>
      </c>
      <c r="D2005" t="s">
        <v>5531</v>
      </c>
      <c r="E2005" s="110">
        <v>18185.73</v>
      </c>
    </row>
    <row r="2006" spans="1:5" x14ac:dyDescent="0.25">
      <c r="A2006">
        <v>34782</v>
      </c>
      <c r="B2006" t="s">
        <v>9907</v>
      </c>
      <c r="C2006" t="s">
        <v>5534</v>
      </c>
      <c r="D2006" t="s">
        <v>5531</v>
      </c>
      <c r="E2006" s="109">
        <v>142.53</v>
      </c>
    </row>
    <row r="2007" spans="1:5" x14ac:dyDescent="0.25">
      <c r="A2007">
        <v>40938</v>
      </c>
      <c r="B2007" t="s">
        <v>9908</v>
      </c>
      <c r="C2007" t="s">
        <v>5538</v>
      </c>
      <c r="D2007" t="s">
        <v>5531</v>
      </c>
      <c r="E2007" s="110">
        <v>24921.82</v>
      </c>
    </row>
    <row r="2008" spans="1:5" x14ac:dyDescent="0.25">
      <c r="A2008">
        <v>34783</v>
      </c>
      <c r="B2008" t="s">
        <v>9909</v>
      </c>
      <c r="C2008" t="s">
        <v>5534</v>
      </c>
      <c r="D2008" t="s">
        <v>5531</v>
      </c>
      <c r="E2008" s="109">
        <v>100.52</v>
      </c>
    </row>
    <row r="2009" spans="1:5" x14ac:dyDescent="0.25">
      <c r="A2009">
        <v>40939</v>
      </c>
      <c r="B2009" t="s">
        <v>9910</v>
      </c>
      <c r="C2009" t="s">
        <v>5538</v>
      </c>
      <c r="D2009" t="s">
        <v>5531</v>
      </c>
      <c r="E2009" s="110">
        <v>17575.189999999999</v>
      </c>
    </row>
    <row r="2010" spans="1:5" x14ac:dyDescent="0.25">
      <c r="A2010">
        <v>34785</v>
      </c>
      <c r="B2010" t="s">
        <v>9911</v>
      </c>
      <c r="C2010" t="s">
        <v>5534</v>
      </c>
      <c r="D2010" t="s">
        <v>5531</v>
      </c>
      <c r="E2010" s="109">
        <v>98.19</v>
      </c>
    </row>
    <row r="2011" spans="1:5" x14ac:dyDescent="0.25">
      <c r="A2011">
        <v>40940</v>
      </c>
      <c r="B2011" t="s">
        <v>9912</v>
      </c>
      <c r="C2011" t="s">
        <v>5538</v>
      </c>
      <c r="D2011" t="s">
        <v>5531</v>
      </c>
      <c r="E2011" s="110">
        <v>17166.689999999999</v>
      </c>
    </row>
    <row r="2012" spans="1:5" x14ac:dyDescent="0.25">
      <c r="A2012">
        <v>38403</v>
      </c>
      <c r="B2012" t="s">
        <v>9913</v>
      </c>
      <c r="C2012" t="s">
        <v>5530</v>
      </c>
      <c r="D2012" t="s">
        <v>5531</v>
      </c>
      <c r="E2012" s="109">
        <v>59.21</v>
      </c>
    </row>
    <row r="2013" spans="1:5" x14ac:dyDescent="0.25">
      <c r="A2013">
        <v>43482</v>
      </c>
      <c r="B2013" t="s">
        <v>9914</v>
      </c>
      <c r="C2013" t="s">
        <v>5534</v>
      </c>
      <c r="D2013" t="s">
        <v>5532</v>
      </c>
      <c r="E2013" s="109">
        <v>0.69</v>
      </c>
    </row>
    <row r="2014" spans="1:5" x14ac:dyDescent="0.25">
      <c r="A2014">
        <v>43494</v>
      </c>
      <c r="B2014" t="s">
        <v>9915</v>
      </c>
      <c r="C2014" t="s">
        <v>5538</v>
      </c>
      <c r="D2014" t="s">
        <v>5532</v>
      </c>
      <c r="E2014" s="109">
        <v>130.43</v>
      </c>
    </row>
    <row r="2015" spans="1:5" x14ac:dyDescent="0.25">
      <c r="A2015">
        <v>43483</v>
      </c>
      <c r="B2015" t="s">
        <v>9916</v>
      </c>
      <c r="C2015" t="s">
        <v>5534</v>
      </c>
      <c r="D2015" t="s">
        <v>5532</v>
      </c>
      <c r="E2015" s="109">
        <v>1.26</v>
      </c>
    </row>
    <row r="2016" spans="1:5" x14ac:dyDescent="0.25">
      <c r="A2016">
        <v>43495</v>
      </c>
      <c r="B2016" t="s">
        <v>9917</v>
      </c>
      <c r="C2016" t="s">
        <v>5538</v>
      </c>
      <c r="D2016" t="s">
        <v>5532</v>
      </c>
      <c r="E2016" s="109">
        <v>238.17</v>
      </c>
    </row>
    <row r="2017" spans="1:5" x14ac:dyDescent="0.25">
      <c r="A2017">
        <v>43484</v>
      </c>
      <c r="B2017" t="s">
        <v>9918</v>
      </c>
      <c r="C2017" t="s">
        <v>5534</v>
      </c>
      <c r="D2017" t="s">
        <v>5532</v>
      </c>
      <c r="E2017" s="109">
        <v>1.07</v>
      </c>
    </row>
    <row r="2018" spans="1:5" x14ac:dyDescent="0.25">
      <c r="A2018">
        <v>43496</v>
      </c>
      <c r="B2018" t="s">
        <v>9919</v>
      </c>
      <c r="C2018" t="s">
        <v>5538</v>
      </c>
      <c r="D2018" t="s">
        <v>5532</v>
      </c>
      <c r="E2018" s="109">
        <v>201.65</v>
      </c>
    </row>
    <row r="2019" spans="1:5" x14ac:dyDescent="0.25">
      <c r="A2019">
        <v>43485</v>
      </c>
      <c r="B2019" t="s">
        <v>9920</v>
      </c>
      <c r="C2019" t="s">
        <v>5534</v>
      </c>
      <c r="D2019" t="s">
        <v>5532</v>
      </c>
      <c r="E2019" s="109">
        <v>0.94</v>
      </c>
    </row>
    <row r="2020" spans="1:5" x14ac:dyDescent="0.25">
      <c r="A2020">
        <v>43497</v>
      </c>
      <c r="B2020" t="s">
        <v>9921</v>
      </c>
      <c r="C2020" t="s">
        <v>5538</v>
      </c>
      <c r="D2020" t="s">
        <v>5532</v>
      </c>
      <c r="E2020" s="109">
        <v>177.43</v>
      </c>
    </row>
    <row r="2021" spans="1:5" x14ac:dyDescent="0.25">
      <c r="A2021">
        <v>43487</v>
      </c>
      <c r="B2021" t="s">
        <v>9922</v>
      </c>
      <c r="C2021" t="s">
        <v>5534</v>
      </c>
      <c r="D2021" t="s">
        <v>5532</v>
      </c>
      <c r="E2021" s="109">
        <v>1.08</v>
      </c>
    </row>
    <row r="2022" spans="1:5" x14ac:dyDescent="0.25">
      <c r="A2022">
        <v>43499</v>
      </c>
      <c r="B2022" t="s">
        <v>9923</v>
      </c>
      <c r="C2022" t="s">
        <v>5538</v>
      </c>
      <c r="D2022" t="s">
        <v>5532</v>
      </c>
      <c r="E2022" s="109">
        <v>202.94</v>
      </c>
    </row>
    <row r="2023" spans="1:5" x14ac:dyDescent="0.25">
      <c r="A2023">
        <v>43486</v>
      </c>
      <c r="B2023" t="s">
        <v>9924</v>
      </c>
      <c r="C2023" t="s">
        <v>5534</v>
      </c>
      <c r="D2023" t="s">
        <v>5532</v>
      </c>
      <c r="E2023" s="109">
        <v>0.66</v>
      </c>
    </row>
    <row r="2024" spans="1:5" x14ac:dyDescent="0.25">
      <c r="A2024">
        <v>43498</v>
      </c>
      <c r="B2024" t="s">
        <v>9925</v>
      </c>
      <c r="C2024" t="s">
        <v>5538</v>
      </c>
      <c r="D2024" t="s">
        <v>5532</v>
      </c>
      <c r="E2024" s="109">
        <v>123.54</v>
      </c>
    </row>
    <row r="2025" spans="1:5" x14ac:dyDescent="0.25">
      <c r="A2025">
        <v>43488</v>
      </c>
      <c r="B2025" t="s">
        <v>9926</v>
      </c>
      <c r="C2025" t="s">
        <v>5534</v>
      </c>
      <c r="D2025" t="s">
        <v>5532</v>
      </c>
      <c r="E2025" s="109">
        <v>0.76</v>
      </c>
    </row>
    <row r="2026" spans="1:5" x14ac:dyDescent="0.25">
      <c r="A2026">
        <v>43500</v>
      </c>
      <c r="B2026" t="s">
        <v>9927</v>
      </c>
      <c r="C2026" t="s">
        <v>5538</v>
      </c>
      <c r="D2026" t="s">
        <v>5532</v>
      </c>
      <c r="E2026" s="109">
        <v>143.59</v>
      </c>
    </row>
    <row r="2027" spans="1:5" x14ac:dyDescent="0.25">
      <c r="A2027">
        <v>43489</v>
      </c>
      <c r="B2027" t="s">
        <v>9928</v>
      </c>
      <c r="C2027" t="s">
        <v>5534</v>
      </c>
      <c r="D2027" t="s">
        <v>5532</v>
      </c>
      <c r="E2027" s="109">
        <v>1.0900000000000001</v>
      </c>
    </row>
    <row r="2028" spans="1:5" x14ac:dyDescent="0.25">
      <c r="A2028">
        <v>43501</v>
      </c>
      <c r="B2028" t="s">
        <v>9929</v>
      </c>
      <c r="C2028" t="s">
        <v>5538</v>
      </c>
      <c r="D2028" t="s">
        <v>5532</v>
      </c>
      <c r="E2028" s="109">
        <v>204.95</v>
      </c>
    </row>
    <row r="2029" spans="1:5" x14ac:dyDescent="0.25">
      <c r="A2029">
        <v>43490</v>
      </c>
      <c r="B2029" t="s">
        <v>9930</v>
      </c>
      <c r="C2029" t="s">
        <v>5534</v>
      </c>
      <c r="D2029" t="s">
        <v>5532</v>
      </c>
      <c r="E2029" s="109">
        <v>1.5</v>
      </c>
    </row>
    <row r="2030" spans="1:5" x14ac:dyDescent="0.25">
      <c r="A2030">
        <v>43502</v>
      </c>
      <c r="B2030" t="s">
        <v>9931</v>
      </c>
      <c r="C2030" t="s">
        <v>5538</v>
      </c>
      <c r="D2030" t="s">
        <v>5532</v>
      </c>
      <c r="E2030" s="109">
        <v>283.14999999999998</v>
      </c>
    </row>
    <row r="2031" spans="1:5" x14ac:dyDescent="0.25">
      <c r="A2031">
        <v>43491</v>
      </c>
      <c r="B2031" t="s">
        <v>9932</v>
      </c>
      <c r="C2031" t="s">
        <v>5534</v>
      </c>
      <c r="D2031" t="s">
        <v>5532</v>
      </c>
      <c r="E2031" s="109">
        <v>1.1499999999999999</v>
      </c>
    </row>
    <row r="2032" spans="1:5" x14ac:dyDescent="0.25">
      <c r="A2032">
        <v>43503</v>
      </c>
      <c r="B2032" t="s">
        <v>9933</v>
      </c>
      <c r="C2032" t="s">
        <v>5538</v>
      </c>
      <c r="D2032" t="s">
        <v>5532</v>
      </c>
      <c r="E2032" s="109">
        <v>216.6</v>
      </c>
    </row>
    <row r="2033" spans="1:5" x14ac:dyDescent="0.25">
      <c r="A2033">
        <v>43492</v>
      </c>
      <c r="B2033" t="s">
        <v>9934</v>
      </c>
      <c r="C2033" t="s">
        <v>5534</v>
      </c>
      <c r="D2033" t="s">
        <v>5532</v>
      </c>
      <c r="E2033" s="109">
        <v>1.58</v>
      </c>
    </row>
    <row r="2034" spans="1:5" x14ac:dyDescent="0.25">
      <c r="A2034">
        <v>43504</v>
      </c>
      <c r="B2034" t="s">
        <v>9935</v>
      </c>
      <c r="C2034" t="s">
        <v>5538</v>
      </c>
      <c r="D2034" t="s">
        <v>5532</v>
      </c>
      <c r="E2034" s="109">
        <v>297.7</v>
      </c>
    </row>
    <row r="2035" spans="1:5" x14ac:dyDescent="0.25">
      <c r="A2035">
        <v>43493</v>
      </c>
      <c r="B2035" t="s">
        <v>9936</v>
      </c>
      <c r="C2035" t="s">
        <v>5534</v>
      </c>
      <c r="D2035" t="s">
        <v>5532</v>
      </c>
      <c r="E2035" s="109">
        <v>0.62</v>
      </c>
    </row>
    <row r="2036" spans="1:5" x14ac:dyDescent="0.25">
      <c r="A2036">
        <v>43505</v>
      </c>
      <c r="B2036" t="s">
        <v>9937</v>
      </c>
      <c r="C2036" t="s">
        <v>5538</v>
      </c>
      <c r="D2036" t="s">
        <v>5532</v>
      </c>
      <c r="E2036" s="109">
        <v>117.12</v>
      </c>
    </row>
    <row r="2037" spans="1:5" x14ac:dyDescent="0.25">
      <c r="A2037">
        <v>37774</v>
      </c>
      <c r="B2037" t="s">
        <v>9938</v>
      </c>
      <c r="C2037" t="s">
        <v>5530</v>
      </c>
      <c r="D2037" t="s">
        <v>5535</v>
      </c>
      <c r="E2037" s="110">
        <v>424322.45</v>
      </c>
    </row>
    <row r="2038" spans="1:5" x14ac:dyDescent="0.25">
      <c r="A2038">
        <v>38630</v>
      </c>
      <c r="B2038" t="s">
        <v>9939</v>
      </c>
      <c r="C2038" t="s">
        <v>5530</v>
      </c>
      <c r="D2038" t="s">
        <v>5535</v>
      </c>
      <c r="E2038" s="110">
        <v>1779511.16</v>
      </c>
    </row>
    <row r="2039" spans="1:5" x14ac:dyDescent="0.25">
      <c r="A2039">
        <v>38629</v>
      </c>
      <c r="B2039" t="s">
        <v>9940</v>
      </c>
      <c r="C2039" t="s">
        <v>5530</v>
      </c>
      <c r="D2039" t="s">
        <v>5535</v>
      </c>
      <c r="E2039" s="110">
        <v>2648890.66</v>
      </c>
    </row>
    <row r="2040" spans="1:5" x14ac:dyDescent="0.25">
      <c r="A2040">
        <v>38476</v>
      </c>
      <c r="B2040" t="s">
        <v>9941</v>
      </c>
      <c r="C2040" t="s">
        <v>5530</v>
      </c>
      <c r="D2040" t="s">
        <v>5531</v>
      </c>
      <c r="E2040" s="109">
        <v>444.98</v>
      </c>
    </row>
    <row r="2041" spans="1:5" x14ac:dyDescent="0.25">
      <c r="A2041">
        <v>38477</v>
      </c>
      <c r="B2041" t="s">
        <v>9942</v>
      </c>
      <c r="C2041" t="s">
        <v>5530</v>
      </c>
      <c r="D2041" t="s">
        <v>5531</v>
      </c>
      <c r="E2041" s="110">
        <v>1260.19</v>
      </c>
    </row>
    <row r="2042" spans="1:5" x14ac:dyDescent="0.25">
      <c r="A2042">
        <v>40635</v>
      </c>
      <c r="B2042" t="s">
        <v>9943</v>
      </c>
      <c r="C2042" t="s">
        <v>5530</v>
      </c>
      <c r="D2042" t="s">
        <v>5535</v>
      </c>
      <c r="E2042" s="110">
        <v>938024</v>
      </c>
    </row>
    <row r="2043" spans="1:5" x14ac:dyDescent="0.25">
      <c r="A2043">
        <v>36483</v>
      </c>
      <c r="B2043" t="s">
        <v>9944</v>
      </c>
      <c r="C2043" t="s">
        <v>5530</v>
      </c>
      <c r="D2043" t="s">
        <v>5535</v>
      </c>
      <c r="E2043" s="110">
        <v>850000</v>
      </c>
    </row>
    <row r="2044" spans="1:5" x14ac:dyDescent="0.25">
      <c r="A2044">
        <v>14525</v>
      </c>
      <c r="B2044" t="s">
        <v>9945</v>
      </c>
      <c r="C2044" t="s">
        <v>5530</v>
      </c>
      <c r="D2044" t="s">
        <v>5535</v>
      </c>
      <c r="E2044" s="110">
        <v>890000</v>
      </c>
    </row>
    <row r="2045" spans="1:5" x14ac:dyDescent="0.25">
      <c r="A2045">
        <v>36482</v>
      </c>
      <c r="B2045" t="s">
        <v>9946</v>
      </c>
      <c r="C2045" t="s">
        <v>5530</v>
      </c>
      <c r="D2045" t="s">
        <v>5535</v>
      </c>
      <c r="E2045" s="110">
        <v>763298.96</v>
      </c>
    </row>
    <row r="2046" spans="1:5" x14ac:dyDescent="0.25">
      <c r="A2046">
        <v>36408</v>
      </c>
      <c r="B2046" t="s">
        <v>9947</v>
      </c>
      <c r="C2046" t="s">
        <v>5530</v>
      </c>
      <c r="D2046" t="s">
        <v>5535</v>
      </c>
      <c r="E2046" s="110">
        <v>912000</v>
      </c>
    </row>
    <row r="2047" spans="1:5" x14ac:dyDescent="0.25">
      <c r="A2047">
        <v>2723</v>
      </c>
      <c r="B2047" t="s">
        <v>9948</v>
      </c>
      <c r="C2047" t="s">
        <v>5530</v>
      </c>
      <c r="D2047" t="s">
        <v>5535</v>
      </c>
      <c r="E2047" s="110">
        <v>700000</v>
      </c>
    </row>
    <row r="2048" spans="1:5" x14ac:dyDescent="0.25">
      <c r="A2048">
        <v>36481</v>
      </c>
      <c r="B2048" t="s">
        <v>9949</v>
      </c>
      <c r="C2048" t="s">
        <v>5530</v>
      </c>
      <c r="D2048" t="s">
        <v>5535</v>
      </c>
      <c r="E2048" s="110">
        <v>835000</v>
      </c>
    </row>
    <row r="2049" spans="1:5" x14ac:dyDescent="0.25">
      <c r="A2049">
        <v>10685</v>
      </c>
      <c r="B2049" t="s">
        <v>9950</v>
      </c>
      <c r="C2049" t="s">
        <v>5530</v>
      </c>
      <c r="D2049" t="s">
        <v>5535</v>
      </c>
      <c r="E2049" s="110">
        <v>800000</v>
      </c>
    </row>
    <row r="2050" spans="1:5" x14ac:dyDescent="0.25">
      <c r="A2050">
        <v>40636</v>
      </c>
      <c r="B2050" t="s">
        <v>9951</v>
      </c>
      <c r="C2050" t="s">
        <v>5530</v>
      </c>
      <c r="D2050" t="s">
        <v>5535</v>
      </c>
      <c r="E2050" s="110">
        <v>903024</v>
      </c>
    </row>
    <row r="2051" spans="1:5" x14ac:dyDescent="0.25">
      <c r="A2051">
        <v>4111</v>
      </c>
      <c r="B2051" t="s">
        <v>9952</v>
      </c>
      <c r="C2051" t="s">
        <v>5530</v>
      </c>
      <c r="D2051" t="s">
        <v>5531</v>
      </c>
      <c r="E2051" s="109">
        <v>51.56</v>
      </c>
    </row>
    <row r="2052" spans="1:5" x14ac:dyDescent="0.25">
      <c r="A2052">
        <v>44538</v>
      </c>
      <c r="B2052" t="s">
        <v>9953</v>
      </c>
      <c r="C2052" t="s">
        <v>5530</v>
      </c>
      <c r="D2052" t="s">
        <v>5531</v>
      </c>
      <c r="E2052" s="109">
        <v>81.34</v>
      </c>
    </row>
    <row r="2053" spans="1:5" x14ac:dyDescent="0.25">
      <c r="A2053">
        <v>12</v>
      </c>
      <c r="B2053" t="s">
        <v>9954</v>
      </c>
      <c r="C2053" t="s">
        <v>5530</v>
      </c>
      <c r="D2053" t="s">
        <v>5532</v>
      </c>
      <c r="E2053" s="109">
        <v>11.88</v>
      </c>
    </row>
    <row r="2054" spans="1:5" x14ac:dyDescent="0.25">
      <c r="A2054">
        <v>37554</v>
      </c>
      <c r="B2054" t="s">
        <v>9955</v>
      </c>
      <c r="C2054" t="s">
        <v>5530</v>
      </c>
      <c r="D2054" t="s">
        <v>5531</v>
      </c>
      <c r="E2054" s="109">
        <v>320.01</v>
      </c>
    </row>
    <row r="2055" spans="1:5" x14ac:dyDescent="0.25">
      <c r="A2055">
        <v>37555</v>
      </c>
      <c r="B2055" t="s">
        <v>9956</v>
      </c>
      <c r="C2055" t="s">
        <v>5530</v>
      </c>
      <c r="D2055" t="s">
        <v>5531</v>
      </c>
      <c r="E2055" s="109">
        <v>389.28</v>
      </c>
    </row>
    <row r="2056" spans="1:5" x14ac:dyDescent="0.25">
      <c r="A2056">
        <v>10902</v>
      </c>
      <c r="B2056" t="s">
        <v>9957</v>
      </c>
      <c r="C2056" t="s">
        <v>5530</v>
      </c>
      <c r="D2056" t="s">
        <v>5531</v>
      </c>
      <c r="E2056" s="109">
        <v>97.68</v>
      </c>
    </row>
    <row r="2057" spans="1:5" x14ac:dyDescent="0.25">
      <c r="A2057">
        <v>20965</v>
      </c>
      <c r="B2057" t="s">
        <v>9958</v>
      </c>
      <c r="C2057" t="s">
        <v>5530</v>
      </c>
      <c r="D2057" t="s">
        <v>5531</v>
      </c>
      <c r="E2057" s="109">
        <v>98.59</v>
      </c>
    </row>
    <row r="2058" spans="1:5" x14ac:dyDescent="0.25">
      <c r="A2058">
        <v>20966</v>
      </c>
      <c r="B2058" t="s">
        <v>9959</v>
      </c>
      <c r="C2058" t="s">
        <v>5530</v>
      </c>
      <c r="D2058" t="s">
        <v>5531</v>
      </c>
      <c r="E2058" s="109">
        <v>106.15</v>
      </c>
    </row>
    <row r="2059" spans="1:5" x14ac:dyDescent="0.25">
      <c r="A2059">
        <v>10903</v>
      </c>
      <c r="B2059" t="s">
        <v>9960</v>
      </c>
      <c r="C2059" t="s">
        <v>5530</v>
      </c>
      <c r="D2059" t="s">
        <v>5531</v>
      </c>
      <c r="E2059" s="109">
        <v>160.9</v>
      </c>
    </row>
    <row r="2060" spans="1:5" x14ac:dyDescent="0.25">
      <c r="A2060">
        <v>20967</v>
      </c>
      <c r="B2060" t="s">
        <v>9961</v>
      </c>
      <c r="C2060" t="s">
        <v>5530</v>
      </c>
      <c r="D2060" t="s">
        <v>5531</v>
      </c>
      <c r="E2060" s="109">
        <v>160.9</v>
      </c>
    </row>
    <row r="2061" spans="1:5" x14ac:dyDescent="0.25">
      <c r="A2061">
        <v>20968</v>
      </c>
      <c r="B2061" t="s">
        <v>9962</v>
      </c>
      <c r="C2061" t="s">
        <v>5530</v>
      </c>
      <c r="D2061" t="s">
        <v>5531</v>
      </c>
      <c r="E2061" s="109">
        <v>176.47</v>
      </c>
    </row>
    <row r="2062" spans="1:5" x14ac:dyDescent="0.25">
      <c r="A2062">
        <v>11359</v>
      </c>
      <c r="B2062" t="s">
        <v>9963</v>
      </c>
      <c r="C2062" t="s">
        <v>5530</v>
      </c>
      <c r="D2062" t="s">
        <v>5532</v>
      </c>
      <c r="E2062" s="109">
        <v>580</v>
      </c>
    </row>
    <row r="2063" spans="1:5" x14ac:dyDescent="0.25">
      <c r="A2063">
        <v>39017</v>
      </c>
      <c r="B2063" t="s">
        <v>9964</v>
      </c>
      <c r="C2063" t="s">
        <v>5530</v>
      </c>
      <c r="D2063" t="s">
        <v>5535</v>
      </c>
      <c r="E2063" s="109">
        <v>0.22</v>
      </c>
    </row>
    <row r="2064" spans="1:5" x14ac:dyDescent="0.25">
      <c r="A2064">
        <v>39315</v>
      </c>
      <c r="B2064" t="s">
        <v>9965</v>
      </c>
      <c r="C2064" t="s">
        <v>5530</v>
      </c>
      <c r="D2064" t="s">
        <v>5535</v>
      </c>
      <c r="E2064" s="109">
        <v>0.35</v>
      </c>
    </row>
    <row r="2065" spans="1:5" x14ac:dyDescent="0.25">
      <c r="A2065">
        <v>39016</v>
      </c>
      <c r="B2065" t="s">
        <v>9966</v>
      </c>
      <c r="C2065" t="s">
        <v>5530</v>
      </c>
      <c r="D2065" t="s">
        <v>5535</v>
      </c>
      <c r="E2065" s="109">
        <v>0.35</v>
      </c>
    </row>
    <row r="2066" spans="1:5" x14ac:dyDescent="0.25">
      <c r="A2066">
        <v>40432</v>
      </c>
      <c r="B2066" t="s">
        <v>9967</v>
      </c>
      <c r="C2066" t="s">
        <v>5530</v>
      </c>
      <c r="D2066" t="s">
        <v>5535</v>
      </c>
      <c r="E2066" s="109">
        <v>2.74</v>
      </c>
    </row>
    <row r="2067" spans="1:5" x14ac:dyDescent="0.25">
      <c r="A2067">
        <v>39481</v>
      </c>
      <c r="B2067" t="s">
        <v>9968</v>
      </c>
      <c r="C2067" t="s">
        <v>5530</v>
      </c>
      <c r="D2067" t="s">
        <v>5535</v>
      </c>
      <c r="E2067" s="109">
        <v>1.72</v>
      </c>
    </row>
    <row r="2068" spans="1:5" x14ac:dyDescent="0.25">
      <c r="A2068">
        <v>40433</v>
      </c>
      <c r="B2068" t="s">
        <v>9969</v>
      </c>
      <c r="C2068" t="s">
        <v>5530</v>
      </c>
      <c r="D2068" t="s">
        <v>5535</v>
      </c>
      <c r="E2068" s="109">
        <v>1.52</v>
      </c>
    </row>
    <row r="2069" spans="1:5" x14ac:dyDescent="0.25">
      <c r="A2069">
        <v>20219</v>
      </c>
      <c r="B2069" t="s">
        <v>9970</v>
      </c>
      <c r="C2069" t="s">
        <v>5530</v>
      </c>
      <c r="D2069" t="s">
        <v>5535</v>
      </c>
      <c r="E2069" s="110">
        <v>105800</v>
      </c>
    </row>
    <row r="2070" spans="1:5" x14ac:dyDescent="0.25">
      <c r="A2070">
        <v>36484</v>
      </c>
      <c r="B2070" t="s">
        <v>9971</v>
      </c>
      <c r="C2070" t="s">
        <v>5530</v>
      </c>
      <c r="D2070" t="s">
        <v>5535</v>
      </c>
      <c r="E2070" s="110">
        <v>224594.13</v>
      </c>
    </row>
    <row r="2071" spans="1:5" x14ac:dyDescent="0.25">
      <c r="A2071">
        <v>38367</v>
      </c>
      <c r="B2071" t="s">
        <v>9972</v>
      </c>
      <c r="C2071" t="s">
        <v>5530</v>
      </c>
      <c r="D2071" t="s">
        <v>5531</v>
      </c>
      <c r="E2071" s="109">
        <v>23.91</v>
      </c>
    </row>
    <row r="2072" spans="1:5" x14ac:dyDescent="0.25">
      <c r="A2072">
        <v>38368</v>
      </c>
      <c r="B2072" t="s">
        <v>9973</v>
      </c>
      <c r="C2072" t="s">
        <v>5530</v>
      </c>
      <c r="D2072" t="s">
        <v>5531</v>
      </c>
      <c r="E2072" s="109">
        <v>7.76</v>
      </c>
    </row>
    <row r="2073" spans="1:5" x14ac:dyDescent="0.25">
      <c r="A2073">
        <v>38091</v>
      </c>
      <c r="B2073" t="s">
        <v>9974</v>
      </c>
      <c r="C2073" t="s">
        <v>5530</v>
      </c>
      <c r="D2073" t="s">
        <v>5531</v>
      </c>
      <c r="E2073" s="109">
        <v>2.61</v>
      </c>
    </row>
    <row r="2074" spans="1:5" x14ac:dyDescent="0.25">
      <c r="A2074">
        <v>38095</v>
      </c>
      <c r="B2074" t="s">
        <v>9975</v>
      </c>
      <c r="C2074" t="s">
        <v>5530</v>
      </c>
      <c r="D2074" t="s">
        <v>5531</v>
      </c>
      <c r="E2074" s="109">
        <v>5.53</v>
      </c>
    </row>
    <row r="2075" spans="1:5" x14ac:dyDescent="0.25">
      <c r="A2075">
        <v>38092</v>
      </c>
      <c r="B2075" t="s">
        <v>9976</v>
      </c>
      <c r="C2075" t="s">
        <v>5530</v>
      </c>
      <c r="D2075" t="s">
        <v>5531</v>
      </c>
      <c r="E2075" s="109">
        <v>2.4700000000000002</v>
      </c>
    </row>
    <row r="2076" spans="1:5" x14ac:dyDescent="0.25">
      <c r="A2076">
        <v>38093</v>
      </c>
      <c r="B2076" t="s">
        <v>9977</v>
      </c>
      <c r="C2076" t="s">
        <v>5530</v>
      </c>
      <c r="D2076" t="s">
        <v>5531</v>
      </c>
      <c r="E2076" s="109">
        <v>2.56</v>
      </c>
    </row>
    <row r="2077" spans="1:5" x14ac:dyDescent="0.25">
      <c r="A2077">
        <v>38096</v>
      </c>
      <c r="B2077" t="s">
        <v>9978</v>
      </c>
      <c r="C2077" t="s">
        <v>5530</v>
      </c>
      <c r="D2077" t="s">
        <v>5531</v>
      </c>
      <c r="E2077" s="109">
        <v>5.94</v>
      </c>
    </row>
    <row r="2078" spans="1:5" x14ac:dyDescent="0.25">
      <c r="A2078">
        <v>38094</v>
      </c>
      <c r="B2078" t="s">
        <v>9979</v>
      </c>
      <c r="C2078" t="s">
        <v>5530</v>
      </c>
      <c r="D2078" t="s">
        <v>5531</v>
      </c>
      <c r="E2078" s="109">
        <v>3.14</v>
      </c>
    </row>
    <row r="2079" spans="1:5" x14ac:dyDescent="0.25">
      <c r="A2079">
        <v>38097</v>
      </c>
      <c r="B2079" t="s">
        <v>9980</v>
      </c>
      <c r="C2079" t="s">
        <v>5530</v>
      </c>
      <c r="D2079" t="s">
        <v>5531</v>
      </c>
      <c r="E2079" s="109">
        <v>6.37</v>
      </c>
    </row>
    <row r="2080" spans="1:5" x14ac:dyDescent="0.25">
      <c r="A2080">
        <v>38098</v>
      </c>
      <c r="B2080" t="s">
        <v>9981</v>
      </c>
      <c r="C2080" t="s">
        <v>5530</v>
      </c>
      <c r="D2080" t="s">
        <v>5531</v>
      </c>
      <c r="E2080" s="109">
        <v>6.37</v>
      </c>
    </row>
    <row r="2081" spans="1:5" x14ac:dyDescent="0.25">
      <c r="A2081">
        <v>11186</v>
      </c>
      <c r="B2081" t="s">
        <v>9982</v>
      </c>
      <c r="C2081" t="s">
        <v>156</v>
      </c>
      <c r="D2081" t="s">
        <v>5531</v>
      </c>
      <c r="E2081" s="109">
        <v>412.79</v>
      </c>
    </row>
    <row r="2082" spans="1:5" x14ac:dyDescent="0.25">
      <c r="A2082">
        <v>11558</v>
      </c>
      <c r="B2082" t="s">
        <v>9983</v>
      </c>
      <c r="C2082" t="s">
        <v>5539</v>
      </c>
      <c r="D2082" t="s">
        <v>5531</v>
      </c>
      <c r="E2082" s="109">
        <v>15.55</v>
      </c>
    </row>
    <row r="2083" spans="1:5" x14ac:dyDescent="0.25">
      <c r="A2083">
        <v>11557</v>
      </c>
      <c r="B2083" t="s">
        <v>9984</v>
      </c>
      <c r="C2083" t="s">
        <v>5539</v>
      </c>
      <c r="D2083" t="s">
        <v>5531</v>
      </c>
      <c r="E2083" s="109">
        <v>39.380000000000003</v>
      </c>
    </row>
    <row r="2084" spans="1:5" x14ac:dyDescent="0.25">
      <c r="A2084">
        <v>2759</v>
      </c>
      <c r="B2084" t="s">
        <v>9985</v>
      </c>
      <c r="C2084" t="s">
        <v>5530</v>
      </c>
      <c r="D2084" t="s">
        <v>5535</v>
      </c>
      <c r="E2084" s="109">
        <v>11.42</v>
      </c>
    </row>
    <row r="2085" spans="1:5" x14ac:dyDescent="0.25">
      <c r="A2085">
        <v>38124</v>
      </c>
      <c r="B2085" t="s">
        <v>9986</v>
      </c>
      <c r="C2085" t="s">
        <v>5530</v>
      </c>
      <c r="D2085" t="s">
        <v>5532</v>
      </c>
      <c r="E2085" s="109">
        <v>32</v>
      </c>
    </row>
    <row r="2086" spans="1:5" x14ac:dyDescent="0.25">
      <c r="A2086">
        <v>38380</v>
      </c>
      <c r="B2086" t="s">
        <v>9987</v>
      </c>
      <c r="C2086" t="s">
        <v>5530</v>
      </c>
      <c r="D2086" t="s">
        <v>5531</v>
      </c>
      <c r="E2086" s="109">
        <v>37.99</v>
      </c>
    </row>
    <row r="2087" spans="1:5" x14ac:dyDescent="0.25">
      <c r="A2087">
        <v>20059</v>
      </c>
      <c r="B2087" t="s">
        <v>9988</v>
      </c>
      <c r="C2087" t="s">
        <v>5530</v>
      </c>
      <c r="D2087" t="s">
        <v>5535</v>
      </c>
      <c r="E2087" s="109">
        <v>17.57</v>
      </c>
    </row>
    <row r="2088" spans="1:5" x14ac:dyDescent="0.25">
      <c r="A2088">
        <v>42429</v>
      </c>
      <c r="B2088" t="s">
        <v>9989</v>
      </c>
      <c r="C2088" t="s">
        <v>5530</v>
      </c>
      <c r="D2088" t="s">
        <v>5535</v>
      </c>
      <c r="E2088" s="110">
        <v>5916.32</v>
      </c>
    </row>
    <row r="2089" spans="1:5" x14ac:dyDescent="0.25">
      <c r="A2089">
        <v>39616</v>
      </c>
      <c r="B2089" t="s">
        <v>9990</v>
      </c>
      <c r="C2089" t="s">
        <v>5530</v>
      </c>
      <c r="D2089" t="s">
        <v>5532</v>
      </c>
      <c r="E2089" s="109">
        <v>539.5</v>
      </c>
    </row>
    <row r="2090" spans="1:5" x14ac:dyDescent="0.25">
      <c r="A2090">
        <v>39618</v>
      </c>
      <c r="B2090" t="s">
        <v>9991</v>
      </c>
      <c r="C2090" t="s">
        <v>5530</v>
      </c>
      <c r="D2090" t="s">
        <v>5531</v>
      </c>
      <c r="E2090" s="109">
        <v>978.56</v>
      </c>
    </row>
    <row r="2091" spans="1:5" x14ac:dyDescent="0.25">
      <c r="A2091">
        <v>39619</v>
      </c>
      <c r="B2091" t="s">
        <v>9992</v>
      </c>
      <c r="C2091" t="s">
        <v>5530</v>
      </c>
      <c r="D2091" t="s">
        <v>5531</v>
      </c>
      <c r="E2091" s="110">
        <v>1340.23</v>
      </c>
    </row>
    <row r="2092" spans="1:5" x14ac:dyDescent="0.25">
      <c r="A2092">
        <v>39613</v>
      </c>
      <c r="B2092" t="s">
        <v>9993</v>
      </c>
      <c r="C2092" t="s">
        <v>5530</v>
      </c>
      <c r="D2092" t="s">
        <v>5531</v>
      </c>
      <c r="E2092" s="109">
        <v>214.3</v>
      </c>
    </row>
    <row r="2093" spans="1:5" x14ac:dyDescent="0.25">
      <c r="A2093">
        <v>39614</v>
      </c>
      <c r="B2093" t="s">
        <v>9994</v>
      </c>
      <c r="C2093" t="s">
        <v>5530</v>
      </c>
      <c r="D2093" t="s">
        <v>5531</v>
      </c>
      <c r="E2093" s="109">
        <v>312.64999999999998</v>
      </c>
    </row>
    <row r="2094" spans="1:5" x14ac:dyDescent="0.25">
      <c r="A2094">
        <v>38538</v>
      </c>
      <c r="B2094" t="s">
        <v>9995</v>
      </c>
      <c r="C2094" t="s">
        <v>5536</v>
      </c>
      <c r="D2094" t="s">
        <v>5535</v>
      </c>
      <c r="E2094" s="109">
        <v>75.319999999999993</v>
      </c>
    </row>
    <row r="2095" spans="1:5" x14ac:dyDescent="0.25">
      <c r="A2095">
        <v>38539</v>
      </c>
      <c r="B2095" t="s">
        <v>9996</v>
      </c>
      <c r="C2095" t="s">
        <v>5536</v>
      </c>
      <c r="D2095" t="s">
        <v>5535</v>
      </c>
      <c r="E2095" s="109">
        <v>102.42</v>
      </c>
    </row>
    <row r="2096" spans="1:5" x14ac:dyDescent="0.25">
      <c r="A2096">
        <v>38540</v>
      </c>
      <c r="B2096" t="s">
        <v>9997</v>
      </c>
      <c r="C2096" t="s">
        <v>5536</v>
      </c>
      <c r="D2096" t="s">
        <v>5535</v>
      </c>
      <c r="E2096" s="109">
        <v>262.49</v>
      </c>
    </row>
    <row r="2097" spans="1:5" x14ac:dyDescent="0.25">
      <c r="A2097">
        <v>38384</v>
      </c>
      <c r="B2097" t="s">
        <v>9998</v>
      </c>
      <c r="C2097" t="s">
        <v>5530</v>
      </c>
      <c r="D2097" t="s">
        <v>5531</v>
      </c>
      <c r="E2097" s="109">
        <v>20.12</v>
      </c>
    </row>
    <row r="2098" spans="1:5" x14ac:dyDescent="0.25">
      <c r="A2098">
        <v>13</v>
      </c>
      <c r="B2098" t="s">
        <v>9999</v>
      </c>
      <c r="C2098" t="s">
        <v>157</v>
      </c>
      <c r="D2098" t="s">
        <v>5531</v>
      </c>
      <c r="E2098" s="109">
        <v>18.29</v>
      </c>
    </row>
    <row r="2099" spans="1:5" x14ac:dyDescent="0.25">
      <c r="A2099">
        <v>2762</v>
      </c>
      <c r="B2099" t="s">
        <v>10000</v>
      </c>
      <c r="C2099" t="s">
        <v>5536</v>
      </c>
      <c r="D2099" t="s">
        <v>5535</v>
      </c>
      <c r="E2099" s="109">
        <v>14.27</v>
      </c>
    </row>
    <row r="2100" spans="1:5" x14ac:dyDescent="0.25">
      <c r="A2100">
        <v>21142</v>
      </c>
      <c r="B2100" t="s">
        <v>10001</v>
      </c>
      <c r="C2100" t="s">
        <v>5530</v>
      </c>
      <c r="D2100" t="s">
        <v>5531</v>
      </c>
      <c r="E2100" s="109">
        <v>30.17</v>
      </c>
    </row>
    <row r="2101" spans="1:5" x14ac:dyDescent="0.25">
      <c r="A2101">
        <v>4223</v>
      </c>
      <c r="B2101" t="s">
        <v>10002</v>
      </c>
      <c r="C2101" t="s">
        <v>158</v>
      </c>
      <c r="D2101" t="s">
        <v>5532</v>
      </c>
      <c r="E2101" s="109">
        <v>5.09</v>
      </c>
    </row>
    <row r="2102" spans="1:5" x14ac:dyDescent="0.25">
      <c r="A2102">
        <v>37372</v>
      </c>
      <c r="B2102" t="s">
        <v>10003</v>
      </c>
      <c r="C2102" t="s">
        <v>5534</v>
      </c>
      <c r="D2102" t="s">
        <v>5532</v>
      </c>
      <c r="E2102" s="109">
        <v>0.81</v>
      </c>
    </row>
    <row r="2103" spans="1:5" x14ac:dyDescent="0.25">
      <c r="A2103">
        <v>40863</v>
      </c>
      <c r="B2103" t="s">
        <v>10004</v>
      </c>
      <c r="C2103" t="s">
        <v>5538</v>
      </c>
      <c r="D2103" t="s">
        <v>5532</v>
      </c>
      <c r="E2103" s="109">
        <v>152.35</v>
      </c>
    </row>
    <row r="2104" spans="1:5" x14ac:dyDescent="0.25">
      <c r="A2104">
        <v>38475</v>
      </c>
      <c r="B2104" t="s">
        <v>10005</v>
      </c>
      <c r="C2104" t="s">
        <v>5530</v>
      </c>
      <c r="D2104" t="s">
        <v>5531</v>
      </c>
      <c r="E2104" s="109">
        <v>34.6</v>
      </c>
    </row>
    <row r="2105" spans="1:5" x14ac:dyDescent="0.25">
      <c r="A2105">
        <v>38474</v>
      </c>
      <c r="B2105" t="s">
        <v>10006</v>
      </c>
      <c r="C2105" t="s">
        <v>5530</v>
      </c>
      <c r="D2105" t="s">
        <v>5531</v>
      </c>
      <c r="E2105" s="109">
        <v>42.78</v>
      </c>
    </row>
    <row r="2106" spans="1:5" x14ac:dyDescent="0.25">
      <c r="A2106">
        <v>10886</v>
      </c>
      <c r="B2106" t="s">
        <v>10007</v>
      </c>
      <c r="C2106" t="s">
        <v>5530</v>
      </c>
      <c r="D2106" t="s">
        <v>5531</v>
      </c>
      <c r="E2106" s="109">
        <v>245</v>
      </c>
    </row>
    <row r="2107" spans="1:5" x14ac:dyDescent="0.25">
      <c r="A2107">
        <v>10888</v>
      </c>
      <c r="B2107" t="s">
        <v>10008</v>
      </c>
      <c r="C2107" t="s">
        <v>5530</v>
      </c>
      <c r="D2107" t="s">
        <v>5531</v>
      </c>
      <c r="E2107" s="109">
        <v>775.38</v>
      </c>
    </row>
    <row r="2108" spans="1:5" x14ac:dyDescent="0.25">
      <c r="A2108">
        <v>10889</v>
      </c>
      <c r="B2108" t="s">
        <v>10009</v>
      </c>
      <c r="C2108" t="s">
        <v>5530</v>
      </c>
      <c r="D2108" t="s">
        <v>5531</v>
      </c>
      <c r="E2108" s="109">
        <v>840</v>
      </c>
    </row>
    <row r="2109" spans="1:5" x14ac:dyDescent="0.25">
      <c r="A2109">
        <v>10890</v>
      </c>
      <c r="B2109" t="s">
        <v>10010</v>
      </c>
      <c r="C2109" t="s">
        <v>5530</v>
      </c>
      <c r="D2109" t="s">
        <v>5531</v>
      </c>
      <c r="E2109" s="109">
        <v>387.69</v>
      </c>
    </row>
    <row r="2110" spans="1:5" x14ac:dyDescent="0.25">
      <c r="A2110">
        <v>10891</v>
      </c>
      <c r="B2110" t="s">
        <v>10011</v>
      </c>
      <c r="C2110" t="s">
        <v>5530</v>
      </c>
      <c r="D2110" t="s">
        <v>5531</v>
      </c>
      <c r="E2110" s="109">
        <v>236.92</v>
      </c>
    </row>
    <row r="2111" spans="1:5" x14ac:dyDescent="0.25">
      <c r="A2111">
        <v>10892</v>
      </c>
      <c r="B2111" t="s">
        <v>10012</v>
      </c>
      <c r="C2111" t="s">
        <v>5530</v>
      </c>
      <c r="D2111" t="s">
        <v>5532</v>
      </c>
      <c r="E2111" s="109">
        <v>280</v>
      </c>
    </row>
    <row r="2112" spans="1:5" x14ac:dyDescent="0.25">
      <c r="A2112">
        <v>20977</v>
      </c>
      <c r="B2112" t="s">
        <v>10013</v>
      </c>
      <c r="C2112" t="s">
        <v>5530</v>
      </c>
      <c r="D2112" t="s">
        <v>5531</v>
      </c>
      <c r="E2112" s="109">
        <v>333.84</v>
      </c>
    </row>
    <row r="2113" spans="1:5" x14ac:dyDescent="0.25">
      <c r="A2113">
        <v>3073</v>
      </c>
      <c r="B2113" t="s">
        <v>10014</v>
      </c>
      <c r="C2113" t="s">
        <v>5530</v>
      </c>
      <c r="D2113" t="s">
        <v>5535</v>
      </c>
      <c r="E2113" s="109">
        <v>251.32</v>
      </c>
    </row>
    <row r="2114" spans="1:5" x14ac:dyDescent="0.25">
      <c r="A2114">
        <v>3068</v>
      </c>
      <c r="B2114" t="s">
        <v>10015</v>
      </c>
      <c r="C2114" t="s">
        <v>5530</v>
      </c>
      <c r="D2114" t="s">
        <v>5535</v>
      </c>
      <c r="E2114" s="109">
        <v>50.24</v>
      </c>
    </row>
    <row r="2115" spans="1:5" x14ac:dyDescent="0.25">
      <c r="A2115">
        <v>3074</v>
      </c>
      <c r="B2115" t="s">
        <v>10016</v>
      </c>
      <c r="C2115" t="s">
        <v>5530</v>
      </c>
      <c r="D2115" t="s">
        <v>5535</v>
      </c>
      <c r="E2115" s="109">
        <v>158.66</v>
      </c>
    </row>
    <row r="2116" spans="1:5" x14ac:dyDescent="0.25">
      <c r="A2116">
        <v>3076</v>
      </c>
      <c r="B2116" t="s">
        <v>10017</v>
      </c>
      <c r="C2116" t="s">
        <v>5530</v>
      </c>
      <c r="D2116" t="s">
        <v>5535</v>
      </c>
      <c r="E2116" s="109">
        <v>206.61</v>
      </c>
    </row>
    <row r="2117" spans="1:5" x14ac:dyDescent="0.25">
      <c r="A2117">
        <v>3072</v>
      </c>
      <c r="B2117" t="s">
        <v>10018</v>
      </c>
      <c r="C2117" t="s">
        <v>5530</v>
      </c>
      <c r="D2117" t="s">
        <v>5535</v>
      </c>
      <c r="E2117" s="109">
        <v>52.05</v>
      </c>
    </row>
    <row r="2118" spans="1:5" x14ac:dyDescent="0.25">
      <c r="A2118">
        <v>3075</v>
      </c>
      <c r="B2118" t="s">
        <v>10019</v>
      </c>
      <c r="C2118" t="s">
        <v>5530</v>
      </c>
      <c r="D2118" t="s">
        <v>5535</v>
      </c>
      <c r="E2118" s="109">
        <v>130.57</v>
      </c>
    </row>
    <row r="2119" spans="1:5" x14ac:dyDescent="0.25">
      <c r="A2119">
        <v>10780</v>
      </c>
      <c r="B2119" t="s">
        <v>10020</v>
      </c>
      <c r="C2119" t="s">
        <v>5530</v>
      </c>
      <c r="D2119" t="s">
        <v>5535</v>
      </c>
      <c r="E2119" s="109">
        <v>11.03</v>
      </c>
    </row>
    <row r="2120" spans="1:5" x14ac:dyDescent="0.25">
      <c r="A2120">
        <v>10781</v>
      </c>
      <c r="B2120" t="s">
        <v>10021</v>
      </c>
      <c r="C2120" t="s">
        <v>5530</v>
      </c>
      <c r="D2120" t="s">
        <v>5535</v>
      </c>
      <c r="E2120" s="109">
        <v>17.7</v>
      </c>
    </row>
    <row r="2121" spans="1:5" x14ac:dyDescent="0.25">
      <c r="A2121">
        <v>20106</v>
      </c>
      <c r="B2121" t="s">
        <v>10022</v>
      </c>
      <c r="C2121" t="s">
        <v>5530</v>
      </c>
      <c r="D2121" t="s">
        <v>5535</v>
      </c>
      <c r="E2121" s="109">
        <v>5.83</v>
      </c>
    </row>
    <row r="2122" spans="1:5" x14ac:dyDescent="0.25">
      <c r="A2122">
        <v>20107</v>
      </c>
      <c r="B2122" t="s">
        <v>10023</v>
      </c>
      <c r="C2122" t="s">
        <v>5530</v>
      </c>
      <c r="D2122" t="s">
        <v>5535</v>
      </c>
      <c r="E2122" s="109">
        <v>6.68</v>
      </c>
    </row>
    <row r="2123" spans="1:5" x14ac:dyDescent="0.25">
      <c r="A2123">
        <v>20108</v>
      </c>
      <c r="B2123" t="s">
        <v>10024</v>
      </c>
      <c r="C2123" t="s">
        <v>5530</v>
      </c>
      <c r="D2123" t="s">
        <v>5535</v>
      </c>
      <c r="E2123" s="109">
        <v>8.82</v>
      </c>
    </row>
    <row r="2124" spans="1:5" x14ac:dyDescent="0.25">
      <c r="A2124">
        <v>20109</v>
      </c>
      <c r="B2124" t="s">
        <v>10025</v>
      </c>
      <c r="C2124" t="s">
        <v>5530</v>
      </c>
      <c r="D2124" t="s">
        <v>5535</v>
      </c>
      <c r="E2124" s="109">
        <v>11.03</v>
      </c>
    </row>
    <row r="2125" spans="1:5" x14ac:dyDescent="0.25">
      <c r="A2125">
        <v>43612</v>
      </c>
      <c r="B2125" t="s">
        <v>10026</v>
      </c>
      <c r="C2125" t="s">
        <v>5533</v>
      </c>
      <c r="D2125" t="s">
        <v>5531</v>
      </c>
      <c r="E2125" s="109">
        <v>101.61</v>
      </c>
    </row>
    <row r="2126" spans="1:5" x14ac:dyDescent="0.25">
      <c r="A2126">
        <v>43613</v>
      </c>
      <c r="B2126" t="s">
        <v>10027</v>
      </c>
      <c r="C2126" t="s">
        <v>5533</v>
      </c>
      <c r="D2126" t="s">
        <v>5531</v>
      </c>
      <c r="E2126" s="109">
        <v>84.12</v>
      </c>
    </row>
    <row r="2127" spans="1:5" x14ac:dyDescent="0.25">
      <c r="A2127">
        <v>11480</v>
      </c>
      <c r="B2127" t="s">
        <v>10028</v>
      </c>
      <c r="C2127" t="s">
        <v>5533</v>
      </c>
      <c r="D2127" t="s">
        <v>5531</v>
      </c>
      <c r="E2127" s="109">
        <v>129.1</v>
      </c>
    </row>
    <row r="2128" spans="1:5" x14ac:dyDescent="0.25">
      <c r="A2128">
        <v>11469</v>
      </c>
      <c r="B2128" t="s">
        <v>10029</v>
      </c>
      <c r="C2128" t="s">
        <v>5530</v>
      </c>
      <c r="D2128" t="s">
        <v>5531</v>
      </c>
      <c r="E2128" s="109">
        <v>13.78</v>
      </c>
    </row>
    <row r="2129" spans="1:5" x14ac:dyDescent="0.25">
      <c r="A2129">
        <v>11468</v>
      </c>
      <c r="B2129" t="s">
        <v>10030</v>
      </c>
      <c r="C2129" t="s">
        <v>5530</v>
      </c>
      <c r="D2129" t="s">
        <v>5531</v>
      </c>
      <c r="E2129" s="109">
        <v>13.79</v>
      </c>
    </row>
    <row r="2130" spans="1:5" x14ac:dyDescent="0.25">
      <c r="A2130">
        <v>11484</v>
      </c>
      <c r="B2130" t="s">
        <v>10031</v>
      </c>
      <c r="C2130" t="s">
        <v>5530</v>
      </c>
      <c r="D2130" t="s">
        <v>5531</v>
      </c>
      <c r="E2130" s="109">
        <v>60.57</v>
      </c>
    </row>
    <row r="2131" spans="1:5" x14ac:dyDescent="0.25">
      <c r="A2131">
        <v>38155</v>
      </c>
      <c r="B2131" t="s">
        <v>10032</v>
      </c>
      <c r="C2131" t="s">
        <v>5530</v>
      </c>
      <c r="D2131" t="s">
        <v>5531</v>
      </c>
      <c r="E2131" s="109">
        <v>94.03</v>
      </c>
    </row>
    <row r="2132" spans="1:5" x14ac:dyDescent="0.25">
      <c r="A2132">
        <v>11467</v>
      </c>
      <c r="B2132" t="s">
        <v>10033</v>
      </c>
      <c r="C2132" t="s">
        <v>5530</v>
      </c>
      <c r="D2132" t="s">
        <v>5531</v>
      </c>
      <c r="E2132" s="109">
        <v>21.48</v>
      </c>
    </row>
    <row r="2133" spans="1:5" x14ac:dyDescent="0.25">
      <c r="A2133">
        <v>38153</v>
      </c>
      <c r="B2133" t="s">
        <v>10034</v>
      </c>
      <c r="C2133" t="s">
        <v>5533</v>
      </c>
      <c r="D2133" t="s">
        <v>5531</v>
      </c>
      <c r="E2133" s="109">
        <v>54.89</v>
      </c>
    </row>
    <row r="2134" spans="1:5" x14ac:dyDescent="0.25">
      <c r="A2134">
        <v>43607</v>
      </c>
      <c r="B2134" t="s">
        <v>10035</v>
      </c>
      <c r="C2134" t="s">
        <v>5533</v>
      </c>
      <c r="D2134" t="s">
        <v>5531</v>
      </c>
      <c r="E2134" s="109">
        <v>103.81</v>
      </c>
    </row>
    <row r="2135" spans="1:5" x14ac:dyDescent="0.25">
      <c r="A2135">
        <v>3080</v>
      </c>
      <c r="B2135" t="s">
        <v>10036</v>
      </c>
      <c r="C2135" t="s">
        <v>5533</v>
      </c>
      <c r="D2135" t="s">
        <v>5532</v>
      </c>
      <c r="E2135" s="109">
        <v>69.8</v>
      </c>
    </row>
    <row r="2136" spans="1:5" x14ac:dyDescent="0.25">
      <c r="A2136">
        <v>3081</v>
      </c>
      <c r="B2136" t="s">
        <v>10037</v>
      </c>
      <c r="C2136" t="s">
        <v>5533</v>
      </c>
      <c r="D2136" t="s">
        <v>5531</v>
      </c>
      <c r="E2136" s="109">
        <v>138.1</v>
      </c>
    </row>
    <row r="2137" spans="1:5" x14ac:dyDescent="0.25">
      <c r="A2137">
        <v>3090</v>
      </c>
      <c r="B2137" t="s">
        <v>10038</v>
      </c>
      <c r="C2137" t="s">
        <v>5533</v>
      </c>
      <c r="D2137" t="s">
        <v>5531</v>
      </c>
      <c r="E2137" s="109">
        <v>62.3</v>
      </c>
    </row>
    <row r="2138" spans="1:5" x14ac:dyDescent="0.25">
      <c r="A2138">
        <v>43611</v>
      </c>
      <c r="B2138" t="s">
        <v>10039</v>
      </c>
      <c r="C2138" t="s">
        <v>5533</v>
      </c>
      <c r="D2138" t="s">
        <v>5531</v>
      </c>
      <c r="E2138" s="109">
        <v>103.38</v>
      </c>
    </row>
    <row r="2139" spans="1:5" x14ac:dyDescent="0.25">
      <c r="A2139">
        <v>3103</v>
      </c>
      <c r="B2139" t="s">
        <v>10040</v>
      </c>
      <c r="C2139" t="s">
        <v>5530</v>
      </c>
      <c r="D2139" t="s">
        <v>5531</v>
      </c>
      <c r="E2139" s="109">
        <v>51.65</v>
      </c>
    </row>
    <row r="2140" spans="1:5" x14ac:dyDescent="0.25">
      <c r="A2140">
        <v>3097</v>
      </c>
      <c r="B2140" t="s">
        <v>10041</v>
      </c>
      <c r="C2140" t="s">
        <v>5533</v>
      </c>
      <c r="D2140" t="s">
        <v>5531</v>
      </c>
      <c r="E2140" s="109">
        <v>78.150000000000006</v>
      </c>
    </row>
    <row r="2141" spans="1:5" x14ac:dyDescent="0.25">
      <c r="A2141">
        <v>3099</v>
      </c>
      <c r="B2141" t="s">
        <v>10042</v>
      </c>
      <c r="C2141" t="s">
        <v>5533</v>
      </c>
      <c r="D2141" t="s">
        <v>5531</v>
      </c>
      <c r="E2141" s="109">
        <v>125.14</v>
      </c>
    </row>
    <row r="2142" spans="1:5" x14ac:dyDescent="0.25">
      <c r="A2142">
        <v>38151</v>
      </c>
      <c r="B2142" t="s">
        <v>10043</v>
      </c>
      <c r="C2142" t="s">
        <v>5533</v>
      </c>
      <c r="D2142" t="s">
        <v>5531</v>
      </c>
      <c r="E2142" s="109">
        <v>90.72</v>
      </c>
    </row>
    <row r="2143" spans="1:5" x14ac:dyDescent="0.25">
      <c r="A2143">
        <v>38152</v>
      </c>
      <c r="B2143" t="s">
        <v>10044</v>
      </c>
      <c r="C2143" t="s">
        <v>5533</v>
      </c>
      <c r="D2143" t="s">
        <v>5531</v>
      </c>
      <c r="E2143" s="109">
        <v>146.34</v>
      </c>
    </row>
    <row r="2144" spans="1:5" x14ac:dyDescent="0.25">
      <c r="A2144">
        <v>43610</v>
      </c>
      <c r="B2144" t="s">
        <v>10045</v>
      </c>
      <c r="C2144" t="s">
        <v>5533</v>
      </c>
      <c r="D2144" t="s">
        <v>5531</v>
      </c>
      <c r="E2144" s="109">
        <v>77.540000000000006</v>
      </c>
    </row>
    <row r="2145" spans="1:5" x14ac:dyDescent="0.25">
      <c r="A2145">
        <v>3093</v>
      </c>
      <c r="B2145" t="s">
        <v>10046</v>
      </c>
      <c r="C2145" t="s">
        <v>5533</v>
      </c>
      <c r="D2145" t="s">
        <v>5531</v>
      </c>
      <c r="E2145" s="109">
        <v>125.14</v>
      </c>
    </row>
    <row r="2146" spans="1:5" x14ac:dyDescent="0.25">
      <c r="A2146">
        <v>38165</v>
      </c>
      <c r="B2146" t="s">
        <v>10047</v>
      </c>
      <c r="C2146" t="s">
        <v>5533</v>
      </c>
      <c r="D2146" t="s">
        <v>5531</v>
      </c>
      <c r="E2146" s="109">
        <v>74.83</v>
      </c>
    </row>
    <row r="2147" spans="1:5" x14ac:dyDescent="0.25">
      <c r="A2147">
        <v>38177</v>
      </c>
      <c r="B2147" t="s">
        <v>10048</v>
      </c>
      <c r="C2147" t="s">
        <v>5530</v>
      </c>
      <c r="D2147" t="s">
        <v>5531</v>
      </c>
      <c r="E2147" s="109">
        <v>22.23</v>
      </c>
    </row>
    <row r="2148" spans="1:5" x14ac:dyDescent="0.25">
      <c r="A2148">
        <v>11458</v>
      </c>
      <c r="B2148" t="s">
        <v>10049</v>
      </c>
      <c r="C2148" t="s">
        <v>5530</v>
      </c>
      <c r="D2148" t="s">
        <v>5531</v>
      </c>
      <c r="E2148" s="109">
        <v>26.55</v>
      </c>
    </row>
    <row r="2149" spans="1:5" x14ac:dyDescent="0.25">
      <c r="A2149">
        <v>3108</v>
      </c>
      <c r="B2149" t="s">
        <v>10050</v>
      </c>
      <c r="C2149" t="s">
        <v>5530</v>
      </c>
      <c r="D2149" t="s">
        <v>5531</v>
      </c>
      <c r="E2149" s="109">
        <v>112.85</v>
      </c>
    </row>
    <row r="2150" spans="1:5" x14ac:dyDescent="0.25">
      <c r="A2150">
        <v>3105</v>
      </c>
      <c r="B2150" t="s">
        <v>10051</v>
      </c>
      <c r="C2150" t="s">
        <v>5530</v>
      </c>
      <c r="D2150" t="s">
        <v>5531</v>
      </c>
      <c r="E2150" s="109">
        <v>147.61000000000001</v>
      </c>
    </row>
    <row r="2151" spans="1:5" x14ac:dyDescent="0.25">
      <c r="A2151">
        <v>38178</v>
      </c>
      <c r="B2151" t="s">
        <v>10052</v>
      </c>
      <c r="C2151" t="s">
        <v>5530</v>
      </c>
      <c r="D2151" t="s">
        <v>5531</v>
      </c>
      <c r="E2151" s="109">
        <v>24.46</v>
      </c>
    </row>
    <row r="2152" spans="1:5" x14ac:dyDescent="0.25">
      <c r="A2152">
        <v>43575</v>
      </c>
      <c r="B2152" t="s">
        <v>10053</v>
      </c>
      <c r="C2152" t="s">
        <v>5530</v>
      </c>
      <c r="D2152" t="s">
        <v>5531</v>
      </c>
      <c r="E2152" s="109">
        <v>53.01</v>
      </c>
    </row>
    <row r="2153" spans="1:5" x14ac:dyDescent="0.25">
      <c r="A2153">
        <v>43577</v>
      </c>
      <c r="B2153" t="s">
        <v>10054</v>
      </c>
      <c r="C2153" t="s">
        <v>5530</v>
      </c>
      <c r="D2153" t="s">
        <v>5531</v>
      </c>
      <c r="E2153" s="109">
        <v>92.16</v>
      </c>
    </row>
    <row r="2154" spans="1:5" x14ac:dyDescent="0.25">
      <c r="A2154">
        <v>43458</v>
      </c>
      <c r="B2154" t="s">
        <v>10055</v>
      </c>
      <c r="C2154" t="s">
        <v>5534</v>
      </c>
      <c r="D2154" t="s">
        <v>5532</v>
      </c>
      <c r="E2154" s="109">
        <v>0.05</v>
      </c>
    </row>
    <row r="2155" spans="1:5" x14ac:dyDescent="0.25">
      <c r="A2155">
        <v>43470</v>
      </c>
      <c r="B2155" t="s">
        <v>10056</v>
      </c>
      <c r="C2155" t="s">
        <v>5538</v>
      </c>
      <c r="D2155" t="s">
        <v>5532</v>
      </c>
      <c r="E2155" s="109">
        <v>9.2100000000000009</v>
      </c>
    </row>
    <row r="2156" spans="1:5" x14ac:dyDescent="0.25">
      <c r="A2156">
        <v>43459</v>
      </c>
      <c r="B2156" t="s">
        <v>10057</v>
      </c>
      <c r="C2156" t="s">
        <v>5534</v>
      </c>
      <c r="D2156" t="s">
        <v>5532</v>
      </c>
      <c r="E2156" s="109">
        <v>0.45</v>
      </c>
    </row>
    <row r="2157" spans="1:5" x14ac:dyDescent="0.25">
      <c r="A2157">
        <v>43471</v>
      </c>
      <c r="B2157" t="s">
        <v>10058</v>
      </c>
      <c r="C2157" t="s">
        <v>5538</v>
      </c>
      <c r="D2157" t="s">
        <v>5532</v>
      </c>
      <c r="E2157" s="109">
        <v>84.46</v>
      </c>
    </row>
    <row r="2158" spans="1:5" x14ac:dyDescent="0.25">
      <c r="A2158">
        <v>43460</v>
      </c>
      <c r="B2158" t="s">
        <v>10059</v>
      </c>
      <c r="C2158" t="s">
        <v>5534</v>
      </c>
      <c r="D2158" t="s">
        <v>5532</v>
      </c>
      <c r="E2158" s="109">
        <v>0.78</v>
      </c>
    </row>
    <row r="2159" spans="1:5" x14ac:dyDescent="0.25">
      <c r="A2159">
        <v>43472</v>
      </c>
      <c r="B2159" t="s">
        <v>10060</v>
      </c>
      <c r="C2159" t="s">
        <v>5538</v>
      </c>
      <c r="D2159" t="s">
        <v>5532</v>
      </c>
      <c r="E2159" s="109">
        <v>147.22999999999999</v>
      </c>
    </row>
    <row r="2160" spans="1:5" x14ac:dyDescent="0.25">
      <c r="A2160">
        <v>43461</v>
      </c>
      <c r="B2160" t="s">
        <v>10061</v>
      </c>
      <c r="C2160" t="s">
        <v>5534</v>
      </c>
      <c r="D2160" t="s">
        <v>5532</v>
      </c>
      <c r="E2160" s="109">
        <v>0.32</v>
      </c>
    </row>
    <row r="2161" spans="1:5" x14ac:dyDescent="0.25">
      <c r="A2161">
        <v>43473</v>
      </c>
      <c r="B2161" t="s">
        <v>10062</v>
      </c>
      <c r="C2161" t="s">
        <v>5538</v>
      </c>
      <c r="D2161" t="s">
        <v>5532</v>
      </c>
      <c r="E2161" s="109">
        <v>60.93</v>
      </c>
    </row>
    <row r="2162" spans="1:5" x14ac:dyDescent="0.25">
      <c r="A2162">
        <v>43463</v>
      </c>
      <c r="B2162" t="s">
        <v>10063</v>
      </c>
      <c r="C2162" t="s">
        <v>5534</v>
      </c>
      <c r="D2162" t="s">
        <v>5532</v>
      </c>
      <c r="E2162" s="109">
        <v>0.1</v>
      </c>
    </row>
    <row r="2163" spans="1:5" x14ac:dyDescent="0.25">
      <c r="A2163">
        <v>43475</v>
      </c>
      <c r="B2163" t="s">
        <v>10064</v>
      </c>
      <c r="C2163" t="s">
        <v>5538</v>
      </c>
      <c r="D2163" t="s">
        <v>5532</v>
      </c>
      <c r="E2163" s="109">
        <v>18.579999999999998</v>
      </c>
    </row>
    <row r="2164" spans="1:5" x14ac:dyDescent="0.25">
      <c r="A2164">
        <v>43462</v>
      </c>
      <c r="B2164" t="s">
        <v>10065</v>
      </c>
      <c r="C2164" t="s">
        <v>5534</v>
      </c>
      <c r="D2164" t="s">
        <v>5532</v>
      </c>
      <c r="E2164" s="109">
        <v>0.01</v>
      </c>
    </row>
    <row r="2165" spans="1:5" x14ac:dyDescent="0.25">
      <c r="A2165">
        <v>43474</v>
      </c>
      <c r="B2165" t="s">
        <v>10066</v>
      </c>
      <c r="C2165" t="s">
        <v>5538</v>
      </c>
      <c r="D2165" t="s">
        <v>5532</v>
      </c>
      <c r="E2165" s="109">
        <v>1.9</v>
      </c>
    </row>
    <row r="2166" spans="1:5" x14ac:dyDescent="0.25">
      <c r="A2166">
        <v>43464</v>
      </c>
      <c r="B2166" t="s">
        <v>10067</v>
      </c>
      <c r="C2166" t="s">
        <v>5534</v>
      </c>
      <c r="D2166" t="s">
        <v>5532</v>
      </c>
      <c r="E2166" s="109">
        <v>0.01</v>
      </c>
    </row>
    <row r="2167" spans="1:5" x14ac:dyDescent="0.25">
      <c r="A2167">
        <v>43476</v>
      </c>
      <c r="B2167" t="s">
        <v>10068</v>
      </c>
      <c r="C2167" t="s">
        <v>5538</v>
      </c>
      <c r="D2167" t="s">
        <v>5532</v>
      </c>
      <c r="E2167" s="109">
        <v>0.01</v>
      </c>
    </row>
    <row r="2168" spans="1:5" x14ac:dyDescent="0.25">
      <c r="A2168">
        <v>43465</v>
      </c>
      <c r="B2168" t="s">
        <v>10069</v>
      </c>
      <c r="C2168" t="s">
        <v>5534</v>
      </c>
      <c r="D2168" t="s">
        <v>5532</v>
      </c>
      <c r="E2168" s="109">
        <v>0.74</v>
      </c>
    </row>
    <row r="2169" spans="1:5" x14ac:dyDescent="0.25">
      <c r="A2169">
        <v>43477</v>
      </c>
      <c r="B2169" t="s">
        <v>10070</v>
      </c>
      <c r="C2169" t="s">
        <v>5538</v>
      </c>
      <c r="D2169" t="s">
        <v>5532</v>
      </c>
      <c r="E2169" s="109">
        <v>139.44</v>
      </c>
    </row>
    <row r="2170" spans="1:5" x14ac:dyDescent="0.25">
      <c r="A2170">
        <v>43466</v>
      </c>
      <c r="B2170" t="s">
        <v>10071</v>
      </c>
      <c r="C2170" t="s">
        <v>5534</v>
      </c>
      <c r="D2170" t="s">
        <v>5532</v>
      </c>
      <c r="E2170" s="109">
        <v>1.48</v>
      </c>
    </row>
    <row r="2171" spans="1:5" x14ac:dyDescent="0.25">
      <c r="A2171">
        <v>43478</v>
      </c>
      <c r="B2171" t="s">
        <v>10072</v>
      </c>
      <c r="C2171" t="s">
        <v>5538</v>
      </c>
      <c r="D2171" t="s">
        <v>5532</v>
      </c>
      <c r="E2171" s="109">
        <v>279.08999999999997</v>
      </c>
    </row>
    <row r="2172" spans="1:5" x14ac:dyDescent="0.25">
      <c r="A2172">
        <v>43467</v>
      </c>
      <c r="B2172" t="s">
        <v>10073</v>
      </c>
      <c r="C2172" t="s">
        <v>5534</v>
      </c>
      <c r="D2172" t="s">
        <v>5532</v>
      </c>
      <c r="E2172" s="109">
        <v>0.56000000000000005</v>
      </c>
    </row>
    <row r="2173" spans="1:5" x14ac:dyDescent="0.25">
      <c r="A2173">
        <v>43479</v>
      </c>
      <c r="B2173" t="s">
        <v>10074</v>
      </c>
      <c r="C2173" t="s">
        <v>5538</v>
      </c>
      <c r="D2173" t="s">
        <v>5532</v>
      </c>
      <c r="E2173" s="109">
        <v>106.33</v>
      </c>
    </row>
    <row r="2174" spans="1:5" x14ac:dyDescent="0.25">
      <c r="A2174">
        <v>43468</v>
      </c>
      <c r="B2174" t="s">
        <v>10075</v>
      </c>
      <c r="C2174" t="s">
        <v>5534</v>
      </c>
      <c r="D2174" t="s">
        <v>5532</v>
      </c>
      <c r="E2174" s="109">
        <v>1.07</v>
      </c>
    </row>
    <row r="2175" spans="1:5" x14ac:dyDescent="0.25">
      <c r="A2175">
        <v>43480</v>
      </c>
      <c r="B2175" t="s">
        <v>10076</v>
      </c>
      <c r="C2175" t="s">
        <v>5538</v>
      </c>
      <c r="D2175" t="s">
        <v>5532</v>
      </c>
      <c r="E2175" s="109">
        <v>201.56</v>
      </c>
    </row>
    <row r="2176" spans="1:5" x14ac:dyDescent="0.25">
      <c r="A2176">
        <v>43469</v>
      </c>
      <c r="B2176" t="s">
        <v>10077</v>
      </c>
      <c r="C2176" t="s">
        <v>5534</v>
      </c>
      <c r="D2176" t="s">
        <v>5532</v>
      </c>
      <c r="E2176" s="109">
        <v>7.0000000000000007E-2</v>
      </c>
    </row>
    <row r="2177" spans="1:5" x14ac:dyDescent="0.25">
      <c r="A2177">
        <v>43481</v>
      </c>
      <c r="B2177" t="s">
        <v>10078</v>
      </c>
      <c r="C2177" t="s">
        <v>5538</v>
      </c>
      <c r="D2177" t="s">
        <v>5532</v>
      </c>
      <c r="E2177" s="109">
        <v>13.21</v>
      </c>
    </row>
    <row r="2178" spans="1:5" x14ac:dyDescent="0.25">
      <c r="A2178">
        <v>3119</v>
      </c>
      <c r="B2178" t="s">
        <v>10079</v>
      </c>
      <c r="C2178" t="s">
        <v>5530</v>
      </c>
      <c r="D2178" t="s">
        <v>5531</v>
      </c>
      <c r="E2178" s="109">
        <v>2.87</v>
      </c>
    </row>
    <row r="2179" spans="1:5" x14ac:dyDescent="0.25">
      <c r="A2179">
        <v>3122</v>
      </c>
      <c r="B2179" t="s">
        <v>10080</v>
      </c>
      <c r="C2179" t="s">
        <v>5530</v>
      </c>
      <c r="D2179" t="s">
        <v>5531</v>
      </c>
      <c r="E2179" s="109">
        <v>5.85</v>
      </c>
    </row>
    <row r="2180" spans="1:5" x14ac:dyDescent="0.25">
      <c r="A2180">
        <v>3121</v>
      </c>
      <c r="B2180" t="s">
        <v>10081</v>
      </c>
      <c r="C2180" t="s">
        <v>5530</v>
      </c>
      <c r="D2180" t="s">
        <v>5531</v>
      </c>
      <c r="E2180" s="109">
        <v>6.63</v>
      </c>
    </row>
    <row r="2181" spans="1:5" x14ac:dyDescent="0.25">
      <c r="A2181">
        <v>3120</v>
      </c>
      <c r="B2181" t="s">
        <v>10082</v>
      </c>
      <c r="C2181" t="s">
        <v>5530</v>
      </c>
      <c r="D2181" t="s">
        <v>5531</v>
      </c>
      <c r="E2181" s="109">
        <v>12.56</v>
      </c>
    </row>
    <row r="2182" spans="1:5" x14ac:dyDescent="0.25">
      <c r="A2182">
        <v>11455</v>
      </c>
      <c r="B2182" t="s">
        <v>10083</v>
      </c>
      <c r="C2182" t="s">
        <v>5530</v>
      </c>
      <c r="D2182" t="s">
        <v>5531</v>
      </c>
      <c r="E2182" s="109">
        <v>18.170000000000002</v>
      </c>
    </row>
    <row r="2183" spans="1:5" x14ac:dyDescent="0.25">
      <c r="A2183">
        <v>11456</v>
      </c>
      <c r="B2183" t="s">
        <v>10084</v>
      </c>
      <c r="C2183" t="s">
        <v>5530</v>
      </c>
      <c r="D2183" t="s">
        <v>5531</v>
      </c>
      <c r="E2183" s="109">
        <v>21.72</v>
      </c>
    </row>
    <row r="2184" spans="1:5" x14ac:dyDescent="0.25">
      <c r="A2184">
        <v>3107</v>
      </c>
      <c r="B2184" t="s">
        <v>10085</v>
      </c>
      <c r="C2184" t="s">
        <v>5530</v>
      </c>
      <c r="D2184" t="s">
        <v>5531</v>
      </c>
      <c r="E2184" s="109">
        <v>9.16</v>
      </c>
    </row>
    <row r="2185" spans="1:5" x14ac:dyDescent="0.25">
      <c r="A2185">
        <v>43583</v>
      </c>
      <c r="B2185" t="s">
        <v>10086</v>
      </c>
      <c r="C2185" t="s">
        <v>5530</v>
      </c>
      <c r="D2185" t="s">
        <v>5531</v>
      </c>
      <c r="E2185" s="109">
        <v>10.33</v>
      </c>
    </row>
    <row r="2186" spans="1:5" x14ac:dyDescent="0.25">
      <c r="A2186">
        <v>43586</v>
      </c>
      <c r="B2186" t="s">
        <v>10087</v>
      </c>
      <c r="C2186" t="s">
        <v>5530</v>
      </c>
      <c r="D2186" t="s">
        <v>5531</v>
      </c>
      <c r="E2186" s="109">
        <v>10.59</v>
      </c>
    </row>
    <row r="2187" spans="1:5" x14ac:dyDescent="0.25">
      <c r="A2187">
        <v>11461</v>
      </c>
      <c r="B2187" t="s">
        <v>10088</v>
      </c>
      <c r="C2187" t="s">
        <v>5530</v>
      </c>
      <c r="D2187" t="s">
        <v>5531</v>
      </c>
      <c r="E2187" s="109">
        <v>11.54</v>
      </c>
    </row>
    <row r="2188" spans="1:5" x14ac:dyDescent="0.25">
      <c r="A2188">
        <v>43587</v>
      </c>
      <c r="B2188" t="s">
        <v>10089</v>
      </c>
      <c r="C2188" t="s">
        <v>5530</v>
      </c>
      <c r="D2188" t="s">
        <v>5531</v>
      </c>
      <c r="E2188" s="109">
        <v>13.32</v>
      </c>
    </row>
    <row r="2189" spans="1:5" x14ac:dyDescent="0.25">
      <c r="A2189">
        <v>3106</v>
      </c>
      <c r="B2189" t="s">
        <v>10090</v>
      </c>
      <c r="C2189" t="s">
        <v>5530</v>
      </c>
      <c r="D2189" t="s">
        <v>5531</v>
      </c>
      <c r="E2189" s="109">
        <v>16.89</v>
      </c>
    </row>
    <row r="2190" spans="1:5" x14ac:dyDescent="0.25">
      <c r="A2190">
        <v>44539</v>
      </c>
      <c r="B2190" t="s">
        <v>10091</v>
      </c>
      <c r="C2190" t="s">
        <v>157</v>
      </c>
      <c r="D2190" t="s">
        <v>5535</v>
      </c>
      <c r="E2190" s="109">
        <v>4.05</v>
      </c>
    </row>
    <row r="2191" spans="1:5" x14ac:dyDescent="0.25">
      <c r="A2191">
        <v>3123</v>
      </c>
      <c r="B2191" t="s">
        <v>10092</v>
      </c>
      <c r="C2191" t="s">
        <v>157</v>
      </c>
      <c r="D2191" t="s">
        <v>5535</v>
      </c>
      <c r="E2191" s="109">
        <v>3.78</v>
      </c>
    </row>
    <row r="2192" spans="1:5" x14ac:dyDescent="0.25">
      <c r="A2192">
        <v>38125</v>
      </c>
      <c r="B2192" t="s">
        <v>10093</v>
      </c>
      <c r="C2192" t="s">
        <v>157</v>
      </c>
      <c r="D2192" t="s">
        <v>5531</v>
      </c>
      <c r="E2192" s="109">
        <v>0.77</v>
      </c>
    </row>
    <row r="2193" spans="1:5" x14ac:dyDescent="0.25">
      <c r="A2193">
        <v>39014</v>
      </c>
      <c r="B2193" t="s">
        <v>10094</v>
      </c>
      <c r="C2193" t="s">
        <v>157</v>
      </c>
      <c r="D2193" t="s">
        <v>5531</v>
      </c>
      <c r="E2193" s="109">
        <v>12.08</v>
      </c>
    </row>
    <row r="2194" spans="1:5" x14ac:dyDescent="0.25">
      <c r="A2194">
        <v>39365</v>
      </c>
      <c r="B2194" t="s">
        <v>10095</v>
      </c>
      <c r="C2194" t="s">
        <v>5530</v>
      </c>
      <c r="D2194" t="s">
        <v>5531</v>
      </c>
      <c r="E2194" s="110">
        <v>1045.78</v>
      </c>
    </row>
    <row r="2195" spans="1:5" x14ac:dyDescent="0.25">
      <c r="A2195">
        <v>39366</v>
      </c>
      <c r="B2195" t="s">
        <v>10096</v>
      </c>
      <c r="C2195" t="s">
        <v>5530</v>
      </c>
      <c r="D2195" t="s">
        <v>5531</v>
      </c>
      <c r="E2195" s="110">
        <v>2677.63</v>
      </c>
    </row>
    <row r="2196" spans="1:5" x14ac:dyDescent="0.25">
      <c r="A2196">
        <v>39367</v>
      </c>
      <c r="B2196" t="s">
        <v>10097</v>
      </c>
      <c r="C2196" t="s">
        <v>5530</v>
      </c>
      <c r="D2196" t="s">
        <v>5531</v>
      </c>
      <c r="E2196" s="110">
        <v>3659.84</v>
      </c>
    </row>
    <row r="2197" spans="1:5" x14ac:dyDescent="0.25">
      <c r="A2197">
        <v>37394</v>
      </c>
      <c r="B2197" t="s">
        <v>10098</v>
      </c>
      <c r="C2197" t="s">
        <v>5544</v>
      </c>
      <c r="D2197" t="s">
        <v>5535</v>
      </c>
      <c r="E2197" s="109">
        <v>43.05</v>
      </c>
    </row>
    <row r="2198" spans="1:5" x14ac:dyDescent="0.25">
      <c r="A2198">
        <v>14146</v>
      </c>
      <c r="B2198" t="s">
        <v>10099</v>
      </c>
      <c r="C2198" t="s">
        <v>5544</v>
      </c>
      <c r="D2198" t="s">
        <v>5535</v>
      </c>
      <c r="E2198" s="109">
        <v>69.239999999999995</v>
      </c>
    </row>
    <row r="2199" spans="1:5" x14ac:dyDescent="0.25">
      <c r="A2199">
        <v>38134</v>
      </c>
      <c r="B2199" t="s">
        <v>10100</v>
      </c>
      <c r="C2199" t="s">
        <v>157</v>
      </c>
      <c r="D2199" t="s">
        <v>5531</v>
      </c>
      <c r="E2199" s="109">
        <v>116.97</v>
      </c>
    </row>
    <row r="2200" spans="1:5" x14ac:dyDescent="0.25">
      <c r="A2200">
        <v>38132</v>
      </c>
      <c r="B2200" t="s">
        <v>10101</v>
      </c>
      <c r="C2200" t="s">
        <v>157</v>
      </c>
      <c r="D2200" t="s">
        <v>5531</v>
      </c>
      <c r="E2200" s="109">
        <v>119.31</v>
      </c>
    </row>
    <row r="2201" spans="1:5" x14ac:dyDescent="0.25">
      <c r="A2201">
        <v>38133</v>
      </c>
      <c r="B2201" t="s">
        <v>10102</v>
      </c>
      <c r="C2201" t="s">
        <v>157</v>
      </c>
      <c r="D2201" t="s">
        <v>5531</v>
      </c>
      <c r="E2201" s="109">
        <v>115.4</v>
      </c>
    </row>
    <row r="2202" spans="1:5" x14ac:dyDescent="0.25">
      <c r="A2202">
        <v>938</v>
      </c>
      <c r="B2202" t="s">
        <v>10103</v>
      </c>
      <c r="C2202" t="s">
        <v>5536</v>
      </c>
      <c r="D2202" t="s">
        <v>5531</v>
      </c>
      <c r="E2202" s="109">
        <v>1.62</v>
      </c>
    </row>
    <row r="2203" spans="1:5" x14ac:dyDescent="0.25">
      <c r="A2203">
        <v>937</v>
      </c>
      <c r="B2203" t="s">
        <v>10104</v>
      </c>
      <c r="C2203" t="s">
        <v>5536</v>
      </c>
      <c r="D2203" t="s">
        <v>5531</v>
      </c>
      <c r="E2203" s="109">
        <v>10</v>
      </c>
    </row>
    <row r="2204" spans="1:5" x14ac:dyDescent="0.25">
      <c r="A2204">
        <v>939</v>
      </c>
      <c r="B2204" t="s">
        <v>10105</v>
      </c>
      <c r="C2204" t="s">
        <v>5536</v>
      </c>
      <c r="D2204" t="s">
        <v>5531</v>
      </c>
      <c r="E2204" s="109">
        <v>2.59</v>
      </c>
    </row>
    <row r="2205" spans="1:5" x14ac:dyDescent="0.25">
      <c r="A2205">
        <v>944</v>
      </c>
      <c r="B2205" t="s">
        <v>10106</v>
      </c>
      <c r="C2205" t="s">
        <v>5536</v>
      </c>
      <c r="D2205" t="s">
        <v>5531</v>
      </c>
      <c r="E2205" s="109">
        <v>4.42</v>
      </c>
    </row>
    <row r="2206" spans="1:5" x14ac:dyDescent="0.25">
      <c r="A2206">
        <v>940</v>
      </c>
      <c r="B2206" t="s">
        <v>10107</v>
      </c>
      <c r="C2206" t="s">
        <v>5536</v>
      </c>
      <c r="D2206" t="s">
        <v>5531</v>
      </c>
      <c r="E2206" s="109">
        <v>6.11</v>
      </c>
    </row>
    <row r="2207" spans="1:5" x14ac:dyDescent="0.25">
      <c r="A2207">
        <v>936</v>
      </c>
      <c r="B2207" t="s">
        <v>10108</v>
      </c>
      <c r="C2207" t="s">
        <v>5536</v>
      </c>
      <c r="D2207" t="s">
        <v>5531</v>
      </c>
      <c r="E2207" s="109">
        <v>1.41</v>
      </c>
    </row>
    <row r="2208" spans="1:5" x14ac:dyDescent="0.25">
      <c r="A2208">
        <v>935</v>
      </c>
      <c r="B2208" t="s">
        <v>10109</v>
      </c>
      <c r="C2208" t="s">
        <v>5536</v>
      </c>
      <c r="D2208" t="s">
        <v>5531</v>
      </c>
      <c r="E2208" s="109">
        <v>1.07</v>
      </c>
    </row>
    <row r="2209" spans="1:5" x14ac:dyDescent="0.25">
      <c r="A2209">
        <v>44397</v>
      </c>
      <c r="B2209" t="s">
        <v>10110</v>
      </c>
      <c r="C2209" t="s">
        <v>5536</v>
      </c>
      <c r="D2209" t="s">
        <v>5531</v>
      </c>
      <c r="E2209" s="109">
        <v>3.23</v>
      </c>
    </row>
    <row r="2210" spans="1:5" x14ac:dyDescent="0.25">
      <c r="A2210">
        <v>406</v>
      </c>
      <c r="B2210" t="s">
        <v>10111</v>
      </c>
      <c r="C2210" t="s">
        <v>5530</v>
      </c>
      <c r="D2210" t="s">
        <v>5531</v>
      </c>
      <c r="E2210" s="109">
        <v>68.900000000000006</v>
      </c>
    </row>
    <row r="2211" spans="1:5" x14ac:dyDescent="0.25">
      <c r="A2211">
        <v>42529</v>
      </c>
      <c r="B2211" t="s">
        <v>10112</v>
      </c>
      <c r="C2211" t="s">
        <v>5536</v>
      </c>
      <c r="D2211" t="s">
        <v>5535</v>
      </c>
      <c r="E2211" s="109">
        <v>1.3</v>
      </c>
    </row>
    <row r="2212" spans="1:5" x14ac:dyDescent="0.25">
      <c r="A2212">
        <v>39634</v>
      </c>
      <c r="B2212" t="s">
        <v>10113</v>
      </c>
      <c r="C2212" t="s">
        <v>5536</v>
      </c>
      <c r="D2212" t="s">
        <v>5531</v>
      </c>
      <c r="E2212" s="109">
        <v>8.77</v>
      </c>
    </row>
    <row r="2213" spans="1:5" x14ac:dyDescent="0.25">
      <c r="A2213">
        <v>39701</v>
      </c>
      <c r="B2213" t="s">
        <v>10114</v>
      </c>
      <c r="C2213" t="s">
        <v>5530</v>
      </c>
      <c r="D2213" t="s">
        <v>5535</v>
      </c>
      <c r="E2213" s="109">
        <v>82.58</v>
      </c>
    </row>
    <row r="2214" spans="1:5" x14ac:dyDescent="0.25">
      <c r="A2214">
        <v>12815</v>
      </c>
      <c r="B2214" t="s">
        <v>10115</v>
      </c>
      <c r="C2214" t="s">
        <v>5530</v>
      </c>
      <c r="D2214" t="s">
        <v>5531</v>
      </c>
      <c r="E2214" s="109">
        <v>8.86</v>
      </c>
    </row>
    <row r="2215" spans="1:5" x14ac:dyDescent="0.25">
      <c r="A2215">
        <v>407</v>
      </c>
      <c r="B2215" t="s">
        <v>10116</v>
      </c>
      <c r="C2215" t="s">
        <v>157</v>
      </c>
      <c r="D2215" t="s">
        <v>5535</v>
      </c>
      <c r="E2215" s="109">
        <v>64.89</v>
      </c>
    </row>
    <row r="2216" spans="1:5" x14ac:dyDescent="0.25">
      <c r="A2216">
        <v>39431</v>
      </c>
      <c r="B2216" t="s">
        <v>10117</v>
      </c>
      <c r="C2216" t="s">
        <v>5536</v>
      </c>
      <c r="D2216" t="s">
        <v>5531</v>
      </c>
      <c r="E2216" s="109">
        <v>0.24</v>
      </c>
    </row>
    <row r="2217" spans="1:5" x14ac:dyDescent="0.25">
      <c r="A2217">
        <v>39432</v>
      </c>
      <c r="B2217" t="s">
        <v>10118</v>
      </c>
      <c r="C2217" t="s">
        <v>5536</v>
      </c>
      <c r="D2217" t="s">
        <v>5531</v>
      </c>
      <c r="E2217" s="109">
        <v>2.17</v>
      </c>
    </row>
    <row r="2218" spans="1:5" x14ac:dyDescent="0.25">
      <c r="A2218">
        <v>20111</v>
      </c>
      <c r="B2218" t="s">
        <v>10119</v>
      </c>
      <c r="C2218" t="s">
        <v>5530</v>
      </c>
      <c r="D2218" t="s">
        <v>5532</v>
      </c>
      <c r="E2218" s="109">
        <v>15</v>
      </c>
    </row>
    <row r="2219" spans="1:5" x14ac:dyDescent="0.25">
      <c r="A2219">
        <v>21127</v>
      </c>
      <c r="B2219" t="s">
        <v>10120</v>
      </c>
      <c r="C2219" t="s">
        <v>5530</v>
      </c>
      <c r="D2219" t="s">
        <v>5531</v>
      </c>
      <c r="E2219" s="109">
        <v>5.67</v>
      </c>
    </row>
    <row r="2220" spans="1:5" x14ac:dyDescent="0.25">
      <c r="A2220">
        <v>404</v>
      </c>
      <c r="B2220" t="s">
        <v>10121</v>
      </c>
      <c r="C2220" t="s">
        <v>5536</v>
      </c>
      <c r="D2220" t="s">
        <v>5531</v>
      </c>
      <c r="E2220" s="109">
        <v>2.04</v>
      </c>
    </row>
    <row r="2221" spans="1:5" x14ac:dyDescent="0.25">
      <c r="A2221">
        <v>14151</v>
      </c>
      <c r="B2221" t="s">
        <v>10122</v>
      </c>
      <c r="C2221" t="s">
        <v>5530</v>
      </c>
      <c r="D2221" t="s">
        <v>5535</v>
      </c>
      <c r="E2221" s="109">
        <v>49.76</v>
      </c>
    </row>
    <row r="2222" spans="1:5" x14ac:dyDescent="0.25">
      <c r="A2222">
        <v>14153</v>
      </c>
      <c r="B2222" t="s">
        <v>10123</v>
      </c>
      <c r="C2222" t="s">
        <v>5530</v>
      </c>
      <c r="D2222" t="s">
        <v>5535</v>
      </c>
      <c r="E2222" s="109">
        <v>56.25</v>
      </c>
    </row>
    <row r="2223" spans="1:5" x14ac:dyDescent="0.25">
      <c r="A2223">
        <v>14152</v>
      </c>
      <c r="B2223" t="s">
        <v>10124</v>
      </c>
      <c r="C2223" t="s">
        <v>5530</v>
      </c>
      <c r="D2223" t="s">
        <v>5535</v>
      </c>
      <c r="E2223" s="109">
        <v>43.18</v>
      </c>
    </row>
    <row r="2224" spans="1:5" x14ac:dyDescent="0.25">
      <c r="A2224">
        <v>14154</v>
      </c>
      <c r="B2224" t="s">
        <v>10125</v>
      </c>
      <c r="C2224" t="s">
        <v>5530</v>
      </c>
      <c r="D2224" t="s">
        <v>5535</v>
      </c>
      <c r="E2224" s="109">
        <v>151.15</v>
      </c>
    </row>
    <row r="2225" spans="1:5" x14ac:dyDescent="0.25">
      <c r="A2225">
        <v>3146</v>
      </c>
      <c r="B2225" t="s">
        <v>10126</v>
      </c>
      <c r="C2225" t="s">
        <v>5530</v>
      </c>
      <c r="D2225" t="s">
        <v>5532</v>
      </c>
      <c r="E2225" s="109">
        <v>4.5</v>
      </c>
    </row>
    <row r="2226" spans="1:5" x14ac:dyDescent="0.25">
      <c r="A2226">
        <v>3143</v>
      </c>
      <c r="B2226" t="s">
        <v>10127</v>
      </c>
      <c r="C2226" t="s">
        <v>5530</v>
      </c>
      <c r="D2226" t="s">
        <v>5531</v>
      </c>
      <c r="E2226" s="109">
        <v>10.23</v>
      </c>
    </row>
    <row r="2227" spans="1:5" x14ac:dyDescent="0.25">
      <c r="A2227">
        <v>3148</v>
      </c>
      <c r="B2227" t="s">
        <v>10128</v>
      </c>
      <c r="C2227" t="s">
        <v>5530</v>
      </c>
      <c r="D2227" t="s">
        <v>5531</v>
      </c>
      <c r="E2227" s="109">
        <v>16.59</v>
      </c>
    </row>
    <row r="2228" spans="1:5" x14ac:dyDescent="0.25">
      <c r="A2228">
        <v>4310</v>
      </c>
      <c r="B2228" t="s">
        <v>10129</v>
      </c>
      <c r="C2228" t="s">
        <v>5530</v>
      </c>
      <c r="D2228" t="s">
        <v>5531</v>
      </c>
      <c r="E2228" s="109">
        <v>2.88</v>
      </c>
    </row>
    <row r="2229" spans="1:5" x14ac:dyDescent="0.25">
      <c r="A2229">
        <v>4311</v>
      </c>
      <c r="B2229" t="s">
        <v>10130</v>
      </c>
      <c r="C2229" t="s">
        <v>5530</v>
      </c>
      <c r="D2229" t="s">
        <v>5531</v>
      </c>
      <c r="E2229" s="109">
        <v>2.0299999999999998</v>
      </c>
    </row>
    <row r="2230" spans="1:5" x14ac:dyDescent="0.25">
      <c r="A2230">
        <v>4312</v>
      </c>
      <c r="B2230" t="s">
        <v>10131</v>
      </c>
      <c r="C2230" t="s">
        <v>5530</v>
      </c>
      <c r="D2230" t="s">
        <v>5531</v>
      </c>
      <c r="E2230" s="109">
        <v>2.84</v>
      </c>
    </row>
    <row r="2231" spans="1:5" x14ac:dyDescent="0.25">
      <c r="A2231">
        <v>13261</v>
      </c>
      <c r="B2231" t="s">
        <v>10132</v>
      </c>
      <c r="C2231" t="s">
        <v>5530</v>
      </c>
      <c r="D2231" t="s">
        <v>5531</v>
      </c>
      <c r="E2231" s="109">
        <v>2.81</v>
      </c>
    </row>
    <row r="2232" spans="1:5" x14ac:dyDescent="0.25">
      <c r="A2232">
        <v>3255</v>
      </c>
      <c r="B2232" t="s">
        <v>10133</v>
      </c>
      <c r="C2232" t="s">
        <v>5530</v>
      </c>
      <c r="D2232" t="s">
        <v>5531</v>
      </c>
      <c r="E2232" s="109">
        <v>9.48</v>
      </c>
    </row>
    <row r="2233" spans="1:5" x14ac:dyDescent="0.25">
      <c r="A2233">
        <v>3254</v>
      </c>
      <c r="B2233" t="s">
        <v>10134</v>
      </c>
      <c r="C2233" t="s">
        <v>5530</v>
      </c>
      <c r="D2233" t="s">
        <v>5531</v>
      </c>
      <c r="E2233" s="109">
        <v>153.96</v>
      </c>
    </row>
    <row r="2234" spans="1:5" x14ac:dyDescent="0.25">
      <c r="A2234">
        <v>3259</v>
      </c>
      <c r="B2234" t="s">
        <v>10135</v>
      </c>
      <c r="C2234" t="s">
        <v>5530</v>
      </c>
      <c r="D2234" t="s">
        <v>5531</v>
      </c>
      <c r="E2234" s="109">
        <v>18.5</v>
      </c>
    </row>
    <row r="2235" spans="1:5" x14ac:dyDescent="0.25">
      <c r="A2235">
        <v>3258</v>
      </c>
      <c r="B2235" t="s">
        <v>10136</v>
      </c>
      <c r="C2235" t="s">
        <v>5530</v>
      </c>
      <c r="D2235" t="s">
        <v>5531</v>
      </c>
      <c r="E2235" s="109">
        <v>11.18</v>
      </c>
    </row>
    <row r="2236" spans="1:5" x14ac:dyDescent="0.25">
      <c r="A2236">
        <v>3251</v>
      </c>
      <c r="B2236" t="s">
        <v>10137</v>
      </c>
      <c r="C2236" t="s">
        <v>5530</v>
      </c>
      <c r="D2236" t="s">
        <v>5531</v>
      </c>
      <c r="E2236" s="109">
        <v>6.59</v>
      </c>
    </row>
    <row r="2237" spans="1:5" x14ac:dyDescent="0.25">
      <c r="A2237">
        <v>3256</v>
      </c>
      <c r="B2237" t="s">
        <v>10138</v>
      </c>
      <c r="C2237" t="s">
        <v>5530</v>
      </c>
      <c r="D2237" t="s">
        <v>5531</v>
      </c>
      <c r="E2237" s="109">
        <v>12.48</v>
      </c>
    </row>
    <row r="2238" spans="1:5" x14ac:dyDescent="0.25">
      <c r="A2238">
        <v>3261</v>
      </c>
      <c r="B2238" t="s">
        <v>10139</v>
      </c>
      <c r="C2238" t="s">
        <v>5530</v>
      </c>
      <c r="D2238" t="s">
        <v>5531</v>
      </c>
      <c r="E2238" s="109">
        <v>136.15</v>
      </c>
    </row>
    <row r="2239" spans="1:5" x14ac:dyDescent="0.25">
      <c r="A2239">
        <v>3260</v>
      </c>
      <c r="B2239" t="s">
        <v>10140</v>
      </c>
      <c r="C2239" t="s">
        <v>5530</v>
      </c>
      <c r="D2239" t="s">
        <v>5531</v>
      </c>
      <c r="E2239" s="109">
        <v>23.39</v>
      </c>
    </row>
    <row r="2240" spans="1:5" x14ac:dyDescent="0.25">
      <c r="A2240">
        <v>3272</v>
      </c>
      <c r="B2240" t="s">
        <v>10141</v>
      </c>
      <c r="C2240" t="s">
        <v>5530</v>
      </c>
      <c r="D2240" t="s">
        <v>5535</v>
      </c>
      <c r="E2240" s="109">
        <v>47.82</v>
      </c>
    </row>
    <row r="2241" spans="1:5" x14ac:dyDescent="0.25">
      <c r="A2241">
        <v>3265</v>
      </c>
      <c r="B2241" t="s">
        <v>10142</v>
      </c>
      <c r="C2241" t="s">
        <v>5530</v>
      </c>
      <c r="D2241" t="s">
        <v>5535</v>
      </c>
      <c r="E2241" s="109">
        <v>38</v>
      </c>
    </row>
    <row r="2242" spans="1:5" x14ac:dyDescent="0.25">
      <c r="A2242">
        <v>3262</v>
      </c>
      <c r="B2242" t="s">
        <v>10143</v>
      </c>
      <c r="C2242" t="s">
        <v>5530</v>
      </c>
      <c r="D2242" t="s">
        <v>5535</v>
      </c>
      <c r="E2242" s="109">
        <v>16.63</v>
      </c>
    </row>
    <row r="2243" spans="1:5" x14ac:dyDescent="0.25">
      <c r="A2243">
        <v>3264</v>
      </c>
      <c r="B2243" t="s">
        <v>10144</v>
      </c>
      <c r="C2243" t="s">
        <v>5530</v>
      </c>
      <c r="D2243" t="s">
        <v>5535</v>
      </c>
      <c r="E2243" s="109">
        <v>27.32</v>
      </c>
    </row>
    <row r="2244" spans="1:5" x14ac:dyDescent="0.25">
      <c r="A2244">
        <v>3267</v>
      </c>
      <c r="B2244" t="s">
        <v>10145</v>
      </c>
      <c r="C2244" t="s">
        <v>5530</v>
      </c>
      <c r="D2244" t="s">
        <v>5535</v>
      </c>
      <c r="E2244" s="109">
        <v>89.23</v>
      </c>
    </row>
    <row r="2245" spans="1:5" x14ac:dyDescent="0.25">
      <c r="A2245">
        <v>3266</v>
      </c>
      <c r="B2245" t="s">
        <v>10146</v>
      </c>
      <c r="C2245" t="s">
        <v>5530</v>
      </c>
      <c r="D2245" t="s">
        <v>5535</v>
      </c>
      <c r="E2245" s="109">
        <v>56.77</v>
      </c>
    </row>
    <row r="2246" spans="1:5" x14ac:dyDescent="0.25">
      <c r="A2246">
        <v>3263</v>
      </c>
      <c r="B2246" t="s">
        <v>10147</v>
      </c>
      <c r="C2246" t="s">
        <v>5530</v>
      </c>
      <c r="D2246" t="s">
        <v>5535</v>
      </c>
      <c r="E2246" s="109">
        <v>22.72</v>
      </c>
    </row>
    <row r="2247" spans="1:5" x14ac:dyDescent="0.25">
      <c r="A2247">
        <v>3268</v>
      </c>
      <c r="B2247" t="s">
        <v>10148</v>
      </c>
      <c r="C2247" t="s">
        <v>5530</v>
      </c>
      <c r="D2247" t="s">
        <v>5535</v>
      </c>
      <c r="E2247" s="109">
        <v>120.64</v>
      </c>
    </row>
    <row r="2248" spans="1:5" x14ac:dyDescent="0.25">
      <c r="A2248">
        <v>3271</v>
      </c>
      <c r="B2248" t="s">
        <v>10149</v>
      </c>
      <c r="C2248" t="s">
        <v>5530</v>
      </c>
      <c r="D2248" t="s">
        <v>5535</v>
      </c>
      <c r="E2248" s="109">
        <v>178.36</v>
      </c>
    </row>
    <row r="2249" spans="1:5" x14ac:dyDescent="0.25">
      <c r="A2249">
        <v>3270</v>
      </c>
      <c r="B2249" t="s">
        <v>10150</v>
      </c>
      <c r="C2249" t="s">
        <v>5530</v>
      </c>
      <c r="D2249" t="s">
        <v>5535</v>
      </c>
      <c r="E2249" s="109">
        <v>299.66000000000003</v>
      </c>
    </row>
    <row r="2250" spans="1:5" x14ac:dyDescent="0.25">
      <c r="A2250">
        <v>3275</v>
      </c>
      <c r="B2250" t="s">
        <v>10151</v>
      </c>
      <c r="C2250" t="s">
        <v>156</v>
      </c>
      <c r="D2250" t="s">
        <v>5531</v>
      </c>
      <c r="E2250" s="109">
        <v>138.63</v>
      </c>
    </row>
    <row r="2251" spans="1:5" x14ac:dyDescent="0.25">
      <c r="A2251">
        <v>39512</v>
      </c>
      <c r="B2251" t="s">
        <v>10152</v>
      </c>
      <c r="C2251" t="s">
        <v>156</v>
      </c>
      <c r="D2251" t="s">
        <v>5531</v>
      </c>
      <c r="E2251" s="109">
        <v>118.9</v>
      </c>
    </row>
    <row r="2252" spans="1:5" x14ac:dyDescent="0.25">
      <c r="A2252">
        <v>39511</v>
      </c>
      <c r="B2252" t="s">
        <v>10153</v>
      </c>
      <c r="C2252" t="s">
        <v>156</v>
      </c>
      <c r="D2252" t="s">
        <v>5531</v>
      </c>
      <c r="E2252" s="109">
        <v>129.69</v>
      </c>
    </row>
    <row r="2253" spans="1:5" x14ac:dyDescent="0.25">
      <c r="A2253">
        <v>39513</v>
      </c>
      <c r="B2253" t="s">
        <v>10154</v>
      </c>
      <c r="C2253" t="s">
        <v>156</v>
      </c>
      <c r="D2253" t="s">
        <v>5531</v>
      </c>
      <c r="E2253" s="109">
        <v>139.11000000000001</v>
      </c>
    </row>
    <row r="2254" spans="1:5" x14ac:dyDescent="0.25">
      <c r="A2254">
        <v>3286</v>
      </c>
      <c r="B2254" t="s">
        <v>10155</v>
      </c>
      <c r="C2254" t="s">
        <v>156</v>
      </c>
      <c r="D2254" t="s">
        <v>5535</v>
      </c>
      <c r="E2254" s="109">
        <v>79.41</v>
      </c>
    </row>
    <row r="2255" spans="1:5" x14ac:dyDescent="0.25">
      <c r="A2255">
        <v>3287</v>
      </c>
      <c r="B2255" t="s">
        <v>10156</v>
      </c>
      <c r="C2255" t="s">
        <v>156</v>
      </c>
      <c r="D2255" t="s">
        <v>5535</v>
      </c>
      <c r="E2255" s="109">
        <v>120</v>
      </c>
    </row>
    <row r="2256" spans="1:5" x14ac:dyDescent="0.25">
      <c r="A2256">
        <v>3283</v>
      </c>
      <c r="B2256" t="s">
        <v>10157</v>
      </c>
      <c r="C2256" t="s">
        <v>156</v>
      </c>
      <c r="D2256" t="s">
        <v>5535</v>
      </c>
      <c r="E2256" s="109">
        <v>25.2</v>
      </c>
    </row>
    <row r="2257" spans="1:5" x14ac:dyDescent="0.25">
      <c r="A2257">
        <v>11587</v>
      </c>
      <c r="B2257" t="s">
        <v>10158</v>
      </c>
      <c r="C2257" t="s">
        <v>156</v>
      </c>
      <c r="D2257" t="s">
        <v>5531</v>
      </c>
      <c r="E2257" s="109">
        <v>95.06</v>
      </c>
    </row>
    <row r="2258" spans="1:5" x14ac:dyDescent="0.25">
      <c r="A2258">
        <v>36225</v>
      </c>
      <c r="B2258" t="s">
        <v>10159</v>
      </c>
      <c r="C2258" t="s">
        <v>156</v>
      </c>
      <c r="D2258" t="s">
        <v>5531</v>
      </c>
      <c r="E2258" s="109">
        <v>38.61</v>
      </c>
    </row>
    <row r="2259" spans="1:5" x14ac:dyDescent="0.25">
      <c r="A2259">
        <v>36230</v>
      </c>
      <c r="B2259" t="s">
        <v>10160</v>
      </c>
      <c r="C2259" t="s">
        <v>156</v>
      </c>
      <c r="D2259" t="s">
        <v>5532</v>
      </c>
      <c r="E2259" s="109">
        <v>28.37</v>
      </c>
    </row>
    <row r="2260" spans="1:5" x14ac:dyDescent="0.25">
      <c r="A2260">
        <v>36238</v>
      </c>
      <c r="B2260" t="s">
        <v>10161</v>
      </c>
      <c r="C2260" t="s">
        <v>156</v>
      </c>
      <c r="D2260" t="s">
        <v>5531</v>
      </c>
      <c r="E2260" s="109">
        <v>27.72</v>
      </c>
    </row>
    <row r="2261" spans="1:5" x14ac:dyDescent="0.25">
      <c r="A2261">
        <v>39363</v>
      </c>
      <c r="B2261" t="s">
        <v>10162</v>
      </c>
      <c r="C2261" t="s">
        <v>5530</v>
      </c>
      <c r="D2261" t="s">
        <v>5531</v>
      </c>
      <c r="E2261" s="110">
        <v>4259.87</v>
      </c>
    </row>
    <row r="2262" spans="1:5" x14ac:dyDescent="0.25">
      <c r="A2262">
        <v>39361</v>
      </c>
      <c r="B2262" t="s">
        <v>10163</v>
      </c>
      <c r="C2262" t="s">
        <v>5530</v>
      </c>
      <c r="D2262" t="s">
        <v>5531</v>
      </c>
      <c r="E2262" s="110">
        <v>1095.3900000000001</v>
      </c>
    </row>
    <row r="2263" spans="1:5" x14ac:dyDescent="0.25">
      <c r="A2263">
        <v>39362</v>
      </c>
      <c r="B2263" t="s">
        <v>10164</v>
      </c>
      <c r="C2263" t="s">
        <v>5530</v>
      </c>
      <c r="D2263" t="s">
        <v>5531</v>
      </c>
      <c r="E2263" s="110">
        <v>3370.81</v>
      </c>
    </row>
    <row r="2264" spans="1:5" x14ac:dyDescent="0.25">
      <c r="A2264">
        <v>39364</v>
      </c>
      <c r="B2264" t="s">
        <v>10165</v>
      </c>
      <c r="C2264" t="s">
        <v>5530</v>
      </c>
      <c r="D2264" t="s">
        <v>5531</v>
      </c>
      <c r="E2264" s="110">
        <v>9736.86</v>
      </c>
    </row>
    <row r="2265" spans="1:5" x14ac:dyDescent="0.25">
      <c r="A2265">
        <v>14576</v>
      </c>
      <c r="B2265" t="s">
        <v>10166</v>
      </c>
      <c r="C2265" t="s">
        <v>5530</v>
      </c>
      <c r="D2265" t="s">
        <v>5535</v>
      </c>
      <c r="E2265" s="110">
        <v>6140142.5800000001</v>
      </c>
    </row>
    <row r="2266" spans="1:5" x14ac:dyDescent="0.25">
      <c r="A2266">
        <v>13877</v>
      </c>
      <c r="B2266" t="s">
        <v>10167</v>
      </c>
      <c r="C2266" t="s">
        <v>5530</v>
      </c>
      <c r="D2266" t="s">
        <v>5535</v>
      </c>
      <c r="E2266" s="110">
        <v>2628503.46</v>
      </c>
    </row>
    <row r="2267" spans="1:5" x14ac:dyDescent="0.25">
      <c r="A2267">
        <v>7307</v>
      </c>
      <c r="B2267" t="s">
        <v>10168</v>
      </c>
      <c r="C2267" t="s">
        <v>158</v>
      </c>
      <c r="D2267" t="s">
        <v>5531</v>
      </c>
      <c r="E2267" s="109">
        <v>34.46</v>
      </c>
    </row>
    <row r="2268" spans="1:5" x14ac:dyDescent="0.25">
      <c r="A2268">
        <v>38122</v>
      </c>
      <c r="B2268" t="s">
        <v>10169</v>
      </c>
      <c r="C2268" t="s">
        <v>158</v>
      </c>
      <c r="D2268" t="s">
        <v>5531</v>
      </c>
      <c r="E2268" s="109">
        <v>16.86</v>
      </c>
    </row>
    <row r="2269" spans="1:5" x14ac:dyDescent="0.25">
      <c r="A2269">
        <v>43653</v>
      </c>
      <c r="B2269" t="s">
        <v>10170</v>
      </c>
      <c r="C2269" t="s">
        <v>158</v>
      </c>
      <c r="D2269" t="s">
        <v>5531</v>
      </c>
      <c r="E2269" s="109">
        <v>25.97</v>
      </c>
    </row>
    <row r="2270" spans="1:5" x14ac:dyDescent="0.25">
      <c r="A2270">
        <v>38633</v>
      </c>
      <c r="B2270" t="s">
        <v>10171</v>
      </c>
      <c r="C2270" t="s">
        <v>5530</v>
      </c>
      <c r="D2270" t="s">
        <v>5531</v>
      </c>
      <c r="E2270" s="109">
        <v>19.989999999999998</v>
      </c>
    </row>
    <row r="2271" spans="1:5" x14ac:dyDescent="0.25">
      <c r="A2271">
        <v>12344</v>
      </c>
      <c r="B2271" t="s">
        <v>10172</v>
      </c>
      <c r="C2271" t="s">
        <v>5530</v>
      </c>
      <c r="D2271" t="s">
        <v>5531</v>
      </c>
      <c r="E2271" s="109">
        <v>5.38</v>
      </c>
    </row>
    <row r="2272" spans="1:5" x14ac:dyDescent="0.25">
      <c r="A2272">
        <v>12343</v>
      </c>
      <c r="B2272" t="s">
        <v>10173</v>
      </c>
      <c r="C2272" t="s">
        <v>5530</v>
      </c>
      <c r="D2272" t="s">
        <v>5531</v>
      </c>
      <c r="E2272" s="109">
        <v>8.34</v>
      </c>
    </row>
    <row r="2273" spans="1:5" x14ac:dyDescent="0.25">
      <c r="A2273">
        <v>3295</v>
      </c>
      <c r="B2273" t="s">
        <v>10174</v>
      </c>
      <c r="C2273" t="s">
        <v>5530</v>
      </c>
      <c r="D2273" t="s">
        <v>5531</v>
      </c>
      <c r="E2273" s="109">
        <v>29.12</v>
      </c>
    </row>
    <row r="2274" spans="1:5" x14ac:dyDescent="0.25">
      <c r="A2274">
        <v>3302</v>
      </c>
      <c r="B2274" t="s">
        <v>10175</v>
      </c>
      <c r="C2274" t="s">
        <v>5530</v>
      </c>
      <c r="D2274" t="s">
        <v>5531</v>
      </c>
      <c r="E2274" s="109">
        <v>30.45</v>
      </c>
    </row>
    <row r="2275" spans="1:5" x14ac:dyDescent="0.25">
      <c r="A2275">
        <v>3297</v>
      </c>
      <c r="B2275" t="s">
        <v>10176</v>
      </c>
      <c r="C2275" t="s">
        <v>5530</v>
      </c>
      <c r="D2275" t="s">
        <v>5531</v>
      </c>
      <c r="E2275" s="109">
        <v>32.5</v>
      </c>
    </row>
    <row r="2276" spans="1:5" x14ac:dyDescent="0.25">
      <c r="A2276">
        <v>3294</v>
      </c>
      <c r="B2276" t="s">
        <v>10177</v>
      </c>
      <c r="C2276" t="s">
        <v>5530</v>
      </c>
      <c r="D2276" t="s">
        <v>5531</v>
      </c>
      <c r="E2276" s="109">
        <v>33</v>
      </c>
    </row>
    <row r="2277" spans="1:5" x14ac:dyDescent="0.25">
      <c r="A2277">
        <v>3292</v>
      </c>
      <c r="B2277" t="s">
        <v>10178</v>
      </c>
      <c r="C2277" t="s">
        <v>5530</v>
      </c>
      <c r="D2277" t="s">
        <v>5532</v>
      </c>
      <c r="E2277" s="109">
        <v>31</v>
      </c>
    </row>
    <row r="2278" spans="1:5" x14ac:dyDescent="0.25">
      <c r="A2278">
        <v>3298</v>
      </c>
      <c r="B2278" t="s">
        <v>10179</v>
      </c>
      <c r="C2278" t="s">
        <v>5530</v>
      </c>
      <c r="D2278" t="s">
        <v>5531</v>
      </c>
      <c r="E2278" s="109">
        <v>72.650000000000006</v>
      </c>
    </row>
    <row r="2279" spans="1:5" x14ac:dyDescent="0.25">
      <c r="A2279">
        <v>11596</v>
      </c>
      <c r="B2279" t="s">
        <v>10180</v>
      </c>
      <c r="C2279" t="s">
        <v>5530</v>
      </c>
      <c r="D2279" t="s">
        <v>5531</v>
      </c>
      <c r="E2279" s="109">
        <v>470.65</v>
      </c>
    </row>
    <row r="2280" spans="1:5" x14ac:dyDescent="0.25">
      <c r="A2280">
        <v>34802</v>
      </c>
      <c r="B2280" t="s">
        <v>10181</v>
      </c>
      <c r="C2280" t="s">
        <v>5530</v>
      </c>
      <c r="D2280" t="s">
        <v>5531</v>
      </c>
      <c r="E2280" s="110">
        <v>1292.57</v>
      </c>
    </row>
    <row r="2281" spans="1:5" x14ac:dyDescent="0.25">
      <c r="A2281">
        <v>11588</v>
      </c>
      <c r="B2281" t="s">
        <v>10182</v>
      </c>
      <c r="C2281" t="s">
        <v>5530</v>
      </c>
      <c r="D2281" t="s">
        <v>5531</v>
      </c>
      <c r="E2281" s="110">
        <v>1394.48</v>
      </c>
    </row>
    <row r="2282" spans="1:5" x14ac:dyDescent="0.25">
      <c r="A2282">
        <v>34383</v>
      </c>
      <c r="B2282" t="s">
        <v>10183</v>
      </c>
      <c r="C2282" t="s">
        <v>5530</v>
      </c>
      <c r="D2282" t="s">
        <v>5531</v>
      </c>
      <c r="E2282" s="110">
        <v>1534.03</v>
      </c>
    </row>
    <row r="2283" spans="1:5" x14ac:dyDescent="0.25">
      <c r="A2283">
        <v>40451</v>
      </c>
      <c r="B2283" t="s">
        <v>10184</v>
      </c>
      <c r="C2283" t="s">
        <v>156</v>
      </c>
      <c r="D2283" t="s">
        <v>5531</v>
      </c>
      <c r="E2283" s="109">
        <v>123.99</v>
      </c>
    </row>
    <row r="2284" spans="1:5" x14ac:dyDescent="0.25">
      <c r="A2284">
        <v>40453</v>
      </c>
      <c r="B2284" t="s">
        <v>10185</v>
      </c>
      <c r="C2284" t="s">
        <v>156</v>
      </c>
      <c r="D2284" t="s">
        <v>5531</v>
      </c>
      <c r="E2284" s="109">
        <v>134.16</v>
      </c>
    </row>
    <row r="2285" spans="1:5" x14ac:dyDescent="0.25">
      <c r="A2285">
        <v>40452</v>
      </c>
      <c r="B2285" t="s">
        <v>10186</v>
      </c>
      <c r="C2285" t="s">
        <v>156</v>
      </c>
      <c r="D2285" t="s">
        <v>5531</v>
      </c>
      <c r="E2285" s="109">
        <v>147.16</v>
      </c>
    </row>
    <row r="2286" spans="1:5" x14ac:dyDescent="0.25">
      <c r="A2286">
        <v>11594</v>
      </c>
      <c r="B2286" t="s">
        <v>10187</v>
      </c>
      <c r="C2286" t="s">
        <v>5530</v>
      </c>
      <c r="D2286" t="s">
        <v>5531</v>
      </c>
      <c r="E2286" s="109">
        <v>444.45</v>
      </c>
    </row>
    <row r="2287" spans="1:5" x14ac:dyDescent="0.25">
      <c r="A2287">
        <v>3311</v>
      </c>
      <c r="B2287" t="s">
        <v>10188</v>
      </c>
      <c r="C2287" t="s">
        <v>5537</v>
      </c>
      <c r="D2287" t="s">
        <v>5531</v>
      </c>
      <c r="E2287" s="109">
        <v>444.45</v>
      </c>
    </row>
    <row r="2288" spans="1:5" x14ac:dyDescent="0.25">
      <c r="A2288">
        <v>11599</v>
      </c>
      <c r="B2288" t="s">
        <v>10189</v>
      </c>
      <c r="C2288" t="s">
        <v>5530</v>
      </c>
      <c r="D2288" t="s">
        <v>5531</v>
      </c>
      <c r="E2288" s="109">
        <v>591.07000000000005</v>
      </c>
    </row>
    <row r="2289" spans="1:5" x14ac:dyDescent="0.25">
      <c r="A2289">
        <v>11593</v>
      </c>
      <c r="B2289" t="s">
        <v>10190</v>
      </c>
      <c r="C2289" t="s">
        <v>5530</v>
      </c>
      <c r="D2289" t="s">
        <v>5531</v>
      </c>
      <c r="E2289" s="109">
        <v>828.65</v>
      </c>
    </row>
    <row r="2290" spans="1:5" x14ac:dyDescent="0.25">
      <c r="A2290">
        <v>3314</v>
      </c>
      <c r="B2290" t="s">
        <v>10191</v>
      </c>
      <c r="C2290" t="s">
        <v>5537</v>
      </c>
      <c r="D2290" t="s">
        <v>5531</v>
      </c>
      <c r="E2290" s="109">
        <v>592.65</v>
      </c>
    </row>
    <row r="2291" spans="1:5" x14ac:dyDescent="0.25">
      <c r="A2291">
        <v>11597</v>
      </c>
      <c r="B2291" t="s">
        <v>10192</v>
      </c>
      <c r="C2291" t="s">
        <v>5530</v>
      </c>
      <c r="D2291" t="s">
        <v>5531</v>
      </c>
      <c r="E2291" s="109">
        <v>689.18</v>
      </c>
    </row>
    <row r="2292" spans="1:5" x14ac:dyDescent="0.25">
      <c r="A2292">
        <v>3309</v>
      </c>
      <c r="B2292" t="s">
        <v>10193</v>
      </c>
      <c r="C2292" t="s">
        <v>5537</v>
      </c>
      <c r="D2292" t="s">
        <v>5531</v>
      </c>
      <c r="E2292" s="109">
        <v>470.65</v>
      </c>
    </row>
    <row r="2293" spans="1:5" x14ac:dyDescent="0.25">
      <c r="A2293">
        <v>34612</v>
      </c>
      <c r="B2293" t="s">
        <v>10194</v>
      </c>
      <c r="C2293" t="s">
        <v>5530</v>
      </c>
      <c r="D2293" t="s">
        <v>5531</v>
      </c>
      <c r="E2293" s="109">
        <v>852.41</v>
      </c>
    </row>
    <row r="2294" spans="1:5" x14ac:dyDescent="0.25">
      <c r="A2294">
        <v>34635</v>
      </c>
      <c r="B2294" t="s">
        <v>10195</v>
      </c>
      <c r="C2294" t="s">
        <v>5530</v>
      </c>
      <c r="D2294" t="s">
        <v>5531</v>
      </c>
      <c r="E2294" s="110">
        <v>1096.1600000000001</v>
      </c>
    </row>
    <row r="2295" spans="1:5" x14ac:dyDescent="0.25">
      <c r="A2295">
        <v>34633</v>
      </c>
      <c r="B2295" t="s">
        <v>10196</v>
      </c>
      <c r="C2295" t="s">
        <v>5530</v>
      </c>
      <c r="D2295" t="s">
        <v>5531</v>
      </c>
      <c r="E2295" s="110">
        <v>1208.25</v>
      </c>
    </row>
    <row r="2296" spans="1:5" x14ac:dyDescent="0.25">
      <c r="A2296">
        <v>40440</v>
      </c>
      <c r="B2296" t="s">
        <v>10197</v>
      </c>
      <c r="C2296" t="s">
        <v>5537</v>
      </c>
      <c r="D2296" t="s">
        <v>5531</v>
      </c>
      <c r="E2296" s="109">
        <v>617.30999999999995</v>
      </c>
    </row>
    <row r="2297" spans="1:5" x14ac:dyDescent="0.25">
      <c r="A2297">
        <v>40441</v>
      </c>
      <c r="B2297" t="s">
        <v>10198</v>
      </c>
      <c r="C2297" t="s">
        <v>5537</v>
      </c>
      <c r="D2297" t="s">
        <v>5531</v>
      </c>
      <c r="E2297" s="109">
        <v>394.11</v>
      </c>
    </row>
    <row r="2298" spans="1:5" x14ac:dyDescent="0.25">
      <c r="A2298">
        <v>40449</v>
      </c>
      <c r="B2298" t="s">
        <v>10199</v>
      </c>
      <c r="C2298" t="s">
        <v>5537</v>
      </c>
      <c r="D2298" t="s">
        <v>5531</v>
      </c>
      <c r="E2298" s="109">
        <v>331.32</v>
      </c>
    </row>
    <row r="2299" spans="1:5" x14ac:dyDescent="0.25">
      <c r="A2299">
        <v>34800</v>
      </c>
      <c r="B2299" t="s">
        <v>10200</v>
      </c>
      <c r="C2299" t="s">
        <v>5537</v>
      </c>
      <c r="D2299" t="s">
        <v>5531</v>
      </c>
      <c r="E2299" s="109">
        <v>414.32</v>
      </c>
    </row>
    <row r="2300" spans="1:5" x14ac:dyDescent="0.25">
      <c r="A2300">
        <v>11592</v>
      </c>
      <c r="B2300" t="s">
        <v>10201</v>
      </c>
      <c r="C2300" t="s">
        <v>5530</v>
      </c>
      <c r="D2300" t="s">
        <v>5531</v>
      </c>
      <c r="E2300" s="109">
        <v>592.65</v>
      </c>
    </row>
    <row r="2301" spans="1:5" x14ac:dyDescent="0.25">
      <c r="A2301">
        <v>40438</v>
      </c>
      <c r="B2301" t="s">
        <v>10202</v>
      </c>
      <c r="C2301" t="s">
        <v>5537</v>
      </c>
      <c r="D2301" t="s">
        <v>5531</v>
      </c>
      <c r="E2301" s="109">
        <v>276.02</v>
      </c>
    </row>
    <row r="2302" spans="1:5" x14ac:dyDescent="0.25">
      <c r="A2302">
        <v>40436</v>
      </c>
      <c r="B2302" t="s">
        <v>10203</v>
      </c>
      <c r="C2302" t="s">
        <v>5537</v>
      </c>
      <c r="D2302" t="s">
        <v>5531</v>
      </c>
      <c r="E2302" s="109">
        <v>344.18</v>
      </c>
    </row>
    <row r="2303" spans="1:5" x14ac:dyDescent="0.25">
      <c r="A2303">
        <v>4315</v>
      </c>
      <c r="B2303" t="s">
        <v>10204</v>
      </c>
      <c r="C2303" t="s">
        <v>5530</v>
      </c>
      <c r="D2303" t="s">
        <v>5531</v>
      </c>
      <c r="E2303" s="109">
        <v>2.09</v>
      </c>
    </row>
    <row r="2304" spans="1:5" x14ac:dyDescent="0.25">
      <c r="A2304">
        <v>402</v>
      </c>
      <c r="B2304" t="s">
        <v>10205</v>
      </c>
      <c r="C2304" t="s">
        <v>5530</v>
      </c>
      <c r="D2304" t="s">
        <v>5535</v>
      </c>
      <c r="E2304" s="109">
        <v>17.399999999999999</v>
      </c>
    </row>
    <row r="2305" spans="1:5" x14ac:dyDescent="0.25">
      <c r="A2305">
        <v>4226</v>
      </c>
      <c r="B2305" t="s">
        <v>10206</v>
      </c>
      <c r="C2305" t="s">
        <v>157</v>
      </c>
      <c r="D2305" t="s">
        <v>5532</v>
      </c>
      <c r="E2305" s="109">
        <v>7.16</v>
      </c>
    </row>
    <row r="2306" spans="1:5" x14ac:dyDescent="0.25">
      <c r="A2306">
        <v>4222</v>
      </c>
      <c r="B2306" t="s">
        <v>10207</v>
      </c>
      <c r="C2306" t="s">
        <v>158</v>
      </c>
      <c r="D2306" t="s">
        <v>5532</v>
      </c>
      <c r="E2306" s="109">
        <v>6.48</v>
      </c>
    </row>
    <row r="2307" spans="1:5" x14ac:dyDescent="0.25">
      <c r="A2307">
        <v>34804</v>
      </c>
      <c r="B2307" t="s">
        <v>10208</v>
      </c>
      <c r="C2307" t="s">
        <v>156</v>
      </c>
      <c r="D2307" t="s">
        <v>5531</v>
      </c>
      <c r="E2307" s="109">
        <v>50.02</v>
      </c>
    </row>
    <row r="2308" spans="1:5" x14ac:dyDescent="0.25">
      <c r="A2308">
        <v>4013</v>
      </c>
      <c r="B2308" t="s">
        <v>10209</v>
      </c>
      <c r="C2308" t="s">
        <v>156</v>
      </c>
      <c r="D2308" t="s">
        <v>5535</v>
      </c>
      <c r="E2308" s="109">
        <v>5.82</v>
      </c>
    </row>
    <row r="2309" spans="1:5" x14ac:dyDescent="0.25">
      <c r="A2309">
        <v>4011</v>
      </c>
      <c r="B2309" t="s">
        <v>10210</v>
      </c>
      <c r="C2309" t="s">
        <v>156</v>
      </c>
      <c r="D2309" t="s">
        <v>5535</v>
      </c>
      <c r="E2309" s="109">
        <v>6.5</v>
      </c>
    </row>
    <row r="2310" spans="1:5" x14ac:dyDescent="0.25">
      <c r="A2310">
        <v>4021</v>
      </c>
      <c r="B2310" t="s">
        <v>10211</v>
      </c>
      <c r="C2310" t="s">
        <v>156</v>
      </c>
      <c r="D2310" t="s">
        <v>5535</v>
      </c>
      <c r="E2310" s="109">
        <v>8.11</v>
      </c>
    </row>
    <row r="2311" spans="1:5" x14ac:dyDescent="0.25">
      <c r="A2311">
        <v>4019</v>
      </c>
      <c r="B2311" t="s">
        <v>10212</v>
      </c>
      <c r="C2311" t="s">
        <v>156</v>
      </c>
      <c r="D2311" t="s">
        <v>5535</v>
      </c>
      <c r="E2311" s="109">
        <v>9.74</v>
      </c>
    </row>
    <row r="2312" spans="1:5" x14ac:dyDescent="0.25">
      <c r="A2312">
        <v>4012</v>
      </c>
      <c r="B2312" t="s">
        <v>10213</v>
      </c>
      <c r="C2312" t="s">
        <v>156</v>
      </c>
      <c r="D2312" t="s">
        <v>5535</v>
      </c>
      <c r="E2312" s="109">
        <v>13.05</v>
      </c>
    </row>
    <row r="2313" spans="1:5" x14ac:dyDescent="0.25">
      <c r="A2313">
        <v>4020</v>
      </c>
      <c r="B2313" t="s">
        <v>10214</v>
      </c>
      <c r="C2313" t="s">
        <v>156</v>
      </c>
      <c r="D2313" t="s">
        <v>5535</v>
      </c>
      <c r="E2313" s="109">
        <v>16.34</v>
      </c>
    </row>
    <row r="2314" spans="1:5" x14ac:dyDescent="0.25">
      <c r="A2314">
        <v>4018</v>
      </c>
      <c r="B2314" t="s">
        <v>10215</v>
      </c>
      <c r="C2314" t="s">
        <v>156</v>
      </c>
      <c r="D2314" t="s">
        <v>5535</v>
      </c>
      <c r="E2314" s="109">
        <v>19.579999999999998</v>
      </c>
    </row>
    <row r="2315" spans="1:5" x14ac:dyDescent="0.25">
      <c r="A2315">
        <v>36498</v>
      </c>
      <c r="B2315" t="s">
        <v>10216</v>
      </c>
      <c r="C2315" t="s">
        <v>5530</v>
      </c>
      <c r="D2315" t="s">
        <v>5535</v>
      </c>
      <c r="E2315" s="110">
        <v>6676.55</v>
      </c>
    </row>
    <row r="2316" spans="1:5" x14ac:dyDescent="0.25">
      <c r="A2316">
        <v>12872</v>
      </c>
      <c r="B2316" t="s">
        <v>10217</v>
      </c>
      <c r="C2316" t="s">
        <v>5534</v>
      </c>
      <c r="D2316" t="s">
        <v>5531</v>
      </c>
      <c r="E2316" s="109">
        <v>16.78</v>
      </c>
    </row>
    <row r="2317" spans="1:5" x14ac:dyDescent="0.25">
      <c r="A2317">
        <v>41075</v>
      </c>
      <c r="B2317" t="s">
        <v>10218</v>
      </c>
      <c r="C2317" t="s">
        <v>5538</v>
      </c>
      <c r="D2317" t="s">
        <v>5531</v>
      </c>
      <c r="E2317" s="110">
        <v>2934.51</v>
      </c>
    </row>
    <row r="2318" spans="1:5" x14ac:dyDescent="0.25">
      <c r="A2318">
        <v>44324</v>
      </c>
      <c r="B2318" t="s">
        <v>10219</v>
      </c>
      <c r="C2318" t="s">
        <v>157</v>
      </c>
      <c r="D2318" t="s">
        <v>5531</v>
      </c>
      <c r="E2318" s="109">
        <v>2.15</v>
      </c>
    </row>
    <row r="2319" spans="1:5" x14ac:dyDescent="0.25">
      <c r="A2319">
        <v>3315</v>
      </c>
      <c r="B2319" t="s">
        <v>10220</v>
      </c>
      <c r="C2319" t="s">
        <v>157</v>
      </c>
      <c r="D2319" t="s">
        <v>5531</v>
      </c>
      <c r="E2319" s="109">
        <v>0.62</v>
      </c>
    </row>
    <row r="2320" spans="1:5" x14ac:dyDescent="0.25">
      <c r="A2320">
        <v>36870</v>
      </c>
      <c r="B2320" t="s">
        <v>10221</v>
      </c>
      <c r="C2320" t="s">
        <v>157</v>
      </c>
      <c r="D2320" t="s">
        <v>5531</v>
      </c>
      <c r="E2320" s="109">
        <v>0.48</v>
      </c>
    </row>
    <row r="2321" spans="1:5" x14ac:dyDescent="0.25">
      <c r="A2321">
        <v>5092</v>
      </c>
      <c r="B2321" t="s">
        <v>10222</v>
      </c>
      <c r="C2321" t="s">
        <v>5539</v>
      </c>
      <c r="D2321" t="s">
        <v>5531</v>
      </c>
      <c r="E2321" s="109">
        <v>19.04</v>
      </c>
    </row>
    <row r="2322" spans="1:5" x14ac:dyDescent="0.25">
      <c r="A2322">
        <v>11462</v>
      </c>
      <c r="B2322" t="s">
        <v>10223</v>
      </c>
      <c r="C2322" t="s">
        <v>5539</v>
      </c>
      <c r="D2322" t="s">
        <v>5531</v>
      </c>
      <c r="E2322" s="109">
        <v>19.47</v>
      </c>
    </row>
    <row r="2323" spans="1:5" x14ac:dyDescent="0.25">
      <c r="A2323">
        <v>36529</v>
      </c>
      <c r="B2323" t="s">
        <v>10224</v>
      </c>
      <c r="C2323" t="s">
        <v>5530</v>
      </c>
      <c r="D2323" t="s">
        <v>5535</v>
      </c>
      <c r="E2323" s="110">
        <v>78443.87</v>
      </c>
    </row>
    <row r="2324" spans="1:5" x14ac:dyDescent="0.25">
      <c r="A2324">
        <v>3318</v>
      </c>
      <c r="B2324" t="s">
        <v>10225</v>
      </c>
      <c r="C2324" t="s">
        <v>5530</v>
      </c>
      <c r="D2324" t="s">
        <v>5535</v>
      </c>
      <c r="E2324" s="110">
        <v>61500</v>
      </c>
    </row>
    <row r="2325" spans="1:5" x14ac:dyDescent="0.25">
      <c r="A2325">
        <v>3324</v>
      </c>
      <c r="B2325" t="s">
        <v>10226</v>
      </c>
      <c r="C2325" t="s">
        <v>156</v>
      </c>
      <c r="D2325" t="s">
        <v>5535</v>
      </c>
      <c r="E2325" s="109">
        <v>9.85</v>
      </c>
    </row>
    <row r="2326" spans="1:5" x14ac:dyDescent="0.25">
      <c r="A2326">
        <v>3322</v>
      </c>
      <c r="B2326" t="s">
        <v>10227</v>
      </c>
      <c r="C2326" t="s">
        <v>156</v>
      </c>
      <c r="D2326" t="s">
        <v>5535</v>
      </c>
      <c r="E2326" s="109">
        <v>13.8</v>
      </c>
    </row>
    <row r="2327" spans="1:5" x14ac:dyDescent="0.25">
      <c r="A2327">
        <v>5076</v>
      </c>
      <c r="B2327" t="s">
        <v>10228</v>
      </c>
      <c r="C2327" t="s">
        <v>157</v>
      </c>
      <c r="D2327" t="s">
        <v>5531</v>
      </c>
      <c r="E2327" s="109">
        <v>25.69</v>
      </c>
    </row>
    <row r="2328" spans="1:5" x14ac:dyDescent="0.25">
      <c r="A2328">
        <v>5077</v>
      </c>
      <c r="B2328" t="s">
        <v>10229</v>
      </c>
      <c r="C2328" t="s">
        <v>157</v>
      </c>
      <c r="D2328" t="s">
        <v>5531</v>
      </c>
      <c r="E2328" s="109">
        <v>28.39</v>
      </c>
    </row>
    <row r="2329" spans="1:5" x14ac:dyDescent="0.25">
      <c r="A2329">
        <v>11837</v>
      </c>
      <c r="B2329" t="s">
        <v>10230</v>
      </c>
      <c r="C2329" t="s">
        <v>5530</v>
      </c>
      <c r="D2329" t="s">
        <v>5535</v>
      </c>
      <c r="E2329" s="109">
        <v>83.51</v>
      </c>
    </row>
    <row r="2330" spans="1:5" x14ac:dyDescent="0.25">
      <c r="A2330">
        <v>38055</v>
      </c>
      <c r="B2330" t="s">
        <v>10231</v>
      </c>
      <c r="C2330" t="s">
        <v>5530</v>
      </c>
      <c r="D2330" t="s">
        <v>5535</v>
      </c>
      <c r="E2330" s="109">
        <v>7.57</v>
      </c>
    </row>
    <row r="2331" spans="1:5" x14ac:dyDescent="0.25">
      <c r="A2331">
        <v>415</v>
      </c>
      <c r="B2331" t="s">
        <v>10232</v>
      </c>
      <c r="C2331" t="s">
        <v>5530</v>
      </c>
      <c r="D2331" t="s">
        <v>5535</v>
      </c>
      <c r="E2331" s="109">
        <v>34.24</v>
      </c>
    </row>
    <row r="2332" spans="1:5" x14ac:dyDescent="0.25">
      <c r="A2332">
        <v>416</v>
      </c>
      <c r="B2332" t="s">
        <v>10233</v>
      </c>
      <c r="C2332" t="s">
        <v>5530</v>
      </c>
      <c r="D2332" t="s">
        <v>5535</v>
      </c>
      <c r="E2332" s="109">
        <v>12.53</v>
      </c>
    </row>
    <row r="2333" spans="1:5" x14ac:dyDescent="0.25">
      <c r="A2333">
        <v>425</v>
      </c>
      <c r="B2333" t="s">
        <v>10234</v>
      </c>
      <c r="C2333" t="s">
        <v>5530</v>
      </c>
      <c r="D2333" t="s">
        <v>5535</v>
      </c>
      <c r="E2333" s="109">
        <v>7.77</v>
      </c>
    </row>
    <row r="2334" spans="1:5" x14ac:dyDescent="0.25">
      <c r="A2334">
        <v>426</v>
      </c>
      <c r="B2334" t="s">
        <v>10235</v>
      </c>
      <c r="C2334" t="s">
        <v>5530</v>
      </c>
      <c r="D2334" t="s">
        <v>5535</v>
      </c>
      <c r="E2334" s="109">
        <v>42.8</v>
      </c>
    </row>
    <row r="2335" spans="1:5" x14ac:dyDescent="0.25">
      <c r="A2335">
        <v>38056</v>
      </c>
      <c r="B2335" t="s">
        <v>10236</v>
      </c>
      <c r="C2335" t="s">
        <v>5530</v>
      </c>
      <c r="D2335" t="s">
        <v>5535</v>
      </c>
      <c r="E2335" s="109">
        <v>41.79</v>
      </c>
    </row>
    <row r="2336" spans="1:5" x14ac:dyDescent="0.25">
      <c r="A2336">
        <v>1564</v>
      </c>
      <c r="B2336" t="s">
        <v>10237</v>
      </c>
      <c r="C2336" t="s">
        <v>5530</v>
      </c>
      <c r="D2336" t="s">
        <v>5535</v>
      </c>
      <c r="E2336" s="109">
        <v>15.95</v>
      </c>
    </row>
    <row r="2337" spans="1:5" x14ac:dyDescent="0.25">
      <c r="A2337">
        <v>11032</v>
      </c>
      <c r="B2337" t="s">
        <v>10238</v>
      </c>
      <c r="C2337" t="s">
        <v>5530</v>
      </c>
      <c r="D2337" t="s">
        <v>5531</v>
      </c>
      <c r="E2337" s="109">
        <v>11.78</v>
      </c>
    </row>
    <row r="2338" spans="1:5" x14ac:dyDescent="0.25">
      <c r="A2338">
        <v>36786</v>
      </c>
      <c r="B2338" t="s">
        <v>10239</v>
      </c>
      <c r="C2338" t="s">
        <v>5545</v>
      </c>
      <c r="D2338" t="s">
        <v>5535</v>
      </c>
      <c r="E2338" s="109">
        <v>150.85</v>
      </c>
    </row>
    <row r="2339" spans="1:5" x14ac:dyDescent="0.25">
      <c r="A2339">
        <v>36785</v>
      </c>
      <c r="B2339" t="s">
        <v>10240</v>
      </c>
      <c r="C2339" t="s">
        <v>5545</v>
      </c>
      <c r="D2339" t="s">
        <v>5535</v>
      </c>
      <c r="E2339" s="109">
        <v>131.08000000000001</v>
      </c>
    </row>
    <row r="2340" spans="1:5" x14ac:dyDescent="0.25">
      <c r="A2340">
        <v>36782</v>
      </c>
      <c r="B2340" t="s">
        <v>10241</v>
      </c>
      <c r="C2340" t="s">
        <v>5545</v>
      </c>
      <c r="D2340" t="s">
        <v>5535</v>
      </c>
      <c r="E2340" s="109">
        <v>156.47</v>
      </c>
    </row>
    <row r="2341" spans="1:5" x14ac:dyDescent="0.25">
      <c r="A2341">
        <v>44481</v>
      </c>
      <c r="B2341" t="s">
        <v>10242</v>
      </c>
      <c r="C2341" t="s">
        <v>5545</v>
      </c>
      <c r="D2341" t="s">
        <v>5535</v>
      </c>
      <c r="E2341" s="109">
        <v>176.25</v>
      </c>
    </row>
    <row r="2342" spans="1:5" x14ac:dyDescent="0.25">
      <c r="A2342">
        <v>4824</v>
      </c>
      <c r="B2342" t="s">
        <v>10243</v>
      </c>
      <c r="C2342" t="s">
        <v>157</v>
      </c>
      <c r="D2342" t="s">
        <v>5531</v>
      </c>
      <c r="E2342" s="109">
        <v>0.53</v>
      </c>
    </row>
    <row r="2343" spans="1:5" x14ac:dyDescent="0.25">
      <c r="A2343">
        <v>11795</v>
      </c>
      <c r="B2343" t="s">
        <v>10244</v>
      </c>
      <c r="C2343" t="s">
        <v>156</v>
      </c>
      <c r="D2343" t="s">
        <v>5531</v>
      </c>
      <c r="E2343" s="109">
        <v>566.03</v>
      </c>
    </row>
    <row r="2344" spans="1:5" x14ac:dyDescent="0.25">
      <c r="A2344">
        <v>134</v>
      </c>
      <c r="B2344" t="s">
        <v>10245</v>
      </c>
      <c r="C2344" t="s">
        <v>157</v>
      </c>
      <c r="D2344" t="s">
        <v>5531</v>
      </c>
      <c r="E2344" s="109">
        <v>2.04</v>
      </c>
    </row>
    <row r="2345" spans="1:5" x14ac:dyDescent="0.25">
      <c r="A2345">
        <v>4229</v>
      </c>
      <c r="B2345" t="s">
        <v>10246</v>
      </c>
      <c r="C2345" t="s">
        <v>157</v>
      </c>
      <c r="D2345" t="s">
        <v>5531</v>
      </c>
      <c r="E2345" s="109">
        <v>46.24</v>
      </c>
    </row>
    <row r="2346" spans="1:5" x14ac:dyDescent="0.25">
      <c r="A2346">
        <v>11731</v>
      </c>
      <c r="B2346" t="s">
        <v>10247</v>
      </c>
      <c r="C2346" t="s">
        <v>5530</v>
      </c>
      <c r="D2346" t="s">
        <v>5531</v>
      </c>
      <c r="E2346" s="109">
        <v>9.09</v>
      </c>
    </row>
    <row r="2347" spans="1:5" x14ac:dyDescent="0.25">
      <c r="A2347">
        <v>11732</v>
      </c>
      <c r="B2347" t="s">
        <v>10248</v>
      </c>
      <c r="C2347" t="s">
        <v>5530</v>
      </c>
      <c r="D2347" t="s">
        <v>5531</v>
      </c>
      <c r="E2347" s="109">
        <v>23.82</v>
      </c>
    </row>
    <row r="2348" spans="1:5" x14ac:dyDescent="0.25">
      <c r="A2348">
        <v>11244</v>
      </c>
      <c r="B2348" t="s">
        <v>10249</v>
      </c>
      <c r="C2348" t="s">
        <v>5530</v>
      </c>
      <c r="D2348" t="s">
        <v>5535</v>
      </c>
      <c r="E2348" s="109">
        <v>292.55</v>
      </c>
    </row>
    <row r="2349" spans="1:5" x14ac:dyDescent="0.25">
      <c r="A2349">
        <v>11245</v>
      </c>
      <c r="B2349" t="s">
        <v>10250</v>
      </c>
      <c r="C2349" t="s">
        <v>5530</v>
      </c>
      <c r="D2349" t="s">
        <v>5535</v>
      </c>
      <c r="E2349" s="109">
        <v>404.65</v>
      </c>
    </row>
    <row r="2350" spans="1:5" x14ac:dyDescent="0.25">
      <c r="A2350">
        <v>11235</v>
      </c>
      <c r="B2350" t="s">
        <v>10251</v>
      </c>
      <c r="C2350" t="s">
        <v>5530</v>
      </c>
      <c r="D2350" t="s">
        <v>5535</v>
      </c>
      <c r="E2350" s="109">
        <v>223.25</v>
      </c>
    </row>
    <row r="2351" spans="1:5" x14ac:dyDescent="0.25">
      <c r="A2351">
        <v>11236</v>
      </c>
      <c r="B2351" t="s">
        <v>10252</v>
      </c>
      <c r="C2351" t="s">
        <v>5530</v>
      </c>
      <c r="D2351" t="s">
        <v>5535</v>
      </c>
      <c r="E2351" s="109">
        <v>283.72000000000003</v>
      </c>
    </row>
    <row r="2352" spans="1:5" x14ac:dyDescent="0.25">
      <c r="A2352">
        <v>36494</v>
      </c>
      <c r="B2352" t="s">
        <v>10253</v>
      </c>
      <c r="C2352" t="s">
        <v>5530</v>
      </c>
      <c r="D2352" t="s">
        <v>5535</v>
      </c>
      <c r="E2352" s="110">
        <v>651870.31000000006</v>
      </c>
    </row>
    <row r="2353" spans="1:5" x14ac:dyDescent="0.25">
      <c r="A2353">
        <v>36493</v>
      </c>
      <c r="B2353" t="s">
        <v>10254</v>
      </c>
      <c r="C2353" t="s">
        <v>5530</v>
      </c>
      <c r="D2353" t="s">
        <v>5535</v>
      </c>
      <c r="E2353" s="110">
        <v>738542.58</v>
      </c>
    </row>
    <row r="2354" spans="1:5" x14ac:dyDescent="0.25">
      <c r="A2354">
        <v>36492</v>
      </c>
      <c r="B2354" t="s">
        <v>10255</v>
      </c>
      <c r="C2354" t="s">
        <v>5530</v>
      </c>
      <c r="D2354" t="s">
        <v>5535</v>
      </c>
      <c r="E2354" s="110">
        <v>1371932.03</v>
      </c>
    </row>
    <row r="2355" spans="1:5" x14ac:dyDescent="0.25">
      <c r="A2355">
        <v>13333</v>
      </c>
      <c r="B2355" t="s">
        <v>10256</v>
      </c>
      <c r="C2355" t="s">
        <v>5530</v>
      </c>
      <c r="D2355" t="s">
        <v>5535</v>
      </c>
      <c r="E2355" s="110">
        <v>184889.11</v>
      </c>
    </row>
    <row r="2356" spans="1:5" x14ac:dyDescent="0.25">
      <c r="A2356">
        <v>13533</v>
      </c>
      <c r="B2356" t="s">
        <v>10257</v>
      </c>
      <c r="C2356" t="s">
        <v>5530</v>
      </c>
      <c r="D2356" t="s">
        <v>5535</v>
      </c>
      <c r="E2356" s="110">
        <v>165270.32</v>
      </c>
    </row>
    <row r="2357" spans="1:5" x14ac:dyDescent="0.25">
      <c r="A2357">
        <v>36499</v>
      </c>
      <c r="B2357" t="s">
        <v>10258</v>
      </c>
      <c r="C2357" t="s">
        <v>5530</v>
      </c>
      <c r="D2357" t="s">
        <v>5535</v>
      </c>
      <c r="E2357" s="110">
        <v>3605.34</v>
      </c>
    </row>
    <row r="2358" spans="1:5" x14ac:dyDescent="0.25">
      <c r="A2358">
        <v>39585</v>
      </c>
      <c r="B2358" t="s">
        <v>10259</v>
      </c>
      <c r="C2358" t="s">
        <v>5530</v>
      </c>
      <c r="D2358" t="s">
        <v>5535</v>
      </c>
      <c r="E2358" s="110">
        <v>119382.89</v>
      </c>
    </row>
    <row r="2359" spans="1:5" x14ac:dyDescent="0.25">
      <c r="A2359">
        <v>39586</v>
      </c>
      <c r="B2359" t="s">
        <v>10260</v>
      </c>
      <c r="C2359" t="s">
        <v>5530</v>
      </c>
      <c r="D2359" t="s">
        <v>5535</v>
      </c>
      <c r="E2359" s="110">
        <v>140028.04999999999</v>
      </c>
    </row>
    <row r="2360" spans="1:5" x14ac:dyDescent="0.25">
      <c r="A2360">
        <v>39587</v>
      </c>
      <c r="B2360" t="s">
        <v>10261</v>
      </c>
      <c r="C2360" t="s">
        <v>5530</v>
      </c>
      <c r="D2360" t="s">
        <v>5535</v>
      </c>
      <c r="E2360" s="110">
        <v>170546.99</v>
      </c>
    </row>
    <row r="2361" spans="1:5" x14ac:dyDescent="0.25">
      <c r="A2361">
        <v>39588</v>
      </c>
      <c r="B2361" t="s">
        <v>10262</v>
      </c>
      <c r="C2361" t="s">
        <v>5530</v>
      </c>
      <c r="D2361" t="s">
        <v>5535</v>
      </c>
      <c r="E2361" s="110">
        <v>197475.45</v>
      </c>
    </row>
    <row r="2362" spans="1:5" x14ac:dyDescent="0.25">
      <c r="A2362">
        <v>39584</v>
      </c>
      <c r="B2362" t="s">
        <v>10263</v>
      </c>
      <c r="C2362" t="s">
        <v>5530</v>
      </c>
      <c r="D2362" t="s">
        <v>5535</v>
      </c>
      <c r="E2362" s="110">
        <v>106313.61</v>
      </c>
    </row>
    <row r="2363" spans="1:5" x14ac:dyDescent="0.25">
      <c r="A2363">
        <v>39590</v>
      </c>
      <c r="B2363" t="s">
        <v>10264</v>
      </c>
      <c r="C2363" t="s">
        <v>5530</v>
      </c>
      <c r="D2363" t="s">
        <v>5535</v>
      </c>
      <c r="E2363" s="110">
        <v>103764.38</v>
      </c>
    </row>
    <row r="2364" spans="1:5" x14ac:dyDescent="0.25">
      <c r="A2364">
        <v>39592</v>
      </c>
      <c r="B2364" t="s">
        <v>10265</v>
      </c>
      <c r="C2364" t="s">
        <v>5530</v>
      </c>
      <c r="D2364" t="s">
        <v>5535</v>
      </c>
      <c r="E2364" s="110">
        <v>149111.92000000001</v>
      </c>
    </row>
    <row r="2365" spans="1:5" x14ac:dyDescent="0.25">
      <c r="A2365">
        <v>39593</v>
      </c>
      <c r="B2365" t="s">
        <v>10266</v>
      </c>
      <c r="C2365" t="s">
        <v>5530</v>
      </c>
      <c r="D2365" t="s">
        <v>5535</v>
      </c>
      <c r="E2365" s="110">
        <v>170546.99</v>
      </c>
    </row>
    <row r="2366" spans="1:5" x14ac:dyDescent="0.25">
      <c r="A2366">
        <v>14254</v>
      </c>
      <c r="B2366" t="s">
        <v>10267</v>
      </c>
      <c r="C2366" t="s">
        <v>5530</v>
      </c>
      <c r="D2366" t="s">
        <v>5535</v>
      </c>
      <c r="E2366" s="110">
        <v>96942.5</v>
      </c>
    </row>
    <row r="2367" spans="1:5" x14ac:dyDescent="0.25">
      <c r="A2367">
        <v>44494</v>
      </c>
      <c r="B2367" t="s">
        <v>10268</v>
      </c>
      <c r="C2367" t="s">
        <v>5530</v>
      </c>
      <c r="D2367" t="s">
        <v>5535</v>
      </c>
      <c r="E2367" s="110">
        <v>80954.720000000001</v>
      </c>
    </row>
    <row r="2368" spans="1:5" x14ac:dyDescent="0.25">
      <c r="A2368">
        <v>25019</v>
      </c>
      <c r="B2368" t="s">
        <v>10269</v>
      </c>
      <c r="C2368" t="s">
        <v>5530</v>
      </c>
      <c r="D2368" t="s">
        <v>5535</v>
      </c>
      <c r="E2368" s="110">
        <v>138765.44</v>
      </c>
    </row>
    <row r="2369" spans="1:5" x14ac:dyDescent="0.25">
      <c r="A2369">
        <v>36501</v>
      </c>
      <c r="B2369" t="s">
        <v>10270</v>
      </c>
      <c r="C2369" t="s">
        <v>5530</v>
      </c>
      <c r="D2369" t="s">
        <v>5535</v>
      </c>
      <c r="E2369" s="110">
        <v>123549.06</v>
      </c>
    </row>
    <row r="2370" spans="1:5" x14ac:dyDescent="0.25">
      <c r="A2370">
        <v>44493</v>
      </c>
      <c r="B2370" t="s">
        <v>10271</v>
      </c>
      <c r="C2370" t="s">
        <v>5530</v>
      </c>
      <c r="D2370" t="s">
        <v>5535</v>
      </c>
      <c r="E2370" s="110">
        <v>148529.64000000001</v>
      </c>
    </row>
    <row r="2371" spans="1:5" x14ac:dyDescent="0.25">
      <c r="A2371">
        <v>36500</v>
      </c>
      <c r="B2371" t="s">
        <v>10272</v>
      </c>
      <c r="C2371" t="s">
        <v>5530</v>
      </c>
      <c r="D2371" t="s">
        <v>5535</v>
      </c>
      <c r="E2371" s="110">
        <v>87308.75</v>
      </c>
    </row>
    <row r="2372" spans="1:5" x14ac:dyDescent="0.25">
      <c r="A2372">
        <v>20017</v>
      </c>
      <c r="B2372" t="s">
        <v>10273</v>
      </c>
      <c r="C2372" t="s">
        <v>5536</v>
      </c>
      <c r="D2372" t="s">
        <v>5531</v>
      </c>
      <c r="E2372" s="109">
        <v>6.18</v>
      </c>
    </row>
    <row r="2373" spans="1:5" x14ac:dyDescent="0.25">
      <c r="A2373">
        <v>20007</v>
      </c>
      <c r="B2373" t="s">
        <v>10274</v>
      </c>
      <c r="C2373" t="s">
        <v>5536</v>
      </c>
      <c r="D2373" t="s">
        <v>5531</v>
      </c>
      <c r="E2373" s="109">
        <v>3.69</v>
      </c>
    </row>
    <row r="2374" spans="1:5" x14ac:dyDescent="0.25">
      <c r="A2374">
        <v>39831</v>
      </c>
      <c r="B2374" t="s">
        <v>10275</v>
      </c>
      <c r="C2374" t="s">
        <v>5540</v>
      </c>
      <c r="D2374" t="s">
        <v>5535</v>
      </c>
      <c r="E2374" s="109">
        <v>284.20999999999998</v>
      </c>
    </row>
    <row r="2375" spans="1:5" x14ac:dyDescent="0.25">
      <c r="A2375">
        <v>36888</v>
      </c>
      <c r="B2375" t="s">
        <v>10276</v>
      </c>
      <c r="C2375" t="s">
        <v>5536</v>
      </c>
      <c r="D2375" t="s">
        <v>5531</v>
      </c>
      <c r="E2375" s="109">
        <v>22.47</v>
      </c>
    </row>
    <row r="2376" spans="1:5" x14ac:dyDescent="0.25">
      <c r="A2376">
        <v>39836</v>
      </c>
      <c r="B2376" t="s">
        <v>10277</v>
      </c>
      <c r="C2376" t="s">
        <v>5540</v>
      </c>
      <c r="D2376" t="s">
        <v>5535</v>
      </c>
      <c r="E2376" s="109">
        <v>249.73</v>
      </c>
    </row>
    <row r="2377" spans="1:5" x14ac:dyDescent="0.25">
      <c r="A2377">
        <v>39830</v>
      </c>
      <c r="B2377" t="s">
        <v>10278</v>
      </c>
      <c r="C2377" t="s">
        <v>5540</v>
      </c>
      <c r="D2377" t="s">
        <v>5535</v>
      </c>
      <c r="E2377" s="109">
        <v>284.82</v>
      </c>
    </row>
    <row r="2378" spans="1:5" x14ac:dyDescent="0.25">
      <c r="A2378">
        <v>40527</v>
      </c>
      <c r="B2378" t="s">
        <v>10279</v>
      </c>
      <c r="C2378" t="s">
        <v>5530</v>
      </c>
      <c r="D2378" t="s">
        <v>5535</v>
      </c>
      <c r="E2378" s="110">
        <v>2413.5300000000002</v>
      </c>
    </row>
    <row r="2379" spans="1:5" x14ac:dyDescent="0.25">
      <c r="A2379">
        <v>36497</v>
      </c>
      <c r="B2379" t="s">
        <v>10280</v>
      </c>
      <c r="C2379" t="s">
        <v>5530</v>
      </c>
      <c r="D2379" t="s">
        <v>5535</v>
      </c>
      <c r="E2379" s="110">
        <v>2755.3</v>
      </c>
    </row>
    <row r="2380" spans="1:5" x14ac:dyDescent="0.25">
      <c r="A2380">
        <v>36487</v>
      </c>
      <c r="B2380" t="s">
        <v>10281</v>
      </c>
      <c r="C2380" t="s">
        <v>5530</v>
      </c>
      <c r="D2380" t="s">
        <v>5535</v>
      </c>
      <c r="E2380" s="110">
        <v>4797.3999999999996</v>
      </c>
    </row>
    <row r="2381" spans="1:5" x14ac:dyDescent="0.25">
      <c r="A2381">
        <v>44475</v>
      </c>
      <c r="B2381" t="s">
        <v>10282</v>
      </c>
      <c r="C2381" t="s">
        <v>5530</v>
      </c>
      <c r="D2381" t="s">
        <v>5535</v>
      </c>
      <c r="E2381" s="110">
        <v>1139895.45</v>
      </c>
    </row>
    <row r="2382" spans="1:5" x14ac:dyDescent="0.25">
      <c r="A2382">
        <v>44474</v>
      </c>
      <c r="B2382" t="s">
        <v>10283</v>
      </c>
      <c r="C2382" t="s">
        <v>5530</v>
      </c>
      <c r="D2382" t="s">
        <v>5535</v>
      </c>
      <c r="E2382" s="110">
        <v>2192106.64</v>
      </c>
    </row>
    <row r="2383" spans="1:5" x14ac:dyDescent="0.25">
      <c r="A2383">
        <v>44490</v>
      </c>
      <c r="B2383" t="s">
        <v>10284</v>
      </c>
      <c r="C2383" t="s">
        <v>5530</v>
      </c>
      <c r="D2383" t="s">
        <v>5535</v>
      </c>
      <c r="E2383" s="110">
        <v>3726581.28</v>
      </c>
    </row>
    <row r="2384" spans="1:5" x14ac:dyDescent="0.25">
      <c r="A2384">
        <v>37776</v>
      </c>
      <c r="B2384" t="s">
        <v>10285</v>
      </c>
      <c r="C2384" t="s">
        <v>5530</v>
      </c>
      <c r="D2384" t="s">
        <v>5535</v>
      </c>
      <c r="E2384" s="110">
        <v>228391.8</v>
      </c>
    </row>
    <row r="2385" spans="1:5" x14ac:dyDescent="0.25">
      <c r="A2385">
        <v>37775</v>
      </c>
      <c r="B2385" t="s">
        <v>10286</v>
      </c>
      <c r="C2385" t="s">
        <v>5530</v>
      </c>
      <c r="D2385" t="s">
        <v>5535</v>
      </c>
      <c r="E2385" s="110">
        <v>359734.37</v>
      </c>
    </row>
    <row r="2386" spans="1:5" x14ac:dyDescent="0.25">
      <c r="A2386">
        <v>36491</v>
      </c>
      <c r="B2386" t="s">
        <v>10287</v>
      </c>
      <c r="C2386" t="s">
        <v>5530</v>
      </c>
      <c r="D2386" t="s">
        <v>5535</v>
      </c>
      <c r="E2386" s="110">
        <v>1332203.1200000001</v>
      </c>
    </row>
    <row r="2387" spans="1:5" x14ac:dyDescent="0.25">
      <c r="A2387">
        <v>10712</v>
      </c>
      <c r="B2387" t="s">
        <v>10288</v>
      </c>
      <c r="C2387" t="s">
        <v>5530</v>
      </c>
      <c r="D2387" t="s">
        <v>5535</v>
      </c>
      <c r="E2387" s="110">
        <v>89933.59</v>
      </c>
    </row>
    <row r="2388" spans="1:5" x14ac:dyDescent="0.25">
      <c r="A2388">
        <v>3363</v>
      </c>
      <c r="B2388" t="s">
        <v>10289</v>
      </c>
      <c r="C2388" t="s">
        <v>5530</v>
      </c>
      <c r="D2388" t="s">
        <v>5535</v>
      </c>
      <c r="E2388" s="110">
        <v>126500</v>
      </c>
    </row>
    <row r="2389" spans="1:5" x14ac:dyDescent="0.25">
      <c r="A2389">
        <v>3365</v>
      </c>
      <c r="B2389" t="s">
        <v>10290</v>
      </c>
      <c r="C2389" t="s">
        <v>5530</v>
      </c>
      <c r="D2389" t="s">
        <v>5535</v>
      </c>
      <c r="E2389" s="110">
        <v>295693.75</v>
      </c>
    </row>
    <row r="2390" spans="1:5" x14ac:dyDescent="0.25">
      <c r="A2390">
        <v>7569</v>
      </c>
      <c r="B2390" t="s">
        <v>10291</v>
      </c>
      <c r="C2390" t="s">
        <v>5530</v>
      </c>
      <c r="D2390" t="s">
        <v>5535</v>
      </c>
      <c r="E2390" s="109">
        <v>81.290000000000006</v>
      </c>
    </row>
    <row r="2391" spans="1:5" x14ac:dyDescent="0.25">
      <c r="A2391">
        <v>34349</v>
      </c>
      <c r="B2391" t="s">
        <v>10292</v>
      </c>
      <c r="C2391" t="s">
        <v>5530</v>
      </c>
      <c r="D2391" t="s">
        <v>5531</v>
      </c>
      <c r="E2391" s="109">
        <v>33.340000000000003</v>
      </c>
    </row>
    <row r="2392" spans="1:5" x14ac:dyDescent="0.25">
      <c r="A2392">
        <v>11991</v>
      </c>
      <c r="B2392" t="s">
        <v>10293</v>
      </c>
      <c r="C2392" t="s">
        <v>5530</v>
      </c>
      <c r="D2392" t="s">
        <v>5535</v>
      </c>
      <c r="E2392" s="109">
        <v>95.11</v>
      </c>
    </row>
    <row r="2393" spans="1:5" x14ac:dyDescent="0.25">
      <c r="A2393">
        <v>20062</v>
      </c>
      <c r="B2393" t="s">
        <v>10294</v>
      </c>
      <c r="C2393" t="s">
        <v>5530</v>
      </c>
      <c r="D2393" t="s">
        <v>5535</v>
      </c>
      <c r="E2393" s="109">
        <v>15.38</v>
      </c>
    </row>
    <row r="2394" spans="1:5" x14ac:dyDescent="0.25">
      <c r="A2394">
        <v>11029</v>
      </c>
      <c r="B2394" t="s">
        <v>10295</v>
      </c>
      <c r="C2394" t="s">
        <v>5533</v>
      </c>
      <c r="D2394" t="s">
        <v>5531</v>
      </c>
      <c r="E2394" s="109">
        <v>1.8</v>
      </c>
    </row>
    <row r="2395" spans="1:5" x14ac:dyDescent="0.25">
      <c r="A2395">
        <v>4316</v>
      </c>
      <c r="B2395" t="s">
        <v>10296</v>
      </c>
      <c r="C2395" t="s">
        <v>5530</v>
      </c>
      <c r="D2395" t="s">
        <v>5531</v>
      </c>
      <c r="E2395" s="109">
        <v>1.82</v>
      </c>
    </row>
    <row r="2396" spans="1:5" x14ac:dyDescent="0.25">
      <c r="A2396">
        <v>4313</v>
      </c>
      <c r="B2396" t="s">
        <v>10297</v>
      </c>
      <c r="C2396" t="s">
        <v>5533</v>
      </c>
      <c r="D2396" t="s">
        <v>5531</v>
      </c>
      <c r="E2396" s="109">
        <v>2.62</v>
      </c>
    </row>
    <row r="2397" spans="1:5" x14ac:dyDescent="0.25">
      <c r="A2397">
        <v>4317</v>
      </c>
      <c r="B2397" t="s">
        <v>10298</v>
      </c>
      <c r="C2397" t="s">
        <v>5530</v>
      </c>
      <c r="D2397" t="s">
        <v>5531</v>
      </c>
      <c r="E2397" s="109">
        <v>2.98</v>
      </c>
    </row>
    <row r="2398" spans="1:5" x14ac:dyDescent="0.25">
      <c r="A2398">
        <v>4314</v>
      </c>
      <c r="B2398" t="s">
        <v>10299</v>
      </c>
      <c r="C2398" t="s">
        <v>5533</v>
      </c>
      <c r="D2398" t="s">
        <v>5531</v>
      </c>
      <c r="E2398" s="109">
        <v>3.49</v>
      </c>
    </row>
    <row r="2399" spans="1:5" x14ac:dyDescent="0.25">
      <c r="A2399">
        <v>10921</v>
      </c>
      <c r="B2399" t="s">
        <v>10300</v>
      </c>
      <c r="C2399" t="s">
        <v>5530</v>
      </c>
      <c r="D2399" t="s">
        <v>5535</v>
      </c>
      <c r="E2399" s="110">
        <v>5284.33</v>
      </c>
    </row>
    <row r="2400" spans="1:5" x14ac:dyDescent="0.25">
      <c r="A2400">
        <v>10922</v>
      </c>
      <c r="B2400" t="s">
        <v>10301</v>
      </c>
      <c r="C2400" t="s">
        <v>5530</v>
      </c>
      <c r="D2400" t="s">
        <v>5535</v>
      </c>
      <c r="E2400" s="110">
        <v>4786.41</v>
      </c>
    </row>
    <row r="2401" spans="1:5" x14ac:dyDescent="0.25">
      <c r="A2401">
        <v>10923</v>
      </c>
      <c r="B2401" t="s">
        <v>10302</v>
      </c>
      <c r="C2401" t="s">
        <v>5530</v>
      </c>
      <c r="D2401" t="s">
        <v>5535</v>
      </c>
      <c r="E2401" s="110">
        <v>2828.97</v>
      </c>
    </row>
    <row r="2402" spans="1:5" x14ac:dyDescent="0.25">
      <c r="A2402">
        <v>10924</v>
      </c>
      <c r="B2402" t="s">
        <v>10303</v>
      </c>
      <c r="C2402" t="s">
        <v>5530</v>
      </c>
      <c r="D2402" t="s">
        <v>5535</v>
      </c>
      <c r="E2402" s="110">
        <v>2979.46</v>
      </c>
    </row>
    <row r="2403" spans="1:5" x14ac:dyDescent="0.25">
      <c r="A2403">
        <v>37772</v>
      </c>
      <c r="B2403" t="s">
        <v>10304</v>
      </c>
      <c r="C2403" t="s">
        <v>5530</v>
      </c>
      <c r="D2403" t="s">
        <v>5535</v>
      </c>
      <c r="E2403" s="110">
        <v>257539.77</v>
      </c>
    </row>
    <row r="2404" spans="1:5" x14ac:dyDescent="0.25">
      <c r="A2404">
        <v>37771</v>
      </c>
      <c r="B2404" t="s">
        <v>10305</v>
      </c>
      <c r="C2404" t="s">
        <v>5530</v>
      </c>
      <c r="D2404" t="s">
        <v>5535</v>
      </c>
      <c r="E2404" s="110">
        <v>273981.3</v>
      </c>
    </row>
    <row r="2405" spans="1:5" x14ac:dyDescent="0.25">
      <c r="A2405">
        <v>12772</v>
      </c>
      <c r="B2405" t="s">
        <v>10306</v>
      </c>
      <c r="C2405" t="s">
        <v>5530</v>
      </c>
      <c r="D2405" t="s">
        <v>5535</v>
      </c>
      <c r="E2405" s="109">
        <v>866.77</v>
      </c>
    </row>
    <row r="2406" spans="1:5" x14ac:dyDescent="0.25">
      <c r="A2406">
        <v>12770</v>
      </c>
      <c r="B2406" t="s">
        <v>10307</v>
      </c>
      <c r="C2406" t="s">
        <v>5530</v>
      </c>
      <c r="D2406" t="s">
        <v>5535</v>
      </c>
      <c r="E2406" s="109">
        <v>521.53</v>
      </c>
    </row>
    <row r="2407" spans="1:5" x14ac:dyDescent="0.25">
      <c r="A2407">
        <v>12775</v>
      </c>
      <c r="B2407" t="s">
        <v>10308</v>
      </c>
      <c r="C2407" t="s">
        <v>5530</v>
      </c>
      <c r="D2407" t="s">
        <v>5535</v>
      </c>
      <c r="E2407" s="109">
        <v>381.97</v>
      </c>
    </row>
    <row r="2408" spans="1:5" x14ac:dyDescent="0.25">
      <c r="A2408">
        <v>12768</v>
      </c>
      <c r="B2408" t="s">
        <v>10309</v>
      </c>
      <c r="C2408" t="s">
        <v>5530</v>
      </c>
      <c r="D2408" t="s">
        <v>5535</v>
      </c>
      <c r="E2408" s="110">
        <v>1219.3599999999999</v>
      </c>
    </row>
    <row r="2409" spans="1:5" x14ac:dyDescent="0.25">
      <c r="A2409">
        <v>12769</v>
      </c>
      <c r="B2409" t="s">
        <v>10310</v>
      </c>
      <c r="C2409" t="s">
        <v>5530</v>
      </c>
      <c r="D2409" t="s">
        <v>5535</v>
      </c>
      <c r="E2409" s="109">
        <v>99.9</v>
      </c>
    </row>
    <row r="2410" spans="1:5" x14ac:dyDescent="0.25">
      <c r="A2410">
        <v>12773</v>
      </c>
      <c r="B2410" t="s">
        <v>10311</v>
      </c>
      <c r="C2410" t="s">
        <v>5530</v>
      </c>
      <c r="D2410" t="s">
        <v>5535</v>
      </c>
      <c r="E2410" s="109">
        <v>107.24</v>
      </c>
    </row>
    <row r="2411" spans="1:5" x14ac:dyDescent="0.25">
      <c r="A2411">
        <v>12774</v>
      </c>
      <c r="B2411" t="s">
        <v>10312</v>
      </c>
      <c r="C2411" t="s">
        <v>5530</v>
      </c>
      <c r="D2411" t="s">
        <v>5535</v>
      </c>
      <c r="E2411" s="109">
        <v>132.22</v>
      </c>
    </row>
    <row r="2412" spans="1:5" x14ac:dyDescent="0.25">
      <c r="A2412">
        <v>12776</v>
      </c>
      <c r="B2412" t="s">
        <v>10313</v>
      </c>
      <c r="C2412" t="s">
        <v>5530</v>
      </c>
      <c r="D2412" t="s">
        <v>5535</v>
      </c>
      <c r="E2412" s="110">
        <v>1968.61</v>
      </c>
    </row>
    <row r="2413" spans="1:5" x14ac:dyDescent="0.25">
      <c r="A2413">
        <v>12777</v>
      </c>
      <c r="B2413" t="s">
        <v>10314</v>
      </c>
      <c r="C2413" t="s">
        <v>5530</v>
      </c>
      <c r="D2413" t="s">
        <v>5535</v>
      </c>
      <c r="E2413" s="110">
        <v>2570.9499999999998</v>
      </c>
    </row>
    <row r="2414" spans="1:5" x14ac:dyDescent="0.25">
      <c r="A2414">
        <v>3391</v>
      </c>
      <c r="B2414" t="s">
        <v>10315</v>
      </c>
      <c r="C2414" t="s">
        <v>5530</v>
      </c>
      <c r="D2414" t="s">
        <v>5535</v>
      </c>
      <c r="E2414" s="109">
        <v>26.98</v>
      </c>
    </row>
    <row r="2415" spans="1:5" x14ac:dyDescent="0.25">
      <c r="A2415">
        <v>3389</v>
      </c>
      <c r="B2415" t="s">
        <v>10316</v>
      </c>
      <c r="C2415" t="s">
        <v>5530</v>
      </c>
      <c r="D2415" t="s">
        <v>5535</v>
      </c>
      <c r="E2415" s="109">
        <v>14</v>
      </c>
    </row>
    <row r="2416" spans="1:5" x14ac:dyDescent="0.25">
      <c r="A2416">
        <v>3390</v>
      </c>
      <c r="B2416" t="s">
        <v>10317</v>
      </c>
      <c r="C2416" t="s">
        <v>5530</v>
      </c>
      <c r="D2416" t="s">
        <v>5535</v>
      </c>
      <c r="E2416" s="109">
        <v>15.75</v>
      </c>
    </row>
    <row r="2417" spans="1:5" x14ac:dyDescent="0.25">
      <c r="A2417">
        <v>12873</v>
      </c>
      <c r="B2417" t="s">
        <v>10318</v>
      </c>
      <c r="C2417" t="s">
        <v>5534</v>
      </c>
      <c r="D2417" t="s">
        <v>5531</v>
      </c>
      <c r="E2417" s="109">
        <v>16.78</v>
      </c>
    </row>
    <row r="2418" spans="1:5" x14ac:dyDescent="0.25">
      <c r="A2418">
        <v>41076</v>
      </c>
      <c r="B2418" t="s">
        <v>10319</v>
      </c>
      <c r="C2418" t="s">
        <v>5538</v>
      </c>
      <c r="D2418" t="s">
        <v>5531</v>
      </c>
      <c r="E2418" s="110">
        <v>2934.51</v>
      </c>
    </row>
    <row r="2419" spans="1:5" x14ac:dyDescent="0.25">
      <c r="A2419">
        <v>140</v>
      </c>
      <c r="B2419" t="s">
        <v>10320</v>
      </c>
      <c r="C2419" t="s">
        <v>157</v>
      </c>
      <c r="D2419" t="s">
        <v>5531</v>
      </c>
      <c r="E2419" s="109">
        <v>22.82</v>
      </c>
    </row>
    <row r="2420" spans="1:5" x14ac:dyDescent="0.25">
      <c r="A2420">
        <v>151</v>
      </c>
      <c r="B2420" t="s">
        <v>10321</v>
      </c>
      <c r="C2420" t="s">
        <v>158</v>
      </c>
      <c r="D2420" t="s">
        <v>5531</v>
      </c>
      <c r="E2420" s="109">
        <v>33.68</v>
      </c>
    </row>
    <row r="2421" spans="1:5" x14ac:dyDescent="0.25">
      <c r="A2421">
        <v>7340</v>
      </c>
      <c r="B2421" t="s">
        <v>10322</v>
      </c>
      <c r="C2421" t="s">
        <v>158</v>
      </c>
      <c r="D2421" t="s">
        <v>5531</v>
      </c>
      <c r="E2421" s="109">
        <v>29.45</v>
      </c>
    </row>
    <row r="2422" spans="1:5" x14ac:dyDescent="0.25">
      <c r="A2422">
        <v>2701</v>
      </c>
      <c r="B2422" t="s">
        <v>10323</v>
      </c>
      <c r="C2422" t="s">
        <v>5534</v>
      </c>
      <c r="D2422" t="s">
        <v>5531</v>
      </c>
      <c r="E2422" s="109">
        <v>43.62</v>
      </c>
    </row>
    <row r="2423" spans="1:5" x14ac:dyDescent="0.25">
      <c r="A2423">
        <v>40929</v>
      </c>
      <c r="B2423" t="s">
        <v>10324</v>
      </c>
      <c r="C2423" t="s">
        <v>5538</v>
      </c>
      <c r="D2423" t="s">
        <v>5531</v>
      </c>
      <c r="E2423" s="110">
        <v>7628.25</v>
      </c>
    </row>
    <row r="2424" spans="1:5" x14ac:dyDescent="0.25">
      <c r="A2424">
        <v>38114</v>
      </c>
      <c r="B2424" t="s">
        <v>10325</v>
      </c>
      <c r="C2424" t="s">
        <v>5530</v>
      </c>
      <c r="D2424" t="s">
        <v>5531</v>
      </c>
      <c r="E2424" s="109">
        <v>19.18</v>
      </c>
    </row>
    <row r="2425" spans="1:5" x14ac:dyDescent="0.25">
      <c r="A2425">
        <v>38064</v>
      </c>
      <c r="B2425" t="s">
        <v>10326</v>
      </c>
      <c r="C2425" t="s">
        <v>5530</v>
      </c>
      <c r="D2425" t="s">
        <v>5531</v>
      </c>
      <c r="E2425" s="109">
        <v>21.45</v>
      </c>
    </row>
    <row r="2426" spans="1:5" x14ac:dyDescent="0.25">
      <c r="A2426">
        <v>38115</v>
      </c>
      <c r="B2426" t="s">
        <v>10327</v>
      </c>
      <c r="C2426" t="s">
        <v>5530</v>
      </c>
      <c r="D2426" t="s">
        <v>5531</v>
      </c>
      <c r="E2426" s="109">
        <v>20.48</v>
      </c>
    </row>
    <row r="2427" spans="1:5" x14ac:dyDescent="0.25">
      <c r="A2427">
        <v>38065</v>
      </c>
      <c r="B2427" t="s">
        <v>10328</v>
      </c>
      <c r="C2427" t="s">
        <v>5530</v>
      </c>
      <c r="D2427" t="s">
        <v>5531</v>
      </c>
      <c r="E2427" s="109">
        <v>30.43</v>
      </c>
    </row>
    <row r="2428" spans="1:5" x14ac:dyDescent="0.25">
      <c r="A2428">
        <v>38078</v>
      </c>
      <c r="B2428" t="s">
        <v>10329</v>
      </c>
      <c r="C2428" t="s">
        <v>5530</v>
      </c>
      <c r="D2428" t="s">
        <v>5531</v>
      </c>
      <c r="E2428" s="109">
        <v>17.75</v>
      </c>
    </row>
    <row r="2429" spans="1:5" x14ac:dyDescent="0.25">
      <c r="A2429">
        <v>38113</v>
      </c>
      <c r="B2429" t="s">
        <v>10330</v>
      </c>
      <c r="C2429" t="s">
        <v>5530</v>
      </c>
      <c r="D2429" t="s">
        <v>5531</v>
      </c>
      <c r="E2429" s="109">
        <v>9.64</v>
      </c>
    </row>
    <row r="2430" spans="1:5" x14ac:dyDescent="0.25">
      <c r="A2430">
        <v>38063</v>
      </c>
      <c r="B2430" t="s">
        <v>10331</v>
      </c>
      <c r="C2430" t="s">
        <v>5530</v>
      </c>
      <c r="D2430" t="s">
        <v>5531</v>
      </c>
      <c r="E2430" s="109">
        <v>10.34</v>
      </c>
    </row>
    <row r="2431" spans="1:5" x14ac:dyDescent="0.25">
      <c r="A2431">
        <v>38080</v>
      </c>
      <c r="B2431" t="s">
        <v>10332</v>
      </c>
      <c r="C2431" t="s">
        <v>5530</v>
      </c>
      <c r="D2431" t="s">
        <v>5531</v>
      </c>
      <c r="E2431" s="109">
        <v>30.83</v>
      </c>
    </row>
    <row r="2432" spans="1:5" x14ac:dyDescent="0.25">
      <c r="A2432">
        <v>38069</v>
      </c>
      <c r="B2432" t="s">
        <v>10333</v>
      </c>
      <c r="C2432" t="s">
        <v>5530</v>
      </c>
      <c r="D2432" t="s">
        <v>5531</v>
      </c>
      <c r="E2432" s="109">
        <v>16.86</v>
      </c>
    </row>
    <row r="2433" spans="1:5" x14ac:dyDescent="0.25">
      <c r="A2433">
        <v>38077</v>
      </c>
      <c r="B2433" t="s">
        <v>10334</v>
      </c>
      <c r="C2433" t="s">
        <v>5530</v>
      </c>
      <c r="D2433" t="s">
        <v>5531</v>
      </c>
      <c r="E2433" s="109">
        <v>16.48</v>
      </c>
    </row>
    <row r="2434" spans="1:5" x14ac:dyDescent="0.25">
      <c r="A2434">
        <v>38073</v>
      </c>
      <c r="B2434" t="s">
        <v>10335</v>
      </c>
      <c r="C2434" t="s">
        <v>5530</v>
      </c>
      <c r="D2434" t="s">
        <v>5531</v>
      </c>
      <c r="E2434" s="109">
        <v>25.1</v>
      </c>
    </row>
    <row r="2435" spans="1:5" x14ac:dyDescent="0.25">
      <c r="A2435">
        <v>38112</v>
      </c>
      <c r="B2435" t="s">
        <v>10336</v>
      </c>
      <c r="C2435" t="s">
        <v>5530</v>
      </c>
      <c r="D2435" t="s">
        <v>5531</v>
      </c>
      <c r="E2435" s="109">
        <v>7.4</v>
      </c>
    </row>
    <row r="2436" spans="1:5" x14ac:dyDescent="0.25">
      <c r="A2436">
        <v>38062</v>
      </c>
      <c r="B2436" t="s">
        <v>10337</v>
      </c>
      <c r="C2436" t="s">
        <v>5530</v>
      </c>
      <c r="D2436" t="s">
        <v>5531</v>
      </c>
      <c r="E2436" s="109">
        <v>7.6</v>
      </c>
    </row>
    <row r="2437" spans="1:5" x14ac:dyDescent="0.25">
      <c r="A2437">
        <v>12128</v>
      </c>
      <c r="B2437" t="s">
        <v>10338</v>
      </c>
      <c r="C2437" t="s">
        <v>5530</v>
      </c>
      <c r="D2437" t="s">
        <v>5531</v>
      </c>
      <c r="E2437" s="109">
        <v>10.16</v>
      </c>
    </row>
    <row r="2438" spans="1:5" x14ac:dyDescent="0.25">
      <c r="A2438">
        <v>12129</v>
      </c>
      <c r="B2438" t="s">
        <v>10339</v>
      </c>
      <c r="C2438" t="s">
        <v>5530</v>
      </c>
      <c r="D2438" t="s">
        <v>5531</v>
      </c>
      <c r="E2438" s="109">
        <v>13.42</v>
      </c>
    </row>
    <row r="2439" spans="1:5" x14ac:dyDescent="0.25">
      <c r="A2439">
        <v>38081</v>
      </c>
      <c r="B2439" t="s">
        <v>10340</v>
      </c>
      <c r="C2439" t="s">
        <v>5530</v>
      </c>
      <c r="D2439" t="s">
        <v>5531</v>
      </c>
      <c r="E2439" s="109">
        <v>26.15</v>
      </c>
    </row>
    <row r="2440" spans="1:5" x14ac:dyDescent="0.25">
      <c r="A2440">
        <v>38070</v>
      </c>
      <c r="B2440" t="s">
        <v>10341</v>
      </c>
      <c r="C2440" t="s">
        <v>5530</v>
      </c>
      <c r="D2440" t="s">
        <v>5531</v>
      </c>
      <c r="E2440" s="109">
        <v>18.02</v>
      </c>
    </row>
    <row r="2441" spans="1:5" x14ac:dyDescent="0.25">
      <c r="A2441">
        <v>38074</v>
      </c>
      <c r="B2441" t="s">
        <v>10342</v>
      </c>
      <c r="C2441" t="s">
        <v>5530</v>
      </c>
      <c r="D2441" t="s">
        <v>5531</v>
      </c>
      <c r="E2441" s="109">
        <v>27.4</v>
      </c>
    </row>
    <row r="2442" spans="1:5" x14ac:dyDescent="0.25">
      <c r="A2442">
        <v>38079</v>
      </c>
      <c r="B2442" t="s">
        <v>10343</v>
      </c>
      <c r="C2442" t="s">
        <v>5530</v>
      </c>
      <c r="D2442" t="s">
        <v>5531</v>
      </c>
      <c r="E2442" s="109">
        <v>23.52</v>
      </c>
    </row>
    <row r="2443" spans="1:5" x14ac:dyDescent="0.25">
      <c r="A2443">
        <v>38072</v>
      </c>
      <c r="B2443" t="s">
        <v>10344</v>
      </c>
      <c r="C2443" t="s">
        <v>5530</v>
      </c>
      <c r="D2443" t="s">
        <v>5531</v>
      </c>
      <c r="E2443" s="109">
        <v>22.6</v>
      </c>
    </row>
    <row r="2444" spans="1:5" x14ac:dyDescent="0.25">
      <c r="A2444">
        <v>38068</v>
      </c>
      <c r="B2444" t="s">
        <v>10345</v>
      </c>
      <c r="C2444" t="s">
        <v>5530</v>
      </c>
      <c r="D2444" t="s">
        <v>5531</v>
      </c>
      <c r="E2444" s="109">
        <v>15.6</v>
      </c>
    </row>
    <row r="2445" spans="1:5" x14ac:dyDescent="0.25">
      <c r="A2445">
        <v>38071</v>
      </c>
      <c r="B2445" t="s">
        <v>10346</v>
      </c>
      <c r="C2445" t="s">
        <v>5530</v>
      </c>
      <c r="D2445" t="s">
        <v>5531</v>
      </c>
      <c r="E2445" s="109">
        <v>18.649999999999999</v>
      </c>
    </row>
    <row r="2446" spans="1:5" x14ac:dyDescent="0.25">
      <c r="A2446">
        <v>38412</v>
      </c>
      <c r="B2446" t="s">
        <v>10347</v>
      </c>
      <c r="C2446" t="s">
        <v>5530</v>
      </c>
      <c r="D2446" t="s">
        <v>5532</v>
      </c>
      <c r="E2446" s="110">
        <v>1149</v>
      </c>
    </row>
    <row r="2447" spans="1:5" x14ac:dyDescent="0.25">
      <c r="A2447">
        <v>3405</v>
      </c>
      <c r="B2447" t="s">
        <v>10348</v>
      </c>
      <c r="C2447" t="s">
        <v>5530</v>
      </c>
      <c r="D2447" t="s">
        <v>5535</v>
      </c>
      <c r="E2447" s="109">
        <v>91.9</v>
      </c>
    </row>
    <row r="2448" spans="1:5" x14ac:dyDescent="0.25">
      <c r="A2448">
        <v>3394</v>
      </c>
      <c r="B2448" t="s">
        <v>10349</v>
      </c>
      <c r="C2448" t="s">
        <v>5530</v>
      </c>
      <c r="D2448" t="s">
        <v>5535</v>
      </c>
      <c r="E2448" s="109">
        <v>485.11</v>
      </c>
    </row>
    <row r="2449" spans="1:5" x14ac:dyDescent="0.25">
      <c r="A2449">
        <v>3393</v>
      </c>
      <c r="B2449" t="s">
        <v>10350</v>
      </c>
      <c r="C2449" t="s">
        <v>5530</v>
      </c>
      <c r="D2449" t="s">
        <v>5535</v>
      </c>
      <c r="E2449" s="109">
        <v>825.96</v>
      </c>
    </row>
    <row r="2450" spans="1:5" x14ac:dyDescent="0.25">
      <c r="A2450">
        <v>3406</v>
      </c>
      <c r="B2450" t="s">
        <v>10351</v>
      </c>
      <c r="C2450" t="s">
        <v>5530</v>
      </c>
      <c r="D2450" t="s">
        <v>5535</v>
      </c>
      <c r="E2450" s="109">
        <v>28.13</v>
      </c>
    </row>
    <row r="2451" spans="1:5" x14ac:dyDescent="0.25">
      <c r="A2451">
        <v>3395</v>
      </c>
      <c r="B2451" t="s">
        <v>10352</v>
      </c>
      <c r="C2451" t="s">
        <v>5530</v>
      </c>
      <c r="D2451" t="s">
        <v>5535</v>
      </c>
      <c r="E2451" s="109">
        <v>118.66</v>
      </c>
    </row>
    <row r="2452" spans="1:5" x14ac:dyDescent="0.25">
      <c r="A2452">
        <v>3398</v>
      </c>
      <c r="B2452" t="s">
        <v>10353</v>
      </c>
      <c r="C2452" t="s">
        <v>5530</v>
      </c>
      <c r="D2452" t="s">
        <v>5535</v>
      </c>
      <c r="E2452" s="109">
        <v>5.64</v>
      </c>
    </row>
    <row r="2453" spans="1:5" x14ac:dyDescent="0.25">
      <c r="A2453">
        <v>40662</v>
      </c>
      <c r="B2453" t="s">
        <v>10354</v>
      </c>
      <c r="C2453" t="s">
        <v>5530</v>
      </c>
      <c r="D2453" t="s">
        <v>5535</v>
      </c>
      <c r="E2453" s="109">
        <v>285.67</v>
      </c>
    </row>
    <row r="2454" spans="1:5" x14ac:dyDescent="0.25">
      <c r="A2454">
        <v>3437</v>
      </c>
      <c r="B2454" t="s">
        <v>10355</v>
      </c>
      <c r="C2454" t="s">
        <v>156</v>
      </c>
      <c r="D2454" t="s">
        <v>5535</v>
      </c>
      <c r="E2454" s="109">
        <v>793.54</v>
      </c>
    </row>
    <row r="2455" spans="1:5" x14ac:dyDescent="0.25">
      <c r="A2455">
        <v>11190</v>
      </c>
      <c r="B2455" t="s">
        <v>10356</v>
      </c>
      <c r="C2455" t="s">
        <v>5530</v>
      </c>
      <c r="D2455" t="s">
        <v>5535</v>
      </c>
      <c r="E2455" s="109">
        <v>229</v>
      </c>
    </row>
    <row r="2456" spans="1:5" x14ac:dyDescent="0.25">
      <c r="A2456">
        <v>34377</v>
      </c>
      <c r="B2456" t="s">
        <v>10357</v>
      </c>
      <c r="C2456" t="s">
        <v>5530</v>
      </c>
      <c r="D2456" t="s">
        <v>5531</v>
      </c>
      <c r="E2456" s="109">
        <v>158.22</v>
      </c>
    </row>
    <row r="2457" spans="1:5" x14ac:dyDescent="0.25">
      <c r="A2457">
        <v>3428</v>
      </c>
      <c r="B2457" t="s">
        <v>10358</v>
      </c>
      <c r="C2457" t="s">
        <v>156</v>
      </c>
      <c r="D2457" t="s">
        <v>5535</v>
      </c>
      <c r="E2457" s="110">
        <v>1177.08</v>
      </c>
    </row>
    <row r="2458" spans="1:5" x14ac:dyDescent="0.25">
      <c r="A2458">
        <v>3429</v>
      </c>
      <c r="B2458" t="s">
        <v>10359</v>
      </c>
      <c r="C2458" t="s">
        <v>156</v>
      </c>
      <c r="D2458" t="s">
        <v>5535</v>
      </c>
      <c r="E2458" s="109">
        <v>672.52</v>
      </c>
    </row>
    <row r="2459" spans="1:5" x14ac:dyDescent="0.25">
      <c r="A2459">
        <v>34364</v>
      </c>
      <c r="B2459" t="s">
        <v>10360</v>
      </c>
      <c r="C2459" t="s">
        <v>5530</v>
      </c>
      <c r="D2459" t="s">
        <v>5531</v>
      </c>
      <c r="E2459" s="109">
        <v>519.16999999999996</v>
      </c>
    </row>
    <row r="2460" spans="1:5" x14ac:dyDescent="0.25">
      <c r="A2460">
        <v>34369</v>
      </c>
      <c r="B2460" t="s">
        <v>10361</v>
      </c>
      <c r="C2460" t="s">
        <v>5530</v>
      </c>
      <c r="D2460" t="s">
        <v>5531</v>
      </c>
      <c r="E2460" s="109">
        <v>550.33000000000004</v>
      </c>
    </row>
    <row r="2461" spans="1:5" x14ac:dyDescent="0.25">
      <c r="A2461">
        <v>36896</v>
      </c>
      <c r="B2461" t="s">
        <v>10362</v>
      </c>
      <c r="C2461" t="s">
        <v>5530</v>
      </c>
      <c r="D2461" t="s">
        <v>5532</v>
      </c>
      <c r="E2461" s="109">
        <v>306.45</v>
      </c>
    </row>
    <row r="2462" spans="1:5" x14ac:dyDescent="0.25">
      <c r="A2462">
        <v>34367</v>
      </c>
      <c r="B2462" t="s">
        <v>10363</v>
      </c>
      <c r="C2462" t="s">
        <v>5530</v>
      </c>
      <c r="D2462" t="s">
        <v>5531</v>
      </c>
      <c r="E2462" s="109">
        <v>394.96</v>
      </c>
    </row>
    <row r="2463" spans="1:5" x14ac:dyDescent="0.25">
      <c r="A2463">
        <v>36897</v>
      </c>
      <c r="B2463" t="s">
        <v>10364</v>
      </c>
      <c r="C2463" t="s">
        <v>5530</v>
      </c>
      <c r="D2463" t="s">
        <v>5531</v>
      </c>
      <c r="E2463" s="109">
        <v>478.21</v>
      </c>
    </row>
    <row r="2464" spans="1:5" x14ac:dyDescent="0.25">
      <c r="A2464">
        <v>40659</v>
      </c>
      <c r="B2464" t="s">
        <v>10365</v>
      </c>
      <c r="C2464" t="s">
        <v>156</v>
      </c>
      <c r="D2464" t="s">
        <v>5535</v>
      </c>
      <c r="E2464" s="110">
        <v>1122.74</v>
      </c>
    </row>
    <row r="2465" spans="1:5" x14ac:dyDescent="0.25">
      <c r="A2465">
        <v>40660</v>
      </c>
      <c r="B2465" t="s">
        <v>10366</v>
      </c>
      <c r="C2465" t="s">
        <v>156</v>
      </c>
      <c r="D2465" t="s">
        <v>5535</v>
      </c>
      <c r="E2465" s="110">
        <v>1422.94</v>
      </c>
    </row>
    <row r="2466" spans="1:5" x14ac:dyDescent="0.25">
      <c r="A2466">
        <v>40661</v>
      </c>
      <c r="B2466" t="s">
        <v>10367</v>
      </c>
      <c r="C2466" t="s">
        <v>156</v>
      </c>
      <c r="D2466" t="s">
        <v>5535</v>
      </c>
      <c r="E2466" s="109">
        <v>874.86</v>
      </c>
    </row>
    <row r="2467" spans="1:5" x14ac:dyDescent="0.25">
      <c r="A2467">
        <v>3421</v>
      </c>
      <c r="B2467" t="s">
        <v>10368</v>
      </c>
      <c r="C2467" t="s">
        <v>156</v>
      </c>
      <c r="D2467" t="s">
        <v>5535</v>
      </c>
      <c r="E2467" s="109">
        <v>881.56</v>
      </c>
    </row>
    <row r="2468" spans="1:5" x14ac:dyDescent="0.25">
      <c r="A2468">
        <v>599</v>
      </c>
      <c r="B2468" t="s">
        <v>10369</v>
      </c>
      <c r="C2468" t="s">
        <v>156</v>
      </c>
      <c r="D2468" t="s">
        <v>5531</v>
      </c>
      <c r="E2468" s="109">
        <v>558.9</v>
      </c>
    </row>
    <row r="2469" spans="1:5" x14ac:dyDescent="0.25">
      <c r="A2469">
        <v>44053</v>
      </c>
      <c r="B2469" t="s">
        <v>10370</v>
      </c>
      <c r="C2469" t="s">
        <v>5530</v>
      </c>
      <c r="D2469" t="s">
        <v>5531</v>
      </c>
      <c r="E2469" s="110">
        <v>1240.49</v>
      </c>
    </row>
    <row r="2470" spans="1:5" x14ac:dyDescent="0.25">
      <c r="A2470">
        <v>3423</v>
      </c>
      <c r="B2470" t="s">
        <v>10371</v>
      </c>
      <c r="C2470" t="s">
        <v>156</v>
      </c>
      <c r="D2470" t="s">
        <v>5535</v>
      </c>
      <c r="E2470" s="110">
        <v>1243.21</v>
      </c>
    </row>
    <row r="2471" spans="1:5" x14ac:dyDescent="0.25">
      <c r="A2471">
        <v>34381</v>
      </c>
      <c r="B2471" t="s">
        <v>10372</v>
      </c>
      <c r="C2471" t="s">
        <v>5530</v>
      </c>
      <c r="D2471" t="s">
        <v>5531</v>
      </c>
      <c r="E2471" s="109">
        <v>225.67</v>
      </c>
    </row>
    <row r="2472" spans="1:5" x14ac:dyDescent="0.25">
      <c r="A2472">
        <v>34797</v>
      </c>
      <c r="B2472" t="s">
        <v>10373</v>
      </c>
      <c r="C2472" t="s">
        <v>5530</v>
      </c>
      <c r="D2472" t="s">
        <v>5535</v>
      </c>
      <c r="E2472" s="109">
        <v>498.8</v>
      </c>
    </row>
    <row r="2473" spans="1:5" x14ac:dyDescent="0.25">
      <c r="A2473">
        <v>44054</v>
      </c>
      <c r="B2473" t="s">
        <v>10374</v>
      </c>
      <c r="C2473" t="s">
        <v>5530</v>
      </c>
      <c r="D2473" t="s">
        <v>5531</v>
      </c>
      <c r="E2473" s="109">
        <v>445.01</v>
      </c>
    </row>
    <row r="2474" spans="1:5" x14ac:dyDescent="0.25">
      <c r="A2474">
        <v>44399</v>
      </c>
      <c r="B2474" t="s">
        <v>10375</v>
      </c>
      <c r="C2474" t="s">
        <v>5530</v>
      </c>
      <c r="D2474" t="s">
        <v>5531</v>
      </c>
      <c r="E2474" s="109">
        <v>608.03</v>
      </c>
    </row>
    <row r="2475" spans="1:5" x14ac:dyDescent="0.25">
      <c r="A2475">
        <v>44503</v>
      </c>
      <c r="B2475" t="s">
        <v>10376</v>
      </c>
      <c r="C2475" t="s">
        <v>5534</v>
      </c>
      <c r="D2475" t="s">
        <v>5531</v>
      </c>
      <c r="E2475" s="109">
        <v>14.75</v>
      </c>
    </row>
    <row r="2476" spans="1:5" x14ac:dyDescent="0.25">
      <c r="A2476">
        <v>41077</v>
      </c>
      <c r="B2476" t="s">
        <v>10377</v>
      </c>
      <c r="C2476" t="s">
        <v>5538</v>
      </c>
      <c r="D2476" t="s">
        <v>5531</v>
      </c>
      <c r="E2476" s="110">
        <v>2579.38</v>
      </c>
    </row>
    <row r="2477" spans="1:5" x14ac:dyDescent="0.25">
      <c r="A2477">
        <v>20159</v>
      </c>
      <c r="B2477" t="s">
        <v>10378</v>
      </c>
      <c r="C2477" t="s">
        <v>5530</v>
      </c>
      <c r="D2477" t="s">
        <v>5531</v>
      </c>
      <c r="E2477" s="109">
        <v>58.16</v>
      </c>
    </row>
    <row r="2478" spans="1:5" x14ac:dyDescent="0.25">
      <c r="A2478">
        <v>37963</v>
      </c>
      <c r="B2478" t="s">
        <v>10379</v>
      </c>
      <c r="C2478" t="s">
        <v>5530</v>
      </c>
      <c r="D2478" t="s">
        <v>5535</v>
      </c>
      <c r="E2478" s="109">
        <v>3.33</v>
      </c>
    </row>
    <row r="2479" spans="1:5" x14ac:dyDescent="0.25">
      <c r="A2479">
        <v>37964</v>
      </c>
      <c r="B2479" t="s">
        <v>10380</v>
      </c>
      <c r="C2479" t="s">
        <v>5530</v>
      </c>
      <c r="D2479" t="s">
        <v>5535</v>
      </c>
      <c r="E2479" s="109">
        <v>5.56</v>
      </c>
    </row>
    <row r="2480" spans="1:5" x14ac:dyDescent="0.25">
      <c r="A2480">
        <v>37965</v>
      </c>
      <c r="B2480" t="s">
        <v>10381</v>
      </c>
      <c r="C2480" t="s">
        <v>5530</v>
      </c>
      <c r="D2480" t="s">
        <v>5535</v>
      </c>
      <c r="E2480" s="109">
        <v>8.0500000000000007</v>
      </c>
    </row>
    <row r="2481" spans="1:5" x14ac:dyDescent="0.25">
      <c r="A2481">
        <v>37966</v>
      </c>
      <c r="B2481" t="s">
        <v>10382</v>
      </c>
      <c r="C2481" t="s">
        <v>5530</v>
      </c>
      <c r="D2481" t="s">
        <v>5535</v>
      </c>
      <c r="E2481" s="109">
        <v>14.59</v>
      </c>
    </row>
    <row r="2482" spans="1:5" x14ac:dyDescent="0.25">
      <c r="A2482">
        <v>37967</v>
      </c>
      <c r="B2482" t="s">
        <v>10383</v>
      </c>
      <c r="C2482" t="s">
        <v>5530</v>
      </c>
      <c r="D2482" t="s">
        <v>5535</v>
      </c>
      <c r="E2482" s="109">
        <v>23.4</v>
      </c>
    </row>
    <row r="2483" spans="1:5" x14ac:dyDescent="0.25">
      <c r="A2483">
        <v>37968</v>
      </c>
      <c r="B2483" t="s">
        <v>10384</v>
      </c>
      <c r="C2483" t="s">
        <v>5530</v>
      </c>
      <c r="D2483" t="s">
        <v>5535</v>
      </c>
      <c r="E2483" s="109">
        <v>51.33</v>
      </c>
    </row>
    <row r="2484" spans="1:5" x14ac:dyDescent="0.25">
      <c r="A2484">
        <v>37969</v>
      </c>
      <c r="B2484" t="s">
        <v>10385</v>
      </c>
      <c r="C2484" t="s">
        <v>5530</v>
      </c>
      <c r="D2484" t="s">
        <v>5535</v>
      </c>
      <c r="E2484" s="109">
        <v>137.12</v>
      </c>
    </row>
    <row r="2485" spans="1:5" x14ac:dyDescent="0.25">
      <c r="A2485">
        <v>37970</v>
      </c>
      <c r="B2485" t="s">
        <v>10386</v>
      </c>
      <c r="C2485" t="s">
        <v>5530</v>
      </c>
      <c r="D2485" t="s">
        <v>5535</v>
      </c>
      <c r="E2485" s="109">
        <v>159.96</v>
      </c>
    </row>
    <row r="2486" spans="1:5" x14ac:dyDescent="0.25">
      <c r="A2486">
        <v>21118</v>
      </c>
      <c r="B2486" t="s">
        <v>10387</v>
      </c>
      <c r="C2486" t="s">
        <v>5530</v>
      </c>
      <c r="D2486" t="s">
        <v>5535</v>
      </c>
      <c r="E2486" s="109">
        <v>2.52</v>
      </c>
    </row>
    <row r="2487" spans="1:5" x14ac:dyDescent="0.25">
      <c r="A2487">
        <v>37956</v>
      </c>
      <c r="B2487" t="s">
        <v>10388</v>
      </c>
      <c r="C2487" t="s">
        <v>5530</v>
      </c>
      <c r="D2487" t="s">
        <v>5535</v>
      </c>
      <c r="E2487" s="109">
        <v>3.99</v>
      </c>
    </row>
    <row r="2488" spans="1:5" x14ac:dyDescent="0.25">
      <c r="A2488">
        <v>37957</v>
      </c>
      <c r="B2488" t="s">
        <v>10389</v>
      </c>
      <c r="C2488" t="s">
        <v>5530</v>
      </c>
      <c r="D2488" t="s">
        <v>5535</v>
      </c>
      <c r="E2488" s="109">
        <v>8.42</v>
      </c>
    </row>
    <row r="2489" spans="1:5" x14ac:dyDescent="0.25">
      <c r="A2489">
        <v>37958</v>
      </c>
      <c r="B2489" t="s">
        <v>10390</v>
      </c>
      <c r="C2489" t="s">
        <v>5530</v>
      </c>
      <c r="D2489" t="s">
        <v>5535</v>
      </c>
      <c r="E2489" s="109">
        <v>14.59</v>
      </c>
    </row>
    <row r="2490" spans="1:5" x14ac:dyDescent="0.25">
      <c r="A2490">
        <v>37959</v>
      </c>
      <c r="B2490" t="s">
        <v>10391</v>
      </c>
      <c r="C2490" t="s">
        <v>5530</v>
      </c>
      <c r="D2490" t="s">
        <v>5535</v>
      </c>
      <c r="E2490" s="109">
        <v>23.4</v>
      </c>
    </row>
    <row r="2491" spans="1:5" x14ac:dyDescent="0.25">
      <c r="A2491">
        <v>37960</v>
      </c>
      <c r="B2491" t="s">
        <v>10392</v>
      </c>
      <c r="C2491" t="s">
        <v>5530</v>
      </c>
      <c r="D2491" t="s">
        <v>5535</v>
      </c>
      <c r="E2491" s="109">
        <v>50.4</v>
      </c>
    </row>
    <row r="2492" spans="1:5" x14ac:dyDescent="0.25">
      <c r="A2492">
        <v>37961</v>
      </c>
      <c r="B2492" t="s">
        <v>10393</v>
      </c>
      <c r="C2492" t="s">
        <v>5530</v>
      </c>
      <c r="D2492" t="s">
        <v>5535</v>
      </c>
      <c r="E2492" s="109">
        <v>133.71</v>
      </c>
    </row>
    <row r="2493" spans="1:5" x14ac:dyDescent="0.25">
      <c r="A2493">
        <v>37962</v>
      </c>
      <c r="B2493" t="s">
        <v>10394</v>
      </c>
      <c r="C2493" t="s">
        <v>5530</v>
      </c>
      <c r="D2493" t="s">
        <v>5535</v>
      </c>
      <c r="E2493" s="109">
        <v>155.37</v>
      </c>
    </row>
    <row r="2494" spans="1:5" x14ac:dyDescent="0.25">
      <c r="A2494">
        <v>3533</v>
      </c>
      <c r="B2494" t="s">
        <v>10395</v>
      </c>
      <c r="C2494" t="s">
        <v>5530</v>
      </c>
      <c r="D2494" t="s">
        <v>5531</v>
      </c>
      <c r="E2494" s="109">
        <v>2.84</v>
      </c>
    </row>
    <row r="2495" spans="1:5" x14ac:dyDescent="0.25">
      <c r="A2495">
        <v>3538</v>
      </c>
      <c r="B2495" t="s">
        <v>10396</v>
      </c>
      <c r="C2495" t="s">
        <v>5530</v>
      </c>
      <c r="D2495" t="s">
        <v>5531</v>
      </c>
      <c r="E2495" s="109">
        <v>4.9000000000000004</v>
      </c>
    </row>
    <row r="2496" spans="1:5" x14ac:dyDescent="0.25">
      <c r="A2496">
        <v>3497</v>
      </c>
      <c r="B2496" t="s">
        <v>10397</v>
      </c>
      <c r="C2496" t="s">
        <v>5530</v>
      </c>
      <c r="D2496" t="s">
        <v>5531</v>
      </c>
      <c r="E2496" s="109">
        <v>18.309999999999999</v>
      </c>
    </row>
    <row r="2497" spans="1:5" x14ac:dyDescent="0.25">
      <c r="A2497">
        <v>3498</v>
      </c>
      <c r="B2497" t="s">
        <v>10398</v>
      </c>
      <c r="C2497" t="s">
        <v>5530</v>
      </c>
      <c r="D2497" t="s">
        <v>5531</v>
      </c>
      <c r="E2497" s="109">
        <v>5.81</v>
      </c>
    </row>
    <row r="2498" spans="1:5" x14ac:dyDescent="0.25">
      <c r="A2498">
        <v>3496</v>
      </c>
      <c r="B2498" t="s">
        <v>10399</v>
      </c>
      <c r="C2498" t="s">
        <v>5530</v>
      </c>
      <c r="D2498" t="s">
        <v>5531</v>
      </c>
      <c r="E2498" s="109">
        <v>4.6900000000000004</v>
      </c>
    </row>
    <row r="2499" spans="1:5" x14ac:dyDescent="0.25">
      <c r="A2499">
        <v>38429</v>
      </c>
      <c r="B2499" t="s">
        <v>10400</v>
      </c>
      <c r="C2499" t="s">
        <v>5530</v>
      </c>
      <c r="D2499" t="s">
        <v>5535</v>
      </c>
      <c r="E2499" s="109">
        <v>8.51</v>
      </c>
    </row>
    <row r="2500" spans="1:5" x14ac:dyDescent="0.25">
      <c r="A2500">
        <v>38431</v>
      </c>
      <c r="B2500" t="s">
        <v>10401</v>
      </c>
      <c r="C2500" t="s">
        <v>5530</v>
      </c>
      <c r="D2500" t="s">
        <v>5535</v>
      </c>
      <c r="E2500" s="109">
        <v>13.48</v>
      </c>
    </row>
    <row r="2501" spans="1:5" x14ac:dyDescent="0.25">
      <c r="A2501">
        <v>38430</v>
      </c>
      <c r="B2501" t="s">
        <v>10402</v>
      </c>
      <c r="C2501" t="s">
        <v>5530</v>
      </c>
      <c r="D2501" t="s">
        <v>5535</v>
      </c>
      <c r="E2501" s="109">
        <v>17.23</v>
      </c>
    </row>
    <row r="2502" spans="1:5" x14ac:dyDescent="0.25">
      <c r="A2502">
        <v>36348</v>
      </c>
      <c r="B2502" t="s">
        <v>10403</v>
      </c>
      <c r="C2502" t="s">
        <v>5530</v>
      </c>
      <c r="D2502" t="s">
        <v>5535</v>
      </c>
      <c r="E2502" s="109">
        <v>1.94</v>
      </c>
    </row>
    <row r="2503" spans="1:5" x14ac:dyDescent="0.25">
      <c r="A2503">
        <v>36349</v>
      </c>
      <c r="B2503" t="s">
        <v>10404</v>
      </c>
      <c r="C2503" t="s">
        <v>5530</v>
      </c>
      <c r="D2503" t="s">
        <v>5535</v>
      </c>
      <c r="E2503" s="109">
        <v>2.91</v>
      </c>
    </row>
    <row r="2504" spans="1:5" x14ac:dyDescent="0.25">
      <c r="A2504">
        <v>38433</v>
      </c>
      <c r="B2504" t="s">
        <v>10405</v>
      </c>
      <c r="C2504" t="s">
        <v>5530</v>
      </c>
      <c r="D2504" t="s">
        <v>5535</v>
      </c>
      <c r="E2504" s="109">
        <v>5.39</v>
      </c>
    </row>
    <row r="2505" spans="1:5" x14ac:dyDescent="0.25">
      <c r="A2505">
        <v>38440</v>
      </c>
      <c r="B2505" t="s">
        <v>10406</v>
      </c>
      <c r="C2505" t="s">
        <v>5530</v>
      </c>
      <c r="D2505" t="s">
        <v>5535</v>
      </c>
      <c r="E2505" s="109">
        <v>186.04</v>
      </c>
    </row>
    <row r="2506" spans="1:5" x14ac:dyDescent="0.25">
      <c r="A2506">
        <v>36359</v>
      </c>
      <c r="B2506" t="s">
        <v>10407</v>
      </c>
      <c r="C2506" t="s">
        <v>5530</v>
      </c>
      <c r="D2506" t="s">
        <v>5535</v>
      </c>
      <c r="E2506" s="109">
        <v>2.31</v>
      </c>
    </row>
    <row r="2507" spans="1:5" x14ac:dyDescent="0.25">
      <c r="A2507">
        <v>36360</v>
      </c>
      <c r="B2507" t="s">
        <v>10408</v>
      </c>
      <c r="C2507" t="s">
        <v>5530</v>
      </c>
      <c r="D2507" t="s">
        <v>5535</v>
      </c>
      <c r="E2507" s="109">
        <v>3.57</v>
      </c>
    </row>
    <row r="2508" spans="1:5" x14ac:dyDescent="0.25">
      <c r="A2508">
        <v>38434</v>
      </c>
      <c r="B2508" t="s">
        <v>10409</v>
      </c>
      <c r="C2508" t="s">
        <v>5530</v>
      </c>
      <c r="D2508" t="s">
        <v>5535</v>
      </c>
      <c r="E2508" s="109">
        <v>5.46</v>
      </c>
    </row>
    <row r="2509" spans="1:5" x14ac:dyDescent="0.25">
      <c r="A2509">
        <v>38435</v>
      </c>
      <c r="B2509" t="s">
        <v>10410</v>
      </c>
      <c r="C2509" t="s">
        <v>5530</v>
      </c>
      <c r="D2509" t="s">
        <v>5535</v>
      </c>
      <c r="E2509" s="109">
        <v>10.37</v>
      </c>
    </row>
    <row r="2510" spans="1:5" x14ac:dyDescent="0.25">
      <c r="A2510">
        <v>38436</v>
      </c>
      <c r="B2510" t="s">
        <v>10411</v>
      </c>
      <c r="C2510" t="s">
        <v>5530</v>
      </c>
      <c r="D2510" t="s">
        <v>5535</v>
      </c>
      <c r="E2510" s="109">
        <v>21.45</v>
      </c>
    </row>
    <row r="2511" spans="1:5" x14ac:dyDescent="0.25">
      <c r="A2511">
        <v>38437</v>
      </c>
      <c r="B2511" t="s">
        <v>10412</v>
      </c>
      <c r="C2511" t="s">
        <v>5530</v>
      </c>
      <c r="D2511" t="s">
        <v>5535</v>
      </c>
      <c r="E2511" s="109">
        <v>32.21</v>
      </c>
    </row>
    <row r="2512" spans="1:5" x14ac:dyDescent="0.25">
      <c r="A2512">
        <v>38438</v>
      </c>
      <c r="B2512" t="s">
        <v>10413</v>
      </c>
      <c r="C2512" t="s">
        <v>5530</v>
      </c>
      <c r="D2512" t="s">
        <v>5535</v>
      </c>
      <c r="E2512" s="109">
        <v>81.39</v>
      </c>
    </row>
    <row r="2513" spans="1:5" x14ac:dyDescent="0.25">
      <c r="A2513">
        <v>38439</v>
      </c>
      <c r="B2513" t="s">
        <v>10414</v>
      </c>
      <c r="C2513" t="s">
        <v>5530</v>
      </c>
      <c r="D2513" t="s">
        <v>5535</v>
      </c>
      <c r="E2513" s="109">
        <v>124.05</v>
      </c>
    </row>
    <row r="2514" spans="1:5" x14ac:dyDescent="0.25">
      <c r="A2514">
        <v>10836</v>
      </c>
      <c r="B2514" t="s">
        <v>10415</v>
      </c>
      <c r="C2514" t="s">
        <v>5530</v>
      </c>
      <c r="D2514" t="s">
        <v>5531</v>
      </c>
      <c r="E2514" s="109">
        <v>20.39</v>
      </c>
    </row>
    <row r="2515" spans="1:5" x14ac:dyDescent="0.25">
      <c r="A2515">
        <v>20128</v>
      </c>
      <c r="B2515" t="s">
        <v>10416</v>
      </c>
      <c r="C2515" t="s">
        <v>5530</v>
      </c>
      <c r="D2515" t="s">
        <v>5531</v>
      </c>
      <c r="E2515" s="109">
        <v>59.75</v>
      </c>
    </row>
    <row r="2516" spans="1:5" x14ac:dyDescent="0.25">
      <c r="A2516">
        <v>20131</v>
      </c>
      <c r="B2516" t="s">
        <v>10417</v>
      </c>
      <c r="C2516" t="s">
        <v>5530</v>
      </c>
      <c r="D2516" t="s">
        <v>5531</v>
      </c>
      <c r="E2516" s="109">
        <v>54.54</v>
      </c>
    </row>
    <row r="2517" spans="1:5" x14ac:dyDescent="0.25">
      <c r="A2517">
        <v>3521</v>
      </c>
      <c r="B2517" t="s">
        <v>10418</v>
      </c>
      <c r="C2517" t="s">
        <v>5530</v>
      </c>
      <c r="D2517" t="s">
        <v>5531</v>
      </c>
      <c r="E2517" s="109">
        <v>2.4700000000000002</v>
      </c>
    </row>
    <row r="2518" spans="1:5" x14ac:dyDescent="0.25">
      <c r="A2518">
        <v>3531</v>
      </c>
      <c r="B2518" t="s">
        <v>10419</v>
      </c>
      <c r="C2518" t="s">
        <v>5530</v>
      </c>
      <c r="D2518" t="s">
        <v>5531</v>
      </c>
      <c r="E2518" s="109">
        <v>2.8</v>
      </c>
    </row>
    <row r="2519" spans="1:5" x14ac:dyDescent="0.25">
      <c r="A2519">
        <v>3522</v>
      </c>
      <c r="B2519" t="s">
        <v>10420</v>
      </c>
      <c r="C2519" t="s">
        <v>5530</v>
      </c>
      <c r="D2519" t="s">
        <v>5531</v>
      </c>
      <c r="E2519" s="109">
        <v>4.1500000000000004</v>
      </c>
    </row>
    <row r="2520" spans="1:5" x14ac:dyDescent="0.25">
      <c r="A2520">
        <v>3527</v>
      </c>
      <c r="B2520" t="s">
        <v>10421</v>
      </c>
      <c r="C2520" t="s">
        <v>5530</v>
      </c>
      <c r="D2520" t="s">
        <v>5531</v>
      </c>
      <c r="E2520" s="109">
        <v>14.29</v>
      </c>
    </row>
    <row r="2521" spans="1:5" x14ac:dyDescent="0.25">
      <c r="A2521">
        <v>10835</v>
      </c>
      <c r="B2521" t="s">
        <v>10422</v>
      </c>
      <c r="C2521" t="s">
        <v>5530</v>
      </c>
      <c r="D2521" t="s">
        <v>5531</v>
      </c>
      <c r="E2521" s="109">
        <v>4.2699999999999996</v>
      </c>
    </row>
    <row r="2522" spans="1:5" x14ac:dyDescent="0.25">
      <c r="A2522">
        <v>3475</v>
      </c>
      <c r="B2522" t="s">
        <v>10423</v>
      </c>
      <c r="C2522" t="s">
        <v>5530</v>
      </c>
      <c r="D2522" t="s">
        <v>5531</v>
      </c>
      <c r="E2522" s="109">
        <v>4.8</v>
      </c>
    </row>
    <row r="2523" spans="1:5" x14ac:dyDescent="0.25">
      <c r="A2523">
        <v>3485</v>
      </c>
      <c r="B2523" t="s">
        <v>10424</v>
      </c>
      <c r="C2523" t="s">
        <v>5530</v>
      </c>
      <c r="D2523" t="s">
        <v>5531</v>
      </c>
      <c r="E2523" s="109">
        <v>15.34</v>
      </c>
    </row>
    <row r="2524" spans="1:5" x14ac:dyDescent="0.25">
      <c r="A2524">
        <v>3534</v>
      </c>
      <c r="B2524" t="s">
        <v>10425</v>
      </c>
      <c r="C2524" t="s">
        <v>5530</v>
      </c>
      <c r="D2524" t="s">
        <v>5531</v>
      </c>
      <c r="E2524" s="109">
        <v>6.07</v>
      </c>
    </row>
    <row r="2525" spans="1:5" x14ac:dyDescent="0.25">
      <c r="A2525">
        <v>3543</v>
      </c>
      <c r="B2525" t="s">
        <v>10426</v>
      </c>
      <c r="C2525" t="s">
        <v>5530</v>
      </c>
      <c r="D2525" t="s">
        <v>5531</v>
      </c>
      <c r="E2525" s="109">
        <v>3.05</v>
      </c>
    </row>
    <row r="2526" spans="1:5" x14ac:dyDescent="0.25">
      <c r="A2526">
        <v>3482</v>
      </c>
      <c r="B2526" t="s">
        <v>10427</v>
      </c>
      <c r="C2526" t="s">
        <v>5530</v>
      </c>
      <c r="D2526" t="s">
        <v>5531</v>
      </c>
      <c r="E2526" s="109">
        <v>7.71</v>
      </c>
    </row>
    <row r="2527" spans="1:5" x14ac:dyDescent="0.25">
      <c r="A2527">
        <v>3505</v>
      </c>
      <c r="B2527" t="s">
        <v>10428</v>
      </c>
      <c r="C2527" t="s">
        <v>5530</v>
      </c>
      <c r="D2527" t="s">
        <v>5531</v>
      </c>
      <c r="E2527" s="109">
        <v>4.37</v>
      </c>
    </row>
    <row r="2528" spans="1:5" x14ac:dyDescent="0.25">
      <c r="A2528">
        <v>3516</v>
      </c>
      <c r="B2528" t="s">
        <v>10429</v>
      </c>
      <c r="C2528" t="s">
        <v>5530</v>
      </c>
      <c r="D2528" t="s">
        <v>5531</v>
      </c>
      <c r="E2528" s="109">
        <v>1.1100000000000001</v>
      </c>
    </row>
    <row r="2529" spans="1:5" x14ac:dyDescent="0.25">
      <c r="A2529">
        <v>3517</v>
      </c>
      <c r="B2529" t="s">
        <v>10430</v>
      </c>
      <c r="C2529" t="s">
        <v>5530</v>
      </c>
      <c r="D2529" t="s">
        <v>5531</v>
      </c>
      <c r="E2529" s="109">
        <v>3.89</v>
      </c>
    </row>
    <row r="2530" spans="1:5" x14ac:dyDescent="0.25">
      <c r="A2530">
        <v>3515</v>
      </c>
      <c r="B2530" t="s">
        <v>10431</v>
      </c>
      <c r="C2530" t="s">
        <v>5530</v>
      </c>
      <c r="D2530" t="s">
        <v>5531</v>
      </c>
      <c r="E2530" s="109">
        <v>7.08</v>
      </c>
    </row>
    <row r="2531" spans="1:5" x14ac:dyDescent="0.25">
      <c r="A2531">
        <v>20147</v>
      </c>
      <c r="B2531" t="s">
        <v>10432</v>
      </c>
      <c r="C2531" t="s">
        <v>5530</v>
      </c>
      <c r="D2531" t="s">
        <v>5531</v>
      </c>
      <c r="E2531" s="109">
        <v>7.62</v>
      </c>
    </row>
    <row r="2532" spans="1:5" x14ac:dyDescent="0.25">
      <c r="A2532">
        <v>3524</v>
      </c>
      <c r="B2532" t="s">
        <v>10433</v>
      </c>
      <c r="C2532" t="s">
        <v>5530</v>
      </c>
      <c r="D2532" t="s">
        <v>5531</v>
      </c>
      <c r="E2532" s="109">
        <v>9.0399999999999991</v>
      </c>
    </row>
    <row r="2533" spans="1:5" x14ac:dyDescent="0.25">
      <c r="A2533">
        <v>3532</v>
      </c>
      <c r="B2533" t="s">
        <v>10434</v>
      </c>
      <c r="C2533" t="s">
        <v>5530</v>
      </c>
      <c r="D2533" t="s">
        <v>5531</v>
      </c>
      <c r="E2533" s="109">
        <v>16.54</v>
      </c>
    </row>
    <row r="2534" spans="1:5" x14ac:dyDescent="0.25">
      <c r="A2534">
        <v>3528</v>
      </c>
      <c r="B2534" t="s">
        <v>10435</v>
      </c>
      <c r="C2534" t="s">
        <v>5530</v>
      </c>
      <c r="D2534" t="s">
        <v>5531</v>
      </c>
      <c r="E2534" s="109">
        <v>8.7899999999999991</v>
      </c>
    </row>
    <row r="2535" spans="1:5" x14ac:dyDescent="0.25">
      <c r="A2535">
        <v>37952</v>
      </c>
      <c r="B2535" t="s">
        <v>10436</v>
      </c>
      <c r="C2535" t="s">
        <v>5530</v>
      </c>
      <c r="D2535" t="s">
        <v>5531</v>
      </c>
      <c r="E2535" s="109">
        <v>62.64</v>
      </c>
    </row>
    <row r="2536" spans="1:5" x14ac:dyDescent="0.25">
      <c r="A2536">
        <v>37951</v>
      </c>
      <c r="B2536" t="s">
        <v>10437</v>
      </c>
      <c r="C2536" t="s">
        <v>5530</v>
      </c>
      <c r="D2536" t="s">
        <v>5531</v>
      </c>
      <c r="E2536" s="109">
        <v>2.2799999999999998</v>
      </c>
    </row>
    <row r="2537" spans="1:5" x14ac:dyDescent="0.25">
      <c r="A2537">
        <v>3518</v>
      </c>
      <c r="B2537" t="s">
        <v>10438</v>
      </c>
      <c r="C2537" t="s">
        <v>5530</v>
      </c>
      <c r="D2537" t="s">
        <v>5531</v>
      </c>
      <c r="E2537" s="109">
        <v>3.33</v>
      </c>
    </row>
    <row r="2538" spans="1:5" x14ac:dyDescent="0.25">
      <c r="A2538">
        <v>3519</v>
      </c>
      <c r="B2538" t="s">
        <v>10439</v>
      </c>
      <c r="C2538" t="s">
        <v>5530</v>
      </c>
      <c r="D2538" t="s">
        <v>5531</v>
      </c>
      <c r="E2538" s="109">
        <v>7.9</v>
      </c>
    </row>
    <row r="2539" spans="1:5" x14ac:dyDescent="0.25">
      <c r="A2539">
        <v>3520</v>
      </c>
      <c r="B2539" t="s">
        <v>10440</v>
      </c>
      <c r="C2539" t="s">
        <v>5530</v>
      </c>
      <c r="D2539" t="s">
        <v>5531</v>
      </c>
      <c r="E2539" s="109">
        <v>8.85</v>
      </c>
    </row>
    <row r="2540" spans="1:5" x14ac:dyDescent="0.25">
      <c r="A2540">
        <v>37950</v>
      </c>
      <c r="B2540" t="s">
        <v>10441</v>
      </c>
      <c r="C2540" t="s">
        <v>5530</v>
      </c>
      <c r="D2540" t="s">
        <v>5531</v>
      </c>
      <c r="E2540" s="109">
        <v>54.54</v>
      </c>
    </row>
    <row r="2541" spans="1:5" x14ac:dyDescent="0.25">
      <c r="A2541">
        <v>37949</v>
      </c>
      <c r="B2541" t="s">
        <v>10442</v>
      </c>
      <c r="C2541" t="s">
        <v>5530</v>
      </c>
      <c r="D2541" t="s">
        <v>5531</v>
      </c>
      <c r="E2541" s="109">
        <v>1.99</v>
      </c>
    </row>
    <row r="2542" spans="1:5" x14ac:dyDescent="0.25">
      <c r="A2542">
        <v>3526</v>
      </c>
      <c r="B2542" t="s">
        <v>10443</v>
      </c>
      <c r="C2542" t="s">
        <v>5530</v>
      </c>
      <c r="D2542" t="s">
        <v>5531</v>
      </c>
      <c r="E2542" s="109">
        <v>2.68</v>
      </c>
    </row>
    <row r="2543" spans="1:5" x14ac:dyDescent="0.25">
      <c r="A2543">
        <v>3509</v>
      </c>
      <c r="B2543" t="s">
        <v>10444</v>
      </c>
      <c r="C2543" t="s">
        <v>5530</v>
      </c>
      <c r="D2543" t="s">
        <v>5531</v>
      </c>
      <c r="E2543" s="109">
        <v>6.96</v>
      </c>
    </row>
    <row r="2544" spans="1:5" x14ac:dyDescent="0.25">
      <c r="A2544">
        <v>3530</v>
      </c>
      <c r="B2544" t="s">
        <v>10445</v>
      </c>
      <c r="C2544" t="s">
        <v>5530</v>
      </c>
      <c r="D2544" t="s">
        <v>5531</v>
      </c>
      <c r="E2544" s="109">
        <v>284.69</v>
      </c>
    </row>
    <row r="2545" spans="1:5" x14ac:dyDescent="0.25">
      <c r="A2545">
        <v>3542</v>
      </c>
      <c r="B2545" t="s">
        <v>10446</v>
      </c>
      <c r="C2545" t="s">
        <v>5530</v>
      </c>
      <c r="D2545" t="s">
        <v>5531</v>
      </c>
      <c r="E2545" s="109">
        <v>0.66</v>
      </c>
    </row>
    <row r="2546" spans="1:5" x14ac:dyDescent="0.25">
      <c r="A2546">
        <v>3529</v>
      </c>
      <c r="B2546" t="s">
        <v>10447</v>
      </c>
      <c r="C2546" t="s">
        <v>5530</v>
      </c>
      <c r="D2546" t="s">
        <v>5531</v>
      </c>
      <c r="E2546" s="109">
        <v>0.91</v>
      </c>
    </row>
    <row r="2547" spans="1:5" x14ac:dyDescent="0.25">
      <c r="A2547">
        <v>3536</v>
      </c>
      <c r="B2547" t="s">
        <v>10448</v>
      </c>
      <c r="C2547" t="s">
        <v>5530</v>
      </c>
      <c r="D2547" t="s">
        <v>5531</v>
      </c>
      <c r="E2547" s="109">
        <v>2.72</v>
      </c>
    </row>
    <row r="2548" spans="1:5" x14ac:dyDescent="0.25">
      <c r="A2548">
        <v>3535</v>
      </c>
      <c r="B2548" t="s">
        <v>10449</v>
      </c>
      <c r="C2548" t="s">
        <v>5530</v>
      </c>
      <c r="D2548" t="s">
        <v>5531</v>
      </c>
      <c r="E2548" s="109">
        <v>6.47</v>
      </c>
    </row>
    <row r="2549" spans="1:5" x14ac:dyDescent="0.25">
      <c r="A2549">
        <v>3540</v>
      </c>
      <c r="B2549" t="s">
        <v>10450</v>
      </c>
      <c r="C2549" t="s">
        <v>5530</v>
      </c>
      <c r="D2549" t="s">
        <v>5531</v>
      </c>
      <c r="E2549" s="109">
        <v>7</v>
      </c>
    </row>
    <row r="2550" spans="1:5" x14ac:dyDescent="0.25">
      <c r="A2550">
        <v>3539</v>
      </c>
      <c r="B2550" t="s">
        <v>10451</v>
      </c>
      <c r="C2550" t="s">
        <v>5530</v>
      </c>
      <c r="D2550" t="s">
        <v>5531</v>
      </c>
      <c r="E2550" s="109">
        <v>30.37</v>
      </c>
    </row>
    <row r="2551" spans="1:5" x14ac:dyDescent="0.25">
      <c r="A2551">
        <v>3513</v>
      </c>
      <c r="B2551" t="s">
        <v>10452</v>
      </c>
      <c r="C2551" t="s">
        <v>5530</v>
      </c>
      <c r="D2551" t="s">
        <v>5531</v>
      </c>
      <c r="E2551" s="109">
        <v>134.94999999999999</v>
      </c>
    </row>
    <row r="2552" spans="1:5" x14ac:dyDescent="0.25">
      <c r="A2552">
        <v>3492</v>
      </c>
      <c r="B2552" t="s">
        <v>10453</v>
      </c>
      <c r="C2552" t="s">
        <v>5530</v>
      </c>
      <c r="D2552" t="s">
        <v>5531</v>
      </c>
      <c r="E2552" s="109">
        <v>25.98</v>
      </c>
    </row>
    <row r="2553" spans="1:5" x14ac:dyDescent="0.25">
      <c r="A2553">
        <v>3491</v>
      </c>
      <c r="B2553" t="s">
        <v>10454</v>
      </c>
      <c r="C2553" t="s">
        <v>5530</v>
      </c>
      <c r="D2553" t="s">
        <v>5531</v>
      </c>
      <c r="E2553" s="109">
        <v>14.81</v>
      </c>
    </row>
    <row r="2554" spans="1:5" x14ac:dyDescent="0.25">
      <c r="A2554">
        <v>3493</v>
      </c>
      <c r="B2554" t="s">
        <v>10455</v>
      </c>
      <c r="C2554" t="s">
        <v>5530</v>
      </c>
      <c r="D2554" t="s">
        <v>5531</v>
      </c>
      <c r="E2554" s="109">
        <v>35.51</v>
      </c>
    </row>
    <row r="2555" spans="1:5" x14ac:dyDescent="0.25">
      <c r="A2555">
        <v>12628</v>
      </c>
      <c r="B2555" t="s">
        <v>10456</v>
      </c>
      <c r="C2555" t="s">
        <v>5530</v>
      </c>
      <c r="D2555" t="s">
        <v>5535</v>
      </c>
      <c r="E2555" s="109">
        <v>7.79</v>
      </c>
    </row>
    <row r="2556" spans="1:5" x14ac:dyDescent="0.25">
      <c r="A2556">
        <v>12629</v>
      </c>
      <c r="B2556" t="s">
        <v>10457</v>
      </c>
      <c r="C2556" t="s">
        <v>5530</v>
      </c>
      <c r="D2556" t="s">
        <v>5535</v>
      </c>
      <c r="E2556" s="109">
        <v>8.4600000000000009</v>
      </c>
    </row>
    <row r="2557" spans="1:5" x14ac:dyDescent="0.25">
      <c r="A2557">
        <v>3481</v>
      </c>
      <c r="B2557" t="s">
        <v>10458</v>
      </c>
      <c r="C2557" t="s">
        <v>5530</v>
      </c>
      <c r="D2557" t="s">
        <v>5531</v>
      </c>
      <c r="E2557" s="109">
        <v>17.989999999999998</v>
      </c>
    </row>
    <row r="2558" spans="1:5" x14ac:dyDescent="0.25">
      <c r="A2558">
        <v>3510</v>
      </c>
      <c r="B2558" t="s">
        <v>10459</v>
      </c>
      <c r="C2558" t="s">
        <v>5530</v>
      </c>
      <c r="D2558" t="s">
        <v>5531</v>
      </c>
      <c r="E2558" s="109">
        <v>16.809999999999999</v>
      </c>
    </row>
    <row r="2559" spans="1:5" x14ac:dyDescent="0.25">
      <c r="A2559">
        <v>3508</v>
      </c>
      <c r="B2559" t="s">
        <v>10460</v>
      </c>
      <c r="C2559" t="s">
        <v>5530</v>
      </c>
      <c r="D2559" t="s">
        <v>5531</v>
      </c>
      <c r="E2559" s="109">
        <v>43.96</v>
      </c>
    </row>
    <row r="2560" spans="1:5" x14ac:dyDescent="0.25">
      <c r="A2560">
        <v>38939</v>
      </c>
      <c r="B2560" t="s">
        <v>10461</v>
      </c>
      <c r="C2560" t="s">
        <v>5530</v>
      </c>
      <c r="D2560" t="s">
        <v>5535</v>
      </c>
      <c r="E2560" s="109">
        <v>18.97</v>
      </c>
    </row>
    <row r="2561" spans="1:5" x14ac:dyDescent="0.25">
      <c r="A2561">
        <v>38940</v>
      </c>
      <c r="B2561" t="s">
        <v>10462</v>
      </c>
      <c r="C2561" t="s">
        <v>5530</v>
      </c>
      <c r="D2561" t="s">
        <v>5535</v>
      </c>
      <c r="E2561" s="109">
        <v>28.96</v>
      </c>
    </row>
    <row r="2562" spans="1:5" x14ac:dyDescent="0.25">
      <c r="A2562">
        <v>38941</v>
      </c>
      <c r="B2562" t="s">
        <v>10463</v>
      </c>
      <c r="C2562" t="s">
        <v>5530</v>
      </c>
      <c r="D2562" t="s">
        <v>5535</v>
      </c>
      <c r="E2562" s="109">
        <v>34.22</v>
      </c>
    </row>
    <row r="2563" spans="1:5" x14ac:dyDescent="0.25">
      <c r="A2563">
        <v>38942</v>
      </c>
      <c r="B2563" t="s">
        <v>10464</v>
      </c>
      <c r="C2563" t="s">
        <v>5530</v>
      </c>
      <c r="D2563" t="s">
        <v>5535</v>
      </c>
      <c r="E2563" s="109">
        <v>38.33</v>
      </c>
    </row>
    <row r="2564" spans="1:5" x14ac:dyDescent="0.25">
      <c r="A2564">
        <v>38987</v>
      </c>
      <c r="B2564" t="s">
        <v>10465</v>
      </c>
      <c r="C2564" t="s">
        <v>5530</v>
      </c>
      <c r="D2564" t="s">
        <v>5535</v>
      </c>
      <c r="E2564" s="109">
        <v>9.66</v>
      </c>
    </row>
    <row r="2565" spans="1:5" x14ac:dyDescent="0.25">
      <c r="A2565">
        <v>38988</v>
      </c>
      <c r="B2565" t="s">
        <v>10466</v>
      </c>
      <c r="C2565" t="s">
        <v>5530</v>
      </c>
      <c r="D2565" t="s">
        <v>5535</v>
      </c>
      <c r="E2565" s="109">
        <v>22.43</v>
      </c>
    </row>
    <row r="2566" spans="1:5" x14ac:dyDescent="0.25">
      <c r="A2566">
        <v>38989</v>
      </c>
      <c r="B2566" t="s">
        <v>10467</v>
      </c>
      <c r="C2566" t="s">
        <v>5530</v>
      </c>
      <c r="D2566" t="s">
        <v>5535</v>
      </c>
      <c r="E2566" s="109">
        <v>29.8</v>
      </c>
    </row>
    <row r="2567" spans="1:5" x14ac:dyDescent="0.25">
      <c r="A2567">
        <v>38990</v>
      </c>
      <c r="B2567" t="s">
        <v>10468</v>
      </c>
      <c r="C2567" t="s">
        <v>5530</v>
      </c>
      <c r="D2567" t="s">
        <v>5535</v>
      </c>
      <c r="E2567" s="109">
        <v>78.56</v>
      </c>
    </row>
    <row r="2568" spans="1:5" x14ac:dyDescent="0.25">
      <c r="A2568">
        <v>38991</v>
      </c>
      <c r="B2568" t="s">
        <v>10469</v>
      </c>
      <c r="C2568" t="s">
        <v>5530</v>
      </c>
      <c r="D2568" t="s">
        <v>5535</v>
      </c>
      <c r="E2568" s="109">
        <v>158.72999999999999</v>
      </c>
    </row>
    <row r="2569" spans="1:5" x14ac:dyDescent="0.25">
      <c r="A2569">
        <v>38913</v>
      </c>
      <c r="B2569" t="s">
        <v>10470</v>
      </c>
      <c r="C2569" t="s">
        <v>5530</v>
      </c>
      <c r="D2569" t="s">
        <v>5535</v>
      </c>
      <c r="E2569" s="109">
        <v>17.600000000000001</v>
      </c>
    </row>
    <row r="2570" spans="1:5" x14ac:dyDescent="0.25">
      <c r="A2570">
        <v>38914</v>
      </c>
      <c r="B2570" t="s">
        <v>10471</v>
      </c>
      <c r="C2570" t="s">
        <v>5530</v>
      </c>
      <c r="D2570" t="s">
        <v>5535</v>
      </c>
      <c r="E2570" s="109">
        <v>20.420000000000002</v>
      </c>
    </row>
    <row r="2571" spans="1:5" x14ac:dyDescent="0.25">
      <c r="A2571">
        <v>38915</v>
      </c>
      <c r="B2571" t="s">
        <v>10472</v>
      </c>
      <c r="C2571" t="s">
        <v>5530</v>
      </c>
      <c r="D2571" t="s">
        <v>5535</v>
      </c>
      <c r="E2571" s="109">
        <v>35.450000000000003</v>
      </c>
    </row>
    <row r="2572" spans="1:5" x14ac:dyDescent="0.25">
      <c r="A2572">
        <v>38916</v>
      </c>
      <c r="B2572" t="s">
        <v>10473</v>
      </c>
      <c r="C2572" t="s">
        <v>5530</v>
      </c>
      <c r="D2572" t="s">
        <v>5535</v>
      </c>
      <c r="E2572" s="109">
        <v>46.77</v>
      </c>
    </row>
    <row r="2573" spans="1:5" x14ac:dyDescent="0.25">
      <c r="A2573">
        <v>39300</v>
      </c>
      <c r="B2573" t="s">
        <v>10474</v>
      </c>
      <c r="C2573" t="s">
        <v>5530</v>
      </c>
      <c r="D2573" t="s">
        <v>5535</v>
      </c>
      <c r="E2573" s="109">
        <v>15.91</v>
      </c>
    </row>
    <row r="2574" spans="1:5" x14ac:dyDescent="0.25">
      <c r="A2574">
        <v>39301</v>
      </c>
      <c r="B2574" t="s">
        <v>10475</v>
      </c>
      <c r="C2574" t="s">
        <v>5530</v>
      </c>
      <c r="D2574" t="s">
        <v>5535</v>
      </c>
      <c r="E2574" s="109">
        <v>22.07</v>
      </c>
    </row>
    <row r="2575" spans="1:5" x14ac:dyDescent="0.25">
      <c r="A2575">
        <v>39302</v>
      </c>
      <c r="B2575" t="s">
        <v>10476</v>
      </c>
      <c r="C2575" t="s">
        <v>5530</v>
      </c>
      <c r="D2575" t="s">
        <v>5535</v>
      </c>
      <c r="E2575" s="109">
        <v>27.73</v>
      </c>
    </row>
    <row r="2576" spans="1:5" x14ac:dyDescent="0.25">
      <c r="A2576">
        <v>39303</v>
      </c>
      <c r="B2576" t="s">
        <v>10477</v>
      </c>
      <c r="C2576" t="s">
        <v>5530</v>
      </c>
      <c r="D2576" t="s">
        <v>5535</v>
      </c>
      <c r="E2576" s="109">
        <v>48.75</v>
      </c>
    </row>
    <row r="2577" spans="1:5" x14ac:dyDescent="0.25">
      <c r="A2577">
        <v>38923</v>
      </c>
      <c r="B2577" t="s">
        <v>10478</v>
      </c>
      <c r="C2577" t="s">
        <v>5530</v>
      </c>
      <c r="D2577" t="s">
        <v>5535</v>
      </c>
      <c r="E2577" s="109">
        <v>15.53</v>
      </c>
    </row>
    <row r="2578" spans="1:5" x14ac:dyDescent="0.25">
      <c r="A2578">
        <v>38925</v>
      </c>
      <c r="B2578" t="s">
        <v>10479</v>
      </c>
      <c r="C2578" t="s">
        <v>5530</v>
      </c>
      <c r="D2578" t="s">
        <v>5535</v>
      </c>
      <c r="E2578" s="109">
        <v>16.690000000000001</v>
      </c>
    </row>
    <row r="2579" spans="1:5" x14ac:dyDescent="0.25">
      <c r="A2579">
        <v>38926</v>
      </c>
      <c r="B2579" t="s">
        <v>10480</v>
      </c>
      <c r="C2579" t="s">
        <v>5530</v>
      </c>
      <c r="D2579" t="s">
        <v>5535</v>
      </c>
      <c r="E2579" s="109">
        <v>23.83</v>
      </c>
    </row>
    <row r="2580" spans="1:5" x14ac:dyDescent="0.25">
      <c r="A2580">
        <v>38927</v>
      </c>
      <c r="B2580" t="s">
        <v>10481</v>
      </c>
      <c r="C2580" t="s">
        <v>5530</v>
      </c>
      <c r="D2580" t="s">
        <v>5535</v>
      </c>
      <c r="E2580" s="109">
        <v>25.49</v>
      </c>
    </row>
    <row r="2581" spans="1:5" x14ac:dyDescent="0.25">
      <c r="A2581">
        <v>39304</v>
      </c>
      <c r="B2581" t="s">
        <v>10482</v>
      </c>
      <c r="C2581" t="s">
        <v>5530</v>
      </c>
      <c r="D2581" t="s">
        <v>5535</v>
      </c>
      <c r="E2581" s="109">
        <v>19.64</v>
      </c>
    </row>
    <row r="2582" spans="1:5" x14ac:dyDescent="0.25">
      <c r="A2582">
        <v>38924</v>
      </c>
      <c r="B2582" t="s">
        <v>10483</v>
      </c>
      <c r="C2582" t="s">
        <v>5530</v>
      </c>
      <c r="D2582" t="s">
        <v>5535</v>
      </c>
      <c r="E2582" s="109">
        <v>27.99</v>
      </c>
    </row>
    <row r="2583" spans="1:5" x14ac:dyDescent="0.25">
      <c r="A2583">
        <v>39305</v>
      </c>
      <c r="B2583" t="s">
        <v>10484</v>
      </c>
      <c r="C2583" t="s">
        <v>5530</v>
      </c>
      <c r="D2583" t="s">
        <v>5535</v>
      </c>
      <c r="E2583" s="109">
        <v>25.71</v>
      </c>
    </row>
    <row r="2584" spans="1:5" x14ac:dyDescent="0.25">
      <c r="A2584">
        <v>39306</v>
      </c>
      <c r="B2584" t="s">
        <v>10485</v>
      </c>
      <c r="C2584" t="s">
        <v>5530</v>
      </c>
      <c r="D2584" t="s">
        <v>5535</v>
      </c>
      <c r="E2584" s="109">
        <v>32.17</v>
      </c>
    </row>
    <row r="2585" spans="1:5" x14ac:dyDescent="0.25">
      <c r="A2585">
        <v>38928</v>
      </c>
      <c r="B2585" t="s">
        <v>10486</v>
      </c>
      <c r="C2585" t="s">
        <v>5530</v>
      </c>
      <c r="D2585" t="s">
        <v>5535</v>
      </c>
      <c r="E2585" s="109">
        <v>28.26</v>
      </c>
    </row>
    <row r="2586" spans="1:5" x14ac:dyDescent="0.25">
      <c r="A2586">
        <v>38929</v>
      </c>
      <c r="B2586" t="s">
        <v>10487</v>
      </c>
      <c r="C2586" t="s">
        <v>5530</v>
      </c>
      <c r="D2586" t="s">
        <v>5535</v>
      </c>
      <c r="E2586" s="109">
        <v>50.1</v>
      </c>
    </row>
    <row r="2587" spans="1:5" x14ac:dyDescent="0.25">
      <c r="A2587">
        <v>39307</v>
      </c>
      <c r="B2587" t="s">
        <v>10488</v>
      </c>
      <c r="C2587" t="s">
        <v>5530</v>
      </c>
      <c r="D2587" t="s">
        <v>5535</v>
      </c>
      <c r="E2587" s="109">
        <v>37.020000000000003</v>
      </c>
    </row>
    <row r="2588" spans="1:5" x14ac:dyDescent="0.25">
      <c r="A2588">
        <v>38930</v>
      </c>
      <c r="B2588" t="s">
        <v>10489</v>
      </c>
      <c r="C2588" t="s">
        <v>5530</v>
      </c>
      <c r="D2588" t="s">
        <v>5535</v>
      </c>
      <c r="E2588" s="109">
        <v>62.94</v>
      </c>
    </row>
    <row r="2589" spans="1:5" x14ac:dyDescent="0.25">
      <c r="A2589">
        <v>38931</v>
      </c>
      <c r="B2589" t="s">
        <v>10490</v>
      </c>
      <c r="C2589" t="s">
        <v>5530</v>
      </c>
      <c r="D2589" t="s">
        <v>5535</v>
      </c>
      <c r="E2589" s="109">
        <v>15.85</v>
      </c>
    </row>
    <row r="2590" spans="1:5" x14ac:dyDescent="0.25">
      <c r="A2590">
        <v>38932</v>
      </c>
      <c r="B2590" t="s">
        <v>10491</v>
      </c>
      <c r="C2590" t="s">
        <v>5530</v>
      </c>
      <c r="D2590" t="s">
        <v>5535</v>
      </c>
      <c r="E2590" s="109">
        <v>16.010000000000002</v>
      </c>
    </row>
    <row r="2591" spans="1:5" x14ac:dyDescent="0.25">
      <c r="A2591">
        <v>38934</v>
      </c>
      <c r="B2591" t="s">
        <v>10492</v>
      </c>
      <c r="C2591" t="s">
        <v>5530</v>
      </c>
      <c r="D2591" t="s">
        <v>5535</v>
      </c>
      <c r="E2591" s="109">
        <v>23.65</v>
      </c>
    </row>
    <row r="2592" spans="1:5" x14ac:dyDescent="0.25">
      <c r="A2592">
        <v>38935</v>
      </c>
      <c r="B2592" t="s">
        <v>10493</v>
      </c>
      <c r="C2592" t="s">
        <v>5530</v>
      </c>
      <c r="D2592" t="s">
        <v>5535</v>
      </c>
      <c r="E2592" s="109">
        <v>25.31</v>
      </c>
    </row>
    <row r="2593" spans="1:5" x14ac:dyDescent="0.25">
      <c r="A2593">
        <v>38936</v>
      </c>
      <c r="B2593" t="s">
        <v>10494</v>
      </c>
      <c r="C2593" t="s">
        <v>5530</v>
      </c>
      <c r="D2593" t="s">
        <v>5535</v>
      </c>
      <c r="E2593" s="109">
        <v>27.11</v>
      </c>
    </row>
    <row r="2594" spans="1:5" x14ac:dyDescent="0.25">
      <c r="A2594">
        <v>38937</v>
      </c>
      <c r="B2594" t="s">
        <v>10495</v>
      </c>
      <c r="C2594" t="s">
        <v>5530</v>
      </c>
      <c r="D2594" t="s">
        <v>5535</v>
      </c>
      <c r="E2594" s="109">
        <v>33.04</v>
      </c>
    </row>
    <row r="2595" spans="1:5" x14ac:dyDescent="0.25">
      <c r="A2595">
        <v>38938</v>
      </c>
      <c r="B2595" t="s">
        <v>10496</v>
      </c>
      <c r="C2595" t="s">
        <v>5530</v>
      </c>
      <c r="D2595" t="s">
        <v>5535</v>
      </c>
      <c r="E2595" s="109">
        <v>49.12</v>
      </c>
    </row>
    <row r="2596" spans="1:5" x14ac:dyDescent="0.25">
      <c r="A2596">
        <v>3489</v>
      </c>
      <c r="B2596" t="s">
        <v>10497</v>
      </c>
      <c r="C2596" t="s">
        <v>5530</v>
      </c>
      <c r="D2596" t="s">
        <v>5531</v>
      </c>
      <c r="E2596" s="109">
        <v>16.61</v>
      </c>
    </row>
    <row r="2597" spans="1:5" x14ac:dyDescent="0.25">
      <c r="A2597">
        <v>20151</v>
      </c>
      <c r="B2597" t="s">
        <v>10498</v>
      </c>
      <c r="C2597" t="s">
        <v>5530</v>
      </c>
      <c r="D2597" t="s">
        <v>5531</v>
      </c>
      <c r="E2597" s="109">
        <v>24.56</v>
      </c>
    </row>
    <row r="2598" spans="1:5" x14ac:dyDescent="0.25">
      <c r="A2598">
        <v>20152</v>
      </c>
      <c r="B2598" t="s">
        <v>10499</v>
      </c>
      <c r="C2598" t="s">
        <v>5530</v>
      </c>
      <c r="D2598" t="s">
        <v>5531</v>
      </c>
      <c r="E2598" s="109">
        <v>85.46</v>
      </c>
    </row>
    <row r="2599" spans="1:5" x14ac:dyDescent="0.25">
      <c r="A2599">
        <v>20148</v>
      </c>
      <c r="B2599" t="s">
        <v>10500</v>
      </c>
      <c r="C2599" t="s">
        <v>5530</v>
      </c>
      <c r="D2599" t="s">
        <v>5531</v>
      </c>
      <c r="E2599" s="109">
        <v>4.88</v>
      </c>
    </row>
    <row r="2600" spans="1:5" x14ac:dyDescent="0.25">
      <c r="A2600">
        <v>20149</v>
      </c>
      <c r="B2600" t="s">
        <v>10501</v>
      </c>
      <c r="C2600" t="s">
        <v>5530</v>
      </c>
      <c r="D2600" t="s">
        <v>5531</v>
      </c>
      <c r="E2600" s="109">
        <v>7.56</v>
      </c>
    </row>
    <row r="2601" spans="1:5" x14ac:dyDescent="0.25">
      <c r="A2601">
        <v>20150</v>
      </c>
      <c r="B2601" t="s">
        <v>10502</v>
      </c>
      <c r="C2601" t="s">
        <v>5530</v>
      </c>
      <c r="D2601" t="s">
        <v>5531</v>
      </c>
      <c r="E2601" s="109">
        <v>17.63</v>
      </c>
    </row>
    <row r="2602" spans="1:5" x14ac:dyDescent="0.25">
      <c r="A2602">
        <v>20157</v>
      </c>
      <c r="B2602" t="s">
        <v>10503</v>
      </c>
      <c r="C2602" t="s">
        <v>5530</v>
      </c>
      <c r="D2602" t="s">
        <v>5531</v>
      </c>
      <c r="E2602" s="109">
        <v>33.130000000000003</v>
      </c>
    </row>
    <row r="2603" spans="1:5" x14ac:dyDescent="0.25">
      <c r="A2603">
        <v>20158</v>
      </c>
      <c r="B2603" t="s">
        <v>10504</v>
      </c>
      <c r="C2603" t="s">
        <v>5530</v>
      </c>
      <c r="D2603" t="s">
        <v>5531</v>
      </c>
      <c r="E2603" s="109">
        <v>110.09</v>
      </c>
    </row>
    <row r="2604" spans="1:5" x14ac:dyDescent="0.25">
      <c r="A2604">
        <v>20154</v>
      </c>
      <c r="B2604" t="s">
        <v>10505</v>
      </c>
      <c r="C2604" t="s">
        <v>5530</v>
      </c>
      <c r="D2604" t="s">
        <v>5531</v>
      </c>
      <c r="E2604" s="109">
        <v>6.28</v>
      </c>
    </row>
    <row r="2605" spans="1:5" x14ac:dyDescent="0.25">
      <c r="A2605">
        <v>20155</v>
      </c>
      <c r="B2605" t="s">
        <v>10506</v>
      </c>
      <c r="C2605" t="s">
        <v>5530</v>
      </c>
      <c r="D2605" t="s">
        <v>5531</v>
      </c>
      <c r="E2605" s="109">
        <v>9.4</v>
      </c>
    </row>
    <row r="2606" spans="1:5" x14ac:dyDescent="0.25">
      <c r="A2606">
        <v>20156</v>
      </c>
      <c r="B2606" t="s">
        <v>10507</v>
      </c>
      <c r="C2606" t="s">
        <v>5530</v>
      </c>
      <c r="D2606" t="s">
        <v>5531</v>
      </c>
      <c r="E2606" s="109">
        <v>21.16</v>
      </c>
    </row>
    <row r="2607" spans="1:5" x14ac:dyDescent="0.25">
      <c r="A2607">
        <v>3512</v>
      </c>
      <c r="B2607" t="s">
        <v>10508</v>
      </c>
      <c r="C2607" t="s">
        <v>5530</v>
      </c>
      <c r="D2607" t="s">
        <v>5531</v>
      </c>
      <c r="E2607" s="109">
        <v>260.35000000000002</v>
      </c>
    </row>
    <row r="2608" spans="1:5" x14ac:dyDescent="0.25">
      <c r="A2608">
        <v>3499</v>
      </c>
      <c r="B2608" t="s">
        <v>10509</v>
      </c>
      <c r="C2608" t="s">
        <v>5530</v>
      </c>
      <c r="D2608" t="s">
        <v>5531</v>
      </c>
      <c r="E2608" s="109">
        <v>1.1100000000000001</v>
      </c>
    </row>
    <row r="2609" spans="1:5" x14ac:dyDescent="0.25">
      <c r="A2609">
        <v>3500</v>
      </c>
      <c r="B2609" t="s">
        <v>10510</v>
      </c>
      <c r="C2609" t="s">
        <v>5530</v>
      </c>
      <c r="D2609" t="s">
        <v>5531</v>
      </c>
      <c r="E2609" s="109">
        <v>1.86</v>
      </c>
    </row>
    <row r="2610" spans="1:5" x14ac:dyDescent="0.25">
      <c r="A2610">
        <v>3501</v>
      </c>
      <c r="B2610" t="s">
        <v>10511</v>
      </c>
      <c r="C2610" t="s">
        <v>5530</v>
      </c>
      <c r="D2610" t="s">
        <v>5531</v>
      </c>
      <c r="E2610" s="109">
        <v>5.4</v>
      </c>
    </row>
    <row r="2611" spans="1:5" x14ac:dyDescent="0.25">
      <c r="A2611">
        <v>3502</v>
      </c>
      <c r="B2611" t="s">
        <v>10512</v>
      </c>
      <c r="C2611" t="s">
        <v>5530</v>
      </c>
      <c r="D2611" t="s">
        <v>5531</v>
      </c>
      <c r="E2611" s="109">
        <v>7.68</v>
      </c>
    </row>
    <row r="2612" spans="1:5" x14ac:dyDescent="0.25">
      <c r="A2612">
        <v>3503</v>
      </c>
      <c r="B2612" t="s">
        <v>10513</v>
      </c>
      <c r="C2612" t="s">
        <v>5530</v>
      </c>
      <c r="D2612" t="s">
        <v>5531</v>
      </c>
      <c r="E2612" s="109">
        <v>9.1999999999999993</v>
      </c>
    </row>
    <row r="2613" spans="1:5" x14ac:dyDescent="0.25">
      <c r="A2613">
        <v>3477</v>
      </c>
      <c r="B2613" t="s">
        <v>10514</v>
      </c>
      <c r="C2613" t="s">
        <v>5530</v>
      </c>
      <c r="D2613" t="s">
        <v>5531</v>
      </c>
      <c r="E2613" s="109">
        <v>35.64</v>
      </c>
    </row>
    <row r="2614" spans="1:5" x14ac:dyDescent="0.25">
      <c r="A2614">
        <v>3478</v>
      </c>
      <c r="B2614" t="s">
        <v>10515</v>
      </c>
      <c r="C2614" t="s">
        <v>5530</v>
      </c>
      <c r="D2614" t="s">
        <v>5531</v>
      </c>
      <c r="E2614" s="109">
        <v>81.89</v>
      </c>
    </row>
    <row r="2615" spans="1:5" x14ac:dyDescent="0.25">
      <c r="A2615">
        <v>3525</v>
      </c>
      <c r="B2615" t="s">
        <v>10516</v>
      </c>
      <c r="C2615" t="s">
        <v>5530</v>
      </c>
      <c r="D2615" t="s">
        <v>5531</v>
      </c>
      <c r="E2615" s="109">
        <v>97.15</v>
      </c>
    </row>
    <row r="2616" spans="1:5" x14ac:dyDescent="0.25">
      <c r="A2616">
        <v>3511</v>
      </c>
      <c r="B2616" t="s">
        <v>10517</v>
      </c>
      <c r="C2616" t="s">
        <v>5530</v>
      </c>
      <c r="D2616" t="s">
        <v>5531</v>
      </c>
      <c r="E2616" s="109">
        <v>113.99</v>
      </c>
    </row>
    <row r="2617" spans="1:5" x14ac:dyDescent="0.25">
      <c r="A2617">
        <v>38917</v>
      </c>
      <c r="B2617" t="s">
        <v>10518</v>
      </c>
      <c r="C2617" t="s">
        <v>5530</v>
      </c>
      <c r="D2617" t="s">
        <v>5535</v>
      </c>
      <c r="E2617" s="109">
        <v>15.16</v>
      </c>
    </row>
    <row r="2618" spans="1:5" x14ac:dyDescent="0.25">
      <c r="A2618">
        <v>38919</v>
      </c>
      <c r="B2618" t="s">
        <v>10519</v>
      </c>
      <c r="C2618" t="s">
        <v>5530</v>
      </c>
      <c r="D2618" t="s">
        <v>5535</v>
      </c>
      <c r="E2618" s="109">
        <v>22.56</v>
      </c>
    </row>
    <row r="2619" spans="1:5" x14ac:dyDescent="0.25">
      <c r="A2619">
        <v>38922</v>
      </c>
      <c r="B2619" t="s">
        <v>10520</v>
      </c>
      <c r="C2619" t="s">
        <v>5530</v>
      </c>
      <c r="D2619" t="s">
        <v>5535</v>
      </c>
      <c r="E2619" s="109">
        <v>29.14</v>
      </c>
    </row>
    <row r="2620" spans="1:5" x14ac:dyDescent="0.25">
      <c r="A2620">
        <v>38921</v>
      </c>
      <c r="B2620" t="s">
        <v>10521</v>
      </c>
      <c r="C2620" t="s">
        <v>5530</v>
      </c>
      <c r="D2620" t="s">
        <v>5535</v>
      </c>
      <c r="E2620" s="109">
        <v>36.03</v>
      </c>
    </row>
    <row r="2621" spans="1:5" x14ac:dyDescent="0.25">
      <c r="A2621">
        <v>38918</v>
      </c>
      <c r="B2621" t="s">
        <v>10522</v>
      </c>
      <c r="C2621" t="s">
        <v>5530</v>
      </c>
      <c r="D2621" t="s">
        <v>5535</v>
      </c>
      <c r="E2621" s="109">
        <v>34.25</v>
      </c>
    </row>
    <row r="2622" spans="1:5" x14ac:dyDescent="0.25">
      <c r="A2622">
        <v>38920</v>
      </c>
      <c r="B2622" t="s">
        <v>10523</v>
      </c>
      <c r="C2622" t="s">
        <v>5530</v>
      </c>
      <c r="D2622" t="s">
        <v>5535</v>
      </c>
      <c r="E2622" s="109">
        <v>42.81</v>
      </c>
    </row>
    <row r="2623" spans="1:5" x14ac:dyDescent="0.25">
      <c r="A2623">
        <v>12032</v>
      </c>
      <c r="B2623" t="s">
        <v>10524</v>
      </c>
      <c r="C2623" t="s">
        <v>5540</v>
      </c>
      <c r="D2623" t="s">
        <v>5531</v>
      </c>
      <c r="E2623" s="109">
        <v>59.26</v>
      </c>
    </row>
    <row r="2624" spans="1:5" x14ac:dyDescent="0.25">
      <c r="A2624">
        <v>12030</v>
      </c>
      <c r="B2624" t="s">
        <v>10525</v>
      </c>
      <c r="C2624" t="s">
        <v>5540</v>
      </c>
      <c r="D2624" t="s">
        <v>5531</v>
      </c>
      <c r="E2624" s="109">
        <v>55.68</v>
      </c>
    </row>
    <row r="2625" spans="1:5" x14ac:dyDescent="0.25">
      <c r="A2625">
        <v>10908</v>
      </c>
      <c r="B2625" t="s">
        <v>10526</v>
      </c>
      <c r="C2625" t="s">
        <v>5530</v>
      </c>
      <c r="D2625" t="s">
        <v>5531</v>
      </c>
      <c r="E2625" s="109">
        <v>18.55</v>
      </c>
    </row>
    <row r="2626" spans="1:5" x14ac:dyDescent="0.25">
      <c r="A2626">
        <v>10909</v>
      </c>
      <c r="B2626" t="s">
        <v>10527</v>
      </c>
      <c r="C2626" t="s">
        <v>5530</v>
      </c>
      <c r="D2626" t="s">
        <v>5531</v>
      </c>
      <c r="E2626" s="109">
        <v>29.59</v>
      </c>
    </row>
    <row r="2627" spans="1:5" x14ac:dyDescent="0.25">
      <c r="A2627">
        <v>3669</v>
      </c>
      <c r="B2627" t="s">
        <v>10528</v>
      </c>
      <c r="C2627" t="s">
        <v>5530</v>
      </c>
      <c r="D2627" t="s">
        <v>5531</v>
      </c>
      <c r="E2627" s="109">
        <v>12.68</v>
      </c>
    </row>
    <row r="2628" spans="1:5" x14ac:dyDescent="0.25">
      <c r="A2628">
        <v>20138</v>
      </c>
      <c r="B2628" t="s">
        <v>10529</v>
      </c>
      <c r="C2628" t="s">
        <v>5530</v>
      </c>
      <c r="D2628" t="s">
        <v>5531</v>
      </c>
      <c r="E2628" s="109">
        <v>62.99</v>
      </c>
    </row>
    <row r="2629" spans="1:5" x14ac:dyDescent="0.25">
      <c r="A2629">
        <v>20139</v>
      </c>
      <c r="B2629" t="s">
        <v>10530</v>
      </c>
      <c r="C2629" t="s">
        <v>5530</v>
      </c>
      <c r="D2629" t="s">
        <v>5531</v>
      </c>
      <c r="E2629" s="109">
        <v>105.82</v>
      </c>
    </row>
    <row r="2630" spans="1:5" x14ac:dyDescent="0.25">
      <c r="A2630">
        <v>3668</v>
      </c>
      <c r="B2630" t="s">
        <v>10531</v>
      </c>
      <c r="C2630" t="s">
        <v>5530</v>
      </c>
      <c r="D2630" t="s">
        <v>5531</v>
      </c>
      <c r="E2630" s="109">
        <v>41.96</v>
      </c>
    </row>
    <row r="2631" spans="1:5" x14ac:dyDescent="0.25">
      <c r="A2631">
        <v>3656</v>
      </c>
      <c r="B2631" t="s">
        <v>10532</v>
      </c>
      <c r="C2631" t="s">
        <v>5530</v>
      </c>
      <c r="D2631" t="s">
        <v>5531</v>
      </c>
      <c r="E2631" s="109">
        <v>20.79</v>
      </c>
    </row>
    <row r="2632" spans="1:5" x14ac:dyDescent="0.25">
      <c r="A2632">
        <v>10911</v>
      </c>
      <c r="B2632" t="s">
        <v>10533</v>
      </c>
      <c r="C2632" t="s">
        <v>5530</v>
      </c>
      <c r="D2632" t="s">
        <v>5531</v>
      </c>
      <c r="E2632" s="109">
        <v>23.08</v>
      </c>
    </row>
    <row r="2633" spans="1:5" x14ac:dyDescent="0.25">
      <c r="A2633">
        <v>3654</v>
      </c>
      <c r="B2633" t="s">
        <v>10534</v>
      </c>
      <c r="C2633" t="s">
        <v>5530</v>
      </c>
      <c r="D2633" t="s">
        <v>5531</v>
      </c>
      <c r="E2633" s="109">
        <v>5.78</v>
      </c>
    </row>
    <row r="2634" spans="1:5" x14ac:dyDescent="0.25">
      <c r="A2634">
        <v>3664</v>
      </c>
      <c r="B2634" t="s">
        <v>10535</v>
      </c>
      <c r="C2634" t="s">
        <v>5530</v>
      </c>
      <c r="D2634" t="s">
        <v>5531</v>
      </c>
      <c r="E2634" s="109">
        <v>7.18</v>
      </c>
    </row>
    <row r="2635" spans="1:5" x14ac:dyDescent="0.25">
      <c r="A2635">
        <v>3657</v>
      </c>
      <c r="B2635" t="s">
        <v>10536</v>
      </c>
      <c r="C2635" t="s">
        <v>5530</v>
      </c>
      <c r="D2635" t="s">
        <v>5531</v>
      </c>
      <c r="E2635" s="109">
        <v>7.73</v>
      </c>
    </row>
    <row r="2636" spans="1:5" x14ac:dyDescent="0.25">
      <c r="A2636">
        <v>12625</v>
      </c>
      <c r="B2636" t="s">
        <v>10537</v>
      </c>
      <c r="C2636" t="s">
        <v>5530</v>
      </c>
      <c r="D2636" t="s">
        <v>5535</v>
      </c>
      <c r="E2636" s="109">
        <v>10.69</v>
      </c>
    </row>
    <row r="2637" spans="1:5" x14ac:dyDescent="0.25">
      <c r="A2637">
        <v>20136</v>
      </c>
      <c r="B2637" t="s">
        <v>10538</v>
      </c>
      <c r="C2637" t="s">
        <v>5530</v>
      </c>
      <c r="D2637" t="s">
        <v>5531</v>
      </c>
      <c r="E2637" s="109">
        <v>142.13999999999999</v>
      </c>
    </row>
    <row r="2638" spans="1:5" x14ac:dyDescent="0.25">
      <c r="A2638">
        <v>20144</v>
      </c>
      <c r="B2638" t="s">
        <v>10539</v>
      </c>
      <c r="C2638" t="s">
        <v>5530</v>
      </c>
      <c r="D2638" t="s">
        <v>5531</v>
      </c>
      <c r="E2638" s="109">
        <v>62.44</v>
      </c>
    </row>
    <row r="2639" spans="1:5" x14ac:dyDescent="0.25">
      <c r="A2639">
        <v>20143</v>
      </c>
      <c r="B2639" t="s">
        <v>10540</v>
      </c>
      <c r="C2639" t="s">
        <v>5530</v>
      </c>
      <c r="D2639" t="s">
        <v>5531</v>
      </c>
      <c r="E2639" s="109">
        <v>58.31</v>
      </c>
    </row>
    <row r="2640" spans="1:5" x14ac:dyDescent="0.25">
      <c r="A2640">
        <v>20145</v>
      </c>
      <c r="B2640" t="s">
        <v>10541</v>
      </c>
      <c r="C2640" t="s">
        <v>5530</v>
      </c>
      <c r="D2640" t="s">
        <v>5531</v>
      </c>
      <c r="E2640" s="109">
        <v>165.48</v>
      </c>
    </row>
    <row r="2641" spans="1:5" x14ac:dyDescent="0.25">
      <c r="A2641">
        <v>20146</v>
      </c>
      <c r="B2641" t="s">
        <v>10542</v>
      </c>
      <c r="C2641" t="s">
        <v>5530</v>
      </c>
      <c r="D2641" t="s">
        <v>5531</v>
      </c>
      <c r="E2641" s="109">
        <v>186.6</v>
      </c>
    </row>
    <row r="2642" spans="1:5" x14ac:dyDescent="0.25">
      <c r="A2642">
        <v>20140</v>
      </c>
      <c r="B2642" t="s">
        <v>10543</v>
      </c>
      <c r="C2642" t="s">
        <v>5530</v>
      </c>
      <c r="D2642" t="s">
        <v>5531</v>
      </c>
      <c r="E2642" s="109">
        <v>7.43</v>
      </c>
    </row>
    <row r="2643" spans="1:5" x14ac:dyDescent="0.25">
      <c r="A2643">
        <v>20141</v>
      </c>
      <c r="B2643" t="s">
        <v>10544</v>
      </c>
      <c r="C2643" t="s">
        <v>5530</v>
      </c>
      <c r="D2643" t="s">
        <v>5531</v>
      </c>
      <c r="E2643" s="109">
        <v>13.04</v>
      </c>
    </row>
    <row r="2644" spans="1:5" x14ac:dyDescent="0.25">
      <c r="A2644">
        <v>20142</v>
      </c>
      <c r="B2644" t="s">
        <v>10545</v>
      </c>
      <c r="C2644" t="s">
        <v>5530</v>
      </c>
      <c r="D2644" t="s">
        <v>5531</v>
      </c>
      <c r="E2644" s="109">
        <v>39.9</v>
      </c>
    </row>
    <row r="2645" spans="1:5" x14ac:dyDescent="0.25">
      <c r="A2645">
        <v>3659</v>
      </c>
      <c r="B2645" t="s">
        <v>10546</v>
      </c>
      <c r="C2645" t="s">
        <v>5530</v>
      </c>
      <c r="D2645" t="s">
        <v>5531</v>
      </c>
      <c r="E2645" s="109">
        <v>17.309999999999999</v>
      </c>
    </row>
    <row r="2646" spans="1:5" x14ac:dyDescent="0.25">
      <c r="A2646">
        <v>3660</v>
      </c>
      <c r="B2646" t="s">
        <v>10547</v>
      </c>
      <c r="C2646" t="s">
        <v>5530</v>
      </c>
      <c r="D2646" t="s">
        <v>5531</v>
      </c>
      <c r="E2646" s="109">
        <v>24.95</v>
      </c>
    </row>
    <row r="2647" spans="1:5" x14ac:dyDescent="0.25">
      <c r="A2647">
        <v>3662</v>
      </c>
      <c r="B2647" t="s">
        <v>10548</v>
      </c>
      <c r="C2647" t="s">
        <v>5530</v>
      </c>
      <c r="D2647" t="s">
        <v>5531</v>
      </c>
      <c r="E2647" s="109">
        <v>9.42</v>
      </c>
    </row>
    <row r="2648" spans="1:5" x14ac:dyDescent="0.25">
      <c r="A2648">
        <v>3661</v>
      </c>
      <c r="B2648" t="s">
        <v>10549</v>
      </c>
      <c r="C2648" t="s">
        <v>5530</v>
      </c>
      <c r="D2648" t="s">
        <v>5531</v>
      </c>
      <c r="E2648" s="109">
        <v>13.87</v>
      </c>
    </row>
    <row r="2649" spans="1:5" x14ac:dyDescent="0.25">
      <c r="A2649">
        <v>3658</v>
      </c>
      <c r="B2649" t="s">
        <v>10550</v>
      </c>
      <c r="C2649" t="s">
        <v>5530</v>
      </c>
      <c r="D2649" t="s">
        <v>5531</v>
      </c>
      <c r="E2649" s="109">
        <v>17.649999999999999</v>
      </c>
    </row>
    <row r="2650" spans="1:5" x14ac:dyDescent="0.25">
      <c r="A2650">
        <v>3670</v>
      </c>
      <c r="B2650" t="s">
        <v>10551</v>
      </c>
      <c r="C2650" t="s">
        <v>5530</v>
      </c>
      <c r="D2650" t="s">
        <v>5531</v>
      </c>
      <c r="E2650" s="109">
        <v>23.03</v>
      </c>
    </row>
    <row r="2651" spans="1:5" x14ac:dyDescent="0.25">
      <c r="A2651">
        <v>3666</v>
      </c>
      <c r="B2651" t="s">
        <v>10552</v>
      </c>
      <c r="C2651" t="s">
        <v>5530</v>
      </c>
      <c r="D2651" t="s">
        <v>5531</v>
      </c>
      <c r="E2651" s="109">
        <v>3.9</v>
      </c>
    </row>
    <row r="2652" spans="1:5" x14ac:dyDescent="0.25">
      <c r="A2652">
        <v>14157</v>
      </c>
      <c r="B2652" t="s">
        <v>10553</v>
      </c>
      <c r="C2652" t="s">
        <v>5530</v>
      </c>
      <c r="D2652" t="s">
        <v>5535</v>
      </c>
      <c r="E2652" s="109">
        <v>1.28</v>
      </c>
    </row>
    <row r="2653" spans="1:5" x14ac:dyDescent="0.25">
      <c r="A2653">
        <v>3653</v>
      </c>
      <c r="B2653" t="s">
        <v>10554</v>
      </c>
      <c r="C2653" t="s">
        <v>5530</v>
      </c>
      <c r="D2653" t="s">
        <v>5535</v>
      </c>
      <c r="E2653" s="109">
        <v>130.91</v>
      </c>
    </row>
    <row r="2654" spans="1:5" x14ac:dyDescent="0.25">
      <c r="A2654">
        <v>3649</v>
      </c>
      <c r="B2654" t="s">
        <v>10555</v>
      </c>
      <c r="C2654" t="s">
        <v>5530</v>
      </c>
      <c r="D2654" t="s">
        <v>5535</v>
      </c>
      <c r="E2654" s="109">
        <v>271.14</v>
      </c>
    </row>
    <row r="2655" spans="1:5" x14ac:dyDescent="0.25">
      <c r="A2655">
        <v>42696</v>
      </c>
      <c r="B2655" t="s">
        <v>10556</v>
      </c>
      <c r="C2655" t="s">
        <v>5530</v>
      </c>
      <c r="D2655" t="s">
        <v>5535</v>
      </c>
      <c r="E2655" s="109">
        <v>758.62</v>
      </c>
    </row>
    <row r="2656" spans="1:5" x14ac:dyDescent="0.25">
      <c r="A2656">
        <v>42697</v>
      </c>
      <c r="B2656" t="s">
        <v>10557</v>
      </c>
      <c r="C2656" t="s">
        <v>5530</v>
      </c>
      <c r="D2656" t="s">
        <v>5535</v>
      </c>
      <c r="E2656" s="110">
        <v>1142.5</v>
      </c>
    </row>
    <row r="2657" spans="1:5" x14ac:dyDescent="0.25">
      <c r="A2657">
        <v>42698</v>
      </c>
      <c r="B2657" t="s">
        <v>10558</v>
      </c>
      <c r="C2657" t="s">
        <v>5530</v>
      </c>
      <c r="D2657" t="s">
        <v>5535</v>
      </c>
      <c r="E2657" s="110">
        <v>1591.47</v>
      </c>
    </row>
    <row r="2658" spans="1:5" x14ac:dyDescent="0.25">
      <c r="A2658">
        <v>39875</v>
      </c>
      <c r="B2658" t="s">
        <v>10559</v>
      </c>
      <c r="C2658" t="s">
        <v>5530</v>
      </c>
      <c r="D2658" t="s">
        <v>5535</v>
      </c>
      <c r="E2658" s="109">
        <v>745.93</v>
      </c>
    </row>
    <row r="2659" spans="1:5" x14ac:dyDescent="0.25">
      <c r="A2659">
        <v>39876</v>
      </c>
      <c r="B2659" t="s">
        <v>10560</v>
      </c>
      <c r="C2659" t="s">
        <v>5530</v>
      </c>
      <c r="D2659" t="s">
        <v>5535</v>
      </c>
      <c r="E2659" s="109">
        <v>933.9</v>
      </c>
    </row>
    <row r="2660" spans="1:5" x14ac:dyDescent="0.25">
      <c r="A2660">
        <v>39877</v>
      </c>
      <c r="B2660" t="s">
        <v>10561</v>
      </c>
      <c r="C2660" t="s">
        <v>5530</v>
      </c>
      <c r="D2660" t="s">
        <v>5535</v>
      </c>
      <c r="E2660" s="110">
        <v>1295.28</v>
      </c>
    </row>
    <row r="2661" spans="1:5" x14ac:dyDescent="0.25">
      <c r="A2661">
        <v>39878</v>
      </c>
      <c r="B2661" t="s">
        <v>10562</v>
      </c>
      <c r="C2661" t="s">
        <v>5530</v>
      </c>
      <c r="D2661" t="s">
        <v>5535</v>
      </c>
      <c r="E2661" s="110">
        <v>1710.86</v>
      </c>
    </row>
    <row r="2662" spans="1:5" x14ac:dyDescent="0.25">
      <c r="A2662">
        <v>39872</v>
      </c>
      <c r="B2662" t="s">
        <v>10563</v>
      </c>
      <c r="C2662" t="s">
        <v>5530</v>
      </c>
      <c r="D2662" t="s">
        <v>5535</v>
      </c>
      <c r="E2662" s="109">
        <v>511.54</v>
      </c>
    </row>
    <row r="2663" spans="1:5" x14ac:dyDescent="0.25">
      <c r="A2663">
        <v>39873</v>
      </c>
      <c r="B2663" t="s">
        <v>10564</v>
      </c>
      <c r="C2663" t="s">
        <v>5530</v>
      </c>
      <c r="D2663" t="s">
        <v>5535</v>
      </c>
      <c r="E2663" s="109">
        <v>593.36</v>
      </c>
    </row>
    <row r="2664" spans="1:5" x14ac:dyDescent="0.25">
      <c r="A2664">
        <v>39874</v>
      </c>
      <c r="B2664" t="s">
        <v>10565</v>
      </c>
      <c r="C2664" t="s">
        <v>5530</v>
      </c>
      <c r="D2664" t="s">
        <v>5535</v>
      </c>
      <c r="E2664" s="109">
        <v>651.72</v>
      </c>
    </row>
    <row r="2665" spans="1:5" x14ac:dyDescent="0.25">
      <c r="A2665">
        <v>3674</v>
      </c>
      <c r="B2665" t="s">
        <v>10566</v>
      </c>
      <c r="C2665" t="s">
        <v>5536</v>
      </c>
      <c r="D2665" t="s">
        <v>5535</v>
      </c>
      <c r="E2665" s="109">
        <v>73.81</v>
      </c>
    </row>
    <row r="2666" spans="1:5" x14ac:dyDescent="0.25">
      <c r="A2666">
        <v>3681</v>
      </c>
      <c r="B2666" t="s">
        <v>10567</v>
      </c>
      <c r="C2666" t="s">
        <v>5536</v>
      </c>
      <c r="D2666" t="s">
        <v>5535</v>
      </c>
      <c r="E2666" s="109">
        <v>109.82</v>
      </c>
    </row>
    <row r="2667" spans="1:5" x14ac:dyDescent="0.25">
      <c r="A2667">
        <v>3676</v>
      </c>
      <c r="B2667" t="s">
        <v>10568</v>
      </c>
      <c r="C2667" t="s">
        <v>5536</v>
      </c>
      <c r="D2667" t="s">
        <v>5535</v>
      </c>
      <c r="E2667" s="109">
        <v>413.28</v>
      </c>
    </row>
    <row r="2668" spans="1:5" x14ac:dyDescent="0.25">
      <c r="A2668">
        <v>3679</v>
      </c>
      <c r="B2668" t="s">
        <v>10569</v>
      </c>
      <c r="C2668" t="s">
        <v>5536</v>
      </c>
      <c r="D2668" t="s">
        <v>5535</v>
      </c>
      <c r="E2668" s="109">
        <v>341.92</v>
      </c>
    </row>
    <row r="2669" spans="1:5" x14ac:dyDescent="0.25">
      <c r="A2669">
        <v>3672</v>
      </c>
      <c r="B2669" t="s">
        <v>10570</v>
      </c>
      <c r="C2669" t="s">
        <v>5536</v>
      </c>
      <c r="D2669" t="s">
        <v>5535</v>
      </c>
      <c r="E2669" s="109">
        <v>1.1599999999999999</v>
      </c>
    </row>
    <row r="2670" spans="1:5" x14ac:dyDescent="0.25">
      <c r="A2670">
        <v>3671</v>
      </c>
      <c r="B2670" t="s">
        <v>10571</v>
      </c>
      <c r="C2670" t="s">
        <v>5536</v>
      </c>
      <c r="D2670" t="s">
        <v>5535</v>
      </c>
      <c r="E2670" s="109">
        <v>1.1000000000000001</v>
      </c>
    </row>
    <row r="2671" spans="1:5" x14ac:dyDescent="0.25">
      <c r="A2671">
        <v>3673</v>
      </c>
      <c r="B2671" t="s">
        <v>10572</v>
      </c>
      <c r="C2671" t="s">
        <v>5536</v>
      </c>
      <c r="D2671" t="s">
        <v>5535</v>
      </c>
      <c r="E2671" s="109">
        <v>1.72</v>
      </c>
    </row>
    <row r="2672" spans="1:5" x14ac:dyDescent="0.25">
      <c r="A2672">
        <v>38394</v>
      </c>
      <c r="B2672" t="s">
        <v>10573</v>
      </c>
      <c r="C2672" t="s">
        <v>5530</v>
      </c>
      <c r="D2672" t="s">
        <v>5531</v>
      </c>
      <c r="E2672" s="109">
        <v>317.52999999999997</v>
      </c>
    </row>
    <row r="2673" spans="1:5" x14ac:dyDescent="0.25">
      <c r="A2673">
        <v>3729</v>
      </c>
      <c r="B2673" t="s">
        <v>10574</v>
      </c>
      <c r="C2673" t="s">
        <v>5530</v>
      </c>
      <c r="D2673" t="s">
        <v>5531</v>
      </c>
      <c r="E2673" s="109">
        <v>96.67</v>
      </c>
    </row>
    <row r="2674" spans="1:5" x14ac:dyDescent="0.25">
      <c r="A2674">
        <v>39357</v>
      </c>
      <c r="B2674" t="s">
        <v>10575</v>
      </c>
      <c r="C2674" t="s">
        <v>5530</v>
      </c>
      <c r="D2674" t="s">
        <v>5535</v>
      </c>
      <c r="E2674" s="109">
        <v>137.72999999999999</v>
      </c>
    </row>
    <row r="2675" spans="1:5" x14ac:dyDescent="0.25">
      <c r="A2675">
        <v>39358</v>
      </c>
      <c r="B2675" t="s">
        <v>10576</v>
      </c>
      <c r="C2675" t="s">
        <v>5530</v>
      </c>
      <c r="D2675" t="s">
        <v>5535</v>
      </c>
      <c r="E2675" s="109">
        <v>151.03</v>
      </c>
    </row>
    <row r="2676" spans="1:5" x14ac:dyDescent="0.25">
      <c r="A2676">
        <v>39356</v>
      </c>
      <c r="B2676" t="s">
        <v>10577</v>
      </c>
      <c r="C2676" t="s">
        <v>5530</v>
      </c>
      <c r="D2676" t="s">
        <v>5535</v>
      </c>
      <c r="E2676" s="109">
        <v>257.66000000000003</v>
      </c>
    </row>
    <row r="2677" spans="1:5" x14ac:dyDescent="0.25">
      <c r="A2677">
        <v>39355</v>
      </c>
      <c r="B2677" t="s">
        <v>10578</v>
      </c>
      <c r="C2677" t="s">
        <v>5530</v>
      </c>
      <c r="D2677" t="s">
        <v>5535</v>
      </c>
      <c r="E2677" s="109">
        <v>221.73</v>
      </c>
    </row>
    <row r="2678" spans="1:5" x14ac:dyDescent="0.25">
      <c r="A2678">
        <v>39353</v>
      </c>
      <c r="B2678" t="s">
        <v>10579</v>
      </c>
      <c r="C2678" t="s">
        <v>5530</v>
      </c>
      <c r="D2678" t="s">
        <v>5535</v>
      </c>
      <c r="E2678" s="109">
        <v>304.06</v>
      </c>
    </row>
    <row r="2679" spans="1:5" x14ac:dyDescent="0.25">
      <c r="A2679">
        <v>39354</v>
      </c>
      <c r="B2679" t="s">
        <v>10580</v>
      </c>
      <c r="C2679" t="s">
        <v>5530</v>
      </c>
      <c r="D2679" t="s">
        <v>5535</v>
      </c>
      <c r="E2679" s="109">
        <v>303.05</v>
      </c>
    </row>
    <row r="2680" spans="1:5" x14ac:dyDescent="0.25">
      <c r="A2680">
        <v>39398</v>
      </c>
      <c r="B2680" t="s">
        <v>10581</v>
      </c>
      <c r="C2680" t="s">
        <v>5530</v>
      </c>
      <c r="D2680" t="s">
        <v>5531</v>
      </c>
      <c r="E2680" s="109">
        <v>140.91</v>
      </c>
    </row>
    <row r="2681" spans="1:5" x14ac:dyDescent="0.25">
      <c r="A2681">
        <v>13343</v>
      </c>
      <c r="B2681" t="s">
        <v>10582</v>
      </c>
      <c r="C2681" t="s">
        <v>5530</v>
      </c>
      <c r="D2681" t="s">
        <v>5531</v>
      </c>
      <c r="E2681" s="109">
        <v>59.76</v>
      </c>
    </row>
    <row r="2682" spans="1:5" x14ac:dyDescent="0.25">
      <c r="A2682">
        <v>12118</v>
      </c>
      <c r="B2682" t="s">
        <v>10583</v>
      </c>
      <c r="C2682" t="s">
        <v>5530</v>
      </c>
      <c r="D2682" t="s">
        <v>5531</v>
      </c>
      <c r="E2682" s="109">
        <v>24.37</v>
      </c>
    </row>
    <row r="2683" spans="1:5" x14ac:dyDescent="0.25">
      <c r="A2683">
        <v>39482</v>
      </c>
      <c r="B2683" t="s">
        <v>10584</v>
      </c>
      <c r="C2683" t="s">
        <v>5530</v>
      </c>
      <c r="D2683" t="s">
        <v>5531</v>
      </c>
      <c r="E2683" s="109">
        <v>498.87</v>
      </c>
    </row>
    <row r="2684" spans="1:5" x14ac:dyDescent="0.25">
      <c r="A2684">
        <v>39486</v>
      </c>
      <c r="B2684" t="s">
        <v>10585</v>
      </c>
      <c r="C2684" t="s">
        <v>5530</v>
      </c>
      <c r="D2684" t="s">
        <v>5531</v>
      </c>
      <c r="E2684" s="109">
        <v>407.14</v>
      </c>
    </row>
    <row r="2685" spans="1:5" x14ac:dyDescent="0.25">
      <c r="A2685">
        <v>39484</v>
      </c>
      <c r="B2685" t="s">
        <v>10586</v>
      </c>
      <c r="C2685" t="s">
        <v>5530</v>
      </c>
      <c r="D2685" t="s">
        <v>5531</v>
      </c>
      <c r="E2685" s="109">
        <v>498.87</v>
      </c>
    </row>
    <row r="2686" spans="1:5" x14ac:dyDescent="0.25">
      <c r="A2686">
        <v>39488</v>
      </c>
      <c r="B2686" t="s">
        <v>10587</v>
      </c>
      <c r="C2686" t="s">
        <v>5530</v>
      </c>
      <c r="D2686" t="s">
        <v>5531</v>
      </c>
      <c r="E2686" s="109">
        <v>413.81</v>
      </c>
    </row>
    <row r="2687" spans="1:5" x14ac:dyDescent="0.25">
      <c r="A2687">
        <v>39485</v>
      </c>
      <c r="B2687" t="s">
        <v>10588</v>
      </c>
      <c r="C2687" t="s">
        <v>5530</v>
      </c>
      <c r="D2687" t="s">
        <v>5531</v>
      </c>
      <c r="E2687" s="109">
        <v>498.87</v>
      </c>
    </row>
    <row r="2688" spans="1:5" x14ac:dyDescent="0.25">
      <c r="A2688">
        <v>39489</v>
      </c>
      <c r="B2688" t="s">
        <v>10589</v>
      </c>
      <c r="C2688" t="s">
        <v>5530</v>
      </c>
      <c r="D2688" t="s">
        <v>5531</v>
      </c>
      <c r="E2688" s="109">
        <v>420.83</v>
      </c>
    </row>
    <row r="2689" spans="1:5" x14ac:dyDescent="0.25">
      <c r="A2689">
        <v>39490</v>
      </c>
      <c r="B2689" t="s">
        <v>10590</v>
      </c>
      <c r="C2689" t="s">
        <v>5530</v>
      </c>
      <c r="D2689" t="s">
        <v>5531</v>
      </c>
      <c r="E2689" s="109">
        <v>627.08000000000004</v>
      </c>
    </row>
    <row r="2690" spans="1:5" x14ac:dyDescent="0.25">
      <c r="A2690">
        <v>39494</v>
      </c>
      <c r="B2690" t="s">
        <v>10591</v>
      </c>
      <c r="C2690" t="s">
        <v>5530</v>
      </c>
      <c r="D2690" t="s">
        <v>5531</v>
      </c>
      <c r="E2690" s="109">
        <v>450.3</v>
      </c>
    </row>
    <row r="2691" spans="1:5" x14ac:dyDescent="0.25">
      <c r="A2691">
        <v>39495</v>
      </c>
      <c r="B2691" t="s">
        <v>10592</v>
      </c>
      <c r="C2691" t="s">
        <v>5530</v>
      </c>
      <c r="D2691" t="s">
        <v>5531</v>
      </c>
      <c r="E2691" s="109">
        <v>507.43</v>
      </c>
    </row>
    <row r="2692" spans="1:5" x14ac:dyDescent="0.25">
      <c r="A2692">
        <v>39496</v>
      </c>
      <c r="B2692" t="s">
        <v>10593</v>
      </c>
      <c r="C2692" t="s">
        <v>5530</v>
      </c>
      <c r="D2692" t="s">
        <v>5531</v>
      </c>
      <c r="E2692" s="109">
        <v>558.16999999999996</v>
      </c>
    </row>
    <row r="2693" spans="1:5" x14ac:dyDescent="0.25">
      <c r="A2693">
        <v>39492</v>
      </c>
      <c r="B2693" t="s">
        <v>10594</v>
      </c>
      <c r="C2693" t="s">
        <v>5530</v>
      </c>
      <c r="D2693" t="s">
        <v>5531</v>
      </c>
      <c r="E2693" s="109">
        <v>646.21</v>
      </c>
    </row>
    <row r="2694" spans="1:5" x14ac:dyDescent="0.25">
      <c r="A2694">
        <v>39497</v>
      </c>
      <c r="B2694" t="s">
        <v>10595</v>
      </c>
      <c r="C2694" t="s">
        <v>5530</v>
      </c>
      <c r="D2694" t="s">
        <v>5531</v>
      </c>
      <c r="E2694" s="109">
        <v>583.70000000000005</v>
      </c>
    </row>
    <row r="2695" spans="1:5" x14ac:dyDescent="0.25">
      <c r="A2695">
        <v>39493</v>
      </c>
      <c r="B2695" t="s">
        <v>10596</v>
      </c>
      <c r="C2695" t="s">
        <v>5530</v>
      </c>
      <c r="D2695" t="s">
        <v>5531</v>
      </c>
      <c r="E2695" s="109">
        <v>693.12</v>
      </c>
    </row>
    <row r="2696" spans="1:5" x14ac:dyDescent="0.25">
      <c r="A2696">
        <v>39500</v>
      </c>
      <c r="B2696" t="s">
        <v>10597</v>
      </c>
      <c r="C2696" t="s">
        <v>5530</v>
      </c>
      <c r="D2696" t="s">
        <v>5531</v>
      </c>
      <c r="E2696" s="109">
        <v>756.25</v>
      </c>
    </row>
    <row r="2697" spans="1:5" x14ac:dyDescent="0.25">
      <c r="A2697">
        <v>39498</v>
      </c>
      <c r="B2697" t="s">
        <v>10598</v>
      </c>
      <c r="C2697" t="s">
        <v>5530</v>
      </c>
      <c r="D2697" t="s">
        <v>5531</v>
      </c>
      <c r="E2697" s="109">
        <v>932.71</v>
      </c>
    </row>
    <row r="2698" spans="1:5" x14ac:dyDescent="0.25">
      <c r="A2698">
        <v>43628</v>
      </c>
      <c r="B2698" t="s">
        <v>10599</v>
      </c>
      <c r="C2698" t="s">
        <v>5530</v>
      </c>
      <c r="D2698" t="s">
        <v>5531</v>
      </c>
      <c r="E2698" s="109">
        <v>735.17</v>
      </c>
    </row>
    <row r="2699" spans="1:5" x14ac:dyDescent="0.25">
      <c r="A2699">
        <v>39501</v>
      </c>
      <c r="B2699" t="s">
        <v>10600</v>
      </c>
      <c r="C2699" t="s">
        <v>5530</v>
      </c>
      <c r="D2699" t="s">
        <v>5531</v>
      </c>
      <c r="E2699" s="109">
        <v>776.73</v>
      </c>
    </row>
    <row r="2700" spans="1:5" x14ac:dyDescent="0.25">
      <c r="A2700">
        <v>39499</v>
      </c>
      <c r="B2700" t="s">
        <v>10601</v>
      </c>
      <c r="C2700" t="s">
        <v>5530</v>
      </c>
      <c r="D2700" t="s">
        <v>5531</v>
      </c>
      <c r="E2700" s="109">
        <v>945.95</v>
      </c>
    </row>
    <row r="2701" spans="1:5" x14ac:dyDescent="0.25">
      <c r="A2701">
        <v>43621</v>
      </c>
      <c r="B2701" t="s">
        <v>10602</v>
      </c>
      <c r="C2701" t="s">
        <v>5530</v>
      </c>
      <c r="D2701" t="s">
        <v>5531</v>
      </c>
      <c r="E2701" s="109">
        <v>781.12</v>
      </c>
    </row>
    <row r="2702" spans="1:5" x14ac:dyDescent="0.25">
      <c r="A2702">
        <v>3733</v>
      </c>
      <c r="B2702" t="s">
        <v>10603</v>
      </c>
      <c r="C2702" t="s">
        <v>156</v>
      </c>
      <c r="D2702" t="s">
        <v>5535</v>
      </c>
      <c r="E2702" s="109">
        <v>63.51</v>
      </c>
    </row>
    <row r="2703" spans="1:5" x14ac:dyDescent="0.25">
      <c r="A2703">
        <v>3731</v>
      </c>
      <c r="B2703" t="s">
        <v>10604</v>
      </c>
      <c r="C2703" t="s">
        <v>156</v>
      </c>
      <c r="D2703" t="s">
        <v>5535</v>
      </c>
      <c r="E2703" s="109">
        <v>58.95</v>
      </c>
    </row>
    <row r="2704" spans="1:5" x14ac:dyDescent="0.25">
      <c r="A2704">
        <v>38137</v>
      </c>
      <c r="B2704" t="s">
        <v>10605</v>
      </c>
      <c r="C2704" t="s">
        <v>156</v>
      </c>
      <c r="D2704" t="s">
        <v>5535</v>
      </c>
      <c r="E2704" s="109">
        <v>59.3</v>
      </c>
    </row>
    <row r="2705" spans="1:5" x14ac:dyDescent="0.25">
      <c r="A2705">
        <v>38135</v>
      </c>
      <c r="B2705" t="s">
        <v>10606</v>
      </c>
      <c r="C2705" t="s">
        <v>156</v>
      </c>
      <c r="D2705" t="s">
        <v>5535</v>
      </c>
      <c r="E2705" s="109">
        <v>75.17</v>
      </c>
    </row>
    <row r="2706" spans="1:5" x14ac:dyDescent="0.25">
      <c r="A2706">
        <v>38138</v>
      </c>
      <c r="B2706" t="s">
        <v>10607</v>
      </c>
      <c r="C2706" t="s">
        <v>156</v>
      </c>
      <c r="D2706" t="s">
        <v>5535</v>
      </c>
      <c r="E2706" s="109">
        <v>58.23</v>
      </c>
    </row>
    <row r="2707" spans="1:5" x14ac:dyDescent="0.25">
      <c r="A2707">
        <v>3736</v>
      </c>
      <c r="B2707" t="s">
        <v>10608</v>
      </c>
      <c r="C2707" t="s">
        <v>156</v>
      </c>
      <c r="D2707" t="s">
        <v>5532</v>
      </c>
      <c r="E2707" s="109">
        <v>62.5</v>
      </c>
    </row>
    <row r="2708" spans="1:5" x14ac:dyDescent="0.25">
      <c r="A2708">
        <v>3741</v>
      </c>
      <c r="B2708" t="s">
        <v>10609</v>
      </c>
      <c r="C2708" t="s">
        <v>156</v>
      </c>
      <c r="D2708" t="s">
        <v>5531</v>
      </c>
      <c r="E2708" s="109">
        <v>65.150000000000006</v>
      </c>
    </row>
    <row r="2709" spans="1:5" x14ac:dyDescent="0.25">
      <c r="A2709">
        <v>3745</v>
      </c>
      <c r="B2709" t="s">
        <v>10610</v>
      </c>
      <c r="C2709" t="s">
        <v>156</v>
      </c>
      <c r="D2709" t="s">
        <v>5531</v>
      </c>
      <c r="E2709" s="109">
        <v>70.25</v>
      </c>
    </row>
    <row r="2710" spans="1:5" x14ac:dyDescent="0.25">
      <c r="A2710">
        <v>3743</v>
      </c>
      <c r="B2710" t="s">
        <v>10611</v>
      </c>
      <c r="C2710" t="s">
        <v>156</v>
      </c>
      <c r="D2710" t="s">
        <v>5531</v>
      </c>
      <c r="E2710" s="109">
        <v>64.92</v>
      </c>
    </row>
    <row r="2711" spans="1:5" x14ac:dyDescent="0.25">
      <c r="A2711">
        <v>3744</v>
      </c>
      <c r="B2711" t="s">
        <v>10612</v>
      </c>
      <c r="C2711" t="s">
        <v>156</v>
      </c>
      <c r="D2711" t="s">
        <v>5531</v>
      </c>
      <c r="E2711" s="109">
        <v>71.459999999999994</v>
      </c>
    </row>
    <row r="2712" spans="1:5" x14ac:dyDescent="0.25">
      <c r="A2712">
        <v>3739</v>
      </c>
      <c r="B2712" t="s">
        <v>10613</v>
      </c>
      <c r="C2712" t="s">
        <v>156</v>
      </c>
      <c r="D2712" t="s">
        <v>5531</v>
      </c>
      <c r="E2712" s="109">
        <v>75.09</v>
      </c>
    </row>
    <row r="2713" spans="1:5" x14ac:dyDescent="0.25">
      <c r="A2713">
        <v>3737</v>
      </c>
      <c r="B2713" t="s">
        <v>10614</v>
      </c>
      <c r="C2713" t="s">
        <v>156</v>
      </c>
      <c r="D2713" t="s">
        <v>5531</v>
      </c>
      <c r="E2713" s="109">
        <v>78.73</v>
      </c>
    </row>
    <row r="2714" spans="1:5" x14ac:dyDescent="0.25">
      <c r="A2714">
        <v>3738</v>
      </c>
      <c r="B2714" t="s">
        <v>10615</v>
      </c>
      <c r="C2714" t="s">
        <v>156</v>
      </c>
      <c r="D2714" t="s">
        <v>5531</v>
      </c>
      <c r="E2714" s="109">
        <v>90.84</v>
      </c>
    </row>
    <row r="2715" spans="1:5" x14ac:dyDescent="0.25">
      <c r="A2715">
        <v>3747</v>
      </c>
      <c r="B2715" t="s">
        <v>10616</v>
      </c>
      <c r="C2715" t="s">
        <v>156</v>
      </c>
      <c r="D2715" t="s">
        <v>5531</v>
      </c>
      <c r="E2715" s="109">
        <v>71.459999999999994</v>
      </c>
    </row>
    <row r="2716" spans="1:5" x14ac:dyDescent="0.25">
      <c r="A2716">
        <v>11649</v>
      </c>
      <c r="B2716" t="s">
        <v>10617</v>
      </c>
      <c r="C2716" t="s">
        <v>5530</v>
      </c>
      <c r="D2716" t="s">
        <v>5531</v>
      </c>
      <c r="E2716" s="109">
        <v>518.41</v>
      </c>
    </row>
    <row r="2717" spans="1:5" x14ac:dyDescent="0.25">
      <c r="A2717">
        <v>11650</v>
      </c>
      <c r="B2717" t="s">
        <v>10618</v>
      </c>
      <c r="C2717" t="s">
        <v>5530</v>
      </c>
      <c r="D2717" t="s">
        <v>5531</v>
      </c>
      <c r="E2717" s="109">
        <v>883.59</v>
      </c>
    </row>
    <row r="2718" spans="1:5" x14ac:dyDescent="0.25">
      <c r="A2718">
        <v>3742</v>
      </c>
      <c r="B2718" t="s">
        <v>10619</v>
      </c>
      <c r="C2718" t="s">
        <v>156</v>
      </c>
      <c r="D2718" t="s">
        <v>5531</v>
      </c>
      <c r="E2718" s="109">
        <v>94.23</v>
      </c>
    </row>
    <row r="2719" spans="1:5" x14ac:dyDescent="0.25">
      <c r="A2719">
        <v>3746</v>
      </c>
      <c r="B2719" t="s">
        <v>10620</v>
      </c>
      <c r="C2719" t="s">
        <v>156</v>
      </c>
      <c r="D2719" t="s">
        <v>5531</v>
      </c>
      <c r="E2719" s="109">
        <v>110.02</v>
      </c>
    </row>
    <row r="2720" spans="1:5" x14ac:dyDescent="0.25">
      <c r="A2720">
        <v>21106</v>
      </c>
      <c r="B2720" t="s">
        <v>10621</v>
      </c>
      <c r="C2720" t="s">
        <v>157</v>
      </c>
      <c r="D2720" t="s">
        <v>5531</v>
      </c>
      <c r="E2720" s="109">
        <v>58.34</v>
      </c>
    </row>
    <row r="2721" spans="1:5" x14ac:dyDescent="0.25">
      <c r="A2721">
        <v>3755</v>
      </c>
      <c r="B2721" t="s">
        <v>10622</v>
      </c>
      <c r="C2721" t="s">
        <v>5530</v>
      </c>
      <c r="D2721" t="s">
        <v>5535</v>
      </c>
      <c r="E2721" s="109">
        <v>28.03</v>
      </c>
    </row>
    <row r="2722" spans="1:5" x14ac:dyDescent="0.25">
      <c r="A2722">
        <v>3750</v>
      </c>
      <c r="B2722" t="s">
        <v>10623</v>
      </c>
      <c r="C2722" t="s">
        <v>5530</v>
      </c>
      <c r="D2722" t="s">
        <v>5535</v>
      </c>
      <c r="E2722" s="109">
        <v>37.68</v>
      </c>
    </row>
    <row r="2723" spans="1:5" x14ac:dyDescent="0.25">
      <c r="A2723">
        <v>3756</v>
      </c>
      <c r="B2723" t="s">
        <v>10624</v>
      </c>
      <c r="C2723" t="s">
        <v>5530</v>
      </c>
      <c r="D2723" t="s">
        <v>5535</v>
      </c>
      <c r="E2723" s="109">
        <v>70.42</v>
      </c>
    </row>
    <row r="2724" spans="1:5" x14ac:dyDescent="0.25">
      <c r="A2724">
        <v>39377</v>
      </c>
      <c r="B2724" t="s">
        <v>10625</v>
      </c>
      <c r="C2724" t="s">
        <v>5530</v>
      </c>
      <c r="D2724" t="s">
        <v>5535</v>
      </c>
      <c r="E2724" s="109">
        <v>208.6</v>
      </c>
    </row>
    <row r="2725" spans="1:5" x14ac:dyDescent="0.25">
      <c r="A2725">
        <v>38191</v>
      </c>
      <c r="B2725" t="s">
        <v>10626</v>
      </c>
      <c r="C2725" t="s">
        <v>5530</v>
      </c>
      <c r="D2725" t="s">
        <v>5535</v>
      </c>
      <c r="E2725" s="109">
        <v>15.53</v>
      </c>
    </row>
    <row r="2726" spans="1:5" x14ac:dyDescent="0.25">
      <c r="A2726">
        <v>39381</v>
      </c>
      <c r="B2726" t="s">
        <v>10627</v>
      </c>
      <c r="C2726" t="s">
        <v>5530</v>
      </c>
      <c r="D2726" t="s">
        <v>5535</v>
      </c>
      <c r="E2726" s="109">
        <v>14.48</v>
      </c>
    </row>
    <row r="2727" spans="1:5" x14ac:dyDescent="0.25">
      <c r="A2727">
        <v>38780</v>
      </c>
      <c r="B2727" t="s">
        <v>10628</v>
      </c>
      <c r="C2727" t="s">
        <v>5530</v>
      </c>
      <c r="D2727" t="s">
        <v>5535</v>
      </c>
      <c r="E2727" s="109">
        <v>17.72</v>
      </c>
    </row>
    <row r="2728" spans="1:5" x14ac:dyDescent="0.25">
      <c r="A2728">
        <v>38781</v>
      </c>
      <c r="B2728" t="s">
        <v>10629</v>
      </c>
      <c r="C2728" t="s">
        <v>5530</v>
      </c>
      <c r="D2728" t="s">
        <v>5535</v>
      </c>
      <c r="E2728" s="109">
        <v>59.83</v>
      </c>
    </row>
    <row r="2729" spans="1:5" x14ac:dyDescent="0.25">
      <c r="A2729">
        <v>38192</v>
      </c>
      <c r="B2729" t="s">
        <v>10630</v>
      </c>
      <c r="C2729" t="s">
        <v>5530</v>
      </c>
      <c r="D2729" t="s">
        <v>5535</v>
      </c>
      <c r="E2729" s="109">
        <v>108.26</v>
      </c>
    </row>
    <row r="2730" spans="1:5" x14ac:dyDescent="0.25">
      <c r="A2730">
        <v>3753</v>
      </c>
      <c r="B2730" t="s">
        <v>10631</v>
      </c>
      <c r="C2730" t="s">
        <v>5530</v>
      </c>
      <c r="D2730" t="s">
        <v>5535</v>
      </c>
      <c r="E2730" s="109">
        <v>9.48</v>
      </c>
    </row>
    <row r="2731" spans="1:5" x14ac:dyDescent="0.25">
      <c r="A2731">
        <v>38782</v>
      </c>
      <c r="B2731" t="s">
        <v>10632</v>
      </c>
      <c r="C2731" t="s">
        <v>5530</v>
      </c>
      <c r="D2731" t="s">
        <v>5535</v>
      </c>
      <c r="E2731" s="109">
        <v>12.34</v>
      </c>
    </row>
    <row r="2732" spans="1:5" x14ac:dyDescent="0.25">
      <c r="A2732">
        <v>38778</v>
      </c>
      <c r="B2732" t="s">
        <v>10633</v>
      </c>
      <c r="C2732" t="s">
        <v>5530</v>
      </c>
      <c r="D2732" t="s">
        <v>5535</v>
      </c>
      <c r="E2732" s="109">
        <v>9.26</v>
      </c>
    </row>
    <row r="2733" spans="1:5" x14ac:dyDescent="0.25">
      <c r="A2733">
        <v>38779</v>
      </c>
      <c r="B2733" t="s">
        <v>10634</v>
      </c>
      <c r="C2733" t="s">
        <v>5530</v>
      </c>
      <c r="D2733" t="s">
        <v>5535</v>
      </c>
      <c r="E2733" s="109">
        <v>9.82</v>
      </c>
    </row>
    <row r="2734" spans="1:5" x14ac:dyDescent="0.25">
      <c r="A2734">
        <v>39388</v>
      </c>
      <c r="B2734" t="s">
        <v>10635</v>
      </c>
      <c r="C2734" t="s">
        <v>5530</v>
      </c>
      <c r="D2734" t="s">
        <v>5531</v>
      </c>
      <c r="E2734" s="109">
        <v>11.07</v>
      </c>
    </row>
    <row r="2735" spans="1:5" x14ac:dyDescent="0.25">
      <c r="A2735">
        <v>39387</v>
      </c>
      <c r="B2735" t="s">
        <v>10636</v>
      </c>
      <c r="C2735" t="s">
        <v>5530</v>
      </c>
      <c r="D2735" t="s">
        <v>5531</v>
      </c>
      <c r="E2735" s="109">
        <v>17.25</v>
      </c>
    </row>
    <row r="2736" spans="1:5" x14ac:dyDescent="0.25">
      <c r="A2736">
        <v>39386</v>
      </c>
      <c r="B2736" t="s">
        <v>10637</v>
      </c>
      <c r="C2736" t="s">
        <v>5530</v>
      </c>
      <c r="D2736" t="s">
        <v>5531</v>
      </c>
      <c r="E2736" s="109">
        <v>12.03</v>
      </c>
    </row>
    <row r="2737" spans="1:5" x14ac:dyDescent="0.25">
      <c r="A2737">
        <v>38194</v>
      </c>
      <c r="B2737" t="s">
        <v>10638</v>
      </c>
      <c r="C2737" t="s">
        <v>5530</v>
      </c>
      <c r="D2737" t="s">
        <v>5532</v>
      </c>
      <c r="E2737" s="109">
        <v>9</v>
      </c>
    </row>
    <row r="2738" spans="1:5" x14ac:dyDescent="0.25">
      <c r="A2738">
        <v>38193</v>
      </c>
      <c r="B2738" t="s">
        <v>10639</v>
      </c>
      <c r="C2738" t="s">
        <v>5530</v>
      </c>
      <c r="D2738" t="s">
        <v>5531</v>
      </c>
      <c r="E2738" s="109">
        <v>7.82</v>
      </c>
    </row>
    <row r="2739" spans="1:5" x14ac:dyDescent="0.25">
      <c r="A2739">
        <v>12216</v>
      </c>
      <c r="B2739" t="s">
        <v>10640</v>
      </c>
      <c r="C2739" t="s">
        <v>5530</v>
      </c>
      <c r="D2739" t="s">
        <v>5535</v>
      </c>
      <c r="E2739" s="109">
        <v>54.14</v>
      </c>
    </row>
    <row r="2740" spans="1:5" x14ac:dyDescent="0.25">
      <c r="A2740">
        <v>3757</v>
      </c>
      <c r="B2740" t="s">
        <v>10641</v>
      </c>
      <c r="C2740" t="s">
        <v>5530</v>
      </c>
      <c r="D2740" t="s">
        <v>5535</v>
      </c>
      <c r="E2740" s="109">
        <v>62.6</v>
      </c>
    </row>
    <row r="2741" spans="1:5" x14ac:dyDescent="0.25">
      <c r="A2741">
        <v>3758</v>
      </c>
      <c r="B2741" t="s">
        <v>10642</v>
      </c>
      <c r="C2741" t="s">
        <v>5530</v>
      </c>
      <c r="D2741" t="s">
        <v>5535</v>
      </c>
      <c r="E2741" s="109">
        <v>73</v>
      </c>
    </row>
    <row r="2742" spans="1:5" x14ac:dyDescent="0.25">
      <c r="A2742">
        <v>12214</v>
      </c>
      <c r="B2742" t="s">
        <v>10643</v>
      </c>
      <c r="C2742" t="s">
        <v>5530</v>
      </c>
      <c r="D2742" t="s">
        <v>5535</v>
      </c>
      <c r="E2742" s="109">
        <v>24.99</v>
      </c>
    </row>
    <row r="2743" spans="1:5" x14ac:dyDescent="0.25">
      <c r="A2743">
        <v>3749</v>
      </c>
      <c r="B2743" t="s">
        <v>10644</v>
      </c>
      <c r="C2743" t="s">
        <v>5530</v>
      </c>
      <c r="D2743" t="s">
        <v>5535</v>
      </c>
      <c r="E2743" s="109">
        <v>44.55</v>
      </c>
    </row>
    <row r="2744" spans="1:5" x14ac:dyDescent="0.25">
      <c r="A2744">
        <v>3751</v>
      </c>
      <c r="B2744" t="s">
        <v>10645</v>
      </c>
      <c r="C2744" t="s">
        <v>5530</v>
      </c>
      <c r="D2744" t="s">
        <v>5535</v>
      </c>
      <c r="E2744" s="109">
        <v>60.8</v>
      </c>
    </row>
    <row r="2745" spans="1:5" x14ac:dyDescent="0.25">
      <c r="A2745">
        <v>39376</v>
      </c>
      <c r="B2745" t="s">
        <v>10646</v>
      </c>
      <c r="C2745" t="s">
        <v>5530</v>
      </c>
      <c r="D2745" t="s">
        <v>5535</v>
      </c>
      <c r="E2745" s="109">
        <v>51.25</v>
      </c>
    </row>
    <row r="2746" spans="1:5" x14ac:dyDescent="0.25">
      <c r="A2746">
        <v>3752</v>
      </c>
      <c r="B2746" t="s">
        <v>10647</v>
      </c>
      <c r="C2746" t="s">
        <v>5530</v>
      </c>
      <c r="D2746" t="s">
        <v>5535</v>
      </c>
      <c r="E2746" s="109">
        <v>100.29</v>
      </c>
    </row>
    <row r="2747" spans="1:5" x14ac:dyDescent="0.25">
      <c r="A2747">
        <v>746</v>
      </c>
      <c r="B2747" t="s">
        <v>10648</v>
      </c>
      <c r="C2747" t="s">
        <v>5530</v>
      </c>
      <c r="D2747" t="s">
        <v>5532</v>
      </c>
      <c r="E2747" s="110">
        <v>2500</v>
      </c>
    </row>
    <row r="2748" spans="1:5" x14ac:dyDescent="0.25">
      <c r="A2748">
        <v>20269</v>
      </c>
      <c r="B2748" t="s">
        <v>10649</v>
      </c>
      <c r="C2748" t="s">
        <v>5530</v>
      </c>
      <c r="D2748" t="s">
        <v>5531</v>
      </c>
      <c r="E2748" s="109">
        <v>83.65</v>
      </c>
    </row>
    <row r="2749" spans="1:5" x14ac:dyDescent="0.25">
      <c r="A2749">
        <v>20270</v>
      </c>
      <c r="B2749" t="s">
        <v>10650</v>
      </c>
      <c r="C2749" t="s">
        <v>5530</v>
      </c>
      <c r="D2749" t="s">
        <v>5531</v>
      </c>
      <c r="E2749" s="109">
        <v>92.43</v>
      </c>
    </row>
    <row r="2750" spans="1:5" x14ac:dyDescent="0.25">
      <c r="A2750">
        <v>11696</v>
      </c>
      <c r="B2750" t="s">
        <v>10651</v>
      </c>
      <c r="C2750" t="s">
        <v>5530</v>
      </c>
      <c r="D2750" t="s">
        <v>5531</v>
      </c>
      <c r="E2750" s="109">
        <v>147.94999999999999</v>
      </c>
    </row>
    <row r="2751" spans="1:5" x14ac:dyDescent="0.25">
      <c r="A2751">
        <v>10427</v>
      </c>
      <c r="B2751" t="s">
        <v>10652</v>
      </c>
      <c r="C2751" t="s">
        <v>5530</v>
      </c>
      <c r="D2751" t="s">
        <v>5531</v>
      </c>
      <c r="E2751" s="109">
        <v>414.04</v>
      </c>
    </row>
    <row r="2752" spans="1:5" x14ac:dyDescent="0.25">
      <c r="A2752">
        <v>10428</v>
      </c>
      <c r="B2752" t="s">
        <v>10653</v>
      </c>
      <c r="C2752" t="s">
        <v>5530</v>
      </c>
      <c r="D2752" t="s">
        <v>5531</v>
      </c>
      <c r="E2752" s="109">
        <v>426.59</v>
      </c>
    </row>
    <row r="2753" spans="1:5" x14ac:dyDescent="0.25">
      <c r="A2753">
        <v>36521</v>
      </c>
      <c r="B2753" t="s">
        <v>10654</v>
      </c>
      <c r="C2753" t="s">
        <v>5530</v>
      </c>
      <c r="D2753" t="s">
        <v>5531</v>
      </c>
      <c r="E2753" s="109">
        <v>133.1</v>
      </c>
    </row>
    <row r="2754" spans="1:5" x14ac:dyDescent="0.25">
      <c r="A2754">
        <v>36794</v>
      </c>
      <c r="B2754" t="s">
        <v>10655</v>
      </c>
      <c r="C2754" t="s">
        <v>5530</v>
      </c>
      <c r="D2754" t="s">
        <v>5531</v>
      </c>
      <c r="E2754" s="109">
        <v>141.69999999999999</v>
      </c>
    </row>
    <row r="2755" spans="1:5" x14ac:dyDescent="0.25">
      <c r="A2755">
        <v>10426</v>
      </c>
      <c r="B2755" t="s">
        <v>10656</v>
      </c>
      <c r="C2755" t="s">
        <v>5530</v>
      </c>
      <c r="D2755" t="s">
        <v>5531</v>
      </c>
      <c r="E2755" s="109">
        <v>158.66999999999999</v>
      </c>
    </row>
    <row r="2756" spans="1:5" x14ac:dyDescent="0.25">
      <c r="A2756">
        <v>10425</v>
      </c>
      <c r="B2756" t="s">
        <v>10657</v>
      </c>
      <c r="C2756" t="s">
        <v>5530</v>
      </c>
      <c r="D2756" t="s">
        <v>5531</v>
      </c>
      <c r="E2756" s="109">
        <v>80.489999999999995</v>
      </c>
    </row>
    <row r="2757" spans="1:5" x14ac:dyDescent="0.25">
      <c r="A2757">
        <v>10431</v>
      </c>
      <c r="B2757" t="s">
        <v>10658</v>
      </c>
      <c r="C2757" t="s">
        <v>5530</v>
      </c>
      <c r="D2757" t="s">
        <v>5531</v>
      </c>
      <c r="E2757" s="109">
        <v>275.58999999999997</v>
      </c>
    </row>
    <row r="2758" spans="1:5" x14ac:dyDescent="0.25">
      <c r="A2758">
        <v>10429</v>
      </c>
      <c r="B2758" t="s">
        <v>10659</v>
      </c>
      <c r="C2758" t="s">
        <v>5530</v>
      </c>
      <c r="D2758" t="s">
        <v>5531</v>
      </c>
      <c r="E2758" s="109">
        <v>135.94999999999999</v>
      </c>
    </row>
    <row r="2759" spans="1:5" x14ac:dyDescent="0.25">
      <c r="A2759">
        <v>2354</v>
      </c>
      <c r="B2759" t="s">
        <v>10660</v>
      </c>
      <c r="C2759" t="s">
        <v>5534</v>
      </c>
      <c r="D2759" t="s">
        <v>5531</v>
      </c>
      <c r="E2759" s="109">
        <v>10.86</v>
      </c>
    </row>
    <row r="2760" spans="1:5" x14ac:dyDescent="0.25">
      <c r="A2760">
        <v>40932</v>
      </c>
      <c r="B2760" t="s">
        <v>10661</v>
      </c>
      <c r="C2760" t="s">
        <v>5538</v>
      </c>
      <c r="D2760" t="s">
        <v>5531</v>
      </c>
      <c r="E2760" s="110">
        <v>1902.62</v>
      </c>
    </row>
    <row r="2761" spans="1:5" x14ac:dyDescent="0.25">
      <c r="A2761">
        <v>10853</v>
      </c>
      <c r="B2761" t="s">
        <v>10662</v>
      </c>
      <c r="C2761" t="s">
        <v>5530</v>
      </c>
      <c r="D2761" t="s">
        <v>5531</v>
      </c>
      <c r="E2761" s="109">
        <v>81.42</v>
      </c>
    </row>
    <row r="2762" spans="1:5" x14ac:dyDescent="0.25">
      <c r="A2762">
        <v>5093</v>
      </c>
      <c r="B2762" t="s">
        <v>10663</v>
      </c>
      <c r="C2762" t="s">
        <v>5539</v>
      </c>
      <c r="D2762" t="s">
        <v>5531</v>
      </c>
      <c r="E2762" s="109">
        <v>18.829999999999998</v>
      </c>
    </row>
    <row r="2763" spans="1:5" x14ac:dyDescent="0.25">
      <c r="A2763">
        <v>44331</v>
      </c>
      <c r="B2763" t="s">
        <v>10664</v>
      </c>
      <c r="C2763" t="s">
        <v>158</v>
      </c>
      <c r="D2763" t="s">
        <v>5531</v>
      </c>
      <c r="E2763" s="109">
        <v>56.41</v>
      </c>
    </row>
    <row r="2764" spans="1:5" x14ac:dyDescent="0.25">
      <c r="A2764">
        <v>37768</v>
      </c>
      <c r="B2764" t="s">
        <v>10665</v>
      </c>
      <c r="C2764" t="s">
        <v>5530</v>
      </c>
      <c r="D2764" t="s">
        <v>5535</v>
      </c>
      <c r="E2764" s="110">
        <v>221500</v>
      </c>
    </row>
    <row r="2765" spans="1:5" x14ac:dyDescent="0.25">
      <c r="A2765">
        <v>37773</v>
      </c>
      <c r="B2765" t="s">
        <v>10666</v>
      </c>
      <c r="C2765" t="s">
        <v>5530</v>
      </c>
      <c r="D2765" t="s">
        <v>5535</v>
      </c>
      <c r="E2765" s="110">
        <v>188090.84</v>
      </c>
    </row>
    <row r="2766" spans="1:5" x14ac:dyDescent="0.25">
      <c r="A2766">
        <v>37769</v>
      </c>
      <c r="B2766" t="s">
        <v>10667</v>
      </c>
      <c r="C2766" t="s">
        <v>5530</v>
      </c>
      <c r="D2766" t="s">
        <v>5535</v>
      </c>
      <c r="E2766" s="110">
        <v>314887.76</v>
      </c>
    </row>
    <row r="2767" spans="1:5" x14ac:dyDescent="0.25">
      <c r="A2767">
        <v>37770</v>
      </c>
      <c r="B2767" t="s">
        <v>10668</v>
      </c>
      <c r="C2767" t="s">
        <v>5530</v>
      </c>
      <c r="D2767" t="s">
        <v>5535</v>
      </c>
      <c r="E2767" s="110">
        <v>534414.77</v>
      </c>
    </row>
    <row r="2768" spans="1:5" x14ac:dyDescent="0.25">
      <c r="A2768">
        <v>38382</v>
      </c>
      <c r="B2768" t="s">
        <v>10669</v>
      </c>
      <c r="C2768" t="s">
        <v>5530</v>
      </c>
      <c r="D2768" t="s">
        <v>5531</v>
      </c>
      <c r="E2768" s="109">
        <v>11.55</v>
      </c>
    </row>
    <row r="2769" spans="1:5" x14ac:dyDescent="0.25">
      <c r="A2769">
        <v>38383</v>
      </c>
      <c r="B2769" t="s">
        <v>10670</v>
      </c>
      <c r="C2769" t="s">
        <v>5530</v>
      </c>
      <c r="D2769" t="s">
        <v>5531</v>
      </c>
      <c r="E2769" s="109">
        <v>2.16</v>
      </c>
    </row>
    <row r="2770" spans="1:5" x14ac:dyDescent="0.25">
      <c r="A2770">
        <v>3768</v>
      </c>
      <c r="B2770" t="s">
        <v>10671</v>
      </c>
      <c r="C2770" t="s">
        <v>5530</v>
      </c>
      <c r="D2770" t="s">
        <v>5531</v>
      </c>
      <c r="E2770" s="109">
        <v>2.66</v>
      </c>
    </row>
    <row r="2771" spans="1:5" x14ac:dyDescent="0.25">
      <c r="A2771">
        <v>3767</v>
      </c>
      <c r="B2771" t="s">
        <v>10672</v>
      </c>
      <c r="C2771" t="s">
        <v>5530</v>
      </c>
      <c r="D2771" t="s">
        <v>5531</v>
      </c>
      <c r="E2771" s="109">
        <v>0.89</v>
      </c>
    </row>
    <row r="2772" spans="1:5" x14ac:dyDescent="0.25">
      <c r="A2772">
        <v>13192</v>
      </c>
      <c r="B2772" t="s">
        <v>10673</v>
      </c>
      <c r="C2772" t="s">
        <v>5530</v>
      </c>
      <c r="D2772" t="s">
        <v>5531</v>
      </c>
      <c r="E2772" s="110">
        <v>3615.64</v>
      </c>
    </row>
    <row r="2773" spans="1:5" x14ac:dyDescent="0.25">
      <c r="A2773">
        <v>38413</v>
      </c>
      <c r="B2773" t="s">
        <v>10674</v>
      </c>
      <c r="C2773" t="s">
        <v>5530</v>
      </c>
      <c r="D2773" t="s">
        <v>5531</v>
      </c>
      <c r="E2773" s="109">
        <v>597.97</v>
      </c>
    </row>
    <row r="2774" spans="1:5" x14ac:dyDescent="0.25">
      <c r="A2774">
        <v>42440</v>
      </c>
      <c r="B2774" t="s">
        <v>10675</v>
      </c>
      <c r="C2774" t="s">
        <v>5530</v>
      </c>
      <c r="D2774" t="s">
        <v>5535</v>
      </c>
      <c r="E2774" s="110">
        <v>1213.5999999999999</v>
      </c>
    </row>
    <row r="2775" spans="1:5" x14ac:dyDescent="0.25">
      <c r="A2775">
        <v>20193</v>
      </c>
      <c r="B2775" t="s">
        <v>10676</v>
      </c>
      <c r="C2775" t="s">
        <v>5546</v>
      </c>
      <c r="D2775" t="s">
        <v>5531</v>
      </c>
      <c r="E2775" s="109">
        <v>3.66</v>
      </c>
    </row>
    <row r="2776" spans="1:5" x14ac:dyDescent="0.25">
      <c r="A2776">
        <v>10527</v>
      </c>
      <c r="B2776" t="s">
        <v>10677</v>
      </c>
      <c r="C2776" t="s">
        <v>5547</v>
      </c>
      <c r="D2776" t="s">
        <v>5532</v>
      </c>
      <c r="E2776" s="109">
        <v>11</v>
      </c>
    </row>
    <row r="2777" spans="1:5" x14ac:dyDescent="0.25">
      <c r="A2777">
        <v>41805</v>
      </c>
      <c r="B2777" t="s">
        <v>10678</v>
      </c>
      <c r="C2777" t="s">
        <v>5538</v>
      </c>
      <c r="D2777" t="s">
        <v>5535</v>
      </c>
      <c r="E2777" s="109">
        <v>502.55</v>
      </c>
    </row>
    <row r="2778" spans="1:5" x14ac:dyDescent="0.25">
      <c r="A2778">
        <v>40271</v>
      </c>
      <c r="B2778" t="s">
        <v>10679</v>
      </c>
      <c r="C2778" t="s">
        <v>5538</v>
      </c>
      <c r="D2778" t="s">
        <v>5531</v>
      </c>
      <c r="E2778" s="109">
        <v>7.15</v>
      </c>
    </row>
    <row r="2779" spans="1:5" x14ac:dyDescent="0.25">
      <c r="A2779">
        <v>40287</v>
      </c>
      <c r="B2779" t="s">
        <v>10680</v>
      </c>
      <c r="C2779" t="s">
        <v>5538</v>
      </c>
      <c r="D2779" t="s">
        <v>5531</v>
      </c>
      <c r="E2779" s="109">
        <v>2.75</v>
      </c>
    </row>
    <row r="2780" spans="1:5" x14ac:dyDescent="0.25">
      <c r="A2780">
        <v>4084</v>
      </c>
      <c r="B2780" t="s">
        <v>10681</v>
      </c>
      <c r="C2780" t="s">
        <v>5534</v>
      </c>
      <c r="D2780" t="s">
        <v>5531</v>
      </c>
      <c r="E2780" s="109">
        <v>2.0299999999999998</v>
      </c>
    </row>
    <row r="2781" spans="1:5" x14ac:dyDescent="0.25">
      <c r="A2781">
        <v>743</v>
      </c>
      <c r="B2781" t="s">
        <v>10682</v>
      </c>
      <c r="C2781" t="s">
        <v>5534</v>
      </c>
      <c r="D2781" t="s">
        <v>5532</v>
      </c>
      <c r="E2781" s="109">
        <v>2.0299999999999998</v>
      </c>
    </row>
    <row r="2782" spans="1:5" x14ac:dyDescent="0.25">
      <c r="A2782">
        <v>40293</v>
      </c>
      <c r="B2782" t="s">
        <v>10683</v>
      </c>
      <c r="C2782" t="s">
        <v>5534</v>
      </c>
      <c r="D2782" t="s">
        <v>5531</v>
      </c>
      <c r="E2782" s="109">
        <v>2.4300000000000002</v>
      </c>
    </row>
    <row r="2783" spans="1:5" x14ac:dyDescent="0.25">
      <c r="A2783">
        <v>40294</v>
      </c>
      <c r="B2783" t="s">
        <v>10684</v>
      </c>
      <c r="C2783" t="s">
        <v>5534</v>
      </c>
      <c r="D2783" t="s">
        <v>5531</v>
      </c>
      <c r="E2783" s="109">
        <v>2.0299999999999998</v>
      </c>
    </row>
    <row r="2784" spans="1:5" x14ac:dyDescent="0.25">
      <c r="A2784">
        <v>4085</v>
      </c>
      <c r="B2784" t="s">
        <v>10685</v>
      </c>
      <c r="C2784" t="s">
        <v>5534</v>
      </c>
      <c r="D2784" t="s">
        <v>5531</v>
      </c>
      <c r="E2784" s="109">
        <v>2.84</v>
      </c>
    </row>
    <row r="2785" spans="1:5" x14ac:dyDescent="0.25">
      <c r="A2785">
        <v>10779</v>
      </c>
      <c r="B2785" t="s">
        <v>10686</v>
      </c>
      <c r="C2785" t="s">
        <v>5538</v>
      </c>
      <c r="D2785" t="s">
        <v>5535</v>
      </c>
      <c r="E2785" s="109">
        <v>945</v>
      </c>
    </row>
    <row r="2786" spans="1:5" x14ac:dyDescent="0.25">
      <c r="A2786">
        <v>10777</v>
      </c>
      <c r="B2786" t="s">
        <v>10687</v>
      </c>
      <c r="C2786" t="s">
        <v>5538</v>
      </c>
      <c r="D2786" t="s">
        <v>5535</v>
      </c>
      <c r="E2786" s="109">
        <v>858.37</v>
      </c>
    </row>
    <row r="2787" spans="1:5" x14ac:dyDescent="0.25">
      <c r="A2787">
        <v>10775</v>
      </c>
      <c r="B2787" t="s">
        <v>10688</v>
      </c>
      <c r="C2787" t="s">
        <v>5538</v>
      </c>
      <c r="D2787" t="s">
        <v>5535</v>
      </c>
      <c r="E2787" s="109">
        <v>756</v>
      </c>
    </row>
    <row r="2788" spans="1:5" x14ac:dyDescent="0.25">
      <c r="A2788">
        <v>10776</v>
      </c>
      <c r="B2788" t="s">
        <v>10689</v>
      </c>
      <c r="C2788" t="s">
        <v>5538</v>
      </c>
      <c r="D2788" t="s">
        <v>5535</v>
      </c>
      <c r="E2788" s="109">
        <v>590.62</v>
      </c>
    </row>
    <row r="2789" spans="1:5" x14ac:dyDescent="0.25">
      <c r="A2789">
        <v>10778</v>
      </c>
      <c r="B2789" t="s">
        <v>10690</v>
      </c>
      <c r="C2789" t="s">
        <v>5538</v>
      </c>
      <c r="D2789" t="s">
        <v>5535</v>
      </c>
      <c r="E2789" s="109">
        <v>945</v>
      </c>
    </row>
    <row r="2790" spans="1:5" x14ac:dyDescent="0.25">
      <c r="A2790">
        <v>40339</v>
      </c>
      <c r="B2790" t="s">
        <v>10691</v>
      </c>
      <c r="C2790" t="s">
        <v>5538</v>
      </c>
      <c r="D2790" t="s">
        <v>5531</v>
      </c>
      <c r="E2790" s="109">
        <v>2.75</v>
      </c>
    </row>
    <row r="2791" spans="1:5" x14ac:dyDescent="0.25">
      <c r="A2791">
        <v>10749</v>
      </c>
      <c r="B2791" t="s">
        <v>10692</v>
      </c>
      <c r="C2791" t="s">
        <v>5538</v>
      </c>
      <c r="D2791" t="s">
        <v>5531</v>
      </c>
      <c r="E2791" s="109">
        <v>5.04</v>
      </c>
    </row>
    <row r="2792" spans="1:5" x14ac:dyDescent="0.25">
      <c r="A2792">
        <v>40290</v>
      </c>
      <c r="B2792" t="s">
        <v>10693</v>
      </c>
      <c r="C2792" t="s">
        <v>5538</v>
      </c>
      <c r="D2792" t="s">
        <v>5531</v>
      </c>
      <c r="E2792" s="109">
        <v>7.26</v>
      </c>
    </row>
    <row r="2793" spans="1:5" x14ac:dyDescent="0.25">
      <c r="A2793">
        <v>3346</v>
      </c>
      <c r="B2793" t="s">
        <v>10694</v>
      </c>
      <c r="C2793" t="s">
        <v>5534</v>
      </c>
      <c r="D2793" t="s">
        <v>5532</v>
      </c>
      <c r="E2793" s="109">
        <v>15.97</v>
      </c>
    </row>
    <row r="2794" spans="1:5" x14ac:dyDescent="0.25">
      <c r="A2794">
        <v>3348</v>
      </c>
      <c r="B2794" t="s">
        <v>10695</v>
      </c>
      <c r="C2794" t="s">
        <v>5534</v>
      </c>
      <c r="D2794" t="s">
        <v>5531</v>
      </c>
      <c r="E2794" s="109">
        <v>19.100000000000001</v>
      </c>
    </row>
    <row r="2795" spans="1:5" x14ac:dyDescent="0.25">
      <c r="A2795">
        <v>39833</v>
      </c>
      <c r="B2795" t="s">
        <v>10696</v>
      </c>
      <c r="C2795" t="s">
        <v>5534</v>
      </c>
      <c r="D2795" t="s">
        <v>5531</v>
      </c>
      <c r="E2795" s="109">
        <v>26.17</v>
      </c>
    </row>
    <row r="2796" spans="1:5" x14ac:dyDescent="0.25">
      <c r="A2796">
        <v>7252</v>
      </c>
      <c r="B2796" t="s">
        <v>10697</v>
      </c>
      <c r="C2796" t="s">
        <v>5534</v>
      </c>
      <c r="D2796" t="s">
        <v>5535</v>
      </c>
      <c r="E2796" s="109">
        <v>2.25</v>
      </c>
    </row>
    <row r="2797" spans="1:5" x14ac:dyDescent="0.25">
      <c r="A2797">
        <v>7247</v>
      </c>
      <c r="B2797" t="s">
        <v>10698</v>
      </c>
      <c r="C2797" t="s">
        <v>5534</v>
      </c>
      <c r="D2797" t="s">
        <v>5535</v>
      </c>
      <c r="E2797" s="109">
        <v>2.25</v>
      </c>
    </row>
    <row r="2798" spans="1:5" x14ac:dyDescent="0.25">
      <c r="A2798">
        <v>40291</v>
      </c>
      <c r="B2798" t="s">
        <v>10699</v>
      </c>
      <c r="C2798" t="s">
        <v>5538</v>
      </c>
      <c r="D2798" t="s">
        <v>5531</v>
      </c>
      <c r="E2798" s="109">
        <v>383.72</v>
      </c>
    </row>
    <row r="2799" spans="1:5" x14ac:dyDescent="0.25">
      <c r="A2799">
        <v>40275</v>
      </c>
      <c r="B2799" t="s">
        <v>10700</v>
      </c>
      <c r="C2799" t="s">
        <v>5538</v>
      </c>
      <c r="D2799" t="s">
        <v>5531</v>
      </c>
      <c r="E2799" s="109">
        <v>11</v>
      </c>
    </row>
    <row r="2800" spans="1:5" x14ac:dyDescent="0.25">
      <c r="A2800">
        <v>42408</v>
      </c>
      <c r="B2800" t="s">
        <v>10701</v>
      </c>
      <c r="C2800" t="s">
        <v>156</v>
      </c>
      <c r="D2800" t="s">
        <v>5531</v>
      </c>
      <c r="E2800" s="109">
        <v>2.65</v>
      </c>
    </row>
    <row r="2801" spans="1:5" x14ac:dyDescent="0.25">
      <c r="A2801">
        <v>3777</v>
      </c>
      <c r="B2801" t="s">
        <v>10702</v>
      </c>
      <c r="C2801" t="s">
        <v>156</v>
      </c>
      <c r="D2801" t="s">
        <v>5532</v>
      </c>
      <c r="E2801" s="109">
        <v>1.91</v>
      </c>
    </row>
    <row r="2802" spans="1:5" x14ac:dyDescent="0.25">
      <c r="A2802">
        <v>3798</v>
      </c>
      <c r="B2802" t="s">
        <v>10703</v>
      </c>
      <c r="C2802" t="s">
        <v>5530</v>
      </c>
      <c r="D2802" t="s">
        <v>5531</v>
      </c>
      <c r="E2802" s="109">
        <v>61.64</v>
      </c>
    </row>
    <row r="2803" spans="1:5" x14ac:dyDescent="0.25">
      <c r="A2803">
        <v>38769</v>
      </c>
      <c r="B2803" t="s">
        <v>10704</v>
      </c>
      <c r="C2803" t="s">
        <v>5530</v>
      </c>
      <c r="D2803" t="s">
        <v>5531</v>
      </c>
      <c r="E2803" s="109">
        <v>48.14</v>
      </c>
    </row>
    <row r="2804" spans="1:5" x14ac:dyDescent="0.25">
      <c r="A2804">
        <v>39510</v>
      </c>
      <c r="B2804" t="s">
        <v>10705</v>
      </c>
      <c r="C2804" t="s">
        <v>5530</v>
      </c>
      <c r="D2804" t="s">
        <v>5531</v>
      </c>
      <c r="E2804" s="109">
        <v>194.83</v>
      </c>
    </row>
    <row r="2805" spans="1:5" x14ac:dyDescent="0.25">
      <c r="A2805">
        <v>38776</v>
      </c>
      <c r="B2805" t="s">
        <v>10706</v>
      </c>
      <c r="C2805" t="s">
        <v>5530</v>
      </c>
      <c r="D2805" t="s">
        <v>5531</v>
      </c>
      <c r="E2805" s="109">
        <v>206.77</v>
      </c>
    </row>
    <row r="2806" spans="1:5" x14ac:dyDescent="0.25">
      <c r="A2806">
        <v>38774</v>
      </c>
      <c r="B2806" t="s">
        <v>10707</v>
      </c>
      <c r="C2806" t="s">
        <v>5530</v>
      </c>
      <c r="D2806" t="s">
        <v>5531</v>
      </c>
      <c r="E2806" s="109">
        <v>22.61</v>
      </c>
    </row>
    <row r="2807" spans="1:5" x14ac:dyDescent="0.25">
      <c r="A2807">
        <v>42247</v>
      </c>
      <c r="B2807" t="s">
        <v>10708</v>
      </c>
      <c r="C2807" t="s">
        <v>5530</v>
      </c>
      <c r="D2807" t="s">
        <v>5531</v>
      </c>
      <c r="E2807" s="109">
        <v>771.74</v>
      </c>
    </row>
    <row r="2808" spans="1:5" x14ac:dyDescent="0.25">
      <c r="A2808">
        <v>42248</v>
      </c>
      <c r="B2808" t="s">
        <v>10709</v>
      </c>
      <c r="C2808" t="s">
        <v>5530</v>
      </c>
      <c r="D2808" t="s">
        <v>5531</v>
      </c>
      <c r="E2808" s="109">
        <v>896.43</v>
      </c>
    </row>
    <row r="2809" spans="1:5" x14ac:dyDescent="0.25">
      <c r="A2809">
        <v>42249</v>
      </c>
      <c r="B2809" t="s">
        <v>10710</v>
      </c>
      <c r="C2809" t="s">
        <v>5530</v>
      </c>
      <c r="D2809" t="s">
        <v>5531</v>
      </c>
      <c r="E2809" s="110">
        <v>1485.07</v>
      </c>
    </row>
    <row r="2810" spans="1:5" x14ac:dyDescent="0.25">
      <c r="A2810">
        <v>42244</v>
      </c>
      <c r="B2810" t="s">
        <v>10711</v>
      </c>
      <c r="C2810" t="s">
        <v>5530</v>
      </c>
      <c r="D2810" t="s">
        <v>5531</v>
      </c>
      <c r="E2810" s="109">
        <v>231.92</v>
      </c>
    </row>
    <row r="2811" spans="1:5" x14ac:dyDescent="0.25">
      <c r="A2811">
        <v>42245</v>
      </c>
      <c r="B2811" t="s">
        <v>10712</v>
      </c>
      <c r="C2811" t="s">
        <v>5530</v>
      </c>
      <c r="D2811" t="s">
        <v>5531</v>
      </c>
      <c r="E2811" s="109">
        <v>427.97</v>
      </c>
    </row>
    <row r="2812" spans="1:5" x14ac:dyDescent="0.25">
      <c r="A2812">
        <v>42246</v>
      </c>
      <c r="B2812" t="s">
        <v>10713</v>
      </c>
      <c r="C2812" t="s">
        <v>5530</v>
      </c>
      <c r="D2812" t="s">
        <v>5531</v>
      </c>
      <c r="E2812" s="109">
        <v>473.74</v>
      </c>
    </row>
    <row r="2813" spans="1:5" x14ac:dyDescent="0.25">
      <c r="A2813">
        <v>42243</v>
      </c>
      <c r="B2813" t="s">
        <v>10714</v>
      </c>
      <c r="C2813" t="s">
        <v>5530</v>
      </c>
      <c r="D2813" t="s">
        <v>5531</v>
      </c>
      <c r="E2813" s="109">
        <v>571.25</v>
      </c>
    </row>
    <row r="2814" spans="1:5" x14ac:dyDescent="0.25">
      <c r="A2814">
        <v>38889</v>
      </c>
      <c r="B2814" t="s">
        <v>10715</v>
      </c>
      <c r="C2814" t="s">
        <v>5530</v>
      </c>
      <c r="D2814" t="s">
        <v>5531</v>
      </c>
      <c r="E2814" s="109">
        <v>36.9</v>
      </c>
    </row>
    <row r="2815" spans="1:5" x14ac:dyDescent="0.25">
      <c r="A2815">
        <v>38784</v>
      </c>
      <c r="B2815" t="s">
        <v>10716</v>
      </c>
      <c r="C2815" t="s">
        <v>5530</v>
      </c>
      <c r="D2815" t="s">
        <v>5531</v>
      </c>
      <c r="E2815" s="109">
        <v>49.36</v>
      </c>
    </row>
    <row r="2816" spans="1:5" x14ac:dyDescent="0.25">
      <c r="A2816">
        <v>3788</v>
      </c>
      <c r="B2816" t="s">
        <v>10717</v>
      </c>
      <c r="C2816" t="s">
        <v>5530</v>
      </c>
      <c r="D2816" t="s">
        <v>5531</v>
      </c>
      <c r="E2816" s="109">
        <v>51.44</v>
      </c>
    </row>
    <row r="2817" spans="1:5" x14ac:dyDescent="0.25">
      <c r="A2817">
        <v>12230</v>
      </c>
      <c r="B2817" t="s">
        <v>10718</v>
      </c>
      <c r="C2817" t="s">
        <v>5530</v>
      </c>
      <c r="D2817" t="s">
        <v>5531</v>
      </c>
      <c r="E2817" s="109">
        <v>13.23</v>
      </c>
    </row>
    <row r="2818" spans="1:5" x14ac:dyDescent="0.25">
      <c r="A2818">
        <v>3780</v>
      </c>
      <c r="B2818" t="s">
        <v>10719</v>
      </c>
      <c r="C2818" t="s">
        <v>5530</v>
      </c>
      <c r="D2818" t="s">
        <v>5532</v>
      </c>
      <c r="E2818" s="109">
        <v>75.900000000000006</v>
      </c>
    </row>
    <row r="2819" spans="1:5" x14ac:dyDescent="0.25">
      <c r="A2819">
        <v>12231</v>
      </c>
      <c r="B2819" t="s">
        <v>10720</v>
      </c>
      <c r="C2819" t="s">
        <v>5530</v>
      </c>
      <c r="D2819" t="s">
        <v>5531</v>
      </c>
      <c r="E2819" s="109">
        <v>22</v>
      </c>
    </row>
    <row r="2820" spans="1:5" x14ac:dyDescent="0.25">
      <c r="A2820">
        <v>3811</v>
      </c>
      <c r="B2820" t="s">
        <v>10721</v>
      </c>
      <c r="C2820" t="s">
        <v>5530</v>
      </c>
      <c r="D2820" t="s">
        <v>5531</v>
      </c>
      <c r="E2820" s="109">
        <v>71.290000000000006</v>
      </c>
    </row>
    <row r="2821" spans="1:5" x14ac:dyDescent="0.25">
      <c r="A2821">
        <v>12232</v>
      </c>
      <c r="B2821" t="s">
        <v>10722</v>
      </c>
      <c r="C2821" t="s">
        <v>5530</v>
      </c>
      <c r="D2821" t="s">
        <v>5531</v>
      </c>
      <c r="E2821" s="109">
        <v>23.05</v>
      </c>
    </row>
    <row r="2822" spans="1:5" x14ac:dyDescent="0.25">
      <c r="A2822">
        <v>3799</v>
      </c>
      <c r="B2822" t="s">
        <v>10723</v>
      </c>
      <c r="C2822" t="s">
        <v>5530</v>
      </c>
      <c r="D2822" t="s">
        <v>5531</v>
      </c>
      <c r="E2822" s="109">
        <v>100.82</v>
      </c>
    </row>
    <row r="2823" spans="1:5" x14ac:dyDescent="0.25">
      <c r="A2823">
        <v>12239</v>
      </c>
      <c r="B2823" t="s">
        <v>10724</v>
      </c>
      <c r="C2823" t="s">
        <v>5530</v>
      </c>
      <c r="D2823" t="s">
        <v>5531</v>
      </c>
      <c r="E2823" s="109">
        <v>30.18</v>
      </c>
    </row>
    <row r="2824" spans="1:5" x14ac:dyDescent="0.25">
      <c r="A2824">
        <v>38773</v>
      </c>
      <c r="B2824" t="s">
        <v>10725</v>
      </c>
      <c r="C2824" t="s">
        <v>5530</v>
      </c>
      <c r="D2824" t="s">
        <v>5531</v>
      </c>
      <c r="E2824" s="109">
        <v>4.84</v>
      </c>
    </row>
    <row r="2825" spans="1:5" x14ac:dyDescent="0.25">
      <c r="A2825">
        <v>12271</v>
      </c>
      <c r="B2825" t="s">
        <v>10726</v>
      </c>
      <c r="C2825" t="s">
        <v>5530</v>
      </c>
      <c r="D2825" t="s">
        <v>5531</v>
      </c>
      <c r="E2825" s="109">
        <v>269.95999999999998</v>
      </c>
    </row>
    <row r="2826" spans="1:5" x14ac:dyDescent="0.25">
      <c r="A2826">
        <v>38785</v>
      </c>
      <c r="B2826" t="s">
        <v>10727</v>
      </c>
      <c r="C2826" t="s">
        <v>5530</v>
      </c>
      <c r="D2826" t="s">
        <v>5531</v>
      </c>
      <c r="E2826" s="109">
        <v>127.81</v>
      </c>
    </row>
    <row r="2827" spans="1:5" x14ac:dyDescent="0.25">
      <c r="A2827">
        <v>38786</v>
      </c>
      <c r="B2827" t="s">
        <v>10728</v>
      </c>
      <c r="C2827" t="s">
        <v>5530</v>
      </c>
      <c r="D2827" t="s">
        <v>5531</v>
      </c>
      <c r="E2827" s="109">
        <v>157.43</v>
      </c>
    </row>
    <row r="2828" spans="1:5" x14ac:dyDescent="0.25">
      <c r="A2828">
        <v>39385</v>
      </c>
      <c r="B2828" t="s">
        <v>10729</v>
      </c>
      <c r="C2828" t="s">
        <v>5530</v>
      </c>
      <c r="D2828" t="s">
        <v>5531</v>
      </c>
      <c r="E2828" s="109">
        <v>20.68</v>
      </c>
    </row>
    <row r="2829" spans="1:5" x14ac:dyDescent="0.25">
      <c r="A2829">
        <v>39389</v>
      </c>
      <c r="B2829" t="s">
        <v>10730</v>
      </c>
      <c r="C2829" t="s">
        <v>5530</v>
      </c>
      <c r="D2829" t="s">
        <v>5531</v>
      </c>
      <c r="E2829" s="109">
        <v>22.44</v>
      </c>
    </row>
    <row r="2830" spans="1:5" x14ac:dyDescent="0.25">
      <c r="A2830">
        <v>39390</v>
      </c>
      <c r="B2830" t="s">
        <v>10731</v>
      </c>
      <c r="C2830" t="s">
        <v>5530</v>
      </c>
      <c r="D2830" t="s">
        <v>5531</v>
      </c>
      <c r="E2830" s="109">
        <v>47.03</v>
      </c>
    </row>
    <row r="2831" spans="1:5" x14ac:dyDescent="0.25">
      <c r="A2831">
        <v>39391</v>
      </c>
      <c r="B2831" t="s">
        <v>10732</v>
      </c>
      <c r="C2831" t="s">
        <v>5530</v>
      </c>
      <c r="D2831" t="s">
        <v>5531</v>
      </c>
      <c r="E2831" s="109">
        <v>52.8</v>
      </c>
    </row>
    <row r="2832" spans="1:5" x14ac:dyDescent="0.25">
      <c r="A2832">
        <v>3803</v>
      </c>
      <c r="B2832" t="s">
        <v>10733</v>
      </c>
      <c r="C2832" t="s">
        <v>5530</v>
      </c>
      <c r="D2832" t="s">
        <v>5531</v>
      </c>
      <c r="E2832" s="109">
        <v>45.65</v>
      </c>
    </row>
    <row r="2833" spans="1:5" x14ac:dyDescent="0.25">
      <c r="A2833">
        <v>38770</v>
      </c>
      <c r="B2833" t="s">
        <v>10734</v>
      </c>
      <c r="C2833" t="s">
        <v>5530</v>
      </c>
      <c r="D2833" t="s">
        <v>5531</v>
      </c>
      <c r="E2833" s="109">
        <v>52.86</v>
      </c>
    </row>
    <row r="2834" spans="1:5" x14ac:dyDescent="0.25">
      <c r="A2834">
        <v>12267</v>
      </c>
      <c r="B2834" t="s">
        <v>10735</v>
      </c>
      <c r="C2834" t="s">
        <v>5530</v>
      </c>
      <c r="D2834" t="s">
        <v>5531</v>
      </c>
      <c r="E2834" s="109">
        <v>154.88999999999999</v>
      </c>
    </row>
    <row r="2835" spans="1:5" x14ac:dyDescent="0.25">
      <c r="A2835">
        <v>43265</v>
      </c>
      <c r="B2835" t="s">
        <v>10736</v>
      </c>
      <c r="C2835" t="s">
        <v>5530</v>
      </c>
      <c r="D2835" t="s">
        <v>5531</v>
      </c>
      <c r="E2835" s="109">
        <v>64.67</v>
      </c>
    </row>
    <row r="2836" spans="1:5" x14ac:dyDescent="0.25">
      <c r="A2836">
        <v>12266</v>
      </c>
      <c r="B2836" t="s">
        <v>10737</v>
      </c>
      <c r="C2836" t="s">
        <v>5530</v>
      </c>
      <c r="D2836" t="s">
        <v>5531</v>
      </c>
      <c r="E2836" s="109">
        <v>79.28</v>
      </c>
    </row>
    <row r="2837" spans="1:5" x14ac:dyDescent="0.25">
      <c r="A2837">
        <v>39378</v>
      </c>
      <c r="B2837" t="s">
        <v>10738</v>
      </c>
      <c r="C2837" t="s">
        <v>5530</v>
      </c>
      <c r="D2837" t="s">
        <v>5531</v>
      </c>
      <c r="E2837" s="109">
        <v>56.21</v>
      </c>
    </row>
    <row r="2838" spans="1:5" x14ac:dyDescent="0.25">
      <c r="A2838">
        <v>43543</v>
      </c>
      <c r="B2838" t="s">
        <v>10739</v>
      </c>
      <c r="C2838" t="s">
        <v>5530</v>
      </c>
      <c r="D2838" t="s">
        <v>5531</v>
      </c>
      <c r="E2838" s="109">
        <v>117.1</v>
      </c>
    </row>
    <row r="2839" spans="1:5" x14ac:dyDescent="0.25">
      <c r="A2839">
        <v>38775</v>
      </c>
      <c r="B2839" t="s">
        <v>10740</v>
      </c>
      <c r="C2839" t="s">
        <v>5530</v>
      </c>
      <c r="D2839" t="s">
        <v>5531</v>
      </c>
      <c r="E2839" s="109">
        <v>59.59</v>
      </c>
    </row>
    <row r="2840" spans="1:5" x14ac:dyDescent="0.25">
      <c r="A2840">
        <v>21119</v>
      </c>
      <c r="B2840" t="s">
        <v>10741</v>
      </c>
      <c r="C2840" t="s">
        <v>5530</v>
      </c>
      <c r="D2840" t="s">
        <v>5535</v>
      </c>
      <c r="E2840" s="109">
        <v>1.49</v>
      </c>
    </row>
    <row r="2841" spans="1:5" x14ac:dyDescent="0.25">
      <c r="A2841">
        <v>37974</v>
      </c>
      <c r="B2841" t="s">
        <v>10742</v>
      </c>
      <c r="C2841" t="s">
        <v>5530</v>
      </c>
      <c r="D2841" t="s">
        <v>5535</v>
      </c>
      <c r="E2841" s="109">
        <v>2.2200000000000002</v>
      </c>
    </row>
    <row r="2842" spans="1:5" x14ac:dyDescent="0.25">
      <c r="A2842">
        <v>37975</v>
      </c>
      <c r="B2842" t="s">
        <v>10743</v>
      </c>
      <c r="C2842" t="s">
        <v>5530</v>
      </c>
      <c r="D2842" t="s">
        <v>5535</v>
      </c>
      <c r="E2842" s="109">
        <v>4.51</v>
      </c>
    </row>
    <row r="2843" spans="1:5" x14ac:dyDescent="0.25">
      <c r="A2843">
        <v>37976</v>
      </c>
      <c r="B2843" t="s">
        <v>10744</v>
      </c>
      <c r="C2843" t="s">
        <v>5530</v>
      </c>
      <c r="D2843" t="s">
        <v>5535</v>
      </c>
      <c r="E2843" s="109">
        <v>9.26</v>
      </c>
    </row>
    <row r="2844" spans="1:5" x14ac:dyDescent="0.25">
      <c r="A2844">
        <v>37977</v>
      </c>
      <c r="B2844" t="s">
        <v>10745</v>
      </c>
      <c r="C2844" t="s">
        <v>5530</v>
      </c>
      <c r="D2844" t="s">
        <v>5535</v>
      </c>
      <c r="E2844" s="109">
        <v>12.73</v>
      </c>
    </row>
    <row r="2845" spans="1:5" x14ac:dyDescent="0.25">
      <c r="A2845">
        <v>37978</v>
      </c>
      <c r="B2845" t="s">
        <v>10746</v>
      </c>
      <c r="C2845" t="s">
        <v>5530</v>
      </c>
      <c r="D2845" t="s">
        <v>5535</v>
      </c>
      <c r="E2845" s="109">
        <v>25.81</v>
      </c>
    </row>
    <row r="2846" spans="1:5" x14ac:dyDescent="0.25">
      <c r="A2846">
        <v>37979</v>
      </c>
      <c r="B2846" t="s">
        <v>10747</v>
      </c>
      <c r="C2846" t="s">
        <v>5530</v>
      </c>
      <c r="D2846" t="s">
        <v>5535</v>
      </c>
      <c r="E2846" s="109">
        <v>110.88</v>
      </c>
    </row>
    <row r="2847" spans="1:5" x14ac:dyDescent="0.25">
      <c r="A2847">
        <v>37980</v>
      </c>
      <c r="B2847" t="s">
        <v>10748</v>
      </c>
      <c r="C2847" t="s">
        <v>5530</v>
      </c>
      <c r="D2847" t="s">
        <v>5535</v>
      </c>
      <c r="E2847" s="109">
        <v>124.61</v>
      </c>
    </row>
    <row r="2848" spans="1:5" x14ac:dyDescent="0.25">
      <c r="A2848">
        <v>36147</v>
      </c>
      <c r="B2848" t="s">
        <v>10749</v>
      </c>
      <c r="C2848" t="s">
        <v>5539</v>
      </c>
      <c r="D2848" t="s">
        <v>5531</v>
      </c>
      <c r="E2848" s="109">
        <v>403.67</v>
      </c>
    </row>
    <row r="2849" spans="1:5" x14ac:dyDescent="0.25">
      <c r="A2849">
        <v>12731</v>
      </c>
      <c r="B2849" t="s">
        <v>10750</v>
      </c>
      <c r="C2849" t="s">
        <v>5530</v>
      </c>
      <c r="D2849" t="s">
        <v>5535</v>
      </c>
      <c r="E2849" s="109">
        <v>425.7</v>
      </c>
    </row>
    <row r="2850" spans="1:5" x14ac:dyDescent="0.25">
      <c r="A2850">
        <v>12723</v>
      </c>
      <c r="B2850" t="s">
        <v>10751</v>
      </c>
      <c r="C2850" t="s">
        <v>5530</v>
      </c>
      <c r="D2850" t="s">
        <v>5535</v>
      </c>
      <c r="E2850" s="109">
        <v>3.3</v>
      </c>
    </row>
    <row r="2851" spans="1:5" x14ac:dyDescent="0.25">
      <c r="A2851">
        <v>12724</v>
      </c>
      <c r="B2851" t="s">
        <v>10752</v>
      </c>
      <c r="C2851" t="s">
        <v>5530</v>
      </c>
      <c r="D2851" t="s">
        <v>5535</v>
      </c>
      <c r="E2851" s="109">
        <v>6.34</v>
      </c>
    </row>
    <row r="2852" spans="1:5" x14ac:dyDescent="0.25">
      <c r="A2852">
        <v>12725</v>
      </c>
      <c r="B2852" t="s">
        <v>10753</v>
      </c>
      <c r="C2852" t="s">
        <v>5530</v>
      </c>
      <c r="D2852" t="s">
        <v>5535</v>
      </c>
      <c r="E2852" s="109">
        <v>12.72</v>
      </c>
    </row>
    <row r="2853" spans="1:5" x14ac:dyDescent="0.25">
      <c r="A2853">
        <v>12726</v>
      </c>
      <c r="B2853" t="s">
        <v>10754</v>
      </c>
      <c r="C2853" t="s">
        <v>5530</v>
      </c>
      <c r="D2853" t="s">
        <v>5535</v>
      </c>
      <c r="E2853" s="109">
        <v>28.08</v>
      </c>
    </row>
    <row r="2854" spans="1:5" x14ac:dyDescent="0.25">
      <c r="A2854">
        <v>12727</v>
      </c>
      <c r="B2854" t="s">
        <v>10755</v>
      </c>
      <c r="C2854" t="s">
        <v>5530</v>
      </c>
      <c r="D2854" t="s">
        <v>5535</v>
      </c>
      <c r="E2854" s="109">
        <v>35.619999999999997</v>
      </c>
    </row>
    <row r="2855" spans="1:5" x14ac:dyDescent="0.25">
      <c r="A2855">
        <v>12728</v>
      </c>
      <c r="B2855" t="s">
        <v>10756</v>
      </c>
      <c r="C2855" t="s">
        <v>5530</v>
      </c>
      <c r="D2855" t="s">
        <v>5535</v>
      </c>
      <c r="E2855" s="109">
        <v>58.18</v>
      </c>
    </row>
    <row r="2856" spans="1:5" x14ac:dyDescent="0.25">
      <c r="A2856">
        <v>12729</v>
      </c>
      <c r="B2856" t="s">
        <v>10757</v>
      </c>
      <c r="C2856" t="s">
        <v>5530</v>
      </c>
      <c r="D2856" t="s">
        <v>5535</v>
      </c>
      <c r="E2856" s="109">
        <v>190.68</v>
      </c>
    </row>
    <row r="2857" spans="1:5" x14ac:dyDescent="0.25">
      <c r="A2857">
        <v>12730</v>
      </c>
      <c r="B2857" t="s">
        <v>10758</v>
      </c>
      <c r="C2857" t="s">
        <v>5530</v>
      </c>
      <c r="D2857" t="s">
        <v>5535</v>
      </c>
      <c r="E2857" s="109">
        <v>291.94</v>
      </c>
    </row>
    <row r="2858" spans="1:5" x14ac:dyDescent="0.25">
      <c r="A2858">
        <v>3840</v>
      </c>
      <c r="B2858" t="s">
        <v>10759</v>
      </c>
      <c r="C2858" t="s">
        <v>5530</v>
      </c>
      <c r="D2858" t="s">
        <v>5535</v>
      </c>
      <c r="E2858" s="109">
        <v>66.069999999999993</v>
      </c>
    </row>
    <row r="2859" spans="1:5" x14ac:dyDescent="0.25">
      <c r="A2859">
        <v>3838</v>
      </c>
      <c r="B2859" t="s">
        <v>10760</v>
      </c>
      <c r="C2859" t="s">
        <v>5530</v>
      </c>
      <c r="D2859" t="s">
        <v>5535</v>
      </c>
      <c r="E2859" s="109">
        <v>145.81</v>
      </c>
    </row>
    <row r="2860" spans="1:5" x14ac:dyDescent="0.25">
      <c r="A2860">
        <v>3844</v>
      </c>
      <c r="B2860" t="s">
        <v>10761</v>
      </c>
      <c r="C2860" t="s">
        <v>5530</v>
      </c>
      <c r="D2860" t="s">
        <v>5535</v>
      </c>
      <c r="E2860" s="109">
        <v>260.08999999999997</v>
      </c>
    </row>
    <row r="2861" spans="1:5" x14ac:dyDescent="0.25">
      <c r="A2861">
        <v>3839</v>
      </c>
      <c r="B2861" t="s">
        <v>10762</v>
      </c>
      <c r="C2861" t="s">
        <v>5530</v>
      </c>
      <c r="D2861" t="s">
        <v>5535</v>
      </c>
      <c r="E2861" s="109">
        <v>473.75</v>
      </c>
    </row>
    <row r="2862" spans="1:5" x14ac:dyDescent="0.25">
      <c r="A2862">
        <v>3843</v>
      </c>
      <c r="B2862" t="s">
        <v>10763</v>
      </c>
      <c r="C2862" t="s">
        <v>5530</v>
      </c>
      <c r="D2862" t="s">
        <v>5535</v>
      </c>
      <c r="E2862" s="109">
        <v>650.23</v>
      </c>
    </row>
    <row r="2863" spans="1:5" x14ac:dyDescent="0.25">
      <c r="A2863">
        <v>3900</v>
      </c>
      <c r="B2863" t="s">
        <v>10764</v>
      </c>
      <c r="C2863" t="s">
        <v>5530</v>
      </c>
      <c r="D2863" t="s">
        <v>5531</v>
      </c>
      <c r="E2863" s="109">
        <v>52.15</v>
      </c>
    </row>
    <row r="2864" spans="1:5" x14ac:dyDescent="0.25">
      <c r="A2864">
        <v>3846</v>
      </c>
      <c r="B2864" t="s">
        <v>10765</v>
      </c>
      <c r="C2864" t="s">
        <v>5530</v>
      </c>
      <c r="D2864" t="s">
        <v>5531</v>
      </c>
      <c r="E2864" s="109">
        <v>16.440000000000001</v>
      </c>
    </row>
    <row r="2865" spans="1:5" x14ac:dyDescent="0.25">
      <c r="A2865">
        <v>3886</v>
      </c>
      <c r="B2865" t="s">
        <v>10766</v>
      </c>
      <c r="C2865" t="s">
        <v>5530</v>
      </c>
      <c r="D2865" t="s">
        <v>5531</v>
      </c>
      <c r="E2865" s="109">
        <v>17.309999999999999</v>
      </c>
    </row>
    <row r="2866" spans="1:5" x14ac:dyDescent="0.25">
      <c r="A2866">
        <v>3854</v>
      </c>
      <c r="B2866" t="s">
        <v>10767</v>
      </c>
      <c r="C2866" t="s">
        <v>5530</v>
      </c>
      <c r="D2866" t="s">
        <v>5531</v>
      </c>
      <c r="E2866" s="109">
        <v>9.6199999999999992</v>
      </c>
    </row>
    <row r="2867" spans="1:5" x14ac:dyDescent="0.25">
      <c r="A2867">
        <v>3873</v>
      </c>
      <c r="B2867" t="s">
        <v>10768</v>
      </c>
      <c r="C2867" t="s">
        <v>5530</v>
      </c>
      <c r="D2867" t="s">
        <v>5531</v>
      </c>
      <c r="E2867" s="109">
        <v>12.73</v>
      </c>
    </row>
    <row r="2868" spans="1:5" x14ac:dyDescent="0.25">
      <c r="A2868">
        <v>38021</v>
      </c>
      <c r="B2868" t="s">
        <v>10769</v>
      </c>
      <c r="C2868" t="s">
        <v>5530</v>
      </c>
      <c r="D2868" t="s">
        <v>5531</v>
      </c>
      <c r="E2868" s="109">
        <v>30.45</v>
      </c>
    </row>
    <row r="2869" spans="1:5" x14ac:dyDescent="0.25">
      <c r="A2869">
        <v>3847</v>
      </c>
      <c r="B2869" t="s">
        <v>10770</v>
      </c>
      <c r="C2869" t="s">
        <v>5530</v>
      </c>
      <c r="D2869" t="s">
        <v>5531</v>
      </c>
      <c r="E2869" s="109">
        <v>34.57</v>
      </c>
    </row>
    <row r="2870" spans="1:5" x14ac:dyDescent="0.25">
      <c r="A2870">
        <v>38022</v>
      </c>
      <c r="B2870" t="s">
        <v>10771</v>
      </c>
      <c r="C2870" t="s">
        <v>5530</v>
      </c>
      <c r="D2870" t="s">
        <v>5531</v>
      </c>
      <c r="E2870" s="109">
        <v>53.99</v>
      </c>
    </row>
    <row r="2871" spans="1:5" x14ac:dyDescent="0.25">
      <c r="A2871">
        <v>3833</v>
      </c>
      <c r="B2871" t="s">
        <v>10772</v>
      </c>
      <c r="C2871" t="s">
        <v>5530</v>
      </c>
      <c r="D2871" t="s">
        <v>5535</v>
      </c>
      <c r="E2871" s="109">
        <v>27.47</v>
      </c>
    </row>
    <row r="2872" spans="1:5" x14ac:dyDescent="0.25">
      <c r="A2872">
        <v>3835</v>
      </c>
      <c r="B2872" t="s">
        <v>10773</v>
      </c>
      <c r="C2872" t="s">
        <v>5530</v>
      </c>
      <c r="D2872" t="s">
        <v>5535</v>
      </c>
      <c r="E2872" s="109">
        <v>89.44</v>
      </c>
    </row>
    <row r="2873" spans="1:5" x14ac:dyDescent="0.25">
      <c r="A2873">
        <v>3836</v>
      </c>
      <c r="B2873" t="s">
        <v>10774</v>
      </c>
      <c r="C2873" t="s">
        <v>5530</v>
      </c>
      <c r="D2873" t="s">
        <v>5535</v>
      </c>
      <c r="E2873" s="109">
        <v>192.5</v>
      </c>
    </row>
    <row r="2874" spans="1:5" x14ac:dyDescent="0.25">
      <c r="A2874">
        <v>3830</v>
      </c>
      <c r="B2874" t="s">
        <v>10775</v>
      </c>
      <c r="C2874" t="s">
        <v>5530</v>
      </c>
      <c r="D2874" t="s">
        <v>5535</v>
      </c>
      <c r="E2874" s="109">
        <v>314.74</v>
      </c>
    </row>
    <row r="2875" spans="1:5" x14ac:dyDescent="0.25">
      <c r="A2875">
        <v>3831</v>
      </c>
      <c r="B2875" t="s">
        <v>10776</v>
      </c>
      <c r="C2875" t="s">
        <v>5530</v>
      </c>
      <c r="D2875" t="s">
        <v>5535</v>
      </c>
      <c r="E2875" s="109">
        <v>526.14</v>
      </c>
    </row>
    <row r="2876" spans="1:5" x14ac:dyDescent="0.25">
      <c r="A2876">
        <v>37981</v>
      </c>
      <c r="B2876" t="s">
        <v>10777</v>
      </c>
      <c r="C2876" t="s">
        <v>5530</v>
      </c>
      <c r="D2876" t="s">
        <v>5535</v>
      </c>
      <c r="E2876" s="109">
        <v>5.08</v>
      </c>
    </row>
    <row r="2877" spans="1:5" x14ac:dyDescent="0.25">
      <c r="A2877">
        <v>37982</v>
      </c>
      <c r="B2877" t="s">
        <v>10778</v>
      </c>
      <c r="C2877" t="s">
        <v>5530</v>
      </c>
      <c r="D2877" t="s">
        <v>5535</v>
      </c>
      <c r="E2877" s="109">
        <v>7.71</v>
      </c>
    </row>
    <row r="2878" spans="1:5" x14ac:dyDescent="0.25">
      <c r="A2878">
        <v>37983</v>
      </c>
      <c r="B2878" t="s">
        <v>10779</v>
      </c>
      <c r="C2878" t="s">
        <v>5530</v>
      </c>
      <c r="D2878" t="s">
        <v>5535</v>
      </c>
      <c r="E2878" s="109">
        <v>10.8</v>
      </c>
    </row>
    <row r="2879" spans="1:5" x14ac:dyDescent="0.25">
      <c r="A2879">
        <v>37984</v>
      </c>
      <c r="B2879" t="s">
        <v>10780</v>
      </c>
      <c r="C2879" t="s">
        <v>5530</v>
      </c>
      <c r="D2879" t="s">
        <v>5535</v>
      </c>
      <c r="E2879" s="109">
        <v>18.66</v>
      </c>
    </row>
    <row r="2880" spans="1:5" x14ac:dyDescent="0.25">
      <c r="A2880">
        <v>37985</v>
      </c>
      <c r="B2880" t="s">
        <v>10781</v>
      </c>
      <c r="C2880" t="s">
        <v>5530</v>
      </c>
      <c r="D2880" t="s">
        <v>5535</v>
      </c>
      <c r="E2880" s="109">
        <v>26.13</v>
      </c>
    </row>
    <row r="2881" spans="1:5" x14ac:dyDescent="0.25">
      <c r="A2881">
        <v>3826</v>
      </c>
      <c r="B2881" t="s">
        <v>10782</v>
      </c>
      <c r="C2881" t="s">
        <v>5530</v>
      </c>
      <c r="D2881" t="s">
        <v>5535</v>
      </c>
      <c r="E2881" s="109">
        <v>65.56</v>
      </c>
    </row>
    <row r="2882" spans="1:5" x14ac:dyDescent="0.25">
      <c r="A2882">
        <v>3825</v>
      </c>
      <c r="B2882" t="s">
        <v>10783</v>
      </c>
      <c r="C2882" t="s">
        <v>5530</v>
      </c>
      <c r="D2882" t="s">
        <v>5535</v>
      </c>
      <c r="E2882" s="109">
        <v>18.850000000000001</v>
      </c>
    </row>
    <row r="2883" spans="1:5" x14ac:dyDescent="0.25">
      <c r="A2883">
        <v>3827</v>
      </c>
      <c r="B2883" t="s">
        <v>10784</v>
      </c>
      <c r="C2883" t="s">
        <v>5530</v>
      </c>
      <c r="D2883" t="s">
        <v>5535</v>
      </c>
      <c r="E2883" s="109">
        <v>41.19</v>
      </c>
    </row>
    <row r="2884" spans="1:5" x14ac:dyDescent="0.25">
      <c r="A2884">
        <v>20165</v>
      </c>
      <c r="B2884" t="s">
        <v>10785</v>
      </c>
      <c r="C2884" t="s">
        <v>5530</v>
      </c>
      <c r="D2884" t="s">
        <v>5531</v>
      </c>
      <c r="E2884" s="109">
        <v>27.45</v>
      </c>
    </row>
    <row r="2885" spans="1:5" x14ac:dyDescent="0.25">
      <c r="A2885">
        <v>20166</v>
      </c>
      <c r="B2885" t="s">
        <v>10786</v>
      </c>
      <c r="C2885" t="s">
        <v>5530</v>
      </c>
      <c r="D2885" t="s">
        <v>5531</v>
      </c>
      <c r="E2885" s="109">
        <v>88.72</v>
      </c>
    </row>
    <row r="2886" spans="1:5" x14ac:dyDescent="0.25">
      <c r="A2886">
        <v>20164</v>
      </c>
      <c r="B2886" t="s">
        <v>10787</v>
      </c>
      <c r="C2886" t="s">
        <v>5530</v>
      </c>
      <c r="D2886" t="s">
        <v>5531</v>
      </c>
      <c r="E2886" s="109">
        <v>14.5</v>
      </c>
    </row>
    <row r="2887" spans="1:5" x14ac:dyDescent="0.25">
      <c r="A2887">
        <v>3893</v>
      </c>
      <c r="B2887" t="s">
        <v>10788</v>
      </c>
      <c r="C2887" t="s">
        <v>5530</v>
      </c>
      <c r="D2887" t="s">
        <v>5531</v>
      </c>
      <c r="E2887" s="109">
        <v>17.989999999999998</v>
      </c>
    </row>
    <row r="2888" spans="1:5" x14ac:dyDescent="0.25">
      <c r="A2888">
        <v>3848</v>
      </c>
      <c r="B2888" t="s">
        <v>10789</v>
      </c>
      <c r="C2888" t="s">
        <v>5530</v>
      </c>
      <c r="D2888" t="s">
        <v>5531</v>
      </c>
      <c r="E2888" s="109">
        <v>10.93</v>
      </c>
    </row>
    <row r="2889" spans="1:5" x14ac:dyDescent="0.25">
      <c r="A2889">
        <v>3895</v>
      </c>
      <c r="B2889" t="s">
        <v>10790</v>
      </c>
      <c r="C2889" t="s">
        <v>5530</v>
      </c>
      <c r="D2889" t="s">
        <v>5531</v>
      </c>
      <c r="E2889" s="109">
        <v>11.89</v>
      </c>
    </row>
    <row r="2890" spans="1:5" x14ac:dyDescent="0.25">
      <c r="A2890">
        <v>12404</v>
      </c>
      <c r="B2890" t="s">
        <v>10791</v>
      </c>
      <c r="C2890" t="s">
        <v>5530</v>
      </c>
      <c r="D2890" t="s">
        <v>5535</v>
      </c>
      <c r="E2890" s="109">
        <v>10.07</v>
      </c>
    </row>
    <row r="2891" spans="1:5" x14ac:dyDescent="0.25">
      <c r="A2891">
        <v>3939</v>
      </c>
      <c r="B2891" t="s">
        <v>10792</v>
      </c>
      <c r="C2891" t="s">
        <v>5530</v>
      </c>
      <c r="D2891" t="s">
        <v>5535</v>
      </c>
      <c r="E2891" s="109">
        <v>20.74</v>
      </c>
    </row>
    <row r="2892" spans="1:5" x14ac:dyDescent="0.25">
      <c r="A2892">
        <v>3911</v>
      </c>
      <c r="B2892" t="s">
        <v>10793</v>
      </c>
      <c r="C2892" t="s">
        <v>5530</v>
      </c>
      <c r="D2892" t="s">
        <v>5535</v>
      </c>
      <c r="E2892" s="109">
        <v>16.940000000000001</v>
      </c>
    </row>
    <row r="2893" spans="1:5" x14ac:dyDescent="0.25">
      <c r="A2893">
        <v>3908</v>
      </c>
      <c r="B2893" t="s">
        <v>10794</v>
      </c>
      <c r="C2893" t="s">
        <v>5530</v>
      </c>
      <c r="D2893" t="s">
        <v>5535</v>
      </c>
      <c r="E2893" s="109">
        <v>5.48</v>
      </c>
    </row>
    <row r="2894" spans="1:5" x14ac:dyDescent="0.25">
      <c r="A2894">
        <v>3910</v>
      </c>
      <c r="B2894" t="s">
        <v>10795</v>
      </c>
      <c r="C2894" t="s">
        <v>5530</v>
      </c>
      <c r="D2894" t="s">
        <v>5535</v>
      </c>
      <c r="E2894" s="109">
        <v>12.12</v>
      </c>
    </row>
    <row r="2895" spans="1:5" x14ac:dyDescent="0.25">
      <c r="A2895">
        <v>3913</v>
      </c>
      <c r="B2895" t="s">
        <v>10796</v>
      </c>
      <c r="C2895" t="s">
        <v>5530</v>
      </c>
      <c r="D2895" t="s">
        <v>5535</v>
      </c>
      <c r="E2895" s="109">
        <v>57.95</v>
      </c>
    </row>
    <row r="2896" spans="1:5" x14ac:dyDescent="0.25">
      <c r="A2896">
        <v>3912</v>
      </c>
      <c r="B2896" t="s">
        <v>10797</v>
      </c>
      <c r="C2896" t="s">
        <v>5530</v>
      </c>
      <c r="D2896" t="s">
        <v>5535</v>
      </c>
      <c r="E2896" s="109">
        <v>31.77</v>
      </c>
    </row>
    <row r="2897" spans="1:5" x14ac:dyDescent="0.25">
      <c r="A2897">
        <v>3909</v>
      </c>
      <c r="B2897" t="s">
        <v>10798</v>
      </c>
      <c r="C2897" t="s">
        <v>5530</v>
      </c>
      <c r="D2897" t="s">
        <v>5535</v>
      </c>
      <c r="E2897" s="109">
        <v>7.45</v>
      </c>
    </row>
    <row r="2898" spans="1:5" x14ac:dyDescent="0.25">
      <c r="A2898">
        <v>3914</v>
      </c>
      <c r="B2898" t="s">
        <v>10799</v>
      </c>
      <c r="C2898" t="s">
        <v>5530</v>
      </c>
      <c r="D2898" t="s">
        <v>5535</v>
      </c>
      <c r="E2898" s="109">
        <v>87.43</v>
      </c>
    </row>
    <row r="2899" spans="1:5" x14ac:dyDescent="0.25">
      <c r="A2899">
        <v>3915</v>
      </c>
      <c r="B2899" t="s">
        <v>10800</v>
      </c>
      <c r="C2899" t="s">
        <v>5530</v>
      </c>
      <c r="D2899" t="s">
        <v>5535</v>
      </c>
      <c r="E2899" s="109">
        <v>137.87</v>
      </c>
    </row>
    <row r="2900" spans="1:5" x14ac:dyDescent="0.25">
      <c r="A2900">
        <v>3916</v>
      </c>
      <c r="B2900" t="s">
        <v>10801</v>
      </c>
      <c r="C2900" t="s">
        <v>5530</v>
      </c>
      <c r="D2900" t="s">
        <v>5535</v>
      </c>
      <c r="E2900" s="109">
        <v>251.18</v>
      </c>
    </row>
    <row r="2901" spans="1:5" x14ac:dyDescent="0.25">
      <c r="A2901">
        <v>3917</v>
      </c>
      <c r="B2901" t="s">
        <v>10802</v>
      </c>
      <c r="C2901" t="s">
        <v>5530</v>
      </c>
      <c r="D2901" t="s">
        <v>5535</v>
      </c>
      <c r="E2901" s="109">
        <v>414.29</v>
      </c>
    </row>
    <row r="2902" spans="1:5" x14ac:dyDescent="0.25">
      <c r="A2902">
        <v>1904</v>
      </c>
      <c r="B2902" t="s">
        <v>10803</v>
      </c>
      <c r="C2902" t="s">
        <v>5530</v>
      </c>
      <c r="D2902" t="s">
        <v>5531</v>
      </c>
      <c r="E2902" s="109">
        <v>1.1399999999999999</v>
      </c>
    </row>
    <row r="2903" spans="1:5" x14ac:dyDescent="0.25">
      <c r="A2903">
        <v>1899</v>
      </c>
      <c r="B2903" t="s">
        <v>10804</v>
      </c>
      <c r="C2903" t="s">
        <v>5530</v>
      </c>
      <c r="D2903" t="s">
        <v>5531</v>
      </c>
      <c r="E2903" s="109">
        <v>1.3</v>
      </c>
    </row>
    <row r="2904" spans="1:5" x14ac:dyDescent="0.25">
      <c r="A2904">
        <v>1900</v>
      </c>
      <c r="B2904" t="s">
        <v>10805</v>
      </c>
      <c r="C2904" t="s">
        <v>5530</v>
      </c>
      <c r="D2904" t="s">
        <v>5531</v>
      </c>
      <c r="E2904" s="109">
        <v>2.1</v>
      </c>
    </row>
    <row r="2905" spans="1:5" x14ac:dyDescent="0.25">
      <c r="A2905">
        <v>12407</v>
      </c>
      <c r="B2905" t="s">
        <v>10806</v>
      </c>
      <c r="C2905" t="s">
        <v>5530</v>
      </c>
      <c r="D2905" t="s">
        <v>5535</v>
      </c>
      <c r="E2905" s="109">
        <v>31.36</v>
      </c>
    </row>
    <row r="2906" spans="1:5" x14ac:dyDescent="0.25">
      <c r="A2906">
        <v>12408</v>
      </c>
      <c r="B2906" t="s">
        <v>10807</v>
      </c>
      <c r="C2906" t="s">
        <v>5530</v>
      </c>
      <c r="D2906" t="s">
        <v>5535</v>
      </c>
      <c r="E2906" s="109">
        <v>17.7</v>
      </c>
    </row>
    <row r="2907" spans="1:5" x14ac:dyDescent="0.25">
      <c r="A2907">
        <v>12409</v>
      </c>
      <c r="B2907" t="s">
        <v>10808</v>
      </c>
      <c r="C2907" t="s">
        <v>5530</v>
      </c>
      <c r="D2907" t="s">
        <v>5535</v>
      </c>
      <c r="E2907" s="109">
        <v>17.7</v>
      </c>
    </row>
    <row r="2908" spans="1:5" x14ac:dyDescent="0.25">
      <c r="A2908">
        <v>12410</v>
      </c>
      <c r="B2908" t="s">
        <v>10809</v>
      </c>
      <c r="C2908" t="s">
        <v>5530</v>
      </c>
      <c r="D2908" t="s">
        <v>5535</v>
      </c>
      <c r="E2908" s="109">
        <v>12.19</v>
      </c>
    </row>
    <row r="2909" spans="1:5" x14ac:dyDescent="0.25">
      <c r="A2909">
        <v>3936</v>
      </c>
      <c r="B2909" t="s">
        <v>10810</v>
      </c>
      <c r="C2909" t="s">
        <v>5530</v>
      </c>
      <c r="D2909" t="s">
        <v>5535</v>
      </c>
      <c r="E2909" s="109">
        <v>22.03</v>
      </c>
    </row>
    <row r="2910" spans="1:5" x14ac:dyDescent="0.25">
      <c r="A2910">
        <v>3922</v>
      </c>
      <c r="B2910" t="s">
        <v>10811</v>
      </c>
      <c r="C2910" t="s">
        <v>5530</v>
      </c>
      <c r="D2910" t="s">
        <v>5535</v>
      </c>
      <c r="E2910" s="109">
        <v>20.27</v>
      </c>
    </row>
    <row r="2911" spans="1:5" x14ac:dyDescent="0.25">
      <c r="A2911">
        <v>3924</v>
      </c>
      <c r="B2911" t="s">
        <v>10812</v>
      </c>
      <c r="C2911" t="s">
        <v>5530</v>
      </c>
      <c r="D2911" t="s">
        <v>5535</v>
      </c>
      <c r="E2911" s="109">
        <v>22.03</v>
      </c>
    </row>
    <row r="2912" spans="1:5" x14ac:dyDescent="0.25">
      <c r="A2912">
        <v>3923</v>
      </c>
      <c r="B2912" t="s">
        <v>10813</v>
      </c>
      <c r="C2912" t="s">
        <v>5530</v>
      </c>
      <c r="D2912" t="s">
        <v>5535</v>
      </c>
      <c r="E2912" s="109">
        <v>22.03</v>
      </c>
    </row>
    <row r="2913" spans="1:5" x14ac:dyDescent="0.25">
      <c r="A2913">
        <v>3937</v>
      </c>
      <c r="B2913" t="s">
        <v>10814</v>
      </c>
      <c r="C2913" t="s">
        <v>5530</v>
      </c>
      <c r="D2913" t="s">
        <v>5535</v>
      </c>
      <c r="E2913" s="109">
        <v>18.18</v>
      </c>
    </row>
    <row r="2914" spans="1:5" x14ac:dyDescent="0.25">
      <c r="A2914">
        <v>3921</v>
      </c>
      <c r="B2914" t="s">
        <v>10815</v>
      </c>
      <c r="C2914" t="s">
        <v>5530</v>
      </c>
      <c r="D2914" t="s">
        <v>5535</v>
      </c>
      <c r="E2914" s="109">
        <v>18.190000000000001</v>
      </c>
    </row>
    <row r="2915" spans="1:5" x14ac:dyDescent="0.25">
      <c r="A2915">
        <v>3920</v>
      </c>
      <c r="B2915" t="s">
        <v>10816</v>
      </c>
      <c r="C2915" t="s">
        <v>5530</v>
      </c>
      <c r="D2915" t="s">
        <v>5535</v>
      </c>
      <c r="E2915" s="109">
        <v>18.18</v>
      </c>
    </row>
    <row r="2916" spans="1:5" x14ac:dyDescent="0.25">
      <c r="A2916">
        <v>3938</v>
      </c>
      <c r="B2916" t="s">
        <v>10817</v>
      </c>
      <c r="C2916" t="s">
        <v>5530</v>
      </c>
      <c r="D2916" t="s">
        <v>5535</v>
      </c>
      <c r="E2916" s="109">
        <v>11.98</v>
      </c>
    </row>
    <row r="2917" spans="1:5" x14ac:dyDescent="0.25">
      <c r="A2917">
        <v>3919</v>
      </c>
      <c r="B2917" t="s">
        <v>10818</v>
      </c>
      <c r="C2917" t="s">
        <v>5530</v>
      </c>
      <c r="D2917" t="s">
        <v>5535</v>
      </c>
      <c r="E2917" s="109">
        <v>12.22</v>
      </c>
    </row>
    <row r="2918" spans="1:5" x14ac:dyDescent="0.25">
      <c r="A2918">
        <v>3927</v>
      </c>
      <c r="B2918" t="s">
        <v>10819</v>
      </c>
      <c r="C2918" t="s">
        <v>5530</v>
      </c>
      <c r="D2918" t="s">
        <v>5535</v>
      </c>
      <c r="E2918" s="109">
        <v>61.88</v>
      </c>
    </row>
    <row r="2919" spans="1:5" x14ac:dyDescent="0.25">
      <c r="A2919">
        <v>3928</v>
      </c>
      <c r="B2919" t="s">
        <v>10820</v>
      </c>
      <c r="C2919" t="s">
        <v>5530</v>
      </c>
      <c r="D2919" t="s">
        <v>5535</v>
      </c>
      <c r="E2919" s="109">
        <v>61.88</v>
      </c>
    </row>
    <row r="2920" spans="1:5" x14ac:dyDescent="0.25">
      <c r="A2920">
        <v>3926</v>
      </c>
      <c r="B2920" t="s">
        <v>10821</v>
      </c>
      <c r="C2920" t="s">
        <v>5530</v>
      </c>
      <c r="D2920" t="s">
        <v>5535</v>
      </c>
      <c r="E2920" s="109">
        <v>35.28</v>
      </c>
    </row>
    <row r="2921" spans="1:5" x14ac:dyDescent="0.25">
      <c r="A2921">
        <v>3935</v>
      </c>
      <c r="B2921" t="s">
        <v>10822</v>
      </c>
      <c r="C2921" t="s">
        <v>5530</v>
      </c>
      <c r="D2921" t="s">
        <v>5535</v>
      </c>
      <c r="E2921" s="109">
        <v>35.28</v>
      </c>
    </row>
    <row r="2922" spans="1:5" x14ac:dyDescent="0.25">
      <c r="A2922">
        <v>3925</v>
      </c>
      <c r="B2922" t="s">
        <v>10823</v>
      </c>
      <c r="C2922" t="s">
        <v>5530</v>
      </c>
      <c r="D2922" t="s">
        <v>5535</v>
      </c>
      <c r="E2922" s="109">
        <v>35.28</v>
      </c>
    </row>
    <row r="2923" spans="1:5" x14ac:dyDescent="0.25">
      <c r="A2923">
        <v>12406</v>
      </c>
      <c r="B2923" t="s">
        <v>10824</v>
      </c>
      <c r="C2923" t="s">
        <v>5530</v>
      </c>
      <c r="D2923" t="s">
        <v>5535</v>
      </c>
      <c r="E2923" s="109">
        <v>8.66</v>
      </c>
    </row>
    <row r="2924" spans="1:5" x14ac:dyDescent="0.25">
      <c r="A2924">
        <v>3929</v>
      </c>
      <c r="B2924" t="s">
        <v>10825</v>
      </c>
      <c r="C2924" t="s">
        <v>5530</v>
      </c>
      <c r="D2924" t="s">
        <v>5535</v>
      </c>
      <c r="E2924" s="109">
        <v>94.28</v>
      </c>
    </row>
    <row r="2925" spans="1:5" x14ac:dyDescent="0.25">
      <c r="A2925">
        <v>3931</v>
      </c>
      <c r="B2925" t="s">
        <v>10826</v>
      </c>
      <c r="C2925" t="s">
        <v>5530</v>
      </c>
      <c r="D2925" t="s">
        <v>5535</v>
      </c>
      <c r="E2925" s="109">
        <v>94.28</v>
      </c>
    </row>
    <row r="2926" spans="1:5" x14ac:dyDescent="0.25">
      <c r="A2926">
        <v>3930</v>
      </c>
      <c r="B2926" t="s">
        <v>10827</v>
      </c>
      <c r="C2926" t="s">
        <v>5530</v>
      </c>
      <c r="D2926" t="s">
        <v>5535</v>
      </c>
      <c r="E2926" s="109">
        <v>94.28</v>
      </c>
    </row>
    <row r="2927" spans="1:5" x14ac:dyDescent="0.25">
      <c r="A2927">
        <v>3932</v>
      </c>
      <c r="B2927" t="s">
        <v>10828</v>
      </c>
      <c r="C2927" t="s">
        <v>5530</v>
      </c>
      <c r="D2927" t="s">
        <v>5535</v>
      </c>
      <c r="E2927" s="109">
        <v>162.80000000000001</v>
      </c>
    </row>
    <row r="2928" spans="1:5" x14ac:dyDescent="0.25">
      <c r="A2928">
        <v>3933</v>
      </c>
      <c r="B2928" t="s">
        <v>10829</v>
      </c>
      <c r="C2928" t="s">
        <v>5530</v>
      </c>
      <c r="D2928" t="s">
        <v>5535</v>
      </c>
      <c r="E2928" s="109">
        <v>162.80000000000001</v>
      </c>
    </row>
    <row r="2929" spans="1:5" x14ac:dyDescent="0.25">
      <c r="A2929">
        <v>3934</v>
      </c>
      <c r="B2929" t="s">
        <v>10830</v>
      </c>
      <c r="C2929" t="s">
        <v>5530</v>
      </c>
      <c r="D2929" t="s">
        <v>5535</v>
      </c>
      <c r="E2929" s="109">
        <v>162.80000000000001</v>
      </c>
    </row>
    <row r="2930" spans="1:5" x14ac:dyDescent="0.25">
      <c r="A2930">
        <v>40355</v>
      </c>
      <c r="B2930" t="s">
        <v>10831</v>
      </c>
      <c r="C2930" t="s">
        <v>5530</v>
      </c>
      <c r="D2930" t="s">
        <v>5535</v>
      </c>
      <c r="E2930" s="109">
        <v>12.83</v>
      </c>
    </row>
    <row r="2931" spans="1:5" x14ac:dyDescent="0.25">
      <c r="A2931">
        <v>40364</v>
      </c>
      <c r="B2931" t="s">
        <v>10832</v>
      </c>
      <c r="C2931" t="s">
        <v>5530</v>
      </c>
      <c r="D2931" t="s">
        <v>5535</v>
      </c>
      <c r="E2931" s="109">
        <v>60.12</v>
      </c>
    </row>
    <row r="2932" spans="1:5" x14ac:dyDescent="0.25">
      <c r="A2932">
        <v>40361</v>
      </c>
      <c r="B2932" t="s">
        <v>10833</v>
      </c>
      <c r="C2932" t="s">
        <v>5530</v>
      </c>
      <c r="D2932" t="s">
        <v>5535</v>
      </c>
      <c r="E2932" s="109">
        <v>47.01</v>
      </c>
    </row>
    <row r="2933" spans="1:5" x14ac:dyDescent="0.25">
      <c r="A2933">
        <v>40358</v>
      </c>
      <c r="B2933" t="s">
        <v>10834</v>
      </c>
      <c r="C2933" t="s">
        <v>5530</v>
      </c>
      <c r="D2933" t="s">
        <v>5535</v>
      </c>
      <c r="E2933" s="109">
        <v>17.920000000000002</v>
      </c>
    </row>
    <row r="2934" spans="1:5" x14ac:dyDescent="0.25">
      <c r="A2934">
        <v>40370</v>
      </c>
      <c r="B2934" t="s">
        <v>10835</v>
      </c>
      <c r="C2934" t="s">
        <v>5530</v>
      </c>
      <c r="D2934" t="s">
        <v>5535</v>
      </c>
      <c r="E2934" s="109">
        <v>190.78</v>
      </c>
    </row>
    <row r="2935" spans="1:5" x14ac:dyDescent="0.25">
      <c r="A2935">
        <v>40367</v>
      </c>
      <c r="B2935" t="s">
        <v>10836</v>
      </c>
      <c r="C2935" t="s">
        <v>5530</v>
      </c>
      <c r="D2935" t="s">
        <v>5535</v>
      </c>
      <c r="E2935" s="109">
        <v>94.82</v>
      </c>
    </row>
    <row r="2936" spans="1:5" x14ac:dyDescent="0.25">
      <c r="A2936">
        <v>40373</v>
      </c>
      <c r="B2936" t="s">
        <v>10837</v>
      </c>
      <c r="C2936" t="s">
        <v>5530</v>
      </c>
      <c r="D2936" t="s">
        <v>5535</v>
      </c>
      <c r="E2936" s="109">
        <v>257.98</v>
      </c>
    </row>
    <row r="2937" spans="1:5" x14ac:dyDescent="0.25">
      <c r="A2937">
        <v>38947</v>
      </c>
      <c r="B2937" t="s">
        <v>10838</v>
      </c>
      <c r="C2937" t="s">
        <v>5530</v>
      </c>
      <c r="D2937" t="s">
        <v>5535</v>
      </c>
      <c r="E2937" s="109">
        <v>8.92</v>
      </c>
    </row>
    <row r="2938" spans="1:5" x14ac:dyDescent="0.25">
      <c r="A2938">
        <v>38948</v>
      </c>
      <c r="B2938" t="s">
        <v>10839</v>
      </c>
      <c r="C2938" t="s">
        <v>5530</v>
      </c>
      <c r="D2938" t="s">
        <v>5535</v>
      </c>
      <c r="E2938" s="109">
        <v>14.23</v>
      </c>
    </row>
    <row r="2939" spans="1:5" x14ac:dyDescent="0.25">
      <c r="A2939">
        <v>38949</v>
      </c>
      <c r="B2939" t="s">
        <v>10840</v>
      </c>
      <c r="C2939" t="s">
        <v>5530</v>
      </c>
      <c r="D2939" t="s">
        <v>5535</v>
      </c>
      <c r="E2939" s="109">
        <v>15.79</v>
      </c>
    </row>
    <row r="2940" spans="1:5" x14ac:dyDescent="0.25">
      <c r="A2940">
        <v>38951</v>
      </c>
      <c r="B2940" t="s">
        <v>10841</v>
      </c>
      <c r="C2940" t="s">
        <v>5530</v>
      </c>
      <c r="D2940" t="s">
        <v>5535</v>
      </c>
      <c r="E2940" s="109">
        <v>24.97</v>
      </c>
    </row>
    <row r="2941" spans="1:5" x14ac:dyDescent="0.25">
      <c r="A2941">
        <v>39312</v>
      </c>
      <c r="B2941" t="s">
        <v>10842</v>
      </c>
      <c r="C2941" t="s">
        <v>5530</v>
      </c>
      <c r="D2941" t="s">
        <v>5535</v>
      </c>
      <c r="E2941" s="109">
        <v>19.37</v>
      </c>
    </row>
    <row r="2942" spans="1:5" x14ac:dyDescent="0.25">
      <c r="A2942">
        <v>39313</v>
      </c>
      <c r="B2942" t="s">
        <v>10843</v>
      </c>
      <c r="C2942" t="s">
        <v>5530</v>
      </c>
      <c r="D2942" t="s">
        <v>5535</v>
      </c>
      <c r="E2942" s="109">
        <v>25.28</v>
      </c>
    </row>
    <row r="2943" spans="1:5" x14ac:dyDescent="0.25">
      <c r="A2943">
        <v>38950</v>
      </c>
      <c r="B2943" t="s">
        <v>10844</v>
      </c>
      <c r="C2943" t="s">
        <v>5530</v>
      </c>
      <c r="D2943" t="s">
        <v>5535</v>
      </c>
      <c r="E2943" s="109">
        <v>38.049999999999997</v>
      </c>
    </row>
    <row r="2944" spans="1:5" x14ac:dyDescent="0.25">
      <c r="A2944">
        <v>39314</v>
      </c>
      <c r="B2944" t="s">
        <v>10845</v>
      </c>
      <c r="C2944" t="s">
        <v>5530</v>
      </c>
      <c r="D2944" t="s">
        <v>5535</v>
      </c>
      <c r="E2944" s="109">
        <v>40.14</v>
      </c>
    </row>
    <row r="2945" spans="1:5" x14ac:dyDescent="0.25">
      <c r="A2945">
        <v>3907</v>
      </c>
      <c r="B2945" t="s">
        <v>10846</v>
      </c>
      <c r="C2945" t="s">
        <v>5530</v>
      </c>
      <c r="D2945" t="s">
        <v>5531</v>
      </c>
      <c r="E2945" s="109">
        <v>5.4</v>
      </c>
    </row>
    <row r="2946" spans="1:5" x14ac:dyDescent="0.25">
      <c r="A2946">
        <v>3889</v>
      </c>
      <c r="B2946" t="s">
        <v>10847</v>
      </c>
      <c r="C2946" t="s">
        <v>5530</v>
      </c>
      <c r="D2946" t="s">
        <v>5531</v>
      </c>
      <c r="E2946" s="109">
        <v>4.13</v>
      </c>
    </row>
    <row r="2947" spans="1:5" x14ac:dyDescent="0.25">
      <c r="A2947">
        <v>3868</v>
      </c>
      <c r="B2947" t="s">
        <v>10848</v>
      </c>
      <c r="C2947" t="s">
        <v>5530</v>
      </c>
      <c r="D2947" t="s">
        <v>5531</v>
      </c>
      <c r="E2947" s="109">
        <v>1.6</v>
      </c>
    </row>
    <row r="2948" spans="1:5" x14ac:dyDescent="0.25">
      <c r="A2948">
        <v>3869</v>
      </c>
      <c r="B2948" t="s">
        <v>10849</v>
      </c>
      <c r="C2948" t="s">
        <v>5530</v>
      </c>
      <c r="D2948" t="s">
        <v>5531</v>
      </c>
      <c r="E2948" s="109">
        <v>4.59</v>
      </c>
    </row>
    <row r="2949" spans="1:5" x14ac:dyDescent="0.25">
      <c r="A2949">
        <v>3872</v>
      </c>
      <c r="B2949" t="s">
        <v>10850</v>
      </c>
      <c r="C2949" t="s">
        <v>5530</v>
      </c>
      <c r="D2949" t="s">
        <v>5531</v>
      </c>
      <c r="E2949" s="109">
        <v>5.57</v>
      </c>
    </row>
    <row r="2950" spans="1:5" x14ac:dyDescent="0.25">
      <c r="A2950">
        <v>3850</v>
      </c>
      <c r="B2950" t="s">
        <v>10851</v>
      </c>
      <c r="C2950" t="s">
        <v>5530</v>
      </c>
      <c r="D2950" t="s">
        <v>5531</v>
      </c>
      <c r="E2950" s="109">
        <v>14.36</v>
      </c>
    </row>
    <row r="2951" spans="1:5" x14ac:dyDescent="0.25">
      <c r="A2951">
        <v>38023</v>
      </c>
      <c r="B2951" t="s">
        <v>10852</v>
      </c>
      <c r="C2951" t="s">
        <v>5530</v>
      </c>
      <c r="D2951" t="s">
        <v>5531</v>
      </c>
      <c r="E2951" s="109">
        <v>6.06</v>
      </c>
    </row>
    <row r="2952" spans="1:5" x14ac:dyDescent="0.25">
      <c r="A2952">
        <v>37986</v>
      </c>
      <c r="B2952" t="s">
        <v>10853</v>
      </c>
      <c r="C2952" t="s">
        <v>5530</v>
      </c>
      <c r="D2952" t="s">
        <v>5535</v>
      </c>
      <c r="E2952" s="109">
        <v>1.74</v>
      </c>
    </row>
    <row r="2953" spans="1:5" x14ac:dyDescent="0.25">
      <c r="A2953">
        <v>37987</v>
      </c>
      <c r="B2953" t="s">
        <v>10854</v>
      </c>
      <c r="C2953" t="s">
        <v>5530</v>
      </c>
      <c r="D2953" t="s">
        <v>5535</v>
      </c>
      <c r="E2953" s="109">
        <v>130.4</v>
      </c>
    </row>
    <row r="2954" spans="1:5" x14ac:dyDescent="0.25">
      <c r="A2954">
        <v>37988</v>
      </c>
      <c r="B2954" t="s">
        <v>10855</v>
      </c>
      <c r="C2954" t="s">
        <v>5530</v>
      </c>
      <c r="D2954" t="s">
        <v>5535</v>
      </c>
      <c r="E2954" s="109">
        <v>212.7</v>
      </c>
    </row>
    <row r="2955" spans="1:5" x14ac:dyDescent="0.25">
      <c r="A2955">
        <v>21120</v>
      </c>
      <c r="B2955" t="s">
        <v>10856</v>
      </c>
      <c r="C2955" t="s">
        <v>5530</v>
      </c>
      <c r="D2955" t="s">
        <v>5535</v>
      </c>
      <c r="E2955" s="109">
        <v>10.6</v>
      </c>
    </row>
    <row r="2956" spans="1:5" x14ac:dyDescent="0.25">
      <c r="A2956">
        <v>39318</v>
      </c>
      <c r="B2956" t="s">
        <v>10857</v>
      </c>
      <c r="C2956" t="s">
        <v>5530</v>
      </c>
      <c r="D2956" t="s">
        <v>5535</v>
      </c>
      <c r="E2956" s="109">
        <v>8.74</v>
      </c>
    </row>
    <row r="2957" spans="1:5" x14ac:dyDescent="0.25">
      <c r="A2957">
        <v>20162</v>
      </c>
      <c r="B2957" t="s">
        <v>10858</v>
      </c>
      <c r="C2957" t="s">
        <v>5530</v>
      </c>
      <c r="D2957" t="s">
        <v>5531</v>
      </c>
      <c r="E2957" s="109">
        <v>19.07</v>
      </c>
    </row>
    <row r="2958" spans="1:5" x14ac:dyDescent="0.25">
      <c r="A2958">
        <v>40366</v>
      </c>
      <c r="B2958" t="s">
        <v>10859</v>
      </c>
      <c r="C2958" t="s">
        <v>5530</v>
      </c>
      <c r="D2958" t="s">
        <v>5535</v>
      </c>
      <c r="E2958" s="109">
        <v>46.9</v>
      </c>
    </row>
    <row r="2959" spans="1:5" x14ac:dyDescent="0.25">
      <c r="A2959">
        <v>40363</v>
      </c>
      <c r="B2959" t="s">
        <v>10860</v>
      </c>
      <c r="C2959" t="s">
        <v>5530</v>
      </c>
      <c r="D2959" t="s">
        <v>5535</v>
      </c>
      <c r="E2959" s="109">
        <v>36.68</v>
      </c>
    </row>
    <row r="2960" spans="1:5" x14ac:dyDescent="0.25">
      <c r="A2960">
        <v>40354</v>
      </c>
      <c r="B2960" t="s">
        <v>10861</v>
      </c>
      <c r="C2960" t="s">
        <v>5530</v>
      </c>
      <c r="D2960" t="s">
        <v>5535</v>
      </c>
      <c r="E2960" s="109">
        <v>15.97</v>
      </c>
    </row>
    <row r="2961" spans="1:5" x14ac:dyDescent="0.25">
      <c r="A2961">
        <v>40360</v>
      </c>
      <c r="B2961" t="s">
        <v>10862</v>
      </c>
      <c r="C2961" t="s">
        <v>5530</v>
      </c>
      <c r="D2961" t="s">
        <v>5535</v>
      </c>
      <c r="E2961" s="109">
        <v>24.05</v>
      </c>
    </row>
    <row r="2962" spans="1:5" x14ac:dyDescent="0.25">
      <c r="A2962">
        <v>40372</v>
      </c>
      <c r="B2962" t="s">
        <v>10863</v>
      </c>
      <c r="C2962" t="s">
        <v>5530</v>
      </c>
      <c r="D2962" t="s">
        <v>5535</v>
      </c>
      <c r="E2962" s="109">
        <v>148.51</v>
      </c>
    </row>
    <row r="2963" spans="1:5" x14ac:dyDescent="0.25">
      <c r="A2963">
        <v>40369</v>
      </c>
      <c r="B2963" t="s">
        <v>10864</v>
      </c>
      <c r="C2963" t="s">
        <v>5530</v>
      </c>
      <c r="D2963" t="s">
        <v>5535</v>
      </c>
      <c r="E2963" s="109">
        <v>73.91</v>
      </c>
    </row>
    <row r="2964" spans="1:5" x14ac:dyDescent="0.25">
      <c r="A2964">
        <v>40357</v>
      </c>
      <c r="B2964" t="s">
        <v>10865</v>
      </c>
      <c r="C2964" t="s">
        <v>5530</v>
      </c>
      <c r="D2964" t="s">
        <v>5535</v>
      </c>
      <c r="E2964" s="109">
        <v>17.920000000000002</v>
      </c>
    </row>
    <row r="2965" spans="1:5" x14ac:dyDescent="0.25">
      <c r="A2965">
        <v>40375</v>
      </c>
      <c r="B2965" t="s">
        <v>10866</v>
      </c>
      <c r="C2965" t="s">
        <v>5530</v>
      </c>
      <c r="D2965" t="s">
        <v>5535</v>
      </c>
      <c r="E2965" s="109">
        <v>201.04</v>
      </c>
    </row>
    <row r="2966" spans="1:5" x14ac:dyDescent="0.25">
      <c r="A2966">
        <v>1893</v>
      </c>
      <c r="B2966" t="s">
        <v>10867</v>
      </c>
      <c r="C2966" t="s">
        <v>5530</v>
      </c>
      <c r="D2966" t="s">
        <v>5531</v>
      </c>
      <c r="E2966" s="109">
        <v>4.32</v>
      </c>
    </row>
    <row r="2967" spans="1:5" x14ac:dyDescent="0.25">
      <c r="A2967">
        <v>1902</v>
      </c>
      <c r="B2967" t="s">
        <v>10868</v>
      </c>
      <c r="C2967" t="s">
        <v>5530</v>
      </c>
      <c r="D2967" t="s">
        <v>5531</v>
      </c>
      <c r="E2967" s="109">
        <v>3.14</v>
      </c>
    </row>
    <row r="2968" spans="1:5" x14ac:dyDescent="0.25">
      <c r="A2968">
        <v>1901</v>
      </c>
      <c r="B2968" t="s">
        <v>10869</v>
      </c>
      <c r="C2968" t="s">
        <v>5530</v>
      </c>
      <c r="D2968" t="s">
        <v>5531</v>
      </c>
      <c r="E2968" s="109">
        <v>0.98</v>
      </c>
    </row>
    <row r="2969" spans="1:5" x14ac:dyDescent="0.25">
      <c r="A2969">
        <v>1892</v>
      </c>
      <c r="B2969" t="s">
        <v>10870</v>
      </c>
      <c r="C2969" t="s">
        <v>5530</v>
      </c>
      <c r="D2969" t="s">
        <v>5531</v>
      </c>
      <c r="E2969" s="109">
        <v>2.02</v>
      </c>
    </row>
    <row r="2970" spans="1:5" x14ac:dyDescent="0.25">
      <c r="A2970">
        <v>1907</v>
      </c>
      <c r="B2970" t="s">
        <v>10871</v>
      </c>
      <c r="C2970" t="s">
        <v>5530</v>
      </c>
      <c r="D2970" t="s">
        <v>5531</v>
      </c>
      <c r="E2970" s="109">
        <v>13.9</v>
      </c>
    </row>
    <row r="2971" spans="1:5" x14ac:dyDescent="0.25">
      <c r="A2971">
        <v>1894</v>
      </c>
      <c r="B2971" t="s">
        <v>10872</v>
      </c>
      <c r="C2971" t="s">
        <v>5530</v>
      </c>
      <c r="D2971" t="s">
        <v>5531</v>
      </c>
      <c r="E2971" s="109">
        <v>6.25</v>
      </c>
    </row>
    <row r="2972" spans="1:5" x14ac:dyDescent="0.25">
      <c r="A2972">
        <v>1891</v>
      </c>
      <c r="B2972" t="s">
        <v>10873</v>
      </c>
      <c r="C2972" t="s">
        <v>5530</v>
      </c>
      <c r="D2972" t="s">
        <v>5531</v>
      </c>
      <c r="E2972" s="109">
        <v>1.45</v>
      </c>
    </row>
    <row r="2973" spans="1:5" x14ac:dyDescent="0.25">
      <c r="A2973">
        <v>1896</v>
      </c>
      <c r="B2973" t="s">
        <v>10874</v>
      </c>
      <c r="C2973" t="s">
        <v>5530</v>
      </c>
      <c r="D2973" t="s">
        <v>5531</v>
      </c>
      <c r="E2973" s="109">
        <v>18.670000000000002</v>
      </c>
    </row>
    <row r="2974" spans="1:5" x14ac:dyDescent="0.25">
      <c r="A2974">
        <v>1895</v>
      </c>
      <c r="B2974" t="s">
        <v>10875</v>
      </c>
      <c r="C2974" t="s">
        <v>5530</v>
      </c>
      <c r="D2974" t="s">
        <v>5531</v>
      </c>
      <c r="E2974" s="109">
        <v>32.799999999999997</v>
      </c>
    </row>
    <row r="2975" spans="1:5" x14ac:dyDescent="0.25">
      <c r="A2975">
        <v>2641</v>
      </c>
      <c r="B2975" t="s">
        <v>10876</v>
      </c>
      <c r="C2975" t="s">
        <v>5530</v>
      </c>
      <c r="D2975" t="s">
        <v>5535</v>
      </c>
      <c r="E2975" s="109">
        <v>31.71</v>
      </c>
    </row>
    <row r="2976" spans="1:5" x14ac:dyDescent="0.25">
      <c r="A2976">
        <v>2636</v>
      </c>
      <c r="B2976" t="s">
        <v>10877</v>
      </c>
      <c r="C2976" t="s">
        <v>5530</v>
      </c>
      <c r="D2976" t="s">
        <v>5535</v>
      </c>
      <c r="E2976" s="109">
        <v>2.04</v>
      </c>
    </row>
    <row r="2977" spans="1:5" x14ac:dyDescent="0.25">
      <c r="A2977">
        <v>2637</v>
      </c>
      <c r="B2977" t="s">
        <v>10878</v>
      </c>
      <c r="C2977" t="s">
        <v>5530</v>
      </c>
      <c r="D2977" t="s">
        <v>5535</v>
      </c>
      <c r="E2977" s="109">
        <v>2.17</v>
      </c>
    </row>
    <row r="2978" spans="1:5" x14ac:dyDescent="0.25">
      <c r="A2978">
        <v>2638</v>
      </c>
      <c r="B2978" t="s">
        <v>10879</v>
      </c>
      <c r="C2978" t="s">
        <v>5530</v>
      </c>
      <c r="D2978" t="s">
        <v>5535</v>
      </c>
      <c r="E2978" s="109">
        <v>2.5299999999999998</v>
      </c>
    </row>
    <row r="2979" spans="1:5" x14ac:dyDescent="0.25">
      <c r="A2979">
        <v>2639</v>
      </c>
      <c r="B2979" t="s">
        <v>10880</v>
      </c>
      <c r="C2979" t="s">
        <v>5530</v>
      </c>
      <c r="D2979" t="s">
        <v>5535</v>
      </c>
      <c r="E2979" s="109">
        <v>4.4800000000000004</v>
      </c>
    </row>
    <row r="2980" spans="1:5" x14ac:dyDescent="0.25">
      <c r="A2980">
        <v>2644</v>
      </c>
      <c r="B2980" t="s">
        <v>10881</v>
      </c>
      <c r="C2980" t="s">
        <v>5530</v>
      </c>
      <c r="D2980" t="s">
        <v>5535</v>
      </c>
      <c r="E2980" s="109">
        <v>6.49</v>
      </c>
    </row>
    <row r="2981" spans="1:5" x14ac:dyDescent="0.25">
      <c r="A2981">
        <v>2643</v>
      </c>
      <c r="B2981" t="s">
        <v>10882</v>
      </c>
      <c r="C2981" t="s">
        <v>5530</v>
      </c>
      <c r="D2981" t="s">
        <v>5535</v>
      </c>
      <c r="E2981" s="109">
        <v>9.0399999999999991</v>
      </c>
    </row>
    <row r="2982" spans="1:5" x14ac:dyDescent="0.25">
      <c r="A2982">
        <v>2640</v>
      </c>
      <c r="B2982" t="s">
        <v>10883</v>
      </c>
      <c r="C2982" t="s">
        <v>5530</v>
      </c>
      <c r="D2982" t="s">
        <v>5535</v>
      </c>
      <c r="E2982" s="109">
        <v>13.2</v>
      </c>
    </row>
    <row r="2983" spans="1:5" x14ac:dyDescent="0.25">
      <c r="A2983">
        <v>2642</v>
      </c>
      <c r="B2983" t="s">
        <v>10884</v>
      </c>
      <c r="C2983" t="s">
        <v>5530</v>
      </c>
      <c r="D2983" t="s">
        <v>5535</v>
      </c>
      <c r="E2983" s="109">
        <v>20.09</v>
      </c>
    </row>
    <row r="2984" spans="1:5" x14ac:dyDescent="0.25">
      <c r="A2984">
        <v>38943</v>
      </c>
      <c r="B2984" t="s">
        <v>10885</v>
      </c>
      <c r="C2984" t="s">
        <v>5530</v>
      </c>
      <c r="D2984" t="s">
        <v>5535</v>
      </c>
      <c r="E2984" s="109">
        <v>6.58</v>
      </c>
    </row>
    <row r="2985" spans="1:5" x14ac:dyDescent="0.25">
      <c r="A2985">
        <v>38944</v>
      </c>
      <c r="B2985" t="s">
        <v>10886</v>
      </c>
      <c r="C2985" t="s">
        <v>5530</v>
      </c>
      <c r="D2985" t="s">
        <v>5535</v>
      </c>
      <c r="E2985" s="109">
        <v>10.18</v>
      </c>
    </row>
    <row r="2986" spans="1:5" x14ac:dyDescent="0.25">
      <c r="A2986">
        <v>38945</v>
      </c>
      <c r="B2986" t="s">
        <v>10887</v>
      </c>
      <c r="C2986" t="s">
        <v>5530</v>
      </c>
      <c r="D2986" t="s">
        <v>5535</v>
      </c>
      <c r="E2986" s="109">
        <v>20.64</v>
      </c>
    </row>
    <row r="2987" spans="1:5" x14ac:dyDescent="0.25">
      <c r="A2987">
        <v>38946</v>
      </c>
      <c r="B2987" t="s">
        <v>10888</v>
      </c>
      <c r="C2987" t="s">
        <v>5530</v>
      </c>
      <c r="D2987" t="s">
        <v>5535</v>
      </c>
      <c r="E2987" s="109">
        <v>30.78</v>
      </c>
    </row>
    <row r="2988" spans="1:5" x14ac:dyDescent="0.25">
      <c r="A2988">
        <v>39308</v>
      </c>
      <c r="B2988" t="s">
        <v>10889</v>
      </c>
      <c r="C2988" t="s">
        <v>5530</v>
      </c>
      <c r="D2988" t="s">
        <v>5535</v>
      </c>
      <c r="E2988" s="109">
        <v>13.42</v>
      </c>
    </row>
    <row r="2989" spans="1:5" x14ac:dyDescent="0.25">
      <c r="A2989">
        <v>39309</v>
      </c>
      <c r="B2989" t="s">
        <v>10890</v>
      </c>
      <c r="C2989" t="s">
        <v>5530</v>
      </c>
      <c r="D2989" t="s">
        <v>5535</v>
      </c>
      <c r="E2989" s="109">
        <v>19.41</v>
      </c>
    </row>
    <row r="2990" spans="1:5" x14ac:dyDescent="0.25">
      <c r="A2990">
        <v>39310</v>
      </c>
      <c r="B2990" t="s">
        <v>10891</v>
      </c>
      <c r="C2990" t="s">
        <v>5530</v>
      </c>
      <c r="D2990" t="s">
        <v>5535</v>
      </c>
      <c r="E2990" s="109">
        <v>29.41</v>
      </c>
    </row>
    <row r="2991" spans="1:5" x14ac:dyDescent="0.25">
      <c r="A2991">
        <v>39311</v>
      </c>
      <c r="B2991" t="s">
        <v>10892</v>
      </c>
      <c r="C2991" t="s">
        <v>5530</v>
      </c>
      <c r="D2991" t="s">
        <v>5535</v>
      </c>
      <c r="E2991" s="109">
        <v>44.21</v>
      </c>
    </row>
    <row r="2992" spans="1:5" x14ac:dyDescent="0.25">
      <c r="A2992">
        <v>39855</v>
      </c>
      <c r="B2992" t="s">
        <v>10893</v>
      </c>
      <c r="C2992" t="s">
        <v>5530</v>
      </c>
      <c r="D2992" t="s">
        <v>5535</v>
      </c>
      <c r="E2992" s="109">
        <v>3.33</v>
      </c>
    </row>
    <row r="2993" spans="1:5" x14ac:dyDescent="0.25">
      <c r="A2993">
        <v>39856</v>
      </c>
      <c r="B2993" t="s">
        <v>10894</v>
      </c>
      <c r="C2993" t="s">
        <v>5530</v>
      </c>
      <c r="D2993" t="s">
        <v>5535</v>
      </c>
      <c r="E2993" s="109">
        <v>7.86</v>
      </c>
    </row>
    <row r="2994" spans="1:5" x14ac:dyDescent="0.25">
      <c r="A2994">
        <v>39857</v>
      </c>
      <c r="B2994" t="s">
        <v>10895</v>
      </c>
      <c r="C2994" t="s">
        <v>5530</v>
      </c>
      <c r="D2994" t="s">
        <v>5535</v>
      </c>
      <c r="E2994" s="109">
        <v>12.72</v>
      </c>
    </row>
    <row r="2995" spans="1:5" x14ac:dyDescent="0.25">
      <c r="A2995">
        <v>39858</v>
      </c>
      <c r="B2995" t="s">
        <v>10896</v>
      </c>
      <c r="C2995" t="s">
        <v>5530</v>
      </c>
      <c r="D2995" t="s">
        <v>5535</v>
      </c>
      <c r="E2995" s="109">
        <v>28.23</v>
      </c>
    </row>
    <row r="2996" spans="1:5" x14ac:dyDescent="0.25">
      <c r="A2996">
        <v>39859</v>
      </c>
      <c r="B2996" t="s">
        <v>10897</v>
      </c>
      <c r="C2996" t="s">
        <v>5530</v>
      </c>
      <c r="D2996" t="s">
        <v>5535</v>
      </c>
      <c r="E2996" s="109">
        <v>43.52</v>
      </c>
    </row>
    <row r="2997" spans="1:5" x14ac:dyDescent="0.25">
      <c r="A2997">
        <v>39860</v>
      </c>
      <c r="B2997" t="s">
        <v>10898</v>
      </c>
      <c r="C2997" t="s">
        <v>5530</v>
      </c>
      <c r="D2997" t="s">
        <v>5535</v>
      </c>
      <c r="E2997" s="109">
        <v>66.78</v>
      </c>
    </row>
    <row r="2998" spans="1:5" x14ac:dyDescent="0.25">
      <c r="A2998">
        <v>39861</v>
      </c>
      <c r="B2998" t="s">
        <v>10899</v>
      </c>
      <c r="C2998" t="s">
        <v>5530</v>
      </c>
      <c r="D2998" t="s">
        <v>5535</v>
      </c>
      <c r="E2998" s="109">
        <v>190.68</v>
      </c>
    </row>
    <row r="2999" spans="1:5" x14ac:dyDescent="0.25">
      <c r="A2999">
        <v>38447</v>
      </c>
      <c r="B2999" t="s">
        <v>10900</v>
      </c>
      <c r="C2999" t="s">
        <v>5530</v>
      </c>
      <c r="D2999" t="s">
        <v>5535</v>
      </c>
      <c r="E2999" s="109">
        <v>133.9</v>
      </c>
    </row>
    <row r="3000" spans="1:5" x14ac:dyDescent="0.25">
      <c r="A3000">
        <v>36320</v>
      </c>
      <c r="B3000" t="s">
        <v>10901</v>
      </c>
      <c r="C3000" t="s">
        <v>5530</v>
      </c>
      <c r="D3000" t="s">
        <v>5535</v>
      </c>
      <c r="E3000" s="109">
        <v>1.94</v>
      </c>
    </row>
    <row r="3001" spans="1:5" x14ac:dyDescent="0.25">
      <c r="A3001">
        <v>36324</v>
      </c>
      <c r="B3001" t="s">
        <v>10902</v>
      </c>
      <c r="C3001" t="s">
        <v>5530</v>
      </c>
      <c r="D3001" t="s">
        <v>5535</v>
      </c>
      <c r="E3001" s="109">
        <v>2.94</v>
      </c>
    </row>
    <row r="3002" spans="1:5" x14ac:dyDescent="0.25">
      <c r="A3002">
        <v>38441</v>
      </c>
      <c r="B3002" t="s">
        <v>10903</v>
      </c>
      <c r="C3002" t="s">
        <v>5530</v>
      </c>
      <c r="D3002" t="s">
        <v>5535</v>
      </c>
      <c r="E3002" s="109">
        <v>3.86</v>
      </c>
    </row>
    <row r="3003" spans="1:5" x14ac:dyDescent="0.25">
      <c r="A3003">
        <v>38442</v>
      </c>
      <c r="B3003" t="s">
        <v>10904</v>
      </c>
      <c r="C3003" t="s">
        <v>5530</v>
      </c>
      <c r="D3003" t="s">
        <v>5535</v>
      </c>
      <c r="E3003" s="109">
        <v>9.82</v>
      </c>
    </row>
    <row r="3004" spans="1:5" x14ac:dyDescent="0.25">
      <c r="A3004">
        <v>38443</v>
      </c>
      <c r="B3004" t="s">
        <v>10905</v>
      </c>
      <c r="C3004" t="s">
        <v>5530</v>
      </c>
      <c r="D3004" t="s">
        <v>5535</v>
      </c>
      <c r="E3004" s="109">
        <v>14.83</v>
      </c>
    </row>
    <row r="3005" spans="1:5" x14ac:dyDescent="0.25">
      <c r="A3005">
        <v>38444</v>
      </c>
      <c r="B3005" t="s">
        <v>10906</v>
      </c>
      <c r="C3005" t="s">
        <v>5530</v>
      </c>
      <c r="D3005" t="s">
        <v>5535</v>
      </c>
      <c r="E3005" s="109">
        <v>22.08</v>
      </c>
    </row>
    <row r="3006" spans="1:5" x14ac:dyDescent="0.25">
      <c r="A3006">
        <v>38445</v>
      </c>
      <c r="B3006" t="s">
        <v>10907</v>
      </c>
      <c r="C3006" t="s">
        <v>5530</v>
      </c>
      <c r="D3006" t="s">
        <v>5535</v>
      </c>
      <c r="E3006" s="109">
        <v>51.85</v>
      </c>
    </row>
    <row r="3007" spans="1:5" x14ac:dyDescent="0.25">
      <c r="A3007">
        <v>38446</v>
      </c>
      <c r="B3007" t="s">
        <v>10908</v>
      </c>
      <c r="C3007" t="s">
        <v>5530</v>
      </c>
      <c r="D3007" t="s">
        <v>5535</v>
      </c>
      <c r="E3007" s="109">
        <v>83.68</v>
      </c>
    </row>
    <row r="3008" spans="1:5" x14ac:dyDescent="0.25">
      <c r="A3008">
        <v>3867</v>
      </c>
      <c r="B3008" t="s">
        <v>10909</v>
      </c>
      <c r="C3008" t="s">
        <v>5530</v>
      </c>
      <c r="D3008" t="s">
        <v>5531</v>
      </c>
      <c r="E3008" s="109">
        <v>96.45</v>
      </c>
    </row>
    <row r="3009" spans="1:5" x14ac:dyDescent="0.25">
      <c r="A3009">
        <v>3861</v>
      </c>
      <c r="B3009" t="s">
        <v>10910</v>
      </c>
      <c r="C3009" t="s">
        <v>5530</v>
      </c>
      <c r="D3009" t="s">
        <v>5531</v>
      </c>
      <c r="E3009" s="109">
        <v>0.8</v>
      </c>
    </row>
    <row r="3010" spans="1:5" x14ac:dyDescent="0.25">
      <c r="A3010">
        <v>3904</v>
      </c>
      <c r="B3010" t="s">
        <v>10911</v>
      </c>
      <c r="C3010" t="s">
        <v>5530</v>
      </c>
      <c r="D3010" t="s">
        <v>5531</v>
      </c>
      <c r="E3010" s="109">
        <v>0.98</v>
      </c>
    </row>
    <row r="3011" spans="1:5" x14ac:dyDescent="0.25">
      <c r="A3011">
        <v>3903</v>
      </c>
      <c r="B3011" t="s">
        <v>10912</v>
      </c>
      <c r="C3011" t="s">
        <v>5530</v>
      </c>
      <c r="D3011" t="s">
        <v>5531</v>
      </c>
      <c r="E3011" s="109">
        <v>2.4</v>
      </c>
    </row>
    <row r="3012" spans="1:5" x14ac:dyDescent="0.25">
      <c r="A3012">
        <v>3862</v>
      </c>
      <c r="B3012" t="s">
        <v>10913</v>
      </c>
      <c r="C3012" t="s">
        <v>5530</v>
      </c>
      <c r="D3012" t="s">
        <v>5531</v>
      </c>
      <c r="E3012" s="109">
        <v>4.8899999999999997</v>
      </c>
    </row>
    <row r="3013" spans="1:5" x14ac:dyDescent="0.25">
      <c r="A3013">
        <v>3863</v>
      </c>
      <c r="B3013" t="s">
        <v>10914</v>
      </c>
      <c r="C3013" t="s">
        <v>5530</v>
      </c>
      <c r="D3013" t="s">
        <v>5531</v>
      </c>
      <c r="E3013" s="109">
        <v>5.73</v>
      </c>
    </row>
    <row r="3014" spans="1:5" x14ac:dyDescent="0.25">
      <c r="A3014">
        <v>3864</v>
      </c>
      <c r="B3014" t="s">
        <v>10915</v>
      </c>
      <c r="C3014" t="s">
        <v>5530</v>
      </c>
      <c r="D3014" t="s">
        <v>5531</v>
      </c>
      <c r="E3014" s="109">
        <v>14.93</v>
      </c>
    </row>
    <row r="3015" spans="1:5" x14ac:dyDescent="0.25">
      <c r="A3015">
        <v>3865</v>
      </c>
      <c r="B3015" t="s">
        <v>10916</v>
      </c>
      <c r="C3015" t="s">
        <v>5530</v>
      </c>
      <c r="D3015" t="s">
        <v>5531</v>
      </c>
      <c r="E3015" s="109">
        <v>25.98</v>
      </c>
    </row>
    <row r="3016" spans="1:5" x14ac:dyDescent="0.25">
      <c r="A3016">
        <v>3866</v>
      </c>
      <c r="B3016" t="s">
        <v>10917</v>
      </c>
      <c r="C3016" t="s">
        <v>5530</v>
      </c>
      <c r="D3016" t="s">
        <v>5531</v>
      </c>
      <c r="E3016" s="109">
        <v>59.45</v>
      </c>
    </row>
    <row r="3017" spans="1:5" x14ac:dyDescent="0.25">
      <c r="A3017">
        <v>3902</v>
      </c>
      <c r="B3017" t="s">
        <v>10918</v>
      </c>
      <c r="C3017" t="s">
        <v>5530</v>
      </c>
      <c r="D3017" t="s">
        <v>5531</v>
      </c>
      <c r="E3017" s="109">
        <v>28.91</v>
      </c>
    </row>
    <row r="3018" spans="1:5" x14ac:dyDescent="0.25">
      <c r="A3018">
        <v>3878</v>
      </c>
      <c r="B3018" t="s">
        <v>10919</v>
      </c>
      <c r="C3018" t="s">
        <v>5530</v>
      </c>
      <c r="D3018" t="s">
        <v>5531</v>
      </c>
      <c r="E3018" s="109">
        <v>9.1300000000000008</v>
      </c>
    </row>
    <row r="3019" spans="1:5" x14ac:dyDescent="0.25">
      <c r="A3019">
        <v>3877</v>
      </c>
      <c r="B3019" t="s">
        <v>10920</v>
      </c>
      <c r="C3019" t="s">
        <v>5530</v>
      </c>
      <c r="D3019" t="s">
        <v>5531</v>
      </c>
      <c r="E3019" s="109">
        <v>8.35</v>
      </c>
    </row>
    <row r="3020" spans="1:5" x14ac:dyDescent="0.25">
      <c r="A3020">
        <v>3879</v>
      </c>
      <c r="B3020" t="s">
        <v>10921</v>
      </c>
      <c r="C3020" t="s">
        <v>5530</v>
      </c>
      <c r="D3020" t="s">
        <v>5531</v>
      </c>
      <c r="E3020" s="109">
        <v>18.43</v>
      </c>
    </row>
    <row r="3021" spans="1:5" x14ac:dyDescent="0.25">
      <c r="A3021">
        <v>3880</v>
      </c>
      <c r="B3021" t="s">
        <v>10922</v>
      </c>
      <c r="C3021" t="s">
        <v>5530</v>
      </c>
      <c r="D3021" t="s">
        <v>5531</v>
      </c>
      <c r="E3021" s="109">
        <v>41.58</v>
      </c>
    </row>
    <row r="3022" spans="1:5" x14ac:dyDescent="0.25">
      <c r="A3022">
        <v>12892</v>
      </c>
      <c r="B3022" t="s">
        <v>10923</v>
      </c>
      <c r="C3022" t="s">
        <v>5539</v>
      </c>
      <c r="D3022" t="s">
        <v>5531</v>
      </c>
      <c r="E3022" s="109">
        <v>14.04</v>
      </c>
    </row>
    <row r="3023" spans="1:5" x14ac:dyDescent="0.25">
      <c r="A3023">
        <v>3883</v>
      </c>
      <c r="B3023" t="s">
        <v>10924</v>
      </c>
      <c r="C3023" t="s">
        <v>5530</v>
      </c>
      <c r="D3023" t="s">
        <v>5531</v>
      </c>
      <c r="E3023" s="109">
        <v>1.92</v>
      </c>
    </row>
    <row r="3024" spans="1:5" x14ac:dyDescent="0.25">
      <c r="A3024">
        <v>3876</v>
      </c>
      <c r="B3024" t="s">
        <v>10925</v>
      </c>
      <c r="C3024" t="s">
        <v>5530</v>
      </c>
      <c r="D3024" t="s">
        <v>5531</v>
      </c>
      <c r="E3024" s="109">
        <v>4.8099999999999996</v>
      </c>
    </row>
    <row r="3025" spans="1:5" x14ac:dyDescent="0.25">
      <c r="A3025">
        <v>3884</v>
      </c>
      <c r="B3025" t="s">
        <v>10926</v>
      </c>
      <c r="C3025" t="s">
        <v>5530</v>
      </c>
      <c r="D3025" t="s">
        <v>5531</v>
      </c>
      <c r="E3025" s="109">
        <v>2.88</v>
      </c>
    </row>
    <row r="3026" spans="1:5" x14ac:dyDescent="0.25">
      <c r="A3026">
        <v>3837</v>
      </c>
      <c r="B3026" t="s">
        <v>10927</v>
      </c>
      <c r="C3026" t="s">
        <v>5530</v>
      </c>
      <c r="D3026" t="s">
        <v>5535</v>
      </c>
      <c r="E3026" s="109">
        <v>56.91</v>
      </c>
    </row>
    <row r="3027" spans="1:5" x14ac:dyDescent="0.25">
      <c r="A3027">
        <v>3845</v>
      </c>
      <c r="B3027" t="s">
        <v>10928</v>
      </c>
      <c r="C3027" t="s">
        <v>5530</v>
      </c>
      <c r="D3027" t="s">
        <v>5535</v>
      </c>
      <c r="E3027" s="109">
        <v>20.79</v>
      </c>
    </row>
    <row r="3028" spans="1:5" x14ac:dyDescent="0.25">
      <c r="A3028">
        <v>11045</v>
      </c>
      <c r="B3028" t="s">
        <v>10929</v>
      </c>
      <c r="C3028" t="s">
        <v>5530</v>
      </c>
      <c r="D3028" t="s">
        <v>5535</v>
      </c>
      <c r="E3028" s="109">
        <v>40.1</v>
      </c>
    </row>
    <row r="3029" spans="1:5" x14ac:dyDescent="0.25">
      <c r="A3029">
        <v>20170</v>
      </c>
      <c r="B3029" t="s">
        <v>10930</v>
      </c>
      <c r="C3029" t="s">
        <v>5530</v>
      </c>
      <c r="D3029" t="s">
        <v>5531</v>
      </c>
      <c r="E3029" s="109">
        <v>15.45</v>
      </c>
    </row>
    <row r="3030" spans="1:5" x14ac:dyDescent="0.25">
      <c r="A3030">
        <v>20171</v>
      </c>
      <c r="B3030" t="s">
        <v>10931</v>
      </c>
      <c r="C3030" t="s">
        <v>5530</v>
      </c>
      <c r="D3030" t="s">
        <v>5531</v>
      </c>
      <c r="E3030" s="109">
        <v>45.91</v>
      </c>
    </row>
    <row r="3031" spans="1:5" x14ac:dyDescent="0.25">
      <c r="A3031">
        <v>20167</v>
      </c>
      <c r="B3031" t="s">
        <v>10932</v>
      </c>
      <c r="C3031" t="s">
        <v>5530</v>
      </c>
      <c r="D3031" t="s">
        <v>5531</v>
      </c>
      <c r="E3031" s="109">
        <v>5.74</v>
      </c>
    </row>
    <row r="3032" spans="1:5" x14ac:dyDescent="0.25">
      <c r="A3032">
        <v>20168</v>
      </c>
      <c r="B3032" t="s">
        <v>10933</v>
      </c>
      <c r="C3032" t="s">
        <v>5530</v>
      </c>
      <c r="D3032" t="s">
        <v>5531</v>
      </c>
      <c r="E3032" s="109">
        <v>9</v>
      </c>
    </row>
    <row r="3033" spans="1:5" x14ac:dyDescent="0.25">
      <c r="A3033">
        <v>20169</v>
      </c>
      <c r="B3033" t="s">
        <v>10934</v>
      </c>
      <c r="C3033" t="s">
        <v>5530</v>
      </c>
      <c r="D3033" t="s">
        <v>5531</v>
      </c>
      <c r="E3033" s="109">
        <v>12.75</v>
      </c>
    </row>
    <row r="3034" spans="1:5" x14ac:dyDescent="0.25">
      <c r="A3034">
        <v>3899</v>
      </c>
      <c r="B3034" t="s">
        <v>10935</v>
      </c>
      <c r="C3034" t="s">
        <v>5530</v>
      </c>
      <c r="D3034" t="s">
        <v>5531</v>
      </c>
      <c r="E3034" s="109">
        <v>6.75</v>
      </c>
    </row>
    <row r="3035" spans="1:5" x14ac:dyDescent="0.25">
      <c r="A3035">
        <v>38676</v>
      </c>
      <c r="B3035" t="s">
        <v>10936</v>
      </c>
      <c r="C3035" t="s">
        <v>5530</v>
      </c>
      <c r="D3035" t="s">
        <v>5531</v>
      </c>
      <c r="E3035" s="109">
        <v>32.659999999999997</v>
      </c>
    </row>
    <row r="3036" spans="1:5" x14ac:dyDescent="0.25">
      <c r="A3036">
        <v>3897</v>
      </c>
      <c r="B3036" t="s">
        <v>10937</v>
      </c>
      <c r="C3036" t="s">
        <v>5530</v>
      </c>
      <c r="D3036" t="s">
        <v>5531</v>
      </c>
      <c r="E3036" s="109">
        <v>1.42</v>
      </c>
    </row>
    <row r="3037" spans="1:5" x14ac:dyDescent="0.25">
      <c r="A3037">
        <v>3875</v>
      </c>
      <c r="B3037" t="s">
        <v>10938</v>
      </c>
      <c r="C3037" t="s">
        <v>5530</v>
      </c>
      <c r="D3037" t="s">
        <v>5531</v>
      </c>
      <c r="E3037" s="109">
        <v>3.07</v>
      </c>
    </row>
    <row r="3038" spans="1:5" x14ac:dyDescent="0.25">
      <c r="A3038">
        <v>3898</v>
      </c>
      <c r="B3038" t="s">
        <v>10939</v>
      </c>
      <c r="C3038" t="s">
        <v>5530</v>
      </c>
      <c r="D3038" t="s">
        <v>5531</v>
      </c>
      <c r="E3038" s="109">
        <v>5.82</v>
      </c>
    </row>
    <row r="3039" spans="1:5" x14ac:dyDescent="0.25">
      <c r="A3039">
        <v>3855</v>
      </c>
      <c r="B3039" t="s">
        <v>10940</v>
      </c>
      <c r="C3039" t="s">
        <v>5530</v>
      </c>
      <c r="D3039" t="s">
        <v>5531</v>
      </c>
      <c r="E3039" s="109">
        <v>6.38</v>
      </c>
    </row>
    <row r="3040" spans="1:5" x14ac:dyDescent="0.25">
      <c r="A3040">
        <v>3874</v>
      </c>
      <c r="B3040" t="s">
        <v>10941</v>
      </c>
      <c r="C3040" t="s">
        <v>5530</v>
      </c>
      <c r="D3040" t="s">
        <v>5531</v>
      </c>
      <c r="E3040" s="109">
        <v>6.77</v>
      </c>
    </row>
    <row r="3041" spans="1:5" x14ac:dyDescent="0.25">
      <c r="A3041">
        <v>3870</v>
      </c>
      <c r="B3041" t="s">
        <v>10942</v>
      </c>
      <c r="C3041" t="s">
        <v>5530</v>
      </c>
      <c r="D3041" t="s">
        <v>5531</v>
      </c>
      <c r="E3041" s="109">
        <v>8.41</v>
      </c>
    </row>
    <row r="3042" spans="1:5" x14ac:dyDescent="0.25">
      <c r="A3042">
        <v>38678</v>
      </c>
      <c r="B3042" t="s">
        <v>10943</v>
      </c>
      <c r="C3042" t="s">
        <v>5530</v>
      </c>
      <c r="D3042" t="s">
        <v>5531</v>
      </c>
      <c r="E3042" s="109">
        <v>22.9</v>
      </c>
    </row>
    <row r="3043" spans="1:5" x14ac:dyDescent="0.25">
      <c r="A3043">
        <v>3859</v>
      </c>
      <c r="B3043" t="s">
        <v>10944</v>
      </c>
      <c r="C3043" t="s">
        <v>5530</v>
      </c>
      <c r="D3043" t="s">
        <v>5531</v>
      </c>
      <c r="E3043" s="109">
        <v>1.69</v>
      </c>
    </row>
    <row r="3044" spans="1:5" x14ac:dyDescent="0.25">
      <c r="A3044">
        <v>3856</v>
      </c>
      <c r="B3044" t="s">
        <v>10945</v>
      </c>
      <c r="C3044" t="s">
        <v>5530</v>
      </c>
      <c r="D3044" t="s">
        <v>5531</v>
      </c>
      <c r="E3044" s="109">
        <v>2.15</v>
      </c>
    </row>
    <row r="3045" spans="1:5" x14ac:dyDescent="0.25">
      <c r="A3045">
        <v>3906</v>
      </c>
      <c r="B3045" t="s">
        <v>10946</v>
      </c>
      <c r="C3045" t="s">
        <v>5530</v>
      </c>
      <c r="D3045" t="s">
        <v>5531</v>
      </c>
      <c r="E3045" s="109">
        <v>2.0299999999999998</v>
      </c>
    </row>
    <row r="3046" spans="1:5" x14ac:dyDescent="0.25">
      <c r="A3046">
        <v>3860</v>
      </c>
      <c r="B3046" t="s">
        <v>10947</v>
      </c>
      <c r="C3046" t="s">
        <v>5530</v>
      </c>
      <c r="D3046" t="s">
        <v>5531</v>
      </c>
      <c r="E3046" s="109">
        <v>6.66</v>
      </c>
    </row>
    <row r="3047" spans="1:5" x14ac:dyDescent="0.25">
      <c r="A3047">
        <v>3905</v>
      </c>
      <c r="B3047" t="s">
        <v>10948</v>
      </c>
      <c r="C3047" t="s">
        <v>5530</v>
      </c>
      <c r="D3047" t="s">
        <v>5531</v>
      </c>
      <c r="E3047" s="109">
        <v>14.73</v>
      </c>
    </row>
    <row r="3048" spans="1:5" x14ac:dyDescent="0.25">
      <c r="A3048">
        <v>3871</v>
      </c>
      <c r="B3048" t="s">
        <v>10949</v>
      </c>
      <c r="C3048" t="s">
        <v>5530</v>
      </c>
      <c r="D3048" t="s">
        <v>5531</v>
      </c>
      <c r="E3048" s="109">
        <v>30.58</v>
      </c>
    </row>
    <row r="3049" spans="1:5" x14ac:dyDescent="0.25">
      <c r="A3049">
        <v>37429</v>
      </c>
      <c r="B3049" t="s">
        <v>10950</v>
      </c>
      <c r="C3049" t="s">
        <v>5530</v>
      </c>
      <c r="D3049" t="s">
        <v>5535</v>
      </c>
      <c r="E3049" s="110">
        <v>2927.43</v>
      </c>
    </row>
    <row r="3050" spans="1:5" x14ac:dyDescent="0.25">
      <c r="A3050">
        <v>37426</v>
      </c>
      <c r="B3050" t="s">
        <v>10951</v>
      </c>
      <c r="C3050" t="s">
        <v>5530</v>
      </c>
      <c r="D3050" t="s">
        <v>5535</v>
      </c>
      <c r="E3050" s="109">
        <v>28.16</v>
      </c>
    </row>
    <row r="3051" spans="1:5" x14ac:dyDescent="0.25">
      <c r="A3051">
        <v>37427</v>
      </c>
      <c r="B3051" t="s">
        <v>10952</v>
      </c>
      <c r="C3051" t="s">
        <v>5530</v>
      </c>
      <c r="D3051" t="s">
        <v>5535</v>
      </c>
      <c r="E3051" s="109">
        <v>67.17</v>
      </c>
    </row>
    <row r="3052" spans="1:5" x14ac:dyDescent="0.25">
      <c r="A3052">
        <v>37424</v>
      </c>
      <c r="B3052" t="s">
        <v>10953</v>
      </c>
      <c r="C3052" t="s">
        <v>5530</v>
      </c>
      <c r="D3052" t="s">
        <v>5535</v>
      </c>
      <c r="E3052" s="109">
        <v>12.94</v>
      </c>
    </row>
    <row r="3053" spans="1:5" x14ac:dyDescent="0.25">
      <c r="A3053">
        <v>37428</v>
      </c>
      <c r="B3053" t="s">
        <v>10954</v>
      </c>
      <c r="C3053" t="s">
        <v>5530</v>
      </c>
      <c r="D3053" t="s">
        <v>5535</v>
      </c>
      <c r="E3053" s="109">
        <v>231.5</v>
      </c>
    </row>
    <row r="3054" spans="1:5" x14ac:dyDescent="0.25">
      <c r="A3054">
        <v>37425</v>
      </c>
      <c r="B3054" t="s">
        <v>10955</v>
      </c>
      <c r="C3054" t="s">
        <v>5530</v>
      </c>
      <c r="D3054" t="s">
        <v>5535</v>
      </c>
      <c r="E3054" s="109">
        <v>13.95</v>
      </c>
    </row>
    <row r="3055" spans="1:5" x14ac:dyDescent="0.25">
      <c r="A3055">
        <v>11519</v>
      </c>
      <c r="B3055" t="s">
        <v>10956</v>
      </c>
      <c r="C3055" t="s">
        <v>5539</v>
      </c>
      <c r="D3055" t="s">
        <v>5531</v>
      </c>
      <c r="E3055" s="109">
        <v>52.24</v>
      </c>
    </row>
    <row r="3056" spans="1:5" x14ac:dyDescent="0.25">
      <c r="A3056">
        <v>11520</v>
      </c>
      <c r="B3056" t="s">
        <v>10957</v>
      </c>
      <c r="C3056" t="s">
        <v>5539</v>
      </c>
      <c r="D3056" t="s">
        <v>5531</v>
      </c>
      <c r="E3056" s="109">
        <v>24.15</v>
      </c>
    </row>
    <row r="3057" spans="1:5" x14ac:dyDescent="0.25">
      <c r="A3057">
        <v>11518</v>
      </c>
      <c r="B3057" t="s">
        <v>10958</v>
      </c>
      <c r="C3057" t="s">
        <v>5539</v>
      </c>
      <c r="D3057" t="s">
        <v>5531</v>
      </c>
      <c r="E3057" s="109">
        <v>87.81</v>
      </c>
    </row>
    <row r="3058" spans="1:5" x14ac:dyDescent="0.25">
      <c r="A3058">
        <v>38473</v>
      </c>
      <c r="B3058" t="s">
        <v>10959</v>
      </c>
      <c r="C3058" t="s">
        <v>5530</v>
      </c>
      <c r="D3058" t="s">
        <v>5531</v>
      </c>
      <c r="E3058" s="109">
        <v>143.99</v>
      </c>
    </row>
    <row r="3059" spans="1:5" x14ac:dyDescent="0.25">
      <c r="A3059">
        <v>4244</v>
      </c>
      <c r="B3059" t="s">
        <v>10960</v>
      </c>
      <c r="C3059" t="s">
        <v>5534</v>
      </c>
      <c r="D3059" t="s">
        <v>5531</v>
      </c>
      <c r="E3059" s="109">
        <v>12.1</v>
      </c>
    </row>
    <row r="3060" spans="1:5" x14ac:dyDescent="0.25">
      <c r="A3060">
        <v>40977</v>
      </c>
      <c r="B3060" t="s">
        <v>10961</v>
      </c>
      <c r="C3060" t="s">
        <v>5538</v>
      </c>
      <c r="D3060" t="s">
        <v>5531</v>
      </c>
      <c r="E3060" s="110">
        <v>2118.23</v>
      </c>
    </row>
    <row r="3061" spans="1:5" x14ac:dyDescent="0.25">
      <c r="A3061">
        <v>4115</v>
      </c>
      <c r="B3061" t="s">
        <v>10962</v>
      </c>
      <c r="C3061" t="s">
        <v>5536</v>
      </c>
      <c r="D3061" t="s">
        <v>5531</v>
      </c>
      <c r="E3061" s="109">
        <v>25.3</v>
      </c>
    </row>
    <row r="3062" spans="1:5" x14ac:dyDescent="0.25">
      <c r="A3062">
        <v>4119</v>
      </c>
      <c r="B3062" t="s">
        <v>10963</v>
      </c>
      <c r="C3062" t="s">
        <v>5536</v>
      </c>
      <c r="D3062" t="s">
        <v>5531</v>
      </c>
      <c r="E3062" s="109">
        <v>51.1</v>
      </c>
    </row>
    <row r="3063" spans="1:5" x14ac:dyDescent="0.25">
      <c r="A3063">
        <v>2794</v>
      </c>
      <c r="B3063" t="s">
        <v>10964</v>
      </c>
      <c r="C3063" t="s">
        <v>5536</v>
      </c>
      <c r="D3063" t="s">
        <v>5531</v>
      </c>
      <c r="E3063" s="109">
        <v>135.55000000000001</v>
      </c>
    </row>
    <row r="3064" spans="1:5" x14ac:dyDescent="0.25">
      <c r="A3064">
        <v>2788</v>
      </c>
      <c r="B3064" t="s">
        <v>10965</v>
      </c>
      <c r="C3064" t="s">
        <v>5536</v>
      </c>
      <c r="D3064" t="s">
        <v>5531</v>
      </c>
      <c r="E3064" s="109">
        <v>197.47</v>
      </c>
    </row>
    <row r="3065" spans="1:5" x14ac:dyDescent="0.25">
      <c r="A3065">
        <v>4006</v>
      </c>
      <c r="B3065" t="s">
        <v>10966</v>
      </c>
      <c r="C3065" t="s">
        <v>5537</v>
      </c>
      <c r="D3065" t="s">
        <v>5531</v>
      </c>
      <c r="E3065" s="110">
        <v>2443.35</v>
      </c>
    </row>
    <row r="3066" spans="1:5" x14ac:dyDescent="0.25">
      <c r="A3066">
        <v>36151</v>
      </c>
      <c r="B3066" t="s">
        <v>10967</v>
      </c>
      <c r="C3066" t="s">
        <v>5530</v>
      </c>
      <c r="D3066" t="s">
        <v>5531</v>
      </c>
      <c r="E3066" s="109">
        <v>31.2</v>
      </c>
    </row>
    <row r="3067" spans="1:5" x14ac:dyDescent="0.25">
      <c r="A3067">
        <v>37457</v>
      </c>
      <c r="B3067" t="s">
        <v>10968</v>
      </c>
      <c r="C3067" t="s">
        <v>5536</v>
      </c>
      <c r="D3067" t="s">
        <v>5531</v>
      </c>
      <c r="E3067" s="109">
        <v>3.23</v>
      </c>
    </row>
    <row r="3068" spans="1:5" x14ac:dyDescent="0.25">
      <c r="A3068">
        <v>37456</v>
      </c>
      <c r="B3068" t="s">
        <v>10969</v>
      </c>
      <c r="C3068" t="s">
        <v>5536</v>
      </c>
      <c r="D3068" t="s">
        <v>5531</v>
      </c>
      <c r="E3068" s="109">
        <v>1.7</v>
      </c>
    </row>
    <row r="3069" spans="1:5" x14ac:dyDescent="0.25">
      <c r="A3069">
        <v>37461</v>
      </c>
      <c r="B3069" t="s">
        <v>10970</v>
      </c>
      <c r="C3069" t="s">
        <v>5536</v>
      </c>
      <c r="D3069" t="s">
        <v>5531</v>
      </c>
      <c r="E3069" s="109">
        <v>11.99</v>
      </c>
    </row>
    <row r="3070" spans="1:5" x14ac:dyDescent="0.25">
      <c r="A3070">
        <v>37460</v>
      </c>
      <c r="B3070" t="s">
        <v>10971</v>
      </c>
      <c r="C3070" t="s">
        <v>5536</v>
      </c>
      <c r="D3070" t="s">
        <v>5531</v>
      </c>
      <c r="E3070" s="109">
        <v>16.38</v>
      </c>
    </row>
    <row r="3071" spans="1:5" x14ac:dyDescent="0.25">
      <c r="A3071">
        <v>37458</v>
      </c>
      <c r="B3071" t="s">
        <v>10972</v>
      </c>
      <c r="C3071" t="s">
        <v>5536</v>
      </c>
      <c r="D3071" t="s">
        <v>5532</v>
      </c>
      <c r="E3071" s="109">
        <v>4.8</v>
      </c>
    </row>
    <row r="3072" spans="1:5" x14ac:dyDescent="0.25">
      <c r="A3072">
        <v>37454</v>
      </c>
      <c r="B3072" t="s">
        <v>10973</v>
      </c>
      <c r="C3072" t="s">
        <v>5536</v>
      </c>
      <c r="D3072" t="s">
        <v>5531</v>
      </c>
      <c r="E3072" s="109">
        <v>1.26</v>
      </c>
    </row>
    <row r="3073" spans="1:5" x14ac:dyDescent="0.25">
      <c r="A3073">
        <v>37455</v>
      </c>
      <c r="B3073" t="s">
        <v>10974</v>
      </c>
      <c r="C3073" t="s">
        <v>5536</v>
      </c>
      <c r="D3073" t="s">
        <v>5531</v>
      </c>
      <c r="E3073" s="109">
        <v>2.12</v>
      </c>
    </row>
    <row r="3074" spans="1:5" x14ac:dyDescent="0.25">
      <c r="A3074">
        <v>37459</v>
      </c>
      <c r="B3074" t="s">
        <v>10975</v>
      </c>
      <c r="C3074" t="s">
        <v>5536</v>
      </c>
      <c r="D3074" t="s">
        <v>5531</v>
      </c>
      <c r="E3074" s="109">
        <v>6.74</v>
      </c>
    </row>
    <row r="3075" spans="1:5" x14ac:dyDescent="0.25">
      <c r="A3075">
        <v>21029</v>
      </c>
      <c r="B3075" t="s">
        <v>10976</v>
      </c>
      <c r="C3075" t="s">
        <v>5530</v>
      </c>
      <c r="D3075" t="s">
        <v>5532</v>
      </c>
      <c r="E3075" s="109">
        <v>415</v>
      </c>
    </row>
    <row r="3076" spans="1:5" x14ac:dyDescent="0.25">
      <c r="A3076">
        <v>21030</v>
      </c>
      <c r="B3076" t="s">
        <v>10977</v>
      </c>
      <c r="C3076" t="s">
        <v>5530</v>
      </c>
      <c r="D3076" t="s">
        <v>5531</v>
      </c>
      <c r="E3076" s="109">
        <v>511.55</v>
      </c>
    </row>
    <row r="3077" spans="1:5" x14ac:dyDescent="0.25">
      <c r="A3077">
        <v>21031</v>
      </c>
      <c r="B3077" t="s">
        <v>10978</v>
      </c>
      <c r="C3077" t="s">
        <v>5530</v>
      </c>
      <c r="D3077" t="s">
        <v>5531</v>
      </c>
      <c r="E3077" s="109">
        <v>636.88</v>
      </c>
    </row>
    <row r="3078" spans="1:5" x14ac:dyDescent="0.25">
      <c r="A3078">
        <v>21032</v>
      </c>
      <c r="B3078" t="s">
        <v>10979</v>
      </c>
      <c r="C3078" t="s">
        <v>5530</v>
      </c>
      <c r="D3078" t="s">
        <v>5531</v>
      </c>
      <c r="E3078" s="109">
        <v>680.02</v>
      </c>
    </row>
    <row r="3079" spans="1:5" x14ac:dyDescent="0.25">
      <c r="A3079">
        <v>37527</v>
      </c>
      <c r="B3079" t="s">
        <v>10980</v>
      </c>
      <c r="C3079" t="s">
        <v>5530</v>
      </c>
      <c r="D3079" t="s">
        <v>5531</v>
      </c>
      <c r="E3079" s="109">
        <v>614.28</v>
      </c>
    </row>
    <row r="3080" spans="1:5" x14ac:dyDescent="0.25">
      <c r="A3080">
        <v>37528</v>
      </c>
      <c r="B3080" t="s">
        <v>10981</v>
      </c>
      <c r="C3080" t="s">
        <v>5530</v>
      </c>
      <c r="D3080" t="s">
        <v>5531</v>
      </c>
      <c r="E3080" s="109">
        <v>732.41</v>
      </c>
    </row>
    <row r="3081" spans="1:5" x14ac:dyDescent="0.25">
      <c r="A3081">
        <v>37529</v>
      </c>
      <c r="B3081" t="s">
        <v>10982</v>
      </c>
      <c r="C3081" t="s">
        <v>5530</v>
      </c>
      <c r="D3081" t="s">
        <v>5531</v>
      </c>
      <c r="E3081" s="109">
        <v>739.6</v>
      </c>
    </row>
    <row r="3082" spans="1:5" x14ac:dyDescent="0.25">
      <c r="A3082">
        <v>37530</v>
      </c>
      <c r="B3082" t="s">
        <v>10983</v>
      </c>
      <c r="C3082" t="s">
        <v>5530</v>
      </c>
      <c r="D3082" t="s">
        <v>5531</v>
      </c>
      <c r="E3082" s="109">
        <v>965.59</v>
      </c>
    </row>
    <row r="3083" spans="1:5" x14ac:dyDescent="0.25">
      <c r="A3083">
        <v>21034</v>
      </c>
      <c r="B3083" t="s">
        <v>10984</v>
      </c>
      <c r="C3083" t="s">
        <v>5530</v>
      </c>
      <c r="D3083" t="s">
        <v>5531</v>
      </c>
      <c r="E3083" s="109">
        <v>823.83</v>
      </c>
    </row>
    <row r="3084" spans="1:5" x14ac:dyDescent="0.25">
      <c r="A3084">
        <v>37531</v>
      </c>
      <c r="B3084" t="s">
        <v>10985</v>
      </c>
      <c r="C3084" t="s">
        <v>5530</v>
      </c>
      <c r="D3084" t="s">
        <v>5531</v>
      </c>
      <c r="E3084" s="110">
        <v>1037.5</v>
      </c>
    </row>
    <row r="3085" spans="1:5" x14ac:dyDescent="0.25">
      <c r="A3085">
        <v>21036</v>
      </c>
      <c r="B3085" t="s">
        <v>10986</v>
      </c>
      <c r="C3085" t="s">
        <v>5530</v>
      </c>
      <c r="D3085" t="s">
        <v>5531</v>
      </c>
      <c r="E3085" s="110">
        <v>1261.43</v>
      </c>
    </row>
    <row r="3086" spans="1:5" x14ac:dyDescent="0.25">
      <c r="A3086">
        <v>21037</v>
      </c>
      <c r="B3086" t="s">
        <v>10987</v>
      </c>
      <c r="C3086" t="s">
        <v>5530</v>
      </c>
      <c r="D3086" t="s">
        <v>5531</v>
      </c>
      <c r="E3086" s="110">
        <v>1438.11</v>
      </c>
    </row>
    <row r="3087" spans="1:5" x14ac:dyDescent="0.25">
      <c r="A3087">
        <v>20185</v>
      </c>
      <c r="B3087" t="s">
        <v>10988</v>
      </c>
      <c r="C3087" t="s">
        <v>5536</v>
      </c>
      <c r="D3087" t="s">
        <v>5531</v>
      </c>
      <c r="E3087" s="109">
        <v>19.489999999999998</v>
      </c>
    </row>
    <row r="3088" spans="1:5" x14ac:dyDescent="0.25">
      <c r="A3088">
        <v>20260</v>
      </c>
      <c r="B3088" t="s">
        <v>10989</v>
      </c>
      <c r="C3088" t="s">
        <v>5530</v>
      </c>
      <c r="D3088" t="s">
        <v>5531</v>
      </c>
      <c r="E3088" s="109">
        <v>15.68</v>
      </c>
    </row>
    <row r="3089" spans="1:5" x14ac:dyDescent="0.25">
      <c r="A3089">
        <v>37523</v>
      </c>
      <c r="B3089" t="s">
        <v>10990</v>
      </c>
      <c r="C3089" t="s">
        <v>5530</v>
      </c>
      <c r="D3089" t="s">
        <v>5535</v>
      </c>
      <c r="E3089" s="110">
        <v>519087.13</v>
      </c>
    </row>
    <row r="3090" spans="1:5" x14ac:dyDescent="0.25">
      <c r="A3090">
        <v>37515</v>
      </c>
      <c r="B3090" t="s">
        <v>10991</v>
      </c>
      <c r="C3090" t="s">
        <v>5530</v>
      </c>
      <c r="D3090" t="s">
        <v>5535</v>
      </c>
      <c r="E3090" s="110">
        <v>461495</v>
      </c>
    </row>
    <row r="3091" spans="1:5" x14ac:dyDescent="0.25">
      <c r="A3091">
        <v>12899</v>
      </c>
      <c r="B3091" t="s">
        <v>10992</v>
      </c>
      <c r="C3091" t="s">
        <v>5530</v>
      </c>
      <c r="D3091" t="s">
        <v>5535</v>
      </c>
      <c r="E3091" s="109">
        <v>93.17</v>
      </c>
    </row>
    <row r="3092" spans="1:5" x14ac:dyDescent="0.25">
      <c r="A3092">
        <v>12898</v>
      </c>
      <c r="B3092" t="s">
        <v>10993</v>
      </c>
      <c r="C3092" t="s">
        <v>5530</v>
      </c>
      <c r="D3092" t="s">
        <v>5535</v>
      </c>
      <c r="E3092" s="109">
        <v>147.80000000000001</v>
      </c>
    </row>
    <row r="3093" spans="1:5" x14ac:dyDescent="0.25">
      <c r="A3093">
        <v>42528</v>
      </c>
      <c r="B3093" t="s">
        <v>10994</v>
      </c>
      <c r="C3093" t="s">
        <v>156</v>
      </c>
      <c r="D3093" t="s">
        <v>5535</v>
      </c>
      <c r="E3093" s="109">
        <v>8.77</v>
      </c>
    </row>
    <row r="3094" spans="1:5" x14ac:dyDescent="0.25">
      <c r="A3094">
        <v>39696</v>
      </c>
      <c r="B3094" t="s">
        <v>10995</v>
      </c>
      <c r="C3094" t="s">
        <v>156</v>
      </c>
      <c r="D3094" t="s">
        <v>5535</v>
      </c>
      <c r="E3094" s="109">
        <v>6.17</v>
      </c>
    </row>
    <row r="3095" spans="1:5" x14ac:dyDescent="0.25">
      <c r="A3095">
        <v>39700</v>
      </c>
      <c r="B3095" t="s">
        <v>10996</v>
      </c>
      <c r="C3095" t="s">
        <v>156</v>
      </c>
      <c r="D3095" t="s">
        <v>5535</v>
      </c>
      <c r="E3095" s="109">
        <v>22.37</v>
      </c>
    </row>
    <row r="3096" spans="1:5" x14ac:dyDescent="0.25">
      <c r="A3096">
        <v>11621</v>
      </c>
      <c r="B3096" t="s">
        <v>10997</v>
      </c>
      <c r="C3096" t="s">
        <v>156</v>
      </c>
      <c r="D3096" t="s">
        <v>5535</v>
      </c>
      <c r="E3096" s="109">
        <v>44.52</v>
      </c>
    </row>
    <row r="3097" spans="1:5" x14ac:dyDescent="0.25">
      <c r="A3097">
        <v>4014</v>
      </c>
      <c r="B3097" t="s">
        <v>10998</v>
      </c>
      <c r="C3097" t="s">
        <v>156</v>
      </c>
      <c r="D3097" t="s">
        <v>5535</v>
      </c>
      <c r="E3097" s="109">
        <v>46.06</v>
      </c>
    </row>
    <row r="3098" spans="1:5" x14ac:dyDescent="0.25">
      <c r="A3098">
        <v>4015</v>
      </c>
      <c r="B3098" t="s">
        <v>10999</v>
      </c>
      <c r="C3098" t="s">
        <v>156</v>
      </c>
      <c r="D3098" t="s">
        <v>5535</v>
      </c>
      <c r="E3098" s="109">
        <v>56.57</v>
      </c>
    </row>
    <row r="3099" spans="1:5" x14ac:dyDescent="0.25">
      <c r="A3099">
        <v>4017</v>
      </c>
      <c r="B3099" t="s">
        <v>11000</v>
      </c>
      <c r="C3099" t="s">
        <v>156</v>
      </c>
      <c r="D3099" t="s">
        <v>5535</v>
      </c>
      <c r="E3099" s="109">
        <v>82.31</v>
      </c>
    </row>
    <row r="3100" spans="1:5" x14ac:dyDescent="0.25">
      <c r="A3100">
        <v>4016</v>
      </c>
      <c r="B3100" t="s">
        <v>11001</v>
      </c>
      <c r="C3100" t="s">
        <v>156</v>
      </c>
      <c r="D3100" t="s">
        <v>5535</v>
      </c>
      <c r="E3100" s="109">
        <v>32.51</v>
      </c>
    </row>
    <row r="3101" spans="1:5" x14ac:dyDescent="0.25">
      <c r="A3101">
        <v>39699</v>
      </c>
      <c r="B3101" t="s">
        <v>11002</v>
      </c>
      <c r="C3101" t="s">
        <v>156</v>
      </c>
      <c r="D3101" t="s">
        <v>5531</v>
      </c>
      <c r="E3101" s="109">
        <v>16.63</v>
      </c>
    </row>
    <row r="3102" spans="1:5" x14ac:dyDescent="0.25">
      <c r="A3102">
        <v>38544</v>
      </c>
      <c r="B3102" t="s">
        <v>11003</v>
      </c>
      <c r="C3102" t="s">
        <v>156</v>
      </c>
      <c r="D3102" t="s">
        <v>5535</v>
      </c>
      <c r="E3102" s="109">
        <v>8.34</v>
      </c>
    </row>
    <row r="3103" spans="1:5" x14ac:dyDescent="0.25">
      <c r="A3103">
        <v>38545</v>
      </c>
      <c r="B3103" t="s">
        <v>11004</v>
      </c>
      <c r="C3103" t="s">
        <v>156</v>
      </c>
      <c r="D3103" t="s">
        <v>5535</v>
      </c>
      <c r="E3103" s="109">
        <v>5.36</v>
      </c>
    </row>
    <row r="3104" spans="1:5" x14ac:dyDescent="0.25">
      <c r="A3104">
        <v>42527</v>
      </c>
      <c r="B3104" t="s">
        <v>11005</v>
      </c>
      <c r="C3104" t="s">
        <v>156</v>
      </c>
      <c r="D3104" t="s">
        <v>5535</v>
      </c>
      <c r="E3104" s="109">
        <v>23.18</v>
      </c>
    </row>
    <row r="3105" spans="1:5" x14ac:dyDescent="0.25">
      <c r="A3105">
        <v>39323</v>
      </c>
      <c r="B3105" t="s">
        <v>11006</v>
      </c>
      <c r="C3105" t="s">
        <v>156</v>
      </c>
      <c r="D3105" t="s">
        <v>5535</v>
      </c>
      <c r="E3105" s="109">
        <v>20.45</v>
      </c>
    </row>
    <row r="3106" spans="1:5" x14ac:dyDescent="0.25">
      <c r="A3106">
        <v>626</v>
      </c>
      <c r="B3106" t="s">
        <v>11007</v>
      </c>
      <c r="C3106" t="s">
        <v>157</v>
      </c>
      <c r="D3106" t="s">
        <v>5532</v>
      </c>
      <c r="E3106" s="109">
        <v>19.48</v>
      </c>
    </row>
    <row r="3107" spans="1:5" x14ac:dyDescent="0.25">
      <c r="A3107">
        <v>44504</v>
      </c>
      <c r="B3107" t="s">
        <v>11008</v>
      </c>
      <c r="C3107" t="s">
        <v>156</v>
      </c>
      <c r="D3107" t="s">
        <v>5535</v>
      </c>
      <c r="E3107" s="109">
        <v>14.77</v>
      </c>
    </row>
    <row r="3108" spans="1:5" x14ac:dyDescent="0.25">
      <c r="A3108">
        <v>44505</v>
      </c>
      <c r="B3108" t="s">
        <v>11009</v>
      </c>
      <c r="C3108" t="s">
        <v>156</v>
      </c>
      <c r="D3108" t="s">
        <v>5535</v>
      </c>
      <c r="E3108" s="109">
        <v>22.29</v>
      </c>
    </row>
    <row r="3109" spans="1:5" x14ac:dyDescent="0.25">
      <c r="A3109">
        <v>44506</v>
      </c>
      <c r="B3109" t="s">
        <v>11010</v>
      </c>
      <c r="C3109" t="s">
        <v>156</v>
      </c>
      <c r="D3109" t="s">
        <v>5535</v>
      </c>
      <c r="E3109" s="109">
        <v>23.66</v>
      </c>
    </row>
    <row r="3110" spans="1:5" x14ac:dyDescent="0.25">
      <c r="A3110">
        <v>44507</v>
      </c>
      <c r="B3110" t="s">
        <v>11011</v>
      </c>
      <c r="C3110" t="s">
        <v>156</v>
      </c>
      <c r="D3110" t="s">
        <v>5535</v>
      </c>
      <c r="E3110" s="109">
        <v>29.58</v>
      </c>
    </row>
    <row r="3111" spans="1:5" x14ac:dyDescent="0.25">
      <c r="A3111">
        <v>44508</v>
      </c>
      <c r="B3111" t="s">
        <v>11012</v>
      </c>
      <c r="C3111" t="s">
        <v>156</v>
      </c>
      <c r="D3111" t="s">
        <v>5535</v>
      </c>
      <c r="E3111" s="109">
        <v>44.36</v>
      </c>
    </row>
    <row r="3112" spans="1:5" x14ac:dyDescent="0.25">
      <c r="A3112">
        <v>44509</v>
      </c>
      <c r="B3112" t="s">
        <v>11013</v>
      </c>
      <c r="C3112" t="s">
        <v>156</v>
      </c>
      <c r="D3112" t="s">
        <v>5535</v>
      </c>
      <c r="E3112" s="109">
        <v>59.42</v>
      </c>
    </row>
    <row r="3113" spans="1:5" x14ac:dyDescent="0.25">
      <c r="A3113">
        <v>44510</v>
      </c>
      <c r="B3113" t="s">
        <v>11014</v>
      </c>
      <c r="C3113" t="s">
        <v>156</v>
      </c>
      <c r="D3113" t="s">
        <v>5535</v>
      </c>
      <c r="E3113" s="109">
        <v>73.790000000000006</v>
      </c>
    </row>
    <row r="3114" spans="1:5" x14ac:dyDescent="0.25">
      <c r="A3114">
        <v>44512</v>
      </c>
      <c r="B3114" t="s">
        <v>11015</v>
      </c>
      <c r="C3114" t="s">
        <v>156</v>
      </c>
      <c r="D3114" t="s">
        <v>5535</v>
      </c>
      <c r="E3114" s="109">
        <v>16.47</v>
      </c>
    </row>
    <row r="3115" spans="1:5" x14ac:dyDescent="0.25">
      <c r="A3115">
        <v>44513</v>
      </c>
      <c r="B3115" t="s">
        <v>11016</v>
      </c>
      <c r="C3115" t="s">
        <v>156</v>
      </c>
      <c r="D3115" t="s">
        <v>5535</v>
      </c>
      <c r="E3115" s="109">
        <v>23.25</v>
      </c>
    </row>
    <row r="3116" spans="1:5" x14ac:dyDescent="0.25">
      <c r="A3116">
        <v>44514</v>
      </c>
      <c r="B3116" t="s">
        <v>11017</v>
      </c>
      <c r="C3116" t="s">
        <v>156</v>
      </c>
      <c r="D3116" t="s">
        <v>5535</v>
      </c>
      <c r="E3116" s="109">
        <v>26.35</v>
      </c>
    </row>
    <row r="3117" spans="1:5" x14ac:dyDescent="0.25">
      <c r="A3117">
        <v>44515</v>
      </c>
      <c r="B3117" t="s">
        <v>11018</v>
      </c>
      <c r="C3117" t="s">
        <v>156</v>
      </c>
      <c r="D3117" t="s">
        <v>5535</v>
      </c>
      <c r="E3117" s="109">
        <v>32.36</v>
      </c>
    </row>
    <row r="3118" spans="1:5" x14ac:dyDescent="0.25">
      <c r="A3118">
        <v>44511</v>
      </c>
      <c r="B3118" t="s">
        <v>11019</v>
      </c>
      <c r="C3118" t="s">
        <v>156</v>
      </c>
      <c r="D3118" t="s">
        <v>5535</v>
      </c>
      <c r="E3118" s="109">
        <v>47.9</v>
      </c>
    </row>
    <row r="3119" spans="1:5" x14ac:dyDescent="0.25">
      <c r="A3119">
        <v>44516</v>
      </c>
      <c r="B3119" t="s">
        <v>11020</v>
      </c>
      <c r="C3119" t="s">
        <v>156</v>
      </c>
      <c r="D3119" t="s">
        <v>5535</v>
      </c>
      <c r="E3119" s="109">
        <v>64.73</v>
      </c>
    </row>
    <row r="3120" spans="1:5" x14ac:dyDescent="0.25">
      <c r="A3120">
        <v>44517</v>
      </c>
      <c r="B3120" t="s">
        <v>11021</v>
      </c>
      <c r="C3120" t="s">
        <v>156</v>
      </c>
      <c r="D3120" t="s">
        <v>5535</v>
      </c>
      <c r="E3120" s="109">
        <v>80.739999999999995</v>
      </c>
    </row>
    <row r="3121" spans="1:5" x14ac:dyDescent="0.25">
      <c r="A3121">
        <v>11479</v>
      </c>
      <c r="B3121" t="s">
        <v>11022</v>
      </c>
      <c r="C3121" t="s">
        <v>5530</v>
      </c>
      <c r="D3121" t="s">
        <v>5531</v>
      </c>
      <c r="E3121" s="109">
        <v>36.68</v>
      </c>
    </row>
    <row r="3122" spans="1:5" x14ac:dyDescent="0.25">
      <c r="A3122">
        <v>11481</v>
      </c>
      <c r="B3122" t="s">
        <v>11023</v>
      </c>
      <c r="C3122" t="s">
        <v>5530</v>
      </c>
      <c r="D3122" t="s">
        <v>5531</v>
      </c>
      <c r="E3122" s="109">
        <v>33.18</v>
      </c>
    </row>
    <row r="3123" spans="1:5" x14ac:dyDescent="0.25">
      <c r="A3123">
        <v>43609</v>
      </c>
      <c r="B3123" t="s">
        <v>11024</v>
      </c>
      <c r="C3123" t="s">
        <v>5530</v>
      </c>
      <c r="D3123" t="s">
        <v>5531</v>
      </c>
      <c r="E3123" s="109">
        <v>33.18</v>
      </c>
    </row>
    <row r="3124" spans="1:5" x14ac:dyDescent="0.25">
      <c r="A3124">
        <v>11478</v>
      </c>
      <c r="B3124" t="s">
        <v>11025</v>
      </c>
      <c r="C3124" t="s">
        <v>5530</v>
      </c>
      <c r="D3124" t="s">
        <v>5531</v>
      </c>
      <c r="E3124" s="109">
        <v>62.93</v>
      </c>
    </row>
    <row r="3125" spans="1:5" x14ac:dyDescent="0.25">
      <c r="A3125">
        <v>43608</v>
      </c>
      <c r="B3125" t="s">
        <v>11026</v>
      </c>
      <c r="C3125" t="s">
        <v>5530</v>
      </c>
      <c r="D3125" t="s">
        <v>5531</v>
      </c>
      <c r="E3125" s="109">
        <v>48.02</v>
      </c>
    </row>
    <row r="3126" spans="1:5" x14ac:dyDescent="0.25">
      <c r="A3126">
        <v>11476</v>
      </c>
      <c r="B3126" t="s">
        <v>11027</v>
      </c>
      <c r="C3126" t="s">
        <v>5530</v>
      </c>
      <c r="D3126" t="s">
        <v>5531</v>
      </c>
      <c r="E3126" s="109">
        <v>48.02</v>
      </c>
    </row>
    <row r="3127" spans="1:5" x14ac:dyDescent="0.25">
      <c r="A3127">
        <v>40637</v>
      </c>
      <c r="B3127" t="s">
        <v>11028</v>
      </c>
      <c r="C3127" t="s">
        <v>5530</v>
      </c>
      <c r="D3127" t="s">
        <v>5535</v>
      </c>
      <c r="E3127" s="110">
        <v>723336.37</v>
      </c>
    </row>
    <row r="3128" spans="1:5" x14ac:dyDescent="0.25">
      <c r="A3128">
        <v>13836</v>
      </c>
      <c r="B3128" t="s">
        <v>11029</v>
      </c>
      <c r="C3128" t="s">
        <v>5530</v>
      </c>
      <c r="D3128" t="s">
        <v>5535</v>
      </c>
      <c r="E3128" s="110">
        <v>70491.09</v>
      </c>
    </row>
    <row r="3129" spans="1:5" x14ac:dyDescent="0.25">
      <c r="A3129">
        <v>14534</v>
      </c>
      <c r="B3129" t="s">
        <v>11030</v>
      </c>
      <c r="C3129" t="s">
        <v>5530</v>
      </c>
      <c r="D3129" t="s">
        <v>5535</v>
      </c>
      <c r="E3129" s="110">
        <v>29509.43</v>
      </c>
    </row>
    <row r="3130" spans="1:5" x14ac:dyDescent="0.25">
      <c r="A3130">
        <v>14619</v>
      </c>
      <c r="B3130" t="s">
        <v>11031</v>
      </c>
      <c r="C3130" t="s">
        <v>5530</v>
      </c>
      <c r="D3130" t="s">
        <v>5531</v>
      </c>
      <c r="E3130" s="110">
        <v>10220.44</v>
      </c>
    </row>
    <row r="3131" spans="1:5" x14ac:dyDescent="0.25">
      <c r="A3131">
        <v>14535</v>
      </c>
      <c r="B3131" t="s">
        <v>11032</v>
      </c>
      <c r="C3131" t="s">
        <v>5530</v>
      </c>
      <c r="D3131" t="s">
        <v>5535</v>
      </c>
      <c r="E3131" s="110">
        <v>292883.95</v>
      </c>
    </row>
    <row r="3132" spans="1:5" x14ac:dyDescent="0.25">
      <c r="A3132">
        <v>39813</v>
      </c>
      <c r="B3132" t="s">
        <v>11033</v>
      </c>
      <c r="C3132" t="s">
        <v>5530</v>
      </c>
      <c r="D3132" t="s">
        <v>5535</v>
      </c>
      <c r="E3132" s="110">
        <v>30783.51</v>
      </c>
    </row>
    <row r="3133" spans="1:5" x14ac:dyDescent="0.25">
      <c r="A3133">
        <v>40403</v>
      </c>
      <c r="B3133" t="s">
        <v>11034</v>
      </c>
      <c r="C3133" t="s">
        <v>5530</v>
      </c>
      <c r="D3133" t="s">
        <v>5531</v>
      </c>
      <c r="E3133" s="109">
        <v>557.65</v>
      </c>
    </row>
    <row r="3134" spans="1:5" x14ac:dyDescent="0.25">
      <c r="A3134">
        <v>12868</v>
      </c>
      <c r="B3134" t="s">
        <v>11035</v>
      </c>
      <c r="C3134" t="s">
        <v>5534</v>
      </c>
      <c r="D3134" t="s">
        <v>5531</v>
      </c>
      <c r="E3134" s="109">
        <v>16.78</v>
      </c>
    </row>
    <row r="3135" spans="1:5" x14ac:dyDescent="0.25">
      <c r="A3135">
        <v>40916</v>
      </c>
      <c r="B3135" t="s">
        <v>11036</v>
      </c>
      <c r="C3135" t="s">
        <v>5538</v>
      </c>
      <c r="D3135" t="s">
        <v>5531</v>
      </c>
      <c r="E3135" s="110">
        <v>2934.51</v>
      </c>
    </row>
    <row r="3136" spans="1:5" x14ac:dyDescent="0.25">
      <c r="A3136">
        <v>4755</v>
      </c>
      <c r="B3136" t="s">
        <v>11037</v>
      </c>
      <c r="C3136" t="s">
        <v>5534</v>
      </c>
      <c r="D3136" t="s">
        <v>5531</v>
      </c>
      <c r="E3136" s="109">
        <v>16.78</v>
      </c>
    </row>
    <row r="3137" spans="1:5" x14ac:dyDescent="0.25">
      <c r="A3137">
        <v>41067</v>
      </c>
      <c r="B3137" t="s">
        <v>11038</v>
      </c>
      <c r="C3137" t="s">
        <v>5538</v>
      </c>
      <c r="D3137" t="s">
        <v>5531</v>
      </c>
      <c r="E3137" s="110">
        <v>2934.51</v>
      </c>
    </row>
    <row r="3138" spans="1:5" x14ac:dyDescent="0.25">
      <c r="A3138">
        <v>38463</v>
      </c>
      <c r="B3138" t="s">
        <v>11039</v>
      </c>
      <c r="C3138" t="s">
        <v>5530</v>
      </c>
      <c r="D3138" t="s">
        <v>5531</v>
      </c>
      <c r="E3138" s="109">
        <v>34.979999999999997</v>
      </c>
    </row>
    <row r="3139" spans="1:5" x14ac:dyDescent="0.25">
      <c r="A3139">
        <v>40703</v>
      </c>
      <c r="B3139" t="s">
        <v>11040</v>
      </c>
      <c r="C3139" t="s">
        <v>5530</v>
      </c>
      <c r="D3139" t="s">
        <v>5535</v>
      </c>
      <c r="E3139" s="110">
        <v>7752.65</v>
      </c>
    </row>
    <row r="3140" spans="1:5" x14ac:dyDescent="0.25">
      <c r="A3140">
        <v>14531</v>
      </c>
      <c r="B3140" t="s">
        <v>11041</v>
      </c>
      <c r="C3140" t="s">
        <v>5530</v>
      </c>
      <c r="D3140" t="s">
        <v>5535</v>
      </c>
      <c r="E3140" s="110">
        <v>14453.86</v>
      </c>
    </row>
    <row r="3141" spans="1:5" x14ac:dyDescent="0.25">
      <c r="A3141">
        <v>36533</v>
      </c>
      <c r="B3141" t="s">
        <v>11042</v>
      </c>
      <c r="C3141" t="s">
        <v>5530</v>
      </c>
      <c r="D3141" t="s">
        <v>5535</v>
      </c>
      <c r="E3141" s="110">
        <v>16632.7</v>
      </c>
    </row>
    <row r="3142" spans="1:5" x14ac:dyDescent="0.25">
      <c r="A3142">
        <v>11616</v>
      </c>
      <c r="B3142" t="s">
        <v>11043</v>
      </c>
      <c r="C3142" t="s">
        <v>5530</v>
      </c>
      <c r="D3142" t="s">
        <v>5535</v>
      </c>
      <c r="E3142" s="110">
        <v>15709.33</v>
      </c>
    </row>
    <row r="3143" spans="1:5" x14ac:dyDescent="0.25">
      <c r="A3143">
        <v>41898</v>
      </c>
      <c r="B3143" t="s">
        <v>11044</v>
      </c>
      <c r="C3143" t="s">
        <v>5530</v>
      </c>
      <c r="D3143" t="s">
        <v>5535</v>
      </c>
      <c r="E3143" s="110">
        <v>17675.14</v>
      </c>
    </row>
    <row r="3144" spans="1:5" x14ac:dyDescent="0.25">
      <c r="A3144">
        <v>13447</v>
      </c>
      <c r="B3144" t="s">
        <v>11045</v>
      </c>
      <c r="C3144" t="s">
        <v>5530</v>
      </c>
      <c r="D3144" t="s">
        <v>5535</v>
      </c>
      <c r="E3144" s="110">
        <v>32523.47</v>
      </c>
    </row>
    <row r="3145" spans="1:5" x14ac:dyDescent="0.25">
      <c r="A3145">
        <v>14529</v>
      </c>
      <c r="B3145" t="s">
        <v>11046</v>
      </c>
      <c r="C3145" t="s">
        <v>5530</v>
      </c>
      <c r="D3145" t="s">
        <v>5535</v>
      </c>
      <c r="E3145" s="110">
        <v>18189.55</v>
      </c>
    </row>
    <row r="3146" spans="1:5" x14ac:dyDescent="0.25">
      <c r="A3146">
        <v>10747</v>
      </c>
      <c r="B3146" t="s">
        <v>11047</v>
      </c>
      <c r="C3146" t="s">
        <v>5530</v>
      </c>
      <c r="D3146" t="s">
        <v>5535</v>
      </c>
      <c r="E3146" s="110">
        <v>17846.73</v>
      </c>
    </row>
    <row r="3147" spans="1:5" x14ac:dyDescent="0.25">
      <c r="A3147">
        <v>36141</v>
      </c>
      <c r="B3147" t="s">
        <v>11048</v>
      </c>
      <c r="C3147" t="s">
        <v>5530</v>
      </c>
      <c r="D3147" t="s">
        <v>5531</v>
      </c>
      <c r="E3147" s="109">
        <v>42.12</v>
      </c>
    </row>
    <row r="3148" spans="1:5" x14ac:dyDescent="0.25">
      <c r="A3148">
        <v>43651</v>
      </c>
      <c r="B3148" t="s">
        <v>11049</v>
      </c>
      <c r="C3148" t="s">
        <v>157</v>
      </c>
      <c r="D3148" t="s">
        <v>5531</v>
      </c>
      <c r="E3148" s="109">
        <v>4.75</v>
      </c>
    </row>
    <row r="3149" spans="1:5" x14ac:dyDescent="0.25">
      <c r="A3149">
        <v>43626</v>
      </c>
      <c r="B3149" t="s">
        <v>11050</v>
      </c>
      <c r="C3149" t="s">
        <v>157</v>
      </c>
      <c r="D3149" t="s">
        <v>5532</v>
      </c>
      <c r="E3149" s="109">
        <v>2.64</v>
      </c>
    </row>
    <row r="3150" spans="1:5" x14ac:dyDescent="0.25">
      <c r="A3150">
        <v>39434</v>
      </c>
      <c r="B3150" t="s">
        <v>11051</v>
      </c>
      <c r="C3150" t="s">
        <v>157</v>
      </c>
      <c r="D3150" t="s">
        <v>5531</v>
      </c>
      <c r="E3150" s="109">
        <v>2.71</v>
      </c>
    </row>
    <row r="3151" spans="1:5" x14ac:dyDescent="0.25">
      <c r="A3151">
        <v>39433</v>
      </c>
      <c r="B3151" t="s">
        <v>11052</v>
      </c>
      <c r="C3151" t="s">
        <v>157</v>
      </c>
      <c r="D3151" t="s">
        <v>5531</v>
      </c>
      <c r="E3151" s="109">
        <v>2.16</v>
      </c>
    </row>
    <row r="3152" spans="1:5" x14ac:dyDescent="0.25">
      <c r="A3152">
        <v>4049</v>
      </c>
      <c r="B3152" t="s">
        <v>11053</v>
      </c>
      <c r="C3152" t="s">
        <v>158</v>
      </c>
      <c r="D3152" t="s">
        <v>5531</v>
      </c>
      <c r="E3152" s="109">
        <v>52.98</v>
      </c>
    </row>
    <row r="3153" spans="1:5" x14ac:dyDescent="0.25">
      <c r="A3153">
        <v>38120</v>
      </c>
      <c r="B3153" t="s">
        <v>11054</v>
      </c>
      <c r="C3153" t="s">
        <v>157</v>
      </c>
      <c r="D3153" t="s">
        <v>5531</v>
      </c>
      <c r="E3153" s="109">
        <v>138.63</v>
      </c>
    </row>
    <row r="3154" spans="1:5" x14ac:dyDescent="0.25">
      <c r="A3154">
        <v>43652</v>
      </c>
      <c r="B3154" t="s">
        <v>11055</v>
      </c>
      <c r="C3154" t="s">
        <v>157</v>
      </c>
      <c r="D3154" t="s">
        <v>5531</v>
      </c>
      <c r="E3154" s="109">
        <v>10.64</v>
      </c>
    </row>
    <row r="3155" spans="1:5" x14ac:dyDescent="0.25">
      <c r="A3155">
        <v>10498</v>
      </c>
      <c r="B3155" t="s">
        <v>11056</v>
      </c>
      <c r="C3155" t="s">
        <v>157</v>
      </c>
      <c r="D3155" t="s">
        <v>5531</v>
      </c>
      <c r="E3155" s="109">
        <v>9.15</v>
      </c>
    </row>
    <row r="3156" spans="1:5" x14ac:dyDescent="0.25">
      <c r="A3156">
        <v>4823</v>
      </c>
      <c r="B3156" t="s">
        <v>11057</v>
      </c>
      <c r="C3156" t="s">
        <v>157</v>
      </c>
      <c r="D3156" t="s">
        <v>5531</v>
      </c>
      <c r="E3156" s="109">
        <v>40.869999999999997</v>
      </c>
    </row>
    <row r="3157" spans="1:5" x14ac:dyDescent="0.25">
      <c r="A3157">
        <v>38877</v>
      </c>
      <c r="B3157" t="s">
        <v>11058</v>
      </c>
      <c r="C3157" t="s">
        <v>157</v>
      </c>
      <c r="D3157" t="s">
        <v>5531</v>
      </c>
      <c r="E3157" s="109">
        <v>7.1</v>
      </c>
    </row>
    <row r="3158" spans="1:5" x14ac:dyDescent="0.25">
      <c r="A3158">
        <v>34546</v>
      </c>
      <c r="B3158" t="s">
        <v>11059</v>
      </c>
      <c r="C3158" t="s">
        <v>157</v>
      </c>
      <c r="D3158" t="s">
        <v>5531</v>
      </c>
      <c r="E3158" s="109">
        <v>7.3</v>
      </c>
    </row>
    <row r="3159" spans="1:5" x14ac:dyDescent="0.25">
      <c r="A3159">
        <v>41387</v>
      </c>
      <c r="B3159" t="s">
        <v>11060</v>
      </c>
      <c r="C3159" t="s">
        <v>5536</v>
      </c>
      <c r="D3159" t="s">
        <v>5535</v>
      </c>
      <c r="E3159" s="109">
        <v>52.79</v>
      </c>
    </row>
    <row r="3160" spans="1:5" x14ac:dyDescent="0.25">
      <c r="A3160">
        <v>41388</v>
      </c>
      <c r="B3160" t="s">
        <v>11061</v>
      </c>
      <c r="C3160" t="s">
        <v>5536</v>
      </c>
      <c r="D3160" t="s">
        <v>5535</v>
      </c>
      <c r="E3160" s="109">
        <v>63.34</v>
      </c>
    </row>
    <row r="3161" spans="1:5" x14ac:dyDescent="0.25">
      <c r="A3161">
        <v>41380</v>
      </c>
      <c r="B3161" t="s">
        <v>11062</v>
      </c>
      <c r="C3161" t="s">
        <v>5530</v>
      </c>
      <c r="D3161" t="s">
        <v>5535</v>
      </c>
      <c r="E3161" s="109">
        <v>421.41</v>
      </c>
    </row>
    <row r="3162" spans="1:5" x14ac:dyDescent="0.25">
      <c r="A3162">
        <v>41381</v>
      </c>
      <c r="B3162" t="s">
        <v>11063</v>
      </c>
      <c r="C3162" t="s">
        <v>5530</v>
      </c>
      <c r="D3162" t="s">
        <v>5535</v>
      </c>
      <c r="E3162" s="109">
        <v>441.48</v>
      </c>
    </row>
    <row r="3163" spans="1:5" x14ac:dyDescent="0.25">
      <c r="A3163">
        <v>41382</v>
      </c>
      <c r="B3163" t="s">
        <v>11064</v>
      </c>
      <c r="C3163" t="s">
        <v>5530</v>
      </c>
      <c r="D3163" t="s">
        <v>5535</v>
      </c>
      <c r="E3163" s="109">
        <v>427.33</v>
      </c>
    </row>
    <row r="3164" spans="1:5" x14ac:dyDescent="0.25">
      <c r="A3164">
        <v>41383</v>
      </c>
      <c r="B3164" t="s">
        <v>11065</v>
      </c>
      <c r="C3164" t="s">
        <v>5530</v>
      </c>
      <c r="D3164" t="s">
        <v>5535</v>
      </c>
      <c r="E3164" s="109">
        <v>580.01</v>
      </c>
    </row>
    <row r="3165" spans="1:5" x14ac:dyDescent="0.25">
      <c r="A3165">
        <v>41385</v>
      </c>
      <c r="B3165" t="s">
        <v>11066</v>
      </c>
      <c r="C3165" t="s">
        <v>5530</v>
      </c>
      <c r="D3165" t="s">
        <v>5535</v>
      </c>
      <c r="E3165" s="109">
        <v>721.75</v>
      </c>
    </row>
    <row r="3166" spans="1:5" x14ac:dyDescent="0.25">
      <c r="A3166">
        <v>11079</v>
      </c>
      <c r="B3166" t="s">
        <v>11067</v>
      </c>
      <c r="C3166" t="s">
        <v>5537</v>
      </c>
      <c r="D3166" t="s">
        <v>5531</v>
      </c>
      <c r="E3166" s="110">
        <v>1499.03</v>
      </c>
    </row>
    <row r="3167" spans="1:5" x14ac:dyDescent="0.25">
      <c r="A3167">
        <v>11082</v>
      </c>
      <c r="B3167" t="s">
        <v>11068</v>
      </c>
      <c r="C3167" t="s">
        <v>5537</v>
      </c>
      <c r="D3167" t="s">
        <v>5531</v>
      </c>
      <c r="E3167" s="110">
        <v>1499.03</v>
      </c>
    </row>
    <row r="3168" spans="1:5" x14ac:dyDescent="0.25">
      <c r="A3168">
        <v>4058</v>
      </c>
      <c r="B3168" t="s">
        <v>11069</v>
      </c>
      <c r="C3168" t="s">
        <v>5534</v>
      </c>
      <c r="D3168" t="s">
        <v>5531</v>
      </c>
      <c r="E3168" s="109">
        <v>36.43</v>
      </c>
    </row>
    <row r="3169" spans="1:5" x14ac:dyDescent="0.25">
      <c r="A3169">
        <v>40974</v>
      </c>
      <c r="B3169" t="s">
        <v>11070</v>
      </c>
      <c r="C3169" t="s">
        <v>5538</v>
      </c>
      <c r="D3169" t="s">
        <v>5531</v>
      </c>
      <c r="E3169" s="110">
        <v>6371.74</v>
      </c>
    </row>
    <row r="3170" spans="1:5" x14ac:dyDescent="0.25">
      <c r="A3170">
        <v>34794</v>
      </c>
      <c r="B3170" t="s">
        <v>11071</v>
      </c>
      <c r="C3170" t="s">
        <v>5534</v>
      </c>
      <c r="D3170" t="s">
        <v>5531</v>
      </c>
      <c r="E3170" s="109">
        <v>17.29</v>
      </c>
    </row>
    <row r="3171" spans="1:5" x14ac:dyDescent="0.25">
      <c r="A3171">
        <v>40925</v>
      </c>
      <c r="B3171" t="s">
        <v>11072</v>
      </c>
      <c r="C3171" t="s">
        <v>5538</v>
      </c>
      <c r="D3171" t="s">
        <v>5531</v>
      </c>
      <c r="E3171" s="110">
        <v>3024.62</v>
      </c>
    </row>
    <row r="3172" spans="1:5" x14ac:dyDescent="0.25">
      <c r="A3172">
        <v>13741</v>
      </c>
      <c r="B3172" t="s">
        <v>11073</v>
      </c>
      <c r="C3172" t="s">
        <v>5530</v>
      </c>
      <c r="D3172" t="s">
        <v>5531</v>
      </c>
      <c r="E3172" s="110">
        <v>2339.65</v>
      </c>
    </row>
    <row r="3173" spans="1:5" x14ac:dyDescent="0.25">
      <c r="A3173">
        <v>3288</v>
      </c>
      <c r="B3173" t="s">
        <v>11074</v>
      </c>
      <c r="C3173" t="s">
        <v>5536</v>
      </c>
      <c r="D3173" t="s">
        <v>5535</v>
      </c>
      <c r="E3173" s="109">
        <v>6</v>
      </c>
    </row>
    <row r="3174" spans="1:5" x14ac:dyDescent="0.25">
      <c r="A3174">
        <v>13587</v>
      </c>
      <c r="B3174" t="s">
        <v>11075</v>
      </c>
      <c r="C3174" t="s">
        <v>5536</v>
      </c>
      <c r="D3174" t="s">
        <v>5535</v>
      </c>
      <c r="E3174" s="109">
        <v>3.62</v>
      </c>
    </row>
    <row r="3175" spans="1:5" x14ac:dyDescent="0.25">
      <c r="A3175">
        <v>38598</v>
      </c>
      <c r="B3175" t="s">
        <v>11076</v>
      </c>
      <c r="C3175" t="s">
        <v>5530</v>
      </c>
      <c r="D3175" t="s">
        <v>5531</v>
      </c>
      <c r="E3175" s="109">
        <v>2.61</v>
      </c>
    </row>
    <row r="3176" spans="1:5" x14ac:dyDescent="0.25">
      <c r="A3176">
        <v>38595</v>
      </c>
      <c r="B3176" t="s">
        <v>11077</v>
      </c>
      <c r="C3176" t="s">
        <v>5530</v>
      </c>
      <c r="D3176" t="s">
        <v>5531</v>
      </c>
      <c r="E3176" s="109">
        <v>2.21</v>
      </c>
    </row>
    <row r="3177" spans="1:5" x14ac:dyDescent="0.25">
      <c r="A3177">
        <v>38592</v>
      </c>
      <c r="B3177" t="s">
        <v>11078</v>
      </c>
      <c r="C3177" t="s">
        <v>5530</v>
      </c>
      <c r="D3177" t="s">
        <v>5531</v>
      </c>
      <c r="E3177" s="109">
        <v>2.23</v>
      </c>
    </row>
    <row r="3178" spans="1:5" x14ac:dyDescent="0.25">
      <c r="A3178">
        <v>38588</v>
      </c>
      <c r="B3178" t="s">
        <v>11079</v>
      </c>
      <c r="C3178" t="s">
        <v>5530</v>
      </c>
      <c r="D3178" t="s">
        <v>5531</v>
      </c>
      <c r="E3178" s="109">
        <v>1.79</v>
      </c>
    </row>
    <row r="3179" spans="1:5" x14ac:dyDescent="0.25">
      <c r="A3179">
        <v>38593</v>
      </c>
      <c r="B3179" t="s">
        <v>11080</v>
      </c>
      <c r="C3179" t="s">
        <v>5530</v>
      </c>
      <c r="D3179" t="s">
        <v>5531</v>
      </c>
      <c r="E3179" s="109">
        <v>2.4700000000000002</v>
      </c>
    </row>
    <row r="3180" spans="1:5" x14ac:dyDescent="0.25">
      <c r="A3180">
        <v>38589</v>
      </c>
      <c r="B3180" t="s">
        <v>11081</v>
      </c>
      <c r="C3180" t="s">
        <v>5530</v>
      </c>
      <c r="D3180" t="s">
        <v>5531</v>
      </c>
      <c r="E3180" s="109">
        <v>1.87</v>
      </c>
    </row>
    <row r="3181" spans="1:5" x14ac:dyDescent="0.25">
      <c r="A3181">
        <v>38594</v>
      </c>
      <c r="B3181" t="s">
        <v>11082</v>
      </c>
      <c r="C3181" t="s">
        <v>5530</v>
      </c>
      <c r="D3181" t="s">
        <v>5531</v>
      </c>
      <c r="E3181" s="109">
        <v>3.89</v>
      </c>
    </row>
    <row r="3182" spans="1:5" x14ac:dyDescent="0.25">
      <c r="A3182">
        <v>34773</v>
      </c>
      <c r="B3182" t="s">
        <v>11083</v>
      </c>
      <c r="C3182" t="s">
        <v>5530</v>
      </c>
      <c r="D3182" t="s">
        <v>5531</v>
      </c>
      <c r="E3182" s="109">
        <v>1.84</v>
      </c>
    </row>
    <row r="3183" spans="1:5" x14ac:dyDescent="0.25">
      <c r="A3183">
        <v>34769</v>
      </c>
      <c r="B3183" t="s">
        <v>11084</v>
      </c>
      <c r="C3183" t="s">
        <v>5530</v>
      </c>
      <c r="D3183" t="s">
        <v>5531</v>
      </c>
      <c r="E3183" s="109">
        <v>2.2799999999999998</v>
      </c>
    </row>
    <row r="3184" spans="1:5" x14ac:dyDescent="0.25">
      <c r="A3184">
        <v>34763</v>
      </c>
      <c r="B3184" t="s">
        <v>11085</v>
      </c>
      <c r="C3184" t="s">
        <v>5530</v>
      </c>
      <c r="D3184" t="s">
        <v>5531</v>
      </c>
      <c r="E3184" s="109">
        <v>1.4</v>
      </c>
    </row>
    <row r="3185" spans="1:5" x14ac:dyDescent="0.25">
      <c r="A3185">
        <v>34774</v>
      </c>
      <c r="B3185" t="s">
        <v>11086</v>
      </c>
      <c r="C3185" t="s">
        <v>5530</v>
      </c>
      <c r="D3185" t="s">
        <v>5531</v>
      </c>
      <c r="E3185" s="109">
        <v>1.75</v>
      </c>
    </row>
    <row r="3186" spans="1:5" x14ac:dyDescent="0.25">
      <c r="A3186">
        <v>34771</v>
      </c>
      <c r="B3186" t="s">
        <v>11087</v>
      </c>
      <c r="C3186" t="s">
        <v>5530</v>
      </c>
      <c r="D3186" t="s">
        <v>5531</v>
      </c>
      <c r="E3186" s="109">
        <v>2.11</v>
      </c>
    </row>
    <row r="3187" spans="1:5" x14ac:dyDescent="0.25">
      <c r="A3187">
        <v>34764</v>
      </c>
      <c r="B3187" t="s">
        <v>11088</v>
      </c>
      <c r="C3187" t="s">
        <v>5530</v>
      </c>
      <c r="D3187" t="s">
        <v>5531</v>
      </c>
      <c r="E3187" s="109">
        <v>1.38</v>
      </c>
    </row>
    <row r="3188" spans="1:5" x14ac:dyDescent="0.25">
      <c r="A3188">
        <v>34788</v>
      </c>
      <c r="B3188" t="s">
        <v>11089</v>
      </c>
      <c r="C3188" t="s">
        <v>5530</v>
      </c>
      <c r="D3188" t="s">
        <v>5531</v>
      </c>
      <c r="E3188" s="109">
        <v>0.83</v>
      </c>
    </row>
    <row r="3189" spans="1:5" x14ac:dyDescent="0.25">
      <c r="A3189">
        <v>34781</v>
      </c>
      <c r="B3189" t="s">
        <v>11090</v>
      </c>
      <c r="C3189" t="s">
        <v>5530</v>
      </c>
      <c r="D3189" t="s">
        <v>5531</v>
      </c>
      <c r="E3189" s="109">
        <v>0.94</v>
      </c>
    </row>
    <row r="3190" spans="1:5" x14ac:dyDescent="0.25">
      <c r="A3190">
        <v>41682</v>
      </c>
      <c r="B3190" t="s">
        <v>11091</v>
      </c>
      <c r="C3190" t="s">
        <v>5530</v>
      </c>
      <c r="D3190" t="s">
        <v>5531</v>
      </c>
      <c r="E3190" s="109">
        <v>31.93</v>
      </c>
    </row>
    <row r="3191" spans="1:5" x14ac:dyDescent="0.25">
      <c r="A3191">
        <v>41683</v>
      </c>
      <c r="B3191" t="s">
        <v>11092</v>
      </c>
      <c r="C3191" t="s">
        <v>5530</v>
      </c>
      <c r="D3191" t="s">
        <v>5531</v>
      </c>
      <c r="E3191" s="109">
        <v>23.49</v>
      </c>
    </row>
    <row r="3192" spans="1:5" x14ac:dyDescent="0.25">
      <c r="A3192">
        <v>41680</v>
      </c>
      <c r="B3192" t="s">
        <v>11093</v>
      </c>
      <c r="C3192" t="s">
        <v>5530</v>
      </c>
      <c r="D3192" t="s">
        <v>5531</v>
      </c>
      <c r="E3192" s="109">
        <v>12.65</v>
      </c>
    </row>
    <row r="3193" spans="1:5" x14ac:dyDescent="0.25">
      <c r="A3193">
        <v>41679</v>
      </c>
      <c r="B3193" t="s">
        <v>11094</v>
      </c>
      <c r="C3193" t="s">
        <v>5530</v>
      </c>
      <c r="D3193" t="s">
        <v>5531</v>
      </c>
      <c r="E3193" s="109">
        <v>28.91</v>
      </c>
    </row>
    <row r="3194" spans="1:5" x14ac:dyDescent="0.25">
      <c r="A3194">
        <v>41681</v>
      </c>
      <c r="B3194" t="s">
        <v>11095</v>
      </c>
      <c r="C3194" t="s">
        <v>5530</v>
      </c>
      <c r="D3194" t="s">
        <v>5531</v>
      </c>
      <c r="E3194" s="109">
        <v>19.78</v>
      </c>
    </row>
    <row r="3195" spans="1:5" x14ac:dyDescent="0.25">
      <c r="A3195">
        <v>43386</v>
      </c>
      <c r="B3195" t="s">
        <v>11096</v>
      </c>
      <c r="C3195" t="s">
        <v>5530</v>
      </c>
      <c r="D3195" t="s">
        <v>5531</v>
      </c>
      <c r="E3195" s="109">
        <v>45.18</v>
      </c>
    </row>
    <row r="3196" spans="1:5" x14ac:dyDescent="0.25">
      <c r="A3196">
        <v>4059</v>
      </c>
      <c r="B3196" t="s">
        <v>11097</v>
      </c>
      <c r="C3196" t="s">
        <v>5536</v>
      </c>
      <c r="D3196" t="s">
        <v>5531</v>
      </c>
      <c r="E3196" s="109">
        <v>31.93</v>
      </c>
    </row>
    <row r="3197" spans="1:5" x14ac:dyDescent="0.25">
      <c r="A3197">
        <v>4062</v>
      </c>
      <c r="B3197" t="s">
        <v>11098</v>
      </c>
      <c r="C3197" t="s">
        <v>5530</v>
      </c>
      <c r="D3197" t="s">
        <v>5531</v>
      </c>
      <c r="E3197" s="109">
        <v>31.93</v>
      </c>
    </row>
    <row r="3198" spans="1:5" x14ac:dyDescent="0.25">
      <c r="A3198">
        <v>4061</v>
      </c>
      <c r="B3198" t="s">
        <v>11099</v>
      </c>
      <c r="C3198" t="s">
        <v>5530</v>
      </c>
      <c r="D3198" t="s">
        <v>5531</v>
      </c>
      <c r="E3198" s="109">
        <v>39.75</v>
      </c>
    </row>
    <row r="3199" spans="1:5" x14ac:dyDescent="0.25">
      <c r="A3199">
        <v>41315</v>
      </c>
      <c r="B3199" t="s">
        <v>11100</v>
      </c>
      <c r="C3199" t="s">
        <v>157</v>
      </c>
      <c r="D3199" t="s">
        <v>5531</v>
      </c>
      <c r="E3199" s="109">
        <v>106.37</v>
      </c>
    </row>
    <row r="3200" spans="1:5" x14ac:dyDescent="0.25">
      <c r="A3200">
        <v>43148</v>
      </c>
      <c r="B3200" t="s">
        <v>11101</v>
      </c>
      <c r="C3200" t="s">
        <v>157</v>
      </c>
      <c r="D3200" t="s">
        <v>5531</v>
      </c>
      <c r="E3200" s="109">
        <v>72.2</v>
      </c>
    </row>
    <row r="3201" spans="1:5" x14ac:dyDescent="0.25">
      <c r="A3201">
        <v>43147</v>
      </c>
      <c r="B3201" t="s">
        <v>11102</v>
      </c>
      <c r="C3201" t="s">
        <v>157</v>
      </c>
      <c r="D3201" t="s">
        <v>5531</v>
      </c>
      <c r="E3201" s="109">
        <v>27.96</v>
      </c>
    </row>
    <row r="3202" spans="1:5" x14ac:dyDescent="0.25">
      <c r="A3202">
        <v>10608</v>
      </c>
      <c r="B3202" t="s">
        <v>11103</v>
      </c>
      <c r="C3202" t="s">
        <v>5530</v>
      </c>
      <c r="D3202" t="s">
        <v>5535</v>
      </c>
      <c r="E3202" s="110">
        <v>10084.049999999999</v>
      </c>
    </row>
    <row r="3203" spans="1:5" x14ac:dyDescent="0.25">
      <c r="A3203">
        <v>4069</v>
      </c>
      <c r="B3203" t="s">
        <v>11104</v>
      </c>
      <c r="C3203" t="s">
        <v>5534</v>
      </c>
      <c r="D3203" t="s">
        <v>5531</v>
      </c>
      <c r="E3203" s="109">
        <v>53.97</v>
      </c>
    </row>
    <row r="3204" spans="1:5" x14ac:dyDescent="0.25">
      <c r="A3204">
        <v>40819</v>
      </c>
      <c r="B3204" t="s">
        <v>11105</v>
      </c>
      <c r="C3204" t="s">
        <v>5538</v>
      </c>
      <c r="D3204" t="s">
        <v>5531</v>
      </c>
      <c r="E3204" s="110">
        <v>9435.36</v>
      </c>
    </row>
    <row r="3205" spans="1:5" x14ac:dyDescent="0.25">
      <c r="A3205">
        <v>34361</v>
      </c>
      <c r="B3205" t="s">
        <v>11106</v>
      </c>
      <c r="C3205" t="s">
        <v>157</v>
      </c>
      <c r="D3205" t="s">
        <v>5531</v>
      </c>
      <c r="E3205" s="109">
        <v>20.350000000000001</v>
      </c>
    </row>
    <row r="3206" spans="1:5" x14ac:dyDescent="0.25">
      <c r="A3206">
        <v>36512</v>
      </c>
      <c r="B3206" t="s">
        <v>11107</v>
      </c>
      <c r="C3206" t="s">
        <v>5530</v>
      </c>
      <c r="D3206" t="s">
        <v>5535</v>
      </c>
      <c r="E3206" s="110">
        <v>19509.32</v>
      </c>
    </row>
    <row r="3207" spans="1:5" x14ac:dyDescent="0.25">
      <c r="A3207">
        <v>44478</v>
      </c>
      <c r="B3207" t="s">
        <v>11108</v>
      </c>
      <c r="C3207" t="s">
        <v>157</v>
      </c>
      <c r="D3207" t="s">
        <v>5531</v>
      </c>
      <c r="E3207" s="109">
        <v>11.99</v>
      </c>
    </row>
    <row r="3208" spans="1:5" x14ac:dyDescent="0.25">
      <c r="A3208">
        <v>44477</v>
      </c>
      <c r="B3208" t="s">
        <v>11109</v>
      </c>
      <c r="C3208" t="s">
        <v>157</v>
      </c>
      <c r="D3208" t="s">
        <v>5531</v>
      </c>
      <c r="E3208" s="109">
        <v>11.99</v>
      </c>
    </row>
    <row r="3209" spans="1:5" x14ac:dyDescent="0.25">
      <c r="A3209">
        <v>11697</v>
      </c>
      <c r="B3209" t="s">
        <v>11110</v>
      </c>
      <c r="C3209" t="s">
        <v>5530</v>
      </c>
      <c r="D3209" t="s">
        <v>5531</v>
      </c>
      <c r="E3209" s="109">
        <v>557.1</v>
      </c>
    </row>
    <row r="3210" spans="1:5" x14ac:dyDescent="0.25">
      <c r="A3210">
        <v>11698</v>
      </c>
      <c r="B3210" t="s">
        <v>11111</v>
      </c>
      <c r="C3210" t="s">
        <v>5530</v>
      </c>
      <c r="D3210" t="s">
        <v>5531</v>
      </c>
      <c r="E3210" s="109">
        <v>664.59</v>
      </c>
    </row>
    <row r="3211" spans="1:5" x14ac:dyDescent="0.25">
      <c r="A3211">
        <v>10432</v>
      </c>
      <c r="B3211" t="s">
        <v>11112</v>
      </c>
      <c r="C3211" t="s">
        <v>5530</v>
      </c>
      <c r="D3211" t="s">
        <v>5531</v>
      </c>
      <c r="E3211" s="109">
        <v>309.56</v>
      </c>
    </row>
    <row r="3212" spans="1:5" x14ac:dyDescent="0.25">
      <c r="A3212">
        <v>11699</v>
      </c>
      <c r="B3212" t="s">
        <v>11113</v>
      </c>
      <c r="C3212" t="s">
        <v>5530</v>
      </c>
      <c r="D3212" t="s">
        <v>5531</v>
      </c>
      <c r="E3212" s="109">
        <v>734.52</v>
      </c>
    </row>
    <row r="3213" spans="1:5" x14ac:dyDescent="0.25">
      <c r="A3213">
        <v>44020</v>
      </c>
      <c r="B3213" t="s">
        <v>11114</v>
      </c>
      <c r="C3213" t="s">
        <v>5530</v>
      </c>
      <c r="D3213" t="s">
        <v>5531</v>
      </c>
      <c r="E3213" s="109">
        <v>763.73</v>
      </c>
    </row>
    <row r="3214" spans="1:5" x14ac:dyDescent="0.25">
      <c r="A3214">
        <v>41420</v>
      </c>
      <c r="B3214" t="s">
        <v>11115</v>
      </c>
      <c r="C3214" t="s">
        <v>5530</v>
      </c>
      <c r="D3214" t="s">
        <v>5535</v>
      </c>
      <c r="E3214" s="109">
        <v>10.74</v>
      </c>
    </row>
    <row r="3215" spans="1:5" x14ac:dyDescent="0.25">
      <c r="A3215">
        <v>41422</v>
      </c>
      <c r="B3215" t="s">
        <v>11116</v>
      </c>
      <c r="C3215" t="s">
        <v>5530</v>
      </c>
      <c r="D3215" t="s">
        <v>5535</v>
      </c>
      <c r="E3215" s="109">
        <v>14.67</v>
      </c>
    </row>
    <row r="3216" spans="1:5" x14ac:dyDescent="0.25">
      <c r="A3216">
        <v>41425</v>
      </c>
      <c r="B3216" t="s">
        <v>11117</v>
      </c>
      <c r="C3216" t="s">
        <v>5530</v>
      </c>
      <c r="D3216" t="s">
        <v>5535</v>
      </c>
      <c r="E3216" s="109">
        <v>7.51</v>
      </c>
    </row>
    <row r="3217" spans="1:5" x14ac:dyDescent="0.25">
      <c r="A3217">
        <v>41426</v>
      </c>
      <c r="B3217" t="s">
        <v>11118</v>
      </c>
      <c r="C3217" t="s">
        <v>5530</v>
      </c>
      <c r="D3217" t="s">
        <v>5535</v>
      </c>
      <c r="E3217" s="109">
        <v>13.53</v>
      </c>
    </row>
    <row r="3218" spans="1:5" x14ac:dyDescent="0.25">
      <c r="A3218">
        <v>41419</v>
      </c>
      <c r="B3218" t="s">
        <v>11119</v>
      </c>
      <c r="C3218" t="s">
        <v>5530</v>
      </c>
      <c r="D3218" t="s">
        <v>5535</v>
      </c>
      <c r="E3218" s="109">
        <v>7.9</v>
      </c>
    </row>
    <row r="3219" spans="1:5" x14ac:dyDescent="0.25">
      <c r="A3219">
        <v>41421</v>
      </c>
      <c r="B3219" t="s">
        <v>11120</v>
      </c>
      <c r="C3219" t="s">
        <v>5530</v>
      </c>
      <c r="D3219" t="s">
        <v>5535</v>
      </c>
      <c r="E3219" s="109">
        <v>10.72</v>
      </c>
    </row>
    <row r="3220" spans="1:5" x14ac:dyDescent="0.25">
      <c r="A3220">
        <v>41414</v>
      </c>
      <c r="B3220" t="s">
        <v>11121</v>
      </c>
      <c r="C3220" t="s">
        <v>5530</v>
      </c>
      <c r="D3220" t="s">
        <v>5535</v>
      </c>
      <c r="E3220" s="109">
        <v>24.85</v>
      </c>
    </row>
    <row r="3221" spans="1:5" x14ac:dyDescent="0.25">
      <c r="A3221">
        <v>41415</v>
      </c>
      <c r="B3221" t="s">
        <v>11122</v>
      </c>
      <c r="C3221" t="s">
        <v>5530</v>
      </c>
      <c r="D3221" t="s">
        <v>5535</v>
      </c>
      <c r="E3221" s="109">
        <v>28.94</v>
      </c>
    </row>
    <row r="3222" spans="1:5" x14ac:dyDescent="0.25">
      <c r="A3222">
        <v>37514</v>
      </c>
      <c r="B3222" t="s">
        <v>11123</v>
      </c>
      <c r="C3222" t="s">
        <v>5530</v>
      </c>
      <c r="D3222" t="s">
        <v>5532</v>
      </c>
      <c r="E3222" s="110">
        <v>420000</v>
      </c>
    </row>
    <row r="3223" spans="1:5" x14ac:dyDescent="0.25">
      <c r="A3223">
        <v>37519</v>
      </c>
      <c r="B3223" t="s">
        <v>11124</v>
      </c>
      <c r="C3223" t="s">
        <v>5530</v>
      </c>
      <c r="D3223" t="s">
        <v>5531</v>
      </c>
      <c r="E3223" s="110">
        <v>648183.22</v>
      </c>
    </row>
    <row r="3224" spans="1:5" x14ac:dyDescent="0.25">
      <c r="A3224">
        <v>37520</v>
      </c>
      <c r="B3224" t="s">
        <v>11125</v>
      </c>
      <c r="C3224" t="s">
        <v>5530</v>
      </c>
      <c r="D3224" t="s">
        <v>5531</v>
      </c>
      <c r="E3224" s="110">
        <v>637557.27</v>
      </c>
    </row>
    <row r="3225" spans="1:5" x14ac:dyDescent="0.25">
      <c r="A3225">
        <v>37521</v>
      </c>
      <c r="B3225" t="s">
        <v>11126</v>
      </c>
      <c r="C3225" t="s">
        <v>5530</v>
      </c>
      <c r="D3225" t="s">
        <v>5531</v>
      </c>
      <c r="E3225" s="110">
        <v>777819.88</v>
      </c>
    </row>
    <row r="3226" spans="1:5" x14ac:dyDescent="0.25">
      <c r="A3226">
        <v>37522</v>
      </c>
      <c r="B3226" t="s">
        <v>11127</v>
      </c>
      <c r="C3226" t="s">
        <v>5530</v>
      </c>
      <c r="D3226" t="s">
        <v>5531</v>
      </c>
      <c r="E3226" s="110">
        <v>801221.19</v>
      </c>
    </row>
    <row r="3227" spans="1:5" x14ac:dyDescent="0.25">
      <c r="A3227">
        <v>21109</v>
      </c>
      <c r="B3227" t="s">
        <v>11128</v>
      </c>
      <c r="C3227" t="s">
        <v>5530</v>
      </c>
      <c r="D3227" t="s">
        <v>5535</v>
      </c>
      <c r="E3227" s="109">
        <v>36.39</v>
      </c>
    </row>
    <row r="3228" spans="1:5" x14ac:dyDescent="0.25">
      <c r="A3228">
        <v>37546</v>
      </c>
      <c r="B3228" t="s">
        <v>11129</v>
      </c>
      <c r="C3228" t="s">
        <v>5530</v>
      </c>
      <c r="D3228" t="s">
        <v>5535</v>
      </c>
      <c r="E3228" s="110">
        <v>11399.66</v>
      </c>
    </row>
    <row r="3229" spans="1:5" x14ac:dyDescent="0.25">
      <c r="A3229">
        <v>37544</v>
      </c>
      <c r="B3229" t="s">
        <v>11130</v>
      </c>
      <c r="C3229" t="s">
        <v>5530</v>
      </c>
      <c r="D3229" t="s">
        <v>5535</v>
      </c>
      <c r="E3229" s="110">
        <v>12057.05</v>
      </c>
    </row>
    <row r="3230" spans="1:5" x14ac:dyDescent="0.25">
      <c r="A3230">
        <v>37545</v>
      </c>
      <c r="B3230" t="s">
        <v>11131</v>
      </c>
      <c r="C3230" t="s">
        <v>5530</v>
      </c>
      <c r="D3230" t="s">
        <v>5535</v>
      </c>
      <c r="E3230" s="110">
        <v>14346.27</v>
      </c>
    </row>
    <row r="3231" spans="1:5" x14ac:dyDescent="0.25">
      <c r="A3231">
        <v>36793</v>
      </c>
      <c r="B3231" t="s">
        <v>11132</v>
      </c>
      <c r="C3231" t="s">
        <v>5530</v>
      </c>
      <c r="D3231" t="s">
        <v>5531</v>
      </c>
      <c r="E3231" s="109">
        <v>779.54</v>
      </c>
    </row>
    <row r="3232" spans="1:5" x14ac:dyDescent="0.25">
      <c r="A3232">
        <v>11769</v>
      </c>
      <c r="B3232" t="s">
        <v>11133</v>
      </c>
      <c r="C3232" t="s">
        <v>5530</v>
      </c>
      <c r="D3232" t="s">
        <v>5531</v>
      </c>
      <c r="E3232" s="109">
        <v>344.5</v>
      </c>
    </row>
    <row r="3233" spans="1:5" x14ac:dyDescent="0.25">
      <c r="A3233">
        <v>11771</v>
      </c>
      <c r="B3233" t="s">
        <v>11134</v>
      </c>
      <c r="C3233" t="s">
        <v>5530</v>
      </c>
      <c r="D3233" t="s">
        <v>5531</v>
      </c>
      <c r="E3233" s="109">
        <v>421.97</v>
      </c>
    </row>
    <row r="3234" spans="1:5" x14ac:dyDescent="0.25">
      <c r="A3234">
        <v>39919</v>
      </c>
      <c r="B3234" t="s">
        <v>11135</v>
      </c>
      <c r="C3234" t="s">
        <v>5530</v>
      </c>
      <c r="D3234" t="s">
        <v>5535</v>
      </c>
      <c r="E3234" s="110">
        <v>57061.59</v>
      </c>
    </row>
    <row r="3235" spans="1:5" x14ac:dyDescent="0.25">
      <c r="A3235">
        <v>38385</v>
      </c>
      <c r="B3235" t="s">
        <v>11136</v>
      </c>
      <c r="C3235" t="s">
        <v>5530</v>
      </c>
      <c r="D3235" t="s">
        <v>5531</v>
      </c>
      <c r="E3235" s="109">
        <v>47.35</v>
      </c>
    </row>
    <row r="3236" spans="1:5" x14ac:dyDescent="0.25">
      <c r="A3236">
        <v>36800</v>
      </c>
      <c r="B3236" t="s">
        <v>11137</v>
      </c>
      <c r="C3236" t="s">
        <v>5530</v>
      </c>
      <c r="D3236" t="s">
        <v>5531</v>
      </c>
      <c r="E3236" s="109">
        <v>207</v>
      </c>
    </row>
    <row r="3237" spans="1:5" x14ac:dyDescent="0.25">
      <c r="A3237">
        <v>37587</v>
      </c>
      <c r="B3237" t="s">
        <v>11138</v>
      </c>
      <c r="C3237" t="s">
        <v>5530</v>
      </c>
      <c r="D3237" t="s">
        <v>5531</v>
      </c>
      <c r="E3237" s="109">
        <v>454.78</v>
      </c>
    </row>
    <row r="3238" spans="1:5" x14ac:dyDescent="0.25">
      <c r="A3238">
        <v>11561</v>
      </c>
      <c r="B3238" t="s">
        <v>11139</v>
      </c>
      <c r="C3238" t="s">
        <v>5530</v>
      </c>
      <c r="D3238" t="s">
        <v>5531</v>
      </c>
      <c r="E3238" s="109">
        <v>251.28</v>
      </c>
    </row>
    <row r="3239" spans="1:5" x14ac:dyDescent="0.25">
      <c r="A3239">
        <v>43604</v>
      </c>
      <c r="B3239" t="s">
        <v>11140</v>
      </c>
      <c r="C3239" t="s">
        <v>5530</v>
      </c>
      <c r="D3239" t="s">
        <v>5531</v>
      </c>
      <c r="E3239" s="109">
        <v>133.96</v>
      </c>
    </row>
    <row r="3240" spans="1:5" x14ac:dyDescent="0.25">
      <c r="A3240">
        <v>11560</v>
      </c>
      <c r="B3240" t="s">
        <v>11141</v>
      </c>
      <c r="C3240" t="s">
        <v>5530</v>
      </c>
      <c r="D3240" t="s">
        <v>5531</v>
      </c>
      <c r="E3240" s="109">
        <v>193.95</v>
      </c>
    </row>
    <row r="3241" spans="1:5" x14ac:dyDescent="0.25">
      <c r="A3241">
        <v>11499</v>
      </c>
      <c r="B3241" t="s">
        <v>11142</v>
      </c>
      <c r="C3241" t="s">
        <v>5530</v>
      </c>
      <c r="D3241" t="s">
        <v>5531</v>
      </c>
      <c r="E3241" s="109">
        <v>866.99</v>
      </c>
    </row>
    <row r="3242" spans="1:5" x14ac:dyDescent="0.25">
      <c r="A3242">
        <v>34761</v>
      </c>
      <c r="B3242" t="s">
        <v>11143</v>
      </c>
      <c r="C3242" t="s">
        <v>5534</v>
      </c>
      <c r="D3242" t="s">
        <v>5531</v>
      </c>
      <c r="E3242" s="109">
        <v>14.54</v>
      </c>
    </row>
    <row r="3243" spans="1:5" x14ac:dyDescent="0.25">
      <c r="A3243">
        <v>40924</v>
      </c>
      <c r="B3243" t="s">
        <v>11144</v>
      </c>
      <c r="C3243" t="s">
        <v>5538</v>
      </c>
      <c r="D3243" t="s">
        <v>5531</v>
      </c>
      <c r="E3243" s="110">
        <v>2543.85</v>
      </c>
    </row>
    <row r="3244" spans="1:5" x14ac:dyDescent="0.25">
      <c r="A3244">
        <v>40983</v>
      </c>
      <c r="B3244" t="s">
        <v>11145</v>
      </c>
      <c r="C3244" t="s">
        <v>5538</v>
      </c>
      <c r="D3244" t="s">
        <v>5531</v>
      </c>
      <c r="E3244" s="110">
        <v>4263.1000000000004</v>
      </c>
    </row>
    <row r="3245" spans="1:5" x14ac:dyDescent="0.25">
      <c r="A3245">
        <v>44497</v>
      </c>
      <c r="B3245" t="s">
        <v>11146</v>
      </c>
      <c r="C3245" t="s">
        <v>5534</v>
      </c>
      <c r="D3245" t="s">
        <v>5531</v>
      </c>
      <c r="E3245" s="109">
        <v>24.37</v>
      </c>
    </row>
    <row r="3246" spans="1:5" x14ac:dyDescent="0.25">
      <c r="A3246">
        <v>2437</v>
      </c>
      <c r="B3246" t="s">
        <v>11147</v>
      </c>
      <c r="C3246" t="s">
        <v>5534</v>
      </c>
      <c r="D3246" t="s">
        <v>5531</v>
      </c>
      <c r="E3246" s="109">
        <v>25.98</v>
      </c>
    </row>
    <row r="3247" spans="1:5" x14ac:dyDescent="0.25">
      <c r="A3247">
        <v>40921</v>
      </c>
      <c r="B3247" t="s">
        <v>11148</v>
      </c>
      <c r="C3247" t="s">
        <v>5538</v>
      </c>
      <c r="D3247" t="s">
        <v>5531</v>
      </c>
      <c r="E3247" s="110">
        <v>4543.6000000000004</v>
      </c>
    </row>
    <row r="3248" spans="1:5" x14ac:dyDescent="0.25">
      <c r="A3248">
        <v>14252</v>
      </c>
      <c r="B3248" t="s">
        <v>11149</v>
      </c>
      <c r="C3248" t="s">
        <v>5530</v>
      </c>
      <c r="D3248" t="s">
        <v>5531</v>
      </c>
      <c r="E3248" s="110">
        <v>2600.84</v>
      </c>
    </row>
    <row r="3249" spans="1:5" x14ac:dyDescent="0.25">
      <c r="A3249">
        <v>730</v>
      </c>
      <c r="B3249" t="s">
        <v>11150</v>
      </c>
      <c r="C3249" t="s">
        <v>5530</v>
      </c>
      <c r="D3249" t="s">
        <v>5531</v>
      </c>
      <c r="E3249" s="110">
        <v>6948.95</v>
      </c>
    </row>
    <row r="3250" spans="1:5" x14ac:dyDescent="0.25">
      <c r="A3250">
        <v>723</v>
      </c>
      <c r="B3250" t="s">
        <v>11151</v>
      </c>
      <c r="C3250" t="s">
        <v>5530</v>
      </c>
      <c r="D3250" t="s">
        <v>5531</v>
      </c>
      <c r="E3250" s="110">
        <v>3453.87</v>
      </c>
    </row>
    <row r="3251" spans="1:5" x14ac:dyDescent="0.25">
      <c r="A3251">
        <v>36502</v>
      </c>
      <c r="B3251" t="s">
        <v>11152</v>
      </c>
      <c r="C3251" t="s">
        <v>5530</v>
      </c>
      <c r="D3251" t="s">
        <v>5531</v>
      </c>
      <c r="E3251" s="110">
        <v>3246.23</v>
      </c>
    </row>
    <row r="3252" spans="1:5" x14ac:dyDescent="0.25">
      <c r="A3252">
        <v>36503</v>
      </c>
      <c r="B3252" t="s">
        <v>11153</v>
      </c>
      <c r="C3252" t="s">
        <v>5530</v>
      </c>
      <c r="D3252" t="s">
        <v>5531</v>
      </c>
      <c r="E3252" s="110">
        <v>4002.98</v>
      </c>
    </row>
    <row r="3253" spans="1:5" x14ac:dyDescent="0.25">
      <c r="A3253">
        <v>4090</v>
      </c>
      <c r="B3253" t="s">
        <v>11154</v>
      </c>
      <c r="C3253" t="s">
        <v>5530</v>
      </c>
      <c r="D3253" t="s">
        <v>5535</v>
      </c>
      <c r="E3253" s="110">
        <v>928000</v>
      </c>
    </row>
    <row r="3254" spans="1:5" x14ac:dyDescent="0.25">
      <c r="A3254">
        <v>13227</v>
      </c>
      <c r="B3254" t="s">
        <v>11155</v>
      </c>
      <c r="C3254" t="s">
        <v>5530</v>
      </c>
      <c r="D3254" t="s">
        <v>5535</v>
      </c>
      <c r="E3254" s="110">
        <v>1153155.72</v>
      </c>
    </row>
    <row r="3255" spans="1:5" x14ac:dyDescent="0.25">
      <c r="A3255">
        <v>10597</v>
      </c>
      <c r="B3255" t="s">
        <v>11156</v>
      </c>
      <c r="C3255" t="s">
        <v>5530</v>
      </c>
      <c r="D3255" t="s">
        <v>5535</v>
      </c>
      <c r="E3255" s="110">
        <v>1213845.1499999999</v>
      </c>
    </row>
    <row r="3256" spans="1:5" x14ac:dyDescent="0.25">
      <c r="A3256">
        <v>39628</v>
      </c>
      <c r="B3256" t="s">
        <v>11157</v>
      </c>
      <c r="C3256" t="s">
        <v>5530</v>
      </c>
      <c r="D3256" t="s">
        <v>5535</v>
      </c>
      <c r="E3256" s="110">
        <v>4094.61</v>
      </c>
    </row>
    <row r="3257" spans="1:5" x14ac:dyDescent="0.25">
      <c r="A3257">
        <v>39404</v>
      </c>
      <c r="B3257" t="s">
        <v>11158</v>
      </c>
      <c r="C3257" t="s">
        <v>5530</v>
      </c>
      <c r="D3257" t="s">
        <v>5535</v>
      </c>
      <c r="E3257" s="110">
        <v>2030.38</v>
      </c>
    </row>
    <row r="3258" spans="1:5" x14ac:dyDescent="0.25">
      <c r="A3258">
        <v>39402</v>
      </c>
      <c r="B3258" t="s">
        <v>11159</v>
      </c>
      <c r="C3258" t="s">
        <v>5530</v>
      </c>
      <c r="D3258" t="s">
        <v>5535</v>
      </c>
      <c r="E3258" s="110">
        <v>1672.65</v>
      </c>
    </row>
    <row r="3259" spans="1:5" x14ac:dyDescent="0.25">
      <c r="A3259">
        <v>39403</v>
      </c>
      <c r="B3259" t="s">
        <v>11160</v>
      </c>
      <c r="C3259" t="s">
        <v>5530</v>
      </c>
      <c r="D3259" t="s">
        <v>5535</v>
      </c>
      <c r="E3259" s="110">
        <v>1636.26</v>
      </c>
    </row>
    <row r="3260" spans="1:5" x14ac:dyDescent="0.25">
      <c r="A3260">
        <v>4093</v>
      </c>
      <c r="B3260" t="s">
        <v>11161</v>
      </c>
      <c r="C3260" t="s">
        <v>5534</v>
      </c>
      <c r="D3260" t="s">
        <v>5531</v>
      </c>
      <c r="E3260" s="109">
        <v>26.45</v>
      </c>
    </row>
    <row r="3261" spans="1:5" x14ac:dyDescent="0.25">
      <c r="A3261">
        <v>10512</v>
      </c>
      <c r="B3261" t="s">
        <v>11162</v>
      </c>
      <c r="C3261" t="s">
        <v>5538</v>
      </c>
      <c r="D3261" t="s">
        <v>5531</v>
      </c>
      <c r="E3261" s="110">
        <v>4624.9799999999996</v>
      </c>
    </row>
    <row r="3262" spans="1:5" x14ac:dyDescent="0.25">
      <c r="A3262">
        <v>20020</v>
      </c>
      <c r="B3262" t="s">
        <v>11163</v>
      </c>
      <c r="C3262" t="s">
        <v>5534</v>
      </c>
      <c r="D3262" t="s">
        <v>5531</v>
      </c>
      <c r="E3262" s="109">
        <v>24.95</v>
      </c>
    </row>
    <row r="3263" spans="1:5" x14ac:dyDescent="0.25">
      <c r="A3263">
        <v>41038</v>
      </c>
      <c r="B3263" t="s">
        <v>11164</v>
      </c>
      <c r="C3263" t="s">
        <v>5538</v>
      </c>
      <c r="D3263" t="s">
        <v>5531</v>
      </c>
      <c r="E3263" s="110">
        <v>4362.5200000000004</v>
      </c>
    </row>
    <row r="3264" spans="1:5" x14ac:dyDescent="0.25">
      <c r="A3264">
        <v>4094</v>
      </c>
      <c r="B3264" t="s">
        <v>11165</v>
      </c>
      <c r="C3264" t="s">
        <v>5534</v>
      </c>
      <c r="D3264" t="s">
        <v>5531</v>
      </c>
      <c r="E3264" s="109">
        <v>35.32</v>
      </c>
    </row>
    <row r="3265" spans="1:5" x14ac:dyDescent="0.25">
      <c r="A3265">
        <v>40988</v>
      </c>
      <c r="B3265" t="s">
        <v>11166</v>
      </c>
      <c r="C3265" t="s">
        <v>5538</v>
      </c>
      <c r="D3265" t="s">
        <v>5531</v>
      </c>
      <c r="E3265" s="110">
        <v>6176.37</v>
      </c>
    </row>
    <row r="3266" spans="1:5" x14ac:dyDescent="0.25">
      <c r="A3266">
        <v>4095</v>
      </c>
      <c r="B3266" t="s">
        <v>11167</v>
      </c>
      <c r="C3266" t="s">
        <v>5534</v>
      </c>
      <c r="D3266" t="s">
        <v>5531</v>
      </c>
      <c r="E3266" s="109">
        <v>25.53</v>
      </c>
    </row>
    <row r="3267" spans="1:5" x14ac:dyDescent="0.25">
      <c r="A3267">
        <v>40990</v>
      </c>
      <c r="B3267" t="s">
        <v>11168</v>
      </c>
      <c r="C3267" t="s">
        <v>5538</v>
      </c>
      <c r="D3267" t="s">
        <v>5531</v>
      </c>
      <c r="E3267" s="110">
        <v>4465.1000000000004</v>
      </c>
    </row>
    <row r="3268" spans="1:5" x14ac:dyDescent="0.25">
      <c r="A3268">
        <v>4097</v>
      </c>
      <c r="B3268" t="s">
        <v>11169</v>
      </c>
      <c r="C3268" t="s">
        <v>5534</v>
      </c>
      <c r="D3268" t="s">
        <v>5531</v>
      </c>
      <c r="E3268" s="109">
        <v>32.71</v>
      </c>
    </row>
    <row r="3269" spans="1:5" x14ac:dyDescent="0.25">
      <c r="A3269">
        <v>40994</v>
      </c>
      <c r="B3269" t="s">
        <v>11170</v>
      </c>
      <c r="C3269" t="s">
        <v>5538</v>
      </c>
      <c r="D3269" t="s">
        <v>5531</v>
      </c>
      <c r="E3269" s="110">
        <v>5722.41</v>
      </c>
    </row>
    <row r="3270" spans="1:5" x14ac:dyDescent="0.25">
      <c r="A3270">
        <v>4096</v>
      </c>
      <c r="B3270" t="s">
        <v>11171</v>
      </c>
      <c r="C3270" t="s">
        <v>5534</v>
      </c>
      <c r="D3270" t="s">
        <v>5531</v>
      </c>
      <c r="E3270" s="109">
        <v>28.56</v>
      </c>
    </row>
    <row r="3271" spans="1:5" x14ac:dyDescent="0.25">
      <c r="A3271">
        <v>40992</v>
      </c>
      <c r="B3271" t="s">
        <v>11172</v>
      </c>
      <c r="C3271" t="s">
        <v>5538</v>
      </c>
      <c r="D3271" t="s">
        <v>5531</v>
      </c>
      <c r="E3271" s="110">
        <v>4997.97</v>
      </c>
    </row>
    <row r="3272" spans="1:5" x14ac:dyDescent="0.25">
      <c r="A3272">
        <v>4114</v>
      </c>
      <c r="B3272" t="s">
        <v>11173</v>
      </c>
      <c r="C3272" t="s">
        <v>5530</v>
      </c>
      <c r="D3272" t="s">
        <v>5531</v>
      </c>
      <c r="E3272" s="109">
        <v>73.19</v>
      </c>
    </row>
    <row r="3273" spans="1:5" x14ac:dyDescent="0.25">
      <c r="A3273">
        <v>36797</v>
      </c>
      <c r="B3273" t="s">
        <v>11174</v>
      </c>
      <c r="C3273" t="s">
        <v>5530</v>
      </c>
      <c r="D3273" t="s">
        <v>5531</v>
      </c>
      <c r="E3273" s="109">
        <v>65.16</v>
      </c>
    </row>
    <row r="3274" spans="1:5" x14ac:dyDescent="0.25">
      <c r="A3274">
        <v>4107</v>
      </c>
      <c r="B3274" t="s">
        <v>11175</v>
      </c>
      <c r="C3274" t="s">
        <v>5530</v>
      </c>
      <c r="D3274" t="s">
        <v>5531</v>
      </c>
      <c r="E3274" s="109">
        <v>61.44</v>
      </c>
    </row>
    <row r="3275" spans="1:5" x14ac:dyDescent="0.25">
      <c r="A3275">
        <v>4102</v>
      </c>
      <c r="B3275" t="s">
        <v>11176</v>
      </c>
      <c r="C3275" t="s">
        <v>5530</v>
      </c>
      <c r="D3275" t="s">
        <v>5532</v>
      </c>
      <c r="E3275" s="109">
        <v>75</v>
      </c>
    </row>
    <row r="3276" spans="1:5" x14ac:dyDescent="0.25">
      <c r="A3276">
        <v>36799</v>
      </c>
      <c r="B3276" t="s">
        <v>11177</v>
      </c>
      <c r="C3276" t="s">
        <v>5530</v>
      </c>
      <c r="D3276" t="s">
        <v>5531</v>
      </c>
      <c r="E3276" s="109">
        <v>63.25</v>
      </c>
    </row>
    <row r="3277" spans="1:5" x14ac:dyDescent="0.25">
      <c r="A3277">
        <v>2747</v>
      </c>
      <c r="B3277" t="s">
        <v>11178</v>
      </c>
      <c r="C3277" t="s">
        <v>5536</v>
      </c>
      <c r="D3277" t="s">
        <v>5531</v>
      </c>
      <c r="E3277" s="109">
        <v>28.67</v>
      </c>
    </row>
    <row r="3278" spans="1:5" x14ac:dyDescent="0.25">
      <c r="A3278">
        <v>21138</v>
      </c>
      <c r="B3278" t="s">
        <v>11179</v>
      </c>
      <c r="C3278" t="s">
        <v>5536</v>
      </c>
      <c r="D3278" t="s">
        <v>5532</v>
      </c>
      <c r="E3278" s="109">
        <v>9.09</v>
      </c>
    </row>
    <row r="3279" spans="1:5" x14ac:dyDescent="0.25">
      <c r="A3279">
        <v>10826</v>
      </c>
      <c r="B3279" t="s">
        <v>11180</v>
      </c>
      <c r="C3279" t="s">
        <v>5530</v>
      </c>
      <c r="D3279" t="s">
        <v>5531</v>
      </c>
      <c r="E3279" s="109">
        <v>100.57</v>
      </c>
    </row>
    <row r="3280" spans="1:5" x14ac:dyDescent="0.25">
      <c r="A3280">
        <v>365</v>
      </c>
      <c r="B3280" t="s">
        <v>11181</v>
      </c>
      <c r="C3280" t="s">
        <v>5530</v>
      </c>
      <c r="D3280" t="s">
        <v>5531</v>
      </c>
      <c r="E3280" s="109">
        <v>62.35</v>
      </c>
    </row>
    <row r="3281" spans="1:5" x14ac:dyDescent="0.25">
      <c r="A3281">
        <v>38639</v>
      </c>
      <c r="B3281" t="s">
        <v>11182</v>
      </c>
      <c r="C3281" t="s">
        <v>5530</v>
      </c>
      <c r="D3281" t="s">
        <v>5531</v>
      </c>
      <c r="E3281" s="109">
        <v>241.37</v>
      </c>
    </row>
    <row r="3282" spans="1:5" x14ac:dyDescent="0.25">
      <c r="A3282">
        <v>38640</v>
      </c>
      <c r="B3282" t="s">
        <v>11183</v>
      </c>
      <c r="C3282" t="s">
        <v>5530</v>
      </c>
      <c r="D3282" t="s">
        <v>5531</v>
      </c>
      <c r="E3282" s="109">
        <v>3.62</v>
      </c>
    </row>
    <row r="3283" spans="1:5" x14ac:dyDescent="0.25">
      <c r="A3283">
        <v>358</v>
      </c>
      <c r="B3283" t="s">
        <v>11184</v>
      </c>
      <c r="C3283" t="s">
        <v>5530</v>
      </c>
      <c r="D3283" t="s">
        <v>5531</v>
      </c>
      <c r="E3283" s="109">
        <v>74.42</v>
      </c>
    </row>
    <row r="3284" spans="1:5" x14ac:dyDescent="0.25">
      <c r="A3284">
        <v>359</v>
      </c>
      <c r="B3284" t="s">
        <v>11185</v>
      </c>
      <c r="C3284" t="s">
        <v>5530</v>
      </c>
      <c r="D3284" t="s">
        <v>5531</v>
      </c>
      <c r="E3284" s="109">
        <v>152.87</v>
      </c>
    </row>
    <row r="3285" spans="1:5" x14ac:dyDescent="0.25">
      <c r="A3285">
        <v>38641</v>
      </c>
      <c r="B3285" t="s">
        <v>11186</v>
      </c>
      <c r="C3285" t="s">
        <v>5530</v>
      </c>
      <c r="D3285" t="s">
        <v>5531</v>
      </c>
      <c r="E3285" s="109">
        <v>150.86000000000001</v>
      </c>
    </row>
    <row r="3286" spans="1:5" x14ac:dyDescent="0.25">
      <c r="A3286">
        <v>360</v>
      </c>
      <c r="B3286" t="s">
        <v>11187</v>
      </c>
      <c r="C3286" t="s">
        <v>5530</v>
      </c>
      <c r="D3286" t="s">
        <v>5532</v>
      </c>
      <c r="E3286" s="109">
        <v>3.5</v>
      </c>
    </row>
    <row r="3287" spans="1:5" x14ac:dyDescent="0.25">
      <c r="A3287">
        <v>42430</v>
      </c>
      <c r="B3287" t="s">
        <v>11188</v>
      </c>
      <c r="C3287" t="s">
        <v>5530</v>
      </c>
      <c r="D3287" t="s">
        <v>5535</v>
      </c>
      <c r="E3287" s="110">
        <v>6318.06</v>
      </c>
    </row>
    <row r="3288" spans="1:5" x14ac:dyDescent="0.25">
      <c r="A3288">
        <v>4214</v>
      </c>
      <c r="B3288" t="s">
        <v>11189</v>
      </c>
      <c r="C3288" t="s">
        <v>5530</v>
      </c>
      <c r="D3288" t="s">
        <v>5531</v>
      </c>
      <c r="E3288" s="109">
        <v>11.44</v>
      </c>
    </row>
    <row r="3289" spans="1:5" x14ac:dyDescent="0.25">
      <c r="A3289">
        <v>4215</v>
      </c>
      <c r="B3289" t="s">
        <v>11190</v>
      </c>
      <c r="C3289" t="s">
        <v>5530</v>
      </c>
      <c r="D3289" t="s">
        <v>5531</v>
      </c>
      <c r="E3289" s="109">
        <v>7.53</v>
      </c>
    </row>
    <row r="3290" spans="1:5" x14ac:dyDescent="0.25">
      <c r="A3290">
        <v>4210</v>
      </c>
      <c r="B3290" t="s">
        <v>11191</v>
      </c>
      <c r="C3290" t="s">
        <v>5530</v>
      </c>
      <c r="D3290" t="s">
        <v>5531</v>
      </c>
      <c r="E3290" s="109">
        <v>1.26</v>
      </c>
    </row>
    <row r="3291" spans="1:5" x14ac:dyDescent="0.25">
      <c r="A3291">
        <v>4212</v>
      </c>
      <c r="B3291" t="s">
        <v>11192</v>
      </c>
      <c r="C3291" t="s">
        <v>5530</v>
      </c>
      <c r="D3291" t="s">
        <v>5531</v>
      </c>
      <c r="E3291" s="109">
        <v>3.63</v>
      </c>
    </row>
    <row r="3292" spans="1:5" x14ac:dyDescent="0.25">
      <c r="A3292">
        <v>4213</v>
      </c>
      <c r="B3292" t="s">
        <v>11193</v>
      </c>
      <c r="C3292" t="s">
        <v>5530</v>
      </c>
      <c r="D3292" t="s">
        <v>5531</v>
      </c>
      <c r="E3292" s="109">
        <v>16.239999999999998</v>
      </c>
    </row>
    <row r="3293" spans="1:5" x14ac:dyDescent="0.25">
      <c r="A3293">
        <v>4211</v>
      </c>
      <c r="B3293" t="s">
        <v>11194</v>
      </c>
      <c r="C3293" t="s">
        <v>5530</v>
      </c>
      <c r="D3293" t="s">
        <v>5531</v>
      </c>
      <c r="E3293" s="109">
        <v>1.82</v>
      </c>
    </row>
    <row r="3294" spans="1:5" x14ac:dyDescent="0.25">
      <c r="A3294">
        <v>4209</v>
      </c>
      <c r="B3294" t="s">
        <v>11195</v>
      </c>
      <c r="C3294" t="s">
        <v>5530</v>
      </c>
      <c r="D3294" t="s">
        <v>5535</v>
      </c>
      <c r="E3294" s="109">
        <v>20.440000000000001</v>
      </c>
    </row>
    <row r="3295" spans="1:5" x14ac:dyDescent="0.25">
      <c r="A3295">
        <v>4180</v>
      </c>
      <c r="B3295" t="s">
        <v>11196</v>
      </c>
      <c r="C3295" t="s">
        <v>5530</v>
      </c>
      <c r="D3295" t="s">
        <v>5535</v>
      </c>
      <c r="E3295" s="109">
        <v>15.39</v>
      </c>
    </row>
    <row r="3296" spans="1:5" x14ac:dyDescent="0.25">
      <c r="A3296">
        <v>4177</v>
      </c>
      <c r="B3296" t="s">
        <v>11197</v>
      </c>
      <c r="C3296" t="s">
        <v>5530</v>
      </c>
      <c r="D3296" t="s">
        <v>5535</v>
      </c>
      <c r="E3296" s="109">
        <v>5.1100000000000003</v>
      </c>
    </row>
    <row r="3297" spans="1:5" x14ac:dyDescent="0.25">
      <c r="A3297">
        <v>4179</v>
      </c>
      <c r="B3297" t="s">
        <v>11198</v>
      </c>
      <c r="C3297" t="s">
        <v>5530</v>
      </c>
      <c r="D3297" t="s">
        <v>5535</v>
      </c>
      <c r="E3297" s="109">
        <v>10.45</v>
      </c>
    </row>
    <row r="3298" spans="1:5" x14ac:dyDescent="0.25">
      <c r="A3298">
        <v>4208</v>
      </c>
      <c r="B3298" t="s">
        <v>11199</v>
      </c>
      <c r="C3298" t="s">
        <v>5530</v>
      </c>
      <c r="D3298" t="s">
        <v>5535</v>
      </c>
      <c r="E3298" s="109">
        <v>48.66</v>
      </c>
    </row>
    <row r="3299" spans="1:5" x14ac:dyDescent="0.25">
      <c r="A3299">
        <v>4181</v>
      </c>
      <c r="B3299" t="s">
        <v>11200</v>
      </c>
      <c r="C3299" t="s">
        <v>5530</v>
      </c>
      <c r="D3299" t="s">
        <v>5535</v>
      </c>
      <c r="E3299" s="109">
        <v>31.79</v>
      </c>
    </row>
    <row r="3300" spans="1:5" x14ac:dyDescent="0.25">
      <c r="A3300">
        <v>4178</v>
      </c>
      <c r="B3300" t="s">
        <v>11201</v>
      </c>
      <c r="C3300" t="s">
        <v>5530</v>
      </c>
      <c r="D3300" t="s">
        <v>5535</v>
      </c>
      <c r="E3300" s="109">
        <v>7.08</v>
      </c>
    </row>
    <row r="3301" spans="1:5" x14ac:dyDescent="0.25">
      <c r="A3301">
        <v>4182</v>
      </c>
      <c r="B3301" t="s">
        <v>11202</v>
      </c>
      <c r="C3301" t="s">
        <v>5530</v>
      </c>
      <c r="D3301" t="s">
        <v>5535</v>
      </c>
      <c r="E3301" s="109">
        <v>79.16</v>
      </c>
    </row>
    <row r="3302" spans="1:5" x14ac:dyDescent="0.25">
      <c r="A3302">
        <v>4183</v>
      </c>
      <c r="B3302" t="s">
        <v>11203</v>
      </c>
      <c r="C3302" t="s">
        <v>5530</v>
      </c>
      <c r="D3302" t="s">
        <v>5535</v>
      </c>
      <c r="E3302" s="109">
        <v>127.44</v>
      </c>
    </row>
    <row r="3303" spans="1:5" x14ac:dyDescent="0.25">
      <c r="A3303">
        <v>4184</v>
      </c>
      <c r="B3303" t="s">
        <v>11204</v>
      </c>
      <c r="C3303" t="s">
        <v>5530</v>
      </c>
      <c r="D3303" t="s">
        <v>5535</v>
      </c>
      <c r="E3303" s="109">
        <v>281.31</v>
      </c>
    </row>
    <row r="3304" spans="1:5" x14ac:dyDescent="0.25">
      <c r="A3304">
        <v>4185</v>
      </c>
      <c r="B3304" t="s">
        <v>11205</v>
      </c>
      <c r="C3304" t="s">
        <v>5530</v>
      </c>
      <c r="D3304" t="s">
        <v>5535</v>
      </c>
      <c r="E3304" s="109">
        <v>467.41</v>
      </c>
    </row>
    <row r="3305" spans="1:5" x14ac:dyDescent="0.25">
      <c r="A3305">
        <v>4205</v>
      </c>
      <c r="B3305" t="s">
        <v>11206</v>
      </c>
      <c r="C3305" t="s">
        <v>5530</v>
      </c>
      <c r="D3305" t="s">
        <v>5535</v>
      </c>
      <c r="E3305" s="109">
        <v>26.99</v>
      </c>
    </row>
    <row r="3306" spans="1:5" x14ac:dyDescent="0.25">
      <c r="A3306">
        <v>4192</v>
      </c>
      <c r="B3306" t="s">
        <v>11207</v>
      </c>
      <c r="C3306" t="s">
        <v>5530</v>
      </c>
      <c r="D3306" t="s">
        <v>5535</v>
      </c>
      <c r="E3306" s="109">
        <v>26.99</v>
      </c>
    </row>
    <row r="3307" spans="1:5" x14ac:dyDescent="0.25">
      <c r="A3307">
        <v>4191</v>
      </c>
      <c r="B3307" t="s">
        <v>11208</v>
      </c>
      <c r="C3307" t="s">
        <v>5530</v>
      </c>
      <c r="D3307" t="s">
        <v>5535</v>
      </c>
      <c r="E3307" s="109">
        <v>26.99</v>
      </c>
    </row>
    <row r="3308" spans="1:5" x14ac:dyDescent="0.25">
      <c r="A3308">
        <v>4207</v>
      </c>
      <c r="B3308" t="s">
        <v>11209</v>
      </c>
      <c r="C3308" t="s">
        <v>5530</v>
      </c>
      <c r="D3308" t="s">
        <v>5535</v>
      </c>
      <c r="E3308" s="109">
        <v>21.72</v>
      </c>
    </row>
    <row r="3309" spans="1:5" x14ac:dyDescent="0.25">
      <c r="A3309">
        <v>4206</v>
      </c>
      <c r="B3309" t="s">
        <v>11210</v>
      </c>
      <c r="C3309" t="s">
        <v>5530</v>
      </c>
      <c r="D3309" t="s">
        <v>5535</v>
      </c>
      <c r="E3309" s="109">
        <v>21.09</v>
      </c>
    </row>
    <row r="3310" spans="1:5" x14ac:dyDescent="0.25">
      <c r="A3310">
        <v>4190</v>
      </c>
      <c r="B3310" t="s">
        <v>11211</v>
      </c>
      <c r="C3310" t="s">
        <v>5530</v>
      </c>
      <c r="D3310" t="s">
        <v>5535</v>
      </c>
      <c r="E3310" s="109">
        <v>21.09</v>
      </c>
    </row>
    <row r="3311" spans="1:5" x14ac:dyDescent="0.25">
      <c r="A3311">
        <v>4186</v>
      </c>
      <c r="B3311" t="s">
        <v>11212</v>
      </c>
      <c r="C3311" t="s">
        <v>5530</v>
      </c>
      <c r="D3311" t="s">
        <v>5535</v>
      </c>
      <c r="E3311" s="109">
        <v>6.23</v>
      </c>
    </row>
    <row r="3312" spans="1:5" x14ac:dyDescent="0.25">
      <c r="A3312">
        <v>4188</v>
      </c>
      <c r="B3312" t="s">
        <v>11213</v>
      </c>
      <c r="C3312" t="s">
        <v>5530</v>
      </c>
      <c r="D3312" t="s">
        <v>5535</v>
      </c>
      <c r="E3312" s="109">
        <v>12.73</v>
      </c>
    </row>
    <row r="3313" spans="1:5" x14ac:dyDescent="0.25">
      <c r="A3313">
        <v>4189</v>
      </c>
      <c r="B3313" t="s">
        <v>11214</v>
      </c>
      <c r="C3313" t="s">
        <v>5530</v>
      </c>
      <c r="D3313" t="s">
        <v>5535</v>
      </c>
      <c r="E3313" s="109">
        <v>12.73</v>
      </c>
    </row>
    <row r="3314" spans="1:5" x14ac:dyDescent="0.25">
      <c r="A3314">
        <v>4197</v>
      </c>
      <c r="B3314" t="s">
        <v>11215</v>
      </c>
      <c r="C3314" t="s">
        <v>5530</v>
      </c>
      <c r="D3314" t="s">
        <v>5535</v>
      </c>
      <c r="E3314" s="109">
        <v>67.400000000000006</v>
      </c>
    </row>
    <row r="3315" spans="1:5" x14ac:dyDescent="0.25">
      <c r="A3315">
        <v>4194</v>
      </c>
      <c r="B3315" t="s">
        <v>11216</v>
      </c>
      <c r="C3315" t="s">
        <v>5530</v>
      </c>
      <c r="D3315" t="s">
        <v>5535</v>
      </c>
      <c r="E3315" s="109">
        <v>40.729999999999997</v>
      </c>
    </row>
    <row r="3316" spans="1:5" x14ac:dyDescent="0.25">
      <c r="A3316">
        <v>4193</v>
      </c>
      <c r="B3316" t="s">
        <v>11217</v>
      </c>
      <c r="C3316" t="s">
        <v>5530</v>
      </c>
      <c r="D3316" t="s">
        <v>5535</v>
      </c>
      <c r="E3316" s="109">
        <v>40.729999999999997</v>
      </c>
    </row>
    <row r="3317" spans="1:5" x14ac:dyDescent="0.25">
      <c r="A3317">
        <v>4204</v>
      </c>
      <c r="B3317" t="s">
        <v>11218</v>
      </c>
      <c r="C3317" t="s">
        <v>5530</v>
      </c>
      <c r="D3317" t="s">
        <v>5535</v>
      </c>
      <c r="E3317" s="109">
        <v>40.729999999999997</v>
      </c>
    </row>
    <row r="3318" spans="1:5" x14ac:dyDescent="0.25">
      <c r="A3318">
        <v>4187</v>
      </c>
      <c r="B3318" t="s">
        <v>11219</v>
      </c>
      <c r="C3318" t="s">
        <v>5530</v>
      </c>
      <c r="D3318" t="s">
        <v>5535</v>
      </c>
      <c r="E3318" s="109">
        <v>8.1199999999999992</v>
      </c>
    </row>
    <row r="3319" spans="1:5" x14ac:dyDescent="0.25">
      <c r="A3319">
        <v>4202</v>
      </c>
      <c r="B3319" t="s">
        <v>11220</v>
      </c>
      <c r="C3319" t="s">
        <v>5530</v>
      </c>
      <c r="D3319" t="s">
        <v>5535</v>
      </c>
      <c r="E3319" s="109">
        <v>123.09</v>
      </c>
    </row>
    <row r="3320" spans="1:5" x14ac:dyDescent="0.25">
      <c r="A3320">
        <v>4203</v>
      </c>
      <c r="B3320" t="s">
        <v>11221</v>
      </c>
      <c r="C3320" t="s">
        <v>5530</v>
      </c>
      <c r="D3320" t="s">
        <v>5535</v>
      </c>
      <c r="E3320" s="109">
        <v>108.71</v>
      </c>
    </row>
    <row r="3321" spans="1:5" x14ac:dyDescent="0.25">
      <c r="A3321">
        <v>40368</v>
      </c>
      <c r="B3321" t="s">
        <v>11222</v>
      </c>
      <c r="C3321" t="s">
        <v>5530</v>
      </c>
      <c r="D3321" t="s">
        <v>5535</v>
      </c>
      <c r="E3321" s="109">
        <v>57.46</v>
      </c>
    </row>
    <row r="3322" spans="1:5" x14ac:dyDescent="0.25">
      <c r="A3322">
        <v>40365</v>
      </c>
      <c r="B3322" t="s">
        <v>11223</v>
      </c>
      <c r="C3322" t="s">
        <v>5530</v>
      </c>
      <c r="D3322" t="s">
        <v>5535</v>
      </c>
      <c r="E3322" s="109">
        <v>38.76</v>
      </c>
    </row>
    <row r="3323" spans="1:5" x14ac:dyDescent="0.25">
      <c r="A3323">
        <v>40356</v>
      </c>
      <c r="B3323" t="s">
        <v>11224</v>
      </c>
      <c r="C3323" t="s">
        <v>5530</v>
      </c>
      <c r="D3323" t="s">
        <v>5535</v>
      </c>
      <c r="E3323" s="109">
        <v>13.24</v>
      </c>
    </row>
    <row r="3324" spans="1:5" x14ac:dyDescent="0.25">
      <c r="A3324">
        <v>40362</v>
      </c>
      <c r="B3324" t="s">
        <v>11225</v>
      </c>
      <c r="C3324" t="s">
        <v>5530</v>
      </c>
      <c r="D3324" t="s">
        <v>5535</v>
      </c>
      <c r="E3324" s="109">
        <v>25.67</v>
      </c>
    </row>
    <row r="3325" spans="1:5" x14ac:dyDescent="0.25">
      <c r="A3325">
        <v>40374</v>
      </c>
      <c r="B3325" t="s">
        <v>11226</v>
      </c>
      <c r="C3325" t="s">
        <v>5530</v>
      </c>
      <c r="D3325" t="s">
        <v>5535</v>
      </c>
      <c r="E3325" s="109">
        <v>150.16999999999999</v>
      </c>
    </row>
    <row r="3326" spans="1:5" x14ac:dyDescent="0.25">
      <c r="A3326">
        <v>40371</v>
      </c>
      <c r="B3326" t="s">
        <v>11227</v>
      </c>
      <c r="C3326" t="s">
        <v>5530</v>
      </c>
      <c r="D3326" t="s">
        <v>5535</v>
      </c>
      <c r="E3326" s="109">
        <v>94.53</v>
      </c>
    </row>
    <row r="3327" spans="1:5" x14ac:dyDescent="0.25">
      <c r="A3327">
        <v>40359</v>
      </c>
      <c r="B3327" t="s">
        <v>11228</v>
      </c>
      <c r="C3327" t="s">
        <v>5530</v>
      </c>
      <c r="D3327" t="s">
        <v>5535</v>
      </c>
      <c r="E3327" s="109">
        <v>17.11</v>
      </c>
    </row>
    <row r="3328" spans="1:5" x14ac:dyDescent="0.25">
      <c r="A3328">
        <v>7595</v>
      </c>
      <c r="B3328" t="s">
        <v>11229</v>
      </c>
      <c r="C3328" t="s">
        <v>5534</v>
      </c>
      <c r="D3328" t="s">
        <v>5531</v>
      </c>
      <c r="E3328" s="109">
        <v>12.65</v>
      </c>
    </row>
    <row r="3329" spans="1:5" x14ac:dyDescent="0.25">
      <c r="A3329">
        <v>41094</v>
      </c>
      <c r="B3329" t="s">
        <v>11230</v>
      </c>
      <c r="C3329" t="s">
        <v>5538</v>
      </c>
      <c r="D3329" t="s">
        <v>5531</v>
      </c>
      <c r="E3329" s="110">
        <v>2214.12</v>
      </c>
    </row>
    <row r="3330" spans="1:5" x14ac:dyDescent="0.25">
      <c r="A3330">
        <v>39609</v>
      </c>
      <c r="B3330" t="s">
        <v>11231</v>
      </c>
      <c r="C3330" t="s">
        <v>5530</v>
      </c>
      <c r="D3330" t="s">
        <v>5531</v>
      </c>
      <c r="E3330" s="110">
        <v>74726.899999999994</v>
      </c>
    </row>
    <row r="3331" spans="1:5" x14ac:dyDescent="0.25">
      <c r="A3331">
        <v>39610</v>
      </c>
      <c r="B3331" t="s">
        <v>11232</v>
      </c>
      <c r="C3331" t="s">
        <v>5530</v>
      </c>
      <c r="D3331" t="s">
        <v>5531</v>
      </c>
      <c r="E3331" s="110">
        <v>109077.96</v>
      </c>
    </row>
    <row r="3332" spans="1:5" x14ac:dyDescent="0.25">
      <c r="A3332">
        <v>39611</v>
      </c>
      <c r="B3332" t="s">
        <v>11233</v>
      </c>
      <c r="C3332" t="s">
        <v>5530</v>
      </c>
      <c r="D3332" t="s">
        <v>5531</v>
      </c>
      <c r="E3332" s="110">
        <v>132002.18</v>
      </c>
    </row>
    <row r="3333" spans="1:5" x14ac:dyDescent="0.25">
      <c r="A3333">
        <v>39612</v>
      </c>
      <c r="B3333" t="s">
        <v>11234</v>
      </c>
      <c r="C3333" t="s">
        <v>5530</v>
      </c>
      <c r="D3333" t="s">
        <v>5531</v>
      </c>
      <c r="E3333" s="110">
        <v>206784.39</v>
      </c>
    </row>
    <row r="3334" spans="1:5" x14ac:dyDescent="0.25">
      <c r="A3334">
        <v>39608</v>
      </c>
      <c r="B3334" t="s">
        <v>11235</v>
      </c>
      <c r="C3334" t="s">
        <v>5530</v>
      </c>
      <c r="D3334" t="s">
        <v>5531</v>
      </c>
      <c r="E3334" s="110">
        <v>59750.84</v>
      </c>
    </row>
    <row r="3335" spans="1:5" x14ac:dyDescent="0.25">
      <c r="A3335">
        <v>38175</v>
      </c>
      <c r="B3335" t="s">
        <v>11236</v>
      </c>
      <c r="C3335" t="s">
        <v>5530</v>
      </c>
      <c r="D3335" t="s">
        <v>5531</v>
      </c>
      <c r="E3335" s="109">
        <v>5.04</v>
      </c>
    </row>
    <row r="3336" spans="1:5" x14ac:dyDescent="0.25">
      <c r="A3336">
        <v>38176</v>
      </c>
      <c r="B3336" t="s">
        <v>11237</v>
      </c>
      <c r="C3336" t="s">
        <v>5530</v>
      </c>
      <c r="D3336" t="s">
        <v>5531</v>
      </c>
      <c r="E3336" s="109">
        <v>14.82</v>
      </c>
    </row>
    <row r="3337" spans="1:5" x14ac:dyDescent="0.25">
      <c r="A3337">
        <v>36152</v>
      </c>
      <c r="B3337" t="s">
        <v>11238</v>
      </c>
      <c r="C3337" t="s">
        <v>5530</v>
      </c>
      <c r="D3337" t="s">
        <v>5531</v>
      </c>
      <c r="E3337" s="109">
        <v>6.08</v>
      </c>
    </row>
    <row r="3338" spans="1:5" x14ac:dyDescent="0.25">
      <c r="A3338">
        <v>11138</v>
      </c>
      <c r="B3338" t="s">
        <v>11239</v>
      </c>
      <c r="C3338" t="s">
        <v>158</v>
      </c>
      <c r="D3338" t="s">
        <v>5531</v>
      </c>
      <c r="E3338" s="109">
        <v>3.82</v>
      </c>
    </row>
    <row r="3339" spans="1:5" x14ac:dyDescent="0.25">
      <c r="A3339">
        <v>4221</v>
      </c>
      <c r="B3339" t="s">
        <v>11240</v>
      </c>
      <c r="C3339" t="s">
        <v>158</v>
      </c>
      <c r="D3339" t="s">
        <v>5532</v>
      </c>
      <c r="E3339" s="109">
        <v>5.94</v>
      </c>
    </row>
    <row r="3340" spans="1:5" x14ac:dyDescent="0.25">
      <c r="A3340">
        <v>4227</v>
      </c>
      <c r="B3340" t="s">
        <v>11241</v>
      </c>
      <c r="C3340" t="s">
        <v>158</v>
      </c>
      <c r="D3340" t="s">
        <v>5532</v>
      </c>
      <c r="E3340" s="109">
        <v>31.5</v>
      </c>
    </row>
    <row r="3341" spans="1:5" x14ac:dyDescent="0.25">
      <c r="A3341">
        <v>38170</v>
      </c>
      <c r="B3341" t="s">
        <v>11242</v>
      </c>
      <c r="C3341" t="s">
        <v>5530</v>
      </c>
      <c r="D3341" t="s">
        <v>5531</v>
      </c>
      <c r="E3341" s="109">
        <v>22.02</v>
      </c>
    </row>
    <row r="3342" spans="1:5" x14ac:dyDescent="0.25">
      <c r="A3342">
        <v>4252</v>
      </c>
      <c r="B3342" t="s">
        <v>11243</v>
      </c>
      <c r="C3342" t="s">
        <v>5534</v>
      </c>
      <c r="D3342" t="s">
        <v>5531</v>
      </c>
      <c r="E3342" s="109">
        <v>30</v>
      </c>
    </row>
    <row r="3343" spans="1:5" x14ac:dyDescent="0.25">
      <c r="A3343">
        <v>40980</v>
      </c>
      <c r="B3343" t="s">
        <v>11244</v>
      </c>
      <c r="C3343" t="s">
        <v>5538</v>
      </c>
      <c r="D3343" t="s">
        <v>5531</v>
      </c>
      <c r="E3343" s="110">
        <v>5247.46</v>
      </c>
    </row>
    <row r="3344" spans="1:5" x14ac:dyDescent="0.25">
      <c r="A3344">
        <v>4243</v>
      </c>
      <c r="B3344" t="s">
        <v>11245</v>
      </c>
      <c r="C3344" t="s">
        <v>5534</v>
      </c>
      <c r="D3344" t="s">
        <v>5531</v>
      </c>
      <c r="E3344" s="109">
        <v>23.84</v>
      </c>
    </row>
    <row r="3345" spans="1:5" x14ac:dyDescent="0.25">
      <c r="A3345">
        <v>41031</v>
      </c>
      <c r="B3345" t="s">
        <v>11246</v>
      </c>
      <c r="C3345" t="s">
        <v>5538</v>
      </c>
      <c r="D3345" t="s">
        <v>5531</v>
      </c>
      <c r="E3345" s="110">
        <v>4170.07</v>
      </c>
    </row>
    <row r="3346" spans="1:5" x14ac:dyDescent="0.25">
      <c r="A3346">
        <v>37666</v>
      </c>
      <c r="B3346" t="s">
        <v>11247</v>
      </c>
      <c r="C3346" t="s">
        <v>5534</v>
      </c>
      <c r="D3346" t="s">
        <v>5531</v>
      </c>
      <c r="E3346" s="109">
        <v>23</v>
      </c>
    </row>
    <row r="3347" spans="1:5" x14ac:dyDescent="0.25">
      <c r="A3347">
        <v>40986</v>
      </c>
      <c r="B3347" t="s">
        <v>11248</v>
      </c>
      <c r="C3347" t="s">
        <v>5538</v>
      </c>
      <c r="D3347" t="s">
        <v>5531</v>
      </c>
      <c r="E3347" s="110">
        <v>4024.26</v>
      </c>
    </row>
    <row r="3348" spans="1:5" x14ac:dyDescent="0.25">
      <c r="A3348">
        <v>4250</v>
      </c>
      <c r="B3348" t="s">
        <v>11249</v>
      </c>
      <c r="C3348" t="s">
        <v>5534</v>
      </c>
      <c r="D3348" t="s">
        <v>5531</v>
      </c>
      <c r="E3348" s="109">
        <v>27.07</v>
      </c>
    </row>
    <row r="3349" spans="1:5" x14ac:dyDescent="0.25">
      <c r="A3349">
        <v>40978</v>
      </c>
      <c r="B3349" t="s">
        <v>11250</v>
      </c>
      <c r="C3349" t="s">
        <v>5538</v>
      </c>
      <c r="D3349" t="s">
        <v>5531</v>
      </c>
      <c r="E3349" s="110">
        <v>4733.2</v>
      </c>
    </row>
    <row r="3350" spans="1:5" x14ac:dyDescent="0.25">
      <c r="A3350">
        <v>41043</v>
      </c>
      <c r="B3350" t="s">
        <v>11251</v>
      </c>
      <c r="C3350" t="s">
        <v>5538</v>
      </c>
      <c r="D3350" t="s">
        <v>5531</v>
      </c>
      <c r="E3350" s="110">
        <v>5132.3900000000003</v>
      </c>
    </row>
    <row r="3351" spans="1:5" x14ac:dyDescent="0.25">
      <c r="A3351">
        <v>44501</v>
      </c>
      <c r="B3351" t="s">
        <v>11252</v>
      </c>
      <c r="C3351" t="s">
        <v>5534</v>
      </c>
      <c r="D3351" t="s">
        <v>5531</v>
      </c>
      <c r="E3351" s="109">
        <v>29.33</v>
      </c>
    </row>
    <row r="3352" spans="1:5" x14ac:dyDescent="0.25">
      <c r="A3352">
        <v>4234</v>
      </c>
      <c r="B3352" t="s">
        <v>11253</v>
      </c>
      <c r="C3352" t="s">
        <v>5534</v>
      </c>
      <c r="D3352" t="s">
        <v>5532</v>
      </c>
      <c r="E3352" s="109">
        <v>32.159999999999997</v>
      </c>
    </row>
    <row r="3353" spans="1:5" x14ac:dyDescent="0.25">
      <c r="A3353">
        <v>40987</v>
      </c>
      <c r="B3353" t="s">
        <v>11254</v>
      </c>
      <c r="C3353" t="s">
        <v>5538</v>
      </c>
      <c r="D3353" t="s">
        <v>5531</v>
      </c>
      <c r="E3353" s="110">
        <v>5622.31</v>
      </c>
    </row>
    <row r="3354" spans="1:5" x14ac:dyDescent="0.25">
      <c r="A3354">
        <v>4253</v>
      </c>
      <c r="B3354" t="s">
        <v>11255</v>
      </c>
      <c r="C3354" t="s">
        <v>5534</v>
      </c>
      <c r="D3354" t="s">
        <v>5531</v>
      </c>
      <c r="E3354" s="109">
        <v>24.37</v>
      </c>
    </row>
    <row r="3355" spans="1:5" x14ac:dyDescent="0.25">
      <c r="A3355">
        <v>40981</v>
      </c>
      <c r="B3355" t="s">
        <v>11256</v>
      </c>
      <c r="C3355" t="s">
        <v>5538</v>
      </c>
      <c r="D3355" t="s">
        <v>5531</v>
      </c>
      <c r="E3355" s="110">
        <v>4263.1000000000004</v>
      </c>
    </row>
    <row r="3356" spans="1:5" x14ac:dyDescent="0.25">
      <c r="A3356">
        <v>4254</v>
      </c>
      <c r="B3356" t="s">
        <v>11257</v>
      </c>
      <c r="C3356" t="s">
        <v>5534</v>
      </c>
      <c r="D3356" t="s">
        <v>5531</v>
      </c>
      <c r="E3356" s="109">
        <v>24.37</v>
      </c>
    </row>
    <row r="3357" spans="1:5" x14ac:dyDescent="0.25">
      <c r="A3357">
        <v>41036</v>
      </c>
      <c r="B3357" t="s">
        <v>11258</v>
      </c>
      <c r="C3357" t="s">
        <v>5538</v>
      </c>
      <c r="D3357" t="s">
        <v>5531</v>
      </c>
      <c r="E3357" s="110">
        <v>4263.1000000000004</v>
      </c>
    </row>
    <row r="3358" spans="1:5" x14ac:dyDescent="0.25">
      <c r="A3358">
        <v>4251</v>
      </c>
      <c r="B3358" t="s">
        <v>11259</v>
      </c>
      <c r="C3358" t="s">
        <v>5534</v>
      </c>
      <c r="D3358" t="s">
        <v>5531</v>
      </c>
      <c r="E3358" s="109">
        <v>28.78</v>
      </c>
    </row>
    <row r="3359" spans="1:5" x14ac:dyDescent="0.25">
      <c r="A3359">
        <v>40979</v>
      </c>
      <c r="B3359" t="s">
        <v>11260</v>
      </c>
      <c r="C3359" t="s">
        <v>5538</v>
      </c>
      <c r="D3359" t="s">
        <v>5531</v>
      </c>
      <c r="E3359" s="110">
        <v>5033.25</v>
      </c>
    </row>
    <row r="3360" spans="1:5" x14ac:dyDescent="0.25">
      <c r="A3360">
        <v>4230</v>
      </c>
      <c r="B3360" t="s">
        <v>11261</v>
      </c>
      <c r="C3360" t="s">
        <v>5534</v>
      </c>
      <c r="D3360" t="s">
        <v>5531</v>
      </c>
      <c r="E3360" s="109">
        <v>27.69</v>
      </c>
    </row>
    <row r="3361" spans="1:5" x14ac:dyDescent="0.25">
      <c r="A3361">
        <v>40998</v>
      </c>
      <c r="B3361" t="s">
        <v>11262</v>
      </c>
      <c r="C3361" t="s">
        <v>5538</v>
      </c>
      <c r="D3361" t="s">
        <v>5531</v>
      </c>
      <c r="E3361" s="110">
        <v>4841.13</v>
      </c>
    </row>
    <row r="3362" spans="1:5" x14ac:dyDescent="0.25">
      <c r="A3362">
        <v>4257</v>
      </c>
      <c r="B3362" t="s">
        <v>11263</v>
      </c>
      <c r="C3362" t="s">
        <v>5534</v>
      </c>
      <c r="D3362" t="s">
        <v>5531</v>
      </c>
      <c r="E3362" s="109">
        <v>24.37</v>
      </c>
    </row>
    <row r="3363" spans="1:5" x14ac:dyDescent="0.25">
      <c r="A3363">
        <v>40982</v>
      </c>
      <c r="B3363" t="s">
        <v>11264</v>
      </c>
      <c r="C3363" t="s">
        <v>5538</v>
      </c>
      <c r="D3363" t="s">
        <v>5531</v>
      </c>
      <c r="E3363" s="110">
        <v>4263.1000000000004</v>
      </c>
    </row>
    <row r="3364" spans="1:5" x14ac:dyDescent="0.25">
      <c r="A3364">
        <v>4240</v>
      </c>
      <c r="B3364" t="s">
        <v>11265</v>
      </c>
      <c r="C3364" t="s">
        <v>5534</v>
      </c>
      <c r="D3364" t="s">
        <v>5531</v>
      </c>
      <c r="E3364" s="109">
        <v>29.85</v>
      </c>
    </row>
    <row r="3365" spans="1:5" x14ac:dyDescent="0.25">
      <c r="A3365">
        <v>41026</v>
      </c>
      <c r="B3365" t="s">
        <v>11266</v>
      </c>
      <c r="C3365" t="s">
        <v>5538</v>
      </c>
      <c r="D3365" t="s">
        <v>5531</v>
      </c>
      <c r="E3365" s="110">
        <v>5219.87</v>
      </c>
    </row>
    <row r="3366" spans="1:5" x14ac:dyDescent="0.25">
      <c r="A3366">
        <v>4239</v>
      </c>
      <c r="B3366" t="s">
        <v>11267</v>
      </c>
      <c r="C3366" t="s">
        <v>5534</v>
      </c>
      <c r="D3366" t="s">
        <v>5531</v>
      </c>
      <c r="E3366" s="109">
        <v>36.619999999999997</v>
      </c>
    </row>
    <row r="3367" spans="1:5" x14ac:dyDescent="0.25">
      <c r="A3367">
        <v>41024</v>
      </c>
      <c r="B3367" t="s">
        <v>11268</v>
      </c>
      <c r="C3367" t="s">
        <v>5538</v>
      </c>
      <c r="D3367" t="s">
        <v>5531</v>
      </c>
      <c r="E3367" s="110">
        <v>6403.82</v>
      </c>
    </row>
    <row r="3368" spans="1:5" x14ac:dyDescent="0.25">
      <c r="A3368">
        <v>4248</v>
      </c>
      <c r="B3368" t="s">
        <v>11269</v>
      </c>
      <c r="C3368" t="s">
        <v>5534</v>
      </c>
      <c r="D3368" t="s">
        <v>5531</v>
      </c>
      <c r="E3368" s="109">
        <v>28.71</v>
      </c>
    </row>
    <row r="3369" spans="1:5" x14ac:dyDescent="0.25">
      <c r="A3369">
        <v>41033</v>
      </c>
      <c r="B3369" t="s">
        <v>11270</v>
      </c>
      <c r="C3369" t="s">
        <v>5538</v>
      </c>
      <c r="D3369" t="s">
        <v>5531</v>
      </c>
      <c r="E3369" s="110">
        <v>5021.01</v>
      </c>
    </row>
    <row r="3370" spans="1:5" x14ac:dyDescent="0.25">
      <c r="A3370">
        <v>41040</v>
      </c>
      <c r="B3370" t="s">
        <v>11271</v>
      </c>
      <c r="C3370" t="s">
        <v>5538</v>
      </c>
      <c r="D3370" t="s">
        <v>5531</v>
      </c>
      <c r="E3370" s="110">
        <v>5389.01</v>
      </c>
    </row>
    <row r="3371" spans="1:5" x14ac:dyDescent="0.25">
      <c r="A3371">
        <v>44500</v>
      </c>
      <c r="B3371" t="s">
        <v>11272</v>
      </c>
      <c r="C3371" t="s">
        <v>5534</v>
      </c>
      <c r="D3371" t="s">
        <v>5531</v>
      </c>
      <c r="E3371" s="109">
        <v>30.81</v>
      </c>
    </row>
    <row r="3372" spans="1:5" x14ac:dyDescent="0.25">
      <c r="A3372">
        <v>4238</v>
      </c>
      <c r="B3372" t="s">
        <v>11273</v>
      </c>
      <c r="C3372" t="s">
        <v>5534</v>
      </c>
      <c r="D3372" t="s">
        <v>5531</v>
      </c>
      <c r="E3372" s="109">
        <v>32.01</v>
      </c>
    </row>
    <row r="3373" spans="1:5" x14ac:dyDescent="0.25">
      <c r="A3373">
        <v>41012</v>
      </c>
      <c r="B3373" t="s">
        <v>11274</v>
      </c>
      <c r="C3373" t="s">
        <v>5538</v>
      </c>
      <c r="D3373" t="s">
        <v>5531</v>
      </c>
      <c r="E3373" s="110">
        <v>5597.09</v>
      </c>
    </row>
    <row r="3374" spans="1:5" x14ac:dyDescent="0.25">
      <c r="A3374">
        <v>4237</v>
      </c>
      <c r="B3374" t="s">
        <v>11275</v>
      </c>
      <c r="C3374" t="s">
        <v>5534</v>
      </c>
      <c r="D3374" t="s">
        <v>5531</v>
      </c>
      <c r="E3374" s="109">
        <v>28.86</v>
      </c>
    </row>
    <row r="3375" spans="1:5" x14ac:dyDescent="0.25">
      <c r="A3375">
        <v>41002</v>
      </c>
      <c r="B3375" t="s">
        <v>11276</v>
      </c>
      <c r="C3375" t="s">
        <v>5538</v>
      </c>
      <c r="D3375" t="s">
        <v>5531</v>
      </c>
      <c r="E3375" s="110">
        <v>5046.8100000000004</v>
      </c>
    </row>
    <row r="3376" spans="1:5" x14ac:dyDescent="0.25">
      <c r="A3376">
        <v>4233</v>
      </c>
      <c r="B3376" t="s">
        <v>11277</v>
      </c>
      <c r="C3376" t="s">
        <v>5534</v>
      </c>
      <c r="D3376" t="s">
        <v>5531</v>
      </c>
      <c r="E3376" s="109">
        <v>26.45</v>
      </c>
    </row>
    <row r="3377" spans="1:5" x14ac:dyDescent="0.25">
      <c r="A3377">
        <v>41001</v>
      </c>
      <c r="B3377" t="s">
        <v>11278</v>
      </c>
      <c r="C3377" t="s">
        <v>5538</v>
      </c>
      <c r="D3377" t="s">
        <v>5531</v>
      </c>
      <c r="E3377" s="110">
        <v>4627.8999999999996</v>
      </c>
    </row>
    <row r="3378" spans="1:5" x14ac:dyDescent="0.25">
      <c r="A3378">
        <v>2</v>
      </c>
      <c r="B3378" t="s">
        <v>11279</v>
      </c>
      <c r="C3378" t="s">
        <v>5537</v>
      </c>
      <c r="D3378" t="s">
        <v>5535</v>
      </c>
      <c r="E3378" s="109">
        <v>11.61</v>
      </c>
    </row>
    <row r="3379" spans="1:5" x14ac:dyDescent="0.25">
      <c r="A3379">
        <v>36517</v>
      </c>
      <c r="B3379" t="s">
        <v>11280</v>
      </c>
      <c r="C3379" t="s">
        <v>5530</v>
      </c>
      <c r="D3379" t="s">
        <v>5531</v>
      </c>
      <c r="E3379" s="110">
        <v>621600</v>
      </c>
    </row>
    <row r="3380" spans="1:5" x14ac:dyDescent="0.25">
      <c r="A3380">
        <v>4262</v>
      </c>
      <c r="B3380" t="s">
        <v>11281</v>
      </c>
      <c r="C3380" t="s">
        <v>5530</v>
      </c>
      <c r="D3380" t="s">
        <v>5532</v>
      </c>
      <c r="E3380" s="110">
        <v>700000</v>
      </c>
    </row>
    <row r="3381" spans="1:5" x14ac:dyDescent="0.25">
      <c r="A3381">
        <v>4263</v>
      </c>
      <c r="B3381" t="s">
        <v>11282</v>
      </c>
      <c r="C3381" t="s">
        <v>5530</v>
      </c>
      <c r="D3381" t="s">
        <v>5531</v>
      </c>
      <c r="E3381" s="110">
        <v>970666.62</v>
      </c>
    </row>
    <row r="3382" spans="1:5" x14ac:dyDescent="0.25">
      <c r="A3382">
        <v>36518</v>
      </c>
      <c r="B3382" t="s">
        <v>11283</v>
      </c>
      <c r="C3382" t="s">
        <v>5530</v>
      </c>
      <c r="D3382" t="s">
        <v>5531</v>
      </c>
      <c r="E3382" s="110">
        <v>1105066.6200000001</v>
      </c>
    </row>
    <row r="3383" spans="1:5" x14ac:dyDescent="0.25">
      <c r="A3383">
        <v>14221</v>
      </c>
      <c r="B3383" t="s">
        <v>11284</v>
      </c>
      <c r="C3383" t="s">
        <v>5530</v>
      </c>
      <c r="D3383" t="s">
        <v>5531</v>
      </c>
      <c r="E3383" s="110">
        <v>644933.31000000006</v>
      </c>
    </row>
    <row r="3384" spans="1:5" x14ac:dyDescent="0.25">
      <c r="A3384">
        <v>38402</v>
      </c>
      <c r="B3384" t="s">
        <v>11285</v>
      </c>
      <c r="C3384" t="s">
        <v>5530</v>
      </c>
      <c r="D3384" t="s">
        <v>5531</v>
      </c>
      <c r="E3384" s="109">
        <v>11.5</v>
      </c>
    </row>
    <row r="3385" spans="1:5" x14ac:dyDescent="0.25">
      <c r="A3385">
        <v>3412</v>
      </c>
      <c r="B3385" t="s">
        <v>11286</v>
      </c>
      <c r="C3385" t="s">
        <v>156</v>
      </c>
      <c r="D3385" t="s">
        <v>5535</v>
      </c>
      <c r="E3385" s="109">
        <v>17.27</v>
      </c>
    </row>
    <row r="3386" spans="1:5" x14ac:dyDescent="0.25">
      <c r="A3386">
        <v>3413</v>
      </c>
      <c r="B3386" t="s">
        <v>11287</v>
      </c>
      <c r="C3386" t="s">
        <v>156</v>
      </c>
      <c r="D3386" t="s">
        <v>5535</v>
      </c>
      <c r="E3386" s="109">
        <v>38.869999999999997</v>
      </c>
    </row>
    <row r="3387" spans="1:5" x14ac:dyDescent="0.25">
      <c r="A3387">
        <v>39744</v>
      </c>
      <c r="B3387" t="s">
        <v>11288</v>
      </c>
      <c r="C3387" t="s">
        <v>156</v>
      </c>
      <c r="D3387" t="s">
        <v>5535</v>
      </c>
      <c r="E3387" s="109">
        <v>30.18</v>
      </c>
    </row>
    <row r="3388" spans="1:5" x14ac:dyDescent="0.25">
      <c r="A3388">
        <v>39745</v>
      </c>
      <c r="B3388" t="s">
        <v>11289</v>
      </c>
      <c r="C3388" t="s">
        <v>156</v>
      </c>
      <c r="D3388" t="s">
        <v>5535</v>
      </c>
      <c r="E3388" s="109">
        <v>63.7</v>
      </c>
    </row>
    <row r="3389" spans="1:5" x14ac:dyDescent="0.25">
      <c r="A3389">
        <v>39637</v>
      </c>
      <c r="B3389" t="s">
        <v>11290</v>
      </c>
      <c r="C3389" t="s">
        <v>156</v>
      </c>
      <c r="D3389" t="s">
        <v>5531</v>
      </c>
      <c r="E3389" s="109">
        <v>122.76</v>
      </c>
    </row>
    <row r="3390" spans="1:5" x14ac:dyDescent="0.25">
      <c r="A3390">
        <v>39638</v>
      </c>
      <c r="B3390" t="s">
        <v>11291</v>
      </c>
      <c r="C3390" t="s">
        <v>156</v>
      </c>
      <c r="D3390" t="s">
        <v>5531</v>
      </c>
      <c r="E3390" s="109">
        <v>138.91</v>
      </c>
    </row>
    <row r="3391" spans="1:5" x14ac:dyDescent="0.25">
      <c r="A3391">
        <v>39639</v>
      </c>
      <c r="B3391" t="s">
        <v>11292</v>
      </c>
      <c r="C3391" t="s">
        <v>156</v>
      </c>
      <c r="D3391" t="s">
        <v>5531</v>
      </c>
      <c r="E3391" s="109">
        <v>209.58</v>
      </c>
    </row>
    <row r="3392" spans="1:5" x14ac:dyDescent="0.25">
      <c r="A3392">
        <v>39517</v>
      </c>
      <c r="B3392" t="s">
        <v>11293</v>
      </c>
      <c r="C3392" t="s">
        <v>156</v>
      </c>
      <c r="D3392" t="s">
        <v>5531</v>
      </c>
      <c r="E3392" s="109">
        <v>267.48</v>
      </c>
    </row>
    <row r="3393" spans="1:5" x14ac:dyDescent="0.25">
      <c r="A3393">
        <v>39518</v>
      </c>
      <c r="B3393" t="s">
        <v>11294</v>
      </c>
      <c r="C3393" t="s">
        <v>156</v>
      </c>
      <c r="D3393" t="s">
        <v>5531</v>
      </c>
      <c r="E3393" s="109">
        <v>317.11</v>
      </c>
    </row>
    <row r="3394" spans="1:5" x14ac:dyDescent="0.25">
      <c r="A3394">
        <v>38366</v>
      </c>
      <c r="B3394" t="s">
        <v>11295</v>
      </c>
      <c r="C3394" t="s">
        <v>156</v>
      </c>
      <c r="D3394" t="s">
        <v>5535</v>
      </c>
      <c r="E3394" s="109">
        <v>4.7300000000000004</v>
      </c>
    </row>
    <row r="3395" spans="1:5" x14ac:dyDescent="0.25">
      <c r="A3395">
        <v>11703</v>
      </c>
      <c r="B3395" t="s">
        <v>11296</v>
      </c>
      <c r="C3395" t="s">
        <v>5530</v>
      </c>
      <c r="D3395" t="s">
        <v>5531</v>
      </c>
      <c r="E3395" s="109">
        <v>54.83</v>
      </c>
    </row>
    <row r="3396" spans="1:5" x14ac:dyDescent="0.25">
      <c r="A3396">
        <v>37400</v>
      </c>
      <c r="B3396" t="s">
        <v>11297</v>
      </c>
      <c r="C3396" t="s">
        <v>5530</v>
      </c>
      <c r="D3396" t="s">
        <v>5531</v>
      </c>
      <c r="E3396" s="109">
        <v>51.95</v>
      </c>
    </row>
    <row r="3397" spans="1:5" x14ac:dyDescent="0.25">
      <c r="A3397">
        <v>25400</v>
      </c>
      <c r="B3397" t="s">
        <v>11298</v>
      </c>
      <c r="C3397" t="s">
        <v>5530</v>
      </c>
      <c r="D3397" t="s">
        <v>5531</v>
      </c>
      <c r="E3397" s="110">
        <v>3553.4</v>
      </c>
    </row>
    <row r="3398" spans="1:5" x14ac:dyDescent="0.25">
      <c r="A3398">
        <v>4276</v>
      </c>
      <c r="B3398" t="s">
        <v>11299</v>
      </c>
      <c r="C3398" t="s">
        <v>5530</v>
      </c>
      <c r="D3398" t="s">
        <v>5535</v>
      </c>
      <c r="E3398" s="109">
        <v>199.98</v>
      </c>
    </row>
    <row r="3399" spans="1:5" x14ac:dyDescent="0.25">
      <c r="A3399">
        <v>4273</v>
      </c>
      <c r="B3399" t="s">
        <v>11300</v>
      </c>
      <c r="C3399" t="s">
        <v>5530</v>
      </c>
      <c r="D3399" t="s">
        <v>5535</v>
      </c>
      <c r="E3399" s="109">
        <v>363.08</v>
      </c>
    </row>
    <row r="3400" spans="1:5" x14ac:dyDescent="0.25">
      <c r="A3400">
        <v>4274</v>
      </c>
      <c r="B3400" t="s">
        <v>11301</v>
      </c>
      <c r="C3400" t="s">
        <v>5530</v>
      </c>
      <c r="D3400" t="s">
        <v>5535</v>
      </c>
      <c r="E3400" s="109">
        <v>132.83000000000001</v>
      </c>
    </row>
    <row r="3401" spans="1:5" x14ac:dyDescent="0.25">
      <c r="A3401">
        <v>39438</v>
      </c>
      <c r="B3401" t="s">
        <v>11302</v>
      </c>
      <c r="C3401" t="s">
        <v>5530</v>
      </c>
      <c r="D3401" t="s">
        <v>5531</v>
      </c>
      <c r="E3401" s="109">
        <v>0.35</v>
      </c>
    </row>
    <row r="3402" spans="1:5" x14ac:dyDescent="0.25">
      <c r="A3402">
        <v>11963</v>
      </c>
      <c r="B3402" t="s">
        <v>11303</v>
      </c>
      <c r="C3402" t="s">
        <v>5530</v>
      </c>
      <c r="D3402" t="s">
        <v>5531</v>
      </c>
      <c r="E3402" s="109">
        <v>12.68</v>
      </c>
    </row>
    <row r="3403" spans="1:5" x14ac:dyDescent="0.25">
      <c r="A3403">
        <v>11964</v>
      </c>
      <c r="B3403" t="s">
        <v>11304</v>
      </c>
      <c r="C3403" t="s">
        <v>5530</v>
      </c>
      <c r="D3403" t="s">
        <v>5531</v>
      </c>
      <c r="E3403" s="109">
        <v>3.2</v>
      </c>
    </row>
    <row r="3404" spans="1:5" x14ac:dyDescent="0.25">
      <c r="A3404">
        <v>4379</v>
      </c>
      <c r="B3404" t="s">
        <v>11305</v>
      </c>
      <c r="C3404" t="s">
        <v>5530</v>
      </c>
      <c r="D3404" t="s">
        <v>5531</v>
      </c>
      <c r="E3404" s="109">
        <v>7.0000000000000007E-2</v>
      </c>
    </row>
    <row r="3405" spans="1:5" x14ac:dyDescent="0.25">
      <c r="A3405">
        <v>4377</v>
      </c>
      <c r="B3405" t="s">
        <v>11306</v>
      </c>
      <c r="C3405" t="s">
        <v>5530</v>
      </c>
      <c r="D3405" t="s">
        <v>5531</v>
      </c>
      <c r="E3405" s="109">
        <v>0.25</v>
      </c>
    </row>
    <row r="3406" spans="1:5" x14ac:dyDescent="0.25">
      <c r="A3406">
        <v>4356</v>
      </c>
      <c r="B3406" t="s">
        <v>11307</v>
      </c>
      <c r="C3406" t="s">
        <v>5530</v>
      </c>
      <c r="D3406" t="s">
        <v>5531</v>
      </c>
      <c r="E3406" s="109">
        <v>0.35</v>
      </c>
    </row>
    <row r="3407" spans="1:5" x14ac:dyDescent="0.25">
      <c r="A3407">
        <v>13246</v>
      </c>
      <c r="B3407" t="s">
        <v>11308</v>
      </c>
      <c r="C3407" t="s">
        <v>5530</v>
      </c>
      <c r="D3407" t="s">
        <v>5531</v>
      </c>
      <c r="E3407" s="109">
        <v>0.6</v>
      </c>
    </row>
    <row r="3408" spans="1:5" x14ac:dyDescent="0.25">
      <c r="A3408">
        <v>4346</v>
      </c>
      <c r="B3408" t="s">
        <v>11309</v>
      </c>
      <c r="C3408" t="s">
        <v>5530</v>
      </c>
      <c r="D3408" t="s">
        <v>5531</v>
      </c>
      <c r="E3408" s="109">
        <v>13.59</v>
      </c>
    </row>
    <row r="3409" spans="1:5" x14ac:dyDescent="0.25">
      <c r="A3409">
        <v>11955</v>
      </c>
      <c r="B3409" t="s">
        <v>11310</v>
      </c>
      <c r="C3409" t="s">
        <v>5530</v>
      </c>
      <c r="D3409" t="s">
        <v>5531</v>
      </c>
      <c r="E3409" s="109">
        <v>5.95</v>
      </c>
    </row>
    <row r="3410" spans="1:5" x14ac:dyDescent="0.25">
      <c r="A3410">
        <v>11960</v>
      </c>
      <c r="B3410" t="s">
        <v>11311</v>
      </c>
      <c r="C3410" t="s">
        <v>5530</v>
      </c>
      <c r="D3410" t="s">
        <v>5531</v>
      </c>
      <c r="E3410" s="109">
        <v>0.2</v>
      </c>
    </row>
    <row r="3411" spans="1:5" x14ac:dyDescent="0.25">
      <c r="A3411">
        <v>4333</v>
      </c>
      <c r="B3411" t="s">
        <v>11312</v>
      </c>
      <c r="C3411" t="s">
        <v>5530</v>
      </c>
      <c r="D3411" t="s">
        <v>5531</v>
      </c>
      <c r="E3411" s="109">
        <v>0.35</v>
      </c>
    </row>
    <row r="3412" spans="1:5" x14ac:dyDescent="0.25">
      <c r="A3412">
        <v>4358</v>
      </c>
      <c r="B3412" t="s">
        <v>11313</v>
      </c>
      <c r="C3412" t="s">
        <v>5530</v>
      </c>
      <c r="D3412" t="s">
        <v>5531</v>
      </c>
      <c r="E3412" s="109">
        <v>2.72</v>
      </c>
    </row>
    <row r="3413" spans="1:5" x14ac:dyDescent="0.25">
      <c r="A3413">
        <v>39435</v>
      </c>
      <c r="B3413" t="s">
        <v>11314</v>
      </c>
      <c r="C3413" t="s">
        <v>5530</v>
      </c>
      <c r="D3413" t="s">
        <v>5531</v>
      </c>
      <c r="E3413" s="109">
        <v>0.14000000000000001</v>
      </c>
    </row>
    <row r="3414" spans="1:5" x14ac:dyDescent="0.25">
      <c r="A3414">
        <v>39436</v>
      </c>
      <c r="B3414" t="s">
        <v>11315</v>
      </c>
      <c r="C3414" t="s">
        <v>5530</v>
      </c>
      <c r="D3414" t="s">
        <v>5531</v>
      </c>
      <c r="E3414" s="109">
        <v>0.23</v>
      </c>
    </row>
    <row r="3415" spans="1:5" x14ac:dyDescent="0.25">
      <c r="A3415">
        <v>39437</v>
      </c>
      <c r="B3415" t="s">
        <v>11316</v>
      </c>
      <c r="C3415" t="s">
        <v>5530</v>
      </c>
      <c r="D3415" t="s">
        <v>5531</v>
      </c>
      <c r="E3415" s="109">
        <v>0.3</v>
      </c>
    </row>
    <row r="3416" spans="1:5" x14ac:dyDescent="0.25">
      <c r="A3416">
        <v>39439</v>
      </c>
      <c r="B3416" t="s">
        <v>11317</v>
      </c>
      <c r="C3416" t="s">
        <v>5530</v>
      </c>
      <c r="D3416" t="s">
        <v>5531</v>
      </c>
      <c r="E3416" s="109">
        <v>0.21</v>
      </c>
    </row>
    <row r="3417" spans="1:5" x14ac:dyDescent="0.25">
      <c r="A3417">
        <v>39440</v>
      </c>
      <c r="B3417" t="s">
        <v>11318</v>
      </c>
      <c r="C3417" t="s">
        <v>5530</v>
      </c>
      <c r="D3417" t="s">
        <v>5531</v>
      </c>
      <c r="E3417" s="109">
        <v>0.27</v>
      </c>
    </row>
    <row r="3418" spans="1:5" x14ac:dyDescent="0.25">
      <c r="A3418">
        <v>39441</v>
      </c>
      <c r="B3418" t="s">
        <v>11319</v>
      </c>
      <c r="C3418" t="s">
        <v>5530</v>
      </c>
      <c r="D3418" t="s">
        <v>5531</v>
      </c>
      <c r="E3418" s="109">
        <v>0.34</v>
      </c>
    </row>
    <row r="3419" spans="1:5" x14ac:dyDescent="0.25">
      <c r="A3419">
        <v>39442</v>
      </c>
      <c r="B3419" t="s">
        <v>11320</v>
      </c>
      <c r="C3419" t="s">
        <v>5530</v>
      </c>
      <c r="D3419" t="s">
        <v>5531</v>
      </c>
      <c r="E3419" s="109">
        <v>0.24</v>
      </c>
    </row>
    <row r="3420" spans="1:5" x14ac:dyDescent="0.25">
      <c r="A3420">
        <v>39443</v>
      </c>
      <c r="B3420" t="s">
        <v>11321</v>
      </c>
      <c r="C3420" t="s">
        <v>5530</v>
      </c>
      <c r="D3420" t="s">
        <v>5531</v>
      </c>
      <c r="E3420" s="109">
        <v>0.32</v>
      </c>
    </row>
    <row r="3421" spans="1:5" x14ac:dyDescent="0.25">
      <c r="A3421">
        <v>4329</v>
      </c>
      <c r="B3421" t="s">
        <v>11322</v>
      </c>
      <c r="C3421" t="s">
        <v>5530</v>
      </c>
      <c r="D3421" t="s">
        <v>5532</v>
      </c>
      <c r="E3421" s="109">
        <v>2.9</v>
      </c>
    </row>
    <row r="3422" spans="1:5" x14ac:dyDescent="0.25">
      <c r="A3422">
        <v>4383</v>
      </c>
      <c r="B3422" t="s">
        <v>11323</v>
      </c>
      <c r="C3422" t="s">
        <v>5530</v>
      </c>
      <c r="D3422" t="s">
        <v>5531</v>
      </c>
      <c r="E3422" s="109">
        <v>26.22</v>
      </c>
    </row>
    <row r="3423" spans="1:5" x14ac:dyDescent="0.25">
      <c r="A3423">
        <v>4344</v>
      </c>
      <c r="B3423" t="s">
        <v>11324</v>
      </c>
      <c r="C3423" t="s">
        <v>5530</v>
      </c>
      <c r="D3423" t="s">
        <v>5531</v>
      </c>
      <c r="E3423" s="109">
        <v>27.48</v>
      </c>
    </row>
    <row r="3424" spans="1:5" x14ac:dyDescent="0.25">
      <c r="A3424">
        <v>436</v>
      </c>
      <c r="B3424" t="s">
        <v>11325</v>
      </c>
      <c r="C3424" t="s">
        <v>5530</v>
      </c>
      <c r="D3424" t="s">
        <v>5535</v>
      </c>
      <c r="E3424" s="109">
        <v>6.85</v>
      </c>
    </row>
    <row r="3425" spans="1:5" x14ac:dyDescent="0.25">
      <c r="A3425">
        <v>442</v>
      </c>
      <c r="B3425" t="s">
        <v>11326</v>
      </c>
      <c r="C3425" t="s">
        <v>5530</v>
      </c>
      <c r="D3425" t="s">
        <v>5535</v>
      </c>
      <c r="E3425" s="109">
        <v>4.05</v>
      </c>
    </row>
    <row r="3426" spans="1:5" x14ac:dyDescent="0.25">
      <c r="A3426">
        <v>11953</v>
      </c>
      <c r="B3426" t="s">
        <v>11327</v>
      </c>
      <c r="C3426" t="s">
        <v>5530</v>
      </c>
      <c r="D3426" t="s">
        <v>5531</v>
      </c>
      <c r="E3426" s="109">
        <v>4.3600000000000003</v>
      </c>
    </row>
    <row r="3427" spans="1:5" x14ac:dyDescent="0.25">
      <c r="A3427">
        <v>4335</v>
      </c>
      <c r="B3427" t="s">
        <v>11328</v>
      </c>
      <c r="C3427" t="s">
        <v>5530</v>
      </c>
      <c r="D3427" t="s">
        <v>5531</v>
      </c>
      <c r="E3427" s="109">
        <v>18.45</v>
      </c>
    </row>
    <row r="3428" spans="1:5" x14ac:dyDescent="0.25">
      <c r="A3428">
        <v>4334</v>
      </c>
      <c r="B3428" t="s">
        <v>11329</v>
      </c>
      <c r="C3428" t="s">
        <v>5530</v>
      </c>
      <c r="D3428" t="s">
        <v>5531</v>
      </c>
      <c r="E3428" s="109">
        <v>25.31</v>
      </c>
    </row>
    <row r="3429" spans="1:5" x14ac:dyDescent="0.25">
      <c r="A3429">
        <v>4343</v>
      </c>
      <c r="B3429" t="s">
        <v>11330</v>
      </c>
      <c r="C3429" t="s">
        <v>5530</v>
      </c>
      <c r="D3429" t="s">
        <v>5531</v>
      </c>
      <c r="E3429" s="109">
        <v>6.22</v>
      </c>
    </row>
    <row r="3430" spans="1:5" x14ac:dyDescent="0.25">
      <c r="A3430">
        <v>430</v>
      </c>
      <c r="B3430" t="s">
        <v>11331</v>
      </c>
      <c r="C3430" t="s">
        <v>5530</v>
      </c>
      <c r="D3430" t="s">
        <v>5535</v>
      </c>
      <c r="E3430" s="109">
        <v>6.13</v>
      </c>
    </row>
    <row r="3431" spans="1:5" x14ac:dyDescent="0.25">
      <c r="A3431">
        <v>441</v>
      </c>
      <c r="B3431" t="s">
        <v>11332</v>
      </c>
      <c r="C3431" t="s">
        <v>5530</v>
      </c>
      <c r="D3431" t="s">
        <v>5535</v>
      </c>
      <c r="E3431" s="109">
        <v>6.74</v>
      </c>
    </row>
    <row r="3432" spans="1:5" x14ac:dyDescent="0.25">
      <c r="A3432">
        <v>431</v>
      </c>
      <c r="B3432" t="s">
        <v>11333</v>
      </c>
      <c r="C3432" t="s">
        <v>5530</v>
      </c>
      <c r="D3432" t="s">
        <v>5535</v>
      </c>
      <c r="E3432" s="109">
        <v>8.14</v>
      </c>
    </row>
    <row r="3433" spans="1:5" x14ac:dyDescent="0.25">
      <c r="A3433">
        <v>432</v>
      </c>
      <c r="B3433" t="s">
        <v>11334</v>
      </c>
      <c r="C3433" t="s">
        <v>5530</v>
      </c>
      <c r="D3433" t="s">
        <v>5535</v>
      </c>
      <c r="E3433" s="109">
        <v>8.99</v>
      </c>
    </row>
    <row r="3434" spans="1:5" x14ac:dyDescent="0.25">
      <c r="A3434">
        <v>429</v>
      </c>
      <c r="B3434" t="s">
        <v>11335</v>
      </c>
      <c r="C3434" t="s">
        <v>5530</v>
      </c>
      <c r="D3434" t="s">
        <v>5535</v>
      </c>
      <c r="E3434" s="109">
        <v>12.11</v>
      </c>
    </row>
    <row r="3435" spans="1:5" x14ac:dyDescent="0.25">
      <c r="A3435">
        <v>439</v>
      </c>
      <c r="B3435" t="s">
        <v>11336</v>
      </c>
      <c r="C3435" t="s">
        <v>5530</v>
      </c>
      <c r="D3435" t="s">
        <v>5535</v>
      </c>
      <c r="E3435" s="109">
        <v>10.32</v>
      </c>
    </row>
    <row r="3436" spans="1:5" x14ac:dyDescent="0.25">
      <c r="A3436">
        <v>433</v>
      </c>
      <c r="B3436" t="s">
        <v>11337</v>
      </c>
      <c r="C3436" t="s">
        <v>5530</v>
      </c>
      <c r="D3436" t="s">
        <v>5535</v>
      </c>
      <c r="E3436" s="109">
        <v>12.05</v>
      </c>
    </row>
    <row r="3437" spans="1:5" x14ac:dyDescent="0.25">
      <c r="A3437">
        <v>437</v>
      </c>
      <c r="B3437" t="s">
        <v>11338</v>
      </c>
      <c r="C3437" t="s">
        <v>5530</v>
      </c>
      <c r="D3437" t="s">
        <v>5535</v>
      </c>
      <c r="E3437" s="109">
        <v>16.010000000000002</v>
      </c>
    </row>
    <row r="3438" spans="1:5" x14ac:dyDescent="0.25">
      <c r="A3438">
        <v>11790</v>
      </c>
      <c r="B3438" t="s">
        <v>11339</v>
      </c>
      <c r="C3438" t="s">
        <v>5530</v>
      </c>
      <c r="D3438" t="s">
        <v>5535</v>
      </c>
      <c r="E3438" s="109">
        <v>18.16</v>
      </c>
    </row>
    <row r="3439" spans="1:5" x14ac:dyDescent="0.25">
      <c r="A3439">
        <v>428</v>
      </c>
      <c r="B3439" t="s">
        <v>11340</v>
      </c>
      <c r="C3439" t="s">
        <v>5530</v>
      </c>
      <c r="D3439" t="s">
        <v>5535</v>
      </c>
      <c r="E3439" s="109">
        <v>19.75</v>
      </c>
    </row>
    <row r="3440" spans="1:5" x14ac:dyDescent="0.25">
      <c r="A3440">
        <v>4384</v>
      </c>
      <c r="B3440" t="s">
        <v>11341</v>
      </c>
      <c r="C3440" t="s">
        <v>5530</v>
      </c>
      <c r="D3440" t="s">
        <v>5531</v>
      </c>
      <c r="E3440" s="109">
        <v>30.13</v>
      </c>
    </row>
    <row r="3441" spans="1:5" x14ac:dyDescent="0.25">
      <c r="A3441">
        <v>4351</v>
      </c>
      <c r="B3441" t="s">
        <v>11342</v>
      </c>
      <c r="C3441" t="s">
        <v>5530</v>
      </c>
      <c r="D3441" t="s">
        <v>5531</v>
      </c>
      <c r="E3441" s="109">
        <v>22.34</v>
      </c>
    </row>
    <row r="3442" spans="1:5" x14ac:dyDescent="0.25">
      <c r="A3442">
        <v>11054</v>
      </c>
      <c r="B3442" t="s">
        <v>11343</v>
      </c>
      <c r="C3442" t="s">
        <v>5530</v>
      </c>
      <c r="D3442" t="s">
        <v>5531</v>
      </c>
      <c r="E3442" s="109">
        <v>0.04</v>
      </c>
    </row>
    <row r="3443" spans="1:5" x14ac:dyDescent="0.25">
      <c r="A3443">
        <v>11055</v>
      </c>
      <c r="B3443" t="s">
        <v>11344</v>
      </c>
      <c r="C3443" t="s">
        <v>5530</v>
      </c>
      <c r="D3443" t="s">
        <v>5531</v>
      </c>
      <c r="E3443" s="109">
        <v>7.0000000000000007E-2</v>
      </c>
    </row>
    <row r="3444" spans="1:5" x14ac:dyDescent="0.25">
      <c r="A3444">
        <v>11056</v>
      </c>
      <c r="B3444" t="s">
        <v>11345</v>
      </c>
      <c r="C3444" t="s">
        <v>5530</v>
      </c>
      <c r="D3444" t="s">
        <v>5531</v>
      </c>
      <c r="E3444" s="109">
        <v>0.08</v>
      </c>
    </row>
    <row r="3445" spans="1:5" x14ac:dyDescent="0.25">
      <c r="A3445">
        <v>11057</v>
      </c>
      <c r="B3445" t="s">
        <v>11346</v>
      </c>
      <c r="C3445" t="s">
        <v>5530</v>
      </c>
      <c r="D3445" t="s">
        <v>5531</v>
      </c>
      <c r="E3445" s="109">
        <v>0.16</v>
      </c>
    </row>
    <row r="3446" spans="1:5" x14ac:dyDescent="0.25">
      <c r="A3446">
        <v>11059</v>
      </c>
      <c r="B3446" t="s">
        <v>11347</v>
      </c>
      <c r="C3446" t="s">
        <v>5530</v>
      </c>
      <c r="D3446" t="s">
        <v>5531</v>
      </c>
      <c r="E3446" s="109">
        <v>0.31</v>
      </c>
    </row>
    <row r="3447" spans="1:5" x14ac:dyDescent="0.25">
      <c r="A3447">
        <v>11058</v>
      </c>
      <c r="B3447" t="s">
        <v>11348</v>
      </c>
      <c r="C3447" t="s">
        <v>5530</v>
      </c>
      <c r="D3447" t="s">
        <v>5531</v>
      </c>
      <c r="E3447" s="109">
        <v>0.4</v>
      </c>
    </row>
    <row r="3448" spans="1:5" x14ac:dyDescent="0.25">
      <c r="A3448">
        <v>4380</v>
      </c>
      <c r="B3448" t="s">
        <v>11349</v>
      </c>
      <c r="C3448" t="s">
        <v>5530</v>
      </c>
      <c r="D3448" t="s">
        <v>5531</v>
      </c>
      <c r="E3448" s="109">
        <v>1.36</v>
      </c>
    </row>
    <row r="3449" spans="1:5" x14ac:dyDescent="0.25">
      <c r="A3449">
        <v>4299</v>
      </c>
      <c r="B3449" t="s">
        <v>11350</v>
      </c>
      <c r="C3449" t="s">
        <v>5530</v>
      </c>
      <c r="D3449" t="s">
        <v>5532</v>
      </c>
      <c r="E3449" s="109">
        <v>1.28</v>
      </c>
    </row>
    <row r="3450" spans="1:5" x14ac:dyDescent="0.25">
      <c r="A3450">
        <v>4304</v>
      </c>
      <c r="B3450" t="s">
        <v>11351</v>
      </c>
      <c r="C3450" t="s">
        <v>5530</v>
      </c>
      <c r="D3450" t="s">
        <v>5531</v>
      </c>
      <c r="E3450" s="109">
        <v>1.74</v>
      </c>
    </row>
    <row r="3451" spans="1:5" x14ac:dyDescent="0.25">
      <c r="A3451">
        <v>4305</v>
      </c>
      <c r="B3451" t="s">
        <v>11352</v>
      </c>
      <c r="C3451" t="s">
        <v>5530</v>
      </c>
      <c r="D3451" t="s">
        <v>5531</v>
      </c>
      <c r="E3451" s="109">
        <v>2.0299999999999998</v>
      </c>
    </row>
    <row r="3452" spans="1:5" x14ac:dyDescent="0.25">
      <c r="A3452">
        <v>4306</v>
      </c>
      <c r="B3452" t="s">
        <v>11353</v>
      </c>
      <c r="C3452" t="s">
        <v>5530</v>
      </c>
      <c r="D3452" t="s">
        <v>5531</v>
      </c>
      <c r="E3452" s="109">
        <v>2.35</v>
      </c>
    </row>
    <row r="3453" spans="1:5" x14ac:dyDescent="0.25">
      <c r="A3453">
        <v>4308</v>
      </c>
      <c r="B3453" t="s">
        <v>11354</v>
      </c>
      <c r="C3453" t="s">
        <v>5530</v>
      </c>
      <c r="D3453" t="s">
        <v>5531</v>
      </c>
      <c r="E3453" s="109">
        <v>4.87</v>
      </c>
    </row>
    <row r="3454" spans="1:5" x14ac:dyDescent="0.25">
      <c r="A3454">
        <v>4302</v>
      </c>
      <c r="B3454" t="s">
        <v>11355</v>
      </c>
      <c r="C3454" t="s">
        <v>5530</v>
      </c>
      <c r="D3454" t="s">
        <v>5531</v>
      </c>
      <c r="E3454" s="109">
        <v>3.65</v>
      </c>
    </row>
    <row r="3455" spans="1:5" x14ac:dyDescent="0.25">
      <c r="A3455">
        <v>4300</v>
      </c>
      <c r="B3455" t="s">
        <v>11356</v>
      </c>
      <c r="C3455" t="s">
        <v>5530</v>
      </c>
      <c r="D3455" t="s">
        <v>5531</v>
      </c>
      <c r="E3455" s="109">
        <v>0.87</v>
      </c>
    </row>
    <row r="3456" spans="1:5" x14ac:dyDescent="0.25">
      <c r="A3456">
        <v>4301</v>
      </c>
      <c r="B3456" t="s">
        <v>11357</v>
      </c>
      <c r="C3456" t="s">
        <v>5530</v>
      </c>
      <c r="D3456" t="s">
        <v>5531</v>
      </c>
      <c r="E3456" s="109">
        <v>1.06</v>
      </c>
    </row>
    <row r="3457" spans="1:5" x14ac:dyDescent="0.25">
      <c r="A3457">
        <v>4320</v>
      </c>
      <c r="B3457" t="s">
        <v>11358</v>
      </c>
      <c r="C3457" t="s">
        <v>5530</v>
      </c>
      <c r="D3457" t="s">
        <v>5531</v>
      </c>
      <c r="E3457" s="109">
        <v>3.23</v>
      </c>
    </row>
    <row r="3458" spans="1:5" x14ac:dyDescent="0.25">
      <c r="A3458">
        <v>4318</v>
      </c>
      <c r="B3458" t="s">
        <v>11359</v>
      </c>
      <c r="C3458" t="s">
        <v>5530</v>
      </c>
      <c r="D3458" t="s">
        <v>5531</v>
      </c>
      <c r="E3458" s="109">
        <v>1.57</v>
      </c>
    </row>
    <row r="3459" spans="1:5" x14ac:dyDescent="0.25">
      <c r="A3459">
        <v>40547</v>
      </c>
      <c r="B3459" t="s">
        <v>11360</v>
      </c>
      <c r="C3459" t="s">
        <v>5544</v>
      </c>
      <c r="D3459" t="s">
        <v>5531</v>
      </c>
      <c r="E3459" s="109">
        <v>36.61</v>
      </c>
    </row>
    <row r="3460" spans="1:5" x14ac:dyDescent="0.25">
      <c r="A3460">
        <v>11962</v>
      </c>
      <c r="B3460" t="s">
        <v>11361</v>
      </c>
      <c r="C3460" t="s">
        <v>5530</v>
      </c>
      <c r="D3460" t="s">
        <v>5531</v>
      </c>
      <c r="E3460" s="109">
        <v>0.3</v>
      </c>
    </row>
    <row r="3461" spans="1:5" x14ac:dyDescent="0.25">
      <c r="A3461">
        <v>4332</v>
      </c>
      <c r="B3461" t="s">
        <v>11362</v>
      </c>
      <c r="C3461" t="s">
        <v>5530</v>
      </c>
      <c r="D3461" t="s">
        <v>5531</v>
      </c>
      <c r="E3461" s="109">
        <v>1.46</v>
      </c>
    </row>
    <row r="3462" spans="1:5" x14ac:dyDescent="0.25">
      <c r="A3462">
        <v>4331</v>
      </c>
      <c r="B3462" t="s">
        <v>11363</v>
      </c>
      <c r="C3462" t="s">
        <v>5530</v>
      </c>
      <c r="D3462" t="s">
        <v>5531</v>
      </c>
      <c r="E3462" s="109">
        <v>5.49</v>
      </c>
    </row>
    <row r="3463" spans="1:5" x14ac:dyDescent="0.25">
      <c r="A3463">
        <v>4336</v>
      </c>
      <c r="B3463" t="s">
        <v>11364</v>
      </c>
      <c r="C3463" t="s">
        <v>5530</v>
      </c>
      <c r="D3463" t="s">
        <v>5531</v>
      </c>
      <c r="E3463" s="109">
        <v>7.03</v>
      </c>
    </row>
    <row r="3464" spans="1:5" x14ac:dyDescent="0.25">
      <c r="A3464">
        <v>13294</v>
      </c>
      <c r="B3464" t="s">
        <v>11365</v>
      </c>
      <c r="C3464" t="s">
        <v>5530</v>
      </c>
      <c r="D3464" t="s">
        <v>5531</v>
      </c>
      <c r="E3464" s="109">
        <v>2.0099999999999998</v>
      </c>
    </row>
    <row r="3465" spans="1:5" x14ac:dyDescent="0.25">
      <c r="A3465">
        <v>11948</v>
      </c>
      <c r="B3465" t="s">
        <v>11366</v>
      </c>
      <c r="C3465" t="s">
        <v>5530</v>
      </c>
      <c r="D3465" t="s">
        <v>5531</v>
      </c>
      <c r="E3465" s="109">
        <v>0.9</v>
      </c>
    </row>
    <row r="3466" spans="1:5" x14ac:dyDescent="0.25">
      <c r="A3466">
        <v>4382</v>
      </c>
      <c r="B3466" t="s">
        <v>11367</v>
      </c>
      <c r="C3466" t="s">
        <v>5530</v>
      </c>
      <c r="D3466" t="s">
        <v>5531</v>
      </c>
      <c r="E3466" s="109">
        <v>1.51</v>
      </c>
    </row>
    <row r="3467" spans="1:5" x14ac:dyDescent="0.25">
      <c r="A3467">
        <v>4354</v>
      </c>
      <c r="B3467" t="s">
        <v>11368</v>
      </c>
      <c r="C3467" t="s">
        <v>5530</v>
      </c>
      <c r="D3467" t="s">
        <v>5531</v>
      </c>
      <c r="E3467" s="109">
        <v>63.04</v>
      </c>
    </row>
    <row r="3468" spans="1:5" x14ac:dyDescent="0.25">
      <c r="A3468">
        <v>40839</v>
      </c>
      <c r="B3468" t="s">
        <v>11369</v>
      </c>
      <c r="C3468" t="s">
        <v>5544</v>
      </c>
      <c r="D3468" t="s">
        <v>5531</v>
      </c>
      <c r="E3468" s="109">
        <v>151.69</v>
      </c>
    </row>
    <row r="3469" spans="1:5" x14ac:dyDescent="0.25">
      <c r="A3469">
        <v>40552</v>
      </c>
      <c r="B3469" t="s">
        <v>11370</v>
      </c>
      <c r="C3469" t="s">
        <v>5544</v>
      </c>
      <c r="D3469" t="s">
        <v>5531</v>
      </c>
      <c r="E3469" s="109">
        <v>62.77</v>
      </c>
    </row>
    <row r="3470" spans="1:5" x14ac:dyDescent="0.25">
      <c r="A3470">
        <v>40549</v>
      </c>
      <c r="B3470" t="s">
        <v>11371</v>
      </c>
      <c r="C3470" t="s">
        <v>5544</v>
      </c>
      <c r="D3470" t="s">
        <v>5531</v>
      </c>
      <c r="E3470" s="109">
        <v>248.46</v>
      </c>
    </row>
    <row r="3471" spans="1:5" x14ac:dyDescent="0.25">
      <c r="A3471">
        <v>4385</v>
      </c>
      <c r="B3471" t="s">
        <v>11372</v>
      </c>
      <c r="C3471" t="s">
        <v>5541</v>
      </c>
      <c r="D3471" t="s">
        <v>5531</v>
      </c>
      <c r="E3471" s="109">
        <v>671.46</v>
      </c>
    </row>
    <row r="3472" spans="1:5" x14ac:dyDescent="0.25">
      <c r="A3472">
        <v>20078</v>
      </c>
      <c r="B3472" t="s">
        <v>11373</v>
      </c>
      <c r="C3472" t="s">
        <v>5530</v>
      </c>
      <c r="D3472" t="s">
        <v>5531</v>
      </c>
      <c r="E3472" s="109">
        <v>22.23</v>
      </c>
    </row>
    <row r="3473" spans="1:5" x14ac:dyDescent="0.25">
      <c r="A3473">
        <v>39897</v>
      </c>
      <c r="B3473" t="s">
        <v>11374</v>
      </c>
      <c r="C3473" t="s">
        <v>5530</v>
      </c>
      <c r="D3473" t="s">
        <v>5535</v>
      </c>
      <c r="E3473" s="109">
        <v>61.22</v>
      </c>
    </row>
    <row r="3474" spans="1:5" x14ac:dyDescent="0.25">
      <c r="A3474">
        <v>118</v>
      </c>
      <c r="B3474" t="s">
        <v>11375</v>
      </c>
      <c r="C3474" t="s">
        <v>5530</v>
      </c>
      <c r="D3474" t="s">
        <v>5531</v>
      </c>
      <c r="E3474" s="109">
        <v>46.99</v>
      </c>
    </row>
    <row r="3475" spans="1:5" x14ac:dyDescent="0.25">
      <c r="A3475">
        <v>4396</v>
      </c>
      <c r="B3475" t="s">
        <v>11376</v>
      </c>
      <c r="C3475" t="s">
        <v>156</v>
      </c>
      <c r="D3475" t="s">
        <v>5531</v>
      </c>
      <c r="E3475" s="109">
        <v>220.58</v>
      </c>
    </row>
    <row r="3476" spans="1:5" x14ac:dyDescent="0.25">
      <c r="A3476">
        <v>36881</v>
      </c>
      <c r="B3476" t="s">
        <v>11377</v>
      </c>
      <c r="C3476" t="s">
        <v>156</v>
      </c>
      <c r="D3476" t="s">
        <v>5531</v>
      </c>
      <c r="E3476" s="109">
        <v>142.06</v>
      </c>
    </row>
    <row r="3477" spans="1:5" x14ac:dyDescent="0.25">
      <c r="A3477">
        <v>4397</v>
      </c>
      <c r="B3477" t="s">
        <v>11378</v>
      </c>
      <c r="C3477" t="s">
        <v>156</v>
      </c>
      <c r="D3477" t="s">
        <v>5531</v>
      </c>
      <c r="E3477" s="109">
        <v>239.94</v>
      </c>
    </row>
    <row r="3478" spans="1:5" x14ac:dyDescent="0.25">
      <c r="A3478">
        <v>36882</v>
      </c>
      <c r="B3478" t="s">
        <v>11379</v>
      </c>
      <c r="C3478" t="s">
        <v>156</v>
      </c>
      <c r="D3478" t="s">
        <v>5531</v>
      </c>
      <c r="E3478" s="109">
        <v>169.87</v>
      </c>
    </row>
    <row r="3479" spans="1:5" x14ac:dyDescent="0.25">
      <c r="A3479">
        <v>4751</v>
      </c>
      <c r="B3479" t="s">
        <v>11380</v>
      </c>
      <c r="C3479" t="s">
        <v>5534</v>
      </c>
      <c r="D3479" t="s">
        <v>5531</v>
      </c>
      <c r="E3479" s="109">
        <v>16.78</v>
      </c>
    </row>
    <row r="3480" spans="1:5" x14ac:dyDescent="0.25">
      <c r="A3480">
        <v>41066</v>
      </c>
      <c r="B3480" t="s">
        <v>11381</v>
      </c>
      <c r="C3480" t="s">
        <v>5538</v>
      </c>
      <c r="D3480" t="s">
        <v>5531</v>
      </c>
      <c r="E3480" s="110">
        <v>2934.51</v>
      </c>
    </row>
    <row r="3481" spans="1:5" x14ac:dyDescent="0.25">
      <c r="A3481">
        <v>39604</v>
      </c>
      <c r="B3481" t="s">
        <v>11382</v>
      </c>
      <c r="C3481" t="s">
        <v>5530</v>
      </c>
      <c r="D3481" t="s">
        <v>5531</v>
      </c>
      <c r="E3481" s="109">
        <v>15.07</v>
      </c>
    </row>
    <row r="3482" spans="1:5" x14ac:dyDescent="0.25">
      <c r="A3482">
        <v>39605</v>
      </c>
      <c r="B3482" t="s">
        <v>11383</v>
      </c>
      <c r="C3482" t="s">
        <v>5530</v>
      </c>
      <c r="D3482" t="s">
        <v>5531</v>
      </c>
      <c r="E3482" s="109">
        <v>20.91</v>
      </c>
    </row>
    <row r="3483" spans="1:5" x14ac:dyDescent="0.25">
      <c r="A3483">
        <v>39606</v>
      </c>
      <c r="B3483" t="s">
        <v>11384</v>
      </c>
      <c r="C3483" t="s">
        <v>5530</v>
      </c>
      <c r="D3483" t="s">
        <v>5531</v>
      </c>
      <c r="E3483" s="109">
        <v>26.56</v>
      </c>
    </row>
    <row r="3484" spans="1:5" x14ac:dyDescent="0.25">
      <c r="A3484">
        <v>39607</v>
      </c>
      <c r="B3484" t="s">
        <v>11385</v>
      </c>
      <c r="C3484" t="s">
        <v>5530</v>
      </c>
      <c r="D3484" t="s">
        <v>5531</v>
      </c>
      <c r="E3484" s="109">
        <v>30.47</v>
      </c>
    </row>
    <row r="3485" spans="1:5" x14ac:dyDescent="0.25">
      <c r="A3485">
        <v>39594</v>
      </c>
      <c r="B3485" t="s">
        <v>11386</v>
      </c>
      <c r="C3485" t="s">
        <v>5530</v>
      </c>
      <c r="D3485" t="s">
        <v>5532</v>
      </c>
      <c r="E3485" s="109">
        <v>288.5</v>
      </c>
    </row>
    <row r="3486" spans="1:5" x14ac:dyDescent="0.25">
      <c r="A3486">
        <v>39596</v>
      </c>
      <c r="B3486" t="s">
        <v>11387</v>
      </c>
      <c r="C3486" t="s">
        <v>5530</v>
      </c>
      <c r="D3486" t="s">
        <v>5531</v>
      </c>
      <c r="E3486" s="109">
        <v>502.84</v>
      </c>
    </row>
    <row r="3487" spans="1:5" x14ac:dyDescent="0.25">
      <c r="A3487">
        <v>39595</v>
      </c>
      <c r="B3487" t="s">
        <v>11388</v>
      </c>
      <c r="C3487" t="s">
        <v>5530</v>
      </c>
      <c r="D3487" t="s">
        <v>5531</v>
      </c>
      <c r="E3487" s="109">
        <v>422.09</v>
      </c>
    </row>
    <row r="3488" spans="1:5" x14ac:dyDescent="0.25">
      <c r="A3488">
        <v>39597</v>
      </c>
      <c r="B3488" t="s">
        <v>11389</v>
      </c>
      <c r="C3488" t="s">
        <v>5530</v>
      </c>
      <c r="D3488" t="s">
        <v>5531</v>
      </c>
      <c r="E3488" s="109">
        <v>678.11</v>
      </c>
    </row>
    <row r="3489" spans="1:5" x14ac:dyDescent="0.25">
      <c r="A3489">
        <v>10731</v>
      </c>
      <c r="B3489" t="s">
        <v>11390</v>
      </c>
      <c r="C3489" t="s">
        <v>156</v>
      </c>
      <c r="D3489" t="s">
        <v>5532</v>
      </c>
      <c r="E3489" s="109">
        <v>35.44</v>
      </c>
    </row>
    <row r="3490" spans="1:5" x14ac:dyDescent="0.25">
      <c r="A3490">
        <v>4704</v>
      </c>
      <c r="B3490" t="s">
        <v>11391</v>
      </c>
      <c r="C3490" t="s">
        <v>156</v>
      </c>
      <c r="D3490" t="s">
        <v>5531</v>
      </c>
      <c r="E3490" s="109">
        <v>31.98</v>
      </c>
    </row>
    <row r="3491" spans="1:5" x14ac:dyDescent="0.25">
      <c r="A3491">
        <v>10730</v>
      </c>
      <c r="B3491" t="s">
        <v>11392</v>
      </c>
      <c r="C3491" t="s">
        <v>156</v>
      </c>
      <c r="D3491" t="s">
        <v>5531</v>
      </c>
      <c r="E3491" s="109">
        <v>34.26</v>
      </c>
    </row>
    <row r="3492" spans="1:5" x14ac:dyDescent="0.25">
      <c r="A3492">
        <v>4729</v>
      </c>
      <c r="B3492" t="s">
        <v>11393</v>
      </c>
      <c r="C3492" t="s">
        <v>5537</v>
      </c>
      <c r="D3492" t="s">
        <v>5531</v>
      </c>
      <c r="E3492" s="109">
        <v>72.510000000000005</v>
      </c>
    </row>
    <row r="3493" spans="1:5" x14ac:dyDescent="0.25">
      <c r="A3493">
        <v>4720</v>
      </c>
      <c r="B3493" t="s">
        <v>11394</v>
      </c>
      <c r="C3493" t="s">
        <v>5537</v>
      </c>
      <c r="D3493" t="s">
        <v>5531</v>
      </c>
      <c r="E3493" s="109">
        <v>83.09</v>
      </c>
    </row>
    <row r="3494" spans="1:5" x14ac:dyDescent="0.25">
      <c r="A3494">
        <v>4721</v>
      </c>
      <c r="B3494" t="s">
        <v>11395</v>
      </c>
      <c r="C3494" t="s">
        <v>5537</v>
      </c>
      <c r="D3494" t="s">
        <v>5531</v>
      </c>
      <c r="E3494" s="109">
        <v>71.97</v>
      </c>
    </row>
    <row r="3495" spans="1:5" x14ac:dyDescent="0.25">
      <c r="A3495">
        <v>4718</v>
      </c>
      <c r="B3495" t="s">
        <v>11396</v>
      </c>
      <c r="C3495" t="s">
        <v>5537</v>
      </c>
      <c r="D3495" t="s">
        <v>5532</v>
      </c>
      <c r="E3495" s="109">
        <v>72.349999999999994</v>
      </c>
    </row>
    <row r="3496" spans="1:5" x14ac:dyDescent="0.25">
      <c r="A3496">
        <v>4722</v>
      </c>
      <c r="B3496" t="s">
        <v>11397</v>
      </c>
      <c r="C3496" t="s">
        <v>5537</v>
      </c>
      <c r="D3496" t="s">
        <v>5531</v>
      </c>
      <c r="E3496" s="109">
        <v>67.98</v>
      </c>
    </row>
    <row r="3497" spans="1:5" x14ac:dyDescent="0.25">
      <c r="A3497">
        <v>4723</v>
      </c>
      <c r="B3497" t="s">
        <v>11398</v>
      </c>
      <c r="C3497" t="s">
        <v>5537</v>
      </c>
      <c r="D3497" t="s">
        <v>5531</v>
      </c>
      <c r="E3497" s="109">
        <v>67.39</v>
      </c>
    </row>
    <row r="3498" spans="1:5" x14ac:dyDescent="0.25">
      <c r="A3498">
        <v>4727</v>
      </c>
      <c r="B3498" t="s">
        <v>11399</v>
      </c>
      <c r="C3498" t="s">
        <v>5537</v>
      </c>
      <c r="D3498" t="s">
        <v>5531</v>
      </c>
      <c r="E3498" s="109">
        <v>61.69</v>
      </c>
    </row>
    <row r="3499" spans="1:5" x14ac:dyDescent="0.25">
      <c r="A3499">
        <v>4748</v>
      </c>
      <c r="B3499" t="s">
        <v>11400</v>
      </c>
      <c r="C3499" t="s">
        <v>5537</v>
      </c>
      <c r="D3499" t="s">
        <v>5531</v>
      </c>
      <c r="E3499" s="109">
        <v>66.47</v>
      </c>
    </row>
    <row r="3500" spans="1:5" x14ac:dyDescent="0.25">
      <c r="A3500">
        <v>4730</v>
      </c>
      <c r="B3500" t="s">
        <v>11401</v>
      </c>
      <c r="C3500" t="s">
        <v>5537</v>
      </c>
      <c r="D3500" t="s">
        <v>5531</v>
      </c>
      <c r="E3500" s="109">
        <v>67.64</v>
      </c>
    </row>
    <row r="3501" spans="1:5" x14ac:dyDescent="0.25">
      <c r="A3501">
        <v>13186</v>
      </c>
      <c r="B3501" t="s">
        <v>11402</v>
      </c>
      <c r="C3501" t="s">
        <v>5537</v>
      </c>
      <c r="D3501" t="s">
        <v>5531</v>
      </c>
      <c r="E3501" s="109">
        <v>53.29</v>
      </c>
    </row>
    <row r="3502" spans="1:5" x14ac:dyDescent="0.25">
      <c r="A3502">
        <v>10737</v>
      </c>
      <c r="B3502" t="s">
        <v>11403</v>
      </c>
      <c r="C3502" t="s">
        <v>156</v>
      </c>
      <c r="D3502" t="s">
        <v>5531</v>
      </c>
      <c r="E3502" s="109">
        <v>111.37</v>
      </c>
    </row>
    <row r="3503" spans="1:5" x14ac:dyDescent="0.25">
      <c r="A3503">
        <v>10734</v>
      </c>
      <c r="B3503" t="s">
        <v>11404</v>
      </c>
      <c r="C3503" t="s">
        <v>156</v>
      </c>
      <c r="D3503" t="s">
        <v>5531</v>
      </c>
      <c r="E3503" s="109">
        <v>66.25</v>
      </c>
    </row>
    <row r="3504" spans="1:5" x14ac:dyDescent="0.25">
      <c r="A3504">
        <v>4708</v>
      </c>
      <c r="B3504" t="s">
        <v>11405</v>
      </c>
      <c r="C3504" t="s">
        <v>156</v>
      </c>
      <c r="D3504" t="s">
        <v>5531</v>
      </c>
      <c r="E3504" s="109">
        <v>128.5</v>
      </c>
    </row>
    <row r="3505" spans="1:5" x14ac:dyDescent="0.25">
      <c r="A3505">
        <v>4712</v>
      </c>
      <c r="B3505" t="s">
        <v>11406</v>
      </c>
      <c r="C3505" t="s">
        <v>156</v>
      </c>
      <c r="D3505" t="s">
        <v>5531</v>
      </c>
      <c r="E3505" s="109">
        <v>62.82</v>
      </c>
    </row>
    <row r="3506" spans="1:5" x14ac:dyDescent="0.25">
      <c r="A3506">
        <v>4710</v>
      </c>
      <c r="B3506" t="s">
        <v>11407</v>
      </c>
      <c r="C3506" t="s">
        <v>156</v>
      </c>
      <c r="D3506" t="s">
        <v>5531</v>
      </c>
      <c r="E3506" s="109">
        <v>201.47</v>
      </c>
    </row>
    <row r="3507" spans="1:5" x14ac:dyDescent="0.25">
      <c r="A3507">
        <v>4746</v>
      </c>
      <c r="B3507" t="s">
        <v>11408</v>
      </c>
      <c r="C3507" t="s">
        <v>5537</v>
      </c>
      <c r="D3507" t="s">
        <v>5531</v>
      </c>
      <c r="E3507" s="109">
        <v>50.52</v>
      </c>
    </row>
    <row r="3508" spans="1:5" x14ac:dyDescent="0.25">
      <c r="A3508">
        <v>4750</v>
      </c>
      <c r="B3508" t="s">
        <v>11409</v>
      </c>
      <c r="C3508" t="s">
        <v>5534</v>
      </c>
      <c r="D3508" t="s">
        <v>5532</v>
      </c>
      <c r="E3508" s="109">
        <v>16.78</v>
      </c>
    </row>
    <row r="3509" spans="1:5" x14ac:dyDescent="0.25">
      <c r="A3509">
        <v>41065</v>
      </c>
      <c r="B3509" t="s">
        <v>11410</v>
      </c>
      <c r="C3509" t="s">
        <v>5538</v>
      </c>
      <c r="D3509" t="s">
        <v>5531</v>
      </c>
      <c r="E3509" s="110">
        <v>2934.51</v>
      </c>
    </row>
    <row r="3510" spans="1:5" x14ac:dyDescent="0.25">
      <c r="A3510">
        <v>34747</v>
      </c>
      <c r="B3510" t="s">
        <v>11411</v>
      </c>
      <c r="C3510" t="s">
        <v>5536</v>
      </c>
      <c r="D3510" t="s">
        <v>5531</v>
      </c>
      <c r="E3510" s="109">
        <v>88.56</v>
      </c>
    </row>
    <row r="3511" spans="1:5" x14ac:dyDescent="0.25">
      <c r="A3511">
        <v>4826</v>
      </c>
      <c r="B3511" t="s">
        <v>11412</v>
      </c>
      <c r="C3511" t="s">
        <v>5536</v>
      </c>
      <c r="D3511" t="s">
        <v>5531</v>
      </c>
      <c r="E3511" s="109">
        <v>95.22</v>
      </c>
    </row>
    <row r="3512" spans="1:5" x14ac:dyDescent="0.25">
      <c r="A3512">
        <v>41975</v>
      </c>
      <c r="B3512" t="s">
        <v>11413</v>
      </c>
      <c r="C3512" t="s">
        <v>156</v>
      </c>
      <c r="D3512" t="s">
        <v>5535</v>
      </c>
      <c r="E3512" s="109">
        <v>76.52</v>
      </c>
    </row>
    <row r="3513" spans="1:5" x14ac:dyDescent="0.25">
      <c r="A3513">
        <v>4825</v>
      </c>
      <c r="B3513" t="s">
        <v>11414</v>
      </c>
      <c r="C3513" t="s">
        <v>5536</v>
      </c>
      <c r="D3513" t="s">
        <v>5531</v>
      </c>
      <c r="E3513" s="109">
        <v>131.80000000000001</v>
      </c>
    </row>
    <row r="3514" spans="1:5" x14ac:dyDescent="0.25">
      <c r="A3514">
        <v>34744</v>
      </c>
      <c r="B3514" t="s">
        <v>11415</v>
      </c>
      <c r="C3514" t="s">
        <v>156</v>
      </c>
      <c r="D3514" t="s">
        <v>5535</v>
      </c>
      <c r="E3514" s="109">
        <v>20.92</v>
      </c>
    </row>
    <row r="3515" spans="1:5" x14ac:dyDescent="0.25">
      <c r="A3515">
        <v>39430</v>
      </c>
      <c r="B3515" t="s">
        <v>11416</v>
      </c>
      <c r="C3515" t="s">
        <v>5530</v>
      </c>
      <c r="D3515" t="s">
        <v>5531</v>
      </c>
      <c r="E3515" s="109">
        <v>2.91</v>
      </c>
    </row>
    <row r="3516" spans="1:5" x14ac:dyDescent="0.25">
      <c r="A3516">
        <v>39573</v>
      </c>
      <c r="B3516" t="s">
        <v>11417</v>
      </c>
      <c r="C3516" t="s">
        <v>5530</v>
      </c>
      <c r="D3516" t="s">
        <v>5531</v>
      </c>
      <c r="E3516" s="109">
        <v>2.87</v>
      </c>
    </row>
    <row r="3517" spans="1:5" x14ac:dyDescent="0.25">
      <c r="A3517">
        <v>38410</v>
      </c>
      <c r="B3517" t="s">
        <v>11418</v>
      </c>
      <c r="C3517" t="s">
        <v>5530</v>
      </c>
      <c r="D3517" t="s">
        <v>5535</v>
      </c>
      <c r="E3517" s="110">
        <v>13348.84</v>
      </c>
    </row>
    <row r="3518" spans="1:5" x14ac:dyDescent="0.25">
      <c r="A3518">
        <v>41596</v>
      </c>
      <c r="B3518" t="s">
        <v>11419</v>
      </c>
      <c r="C3518" t="s">
        <v>157</v>
      </c>
      <c r="D3518" t="s">
        <v>5531</v>
      </c>
      <c r="E3518" s="109">
        <v>14.74</v>
      </c>
    </row>
    <row r="3519" spans="1:5" x14ac:dyDescent="0.25">
      <c r="A3519">
        <v>41598</v>
      </c>
      <c r="B3519" t="s">
        <v>11420</v>
      </c>
      <c r="C3519" t="s">
        <v>157</v>
      </c>
      <c r="D3519" t="s">
        <v>5531</v>
      </c>
      <c r="E3519" s="109">
        <v>14.74</v>
      </c>
    </row>
    <row r="3520" spans="1:5" x14ac:dyDescent="0.25">
      <c r="A3520">
        <v>41594</v>
      </c>
      <c r="B3520" t="s">
        <v>11421</v>
      </c>
      <c r="C3520" t="s">
        <v>157</v>
      </c>
      <c r="D3520" t="s">
        <v>5531</v>
      </c>
      <c r="E3520" s="109">
        <v>14.98</v>
      </c>
    </row>
    <row r="3521" spans="1:5" x14ac:dyDescent="0.25">
      <c r="A3521">
        <v>43663</v>
      </c>
      <c r="B3521" t="s">
        <v>11422</v>
      </c>
      <c r="C3521" t="s">
        <v>157</v>
      </c>
      <c r="D3521" t="s">
        <v>5531</v>
      </c>
      <c r="E3521" s="109">
        <v>12.34</v>
      </c>
    </row>
    <row r="3522" spans="1:5" x14ac:dyDescent="0.25">
      <c r="A3522">
        <v>4766</v>
      </c>
      <c r="B3522" t="s">
        <v>11423</v>
      </c>
      <c r="C3522" t="s">
        <v>157</v>
      </c>
      <c r="D3522" t="s">
        <v>5531</v>
      </c>
      <c r="E3522" s="109">
        <v>11.62</v>
      </c>
    </row>
    <row r="3523" spans="1:5" x14ac:dyDescent="0.25">
      <c r="A3523">
        <v>43664</v>
      </c>
      <c r="B3523" t="s">
        <v>11424</v>
      </c>
      <c r="C3523" t="s">
        <v>157</v>
      </c>
      <c r="D3523" t="s">
        <v>5531</v>
      </c>
      <c r="E3523" s="109">
        <v>12.4</v>
      </c>
    </row>
    <row r="3524" spans="1:5" x14ac:dyDescent="0.25">
      <c r="A3524">
        <v>43082</v>
      </c>
      <c r="B3524" t="s">
        <v>11425</v>
      </c>
      <c r="C3524" t="s">
        <v>157</v>
      </c>
      <c r="D3524" t="s">
        <v>5532</v>
      </c>
      <c r="E3524" s="109">
        <v>13.52</v>
      </c>
    </row>
    <row r="3525" spans="1:5" x14ac:dyDescent="0.25">
      <c r="A3525">
        <v>43665</v>
      </c>
      <c r="B3525" t="s">
        <v>11426</v>
      </c>
      <c r="C3525" t="s">
        <v>157</v>
      </c>
      <c r="D3525" t="s">
        <v>5531</v>
      </c>
      <c r="E3525" s="109">
        <v>11.62</v>
      </c>
    </row>
    <row r="3526" spans="1:5" x14ac:dyDescent="0.25">
      <c r="A3526">
        <v>10966</v>
      </c>
      <c r="B3526" t="s">
        <v>11427</v>
      </c>
      <c r="C3526" t="s">
        <v>157</v>
      </c>
      <c r="D3526" t="s">
        <v>5531</v>
      </c>
      <c r="E3526" s="109">
        <v>12.34</v>
      </c>
    </row>
    <row r="3527" spans="1:5" x14ac:dyDescent="0.25">
      <c r="A3527">
        <v>43692</v>
      </c>
      <c r="B3527" t="s">
        <v>11428</v>
      </c>
      <c r="C3527" t="s">
        <v>157</v>
      </c>
      <c r="D3527" t="s">
        <v>5531</v>
      </c>
      <c r="E3527" s="109">
        <v>12.34</v>
      </c>
    </row>
    <row r="3528" spans="1:5" x14ac:dyDescent="0.25">
      <c r="A3528">
        <v>43083</v>
      </c>
      <c r="B3528" t="s">
        <v>11429</v>
      </c>
      <c r="C3528" t="s">
        <v>157</v>
      </c>
      <c r="D3528" t="s">
        <v>5531</v>
      </c>
      <c r="E3528" s="109">
        <v>11.71</v>
      </c>
    </row>
    <row r="3529" spans="1:5" x14ac:dyDescent="0.25">
      <c r="A3529">
        <v>40535</v>
      </c>
      <c r="B3529" t="s">
        <v>11430</v>
      </c>
      <c r="C3529" t="s">
        <v>157</v>
      </c>
      <c r="D3529" t="s">
        <v>5531</v>
      </c>
      <c r="E3529" s="109">
        <v>11.71</v>
      </c>
    </row>
    <row r="3530" spans="1:5" x14ac:dyDescent="0.25">
      <c r="A3530">
        <v>39427</v>
      </c>
      <c r="B3530" t="s">
        <v>11431</v>
      </c>
      <c r="C3530" t="s">
        <v>5536</v>
      </c>
      <c r="D3530" t="s">
        <v>5531</v>
      </c>
      <c r="E3530" s="109">
        <v>7.73</v>
      </c>
    </row>
    <row r="3531" spans="1:5" x14ac:dyDescent="0.25">
      <c r="A3531">
        <v>39424</v>
      </c>
      <c r="B3531" t="s">
        <v>11432</v>
      </c>
      <c r="C3531" t="s">
        <v>5536</v>
      </c>
      <c r="D3531" t="s">
        <v>5531</v>
      </c>
      <c r="E3531" s="109">
        <v>4.5999999999999996</v>
      </c>
    </row>
    <row r="3532" spans="1:5" x14ac:dyDescent="0.25">
      <c r="A3532">
        <v>39425</v>
      </c>
      <c r="B3532" t="s">
        <v>11433</v>
      </c>
      <c r="C3532" t="s">
        <v>5536</v>
      </c>
      <c r="D3532" t="s">
        <v>5531</v>
      </c>
      <c r="E3532" s="109">
        <v>4.54</v>
      </c>
    </row>
    <row r="3533" spans="1:5" x14ac:dyDescent="0.25">
      <c r="A3533">
        <v>40664</v>
      </c>
      <c r="B3533" t="s">
        <v>11434</v>
      </c>
      <c r="C3533" t="s">
        <v>157</v>
      </c>
      <c r="D3533" t="s">
        <v>5531</v>
      </c>
      <c r="E3533" s="109">
        <v>24.03</v>
      </c>
    </row>
    <row r="3534" spans="1:5" x14ac:dyDescent="0.25">
      <c r="A3534">
        <v>34360</v>
      </c>
      <c r="B3534" t="s">
        <v>11435</v>
      </c>
      <c r="C3534" t="s">
        <v>157</v>
      </c>
      <c r="D3534" t="s">
        <v>5535</v>
      </c>
      <c r="E3534" s="109">
        <v>47.31</v>
      </c>
    </row>
    <row r="3535" spans="1:5" x14ac:dyDescent="0.25">
      <c r="A3535">
        <v>20259</v>
      </c>
      <c r="B3535" t="s">
        <v>11436</v>
      </c>
      <c r="C3535" t="s">
        <v>5536</v>
      </c>
      <c r="D3535" t="s">
        <v>5535</v>
      </c>
      <c r="E3535" s="109">
        <v>11</v>
      </c>
    </row>
    <row r="3536" spans="1:5" x14ac:dyDescent="0.25">
      <c r="A3536">
        <v>14077</v>
      </c>
      <c r="B3536" t="s">
        <v>11437</v>
      </c>
      <c r="C3536" t="s">
        <v>5536</v>
      </c>
      <c r="D3536" t="s">
        <v>5535</v>
      </c>
      <c r="E3536" s="109">
        <v>168.36</v>
      </c>
    </row>
    <row r="3537" spans="1:5" x14ac:dyDescent="0.25">
      <c r="A3537">
        <v>3678</v>
      </c>
      <c r="B3537" t="s">
        <v>11438</v>
      </c>
      <c r="C3537" t="s">
        <v>5536</v>
      </c>
      <c r="D3537" t="s">
        <v>5535</v>
      </c>
      <c r="E3537" s="109">
        <v>76.099999999999994</v>
      </c>
    </row>
    <row r="3538" spans="1:5" x14ac:dyDescent="0.25">
      <c r="A3538">
        <v>39418</v>
      </c>
      <c r="B3538" t="s">
        <v>11439</v>
      </c>
      <c r="C3538" t="s">
        <v>5536</v>
      </c>
      <c r="D3538" t="s">
        <v>5531</v>
      </c>
      <c r="E3538" s="109">
        <v>8.6199999999999992</v>
      </c>
    </row>
    <row r="3539" spans="1:5" x14ac:dyDescent="0.25">
      <c r="A3539">
        <v>39419</v>
      </c>
      <c r="B3539" t="s">
        <v>11440</v>
      </c>
      <c r="C3539" t="s">
        <v>5536</v>
      </c>
      <c r="D3539" t="s">
        <v>5531</v>
      </c>
      <c r="E3539" s="109">
        <v>10.51</v>
      </c>
    </row>
    <row r="3540" spans="1:5" x14ac:dyDescent="0.25">
      <c r="A3540">
        <v>39420</v>
      </c>
      <c r="B3540" t="s">
        <v>11441</v>
      </c>
      <c r="C3540" t="s">
        <v>5536</v>
      </c>
      <c r="D3540" t="s">
        <v>5531</v>
      </c>
      <c r="E3540" s="109">
        <v>11.6</v>
      </c>
    </row>
    <row r="3541" spans="1:5" x14ac:dyDescent="0.25">
      <c r="A3541">
        <v>39571</v>
      </c>
      <c r="B3541" t="s">
        <v>11442</v>
      </c>
      <c r="C3541" t="s">
        <v>5536</v>
      </c>
      <c r="D3541" t="s">
        <v>5531</v>
      </c>
      <c r="E3541" s="109">
        <v>7.01</v>
      </c>
    </row>
    <row r="3542" spans="1:5" x14ac:dyDescent="0.25">
      <c r="A3542">
        <v>39421</v>
      </c>
      <c r="B3542" t="s">
        <v>11443</v>
      </c>
      <c r="C3542" t="s">
        <v>5536</v>
      </c>
      <c r="D3542" t="s">
        <v>5531</v>
      </c>
      <c r="E3542" s="109">
        <v>10.210000000000001</v>
      </c>
    </row>
    <row r="3543" spans="1:5" x14ac:dyDescent="0.25">
      <c r="A3543">
        <v>39422</v>
      </c>
      <c r="B3543" t="s">
        <v>11444</v>
      </c>
      <c r="C3543" t="s">
        <v>5536</v>
      </c>
      <c r="D3543" t="s">
        <v>5532</v>
      </c>
      <c r="E3543" s="109">
        <v>11.92</v>
      </c>
    </row>
    <row r="3544" spans="1:5" x14ac:dyDescent="0.25">
      <c r="A3544">
        <v>39423</v>
      </c>
      <c r="B3544" t="s">
        <v>11445</v>
      </c>
      <c r="C3544" t="s">
        <v>5536</v>
      </c>
      <c r="D3544" t="s">
        <v>5531</v>
      </c>
      <c r="E3544" s="109">
        <v>13.84</v>
      </c>
    </row>
    <row r="3545" spans="1:5" x14ac:dyDescent="0.25">
      <c r="A3545">
        <v>39426</v>
      </c>
      <c r="B3545" t="s">
        <v>11446</v>
      </c>
      <c r="C3545" t="s">
        <v>5536</v>
      </c>
      <c r="D3545" t="s">
        <v>5531</v>
      </c>
      <c r="E3545" s="109">
        <v>31.11</v>
      </c>
    </row>
    <row r="3546" spans="1:5" x14ac:dyDescent="0.25">
      <c r="A3546">
        <v>39429</v>
      </c>
      <c r="B3546" t="s">
        <v>11447</v>
      </c>
      <c r="C3546" t="s">
        <v>5536</v>
      </c>
      <c r="D3546" t="s">
        <v>5531</v>
      </c>
      <c r="E3546" s="109">
        <v>9.81</v>
      </c>
    </row>
    <row r="3547" spans="1:5" x14ac:dyDescent="0.25">
      <c r="A3547">
        <v>39428</v>
      </c>
      <c r="B3547" t="s">
        <v>11448</v>
      </c>
      <c r="C3547" t="s">
        <v>5536</v>
      </c>
      <c r="D3547" t="s">
        <v>5531</v>
      </c>
      <c r="E3547" s="109">
        <v>7.5</v>
      </c>
    </row>
    <row r="3548" spans="1:5" x14ac:dyDescent="0.25">
      <c r="A3548">
        <v>39572</v>
      </c>
      <c r="B3548" t="s">
        <v>11449</v>
      </c>
      <c r="C3548" t="s">
        <v>5536</v>
      </c>
      <c r="D3548" t="s">
        <v>5531</v>
      </c>
      <c r="E3548" s="109">
        <v>6.49</v>
      </c>
    </row>
    <row r="3549" spans="1:5" x14ac:dyDescent="0.25">
      <c r="A3549">
        <v>39570</v>
      </c>
      <c r="B3549" t="s">
        <v>11450</v>
      </c>
      <c r="C3549" t="s">
        <v>5536</v>
      </c>
      <c r="D3549" t="s">
        <v>5531</v>
      </c>
      <c r="E3549" s="109">
        <v>6.89</v>
      </c>
    </row>
    <row r="3550" spans="1:5" x14ac:dyDescent="0.25">
      <c r="A3550">
        <v>39569</v>
      </c>
      <c r="B3550" t="s">
        <v>11451</v>
      </c>
      <c r="C3550" t="s">
        <v>5536</v>
      </c>
      <c r="D3550" t="s">
        <v>5531</v>
      </c>
      <c r="E3550" s="109">
        <v>6.8</v>
      </c>
    </row>
    <row r="3551" spans="1:5" x14ac:dyDescent="0.25">
      <c r="A3551">
        <v>11552</v>
      </c>
      <c r="B3551" t="s">
        <v>11452</v>
      </c>
      <c r="C3551" t="s">
        <v>5536</v>
      </c>
      <c r="D3551" t="s">
        <v>5531</v>
      </c>
      <c r="E3551" s="109">
        <v>7.77</v>
      </c>
    </row>
    <row r="3552" spans="1:5" x14ac:dyDescent="0.25">
      <c r="A3552">
        <v>40598</v>
      </c>
      <c r="B3552" t="s">
        <v>11453</v>
      </c>
      <c r="C3552" t="s">
        <v>157</v>
      </c>
      <c r="D3552" t="s">
        <v>5531</v>
      </c>
      <c r="E3552" s="109">
        <v>11.42</v>
      </c>
    </row>
    <row r="3553" spans="1:5" x14ac:dyDescent="0.25">
      <c r="A3553">
        <v>39029</v>
      </c>
      <c r="B3553" t="s">
        <v>11454</v>
      </c>
      <c r="C3553" t="s">
        <v>5536</v>
      </c>
      <c r="D3553" t="s">
        <v>5531</v>
      </c>
      <c r="E3553" s="109">
        <v>21.97</v>
      </c>
    </row>
    <row r="3554" spans="1:5" x14ac:dyDescent="0.25">
      <c r="A3554">
        <v>39028</v>
      </c>
      <c r="B3554" t="s">
        <v>11455</v>
      </c>
      <c r="C3554" t="s">
        <v>5536</v>
      </c>
      <c r="D3554" t="s">
        <v>5531</v>
      </c>
      <c r="E3554" s="109">
        <v>12.79</v>
      </c>
    </row>
    <row r="3555" spans="1:5" x14ac:dyDescent="0.25">
      <c r="A3555">
        <v>39328</v>
      </c>
      <c r="B3555" t="s">
        <v>11456</v>
      </c>
      <c r="C3555" t="s">
        <v>5536</v>
      </c>
      <c r="D3555" t="s">
        <v>5531</v>
      </c>
      <c r="E3555" s="109">
        <v>7.03</v>
      </c>
    </row>
    <row r="3556" spans="1:5" x14ac:dyDescent="0.25">
      <c r="A3556">
        <v>38541</v>
      </c>
      <c r="B3556" t="s">
        <v>11457</v>
      </c>
      <c r="C3556" t="s">
        <v>5530</v>
      </c>
      <c r="D3556" t="s">
        <v>5535</v>
      </c>
      <c r="E3556" s="110">
        <v>3926315.76</v>
      </c>
    </row>
    <row r="3557" spans="1:5" x14ac:dyDescent="0.25">
      <c r="A3557">
        <v>38542</v>
      </c>
      <c r="B3557" t="s">
        <v>11458</v>
      </c>
      <c r="C3557" t="s">
        <v>5530</v>
      </c>
      <c r="D3557" t="s">
        <v>5535</v>
      </c>
      <c r="E3557" s="110">
        <v>6105263.1200000001</v>
      </c>
    </row>
    <row r="3558" spans="1:5" x14ac:dyDescent="0.25">
      <c r="A3558">
        <v>38543</v>
      </c>
      <c r="B3558" t="s">
        <v>11459</v>
      </c>
      <c r="C3558" t="s">
        <v>5530</v>
      </c>
      <c r="D3558" t="s">
        <v>5535</v>
      </c>
      <c r="E3558" s="110">
        <v>1494736.88</v>
      </c>
    </row>
    <row r="3559" spans="1:5" x14ac:dyDescent="0.25">
      <c r="A3559">
        <v>40406</v>
      </c>
      <c r="B3559" t="s">
        <v>11460</v>
      </c>
      <c r="C3559" t="s">
        <v>5530</v>
      </c>
      <c r="D3559" t="s">
        <v>5535</v>
      </c>
      <c r="E3559" s="110">
        <v>52208.15</v>
      </c>
    </row>
    <row r="3560" spans="1:5" x14ac:dyDescent="0.25">
      <c r="A3560">
        <v>40789</v>
      </c>
      <c r="B3560" t="s">
        <v>11461</v>
      </c>
      <c r="C3560" t="s">
        <v>5530</v>
      </c>
      <c r="D3560" t="s">
        <v>5535</v>
      </c>
      <c r="E3560" s="110">
        <v>7523.73</v>
      </c>
    </row>
    <row r="3561" spans="1:5" x14ac:dyDescent="0.25">
      <c r="A3561">
        <v>40791</v>
      </c>
      <c r="B3561" t="s">
        <v>11462</v>
      </c>
      <c r="C3561" t="s">
        <v>5530</v>
      </c>
      <c r="D3561" t="s">
        <v>5535</v>
      </c>
      <c r="E3561" s="110">
        <v>23552.55</v>
      </c>
    </row>
    <row r="3562" spans="1:5" x14ac:dyDescent="0.25">
      <c r="A3562">
        <v>11651</v>
      </c>
      <c r="B3562" t="s">
        <v>11463</v>
      </c>
      <c r="C3562" t="s">
        <v>5530</v>
      </c>
      <c r="D3562" t="s">
        <v>5535</v>
      </c>
      <c r="E3562" s="110">
        <v>12881.22</v>
      </c>
    </row>
    <row r="3563" spans="1:5" x14ac:dyDescent="0.25">
      <c r="A3563">
        <v>40435</v>
      </c>
      <c r="B3563" t="s">
        <v>11464</v>
      </c>
      <c r="C3563" t="s">
        <v>5530</v>
      </c>
      <c r="D3563" t="s">
        <v>5535</v>
      </c>
      <c r="E3563" s="110">
        <v>820000</v>
      </c>
    </row>
    <row r="3564" spans="1:5" x14ac:dyDescent="0.25">
      <c r="A3564">
        <v>39012</v>
      </c>
      <c r="B3564" t="s">
        <v>11465</v>
      </c>
      <c r="C3564" t="s">
        <v>5530</v>
      </c>
      <c r="D3564" t="s">
        <v>5535</v>
      </c>
      <c r="E3564" s="110">
        <v>855556.64</v>
      </c>
    </row>
    <row r="3565" spans="1:5" x14ac:dyDescent="0.25">
      <c r="A3565">
        <v>13617</v>
      </c>
      <c r="B3565" t="s">
        <v>11466</v>
      </c>
      <c r="C3565" t="s">
        <v>5530</v>
      </c>
      <c r="D3565" t="s">
        <v>5531</v>
      </c>
      <c r="E3565" s="110">
        <v>87510.04</v>
      </c>
    </row>
    <row r="3566" spans="1:5" x14ac:dyDescent="0.25">
      <c r="A3566">
        <v>35274</v>
      </c>
      <c r="B3566" t="s">
        <v>11467</v>
      </c>
      <c r="C3566" t="s">
        <v>5536</v>
      </c>
      <c r="D3566" t="s">
        <v>5531</v>
      </c>
      <c r="E3566" s="109">
        <v>42.82</v>
      </c>
    </row>
    <row r="3567" spans="1:5" x14ac:dyDescent="0.25">
      <c r="A3567">
        <v>35275</v>
      </c>
      <c r="B3567" t="s">
        <v>11468</v>
      </c>
      <c r="C3567" t="s">
        <v>5536</v>
      </c>
      <c r="D3567" t="s">
        <v>5531</v>
      </c>
      <c r="E3567" s="109">
        <v>90.88</v>
      </c>
    </row>
    <row r="3568" spans="1:5" x14ac:dyDescent="0.25">
      <c r="A3568">
        <v>35276</v>
      </c>
      <c r="B3568" t="s">
        <v>11469</v>
      </c>
      <c r="C3568" t="s">
        <v>5536</v>
      </c>
      <c r="D3568" t="s">
        <v>5531</v>
      </c>
      <c r="E3568" s="109">
        <v>158.13</v>
      </c>
    </row>
    <row r="3569" spans="1:5" x14ac:dyDescent="0.25">
      <c r="A3569">
        <v>38386</v>
      </c>
      <c r="B3569" t="s">
        <v>11470</v>
      </c>
      <c r="C3569" t="s">
        <v>5530</v>
      </c>
      <c r="D3569" t="s">
        <v>5531</v>
      </c>
      <c r="E3569" s="109">
        <v>5.08</v>
      </c>
    </row>
    <row r="3570" spans="1:5" x14ac:dyDescent="0.25">
      <c r="A3570">
        <v>11091</v>
      </c>
      <c r="B3570" t="s">
        <v>11471</v>
      </c>
      <c r="C3570" t="s">
        <v>5530</v>
      </c>
      <c r="D3570" t="s">
        <v>5531</v>
      </c>
      <c r="E3570" s="109">
        <v>1.56</v>
      </c>
    </row>
    <row r="3571" spans="1:5" x14ac:dyDescent="0.25">
      <c r="A3571">
        <v>37586</v>
      </c>
      <c r="B3571" t="s">
        <v>11472</v>
      </c>
      <c r="C3571" t="s">
        <v>5544</v>
      </c>
      <c r="D3571" t="s">
        <v>5535</v>
      </c>
      <c r="E3571" s="109">
        <v>47.55</v>
      </c>
    </row>
    <row r="3572" spans="1:5" x14ac:dyDescent="0.25">
      <c r="A3572">
        <v>37395</v>
      </c>
      <c r="B3572" t="s">
        <v>11473</v>
      </c>
      <c r="C3572" t="s">
        <v>5544</v>
      </c>
      <c r="D3572" t="s">
        <v>5535</v>
      </c>
      <c r="E3572" s="109">
        <v>40.89</v>
      </c>
    </row>
    <row r="3573" spans="1:5" x14ac:dyDescent="0.25">
      <c r="A3573">
        <v>14147</v>
      </c>
      <c r="B3573" t="s">
        <v>11474</v>
      </c>
      <c r="C3573" t="s">
        <v>5544</v>
      </c>
      <c r="D3573" t="s">
        <v>5535</v>
      </c>
      <c r="E3573" s="109">
        <v>54.24</v>
      </c>
    </row>
    <row r="3574" spans="1:5" x14ac:dyDescent="0.25">
      <c r="A3574">
        <v>37396</v>
      </c>
      <c r="B3574" t="s">
        <v>11475</v>
      </c>
      <c r="C3574" t="s">
        <v>5544</v>
      </c>
      <c r="D3574" t="s">
        <v>5535</v>
      </c>
      <c r="E3574" s="109">
        <v>33.46</v>
      </c>
    </row>
    <row r="3575" spans="1:5" x14ac:dyDescent="0.25">
      <c r="A3575">
        <v>37397</v>
      </c>
      <c r="B3575" t="s">
        <v>11476</v>
      </c>
      <c r="C3575" t="s">
        <v>5544</v>
      </c>
      <c r="D3575" t="s">
        <v>5535</v>
      </c>
      <c r="E3575" s="109">
        <v>35.049999999999997</v>
      </c>
    </row>
    <row r="3576" spans="1:5" x14ac:dyDescent="0.25">
      <c r="A3576">
        <v>43606</v>
      </c>
      <c r="B3576" t="s">
        <v>11477</v>
      </c>
      <c r="C3576" t="s">
        <v>5530</v>
      </c>
      <c r="D3576" t="s">
        <v>5531</v>
      </c>
      <c r="E3576" s="109">
        <v>9.31</v>
      </c>
    </row>
    <row r="3577" spans="1:5" x14ac:dyDescent="0.25">
      <c r="A3577">
        <v>444</v>
      </c>
      <c r="B3577" t="s">
        <v>11478</v>
      </c>
      <c r="C3577" t="s">
        <v>5530</v>
      </c>
      <c r="D3577" t="s">
        <v>5535</v>
      </c>
      <c r="E3577" s="109">
        <v>34.479999999999997</v>
      </c>
    </row>
    <row r="3578" spans="1:5" x14ac:dyDescent="0.25">
      <c r="A3578">
        <v>445</v>
      </c>
      <c r="B3578" t="s">
        <v>11479</v>
      </c>
      <c r="C3578" t="s">
        <v>5530</v>
      </c>
      <c r="D3578" t="s">
        <v>5535</v>
      </c>
      <c r="E3578" s="109">
        <v>47.19</v>
      </c>
    </row>
    <row r="3579" spans="1:5" x14ac:dyDescent="0.25">
      <c r="A3579">
        <v>4783</v>
      </c>
      <c r="B3579" t="s">
        <v>11480</v>
      </c>
      <c r="C3579" t="s">
        <v>5534</v>
      </c>
      <c r="D3579" t="s">
        <v>5532</v>
      </c>
      <c r="E3579" s="109">
        <v>16.78</v>
      </c>
    </row>
    <row r="3580" spans="1:5" x14ac:dyDescent="0.25">
      <c r="A3580">
        <v>41079</v>
      </c>
      <c r="B3580" t="s">
        <v>11481</v>
      </c>
      <c r="C3580" t="s">
        <v>5538</v>
      </c>
      <c r="D3580" t="s">
        <v>5531</v>
      </c>
      <c r="E3580" s="110">
        <v>2934.51</v>
      </c>
    </row>
    <row r="3581" spans="1:5" x14ac:dyDescent="0.25">
      <c r="A3581">
        <v>12874</v>
      </c>
      <c r="B3581" t="s">
        <v>11482</v>
      </c>
      <c r="C3581" t="s">
        <v>5534</v>
      </c>
      <c r="D3581" t="s">
        <v>5531</v>
      </c>
      <c r="E3581" s="109">
        <v>16.29</v>
      </c>
    </row>
    <row r="3582" spans="1:5" x14ac:dyDescent="0.25">
      <c r="A3582">
        <v>41082</v>
      </c>
      <c r="B3582" t="s">
        <v>11483</v>
      </c>
      <c r="C3582" t="s">
        <v>5538</v>
      </c>
      <c r="D3582" t="s">
        <v>5531</v>
      </c>
      <c r="E3582" s="110">
        <v>2849.6</v>
      </c>
    </row>
    <row r="3583" spans="1:5" x14ac:dyDescent="0.25">
      <c r="A3583">
        <v>4785</v>
      </c>
      <c r="B3583" t="s">
        <v>11484</v>
      </c>
      <c r="C3583" t="s">
        <v>5534</v>
      </c>
      <c r="D3583" t="s">
        <v>5531</v>
      </c>
      <c r="E3583" s="109">
        <v>16.78</v>
      </c>
    </row>
    <row r="3584" spans="1:5" x14ac:dyDescent="0.25">
      <c r="A3584">
        <v>41081</v>
      </c>
      <c r="B3584" t="s">
        <v>11485</v>
      </c>
      <c r="C3584" t="s">
        <v>5538</v>
      </c>
      <c r="D3584" t="s">
        <v>5531</v>
      </c>
      <c r="E3584" s="110">
        <v>2934.51</v>
      </c>
    </row>
    <row r="3585" spans="1:5" x14ac:dyDescent="0.25">
      <c r="A3585">
        <v>4801</v>
      </c>
      <c r="B3585" t="s">
        <v>11486</v>
      </c>
      <c r="C3585" t="s">
        <v>156</v>
      </c>
      <c r="D3585" t="s">
        <v>5531</v>
      </c>
      <c r="E3585" s="109">
        <v>79.27</v>
      </c>
    </row>
    <row r="3586" spans="1:5" x14ac:dyDescent="0.25">
      <c r="A3586">
        <v>4794</v>
      </c>
      <c r="B3586" t="s">
        <v>11487</v>
      </c>
      <c r="C3586" t="s">
        <v>156</v>
      </c>
      <c r="D3586" t="s">
        <v>5531</v>
      </c>
      <c r="E3586" s="109">
        <v>361.03</v>
      </c>
    </row>
    <row r="3587" spans="1:5" x14ac:dyDescent="0.25">
      <c r="A3587">
        <v>4796</v>
      </c>
      <c r="B3587" t="s">
        <v>11488</v>
      </c>
      <c r="C3587" t="s">
        <v>156</v>
      </c>
      <c r="D3587" t="s">
        <v>5531</v>
      </c>
      <c r="E3587" s="109">
        <v>219.29</v>
      </c>
    </row>
    <row r="3588" spans="1:5" x14ac:dyDescent="0.25">
      <c r="A3588">
        <v>4800</v>
      </c>
      <c r="B3588" t="s">
        <v>11489</v>
      </c>
      <c r="C3588" t="s">
        <v>156</v>
      </c>
      <c r="D3588" t="s">
        <v>5531</v>
      </c>
      <c r="E3588" s="109">
        <v>60.3</v>
      </c>
    </row>
    <row r="3589" spans="1:5" x14ac:dyDescent="0.25">
      <c r="A3589">
        <v>4795</v>
      </c>
      <c r="B3589" t="s">
        <v>11490</v>
      </c>
      <c r="C3589" t="s">
        <v>156</v>
      </c>
      <c r="D3589" t="s">
        <v>5531</v>
      </c>
      <c r="E3589" s="109">
        <v>351.45</v>
      </c>
    </row>
    <row r="3590" spans="1:5" x14ac:dyDescent="0.25">
      <c r="A3590">
        <v>39694</v>
      </c>
      <c r="B3590" t="s">
        <v>11491</v>
      </c>
      <c r="C3590" t="s">
        <v>156</v>
      </c>
      <c r="D3590" t="s">
        <v>5531</v>
      </c>
      <c r="E3590" s="109">
        <v>445.6</v>
      </c>
    </row>
    <row r="3591" spans="1:5" x14ac:dyDescent="0.25">
      <c r="A3591">
        <v>1292</v>
      </c>
      <c r="B3591" t="s">
        <v>11492</v>
      </c>
      <c r="C3591" t="s">
        <v>156</v>
      </c>
      <c r="D3591" t="s">
        <v>5531</v>
      </c>
      <c r="E3591" s="109">
        <v>69.099999999999994</v>
      </c>
    </row>
    <row r="3592" spans="1:5" x14ac:dyDescent="0.25">
      <c r="A3592">
        <v>1287</v>
      </c>
      <c r="B3592" t="s">
        <v>11493</v>
      </c>
      <c r="C3592" t="s">
        <v>156</v>
      </c>
      <c r="D3592" t="s">
        <v>5532</v>
      </c>
      <c r="E3592" s="109">
        <v>33.9</v>
      </c>
    </row>
    <row r="3593" spans="1:5" x14ac:dyDescent="0.25">
      <c r="A3593">
        <v>1297</v>
      </c>
      <c r="B3593" t="s">
        <v>11494</v>
      </c>
      <c r="C3593" t="s">
        <v>156</v>
      </c>
      <c r="D3593" t="s">
        <v>5531</v>
      </c>
      <c r="E3593" s="109">
        <v>28.12</v>
      </c>
    </row>
    <row r="3594" spans="1:5" x14ac:dyDescent="0.25">
      <c r="A3594">
        <v>4786</v>
      </c>
      <c r="B3594" t="s">
        <v>11495</v>
      </c>
      <c r="C3594" t="s">
        <v>156</v>
      </c>
      <c r="D3594" t="s">
        <v>5535</v>
      </c>
      <c r="E3594" s="109">
        <v>88</v>
      </c>
    </row>
    <row r="3595" spans="1:5" x14ac:dyDescent="0.25">
      <c r="A3595">
        <v>10840</v>
      </c>
      <c r="B3595" t="s">
        <v>11496</v>
      </c>
      <c r="C3595" t="s">
        <v>156</v>
      </c>
      <c r="D3595" t="s">
        <v>5532</v>
      </c>
      <c r="E3595" s="109">
        <v>375</v>
      </c>
    </row>
    <row r="3596" spans="1:5" x14ac:dyDescent="0.25">
      <c r="A3596">
        <v>10841</v>
      </c>
      <c r="B3596" t="s">
        <v>11497</v>
      </c>
      <c r="C3596" t="s">
        <v>156</v>
      </c>
      <c r="D3596" t="s">
        <v>5531</v>
      </c>
      <c r="E3596" s="109">
        <v>283.01</v>
      </c>
    </row>
    <row r="3597" spans="1:5" x14ac:dyDescent="0.25">
      <c r="A3597">
        <v>44540</v>
      </c>
      <c r="B3597" t="s">
        <v>11498</v>
      </c>
      <c r="C3597" t="s">
        <v>156</v>
      </c>
      <c r="D3597" t="s">
        <v>5531</v>
      </c>
      <c r="E3597" s="109">
        <v>361.63</v>
      </c>
    </row>
    <row r="3598" spans="1:5" x14ac:dyDescent="0.25">
      <c r="A3598">
        <v>10842</v>
      </c>
      <c r="B3598" t="s">
        <v>11499</v>
      </c>
      <c r="C3598" t="s">
        <v>156</v>
      </c>
      <c r="D3598" t="s">
        <v>5531</v>
      </c>
      <c r="E3598" s="109">
        <v>408.8</v>
      </c>
    </row>
    <row r="3599" spans="1:5" x14ac:dyDescent="0.25">
      <c r="A3599">
        <v>21108</v>
      </c>
      <c r="B3599" t="s">
        <v>11500</v>
      </c>
      <c r="C3599" t="s">
        <v>156</v>
      </c>
      <c r="D3599" t="s">
        <v>5531</v>
      </c>
      <c r="E3599" s="109">
        <v>92.1</v>
      </c>
    </row>
    <row r="3600" spans="1:5" x14ac:dyDescent="0.25">
      <c r="A3600">
        <v>38180</v>
      </c>
      <c r="B3600" t="s">
        <v>11501</v>
      </c>
      <c r="C3600" t="s">
        <v>156</v>
      </c>
      <c r="D3600" t="s">
        <v>5531</v>
      </c>
      <c r="E3600" s="109">
        <v>176.55</v>
      </c>
    </row>
    <row r="3601" spans="1:5" x14ac:dyDescent="0.25">
      <c r="A3601">
        <v>40648</v>
      </c>
      <c r="B3601" t="s">
        <v>11502</v>
      </c>
      <c r="C3601" t="s">
        <v>156</v>
      </c>
      <c r="D3601" t="s">
        <v>5535</v>
      </c>
      <c r="E3601" s="109">
        <v>168.96</v>
      </c>
    </row>
    <row r="3602" spans="1:5" x14ac:dyDescent="0.25">
      <c r="A3602">
        <v>40649</v>
      </c>
      <c r="B3602" t="s">
        <v>11503</v>
      </c>
      <c r="C3602" t="s">
        <v>156</v>
      </c>
      <c r="D3602" t="s">
        <v>5535</v>
      </c>
      <c r="E3602" s="109">
        <v>98.41</v>
      </c>
    </row>
    <row r="3603" spans="1:5" x14ac:dyDescent="0.25">
      <c r="A3603">
        <v>40650</v>
      </c>
      <c r="B3603" t="s">
        <v>11504</v>
      </c>
      <c r="C3603" t="s">
        <v>156</v>
      </c>
      <c r="D3603" t="s">
        <v>5535</v>
      </c>
      <c r="E3603" s="109">
        <v>126.72</v>
      </c>
    </row>
    <row r="3604" spans="1:5" x14ac:dyDescent="0.25">
      <c r="A3604">
        <v>40651</v>
      </c>
      <c r="B3604" t="s">
        <v>11505</v>
      </c>
      <c r="C3604" t="s">
        <v>156</v>
      </c>
      <c r="D3604" t="s">
        <v>5535</v>
      </c>
      <c r="E3604" s="109">
        <v>233.72</v>
      </c>
    </row>
    <row r="3605" spans="1:5" x14ac:dyDescent="0.25">
      <c r="A3605">
        <v>40652</v>
      </c>
      <c r="B3605" t="s">
        <v>11506</v>
      </c>
      <c r="C3605" t="s">
        <v>156</v>
      </c>
      <c r="D3605" t="s">
        <v>5535</v>
      </c>
      <c r="E3605" s="109">
        <v>125.31</v>
      </c>
    </row>
    <row r="3606" spans="1:5" x14ac:dyDescent="0.25">
      <c r="A3606">
        <v>40647</v>
      </c>
      <c r="B3606" t="s">
        <v>11507</v>
      </c>
      <c r="C3606" t="s">
        <v>156</v>
      </c>
      <c r="D3606" t="s">
        <v>5535</v>
      </c>
      <c r="E3606" s="109">
        <v>137.97999999999999</v>
      </c>
    </row>
    <row r="3607" spans="1:5" x14ac:dyDescent="0.25">
      <c r="A3607">
        <v>40653</v>
      </c>
      <c r="B3607" t="s">
        <v>11508</v>
      </c>
      <c r="C3607" t="s">
        <v>156</v>
      </c>
      <c r="D3607" t="s">
        <v>5535</v>
      </c>
      <c r="E3607" s="109">
        <v>105.6</v>
      </c>
    </row>
    <row r="3608" spans="1:5" x14ac:dyDescent="0.25">
      <c r="A3608">
        <v>36178</v>
      </c>
      <c r="B3608" t="s">
        <v>11509</v>
      </c>
      <c r="C3608" t="s">
        <v>5530</v>
      </c>
      <c r="D3608" t="s">
        <v>5531</v>
      </c>
      <c r="E3608" s="109">
        <v>9.85</v>
      </c>
    </row>
    <row r="3609" spans="1:5" x14ac:dyDescent="0.25">
      <c r="A3609">
        <v>38195</v>
      </c>
      <c r="B3609" t="s">
        <v>11510</v>
      </c>
      <c r="C3609" t="s">
        <v>156</v>
      </c>
      <c r="D3609" t="s">
        <v>5531</v>
      </c>
      <c r="E3609" s="109">
        <v>108.78</v>
      </c>
    </row>
    <row r="3610" spans="1:5" x14ac:dyDescent="0.25">
      <c r="A3610">
        <v>38181</v>
      </c>
      <c r="B3610" t="s">
        <v>11511</v>
      </c>
      <c r="C3610" t="s">
        <v>156</v>
      </c>
      <c r="D3610" t="s">
        <v>5531</v>
      </c>
      <c r="E3610" s="109">
        <v>241.02</v>
      </c>
    </row>
    <row r="3611" spans="1:5" x14ac:dyDescent="0.25">
      <c r="A3611">
        <v>38182</v>
      </c>
      <c r="B3611" t="s">
        <v>11512</v>
      </c>
      <c r="C3611" t="s">
        <v>156</v>
      </c>
      <c r="D3611" t="s">
        <v>5531</v>
      </c>
      <c r="E3611" s="109">
        <v>229.58</v>
      </c>
    </row>
    <row r="3612" spans="1:5" x14ac:dyDescent="0.25">
      <c r="A3612">
        <v>38186</v>
      </c>
      <c r="B3612" t="s">
        <v>11513</v>
      </c>
      <c r="C3612" t="s">
        <v>156</v>
      </c>
      <c r="D3612" t="s">
        <v>5531</v>
      </c>
      <c r="E3612" s="109">
        <v>596.77</v>
      </c>
    </row>
    <row r="3613" spans="1:5" x14ac:dyDescent="0.25">
      <c r="A3613">
        <v>38185</v>
      </c>
      <c r="B3613" t="s">
        <v>11514</v>
      </c>
      <c r="C3613" t="s">
        <v>156</v>
      </c>
      <c r="D3613" t="s">
        <v>5531</v>
      </c>
      <c r="E3613" s="109">
        <v>531.33000000000004</v>
      </c>
    </row>
    <row r="3614" spans="1:5" x14ac:dyDescent="0.25">
      <c r="A3614">
        <v>40654</v>
      </c>
      <c r="B3614" t="s">
        <v>11515</v>
      </c>
      <c r="C3614" t="s">
        <v>156</v>
      </c>
      <c r="D3614" t="s">
        <v>5535</v>
      </c>
      <c r="E3614" s="109">
        <v>164.03</v>
      </c>
    </row>
    <row r="3615" spans="1:5" x14ac:dyDescent="0.25">
      <c r="A3615">
        <v>44541</v>
      </c>
      <c r="B3615" t="s">
        <v>11516</v>
      </c>
      <c r="C3615" t="s">
        <v>156</v>
      </c>
      <c r="D3615" t="s">
        <v>5531</v>
      </c>
      <c r="E3615" s="109">
        <v>298.74</v>
      </c>
    </row>
    <row r="3616" spans="1:5" x14ac:dyDescent="0.25">
      <c r="A3616">
        <v>4822</v>
      </c>
      <c r="B3616" t="s">
        <v>11517</v>
      </c>
      <c r="C3616" t="s">
        <v>156</v>
      </c>
      <c r="D3616" t="s">
        <v>5531</v>
      </c>
      <c r="E3616" s="109">
        <v>364.83</v>
      </c>
    </row>
    <row r="3617" spans="1:5" x14ac:dyDescent="0.25">
      <c r="A3617">
        <v>4818</v>
      </c>
      <c r="B3617" t="s">
        <v>11518</v>
      </c>
      <c r="C3617" t="s">
        <v>156</v>
      </c>
      <c r="D3617" t="s">
        <v>5532</v>
      </c>
      <c r="E3617" s="109">
        <v>375</v>
      </c>
    </row>
    <row r="3618" spans="1:5" x14ac:dyDescent="0.25">
      <c r="A3618">
        <v>39567</v>
      </c>
      <c r="B3618" t="s">
        <v>11519</v>
      </c>
      <c r="C3618" t="s">
        <v>156</v>
      </c>
      <c r="D3618" t="s">
        <v>5531</v>
      </c>
      <c r="E3618" s="109">
        <v>32.869999999999997</v>
      </c>
    </row>
    <row r="3619" spans="1:5" x14ac:dyDescent="0.25">
      <c r="A3619">
        <v>39566</v>
      </c>
      <c r="B3619" t="s">
        <v>11520</v>
      </c>
      <c r="C3619" t="s">
        <v>156</v>
      </c>
      <c r="D3619" t="s">
        <v>5531</v>
      </c>
      <c r="E3619" s="109">
        <v>34.799999999999997</v>
      </c>
    </row>
    <row r="3620" spans="1:5" x14ac:dyDescent="0.25">
      <c r="A3620">
        <v>39416</v>
      </c>
      <c r="B3620" t="s">
        <v>11521</v>
      </c>
      <c r="C3620" t="s">
        <v>156</v>
      </c>
      <c r="D3620" t="s">
        <v>5531</v>
      </c>
      <c r="E3620" s="109">
        <v>21.21</v>
      </c>
    </row>
    <row r="3621" spans="1:5" x14ac:dyDescent="0.25">
      <c r="A3621">
        <v>39417</v>
      </c>
      <c r="B3621" t="s">
        <v>11522</v>
      </c>
      <c r="C3621" t="s">
        <v>156</v>
      </c>
      <c r="D3621" t="s">
        <v>5531</v>
      </c>
      <c r="E3621" s="109">
        <v>20.68</v>
      </c>
    </row>
    <row r="3622" spans="1:5" x14ac:dyDescent="0.25">
      <c r="A3622">
        <v>43742</v>
      </c>
      <c r="B3622" t="s">
        <v>11523</v>
      </c>
      <c r="C3622" t="s">
        <v>156</v>
      </c>
      <c r="D3622" t="s">
        <v>5531</v>
      </c>
      <c r="E3622" s="109">
        <v>22.31</v>
      </c>
    </row>
    <row r="3623" spans="1:5" x14ac:dyDescent="0.25">
      <c r="A3623">
        <v>39414</v>
      </c>
      <c r="B3623" t="s">
        <v>11524</v>
      </c>
      <c r="C3623" t="s">
        <v>156</v>
      </c>
      <c r="D3623" t="s">
        <v>5531</v>
      </c>
      <c r="E3623" s="109">
        <v>20.079999999999998</v>
      </c>
    </row>
    <row r="3624" spans="1:5" x14ac:dyDescent="0.25">
      <c r="A3624">
        <v>39415</v>
      </c>
      <c r="B3624" t="s">
        <v>11525</v>
      </c>
      <c r="C3624" t="s">
        <v>156</v>
      </c>
      <c r="D3624" t="s">
        <v>5531</v>
      </c>
      <c r="E3624" s="109">
        <v>17.309999999999999</v>
      </c>
    </row>
    <row r="3625" spans="1:5" x14ac:dyDescent="0.25">
      <c r="A3625">
        <v>43740</v>
      </c>
      <c r="B3625" t="s">
        <v>11526</v>
      </c>
      <c r="C3625" t="s">
        <v>156</v>
      </c>
      <c r="D3625" t="s">
        <v>5531</v>
      </c>
      <c r="E3625" s="109">
        <v>21.14</v>
      </c>
    </row>
    <row r="3626" spans="1:5" x14ac:dyDescent="0.25">
      <c r="A3626">
        <v>39412</v>
      </c>
      <c r="B3626" t="s">
        <v>11527</v>
      </c>
      <c r="C3626" t="s">
        <v>156</v>
      </c>
      <c r="D3626" t="s">
        <v>5532</v>
      </c>
      <c r="E3626" s="109">
        <v>14.5</v>
      </c>
    </row>
    <row r="3627" spans="1:5" x14ac:dyDescent="0.25">
      <c r="A3627">
        <v>39413</v>
      </c>
      <c r="B3627" t="s">
        <v>11528</v>
      </c>
      <c r="C3627" t="s">
        <v>156</v>
      </c>
      <c r="D3627" t="s">
        <v>5531</v>
      </c>
      <c r="E3627" s="109">
        <v>15.68</v>
      </c>
    </row>
    <row r="3628" spans="1:5" x14ac:dyDescent="0.25">
      <c r="A3628">
        <v>43741</v>
      </c>
      <c r="B3628" t="s">
        <v>11529</v>
      </c>
      <c r="C3628" t="s">
        <v>156</v>
      </c>
      <c r="D3628" t="s">
        <v>5531</v>
      </c>
      <c r="E3628" s="109">
        <v>16.71</v>
      </c>
    </row>
    <row r="3629" spans="1:5" x14ac:dyDescent="0.25">
      <c r="A3629">
        <v>11062</v>
      </c>
      <c r="B3629" t="s">
        <v>11530</v>
      </c>
      <c r="C3629" t="s">
        <v>156</v>
      </c>
      <c r="D3629" t="s">
        <v>5531</v>
      </c>
      <c r="E3629" s="109">
        <v>63.89</v>
      </c>
    </row>
    <row r="3630" spans="1:5" x14ac:dyDescent="0.25">
      <c r="A3630">
        <v>11063</v>
      </c>
      <c r="B3630" t="s">
        <v>11531</v>
      </c>
      <c r="C3630" t="s">
        <v>156</v>
      </c>
      <c r="D3630" t="s">
        <v>5531</v>
      </c>
      <c r="E3630" s="109">
        <v>39.1</v>
      </c>
    </row>
    <row r="3631" spans="1:5" x14ac:dyDescent="0.25">
      <c r="A3631">
        <v>13521</v>
      </c>
      <c r="B3631" t="s">
        <v>11532</v>
      </c>
      <c r="C3631" t="s">
        <v>5530</v>
      </c>
      <c r="D3631" t="s">
        <v>5535</v>
      </c>
      <c r="E3631" s="109">
        <v>74.25</v>
      </c>
    </row>
    <row r="3632" spans="1:5" x14ac:dyDescent="0.25">
      <c r="A3632">
        <v>10851</v>
      </c>
      <c r="B3632" t="s">
        <v>11533</v>
      </c>
      <c r="C3632" t="s">
        <v>5530</v>
      </c>
      <c r="D3632" t="s">
        <v>5535</v>
      </c>
      <c r="E3632" s="109">
        <v>57.96</v>
      </c>
    </row>
    <row r="3633" spans="1:5" x14ac:dyDescent="0.25">
      <c r="A3633">
        <v>39515</v>
      </c>
      <c r="B3633" t="s">
        <v>11534</v>
      </c>
      <c r="C3633" t="s">
        <v>5530</v>
      </c>
      <c r="D3633" t="s">
        <v>5531</v>
      </c>
      <c r="E3633" s="109">
        <v>55.08</v>
      </c>
    </row>
    <row r="3634" spans="1:5" x14ac:dyDescent="0.25">
      <c r="A3634">
        <v>39516</v>
      </c>
      <c r="B3634" t="s">
        <v>11535</v>
      </c>
      <c r="C3634" t="s">
        <v>5530</v>
      </c>
      <c r="D3634" t="s">
        <v>5531</v>
      </c>
      <c r="E3634" s="109">
        <v>46.43</v>
      </c>
    </row>
    <row r="3635" spans="1:5" x14ac:dyDescent="0.25">
      <c r="A3635">
        <v>39514</v>
      </c>
      <c r="B3635" t="s">
        <v>11536</v>
      </c>
      <c r="C3635" t="s">
        <v>5530</v>
      </c>
      <c r="D3635" t="s">
        <v>5532</v>
      </c>
      <c r="E3635" s="109">
        <v>28.89</v>
      </c>
    </row>
    <row r="3636" spans="1:5" x14ac:dyDescent="0.25">
      <c r="A3636">
        <v>4812</v>
      </c>
      <c r="B3636" t="s">
        <v>11537</v>
      </c>
      <c r="C3636" t="s">
        <v>156</v>
      </c>
      <c r="D3636" t="s">
        <v>5531</v>
      </c>
      <c r="E3636" s="109">
        <v>8.6999999999999993</v>
      </c>
    </row>
    <row r="3637" spans="1:5" x14ac:dyDescent="0.25">
      <c r="A3637">
        <v>10849</v>
      </c>
      <c r="B3637" t="s">
        <v>11538</v>
      </c>
      <c r="C3637" t="s">
        <v>5530</v>
      </c>
      <c r="D3637" t="s">
        <v>5535</v>
      </c>
      <c r="E3637" s="110">
        <v>1080.01</v>
      </c>
    </row>
    <row r="3638" spans="1:5" x14ac:dyDescent="0.25">
      <c r="A3638">
        <v>10848</v>
      </c>
      <c r="B3638" t="s">
        <v>11539</v>
      </c>
      <c r="C3638" t="s">
        <v>5530</v>
      </c>
      <c r="D3638" t="s">
        <v>5535</v>
      </c>
      <c r="E3638" s="109">
        <v>678.38</v>
      </c>
    </row>
    <row r="3639" spans="1:5" x14ac:dyDescent="0.25">
      <c r="A3639">
        <v>4813</v>
      </c>
      <c r="B3639" t="s">
        <v>11540</v>
      </c>
      <c r="C3639" t="s">
        <v>156</v>
      </c>
      <c r="D3639" t="s">
        <v>5535</v>
      </c>
      <c r="E3639" s="109">
        <v>225</v>
      </c>
    </row>
    <row r="3640" spans="1:5" x14ac:dyDescent="0.25">
      <c r="A3640">
        <v>37560</v>
      </c>
      <c r="B3640" t="s">
        <v>11541</v>
      </c>
      <c r="C3640" t="s">
        <v>5530</v>
      </c>
      <c r="D3640" t="s">
        <v>5531</v>
      </c>
      <c r="E3640" s="109">
        <v>68.900000000000006</v>
      </c>
    </row>
    <row r="3641" spans="1:5" x14ac:dyDescent="0.25">
      <c r="A3641">
        <v>37557</v>
      </c>
      <c r="B3641" t="s">
        <v>11542</v>
      </c>
      <c r="C3641" t="s">
        <v>5530</v>
      </c>
      <c r="D3641" t="s">
        <v>5531</v>
      </c>
      <c r="E3641" s="109">
        <v>20.92</v>
      </c>
    </row>
    <row r="3642" spans="1:5" x14ac:dyDescent="0.25">
      <c r="A3642">
        <v>37556</v>
      </c>
      <c r="B3642" t="s">
        <v>11543</v>
      </c>
      <c r="C3642" t="s">
        <v>5530</v>
      </c>
      <c r="D3642" t="s">
        <v>5531</v>
      </c>
      <c r="E3642" s="109">
        <v>40.479999999999997</v>
      </c>
    </row>
    <row r="3643" spans="1:5" x14ac:dyDescent="0.25">
      <c r="A3643">
        <v>37559</v>
      </c>
      <c r="B3643" t="s">
        <v>11544</v>
      </c>
      <c r="C3643" t="s">
        <v>5530</v>
      </c>
      <c r="D3643" t="s">
        <v>5531</v>
      </c>
      <c r="E3643" s="109">
        <v>49.66</v>
      </c>
    </row>
    <row r="3644" spans="1:5" x14ac:dyDescent="0.25">
      <c r="A3644">
        <v>37539</v>
      </c>
      <c r="B3644" t="s">
        <v>11545</v>
      </c>
      <c r="C3644" t="s">
        <v>5530</v>
      </c>
      <c r="D3644" t="s">
        <v>5532</v>
      </c>
      <c r="E3644" s="109">
        <v>35</v>
      </c>
    </row>
    <row r="3645" spans="1:5" x14ac:dyDescent="0.25">
      <c r="A3645">
        <v>37558</v>
      </c>
      <c r="B3645" t="s">
        <v>11546</v>
      </c>
      <c r="C3645" t="s">
        <v>5530</v>
      </c>
      <c r="D3645" t="s">
        <v>5531</v>
      </c>
      <c r="E3645" s="109">
        <v>65.260000000000005</v>
      </c>
    </row>
    <row r="3646" spans="1:5" x14ac:dyDescent="0.25">
      <c r="A3646">
        <v>34723</v>
      </c>
      <c r="B3646" t="s">
        <v>11547</v>
      </c>
      <c r="C3646" t="s">
        <v>156</v>
      </c>
      <c r="D3646" t="s">
        <v>5535</v>
      </c>
      <c r="E3646" s="109">
        <v>519.75</v>
      </c>
    </row>
    <row r="3647" spans="1:5" x14ac:dyDescent="0.25">
      <c r="A3647">
        <v>34721</v>
      </c>
      <c r="B3647" t="s">
        <v>11548</v>
      </c>
      <c r="C3647" t="s">
        <v>156</v>
      </c>
      <c r="D3647" t="s">
        <v>5535</v>
      </c>
      <c r="E3647" s="109">
        <v>648</v>
      </c>
    </row>
    <row r="3648" spans="1:5" x14ac:dyDescent="0.25">
      <c r="A3648">
        <v>4309</v>
      </c>
      <c r="B3648" t="s">
        <v>11549</v>
      </c>
      <c r="C3648" t="s">
        <v>5530</v>
      </c>
      <c r="D3648" t="s">
        <v>5531</v>
      </c>
      <c r="E3648" s="109">
        <v>7</v>
      </c>
    </row>
    <row r="3649" spans="1:5" x14ac:dyDescent="0.25">
      <c r="A3649">
        <v>4307</v>
      </c>
      <c r="B3649" t="s">
        <v>11550</v>
      </c>
      <c r="C3649" t="s">
        <v>5530</v>
      </c>
      <c r="D3649" t="s">
        <v>5531</v>
      </c>
      <c r="E3649" s="109">
        <v>11.98</v>
      </c>
    </row>
    <row r="3650" spans="1:5" x14ac:dyDescent="0.25">
      <c r="A3650">
        <v>10850</v>
      </c>
      <c r="B3650" t="s">
        <v>11551</v>
      </c>
      <c r="C3650" t="s">
        <v>5530</v>
      </c>
      <c r="D3650" t="s">
        <v>5535</v>
      </c>
      <c r="E3650" s="109">
        <v>33.75</v>
      </c>
    </row>
    <row r="3651" spans="1:5" x14ac:dyDescent="0.25">
      <c r="A3651">
        <v>42438</v>
      </c>
      <c r="B3651" t="s">
        <v>11552</v>
      </c>
      <c r="C3651" t="s">
        <v>5530</v>
      </c>
      <c r="D3651" t="s">
        <v>5535</v>
      </c>
      <c r="E3651" s="110">
        <v>2053.0100000000002</v>
      </c>
    </row>
    <row r="3652" spans="1:5" x14ac:dyDescent="0.25">
      <c r="A3652">
        <v>4792</v>
      </c>
      <c r="B3652" t="s">
        <v>11553</v>
      </c>
      <c r="C3652" t="s">
        <v>156</v>
      </c>
      <c r="D3652" t="s">
        <v>5531</v>
      </c>
      <c r="E3652" s="109">
        <v>169.48</v>
      </c>
    </row>
    <row r="3653" spans="1:5" x14ac:dyDescent="0.25">
      <c r="A3653">
        <v>4790</v>
      </c>
      <c r="B3653" t="s">
        <v>11554</v>
      </c>
      <c r="C3653" t="s">
        <v>156</v>
      </c>
      <c r="D3653" t="s">
        <v>5532</v>
      </c>
      <c r="E3653" s="109">
        <v>101.9</v>
      </c>
    </row>
    <row r="3654" spans="1:5" x14ac:dyDescent="0.25">
      <c r="A3654">
        <v>40671</v>
      </c>
      <c r="B3654" t="s">
        <v>11555</v>
      </c>
      <c r="C3654" t="s">
        <v>156</v>
      </c>
      <c r="D3654" t="s">
        <v>5531</v>
      </c>
      <c r="E3654" s="109">
        <v>64.650000000000006</v>
      </c>
    </row>
    <row r="3655" spans="1:5" x14ac:dyDescent="0.25">
      <c r="A3655">
        <v>7552</v>
      </c>
      <c r="B3655" t="s">
        <v>11556</v>
      </c>
      <c r="C3655" t="s">
        <v>5530</v>
      </c>
      <c r="D3655" t="s">
        <v>5535</v>
      </c>
      <c r="E3655" s="109">
        <v>29.5</v>
      </c>
    </row>
    <row r="3656" spans="1:5" x14ac:dyDescent="0.25">
      <c r="A3656">
        <v>4893</v>
      </c>
      <c r="B3656" t="s">
        <v>11557</v>
      </c>
      <c r="C3656" t="s">
        <v>5530</v>
      </c>
      <c r="D3656" t="s">
        <v>5535</v>
      </c>
      <c r="E3656" s="109">
        <v>12.75</v>
      </c>
    </row>
    <row r="3657" spans="1:5" x14ac:dyDescent="0.25">
      <c r="A3657">
        <v>4894</v>
      </c>
      <c r="B3657" t="s">
        <v>11558</v>
      </c>
      <c r="C3657" t="s">
        <v>5530</v>
      </c>
      <c r="D3657" t="s">
        <v>5535</v>
      </c>
      <c r="E3657" s="109">
        <v>10.94</v>
      </c>
    </row>
    <row r="3658" spans="1:5" x14ac:dyDescent="0.25">
      <c r="A3658">
        <v>4888</v>
      </c>
      <c r="B3658" t="s">
        <v>11559</v>
      </c>
      <c r="C3658" t="s">
        <v>5530</v>
      </c>
      <c r="D3658" t="s">
        <v>5535</v>
      </c>
      <c r="E3658" s="109">
        <v>3.72</v>
      </c>
    </row>
    <row r="3659" spans="1:5" x14ac:dyDescent="0.25">
      <c r="A3659">
        <v>4890</v>
      </c>
      <c r="B3659" t="s">
        <v>11560</v>
      </c>
      <c r="C3659" t="s">
        <v>5530</v>
      </c>
      <c r="D3659" t="s">
        <v>5535</v>
      </c>
      <c r="E3659" s="109">
        <v>7</v>
      </c>
    </row>
    <row r="3660" spans="1:5" x14ac:dyDescent="0.25">
      <c r="A3660">
        <v>12411</v>
      </c>
      <c r="B3660" t="s">
        <v>11561</v>
      </c>
      <c r="C3660" t="s">
        <v>5530</v>
      </c>
      <c r="D3660" t="s">
        <v>5535</v>
      </c>
      <c r="E3660" s="109">
        <v>37.71</v>
      </c>
    </row>
    <row r="3661" spans="1:5" x14ac:dyDescent="0.25">
      <c r="A3661">
        <v>4891</v>
      </c>
      <c r="B3661" t="s">
        <v>11562</v>
      </c>
      <c r="C3661" t="s">
        <v>5530</v>
      </c>
      <c r="D3661" t="s">
        <v>5535</v>
      </c>
      <c r="E3661" s="109">
        <v>18.850000000000001</v>
      </c>
    </row>
    <row r="3662" spans="1:5" x14ac:dyDescent="0.25">
      <c r="A3662">
        <v>4889</v>
      </c>
      <c r="B3662" t="s">
        <v>11563</v>
      </c>
      <c r="C3662" t="s">
        <v>5530</v>
      </c>
      <c r="D3662" t="s">
        <v>5535</v>
      </c>
      <c r="E3662" s="109">
        <v>5.04</v>
      </c>
    </row>
    <row r="3663" spans="1:5" x14ac:dyDescent="0.25">
      <c r="A3663">
        <v>4892</v>
      </c>
      <c r="B3663" t="s">
        <v>11564</v>
      </c>
      <c r="C3663" t="s">
        <v>5530</v>
      </c>
      <c r="D3663" t="s">
        <v>5535</v>
      </c>
      <c r="E3663" s="109">
        <v>52.8</v>
      </c>
    </row>
    <row r="3664" spans="1:5" x14ac:dyDescent="0.25">
      <c r="A3664">
        <v>12412</v>
      </c>
      <c r="B3664" t="s">
        <v>11565</v>
      </c>
      <c r="C3664" t="s">
        <v>5530</v>
      </c>
      <c r="D3664" t="s">
        <v>5535</v>
      </c>
      <c r="E3664" s="109">
        <v>98.13</v>
      </c>
    </row>
    <row r="3665" spans="1:5" x14ac:dyDescent="0.25">
      <c r="A3665">
        <v>11073</v>
      </c>
      <c r="B3665" t="s">
        <v>11566</v>
      </c>
      <c r="C3665" t="s">
        <v>5530</v>
      </c>
      <c r="D3665" t="s">
        <v>5531</v>
      </c>
      <c r="E3665" s="109">
        <v>5.8</v>
      </c>
    </row>
    <row r="3666" spans="1:5" x14ac:dyDescent="0.25">
      <c r="A3666">
        <v>11071</v>
      </c>
      <c r="B3666" t="s">
        <v>11567</v>
      </c>
      <c r="C3666" t="s">
        <v>5530</v>
      </c>
      <c r="D3666" t="s">
        <v>5531</v>
      </c>
      <c r="E3666" s="109">
        <v>9.41</v>
      </c>
    </row>
    <row r="3667" spans="1:5" x14ac:dyDescent="0.25">
      <c r="A3667">
        <v>11072</v>
      </c>
      <c r="B3667" t="s">
        <v>11568</v>
      </c>
      <c r="C3667" t="s">
        <v>5530</v>
      </c>
      <c r="D3667" t="s">
        <v>5531</v>
      </c>
      <c r="E3667" s="109">
        <v>3.28</v>
      </c>
    </row>
    <row r="3668" spans="1:5" x14ac:dyDescent="0.25">
      <c r="A3668">
        <v>4895</v>
      </c>
      <c r="B3668" t="s">
        <v>11569</v>
      </c>
      <c r="C3668" t="s">
        <v>5530</v>
      </c>
      <c r="D3668" t="s">
        <v>5531</v>
      </c>
      <c r="E3668" s="109">
        <v>0.68</v>
      </c>
    </row>
    <row r="3669" spans="1:5" x14ac:dyDescent="0.25">
      <c r="A3669">
        <v>4907</v>
      </c>
      <c r="B3669" t="s">
        <v>11570</v>
      </c>
      <c r="C3669" t="s">
        <v>5530</v>
      </c>
      <c r="D3669" t="s">
        <v>5535</v>
      </c>
      <c r="E3669" s="109">
        <v>38.29</v>
      </c>
    </row>
    <row r="3670" spans="1:5" x14ac:dyDescent="0.25">
      <c r="A3670">
        <v>4902</v>
      </c>
      <c r="B3670" t="s">
        <v>11571</v>
      </c>
      <c r="C3670" t="s">
        <v>5530</v>
      </c>
      <c r="D3670" t="s">
        <v>5535</v>
      </c>
      <c r="E3670" s="109">
        <v>86.67</v>
      </c>
    </row>
    <row r="3671" spans="1:5" x14ac:dyDescent="0.25">
      <c r="A3671">
        <v>4908</v>
      </c>
      <c r="B3671" t="s">
        <v>11572</v>
      </c>
      <c r="C3671" t="s">
        <v>5530</v>
      </c>
      <c r="D3671" t="s">
        <v>5535</v>
      </c>
      <c r="E3671" s="109">
        <v>176</v>
      </c>
    </row>
    <row r="3672" spans="1:5" x14ac:dyDescent="0.25">
      <c r="A3672">
        <v>4909</v>
      </c>
      <c r="B3672" t="s">
        <v>11573</v>
      </c>
      <c r="C3672" t="s">
        <v>5530</v>
      </c>
      <c r="D3672" t="s">
        <v>5535</v>
      </c>
      <c r="E3672" s="109">
        <v>339.89</v>
      </c>
    </row>
    <row r="3673" spans="1:5" x14ac:dyDescent="0.25">
      <c r="A3673">
        <v>4903</v>
      </c>
      <c r="B3673" t="s">
        <v>11574</v>
      </c>
      <c r="C3673" t="s">
        <v>5530</v>
      </c>
      <c r="D3673" t="s">
        <v>5535</v>
      </c>
      <c r="E3673" s="109">
        <v>999.41</v>
      </c>
    </row>
    <row r="3674" spans="1:5" x14ac:dyDescent="0.25">
      <c r="A3674">
        <v>4897</v>
      </c>
      <c r="B3674" t="s">
        <v>11575</v>
      </c>
      <c r="C3674" t="s">
        <v>5530</v>
      </c>
      <c r="D3674" t="s">
        <v>5531</v>
      </c>
      <c r="E3674" s="109">
        <v>2.88</v>
      </c>
    </row>
    <row r="3675" spans="1:5" x14ac:dyDescent="0.25">
      <c r="A3675">
        <v>4896</v>
      </c>
      <c r="B3675" t="s">
        <v>11576</v>
      </c>
      <c r="C3675" t="s">
        <v>5530</v>
      </c>
      <c r="D3675" t="s">
        <v>5531</v>
      </c>
      <c r="E3675" s="109">
        <v>1.03</v>
      </c>
    </row>
    <row r="3676" spans="1:5" x14ac:dyDescent="0.25">
      <c r="A3676">
        <v>4900</v>
      </c>
      <c r="B3676" t="s">
        <v>11577</v>
      </c>
      <c r="C3676" t="s">
        <v>5530</v>
      </c>
      <c r="D3676" t="s">
        <v>5531</v>
      </c>
      <c r="E3676" s="109">
        <v>8.59</v>
      </c>
    </row>
    <row r="3677" spans="1:5" x14ac:dyDescent="0.25">
      <c r="A3677">
        <v>4898</v>
      </c>
      <c r="B3677" t="s">
        <v>11578</v>
      </c>
      <c r="C3677" t="s">
        <v>5530</v>
      </c>
      <c r="D3677" t="s">
        <v>5531</v>
      </c>
      <c r="E3677" s="109">
        <v>3.21</v>
      </c>
    </row>
    <row r="3678" spans="1:5" x14ac:dyDescent="0.25">
      <c r="A3678">
        <v>4899</v>
      </c>
      <c r="B3678" t="s">
        <v>11579</v>
      </c>
      <c r="C3678" t="s">
        <v>5530</v>
      </c>
      <c r="D3678" t="s">
        <v>5531</v>
      </c>
      <c r="E3678" s="109">
        <v>11.78</v>
      </c>
    </row>
    <row r="3679" spans="1:5" x14ac:dyDescent="0.25">
      <c r="A3679">
        <v>11096</v>
      </c>
      <c r="B3679" t="s">
        <v>11580</v>
      </c>
      <c r="C3679" t="s">
        <v>157</v>
      </c>
      <c r="D3679" t="s">
        <v>5531</v>
      </c>
      <c r="E3679" s="109">
        <v>0.99</v>
      </c>
    </row>
    <row r="3680" spans="1:5" x14ac:dyDescent="0.25">
      <c r="A3680">
        <v>4741</v>
      </c>
      <c r="B3680" t="s">
        <v>11581</v>
      </c>
      <c r="C3680" t="s">
        <v>5537</v>
      </c>
      <c r="D3680" t="s">
        <v>5531</v>
      </c>
      <c r="E3680" s="109">
        <v>67.98</v>
      </c>
    </row>
    <row r="3681" spans="1:5" x14ac:dyDescent="0.25">
      <c r="A3681">
        <v>4752</v>
      </c>
      <c r="B3681" t="s">
        <v>11582</v>
      </c>
      <c r="C3681" t="s">
        <v>5534</v>
      </c>
      <c r="D3681" t="s">
        <v>5531</v>
      </c>
      <c r="E3681" s="109">
        <v>16.84</v>
      </c>
    </row>
    <row r="3682" spans="1:5" x14ac:dyDescent="0.25">
      <c r="A3682">
        <v>41091</v>
      </c>
      <c r="B3682" t="s">
        <v>11583</v>
      </c>
      <c r="C3682" t="s">
        <v>5538</v>
      </c>
      <c r="D3682" t="s">
        <v>5531</v>
      </c>
      <c r="E3682" s="110">
        <v>2946.42</v>
      </c>
    </row>
    <row r="3683" spans="1:5" x14ac:dyDescent="0.25">
      <c r="A3683">
        <v>13954</v>
      </c>
      <c r="B3683" t="s">
        <v>11584</v>
      </c>
      <c r="C3683" t="s">
        <v>5530</v>
      </c>
      <c r="D3683" t="s">
        <v>5535</v>
      </c>
      <c r="E3683" s="110">
        <v>6723.23</v>
      </c>
    </row>
    <row r="3684" spans="1:5" x14ac:dyDescent="0.25">
      <c r="A3684">
        <v>3411</v>
      </c>
      <c r="B3684" t="s">
        <v>11585</v>
      </c>
      <c r="C3684" t="s">
        <v>157</v>
      </c>
      <c r="D3684" t="s">
        <v>5535</v>
      </c>
      <c r="E3684" s="109">
        <v>48.47</v>
      </c>
    </row>
    <row r="3685" spans="1:5" x14ac:dyDescent="0.25">
      <c r="A3685">
        <v>39995</v>
      </c>
      <c r="B3685" t="s">
        <v>11586</v>
      </c>
      <c r="C3685" t="s">
        <v>5537</v>
      </c>
      <c r="D3685" t="s">
        <v>5535</v>
      </c>
      <c r="E3685" s="109">
        <v>372.89</v>
      </c>
    </row>
    <row r="3686" spans="1:5" x14ac:dyDescent="0.25">
      <c r="A3686">
        <v>11615</v>
      </c>
      <c r="B3686" t="s">
        <v>11587</v>
      </c>
      <c r="C3686" t="s">
        <v>156</v>
      </c>
      <c r="D3686" t="s">
        <v>5535</v>
      </c>
      <c r="E3686" s="109">
        <v>3.16</v>
      </c>
    </row>
    <row r="3687" spans="1:5" x14ac:dyDescent="0.25">
      <c r="A3687">
        <v>3408</v>
      </c>
      <c r="B3687" t="s">
        <v>11588</v>
      </c>
      <c r="C3687" t="s">
        <v>156</v>
      </c>
      <c r="D3687" t="s">
        <v>5535</v>
      </c>
      <c r="E3687" s="109">
        <v>8.4</v>
      </c>
    </row>
    <row r="3688" spans="1:5" x14ac:dyDescent="0.25">
      <c r="A3688">
        <v>3409</v>
      </c>
      <c r="B3688" t="s">
        <v>11589</v>
      </c>
      <c r="C3688" t="s">
        <v>156</v>
      </c>
      <c r="D3688" t="s">
        <v>5535</v>
      </c>
      <c r="E3688" s="109">
        <v>21</v>
      </c>
    </row>
    <row r="3689" spans="1:5" x14ac:dyDescent="0.25">
      <c r="A3689">
        <v>11427</v>
      </c>
      <c r="B3689" t="s">
        <v>11590</v>
      </c>
      <c r="C3689" t="s">
        <v>157</v>
      </c>
      <c r="D3689" t="s">
        <v>5535</v>
      </c>
      <c r="E3689" s="109">
        <v>134.86000000000001</v>
      </c>
    </row>
    <row r="3690" spans="1:5" x14ac:dyDescent="0.25">
      <c r="A3690">
        <v>4491</v>
      </c>
      <c r="B3690" t="s">
        <v>11591</v>
      </c>
      <c r="C3690" t="s">
        <v>5536</v>
      </c>
      <c r="D3690" t="s">
        <v>5531</v>
      </c>
      <c r="E3690" s="109">
        <v>10.85</v>
      </c>
    </row>
    <row r="3691" spans="1:5" x14ac:dyDescent="0.25">
      <c r="A3691">
        <v>2745</v>
      </c>
      <c r="B3691" t="s">
        <v>11592</v>
      </c>
      <c r="C3691" t="s">
        <v>5536</v>
      </c>
      <c r="D3691" t="s">
        <v>5531</v>
      </c>
      <c r="E3691" s="109">
        <v>3.34</v>
      </c>
    </row>
    <row r="3692" spans="1:5" x14ac:dyDescent="0.25">
      <c r="A3692">
        <v>14439</v>
      </c>
      <c r="B3692" t="s">
        <v>11593</v>
      </c>
      <c r="C3692" t="s">
        <v>5536</v>
      </c>
      <c r="D3692" t="s">
        <v>5531</v>
      </c>
      <c r="E3692" s="109">
        <v>4.1500000000000004</v>
      </c>
    </row>
    <row r="3693" spans="1:5" x14ac:dyDescent="0.25">
      <c r="A3693">
        <v>44496</v>
      </c>
      <c r="B3693" t="s">
        <v>11594</v>
      </c>
      <c r="C3693" t="s">
        <v>5530</v>
      </c>
      <c r="D3693" t="s">
        <v>5531</v>
      </c>
      <c r="E3693" s="109">
        <v>225.89</v>
      </c>
    </row>
    <row r="3694" spans="1:5" x14ac:dyDescent="0.25">
      <c r="A3694">
        <v>12362</v>
      </c>
      <c r="B3694" t="s">
        <v>11595</v>
      </c>
      <c r="C3694" t="s">
        <v>5530</v>
      </c>
      <c r="D3694" t="s">
        <v>5535</v>
      </c>
      <c r="E3694" s="109">
        <v>18.73</v>
      </c>
    </row>
    <row r="3695" spans="1:5" x14ac:dyDescent="0.25">
      <c r="A3695">
        <v>421</v>
      </c>
      <c r="B3695" t="s">
        <v>11596</v>
      </c>
      <c r="C3695" t="s">
        <v>5530</v>
      </c>
      <c r="D3695" t="s">
        <v>5535</v>
      </c>
      <c r="E3695" s="109">
        <v>11.93</v>
      </c>
    </row>
    <row r="3696" spans="1:5" x14ac:dyDescent="0.25">
      <c r="A3696">
        <v>14148</v>
      </c>
      <c r="B3696" t="s">
        <v>11597</v>
      </c>
      <c r="C3696" t="s">
        <v>5530</v>
      </c>
      <c r="D3696" t="s">
        <v>5535</v>
      </c>
      <c r="E3696" s="109">
        <v>0.92</v>
      </c>
    </row>
    <row r="3697" spans="1:5" x14ac:dyDescent="0.25">
      <c r="A3697">
        <v>4341</v>
      </c>
      <c r="B3697" t="s">
        <v>11598</v>
      </c>
      <c r="C3697" t="s">
        <v>5530</v>
      </c>
      <c r="D3697" t="s">
        <v>5531</v>
      </c>
      <c r="E3697" s="109">
        <v>1.36</v>
      </c>
    </row>
    <row r="3698" spans="1:5" x14ac:dyDescent="0.25">
      <c r="A3698">
        <v>4337</v>
      </c>
      <c r="B3698" t="s">
        <v>11599</v>
      </c>
      <c r="C3698" t="s">
        <v>5530</v>
      </c>
      <c r="D3698" t="s">
        <v>5531</v>
      </c>
      <c r="E3698" s="109">
        <v>3.42</v>
      </c>
    </row>
    <row r="3699" spans="1:5" x14ac:dyDescent="0.25">
      <c r="A3699">
        <v>4339</v>
      </c>
      <c r="B3699" t="s">
        <v>11600</v>
      </c>
      <c r="C3699" t="s">
        <v>5530</v>
      </c>
      <c r="D3699" t="s">
        <v>5531</v>
      </c>
      <c r="E3699" s="109">
        <v>0.73</v>
      </c>
    </row>
    <row r="3700" spans="1:5" x14ac:dyDescent="0.25">
      <c r="A3700">
        <v>39997</v>
      </c>
      <c r="B3700" t="s">
        <v>11601</v>
      </c>
      <c r="C3700" t="s">
        <v>5530</v>
      </c>
      <c r="D3700" t="s">
        <v>5531</v>
      </c>
      <c r="E3700" s="109">
        <v>0.4</v>
      </c>
    </row>
    <row r="3701" spans="1:5" x14ac:dyDescent="0.25">
      <c r="A3701">
        <v>11971</v>
      </c>
      <c r="B3701" t="s">
        <v>11602</v>
      </c>
      <c r="C3701" t="s">
        <v>5530</v>
      </c>
      <c r="D3701" t="s">
        <v>5531</v>
      </c>
      <c r="E3701" s="109">
        <v>5.67</v>
      </c>
    </row>
    <row r="3702" spans="1:5" x14ac:dyDescent="0.25">
      <c r="A3702">
        <v>4342</v>
      </c>
      <c r="B3702" t="s">
        <v>11603</v>
      </c>
      <c r="C3702" t="s">
        <v>5530</v>
      </c>
      <c r="D3702" t="s">
        <v>5531</v>
      </c>
      <c r="E3702" s="109">
        <v>0.3</v>
      </c>
    </row>
    <row r="3703" spans="1:5" x14ac:dyDescent="0.25">
      <c r="A3703">
        <v>4330</v>
      </c>
      <c r="B3703" t="s">
        <v>11604</v>
      </c>
      <c r="C3703" t="s">
        <v>5530</v>
      </c>
      <c r="D3703" t="s">
        <v>5531</v>
      </c>
      <c r="E3703" s="109">
        <v>0.2</v>
      </c>
    </row>
    <row r="3704" spans="1:5" x14ac:dyDescent="0.25">
      <c r="A3704">
        <v>4340</v>
      </c>
      <c r="B3704" t="s">
        <v>11605</v>
      </c>
      <c r="C3704" t="s">
        <v>5530</v>
      </c>
      <c r="D3704" t="s">
        <v>5531</v>
      </c>
      <c r="E3704" s="109">
        <v>1.58</v>
      </c>
    </row>
    <row r="3705" spans="1:5" x14ac:dyDescent="0.25">
      <c r="A3705">
        <v>5088</v>
      </c>
      <c r="B3705" t="s">
        <v>11606</v>
      </c>
      <c r="C3705" t="s">
        <v>5530</v>
      </c>
      <c r="D3705" t="s">
        <v>5531</v>
      </c>
      <c r="E3705" s="109">
        <v>7.27</v>
      </c>
    </row>
    <row r="3706" spans="1:5" x14ac:dyDescent="0.25">
      <c r="A3706">
        <v>11154</v>
      </c>
      <c r="B3706" t="s">
        <v>11607</v>
      </c>
      <c r="C3706" t="s">
        <v>5530</v>
      </c>
      <c r="D3706" t="s">
        <v>5535</v>
      </c>
      <c r="E3706" s="110">
        <v>1358.46</v>
      </c>
    </row>
    <row r="3707" spans="1:5" x14ac:dyDescent="0.25">
      <c r="A3707">
        <v>4989</v>
      </c>
      <c r="B3707" t="s">
        <v>11608</v>
      </c>
      <c r="C3707" t="s">
        <v>5530</v>
      </c>
      <c r="D3707" t="s">
        <v>5531</v>
      </c>
      <c r="E3707" s="109">
        <v>263.64999999999998</v>
      </c>
    </row>
    <row r="3708" spans="1:5" x14ac:dyDescent="0.25">
      <c r="A3708">
        <v>4982</v>
      </c>
      <c r="B3708" t="s">
        <v>11609</v>
      </c>
      <c r="C3708" t="s">
        <v>5530</v>
      </c>
      <c r="D3708" t="s">
        <v>5531</v>
      </c>
      <c r="E3708" s="109">
        <v>247.29</v>
      </c>
    </row>
    <row r="3709" spans="1:5" x14ac:dyDescent="0.25">
      <c r="A3709">
        <v>4962</v>
      </c>
      <c r="B3709" t="s">
        <v>11610</v>
      </c>
      <c r="C3709" t="s">
        <v>5530</v>
      </c>
      <c r="D3709" t="s">
        <v>5531</v>
      </c>
      <c r="E3709" s="109">
        <v>195.02</v>
      </c>
    </row>
    <row r="3710" spans="1:5" x14ac:dyDescent="0.25">
      <c r="A3710">
        <v>4981</v>
      </c>
      <c r="B3710" t="s">
        <v>11611</v>
      </c>
      <c r="C3710" t="s">
        <v>5530</v>
      </c>
      <c r="D3710" t="s">
        <v>5532</v>
      </c>
      <c r="E3710" s="109">
        <v>173.62</v>
      </c>
    </row>
    <row r="3711" spans="1:5" x14ac:dyDescent="0.25">
      <c r="A3711">
        <v>4964</v>
      </c>
      <c r="B3711" t="s">
        <v>11612</v>
      </c>
      <c r="C3711" t="s">
        <v>5530</v>
      </c>
      <c r="D3711" t="s">
        <v>5531</v>
      </c>
      <c r="E3711" s="109">
        <v>220.26</v>
      </c>
    </row>
    <row r="3712" spans="1:5" x14ac:dyDescent="0.25">
      <c r="A3712">
        <v>4992</v>
      </c>
      <c r="B3712" t="s">
        <v>11613</v>
      </c>
      <c r="C3712" t="s">
        <v>5530</v>
      </c>
      <c r="D3712" t="s">
        <v>5531</v>
      </c>
      <c r="E3712" s="109">
        <v>215.15</v>
      </c>
    </row>
    <row r="3713" spans="1:5" x14ac:dyDescent="0.25">
      <c r="A3713">
        <v>4987</v>
      </c>
      <c r="B3713" t="s">
        <v>11614</v>
      </c>
      <c r="C3713" t="s">
        <v>5530</v>
      </c>
      <c r="D3713" t="s">
        <v>5531</v>
      </c>
      <c r="E3713" s="109">
        <v>246.15</v>
      </c>
    </row>
    <row r="3714" spans="1:5" x14ac:dyDescent="0.25">
      <c r="A3714">
        <v>4930</v>
      </c>
      <c r="B3714" t="s">
        <v>11615</v>
      </c>
      <c r="C3714" t="s">
        <v>156</v>
      </c>
      <c r="D3714" t="s">
        <v>5535</v>
      </c>
      <c r="E3714" s="109">
        <v>575.4</v>
      </c>
    </row>
    <row r="3715" spans="1:5" x14ac:dyDescent="0.25">
      <c r="A3715">
        <v>39021</v>
      </c>
      <c r="B3715" t="s">
        <v>11616</v>
      </c>
      <c r="C3715" t="s">
        <v>5530</v>
      </c>
      <c r="D3715" t="s">
        <v>5535</v>
      </c>
      <c r="E3715" s="109">
        <v>611.79</v>
      </c>
    </row>
    <row r="3716" spans="1:5" x14ac:dyDescent="0.25">
      <c r="A3716">
        <v>39022</v>
      </c>
      <c r="B3716" t="s">
        <v>11617</v>
      </c>
      <c r="C3716" t="s">
        <v>5530</v>
      </c>
      <c r="D3716" t="s">
        <v>5535</v>
      </c>
      <c r="E3716" s="109">
        <v>548</v>
      </c>
    </row>
    <row r="3717" spans="1:5" x14ac:dyDescent="0.25">
      <c r="A3717">
        <v>39024</v>
      </c>
      <c r="B3717" t="s">
        <v>11618</v>
      </c>
      <c r="C3717" t="s">
        <v>5530</v>
      </c>
      <c r="D3717" t="s">
        <v>5531</v>
      </c>
      <c r="E3717" s="109">
        <v>591.32000000000005</v>
      </c>
    </row>
    <row r="3718" spans="1:5" x14ac:dyDescent="0.25">
      <c r="A3718">
        <v>4914</v>
      </c>
      <c r="B3718" t="s">
        <v>11619</v>
      </c>
      <c r="C3718" t="s">
        <v>156</v>
      </c>
      <c r="D3718" t="s">
        <v>5531</v>
      </c>
      <c r="E3718" s="109">
        <v>479.46</v>
      </c>
    </row>
    <row r="3719" spans="1:5" x14ac:dyDescent="0.25">
      <c r="A3719">
        <v>4917</v>
      </c>
      <c r="B3719" t="s">
        <v>11620</v>
      </c>
      <c r="C3719" t="s">
        <v>156</v>
      </c>
      <c r="D3719" t="s">
        <v>5532</v>
      </c>
      <c r="E3719" s="109">
        <v>331.12</v>
      </c>
    </row>
    <row r="3720" spans="1:5" x14ac:dyDescent="0.25">
      <c r="A3720">
        <v>39025</v>
      </c>
      <c r="B3720" t="s">
        <v>11621</v>
      </c>
      <c r="C3720" t="s">
        <v>5530</v>
      </c>
      <c r="D3720" t="s">
        <v>5531</v>
      </c>
      <c r="E3720" s="109">
        <v>606.34</v>
      </c>
    </row>
    <row r="3721" spans="1:5" x14ac:dyDescent="0.25">
      <c r="A3721">
        <v>4922</v>
      </c>
      <c r="B3721" t="s">
        <v>11622</v>
      </c>
      <c r="C3721" t="s">
        <v>156</v>
      </c>
      <c r="D3721" t="s">
        <v>5531</v>
      </c>
      <c r="E3721" s="109">
        <v>307.14</v>
      </c>
    </row>
    <row r="3722" spans="1:5" x14ac:dyDescent="0.25">
      <c r="A3722">
        <v>4911</v>
      </c>
      <c r="B3722" t="s">
        <v>11623</v>
      </c>
      <c r="C3722" t="s">
        <v>156</v>
      </c>
      <c r="D3722" t="s">
        <v>5531</v>
      </c>
      <c r="E3722" s="109">
        <v>410.48</v>
      </c>
    </row>
    <row r="3723" spans="1:5" x14ac:dyDescent="0.25">
      <c r="A3723">
        <v>37518</v>
      </c>
      <c r="B3723" t="s">
        <v>11624</v>
      </c>
      <c r="C3723" t="s">
        <v>156</v>
      </c>
      <c r="D3723" t="s">
        <v>5531</v>
      </c>
      <c r="E3723" s="109">
        <v>667.03</v>
      </c>
    </row>
    <row r="3724" spans="1:5" x14ac:dyDescent="0.25">
      <c r="A3724">
        <v>4910</v>
      </c>
      <c r="B3724" t="s">
        <v>11625</v>
      </c>
      <c r="C3724" t="s">
        <v>156</v>
      </c>
      <c r="D3724" t="s">
        <v>5531</v>
      </c>
      <c r="E3724" s="109">
        <v>562.30999999999995</v>
      </c>
    </row>
    <row r="3725" spans="1:5" x14ac:dyDescent="0.25">
      <c r="A3725">
        <v>4943</v>
      </c>
      <c r="B3725" t="s">
        <v>11626</v>
      </c>
      <c r="C3725" t="s">
        <v>156</v>
      </c>
      <c r="D3725" t="s">
        <v>5531</v>
      </c>
      <c r="E3725" s="109">
        <v>837.71</v>
      </c>
    </row>
    <row r="3726" spans="1:5" x14ac:dyDescent="0.25">
      <c r="A3726">
        <v>5002</v>
      </c>
      <c r="B3726" t="s">
        <v>11627</v>
      </c>
      <c r="C3726" t="s">
        <v>156</v>
      </c>
      <c r="D3726" t="s">
        <v>5531</v>
      </c>
      <c r="E3726" s="109">
        <v>702.96</v>
      </c>
    </row>
    <row r="3727" spans="1:5" x14ac:dyDescent="0.25">
      <c r="A3727">
        <v>4977</v>
      </c>
      <c r="B3727" t="s">
        <v>11628</v>
      </c>
      <c r="C3727" t="s">
        <v>156</v>
      </c>
      <c r="D3727" t="s">
        <v>5531</v>
      </c>
      <c r="E3727" s="109">
        <v>474.52</v>
      </c>
    </row>
    <row r="3728" spans="1:5" x14ac:dyDescent="0.25">
      <c r="A3728">
        <v>5028</v>
      </c>
      <c r="B3728" t="s">
        <v>11629</v>
      </c>
      <c r="C3728" t="s">
        <v>156</v>
      </c>
      <c r="D3728" t="s">
        <v>5531</v>
      </c>
      <c r="E3728" s="110">
        <v>1161.08</v>
      </c>
    </row>
    <row r="3729" spans="1:5" x14ac:dyDescent="0.25">
      <c r="A3729">
        <v>4998</v>
      </c>
      <c r="B3729" t="s">
        <v>11630</v>
      </c>
      <c r="C3729" t="s">
        <v>156</v>
      </c>
      <c r="D3729" t="s">
        <v>5531</v>
      </c>
      <c r="E3729" s="109">
        <v>964.31</v>
      </c>
    </row>
    <row r="3730" spans="1:5" x14ac:dyDescent="0.25">
      <c r="A3730">
        <v>4969</v>
      </c>
      <c r="B3730" t="s">
        <v>11631</v>
      </c>
      <c r="C3730" t="s">
        <v>156</v>
      </c>
      <c r="D3730" t="s">
        <v>5532</v>
      </c>
      <c r="E3730" s="109">
        <v>671.12</v>
      </c>
    </row>
    <row r="3731" spans="1:5" x14ac:dyDescent="0.25">
      <c r="A3731">
        <v>11364</v>
      </c>
      <c r="B3731" t="s">
        <v>11632</v>
      </c>
      <c r="C3731" t="s">
        <v>5530</v>
      </c>
      <c r="D3731" t="s">
        <v>5531</v>
      </c>
      <c r="E3731" s="109">
        <v>149.15</v>
      </c>
    </row>
    <row r="3732" spans="1:5" x14ac:dyDescent="0.25">
      <c r="A3732">
        <v>11365</v>
      </c>
      <c r="B3732" t="s">
        <v>11633</v>
      </c>
      <c r="C3732" t="s">
        <v>5530</v>
      </c>
      <c r="D3732" t="s">
        <v>5531</v>
      </c>
      <c r="E3732" s="109">
        <v>154.78</v>
      </c>
    </row>
    <row r="3733" spans="1:5" x14ac:dyDescent="0.25">
      <c r="A3733">
        <v>11366</v>
      </c>
      <c r="B3733" t="s">
        <v>11634</v>
      </c>
      <c r="C3733" t="s">
        <v>5530</v>
      </c>
      <c r="D3733" t="s">
        <v>5531</v>
      </c>
      <c r="E3733" s="109">
        <v>164.53</v>
      </c>
    </row>
    <row r="3734" spans="1:5" x14ac:dyDescent="0.25">
      <c r="A3734">
        <v>43777</v>
      </c>
      <c r="B3734" t="s">
        <v>11635</v>
      </c>
      <c r="C3734" t="s">
        <v>5530</v>
      </c>
      <c r="D3734" t="s">
        <v>5531</v>
      </c>
      <c r="E3734" s="109">
        <v>193.27</v>
      </c>
    </row>
    <row r="3735" spans="1:5" x14ac:dyDescent="0.25">
      <c r="A3735">
        <v>20322</v>
      </c>
      <c r="B3735" t="s">
        <v>11636</v>
      </c>
      <c r="C3735" t="s">
        <v>5530</v>
      </c>
      <c r="D3735" t="s">
        <v>5531</v>
      </c>
      <c r="E3735" s="109">
        <v>179.41</v>
      </c>
    </row>
    <row r="3736" spans="1:5" x14ac:dyDescent="0.25">
      <c r="A3736">
        <v>10553</v>
      </c>
      <c r="B3736" t="s">
        <v>11637</v>
      </c>
      <c r="C3736" t="s">
        <v>5530</v>
      </c>
      <c r="D3736" t="s">
        <v>5531</v>
      </c>
      <c r="E3736" s="109">
        <v>162.91</v>
      </c>
    </row>
    <row r="3737" spans="1:5" x14ac:dyDescent="0.25">
      <c r="A3737">
        <v>5020</v>
      </c>
      <c r="B3737" t="s">
        <v>11638</v>
      </c>
      <c r="C3737" t="s">
        <v>5530</v>
      </c>
      <c r="D3737" t="s">
        <v>5531</v>
      </c>
      <c r="E3737" s="109">
        <v>171.76</v>
      </c>
    </row>
    <row r="3738" spans="1:5" x14ac:dyDescent="0.25">
      <c r="A3738">
        <v>10554</v>
      </c>
      <c r="B3738" t="s">
        <v>11639</v>
      </c>
      <c r="C3738" t="s">
        <v>5530</v>
      </c>
      <c r="D3738" t="s">
        <v>5531</v>
      </c>
      <c r="E3738" s="109">
        <v>164.35</v>
      </c>
    </row>
    <row r="3739" spans="1:5" x14ac:dyDescent="0.25">
      <c r="A3739">
        <v>10555</v>
      </c>
      <c r="B3739" t="s">
        <v>11640</v>
      </c>
      <c r="C3739" t="s">
        <v>5530</v>
      </c>
      <c r="D3739" t="s">
        <v>5531</v>
      </c>
      <c r="E3739" s="109">
        <v>179.23</v>
      </c>
    </row>
    <row r="3740" spans="1:5" x14ac:dyDescent="0.25">
      <c r="A3740">
        <v>10556</v>
      </c>
      <c r="B3740" t="s">
        <v>11641</v>
      </c>
      <c r="C3740" t="s">
        <v>5530</v>
      </c>
      <c r="D3740" t="s">
        <v>5531</v>
      </c>
      <c r="E3740" s="109">
        <v>238.31</v>
      </c>
    </row>
    <row r="3741" spans="1:5" x14ac:dyDescent="0.25">
      <c r="A3741">
        <v>39502</v>
      </c>
      <c r="B3741" t="s">
        <v>11642</v>
      </c>
      <c r="C3741" t="s">
        <v>5530</v>
      </c>
      <c r="D3741" t="s">
        <v>5531</v>
      </c>
      <c r="E3741" s="109">
        <v>334.64</v>
      </c>
    </row>
    <row r="3742" spans="1:5" x14ac:dyDescent="0.25">
      <c r="A3742">
        <v>39504</v>
      </c>
      <c r="B3742" t="s">
        <v>11643</v>
      </c>
      <c r="C3742" t="s">
        <v>5530</v>
      </c>
      <c r="D3742" t="s">
        <v>5531</v>
      </c>
      <c r="E3742" s="109">
        <v>370.05</v>
      </c>
    </row>
    <row r="3743" spans="1:5" x14ac:dyDescent="0.25">
      <c r="A3743">
        <v>39503</v>
      </c>
      <c r="B3743" t="s">
        <v>11644</v>
      </c>
      <c r="C3743" t="s">
        <v>5530</v>
      </c>
      <c r="D3743" t="s">
        <v>5531</v>
      </c>
      <c r="E3743" s="109">
        <v>389.46</v>
      </c>
    </row>
    <row r="3744" spans="1:5" x14ac:dyDescent="0.25">
      <c r="A3744">
        <v>39505</v>
      </c>
      <c r="B3744" t="s">
        <v>11645</v>
      </c>
      <c r="C3744" t="s">
        <v>5530</v>
      </c>
      <c r="D3744" t="s">
        <v>5531</v>
      </c>
      <c r="E3744" s="109">
        <v>419.7</v>
      </c>
    </row>
    <row r="3745" spans="1:5" x14ac:dyDescent="0.25">
      <c r="A3745">
        <v>44471</v>
      </c>
      <c r="B3745" t="s">
        <v>11646</v>
      </c>
      <c r="C3745" t="s">
        <v>5530</v>
      </c>
      <c r="D3745" t="s">
        <v>5535</v>
      </c>
      <c r="E3745" s="109">
        <v>528.22</v>
      </c>
    </row>
    <row r="3746" spans="1:5" x14ac:dyDescent="0.25">
      <c r="A3746">
        <v>4944</v>
      </c>
      <c r="B3746" t="s">
        <v>11647</v>
      </c>
      <c r="C3746" t="s">
        <v>156</v>
      </c>
      <c r="D3746" t="s">
        <v>5531</v>
      </c>
      <c r="E3746" s="110">
        <v>1252.3800000000001</v>
      </c>
    </row>
    <row r="3747" spans="1:5" x14ac:dyDescent="0.25">
      <c r="A3747">
        <v>21102</v>
      </c>
      <c r="B3747" t="s">
        <v>11648</v>
      </c>
      <c r="C3747" t="s">
        <v>5530</v>
      </c>
      <c r="D3747" t="s">
        <v>5531</v>
      </c>
      <c r="E3747" s="109">
        <v>65.23</v>
      </c>
    </row>
    <row r="3748" spans="1:5" x14ac:dyDescent="0.25">
      <c r="A3748">
        <v>21101</v>
      </c>
      <c r="B3748" t="s">
        <v>11649</v>
      </c>
      <c r="C3748" t="s">
        <v>5530</v>
      </c>
      <c r="D3748" t="s">
        <v>5531</v>
      </c>
      <c r="E3748" s="109">
        <v>41.89</v>
      </c>
    </row>
    <row r="3749" spans="1:5" x14ac:dyDescent="0.25">
      <c r="A3749">
        <v>34713</v>
      </c>
      <c r="B3749" t="s">
        <v>11650</v>
      </c>
      <c r="C3749" t="s">
        <v>156</v>
      </c>
      <c r="D3749" t="s">
        <v>5531</v>
      </c>
      <c r="E3749" s="109">
        <v>386.3</v>
      </c>
    </row>
    <row r="3750" spans="1:5" x14ac:dyDescent="0.25">
      <c r="A3750">
        <v>37563</v>
      </c>
      <c r="B3750" t="s">
        <v>11651</v>
      </c>
      <c r="C3750" t="s">
        <v>156</v>
      </c>
      <c r="D3750" t="s">
        <v>5535</v>
      </c>
      <c r="E3750" s="109">
        <v>633.15</v>
      </c>
    </row>
    <row r="3751" spans="1:5" x14ac:dyDescent="0.25">
      <c r="A3751">
        <v>4948</v>
      </c>
      <c r="B3751" t="s">
        <v>11652</v>
      </c>
      <c r="C3751" t="s">
        <v>156</v>
      </c>
      <c r="D3751" t="s">
        <v>5535</v>
      </c>
      <c r="E3751" s="109">
        <v>550.85</v>
      </c>
    </row>
    <row r="3752" spans="1:5" x14ac:dyDescent="0.25">
      <c r="A3752">
        <v>37561</v>
      </c>
      <c r="B3752" t="s">
        <v>11653</v>
      </c>
      <c r="C3752" t="s">
        <v>156</v>
      </c>
      <c r="D3752" t="s">
        <v>5535</v>
      </c>
      <c r="E3752" s="109">
        <v>513.75</v>
      </c>
    </row>
    <row r="3753" spans="1:5" x14ac:dyDescent="0.25">
      <c r="A3753">
        <v>37562</v>
      </c>
      <c r="B3753" t="s">
        <v>11654</v>
      </c>
      <c r="C3753" t="s">
        <v>156</v>
      </c>
      <c r="D3753" t="s">
        <v>5535</v>
      </c>
      <c r="E3753" s="109">
        <v>673.58</v>
      </c>
    </row>
    <row r="3754" spans="1:5" x14ac:dyDescent="0.25">
      <c r="A3754">
        <v>14164</v>
      </c>
      <c r="B3754" t="s">
        <v>11655</v>
      </c>
      <c r="C3754" t="s">
        <v>5530</v>
      </c>
      <c r="D3754" t="s">
        <v>5535</v>
      </c>
      <c r="E3754" s="110">
        <v>2405.31</v>
      </c>
    </row>
    <row r="3755" spans="1:5" x14ac:dyDescent="0.25">
      <c r="A3755">
        <v>14163</v>
      </c>
      <c r="B3755" t="s">
        <v>11656</v>
      </c>
      <c r="C3755" t="s">
        <v>5530</v>
      </c>
      <c r="D3755" t="s">
        <v>5535</v>
      </c>
      <c r="E3755" s="110">
        <v>2733.79</v>
      </c>
    </row>
    <row r="3756" spans="1:5" x14ac:dyDescent="0.25">
      <c r="A3756">
        <v>5051</v>
      </c>
      <c r="B3756" t="s">
        <v>11657</v>
      </c>
      <c r="C3756" t="s">
        <v>5530</v>
      </c>
      <c r="D3756" t="s">
        <v>5535</v>
      </c>
      <c r="E3756" s="110">
        <v>2325.06</v>
      </c>
    </row>
    <row r="3757" spans="1:5" x14ac:dyDescent="0.25">
      <c r="A3757">
        <v>14162</v>
      </c>
      <c r="B3757" t="s">
        <v>11658</v>
      </c>
      <c r="C3757" t="s">
        <v>5530</v>
      </c>
      <c r="D3757" t="s">
        <v>5535</v>
      </c>
      <c r="E3757" s="110">
        <v>2321.6799999999998</v>
      </c>
    </row>
    <row r="3758" spans="1:5" x14ac:dyDescent="0.25">
      <c r="A3758">
        <v>5052</v>
      </c>
      <c r="B3758" t="s">
        <v>11659</v>
      </c>
      <c r="C3758" t="s">
        <v>5530</v>
      </c>
      <c r="D3758" t="s">
        <v>5535</v>
      </c>
      <c r="E3758" s="110">
        <v>1732.3</v>
      </c>
    </row>
    <row r="3759" spans="1:5" x14ac:dyDescent="0.25">
      <c r="A3759">
        <v>14166</v>
      </c>
      <c r="B3759" t="s">
        <v>11660</v>
      </c>
      <c r="C3759" t="s">
        <v>5530</v>
      </c>
      <c r="D3759" t="s">
        <v>5535</v>
      </c>
      <c r="E3759" s="110">
        <v>1754.29</v>
      </c>
    </row>
    <row r="3760" spans="1:5" x14ac:dyDescent="0.25">
      <c r="A3760">
        <v>14165</v>
      </c>
      <c r="B3760" t="s">
        <v>11661</v>
      </c>
      <c r="C3760" t="s">
        <v>5530</v>
      </c>
      <c r="D3760" t="s">
        <v>5535</v>
      </c>
      <c r="E3760" s="110">
        <v>2430.33</v>
      </c>
    </row>
    <row r="3761" spans="1:5" x14ac:dyDescent="0.25">
      <c r="A3761">
        <v>5050</v>
      </c>
      <c r="B3761" t="s">
        <v>11662</v>
      </c>
      <c r="C3761" t="s">
        <v>5530</v>
      </c>
      <c r="D3761" t="s">
        <v>5535</v>
      </c>
      <c r="E3761" s="109">
        <v>598.16</v>
      </c>
    </row>
    <row r="3762" spans="1:5" x14ac:dyDescent="0.25">
      <c r="A3762">
        <v>12366</v>
      </c>
      <c r="B3762" t="s">
        <v>11663</v>
      </c>
      <c r="C3762" t="s">
        <v>5530</v>
      </c>
      <c r="D3762" t="s">
        <v>5535</v>
      </c>
      <c r="E3762" s="110">
        <v>1020.97</v>
      </c>
    </row>
    <row r="3763" spans="1:5" x14ac:dyDescent="0.25">
      <c r="A3763">
        <v>5045</v>
      </c>
      <c r="B3763" t="s">
        <v>11664</v>
      </c>
      <c r="C3763" t="s">
        <v>5530</v>
      </c>
      <c r="D3763" t="s">
        <v>5535</v>
      </c>
      <c r="E3763" s="110">
        <v>1621.63</v>
      </c>
    </row>
    <row r="3764" spans="1:5" x14ac:dyDescent="0.25">
      <c r="A3764">
        <v>5035</v>
      </c>
      <c r="B3764" t="s">
        <v>11665</v>
      </c>
      <c r="C3764" t="s">
        <v>5530</v>
      </c>
      <c r="D3764" t="s">
        <v>5535</v>
      </c>
      <c r="E3764" s="110">
        <v>2487.88</v>
      </c>
    </row>
    <row r="3765" spans="1:5" x14ac:dyDescent="0.25">
      <c r="A3765">
        <v>41180</v>
      </c>
      <c r="B3765" t="s">
        <v>11666</v>
      </c>
      <c r="C3765" t="s">
        <v>5530</v>
      </c>
      <c r="D3765" t="s">
        <v>5535</v>
      </c>
      <c r="E3765" s="110">
        <v>3645.41</v>
      </c>
    </row>
    <row r="3766" spans="1:5" x14ac:dyDescent="0.25">
      <c r="A3766">
        <v>41181</v>
      </c>
      <c r="B3766" t="s">
        <v>11667</v>
      </c>
      <c r="C3766" t="s">
        <v>5530</v>
      </c>
      <c r="D3766" t="s">
        <v>5535</v>
      </c>
      <c r="E3766" s="110">
        <v>4826.41</v>
      </c>
    </row>
    <row r="3767" spans="1:5" x14ac:dyDescent="0.25">
      <c r="A3767">
        <v>41182</v>
      </c>
      <c r="B3767" t="s">
        <v>11668</v>
      </c>
      <c r="C3767" t="s">
        <v>5530</v>
      </c>
      <c r="D3767" t="s">
        <v>5535</v>
      </c>
      <c r="E3767" s="110">
        <v>6923.88</v>
      </c>
    </row>
    <row r="3768" spans="1:5" x14ac:dyDescent="0.25">
      <c r="A3768">
        <v>41183</v>
      </c>
      <c r="B3768" t="s">
        <v>11669</v>
      </c>
      <c r="C3768" t="s">
        <v>5530</v>
      </c>
      <c r="D3768" t="s">
        <v>5535</v>
      </c>
      <c r="E3768" s="110">
        <v>8644.61</v>
      </c>
    </row>
    <row r="3769" spans="1:5" x14ac:dyDescent="0.25">
      <c r="A3769">
        <v>41184</v>
      </c>
      <c r="B3769" t="s">
        <v>11670</v>
      </c>
      <c r="C3769" t="s">
        <v>5530</v>
      </c>
      <c r="D3769" t="s">
        <v>5535</v>
      </c>
      <c r="E3769" s="110">
        <v>13161.95</v>
      </c>
    </row>
    <row r="3770" spans="1:5" x14ac:dyDescent="0.25">
      <c r="A3770">
        <v>41185</v>
      </c>
      <c r="B3770" t="s">
        <v>11671</v>
      </c>
      <c r="C3770" t="s">
        <v>5530</v>
      </c>
      <c r="D3770" t="s">
        <v>5535</v>
      </c>
      <c r="E3770" s="110">
        <v>4881.04</v>
      </c>
    </row>
    <row r="3771" spans="1:5" x14ac:dyDescent="0.25">
      <c r="A3771">
        <v>41186</v>
      </c>
      <c r="B3771" t="s">
        <v>11672</v>
      </c>
      <c r="C3771" t="s">
        <v>5530</v>
      </c>
      <c r="D3771" t="s">
        <v>5535</v>
      </c>
      <c r="E3771" s="110">
        <v>6840.22</v>
      </c>
    </row>
    <row r="3772" spans="1:5" x14ac:dyDescent="0.25">
      <c r="A3772">
        <v>41187</v>
      </c>
      <c r="B3772" t="s">
        <v>11673</v>
      </c>
      <c r="C3772" t="s">
        <v>5530</v>
      </c>
      <c r="D3772" t="s">
        <v>5535</v>
      </c>
      <c r="E3772" s="110">
        <v>9173.2999999999993</v>
      </c>
    </row>
    <row r="3773" spans="1:5" x14ac:dyDescent="0.25">
      <c r="A3773">
        <v>41188</v>
      </c>
      <c r="B3773" t="s">
        <v>11674</v>
      </c>
      <c r="C3773" t="s">
        <v>5530</v>
      </c>
      <c r="D3773" t="s">
        <v>5535</v>
      </c>
      <c r="E3773" s="110">
        <v>11730.6</v>
      </c>
    </row>
    <row r="3774" spans="1:5" x14ac:dyDescent="0.25">
      <c r="A3774">
        <v>5036</v>
      </c>
      <c r="B3774" t="s">
        <v>11675</v>
      </c>
      <c r="C3774" t="s">
        <v>5530</v>
      </c>
      <c r="D3774" t="s">
        <v>5535</v>
      </c>
      <c r="E3774" s="109">
        <v>879.61</v>
      </c>
    </row>
    <row r="3775" spans="1:5" x14ac:dyDescent="0.25">
      <c r="A3775">
        <v>41189</v>
      </c>
      <c r="B3775" t="s">
        <v>11676</v>
      </c>
      <c r="C3775" t="s">
        <v>5530</v>
      </c>
      <c r="D3775" t="s">
        <v>5535</v>
      </c>
      <c r="E3775" s="110">
        <v>15080.92</v>
      </c>
    </row>
    <row r="3776" spans="1:5" x14ac:dyDescent="0.25">
      <c r="A3776">
        <v>41190</v>
      </c>
      <c r="B3776" t="s">
        <v>11677</v>
      </c>
      <c r="C3776" t="s">
        <v>5530</v>
      </c>
      <c r="D3776" t="s">
        <v>5535</v>
      </c>
      <c r="E3776" s="110">
        <v>5244.61</v>
      </c>
    </row>
    <row r="3777" spans="1:5" x14ac:dyDescent="0.25">
      <c r="A3777">
        <v>41191</v>
      </c>
      <c r="B3777" t="s">
        <v>11678</v>
      </c>
      <c r="C3777" t="s">
        <v>5530</v>
      </c>
      <c r="D3777" t="s">
        <v>5535</v>
      </c>
      <c r="E3777" s="110">
        <v>8042.42</v>
      </c>
    </row>
    <row r="3778" spans="1:5" x14ac:dyDescent="0.25">
      <c r="A3778">
        <v>41192</v>
      </c>
      <c r="B3778" t="s">
        <v>11679</v>
      </c>
      <c r="C3778" t="s">
        <v>5530</v>
      </c>
      <c r="D3778" t="s">
        <v>5535</v>
      </c>
      <c r="E3778" s="110">
        <v>8384.16</v>
      </c>
    </row>
    <row r="3779" spans="1:5" x14ac:dyDescent="0.25">
      <c r="A3779">
        <v>41193</v>
      </c>
      <c r="B3779" t="s">
        <v>11680</v>
      </c>
      <c r="C3779" t="s">
        <v>5530</v>
      </c>
      <c r="D3779" t="s">
        <v>5535</v>
      </c>
      <c r="E3779" s="110">
        <v>13699.44</v>
      </c>
    </row>
    <row r="3780" spans="1:5" x14ac:dyDescent="0.25">
      <c r="A3780">
        <v>41194</v>
      </c>
      <c r="B3780" t="s">
        <v>11681</v>
      </c>
      <c r="C3780" t="s">
        <v>5530</v>
      </c>
      <c r="D3780" t="s">
        <v>5535</v>
      </c>
      <c r="E3780" s="110">
        <v>16346.54</v>
      </c>
    </row>
    <row r="3781" spans="1:5" x14ac:dyDescent="0.25">
      <c r="A3781">
        <v>5044</v>
      </c>
      <c r="B3781" t="s">
        <v>11682</v>
      </c>
      <c r="C3781" t="s">
        <v>5530</v>
      </c>
      <c r="D3781" t="s">
        <v>5535</v>
      </c>
      <c r="E3781" s="110">
        <v>1410.41</v>
      </c>
    </row>
    <row r="3782" spans="1:5" x14ac:dyDescent="0.25">
      <c r="A3782">
        <v>5059</v>
      </c>
      <c r="B3782" t="s">
        <v>11683</v>
      </c>
      <c r="C3782" t="s">
        <v>5530</v>
      </c>
      <c r="D3782" t="s">
        <v>5535</v>
      </c>
      <c r="E3782" s="110">
        <v>1051.9100000000001</v>
      </c>
    </row>
    <row r="3783" spans="1:5" x14ac:dyDescent="0.25">
      <c r="A3783">
        <v>41201</v>
      </c>
      <c r="B3783" t="s">
        <v>11684</v>
      </c>
      <c r="C3783" t="s">
        <v>5530</v>
      </c>
      <c r="D3783" t="s">
        <v>5535</v>
      </c>
      <c r="E3783" s="110">
        <v>2134.7600000000002</v>
      </c>
    </row>
    <row r="3784" spans="1:5" x14ac:dyDescent="0.25">
      <c r="A3784">
        <v>41199</v>
      </c>
      <c r="B3784" t="s">
        <v>11685</v>
      </c>
      <c r="C3784" t="s">
        <v>5530</v>
      </c>
      <c r="D3784" t="s">
        <v>5535</v>
      </c>
      <c r="E3784" s="109">
        <v>685.98</v>
      </c>
    </row>
    <row r="3785" spans="1:5" x14ac:dyDescent="0.25">
      <c r="A3785">
        <v>5057</v>
      </c>
      <c r="B3785" t="s">
        <v>11686</v>
      </c>
      <c r="C3785" t="s">
        <v>5530</v>
      </c>
      <c r="D3785" t="s">
        <v>5535</v>
      </c>
      <c r="E3785" s="109">
        <v>928.69</v>
      </c>
    </row>
    <row r="3786" spans="1:5" x14ac:dyDescent="0.25">
      <c r="A3786">
        <v>41200</v>
      </c>
      <c r="B3786" t="s">
        <v>11687</v>
      </c>
      <c r="C3786" t="s">
        <v>5530</v>
      </c>
      <c r="D3786" t="s">
        <v>5535</v>
      </c>
      <c r="E3786" s="110">
        <v>1335.15</v>
      </c>
    </row>
    <row r="3787" spans="1:5" x14ac:dyDescent="0.25">
      <c r="A3787">
        <v>41205</v>
      </c>
      <c r="B3787" t="s">
        <v>11688</v>
      </c>
      <c r="C3787" t="s">
        <v>5530</v>
      </c>
      <c r="D3787" t="s">
        <v>5535</v>
      </c>
      <c r="E3787" s="110">
        <v>2474.0100000000002</v>
      </c>
    </row>
    <row r="3788" spans="1:5" x14ac:dyDescent="0.25">
      <c r="A3788">
        <v>41202</v>
      </c>
      <c r="B3788" t="s">
        <v>11689</v>
      </c>
      <c r="C3788" t="s">
        <v>5530</v>
      </c>
      <c r="D3788" t="s">
        <v>5535</v>
      </c>
      <c r="E3788" s="109">
        <v>721.93</v>
      </c>
    </row>
    <row r="3789" spans="1:5" x14ac:dyDescent="0.25">
      <c r="A3789">
        <v>41206</v>
      </c>
      <c r="B3789" t="s">
        <v>11690</v>
      </c>
      <c r="C3789" t="s">
        <v>5530</v>
      </c>
      <c r="D3789" t="s">
        <v>5535</v>
      </c>
      <c r="E3789" s="110">
        <v>3261.88</v>
      </c>
    </row>
    <row r="3790" spans="1:5" x14ac:dyDescent="0.25">
      <c r="A3790">
        <v>12372</v>
      </c>
      <c r="B3790" t="s">
        <v>11691</v>
      </c>
      <c r="C3790" t="s">
        <v>5530</v>
      </c>
      <c r="D3790" t="s">
        <v>5535</v>
      </c>
      <c r="E3790" s="109">
        <v>758.03</v>
      </c>
    </row>
    <row r="3791" spans="1:5" x14ac:dyDescent="0.25">
      <c r="A3791">
        <v>41207</v>
      </c>
      <c r="B3791" t="s">
        <v>11692</v>
      </c>
      <c r="C3791" t="s">
        <v>5530</v>
      </c>
      <c r="D3791" t="s">
        <v>5535</v>
      </c>
      <c r="E3791" s="110">
        <v>4391.1400000000003</v>
      </c>
    </row>
    <row r="3792" spans="1:5" x14ac:dyDescent="0.25">
      <c r="A3792">
        <v>41203</v>
      </c>
      <c r="B3792" t="s">
        <v>11693</v>
      </c>
      <c r="C3792" t="s">
        <v>5530</v>
      </c>
      <c r="D3792" t="s">
        <v>5535</v>
      </c>
      <c r="E3792" s="110">
        <v>1156.46</v>
      </c>
    </row>
    <row r="3793" spans="1:5" x14ac:dyDescent="0.25">
      <c r="A3793">
        <v>41204</v>
      </c>
      <c r="B3793" t="s">
        <v>11694</v>
      </c>
      <c r="C3793" t="s">
        <v>5530</v>
      </c>
      <c r="D3793" t="s">
        <v>5535</v>
      </c>
      <c r="E3793" s="110">
        <v>1634.94</v>
      </c>
    </row>
    <row r="3794" spans="1:5" x14ac:dyDescent="0.25">
      <c r="A3794">
        <v>41210</v>
      </c>
      <c r="B3794" t="s">
        <v>11695</v>
      </c>
      <c r="C3794" t="s">
        <v>5530</v>
      </c>
      <c r="D3794" t="s">
        <v>5535</v>
      </c>
      <c r="E3794" s="110">
        <v>2731.12</v>
      </c>
    </row>
    <row r="3795" spans="1:5" x14ac:dyDescent="0.25">
      <c r="A3795">
        <v>41208</v>
      </c>
      <c r="B3795" t="s">
        <v>11696</v>
      </c>
      <c r="C3795" t="s">
        <v>5530</v>
      </c>
      <c r="D3795" t="s">
        <v>5535</v>
      </c>
      <c r="E3795" s="109">
        <v>956.05</v>
      </c>
    </row>
    <row r="3796" spans="1:5" x14ac:dyDescent="0.25">
      <c r="A3796">
        <v>41211</v>
      </c>
      <c r="B3796" t="s">
        <v>11697</v>
      </c>
      <c r="C3796" t="s">
        <v>5530</v>
      </c>
      <c r="D3796" t="s">
        <v>5535</v>
      </c>
      <c r="E3796" s="110">
        <v>3848.11</v>
      </c>
    </row>
    <row r="3797" spans="1:5" x14ac:dyDescent="0.25">
      <c r="A3797">
        <v>13339</v>
      </c>
      <c r="B3797" t="s">
        <v>11698</v>
      </c>
      <c r="C3797" t="s">
        <v>5530</v>
      </c>
      <c r="D3797" t="s">
        <v>5535</v>
      </c>
      <c r="E3797" s="110">
        <v>1295.68</v>
      </c>
    </row>
    <row r="3798" spans="1:5" x14ac:dyDescent="0.25">
      <c r="A3798">
        <v>41213</v>
      </c>
      <c r="B3798" t="s">
        <v>11699</v>
      </c>
      <c r="C3798" t="s">
        <v>5530</v>
      </c>
      <c r="D3798" t="s">
        <v>5535</v>
      </c>
      <c r="E3798" s="110">
        <v>7976.19</v>
      </c>
    </row>
    <row r="3799" spans="1:5" x14ac:dyDescent="0.25">
      <c r="A3799">
        <v>41209</v>
      </c>
      <c r="B3799" t="s">
        <v>11700</v>
      </c>
      <c r="C3799" t="s">
        <v>5530</v>
      </c>
      <c r="D3799" t="s">
        <v>5535</v>
      </c>
      <c r="E3799" s="110">
        <v>1782.7</v>
      </c>
    </row>
    <row r="3800" spans="1:5" x14ac:dyDescent="0.25">
      <c r="A3800">
        <v>41216</v>
      </c>
      <c r="B3800" t="s">
        <v>11701</v>
      </c>
      <c r="C3800" t="s">
        <v>5530</v>
      </c>
      <c r="D3800" t="s">
        <v>5535</v>
      </c>
      <c r="E3800" s="110">
        <v>3339.23</v>
      </c>
    </row>
    <row r="3801" spans="1:5" x14ac:dyDescent="0.25">
      <c r="A3801">
        <v>41217</v>
      </c>
      <c r="B3801" t="s">
        <v>11702</v>
      </c>
      <c r="C3801" t="s">
        <v>5530</v>
      </c>
      <c r="D3801" t="s">
        <v>5535</v>
      </c>
      <c r="E3801" s="110">
        <v>5353.97</v>
      </c>
    </row>
    <row r="3802" spans="1:5" x14ac:dyDescent="0.25">
      <c r="A3802">
        <v>41218</v>
      </c>
      <c r="B3802" t="s">
        <v>11703</v>
      </c>
      <c r="C3802" t="s">
        <v>5530</v>
      </c>
      <c r="D3802" t="s">
        <v>5535</v>
      </c>
      <c r="E3802" s="110">
        <v>7179.83</v>
      </c>
    </row>
    <row r="3803" spans="1:5" x14ac:dyDescent="0.25">
      <c r="A3803">
        <v>41214</v>
      </c>
      <c r="B3803" t="s">
        <v>11704</v>
      </c>
      <c r="C3803" t="s">
        <v>5530</v>
      </c>
      <c r="D3803" t="s">
        <v>5535</v>
      </c>
      <c r="E3803" s="110">
        <v>1513.85</v>
      </c>
    </row>
    <row r="3804" spans="1:5" x14ac:dyDescent="0.25">
      <c r="A3804">
        <v>41215</v>
      </c>
      <c r="B3804" t="s">
        <v>11705</v>
      </c>
      <c r="C3804" t="s">
        <v>5530</v>
      </c>
      <c r="D3804" t="s">
        <v>5535</v>
      </c>
      <c r="E3804" s="110">
        <v>2279.31</v>
      </c>
    </row>
    <row r="3805" spans="1:5" x14ac:dyDescent="0.25">
      <c r="A3805">
        <v>41221</v>
      </c>
      <c r="B3805" t="s">
        <v>11706</v>
      </c>
      <c r="C3805" t="s">
        <v>5530</v>
      </c>
      <c r="D3805" t="s">
        <v>5535</v>
      </c>
      <c r="E3805" s="110">
        <v>6599.79</v>
      </c>
    </row>
    <row r="3806" spans="1:5" x14ac:dyDescent="0.25">
      <c r="A3806">
        <v>41222</v>
      </c>
      <c r="B3806" t="s">
        <v>11707</v>
      </c>
      <c r="C3806" t="s">
        <v>5530</v>
      </c>
      <c r="D3806" t="s">
        <v>5535</v>
      </c>
      <c r="E3806" s="110">
        <v>9444.3700000000008</v>
      </c>
    </row>
    <row r="3807" spans="1:5" x14ac:dyDescent="0.25">
      <c r="A3807">
        <v>41195</v>
      </c>
      <c r="B3807" t="s">
        <v>11708</v>
      </c>
      <c r="C3807" t="s">
        <v>5530</v>
      </c>
      <c r="D3807" t="s">
        <v>5535</v>
      </c>
      <c r="E3807" s="109">
        <v>485.41</v>
      </c>
    </row>
    <row r="3808" spans="1:5" x14ac:dyDescent="0.25">
      <c r="A3808">
        <v>41198</v>
      </c>
      <c r="B3808" t="s">
        <v>11709</v>
      </c>
      <c r="C3808" t="s">
        <v>5530</v>
      </c>
      <c r="D3808" t="s">
        <v>5535</v>
      </c>
      <c r="E3808" s="110">
        <v>1896.88</v>
      </c>
    </row>
    <row r="3809" spans="1:5" x14ac:dyDescent="0.25">
      <c r="A3809">
        <v>41196</v>
      </c>
      <c r="B3809" t="s">
        <v>11710</v>
      </c>
      <c r="C3809" t="s">
        <v>5530</v>
      </c>
      <c r="D3809" t="s">
        <v>5535</v>
      </c>
      <c r="E3809" s="109">
        <v>601.70000000000005</v>
      </c>
    </row>
    <row r="3810" spans="1:5" x14ac:dyDescent="0.25">
      <c r="A3810">
        <v>5033</v>
      </c>
      <c r="B3810" t="s">
        <v>11711</v>
      </c>
      <c r="C3810" t="s">
        <v>5530</v>
      </c>
      <c r="D3810" t="s">
        <v>5535</v>
      </c>
      <c r="E3810" s="109">
        <v>790</v>
      </c>
    </row>
    <row r="3811" spans="1:5" x14ac:dyDescent="0.25">
      <c r="A3811">
        <v>41197</v>
      </c>
      <c r="B3811" t="s">
        <v>11712</v>
      </c>
      <c r="C3811" t="s">
        <v>5530</v>
      </c>
      <c r="D3811" t="s">
        <v>5535</v>
      </c>
      <c r="E3811" s="110">
        <v>1173.44</v>
      </c>
    </row>
    <row r="3812" spans="1:5" x14ac:dyDescent="0.25">
      <c r="A3812">
        <v>12388</v>
      </c>
      <c r="B3812" t="s">
        <v>11713</v>
      </c>
      <c r="C3812" t="s">
        <v>5530</v>
      </c>
      <c r="D3812" t="s">
        <v>5535</v>
      </c>
      <c r="E3812" s="109">
        <v>354.06</v>
      </c>
    </row>
    <row r="3813" spans="1:5" x14ac:dyDescent="0.25">
      <c r="A3813">
        <v>2731</v>
      </c>
      <c r="B3813" t="s">
        <v>11714</v>
      </c>
      <c r="C3813" t="s">
        <v>5536</v>
      </c>
      <c r="D3813" t="s">
        <v>5531</v>
      </c>
      <c r="E3813" s="109">
        <v>95.52</v>
      </c>
    </row>
    <row r="3814" spans="1:5" x14ac:dyDescent="0.25">
      <c r="A3814">
        <v>41457</v>
      </c>
      <c r="B3814" t="s">
        <v>11715</v>
      </c>
      <c r="C3814" t="s">
        <v>5530</v>
      </c>
      <c r="D3814" t="s">
        <v>5535</v>
      </c>
      <c r="E3814" s="110">
        <v>1566.21</v>
      </c>
    </row>
    <row r="3815" spans="1:5" x14ac:dyDescent="0.25">
      <c r="A3815">
        <v>41458</v>
      </c>
      <c r="B3815" t="s">
        <v>11716</v>
      </c>
      <c r="C3815" t="s">
        <v>5530</v>
      </c>
      <c r="D3815" t="s">
        <v>5535</v>
      </c>
      <c r="E3815" s="110">
        <v>2186.5100000000002</v>
      </c>
    </row>
    <row r="3816" spans="1:5" x14ac:dyDescent="0.25">
      <c r="A3816">
        <v>41459</v>
      </c>
      <c r="B3816" t="s">
        <v>11717</v>
      </c>
      <c r="C3816" t="s">
        <v>5530</v>
      </c>
      <c r="D3816" t="s">
        <v>5535</v>
      </c>
      <c r="E3816" s="110">
        <v>3050.01</v>
      </c>
    </row>
    <row r="3817" spans="1:5" x14ac:dyDescent="0.25">
      <c r="A3817">
        <v>41461</v>
      </c>
      <c r="B3817" t="s">
        <v>11718</v>
      </c>
      <c r="C3817" t="s">
        <v>5530</v>
      </c>
      <c r="D3817" t="s">
        <v>5535</v>
      </c>
      <c r="E3817" s="110">
        <v>4158.54</v>
      </c>
    </row>
    <row r="3818" spans="1:5" x14ac:dyDescent="0.25">
      <c r="A3818">
        <v>44537</v>
      </c>
      <c r="B3818" t="s">
        <v>11719</v>
      </c>
      <c r="C3818" t="s">
        <v>5542</v>
      </c>
      <c r="D3818" t="s">
        <v>5531</v>
      </c>
      <c r="E3818" s="109">
        <v>422.73</v>
      </c>
    </row>
    <row r="3819" spans="1:5" x14ac:dyDescent="0.25">
      <c r="A3819">
        <v>11844</v>
      </c>
      <c r="B3819" t="s">
        <v>11720</v>
      </c>
      <c r="C3819" t="s">
        <v>5536</v>
      </c>
      <c r="D3819" t="s">
        <v>5531</v>
      </c>
      <c r="E3819" s="109">
        <v>44.84</v>
      </c>
    </row>
    <row r="3820" spans="1:5" x14ac:dyDescent="0.25">
      <c r="A3820">
        <v>4465</v>
      </c>
      <c r="B3820" t="s">
        <v>11721</v>
      </c>
      <c r="C3820" t="s">
        <v>5536</v>
      </c>
      <c r="D3820" t="s">
        <v>5531</v>
      </c>
      <c r="E3820" s="109">
        <v>37.26</v>
      </c>
    </row>
    <row r="3821" spans="1:5" x14ac:dyDescent="0.25">
      <c r="A3821">
        <v>35273</v>
      </c>
      <c r="B3821" t="s">
        <v>11722</v>
      </c>
      <c r="C3821" t="s">
        <v>5536</v>
      </c>
      <c r="D3821" t="s">
        <v>5531</v>
      </c>
      <c r="E3821" s="109">
        <v>44.69</v>
      </c>
    </row>
    <row r="3822" spans="1:5" x14ac:dyDescent="0.25">
      <c r="A3822">
        <v>4470</v>
      </c>
      <c r="B3822" t="s">
        <v>11723</v>
      </c>
      <c r="C3822" t="s">
        <v>5536</v>
      </c>
      <c r="D3822" t="s">
        <v>5531</v>
      </c>
      <c r="E3822" s="109">
        <v>103.13</v>
      </c>
    </row>
    <row r="3823" spans="1:5" x14ac:dyDescent="0.25">
      <c r="A3823">
        <v>20208</v>
      </c>
      <c r="B3823" t="s">
        <v>11724</v>
      </c>
      <c r="C3823" t="s">
        <v>5536</v>
      </c>
      <c r="D3823" t="s">
        <v>5531</v>
      </c>
      <c r="E3823" s="109">
        <v>92.81</v>
      </c>
    </row>
    <row r="3824" spans="1:5" x14ac:dyDescent="0.25">
      <c r="A3824">
        <v>20204</v>
      </c>
      <c r="B3824" t="s">
        <v>11725</v>
      </c>
      <c r="C3824" t="s">
        <v>5536</v>
      </c>
      <c r="D3824" t="s">
        <v>5531</v>
      </c>
      <c r="E3824" s="109">
        <v>68.75</v>
      </c>
    </row>
    <row r="3825" spans="1:5" x14ac:dyDescent="0.25">
      <c r="A3825">
        <v>4437</v>
      </c>
      <c r="B3825" t="s">
        <v>11726</v>
      </c>
      <c r="C3825" t="s">
        <v>5536</v>
      </c>
      <c r="D3825" t="s">
        <v>5531</v>
      </c>
      <c r="E3825" s="109">
        <v>77.34</v>
      </c>
    </row>
    <row r="3826" spans="1:5" x14ac:dyDescent="0.25">
      <c r="A3826">
        <v>14580</v>
      </c>
      <c r="B3826" t="s">
        <v>11727</v>
      </c>
      <c r="C3826" t="s">
        <v>5536</v>
      </c>
      <c r="D3826" t="s">
        <v>5531</v>
      </c>
      <c r="E3826" s="109">
        <v>77.34</v>
      </c>
    </row>
    <row r="3827" spans="1:5" x14ac:dyDescent="0.25">
      <c r="A3827">
        <v>40304</v>
      </c>
      <c r="B3827" t="s">
        <v>11728</v>
      </c>
      <c r="C3827" t="s">
        <v>157</v>
      </c>
      <c r="D3827" t="s">
        <v>5531</v>
      </c>
      <c r="E3827" s="109">
        <v>31.39</v>
      </c>
    </row>
    <row r="3828" spans="1:5" x14ac:dyDescent="0.25">
      <c r="A3828">
        <v>5065</v>
      </c>
      <c r="B3828" t="s">
        <v>11729</v>
      </c>
      <c r="C3828" t="s">
        <v>157</v>
      </c>
      <c r="D3828" t="s">
        <v>5531</v>
      </c>
      <c r="E3828" s="109">
        <v>48.37</v>
      </c>
    </row>
    <row r="3829" spans="1:5" x14ac:dyDescent="0.25">
      <c r="A3829">
        <v>5072</v>
      </c>
      <c r="B3829" t="s">
        <v>11730</v>
      </c>
      <c r="C3829" t="s">
        <v>157</v>
      </c>
      <c r="D3829" t="s">
        <v>5531</v>
      </c>
      <c r="E3829" s="109">
        <v>44.75</v>
      </c>
    </row>
    <row r="3830" spans="1:5" x14ac:dyDescent="0.25">
      <c r="A3830">
        <v>5066</v>
      </c>
      <c r="B3830" t="s">
        <v>11731</v>
      </c>
      <c r="C3830" t="s">
        <v>157</v>
      </c>
      <c r="D3830" t="s">
        <v>5531</v>
      </c>
      <c r="E3830" s="109">
        <v>33.51</v>
      </c>
    </row>
    <row r="3831" spans="1:5" x14ac:dyDescent="0.25">
      <c r="A3831">
        <v>5063</v>
      </c>
      <c r="B3831" t="s">
        <v>11732</v>
      </c>
      <c r="C3831" t="s">
        <v>157</v>
      </c>
      <c r="D3831" t="s">
        <v>5531</v>
      </c>
      <c r="E3831" s="109">
        <v>30.34</v>
      </c>
    </row>
    <row r="3832" spans="1:5" x14ac:dyDescent="0.25">
      <c r="A3832">
        <v>20247</v>
      </c>
      <c r="B3832" t="s">
        <v>11733</v>
      </c>
      <c r="C3832" t="s">
        <v>157</v>
      </c>
      <c r="D3832" t="s">
        <v>5531</v>
      </c>
      <c r="E3832" s="109">
        <v>28.16</v>
      </c>
    </row>
    <row r="3833" spans="1:5" x14ac:dyDescent="0.25">
      <c r="A3833">
        <v>5074</v>
      </c>
      <c r="B3833" t="s">
        <v>11734</v>
      </c>
      <c r="C3833" t="s">
        <v>157</v>
      </c>
      <c r="D3833" t="s">
        <v>5531</v>
      </c>
      <c r="E3833" s="109">
        <v>28.49</v>
      </c>
    </row>
    <row r="3834" spans="1:5" x14ac:dyDescent="0.25">
      <c r="A3834">
        <v>5067</v>
      </c>
      <c r="B3834" t="s">
        <v>11735</v>
      </c>
      <c r="C3834" t="s">
        <v>157</v>
      </c>
      <c r="D3834" t="s">
        <v>5531</v>
      </c>
      <c r="E3834" s="109">
        <v>27.1</v>
      </c>
    </row>
    <row r="3835" spans="1:5" x14ac:dyDescent="0.25">
      <c r="A3835">
        <v>5078</v>
      </c>
      <c r="B3835" t="s">
        <v>11736</v>
      </c>
      <c r="C3835" t="s">
        <v>157</v>
      </c>
      <c r="D3835" t="s">
        <v>5531</v>
      </c>
      <c r="E3835" s="109">
        <v>26.8</v>
      </c>
    </row>
    <row r="3836" spans="1:5" x14ac:dyDescent="0.25">
      <c r="A3836">
        <v>5068</v>
      </c>
      <c r="B3836" t="s">
        <v>11737</v>
      </c>
      <c r="C3836" t="s">
        <v>157</v>
      </c>
      <c r="D3836" t="s">
        <v>5531</v>
      </c>
      <c r="E3836" s="109">
        <v>25.43</v>
      </c>
    </row>
    <row r="3837" spans="1:5" x14ac:dyDescent="0.25">
      <c r="A3837">
        <v>5073</v>
      </c>
      <c r="B3837" t="s">
        <v>11738</v>
      </c>
      <c r="C3837" t="s">
        <v>157</v>
      </c>
      <c r="D3837" t="s">
        <v>5531</v>
      </c>
      <c r="E3837" s="109">
        <v>25.92</v>
      </c>
    </row>
    <row r="3838" spans="1:5" x14ac:dyDescent="0.25">
      <c r="A3838">
        <v>5069</v>
      </c>
      <c r="B3838" t="s">
        <v>11739</v>
      </c>
      <c r="C3838" t="s">
        <v>157</v>
      </c>
      <c r="D3838" t="s">
        <v>5531</v>
      </c>
      <c r="E3838" s="109">
        <v>25.92</v>
      </c>
    </row>
    <row r="3839" spans="1:5" x14ac:dyDescent="0.25">
      <c r="A3839">
        <v>5070</v>
      </c>
      <c r="B3839" t="s">
        <v>11740</v>
      </c>
      <c r="C3839" t="s">
        <v>157</v>
      </c>
      <c r="D3839" t="s">
        <v>5531</v>
      </c>
      <c r="E3839" s="109">
        <v>26.2</v>
      </c>
    </row>
    <row r="3840" spans="1:5" x14ac:dyDescent="0.25">
      <c r="A3840">
        <v>5071</v>
      </c>
      <c r="B3840" t="s">
        <v>11741</v>
      </c>
      <c r="C3840" t="s">
        <v>157</v>
      </c>
      <c r="D3840" t="s">
        <v>5531</v>
      </c>
      <c r="E3840" s="109">
        <v>25.43</v>
      </c>
    </row>
    <row r="3841" spans="1:5" x14ac:dyDescent="0.25">
      <c r="A3841">
        <v>5061</v>
      </c>
      <c r="B3841" t="s">
        <v>11742</v>
      </c>
      <c r="C3841" t="s">
        <v>157</v>
      </c>
      <c r="D3841" t="s">
        <v>5532</v>
      </c>
      <c r="E3841" s="109">
        <v>25</v>
      </c>
    </row>
    <row r="3842" spans="1:5" x14ac:dyDescent="0.25">
      <c r="A3842">
        <v>5075</v>
      </c>
      <c r="B3842" t="s">
        <v>11743</v>
      </c>
      <c r="C3842" t="s">
        <v>157</v>
      </c>
      <c r="D3842" t="s">
        <v>5531</v>
      </c>
      <c r="E3842" s="109">
        <v>25.43</v>
      </c>
    </row>
    <row r="3843" spans="1:5" x14ac:dyDescent="0.25">
      <c r="A3843">
        <v>39027</v>
      </c>
      <c r="B3843" t="s">
        <v>11744</v>
      </c>
      <c r="C3843" t="s">
        <v>157</v>
      </c>
      <c r="D3843" t="s">
        <v>5531</v>
      </c>
      <c r="E3843" s="109">
        <v>25.41</v>
      </c>
    </row>
    <row r="3844" spans="1:5" x14ac:dyDescent="0.25">
      <c r="A3844">
        <v>5062</v>
      </c>
      <c r="B3844" t="s">
        <v>11745</v>
      </c>
      <c r="C3844" t="s">
        <v>157</v>
      </c>
      <c r="D3844" t="s">
        <v>5531</v>
      </c>
      <c r="E3844" s="109">
        <v>25.77</v>
      </c>
    </row>
    <row r="3845" spans="1:5" x14ac:dyDescent="0.25">
      <c r="A3845">
        <v>40568</v>
      </c>
      <c r="B3845" t="s">
        <v>11746</v>
      </c>
      <c r="C3845" t="s">
        <v>157</v>
      </c>
      <c r="D3845" t="s">
        <v>5531</v>
      </c>
      <c r="E3845" s="109">
        <v>25.62</v>
      </c>
    </row>
    <row r="3846" spans="1:5" x14ac:dyDescent="0.25">
      <c r="A3846">
        <v>39026</v>
      </c>
      <c r="B3846" t="s">
        <v>11747</v>
      </c>
      <c r="C3846" t="s">
        <v>157</v>
      </c>
      <c r="D3846" t="s">
        <v>5531</v>
      </c>
      <c r="E3846" s="109">
        <v>28.6</v>
      </c>
    </row>
    <row r="3847" spans="1:5" x14ac:dyDescent="0.25">
      <c r="A3847">
        <v>42431</v>
      </c>
      <c r="B3847" t="s">
        <v>11748</v>
      </c>
      <c r="C3847" t="s">
        <v>5530</v>
      </c>
      <c r="D3847" t="s">
        <v>5535</v>
      </c>
      <c r="E3847" s="110">
        <v>3886.39</v>
      </c>
    </row>
    <row r="3848" spans="1:5" x14ac:dyDescent="0.25">
      <c r="A3848">
        <v>44074</v>
      </c>
      <c r="B3848" t="s">
        <v>11749</v>
      </c>
      <c r="C3848" t="s">
        <v>158</v>
      </c>
      <c r="D3848" t="s">
        <v>5531</v>
      </c>
      <c r="E3848" s="109">
        <v>675.22</v>
      </c>
    </row>
    <row r="3849" spans="1:5" x14ac:dyDescent="0.25">
      <c r="A3849">
        <v>44072</v>
      </c>
      <c r="B3849" t="s">
        <v>11750</v>
      </c>
      <c r="C3849" t="s">
        <v>158</v>
      </c>
      <c r="D3849" t="s">
        <v>5531</v>
      </c>
      <c r="E3849" s="109">
        <v>99.25</v>
      </c>
    </row>
    <row r="3850" spans="1:5" x14ac:dyDescent="0.25">
      <c r="A3850">
        <v>511</v>
      </c>
      <c r="B3850" t="s">
        <v>11751</v>
      </c>
      <c r="C3850" t="s">
        <v>158</v>
      </c>
      <c r="D3850" t="s">
        <v>5532</v>
      </c>
      <c r="E3850" s="109">
        <v>20.75</v>
      </c>
    </row>
    <row r="3851" spans="1:5" x14ac:dyDescent="0.25">
      <c r="A3851">
        <v>37540</v>
      </c>
      <c r="B3851" t="s">
        <v>11752</v>
      </c>
      <c r="C3851" t="s">
        <v>5530</v>
      </c>
      <c r="D3851" t="s">
        <v>5535</v>
      </c>
      <c r="E3851" s="110">
        <v>74172.990000000005</v>
      </c>
    </row>
    <row r="3852" spans="1:5" x14ac:dyDescent="0.25">
      <c r="A3852">
        <v>37548</v>
      </c>
      <c r="B3852" t="s">
        <v>11753</v>
      </c>
      <c r="C3852" t="s">
        <v>5530</v>
      </c>
      <c r="D3852" t="s">
        <v>5535</v>
      </c>
      <c r="E3852" s="110">
        <v>98315.92</v>
      </c>
    </row>
    <row r="3853" spans="1:5" x14ac:dyDescent="0.25">
      <c r="A3853">
        <v>39828</v>
      </c>
      <c r="B3853" t="s">
        <v>11754</v>
      </c>
      <c r="C3853" t="s">
        <v>5530</v>
      </c>
      <c r="D3853" t="s">
        <v>5535</v>
      </c>
      <c r="E3853" s="109">
        <v>589.79999999999995</v>
      </c>
    </row>
    <row r="3854" spans="1:5" x14ac:dyDescent="0.25">
      <c r="A3854">
        <v>12273</v>
      </c>
      <c r="B3854" t="s">
        <v>11755</v>
      </c>
      <c r="C3854" t="s">
        <v>5530</v>
      </c>
      <c r="D3854" t="s">
        <v>5531</v>
      </c>
      <c r="E3854" s="109">
        <v>79.66</v>
      </c>
    </row>
    <row r="3855" spans="1:5" x14ac:dyDescent="0.25">
      <c r="A3855">
        <v>38392</v>
      </c>
      <c r="B3855" t="s">
        <v>11756</v>
      </c>
      <c r="C3855" t="s">
        <v>5530</v>
      </c>
      <c r="D3855" t="s">
        <v>5531</v>
      </c>
      <c r="E3855" s="109">
        <v>56.05</v>
      </c>
    </row>
    <row r="3856" spans="1:5" x14ac:dyDescent="0.25">
      <c r="A3856">
        <v>11735</v>
      </c>
      <c r="B3856" t="s">
        <v>11757</v>
      </c>
      <c r="C3856" t="s">
        <v>5530</v>
      </c>
      <c r="D3856" t="s">
        <v>5531</v>
      </c>
      <c r="E3856" s="109">
        <v>8.3699999999999992</v>
      </c>
    </row>
    <row r="3857" spans="1:5" x14ac:dyDescent="0.25">
      <c r="A3857">
        <v>11737</v>
      </c>
      <c r="B3857" t="s">
        <v>11758</v>
      </c>
      <c r="C3857" t="s">
        <v>5530</v>
      </c>
      <c r="D3857" t="s">
        <v>5531</v>
      </c>
      <c r="E3857" s="109">
        <v>11.87</v>
      </c>
    </row>
    <row r="3858" spans="1:5" x14ac:dyDescent="0.25">
      <c r="A3858">
        <v>11738</v>
      </c>
      <c r="B3858" t="s">
        <v>11759</v>
      </c>
      <c r="C3858" t="s">
        <v>5530</v>
      </c>
      <c r="D3858" t="s">
        <v>5531</v>
      </c>
      <c r="E3858" s="109">
        <v>14.96</v>
      </c>
    </row>
    <row r="3859" spans="1:5" x14ac:dyDescent="0.25">
      <c r="A3859">
        <v>36143</v>
      </c>
      <c r="B3859" t="s">
        <v>11760</v>
      </c>
      <c r="C3859" t="s">
        <v>5530</v>
      </c>
      <c r="D3859" t="s">
        <v>5531</v>
      </c>
      <c r="E3859" s="109">
        <v>31.98</v>
      </c>
    </row>
    <row r="3860" spans="1:5" x14ac:dyDescent="0.25">
      <c r="A3860">
        <v>36142</v>
      </c>
      <c r="B3860" t="s">
        <v>11761</v>
      </c>
      <c r="C3860" t="s">
        <v>5530</v>
      </c>
      <c r="D3860" t="s">
        <v>5531</v>
      </c>
      <c r="E3860" s="109">
        <v>2.34</v>
      </c>
    </row>
    <row r="3861" spans="1:5" x14ac:dyDescent="0.25">
      <c r="A3861">
        <v>36146</v>
      </c>
      <c r="B3861" t="s">
        <v>11762</v>
      </c>
      <c r="C3861" t="s">
        <v>5530</v>
      </c>
      <c r="D3861" t="s">
        <v>5531</v>
      </c>
      <c r="E3861" s="109">
        <v>265.2</v>
      </c>
    </row>
    <row r="3862" spans="1:5" x14ac:dyDescent="0.25">
      <c r="A3862">
        <v>39015</v>
      </c>
      <c r="B3862" t="s">
        <v>11763</v>
      </c>
      <c r="C3862" t="s">
        <v>5530</v>
      </c>
      <c r="D3862" t="s">
        <v>5535</v>
      </c>
      <c r="E3862" s="109">
        <v>0.96</v>
      </c>
    </row>
    <row r="3863" spans="1:5" x14ac:dyDescent="0.25">
      <c r="A3863">
        <v>38377</v>
      </c>
      <c r="B3863" t="s">
        <v>11764</v>
      </c>
      <c r="C3863" t="s">
        <v>5530</v>
      </c>
      <c r="D3863" t="s">
        <v>5531</v>
      </c>
      <c r="E3863" s="109">
        <v>48.05</v>
      </c>
    </row>
    <row r="3864" spans="1:5" x14ac:dyDescent="0.25">
      <c r="A3864">
        <v>38376</v>
      </c>
      <c r="B3864" t="s">
        <v>11765</v>
      </c>
      <c r="C3864" t="s">
        <v>5530</v>
      </c>
      <c r="D3864" t="s">
        <v>5531</v>
      </c>
      <c r="E3864" s="109">
        <v>54.78</v>
      </c>
    </row>
    <row r="3865" spans="1:5" x14ac:dyDescent="0.25">
      <c r="A3865">
        <v>38116</v>
      </c>
      <c r="B3865" t="s">
        <v>11766</v>
      </c>
      <c r="C3865" t="s">
        <v>5530</v>
      </c>
      <c r="D3865" t="s">
        <v>5531</v>
      </c>
      <c r="E3865" s="109">
        <v>6.2</v>
      </c>
    </row>
    <row r="3866" spans="1:5" x14ac:dyDescent="0.25">
      <c r="A3866">
        <v>38066</v>
      </c>
      <c r="B3866" t="s">
        <v>11767</v>
      </c>
      <c r="C3866" t="s">
        <v>5530</v>
      </c>
      <c r="D3866" t="s">
        <v>5531</v>
      </c>
      <c r="E3866" s="109">
        <v>10.24</v>
      </c>
    </row>
    <row r="3867" spans="1:5" x14ac:dyDescent="0.25">
      <c r="A3867">
        <v>38117</v>
      </c>
      <c r="B3867" t="s">
        <v>11768</v>
      </c>
      <c r="C3867" t="s">
        <v>5530</v>
      </c>
      <c r="D3867" t="s">
        <v>5531</v>
      </c>
      <c r="E3867" s="109">
        <v>10.56</v>
      </c>
    </row>
    <row r="3868" spans="1:5" x14ac:dyDescent="0.25">
      <c r="A3868">
        <v>38067</v>
      </c>
      <c r="B3868" t="s">
        <v>11769</v>
      </c>
      <c r="C3868" t="s">
        <v>5530</v>
      </c>
      <c r="D3868" t="s">
        <v>5531</v>
      </c>
      <c r="E3868" s="109">
        <v>14.41</v>
      </c>
    </row>
    <row r="3869" spans="1:5" x14ac:dyDescent="0.25">
      <c r="A3869">
        <v>11522</v>
      </c>
      <c r="B3869" t="s">
        <v>11770</v>
      </c>
      <c r="C3869" t="s">
        <v>5530</v>
      </c>
      <c r="D3869" t="s">
        <v>5531</v>
      </c>
      <c r="E3869" s="109">
        <v>14.08</v>
      </c>
    </row>
    <row r="3870" spans="1:5" x14ac:dyDescent="0.25">
      <c r="A3870">
        <v>43600</v>
      </c>
      <c r="B3870" t="s">
        <v>11771</v>
      </c>
      <c r="C3870" t="s">
        <v>5530</v>
      </c>
      <c r="D3870" t="s">
        <v>5531</v>
      </c>
      <c r="E3870" s="109">
        <v>56.44</v>
      </c>
    </row>
    <row r="3871" spans="1:5" x14ac:dyDescent="0.25">
      <c r="A3871">
        <v>5080</v>
      </c>
      <c r="B3871" t="s">
        <v>11772</v>
      </c>
      <c r="C3871" t="s">
        <v>5530</v>
      </c>
      <c r="D3871" t="s">
        <v>5531</v>
      </c>
      <c r="E3871" s="109">
        <v>22.01</v>
      </c>
    </row>
    <row r="3872" spans="1:5" x14ac:dyDescent="0.25">
      <c r="A3872">
        <v>38168</v>
      </c>
      <c r="B3872" t="s">
        <v>11773</v>
      </c>
      <c r="C3872" t="s">
        <v>5530</v>
      </c>
      <c r="D3872" t="s">
        <v>5531</v>
      </c>
      <c r="E3872" s="109">
        <v>153.66</v>
      </c>
    </row>
    <row r="3873" spans="1:5" x14ac:dyDescent="0.25">
      <c r="A3873">
        <v>43601</v>
      </c>
      <c r="B3873" t="s">
        <v>11774</v>
      </c>
      <c r="C3873" t="s">
        <v>5530</v>
      </c>
      <c r="D3873" t="s">
        <v>5531</v>
      </c>
      <c r="E3873" s="109">
        <v>76.83</v>
      </c>
    </row>
    <row r="3874" spans="1:5" x14ac:dyDescent="0.25">
      <c r="A3874">
        <v>13393</v>
      </c>
      <c r="B3874" t="s">
        <v>11775</v>
      </c>
      <c r="C3874" t="s">
        <v>5530</v>
      </c>
      <c r="D3874" t="s">
        <v>5531</v>
      </c>
      <c r="E3874" s="109">
        <v>425.91</v>
      </c>
    </row>
    <row r="3875" spans="1:5" x14ac:dyDescent="0.25">
      <c r="A3875">
        <v>13395</v>
      </c>
      <c r="B3875" t="s">
        <v>11776</v>
      </c>
      <c r="C3875" t="s">
        <v>5530</v>
      </c>
      <c r="D3875" t="s">
        <v>5531</v>
      </c>
      <c r="E3875" s="109">
        <v>596.87</v>
      </c>
    </row>
    <row r="3876" spans="1:5" x14ac:dyDescent="0.25">
      <c r="A3876">
        <v>12039</v>
      </c>
      <c r="B3876" t="s">
        <v>11777</v>
      </c>
      <c r="C3876" t="s">
        <v>5530</v>
      </c>
      <c r="D3876" t="s">
        <v>5531</v>
      </c>
      <c r="E3876" s="109">
        <v>627.24</v>
      </c>
    </row>
    <row r="3877" spans="1:5" x14ac:dyDescent="0.25">
      <c r="A3877">
        <v>13396</v>
      </c>
      <c r="B3877" t="s">
        <v>11778</v>
      </c>
      <c r="C3877" t="s">
        <v>5530</v>
      </c>
      <c r="D3877" t="s">
        <v>5531</v>
      </c>
      <c r="E3877" s="109">
        <v>880.92</v>
      </c>
    </row>
    <row r="3878" spans="1:5" x14ac:dyDescent="0.25">
      <c r="A3878">
        <v>12041</v>
      </c>
      <c r="B3878" t="s">
        <v>11779</v>
      </c>
      <c r="C3878" t="s">
        <v>5530</v>
      </c>
      <c r="D3878" t="s">
        <v>5531</v>
      </c>
      <c r="E3878" s="109">
        <v>719.33</v>
      </c>
    </row>
    <row r="3879" spans="1:5" x14ac:dyDescent="0.25">
      <c r="A3879">
        <v>12043</v>
      </c>
      <c r="B3879" t="s">
        <v>11780</v>
      </c>
      <c r="C3879" t="s">
        <v>5530</v>
      </c>
      <c r="D3879" t="s">
        <v>5531</v>
      </c>
      <c r="E3879" s="110">
        <v>1518.75</v>
      </c>
    </row>
    <row r="3880" spans="1:5" x14ac:dyDescent="0.25">
      <c r="A3880">
        <v>39762</v>
      </c>
      <c r="B3880" t="s">
        <v>11781</v>
      </c>
      <c r="C3880" t="s">
        <v>5530</v>
      </c>
      <c r="D3880" t="s">
        <v>5531</v>
      </c>
      <c r="E3880" s="109">
        <v>722.96</v>
      </c>
    </row>
    <row r="3881" spans="1:5" x14ac:dyDescent="0.25">
      <c r="A3881">
        <v>12042</v>
      </c>
      <c r="B3881" t="s">
        <v>11782</v>
      </c>
      <c r="C3881" t="s">
        <v>5530</v>
      </c>
      <c r="D3881" t="s">
        <v>5531</v>
      </c>
      <c r="E3881" s="110">
        <v>1055.5</v>
      </c>
    </row>
    <row r="3882" spans="1:5" x14ac:dyDescent="0.25">
      <c r="A3882">
        <v>39763</v>
      </c>
      <c r="B3882" t="s">
        <v>11783</v>
      </c>
      <c r="C3882" t="s">
        <v>5530</v>
      </c>
      <c r="D3882" t="s">
        <v>5531</v>
      </c>
      <c r="E3882" s="110">
        <v>1235.33</v>
      </c>
    </row>
    <row r="3883" spans="1:5" x14ac:dyDescent="0.25">
      <c r="A3883">
        <v>39760</v>
      </c>
      <c r="B3883" t="s">
        <v>11784</v>
      </c>
      <c r="C3883" t="s">
        <v>5530</v>
      </c>
      <c r="D3883" t="s">
        <v>5531</v>
      </c>
      <c r="E3883" s="110">
        <v>1231.27</v>
      </c>
    </row>
    <row r="3884" spans="1:5" x14ac:dyDescent="0.25">
      <c r="A3884">
        <v>39756</v>
      </c>
      <c r="B3884" t="s">
        <v>11785</v>
      </c>
      <c r="C3884" t="s">
        <v>5530</v>
      </c>
      <c r="D3884" t="s">
        <v>5531</v>
      </c>
      <c r="E3884" s="109">
        <v>442.1</v>
      </c>
    </row>
    <row r="3885" spans="1:5" x14ac:dyDescent="0.25">
      <c r="A3885">
        <v>12038</v>
      </c>
      <c r="B3885" t="s">
        <v>11786</v>
      </c>
      <c r="C3885" t="s">
        <v>5530</v>
      </c>
      <c r="D3885" t="s">
        <v>5531</v>
      </c>
      <c r="E3885" s="109">
        <v>552.41999999999996</v>
      </c>
    </row>
    <row r="3886" spans="1:5" x14ac:dyDescent="0.25">
      <c r="A3886">
        <v>39757</v>
      </c>
      <c r="B3886" t="s">
        <v>11787</v>
      </c>
      <c r="C3886" t="s">
        <v>5530</v>
      </c>
      <c r="D3886" t="s">
        <v>5531</v>
      </c>
      <c r="E3886" s="109">
        <v>510.81</v>
      </c>
    </row>
    <row r="3887" spans="1:5" x14ac:dyDescent="0.25">
      <c r="A3887">
        <v>39758</v>
      </c>
      <c r="B3887" t="s">
        <v>11788</v>
      </c>
      <c r="C3887" t="s">
        <v>5530</v>
      </c>
      <c r="D3887" t="s">
        <v>5531</v>
      </c>
      <c r="E3887" s="109">
        <v>744.44</v>
      </c>
    </row>
    <row r="3888" spans="1:5" x14ac:dyDescent="0.25">
      <c r="A3888">
        <v>39759</v>
      </c>
      <c r="B3888" t="s">
        <v>11789</v>
      </c>
      <c r="C3888" t="s">
        <v>5530</v>
      </c>
      <c r="D3888" t="s">
        <v>5531</v>
      </c>
      <c r="E3888" s="109">
        <v>919.39</v>
      </c>
    </row>
    <row r="3889" spans="1:5" x14ac:dyDescent="0.25">
      <c r="A3889">
        <v>39761</v>
      </c>
      <c r="B3889" t="s">
        <v>11790</v>
      </c>
      <c r="C3889" t="s">
        <v>5530</v>
      </c>
      <c r="D3889" t="s">
        <v>5531</v>
      </c>
      <c r="E3889" s="110">
        <v>1105.1300000000001</v>
      </c>
    </row>
    <row r="3890" spans="1:5" x14ac:dyDescent="0.25">
      <c r="A3890">
        <v>39805</v>
      </c>
      <c r="B3890" t="s">
        <v>11791</v>
      </c>
      <c r="C3890" t="s">
        <v>5530</v>
      </c>
      <c r="D3890" t="s">
        <v>5531</v>
      </c>
      <c r="E3890" s="109">
        <v>146.53</v>
      </c>
    </row>
    <row r="3891" spans="1:5" x14ac:dyDescent="0.25">
      <c r="A3891">
        <v>39806</v>
      </c>
      <c r="B3891" t="s">
        <v>11792</v>
      </c>
      <c r="C3891" t="s">
        <v>5530</v>
      </c>
      <c r="D3891" t="s">
        <v>5531</v>
      </c>
      <c r="E3891" s="109">
        <v>271.49</v>
      </c>
    </row>
    <row r="3892" spans="1:5" x14ac:dyDescent="0.25">
      <c r="A3892">
        <v>39807</v>
      </c>
      <c r="B3892" t="s">
        <v>11793</v>
      </c>
      <c r="C3892" t="s">
        <v>5530</v>
      </c>
      <c r="D3892" t="s">
        <v>5531</v>
      </c>
      <c r="E3892" s="109">
        <v>588.37</v>
      </c>
    </row>
    <row r="3893" spans="1:5" x14ac:dyDescent="0.25">
      <c r="A3893">
        <v>43100</v>
      </c>
      <c r="B3893" t="s">
        <v>11794</v>
      </c>
      <c r="C3893" t="s">
        <v>5530</v>
      </c>
      <c r="D3893" t="s">
        <v>5531</v>
      </c>
      <c r="E3893" s="109">
        <v>459.98</v>
      </c>
    </row>
    <row r="3894" spans="1:5" x14ac:dyDescent="0.25">
      <c r="A3894">
        <v>39804</v>
      </c>
      <c r="B3894" t="s">
        <v>11795</v>
      </c>
      <c r="C3894" t="s">
        <v>5530</v>
      </c>
      <c r="D3894" t="s">
        <v>5531</v>
      </c>
      <c r="E3894" s="109">
        <v>86.04</v>
      </c>
    </row>
    <row r="3895" spans="1:5" x14ac:dyDescent="0.25">
      <c r="A3895">
        <v>39796</v>
      </c>
      <c r="B3895" t="s">
        <v>11796</v>
      </c>
      <c r="C3895" t="s">
        <v>5530</v>
      </c>
      <c r="D3895" t="s">
        <v>5531</v>
      </c>
      <c r="E3895" s="109">
        <v>89.12</v>
      </c>
    </row>
    <row r="3896" spans="1:5" x14ac:dyDescent="0.25">
      <c r="A3896">
        <v>39797</v>
      </c>
      <c r="B3896" t="s">
        <v>11797</v>
      </c>
      <c r="C3896" t="s">
        <v>5530</v>
      </c>
      <c r="D3896" t="s">
        <v>5532</v>
      </c>
      <c r="E3896" s="109">
        <v>139.9</v>
      </c>
    </row>
    <row r="3897" spans="1:5" x14ac:dyDescent="0.25">
      <c r="A3897">
        <v>39798</v>
      </c>
      <c r="B3897" t="s">
        <v>11798</v>
      </c>
      <c r="C3897" t="s">
        <v>5530</v>
      </c>
      <c r="D3897" t="s">
        <v>5531</v>
      </c>
      <c r="E3897" s="109">
        <v>239.97</v>
      </c>
    </row>
    <row r="3898" spans="1:5" x14ac:dyDescent="0.25">
      <c r="A3898">
        <v>39794</v>
      </c>
      <c r="B3898" t="s">
        <v>11799</v>
      </c>
      <c r="C3898" t="s">
        <v>5530</v>
      </c>
      <c r="D3898" t="s">
        <v>5531</v>
      </c>
      <c r="E3898" s="109">
        <v>37.83</v>
      </c>
    </row>
    <row r="3899" spans="1:5" x14ac:dyDescent="0.25">
      <c r="A3899">
        <v>39795</v>
      </c>
      <c r="B3899" t="s">
        <v>11800</v>
      </c>
      <c r="C3899" t="s">
        <v>5530</v>
      </c>
      <c r="D3899" t="s">
        <v>5531</v>
      </c>
      <c r="E3899" s="109">
        <v>59.76</v>
      </c>
    </row>
    <row r="3900" spans="1:5" x14ac:dyDescent="0.25">
      <c r="A3900">
        <v>39799</v>
      </c>
      <c r="B3900" t="s">
        <v>11801</v>
      </c>
      <c r="C3900" t="s">
        <v>5530</v>
      </c>
      <c r="D3900" t="s">
        <v>5531</v>
      </c>
      <c r="E3900" s="109">
        <v>44.09</v>
      </c>
    </row>
    <row r="3901" spans="1:5" x14ac:dyDescent="0.25">
      <c r="A3901">
        <v>39801</v>
      </c>
      <c r="B3901" t="s">
        <v>11802</v>
      </c>
      <c r="C3901" t="s">
        <v>5530</v>
      </c>
      <c r="D3901" t="s">
        <v>5531</v>
      </c>
      <c r="E3901" s="109">
        <v>126.2</v>
      </c>
    </row>
    <row r="3902" spans="1:5" x14ac:dyDescent="0.25">
      <c r="A3902">
        <v>39802</v>
      </c>
      <c r="B3902" t="s">
        <v>11803</v>
      </c>
      <c r="C3902" t="s">
        <v>5530</v>
      </c>
      <c r="D3902" t="s">
        <v>5531</v>
      </c>
      <c r="E3902" s="109">
        <v>184.98</v>
      </c>
    </row>
    <row r="3903" spans="1:5" x14ac:dyDescent="0.25">
      <c r="A3903">
        <v>39803</v>
      </c>
      <c r="B3903" t="s">
        <v>11804</v>
      </c>
      <c r="C3903" t="s">
        <v>5530</v>
      </c>
      <c r="D3903" t="s">
        <v>5531</v>
      </c>
      <c r="E3903" s="109">
        <v>258.06</v>
      </c>
    </row>
    <row r="3904" spans="1:5" x14ac:dyDescent="0.25">
      <c r="A3904">
        <v>39800</v>
      </c>
      <c r="B3904" t="s">
        <v>11805</v>
      </c>
      <c r="C3904" t="s">
        <v>5530</v>
      </c>
      <c r="D3904" t="s">
        <v>5531</v>
      </c>
      <c r="E3904" s="109">
        <v>75.11</v>
      </c>
    </row>
    <row r="3905" spans="1:5" x14ac:dyDescent="0.25">
      <c r="A3905">
        <v>21059</v>
      </c>
      <c r="B3905" t="s">
        <v>11806</v>
      </c>
      <c r="C3905" t="s">
        <v>5530</v>
      </c>
      <c r="D3905" t="s">
        <v>5535</v>
      </c>
      <c r="E3905" s="109">
        <v>64.180000000000007</v>
      </c>
    </row>
    <row r="3906" spans="1:5" x14ac:dyDescent="0.25">
      <c r="A3906">
        <v>11234</v>
      </c>
      <c r="B3906" t="s">
        <v>11807</v>
      </c>
      <c r="C3906" t="s">
        <v>5530</v>
      </c>
      <c r="D3906" t="s">
        <v>5535</v>
      </c>
      <c r="E3906" s="109">
        <v>96.74</v>
      </c>
    </row>
    <row r="3907" spans="1:5" x14ac:dyDescent="0.25">
      <c r="A3907">
        <v>21060</v>
      </c>
      <c r="B3907" t="s">
        <v>11808</v>
      </c>
      <c r="C3907" t="s">
        <v>5530</v>
      </c>
      <c r="D3907" t="s">
        <v>5535</v>
      </c>
      <c r="E3907" s="109">
        <v>119.06</v>
      </c>
    </row>
    <row r="3908" spans="1:5" x14ac:dyDescent="0.25">
      <c r="A3908">
        <v>21061</v>
      </c>
      <c r="B3908" t="s">
        <v>11809</v>
      </c>
      <c r="C3908" t="s">
        <v>5530</v>
      </c>
      <c r="D3908" t="s">
        <v>5535</v>
      </c>
      <c r="E3908" s="109">
        <v>148.83000000000001</v>
      </c>
    </row>
    <row r="3909" spans="1:5" x14ac:dyDescent="0.25">
      <c r="A3909">
        <v>21062</v>
      </c>
      <c r="B3909" t="s">
        <v>11810</v>
      </c>
      <c r="C3909" t="s">
        <v>5530</v>
      </c>
      <c r="D3909" t="s">
        <v>5535</v>
      </c>
      <c r="E3909" s="109">
        <v>234.41</v>
      </c>
    </row>
    <row r="3910" spans="1:5" x14ac:dyDescent="0.25">
      <c r="A3910">
        <v>11708</v>
      </c>
      <c r="B3910" t="s">
        <v>11811</v>
      </c>
      <c r="C3910" t="s">
        <v>5530</v>
      </c>
      <c r="D3910" t="s">
        <v>5535</v>
      </c>
      <c r="E3910" s="109">
        <v>25.58</v>
      </c>
    </row>
    <row r="3911" spans="1:5" x14ac:dyDescent="0.25">
      <c r="A3911">
        <v>11709</v>
      </c>
      <c r="B3911" t="s">
        <v>11812</v>
      </c>
      <c r="C3911" t="s">
        <v>5530</v>
      </c>
      <c r="D3911" t="s">
        <v>5535</v>
      </c>
      <c r="E3911" s="109">
        <v>60.09</v>
      </c>
    </row>
    <row r="3912" spans="1:5" x14ac:dyDescent="0.25">
      <c r="A3912">
        <v>11710</v>
      </c>
      <c r="B3912" t="s">
        <v>11813</v>
      </c>
      <c r="C3912" t="s">
        <v>5530</v>
      </c>
      <c r="D3912" t="s">
        <v>5535</v>
      </c>
      <c r="E3912" s="109">
        <v>138.13</v>
      </c>
    </row>
    <row r="3913" spans="1:5" x14ac:dyDescent="0.25">
      <c r="A3913">
        <v>11707</v>
      </c>
      <c r="B3913" t="s">
        <v>11814</v>
      </c>
      <c r="C3913" t="s">
        <v>5530</v>
      </c>
      <c r="D3913" t="s">
        <v>5535</v>
      </c>
      <c r="E3913" s="109">
        <v>19.16</v>
      </c>
    </row>
    <row r="3914" spans="1:5" x14ac:dyDescent="0.25">
      <c r="A3914">
        <v>5102</v>
      </c>
      <c r="B3914" t="s">
        <v>11815</v>
      </c>
      <c r="C3914" t="s">
        <v>5530</v>
      </c>
      <c r="D3914" t="s">
        <v>5531</v>
      </c>
      <c r="E3914" s="109">
        <v>11.76</v>
      </c>
    </row>
    <row r="3915" spans="1:5" x14ac:dyDescent="0.25">
      <c r="A3915">
        <v>11739</v>
      </c>
      <c r="B3915" t="s">
        <v>11816</v>
      </c>
      <c r="C3915" t="s">
        <v>5530</v>
      </c>
      <c r="D3915" t="s">
        <v>5531</v>
      </c>
      <c r="E3915" s="109">
        <v>8.3800000000000008</v>
      </c>
    </row>
    <row r="3916" spans="1:5" x14ac:dyDescent="0.25">
      <c r="A3916">
        <v>11711</v>
      </c>
      <c r="B3916" t="s">
        <v>11817</v>
      </c>
      <c r="C3916" t="s">
        <v>5530</v>
      </c>
      <c r="D3916" t="s">
        <v>5531</v>
      </c>
      <c r="E3916" s="109">
        <v>9.8000000000000007</v>
      </c>
    </row>
    <row r="3917" spans="1:5" x14ac:dyDescent="0.25">
      <c r="A3917">
        <v>11741</v>
      </c>
      <c r="B3917" t="s">
        <v>11818</v>
      </c>
      <c r="C3917" t="s">
        <v>5530</v>
      </c>
      <c r="D3917" t="s">
        <v>5531</v>
      </c>
      <c r="E3917" s="109">
        <v>10.67</v>
      </c>
    </row>
    <row r="3918" spans="1:5" x14ac:dyDescent="0.25">
      <c r="A3918">
        <v>11745</v>
      </c>
      <c r="B3918" t="s">
        <v>11819</v>
      </c>
      <c r="C3918" t="s">
        <v>5530</v>
      </c>
      <c r="D3918" t="s">
        <v>5531</v>
      </c>
      <c r="E3918" s="109">
        <v>14.06</v>
      </c>
    </row>
    <row r="3919" spans="1:5" x14ac:dyDescent="0.25">
      <c r="A3919">
        <v>11743</v>
      </c>
      <c r="B3919" t="s">
        <v>11820</v>
      </c>
      <c r="C3919" t="s">
        <v>5530</v>
      </c>
      <c r="D3919" t="s">
        <v>5531</v>
      </c>
      <c r="E3919" s="109">
        <v>8.9600000000000009</v>
      </c>
    </row>
    <row r="3920" spans="1:5" x14ac:dyDescent="0.25">
      <c r="A3920">
        <v>40985</v>
      </c>
      <c r="B3920" t="s">
        <v>11821</v>
      </c>
      <c r="C3920" t="s">
        <v>5538</v>
      </c>
      <c r="D3920" t="s">
        <v>5531</v>
      </c>
      <c r="E3920" s="110">
        <v>3645.15</v>
      </c>
    </row>
    <row r="3921" spans="1:5" x14ac:dyDescent="0.25">
      <c r="A3921">
        <v>44502</v>
      </c>
      <c r="B3921" t="s">
        <v>11822</v>
      </c>
      <c r="C3921" t="s">
        <v>5534</v>
      </c>
      <c r="D3921" t="s">
        <v>5531</v>
      </c>
      <c r="E3921" s="109">
        <v>20.84</v>
      </c>
    </row>
    <row r="3922" spans="1:5" x14ac:dyDescent="0.25">
      <c r="A3922">
        <v>1088</v>
      </c>
      <c r="B3922" t="s">
        <v>11823</v>
      </c>
      <c r="C3922" t="s">
        <v>5530</v>
      </c>
      <c r="D3922" t="s">
        <v>5531</v>
      </c>
      <c r="E3922" s="109">
        <v>21.16</v>
      </c>
    </row>
    <row r="3923" spans="1:5" x14ac:dyDescent="0.25">
      <c r="A3923">
        <v>1087</v>
      </c>
      <c r="B3923" t="s">
        <v>11824</v>
      </c>
      <c r="C3923" t="s">
        <v>5530</v>
      </c>
      <c r="D3923" t="s">
        <v>5531</v>
      </c>
      <c r="E3923" s="109">
        <v>26.43</v>
      </c>
    </row>
    <row r="3924" spans="1:5" x14ac:dyDescent="0.25">
      <c r="A3924">
        <v>38777</v>
      </c>
      <c r="B3924" t="s">
        <v>11825</v>
      </c>
      <c r="C3924" t="s">
        <v>5530</v>
      </c>
      <c r="D3924" t="s">
        <v>5531</v>
      </c>
      <c r="E3924" s="109">
        <v>52.65</v>
      </c>
    </row>
    <row r="3925" spans="1:5" x14ac:dyDescent="0.25">
      <c r="A3925">
        <v>1086</v>
      </c>
      <c r="B3925" t="s">
        <v>11826</v>
      </c>
      <c r="C3925" t="s">
        <v>5530</v>
      </c>
      <c r="D3925" t="s">
        <v>5531</v>
      </c>
      <c r="E3925" s="109">
        <v>27.78</v>
      </c>
    </row>
    <row r="3926" spans="1:5" x14ac:dyDescent="0.25">
      <c r="A3926">
        <v>1079</v>
      </c>
      <c r="B3926" t="s">
        <v>11827</v>
      </c>
      <c r="C3926" t="s">
        <v>5530</v>
      </c>
      <c r="D3926" t="s">
        <v>5531</v>
      </c>
      <c r="E3926" s="109">
        <v>28.72</v>
      </c>
    </row>
    <row r="3927" spans="1:5" x14ac:dyDescent="0.25">
      <c r="A3927">
        <v>39374</v>
      </c>
      <c r="B3927" t="s">
        <v>11828</v>
      </c>
      <c r="C3927" t="s">
        <v>5530</v>
      </c>
      <c r="D3927" t="s">
        <v>5532</v>
      </c>
      <c r="E3927" s="109">
        <v>145</v>
      </c>
    </row>
    <row r="3928" spans="1:5" x14ac:dyDescent="0.25">
      <c r="A3928">
        <v>1082</v>
      </c>
      <c r="B3928" t="s">
        <v>11829</v>
      </c>
      <c r="C3928" t="s">
        <v>5530</v>
      </c>
      <c r="D3928" t="s">
        <v>5531</v>
      </c>
      <c r="E3928" s="109">
        <v>180.56</v>
      </c>
    </row>
    <row r="3929" spans="1:5" x14ac:dyDescent="0.25">
      <c r="A3929">
        <v>12316</v>
      </c>
      <c r="B3929" t="s">
        <v>11830</v>
      </c>
      <c r="C3929" t="s">
        <v>5530</v>
      </c>
      <c r="D3929" t="s">
        <v>5531</v>
      </c>
      <c r="E3929" s="109">
        <v>82.75</v>
      </c>
    </row>
    <row r="3930" spans="1:5" x14ac:dyDescent="0.25">
      <c r="A3930">
        <v>12317</v>
      </c>
      <c r="B3930" t="s">
        <v>11831</v>
      </c>
      <c r="C3930" t="s">
        <v>5530</v>
      </c>
      <c r="D3930" t="s">
        <v>5531</v>
      </c>
      <c r="E3930" s="109">
        <v>98.69</v>
      </c>
    </row>
    <row r="3931" spans="1:5" x14ac:dyDescent="0.25">
      <c r="A3931">
        <v>12318</v>
      </c>
      <c r="B3931" t="s">
        <v>11832</v>
      </c>
      <c r="C3931" t="s">
        <v>5530</v>
      </c>
      <c r="D3931" t="s">
        <v>5531</v>
      </c>
      <c r="E3931" s="109">
        <v>113.69</v>
      </c>
    </row>
    <row r="3932" spans="1:5" x14ac:dyDescent="0.25">
      <c r="A3932">
        <v>5104</v>
      </c>
      <c r="B3932" t="s">
        <v>11833</v>
      </c>
      <c r="C3932" t="s">
        <v>157</v>
      </c>
      <c r="D3932" t="s">
        <v>5535</v>
      </c>
      <c r="E3932" s="109">
        <v>77.14</v>
      </c>
    </row>
    <row r="3933" spans="1:5" x14ac:dyDescent="0.25">
      <c r="A3933">
        <v>44530</v>
      </c>
      <c r="B3933" t="s">
        <v>11834</v>
      </c>
      <c r="C3933" t="s">
        <v>5530</v>
      </c>
      <c r="D3933" t="s">
        <v>5531</v>
      </c>
      <c r="E3933" s="109">
        <v>80.239999999999995</v>
      </c>
    </row>
    <row r="3934" spans="1:5" x14ac:dyDescent="0.25">
      <c r="A3934">
        <v>2710</v>
      </c>
      <c r="B3934" t="s">
        <v>11835</v>
      </c>
      <c r="C3934" t="s">
        <v>5530</v>
      </c>
      <c r="D3934" t="s">
        <v>5531</v>
      </c>
      <c r="E3934" s="109">
        <v>64.08</v>
      </c>
    </row>
    <row r="3935" spans="1:5" x14ac:dyDescent="0.25">
      <c r="A3935">
        <v>14575</v>
      </c>
      <c r="B3935" t="s">
        <v>11836</v>
      </c>
      <c r="C3935" t="s">
        <v>5530</v>
      </c>
      <c r="D3935" t="s">
        <v>5535</v>
      </c>
      <c r="E3935" s="110">
        <v>5335391.82</v>
      </c>
    </row>
    <row r="3936" spans="1:5" x14ac:dyDescent="0.25">
      <c r="A3936">
        <v>20034</v>
      </c>
      <c r="B3936" t="s">
        <v>11837</v>
      </c>
      <c r="C3936" t="s">
        <v>5530</v>
      </c>
      <c r="D3936" t="s">
        <v>5535</v>
      </c>
      <c r="E3936" s="109">
        <v>125.21</v>
      </c>
    </row>
    <row r="3937" spans="1:5" x14ac:dyDescent="0.25">
      <c r="A3937">
        <v>20036</v>
      </c>
      <c r="B3937" t="s">
        <v>11838</v>
      </c>
      <c r="C3937" t="s">
        <v>5530</v>
      </c>
      <c r="D3937" t="s">
        <v>5535</v>
      </c>
      <c r="E3937" s="109">
        <v>240.86</v>
      </c>
    </row>
    <row r="3938" spans="1:5" x14ac:dyDescent="0.25">
      <c r="A3938">
        <v>20037</v>
      </c>
      <c r="B3938" t="s">
        <v>11839</v>
      </c>
      <c r="C3938" t="s">
        <v>5530</v>
      </c>
      <c r="D3938" t="s">
        <v>5535</v>
      </c>
      <c r="E3938" s="109">
        <v>454.3</v>
      </c>
    </row>
    <row r="3939" spans="1:5" x14ac:dyDescent="0.25">
      <c r="A3939">
        <v>20043</v>
      </c>
      <c r="B3939" t="s">
        <v>11840</v>
      </c>
      <c r="C3939" t="s">
        <v>5530</v>
      </c>
      <c r="D3939" t="s">
        <v>5531</v>
      </c>
      <c r="E3939" s="109">
        <v>7.89</v>
      </c>
    </row>
    <row r="3940" spans="1:5" x14ac:dyDescent="0.25">
      <c r="A3940">
        <v>20044</v>
      </c>
      <c r="B3940" t="s">
        <v>11841</v>
      </c>
      <c r="C3940" t="s">
        <v>5530</v>
      </c>
      <c r="D3940" t="s">
        <v>5531</v>
      </c>
      <c r="E3940" s="109">
        <v>9.2200000000000006</v>
      </c>
    </row>
    <row r="3941" spans="1:5" x14ac:dyDescent="0.25">
      <c r="A3941">
        <v>20042</v>
      </c>
      <c r="B3941" t="s">
        <v>11842</v>
      </c>
      <c r="C3941" t="s">
        <v>5530</v>
      </c>
      <c r="D3941" t="s">
        <v>5531</v>
      </c>
      <c r="E3941" s="109">
        <v>6.68</v>
      </c>
    </row>
    <row r="3942" spans="1:5" x14ac:dyDescent="0.25">
      <c r="A3942">
        <v>20046</v>
      </c>
      <c r="B3942" t="s">
        <v>11843</v>
      </c>
      <c r="C3942" t="s">
        <v>5530</v>
      </c>
      <c r="D3942" t="s">
        <v>5531</v>
      </c>
      <c r="E3942" s="109">
        <v>19.57</v>
      </c>
    </row>
    <row r="3943" spans="1:5" x14ac:dyDescent="0.25">
      <c r="A3943">
        <v>20047</v>
      </c>
      <c r="B3943" t="s">
        <v>11844</v>
      </c>
      <c r="C3943" t="s">
        <v>5530</v>
      </c>
      <c r="D3943" t="s">
        <v>5531</v>
      </c>
      <c r="E3943" s="109">
        <v>53.48</v>
      </c>
    </row>
    <row r="3944" spans="1:5" x14ac:dyDescent="0.25">
      <c r="A3944">
        <v>20045</v>
      </c>
      <c r="B3944" t="s">
        <v>11845</v>
      </c>
      <c r="C3944" t="s">
        <v>5530</v>
      </c>
      <c r="D3944" t="s">
        <v>5531</v>
      </c>
      <c r="E3944" s="109">
        <v>8.0500000000000007</v>
      </c>
    </row>
    <row r="3945" spans="1:5" x14ac:dyDescent="0.25">
      <c r="A3945">
        <v>20972</v>
      </c>
      <c r="B3945" t="s">
        <v>11846</v>
      </c>
      <c r="C3945" t="s">
        <v>5530</v>
      </c>
      <c r="D3945" t="s">
        <v>5531</v>
      </c>
      <c r="E3945" s="109">
        <v>194.64</v>
      </c>
    </row>
    <row r="3946" spans="1:5" x14ac:dyDescent="0.25">
      <c r="A3946">
        <v>20032</v>
      </c>
      <c r="B3946" t="s">
        <v>11847</v>
      </c>
      <c r="C3946" t="s">
        <v>5530</v>
      </c>
      <c r="D3946" t="s">
        <v>5535</v>
      </c>
      <c r="E3946" s="109">
        <v>81.13</v>
      </c>
    </row>
    <row r="3947" spans="1:5" x14ac:dyDescent="0.25">
      <c r="A3947">
        <v>11321</v>
      </c>
      <c r="B3947" t="s">
        <v>11848</v>
      </c>
      <c r="C3947" t="s">
        <v>5530</v>
      </c>
      <c r="D3947" t="s">
        <v>5535</v>
      </c>
      <c r="E3947" s="109">
        <v>36.99</v>
      </c>
    </row>
    <row r="3948" spans="1:5" x14ac:dyDescent="0.25">
      <c r="A3948">
        <v>11323</v>
      </c>
      <c r="B3948" t="s">
        <v>11849</v>
      </c>
      <c r="C3948" t="s">
        <v>5530</v>
      </c>
      <c r="D3948" t="s">
        <v>5535</v>
      </c>
      <c r="E3948" s="109">
        <v>42.54</v>
      </c>
    </row>
    <row r="3949" spans="1:5" x14ac:dyDescent="0.25">
      <c r="A3949">
        <v>20327</v>
      </c>
      <c r="B3949" t="s">
        <v>11850</v>
      </c>
      <c r="C3949" t="s">
        <v>5530</v>
      </c>
      <c r="D3949" t="s">
        <v>5535</v>
      </c>
      <c r="E3949" s="109">
        <v>24.14</v>
      </c>
    </row>
    <row r="3950" spans="1:5" x14ac:dyDescent="0.25">
      <c r="A3950">
        <v>13390</v>
      </c>
      <c r="B3950" t="s">
        <v>11851</v>
      </c>
      <c r="C3950" t="s">
        <v>5530</v>
      </c>
      <c r="D3950" t="s">
        <v>5531</v>
      </c>
      <c r="E3950" s="109">
        <v>104.44</v>
      </c>
    </row>
    <row r="3951" spans="1:5" x14ac:dyDescent="0.25">
      <c r="A3951">
        <v>6034</v>
      </c>
      <c r="B3951" t="s">
        <v>11852</v>
      </c>
      <c r="C3951" t="s">
        <v>5530</v>
      </c>
      <c r="D3951" t="s">
        <v>5531</v>
      </c>
      <c r="E3951" s="109">
        <v>13.95</v>
      </c>
    </row>
    <row r="3952" spans="1:5" x14ac:dyDescent="0.25">
      <c r="A3952">
        <v>6036</v>
      </c>
      <c r="B3952" t="s">
        <v>11853</v>
      </c>
      <c r="C3952" t="s">
        <v>5530</v>
      </c>
      <c r="D3952" t="s">
        <v>5531</v>
      </c>
      <c r="E3952" s="109">
        <v>19</v>
      </c>
    </row>
    <row r="3953" spans="1:5" x14ac:dyDescent="0.25">
      <c r="A3953">
        <v>6031</v>
      </c>
      <c r="B3953" t="s">
        <v>11854</v>
      </c>
      <c r="C3953" t="s">
        <v>5530</v>
      </c>
      <c r="D3953" t="s">
        <v>5532</v>
      </c>
      <c r="E3953" s="109">
        <v>22.33</v>
      </c>
    </row>
    <row r="3954" spans="1:5" x14ac:dyDescent="0.25">
      <c r="A3954">
        <v>6029</v>
      </c>
      <c r="B3954" t="s">
        <v>11855</v>
      </c>
      <c r="C3954" t="s">
        <v>5530</v>
      </c>
      <c r="D3954" t="s">
        <v>5531</v>
      </c>
      <c r="E3954" s="109">
        <v>22.56</v>
      </c>
    </row>
    <row r="3955" spans="1:5" x14ac:dyDescent="0.25">
      <c r="A3955">
        <v>6033</v>
      </c>
      <c r="B3955" t="s">
        <v>11856</v>
      </c>
      <c r="C3955" t="s">
        <v>5530</v>
      </c>
      <c r="D3955" t="s">
        <v>5531</v>
      </c>
      <c r="E3955" s="109">
        <v>29.74</v>
      </c>
    </row>
    <row r="3956" spans="1:5" x14ac:dyDescent="0.25">
      <c r="A3956">
        <v>11672</v>
      </c>
      <c r="B3956" t="s">
        <v>11857</v>
      </c>
      <c r="C3956" t="s">
        <v>5530</v>
      </c>
      <c r="D3956" t="s">
        <v>5531</v>
      </c>
      <c r="E3956" s="109">
        <v>64.7</v>
      </c>
    </row>
    <row r="3957" spans="1:5" x14ac:dyDescent="0.25">
      <c r="A3957">
        <v>11669</v>
      </c>
      <c r="B3957" t="s">
        <v>11858</v>
      </c>
      <c r="C3957" t="s">
        <v>5530</v>
      </c>
      <c r="D3957" t="s">
        <v>5531</v>
      </c>
      <c r="E3957" s="109">
        <v>61.62</v>
      </c>
    </row>
    <row r="3958" spans="1:5" x14ac:dyDescent="0.25">
      <c r="A3958">
        <v>11670</v>
      </c>
      <c r="B3958" t="s">
        <v>11859</v>
      </c>
      <c r="C3958" t="s">
        <v>5530</v>
      </c>
      <c r="D3958" t="s">
        <v>5531</v>
      </c>
      <c r="E3958" s="109">
        <v>23.6</v>
      </c>
    </row>
    <row r="3959" spans="1:5" x14ac:dyDescent="0.25">
      <c r="A3959">
        <v>20055</v>
      </c>
      <c r="B3959" t="s">
        <v>11860</v>
      </c>
      <c r="C3959" t="s">
        <v>5530</v>
      </c>
      <c r="D3959" t="s">
        <v>5531</v>
      </c>
      <c r="E3959" s="109">
        <v>46.14</v>
      </c>
    </row>
    <row r="3960" spans="1:5" x14ac:dyDescent="0.25">
      <c r="A3960">
        <v>11671</v>
      </c>
      <c r="B3960" t="s">
        <v>11861</v>
      </c>
      <c r="C3960" t="s">
        <v>5530</v>
      </c>
      <c r="D3960" t="s">
        <v>5531</v>
      </c>
      <c r="E3960" s="109">
        <v>99.02</v>
      </c>
    </row>
    <row r="3961" spans="1:5" x14ac:dyDescent="0.25">
      <c r="A3961">
        <v>6032</v>
      </c>
      <c r="B3961" t="s">
        <v>11862</v>
      </c>
      <c r="C3961" t="s">
        <v>5530</v>
      </c>
      <c r="D3961" t="s">
        <v>5531</v>
      </c>
      <c r="E3961" s="109">
        <v>28.28</v>
      </c>
    </row>
    <row r="3962" spans="1:5" x14ac:dyDescent="0.25">
      <c r="A3962">
        <v>11673</v>
      </c>
      <c r="B3962" t="s">
        <v>11863</v>
      </c>
      <c r="C3962" t="s">
        <v>5530</v>
      </c>
      <c r="D3962" t="s">
        <v>5531</v>
      </c>
      <c r="E3962" s="109">
        <v>22.27</v>
      </c>
    </row>
    <row r="3963" spans="1:5" x14ac:dyDescent="0.25">
      <c r="A3963">
        <v>11674</v>
      </c>
      <c r="B3963" t="s">
        <v>11864</v>
      </c>
      <c r="C3963" t="s">
        <v>5530</v>
      </c>
      <c r="D3963" t="s">
        <v>5531</v>
      </c>
      <c r="E3963" s="109">
        <v>28.68</v>
      </c>
    </row>
    <row r="3964" spans="1:5" x14ac:dyDescent="0.25">
      <c r="A3964">
        <v>11675</v>
      </c>
      <c r="B3964" t="s">
        <v>11865</v>
      </c>
      <c r="C3964" t="s">
        <v>5530</v>
      </c>
      <c r="D3964" t="s">
        <v>5531</v>
      </c>
      <c r="E3964" s="109">
        <v>45.53</v>
      </c>
    </row>
    <row r="3965" spans="1:5" x14ac:dyDescent="0.25">
      <c r="A3965">
        <v>11676</v>
      </c>
      <c r="B3965" t="s">
        <v>11866</v>
      </c>
      <c r="C3965" t="s">
        <v>5530</v>
      </c>
      <c r="D3965" t="s">
        <v>5531</v>
      </c>
      <c r="E3965" s="109">
        <v>60.9</v>
      </c>
    </row>
    <row r="3966" spans="1:5" x14ac:dyDescent="0.25">
      <c r="A3966">
        <v>11677</v>
      </c>
      <c r="B3966" t="s">
        <v>11867</v>
      </c>
      <c r="C3966" t="s">
        <v>5530</v>
      </c>
      <c r="D3966" t="s">
        <v>5531</v>
      </c>
      <c r="E3966" s="109">
        <v>62.89</v>
      </c>
    </row>
    <row r="3967" spans="1:5" x14ac:dyDescent="0.25">
      <c r="A3967">
        <v>11678</v>
      </c>
      <c r="B3967" t="s">
        <v>11868</v>
      </c>
      <c r="C3967" t="s">
        <v>5530</v>
      </c>
      <c r="D3967" t="s">
        <v>5531</v>
      </c>
      <c r="E3967" s="109">
        <v>115.18</v>
      </c>
    </row>
    <row r="3968" spans="1:5" x14ac:dyDescent="0.25">
      <c r="A3968">
        <v>6038</v>
      </c>
      <c r="B3968" t="s">
        <v>11869</v>
      </c>
      <c r="C3968" t="s">
        <v>5530</v>
      </c>
      <c r="D3968" t="s">
        <v>5531</v>
      </c>
      <c r="E3968" s="109">
        <v>7.31</v>
      </c>
    </row>
    <row r="3969" spans="1:5" x14ac:dyDescent="0.25">
      <c r="A3969">
        <v>11718</v>
      </c>
      <c r="B3969" t="s">
        <v>11870</v>
      </c>
      <c r="C3969" t="s">
        <v>5530</v>
      </c>
      <c r="D3969" t="s">
        <v>5531</v>
      </c>
      <c r="E3969" s="109">
        <v>20.84</v>
      </c>
    </row>
    <row r="3970" spans="1:5" x14ac:dyDescent="0.25">
      <c r="A3970">
        <v>6037</v>
      </c>
      <c r="B3970" t="s">
        <v>11871</v>
      </c>
      <c r="C3970" t="s">
        <v>5530</v>
      </c>
      <c r="D3970" t="s">
        <v>5531</v>
      </c>
      <c r="E3970" s="109">
        <v>15.2</v>
      </c>
    </row>
    <row r="3971" spans="1:5" x14ac:dyDescent="0.25">
      <c r="A3971">
        <v>11719</v>
      </c>
      <c r="B3971" t="s">
        <v>11872</v>
      </c>
      <c r="C3971" t="s">
        <v>5530</v>
      </c>
      <c r="D3971" t="s">
        <v>5531</v>
      </c>
      <c r="E3971" s="109">
        <v>16.899999999999999</v>
      </c>
    </row>
    <row r="3972" spans="1:5" x14ac:dyDescent="0.25">
      <c r="A3972">
        <v>6019</v>
      </c>
      <c r="B3972" t="s">
        <v>11873</v>
      </c>
      <c r="C3972" t="s">
        <v>5530</v>
      </c>
      <c r="D3972" t="s">
        <v>5531</v>
      </c>
      <c r="E3972" s="109">
        <v>63.34</v>
      </c>
    </row>
    <row r="3973" spans="1:5" x14ac:dyDescent="0.25">
      <c r="A3973">
        <v>6010</v>
      </c>
      <c r="B3973" t="s">
        <v>11874</v>
      </c>
      <c r="C3973" t="s">
        <v>5530</v>
      </c>
      <c r="D3973" t="s">
        <v>5531</v>
      </c>
      <c r="E3973" s="109">
        <v>108.99</v>
      </c>
    </row>
    <row r="3974" spans="1:5" x14ac:dyDescent="0.25">
      <c r="A3974">
        <v>6017</v>
      </c>
      <c r="B3974" t="s">
        <v>11875</v>
      </c>
      <c r="C3974" t="s">
        <v>5530</v>
      </c>
      <c r="D3974" t="s">
        <v>5531</v>
      </c>
      <c r="E3974" s="109">
        <v>86.33</v>
      </c>
    </row>
    <row r="3975" spans="1:5" x14ac:dyDescent="0.25">
      <c r="A3975">
        <v>6020</v>
      </c>
      <c r="B3975" t="s">
        <v>11876</v>
      </c>
      <c r="C3975" t="s">
        <v>5530</v>
      </c>
      <c r="D3975" t="s">
        <v>5531</v>
      </c>
      <c r="E3975" s="109">
        <v>38.04</v>
      </c>
    </row>
    <row r="3976" spans="1:5" x14ac:dyDescent="0.25">
      <c r="A3976">
        <v>6028</v>
      </c>
      <c r="B3976" t="s">
        <v>11877</v>
      </c>
      <c r="C3976" t="s">
        <v>5530</v>
      </c>
      <c r="D3976" t="s">
        <v>5531</v>
      </c>
      <c r="E3976" s="109">
        <v>151.81</v>
      </c>
    </row>
    <row r="3977" spans="1:5" x14ac:dyDescent="0.25">
      <c r="A3977">
        <v>6011</v>
      </c>
      <c r="B3977" t="s">
        <v>11878</v>
      </c>
      <c r="C3977" t="s">
        <v>5530</v>
      </c>
      <c r="D3977" t="s">
        <v>5531</v>
      </c>
      <c r="E3977" s="109">
        <v>314.83</v>
      </c>
    </row>
    <row r="3978" spans="1:5" x14ac:dyDescent="0.25">
      <c r="A3978">
        <v>6012</v>
      </c>
      <c r="B3978" t="s">
        <v>11879</v>
      </c>
      <c r="C3978" t="s">
        <v>5530</v>
      </c>
      <c r="D3978" t="s">
        <v>5531</v>
      </c>
      <c r="E3978" s="109">
        <v>381.16</v>
      </c>
    </row>
    <row r="3979" spans="1:5" x14ac:dyDescent="0.25">
      <c r="A3979">
        <v>6016</v>
      </c>
      <c r="B3979" t="s">
        <v>11880</v>
      </c>
      <c r="C3979" t="s">
        <v>5530</v>
      </c>
      <c r="D3979" t="s">
        <v>5531</v>
      </c>
      <c r="E3979" s="109">
        <v>40.130000000000003</v>
      </c>
    </row>
    <row r="3980" spans="1:5" x14ac:dyDescent="0.25">
      <c r="A3980">
        <v>6027</v>
      </c>
      <c r="B3980" t="s">
        <v>11881</v>
      </c>
      <c r="C3980" t="s">
        <v>5530</v>
      </c>
      <c r="D3980" t="s">
        <v>5531</v>
      </c>
      <c r="E3980" s="109">
        <v>794.2</v>
      </c>
    </row>
    <row r="3981" spans="1:5" x14ac:dyDescent="0.25">
      <c r="A3981">
        <v>6013</v>
      </c>
      <c r="B3981" t="s">
        <v>11882</v>
      </c>
      <c r="C3981" t="s">
        <v>5530</v>
      </c>
      <c r="D3981" t="s">
        <v>5531</v>
      </c>
      <c r="E3981" s="109">
        <v>119.84</v>
      </c>
    </row>
    <row r="3982" spans="1:5" x14ac:dyDescent="0.25">
      <c r="A3982">
        <v>6015</v>
      </c>
      <c r="B3982" t="s">
        <v>11883</v>
      </c>
      <c r="C3982" t="s">
        <v>5530</v>
      </c>
      <c r="D3982" t="s">
        <v>5531</v>
      </c>
      <c r="E3982" s="109">
        <v>174.28</v>
      </c>
    </row>
    <row r="3983" spans="1:5" x14ac:dyDescent="0.25">
      <c r="A3983">
        <v>6014</v>
      </c>
      <c r="B3983" t="s">
        <v>11884</v>
      </c>
      <c r="C3983" t="s">
        <v>5530</v>
      </c>
      <c r="D3983" t="s">
        <v>5531</v>
      </c>
      <c r="E3983" s="109">
        <v>166.62</v>
      </c>
    </row>
    <row r="3984" spans="1:5" x14ac:dyDescent="0.25">
      <c r="A3984">
        <v>6006</v>
      </c>
      <c r="B3984" t="s">
        <v>11885</v>
      </c>
      <c r="C3984" t="s">
        <v>5530</v>
      </c>
      <c r="D3984" t="s">
        <v>5531</v>
      </c>
      <c r="E3984" s="109">
        <v>86.78</v>
      </c>
    </row>
    <row r="3985" spans="1:5" x14ac:dyDescent="0.25">
      <c r="A3985">
        <v>6005</v>
      </c>
      <c r="B3985" t="s">
        <v>11886</v>
      </c>
      <c r="C3985" t="s">
        <v>5530</v>
      </c>
      <c r="D3985" t="s">
        <v>5532</v>
      </c>
      <c r="E3985" s="109">
        <v>97.9</v>
      </c>
    </row>
    <row r="3986" spans="1:5" x14ac:dyDescent="0.25">
      <c r="A3986">
        <v>11756</v>
      </c>
      <c r="B3986" t="s">
        <v>11887</v>
      </c>
      <c r="C3986" t="s">
        <v>5530</v>
      </c>
      <c r="D3986" t="s">
        <v>5531</v>
      </c>
      <c r="E3986" s="109">
        <v>46.76</v>
      </c>
    </row>
    <row r="3987" spans="1:5" x14ac:dyDescent="0.25">
      <c r="A3987">
        <v>10904</v>
      </c>
      <c r="B3987" t="s">
        <v>11888</v>
      </c>
      <c r="C3987" t="s">
        <v>5530</v>
      </c>
      <c r="D3987" t="s">
        <v>5532</v>
      </c>
      <c r="E3987" s="109">
        <v>272.5</v>
      </c>
    </row>
    <row r="3988" spans="1:5" x14ac:dyDescent="0.25">
      <c r="A3988">
        <v>11752</v>
      </c>
      <c r="B3988" t="s">
        <v>11889</v>
      </c>
      <c r="C3988" t="s">
        <v>5530</v>
      </c>
      <c r="D3988" t="s">
        <v>5531</v>
      </c>
      <c r="E3988" s="109">
        <v>26.96</v>
      </c>
    </row>
    <row r="3989" spans="1:5" x14ac:dyDescent="0.25">
      <c r="A3989">
        <v>11753</v>
      </c>
      <c r="B3989" t="s">
        <v>11890</v>
      </c>
      <c r="C3989" t="s">
        <v>5530</v>
      </c>
      <c r="D3989" t="s">
        <v>5531</v>
      </c>
      <c r="E3989" s="109">
        <v>32.19</v>
      </c>
    </row>
    <row r="3990" spans="1:5" x14ac:dyDescent="0.25">
      <c r="A3990">
        <v>6021</v>
      </c>
      <c r="B3990" t="s">
        <v>11891</v>
      </c>
      <c r="C3990" t="s">
        <v>5530</v>
      </c>
      <c r="D3990" t="s">
        <v>5531</v>
      </c>
      <c r="E3990" s="109">
        <v>89.33</v>
      </c>
    </row>
    <row r="3991" spans="1:5" x14ac:dyDescent="0.25">
      <c r="A3991">
        <v>6024</v>
      </c>
      <c r="B3991" t="s">
        <v>11892</v>
      </c>
      <c r="C3991" t="s">
        <v>5530</v>
      </c>
      <c r="D3991" t="s">
        <v>5531</v>
      </c>
      <c r="E3991" s="109">
        <v>92.33</v>
      </c>
    </row>
    <row r="3992" spans="1:5" x14ac:dyDescent="0.25">
      <c r="A3992">
        <v>38379</v>
      </c>
      <c r="B3992" t="s">
        <v>11893</v>
      </c>
      <c r="C3992" t="s">
        <v>5536</v>
      </c>
      <c r="D3992" t="s">
        <v>5531</v>
      </c>
      <c r="E3992" s="109">
        <v>64.28</v>
      </c>
    </row>
    <row r="3993" spans="1:5" x14ac:dyDescent="0.25">
      <c r="A3993">
        <v>13897</v>
      </c>
      <c r="B3993" t="s">
        <v>11894</v>
      </c>
      <c r="C3993" t="s">
        <v>5530</v>
      </c>
      <c r="D3993" t="s">
        <v>5535</v>
      </c>
      <c r="E3993" s="110">
        <v>6131.58</v>
      </c>
    </row>
    <row r="3994" spans="1:5" x14ac:dyDescent="0.25">
      <c r="A3994">
        <v>10640</v>
      </c>
      <c r="B3994" t="s">
        <v>11895</v>
      </c>
      <c r="C3994" t="s">
        <v>5530</v>
      </c>
      <c r="D3994" t="s">
        <v>5535</v>
      </c>
      <c r="E3994" s="110">
        <v>13279.73</v>
      </c>
    </row>
    <row r="3995" spans="1:5" x14ac:dyDescent="0.25">
      <c r="A3995">
        <v>34357</v>
      </c>
      <c r="B3995" t="s">
        <v>11896</v>
      </c>
      <c r="C3995" t="s">
        <v>157</v>
      </c>
      <c r="D3995" t="s">
        <v>5531</v>
      </c>
      <c r="E3995" s="109">
        <v>5.51</v>
      </c>
    </row>
    <row r="3996" spans="1:5" x14ac:dyDescent="0.25">
      <c r="A3996">
        <v>37329</v>
      </c>
      <c r="B3996" t="s">
        <v>11897</v>
      </c>
      <c r="C3996" t="s">
        <v>157</v>
      </c>
      <c r="D3996" t="s">
        <v>5531</v>
      </c>
      <c r="E3996" s="109">
        <v>116.25</v>
      </c>
    </row>
    <row r="3997" spans="1:5" x14ac:dyDescent="0.25">
      <c r="A3997">
        <v>2510</v>
      </c>
      <c r="B3997" t="s">
        <v>11898</v>
      </c>
      <c r="C3997" t="s">
        <v>5530</v>
      </c>
      <c r="D3997" t="s">
        <v>5531</v>
      </c>
      <c r="E3997" s="109">
        <v>26.16</v>
      </c>
    </row>
    <row r="3998" spans="1:5" x14ac:dyDescent="0.25">
      <c r="A3998">
        <v>12359</v>
      </c>
      <c r="B3998" t="s">
        <v>11899</v>
      </c>
      <c r="C3998" t="s">
        <v>5530</v>
      </c>
      <c r="D3998" t="s">
        <v>5535</v>
      </c>
      <c r="E3998" s="109">
        <v>118.31</v>
      </c>
    </row>
    <row r="3999" spans="1:5" x14ac:dyDescent="0.25">
      <c r="A3999">
        <v>7353</v>
      </c>
      <c r="B3999" t="s">
        <v>11900</v>
      </c>
      <c r="C3999" t="s">
        <v>158</v>
      </c>
      <c r="D3999" t="s">
        <v>5531</v>
      </c>
      <c r="E3999" s="109">
        <v>32.950000000000003</v>
      </c>
    </row>
    <row r="4000" spans="1:5" x14ac:dyDescent="0.25">
      <c r="A4000">
        <v>36144</v>
      </c>
      <c r="B4000" t="s">
        <v>11901</v>
      </c>
      <c r="C4000" t="s">
        <v>5530</v>
      </c>
      <c r="D4000" t="s">
        <v>5531</v>
      </c>
      <c r="E4000" s="109">
        <v>1.74</v>
      </c>
    </row>
    <row r="4001" spans="1:5" x14ac:dyDescent="0.25">
      <c r="A4001">
        <v>10518</v>
      </c>
      <c r="B4001" t="s">
        <v>11902</v>
      </c>
      <c r="C4001" t="s">
        <v>5530</v>
      </c>
      <c r="D4001" t="s">
        <v>5535</v>
      </c>
      <c r="E4001" s="109">
        <v>137.99</v>
      </c>
    </row>
    <row r="4002" spans="1:5" x14ac:dyDescent="0.25">
      <c r="A4002">
        <v>36530</v>
      </c>
      <c r="B4002" t="s">
        <v>11903</v>
      </c>
      <c r="C4002" t="s">
        <v>5530</v>
      </c>
      <c r="D4002" t="s">
        <v>5531</v>
      </c>
      <c r="E4002" s="110">
        <v>460975.6</v>
      </c>
    </row>
    <row r="4003" spans="1:5" x14ac:dyDescent="0.25">
      <c r="A4003">
        <v>6046</v>
      </c>
      <c r="B4003" t="s">
        <v>11904</v>
      </c>
      <c r="C4003" t="s">
        <v>5530</v>
      </c>
      <c r="D4003" t="s">
        <v>5532</v>
      </c>
      <c r="E4003" s="110">
        <v>500000</v>
      </c>
    </row>
    <row r="4004" spans="1:5" x14ac:dyDescent="0.25">
      <c r="A4004">
        <v>36531</v>
      </c>
      <c r="B4004" t="s">
        <v>11905</v>
      </c>
      <c r="C4004" t="s">
        <v>5530</v>
      </c>
      <c r="D4004" t="s">
        <v>5531</v>
      </c>
      <c r="E4004" s="110">
        <v>518292.65</v>
      </c>
    </row>
    <row r="4005" spans="1:5" x14ac:dyDescent="0.25">
      <c r="A4005">
        <v>34684</v>
      </c>
      <c r="B4005" t="s">
        <v>11906</v>
      </c>
      <c r="C4005" t="s">
        <v>156</v>
      </c>
      <c r="D4005" t="s">
        <v>5535</v>
      </c>
      <c r="E4005" s="109">
        <v>208.13</v>
      </c>
    </row>
    <row r="4006" spans="1:5" x14ac:dyDescent="0.25">
      <c r="A4006">
        <v>34683</v>
      </c>
      <c r="B4006" t="s">
        <v>11907</v>
      </c>
      <c r="C4006" t="s">
        <v>156</v>
      </c>
      <c r="D4006" t="s">
        <v>5535</v>
      </c>
      <c r="E4006" s="109">
        <v>130.08000000000001</v>
      </c>
    </row>
    <row r="4007" spans="1:5" x14ac:dyDescent="0.25">
      <c r="A4007">
        <v>533</v>
      </c>
      <c r="B4007" t="s">
        <v>11908</v>
      </c>
      <c r="C4007" t="s">
        <v>156</v>
      </c>
      <c r="D4007" t="s">
        <v>5531</v>
      </c>
      <c r="E4007" s="109">
        <v>26.3</v>
      </c>
    </row>
    <row r="4008" spans="1:5" x14ac:dyDescent="0.25">
      <c r="A4008">
        <v>10515</v>
      </c>
      <c r="B4008" t="s">
        <v>11909</v>
      </c>
      <c r="C4008" t="s">
        <v>156</v>
      </c>
      <c r="D4008" t="s">
        <v>5531</v>
      </c>
      <c r="E4008" s="109">
        <v>49.63</v>
      </c>
    </row>
    <row r="4009" spans="1:5" x14ac:dyDescent="0.25">
      <c r="A4009">
        <v>536</v>
      </c>
      <c r="B4009" t="s">
        <v>11910</v>
      </c>
      <c r="C4009" t="s">
        <v>156</v>
      </c>
      <c r="D4009" t="s">
        <v>5532</v>
      </c>
      <c r="E4009" s="109">
        <v>35.9</v>
      </c>
    </row>
    <row r="4010" spans="1:5" x14ac:dyDescent="0.25">
      <c r="A4010">
        <v>153</v>
      </c>
      <c r="B4010" t="s">
        <v>11911</v>
      </c>
      <c r="C4010" t="s">
        <v>158</v>
      </c>
      <c r="D4010" t="s">
        <v>5531</v>
      </c>
      <c r="E4010" s="109">
        <v>117.08</v>
      </c>
    </row>
    <row r="4011" spans="1:5" x14ac:dyDescent="0.25">
      <c r="A4011">
        <v>34682</v>
      </c>
      <c r="B4011" t="s">
        <v>11912</v>
      </c>
      <c r="C4011" t="s">
        <v>156</v>
      </c>
      <c r="D4011" t="s">
        <v>5535</v>
      </c>
      <c r="E4011" s="109">
        <v>99.47</v>
      </c>
    </row>
    <row r="4012" spans="1:5" x14ac:dyDescent="0.25">
      <c r="A4012">
        <v>20205</v>
      </c>
      <c r="B4012" t="s">
        <v>11913</v>
      </c>
      <c r="C4012" t="s">
        <v>5536</v>
      </c>
      <c r="D4012" t="s">
        <v>5531</v>
      </c>
      <c r="E4012" s="109">
        <v>2.86</v>
      </c>
    </row>
    <row r="4013" spans="1:5" x14ac:dyDescent="0.25">
      <c r="A4013">
        <v>4412</v>
      </c>
      <c r="B4013" t="s">
        <v>11914</v>
      </c>
      <c r="C4013" t="s">
        <v>5536</v>
      </c>
      <c r="D4013" t="s">
        <v>5531</v>
      </c>
      <c r="E4013" s="109">
        <v>1.71</v>
      </c>
    </row>
    <row r="4014" spans="1:5" x14ac:dyDescent="0.25">
      <c r="A4014">
        <v>4408</v>
      </c>
      <c r="B4014" t="s">
        <v>11915</v>
      </c>
      <c r="C4014" t="s">
        <v>5536</v>
      </c>
      <c r="D4014" t="s">
        <v>5531</v>
      </c>
      <c r="E4014" s="109">
        <v>2.14</v>
      </c>
    </row>
    <row r="4015" spans="1:5" x14ac:dyDescent="0.25">
      <c r="A4015">
        <v>36250</v>
      </c>
      <c r="B4015" t="s">
        <v>11916</v>
      </c>
      <c r="C4015" t="s">
        <v>5536</v>
      </c>
      <c r="D4015" t="s">
        <v>5531</v>
      </c>
      <c r="E4015" s="109">
        <v>5.27</v>
      </c>
    </row>
    <row r="4016" spans="1:5" x14ac:dyDescent="0.25">
      <c r="A4016">
        <v>10857</v>
      </c>
      <c r="B4016" t="s">
        <v>11917</v>
      </c>
      <c r="C4016" t="s">
        <v>5536</v>
      </c>
      <c r="D4016" t="s">
        <v>5531</v>
      </c>
      <c r="E4016" s="109">
        <v>13.8</v>
      </c>
    </row>
    <row r="4017" spans="1:5" x14ac:dyDescent="0.25">
      <c r="A4017">
        <v>4803</v>
      </c>
      <c r="B4017" t="s">
        <v>11918</v>
      </c>
      <c r="C4017" t="s">
        <v>5536</v>
      </c>
      <c r="D4017" t="s">
        <v>5531</v>
      </c>
      <c r="E4017" s="109">
        <v>32.229999999999997</v>
      </c>
    </row>
    <row r="4018" spans="1:5" x14ac:dyDescent="0.25">
      <c r="A4018">
        <v>6186</v>
      </c>
      <c r="B4018" t="s">
        <v>11919</v>
      </c>
      <c r="C4018" t="s">
        <v>5536</v>
      </c>
      <c r="D4018" t="s">
        <v>5535</v>
      </c>
      <c r="E4018" s="109">
        <v>16.05</v>
      </c>
    </row>
    <row r="4019" spans="1:5" x14ac:dyDescent="0.25">
      <c r="A4019">
        <v>4829</v>
      </c>
      <c r="B4019" t="s">
        <v>11920</v>
      </c>
      <c r="C4019" t="s">
        <v>5536</v>
      </c>
      <c r="D4019" t="s">
        <v>5531</v>
      </c>
      <c r="E4019" s="109">
        <v>44.64</v>
      </c>
    </row>
    <row r="4020" spans="1:5" x14ac:dyDescent="0.25">
      <c r="A4020">
        <v>39829</v>
      </c>
      <c r="B4020" t="s">
        <v>11921</v>
      </c>
      <c r="C4020" t="s">
        <v>5536</v>
      </c>
      <c r="D4020" t="s">
        <v>5535</v>
      </c>
      <c r="E4020" s="109">
        <v>34.94</v>
      </c>
    </row>
    <row r="4021" spans="1:5" x14ac:dyDescent="0.25">
      <c r="A4021">
        <v>20231</v>
      </c>
      <c r="B4021" t="s">
        <v>11922</v>
      </c>
      <c r="C4021" t="s">
        <v>5536</v>
      </c>
      <c r="D4021" t="s">
        <v>5531</v>
      </c>
      <c r="E4021" s="109">
        <v>55.81</v>
      </c>
    </row>
    <row r="4022" spans="1:5" x14ac:dyDescent="0.25">
      <c r="A4022">
        <v>4804</v>
      </c>
      <c r="B4022" t="s">
        <v>11923</v>
      </c>
      <c r="C4022" t="s">
        <v>5536</v>
      </c>
      <c r="D4022" t="s">
        <v>5531</v>
      </c>
      <c r="E4022" s="109">
        <v>24.74</v>
      </c>
    </row>
    <row r="4023" spans="1:5" x14ac:dyDescent="0.25">
      <c r="A4023">
        <v>34680</v>
      </c>
      <c r="B4023" t="s">
        <v>11924</v>
      </c>
      <c r="C4023" t="s">
        <v>5536</v>
      </c>
      <c r="D4023" t="s">
        <v>5535</v>
      </c>
      <c r="E4023" s="109">
        <v>30.6</v>
      </c>
    </row>
    <row r="4024" spans="1:5" x14ac:dyDescent="0.25">
      <c r="A4024">
        <v>11573</v>
      </c>
      <c r="B4024" t="s">
        <v>11925</v>
      </c>
      <c r="C4024" t="s">
        <v>5530</v>
      </c>
      <c r="D4024" t="s">
        <v>5531</v>
      </c>
      <c r="E4024" s="109">
        <v>6.3</v>
      </c>
    </row>
    <row r="4025" spans="1:5" x14ac:dyDescent="0.25">
      <c r="A4025">
        <v>38401</v>
      </c>
      <c r="B4025" t="s">
        <v>11926</v>
      </c>
      <c r="C4025" t="s">
        <v>5530</v>
      </c>
      <c r="D4025" t="s">
        <v>5531</v>
      </c>
      <c r="E4025" s="109">
        <v>13.69</v>
      </c>
    </row>
    <row r="4026" spans="1:5" x14ac:dyDescent="0.25">
      <c r="A4026">
        <v>11575</v>
      </c>
      <c r="B4026" t="s">
        <v>11927</v>
      </c>
      <c r="C4026" t="s">
        <v>5530</v>
      </c>
      <c r="D4026" t="s">
        <v>5531</v>
      </c>
      <c r="E4026" s="109">
        <v>60.78</v>
      </c>
    </row>
    <row r="4027" spans="1:5" x14ac:dyDescent="0.25">
      <c r="A4027">
        <v>38179</v>
      </c>
      <c r="B4027" t="s">
        <v>11928</v>
      </c>
      <c r="C4027" t="s">
        <v>5530</v>
      </c>
      <c r="D4027" t="s">
        <v>5531</v>
      </c>
      <c r="E4027" s="109">
        <v>50.25</v>
      </c>
    </row>
    <row r="4028" spans="1:5" x14ac:dyDescent="0.25">
      <c r="A4028">
        <v>20256</v>
      </c>
      <c r="B4028" t="s">
        <v>11929</v>
      </c>
      <c r="C4028" t="s">
        <v>5530</v>
      </c>
      <c r="D4028" t="s">
        <v>5531</v>
      </c>
      <c r="E4028" s="109">
        <v>0.35</v>
      </c>
    </row>
    <row r="4029" spans="1:5" x14ac:dyDescent="0.25">
      <c r="A4029">
        <v>14511</v>
      </c>
      <c r="B4029" t="s">
        <v>11930</v>
      </c>
      <c r="C4029" t="s">
        <v>5530</v>
      </c>
      <c r="D4029" t="s">
        <v>5535</v>
      </c>
      <c r="E4029" s="110">
        <v>993313.97</v>
      </c>
    </row>
    <row r="4030" spans="1:5" x14ac:dyDescent="0.25">
      <c r="A4030">
        <v>10642</v>
      </c>
      <c r="B4030" t="s">
        <v>11931</v>
      </c>
      <c r="C4030" t="s">
        <v>5530</v>
      </c>
      <c r="D4030" t="s">
        <v>5535</v>
      </c>
      <c r="E4030" s="110">
        <v>935750</v>
      </c>
    </row>
    <row r="4031" spans="1:5" x14ac:dyDescent="0.25">
      <c r="A4031">
        <v>14489</v>
      </c>
      <c r="B4031" t="s">
        <v>11932</v>
      </c>
      <c r="C4031" t="s">
        <v>5530</v>
      </c>
      <c r="D4031" t="s">
        <v>5535</v>
      </c>
      <c r="E4031" s="110">
        <v>829992.84</v>
      </c>
    </row>
    <row r="4032" spans="1:5" x14ac:dyDescent="0.25">
      <c r="A4032">
        <v>14513</v>
      </c>
      <c r="B4032" t="s">
        <v>11933</v>
      </c>
      <c r="C4032" t="s">
        <v>5530</v>
      </c>
      <c r="D4032" t="s">
        <v>5535</v>
      </c>
      <c r="E4032" s="110">
        <v>622514.32999999996</v>
      </c>
    </row>
    <row r="4033" spans="1:5" x14ac:dyDescent="0.25">
      <c r="A4033">
        <v>13600</v>
      </c>
      <c r="B4033" t="s">
        <v>11934</v>
      </c>
      <c r="C4033" t="s">
        <v>5530</v>
      </c>
      <c r="D4033" t="s">
        <v>5535</v>
      </c>
      <c r="E4033" s="110">
        <v>803218.79</v>
      </c>
    </row>
    <row r="4034" spans="1:5" x14ac:dyDescent="0.25">
      <c r="A4034">
        <v>10646</v>
      </c>
      <c r="B4034" t="s">
        <v>11935</v>
      </c>
      <c r="C4034" t="s">
        <v>5530</v>
      </c>
      <c r="D4034" t="s">
        <v>5535</v>
      </c>
      <c r="E4034" s="110">
        <v>598746.09</v>
      </c>
    </row>
    <row r="4035" spans="1:5" x14ac:dyDescent="0.25">
      <c r="A4035">
        <v>6070</v>
      </c>
      <c r="B4035" t="s">
        <v>11936</v>
      </c>
      <c r="C4035" t="s">
        <v>5530</v>
      </c>
      <c r="D4035" t="s">
        <v>5535</v>
      </c>
      <c r="E4035" s="110">
        <v>818112.84</v>
      </c>
    </row>
    <row r="4036" spans="1:5" x14ac:dyDescent="0.25">
      <c r="A4036">
        <v>6069</v>
      </c>
      <c r="B4036" t="s">
        <v>11937</v>
      </c>
      <c r="C4036" t="s">
        <v>5530</v>
      </c>
      <c r="D4036" t="s">
        <v>5535</v>
      </c>
      <c r="E4036" s="110">
        <v>180733.46</v>
      </c>
    </row>
    <row r="4037" spans="1:5" x14ac:dyDescent="0.25">
      <c r="A4037">
        <v>14626</v>
      </c>
      <c r="B4037" t="s">
        <v>11938</v>
      </c>
      <c r="C4037" t="s">
        <v>5530</v>
      </c>
      <c r="D4037" t="s">
        <v>5535</v>
      </c>
      <c r="E4037" s="110">
        <v>895646.46</v>
      </c>
    </row>
    <row r="4038" spans="1:5" x14ac:dyDescent="0.25">
      <c r="A4038">
        <v>6067</v>
      </c>
      <c r="B4038" t="s">
        <v>11939</v>
      </c>
      <c r="C4038" t="s">
        <v>5530</v>
      </c>
      <c r="D4038" t="s">
        <v>5535</v>
      </c>
      <c r="E4038" s="110">
        <v>735232.15</v>
      </c>
    </row>
    <row r="4039" spans="1:5" x14ac:dyDescent="0.25">
      <c r="A4039">
        <v>38393</v>
      </c>
      <c r="B4039" t="s">
        <v>11940</v>
      </c>
      <c r="C4039" t="s">
        <v>5530</v>
      </c>
      <c r="D4039" t="s">
        <v>5532</v>
      </c>
      <c r="E4039" s="109">
        <v>15.7</v>
      </c>
    </row>
    <row r="4040" spans="1:5" x14ac:dyDescent="0.25">
      <c r="A4040">
        <v>38390</v>
      </c>
      <c r="B4040" t="s">
        <v>11941</v>
      </c>
      <c r="C4040" t="s">
        <v>5530</v>
      </c>
      <c r="D4040" t="s">
        <v>5531</v>
      </c>
      <c r="E4040" s="109">
        <v>34.82</v>
      </c>
    </row>
    <row r="4041" spans="1:5" x14ac:dyDescent="0.25">
      <c r="A4041">
        <v>36532</v>
      </c>
      <c r="B4041" t="s">
        <v>11942</v>
      </c>
      <c r="C4041" t="s">
        <v>5530</v>
      </c>
      <c r="D4041" t="s">
        <v>5535</v>
      </c>
      <c r="E4041" s="110">
        <v>20144.21</v>
      </c>
    </row>
    <row r="4042" spans="1:5" x14ac:dyDescent="0.25">
      <c r="A4042">
        <v>11578</v>
      </c>
      <c r="B4042" t="s">
        <v>11943</v>
      </c>
      <c r="C4042" t="s">
        <v>5530</v>
      </c>
      <c r="D4042" t="s">
        <v>5531</v>
      </c>
      <c r="E4042" s="109">
        <v>13.12</v>
      </c>
    </row>
    <row r="4043" spans="1:5" x14ac:dyDescent="0.25">
      <c r="A4043">
        <v>11577</v>
      </c>
      <c r="B4043" t="s">
        <v>11944</v>
      </c>
      <c r="C4043" t="s">
        <v>5530</v>
      </c>
      <c r="D4043" t="s">
        <v>5531</v>
      </c>
      <c r="E4043" s="109">
        <v>12.52</v>
      </c>
    </row>
    <row r="4044" spans="1:5" x14ac:dyDescent="0.25">
      <c r="A4044">
        <v>42432</v>
      </c>
      <c r="B4044" t="s">
        <v>11945</v>
      </c>
      <c r="C4044" t="s">
        <v>5530</v>
      </c>
      <c r="D4044" t="s">
        <v>5535</v>
      </c>
      <c r="E4044" s="110">
        <v>2380.86</v>
      </c>
    </row>
    <row r="4045" spans="1:5" x14ac:dyDescent="0.25">
      <c r="A4045">
        <v>42437</v>
      </c>
      <c r="B4045" t="s">
        <v>11946</v>
      </c>
      <c r="C4045" t="s">
        <v>5530</v>
      </c>
      <c r="D4045" t="s">
        <v>5535</v>
      </c>
      <c r="E4045" s="110">
        <v>1810.09</v>
      </c>
    </row>
    <row r="4046" spans="1:5" x14ac:dyDescent="0.25">
      <c r="A4046">
        <v>1116</v>
      </c>
      <c r="B4046" t="s">
        <v>11947</v>
      </c>
      <c r="C4046" t="s">
        <v>5536</v>
      </c>
      <c r="D4046" t="s">
        <v>5531</v>
      </c>
      <c r="E4046" s="109">
        <v>24.47</v>
      </c>
    </row>
    <row r="4047" spans="1:5" x14ac:dyDescent="0.25">
      <c r="A4047">
        <v>1115</v>
      </c>
      <c r="B4047" t="s">
        <v>11948</v>
      </c>
      <c r="C4047" t="s">
        <v>5536</v>
      </c>
      <c r="D4047" t="s">
        <v>5531</v>
      </c>
      <c r="E4047" s="109">
        <v>29.32</v>
      </c>
    </row>
    <row r="4048" spans="1:5" x14ac:dyDescent="0.25">
      <c r="A4048">
        <v>1113</v>
      </c>
      <c r="B4048" t="s">
        <v>11949</v>
      </c>
      <c r="C4048" t="s">
        <v>5536</v>
      </c>
      <c r="D4048" t="s">
        <v>5531</v>
      </c>
      <c r="E4048" s="109">
        <v>34.28</v>
      </c>
    </row>
    <row r="4049" spans="1:5" x14ac:dyDescent="0.25">
      <c r="A4049">
        <v>1114</v>
      </c>
      <c r="B4049" t="s">
        <v>11950</v>
      </c>
      <c r="C4049" t="s">
        <v>5536</v>
      </c>
      <c r="D4049" t="s">
        <v>5531</v>
      </c>
      <c r="E4049" s="109">
        <v>40.83</v>
      </c>
    </row>
    <row r="4050" spans="1:5" x14ac:dyDescent="0.25">
      <c r="A4050">
        <v>40873</v>
      </c>
      <c r="B4050" t="s">
        <v>11951</v>
      </c>
      <c r="C4050" t="s">
        <v>5536</v>
      </c>
      <c r="D4050" t="s">
        <v>5531</v>
      </c>
      <c r="E4050" s="109">
        <v>31.95</v>
      </c>
    </row>
    <row r="4051" spans="1:5" x14ac:dyDescent="0.25">
      <c r="A4051">
        <v>20214</v>
      </c>
      <c r="B4051" t="s">
        <v>11952</v>
      </c>
      <c r="C4051" t="s">
        <v>5530</v>
      </c>
      <c r="D4051" t="s">
        <v>5531</v>
      </c>
      <c r="E4051" s="109">
        <v>71.66</v>
      </c>
    </row>
    <row r="4052" spans="1:5" x14ac:dyDescent="0.25">
      <c r="A4052">
        <v>7237</v>
      </c>
      <c r="B4052" t="s">
        <v>11953</v>
      </c>
      <c r="C4052" t="s">
        <v>5530</v>
      </c>
      <c r="D4052" t="s">
        <v>5531</v>
      </c>
      <c r="E4052" s="109">
        <v>70.16</v>
      </c>
    </row>
    <row r="4053" spans="1:5" x14ac:dyDescent="0.25">
      <c r="A4053">
        <v>11757</v>
      </c>
      <c r="B4053" t="s">
        <v>11954</v>
      </c>
      <c r="C4053" t="s">
        <v>5530</v>
      </c>
      <c r="D4053" t="s">
        <v>5532</v>
      </c>
      <c r="E4053" s="109">
        <v>53.45</v>
      </c>
    </row>
    <row r="4054" spans="1:5" x14ac:dyDescent="0.25">
      <c r="A4054">
        <v>11758</v>
      </c>
      <c r="B4054" t="s">
        <v>11955</v>
      </c>
      <c r="C4054" t="s">
        <v>5530</v>
      </c>
      <c r="D4054" t="s">
        <v>5532</v>
      </c>
      <c r="E4054" s="109">
        <v>49.9</v>
      </c>
    </row>
    <row r="4055" spans="1:5" x14ac:dyDescent="0.25">
      <c r="A4055">
        <v>37526</v>
      </c>
      <c r="B4055" t="s">
        <v>11956</v>
      </c>
      <c r="C4055" t="s">
        <v>5530</v>
      </c>
      <c r="D4055" t="s">
        <v>5531</v>
      </c>
      <c r="E4055" s="109">
        <v>2.44</v>
      </c>
    </row>
    <row r="4056" spans="1:5" x14ac:dyDescent="0.25">
      <c r="A4056">
        <v>6076</v>
      </c>
      <c r="B4056" t="s">
        <v>11957</v>
      </c>
      <c r="C4056" t="s">
        <v>5537</v>
      </c>
      <c r="D4056" t="s">
        <v>5532</v>
      </c>
      <c r="E4056" s="109">
        <v>66.36</v>
      </c>
    </row>
    <row r="4057" spans="1:5" x14ac:dyDescent="0.25">
      <c r="A4057">
        <v>13109</v>
      </c>
      <c r="B4057" t="s">
        <v>11958</v>
      </c>
      <c r="C4057" t="s">
        <v>5530</v>
      </c>
      <c r="D4057" t="s">
        <v>5535</v>
      </c>
      <c r="E4057" s="109">
        <v>276.67</v>
      </c>
    </row>
    <row r="4058" spans="1:5" x14ac:dyDescent="0.25">
      <c r="A4058">
        <v>13110</v>
      </c>
      <c r="B4058" t="s">
        <v>11959</v>
      </c>
      <c r="C4058" t="s">
        <v>5530</v>
      </c>
      <c r="D4058" t="s">
        <v>5535</v>
      </c>
      <c r="E4058" s="109">
        <v>364.11</v>
      </c>
    </row>
    <row r="4059" spans="1:5" x14ac:dyDescent="0.25">
      <c r="A4059">
        <v>7581</v>
      </c>
      <c r="B4059" t="s">
        <v>11960</v>
      </c>
      <c r="C4059" t="s">
        <v>5530</v>
      </c>
      <c r="D4059" t="s">
        <v>5535</v>
      </c>
      <c r="E4059" s="109">
        <v>4.9400000000000004</v>
      </c>
    </row>
    <row r="4060" spans="1:5" x14ac:dyDescent="0.25">
      <c r="A4060">
        <v>4509</v>
      </c>
      <c r="B4060" t="s">
        <v>11961</v>
      </c>
      <c r="C4060" t="s">
        <v>5536</v>
      </c>
      <c r="D4060" t="s">
        <v>5531</v>
      </c>
      <c r="E4060" s="109">
        <v>5.51</v>
      </c>
    </row>
    <row r="4061" spans="1:5" x14ac:dyDescent="0.25">
      <c r="A4061">
        <v>4512</v>
      </c>
      <c r="B4061" t="s">
        <v>11962</v>
      </c>
      <c r="C4061" t="s">
        <v>5536</v>
      </c>
      <c r="D4061" t="s">
        <v>5531</v>
      </c>
      <c r="E4061" s="109">
        <v>2.63</v>
      </c>
    </row>
    <row r="4062" spans="1:5" x14ac:dyDescent="0.25">
      <c r="A4062">
        <v>4517</v>
      </c>
      <c r="B4062" t="s">
        <v>11963</v>
      </c>
      <c r="C4062" t="s">
        <v>5536</v>
      </c>
      <c r="D4062" t="s">
        <v>5531</v>
      </c>
      <c r="E4062" s="109">
        <v>3.8</v>
      </c>
    </row>
    <row r="4063" spans="1:5" x14ac:dyDescent="0.25">
      <c r="A4063">
        <v>20206</v>
      </c>
      <c r="B4063" t="s">
        <v>11964</v>
      </c>
      <c r="C4063" t="s">
        <v>5536</v>
      </c>
      <c r="D4063" t="s">
        <v>5531</v>
      </c>
      <c r="E4063" s="109">
        <v>7.73</v>
      </c>
    </row>
    <row r="4064" spans="1:5" x14ac:dyDescent="0.25">
      <c r="A4064">
        <v>4460</v>
      </c>
      <c r="B4064" t="s">
        <v>11965</v>
      </c>
      <c r="C4064" t="s">
        <v>5536</v>
      </c>
      <c r="D4064" t="s">
        <v>5531</v>
      </c>
      <c r="E4064" s="109">
        <v>7.94</v>
      </c>
    </row>
    <row r="4065" spans="1:5" x14ac:dyDescent="0.25">
      <c r="A4065">
        <v>4417</v>
      </c>
      <c r="B4065" t="s">
        <v>11966</v>
      </c>
      <c r="C4065" t="s">
        <v>5536</v>
      </c>
      <c r="D4065" t="s">
        <v>5531</v>
      </c>
      <c r="E4065" s="109">
        <v>6.12</v>
      </c>
    </row>
    <row r="4066" spans="1:5" x14ac:dyDescent="0.25">
      <c r="A4066">
        <v>4415</v>
      </c>
      <c r="B4066" t="s">
        <v>11967</v>
      </c>
      <c r="C4066" t="s">
        <v>5536</v>
      </c>
      <c r="D4066" t="s">
        <v>5531</v>
      </c>
      <c r="E4066" s="109">
        <v>4.25</v>
      </c>
    </row>
    <row r="4067" spans="1:5" x14ac:dyDescent="0.25">
      <c r="A4067">
        <v>37373</v>
      </c>
      <c r="B4067" t="s">
        <v>11968</v>
      </c>
      <c r="C4067" t="s">
        <v>5534</v>
      </c>
      <c r="D4067" t="s">
        <v>5532</v>
      </c>
      <c r="E4067" s="109">
        <v>0.01</v>
      </c>
    </row>
    <row r="4068" spans="1:5" x14ac:dyDescent="0.25">
      <c r="A4068">
        <v>40864</v>
      </c>
      <c r="B4068" t="s">
        <v>11969</v>
      </c>
      <c r="C4068" t="s">
        <v>5538</v>
      </c>
      <c r="D4068" t="s">
        <v>5532</v>
      </c>
      <c r="E4068" s="109">
        <v>0.01</v>
      </c>
    </row>
    <row r="4069" spans="1:5" x14ac:dyDescent="0.25">
      <c r="A4069">
        <v>4734</v>
      </c>
      <c r="B4069" t="s">
        <v>11970</v>
      </c>
      <c r="C4069" t="s">
        <v>5537</v>
      </c>
      <c r="D4069" t="s">
        <v>5531</v>
      </c>
      <c r="E4069" s="109">
        <v>236.58</v>
      </c>
    </row>
    <row r="4070" spans="1:5" x14ac:dyDescent="0.25">
      <c r="A4070">
        <v>6085</v>
      </c>
      <c r="B4070" t="s">
        <v>11971</v>
      </c>
      <c r="C4070" t="s">
        <v>158</v>
      </c>
      <c r="D4070" t="s">
        <v>5532</v>
      </c>
      <c r="E4070" s="109">
        <v>9.42</v>
      </c>
    </row>
    <row r="4071" spans="1:5" x14ac:dyDescent="0.25">
      <c r="A4071">
        <v>38396</v>
      </c>
      <c r="B4071" t="s">
        <v>11972</v>
      </c>
      <c r="C4071" t="s">
        <v>5530</v>
      </c>
      <c r="D4071" t="s">
        <v>5531</v>
      </c>
      <c r="E4071" s="109">
        <v>590.61</v>
      </c>
    </row>
    <row r="4072" spans="1:5" x14ac:dyDescent="0.25">
      <c r="A4072">
        <v>11622</v>
      </c>
      <c r="B4072" t="s">
        <v>11973</v>
      </c>
      <c r="C4072" t="s">
        <v>157</v>
      </c>
      <c r="D4072" t="s">
        <v>5531</v>
      </c>
      <c r="E4072" s="109">
        <v>88.22</v>
      </c>
    </row>
    <row r="4073" spans="1:5" x14ac:dyDescent="0.25">
      <c r="A4073">
        <v>43143</v>
      </c>
      <c r="B4073" t="s">
        <v>11974</v>
      </c>
      <c r="C4073" t="s">
        <v>158</v>
      </c>
      <c r="D4073" t="s">
        <v>5531</v>
      </c>
      <c r="E4073" s="109">
        <v>33.32</v>
      </c>
    </row>
    <row r="4074" spans="1:5" x14ac:dyDescent="0.25">
      <c r="A4074">
        <v>7317</v>
      </c>
      <c r="B4074" t="s">
        <v>11975</v>
      </c>
      <c r="C4074" t="s">
        <v>157</v>
      </c>
      <c r="D4074" t="s">
        <v>5531</v>
      </c>
      <c r="E4074" s="109">
        <v>41.06</v>
      </c>
    </row>
    <row r="4075" spans="1:5" x14ac:dyDescent="0.25">
      <c r="A4075">
        <v>142</v>
      </c>
      <c r="B4075" t="s">
        <v>11976</v>
      </c>
      <c r="C4075" t="s">
        <v>5548</v>
      </c>
      <c r="D4075" t="s">
        <v>5531</v>
      </c>
      <c r="E4075" s="109">
        <v>41.63</v>
      </c>
    </row>
    <row r="4076" spans="1:5" x14ac:dyDescent="0.25">
      <c r="A4076">
        <v>43142</v>
      </c>
      <c r="B4076" t="s">
        <v>11977</v>
      </c>
      <c r="C4076" t="s">
        <v>158</v>
      </c>
      <c r="D4076" t="s">
        <v>5531</v>
      </c>
      <c r="E4076" s="109">
        <v>189.09</v>
      </c>
    </row>
    <row r="4077" spans="1:5" x14ac:dyDescent="0.25">
      <c r="A4077">
        <v>38123</v>
      </c>
      <c r="B4077" t="s">
        <v>11978</v>
      </c>
      <c r="C4077" t="s">
        <v>157</v>
      </c>
      <c r="D4077" t="s">
        <v>5531</v>
      </c>
      <c r="E4077" s="109">
        <v>59.55</v>
      </c>
    </row>
    <row r="4078" spans="1:5" x14ac:dyDescent="0.25">
      <c r="A4078">
        <v>42701</v>
      </c>
      <c r="B4078" t="s">
        <v>11979</v>
      </c>
      <c r="C4078" t="s">
        <v>5530</v>
      </c>
      <c r="D4078" t="s">
        <v>5535</v>
      </c>
      <c r="E4078" s="109">
        <v>58.23</v>
      </c>
    </row>
    <row r="4079" spans="1:5" x14ac:dyDescent="0.25">
      <c r="A4079">
        <v>42702</v>
      </c>
      <c r="B4079" t="s">
        <v>11980</v>
      </c>
      <c r="C4079" t="s">
        <v>5530</v>
      </c>
      <c r="D4079" t="s">
        <v>5535</v>
      </c>
      <c r="E4079" s="109">
        <v>103.47</v>
      </c>
    </row>
    <row r="4080" spans="1:5" x14ac:dyDescent="0.25">
      <c r="A4080">
        <v>37955</v>
      </c>
      <c r="B4080" t="s">
        <v>11981</v>
      </c>
      <c r="C4080" t="s">
        <v>5530</v>
      </c>
      <c r="D4080" t="s">
        <v>5535</v>
      </c>
      <c r="E4080" s="109">
        <v>134.09</v>
      </c>
    </row>
    <row r="4081" spans="1:5" x14ac:dyDescent="0.25">
      <c r="A4081">
        <v>42699</v>
      </c>
      <c r="B4081" t="s">
        <v>11982</v>
      </c>
      <c r="C4081" t="s">
        <v>5530</v>
      </c>
      <c r="D4081" t="s">
        <v>5535</v>
      </c>
      <c r="E4081" s="109">
        <v>35.57</v>
      </c>
    </row>
    <row r="4082" spans="1:5" x14ac:dyDescent="0.25">
      <c r="A4082">
        <v>42700</v>
      </c>
      <c r="B4082" t="s">
        <v>11983</v>
      </c>
      <c r="C4082" t="s">
        <v>5530</v>
      </c>
      <c r="D4082" t="s">
        <v>5535</v>
      </c>
      <c r="E4082" s="109">
        <v>101.4</v>
      </c>
    </row>
    <row r="4083" spans="1:5" x14ac:dyDescent="0.25">
      <c r="A4083">
        <v>37743</v>
      </c>
      <c r="B4083" t="s">
        <v>11984</v>
      </c>
      <c r="C4083" t="s">
        <v>5530</v>
      </c>
      <c r="D4083" t="s">
        <v>5535</v>
      </c>
      <c r="E4083" s="110">
        <v>217162.48</v>
      </c>
    </row>
    <row r="4084" spans="1:5" x14ac:dyDescent="0.25">
      <c r="A4084">
        <v>37744</v>
      </c>
      <c r="B4084" t="s">
        <v>11985</v>
      </c>
      <c r="C4084" t="s">
        <v>5530</v>
      </c>
      <c r="D4084" t="s">
        <v>5535</v>
      </c>
      <c r="E4084" s="110">
        <v>255342.23</v>
      </c>
    </row>
    <row r="4085" spans="1:5" x14ac:dyDescent="0.25">
      <c r="A4085">
        <v>37741</v>
      </c>
      <c r="B4085" t="s">
        <v>11986</v>
      </c>
      <c r="C4085" t="s">
        <v>5530</v>
      </c>
      <c r="D4085" t="s">
        <v>5535</v>
      </c>
      <c r="E4085" s="110">
        <v>197464.65</v>
      </c>
    </row>
    <row r="4086" spans="1:5" x14ac:dyDescent="0.25">
      <c r="A4086">
        <v>39396</v>
      </c>
      <c r="B4086" t="s">
        <v>11987</v>
      </c>
      <c r="C4086" t="s">
        <v>5530</v>
      </c>
      <c r="D4086" t="s">
        <v>5531</v>
      </c>
      <c r="E4086" s="109">
        <v>51.22</v>
      </c>
    </row>
    <row r="4087" spans="1:5" x14ac:dyDescent="0.25">
      <c r="A4087">
        <v>39392</v>
      </c>
      <c r="B4087" t="s">
        <v>11988</v>
      </c>
      <c r="C4087" t="s">
        <v>5530</v>
      </c>
      <c r="D4087" t="s">
        <v>5531</v>
      </c>
      <c r="E4087" s="109">
        <v>57.78</v>
      </c>
    </row>
    <row r="4088" spans="1:5" x14ac:dyDescent="0.25">
      <c r="A4088">
        <v>39393</v>
      </c>
      <c r="B4088" t="s">
        <v>11989</v>
      </c>
      <c r="C4088" t="s">
        <v>5530</v>
      </c>
      <c r="D4088" t="s">
        <v>5531</v>
      </c>
      <c r="E4088" s="109">
        <v>35.729999999999997</v>
      </c>
    </row>
    <row r="4089" spans="1:5" x14ac:dyDescent="0.25">
      <c r="A4089">
        <v>39394</v>
      </c>
      <c r="B4089" t="s">
        <v>11990</v>
      </c>
      <c r="C4089" t="s">
        <v>5530</v>
      </c>
      <c r="D4089" t="s">
        <v>5531</v>
      </c>
      <c r="E4089" s="109">
        <v>40.22</v>
      </c>
    </row>
    <row r="4090" spans="1:5" x14ac:dyDescent="0.25">
      <c r="A4090">
        <v>39395</v>
      </c>
      <c r="B4090" t="s">
        <v>11991</v>
      </c>
      <c r="C4090" t="s">
        <v>5530</v>
      </c>
      <c r="D4090" t="s">
        <v>5531</v>
      </c>
      <c r="E4090" s="109">
        <v>37.4</v>
      </c>
    </row>
    <row r="4091" spans="1:5" x14ac:dyDescent="0.25">
      <c r="A4091">
        <v>14618</v>
      </c>
      <c r="B4091" t="s">
        <v>11992</v>
      </c>
      <c r="C4091" t="s">
        <v>5530</v>
      </c>
      <c r="D4091" t="s">
        <v>5531</v>
      </c>
      <c r="E4091" s="109">
        <v>872.74</v>
      </c>
    </row>
    <row r="4092" spans="1:5" x14ac:dyDescent="0.25">
      <c r="A4092">
        <v>40269</v>
      </c>
      <c r="B4092" t="s">
        <v>11993</v>
      </c>
      <c r="C4092" t="s">
        <v>5530</v>
      </c>
      <c r="D4092" t="s">
        <v>5531</v>
      </c>
      <c r="E4092" s="110">
        <v>3516.21</v>
      </c>
    </row>
    <row r="4093" spans="1:5" x14ac:dyDescent="0.25">
      <c r="A4093">
        <v>6110</v>
      </c>
      <c r="B4093" t="s">
        <v>11994</v>
      </c>
      <c r="C4093" t="s">
        <v>5534</v>
      </c>
      <c r="D4093" t="s">
        <v>5531</v>
      </c>
      <c r="E4093" s="109">
        <v>16.78</v>
      </c>
    </row>
    <row r="4094" spans="1:5" x14ac:dyDescent="0.25">
      <c r="A4094">
        <v>40910</v>
      </c>
      <c r="B4094" t="s">
        <v>11995</v>
      </c>
      <c r="C4094" t="s">
        <v>5538</v>
      </c>
      <c r="D4094" t="s">
        <v>5531</v>
      </c>
      <c r="E4094" s="110">
        <v>2934.51</v>
      </c>
    </row>
    <row r="4095" spans="1:5" x14ac:dyDescent="0.25">
      <c r="A4095">
        <v>6111</v>
      </c>
      <c r="B4095" t="s">
        <v>11996</v>
      </c>
      <c r="C4095" t="s">
        <v>5534</v>
      </c>
      <c r="D4095" t="s">
        <v>5532</v>
      </c>
      <c r="E4095" s="109">
        <v>12.61</v>
      </c>
    </row>
    <row r="4096" spans="1:5" x14ac:dyDescent="0.25">
      <c r="A4096">
        <v>41084</v>
      </c>
      <c r="B4096" t="s">
        <v>11997</v>
      </c>
      <c r="C4096" t="s">
        <v>5538</v>
      </c>
      <c r="D4096" t="s">
        <v>5531</v>
      </c>
      <c r="E4096" s="110">
        <v>2205.56</v>
      </c>
    </row>
    <row r="4097" spans="1:5" x14ac:dyDescent="0.25">
      <c r="A4097">
        <v>44535</v>
      </c>
      <c r="B4097" t="s">
        <v>11998</v>
      </c>
      <c r="C4097" t="s">
        <v>5537</v>
      </c>
      <c r="D4097" t="s">
        <v>5531</v>
      </c>
      <c r="E4097" s="109">
        <v>39.58</v>
      </c>
    </row>
    <row r="4098" spans="1:5" x14ac:dyDescent="0.25">
      <c r="A4098">
        <v>38637</v>
      </c>
      <c r="B4098" t="s">
        <v>11999</v>
      </c>
      <c r="C4098" t="s">
        <v>5530</v>
      </c>
      <c r="D4098" t="s">
        <v>5535</v>
      </c>
      <c r="E4098" s="109">
        <v>193.48</v>
      </c>
    </row>
    <row r="4099" spans="1:5" x14ac:dyDescent="0.25">
      <c r="A4099">
        <v>6150</v>
      </c>
      <c r="B4099" t="s">
        <v>12000</v>
      </c>
      <c r="C4099" t="s">
        <v>5530</v>
      </c>
      <c r="D4099" t="s">
        <v>5535</v>
      </c>
      <c r="E4099" s="109">
        <v>195.85</v>
      </c>
    </row>
    <row r="4100" spans="1:5" x14ac:dyDescent="0.25">
      <c r="A4100">
        <v>6136</v>
      </c>
      <c r="B4100" t="s">
        <v>12001</v>
      </c>
      <c r="C4100" t="s">
        <v>5530</v>
      </c>
      <c r="D4100" t="s">
        <v>5535</v>
      </c>
      <c r="E4100" s="109">
        <v>153.94999999999999</v>
      </c>
    </row>
    <row r="4101" spans="1:5" x14ac:dyDescent="0.25">
      <c r="A4101">
        <v>38638</v>
      </c>
      <c r="B4101" t="s">
        <v>12002</v>
      </c>
      <c r="C4101" t="s">
        <v>5530</v>
      </c>
      <c r="D4101" t="s">
        <v>5535</v>
      </c>
      <c r="E4101" s="109">
        <v>163.04</v>
      </c>
    </row>
    <row r="4102" spans="1:5" x14ac:dyDescent="0.25">
      <c r="A4102">
        <v>20262</v>
      </c>
      <c r="B4102" t="s">
        <v>12003</v>
      </c>
      <c r="C4102" t="s">
        <v>5530</v>
      </c>
      <c r="D4102" t="s">
        <v>5531</v>
      </c>
      <c r="E4102" s="109">
        <v>15.52</v>
      </c>
    </row>
    <row r="4103" spans="1:5" x14ac:dyDescent="0.25">
      <c r="A4103">
        <v>6148</v>
      </c>
      <c r="B4103" t="s">
        <v>12004</v>
      </c>
      <c r="C4103" t="s">
        <v>5530</v>
      </c>
      <c r="D4103" t="s">
        <v>5532</v>
      </c>
      <c r="E4103" s="109">
        <v>9.15</v>
      </c>
    </row>
    <row r="4104" spans="1:5" x14ac:dyDescent="0.25">
      <c r="A4104">
        <v>6145</v>
      </c>
      <c r="B4104" t="s">
        <v>12005</v>
      </c>
      <c r="C4104" t="s">
        <v>5530</v>
      </c>
      <c r="D4104" t="s">
        <v>5531</v>
      </c>
      <c r="E4104" s="109">
        <v>16.420000000000002</v>
      </c>
    </row>
    <row r="4105" spans="1:5" x14ac:dyDescent="0.25">
      <c r="A4105">
        <v>6149</v>
      </c>
      <c r="B4105" t="s">
        <v>12006</v>
      </c>
      <c r="C4105" t="s">
        <v>5530</v>
      </c>
      <c r="D4105" t="s">
        <v>5531</v>
      </c>
      <c r="E4105" s="109">
        <v>15.49</v>
      </c>
    </row>
    <row r="4106" spans="1:5" x14ac:dyDescent="0.25">
      <c r="A4106">
        <v>6146</v>
      </c>
      <c r="B4106" t="s">
        <v>12007</v>
      </c>
      <c r="C4106" t="s">
        <v>5530</v>
      </c>
      <c r="D4106" t="s">
        <v>5531</v>
      </c>
      <c r="E4106" s="109">
        <v>16.43</v>
      </c>
    </row>
    <row r="4107" spans="1:5" x14ac:dyDescent="0.25">
      <c r="A4107">
        <v>44536</v>
      </c>
      <c r="B4107" t="s">
        <v>12008</v>
      </c>
      <c r="C4107" t="s">
        <v>157</v>
      </c>
      <c r="D4107" t="s">
        <v>5531</v>
      </c>
      <c r="E4107" s="109">
        <v>3.5</v>
      </c>
    </row>
    <row r="4108" spans="1:5" x14ac:dyDescent="0.25">
      <c r="A4108">
        <v>39961</v>
      </c>
      <c r="B4108" t="s">
        <v>12009</v>
      </c>
      <c r="C4108" t="s">
        <v>5530</v>
      </c>
      <c r="D4108" t="s">
        <v>5531</v>
      </c>
      <c r="E4108" s="109">
        <v>27.5</v>
      </c>
    </row>
    <row r="4109" spans="1:5" x14ac:dyDescent="0.25">
      <c r="A4109">
        <v>42433</v>
      </c>
      <c r="B4109" t="s">
        <v>12010</v>
      </c>
      <c r="C4109" t="s">
        <v>5530</v>
      </c>
      <c r="D4109" t="s">
        <v>5535</v>
      </c>
      <c r="E4109" s="110">
        <v>4702.72</v>
      </c>
    </row>
    <row r="4110" spans="1:5" x14ac:dyDescent="0.25">
      <c r="A4110">
        <v>42434</v>
      </c>
      <c r="B4110" t="s">
        <v>12011</v>
      </c>
      <c r="C4110" t="s">
        <v>5530</v>
      </c>
      <c r="D4110" t="s">
        <v>5535</v>
      </c>
      <c r="E4110" s="110">
        <v>5081.97</v>
      </c>
    </row>
    <row r="4111" spans="1:5" x14ac:dyDescent="0.25">
      <c r="A4111">
        <v>42435</v>
      </c>
      <c r="B4111" t="s">
        <v>12012</v>
      </c>
      <c r="C4111" t="s">
        <v>5530</v>
      </c>
      <c r="D4111" t="s">
        <v>5535</v>
      </c>
      <c r="E4111" s="110">
        <v>2534.19</v>
      </c>
    </row>
    <row r="4112" spans="1:5" x14ac:dyDescent="0.25">
      <c r="A4112">
        <v>38061</v>
      </c>
      <c r="B4112" t="s">
        <v>12013</v>
      </c>
      <c r="C4112" t="s">
        <v>5530</v>
      </c>
      <c r="D4112" t="s">
        <v>5535</v>
      </c>
      <c r="E4112" s="109">
        <v>47.36</v>
      </c>
    </row>
    <row r="4113" spans="1:5" x14ac:dyDescent="0.25">
      <c r="A4113">
        <v>20250</v>
      </c>
      <c r="B4113" t="s">
        <v>12014</v>
      </c>
      <c r="C4113" t="s">
        <v>157</v>
      </c>
      <c r="D4113" t="s">
        <v>5532</v>
      </c>
      <c r="E4113" s="109">
        <v>11</v>
      </c>
    </row>
    <row r="4114" spans="1:5" x14ac:dyDescent="0.25">
      <c r="A4114">
        <v>13388</v>
      </c>
      <c r="B4114" t="s">
        <v>12015</v>
      </c>
      <c r="C4114" t="s">
        <v>157</v>
      </c>
      <c r="D4114" t="s">
        <v>5531</v>
      </c>
      <c r="E4114" s="109">
        <v>172.51</v>
      </c>
    </row>
    <row r="4115" spans="1:5" x14ac:dyDescent="0.25">
      <c r="A4115">
        <v>39914</v>
      </c>
      <c r="B4115" t="s">
        <v>12016</v>
      </c>
      <c r="C4115" t="s">
        <v>157</v>
      </c>
      <c r="D4115" t="s">
        <v>5535</v>
      </c>
      <c r="E4115" s="109">
        <v>289.41000000000003</v>
      </c>
    </row>
    <row r="4116" spans="1:5" x14ac:dyDescent="0.25">
      <c r="A4116">
        <v>12732</v>
      </c>
      <c r="B4116" t="s">
        <v>12017</v>
      </c>
      <c r="C4116" t="s">
        <v>5530</v>
      </c>
      <c r="D4116" t="s">
        <v>5535</v>
      </c>
      <c r="E4116" s="109">
        <v>333.94</v>
      </c>
    </row>
    <row r="4117" spans="1:5" x14ac:dyDescent="0.25">
      <c r="A4117">
        <v>6160</v>
      </c>
      <c r="B4117" t="s">
        <v>12018</v>
      </c>
      <c r="C4117" t="s">
        <v>5534</v>
      </c>
      <c r="D4117" t="s">
        <v>5532</v>
      </c>
      <c r="E4117" s="109">
        <v>16.78</v>
      </c>
    </row>
    <row r="4118" spans="1:5" x14ac:dyDescent="0.25">
      <c r="A4118">
        <v>41087</v>
      </c>
      <c r="B4118" t="s">
        <v>12019</v>
      </c>
      <c r="C4118" t="s">
        <v>5538</v>
      </c>
      <c r="D4118" t="s">
        <v>5531</v>
      </c>
      <c r="E4118" s="110">
        <v>2934.51</v>
      </c>
    </row>
    <row r="4119" spans="1:5" x14ac:dyDescent="0.25">
      <c r="A4119">
        <v>6166</v>
      </c>
      <c r="B4119" t="s">
        <v>12020</v>
      </c>
      <c r="C4119" t="s">
        <v>5534</v>
      </c>
      <c r="D4119" t="s">
        <v>5531</v>
      </c>
      <c r="E4119" s="109">
        <v>15.13</v>
      </c>
    </row>
    <row r="4120" spans="1:5" x14ac:dyDescent="0.25">
      <c r="A4120">
        <v>41088</v>
      </c>
      <c r="B4120" t="s">
        <v>12021</v>
      </c>
      <c r="C4120" t="s">
        <v>5538</v>
      </c>
      <c r="D4120" t="s">
        <v>5531</v>
      </c>
      <c r="E4120" s="110">
        <v>2648.33</v>
      </c>
    </row>
    <row r="4121" spans="1:5" x14ac:dyDescent="0.25">
      <c r="A4121">
        <v>20232</v>
      </c>
      <c r="B4121" t="s">
        <v>12022</v>
      </c>
      <c r="C4121" t="s">
        <v>5536</v>
      </c>
      <c r="D4121" t="s">
        <v>5531</v>
      </c>
      <c r="E4121" s="109">
        <v>79</v>
      </c>
    </row>
    <row r="4122" spans="1:5" x14ac:dyDescent="0.25">
      <c r="A4122">
        <v>10856</v>
      </c>
      <c r="B4122" t="s">
        <v>12023</v>
      </c>
      <c r="C4122" t="s">
        <v>5536</v>
      </c>
      <c r="D4122" t="s">
        <v>5535</v>
      </c>
      <c r="E4122" s="109">
        <v>84.17</v>
      </c>
    </row>
    <row r="4123" spans="1:5" x14ac:dyDescent="0.25">
      <c r="A4123">
        <v>4828</v>
      </c>
      <c r="B4123" t="s">
        <v>12024</v>
      </c>
      <c r="C4123" t="s">
        <v>5536</v>
      </c>
      <c r="D4123" t="s">
        <v>5531</v>
      </c>
      <c r="E4123" s="109">
        <v>66.63</v>
      </c>
    </row>
    <row r="4124" spans="1:5" x14ac:dyDescent="0.25">
      <c r="A4124">
        <v>20249</v>
      </c>
      <c r="B4124" t="s">
        <v>12025</v>
      </c>
      <c r="C4124" t="s">
        <v>5536</v>
      </c>
      <c r="D4124" t="s">
        <v>5531</v>
      </c>
      <c r="E4124" s="109">
        <v>36.49</v>
      </c>
    </row>
    <row r="4125" spans="1:5" x14ac:dyDescent="0.25">
      <c r="A4125">
        <v>11609</v>
      </c>
      <c r="B4125" t="s">
        <v>12026</v>
      </c>
      <c r="C4125" t="s">
        <v>158</v>
      </c>
      <c r="D4125" t="s">
        <v>5531</v>
      </c>
      <c r="E4125" s="109">
        <v>14.66</v>
      </c>
    </row>
    <row r="4126" spans="1:5" x14ac:dyDescent="0.25">
      <c r="A4126">
        <v>20083</v>
      </c>
      <c r="B4126" t="s">
        <v>12027</v>
      </c>
      <c r="C4126" t="s">
        <v>5530</v>
      </c>
      <c r="D4126" t="s">
        <v>5531</v>
      </c>
      <c r="E4126" s="109">
        <v>61.02</v>
      </c>
    </row>
    <row r="4127" spans="1:5" x14ac:dyDescent="0.25">
      <c r="A4127">
        <v>10691</v>
      </c>
      <c r="B4127" t="s">
        <v>12028</v>
      </c>
      <c r="C4127" t="s">
        <v>158</v>
      </c>
      <c r="D4127" t="s">
        <v>5531</v>
      </c>
      <c r="E4127" s="109">
        <v>47.44</v>
      </c>
    </row>
    <row r="4128" spans="1:5" x14ac:dyDescent="0.25">
      <c r="A4128">
        <v>12295</v>
      </c>
      <c r="B4128" t="s">
        <v>12029</v>
      </c>
      <c r="C4128" t="s">
        <v>5530</v>
      </c>
      <c r="D4128" t="s">
        <v>5531</v>
      </c>
      <c r="E4128" s="109">
        <v>2.99</v>
      </c>
    </row>
    <row r="4129" spans="1:5" x14ac:dyDescent="0.25">
      <c r="A4129">
        <v>12296</v>
      </c>
      <c r="B4129" t="s">
        <v>12030</v>
      </c>
      <c r="C4129" t="s">
        <v>5530</v>
      </c>
      <c r="D4129" t="s">
        <v>5531</v>
      </c>
      <c r="E4129" s="109">
        <v>3.87</v>
      </c>
    </row>
    <row r="4130" spans="1:5" x14ac:dyDescent="0.25">
      <c r="A4130">
        <v>12294</v>
      </c>
      <c r="B4130" t="s">
        <v>12031</v>
      </c>
      <c r="C4130" t="s">
        <v>5530</v>
      </c>
      <c r="D4130" t="s">
        <v>5531</v>
      </c>
      <c r="E4130" s="109">
        <v>9.3000000000000007</v>
      </c>
    </row>
    <row r="4131" spans="1:5" x14ac:dyDescent="0.25">
      <c r="A4131">
        <v>14543</v>
      </c>
      <c r="B4131" t="s">
        <v>12032</v>
      </c>
      <c r="C4131" t="s">
        <v>5530</v>
      </c>
      <c r="D4131" t="s">
        <v>5531</v>
      </c>
      <c r="E4131" s="109">
        <v>6.64</v>
      </c>
    </row>
    <row r="4132" spans="1:5" x14ac:dyDescent="0.25">
      <c r="A4132">
        <v>13329</v>
      </c>
      <c r="B4132" t="s">
        <v>12033</v>
      </c>
      <c r="C4132" t="s">
        <v>5530</v>
      </c>
      <c r="D4132" t="s">
        <v>5532</v>
      </c>
      <c r="E4132" s="109">
        <v>3.9</v>
      </c>
    </row>
    <row r="4133" spans="1:5" x14ac:dyDescent="0.25">
      <c r="A4133">
        <v>21044</v>
      </c>
      <c r="B4133" t="s">
        <v>12034</v>
      </c>
      <c r="C4133" t="s">
        <v>5530</v>
      </c>
      <c r="D4133" t="s">
        <v>5535</v>
      </c>
      <c r="E4133" s="109">
        <v>29.63</v>
      </c>
    </row>
    <row r="4134" spans="1:5" x14ac:dyDescent="0.25">
      <c r="A4134">
        <v>21045</v>
      </c>
      <c r="B4134" t="s">
        <v>12035</v>
      </c>
      <c r="C4134" t="s">
        <v>5530</v>
      </c>
      <c r="D4134" t="s">
        <v>5535</v>
      </c>
      <c r="E4134" s="109">
        <v>40.590000000000003</v>
      </c>
    </row>
    <row r="4135" spans="1:5" x14ac:dyDescent="0.25">
      <c r="A4135">
        <v>21040</v>
      </c>
      <c r="B4135" t="s">
        <v>12036</v>
      </c>
      <c r="C4135" t="s">
        <v>5530</v>
      </c>
      <c r="D4135" t="s">
        <v>5535</v>
      </c>
      <c r="E4135" s="109">
        <v>29</v>
      </c>
    </row>
    <row r="4136" spans="1:5" x14ac:dyDescent="0.25">
      <c r="A4136">
        <v>21041</v>
      </c>
      <c r="B4136" t="s">
        <v>12037</v>
      </c>
      <c r="C4136" t="s">
        <v>5530</v>
      </c>
      <c r="D4136" t="s">
        <v>5535</v>
      </c>
      <c r="E4136" s="109">
        <v>35</v>
      </c>
    </row>
    <row r="4137" spans="1:5" x14ac:dyDescent="0.25">
      <c r="A4137">
        <v>21047</v>
      </c>
      <c r="B4137" t="s">
        <v>12038</v>
      </c>
      <c r="C4137" t="s">
        <v>5530</v>
      </c>
      <c r="D4137" t="s">
        <v>5535</v>
      </c>
      <c r="E4137" s="109">
        <v>43.69</v>
      </c>
    </row>
    <row r="4138" spans="1:5" x14ac:dyDescent="0.25">
      <c r="A4138">
        <v>21043</v>
      </c>
      <c r="B4138" t="s">
        <v>12039</v>
      </c>
      <c r="C4138" t="s">
        <v>5530</v>
      </c>
      <c r="D4138" t="s">
        <v>5535</v>
      </c>
      <c r="E4138" s="109">
        <v>42.54</v>
      </c>
    </row>
    <row r="4139" spans="1:5" x14ac:dyDescent="0.25">
      <c r="A4139">
        <v>21042</v>
      </c>
      <c r="B4139" t="s">
        <v>12040</v>
      </c>
      <c r="C4139" t="s">
        <v>5530</v>
      </c>
      <c r="D4139" t="s">
        <v>5535</v>
      </c>
      <c r="E4139" s="109">
        <v>33.67</v>
      </c>
    </row>
    <row r="4140" spans="1:5" x14ac:dyDescent="0.25">
      <c r="A4140">
        <v>14149</v>
      </c>
      <c r="B4140" t="s">
        <v>12041</v>
      </c>
      <c r="C4140" t="s">
        <v>5544</v>
      </c>
      <c r="D4140" t="s">
        <v>5535</v>
      </c>
      <c r="E4140" s="109">
        <v>193.02</v>
      </c>
    </row>
    <row r="4141" spans="1:5" x14ac:dyDescent="0.25">
      <c r="A4141">
        <v>38099</v>
      </c>
      <c r="B4141" t="s">
        <v>12042</v>
      </c>
      <c r="C4141" t="s">
        <v>5530</v>
      </c>
      <c r="D4141" t="s">
        <v>5531</v>
      </c>
      <c r="E4141" s="109">
        <v>1.63</v>
      </c>
    </row>
    <row r="4142" spans="1:5" x14ac:dyDescent="0.25">
      <c r="A4142">
        <v>38100</v>
      </c>
      <c r="B4142" t="s">
        <v>12043</v>
      </c>
      <c r="C4142" t="s">
        <v>5530</v>
      </c>
      <c r="D4142" t="s">
        <v>5531</v>
      </c>
      <c r="E4142" s="109">
        <v>2.66</v>
      </c>
    </row>
    <row r="4143" spans="1:5" x14ac:dyDescent="0.25">
      <c r="A4143">
        <v>20061</v>
      </c>
      <c r="B4143" t="s">
        <v>12044</v>
      </c>
      <c r="C4143" t="s">
        <v>5530</v>
      </c>
      <c r="D4143" t="s">
        <v>5535</v>
      </c>
      <c r="E4143" s="109">
        <v>3.54</v>
      </c>
    </row>
    <row r="4144" spans="1:5" x14ac:dyDescent="0.25">
      <c r="A4144">
        <v>7576</v>
      </c>
      <c r="B4144" t="s">
        <v>12045</v>
      </c>
      <c r="C4144" t="s">
        <v>5530</v>
      </c>
      <c r="D4144" t="s">
        <v>5535</v>
      </c>
      <c r="E4144" s="109">
        <v>203</v>
      </c>
    </row>
    <row r="4145" spans="1:5" x14ac:dyDescent="0.25">
      <c r="A4145">
        <v>3384</v>
      </c>
      <c r="B4145" t="s">
        <v>12046</v>
      </c>
      <c r="C4145" t="s">
        <v>5530</v>
      </c>
      <c r="D4145" t="s">
        <v>5535</v>
      </c>
      <c r="E4145" s="109">
        <v>9.7200000000000006</v>
      </c>
    </row>
    <row r="4146" spans="1:5" x14ac:dyDescent="0.25">
      <c r="A4146">
        <v>7572</v>
      </c>
      <c r="B4146" t="s">
        <v>12047</v>
      </c>
      <c r="C4146" t="s">
        <v>5530</v>
      </c>
      <c r="D4146" t="s">
        <v>5535</v>
      </c>
      <c r="E4146" s="109">
        <v>7.74</v>
      </c>
    </row>
    <row r="4147" spans="1:5" x14ac:dyDescent="0.25">
      <c r="A4147">
        <v>3396</v>
      </c>
      <c r="B4147" t="s">
        <v>12048</v>
      </c>
      <c r="C4147" t="s">
        <v>5530</v>
      </c>
      <c r="D4147" t="s">
        <v>5535</v>
      </c>
      <c r="E4147" s="109">
        <v>5.23</v>
      </c>
    </row>
    <row r="4148" spans="1:5" x14ac:dyDescent="0.25">
      <c r="A4148">
        <v>37590</v>
      </c>
      <c r="B4148" t="s">
        <v>12049</v>
      </c>
      <c r="C4148" t="s">
        <v>5530</v>
      </c>
      <c r="D4148" t="s">
        <v>5531</v>
      </c>
      <c r="E4148" s="109">
        <v>22.8</v>
      </c>
    </row>
    <row r="4149" spans="1:5" x14ac:dyDescent="0.25">
      <c r="A4149">
        <v>37591</v>
      </c>
      <c r="B4149" t="s">
        <v>12050</v>
      </c>
      <c r="C4149" t="s">
        <v>5530</v>
      </c>
      <c r="D4149" t="s">
        <v>5531</v>
      </c>
      <c r="E4149" s="109">
        <v>27.4</v>
      </c>
    </row>
    <row r="4150" spans="1:5" x14ac:dyDescent="0.25">
      <c r="A4150">
        <v>12626</v>
      </c>
      <c r="B4150" t="s">
        <v>12051</v>
      </c>
      <c r="C4150" t="s">
        <v>5530</v>
      </c>
      <c r="D4150" t="s">
        <v>5535</v>
      </c>
      <c r="E4150" s="109">
        <v>17.010000000000002</v>
      </c>
    </row>
    <row r="4151" spans="1:5" x14ac:dyDescent="0.25">
      <c r="A4151">
        <v>11033</v>
      </c>
      <c r="B4151" t="s">
        <v>12052</v>
      </c>
      <c r="C4151" t="s">
        <v>5530</v>
      </c>
      <c r="D4151" t="s">
        <v>5531</v>
      </c>
      <c r="E4151" s="109">
        <v>6.7</v>
      </c>
    </row>
    <row r="4152" spans="1:5" x14ac:dyDescent="0.25">
      <c r="A4152">
        <v>390</v>
      </c>
      <c r="B4152" t="s">
        <v>12053</v>
      </c>
      <c r="C4152" t="s">
        <v>5530</v>
      </c>
      <c r="D4152" t="s">
        <v>5535</v>
      </c>
      <c r="E4152" s="109">
        <v>9.4700000000000006</v>
      </c>
    </row>
    <row r="4153" spans="1:5" x14ac:dyDescent="0.25">
      <c r="A4153">
        <v>42436</v>
      </c>
      <c r="B4153" t="s">
        <v>12054</v>
      </c>
      <c r="C4153" t="s">
        <v>5530</v>
      </c>
      <c r="D4153" t="s">
        <v>5535</v>
      </c>
      <c r="E4153" s="110">
        <v>2652.57</v>
      </c>
    </row>
    <row r="4154" spans="1:5" x14ac:dyDescent="0.25">
      <c r="A4154">
        <v>6193</v>
      </c>
      <c r="B4154" t="s">
        <v>12055</v>
      </c>
      <c r="C4154" t="s">
        <v>5536</v>
      </c>
      <c r="D4154" t="s">
        <v>5531</v>
      </c>
      <c r="E4154" s="109">
        <v>15.89</v>
      </c>
    </row>
    <row r="4155" spans="1:5" x14ac:dyDescent="0.25">
      <c r="A4155">
        <v>6194</v>
      </c>
      <c r="B4155" t="s">
        <v>12056</v>
      </c>
      <c r="C4155" t="s">
        <v>5536</v>
      </c>
      <c r="D4155" t="s">
        <v>5531</v>
      </c>
      <c r="E4155" s="109">
        <v>7.75</v>
      </c>
    </row>
    <row r="4156" spans="1:5" x14ac:dyDescent="0.25">
      <c r="A4156">
        <v>10567</v>
      </c>
      <c r="B4156" t="s">
        <v>12057</v>
      </c>
      <c r="C4156" t="s">
        <v>5536</v>
      </c>
      <c r="D4156" t="s">
        <v>5531</v>
      </c>
      <c r="E4156" s="109">
        <v>12.27</v>
      </c>
    </row>
    <row r="4157" spans="1:5" x14ac:dyDescent="0.25">
      <c r="A4157">
        <v>6212</v>
      </c>
      <c r="B4157" t="s">
        <v>12058</v>
      </c>
      <c r="C4157" t="s">
        <v>5536</v>
      </c>
      <c r="D4157" t="s">
        <v>5532</v>
      </c>
      <c r="E4157" s="109">
        <v>18</v>
      </c>
    </row>
    <row r="4158" spans="1:5" x14ac:dyDescent="0.25">
      <c r="A4158">
        <v>3993</v>
      </c>
      <c r="B4158" t="s">
        <v>12059</v>
      </c>
      <c r="C4158" t="s">
        <v>156</v>
      </c>
      <c r="D4158" t="s">
        <v>5531</v>
      </c>
      <c r="E4158" s="109">
        <v>102.75</v>
      </c>
    </row>
    <row r="4159" spans="1:5" x14ac:dyDescent="0.25">
      <c r="A4159">
        <v>3990</v>
      </c>
      <c r="B4159" t="s">
        <v>12060</v>
      </c>
      <c r="C4159" t="s">
        <v>5536</v>
      </c>
      <c r="D4159" t="s">
        <v>5531</v>
      </c>
      <c r="E4159" s="109">
        <v>19.329999999999998</v>
      </c>
    </row>
    <row r="4160" spans="1:5" x14ac:dyDescent="0.25">
      <c r="A4160">
        <v>3992</v>
      </c>
      <c r="B4160" t="s">
        <v>12061</v>
      </c>
      <c r="C4160" t="s">
        <v>5536</v>
      </c>
      <c r="D4160" t="s">
        <v>5531</v>
      </c>
      <c r="E4160" s="109">
        <v>26.1</v>
      </c>
    </row>
    <row r="4161" spans="1:5" x14ac:dyDescent="0.25">
      <c r="A4161">
        <v>6178</v>
      </c>
      <c r="B4161" t="s">
        <v>12062</v>
      </c>
      <c r="C4161" t="s">
        <v>156</v>
      </c>
      <c r="D4161" t="s">
        <v>5535</v>
      </c>
      <c r="E4161" s="109">
        <v>267.77</v>
      </c>
    </row>
    <row r="4162" spans="1:5" x14ac:dyDescent="0.25">
      <c r="A4162">
        <v>6180</v>
      </c>
      <c r="B4162" t="s">
        <v>12063</v>
      </c>
      <c r="C4162" t="s">
        <v>156</v>
      </c>
      <c r="D4162" t="s">
        <v>5535</v>
      </c>
      <c r="E4162" s="109">
        <v>289</v>
      </c>
    </row>
    <row r="4163" spans="1:5" x14ac:dyDescent="0.25">
      <c r="A4163">
        <v>6182</v>
      </c>
      <c r="B4163" t="s">
        <v>12064</v>
      </c>
      <c r="C4163" t="s">
        <v>156</v>
      </c>
      <c r="D4163" t="s">
        <v>5535</v>
      </c>
      <c r="E4163" s="109">
        <v>358.72</v>
      </c>
    </row>
    <row r="4164" spans="1:5" x14ac:dyDescent="0.25">
      <c r="A4164">
        <v>43614</v>
      </c>
      <c r="B4164" t="s">
        <v>12065</v>
      </c>
      <c r="C4164" t="s">
        <v>5536</v>
      </c>
      <c r="D4164" t="s">
        <v>5531</v>
      </c>
      <c r="E4164" s="109">
        <v>13.06</v>
      </c>
    </row>
    <row r="4165" spans="1:5" x14ac:dyDescent="0.25">
      <c r="A4165">
        <v>6189</v>
      </c>
      <c r="B4165" t="s">
        <v>12066</v>
      </c>
      <c r="C4165" t="s">
        <v>5536</v>
      </c>
      <c r="D4165" t="s">
        <v>5531</v>
      </c>
      <c r="E4165" s="109">
        <v>23.2</v>
      </c>
    </row>
    <row r="4166" spans="1:5" x14ac:dyDescent="0.25">
      <c r="A4166">
        <v>6214</v>
      </c>
      <c r="B4166" t="s">
        <v>12067</v>
      </c>
      <c r="C4166" t="s">
        <v>156</v>
      </c>
      <c r="D4166" t="s">
        <v>5535</v>
      </c>
      <c r="E4166" s="109">
        <v>167.74</v>
      </c>
    </row>
    <row r="4167" spans="1:5" x14ac:dyDescent="0.25">
      <c r="A4167">
        <v>36153</v>
      </c>
      <c r="B4167" t="s">
        <v>12068</v>
      </c>
      <c r="C4167" t="s">
        <v>5530</v>
      </c>
      <c r="D4167" t="s">
        <v>5531</v>
      </c>
      <c r="E4167" s="109">
        <v>208.65</v>
      </c>
    </row>
    <row r="4168" spans="1:5" x14ac:dyDescent="0.25">
      <c r="A4168">
        <v>10740</v>
      </c>
      <c r="B4168" t="s">
        <v>12069</v>
      </c>
      <c r="C4168" t="s">
        <v>5530</v>
      </c>
      <c r="D4168" t="s">
        <v>5535</v>
      </c>
      <c r="E4168" s="110">
        <v>10697.06</v>
      </c>
    </row>
    <row r="4169" spans="1:5" x14ac:dyDescent="0.25">
      <c r="A4169">
        <v>13914</v>
      </c>
      <c r="B4169" t="s">
        <v>12070</v>
      </c>
      <c r="C4169" t="s">
        <v>5530</v>
      </c>
      <c r="D4169" t="s">
        <v>5535</v>
      </c>
      <c r="E4169" s="109">
        <v>773.97</v>
      </c>
    </row>
    <row r="4170" spans="1:5" x14ac:dyDescent="0.25">
      <c r="A4170">
        <v>10742</v>
      </c>
      <c r="B4170" t="s">
        <v>12071</v>
      </c>
      <c r="C4170" t="s">
        <v>5530</v>
      </c>
      <c r="D4170" t="s">
        <v>5535</v>
      </c>
      <c r="E4170" s="110">
        <v>1128.8499999999999</v>
      </c>
    </row>
    <row r="4171" spans="1:5" x14ac:dyDescent="0.25">
      <c r="A4171">
        <v>38465</v>
      </c>
      <c r="B4171" t="s">
        <v>12072</v>
      </c>
      <c r="C4171" t="s">
        <v>5530</v>
      </c>
      <c r="D4171" t="s">
        <v>5531</v>
      </c>
      <c r="E4171" s="109">
        <v>35.659999999999997</v>
      </c>
    </row>
    <row r="4172" spans="1:5" x14ac:dyDescent="0.25">
      <c r="A4172">
        <v>7543</v>
      </c>
      <c r="B4172" t="s">
        <v>12073</v>
      </c>
      <c r="C4172" t="s">
        <v>5530</v>
      </c>
      <c r="D4172" t="s">
        <v>5531</v>
      </c>
      <c r="E4172" s="109">
        <v>6.5</v>
      </c>
    </row>
    <row r="4173" spans="1:5" x14ac:dyDescent="0.25">
      <c r="A4173">
        <v>43427</v>
      </c>
      <c r="B4173" t="s">
        <v>12074</v>
      </c>
      <c r="C4173" t="s">
        <v>5530</v>
      </c>
      <c r="D4173" t="s">
        <v>5535</v>
      </c>
      <c r="E4173" s="110">
        <v>1580.48</v>
      </c>
    </row>
    <row r="4174" spans="1:5" x14ac:dyDescent="0.25">
      <c r="A4174">
        <v>41613</v>
      </c>
      <c r="B4174" t="s">
        <v>12075</v>
      </c>
      <c r="C4174" t="s">
        <v>5530</v>
      </c>
      <c r="D4174" t="s">
        <v>5535</v>
      </c>
      <c r="E4174" s="109">
        <v>101.59</v>
      </c>
    </row>
    <row r="4175" spans="1:5" x14ac:dyDescent="0.25">
      <c r="A4175">
        <v>41614</v>
      </c>
      <c r="B4175" t="s">
        <v>12076</v>
      </c>
      <c r="C4175" t="s">
        <v>5530</v>
      </c>
      <c r="D4175" t="s">
        <v>5535</v>
      </c>
      <c r="E4175" s="109">
        <v>129.44999999999999</v>
      </c>
    </row>
    <row r="4176" spans="1:5" x14ac:dyDescent="0.25">
      <c r="A4176">
        <v>41615</v>
      </c>
      <c r="B4176" t="s">
        <v>12077</v>
      </c>
      <c r="C4176" t="s">
        <v>5530</v>
      </c>
      <c r="D4176" t="s">
        <v>5535</v>
      </c>
      <c r="E4176" s="109">
        <v>200.07</v>
      </c>
    </row>
    <row r="4177" spans="1:5" x14ac:dyDescent="0.25">
      <c r="A4177">
        <v>41616</v>
      </c>
      <c r="B4177" t="s">
        <v>12078</v>
      </c>
      <c r="C4177" t="s">
        <v>5530</v>
      </c>
      <c r="D4177" t="s">
        <v>5535</v>
      </c>
      <c r="E4177" s="109">
        <v>298.94</v>
      </c>
    </row>
    <row r="4178" spans="1:5" x14ac:dyDescent="0.25">
      <c r="A4178">
        <v>41617</v>
      </c>
      <c r="B4178" t="s">
        <v>12079</v>
      </c>
      <c r="C4178" t="s">
        <v>5530</v>
      </c>
      <c r="D4178" t="s">
        <v>5535</v>
      </c>
      <c r="E4178" s="109">
        <v>594.41999999999996</v>
      </c>
    </row>
    <row r="4179" spans="1:5" x14ac:dyDescent="0.25">
      <c r="A4179">
        <v>41618</v>
      </c>
      <c r="B4179" t="s">
        <v>12080</v>
      </c>
      <c r="C4179" t="s">
        <v>5530</v>
      </c>
      <c r="D4179" t="s">
        <v>5535</v>
      </c>
      <c r="E4179" s="110">
        <v>1094.29</v>
      </c>
    </row>
    <row r="4180" spans="1:5" x14ac:dyDescent="0.25">
      <c r="A4180">
        <v>43428</v>
      </c>
      <c r="B4180" t="s">
        <v>12081</v>
      </c>
      <c r="C4180" t="s">
        <v>5530</v>
      </c>
      <c r="D4180" t="s">
        <v>5535</v>
      </c>
      <c r="E4180" s="110">
        <v>1922.14</v>
      </c>
    </row>
    <row r="4181" spans="1:5" x14ac:dyDescent="0.25">
      <c r="A4181">
        <v>41619</v>
      </c>
      <c r="B4181" t="s">
        <v>12082</v>
      </c>
      <c r="C4181" t="s">
        <v>5530</v>
      </c>
      <c r="D4181" t="s">
        <v>5535</v>
      </c>
      <c r="E4181" s="109">
        <v>124.53</v>
      </c>
    </row>
    <row r="4182" spans="1:5" x14ac:dyDescent="0.25">
      <c r="A4182">
        <v>41620</v>
      </c>
      <c r="B4182" t="s">
        <v>12083</v>
      </c>
      <c r="C4182" t="s">
        <v>5530</v>
      </c>
      <c r="D4182" t="s">
        <v>5535</v>
      </c>
      <c r="E4182" s="109">
        <v>157.31</v>
      </c>
    </row>
    <row r="4183" spans="1:5" x14ac:dyDescent="0.25">
      <c r="A4183">
        <v>41622</v>
      </c>
      <c r="B4183" t="s">
        <v>12084</v>
      </c>
      <c r="C4183" t="s">
        <v>5530</v>
      </c>
      <c r="D4183" t="s">
        <v>5535</v>
      </c>
      <c r="E4183" s="109">
        <v>272.83</v>
      </c>
    </row>
    <row r="4184" spans="1:5" x14ac:dyDescent="0.25">
      <c r="A4184">
        <v>41623</v>
      </c>
      <c r="B4184" t="s">
        <v>12085</v>
      </c>
      <c r="C4184" t="s">
        <v>5530</v>
      </c>
      <c r="D4184" t="s">
        <v>5535</v>
      </c>
      <c r="E4184" s="109">
        <v>419.49</v>
      </c>
    </row>
    <row r="4185" spans="1:5" x14ac:dyDescent="0.25">
      <c r="A4185">
        <v>41624</v>
      </c>
      <c r="B4185" t="s">
        <v>12086</v>
      </c>
      <c r="C4185" t="s">
        <v>5530</v>
      </c>
      <c r="D4185" t="s">
        <v>5535</v>
      </c>
      <c r="E4185" s="109">
        <v>786.55</v>
      </c>
    </row>
    <row r="4186" spans="1:5" x14ac:dyDescent="0.25">
      <c r="A4186">
        <v>41625</v>
      </c>
      <c r="B4186" t="s">
        <v>12087</v>
      </c>
      <c r="C4186" t="s">
        <v>5530</v>
      </c>
      <c r="D4186" t="s">
        <v>5535</v>
      </c>
      <c r="E4186" s="110">
        <v>1210.1400000000001</v>
      </c>
    </row>
    <row r="4187" spans="1:5" x14ac:dyDescent="0.25">
      <c r="A4187">
        <v>39352</v>
      </c>
      <c r="B4187" t="s">
        <v>12088</v>
      </c>
      <c r="C4187" t="s">
        <v>5530</v>
      </c>
      <c r="D4187" t="s">
        <v>5531</v>
      </c>
      <c r="E4187" s="109">
        <v>4.01</v>
      </c>
    </row>
    <row r="4188" spans="1:5" x14ac:dyDescent="0.25">
      <c r="A4188">
        <v>39346</v>
      </c>
      <c r="B4188" t="s">
        <v>12089</v>
      </c>
      <c r="C4188" t="s">
        <v>5530</v>
      </c>
      <c r="D4188" t="s">
        <v>5531</v>
      </c>
      <c r="E4188" s="109">
        <v>4.01</v>
      </c>
    </row>
    <row r="4189" spans="1:5" x14ac:dyDescent="0.25">
      <c r="A4189">
        <v>39350</v>
      </c>
      <c r="B4189" t="s">
        <v>12090</v>
      </c>
      <c r="C4189" t="s">
        <v>5530</v>
      </c>
      <c r="D4189" t="s">
        <v>5531</v>
      </c>
      <c r="E4189" s="109">
        <v>4.32</v>
      </c>
    </row>
    <row r="4190" spans="1:5" x14ac:dyDescent="0.25">
      <c r="A4190">
        <v>39351</v>
      </c>
      <c r="B4190" t="s">
        <v>12091</v>
      </c>
      <c r="C4190" t="s">
        <v>5530</v>
      </c>
      <c r="D4190" t="s">
        <v>5531</v>
      </c>
      <c r="E4190" s="109">
        <v>5</v>
      </c>
    </row>
    <row r="4191" spans="1:5" x14ac:dyDescent="0.25">
      <c r="A4191">
        <v>38952</v>
      </c>
      <c r="B4191" t="s">
        <v>12092</v>
      </c>
      <c r="C4191" t="s">
        <v>5530</v>
      </c>
      <c r="D4191" t="s">
        <v>5535</v>
      </c>
      <c r="E4191" s="109">
        <v>4.1500000000000004</v>
      </c>
    </row>
    <row r="4192" spans="1:5" x14ac:dyDescent="0.25">
      <c r="A4192">
        <v>38953</v>
      </c>
      <c r="B4192" t="s">
        <v>12093</v>
      </c>
      <c r="C4192" t="s">
        <v>5530</v>
      </c>
      <c r="D4192" t="s">
        <v>5535</v>
      </c>
      <c r="E4192" s="109">
        <v>6.53</v>
      </c>
    </row>
    <row r="4193" spans="1:5" x14ac:dyDescent="0.25">
      <c r="A4193">
        <v>38835</v>
      </c>
      <c r="B4193" t="s">
        <v>12094</v>
      </c>
      <c r="C4193" t="s">
        <v>5530</v>
      </c>
      <c r="D4193" t="s">
        <v>5535</v>
      </c>
      <c r="E4193" s="109">
        <v>5.86</v>
      </c>
    </row>
    <row r="4194" spans="1:5" x14ac:dyDescent="0.25">
      <c r="A4194">
        <v>38837</v>
      </c>
      <c r="B4194" t="s">
        <v>12095</v>
      </c>
      <c r="C4194" t="s">
        <v>5530</v>
      </c>
      <c r="D4194" t="s">
        <v>5535</v>
      </c>
      <c r="E4194" s="109">
        <v>15.27</v>
      </c>
    </row>
    <row r="4195" spans="1:5" x14ac:dyDescent="0.25">
      <c r="A4195">
        <v>38836</v>
      </c>
      <c r="B4195" t="s">
        <v>12096</v>
      </c>
      <c r="C4195" t="s">
        <v>5530</v>
      </c>
      <c r="D4195" t="s">
        <v>5535</v>
      </c>
      <c r="E4195" s="109">
        <v>8.4499999999999993</v>
      </c>
    </row>
    <row r="4196" spans="1:5" x14ac:dyDescent="0.25">
      <c r="A4196">
        <v>2666</v>
      </c>
      <c r="B4196" t="s">
        <v>12097</v>
      </c>
      <c r="C4196" t="s">
        <v>5530</v>
      </c>
      <c r="D4196" t="s">
        <v>5531</v>
      </c>
      <c r="E4196" s="109">
        <v>12.64</v>
      </c>
    </row>
    <row r="4197" spans="1:5" x14ac:dyDescent="0.25">
      <c r="A4197">
        <v>2668</v>
      </c>
      <c r="B4197" t="s">
        <v>12098</v>
      </c>
      <c r="C4197" t="s">
        <v>5530</v>
      </c>
      <c r="D4197" t="s">
        <v>5531</v>
      </c>
      <c r="E4197" s="109">
        <v>14.43</v>
      </c>
    </row>
    <row r="4198" spans="1:5" x14ac:dyDescent="0.25">
      <c r="A4198">
        <v>2664</v>
      </c>
      <c r="B4198" t="s">
        <v>12099</v>
      </c>
      <c r="C4198" t="s">
        <v>5530</v>
      </c>
      <c r="D4198" t="s">
        <v>5531</v>
      </c>
      <c r="E4198" s="109">
        <v>21.28</v>
      </c>
    </row>
    <row r="4199" spans="1:5" x14ac:dyDescent="0.25">
      <c r="A4199">
        <v>2662</v>
      </c>
      <c r="B4199" t="s">
        <v>12100</v>
      </c>
      <c r="C4199" t="s">
        <v>5530</v>
      </c>
      <c r="D4199" t="s">
        <v>5531</v>
      </c>
      <c r="E4199" s="109">
        <v>26.11</v>
      </c>
    </row>
    <row r="4200" spans="1:5" x14ac:dyDescent="0.25">
      <c r="A4200">
        <v>20964</v>
      </c>
      <c r="B4200" t="s">
        <v>12101</v>
      </c>
      <c r="C4200" t="s">
        <v>5530</v>
      </c>
      <c r="D4200" t="s">
        <v>5531</v>
      </c>
      <c r="E4200" s="109">
        <v>106.4</v>
      </c>
    </row>
    <row r="4201" spans="1:5" x14ac:dyDescent="0.25">
      <c r="A4201">
        <v>10905</v>
      </c>
      <c r="B4201" t="s">
        <v>12102</v>
      </c>
      <c r="C4201" t="s">
        <v>5530</v>
      </c>
      <c r="D4201" t="s">
        <v>5531</v>
      </c>
      <c r="E4201" s="109">
        <v>142.72999999999999</v>
      </c>
    </row>
    <row r="4202" spans="1:5" x14ac:dyDescent="0.25">
      <c r="A4202">
        <v>42703</v>
      </c>
      <c r="B4202" t="s">
        <v>12103</v>
      </c>
      <c r="C4202" t="s">
        <v>5530</v>
      </c>
      <c r="D4202" t="s">
        <v>5535</v>
      </c>
      <c r="E4202" s="109">
        <v>113.95</v>
      </c>
    </row>
    <row r="4203" spans="1:5" x14ac:dyDescent="0.25">
      <c r="A4203">
        <v>42704</v>
      </c>
      <c r="B4203" t="s">
        <v>12104</v>
      </c>
      <c r="C4203" t="s">
        <v>5530</v>
      </c>
      <c r="D4203" t="s">
        <v>5535</v>
      </c>
      <c r="E4203" s="109">
        <v>174.93</v>
      </c>
    </row>
    <row r="4204" spans="1:5" x14ac:dyDescent="0.25">
      <c r="A4204">
        <v>42705</v>
      </c>
      <c r="B4204" t="s">
        <v>12105</v>
      </c>
      <c r="C4204" t="s">
        <v>5530</v>
      </c>
      <c r="D4204" t="s">
        <v>5535</v>
      </c>
      <c r="E4204" s="109">
        <v>223.18</v>
      </c>
    </row>
    <row r="4205" spans="1:5" x14ac:dyDescent="0.25">
      <c r="A4205">
        <v>42706</v>
      </c>
      <c r="B4205" t="s">
        <v>12106</v>
      </c>
      <c r="C4205" t="s">
        <v>5530</v>
      </c>
      <c r="D4205" t="s">
        <v>5535</v>
      </c>
      <c r="E4205" s="109">
        <v>276.41000000000003</v>
      </c>
    </row>
    <row r="4206" spans="1:5" x14ac:dyDescent="0.25">
      <c r="A4206">
        <v>11289</v>
      </c>
      <c r="B4206" t="s">
        <v>12107</v>
      </c>
      <c r="C4206" t="s">
        <v>5530</v>
      </c>
      <c r="D4206" t="s">
        <v>5535</v>
      </c>
      <c r="E4206" s="109">
        <v>104.18</v>
      </c>
    </row>
    <row r="4207" spans="1:5" x14ac:dyDescent="0.25">
      <c r="A4207">
        <v>11241</v>
      </c>
      <c r="B4207" t="s">
        <v>12108</v>
      </c>
      <c r="C4207" t="s">
        <v>5530</v>
      </c>
      <c r="D4207" t="s">
        <v>5535</v>
      </c>
      <c r="E4207" s="109">
        <v>260.45999999999998</v>
      </c>
    </row>
    <row r="4208" spans="1:5" x14ac:dyDescent="0.25">
      <c r="A4208">
        <v>11301</v>
      </c>
      <c r="B4208" t="s">
        <v>12109</v>
      </c>
      <c r="C4208" t="s">
        <v>5530</v>
      </c>
      <c r="D4208" t="s">
        <v>5535</v>
      </c>
      <c r="E4208" s="109">
        <v>660.46</v>
      </c>
    </row>
    <row r="4209" spans="1:5" x14ac:dyDescent="0.25">
      <c r="A4209">
        <v>21090</v>
      </c>
      <c r="B4209" t="s">
        <v>12110</v>
      </c>
      <c r="C4209" t="s">
        <v>5530</v>
      </c>
      <c r="D4209" t="s">
        <v>5535</v>
      </c>
      <c r="E4209" s="109">
        <v>809.3</v>
      </c>
    </row>
    <row r="4210" spans="1:5" x14ac:dyDescent="0.25">
      <c r="A4210">
        <v>11315</v>
      </c>
      <c r="B4210" t="s">
        <v>12111</v>
      </c>
      <c r="C4210" t="s">
        <v>5530</v>
      </c>
      <c r="D4210" t="s">
        <v>5535</v>
      </c>
      <c r="E4210" s="109">
        <v>158.13</v>
      </c>
    </row>
    <row r="4211" spans="1:5" x14ac:dyDescent="0.25">
      <c r="A4211">
        <v>21071</v>
      </c>
      <c r="B4211" t="s">
        <v>12112</v>
      </c>
      <c r="C4211" t="s">
        <v>5530</v>
      </c>
      <c r="D4211" t="s">
        <v>5535</v>
      </c>
      <c r="E4211" s="109">
        <v>241.86</v>
      </c>
    </row>
    <row r="4212" spans="1:5" x14ac:dyDescent="0.25">
      <c r="A4212">
        <v>14112</v>
      </c>
      <c r="B4212" t="s">
        <v>12113</v>
      </c>
      <c r="C4212" t="s">
        <v>5530</v>
      </c>
      <c r="D4212" t="s">
        <v>5535</v>
      </c>
      <c r="E4212" s="109">
        <v>337.67</v>
      </c>
    </row>
    <row r="4213" spans="1:5" x14ac:dyDescent="0.25">
      <c r="A4213">
        <v>11316</v>
      </c>
      <c r="B4213" t="s">
        <v>12114</v>
      </c>
      <c r="C4213" t="s">
        <v>5530</v>
      </c>
      <c r="D4213" t="s">
        <v>5535</v>
      </c>
      <c r="E4213" s="109">
        <v>520.92999999999995</v>
      </c>
    </row>
    <row r="4214" spans="1:5" x14ac:dyDescent="0.25">
      <c r="A4214">
        <v>6243</v>
      </c>
      <c r="B4214" t="s">
        <v>12115</v>
      </c>
      <c r="C4214" t="s">
        <v>5530</v>
      </c>
      <c r="D4214" t="s">
        <v>5535</v>
      </c>
      <c r="E4214" s="109">
        <v>600</v>
      </c>
    </row>
    <row r="4215" spans="1:5" x14ac:dyDescent="0.25">
      <c r="A4215">
        <v>6240</v>
      </c>
      <c r="B4215" t="s">
        <v>12116</v>
      </c>
      <c r="C4215" t="s">
        <v>5530</v>
      </c>
      <c r="D4215" t="s">
        <v>5535</v>
      </c>
      <c r="E4215" s="109">
        <v>794.41</v>
      </c>
    </row>
    <row r="4216" spans="1:5" x14ac:dyDescent="0.25">
      <c r="A4216">
        <v>11296</v>
      </c>
      <c r="B4216" t="s">
        <v>12117</v>
      </c>
      <c r="C4216" t="s">
        <v>5530</v>
      </c>
      <c r="D4216" t="s">
        <v>5535</v>
      </c>
      <c r="E4216" s="110">
        <v>2531.16</v>
      </c>
    </row>
    <row r="4217" spans="1:5" x14ac:dyDescent="0.25">
      <c r="A4217">
        <v>11299</v>
      </c>
      <c r="B4217" t="s">
        <v>12118</v>
      </c>
      <c r="C4217" t="s">
        <v>5530</v>
      </c>
      <c r="D4217" t="s">
        <v>5535</v>
      </c>
      <c r="E4217" s="109">
        <v>856.74</v>
      </c>
    </row>
    <row r="4218" spans="1:5" x14ac:dyDescent="0.25">
      <c r="A4218">
        <v>11688</v>
      </c>
      <c r="B4218" t="s">
        <v>12119</v>
      </c>
      <c r="C4218" t="s">
        <v>5530</v>
      </c>
      <c r="D4218" t="s">
        <v>5531</v>
      </c>
      <c r="E4218" s="109">
        <v>398.88</v>
      </c>
    </row>
    <row r="4219" spans="1:5" x14ac:dyDescent="0.25">
      <c r="A4219">
        <v>37736</v>
      </c>
      <c r="B4219" t="s">
        <v>12120</v>
      </c>
      <c r="C4219" t="s">
        <v>5530</v>
      </c>
      <c r="D4219" t="s">
        <v>5535</v>
      </c>
      <c r="E4219" s="110">
        <v>84300</v>
      </c>
    </row>
    <row r="4220" spans="1:5" x14ac:dyDescent="0.25">
      <c r="A4220">
        <v>37739</v>
      </c>
      <c r="B4220" t="s">
        <v>12121</v>
      </c>
      <c r="C4220" t="s">
        <v>5530</v>
      </c>
      <c r="D4220" t="s">
        <v>5535</v>
      </c>
      <c r="E4220" s="110">
        <v>103753.84</v>
      </c>
    </row>
    <row r="4221" spans="1:5" x14ac:dyDescent="0.25">
      <c r="A4221">
        <v>37740</v>
      </c>
      <c r="B4221" t="s">
        <v>12122</v>
      </c>
      <c r="C4221" t="s">
        <v>5530</v>
      </c>
      <c r="D4221" t="s">
        <v>5535</v>
      </c>
      <c r="E4221" s="110">
        <v>59207.35</v>
      </c>
    </row>
    <row r="4222" spans="1:5" x14ac:dyDescent="0.25">
      <c r="A4222">
        <v>37738</v>
      </c>
      <c r="B4222" t="s">
        <v>12123</v>
      </c>
      <c r="C4222" t="s">
        <v>5530</v>
      </c>
      <c r="D4222" t="s">
        <v>5535</v>
      </c>
      <c r="E4222" s="110">
        <v>70343.98</v>
      </c>
    </row>
    <row r="4223" spans="1:5" x14ac:dyDescent="0.25">
      <c r="A4223">
        <v>37737</v>
      </c>
      <c r="B4223" t="s">
        <v>12124</v>
      </c>
      <c r="C4223" t="s">
        <v>5530</v>
      </c>
      <c r="D4223" t="s">
        <v>5535</v>
      </c>
      <c r="E4223" s="110">
        <v>55965.05</v>
      </c>
    </row>
    <row r="4224" spans="1:5" x14ac:dyDescent="0.25">
      <c r="A4224">
        <v>25014</v>
      </c>
      <c r="B4224" t="s">
        <v>12125</v>
      </c>
      <c r="C4224" t="s">
        <v>5530</v>
      </c>
      <c r="D4224" t="s">
        <v>5535</v>
      </c>
      <c r="E4224" s="110">
        <v>117216.46</v>
      </c>
    </row>
    <row r="4225" spans="1:5" x14ac:dyDescent="0.25">
      <c r="A4225">
        <v>25013</v>
      </c>
      <c r="B4225" t="s">
        <v>12126</v>
      </c>
      <c r="C4225" t="s">
        <v>5530</v>
      </c>
      <c r="D4225" t="s">
        <v>5535</v>
      </c>
      <c r="E4225" s="110">
        <v>122855.27</v>
      </c>
    </row>
    <row r="4226" spans="1:5" x14ac:dyDescent="0.25">
      <c r="A4226">
        <v>14405</v>
      </c>
      <c r="B4226" t="s">
        <v>12127</v>
      </c>
      <c r="C4226" t="s">
        <v>5530</v>
      </c>
      <c r="D4226" t="s">
        <v>5535</v>
      </c>
      <c r="E4226" s="110">
        <v>144212.20000000001</v>
      </c>
    </row>
    <row r="4227" spans="1:5" x14ac:dyDescent="0.25">
      <c r="A4227">
        <v>20271</v>
      </c>
      <c r="B4227" t="s">
        <v>12128</v>
      </c>
      <c r="C4227" t="s">
        <v>5530</v>
      </c>
      <c r="D4227" t="s">
        <v>5531</v>
      </c>
      <c r="E4227" s="109">
        <v>463.81</v>
      </c>
    </row>
    <row r="4228" spans="1:5" x14ac:dyDescent="0.25">
      <c r="A4228">
        <v>10423</v>
      </c>
      <c r="B4228" t="s">
        <v>12129</v>
      </c>
      <c r="C4228" t="s">
        <v>5530</v>
      </c>
      <c r="D4228" t="s">
        <v>5531</v>
      </c>
      <c r="E4228" s="109">
        <v>340.54</v>
      </c>
    </row>
    <row r="4229" spans="1:5" x14ac:dyDescent="0.25">
      <c r="A4229">
        <v>36790</v>
      </c>
      <c r="B4229" t="s">
        <v>12130</v>
      </c>
      <c r="C4229" t="s">
        <v>5530</v>
      </c>
      <c r="D4229" t="s">
        <v>5531</v>
      </c>
      <c r="E4229" s="109">
        <v>252.04</v>
      </c>
    </row>
    <row r="4230" spans="1:5" x14ac:dyDescent="0.25">
      <c r="A4230">
        <v>37589</v>
      </c>
      <c r="B4230" t="s">
        <v>12131</v>
      </c>
      <c r="C4230" t="s">
        <v>5530</v>
      </c>
      <c r="D4230" t="s">
        <v>5531</v>
      </c>
      <c r="E4230" s="109">
        <v>308.81</v>
      </c>
    </row>
    <row r="4231" spans="1:5" x14ac:dyDescent="0.25">
      <c r="A4231">
        <v>11690</v>
      </c>
      <c r="B4231" t="s">
        <v>12132</v>
      </c>
      <c r="C4231" t="s">
        <v>5530</v>
      </c>
      <c r="D4231" t="s">
        <v>5531</v>
      </c>
      <c r="E4231" s="109">
        <v>164.05</v>
      </c>
    </row>
    <row r="4232" spans="1:5" x14ac:dyDescent="0.25">
      <c r="A4232">
        <v>20234</v>
      </c>
      <c r="B4232" t="s">
        <v>12133</v>
      </c>
      <c r="C4232" t="s">
        <v>5530</v>
      </c>
      <c r="D4232" t="s">
        <v>5531</v>
      </c>
      <c r="E4232" s="109">
        <v>207.61</v>
      </c>
    </row>
    <row r="4233" spans="1:5" x14ac:dyDescent="0.25">
      <c r="A4233">
        <v>4763</v>
      </c>
      <c r="B4233" t="s">
        <v>12134</v>
      </c>
      <c r="C4233" t="s">
        <v>5534</v>
      </c>
      <c r="D4233" t="s">
        <v>5531</v>
      </c>
      <c r="E4233" s="109">
        <v>16.78</v>
      </c>
    </row>
    <row r="4234" spans="1:5" x14ac:dyDescent="0.25">
      <c r="A4234">
        <v>41070</v>
      </c>
      <c r="B4234" t="s">
        <v>12135</v>
      </c>
      <c r="C4234" t="s">
        <v>5538</v>
      </c>
      <c r="D4234" t="s">
        <v>5531</v>
      </c>
      <c r="E4234" s="110">
        <v>2934.51</v>
      </c>
    </row>
    <row r="4235" spans="1:5" x14ac:dyDescent="0.25">
      <c r="A4235">
        <v>44480</v>
      </c>
      <c r="B4235" t="s">
        <v>12136</v>
      </c>
      <c r="C4235" t="s">
        <v>5537</v>
      </c>
      <c r="D4235" t="s">
        <v>5531</v>
      </c>
      <c r="E4235" s="109">
        <v>19.3</v>
      </c>
    </row>
    <row r="4236" spans="1:5" x14ac:dyDescent="0.25">
      <c r="A4236">
        <v>11457</v>
      </c>
      <c r="B4236" t="s">
        <v>12137</v>
      </c>
      <c r="C4236" t="s">
        <v>5530</v>
      </c>
      <c r="D4236" t="s">
        <v>5531</v>
      </c>
      <c r="E4236" s="109">
        <v>49.69</v>
      </c>
    </row>
    <row r="4237" spans="1:5" x14ac:dyDescent="0.25">
      <c r="A4237">
        <v>44073</v>
      </c>
      <c r="B4237" t="s">
        <v>12138</v>
      </c>
      <c r="C4237" t="s">
        <v>5536</v>
      </c>
      <c r="D4237" t="s">
        <v>5531</v>
      </c>
      <c r="E4237" s="109">
        <v>0.8</v>
      </c>
    </row>
    <row r="4238" spans="1:5" x14ac:dyDescent="0.25">
      <c r="A4238">
        <v>21121</v>
      </c>
      <c r="B4238" t="s">
        <v>12139</v>
      </c>
      <c r="C4238" t="s">
        <v>5530</v>
      </c>
      <c r="D4238" t="s">
        <v>5535</v>
      </c>
      <c r="E4238" s="109">
        <v>2.86</v>
      </c>
    </row>
    <row r="4239" spans="1:5" x14ac:dyDescent="0.25">
      <c r="A4239">
        <v>38010</v>
      </c>
      <c r="B4239" t="s">
        <v>12140</v>
      </c>
      <c r="C4239" t="s">
        <v>5530</v>
      </c>
      <c r="D4239" t="s">
        <v>5535</v>
      </c>
      <c r="E4239" s="109">
        <v>4.67</v>
      </c>
    </row>
    <row r="4240" spans="1:5" x14ac:dyDescent="0.25">
      <c r="A4240">
        <v>38011</v>
      </c>
      <c r="B4240" t="s">
        <v>12141</v>
      </c>
      <c r="C4240" t="s">
        <v>5530</v>
      </c>
      <c r="D4240" t="s">
        <v>5535</v>
      </c>
      <c r="E4240" s="109">
        <v>8.6199999999999992</v>
      </c>
    </row>
    <row r="4241" spans="1:5" x14ac:dyDescent="0.25">
      <c r="A4241">
        <v>38012</v>
      </c>
      <c r="B4241" t="s">
        <v>12142</v>
      </c>
      <c r="C4241" t="s">
        <v>5530</v>
      </c>
      <c r="D4241" t="s">
        <v>5535</v>
      </c>
      <c r="E4241" s="109">
        <v>29.46</v>
      </c>
    </row>
    <row r="4242" spans="1:5" x14ac:dyDescent="0.25">
      <c r="A4242">
        <v>38013</v>
      </c>
      <c r="B4242" t="s">
        <v>12143</v>
      </c>
      <c r="C4242" t="s">
        <v>5530</v>
      </c>
      <c r="D4242" t="s">
        <v>5535</v>
      </c>
      <c r="E4242" s="109">
        <v>38.25</v>
      </c>
    </row>
    <row r="4243" spans="1:5" x14ac:dyDescent="0.25">
      <c r="A4243">
        <v>38014</v>
      </c>
      <c r="B4243" t="s">
        <v>12144</v>
      </c>
      <c r="C4243" t="s">
        <v>5530</v>
      </c>
      <c r="D4243" t="s">
        <v>5535</v>
      </c>
      <c r="E4243" s="109">
        <v>62.25</v>
      </c>
    </row>
    <row r="4244" spans="1:5" x14ac:dyDescent="0.25">
      <c r="A4244">
        <v>38015</v>
      </c>
      <c r="B4244" t="s">
        <v>12145</v>
      </c>
      <c r="C4244" t="s">
        <v>5530</v>
      </c>
      <c r="D4244" t="s">
        <v>5535</v>
      </c>
      <c r="E4244" s="109">
        <v>150.31</v>
      </c>
    </row>
    <row r="4245" spans="1:5" x14ac:dyDescent="0.25">
      <c r="A4245">
        <v>38016</v>
      </c>
      <c r="B4245" t="s">
        <v>12146</v>
      </c>
      <c r="C4245" t="s">
        <v>5530</v>
      </c>
      <c r="D4245" t="s">
        <v>5535</v>
      </c>
      <c r="E4245" s="109">
        <v>182.89</v>
      </c>
    </row>
    <row r="4246" spans="1:5" x14ac:dyDescent="0.25">
      <c r="A4246">
        <v>12741</v>
      </c>
      <c r="B4246" t="s">
        <v>12147</v>
      </c>
      <c r="C4246" t="s">
        <v>5530</v>
      </c>
      <c r="D4246" t="s">
        <v>5535</v>
      </c>
      <c r="E4246" s="110">
        <v>1603.48</v>
      </c>
    </row>
    <row r="4247" spans="1:5" x14ac:dyDescent="0.25">
      <c r="A4247">
        <v>12733</v>
      </c>
      <c r="B4247" t="s">
        <v>12148</v>
      </c>
      <c r="C4247" t="s">
        <v>5530</v>
      </c>
      <c r="D4247" t="s">
        <v>5535</v>
      </c>
      <c r="E4247" s="109">
        <v>8.07</v>
      </c>
    </row>
    <row r="4248" spans="1:5" x14ac:dyDescent="0.25">
      <c r="A4248">
        <v>12734</v>
      </c>
      <c r="B4248" t="s">
        <v>12149</v>
      </c>
      <c r="C4248" t="s">
        <v>5530</v>
      </c>
      <c r="D4248" t="s">
        <v>5535</v>
      </c>
      <c r="E4248" s="109">
        <v>17.190000000000001</v>
      </c>
    </row>
    <row r="4249" spans="1:5" x14ac:dyDescent="0.25">
      <c r="A4249">
        <v>12735</v>
      </c>
      <c r="B4249" t="s">
        <v>12150</v>
      </c>
      <c r="C4249" t="s">
        <v>5530</v>
      </c>
      <c r="D4249" t="s">
        <v>5535</v>
      </c>
      <c r="E4249" s="109">
        <v>28.29</v>
      </c>
    </row>
    <row r="4250" spans="1:5" x14ac:dyDescent="0.25">
      <c r="A4250">
        <v>12736</v>
      </c>
      <c r="B4250" t="s">
        <v>12151</v>
      </c>
      <c r="C4250" t="s">
        <v>5530</v>
      </c>
      <c r="D4250" t="s">
        <v>5535</v>
      </c>
      <c r="E4250" s="109">
        <v>64.67</v>
      </c>
    </row>
    <row r="4251" spans="1:5" x14ac:dyDescent="0.25">
      <c r="A4251">
        <v>12737</v>
      </c>
      <c r="B4251" t="s">
        <v>12152</v>
      </c>
      <c r="C4251" t="s">
        <v>5530</v>
      </c>
      <c r="D4251" t="s">
        <v>5535</v>
      </c>
      <c r="E4251" s="109">
        <v>83.31</v>
      </c>
    </row>
    <row r="4252" spans="1:5" x14ac:dyDescent="0.25">
      <c r="A4252">
        <v>12738</v>
      </c>
      <c r="B4252" t="s">
        <v>12153</v>
      </c>
      <c r="C4252" t="s">
        <v>5530</v>
      </c>
      <c r="D4252" t="s">
        <v>5535</v>
      </c>
      <c r="E4252" s="109">
        <v>164.67</v>
      </c>
    </row>
    <row r="4253" spans="1:5" x14ac:dyDescent="0.25">
      <c r="A4253">
        <v>12739</v>
      </c>
      <c r="B4253" t="s">
        <v>12154</v>
      </c>
      <c r="C4253" t="s">
        <v>5530</v>
      </c>
      <c r="D4253" t="s">
        <v>5535</v>
      </c>
      <c r="E4253" s="109">
        <v>468.74</v>
      </c>
    </row>
    <row r="4254" spans="1:5" x14ac:dyDescent="0.25">
      <c r="A4254">
        <v>12740</v>
      </c>
      <c r="B4254" t="s">
        <v>12155</v>
      </c>
      <c r="C4254" t="s">
        <v>5530</v>
      </c>
      <c r="D4254" t="s">
        <v>5535</v>
      </c>
      <c r="E4254" s="109">
        <v>733.37</v>
      </c>
    </row>
    <row r="4255" spans="1:5" x14ac:dyDescent="0.25">
      <c r="A4255">
        <v>6297</v>
      </c>
      <c r="B4255" t="s">
        <v>12156</v>
      </c>
      <c r="C4255" t="s">
        <v>5530</v>
      </c>
      <c r="D4255" t="s">
        <v>5535</v>
      </c>
      <c r="E4255" s="109">
        <v>37.880000000000003</v>
      </c>
    </row>
    <row r="4256" spans="1:5" x14ac:dyDescent="0.25">
      <c r="A4256">
        <v>6296</v>
      </c>
      <c r="B4256" t="s">
        <v>12157</v>
      </c>
      <c r="C4256" t="s">
        <v>5530</v>
      </c>
      <c r="D4256" t="s">
        <v>5535</v>
      </c>
      <c r="E4256" s="109">
        <v>29.9</v>
      </c>
    </row>
    <row r="4257" spans="1:5" x14ac:dyDescent="0.25">
      <c r="A4257">
        <v>6294</v>
      </c>
      <c r="B4257" t="s">
        <v>12158</v>
      </c>
      <c r="C4257" t="s">
        <v>5530</v>
      </c>
      <c r="D4257" t="s">
        <v>5535</v>
      </c>
      <c r="E4257" s="109">
        <v>8.52</v>
      </c>
    </row>
    <row r="4258" spans="1:5" x14ac:dyDescent="0.25">
      <c r="A4258">
        <v>6323</v>
      </c>
      <c r="B4258" t="s">
        <v>12159</v>
      </c>
      <c r="C4258" t="s">
        <v>5530</v>
      </c>
      <c r="D4258" t="s">
        <v>5535</v>
      </c>
      <c r="E4258" s="109">
        <v>19.54</v>
      </c>
    </row>
    <row r="4259" spans="1:5" x14ac:dyDescent="0.25">
      <c r="A4259">
        <v>6299</v>
      </c>
      <c r="B4259" t="s">
        <v>12160</v>
      </c>
      <c r="C4259" t="s">
        <v>5530</v>
      </c>
      <c r="D4259" t="s">
        <v>5535</v>
      </c>
      <c r="E4259" s="109">
        <v>113.93</v>
      </c>
    </row>
    <row r="4260" spans="1:5" x14ac:dyDescent="0.25">
      <c r="A4260">
        <v>6298</v>
      </c>
      <c r="B4260" t="s">
        <v>12161</v>
      </c>
      <c r="C4260" t="s">
        <v>5530</v>
      </c>
      <c r="D4260" t="s">
        <v>5535</v>
      </c>
      <c r="E4260" s="109">
        <v>60</v>
      </c>
    </row>
    <row r="4261" spans="1:5" x14ac:dyDescent="0.25">
      <c r="A4261">
        <v>6295</v>
      </c>
      <c r="B4261" t="s">
        <v>12162</v>
      </c>
      <c r="C4261" t="s">
        <v>5530</v>
      </c>
      <c r="D4261" t="s">
        <v>5535</v>
      </c>
      <c r="E4261" s="109">
        <v>12.14</v>
      </c>
    </row>
    <row r="4262" spans="1:5" x14ac:dyDescent="0.25">
      <c r="A4262">
        <v>6322</v>
      </c>
      <c r="B4262" t="s">
        <v>12163</v>
      </c>
      <c r="C4262" t="s">
        <v>5530</v>
      </c>
      <c r="D4262" t="s">
        <v>5535</v>
      </c>
      <c r="E4262" s="109">
        <v>152.59</v>
      </c>
    </row>
    <row r="4263" spans="1:5" x14ac:dyDescent="0.25">
      <c r="A4263">
        <v>6300</v>
      </c>
      <c r="B4263" t="s">
        <v>12164</v>
      </c>
      <c r="C4263" t="s">
        <v>5530</v>
      </c>
      <c r="D4263" t="s">
        <v>5535</v>
      </c>
      <c r="E4263" s="109">
        <v>281.32</v>
      </c>
    </row>
    <row r="4264" spans="1:5" x14ac:dyDescent="0.25">
      <c r="A4264">
        <v>6321</v>
      </c>
      <c r="B4264" t="s">
        <v>12165</v>
      </c>
      <c r="C4264" t="s">
        <v>5530</v>
      </c>
      <c r="D4264" t="s">
        <v>5535</v>
      </c>
      <c r="E4264" s="109">
        <v>401.85</v>
      </c>
    </row>
    <row r="4265" spans="1:5" x14ac:dyDescent="0.25">
      <c r="A4265">
        <v>6301</v>
      </c>
      <c r="B4265" t="s">
        <v>12166</v>
      </c>
      <c r="C4265" t="s">
        <v>5530</v>
      </c>
      <c r="D4265" t="s">
        <v>5535</v>
      </c>
      <c r="E4265" s="109">
        <v>941.9</v>
      </c>
    </row>
    <row r="4266" spans="1:5" x14ac:dyDescent="0.25">
      <c r="A4266">
        <v>7105</v>
      </c>
      <c r="B4266" t="s">
        <v>12167</v>
      </c>
      <c r="C4266" t="s">
        <v>5530</v>
      </c>
      <c r="D4266" t="s">
        <v>5531</v>
      </c>
      <c r="E4266" s="109">
        <v>42.57</v>
      </c>
    </row>
    <row r="4267" spans="1:5" x14ac:dyDescent="0.25">
      <c r="A4267">
        <v>20183</v>
      </c>
      <c r="B4267" t="s">
        <v>12168</v>
      </c>
      <c r="C4267" t="s">
        <v>5530</v>
      </c>
      <c r="D4267" t="s">
        <v>5531</v>
      </c>
      <c r="E4267" s="109">
        <v>56.05</v>
      </c>
    </row>
    <row r="4268" spans="1:5" x14ac:dyDescent="0.25">
      <c r="A4268">
        <v>38448</v>
      </c>
      <c r="B4268" t="s">
        <v>12169</v>
      </c>
      <c r="C4268" t="s">
        <v>5530</v>
      </c>
      <c r="D4268" t="s">
        <v>5531</v>
      </c>
      <c r="E4268" s="109">
        <v>263.36</v>
      </c>
    </row>
    <row r="4269" spans="1:5" x14ac:dyDescent="0.25">
      <c r="A4269">
        <v>20182</v>
      </c>
      <c r="B4269" t="s">
        <v>12170</v>
      </c>
      <c r="C4269" t="s">
        <v>5530</v>
      </c>
      <c r="D4269" t="s">
        <v>5531</v>
      </c>
      <c r="E4269" s="109">
        <v>31.99</v>
      </c>
    </row>
    <row r="4270" spans="1:5" x14ac:dyDescent="0.25">
      <c r="A4270">
        <v>7119</v>
      </c>
      <c r="B4270" t="s">
        <v>12171</v>
      </c>
      <c r="C4270" t="s">
        <v>5530</v>
      </c>
      <c r="D4270" t="s">
        <v>5531</v>
      </c>
      <c r="E4270" s="109">
        <v>11.99</v>
      </c>
    </row>
    <row r="4271" spans="1:5" x14ac:dyDescent="0.25">
      <c r="A4271">
        <v>7120</v>
      </c>
      <c r="B4271" t="s">
        <v>12172</v>
      </c>
      <c r="C4271" t="s">
        <v>5530</v>
      </c>
      <c r="D4271" t="s">
        <v>5531</v>
      </c>
      <c r="E4271" s="109">
        <v>8.23</v>
      </c>
    </row>
    <row r="4272" spans="1:5" x14ac:dyDescent="0.25">
      <c r="A4272">
        <v>6319</v>
      </c>
      <c r="B4272" t="s">
        <v>12173</v>
      </c>
      <c r="C4272" t="s">
        <v>5530</v>
      </c>
      <c r="D4272" t="s">
        <v>5535</v>
      </c>
      <c r="E4272" s="109">
        <v>44.5</v>
      </c>
    </row>
    <row r="4273" spans="1:5" x14ac:dyDescent="0.25">
      <c r="A4273">
        <v>6304</v>
      </c>
      <c r="B4273" t="s">
        <v>12174</v>
      </c>
      <c r="C4273" t="s">
        <v>5530</v>
      </c>
      <c r="D4273" t="s">
        <v>5535</v>
      </c>
      <c r="E4273" s="109">
        <v>44.5</v>
      </c>
    </row>
    <row r="4274" spans="1:5" x14ac:dyDescent="0.25">
      <c r="A4274">
        <v>21116</v>
      </c>
      <c r="B4274" t="s">
        <v>12175</v>
      </c>
      <c r="C4274" t="s">
        <v>5530</v>
      </c>
      <c r="D4274" t="s">
        <v>5535</v>
      </c>
      <c r="E4274" s="109">
        <v>33.700000000000003</v>
      </c>
    </row>
    <row r="4275" spans="1:5" x14ac:dyDescent="0.25">
      <c r="A4275">
        <v>6320</v>
      </c>
      <c r="B4275" t="s">
        <v>12176</v>
      </c>
      <c r="C4275" t="s">
        <v>5530</v>
      </c>
      <c r="D4275" t="s">
        <v>5535</v>
      </c>
      <c r="E4275" s="109">
        <v>22.92</v>
      </c>
    </row>
    <row r="4276" spans="1:5" x14ac:dyDescent="0.25">
      <c r="A4276">
        <v>6303</v>
      </c>
      <c r="B4276" t="s">
        <v>12177</v>
      </c>
      <c r="C4276" t="s">
        <v>5530</v>
      </c>
      <c r="D4276" t="s">
        <v>5535</v>
      </c>
      <c r="E4276" s="109">
        <v>22.92</v>
      </c>
    </row>
    <row r="4277" spans="1:5" x14ac:dyDescent="0.25">
      <c r="A4277">
        <v>6308</v>
      </c>
      <c r="B4277" t="s">
        <v>12178</v>
      </c>
      <c r="C4277" t="s">
        <v>5530</v>
      </c>
      <c r="D4277" t="s">
        <v>5535</v>
      </c>
      <c r="E4277" s="109">
        <v>123.14</v>
      </c>
    </row>
    <row r="4278" spans="1:5" x14ac:dyDescent="0.25">
      <c r="A4278">
        <v>6317</v>
      </c>
      <c r="B4278" t="s">
        <v>12179</v>
      </c>
      <c r="C4278" t="s">
        <v>5530</v>
      </c>
      <c r="D4278" t="s">
        <v>5535</v>
      </c>
      <c r="E4278" s="109">
        <v>123.14</v>
      </c>
    </row>
    <row r="4279" spans="1:5" x14ac:dyDescent="0.25">
      <c r="A4279">
        <v>6307</v>
      </c>
      <c r="B4279" t="s">
        <v>12180</v>
      </c>
      <c r="C4279" t="s">
        <v>5530</v>
      </c>
      <c r="D4279" t="s">
        <v>5535</v>
      </c>
      <c r="E4279" s="109">
        <v>123.14</v>
      </c>
    </row>
    <row r="4280" spans="1:5" x14ac:dyDescent="0.25">
      <c r="A4280">
        <v>6309</v>
      </c>
      <c r="B4280" t="s">
        <v>12181</v>
      </c>
      <c r="C4280" t="s">
        <v>5530</v>
      </c>
      <c r="D4280" t="s">
        <v>5535</v>
      </c>
      <c r="E4280" s="109">
        <v>126.72</v>
      </c>
    </row>
    <row r="4281" spans="1:5" x14ac:dyDescent="0.25">
      <c r="A4281">
        <v>6318</v>
      </c>
      <c r="B4281" t="s">
        <v>12182</v>
      </c>
      <c r="C4281" t="s">
        <v>5530</v>
      </c>
      <c r="D4281" t="s">
        <v>5535</v>
      </c>
      <c r="E4281" s="109">
        <v>66.42</v>
      </c>
    </row>
    <row r="4282" spans="1:5" x14ac:dyDescent="0.25">
      <c r="A4282">
        <v>6306</v>
      </c>
      <c r="B4282" t="s">
        <v>12183</v>
      </c>
      <c r="C4282" t="s">
        <v>5530</v>
      </c>
      <c r="D4282" t="s">
        <v>5535</v>
      </c>
      <c r="E4282" s="109">
        <v>66.42</v>
      </c>
    </row>
    <row r="4283" spans="1:5" x14ac:dyDescent="0.25">
      <c r="A4283">
        <v>6305</v>
      </c>
      <c r="B4283" t="s">
        <v>12184</v>
      </c>
      <c r="C4283" t="s">
        <v>5530</v>
      </c>
      <c r="D4283" t="s">
        <v>5535</v>
      </c>
      <c r="E4283" s="109">
        <v>66.42</v>
      </c>
    </row>
    <row r="4284" spans="1:5" x14ac:dyDescent="0.25">
      <c r="A4284">
        <v>6302</v>
      </c>
      <c r="B4284" t="s">
        <v>12185</v>
      </c>
      <c r="C4284" t="s">
        <v>5530</v>
      </c>
      <c r="D4284" t="s">
        <v>5535</v>
      </c>
      <c r="E4284" s="109">
        <v>14.09</v>
      </c>
    </row>
    <row r="4285" spans="1:5" x14ac:dyDescent="0.25">
      <c r="A4285">
        <v>6312</v>
      </c>
      <c r="B4285" t="s">
        <v>12186</v>
      </c>
      <c r="C4285" t="s">
        <v>5530</v>
      </c>
      <c r="D4285" t="s">
        <v>5535</v>
      </c>
      <c r="E4285" s="109">
        <v>177.13</v>
      </c>
    </row>
    <row r="4286" spans="1:5" x14ac:dyDescent="0.25">
      <c r="A4286">
        <v>6311</v>
      </c>
      <c r="B4286" t="s">
        <v>12187</v>
      </c>
      <c r="C4286" t="s">
        <v>5530</v>
      </c>
      <c r="D4286" t="s">
        <v>5535</v>
      </c>
      <c r="E4286" s="109">
        <v>177.13</v>
      </c>
    </row>
    <row r="4287" spans="1:5" x14ac:dyDescent="0.25">
      <c r="A4287">
        <v>6310</v>
      </c>
      <c r="B4287" t="s">
        <v>12188</v>
      </c>
      <c r="C4287" t="s">
        <v>5530</v>
      </c>
      <c r="D4287" t="s">
        <v>5535</v>
      </c>
      <c r="E4287" s="109">
        <v>177.13</v>
      </c>
    </row>
    <row r="4288" spans="1:5" x14ac:dyDescent="0.25">
      <c r="A4288">
        <v>6314</v>
      </c>
      <c r="B4288" t="s">
        <v>12189</v>
      </c>
      <c r="C4288" t="s">
        <v>5530</v>
      </c>
      <c r="D4288" t="s">
        <v>5535</v>
      </c>
      <c r="E4288" s="109">
        <v>177.13</v>
      </c>
    </row>
    <row r="4289" spans="1:5" x14ac:dyDescent="0.25">
      <c r="A4289">
        <v>6313</v>
      </c>
      <c r="B4289" t="s">
        <v>12190</v>
      </c>
      <c r="C4289" t="s">
        <v>5530</v>
      </c>
      <c r="D4289" t="s">
        <v>5535</v>
      </c>
      <c r="E4289" s="109">
        <v>177.13</v>
      </c>
    </row>
    <row r="4290" spans="1:5" x14ac:dyDescent="0.25">
      <c r="A4290">
        <v>6315</v>
      </c>
      <c r="B4290" t="s">
        <v>12191</v>
      </c>
      <c r="C4290" t="s">
        <v>5530</v>
      </c>
      <c r="D4290" t="s">
        <v>5535</v>
      </c>
      <c r="E4290" s="109">
        <v>335.38</v>
      </c>
    </row>
    <row r="4291" spans="1:5" x14ac:dyDescent="0.25">
      <c r="A4291">
        <v>6316</v>
      </c>
      <c r="B4291" t="s">
        <v>12192</v>
      </c>
      <c r="C4291" t="s">
        <v>5530</v>
      </c>
      <c r="D4291" t="s">
        <v>5535</v>
      </c>
      <c r="E4291" s="109">
        <v>335.38</v>
      </c>
    </row>
    <row r="4292" spans="1:5" x14ac:dyDescent="0.25">
      <c r="A4292">
        <v>38878</v>
      </c>
      <c r="B4292" t="s">
        <v>12193</v>
      </c>
      <c r="C4292" t="s">
        <v>5530</v>
      </c>
      <c r="D4292" t="s">
        <v>5535</v>
      </c>
      <c r="E4292" s="109">
        <v>21.48</v>
      </c>
    </row>
    <row r="4293" spans="1:5" x14ac:dyDescent="0.25">
      <c r="A4293">
        <v>38879</v>
      </c>
      <c r="B4293" t="s">
        <v>12194</v>
      </c>
      <c r="C4293" t="s">
        <v>5530</v>
      </c>
      <c r="D4293" t="s">
        <v>5535</v>
      </c>
      <c r="E4293" s="109">
        <v>40.26</v>
      </c>
    </row>
    <row r="4294" spans="1:5" x14ac:dyDescent="0.25">
      <c r="A4294">
        <v>38881</v>
      </c>
      <c r="B4294" t="s">
        <v>12195</v>
      </c>
      <c r="C4294" t="s">
        <v>5530</v>
      </c>
      <c r="D4294" t="s">
        <v>5535</v>
      </c>
      <c r="E4294" s="109">
        <v>21.07</v>
      </c>
    </row>
    <row r="4295" spans="1:5" x14ac:dyDescent="0.25">
      <c r="A4295">
        <v>38880</v>
      </c>
      <c r="B4295" t="s">
        <v>12196</v>
      </c>
      <c r="C4295" t="s">
        <v>5530</v>
      </c>
      <c r="D4295" t="s">
        <v>5535</v>
      </c>
      <c r="E4295" s="109">
        <v>22.08</v>
      </c>
    </row>
    <row r="4296" spans="1:5" x14ac:dyDescent="0.25">
      <c r="A4296">
        <v>38882</v>
      </c>
      <c r="B4296" t="s">
        <v>12197</v>
      </c>
      <c r="C4296" t="s">
        <v>5530</v>
      </c>
      <c r="D4296" t="s">
        <v>5535</v>
      </c>
      <c r="E4296" s="109">
        <v>22.87</v>
      </c>
    </row>
    <row r="4297" spans="1:5" x14ac:dyDescent="0.25">
      <c r="A4297">
        <v>38883</v>
      </c>
      <c r="B4297" t="s">
        <v>12198</v>
      </c>
      <c r="C4297" t="s">
        <v>5530</v>
      </c>
      <c r="D4297" t="s">
        <v>5535</v>
      </c>
      <c r="E4297" s="109">
        <v>33.82</v>
      </c>
    </row>
    <row r="4298" spans="1:5" x14ac:dyDescent="0.25">
      <c r="A4298">
        <v>38884</v>
      </c>
      <c r="B4298" t="s">
        <v>12199</v>
      </c>
      <c r="C4298" t="s">
        <v>5530</v>
      </c>
      <c r="D4298" t="s">
        <v>5535</v>
      </c>
      <c r="E4298" s="109">
        <v>36.71</v>
      </c>
    </row>
    <row r="4299" spans="1:5" x14ac:dyDescent="0.25">
      <c r="A4299">
        <v>38885</v>
      </c>
      <c r="B4299" t="s">
        <v>12200</v>
      </c>
      <c r="C4299" t="s">
        <v>5530</v>
      </c>
      <c r="D4299" t="s">
        <v>5535</v>
      </c>
      <c r="E4299" s="109">
        <v>35.51</v>
      </c>
    </row>
    <row r="4300" spans="1:5" x14ac:dyDescent="0.25">
      <c r="A4300">
        <v>38886</v>
      </c>
      <c r="B4300" t="s">
        <v>12201</v>
      </c>
      <c r="C4300" t="s">
        <v>5530</v>
      </c>
      <c r="D4300" t="s">
        <v>5535</v>
      </c>
      <c r="E4300" s="109">
        <v>38.33</v>
      </c>
    </row>
    <row r="4301" spans="1:5" x14ac:dyDescent="0.25">
      <c r="A4301">
        <v>38887</v>
      </c>
      <c r="B4301" t="s">
        <v>12202</v>
      </c>
      <c r="C4301" t="s">
        <v>5530</v>
      </c>
      <c r="D4301" t="s">
        <v>5535</v>
      </c>
      <c r="E4301" s="109">
        <v>34.42</v>
      </c>
    </row>
    <row r="4302" spans="1:5" x14ac:dyDescent="0.25">
      <c r="A4302">
        <v>38888</v>
      </c>
      <c r="B4302" t="s">
        <v>12203</v>
      </c>
      <c r="C4302" t="s">
        <v>5530</v>
      </c>
      <c r="D4302" t="s">
        <v>5535</v>
      </c>
      <c r="E4302" s="109">
        <v>40.92</v>
      </c>
    </row>
    <row r="4303" spans="1:5" x14ac:dyDescent="0.25">
      <c r="A4303">
        <v>38890</v>
      </c>
      <c r="B4303" t="s">
        <v>12204</v>
      </c>
      <c r="C4303" t="s">
        <v>5530</v>
      </c>
      <c r="D4303" t="s">
        <v>5535</v>
      </c>
      <c r="E4303" s="109">
        <v>60.83</v>
      </c>
    </row>
    <row r="4304" spans="1:5" x14ac:dyDescent="0.25">
      <c r="A4304">
        <v>38893</v>
      </c>
      <c r="B4304" t="s">
        <v>12205</v>
      </c>
      <c r="C4304" t="s">
        <v>5530</v>
      </c>
      <c r="D4304" t="s">
        <v>5535</v>
      </c>
      <c r="E4304" s="109">
        <v>48.92</v>
      </c>
    </row>
    <row r="4305" spans="1:5" x14ac:dyDescent="0.25">
      <c r="A4305">
        <v>38894</v>
      </c>
      <c r="B4305" t="s">
        <v>12206</v>
      </c>
      <c r="C4305" t="s">
        <v>5530</v>
      </c>
      <c r="D4305" t="s">
        <v>5535</v>
      </c>
      <c r="E4305" s="109">
        <v>62.13</v>
      </c>
    </row>
    <row r="4306" spans="1:5" x14ac:dyDescent="0.25">
      <c r="A4306">
        <v>38896</v>
      </c>
      <c r="B4306" t="s">
        <v>12207</v>
      </c>
      <c r="C4306" t="s">
        <v>5530</v>
      </c>
      <c r="D4306" t="s">
        <v>5535</v>
      </c>
      <c r="E4306" s="109">
        <v>63.35</v>
      </c>
    </row>
    <row r="4307" spans="1:5" x14ac:dyDescent="0.25">
      <c r="A4307">
        <v>39324</v>
      </c>
      <c r="B4307" t="s">
        <v>12208</v>
      </c>
      <c r="C4307" t="s">
        <v>5530</v>
      </c>
      <c r="D4307" t="s">
        <v>5535</v>
      </c>
      <c r="E4307" s="109">
        <v>6.33</v>
      </c>
    </row>
    <row r="4308" spans="1:5" x14ac:dyDescent="0.25">
      <c r="A4308">
        <v>39325</v>
      </c>
      <c r="B4308" t="s">
        <v>12209</v>
      </c>
      <c r="C4308" t="s">
        <v>5530</v>
      </c>
      <c r="D4308" t="s">
        <v>5535</v>
      </c>
      <c r="E4308" s="109">
        <v>9.59</v>
      </c>
    </row>
    <row r="4309" spans="1:5" x14ac:dyDescent="0.25">
      <c r="A4309">
        <v>39326</v>
      </c>
      <c r="B4309" t="s">
        <v>12210</v>
      </c>
      <c r="C4309" t="s">
        <v>5530</v>
      </c>
      <c r="D4309" t="s">
        <v>5535</v>
      </c>
      <c r="E4309" s="109">
        <v>24.69</v>
      </c>
    </row>
    <row r="4310" spans="1:5" x14ac:dyDescent="0.25">
      <c r="A4310">
        <v>39327</v>
      </c>
      <c r="B4310" t="s">
        <v>12211</v>
      </c>
      <c r="C4310" t="s">
        <v>5530</v>
      </c>
      <c r="D4310" t="s">
        <v>5535</v>
      </c>
      <c r="E4310" s="109">
        <v>37.4</v>
      </c>
    </row>
    <row r="4311" spans="1:5" x14ac:dyDescent="0.25">
      <c r="A4311">
        <v>20176</v>
      </c>
      <c r="B4311" t="s">
        <v>12212</v>
      </c>
      <c r="C4311" t="s">
        <v>5530</v>
      </c>
      <c r="D4311" t="s">
        <v>5531</v>
      </c>
      <c r="E4311" s="109">
        <v>48.3</v>
      </c>
    </row>
    <row r="4312" spans="1:5" x14ac:dyDescent="0.25">
      <c r="A4312">
        <v>11378</v>
      </c>
      <c r="B4312" t="s">
        <v>12213</v>
      </c>
      <c r="C4312" t="s">
        <v>5530</v>
      </c>
      <c r="D4312" t="s">
        <v>5535</v>
      </c>
      <c r="E4312" s="109">
        <v>115.7</v>
      </c>
    </row>
    <row r="4313" spans="1:5" x14ac:dyDescent="0.25">
      <c r="A4313">
        <v>11379</v>
      </c>
      <c r="B4313" t="s">
        <v>12214</v>
      </c>
      <c r="C4313" t="s">
        <v>5530</v>
      </c>
      <c r="D4313" t="s">
        <v>5535</v>
      </c>
      <c r="E4313" s="109">
        <v>97.77</v>
      </c>
    </row>
    <row r="4314" spans="1:5" x14ac:dyDescent="0.25">
      <c r="A4314">
        <v>11493</v>
      </c>
      <c r="B4314" t="s">
        <v>12215</v>
      </c>
      <c r="C4314" t="s">
        <v>5530</v>
      </c>
      <c r="D4314" t="s">
        <v>5535</v>
      </c>
      <c r="E4314" s="109">
        <v>56.39</v>
      </c>
    </row>
    <row r="4315" spans="1:5" x14ac:dyDescent="0.25">
      <c r="A4315">
        <v>42717</v>
      </c>
      <c r="B4315" t="s">
        <v>12216</v>
      </c>
      <c r="C4315" t="s">
        <v>5530</v>
      </c>
      <c r="D4315" t="s">
        <v>5535</v>
      </c>
      <c r="E4315" s="109">
        <v>678.12</v>
      </c>
    </row>
    <row r="4316" spans="1:5" x14ac:dyDescent="0.25">
      <c r="A4316">
        <v>42718</v>
      </c>
      <c r="B4316" t="s">
        <v>12217</v>
      </c>
      <c r="C4316" t="s">
        <v>5530</v>
      </c>
      <c r="D4316" t="s">
        <v>5535</v>
      </c>
      <c r="E4316" s="109">
        <v>752.85</v>
      </c>
    </row>
    <row r="4317" spans="1:5" x14ac:dyDescent="0.25">
      <c r="A4317">
        <v>7106</v>
      </c>
      <c r="B4317" t="s">
        <v>12218</v>
      </c>
      <c r="C4317" t="s">
        <v>5530</v>
      </c>
      <c r="D4317" t="s">
        <v>5531</v>
      </c>
      <c r="E4317" s="109">
        <v>195.05</v>
      </c>
    </row>
    <row r="4318" spans="1:5" x14ac:dyDescent="0.25">
      <c r="A4318">
        <v>7104</v>
      </c>
      <c r="B4318" t="s">
        <v>12219</v>
      </c>
      <c r="C4318" t="s">
        <v>5530</v>
      </c>
      <c r="D4318" t="s">
        <v>5531</v>
      </c>
      <c r="E4318" s="109">
        <v>4.0599999999999996</v>
      </c>
    </row>
    <row r="4319" spans="1:5" x14ac:dyDescent="0.25">
      <c r="A4319">
        <v>7136</v>
      </c>
      <c r="B4319" t="s">
        <v>12220</v>
      </c>
      <c r="C4319" t="s">
        <v>5530</v>
      </c>
      <c r="D4319" t="s">
        <v>5531</v>
      </c>
      <c r="E4319" s="109">
        <v>7.64</v>
      </c>
    </row>
    <row r="4320" spans="1:5" x14ac:dyDescent="0.25">
      <c r="A4320">
        <v>7128</v>
      </c>
      <c r="B4320" t="s">
        <v>12221</v>
      </c>
      <c r="C4320" t="s">
        <v>5530</v>
      </c>
      <c r="D4320" t="s">
        <v>5531</v>
      </c>
      <c r="E4320" s="109">
        <v>12.53</v>
      </c>
    </row>
    <row r="4321" spans="1:5" x14ac:dyDescent="0.25">
      <c r="A4321">
        <v>7108</v>
      </c>
      <c r="B4321" t="s">
        <v>12222</v>
      </c>
      <c r="C4321" t="s">
        <v>5530</v>
      </c>
      <c r="D4321" t="s">
        <v>5531</v>
      </c>
      <c r="E4321" s="109">
        <v>13.41</v>
      </c>
    </row>
    <row r="4322" spans="1:5" x14ac:dyDescent="0.25">
      <c r="A4322">
        <v>7129</v>
      </c>
      <c r="B4322" t="s">
        <v>12223</v>
      </c>
      <c r="C4322" t="s">
        <v>5530</v>
      </c>
      <c r="D4322" t="s">
        <v>5531</v>
      </c>
      <c r="E4322" s="109">
        <v>11.14</v>
      </c>
    </row>
    <row r="4323" spans="1:5" x14ac:dyDescent="0.25">
      <c r="A4323">
        <v>7130</v>
      </c>
      <c r="B4323" t="s">
        <v>12224</v>
      </c>
      <c r="C4323" t="s">
        <v>5530</v>
      </c>
      <c r="D4323" t="s">
        <v>5531</v>
      </c>
      <c r="E4323" s="109">
        <v>18.18</v>
      </c>
    </row>
    <row r="4324" spans="1:5" x14ac:dyDescent="0.25">
      <c r="A4324">
        <v>7131</v>
      </c>
      <c r="B4324" t="s">
        <v>12225</v>
      </c>
      <c r="C4324" t="s">
        <v>5530</v>
      </c>
      <c r="D4324" t="s">
        <v>5531</v>
      </c>
      <c r="E4324" s="109">
        <v>22.29</v>
      </c>
    </row>
    <row r="4325" spans="1:5" x14ac:dyDescent="0.25">
      <c r="A4325">
        <v>7132</v>
      </c>
      <c r="B4325" t="s">
        <v>12226</v>
      </c>
      <c r="C4325" t="s">
        <v>5530</v>
      </c>
      <c r="D4325" t="s">
        <v>5531</v>
      </c>
      <c r="E4325" s="109">
        <v>61.89</v>
      </c>
    </row>
    <row r="4326" spans="1:5" x14ac:dyDescent="0.25">
      <c r="A4326">
        <v>7133</v>
      </c>
      <c r="B4326" t="s">
        <v>12227</v>
      </c>
      <c r="C4326" t="s">
        <v>5530</v>
      </c>
      <c r="D4326" t="s">
        <v>5531</v>
      </c>
      <c r="E4326" s="109">
        <v>96.13</v>
      </c>
    </row>
    <row r="4327" spans="1:5" x14ac:dyDescent="0.25">
      <c r="A4327">
        <v>37420</v>
      </c>
      <c r="B4327" t="s">
        <v>12228</v>
      </c>
      <c r="C4327" t="s">
        <v>5530</v>
      </c>
      <c r="D4327" t="s">
        <v>5535</v>
      </c>
      <c r="E4327" s="109">
        <v>48.01</v>
      </c>
    </row>
    <row r="4328" spans="1:5" x14ac:dyDescent="0.25">
      <c r="A4328">
        <v>37421</v>
      </c>
      <c r="B4328" t="s">
        <v>12229</v>
      </c>
      <c r="C4328" t="s">
        <v>5530</v>
      </c>
      <c r="D4328" t="s">
        <v>5535</v>
      </c>
      <c r="E4328" s="109">
        <v>65.62</v>
      </c>
    </row>
    <row r="4329" spans="1:5" x14ac:dyDescent="0.25">
      <c r="A4329">
        <v>37422</v>
      </c>
      <c r="B4329" t="s">
        <v>12230</v>
      </c>
      <c r="C4329" t="s">
        <v>5530</v>
      </c>
      <c r="D4329" t="s">
        <v>5535</v>
      </c>
      <c r="E4329" s="109">
        <v>61.42</v>
      </c>
    </row>
    <row r="4330" spans="1:5" x14ac:dyDescent="0.25">
      <c r="A4330">
        <v>37443</v>
      </c>
      <c r="B4330" t="s">
        <v>12231</v>
      </c>
      <c r="C4330" t="s">
        <v>5530</v>
      </c>
      <c r="D4330" t="s">
        <v>5535</v>
      </c>
      <c r="E4330" s="109">
        <v>210.18</v>
      </c>
    </row>
    <row r="4331" spans="1:5" x14ac:dyDescent="0.25">
      <c r="A4331">
        <v>37444</v>
      </c>
      <c r="B4331" t="s">
        <v>12232</v>
      </c>
      <c r="C4331" t="s">
        <v>5530</v>
      </c>
      <c r="D4331" t="s">
        <v>5535</v>
      </c>
      <c r="E4331" s="109">
        <v>213.75</v>
      </c>
    </row>
    <row r="4332" spans="1:5" x14ac:dyDescent="0.25">
      <c r="A4332">
        <v>37445</v>
      </c>
      <c r="B4332" t="s">
        <v>12233</v>
      </c>
      <c r="C4332" t="s">
        <v>5530</v>
      </c>
      <c r="D4332" t="s">
        <v>5535</v>
      </c>
      <c r="E4332" s="109">
        <v>323.98</v>
      </c>
    </row>
    <row r="4333" spans="1:5" x14ac:dyDescent="0.25">
      <c r="A4333">
        <v>37446</v>
      </c>
      <c r="B4333" t="s">
        <v>12234</v>
      </c>
      <c r="C4333" t="s">
        <v>5530</v>
      </c>
      <c r="D4333" t="s">
        <v>5535</v>
      </c>
      <c r="E4333" s="109">
        <v>353.19</v>
      </c>
    </row>
    <row r="4334" spans="1:5" x14ac:dyDescent="0.25">
      <c r="A4334">
        <v>37447</v>
      </c>
      <c r="B4334" t="s">
        <v>12235</v>
      </c>
      <c r="C4334" t="s">
        <v>5530</v>
      </c>
      <c r="D4334" t="s">
        <v>5535</v>
      </c>
      <c r="E4334" s="109">
        <v>358.72</v>
      </c>
    </row>
    <row r="4335" spans="1:5" x14ac:dyDescent="0.25">
      <c r="A4335">
        <v>37448</v>
      </c>
      <c r="B4335" t="s">
        <v>12236</v>
      </c>
      <c r="C4335" t="s">
        <v>5530</v>
      </c>
      <c r="D4335" t="s">
        <v>5535</v>
      </c>
      <c r="E4335" s="109">
        <v>492.04</v>
      </c>
    </row>
    <row r="4336" spans="1:5" x14ac:dyDescent="0.25">
      <c r="A4336">
        <v>37440</v>
      </c>
      <c r="B4336" t="s">
        <v>12237</v>
      </c>
      <c r="C4336" t="s">
        <v>5530</v>
      </c>
      <c r="D4336" t="s">
        <v>5535</v>
      </c>
      <c r="E4336" s="109">
        <v>166.83</v>
      </c>
    </row>
    <row r="4337" spans="1:5" x14ac:dyDescent="0.25">
      <c r="A4337">
        <v>37441</v>
      </c>
      <c r="B4337" t="s">
        <v>12238</v>
      </c>
      <c r="C4337" t="s">
        <v>5530</v>
      </c>
      <c r="D4337" t="s">
        <v>5535</v>
      </c>
      <c r="E4337" s="109">
        <v>166.83</v>
      </c>
    </row>
    <row r="4338" spans="1:5" x14ac:dyDescent="0.25">
      <c r="A4338">
        <v>37442</v>
      </c>
      <c r="B4338" t="s">
        <v>12239</v>
      </c>
      <c r="C4338" t="s">
        <v>5530</v>
      </c>
      <c r="D4338" t="s">
        <v>5535</v>
      </c>
      <c r="E4338" s="109">
        <v>200.93</v>
      </c>
    </row>
    <row r="4339" spans="1:5" x14ac:dyDescent="0.25">
      <c r="A4339">
        <v>38017</v>
      </c>
      <c r="B4339" t="s">
        <v>12240</v>
      </c>
      <c r="C4339" t="s">
        <v>5530</v>
      </c>
      <c r="D4339" t="s">
        <v>5535</v>
      </c>
      <c r="E4339" s="109">
        <v>9.01</v>
      </c>
    </row>
    <row r="4340" spans="1:5" x14ac:dyDescent="0.25">
      <c r="A4340">
        <v>38018</v>
      </c>
      <c r="B4340" t="s">
        <v>12241</v>
      </c>
      <c r="C4340" t="s">
        <v>5530</v>
      </c>
      <c r="D4340" t="s">
        <v>5535</v>
      </c>
      <c r="E4340" s="109">
        <v>9.94</v>
      </c>
    </row>
    <row r="4341" spans="1:5" x14ac:dyDescent="0.25">
      <c r="A4341">
        <v>39895</v>
      </c>
      <c r="B4341" t="s">
        <v>12242</v>
      </c>
      <c r="C4341" t="s">
        <v>5530</v>
      </c>
      <c r="D4341" t="s">
        <v>5535</v>
      </c>
      <c r="E4341" s="109">
        <v>58.25</v>
      </c>
    </row>
    <row r="4342" spans="1:5" x14ac:dyDescent="0.25">
      <c r="A4342">
        <v>39896</v>
      </c>
      <c r="B4342" t="s">
        <v>12243</v>
      </c>
      <c r="C4342" t="s">
        <v>5530</v>
      </c>
      <c r="D4342" t="s">
        <v>5535</v>
      </c>
      <c r="E4342" s="109">
        <v>85.37</v>
      </c>
    </row>
    <row r="4343" spans="1:5" x14ac:dyDescent="0.25">
      <c r="A4343">
        <v>38873</v>
      </c>
      <c r="B4343" t="s">
        <v>12244</v>
      </c>
      <c r="C4343" t="s">
        <v>5530</v>
      </c>
      <c r="D4343" t="s">
        <v>5535</v>
      </c>
      <c r="E4343" s="109">
        <v>19.05</v>
      </c>
    </row>
    <row r="4344" spans="1:5" x14ac:dyDescent="0.25">
      <c r="A4344">
        <v>38874</v>
      </c>
      <c r="B4344" t="s">
        <v>12245</v>
      </c>
      <c r="C4344" t="s">
        <v>5530</v>
      </c>
      <c r="D4344" t="s">
        <v>5535</v>
      </c>
      <c r="E4344" s="109">
        <v>23.16</v>
      </c>
    </row>
    <row r="4345" spans="1:5" x14ac:dyDescent="0.25">
      <c r="A4345">
        <v>38875</v>
      </c>
      <c r="B4345" t="s">
        <v>12246</v>
      </c>
      <c r="C4345" t="s">
        <v>5530</v>
      </c>
      <c r="D4345" t="s">
        <v>5535</v>
      </c>
      <c r="E4345" s="109">
        <v>40.94</v>
      </c>
    </row>
    <row r="4346" spans="1:5" x14ac:dyDescent="0.25">
      <c r="A4346">
        <v>38876</v>
      </c>
      <c r="B4346" t="s">
        <v>12247</v>
      </c>
      <c r="C4346" t="s">
        <v>5530</v>
      </c>
      <c r="D4346" t="s">
        <v>5535</v>
      </c>
      <c r="E4346" s="109">
        <v>55.09</v>
      </c>
    </row>
    <row r="4347" spans="1:5" x14ac:dyDescent="0.25">
      <c r="A4347">
        <v>39000</v>
      </c>
      <c r="B4347" t="s">
        <v>12248</v>
      </c>
      <c r="C4347" t="s">
        <v>5530</v>
      </c>
      <c r="D4347" t="s">
        <v>5535</v>
      </c>
      <c r="E4347" s="109">
        <v>42.92</v>
      </c>
    </row>
    <row r="4348" spans="1:5" x14ac:dyDescent="0.25">
      <c r="A4348">
        <v>38674</v>
      </c>
      <c r="B4348" t="s">
        <v>12249</v>
      </c>
      <c r="C4348" t="s">
        <v>5530</v>
      </c>
      <c r="D4348" t="s">
        <v>5535</v>
      </c>
      <c r="E4348" s="109">
        <v>31.32</v>
      </c>
    </row>
    <row r="4349" spans="1:5" x14ac:dyDescent="0.25">
      <c r="A4349">
        <v>38911</v>
      </c>
      <c r="B4349" t="s">
        <v>12250</v>
      </c>
      <c r="C4349" t="s">
        <v>5530</v>
      </c>
      <c r="D4349" t="s">
        <v>5535</v>
      </c>
      <c r="E4349" s="109">
        <v>68.319999999999993</v>
      </c>
    </row>
    <row r="4350" spans="1:5" x14ac:dyDescent="0.25">
      <c r="A4350">
        <v>38912</v>
      </c>
      <c r="B4350" t="s">
        <v>12251</v>
      </c>
      <c r="C4350" t="s">
        <v>5530</v>
      </c>
      <c r="D4350" t="s">
        <v>5535</v>
      </c>
      <c r="E4350" s="109">
        <v>86.82</v>
      </c>
    </row>
    <row r="4351" spans="1:5" x14ac:dyDescent="0.25">
      <c r="A4351">
        <v>38019</v>
      </c>
      <c r="B4351" t="s">
        <v>12252</v>
      </c>
      <c r="C4351" t="s">
        <v>5530</v>
      </c>
      <c r="D4351" t="s">
        <v>5535</v>
      </c>
      <c r="E4351" s="109">
        <v>7.85</v>
      </c>
    </row>
    <row r="4352" spans="1:5" x14ac:dyDescent="0.25">
      <c r="A4352">
        <v>38020</v>
      </c>
      <c r="B4352" t="s">
        <v>12253</v>
      </c>
      <c r="C4352" t="s">
        <v>5530</v>
      </c>
      <c r="D4352" t="s">
        <v>5535</v>
      </c>
      <c r="E4352" s="109">
        <v>9.94</v>
      </c>
    </row>
    <row r="4353" spans="1:5" x14ac:dyDescent="0.25">
      <c r="A4353">
        <v>38454</v>
      </c>
      <c r="B4353" t="s">
        <v>12254</v>
      </c>
      <c r="C4353" t="s">
        <v>5530</v>
      </c>
      <c r="D4353" t="s">
        <v>5535</v>
      </c>
      <c r="E4353" s="109">
        <v>7.83</v>
      </c>
    </row>
    <row r="4354" spans="1:5" x14ac:dyDescent="0.25">
      <c r="A4354">
        <v>38455</v>
      </c>
      <c r="B4354" t="s">
        <v>12255</v>
      </c>
      <c r="C4354" t="s">
        <v>5530</v>
      </c>
      <c r="D4354" t="s">
        <v>5535</v>
      </c>
      <c r="E4354" s="109">
        <v>7.17</v>
      </c>
    </row>
    <row r="4355" spans="1:5" x14ac:dyDescent="0.25">
      <c r="A4355">
        <v>38462</v>
      </c>
      <c r="B4355" t="s">
        <v>12256</v>
      </c>
      <c r="C4355" t="s">
        <v>5530</v>
      </c>
      <c r="D4355" t="s">
        <v>5535</v>
      </c>
      <c r="E4355" s="109">
        <v>202.41</v>
      </c>
    </row>
    <row r="4356" spans="1:5" x14ac:dyDescent="0.25">
      <c r="A4356">
        <v>36362</v>
      </c>
      <c r="B4356" t="s">
        <v>12257</v>
      </c>
      <c r="C4356" t="s">
        <v>5530</v>
      </c>
      <c r="D4356" t="s">
        <v>5535</v>
      </c>
      <c r="E4356" s="109">
        <v>3.08</v>
      </c>
    </row>
    <row r="4357" spans="1:5" x14ac:dyDescent="0.25">
      <c r="A4357">
        <v>36298</v>
      </c>
      <c r="B4357" t="s">
        <v>12258</v>
      </c>
      <c r="C4357" t="s">
        <v>5530</v>
      </c>
      <c r="D4357" t="s">
        <v>5535</v>
      </c>
      <c r="E4357" s="109">
        <v>4.57</v>
      </c>
    </row>
    <row r="4358" spans="1:5" x14ac:dyDescent="0.25">
      <c r="A4358">
        <v>38456</v>
      </c>
      <c r="B4358" t="s">
        <v>12259</v>
      </c>
      <c r="C4358" t="s">
        <v>5530</v>
      </c>
      <c r="D4358" t="s">
        <v>5535</v>
      </c>
      <c r="E4358" s="109">
        <v>7.45</v>
      </c>
    </row>
    <row r="4359" spans="1:5" x14ac:dyDescent="0.25">
      <c r="A4359">
        <v>38457</v>
      </c>
      <c r="B4359" t="s">
        <v>12260</v>
      </c>
      <c r="C4359" t="s">
        <v>5530</v>
      </c>
      <c r="D4359" t="s">
        <v>5535</v>
      </c>
      <c r="E4359" s="109">
        <v>16.78</v>
      </c>
    </row>
    <row r="4360" spans="1:5" x14ac:dyDescent="0.25">
      <c r="A4360">
        <v>38458</v>
      </c>
      <c r="B4360" t="s">
        <v>12261</v>
      </c>
      <c r="C4360" t="s">
        <v>5530</v>
      </c>
      <c r="D4360" t="s">
        <v>5535</v>
      </c>
      <c r="E4360" s="109">
        <v>22.49</v>
      </c>
    </row>
    <row r="4361" spans="1:5" x14ac:dyDescent="0.25">
      <c r="A4361">
        <v>38459</v>
      </c>
      <c r="B4361" t="s">
        <v>12262</v>
      </c>
      <c r="C4361" t="s">
        <v>5530</v>
      </c>
      <c r="D4361" t="s">
        <v>5535</v>
      </c>
      <c r="E4361" s="109">
        <v>39.700000000000003</v>
      </c>
    </row>
    <row r="4362" spans="1:5" x14ac:dyDescent="0.25">
      <c r="A4362">
        <v>38460</v>
      </c>
      <c r="B4362" t="s">
        <v>12263</v>
      </c>
      <c r="C4362" t="s">
        <v>5530</v>
      </c>
      <c r="D4362" t="s">
        <v>5535</v>
      </c>
      <c r="E4362" s="109">
        <v>82.92</v>
      </c>
    </row>
    <row r="4363" spans="1:5" x14ac:dyDescent="0.25">
      <c r="A4363">
        <v>38461</v>
      </c>
      <c r="B4363" t="s">
        <v>12264</v>
      </c>
      <c r="C4363" t="s">
        <v>5530</v>
      </c>
      <c r="D4363" t="s">
        <v>5535</v>
      </c>
      <c r="E4363" s="109">
        <v>126.49</v>
      </c>
    </row>
    <row r="4364" spans="1:5" x14ac:dyDescent="0.25">
      <c r="A4364">
        <v>7094</v>
      </c>
      <c r="B4364" t="s">
        <v>12265</v>
      </c>
      <c r="C4364" t="s">
        <v>5530</v>
      </c>
      <c r="D4364" t="s">
        <v>5531</v>
      </c>
      <c r="E4364" s="109">
        <v>14.05</v>
      </c>
    </row>
    <row r="4365" spans="1:5" x14ac:dyDescent="0.25">
      <c r="A4365">
        <v>7116</v>
      </c>
      <c r="B4365" t="s">
        <v>12266</v>
      </c>
      <c r="C4365" t="s">
        <v>5530</v>
      </c>
      <c r="D4365" t="s">
        <v>5531</v>
      </c>
      <c r="E4365" s="109">
        <v>3.61</v>
      </c>
    </row>
    <row r="4366" spans="1:5" x14ac:dyDescent="0.25">
      <c r="A4366">
        <v>7118</v>
      </c>
      <c r="B4366" t="s">
        <v>12267</v>
      </c>
      <c r="C4366" t="s">
        <v>5530</v>
      </c>
      <c r="D4366" t="s">
        <v>5531</v>
      </c>
      <c r="E4366" s="109">
        <v>31.01</v>
      </c>
    </row>
    <row r="4367" spans="1:5" x14ac:dyDescent="0.25">
      <c r="A4367">
        <v>7117</v>
      </c>
      <c r="B4367" t="s">
        <v>12268</v>
      </c>
      <c r="C4367" t="s">
        <v>5530</v>
      </c>
      <c r="D4367" t="s">
        <v>5531</v>
      </c>
      <c r="E4367" s="109">
        <v>27.57</v>
      </c>
    </row>
    <row r="4368" spans="1:5" x14ac:dyDescent="0.25">
      <c r="A4368">
        <v>7098</v>
      </c>
      <c r="B4368" t="s">
        <v>12269</v>
      </c>
      <c r="C4368" t="s">
        <v>5530</v>
      </c>
      <c r="D4368" t="s">
        <v>5531</v>
      </c>
      <c r="E4368" s="109">
        <v>3.84</v>
      </c>
    </row>
    <row r="4369" spans="1:5" x14ac:dyDescent="0.25">
      <c r="A4369">
        <v>7110</v>
      </c>
      <c r="B4369" t="s">
        <v>12270</v>
      </c>
      <c r="C4369" t="s">
        <v>5530</v>
      </c>
      <c r="D4369" t="s">
        <v>5531</v>
      </c>
      <c r="E4369" s="109">
        <v>67.45</v>
      </c>
    </row>
    <row r="4370" spans="1:5" x14ac:dyDescent="0.25">
      <c r="A4370">
        <v>7123</v>
      </c>
      <c r="B4370" t="s">
        <v>12271</v>
      </c>
      <c r="C4370" t="s">
        <v>5530</v>
      </c>
      <c r="D4370" t="s">
        <v>5531</v>
      </c>
      <c r="E4370" s="109">
        <v>4.95</v>
      </c>
    </row>
    <row r="4371" spans="1:5" x14ac:dyDescent="0.25">
      <c r="A4371">
        <v>7121</v>
      </c>
      <c r="B4371" t="s">
        <v>12272</v>
      </c>
      <c r="C4371" t="s">
        <v>5530</v>
      </c>
      <c r="D4371" t="s">
        <v>5531</v>
      </c>
      <c r="E4371" s="109">
        <v>12.19</v>
      </c>
    </row>
    <row r="4372" spans="1:5" x14ac:dyDescent="0.25">
      <c r="A4372">
        <v>7137</v>
      </c>
      <c r="B4372" t="s">
        <v>12273</v>
      </c>
      <c r="C4372" t="s">
        <v>5530</v>
      </c>
      <c r="D4372" t="s">
        <v>5531</v>
      </c>
      <c r="E4372" s="109">
        <v>10.97</v>
      </c>
    </row>
    <row r="4373" spans="1:5" x14ac:dyDescent="0.25">
      <c r="A4373">
        <v>7122</v>
      </c>
      <c r="B4373" t="s">
        <v>12274</v>
      </c>
      <c r="C4373" t="s">
        <v>5530</v>
      </c>
      <c r="D4373" t="s">
        <v>5531</v>
      </c>
      <c r="E4373" s="109">
        <v>13.71</v>
      </c>
    </row>
    <row r="4374" spans="1:5" x14ac:dyDescent="0.25">
      <c r="A4374">
        <v>7114</v>
      </c>
      <c r="B4374" t="s">
        <v>12275</v>
      </c>
      <c r="C4374" t="s">
        <v>5530</v>
      </c>
      <c r="D4374" t="s">
        <v>5531</v>
      </c>
      <c r="E4374" s="109">
        <v>21.14</v>
      </c>
    </row>
    <row r="4375" spans="1:5" x14ac:dyDescent="0.25">
      <c r="A4375">
        <v>7109</v>
      </c>
      <c r="B4375" t="s">
        <v>12276</v>
      </c>
      <c r="C4375" t="s">
        <v>5530</v>
      </c>
      <c r="D4375" t="s">
        <v>5531</v>
      </c>
      <c r="E4375" s="109">
        <v>3.7</v>
      </c>
    </row>
    <row r="4376" spans="1:5" x14ac:dyDescent="0.25">
      <c r="A4376">
        <v>7135</v>
      </c>
      <c r="B4376" t="s">
        <v>12277</v>
      </c>
      <c r="C4376" t="s">
        <v>5530</v>
      </c>
      <c r="D4376" t="s">
        <v>5531</v>
      </c>
      <c r="E4376" s="109">
        <v>5.78</v>
      </c>
    </row>
    <row r="4377" spans="1:5" x14ac:dyDescent="0.25">
      <c r="A4377">
        <v>37947</v>
      </c>
      <c r="B4377" t="s">
        <v>12278</v>
      </c>
      <c r="C4377" t="s">
        <v>5530</v>
      </c>
      <c r="D4377" t="s">
        <v>5531</v>
      </c>
      <c r="E4377" s="109">
        <v>5.85</v>
      </c>
    </row>
    <row r="4378" spans="1:5" x14ac:dyDescent="0.25">
      <c r="A4378">
        <v>7103</v>
      </c>
      <c r="B4378" t="s">
        <v>12279</v>
      </c>
      <c r="C4378" t="s">
        <v>5530</v>
      </c>
      <c r="D4378" t="s">
        <v>5531</v>
      </c>
      <c r="E4378" s="109">
        <v>13.41</v>
      </c>
    </row>
    <row r="4379" spans="1:5" x14ac:dyDescent="0.25">
      <c r="A4379">
        <v>40419</v>
      </c>
      <c r="B4379" t="s">
        <v>12280</v>
      </c>
      <c r="C4379" t="s">
        <v>5530</v>
      </c>
      <c r="D4379" t="s">
        <v>5535</v>
      </c>
      <c r="E4379" s="109">
        <v>48.71</v>
      </c>
    </row>
    <row r="4380" spans="1:5" x14ac:dyDescent="0.25">
      <c r="A4380">
        <v>40420</v>
      </c>
      <c r="B4380" t="s">
        <v>12281</v>
      </c>
      <c r="C4380" t="s">
        <v>5530</v>
      </c>
      <c r="D4380" t="s">
        <v>5535</v>
      </c>
      <c r="E4380" s="109">
        <v>71.069999999999993</v>
      </c>
    </row>
    <row r="4381" spans="1:5" x14ac:dyDescent="0.25">
      <c r="A4381">
        <v>40421</v>
      </c>
      <c r="B4381" t="s">
        <v>12282</v>
      </c>
      <c r="C4381" t="s">
        <v>5530</v>
      </c>
      <c r="D4381" t="s">
        <v>5535</v>
      </c>
      <c r="E4381" s="109">
        <v>75.650000000000006</v>
      </c>
    </row>
    <row r="4382" spans="1:5" x14ac:dyDescent="0.25">
      <c r="A4382">
        <v>7126</v>
      </c>
      <c r="B4382" t="s">
        <v>12283</v>
      </c>
      <c r="C4382" t="s">
        <v>5530</v>
      </c>
      <c r="D4382" t="s">
        <v>5531</v>
      </c>
      <c r="E4382" s="109">
        <v>28.13</v>
      </c>
    </row>
    <row r="4383" spans="1:5" x14ac:dyDescent="0.25">
      <c r="A4383">
        <v>38905</v>
      </c>
      <c r="B4383" t="s">
        <v>12284</v>
      </c>
      <c r="C4383" t="s">
        <v>5530</v>
      </c>
      <c r="D4383" t="s">
        <v>5535</v>
      </c>
      <c r="E4383" s="109">
        <v>21.41</v>
      </c>
    </row>
    <row r="4384" spans="1:5" x14ac:dyDescent="0.25">
      <c r="A4384">
        <v>38907</v>
      </c>
      <c r="B4384" t="s">
        <v>12285</v>
      </c>
      <c r="C4384" t="s">
        <v>5530</v>
      </c>
      <c r="D4384" t="s">
        <v>5535</v>
      </c>
      <c r="E4384" s="109">
        <v>22.78</v>
      </c>
    </row>
    <row r="4385" spans="1:5" x14ac:dyDescent="0.25">
      <c r="A4385">
        <v>38908</v>
      </c>
      <c r="B4385" t="s">
        <v>12286</v>
      </c>
      <c r="C4385" t="s">
        <v>5530</v>
      </c>
      <c r="D4385" t="s">
        <v>5535</v>
      </c>
      <c r="E4385" s="109">
        <v>25.63</v>
      </c>
    </row>
    <row r="4386" spans="1:5" x14ac:dyDescent="0.25">
      <c r="A4386">
        <v>38909</v>
      </c>
      <c r="B4386" t="s">
        <v>12287</v>
      </c>
      <c r="C4386" t="s">
        <v>5530</v>
      </c>
      <c r="D4386" t="s">
        <v>5535</v>
      </c>
      <c r="E4386" s="109">
        <v>36.85</v>
      </c>
    </row>
    <row r="4387" spans="1:5" x14ac:dyDescent="0.25">
      <c r="A4387">
        <v>38910</v>
      </c>
      <c r="B4387" t="s">
        <v>12288</v>
      </c>
      <c r="C4387" t="s">
        <v>5530</v>
      </c>
      <c r="D4387" t="s">
        <v>5535</v>
      </c>
      <c r="E4387" s="109">
        <v>39.799999999999997</v>
      </c>
    </row>
    <row r="4388" spans="1:5" x14ac:dyDescent="0.25">
      <c r="A4388">
        <v>38897</v>
      </c>
      <c r="B4388" t="s">
        <v>12289</v>
      </c>
      <c r="C4388" t="s">
        <v>5530</v>
      </c>
      <c r="D4388" t="s">
        <v>5535</v>
      </c>
      <c r="E4388" s="109">
        <v>21.5</v>
      </c>
    </row>
    <row r="4389" spans="1:5" x14ac:dyDescent="0.25">
      <c r="A4389">
        <v>38899</v>
      </c>
      <c r="B4389" t="s">
        <v>12290</v>
      </c>
      <c r="C4389" t="s">
        <v>5530</v>
      </c>
      <c r="D4389" t="s">
        <v>5535</v>
      </c>
      <c r="E4389" s="109">
        <v>24.18</v>
      </c>
    </row>
    <row r="4390" spans="1:5" x14ac:dyDescent="0.25">
      <c r="A4390">
        <v>38900</v>
      </c>
      <c r="B4390" t="s">
        <v>12291</v>
      </c>
      <c r="C4390" t="s">
        <v>5530</v>
      </c>
      <c r="D4390" t="s">
        <v>5535</v>
      </c>
      <c r="E4390" s="109">
        <v>25.21</v>
      </c>
    </row>
    <row r="4391" spans="1:5" x14ac:dyDescent="0.25">
      <c r="A4391">
        <v>38901</v>
      </c>
      <c r="B4391" t="s">
        <v>12292</v>
      </c>
      <c r="C4391" t="s">
        <v>5530</v>
      </c>
      <c r="D4391" t="s">
        <v>5535</v>
      </c>
      <c r="E4391" s="109">
        <v>41.24</v>
      </c>
    </row>
    <row r="4392" spans="1:5" x14ac:dyDescent="0.25">
      <c r="A4392">
        <v>38904</v>
      </c>
      <c r="B4392" t="s">
        <v>12293</v>
      </c>
      <c r="C4392" t="s">
        <v>5530</v>
      </c>
      <c r="D4392" t="s">
        <v>5535</v>
      </c>
      <c r="E4392" s="109">
        <v>67</v>
      </c>
    </row>
    <row r="4393" spans="1:5" x14ac:dyDescent="0.25">
      <c r="A4393">
        <v>38903</v>
      </c>
      <c r="B4393" t="s">
        <v>12294</v>
      </c>
      <c r="C4393" t="s">
        <v>5530</v>
      </c>
      <c r="D4393" t="s">
        <v>5535</v>
      </c>
      <c r="E4393" s="109">
        <v>66.58</v>
      </c>
    </row>
    <row r="4394" spans="1:5" x14ac:dyDescent="0.25">
      <c r="A4394">
        <v>7091</v>
      </c>
      <c r="B4394" t="s">
        <v>12295</v>
      </c>
      <c r="C4394" t="s">
        <v>5530</v>
      </c>
      <c r="D4394" t="s">
        <v>5531</v>
      </c>
      <c r="E4394" s="109">
        <v>17</v>
      </c>
    </row>
    <row r="4395" spans="1:5" x14ac:dyDescent="0.25">
      <c r="A4395">
        <v>11655</v>
      </c>
      <c r="B4395" t="s">
        <v>12296</v>
      </c>
      <c r="C4395" t="s">
        <v>5530</v>
      </c>
      <c r="D4395" t="s">
        <v>5531</v>
      </c>
      <c r="E4395" s="109">
        <v>16.239999999999998</v>
      </c>
    </row>
    <row r="4396" spans="1:5" x14ac:dyDescent="0.25">
      <c r="A4396">
        <v>11656</v>
      </c>
      <c r="B4396" t="s">
        <v>12297</v>
      </c>
      <c r="C4396" t="s">
        <v>5530</v>
      </c>
      <c r="D4396" t="s">
        <v>5531</v>
      </c>
      <c r="E4396" s="109">
        <v>16.98</v>
      </c>
    </row>
    <row r="4397" spans="1:5" x14ac:dyDescent="0.25">
      <c r="A4397">
        <v>37948</v>
      </c>
      <c r="B4397" t="s">
        <v>12298</v>
      </c>
      <c r="C4397" t="s">
        <v>5530</v>
      </c>
      <c r="D4397" t="s">
        <v>5531</v>
      </c>
      <c r="E4397" s="109">
        <v>3.44</v>
      </c>
    </row>
    <row r="4398" spans="1:5" x14ac:dyDescent="0.25">
      <c r="A4398">
        <v>7097</v>
      </c>
      <c r="B4398" t="s">
        <v>12299</v>
      </c>
      <c r="C4398" t="s">
        <v>5530</v>
      </c>
      <c r="D4398" t="s">
        <v>5531</v>
      </c>
      <c r="E4398" s="109">
        <v>7.55</v>
      </c>
    </row>
    <row r="4399" spans="1:5" x14ac:dyDescent="0.25">
      <c r="A4399">
        <v>11657</v>
      </c>
      <c r="B4399" t="s">
        <v>12300</v>
      </c>
      <c r="C4399" t="s">
        <v>5530</v>
      </c>
      <c r="D4399" t="s">
        <v>5531</v>
      </c>
      <c r="E4399" s="109">
        <v>14.8</v>
      </c>
    </row>
    <row r="4400" spans="1:5" x14ac:dyDescent="0.25">
      <c r="A4400">
        <v>11658</v>
      </c>
      <c r="B4400" t="s">
        <v>12301</v>
      </c>
      <c r="C4400" t="s">
        <v>5530</v>
      </c>
      <c r="D4400" t="s">
        <v>5531</v>
      </c>
      <c r="E4400" s="109">
        <v>15.08</v>
      </c>
    </row>
    <row r="4401" spans="1:5" x14ac:dyDescent="0.25">
      <c r="A4401">
        <v>7146</v>
      </c>
      <c r="B4401" t="s">
        <v>12302</v>
      </c>
      <c r="C4401" t="s">
        <v>5530</v>
      </c>
      <c r="D4401" t="s">
        <v>5531</v>
      </c>
      <c r="E4401" s="109">
        <v>208.87</v>
      </c>
    </row>
    <row r="4402" spans="1:5" x14ac:dyDescent="0.25">
      <c r="A4402">
        <v>7138</v>
      </c>
      <c r="B4402" t="s">
        <v>12303</v>
      </c>
      <c r="C4402" t="s">
        <v>5530</v>
      </c>
      <c r="D4402" t="s">
        <v>5531</v>
      </c>
      <c r="E4402" s="109">
        <v>1.18</v>
      </c>
    </row>
    <row r="4403" spans="1:5" x14ac:dyDescent="0.25">
      <c r="A4403">
        <v>7139</v>
      </c>
      <c r="B4403" t="s">
        <v>12304</v>
      </c>
      <c r="C4403" t="s">
        <v>5530</v>
      </c>
      <c r="D4403" t="s">
        <v>5531</v>
      </c>
      <c r="E4403" s="109">
        <v>1.55</v>
      </c>
    </row>
    <row r="4404" spans="1:5" x14ac:dyDescent="0.25">
      <c r="A4404">
        <v>7140</v>
      </c>
      <c r="B4404" t="s">
        <v>12305</v>
      </c>
      <c r="C4404" t="s">
        <v>5530</v>
      </c>
      <c r="D4404" t="s">
        <v>5531</v>
      </c>
      <c r="E4404" s="109">
        <v>5.15</v>
      </c>
    </row>
    <row r="4405" spans="1:5" x14ac:dyDescent="0.25">
      <c r="A4405">
        <v>7141</v>
      </c>
      <c r="B4405" t="s">
        <v>12306</v>
      </c>
      <c r="C4405" t="s">
        <v>5530</v>
      </c>
      <c r="D4405" t="s">
        <v>5531</v>
      </c>
      <c r="E4405" s="109">
        <v>11.27</v>
      </c>
    </row>
    <row r="4406" spans="1:5" x14ac:dyDescent="0.25">
      <c r="A4406">
        <v>7143</v>
      </c>
      <c r="B4406" t="s">
        <v>12307</v>
      </c>
      <c r="C4406" t="s">
        <v>5530</v>
      </c>
      <c r="D4406" t="s">
        <v>5531</v>
      </c>
      <c r="E4406" s="109">
        <v>37.54</v>
      </c>
    </row>
    <row r="4407" spans="1:5" x14ac:dyDescent="0.25">
      <c r="A4407">
        <v>7144</v>
      </c>
      <c r="B4407" t="s">
        <v>12308</v>
      </c>
      <c r="C4407" t="s">
        <v>5530</v>
      </c>
      <c r="D4407" t="s">
        <v>5531</v>
      </c>
      <c r="E4407" s="109">
        <v>75.099999999999994</v>
      </c>
    </row>
    <row r="4408" spans="1:5" x14ac:dyDescent="0.25">
      <c r="A4408">
        <v>7145</v>
      </c>
      <c r="B4408" t="s">
        <v>12309</v>
      </c>
      <c r="C4408" t="s">
        <v>5530</v>
      </c>
      <c r="D4408" t="s">
        <v>5531</v>
      </c>
      <c r="E4408" s="109">
        <v>123.16</v>
      </c>
    </row>
    <row r="4409" spans="1:5" x14ac:dyDescent="0.25">
      <c r="A4409">
        <v>7142</v>
      </c>
      <c r="B4409" t="s">
        <v>12310</v>
      </c>
      <c r="C4409" t="s">
        <v>5530</v>
      </c>
      <c r="D4409" t="s">
        <v>5531</v>
      </c>
      <c r="E4409" s="109">
        <v>12.6</v>
      </c>
    </row>
    <row r="4410" spans="1:5" x14ac:dyDescent="0.25">
      <c r="A4410">
        <v>3593</v>
      </c>
      <c r="B4410" t="s">
        <v>12311</v>
      </c>
      <c r="C4410" t="s">
        <v>5530</v>
      </c>
      <c r="D4410" t="s">
        <v>5535</v>
      </c>
      <c r="E4410" s="109">
        <v>82.21</v>
      </c>
    </row>
    <row r="4411" spans="1:5" x14ac:dyDescent="0.25">
      <c r="A4411">
        <v>3588</v>
      </c>
      <c r="B4411" t="s">
        <v>12312</v>
      </c>
      <c r="C4411" t="s">
        <v>5530</v>
      </c>
      <c r="D4411" t="s">
        <v>5535</v>
      </c>
      <c r="E4411" s="109">
        <v>63.37</v>
      </c>
    </row>
    <row r="4412" spans="1:5" x14ac:dyDescent="0.25">
      <c r="A4412">
        <v>3585</v>
      </c>
      <c r="B4412" t="s">
        <v>12313</v>
      </c>
      <c r="C4412" t="s">
        <v>5530</v>
      </c>
      <c r="D4412" t="s">
        <v>5535</v>
      </c>
      <c r="E4412" s="109">
        <v>19.57</v>
      </c>
    </row>
    <row r="4413" spans="1:5" x14ac:dyDescent="0.25">
      <c r="A4413">
        <v>3587</v>
      </c>
      <c r="B4413" t="s">
        <v>12314</v>
      </c>
      <c r="C4413" t="s">
        <v>5530</v>
      </c>
      <c r="D4413" t="s">
        <v>5535</v>
      </c>
      <c r="E4413" s="109">
        <v>39.32</v>
      </c>
    </row>
    <row r="4414" spans="1:5" x14ac:dyDescent="0.25">
      <c r="A4414">
        <v>3590</v>
      </c>
      <c r="B4414" t="s">
        <v>12315</v>
      </c>
      <c r="C4414" t="s">
        <v>5530</v>
      </c>
      <c r="D4414" t="s">
        <v>5535</v>
      </c>
      <c r="E4414" s="109">
        <v>233.42</v>
      </c>
    </row>
    <row r="4415" spans="1:5" x14ac:dyDescent="0.25">
      <c r="A4415">
        <v>3589</v>
      </c>
      <c r="B4415" t="s">
        <v>12316</v>
      </c>
      <c r="C4415" t="s">
        <v>5530</v>
      </c>
      <c r="D4415" t="s">
        <v>5535</v>
      </c>
      <c r="E4415" s="109">
        <v>125.29</v>
      </c>
    </row>
    <row r="4416" spans="1:5" x14ac:dyDescent="0.25">
      <c r="A4416">
        <v>3586</v>
      </c>
      <c r="B4416" t="s">
        <v>12317</v>
      </c>
      <c r="C4416" t="s">
        <v>5530</v>
      </c>
      <c r="D4416" t="s">
        <v>5535</v>
      </c>
      <c r="E4416" s="109">
        <v>25.63</v>
      </c>
    </row>
    <row r="4417" spans="1:5" x14ac:dyDescent="0.25">
      <c r="A4417">
        <v>3592</v>
      </c>
      <c r="B4417" t="s">
        <v>12318</v>
      </c>
      <c r="C4417" t="s">
        <v>5530</v>
      </c>
      <c r="D4417" t="s">
        <v>5535</v>
      </c>
      <c r="E4417" s="109">
        <v>368.98</v>
      </c>
    </row>
    <row r="4418" spans="1:5" x14ac:dyDescent="0.25">
      <c r="A4418">
        <v>3591</v>
      </c>
      <c r="B4418" t="s">
        <v>12319</v>
      </c>
      <c r="C4418" t="s">
        <v>5530</v>
      </c>
      <c r="D4418" t="s">
        <v>5535</v>
      </c>
      <c r="E4418" s="109">
        <v>591.49</v>
      </c>
    </row>
    <row r="4419" spans="1:5" x14ac:dyDescent="0.25">
      <c r="A4419">
        <v>40396</v>
      </c>
      <c r="B4419" t="s">
        <v>12320</v>
      </c>
      <c r="C4419" t="s">
        <v>5530</v>
      </c>
      <c r="D4419" t="s">
        <v>5535</v>
      </c>
      <c r="E4419" s="109">
        <v>133.44999999999999</v>
      </c>
    </row>
    <row r="4420" spans="1:5" x14ac:dyDescent="0.25">
      <c r="A4420">
        <v>40395</v>
      </c>
      <c r="B4420" t="s">
        <v>12321</v>
      </c>
      <c r="C4420" t="s">
        <v>5530</v>
      </c>
      <c r="D4420" t="s">
        <v>5535</v>
      </c>
      <c r="E4420" s="109">
        <v>102.42</v>
      </c>
    </row>
    <row r="4421" spans="1:5" x14ac:dyDescent="0.25">
      <c r="A4421">
        <v>40392</v>
      </c>
      <c r="B4421" t="s">
        <v>12322</v>
      </c>
      <c r="C4421" t="s">
        <v>5530</v>
      </c>
      <c r="D4421" t="s">
        <v>5535</v>
      </c>
      <c r="E4421" s="109">
        <v>32.950000000000003</v>
      </c>
    </row>
    <row r="4422" spans="1:5" x14ac:dyDescent="0.25">
      <c r="A4422">
        <v>40394</v>
      </c>
      <c r="B4422" t="s">
        <v>12323</v>
      </c>
      <c r="C4422" t="s">
        <v>5530</v>
      </c>
      <c r="D4422" t="s">
        <v>5535</v>
      </c>
      <c r="E4422" s="109">
        <v>66.680000000000007</v>
      </c>
    </row>
    <row r="4423" spans="1:5" x14ac:dyDescent="0.25">
      <c r="A4423">
        <v>40398</v>
      </c>
      <c r="B4423" t="s">
        <v>12324</v>
      </c>
      <c r="C4423" t="s">
        <v>5530</v>
      </c>
      <c r="D4423" t="s">
        <v>5535</v>
      </c>
      <c r="E4423" s="109">
        <v>428.14</v>
      </c>
    </row>
    <row r="4424" spans="1:5" x14ac:dyDescent="0.25">
      <c r="A4424">
        <v>40397</v>
      </c>
      <c r="B4424" t="s">
        <v>12325</v>
      </c>
      <c r="C4424" t="s">
        <v>5530</v>
      </c>
      <c r="D4424" t="s">
        <v>5535</v>
      </c>
      <c r="E4424" s="109">
        <v>219.26</v>
      </c>
    </row>
    <row r="4425" spans="1:5" x14ac:dyDescent="0.25">
      <c r="A4425">
        <v>40393</v>
      </c>
      <c r="B4425" t="s">
        <v>12326</v>
      </c>
      <c r="C4425" t="s">
        <v>5530</v>
      </c>
      <c r="D4425" t="s">
        <v>5535</v>
      </c>
      <c r="E4425" s="109">
        <v>42.45</v>
      </c>
    </row>
    <row r="4426" spans="1:5" x14ac:dyDescent="0.25">
      <c r="A4426">
        <v>40399</v>
      </c>
      <c r="B4426" t="s">
        <v>12327</v>
      </c>
      <c r="C4426" t="s">
        <v>5530</v>
      </c>
      <c r="D4426" t="s">
        <v>5535</v>
      </c>
      <c r="E4426" s="109">
        <v>700.44</v>
      </c>
    </row>
    <row r="4427" spans="1:5" x14ac:dyDescent="0.25">
      <c r="A4427">
        <v>39322</v>
      </c>
      <c r="B4427" t="s">
        <v>12328</v>
      </c>
      <c r="C4427" t="s">
        <v>5530</v>
      </c>
      <c r="D4427" t="s">
        <v>5535</v>
      </c>
      <c r="E4427" s="109">
        <v>25.97</v>
      </c>
    </row>
    <row r="4428" spans="1:5" x14ac:dyDescent="0.25">
      <c r="A4428">
        <v>39289</v>
      </c>
      <c r="B4428" t="s">
        <v>12329</v>
      </c>
      <c r="C4428" t="s">
        <v>5530</v>
      </c>
      <c r="D4428" t="s">
        <v>5535</v>
      </c>
      <c r="E4428" s="109">
        <v>31.11</v>
      </c>
    </row>
    <row r="4429" spans="1:5" x14ac:dyDescent="0.25">
      <c r="A4429">
        <v>39290</v>
      </c>
      <c r="B4429" t="s">
        <v>12330</v>
      </c>
      <c r="C4429" t="s">
        <v>5530</v>
      </c>
      <c r="D4429" t="s">
        <v>5535</v>
      </c>
      <c r="E4429" s="109">
        <v>52.8</v>
      </c>
    </row>
    <row r="4430" spans="1:5" x14ac:dyDescent="0.25">
      <c r="A4430">
        <v>39291</v>
      </c>
      <c r="B4430" t="s">
        <v>12331</v>
      </c>
      <c r="C4430" t="s">
        <v>5530</v>
      </c>
      <c r="D4430" t="s">
        <v>5535</v>
      </c>
      <c r="E4430" s="109">
        <v>79.06</v>
      </c>
    </row>
    <row r="4431" spans="1:5" x14ac:dyDescent="0.25">
      <c r="A4431">
        <v>20174</v>
      </c>
      <c r="B4431" t="s">
        <v>12332</v>
      </c>
      <c r="C4431" t="s">
        <v>5530</v>
      </c>
      <c r="D4431" t="s">
        <v>5531</v>
      </c>
      <c r="E4431" s="109">
        <v>41.43</v>
      </c>
    </row>
    <row r="4432" spans="1:5" x14ac:dyDescent="0.25">
      <c r="A4432">
        <v>41892</v>
      </c>
      <c r="B4432" t="s">
        <v>12333</v>
      </c>
      <c r="C4432" t="s">
        <v>5530</v>
      </c>
      <c r="D4432" t="s">
        <v>5535</v>
      </c>
      <c r="E4432" s="109">
        <v>145.6</v>
      </c>
    </row>
    <row r="4433" spans="1:5" x14ac:dyDescent="0.25">
      <c r="A4433">
        <v>7048</v>
      </c>
      <c r="B4433" t="s">
        <v>12334</v>
      </c>
      <c r="C4433" t="s">
        <v>5530</v>
      </c>
      <c r="D4433" t="s">
        <v>5535</v>
      </c>
      <c r="E4433" s="109">
        <v>31.42</v>
      </c>
    </row>
    <row r="4434" spans="1:5" x14ac:dyDescent="0.25">
      <c r="A4434">
        <v>7088</v>
      </c>
      <c r="B4434" t="s">
        <v>12335</v>
      </c>
      <c r="C4434" t="s">
        <v>5530</v>
      </c>
      <c r="D4434" t="s">
        <v>5535</v>
      </c>
      <c r="E4434" s="109">
        <v>68.72</v>
      </c>
    </row>
    <row r="4435" spans="1:5" x14ac:dyDescent="0.25">
      <c r="A4435">
        <v>20179</v>
      </c>
      <c r="B4435" t="s">
        <v>12336</v>
      </c>
      <c r="C4435" t="s">
        <v>5530</v>
      </c>
      <c r="D4435" t="s">
        <v>5531</v>
      </c>
      <c r="E4435" s="109">
        <v>55.77</v>
      </c>
    </row>
    <row r="4436" spans="1:5" x14ac:dyDescent="0.25">
      <c r="A4436">
        <v>20178</v>
      </c>
      <c r="B4436" t="s">
        <v>12337</v>
      </c>
      <c r="C4436" t="s">
        <v>5530</v>
      </c>
      <c r="D4436" t="s">
        <v>5531</v>
      </c>
      <c r="E4436" s="109">
        <v>49.28</v>
      </c>
    </row>
    <row r="4437" spans="1:5" x14ac:dyDescent="0.25">
      <c r="A4437">
        <v>20180</v>
      </c>
      <c r="B4437" t="s">
        <v>12338</v>
      </c>
      <c r="C4437" t="s">
        <v>5530</v>
      </c>
      <c r="D4437" t="s">
        <v>5531</v>
      </c>
      <c r="E4437" s="109">
        <v>90.56</v>
      </c>
    </row>
    <row r="4438" spans="1:5" x14ac:dyDescent="0.25">
      <c r="A4438">
        <v>20181</v>
      </c>
      <c r="B4438" t="s">
        <v>12339</v>
      </c>
      <c r="C4438" t="s">
        <v>5530</v>
      </c>
      <c r="D4438" t="s">
        <v>5531</v>
      </c>
      <c r="E4438" s="109">
        <v>134.35</v>
      </c>
    </row>
    <row r="4439" spans="1:5" x14ac:dyDescent="0.25">
      <c r="A4439">
        <v>20177</v>
      </c>
      <c r="B4439" t="s">
        <v>12340</v>
      </c>
      <c r="C4439" t="s">
        <v>5530</v>
      </c>
      <c r="D4439" t="s">
        <v>5531</v>
      </c>
      <c r="E4439" s="109">
        <v>32.299999999999997</v>
      </c>
    </row>
    <row r="4440" spans="1:5" x14ac:dyDescent="0.25">
      <c r="A4440">
        <v>7082</v>
      </c>
      <c r="B4440" t="s">
        <v>12341</v>
      </c>
      <c r="C4440" t="s">
        <v>5530</v>
      </c>
      <c r="D4440" t="s">
        <v>5535</v>
      </c>
      <c r="E4440" s="109">
        <v>73.05</v>
      </c>
    </row>
    <row r="4441" spans="1:5" x14ac:dyDescent="0.25">
      <c r="A4441">
        <v>42707</v>
      </c>
      <c r="B4441" t="s">
        <v>12342</v>
      </c>
      <c r="C4441" t="s">
        <v>5530</v>
      </c>
      <c r="D4441" t="s">
        <v>5535</v>
      </c>
      <c r="E4441" s="109">
        <v>198.38</v>
      </c>
    </row>
    <row r="4442" spans="1:5" x14ac:dyDescent="0.25">
      <c r="A4442">
        <v>7069</v>
      </c>
      <c r="B4442" t="s">
        <v>12343</v>
      </c>
      <c r="C4442" t="s">
        <v>5530</v>
      </c>
      <c r="D4442" t="s">
        <v>5535</v>
      </c>
      <c r="E4442" s="109">
        <v>162.12</v>
      </c>
    </row>
    <row r="4443" spans="1:5" x14ac:dyDescent="0.25">
      <c r="A4443">
        <v>42708</v>
      </c>
      <c r="B4443" t="s">
        <v>12344</v>
      </c>
      <c r="C4443" t="s">
        <v>5530</v>
      </c>
      <c r="D4443" t="s">
        <v>5535</v>
      </c>
      <c r="E4443" s="109">
        <v>520.69000000000005</v>
      </c>
    </row>
    <row r="4444" spans="1:5" x14ac:dyDescent="0.25">
      <c r="A4444">
        <v>7070</v>
      </c>
      <c r="B4444" t="s">
        <v>12345</v>
      </c>
      <c r="C4444" t="s">
        <v>5530</v>
      </c>
      <c r="D4444" t="s">
        <v>5535</v>
      </c>
      <c r="E4444" s="109">
        <v>232.15</v>
      </c>
    </row>
    <row r="4445" spans="1:5" x14ac:dyDescent="0.25">
      <c r="A4445">
        <v>42709</v>
      </c>
      <c r="B4445" t="s">
        <v>12346</v>
      </c>
      <c r="C4445" t="s">
        <v>5530</v>
      </c>
      <c r="D4445" t="s">
        <v>5535</v>
      </c>
      <c r="E4445" s="109">
        <v>778.71</v>
      </c>
    </row>
    <row r="4446" spans="1:5" x14ac:dyDescent="0.25">
      <c r="A4446">
        <v>42710</v>
      </c>
      <c r="B4446" t="s">
        <v>12347</v>
      </c>
      <c r="C4446" t="s">
        <v>5530</v>
      </c>
      <c r="D4446" t="s">
        <v>5535</v>
      </c>
      <c r="E4446" s="110">
        <v>2238.42</v>
      </c>
    </row>
    <row r="4447" spans="1:5" x14ac:dyDescent="0.25">
      <c r="A4447">
        <v>42716</v>
      </c>
      <c r="B4447" t="s">
        <v>12348</v>
      </c>
      <c r="C4447" t="s">
        <v>5530</v>
      </c>
      <c r="D4447" t="s">
        <v>5535</v>
      </c>
      <c r="E4447" s="110">
        <v>2786.1</v>
      </c>
    </row>
    <row r="4448" spans="1:5" x14ac:dyDescent="0.25">
      <c r="A4448">
        <v>20172</v>
      </c>
      <c r="B4448" t="s">
        <v>12349</v>
      </c>
      <c r="C4448" t="s">
        <v>5530</v>
      </c>
      <c r="D4448" t="s">
        <v>5535</v>
      </c>
      <c r="E4448" s="109">
        <v>53.57</v>
      </c>
    </row>
    <row r="4449" spans="1:5" x14ac:dyDescent="0.25">
      <c r="A4449">
        <v>40945</v>
      </c>
      <c r="B4449" t="s">
        <v>12350</v>
      </c>
      <c r="C4449" t="s">
        <v>5534</v>
      </c>
      <c r="D4449" t="s">
        <v>5531</v>
      </c>
      <c r="E4449" s="109">
        <v>23.45</v>
      </c>
    </row>
    <row r="4450" spans="1:5" x14ac:dyDescent="0.25">
      <c r="A4450">
        <v>40946</v>
      </c>
      <c r="B4450" t="s">
        <v>12351</v>
      </c>
      <c r="C4450" t="s">
        <v>5538</v>
      </c>
      <c r="D4450" t="s">
        <v>5531</v>
      </c>
      <c r="E4450" s="110">
        <v>4104.3999999999996</v>
      </c>
    </row>
    <row r="4451" spans="1:5" x14ac:dyDescent="0.25">
      <c r="A4451">
        <v>7153</v>
      </c>
      <c r="B4451" t="s">
        <v>12352</v>
      </c>
      <c r="C4451" t="s">
        <v>5534</v>
      </c>
      <c r="D4451" t="s">
        <v>5531</v>
      </c>
      <c r="E4451" s="109">
        <v>25.46</v>
      </c>
    </row>
    <row r="4452" spans="1:5" x14ac:dyDescent="0.25">
      <c r="A4452">
        <v>41089</v>
      </c>
      <c r="B4452" t="s">
        <v>12353</v>
      </c>
      <c r="C4452" t="s">
        <v>5538</v>
      </c>
      <c r="D4452" t="s">
        <v>5531</v>
      </c>
      <c r="E4452" s="110">
        <v>4455.88</v>
      </c>
    </row>
    <row r="4453" spans="1:5" x14ac:dyDescent="0.25">
      <c r="A4453">
        <v>40943</v>
      </c>
      <c r="B4453" t="s">
        <v>12354</v>
      </c>
      <c r="C4453" t="s">
        <v>5534</v>
      </c>
      <c r="D4453" t="s">
        <v>5531</v>
      </c>
      <c r="E4453" s="109">
        <v>22.68</v>
      </c>
    </row>
    <row r="4454" spans="1:5" x14ac:dyDescent="0.25">
      <c r="A4454">
        <v>40944</v>
      </c>
      <c r="B4454" t="s">
        <v>12355</v>
      </c>
      <c r="C4454" t="s">
        <v>5538</v>
      </c>
      <c r="D4454" t="s">
        <v>5531</v>
      </c>
      <c r="E4454" s="110">
        <v>3968.02</v>
      </c>
    </row>
    <row r="4455" spans="1:5" x14ac:dyDescent="0.25">
      <c r="A4455">
        <v>6175</v>
      </c>
      <c r="B4455" t="s">
        <v>12356</v>
      </c>
      <c r="C4455" t="s">
        <v>5534</v>
      </c>
      <c r="D4455" t="s">
        <v>5531</v>
      </c>
      <c r="E4455" s="109">
        <v>36.880000000000003</v>
      </c>
    </row>
    <row r="4456" spans="1:5" x14ac:dyDescent="0.25">
      <c r="A4456">
        <v>41092</v>
      </c>
      <c r="B4456" t="s">
        <v>12357</v>
      </c>
      <c r="C4456" t="s">
        <v>5538</v>
      </c>
      <c r="D4456" t="s">
        <v>5531</v>
      </c>
      <c r="E4456" s="110">
        <v>6449</v>
      </c>
    </row>
    <row r="4457" spans="1:5" x14ac:dyDescent="0.25">
      <c r="A4457">
        <v>37712</v>
      </c>
      <c r="B4457" t="s">
        <v>12358</v>
      </c>
      <c r="C4457" t="s">
        <v>156</v>
      </c>
      <c r="D4457" t="s">
        <v>5531</v>
      </c>
      <c r="E4457" s="109">
        <v>67.709999999999994</v>
      </c>
    </row>
    <row r="4458" spans="1:5" x14ac:dyDescent="0.25">
      <c r="A4458">
        <v>34547</v>
      </c>
      <c r="B4458" t="s">
        <v>12359</v>
      </c>
      <c r="C4458" t="s">
        <v>5536</v>
      </c>
      <c r="D4458" t="s">
        <v>5531</v>
      </c>
      <c r="E4458" s="109">
        <v>5.01</v>
      </c>
    </row>
    <row r="4459" spans="1:5" x14ac:dyDescent="0.25">
      <c r="A4459">
        <v>34548</v>
      </c>
      <c r="B4459" t="s">
        <v>12360</v>
      </c>
      <c r="C4459" t="s">
        <v>5536</v>
      </c>
      <c r="D4459" t="s">
        <v>5531</v>
      </c>
      <c r="E4459" s="109">
        <v>8.2200000000000006</v>
      </c>
    </row>
    <row r="4460" spans="1:5" x14ac:dyDescent="0.25">
      <c r="A4460">
        <v>34558</v>
      </c>
      <c r="B4460" t="s">
        <v>12361</v>
      </c>
      <c r="C4460" t="s">
        <v>5536</v>
      </c>
      <c r="D4460" t="s">
        <v>5531</v>
      </c>
      <c r="E4460" s="109">
        <v>4.08</v>
      </c>
    </row>
    <row r="4461" spans="1:5" x14ac:dyDescent="0.25">
      <c r="A4461">
        <v>34550</v>
      </c>
      <c r="B4461" t="s">
        <v>12362</v>
      </c>
      <c r="C4461" t="s">
        <v>5536</v>
      </c>
      <c r="D4461" t="s">
        <v>5531</v>
      </c>
      <c r="E4461" s="109">
        <v>2.17</v>
      </c>
    </row>
    <row r="4462" spans="1:5" x14ac:dyDescent="0.25">
      <c r="A4462">
        <v>34557</v>
      </c>
      <c r="B4462" t="s">
        <v>12363</v>
      </c>
      <c r="C4462" t="s">
        <v>5536</v>
      </c>
      <c r="D4462" t="s">
        <v>5531</v>
      </c>
      <c r="E4462" s="109">
        <v>3.17</v>
      </c>
    </row>
    <row r="4463" spans="1:5" x14ac:dyDescent="0.25">
      <c r="A4463">
        <v>37411</v>
      </c>
      <c r="B4463" t="s">
        <v>12364</v>
      </c>
      <c r="C4463" t="s">
        <v>156</v>
      </c>
      <c r="D4463" t="s">
        <v>5531</v>
      </c>
      <c r="E4463" s="109">
        <v>23.21</v>
      </c>
    </row>
    <row r="4464" spans="1:5" x14ac:dyDescent="0.25">
      <c r="A4464">
        <v>39508</v>
      </c>
      <c r="B4464" t="s">
        <v>12365</v>
      </c>
      <c r="C4464" t="s">
        <v>156</v>
      </c>
      <c r="D4464" t="s">
        <v>5531</v>
      </c>
      <c r="E4464" s="109">
        <v>13.04</v>
      </c>
    </row>
    <row r="4465" spans="1:5" x14ac:dyDescent="0.25">
      <c r="A4465">
        <v>39507</v>
      </c>
      <c r="B4465" t="s">
        <v>12366</v>
      </c>
      <c r="C4465" t="s">
        <v>156</v>
      </c>
      <c r="D4465" t="s">
        <v>5531</v>
      </c>
      <c r="E4465" s="109">
        <v>19.45</v>
      </c>
    </row>
    <row r="4466" spans="1:5" x14ac:dyDescent="0.25">
      <c r="A4466">
        <v>7155</v>
      </c>
      <c r="B4466" t="s">
        <v>12367</v>
      </c>
      <c r="C4466" t="s">
        <v>156</v>
      </c>
      <c r="D4466" t="s">
        <v>5531</v>
      </c>
      <c r="E4466" s="109">
        <v>24.97</v>
      </c>
    </row>
    <row r="4467" spans="1:5" x14ac:dyDescent="0.25">
      <c r="A4467">
        <v>42406</v>
      </c>
      <c r="B4467" t="s">
        <v>12368</v>
      </c>
      <c r="C4467" t="s">
        <v>156</v>
      </c>
      <c r="D4467" t="s">
        <v>5531</v>
      </c>
      <c r="E4467" s="109">
        <v>28.63</v>
      </c>
    </row>
    <row r="4468" spans="1:5" x14ac:dyDescent="0.25">
      <c r="A4468">
        <v>7156</v>
      </c>
      <c r="B4468" t="s">
        <v>12369</v>
      </c>
      <c r="C4468" t="s">
        <v>156</v>
      </c>
      <c r="D4468" t="s">
        <v>5532</v>
      </c>
      <c r="E4468" s="109">
        <v>35.83</v>
      </c>
    </row>
    <row r="4469" spans="1:5" x14ac:dyDescent="0.25">
      <c r="A4469">
        <v>43127</v>
      </c>
      <c r="B4469" t="s">
        <v>12370</v>
      </c>
      <c r="C4469" t="s">
        <v>156</v>
      </c>
      <c r="D4469" t="s">
        <v>5531</v>
      </c>
      <c r="E4469" s="109">
        <v>51.28</v>
      </c>
    </row>
    <row r="4470" spans="1:5" x14ac:dyDescent="0.25">
      <c r="A4470">
        <v>10917</v>
      </c>
      <c r="B4470" t="s">
        <v>12371</v>
      </c>
      <c r="C4470" t="s">
        <v>156</v>
      </c>
      <c r="D4470" t="s">
        <v>5531</v>
      </c>
      <c r="E4470" s="109">
        <v>10.82</v>
      </c>
    </row>
    <row r="4471" spans="1:5" x14ac:dyDescent="0.25">
      <c r="A4471">
        <v>21141</v>
      </c>
      <c r="B4471" t="s">
        <v>12372</v>
      </c>
      <c r="C4471" t="s">
        <v>156</v>
      </c>
      <c r="D4471" t="s">
        <v>5531</v>
      </c>
      <c r="E4471" s="109">
        <v>16.75</v>
      </c>
    </row>
    <row r="4472" spans="1:5" x14ac:dyDescent="0.25">
      <c r="A4472">
        <v>39509</v>
      </c>
      <c r="B4472" t="s">
        <v>12373</v>
      </c>
      <c r="C4472" t="s">
        <v>156</v>
      </c>
      <c r="D4472" t="s">
        <v>5531</v>
      </c>
      <c r="E4472" s="109">
        <v>16.12</v>
      </c>
    </row>
    <row r="4473" spans="1:5" x14ac:dyDescent="0.25">
      <c r="A4473">
        <v>44529</v>
      </c>
      <c r="B4473" t="s">
        <v>12374</v>
      </c>
      <c r="C4473" t="s">
        <v>156</v>
      </c>
      <c r="D4473" t="s">
        <v>5531</v>
      </c>
      <c r="E4473" s="109">
        <v>9.8699999999999992</v>
      </c>
    </row>
    <row r="4474" spans="1:5" x14ac:dyDescent="0.25">
      <c r="A4474">
        <v>7167</v>
      </c>
      <c r="B4474" t="s">
        <v>12375</v>
      </c>
      <c r="C4474" t="s">
        <v>156</v>
      </c>
      <c r="D4474" t="s">
        <v>5531</v>
      </c>
      <c r="E4474" s="109">
        <v>33.19</v>
      </c>
    </row>
    <row r="4475" spans="1:5" x14ac:dyDescent="0.25">
      <c r="A4475">
        <v>10928</v>
      </c>
      <c r="B4475" t="s">
        <v>12376</v>
      </c>
      <c r="C4475" t="s">
        <v>156</v>
      </c>
      <c r="D4475" t="s">
        <v>5531</v>
      </c>
      <c r="E4475" s="109">
        <v>19.07</v>
      </c>
    </row>
    <row r="4476" spans="1:5" x14ac:dyDescent="0.25">
      <c r="A4476">
        <v>10933</v>
      </c>
      <c r="B4476" t="s">
        <v>12377</v>
      </c>
      <c r="C4476" t="s">
        <v>156</v>
      </c>
      <c r="D4476" t="s">
        <v>5531</v>
      </c>
      <c r="E4476" s="109">
        <v>28.76</v>
      </c>
    </row>
    <row r="4477" spans="1:5" x14ac:dyDescent="0.25">
      <c r="A4477">
        <v>7158</v>
      </c>
      <c r="B4477" t="s">
        <v>12378</v>
      </c>
      <c r="C4477" t="s">
        <v>156</v>
      </c>
      <c r="D4477" t="s">
        <v>5532</v>
      </c>
      <c r="E4477" s="109">
        <v>48.78</v>
      </c>
    </row>
    <row r="4478" spans="1:5" x14ac:dyDescent="0.25">
      <c r="A4478">
        <v>10927</v>
      </c>
      <c r="B4478" t="s">
        <v>12379</v>
      </c>
      <c r="C4478" t="s">
        <v>156</v>
      </c>
      <c r="D4478" t="s">
        <v>5531</v>
      </c>
      <c r="E4478" s="109">
        <v>31.19</v>
      </c>
    </row>
    <row r="4479" spans="1:5" x14ac:dyDescent="0.25">
      <c r="A4479">
        <v>7162</v>
      </c>
      <c r="B4479" t="s">
        <v>12380</v>
      </c>
      <c r="C4479" t="s">
        <v>156</v>
      </c>
      <c r="D4479" t="s">
        <v>5531</v>
      </c>
      <c r="E4479" s="109">
        <v>76.33</v>
      </c>
    </row>
    <row r="4480" spans="1:5" x14ac:dyDescent="0.25">
      <c r="A4480">
        <v>10932</v>
      </c>
      <c r="B4480" t="s">
        <v>12381</v>
      </c>
      <c r="C4480" t="s">
        <v>156</v>
      </c>
      <c r="D4480" t="s">
        <v>5531</v>
      </c>
      <c r="E4480" s="109">
        <v>132.77000000000001</v>
      </c>
    </row>
    <row r="4481" spans="1:5" x14ac:dyDescent="0.25">
      <c r="A4481">
        <v>10937</v>
      </c>
      <c r="B4481" t="s">
        <v>12382</v>
      </c>
      <c r="C4481" t="s">
        <v>156</v>
      </c>
      <c r="D4481" t="s">
        <v>5531</v>
      </c>
      <c r="E4481" s="109">
        <v>34.130000000000003</v>
      </c>
    </row>
    <row r="4482" spans="1:5" x14ac:dyDescent="0.25">
      <c r="A4482">
        <v>10935</v>
      </c>
      <c r="B4482" t="s">
        <v>12383</v>
      </c>
      <c r="C4482" t="s">
        <v>156</v>
      </c>
      <c r="D4482" t="s">
        <v>5531</v>
      </c>
      <c r="E4482" s="109">
        <v>59.19</v>
      </c>
    </row>
    <row r="4483" spans="1:5" x14ac:dyDescent="0.25">
      <c r="A4483">
        <v>10931</v>
      </c>
      <c r="B4483" t="s">
        <v>12384</v>
      </c>
      <c r="C4483" t="s">
        <v>156</v>
      </c>
      <c r="D4483" t="s">
        <v>5531</v>
      </c>
      <c r="E4483" s="109">
        <v>16.649999999999999</v>
      </c>
    </row>
    <row r="4484" spans="1:5" x14ac:dyDescent="0.25">
      <c r="A4484">
        <v>7164</v>
      </c>
      <c r="B4484" t="s">
        <v>12385</v>
      </c>
      <c r="C4484" t="s">
        <v>156</v>
      </c>
      <c r="D4484" t="s">
        <v>5531</v>
      </c>
      <c r="E4484" s="109">
        <v>55.09</v>
      </c>
    </row>
    <row r="4485" spans="1:5" x14ac:dyDescent="0.25">
      <c r="A4485">
        <v>36887</v>
      </c>
      <c r="B4485" t="s">
        <v>12386</v>
      </c>
      <c r="C4485" t="s">
        <v>156</v>
      </c>
      <c r="D4485" t="s">
        <v>5531</v>
      </c>
      <c r="E4485" s="109">
        <v>9.42</v>
      </c>
    </row>
    <row r="4486" spans="1:5" x14ac:dyDescent="0.25">
      <c r="A4486">
        <v>34630</v>
      </c>
      <c r="B4486" t="s">
        <v>12387</v>
      </c>
      <c r="C4486" t="s">
        <v>5530</v>
      </c>
      <c r="D4486" t="s">
        <v>5531</v>
      </c>
      <c r="E4486" s="110">
        <v>1100.6600000000001</v>
      </c>
    </row>
    <row r="4487" spans="1:5" x14ac:dyDescent="0.25">
      <c r="A4487">
        <v>7161</v>
      </c>
      <c r="B4487" t="s">
        <v>12388</v>
      </c>
      <c r="C4487" t="s">
        <v>156</v>
      </c>
      <c r="D4487" t="s">
        <v>5531</v>
      </c>
      <c r="E4487" s="109">
        <v>6.85</v>
      </c>
    </row>
    <row r="4488" spans="1:5" x14ac:dyDescent="0.25">
      <c r="A4488">
        <v>7170</v>
      </c>
      <c r="B4488" t="s">
        <v>12389</v>
      </c>
      <c r="C4488" t="s">
        <v>156</v>
      </c>
      <c r="D4488" t="s">
        <v>5531</v>
      </c>
      <c r="E4488" s="109">
        <v>2.27</v>
      </c>
    </row>
    <row r="4489" spans="1:5" x14ac:dyDescent="0.25">
      <c r="A4489">
        <v>37524</v>
      </c>
      <c r="B4489" t="s">
        <v>12390</v>
      </c>
      <c r="C4489" t="s">
        <v>5536</v>
      </c>
      <c r="D4489" t="s">
        <v>5532</v>
      </c>
      <c r="E4489" s="109">
        <v>2.08</v>
      </c>
    </row>
    <row r="4490" spans="1:5" x14ac:dyDescent="0.25">
      <c r="A4490">
        <v>37525</v>
      </c>
      <c r="B4490" t="s">
        <v>12391</v>
      </c>
      <c r="C4490" t="s">
        <v>5536</v>
      </c>
      <c r="D4490" t="s">
        <v>5531</v>
      </c>
      <c r="E4490" s="109">
        <v>2.84</v>
      </c>
    </row>
    <row r="4491" spans="1:5" x14ac:dyDescent="0.25">
      <c r="A4491">
        <v>36789</v>
      </c>
      <c r="B4491" t="s">
        <v>12392</v>
      </c>
      <c r="C4491" t="s">
        <v>5530</v>
      </c>
      <c r="D4491" t="s">
        <v>5531</v>
      </c>
      <c r="E4491" s="109">
        <v>2.04</v>
      </c>
    </row>
    <row r="4492" spans="1:5" x14ac:dyDescent="0.25">
      <c r="A4492">
        <v>7173</v>
      </c>
      <c r="B4492" t="s">
        <v>12393</v>
      </c>
      <c r="C4492" t="s">
        <v>5541</v>
      </c>
      <c r="D4492" t="s">
        <v>5532</v>
      </c>
      <c r="E4492" s="110">
        <v>1320</v>
      </c>
    </row>
    <row r="4493" spans="1:5" x14ac:dyDescent="0.25">
      <c r="A4493">
        <v>7175</v>
      </c>
      <c r="B4493" t="s">
        <v>12394</v>
      </c>
      <c r="C4493" t="s">
        <v>5530</v>
      </c>
      <c r="D4493" t="s">
        <v>5531</v>
      </c>
      <c r="E4493" s="109">
        <v>1.49</v>
      </c>
    </row>
    <row r="4494" spans="1:5" x14ac:dyDescent="0.25">
      <c r="A4494">
        <v>40741</v>
      </c>
      <c r="B4494" t="s">
        <v>12395</v>
      </c>
      <c r="C4494" t="s">
        <v>5530</v>
      </c>
      <c r="D4494" t="s">
        <v>5531</v>
      </c>
      <c r="E4494" s="109">
        <v>2.38</v>
      </c>
    </row>
    <row r="4495" spans="1:5" x14ac:dyDescent="0.25">
      <c r="A4495">
        <v>7184</v>
      </c>
      <c r="B4495" t="s">
        <v>12396</v>
      </c>
      <c r="C4495" t="s">
        <v>156</v>
      </c>
      <c r="D4495" t="s">
        <v>5535</v>
      </c>
      <c r="E4495" s="109">
        <v>36.89</v>
      </c>
    </row>
    <row r="4496" spans="1:5" x14ac:dyDescent="0.25">
      <c r="A4496">
        <v>34458</v>
      </c>
      <c r="B4496" t="s">
        <v>12397</v>
      </c>
      <c r="C4496" t="s">
        <v>5530</v>
      </c>
      <c r="D4496" t="s">
        <v>5531</v>
      </c>
      <c r="E4496" s="109">
        <v>195.72</v>
      </c>
    </row>
    <row r="4497" spans="1:5" x14ac:dyDescent="0.25">
      <c r="A4497">
        <v>34464</v>
      </c>
      <c r="B4497" t="s">
        <v>12398</v>
      </c>
      <c r="C4497" t="s">
        <v>5530</v>
      </c>
      <c r="D4497" t="s">
        <v>5531</v>
      </c>
      <c r="E4497" s="109">
        <v>291.33999999999997</v>
      </c>
    </row>
    <row r="4498" spans="1:5" x14ac:dyDescent="0.25">
      <c r="A4498">
        <v>34468</v>
      </c>
      <c r="B4498" t="s">
        <v>12399</v>
      </c>
      <c r="C4498" t="s">
        <v>5530</v>
      </c>
      <c r="D4498" t="s">
        <v>5531</v>
      </c>
      <c r="E4498" s="109">
        <v>367.3</v>
      </c>
    </row>
    <row r="4499" spans="1:5" x14ac:dyDescent="0.25">
      <c r="A4499">
        <v>34473</v>
      </c>
      <c r="B4499" t="s">
        <v>12400</v>
      </c>
      <c r="C4499" t="s">
        <v>5530</v>
      </c>
      <c r="D4499" t="s">
        <v>5531</v>
      </c>
      <c r="E4499" s="109">
        <v>222.81</v>
      </c>
    </row>
    <row r="4500" spans="1:5" x14ac:dyDescent="0.25">
      <c r="A4500">
        <v>34480</v>
      </c>
      <c r="B4500" t="s">
        <v>12401</v>
      </c>
      <c r="C4500" t="s">
        <v>5530</v>
      </c>
      <c r="D4500" t="s">
        <v>5531</v>
      </c>
      <c r="E4500" s="109">
        <v>411.77</v>
      </c>
    </row>
    <row r="4501" spans="1:5" x14ac:dyDescent="0.25">
      <c r="A4501">
        <v>34486</v>
      </c>
      <c r="B4501" t="s">
        <v>12402</v>
      </c>
      <c r="C4501" t="s">
        <v>5530</v>
      </c>
      <c r="D4501" t="s">
        <v>5531</v>
      </c>
      <c r="E4501" s="109">
        <v>487.52</v>
      </c>
    </row>
    <row r="4502" spans="1:5" x14ac:dyDescent="0.25">
      <c r="A4502">
        <v>7190</v>
      </c>
      <c r="B4502" t="s">
        <v>12403</v>
      </c>
      <c r="C4502" t="s">
        <v>5530</v>
      </c>
      <c r="D4502" t="s">
        <v>5531</v>
      </c>
      <c r="E4502" s="109">
        <v>16.28</v>
      </c>
    </row>
    <row r="4503" spans="1:5" x14ac:dyDescent="0.25">
      <c r="A4503">
        <v>34417</v>
      </c>
      <c r="B4503" t="s">
        <v>12404</v>
      </c>
      <c r="C4503" t="s">
        <v>5530</v>
      </c>
      <c r="D4503" t="s">
        <v>5531</v>
      </c>
      <c r="E4503" s="109">
        <v>26.05</v>
      </c>
    </row>
    <row r="4504" spans="1:5" x14ac:dyDescent="0.25">
      <c r="A4504">
        <v>7213</v>
      </c>
      <c r="B4504" t="s">
        <v>12405</v>
      </c>
      <c r="C4504" t="s">
        <v>156</v>
      </c>
      <c r="D4504" t="s">
        <v>5531</v>
      </c>
      <c r="E4504" s="109">
        <v>23.89</v>
      </c>
    </row>
    <row r="4505" spans="1:5" x14ac:dyDescent="0.25">
      <c r="A4505">
        <v>7195</v>
      </c>
      <c r="B4505" t="s">
        <v>12406</v>
      </c>
      <c r="C4505" t="s">
        <v>5530</v>
      </c>
      <c r="D4505" t="s">
        <v>5531</v>
      </c>
      <c r="E4505" s="109">
        <v>70.13</v>
      </c>
    </row>
    <row r="4506" spans="1:5" x14ac:dyDescent="0.25">
      <c r="A4506">
        <v>7186</v>
      </c>
      <c r="B4506" t="s">
        <v>12407</v>
      </c>
      <c r="C4506" t="s">
        <v>5530</v>
      </c>
      <c r="D4506" t="s">
        <v>5532</v>
      </c>
      <c r="E4506" s="109">
        <v>76.400000000000006</v>
      </c>
    </row>
    <row r="4507" spans="1:5" x14ac:dyDescent="0.25">
      <c r="A4507">
        <v>7194</v>
      </c>
      <c r="B4507" t="s">
        <v>12408</v>
      </c>
      <c r="C4507" t="s">
        <v>156</v>
      </c>
      <c r="D4507" t="s">
        <v>5531</v>
      </c>
      <c r="E4507" s="109">
        <v>35.22</v>
      </c>
    </row>
    <row r="4508" spans="1:5" x14ac:dyDescent="0.25">
      <c r="A4508">
        <v>7197</v>
      </c>
      <c r="B4508" t="s">
        <v>12409</v>
      </c>
      <c r="C4508" t="s">
        <v>5530</v>
      </c>
      <c r="D4508" t="s">
        <v>5531</v>
      </c>
      <c r="E4508" s="109">
        <v>148.66999999999999</v>
      </c>
    </row>
    <row r="4509" spans="1:5" x14ac:dyDescent="0.25">
      <c r="A4509">
        <v>7192</v>
      </c>
      <c r="B4509" t="s">
        <v>12410</v>
      </c>
      <c r="C4509" t="s">
        <v>5530</v>
      </c>
      <c r="D4509" t="s">
        <v>5531</v>
      </c>
      <c r="E4509" s="109">
        <v>133.19999999999999</v>
      </c>
    </row>
    <row r="4510" spans="1:5" x14ac:dyDescent="0.25">
      <c r="A4510">
        <v>7193</v>
      </c>
      <c r="B4510" t="s">
        <v>12411</v>
      </c>
      <c r="C4510" t="s">
        <v>5530</v>
      </c>
      <c r="D4510" t="s">
        <v>5531</v>
      </c>
      <c r="E4510" s="109">
        <v>149.96</v>
      </c>
    </row>
    <row r="4511" spans="1:5" x14ac:dyDescent="0.25">
      <c r="A4511">
        <v>7189</v>
      </c>
      <c r="B4511" t="s">
        <v>12412</v>
      </c>
      <c r="C4511" t="s">
        <v>5530</v>
      </c>
      <c r="D4511" t="s">
        <v>5531</v>
      </c>
      <c r="E4511" s="109">
        <v>174.27</v>
      </c>
    </row>
    <row r="4512" spans="1:5" x14ac:dyDescent="0.25">
      <c r="A4512">
        <v>34402</v>
      </c>
      <c r="B4512" t="s">
        <v>12413</v>
      </c>
      <c r="C4512" t="s">
        <v>5530</v>
      </c>
      <c r="D4512" t="s">
        <v>5531</v>
      </c>
      <c r="E4512" s="109">
        <v>246.04</v>
      </c>
    </row>
    <row r="4513" spans="1:5" x14ac:dyDescent="0.25">
      <c r="A4513">
        <v>7245</v>
      </c>
      <c r="B4513" t="s">
        <v>12414</v>
      </c>
      <c r="C4513" t="s">
        <v>5530</v>
      </c>
      <c r="D4513" t="s">
        <v>5531</v>
      </c>
      <c r="E4513" s="109">
        <v>38.01</v>
      </c>
    </row>
    <row r="4514" spans="1:5" x14ac:dyDescent="0.25">
      <c r="A4514">
        <v>34425</v>
      </c>
      <c r="B4514" t="s">
        <v>12415</v>
      </c>
      <c r="C4514" t="s">
        <v>5530</v>
      </c>
      <c r="D4514" t="s">
        <v>5531</v>
      </c>
      <c r="E4514" s="109">
        <v>158.05000000000001</v>
      </c>
    </row>
    <row r="4515" spans="1:5" x14ac:dyDescent="0.25">
      <c r="A4515">
        <v>7223</v>
      </c>
      <c r="B4515" t="s">
        <v>12416</v>
      </c>
      <c r="C4515" t="s">
        <v>5530</v>
      </c>
      <c r="D4515" t="s">
        <v>5531</v>
      </c>
      <c r="E4515" s="109">
        <v>176.13</v>
      </c>
    </row>
    <row r="4516" spans="1:5" x14ac:dyDescent="0.25">
      <c r="A4516">
        <v>7234</v>
      </c>
      <c r="B4516" t="s">
        <v>12417</v>
      </c>
      <c r="C4516" t="s">
        <v>5530</v>
      </c>
      <c r="D4516" t="s">
        <v>5531</v>
      </c>
      <c r="E4516" s="109">
        <v>265.79000000000002</v>
      </c>
    </row>
    <row r="4517" spans="1:5" x14ac:dyDescent="0.25">
      <c r="A4517">
        <v>7224</v>
      </c>
      <c r="B4517" t="s">
        <v>12418</v>
      </c>
      <c r="C4517" t="s">
        <v>5530</v>
      </c>
      <c r="D4517" t="s">
        <v>5531</v>
      </c>
      <c r="E4517" s="109">
        <v>323.8</v>
      </c>
    </row>
    <row r="4518" spans="1:5" x14ac:dyDescent="0.25">
      <c r="A4518">
        <v>7225</v>
      </c>
      <c r="B4518" t="s">
        <v>12419</v>
      </c>
      <c r="C4518" t="s">
        <v>5530</v>
      </c>
      <c r="D4518" t="s">
        <v>5531</v>
      </c>
      <c r="E4518" s="109">
        <v>347.2</v>
      </c>
    </row>
    <row r="4519" spans="1:5" x14ac:dyDescent="0.25">
      <c r="A4519">
        <v>7226</v>
      </c>
      <c r="B4519" t="s">
        <v>12420</v>
      </c>
      <c r="C4519" t="s">
        <v>5530</v>
      </c>
      <c r="D4519" t="s">
        <v>5531</v>
      </c>
      <c r="E4519" s="109">
        <v>370.51</v>
      </c>
    </row>
    <row r="4520" spans="1:5" x14ac:dyDescent="0.25">
      <c r="A4520">
        <v>7227</v>
      </c>
      <c r="B4520" t="s">
        <v>12421</v>
      </c>
      <c r="C4520" t="s">
        <v>5530</v>
      </c>
      <c r="D4520" t="s">
        <v>5531</v>
      </c>
      <c r="E4520" s="109">
        <v>421.74</v>
      </c>
    </row>
    <row r="4521" spans="1:5" x14ac:dyDescent="0.25">
      <c r="A4521">
        <v>7212</v>
      </c>
      <c r="B4521" t="s">
        <v>12422</v>
      </c>
      <c r="C4521" t="s">
        <v>5530</v>
      </c>
      <c r="D4521" t="s">
        <v>5531</v>
      </c>
      <c r="E4521" s="109">
        <v>463.38</v>
      </c>
    </row>
    <row r="4522" spans="1:5" x14ac:dyDescent="0.25">
      <c r="A4522">
        <v>7229</v>
      </c>
      <c r="B4522" t="s">
        <v>12423</v>
      </c>
      <c r="C4522" t="s">
        <v>5530</v>
      </c>
      <c r="D4522" t="s">
        <v>5531</v>
      </c>
      <c r="E4522" s="109">
        <v>293.72000000000003</v>
      </c>
    </row>
    <row r="4523" spans="1:5" x14ac:dyDescent="0.25">
      <c r="A4523">
        <v>7230</v>
      </c>
      <c r="B4523" t="s">
        <v>12424</v>
      </c>
      <c r="C4523" t="s">
        <v>5530</v>
      </c>
      <c r="D4523" t="s">
        <v>5531</v>
      </c>
      <c r="E4523" s="109">
        <v>488.99</v>
      </c>
    </row>
    <row r="4524" spans="1:5" x14ac:dyDescent="0.25">
      <c r="A4524">
        <v>7231</v>
      </c>
      <c r="B4524" t="s">
        <v>12425</v>
      </c>
      <c r="C4524" t="s">
        <v>5530</v>
      </c>
      <c r="D4524" t="s">
        <v>5531</v>
      </c>
      <c r="E4524" s="109">
        <v>693.67</v>
      </c>
    </row>
    <row r="4525" spans="1:5" x14ac:dyDescent="0.25">
      <c r="A4525">
        <v>7220</v>
      </c>
      <c r="B4525" t="s">
        <v>12426</v>
      </c>
      <c r="C4525" t="s">
        <v>5530</v>
      </c>
      <c r="D4525" t="s">
        <v>5531</v>
      </c>
      <c r="E4525" s="109">
        <v>856.27</v>
      </c>
    </row>
    <row r="4526" spans="1:5" x14ac:dyDescent="0.25">
      <c r="A4526">
        <v>34447</v>
      </c>
      <c r="B4526" t="s">
        <v>12427</v>
      </c>
      <c r="C4526" t="s">
        <v>5530</v>
      </c>
      <c r="D4526" t="s">
        <v>5531</v>
      </c>
      <c r="E4526" s="109">
        <v>957.43</v>
      </c>
    </row>
    <row r="4527" spans="1:5" x14ac:dyDescent="0.25">
      <c r="A4527">
        <v>7233</v>
      </c>
      <c r="B4527" t="s">
        <v>12428</v>
      </c>
      <c r="C4527" t="s">
        <v>5530</v>
      </c>
      <c r="D4527" t="s">
        <v>5531</v>
      </c>
      <c r="E4527" s="110">
        <v>1098.33</v>
      </c>
    </row>
    <row r="4528" spans="1:5" x14ac:dyDescent="0.25">
      <c r="A4528">
        <v>40740</v>
      </c>
      <c r="B4528" t="s">
        <v>12429</v>
      </c>
      <c r="C4528" t="s">
        <v>156</v>
      </c>
      <c r="D4528" t="s">
        <v>5531</v>
      </c>
      <c r="E4528" s="109">
        <v>192.21</v>
      </c>
    </row>
    <row r="4529" spans="1:5" x14ac:dyDescent="0.25">
      <c r="A4529">
        <v>25007</v>
      </c>
      <c r="B4529" t="s">
        <v>12430</v>
      </c>
      <c r="C4529" t="s">
        <v>156</v>
      </c>
      <c r="D4529" t="s">
        <v>5532</v>
      </c>
      <c r="E4529" s="109">
        <v>55</v>
      </c>
    </row>
    <row r="4530" spans="1:5" x14ac:dyDescent="0.25">
      <c r="A4530">
        <v>43071</v>
      </c>
      <c r="B4530" t="s">
        <v>12431</v>
      </c>
      <c r="C4530" t="s">
        <v>156</v>
      </c>
      <c r="D4530" t="s">
        <v>5531</v>
      </c>
      <c r="E4530" s="109">
        <v>216.43</v>
      </c>
    </row>
    <row r="4531" spans="1:5" x14ac:dyDescent="0.25">
      <c r="A4531">
        <v>39520</v>
      </c>
      <c r="B4531" t="s">
        <v>12432</v>
      </c>
      <c r="C4531" t="s">
        <v>156</v>
      </c>
      <c r="D4531" t="s">
        <v>5531</v>
      </c>
      <c r="E4531" s="109">
        <v>176.57</v>
      </c>
    </row>
    <row r="4532" spans="1:5" x14ac:dyDescent="0.25">
      <c r="A4532">
        <v>39521</v>
      </c>
      <c r="B4532" t="s">
        <v>12433</v>
      </c>
      <c r="C4532" t="s">
        <v>156</v>
      </c>
      <c r="D4532" t="s">
        <v>5531</v>
      </c>
      <c r="E4532" s="109">
        <v>182.34</v>
      </c>
    </row>
    <row r="4533" spans="1:5" x14ac:dyDescent="0.25">
      <c r="A4533">
        <v>39522</v>
      </c>
      <c r="B4533" t="s">
        <v>12434</v>
      </c>
      <c r="C4533" t="s">
        <v>156</v>
      </c>
      <c r="D4533" t="s">
        <v>5531</v>
      </c>
      <c r="E4533" s="109">
        <v>188.28</v>
      </c>
    </row>
    <row r="4534" spans="1:5" x14ac:dyDescent="0.25">
      <c r="A4534">
        <v>7243</v>
      </c>
      <c r="B4534" t="s">
        <v>12435</v>
      </c>
      <c r="C4534" t="s">
        <v>156</v>
      </c>
      <c r="D4534" t="s">
        <v>5531</v>
      </c>
      <c r="E4534" s="109">
        <v>57.47</v>
      </c>
    </row>
    <row r="4535" spans="1:5" x14ac:dyDescent="0.25">
      <c r="A4535">
        <v>11067</v>
      </c>
      <c r="B4535" t="s">
        <v>12436</v>
      </c>
      <c r="C4535" t="s">
        <v>5530</v>
      </c>
      <c r="D4535" t="s">
        <v>5531</v>
      </c>
      <c r="E4535" s="109">
        <v>594.20000000000005</v>
      </c>
    </row>
    <row r="4536" spans="1:5" x14ac:dyDescent="0.25">
      <c r="A4536">
        <v>11068</v>
      </c>
      <c r="B4536" t="s">
        <v>12437</v>
      </c>
      <c r="C4536" t="s">
        <v>5530</v>
      </c>
      <c r="D4536" t="s">
        <v>5531</v>
      </c>
      <c r="E4536" s="109">
        <v>750.67</v>
      </c>
    </row>
    <row r="4537" spans="1:5" x14ac:dyDescent="0.25">
      <c r="A4537">
        <v>7246</v>
      </c>
      <c r="B4537" t="s">
        <v>12438</v>
      </c>
      <c r="C4537" t="s">
        <v>5530</v>
      </c>
      <c r="D4537" t="s">
        <v>5531</v>
      </c>
      <c r="E4537" s="109">
        <v>41.97</v>
      </c>
    </row>
    <row r="4538" spans="1:5" x14ac:dyDescent="0.25">
      <c r="A4538">
        <v>41097</v>
      </c>
      <c r="B4538" t="s">
        <v>12439</v>
      </c>
      <c r="C4538" t="s">
        <v>5538</v>
      </c>
      <c r="D4538" t="s">
        <v>5531</v>
      </c>
      <c r="E4538" s="110">
        <v>2899.63</v>
      </c>
    </row>
    <row r="4539" spans="1:5" x14ac:dyDescent="0.25">
      <c r="A4539">
        <v>12869</v>
      </c>
      <c r="B4539" t="s">
        <v>12440</v>
      </c>
      <c r="C4539" t="s">
        <v>5534</v>
      </c>
      <c r="D4539" t="s">
        <v>5531</v>
      </c>
      <c r="E4539" s="109">
        <v>16.57</v>
      </c>
    </row>
    <row r="4540" spans="1:5" x14ac:dyDescent="0.25">
      <c r="A4540">
        <v>1574</v>
      </c>
      <c r="B4540" t="s">
        <v>12441</v>
      </c>
      <c r="C4540" t="s">
        <v>5530</v>
      </c>
      <c r="D4540" t="s">
        <v>5531</v>
      </c>
      <c r="E4540" s="109">
        <v>1.56</v>
      </c>
    </row>
    <row r="4541" spans="1:5" x14ac:dyDescent="0.25">
      <c r="A4541">
        <v>1581</v>
      </c>
      <c r="B4541" t="s">
        <v>12442</v>
      </c>
      <c r="C4541" t="s">
        <v>5530</v>
      </c>
      <c r="D4541" t="s">
        <v>5531</v>
      </c>
      <c r="E4541" s="109">
        <v>10.85</v>
      </c>
    </row>
    <row r="4542" spans="1:5" x14ac:dyDescent="0.25">
      <c r="A4542">
        <v>1575</v>
      </c>
      <c r="B4542" t="s">
        <v>12443</v>
      </c>
      <c r="C4542" t="s">
        <v>5530</v>
      </c>
      <c r="D4542" t="s">
        <v>5531</v>
      </c>
      <c r="E4542" s="109">
        <v>1.86</v>
      </c>
    </row>
    <row r="4543" spans="1:5" x14ac:dyDescent="0.25">
      <c r="A4543">
        <v>1570</v>
      </c>
      <c r="B4543" t="s">
        <v>12444</v>
      </c>
      <c r="C4543" t="s">
        <v>5530</v>
      </c>
      <c r="D4543" t="s">
        <v>5531</v>
      </c>
      <c r="E4543" s="109">
        <v>0.93</v>
      </c>
    </row>
    <row r="4544" spans="1:5" x14ac:dyDescent="0.25">
      <c r="A4544">
        <v>1576</v>
      </c>
      <c r="B4544" t="s">
        <v>12445</v>
      </c>
      <c r="C4544" t="s">
        <v>5530</v>
      </c>
      <c r="D4544" t="s">
        <v>5531</v>
      </c>
      <c r="E4544" s="109">
        <v>2.57</v>
      </c>
    </row>
    <row r="4545" spans="1:5" x14ac:dyDescent="0.25">
      <c r="A4545">
        <v>1577</v>
      </c>
      <c r="B4545" t="s">
        <v>12446</v>
      </c>
      <c r="C4545" t="s">
        <v>5530</v>
      </c>
      <c r="D4545" t="s">
        <v>5531</v>
      </c>
      <c r="E4545" s="109">
        <v>2.9</v>
      </c>
    </row>
    <row r="4546" spans="1:5" x14ac:dyDescent="0.25">
      <c r="A4546">
        <v>1571</v>
      </c>
      <c r="B4546" t="s">
        <v>12447</v>
      </c>
      <c r="C4546" t="s">
        <v>5530</v>
      </c>
      <c r="D4546" t="s">
        <v>5531</v>
      </c>
      <c r="E4546" s="109">
        <v>1.21</v>
      </c>
    </row>
    <row r="4547" spans="1:5" x14ac:dyDescent="0.25">
      <c r="A4547">
        <v>1578</v>
      </c>
      <c r="B4547" t="s">
        <v>12448</v>
      </c>
      <c r="C4547" t="s">
        <v>5530</v>
      </c>
      <c r="D4547" t="s">
        <v>5531</v>
      </c>
      <c r="E4547" s="109">
        <v>5.03</v>
      </c>
    </row>
    <row r="4548" spans="1:5" x14ac:dyDescent="0.25">
      <c r="A4548">
        <v>1573</v>
      </c>
      <c r="B4548" t="s">
        <v>12449</v>
      </c>
      <c r="C4548" t="s">
        <v>5530</v>
      </c>
      <c r="D4548" t="s">
        <v>5531</v>
      </c>
      <c r="E4548" s="109">
        <v>1.45</v>
      </c>
    </row>
    <row r="4549" spans="1:5" x14ac:dyDescent="0.25">
      <c r="A4549">
        <v>1579</v>
      </c>
      <c r="B4549" t="s">
        <v>12450</v>
      </c>
      <c r="C4549" t="s">
        <v>5530</v>
      </c>
      <c r="D4549" t="s">
        <v>5531</v>
      </c>
      <c r="E4549" s="109">
        <v>6.27</v>
      </c>
    </row>
    <row r="4550" spans="1:5" x14ac:dyDescent="0.25">
      <c r="A4550">
        <v>1580</v>
      </c>
      <c r="B4550" t="s">
        <v>12451</v>
      </c>
      <c r="C4550" t="s">
        <v>5530</v>
      </c>
      <c r="D4550" t="s">
        <v>5531</v>
      </c>
      <c r="E4550" s="109">
        <v>7.72</v>
      </c>
    </row>
    <row r="4551" spans="1:5" x14ac:dyDescent="0.25">
      <c r="A4551">
        <v>39321</v>
      </c>
      <c r="B4551" t="s">
        <v>12452</v>
      </c>
      <c r="C4551" t="s">
        <v>5530</v>
      </c>
      <c r="D4551" t="s">
        <v>5531</v>
      </c>
      <c r="E4551" s="109">
        <v>18.72</v>
      </c>
    </row>
    <row r="4552" spans="1:5" x14ac:dyDescent="0.25">
      <c r="A4552">
        <v>39319</v>
      </c>
      <c r="B4552" t="s">
        <v>12453</v>
      </c>
      <c r="C4552" t="s">
        <v>5530</v>
      </c>
      <c r="D4552" t="s">
        <v>5531</v>
      </c>
      <c r="E4552" s="109">
        <v>7.31</v>
      </c>
    </row>
    <row r="4553" spans="1:5" x14ac:dyDescent="0.25">
      <c r="A4553">
        <v>39320</v>
      </c>
      <c r="B4553" t="s">
        <v>12454</v>
      </c>
      <c r="C4553" t="s">
        <v>5530</v>
      </c>
      <c r="D4553" t="s">
        <v>5531</v>
      </c>
      <c r="E4553" s="109">
        <v>12.15</v>
      </c>
    </row>
    <row r="4554" spans="1:5" x14ac:dyDescent="0.25">
      <c r="A4554">
        <v>1591</v>
      </c>
      <c r="B4554" t="s">
        <v>12455</v>
      </c>
      <c r="C4554" t="s">
        <v>5530</v>
      </c>
      <c r="D4554" t="s">
        <v>5531</v>
      </c>
      <c r="E4554" s="109">
        <v>23.93</v>
      </c>
    </row>
    <row r="4555" spans="1:5" x14ac:dyDescent="0.25">
      <c r="A4555">
        <v>1547</v>
      </c>
      <c r="B4555" t="s">
        <v>12456</v>
      </c>
      <c r="C4555" t="s">
        <v>5530</v>
      </c>
      <c r="D4555" t="s">
        <v>5531</v>
      </c>
      <c r="E4555" s="109">
        <v>125.4</v>
      </c>
    </row>
    <row r="4556" spans="1:5" x14ac:dyDescent="0.25">
      <c r="A4556">
        <v>38196</v>
      </c>
      <c r="B4556" t="s">
        <v>12457</v>
      </c>
      <c r="C4556" t="s">
        <v>5530</v>
      </c>
      <c r="D4556" t="s">
        <v>5531</v>
      </c>
      <c r="E4556" s="109">
        <v>24.42</v>
      </c>
    </row>
    <row r="4557" spans="1:5" x14ac:dyDescent="0.25">
      <c r="A4557">
        <v>1543</v>
      </c>
      <c r="B4557" t="s">
        <v>12458</v>
      </c>
      <c r="C4557" t="s">
        <v>5530</v>
      </c>
      <c r="D4557" t="s">
        <v>5531</v>
      </c>
      <c r="E4557" s="109">
        <v>25.95</v>
      </c>
    </row>
    <row r="4558" spans="1:5" x14ac:dyDescent="0.25">
      <c r="A4558">
        <v>1585</v>
      </c>
      <c r="B4558" t="s">
        <v>12459</v>
      </c>
      <c r="C4558" t="s">
        <v>5530</v>
      </c>
      <c r="D4558" t="s">
        <v>5531</v>
      </c>
      <c r="E4558" s="109">
        <v>5.03</v>
      </c>
    </row>
    <row r="4559" spans="1:5" x14ac:dyDescent="0.25">
      <c r="A4559">
        <v>1593</v>
      </c>
      <c r="B4559" t="s">
        <v>12460</v>
      </c>
      <c r="C4559" t="s">
        <v>5530</v>
      </c>
      <c r="D4559" t="s">
        <v>5531</v>
      </c>
      <c r="E4559" s="109">
        <v>26.69</v>
      </c>
    </row>
    <row r="4560" spans="1:5" x14ac:dyDescent="0.25">
      <c r="A4560">
        <v>11838</v>
      </c>
      <c r="B4560" t="s">
        <v>12461</v>
      </c>
      <c r="C4560" t="s">
        <v>5530</v>
      </c>
      <c r="D4560" t="s">
        <v>5531</v>
      </c>
      <c r="E4560" s="109">
        <v>35.22</v>
      </c>
    </row>
    <row r="4561" spans="1:5" x14ac:dyDescent="0.25">
      <c r="A4561">
        <v>1594</v>
      </c>
      <c r="B4561" t="s">
        <v>12462</v>
      </c>
      <c r="C4561" t="s">
        <v>5530</v>
      </c>
      <c r="D4561" t="s">
        <v>5531</v>
      </c>
      <c r="E4561" s="109">
        <v>35.61</v>
      </c>
    </row>
    <row r="4562" spans="1:5" x14ac:dyDescent="0.25">
      <c r="A4562">
        <v>1586</v>
      </c>
      <c r="B4562" t="s">
        <v>12463</v>
      </c>
      <c r="C4562" t="s">
        <v>5530</v>
      </c>
      <c r="D4562" t="s">
        <v>5531</v>
      </c>
      <c r="E4562" s="109">
        <v>6.36</v>
      </c>
    </row>
    <row r="4563" spans="1:5" x14ac:dyDescent="0.25">
      <c r="A4563">
        <v>11839</v>
      </c>
      <c r="B4563" t="s">
        <v>12464</v>
      </c>
      <c r="C4563" t="s">
        <v>5530</v>
      </c>
      <c r="D4563" t="s">
        <v>5531</v>
      </c>
      <c r="E4563" s="109">
        <v>51.25</v>
      </c>
    </row>
    <row r="4564" spans="1:5" x14ac:dyDescent="0.25">
      <c r="A4564">
        <v>1587</v>
      </c>
      <c r="B4564" t="s">
        <v>12465</v>
      </c>
      <c r="C4564" t="s">
        <v>5530</v>
      </c>
      <c r="D4564" t="s">
        <v>5531</v>
      </c>
      <c r="E4564" s="109">
        <v>6.48</v>
      </c>
    </row>
    <row r="4565" spans="1:5" x14ac:dyDescent="0.25">
      <c r="A4565">
        <v>1545</v>
      </c>
      <c r="B4565" t="s">
        <v>12466</v>
      </c>
      <c r="C4565" t="s">
        <v>5530</v>
      </c>
      <c r="D4565" t="s">
        <v>5531</v>
      </c>
      <c r="E4565" s="109">
        <v>61.49</v>
      </c>
    </row>
    <row r="4566" spans="1:5" x14ac:dyDescent="0.25">
      <c r="A4566">
        <v>1588</v>
      </c>
      <c r="B4566" t="s">
        <v>12467</v>
      </c>
      <c r="C4566" t="s">
        <v>5530</v>
      </c>
      <c r="D4566" t="s">
        <v>5531</v>
      </c>
      <c r="E4566" s="109">
        <v>8.89</v>
      </c>
    </row>
    <row r="4567" spans="1:5" x14ac:dyDescent="0.25">
      <c r="A4567">
        <v>1535</v>
      </c>
      <c r="B4567" t="s">
        <v>12468</v>
      </c>
      <c r="C4567" t="s">
        <v>5530</v>
      </c>
      <c r="D4567" t="s">
        <v>5531</v>
      </c>
      <c r="E4567" s="109">
        <v>5.12</v>
      </c>
    </row>
    <row r="4568" spans="1:5" x14ac:dyDescent="0.25">
      <c r="A4568">
        <v>1589</v>
      </c>
      <c r="B4568" t="s">
        <v>12469</v>
      </c>
      <c r="C4568" t="s">
        <v>5530</v>
      </c>
      <c r="D4568" t="s">
        <v>5531</v>
      </c>
      <c r="E4568" s="109">
        <v>9.17</v>
      </c>
    </row>
    <row r="4569" spans="1:5" x14ac:dyDescent="0.25">
      <c r="A4569">
        <v>1546</v>
      </c>
      <c r="B4569" t="s">
        <v>12470</v>
      </c>
      <c r="C4569" t="s">
        <v>5530</v>
      </c>
      <c r="D4569" t="s">
        <v>5531</v>
      </c>
      <c r="E4569" s="109">
        <v>103.77</v>
      </c>
    </row>
    <row r="4570" spans="1:5" x14ac:dyDescent="0.25">
      <c r="A4570">
        <v>1590</v>
      </c>
      <c r="B4570" t="s">
        <v>12471</v>
      </c>
      <c r="C4570" t="s">
        <v>5530</v>
      </c>
      <c r="D4570" t="s">
        <v>5531</v>
      </c>
      <c r="E4570" s="109">
        <v>16.14</v>
      </c>
    </row>
    <row r="4571" spans="1:5" x14ac:dyDescent="0.25">
      <c r="A4571">
        <v>1542</v>
      </c>
      <c r="B4571" t="s">
        <v>12472</v>
      </c>
      <c r="C4571" t="s">
        <v>5530</v>
      </c>
      <c r="D4571" t="s">
        <v>5531</v>
      </c>
      <c r="E4571" s="109">
        <v>21.38</v>
      </c>
    </row>
    <row r="4572" spans="1:5" x14ac:dyDescent="0.25">
      <c r="A4572">
        <v>38415</v>
      </c>
      <c r="B4572" t="s">
        <v>12473</v>
      </c>
      <c r="C4572" t="s">
        <v>5530</v>
      </c>
      <c r="D4572" t="s">
        <v>5531</v>
      </c>
      <c r="E4572" s="109">
        <v>647.16999999999996</v>
      </c>
    </row>
    <row r="4573" spans="1:5" x14ac:dyDescent="0.25">
      <c r="A4573">
        <v>38414</v>
      </c>
      <c r="B4573" t="s">
        <v>12474</v>
      </c>
      <c r="C4573" t="s">
        <v>5530</v>
      </c>
      <c r="D4573" t="s">
        <v>5531</v>
      </c>
      <c r="E4573" s="109">
        <v>908.31</v>
      </c>
    </row>
    <row r="4574" spans="1:5" x14ac:dyDescent="0.25">
      <c r="A4574">
        <v>38128</v>
      </c>
      <c r="B4574" t="s">
        <v>12475</v>
      </c>
      <c r="C4574" t="s">
        <v>157</v>
      </c>
      <c r="D4574" t="s">
        <v>5532</v>
      </c>
      <c r="E4574" s="109">
        <v>0.45</v>
      </c>
    </row>
    <row r="4575" spans="1:5" x14ac:dyDescent="0.25">
      <c r="A4575">
        <v>7253</v>
      </c>
      <c r="B4575" t="s">
        <v>12476</v>
      </c>
      <c r="C4575" t="s">
        <v>5537</v>
      </c>
      <c r="D4575" t="s">
        <v>5531</v>
      </c>
      <c r="E4575" s="109">
        <v>96.42</v>
      </c>
    </row>
    <row r="4576" spans="1:5" x14ac:dyDescent="0.25">
      <c r="A4576">
        <v>4806</v>
      </c>
      <c r="B4576" t="s">
        <v>12477</v>
      </c>
      <c r="C4576" t="s">
        <v>5536</v>
      </c>
      <c r="D4576" t="s">
        <v>5531</v>
      </c>
      <c r="E4576" s="109">
        <v>18.71</v>
      </c>
    </row>
    <row r="4577" spans="1:5" x14ac:dyDescent="0.25">
      <c r="A4577">
        <v>34401</v>
      </c>
      <c r="B4577" t="s">
        <v>12478</v>
      </c>
      <c r="C4577" t="s">
        <v>5530</v>
      </c>
      <c r="D4577" t="s">
        <v>5531</v>
      </c>
      <c r="E4577" s="109">
        <v>1.07</v>
      </c>
    </row>
    <row r="4578" spans="1:5" x14ac:dyDescent="0.25">
      <c r="A4578">
        <v>7260</v>
      </c>
      <c r="B4578" t="s">
        <v>12479</v>
      </c>
      <c r="C4578" t="s">
        <v>5530</v>
      </c>
      <c r="D4578" t="s">
        <v>5531</v>
      </c>
      <c r="E4578" s="109">
        <v>0.95</v>
      </c>
    </row>
    <row r="4579" spans="1:5" x14ac:dyDescent="0.25">
      <c r="A4579">
        <v>7256</v>
      </c>
      <c r="B4579" t="s">
        <v>12480</v>
      </c>
      <c r="C4579" t="s">
        <v>5530</v>
      </c>
      <c r="D4579" t="s">
        <v>5531</v>
      </c>
      <c r="E4579" s="109">
        <v>0.94</v>
      </c>
    </row>
    <row r="4580" spans="1:5" x14ac:dyDescent="0.25">
      <c r="A4580">
        <v>7258</v>
      </c>
      <c r="B4580" t="s">
        <v>12481</v>
      </c>
      <c r="C4580" t="s">
        <v>5530</v>
      </c>
      <c r="D4580" t="s">
        <v>5531</v>
      </c>
      <c r="E4580" s="109">
        <v>0.38</v>
      </c>
    </row>
    <row r="4581" spans="1:5" x14ac:dyDescent="0.25">
      <c r="A4581">
        <v>34400</v>
      </c>
      <c r="B4581" t="s">
        <v>12482</v>
      </c>
      <c r="C4581" t="s">
        <v>5530</v>
      </c>
      <c r="D4581" t="s">
        <v>5531</v>
      </c>
      <c r="E4581" s="109">
        <v>1.65</v>
      </c>
    </row>
    <row r="4582" spans="1:5" x14ac:dyDescent="0.25">
      <c r="A4582">
        <v>10617</v>
      </c>
      <c r="B4582" t="s">
        <v>12483</v>
      </c>
      <c r="C4582" t="s">
        <v>5530</v>
      </c>
      <c r="D4582" t="s">
        <v>5531</v>
      </c>
      <c r="E4582" s="109">
        <v>3.16</v>
      </c>
    </row>
    <row r="4583" spans="1:5" x14ac:dyDescent="0.25">
      <c r="A4583">
        <v>7274</v>
      </c>
      <c r="B4583" t="s">
        <v>12484</v>
      </c>
      <c r="C4583" t="s">
        <v>5530</v>
      </c>
      <c r="D4583" t="s">
        <v>5535</v>
      </c>
      <c r="E4583" s="109">
        <v>64.459999999999994</v>
      </c>
    </row>
    <row r="4584" spans="1:5" x14ac:dyDescent="0.25">
      <c r="A4584">
        <v>11663</v>
      </c>
      <c r="B4584" t="s">
        <v>12485</v>
      </c>
      <c r="C4584" t="s">
        <v>5530</v>
      </c>
      <c r="D4584" t="s">
        <v>5535</v>
      </c>
      <c r="E4584" s="109">
        <v>530.29</v>
      </c>
    </row>
    <row r="4585" spans="1:5" x14ac:dyDescent="0.25">
      <c r="A4585">
        <v>154</v>
      </c>
      <c r="B4585" t="s">
        <v>12486</v>
      </c>
      <c r="C4585" t="s">
        <v>158</v>
      </c>
      <c r="D4585" t="s">
        <v>5531</v>
      </c>
      <c r="E4585" s="109">
        <v>88.01</v>
      </c>
    </row>
    <row r="4586" spans="1:5" x14ac:dyDescent="0.25">
      <c r="A4586">
        <v>38121</v>
      </c>
      <c r="B4586" t="s">
        <v>12487</v>
      </c>
      <c r="C4586" t="s">
        <v>158</v>
      </c>
      <c r="D4586" t="s">
        <v>5531</v>
      </c>
      <c r="E4586" s="109">
        <v>17.39</v>
      </c>
    </row>
    <row r="4587" spans="1:5" x14ac:dyDescent="0.25">
      <c r="A4587">
        <v>43776</v>
      </c>
      <c r="B4587" t="s">
        <v>12488</v>
      </c>
      <c r="C4587" t="s">
        <v>158</v>
      </c>
      <c r="D4587" t="s">
        <v>5531</v>
      </c>
      <c r="E4587" s="109">
        <v>22.24</v>
      </c>
    </row>
    <row r="4588" spans="1:5" x14ac:dyDescent="0.25">
      <c r="A4588">
        <v>7343</v>
      </c>
      <c r="B4588" t="s">
        <v>12489</v>
      </c>
      <c r="C4588" t="s">
        <v>158</v>
      </c>
      <c r="D4588" t="s">
        <v>5531</v>
      </c>
      <c r="E4588" s="109">
        <v>15.39</v>
      </c>
    </row>
    <row r="4589" spans="1:5" x14ac:dyDescent="0.25">
      <c r="A4589">
        <v>7348</v>
      </c>
      <c r="B4589" t="s">
        <v>12490</v>
      </c>
      <c r="C4589" t="s">
        <v>158</v>
      </c>
      <c r="D4589" t="s">
        <v>5531</v>
      </c>
      <c r="E4589" s="109">
        <v>19.95</v>
      </c>
    </row>
    <row r="4590" spans="1:5" x14ac:dyDescent="0.25">
      <c r="A4590">
        <v>7313</v>
      </c>
      <c r="B4590" t="s">
        <v>12491</v>
      </c>
      <c r="C4590" t="s">
        <v>158</v>
      </c>
      <c r="D4590" t="s">
        <v>5531</v>
      </c>
      <c r="E4590" s="109">
        <v>21.68</v>
      </c>
    </row>
    <row r="4591" spans="1:5" x14ac:dyDescent="0.25">
      <c r="A4591">
        <v>7319</v>
      </c>
      <c r="B4591" t="s">
        <v>12492</v>
      </c>
      <c r="C4591" t="s">
        <v>158</v>
      </c>
      <c r="D4591" t="s">
        <v>5531</v>
      </c>
      <c r="E4591" s="109">
        <v>12.41</v>
      </c>
    </row>
    <row r="4592" spans="1:5" x14ac:dyDescent="0.25">
      <c r="A4592">
        <v>7314</v>
      </c>
      <c r="B4592" t="s">
        <v>12493</v>
      </c>
      <c r="C4592" t="s">
        <v>158</v>
      </c>
      <c r="D4592" t="s">
        <v>5531</v>
      </c>
      <c r="E4592" s="109">
        <v>68.88</v>
      </c>
    </row>
    <row r="4593" spans="1:5" x14ac:dyDescent="0.25">
      <c r="A4593">
        <v>7304</v>
      </c>
      <c r="B4593" t="s">
        <v>12494</v>
      </c>
      <c r="C4593" t="s">
        <v>158</v>
      </c>
      <c r="D4593" t="s">
        <v>5531</v>
      </c>
      <c r="E4593" s="109">
        <v>65.91</v>
      </c>
    </row>
    <row r="4594" spans="1:5" x14ac:dyDescent="0.25">
      <c r="A4594">
        <v>43649</v>
      </c>
      <c r="B4594" t="s">
        <v>12495</v>
      </c>
      <c r="C4594" t="s">
        <v>158</v>
      </c>
      <c r="D4594" t="s">
        <v>5531</v>
      </c>
      <c r="E4594" s="109">
        <v>34.090000000000003</v>
      </c>
    </row>
    <row r="4595" spans="1:5" x14ac:dyDescent="0.25">
      <c r="A4595">
        <v>43650</v>
      </c>
      <c r="B4595" t="s">
        <v>12496</v>
      </c>
      <c r="C4595" t="s">
        <v>158</v>
      </c>
      <c r="D4595" t="s">
        <v>5531</v>
      </c>
      <c r="E4595" s="109">
        <v>32.21</v>
      </c>
    </row>
    <row r="4596" spans="1:5" x14ac:dyDescent="0.25">
      <c r="A4596">
        <v>7311</v>
      </c>
      <c r="B4596" t="s">
        <v>12497</v>
      </c>
      <c r="C4596" t="s">
        <v>158</v>
      </c>
      <c r="D4596" t="s">
        <v>5531</v>
      </c>
      <c r="E4596" s="109">
        <v>33</v>
      </c>
    </row>
    <row r="4597" spans="1:5" x14ac:dyDescent="0.25">
      <c r="A4597">
        <v>7292</v>
      </c>
      <c r="B4597" t="s">
        <v>12498</v>
      </c>
      <c r="C4597" t="s">
        <v>158</v>
      </c>
      <c r="D4597" t="s">
        <v>5532</v>
      </c>
      <c r="E4597" s="109">
        <v>31.95</v>
      </c>
    </row>
    <row r="4598" spans="1:5" x14ac:dyDescent="0.25">
      <c r="A4598">
        <v>7293</v>
      </c>
      <c r="B4598" t="s">
        <v>12499</v>
      </c>
      <c r="C4598" t="s">
        <v>158</v>
      </c>
      <c r="D4598" t="s">
        <v>5531</v>
      </c>
      <c r="E4598" s="109">
        <v>35.340000000000003</v>
      </c>
    </row>
    <row r="4599" spans="1:5" x14ac:dyDescent="0.25">
      <c r="A4599">
        <v>7306</v>
      </c>
      <c r="B4599" t="s">
        <v>12500</v>
      </c>
      <c r="C4599" t="s">
        <v>158</v>
      </c>
      <c r="D4599" t="s">
        <v>5531</v>
      </c>
      <c r="E4599" s="109">
        <v>39.01</v>
      </c>
    </row>
    <row r="4600" spans="1:5" x14ac:dyDescent="0.25">
      <c r="A4600">
        <v>7288</v>
      </c>
      <c r="B4600" t="s">
        <v>12501</v>
      </c>
      <c r="C4600" t="s">
        <v>158</v>
      </c>
      <c r="D4600" t="s">
        <v>5531</v>
      </c>
      <c r="E4600" s="109">
        <v>32.39</v>
      </c>
    </row>
    <row r="4601" spans="1:5" x14ac:dyDescent="0.25">
      <c r="A4601">
        <v>43625</v>
      </c>
      <c r="B4601" t="s">
        <v>12502</v>
      </c>
      <c r="C4601" t="s">
        <v>158</v>
      </c>
      <c r="D4601" t="s">
        <v>5531</v>
      </c>
      <c r="E4601" s="109">
        <v>26.15</v>
      </c>
    </row>
    <row r="4602" spans="1:5" x14ac:dyDescent="0.25">
      <c r="A4602">
        <v>43647</v>
      </c>
      <c r="B4602" t="s">
        <v>12503</v>
      </c>
      <c r="C4602" t="s">
        <v>158</v>
      </c>
      <c r="D4602" t="s">
        <v>5531</v>
      </c>
      <c r="E4602" s="109">
        <v>23.75</v>
      </c>
    </row>
    <row r="4603" spans="1:5" x14ac:dyDescent="0.25">
      <c r="A4603">
        <v>43648</v>
      </c>
      <c r="B4603" t="s">
        <v>12504</v>
      </c>
      <c r="C4603" t="s">
        <v>158</v>
      </c>
      <c r="D4603" t="s">
        <v>5531</v>
      </c>
      <c r="E4603" s="109">
        <v>22.92</v>
      </c>
    </row>
    <row r="4604" spans="1:5" x14ac:dyDescent="0.25">
      <c r="A4604">
        <v>35693</v>
      </c>
      <c r="B4604" t="s">
        <v>12505</v>
      </c>
      <c r="C4604" t="s">
        <v>158</v>
      </c>
      <c r="D4604" t="s">
        <v>5531</v>
      </c>
      <c r="E4604" s="109">
        <v>12.4</v>
      </c>
    </row>
    <row r="4605" spans="1:5" x14ac:dyDescent="0.25">
      <c r="A4605">
        <v>7356</v>
      </c>
      <c r="B4605" t="s">
        <v>12506</v>
      </c>
      <c r="C4605" t="s">
        <v>158</v>
      </c>
      <c r="D4605" t="s">
        <v>5532</v>
      </c>
      <c r="E4605" s="109">
        <v>29.74</v>
      </c>
    </row>
    <row r="4606" spans="1:5" x14ac:dyDescent="0.25">
      <c r="A4606">
        <v>35692</v>
      </c>
      <c r="B4606" t="s">
        <v>12507</v>
      </c>
      <c r="C4606" t="s">
        <v>158</v>
      </c>
      <c r="D4606" t="s">
        <v>5531</v>
      </c>
      <c r="E4606" s="109">
        <v>19.46</v>
      </c>
    </row>
    <row r="4607" spans="1:5" x14ac:dyDescent="0.25">
      <c r="A4607">
        <v>43624</v>
      </c>
      <c r="B4607" t="s">
        <v>12508</v>
      </c>
      <c r="C4607" t="s">
        <v>158</v>
      </c>
      <c r="D4607" t="s">
        <v>5531</v>
      </c>
      <c r="E4607" s="109">
        <v>36.25</v>
      </c>
    </row>
    <row r="4608" spans="1:5" x14ac:dyDescent="0.25">
      <c r="A4608">
        <v>7342</v>
      </c>
      <c r="B4608" t="s">
        <v>12509</v>
      </c>
      <c r="C4608" t="s">
        <v>157</v>
      </c>
      <c r="D4608" t="s">
        <v>5531</v>
      </c>
      <c r="E4608" s="109">
        <v>2.38</v>
      </c>
    </row>
    <row r="4609" spans="1:5" x14ac:dyDescent="0.25">
      <c r="A4609">
        <v>7350</v>
      </c>
      <c r="B4609" t="s">
        <v>12510</v>
      </c>
      <c r="C4609" t="s">
        <v>158</v>
      </c>
      <c r="D4609" t="s">
        <v>5531</v>
      </c>
      <c r="E4609" s="109">
        <v>42.93</v>
      </c>
    </row>
    <row r="4610" spans="1:5" x14ac:dyDescent="0.25">
      <c r="A4610">
        <v>39574</v>
      </c>
      <c r="B4610" t="s">
        <v>12511</v>
      </c>
      <c r="C4610" t="s">
        <v>5530</v>
      </c>
      <c r="D4610" t="s">
        <v>5531</v>
      </c>
      <c r="E4610" s="109">
        <v>6.54</v>
      </c>
    </row>
    <row r="4611" spans="1:5" x14ac:dyDescent="0.25">
      <c r="A4611">
        <v>11060</v>
      </c>
      <c r="B4611" t="s">
        <v>12512</v>
      </c>
      <c r="C4611" t="s">
        <v>5530</v>
      </c>
      <c r="D4611" t="s">
        <v>5531</v>
      </c>
      <c r="E4611" s="109">
        <v>39.72</v>
      </c>
    </row>
    <row r="4612" spans="1:5" x14ac:dyDescent="0.25">
      <c r="A4612">
        <v>37401</v>
      </c>
      <c r="B4612" t="s">
        <v>12513</v>
      </c>
      <c r="C4612" t="s">
        <v>5530</v>
      </c>
      <c r="D4612" t="s">
        <v>5531</v>
      </c>
      <c r="E4612" s="109">
        <v>51.95</v>
      </c>
    </row>
    <row r="4613" spans="1:5" x14ac:dyDescent="0.25">
      <c r="A4613">
        <v>7525</v>
      </c>
      <c r="B4613" t="s">
        <v>12514</v>
      </c>
      <c r="C4613" t="s">
        <v>5530</v>
      </c>
      <c r="D4613" t="s">
        <v>5531</v>
      </c>
      <c r="E4613" s="109">
        <v>48.74</v>
      </c>
    </row>
    <row r="4614" spans="1:5" x14ac:dyDescent="0.25">
      <c r="A4614">
        <v>7524</v>
      </c>
      <c r="B4614" t="s">
        <v>12515</v>
      </c>
      <c r="C4614" t="s">
        <v>5530</v>
      </c>
      <c r="D4614" t="s">
        <v>5531</v>
      </c>
      <c r="E4614" s="109">
        <v>45.93</v>
      </c>
    </row>
    <row r="4615" spans="1:5" x14ac:dyDescent="0.25">
      <c r="A4615">
        <v>38105</v>
      </c>
      <c r="B4615" t="s">
        <v>12516</v>
      </c>
      <c r="C4615" t="s">
        <v>5530</v>
      </c>
      <c r="D4615" t="s">
        <v>5531</v>
      </c>
      <c r="E4615" s="109">
        <v>11.8</v>
      </c>
    </row>
    <row r="4616" spans="1:5" x14ac:dyDescent="0.25">
      <c r="A4616">
        <v>38084</v>
      </c>
      <c r="B4616" t="s">
        <v>12517</v>
      </c>
      <c r="C4616" t="s">
        <v>5530</v>
      </c>
      <c r="D4616" t="s">
        <v>5531</v>
      </c>
      <c r="E4616" s="109">
        <v>16.760000000000002</v>
      </c>
    </row>
    <row r="4617" spans="1:5" x14ac:dyDescent="0.25">
      <c r="A4617">
        <v>38103</v>
      </c>
      <c r="B4617" t="s">
        <v>12518</v>
      </c>
      <c r="C4617" t="s">
        <v>5530</v>
      </c>
      <c r="D4617" t="s">
        <v>5531</v>
      </c>
      <c r="E4617" s="109">
        <v>17.71</v>
      </c>
    </row>
    <row r="4618" spans="1:5" x14ac:dyDescent="0.25">
      <c r="A4618">
        <v>38082</v>
      </c>
      <c r="B4618" t="s">
        <v>12519</v>
      </c>
      <c r="C4618" t="s">
        <v>5530</v>
      </c>
      <c r="D4618" t="s">
        <v>5531</v>
      </c>
      <c r="E4618" s="109">
        <v>21.82</v>
      </c>
    </row>
    <row r="4619" spans="1:5" x14ac:dyDescent="0.25">
      <c r="A4619">
        <v>38104</v>
      </c>
      <c r="B4619" t="s">
        <v>12520</v>
      </c>
      <c r="C4619" t="s">
        <v>5530</v>
      </c>
      <c r="D4619" t="s">
        <v>5531</v>
      </c>
      <c r="E4619" s="109">
        <v>34.68</v>
      </c>
    </row>
    <row r="4620" spans="1:5" x14ac:dyDescent="0.25">
      <c r="A4620">
        <v>38083</v>
      </c>
      <c r="B4620" t="s">
        <v>12521</v>
      </c>
      <c r="C4620" t="s">
        <v>5530</v>
      </c>
      <c r="D4620" t="s">
        <v>5531</v>
      </c>
      <c r="E4620" s="109">
        <v>38.51</v>
      </c>
    </row>
    <row r="4621" spans="1:5" x14ac:dyDescent="0.25">
      <c r="A4621">
        <v>38101</v>
      </c>
      <c r="B4621" t="s">
        <v>12522</v>
      </c>
      <c r="C4621" t="s">
        <v>5530</v>
      </c>
      <c r="D4621" t="s">
        <v>5531</v>
      </c>
      <c r="E4621" s="109">
        <v>8.42</v>
      </c>
    </row>
    <row r="4622" spans="1:5" x14ac:dyDescent="0.25">
      <c r="A4622">
        <v>7528</v>
      </c>
      <c r="B4622" t="s">
        <v>12523</v>
      </c>
      <c r="C4622" t="s">
        <v>5530</v>
      </c>
      <c r="D4622" t="s">
        <v>5532</v>
      </c>
      <c r="E4622" s="109">
        <v>9.9</v>
      </c>
    </row>
    <row r="4623" spans="1:5" x14ac:dyDescent="0.25">
      <c r="A4623">
        <v>12147</v>
      </c>
      <c r="B4623" t="s">
        <v>12524</v>
      </c>
      <c r="C4623" t="s">
        <v>5530</v>
      </c>
      <c r="D4623" t="s">
        <v>5531</v>
      </c>
      <c r="E4623" s="109">
        <v>15.09</v>
      </c>
    </row>
    <row r="4624" spans="1:5" x14ac:dyDescent="0.25">
      <c r="A4624">
        <v>38075</v>
      </c>
      <c r="B4624" t="s">
        <v>12525</v>
      </c>
      <c r="C4624" t="s">
        <v>5530</v>
      </c>
      <c r="D4624" t="s">
        <v>5531</v>
      </c>
      <c r="E4624" s="109">
        <v>17.149999999999999</v>
      </c>
    </row>
    <row r="4625" spans="1:5" x14ac:dyDescent="0.25">
      <c r="A4625">
        <v>38102</v>
      </c>
      <c r="B4625" t="s">
        <v>12526</v>
      </c>
      <c r="C4625" t="s">
        <v>5530</v>
      </c>
      <c r="D4625" t="s">
        <v>5531</v>
      </c>
      <c r="E4625" s="109">
        <v>10.78</v>
      </c>
    </row>
    <row r="4626" spans="1:5" x14ac:dyDescent="0.25">
      <c r="A4626">
        <v>38076</v>
      </c>
      <c r="B4626" t="s">
        <v>12527</v>
      </c>
      <c r="C4626" t="s">
        <v>5530</v>
      </c>
      <c r="D4626" t="s">
        <v>5531</v>
      </c>
      <c r="E4626" s="109">
        <v>19.22</v>
      </c>
    </row>
    <row r="4627" spans="1:5" x14ac:dyDescent="0.25">
      <c r="A4627">
        <v>7592</v>
      </c>
      <c r="B4627" t="s">
        <v>12528</v>
      </c>
      <c r="C4627" t="s">
        <v>5534</v>
      </c>
      <c r="D4627" t="s">
        <v>5532</v>
      </c>
      <c r="E4627" s="109">
        <v>24.61</v>
      </c>
    </row>
    <row r="4628" spans="1:5" x14ac:dyDescent="0.25">
      <c r="A4628">
        <v>40820</v>
      </c>
      <c r="B4628" t="s">
        <v>12529</v>
      </c>
      <c r="C4628" t="s">
        <v>5538</v>
      </c>
      <c r="D4628" t="s">
        <v>5531</v>
      </c>
      <c r="E4628" s="110">
        <v>4302.71</v>
      </c>
    </row>
    <row r="4629" spans="1:5" x14ac:dyDescent="0.25">
      <c r="A4629">
        <v>11826</v>
      </c>
      <c r="B4629" t="s">
        <v>12530</v>
      </c>
      <c r="C4629" t="s">
        <v>5530</v>
      </c>
      <c r="D4629" t="s">
        <v>5531</v>
      </c>
      <c r="E4629" s="109">
        <v>45.81</v>
      </c>
    </row>
    <row r="4630" spans="1:5" x14ac:dyDescent="0.25">
      <c r="A4630">
        <v>7606</v>
      </c>
      <c r="B4630" t="s">
        <v>12531</v>
      </c>
      <c r="C4630" t="s">
        <v>5530</v>
      </c>
      <c r="D4630" t="s">
        <v>5531</v>
      </c>
      <c r="E4630" s="109">
        <v>55.09</v>
      </c>
    </row>
    <row r="4631" spans="1:5" x14ac:dyDescent="0.25">
      <c r="A4631">
        <v>11763</v>
      </c>
      <c r="B4631" t="s">
        <v>12532</v>
      </c>
      <c r="C4631" t="s">
        <v>5530</v>
      </c>
      <c r="D4631" t="s">
        <v>5531</v>
      </c>
      <c r="E4631" s="109">
        <v>120.31</v>
      </c>
    </row>
    <row r="4632" spans="1:5" x14ac:dyDescent="0.25">
      <c r="A4632">
        <v>11764</v>
      </c>
      <c r="B4632" t="s">
        <v>12533</v>
      </c>
      <c r="C4632" t="s">
        <v>5530</v>
      </c>
      <c r="D4632" t="s">
        <v>5531</v>
      </c>
      <c r="E4632" s="109">
        <v>98.71</v>
      </c>
    </row>
    <row r="4633" spans="1:5" x14ac:dyDescent="0.25">
      <c r="A4633">
        <v>11829</v>
      </c>
      <c r="B4633" t="s">
        <v>12534</v>
      </c>
      <c r="C4633" t="s">
        <v>5530</v>
      </c>
      <c r="D4633" t="s">
        <v>5531</v>
      </c>
      <c r="E4633" s="109">
        <v>23.85</v>
      </c>
    </row>
    <row r="4634" spans="1:5" x14ac:dyDescent="0.25">
      <c r="A4634">
        <v>11830</v>
      </c>
      <c r="B4634" t="s">
        <v>12535</v>
      </c>
      <c r="C4634" t="s">
        <v>5530</v>
      </c>
      <c r="D4634" t="s">
        <v>5531</v>
      </c>
      <c r="E4634" s="109">
        <v>25.76</v>
      </c>
    </row>
    <row r="4635" spans="1:5" x14ac:dyDescent="0.25">
      <c r="A4635">
        <v>11825</v>
      </c>
      <c r="B4635" t="s">
        <v>12536</v>
      </c>
      <c r="C4635" t="s">
        <v>5530</v>
      </c>
      <c r="D4635" t="s">
        <v>5531</v>
      </c>
      <c r="E4635" s="109">
        <v>57.95</v>
      </c>
    </row>
    <row r="4636" spans="1:5" x14ac:dyDescent="0.25">
      <c r="A4636">
        <v>11767</v>
      </c>
      <c r="B4636" t="s">
        <v>12537</v>
      </c>
      <c r="C4636" t="s">
        <v>5530</v>
      </c>
      <c r="D4636" t="s">
        <v>5531</v>
      </c>
      <c r="E4636" s="109">
        <v>154.36000000000001</v>
      </c>
    </row>
    <row r="4637" spans="1:5" x14ac:dyDescent="0.25">
      <c r="A4637">
        <v>11766</v>
      </c>
      <c r="B4637" t="s">
        <v>12538</v>
      </c>
      <c r="C4637" t="s">
        <v>5530</v>
      </c>
      <c r="D4637" t="s">
        <v>5531</v>
      </c>
      <c r="E4637" s="109">
        <v>35.979999999999997</v>
      </c>
    </row>
    <row r="4638" spans="1:5" x14ac:dyDescent="0.25">
      <c r="A4638">
        <v>11765</v>
      </c>
      <c r="B4638" t="s">
        <v>12539</v>
      </c>
      <c r="C4638" t="s">
        <v>5530</v>
      </c>
      <c r="D4638" t="s">
        <v>5531</v>
      </c>
      <c r="E4638" s="109">
        <v>65.78</v>
      </c>
    </row>
    <row r="4639" spans="1:5" x14ac:dyDescent="0.25">
      <c r="A4639">
        <v>11824</v>
      </c>
      <c r="B4639" t="s">
        <v>12540</v>
      </c>
      <c r="C4639" t="s">
        <v>5530</v>
      </c>
      <c r="D4639" t="s">
        <v>5531</v>
      </c>
      <c r="E4639" s="109">
        <v>42.32</v>
      </c>
    </row>
    <row r="4640" spans="1:5" x14ac:dyDescent="0.25">
      <c r="A4640">
        <v>44045</v>
      </c>
      <c r="B4640" t="s">
        <v>12541</v>
      </c>
      <c r="C4640" t="s">
        <v>5530</v>
      </c>
      <c r="D4640" t="s">
        <v>5531</v>
      </c>
      <c r="E4640" s="109">
        <v>290.77</v>
      </c>
    </row>
    <row r="4641" spans="1:5" x14ac:dyDescent="0.25">
      <c r="A4641">
        <v>39702</v>
      </c>
      <c r="B4641" t="s">
        <v>12542</v>
      </c>
      <c r="C4641" t="s">
        <v>5530</v>
      </c>
      <c r="D4641" t="s">
        <v>5531</v>
      </c>
      <c r="E4641" s="110">
        <v>1931.11</v>
      </c>
    </row>
    <row r="4642" spans="1:5" x14ac:dyDescent="0.25">
      <c r="A4642">
        <v>13415</v>
      </c>
      <c r="B4642" t="s">
        <v>12543</v>
      </c>
      <c r="C4642" t="s">
        <v>5530</v>
      </c>
      <c r="D4642" t="s">
        <v>5532</v>
      </c>
      <c r="E4642" s="109">
        <v>63.4</v>
      </c>
    </row>
    <row r="4643" spans="1:5" x14ac:dyDescent="0.25">
      <c r="A4643">
        <v>7602</v>
      </c>
      <c r="B4643" t="s">
        <v>12544</v>
      </c>
      <c r="C4643" t="s">
        <v>5530</v>
      </c>
      <c r="D4643" t="s">
        <v>5531</v>
      </c>
      <c r="E4643" s="109">
        <v>40.46</v>
      </c>
    </row>
    <row r="4644" spans="1:5" x14ac:dyDescent="0.25">
      <c r="A4644">
        <v>7603</v>
      </c>
      <c r="B4644" t="s">
        <v>12545</v>
      </c>
      <c r="C4644" t="s">
        <v>5530</v>
      </c>
      <c r="D4644" t="s">
        <v>5531</v>
      </c>
      <c r="E4644" s="109">
        <v>34.32</v>
      </c>
    </row>
    <row r="4645" spans="1:5" x14ac:dyDescent="0.25">
      <c r="A4645">
        <v>11777</v>
      </c>
      <c r="B4645" t="s">
        <v>12546</v>
      </c>
      <c r="C4645" t="s">
        <v>5530</v>
      </c>
      <c r="D4645" t="s">
        <v>5531</v>
      </c>
      <c r="E4645" s="109">
        <v>184.09</v>
      </c>
    </row>
    <row r="4646" spans="1:5" x14ac:dyDescent="0.25">
      <c r="A4646">
        <v>13417</v>
      </c>
      <c r="B4646" t="s">
        <v>12547</v>
      </c>
      <c r="C4646" t="s">
        <v>5530</v>
      </c>
      <c r="D4646" t="s">
        <v>5531</v>
      </c>
      <c r="E4646" s="109">
        <v>82.57</v>
      </c>
    </row>
    <row r="4647" spans="1:5" x14ac:dyDescent="0.25">
      <c r="A4647">
        <v>36791</v>
      </c>
      <c r="B4647" t="s">
        <v>12548</v>
      </c>
      <c r="C4647" t="s">
        <v>5530</v>
      </c>
      <c r="D4647" t="s">
        <v>5531</v>
      </c>
      <c r="E4647" s="109">
        <v>123.93</v>
      </c>
    </row>
    <row r="4648" spans="1:5" x14ac:dyDescent="0.25">
      <c r="A4648">
        <v>36795</v>
      </c>
      <c r="B4648" t="s">
        <v>12549</v>
      </c>
      <c r="C4648" t="s">
        <v>5530</v>
      </c>
      <c r="D4648" t="s">
        <v>5531</v>
      </c>
      <c r="E4648" s="110">
        <v>1566.92</v>
      </c>
    </row>
    <row r="4649" spans="1:5" x14ac:dyDescent="0.25">
      <c r="A4649">
        <v>36796</v>
      </c>
      <c r="B4649" t="s">
        <v>12550</v>
      </c>
      <c r="C4649" t="s">
        <v>5530</v>
      </c>
      <c r="D4649" t="s">
        <v>5531</v>
      </c>
      <c r="E4649" s="109">
        <v>130.21</v>
      </c>
    </row>
    <row r="4650" spans="1:5" x14ac:dyDescent="0.25">
      <c r="A4650">
        <v>36792</v>
      </c>
      <c r="B4650" t="s">
        <v>12551</v>
      </c>
      <c r="C4650" t="s">
        <v>5530</v>
      </c>
      <c r="D4650" t="s">
        <v>5531</v>
      </c>
      <c r="E4650" s="109">
        <v>164.94</v>
      </c>
    </row>
    <row r="4651" spans="1:5" x14ac:dyDescent="0.25">
      <c r="A4651">
        <v>11773</v>
      </c>
      <c r="B4651" t="s">
        <v>12552</v>
      </c>
      <c r="C4651" t="s">
        <v>5530</v>
      </c>
      <c r="D4651" t="s">
        <v>5531</v>
      </c>
      <c r="E4651" s="109">
        <v>109.8</v>
      </c>
    </row>
    <row r="4652" spans="1:5" x14ac:dyDescent="0.25">
      <c r="A4652">
        <v>11762</v>
      </c>
      <c r="B4652" t="s">
        <v>12553</v>
      </c>
      <c r="C4652" t="s">
        <v>5530</v>
      </c>
      <c r="D4652" t="s">
        <v>5531</v>
      </c>
      <c r="E4652" s="109">
        <v>52.08</v>
      </c>
    </row>
    <row r="4653" spans="1:5" x14ac:dyDescent="0.25">
      <c r="A4653">
        <v>7604</v>
      </c>
      <c r="B4653" t="s">
        <v>12554</v>
      </c>
      <c r="C4653" t="s">
        <v>5530</v>
      </c>
      <c r="D4653" t="s">
        <v>5531</v>
      </c>
      <c r="E4653" s="109">
        <v>44.1</v>
      </c>
    </row>
    <row r="4654" spans="1:5" x14ac:dyDescent="0.25">
      <c r="A4654">
        <v>13984</v>
      </c>
      <c r="B4654" t="s">
        <v>12555</v>
      </c>
      <c r="C4654" t="s">
        <v>5530</v>
      </c>
      <c r="D4654" t="s">
        <v>5531</v>
      </c>
      <c r="E4654" s="109">
        <v>64.08</v>
      </c>
    </row>
    <row r="4655" spans="1:5" x14ac:dyDescent="0.25">
      <c r="A4655">
        <v>11772</v>
      </c>
      <c r="B4655" t="s">
        <v>12556</v>
      </c>
      <c r="C4655" t="s">
        <v>5530</v>
      </c>
      <c r="D4655" t="s">
        <v>5531</v>
      </c>
      <c r="E4655" s="109">
        <v>110.14</v>
      </c>
    </row>
    <row r="4656" spans="1:5" x14ac:dyDescent="0.25">
      <c r="A4656">
        <v>13983</v>
      </c>
      <c r="B4656" t="s">
        <v>12557</v>
      </c>
      <c r="C4656" t="s">
        <v>5530</v>
      </c>
      <c r="D4656" t="s">
        <v>5531</v>
      </c>
      <c r="E4656" s="109">
        <v>83.41</v>
      </c>
    </row>
    <row r="4657" spans="1:5" x14ac:dyDescent="0.25">
      <c r="A4657">
        <v>13416</v>
      </c>
      <c r="B4657" t="s">
        <v>12558</v>
      </c>
      <c r="C4657" t="s">
        <v>5530</v>
      </c>
      <c r="D4657" t="s">
        <v>5531</v>
      </c>
      <c r="E4657" s="109">
        <v>74.09</v>
      </c>
    </row>
    <row r="4658" spans="1:5" x14ac:dyDescent="0.25">
      <c r="A4658">
        <v>40329</v>
      </c>
      <c r="B4658" t="s">
        <v>12559</v>
      </c>
      <c r="C4658" t="s">
        <v>5530</v>
      </c>
      <c r="D4658" t="s">
        <v>5532</v>
      </c>
      <c r="E4658" s="109">
        <v>14.95</v>
      </c>
    </row>
    <row r="4659" spans="1:5" x14ac:dyDescent="0.25">
      <c r="A4659">
        <v>11823</v>
      </c>
      <c r="B4659" t="s">
        <v>12560</v>
      </c>
      <c r="C4659" t="s">
        <v>5530</v>
      </c>
      <c r="D4659" t="s">
        <v>5531</v>
      </c>
      <c r="E4659" s="109">
        <v>6.29</v>
      </c>
    </row>
    <row r="4660" spans="1:5" x14ac:dyDescent="0.25">
      <c r="A4660">
        <v>11822</v>
      </c>
      <c r="B4660" t="s">
        <v>12561</v>
      </c>
      <c r="C4660" t="s">
        <v>5530</v>
      </c>
      <c r="D4660" t="s">
        <v>5531</v>
      </c>
      <c r="E4660" s="109">
        <v>42.12</v>
      </c>
    </row>
    <row r="4661" spans="1:5" x14ac:dyDescent="0.25">
      <c r="A4661">
        <v>11831</v>
      </c>
      <c r="B4661" t="s">
        <v>12562</v>
      </c>
      <c r="C4661" t="s">
        <v>5530</v>
      </c>
      <c r="D4661" t="s">
        <v>5531</v>
      </c>
      <c r="E4661" s="109">
        <v>31.98</v>
      </c>
    </row>
    <row r="4662" spans="1:5" x14ac:dyDescent="0.25">
      <c r="A4662">
        <v>7613</v>
      </c>
      <c r="B4662" t="s">
        <v>12563</v>
      </c>
      <c r="C4662" t="s">
        <v>5530</v>
      </c>
      <c r="D4662" t="s">
        <v>5535</v>
      </c>
      <c r="E4662" s="110">
        <v>108192.32000000001</v>
      </c>
    </row>
    <row r="4663" spans="1:5" x14ac:dyDescent="0.25">
      <c r="A4663">
        <v>7619</v>
      </c>
      <c r="B4663" t="s">
        <v>12564</v>
      </c>
      <c r="C4663" t="s">
        <v>5530</v>
      </c>
      <c r="D4663" t="s">
        <v>5535</v>
      </c>
      <c r="E4663" s="110">
        <v>16724.21</v>
      </c>
    </row>
    <row r="4664" spans="1:5" x14ac:dyDescent="0.25">
      <c r="A4664">
        <v>12076</v>
      </c>
      <c r="B4664" t="s">
        <v>12565</v>
      </c>
      <c r="C4664" t="s">
        <v>5530</v>
      </c>
      <c r="D4664" t="s">
        <v>5535</v>
      </c>
      <c r="E4664" s="110">
        <v>7671.65</v>
      </c>
    </row>
    <row r="4665" spans="1:5" x14ac:dyDescent="0.25">
      <c r="A4665">
        <v>7614</v>
      </c>
      <c r="B4665" t="s">
        <v>12566</v>
      </c>
      <c r="C4665" t="s">
        <v>5530</v>
      </c>
      <c r="D4665" t="s">
        <v>5535</v>
      </c>
      <c r="E4665" s="110">
        <v>21093.22</v>
      </c>
    </row>
    <row r="4666" spans="1:5" x14ac:dyDescent="0.25">
      <c r="A4666">
        <v>7618</v>
      </c>
      <c r="B4666" t="s">
        <v>12567</v>
      </c>
      <c r="C4666" t="s">
        <v>5530</v>
      </c>
      <c r="D4666" t="s">
        <v>5535</v>
      </c>
      <c r="E4666" s="110">
        <v>136805.42000000001</v>
      </c>
    </row>
    <row r="4667" spans="1:5" x14ac:dyDescent="0.25">
      <c r="A4667">
        <v>7620</v>
      </c>
      <c r="B4667" t="s">
        <v>12568</v>
      </c>
      <c r="C4667" t="s">
        <v>5530</v>
      </c>
      <c r="D4667" t="s">
        <v>5535</v>
      </c>
      <c r="E4667" s="110">
        <v>29590.68</v>
      </c>
    </row>
    <row r="4668" spans="1:5" x14ac:dyDescent="0.25">
      <c r="A4668">
        <v>7610</v>
      </c>
      <c r="B4668" t="s">
        <v>12569</v>
      </c>
      <c r="C4668" t="s">
        <v>5530</v>
      </c>
      <c r="D4668" t="s">
        <v>5535</v>
      </c>
      <c r="E4668" s="110">
        <v>9370.3799999999992</v>
      </c>
    </row>
    <row r="4669" spans="1:5" x14ac:dyDescent="0.25">
      <c r="A4669">
        <v>7615</v>
      </c>
      <c r="B4669" t="s">
        <v>12570</v>
      </c>
      <c r="C4669" t="s">
        <v>5530</v>
      </c>
      <c r="D4669" t="s">
        <v>5535</v>
      </c>
      <c r="E4669" s="110">
        <v>34522.46</v>
      </c>
    </row>
    <row r="4670" spans="1:5" x14ac:dyDescent="0.25">
      <c r="A4670">
        <v>7617</v>
      </c>
      <c r="B4670" t="s">
        <v>12571</v>
      </c>
      <c r="C4670" t="s">
        <v>5530</v>
      </c>
      <c r="D4670" t="s">
        <v>5535</v>
      </c>
      <c r="E4670" s="110">
        <v>10466.33</v>
      </c>
    </row>
    <row r="4671" spans="1:5" x14ac:dyDescent="0.25">
      <c r="A4671">
        <v>7616</v>
      </c>
      <c r="B4671" t="s">
        <v>12572</v>
      </c>
      <c r="C4671" t="s">
        <v>5530</v>
      </c>
      <c r="D4671" t="s">
        <v>5535</v>
      </c>
      <c r="E4671" s="110">
        <v>56335.19</v>
      </c>
    </row>
    <row r="4672" spans="1:5" x14ac:dyDescent="0.25">
      <c r="A4672">
        <v>7611</v>
      </c>
      <c r="B4672" t="s">
        <v>12573</v>
      </c>
      <c r="C4672" t="s">
        <v>5530</v>
      </c>
      <c r="D4672" t="s">
        <v>5535</v>
      </c>
      <c r="E4672" s="110">
        <v>13535</v>
      </c>
    </row>
    <row r="4673" spans="1:5" x14ac:dyDescent="0.25">
      <c r="A4673">
        <v>7612</v>
      </c>
      <c r="B4673" t="s">
        <v>12574</v>
      </c>
      <c r="C4673" t="s">
        <v>5530</v>
      </c>
      <c r="D4673" t="s">
        <v>5535</v>
      </c>
      <c r="E4673" s="110">
        <v>77273.34</v>
      </c>
    </row>
    <row r="4674" spans="1:5" x14ac:dyDescent="0.25">
      <c r="A4674">
        <v>37371</v>
      </c>
      <c r="B4674" t="s">
        <v>12575</v>
      </c>
      <c r="C4674" t="s">
        <v>5534</v>
      </c>
      <c r="D4674" t="s">
        <v>5532</v>
      </c>
      <c r="E4674" s="109">
        <v>0.56000000000000005</v>
      </c>
    </row>
    <row r="4675" spans="1:5" x14ac:dyDescent="0.25">
      <c r="A4675">
        <v>40861</v>
      </c>
      <c r="B4675" t="s">
        <v>12576</v>
      </c>
      <c r="C4675" t="s">
        <v>5538</v>
      </c>
      <c r="D4675" t="s">
        <v>5532</v>
      </c>
      <c r="E4675" s="109">
        <v>105.17</v>
      </c>
    </row>
    <row r="4676" spans="1:5" x14ac:dyDescent="0.25">
      <c r="A4676">
        <v>36510</v>
      </c>
      <c r="B4676" t="s">
        <v>12577</v>
      </c>
      <c r="C4676" t="s">
        <v>5530</v>
      </c>
      <c r="D4676" t="s">
        <v>5535</v>
      </c>
      <c r="E4676" s="110">
        <v>879448.23</v>
      </c>
    </row>
    <row r="4677" spans="1:5" x14ac:dyDescent="0.25">
      <c r="A4677">
        <v>25020</v>
      </c>
      <c r="B4677" t="s">
        <v>12578</v>
      </c>
      <c r="C4677" t="s">
        <v>5530</v>
      </c>
      <c r="D4677" t="s">
        <v>5535</v>
      </c>
      <c r="E4677" s="110">
        <v>3623017.32</v>
      </c>
    </row>
    <row r="4678" spans="1:5" x14ac:dyDescent="0.25">
      <c r="A4678">
        <v>7622</v>
      </c>
      <c r="B4678" t="s">
        <v>12579</v>
      </c>
      <c r="C4678" t="s">
        <v>5530</v>
      </c>
      <c r="D4678" t="s">
        <v>5535</v>
      </c>
      <c r="E4678" s="110">
        <v>853193.32</v>
      </c>
    </row>
    <row r="4679" spans="1:5" x14ac:dyDescent="0.25">
      <c r="A4679">
        <v>7624</v>
      </c>
      <c r="B4679" t="s">
        <v>12580</v>
      </c>
      <c r="C4679" t="s">
        <v>5530</v>
      </c>
      <c r="D4679" t="s">
        <v>5535</v>
      </c>
      <c r="E4679" s="110">
        <v>1106075.33</v>
      </c>
    </row>
    <row r="4680" spans="1:5" x14ac:dyDescent="0.25">
      <c r="A4680">
        <v>7625</v>
      </c>
      <c r="B4680" t="s">
        <v>12581</v>
      </c>
      <c r="C4680" t="s">
        <v>5530</v>
      </c>
      <c r="D4680" t="s">
        <v>5535</v>
      </c>
      <c r="E4680" s="110">
        <v>1099310.24</v>
      </c>
    </row>
    <row r="4681" spans="1:5" x14ac:dyDescent="0.25">
      <c r="A4681">
        <v>7623</v>
      </c>
      <c r="B4681" t="s">
        <v>12582</v>
      </c>
      <c r="C4681" t="s">
        <v>5530</v>
      </c>
      <c r="D4681" t="s">
        <v>5535</v>
      </c>
      <c r="E4681" s="110">
        <v>3623017.32</v>
      </c>
    </row>
    <row r="4682" spans="1:5" x14ac:dyDescent="0.25">
      <c r="A4682">
        <v>36508</v>
      </c>
      <c r="B4682" t="s">
        <v>12583</v>
      </c>
      <c r="C4682" t="s">
        <v>5530</v>
      </c>
      <c r="D4682" t="s">
        <v>5535</v>
      </c>
      <c r="E4682" s="110">
        <v>1629414.65</v>
      </c>
    </row>
    <row r="4683" spans="1:5" x14ac:dyDescent="0.25">
      <c r="A4683">
        <v>36509</v>
      </c>
      <c r="B4683" t="s">
        <v>12584</v>
      </c>
      <c r="C4683" t="s">
        <v>5530</v>
      </c>
      <c r="D4683" t="s">
        <v>5535</v>
      </c>
      <c r="E4683" s="110">
        <v>892978.19</v>
      </c>
    </row>
    <row r="4684" spans="1:5" x14ac:dyDescent="0.25">
      <c r="A4684">
        <v>13238</v>
      </c>
      <c r="B4684" t="s">
        <v>12585</v>
      </c>
      <c r="C4684" t="s">
        <v>5530</v>
      </c>
      <c r="D4684" t="s">
        <v>5535</v>
      </c>
      <c r="E4684" s="110">
        <v>294392.5</v>
      </c>
    </row>
    <row r="4685" spans="1:5" x14ac:dyDescent="0.25">
      <c r="A4685">
        <v>36511</v>
      </c>
      <c r="B4685" t="s">
        <v>12586</v>
      </c>
      <c r="C4685" t="s">
        <v>5530</v>
      </c>
      <c r="D4685" t="s">
        <v>5535</v>
      </c>
      <c r="E4685" s="110">
        <v>341121.47</v>
      </c>
    </row>
    <row r="4686" spans="1:5" x14ac:dyDescent="0.25">
      <c r="A4686">
        <v>36515</v>
      </c>
      <c r="B4686" t="s">
        <v>12587</v>
      </c>
      <c r="C4686" t="s">
        <v>5530</v>
      </c>
      <c r="D4686" t="s">
        <v>5535</v>
      </c>
      <c r="E4686" s="110">
        <v>100467.27</v>
      </c>
    </row>
    <row r="4687" spans="1:5" x14ac:dyDescent="0.25">
      <c r="A4687">
        <v>10598</v>
      </c>
      <c r="B4687" t="s">
        <v>12588</v>
      </c>
      <c r="C4687" t="s">
        <v>5530</v>
      </c>
      <c r="D4687" t="s">
        <v>5535</v>
      </c>
      <c r="E4687" s="110">
        <v>162922.87</v>
      </c>
    </row>
    <row r="4688" spans="1:5" x14ac:dyDescent="0.25">
      <c r="A4688">
        <v>7640</v>
      </c>
      <c r="B4688" t="s">
        <v>12589</v>
      </c>
      <c r="C4688" t="s">
        <v>5530</v>
      </c>
      <c r="D4688" t="s">
        <v>5535</v>
      </c>
      <c r="E4688" s="110">
        <v>250000</v>
      </c>
    </row>
    <row r="4689" spans="1:5" x14ac:dyDescent="0.25">
      <c r="A4689">
        <v>36513</v>
      </c>
      <c r="B4689" t="s">
        <v>12590</v>
      </c>
      <c r="C4689" t="s">
        <v>5530</v>
      </c>
      <c r="D4689" t="s">
        <v>5535</v>
      </c>
      <c r="E4689" s="110">
        <v>240829.42</v>
      </c>
    </row>
    <row r="4690" spans="1:5" x14ac:dyDescent="0.25">
      <c r="A4690">
        <v>36514</v>
      </c>
      <c r="B4690" t="s">
        <v>12591</v>
      </c>
      <c r="C4690" t="s">
        <v>5530</v>
      </c>
      <c r="D4690" t="s">
        <v>5535</v>
      </c>
      <c r="E4690" s="110">
        <v>268691.57</v>
      </c>
    </row>
    <row r="4691" spans="1:5" x14ac:dyDescent="0.25">
      <c r="A4691">
        <v>11572</v>
      </c>
      <c r="B4691" t="s">
        <v>12592</v>
      </c>
      <c r="C4691" t="s">
        <v>5530</v>
      </c>
      <c r="D4691" t="s">
        <v>5531</v>
      </c>
      <c r="E4691" s="109">
        <v>33.770000000000003</v>
      </c>
    </row>
    <row r="4692" spans="1:5" x14ac:dyDescent="0.25">
      <c r="A4692">
        <v>36149</v>
      </c>
      <c r="B4692" t="s">
        <v>12593</v>
      </c>
      <c r="C4692" t="s">
        <v>5530</v>
      </c>
      <c r="D4692" t="s">
        <v>5531</v>
      </c>
      <c r="E4692" s="109">
        <v>183.3</v>
      </c>
    </row>
    <row r="4693" spans="1:5" x14ac:dyDescent="0.25">
      <c r="A4693">
        <v>42407</v>
      </c>
      <c r="B4693" t="s">
        <v>12594</v>
      </c>
      <c r="C4693" t="s">
        <v>5536</v>
      </c>
      <c r="D4693" t="s">
        <v>5531</v>
      </c>
      <c r="E4693" s="109">
        <v>8.17</v>
      </c>
    </row>
    <row r="4694" spans="1:5" x14ac:dyDescent="0.25">
      <c r="A4694">
        <v>11581</v>
      </c>
      <c r="B4694" t="s">
        <v>12595</v>
      </c>
      <c r="C4694" t="s">
        <v>5536</v>
      </c>
      <c r="D4694" t="s">
        <v>5531</v>
      </c>
      <c r="E4694" s="109">
        <v>22.29</v>
      </c>
    </row>
    <row r="4695" spans="1:5" x14ac:dyDescent="0.25">
      <c r="A4695">
        <v>43605</v>
      </c>
      <c r="B4695" t="s">
        <v>12596</v>
      </c>
      <c r="C4695" t="s">
        <v>5536</v>
      </c>
      <c r="D4695" t="s">
        <v>5531</v>
      </c>
      <c r="E4695" s="109">
        <v>45.61</v>
      </c>
    </row>
    <row r="4696" spans="1:5" x14ac:dyDescent="0.25">
      <c r="A4696">
        <v>11580</v>
      </c>
      <c r="B4696" t="s">
        <v>12597</v>
      </c>
      <c r="C4696" t="s">
        <v>5536</v>
      </c>
      <c r="D4696" t="s">
        <v>5531</v>
      </c>
      <c r="E4696" s="109">
        <v>8.94</v>
      </c>
    </row>
    <row r="4697" spans="1:5" x14ac:dyDescent="0.25">
      <c r="A4697">
        <v>10743</v>
      </c>
      <c r="B4697" t="s">
        <v>12598</v>
      </c>
      <c r="C4697" t="s">
        <v>5530</v>
      </c>
      <c r="D4697" t="s">
        <v>5535</v>
      </c>
      <c r="E4697" s="109">
        <v>624.94000000000005</v>
      </c>
    </row>
    <row r="4698" spans="1:5" x14ac:dyDescent="0.25">
      <c r="A4698">
        <v>39848</v>
      </c>
      <c r="B4698" t="s">
        <v>12599</v>
      </c>
      <c r="C4698" t="s">
        <v>5536</v>
      </c>
      <c r="D4698" t="s">
        <v>5535</v>
      </c>
      <c r="E4698" s="109">
        <v>2</v>
      </c>
    </row>
    <row r="4699" spans="1:5" x14ac:dyDescent="0.25">
      <c r="A4699">
        <v>20999</v>
      </c>
      <c r="B4699" t="s">
        <v>12600</v>
      </c>
      <c r="C4699" t="s">
        <v>5536</v>
      </c>
      <c r="D4699" t="s">
        <v>5531</v>
      </c>
      <c r="E4699" s="109">
        <v>15.61</v>
      </c>
    </row>
    <row r="4700" spans="1:5" x14ac:dyDescent="0.25">
      <c r="A4700">
        <v>21001</v>
      </c>
      <c r="B4700" t="s">
        <v>12601</v>
      </c>
      <c r="C4700" t="s">
        <v>5536</v>
      </c>
      <c r="D4700" t="s">
        <v>5532</v>
      </c>
      <c r="E4700" s="109">
        <v>29.13</v>
      </c>
    </row>
    <row r="4701" spans="1:5" x14ac:dyDescent="0.25">
      <c r="A4701">
        <v>21003</v>
      </c>
      <c r="B4701" t="s">
        <v>12602</v>
      </c>
      <c r="C4701" t="s">
        <v>5536</v>
      </c>
      <c r="D4701" t="s">
        <v>5531</v>
      </c>
      <c r="E4701" s="109">
        <v>47.87</v>
      </c>
    </row>
    <row r="4702" spans="1:5" x14ac:dyDescent="0.25">
      <c r="A4702">
        <v>21006</v>
      </c>
      <c r="B4702" t="s">
        <v>12603</v>
      </c>
      <c r="C4702" t="s">
        <v>5536</v>
      </c>
      <c r="D4702" t="s">
        <v>5531</v>
      </c>
      <c r="E4702" s="109">
        <v>101.59</v>
      </c>
    </row>
    <row r="4703" spans="1:5" x14ac:dyDescent="0.25">
      <c r="A4703">
        <v>21019</v>
      </c>
      <c r="B4703" t="s">
        <v>12604</v>
      </c>
      <c r="C4703" t="s">
        <v>5536</v>
      </c>
      <c r="D4703" t="s">
        <v>5531</v>
      </c>
      <c r="E4703" s="109">
        <v>35.31</v>
      </c>
    </row>
    <row r="4704" spans="1:5" x14ac:dyDescent="0.25">
      <c r="A4704">
        <v>21021</v>
      </c>
      <c r="B4704" t="s">
        <v>12605</v>
      </c>
      <c r="C4704" t="s">
        <v>5536</v>
      </c>
      <c r="D4704" t="s">
        <v>5531</v>
      </c>
      <c r="E4704" s="109">
        <v>55.82</v>
      </c>
    </row>
    <row r="4705" spans="1:5" x14ac:dyDescent="0.25">
      <c r="A4705">
        <v>21024</v>
      </c>
      <c r="B4705" t="s">
        <v>12606</v>
      </c>
      <c r="C4705" t="s">
        <v>5536</v>
      </c>
      <c r="D4705" t="s">
        <v>5531</v>
      </c>
      <c r="E4705" s="109">
        <v>119.6</v>
      </c>
    </row>
    <row r="4706" spans="1:5" x14ac:dyDescent="0.25">
      <c r="A4706">
        <v>40624</v>
      </c>
      <c r="B4706" t="s">
        <v>12607</v>
      </c>
      <c r="C4706" t="s">
        <v>5536</v>
      </c>
      <c r="D4706" t="s">
        <v>5531</v>
      </c>
      <c r="E4706" s="109">
        <v>98.63</v>
      </c>
    </row>
    <row r="4707" spans="1:5" x14ac:dyDescent="0.25">
      <c r="A4707">
        <v>42575</v>
      </c>
      <c r="B4707" t="s">
        <v>12608</v>
      </c>
      <c r="C4707" t="s">
        <v>5536</v>
      </c>
      <c r="D4707" t="s">
        <v>5531</v>
      </c>
      <c r="E4707" s="109">
        <v>90.51</v>
      </c>
    </row>
    <row r="4708" spans="1:5" x14ac:dyDescent="0.25">
      <c r="A4708">
        <v>13127</v>
      </c>
      <c r="B4708" t="s">
        <v>12609</v>
      </c>
      <c r="C4708" t="s">
        <v>5536</v>
      </c>
      <c r="D4708" t="s">
        <v>5531</v>
      </c>
      <c r="E4708" s="109">
        <v>43.99</v>
      </c>
    </row>
    <row r="4709" spans="1:5" x14ac:dyDescent="0.25">
      <c r="A4709">
        <v>13137</v>
      </c>
      <c r="B4709" t="s">
        <v>12610</v>
      </c>
      <c r="C4709" t="s">
        <v>5536</v>
      </c>
      <c r="D4709" t="s">
        <v>5531</v>
      </c>
      <c r="E4709" s="109">
        <v>58.38</v>
      </c>
    </row>
    <row r="4710" spans="1:5" x14ac:dyDescent="0.25">
      <c r="A4710">
        <v>42574</v>
      </c>
      <c r="B4710" t="s">
        <v>12611</v>
      </c>
      <c r="C4710" t="s">
        <v>5536</v>
      </c>
      <c r="D4710" t="s">
        <v>5531</v>
      </c>
      <c r="E4710" s="109">
        <v>67.540000000000006</v>
      </c>
    </row>
    <row r="4711" spans="1:5" x14ac:dyDescent="0.25">
      <c r="A4711">
        <v>20989</v>
      </c>
      <c r="B4711" t="s">
        <v>12612</v>
      </c>
      <c r="C4711" t="s">
        <v>5536</v>
      </c>
      <c r="D4711" t="s">
        <v>5531</v>
      </c>
      <c r="E4711" s="110">
        <v>2091.4299999999998</v>
      </c>
    </row>
    <row r="4712" spans="1:5" x14ac:dyDescent="0.25">
      <c r="A4712">
        <v>21147</v>
      </c>
      <c r="B4712" t="s">
        <v>12613</v>
      </c>
      <c r="C4712" t="s">
        <v>5536</v>
      </c>
      <c r="D4712" t="s">
        <v>5531</v>
      </c>
      <c r="E4712" s="109">
        <v>196.09</v>
      </c>
    </row>
    <row r="4713" spans="1:5" x14ac:dyDescent="0.25">
      <c r="A4713">
        <v>21148</v>
      </c>
      <c r="B4713" t="s">
        <v>12614</v>
      </c>
      <c r="C4713" t="s">
        <v>5536</v>
      </c>
      <c r="D4713" t="s">
        <v>5532</v>
      </c>
      <c r="E4713" s="109">
        <v>121.03</v>
      </c>
    </row>
    <row r="4714" spans="1:5" x14ac:dyDescent="0.25">
      <c r="A4714">
        <v>20984</v>
      </c>
      <c r="B4714" t="s">
        <v>12615</v>
      </c>
      <c r="C4714" t="s">
        <v>5536</v>
      </c>
      <c r="D4714" t="s">
        <v>5531</v>
      </c>
      <c r="E4714" s="110">
        <v>4013.04</v>
      </c>
    </row>
    <row r="4715" spans="1:5" x14ac:dyDescent="0.25">
      <c r="A4715">
        <v>13042</v>
      </c>
      <c r="B4715" t="s">
        <v>12616</v>
      </c>
      <c r="C4715" t="s">
        <v>5536</v>
      </c>
      <c r="D4715" t="s">
        <v>5531</v>
      </c>
      <c r="E4715" s="110">
        <v>2223.8200000000002</v>
      </c>
    </row>
    <row r="4716" spans="1:5" x14ac:dyDescent="0.25">
      <c r="A4716">
        <v>21150</v>
      </c>
      <c r="B4716" t="s">
        <v>12617</v>
      </c>
      <c r="C4716" t="s">
        <v>5536</v>
      </c>
      <c r="D4716" t="s">
        <v>5531</v>
      </c>
      <c r="E4716" s="109">
        <v>60.01</v>
      </c>
    </row>
    <row r="4717" spans="1:5" x14ac:dyDescent="0.25">
      <c r="A4717">
        <v>13141</v>
      </c>
      <c r="B4717" t="s">
        <v>12618</v>
      </c>
      <c r="C4717" t="s">
        <v>5536</v>
      </c>
      <c r="D4717" t="s">
        <v>5531</v>
      </c>
      <c r="E4717" s="109">
        <v>75.61</v>
      </c>
    </row>
    <row r="4718" spans="1:5" x14ac:dyDescent="0.25">
      <c r="A4718">
        <v>42576</v>
      </c>
      <c r="B4718" t="s">
        <v>12619</v>
      </c>
      <c r="C4718" t="s">
        <v>5536</v>
      </c>
      <c r="D4718" t="s">
        <v>5531</v>
      </c>
      <c r="E4718" s="109">
        <v>246.88</v>
      </c>
    </row>
    <row r="4719" spans="1:5" x14ac:dyDescent="0.25">
      <c r="A4719">
        <v>21151</v>
      </c>
      <c r="B4719" t="s">
        <v>12620</v>
      </c>
      <c r="C4719" t="s">
        <v>5536</v>
      </c>
      <c r="D4719" t="s">
        <v>5531</v>
      </c>
      <c r="E4719" s="109">
        <v>359.21</v>
      </c>
    </row>
    <row r="4720" spans="1:5" x14ac:dyDescent="0.25">
      <c r="A4720">
        <v>13142</v>
      </c>
      <c r="B4720" t="s">
        <v>12621</v>
      </c>
      <c r="C4720" t="s">
        <v>5536</v>
      </c>
      <c r="D4720" t="s">
        <v>5531</v>
      </c>
      <c r="E4720" s="109">
        <v>513.53</v>
      </c>
    </row>
    <row r="4721" spans="1:5" x14ac:dyDescent="0.25">
      <c r="A4721">
        <v>42577</v>
      </c>
      <c r="B4721" t="s">
        <v>12622</v>
      </c>
      <c r="C4721" t="s">
        <v>5536</v>
      </c>
      <c r="D4721" t="s">
        <v>5531</v>
      </c>
      <c r="E4721" s="109">
        <v>563.48</v>
      </c>
    </row>
    <row r="4722" spans="1:5" x14ac:dyDescent="0.25">
      <c r="A4722">
        <v>20994</v>
      </c>
      <c r="B4722" t="s">
        <v>12623</v>
      </c>
      <c r="C4722" t="s">
        <v>5536</v>
      </c>
      <c r="D4722" t="s">
        <v>5531</v>
      </c>
      <c r="E4722" s="109">
        <v>968.22</v>
      </c>
    </row>
    <row r="4723" spans="1:5" x14ac:dyDescent="0.25">
      <c r="A4723">
        <v>7672</v>
      </c>
      <c r="B4723" t="s">
        <v>12624</v>
      </c>
      <c r="C4723" t="s">
        <v>5536</v>
      </c>
      <c r="D4723" t="s">
        <v>5531</v>
      </c>
      <c r="E4723" s="109">
        <v>634.29</v>
      </c>
    </row>
    <row r="4724" spans="1:5" x14ac:dyDescent="0.25">
      <c r="A4724">
        <v>20995</v>
      </c>
      <c r="B4724" t="s">
        <v>12625</v>
      </c>
      <c r="C4724" t="s">
        <v>5536</v>
      </c>
      <c r="D4724" t="s">
        <v>5531</v>
      </c>
      <c r="E4724" s="110">
        <v>1272.43</v>
      </c>
    </row>
    <row r="4725" spans="1:5" x14ac:dyDescent="0.25">
      <c r="A4725">
        <v>7690</v>
      </c>
      <c r="B4725" t="s">
        <v>12626</v>
      </c>
      <c r="C4725" t="s">
        <v>5536</v>
      </c>
      <c r="D4725" t="s">
        <v>5531</v>
      </c>
      <c r="E4725" s="109">
        <v>735.93</v>
      </c>
    </row>
    <row r="4726" spans="1:5" x14ac:dyDescent="0.25">
      <c r="A4726">
        <v>20980</v>
      </c>
      <c r="B4726" t="s">
        <v>12627</v>
      </c>
      <c r="C4726" t="s">
        <v>5536</v>
      </c>
      <c r="D4726" t="s">
        <v>5531</v>
      </c>
      <c r="E4726" s="109">
        <v>802.83</v>
      </c>
    </row>
    <row r="4727" spans="1:5" x14ac:dyDescent="0.25">
      <c r="A4727">
        <v>7661</v>
      </c>
      <c r="B4727" t="s">
        <v>12628</v>
      </c>
      <c r="C4727" t="s">
        <v>5536</v>
      </c>
      <c r="D4727" t="s">
        <v>5531</v>
      </c>
      <c r="E4727" s="109">
        <v>955.03</v>
      </c>
    </row>
    <row r="4728" spans="1:5" x14ac:dyDescent="0.25">
      <c r="A4728">
        <v>21016</v>
      </c>
      <c r="B4728" t="s">
        <v>12629</v>
      </c>
      <c r="C4728" t="s">
        <v>5536</v>
      </c>
      <c r="D4728" t="s">
        <v>5531</v>
      </c>
      <c r="E4728" s="109">
        <v>169.81</v>
      </c>
    </row>
    <row r="4729" spans="1:5" x14ac:dyDescent="0.25">
      <c r="A4729">
        <v>21008</v>
      </c>
      <c r="B4729" t="s">
        <v>12630</v>
      </c>
      <c r="C4729" t="s">
        <v>5536</v>
      </c>
      <c r="D4729" t="s">
        <v>5531</v>
      </c>
      <c r="E4729" s="109">
        <v>19.84</v>
      </c>
    </row>
    <row r="4730" spans="1:5" x14ac:dyDescent="0.25">
      <c r="A4730">
        <v>21009</v>
      </c>
      <c r="B4730" t="s">
        <v>12631</v>
      </c>
      <c r="C4730" t="s">
        <v>5536</v>
      </c>
      <c r="D4730" t="s">
        <v>5531</v>
      </c>
      <c r="E4730" s="109">
        <v>25.83</v>
      </c>
    </row>
    <row r="4731" spans="1:5" x14ac:dyDescent="0.25">
      <c r="A4731">
        <v>21010</v>
      </c>
      <c r="B4731" t="s">
        <v>12632</v>
      </c>
      <c r="C4731" t="s">
        <v>5536</v>
      </c>
      <c r="D4731" t="s">
        <v>5532</v>
      </c>
      <c r="E4731" s="109">
        <v>34.68</v>
      </c>
    </row>
    <row r="4732" spans="1:5" x14ac:dyDescent="0.25">
      <c r="A4732">
        <v>21011</v>
      </c>
      <c r="B4732" t="s">
        <v>12633</v>
      </c>
      <c r="C4732" t="s">
        <v>5536</v>
      </c>
      <c r="D4732" t="s">
        <v>5531</v>
      </c>
      <c r="E4732" s="109">
        <v>50.54</v>
      </c>
    </row>
    <row r="4733" spans="1:5" x14ac:dyDescent="0.25">
      <c r="A4733">
        <v>21012</v>
      </c>
      <c r="B4733" t="s">
        <v>12634</v>
      </c>
      <c r="C4733" t="s">
        <v>5536</v>
      </c>
      <c r="D4733" t="s">
        <v>5531</v>
      </c>
      <c r="E4733" s="109">
        <v>55.85</v>
      </c>
    </row>
    <row r="4734" spans="1:5" x14ac:dyDescent="0.25">
      <c r="A4734">
        <v>21013</v>
      </c>
      <c r="B4734" t="s">
        <v>12635</v>
      </c>
      <c r="C4734" t="s">
        <v>5536</v>
      </c>
      <c r="D4734" t="s">
        <v>5531</v>
      </c>
      <c r="E4734" s="109">
        <v>72.89</v>
      </c>
    </row>
    <row r="4735" spans="1:5" x14ac:dyDescent="0.25">
      <c r="A4735">
        <v>21014</v>
      </c>
      <c r="B4735" t="s">
        <v>12636</v>
      </c>
      <c r="C4735" t="s">
        <v>5536</v>
      </c>
      <c r="D4735" t="s">
        <v>5531</v>
      </c>
      <c r="E4735" s="109">
        <v>101.99</v>
      </c>
    </row>
    <row r="4736" spans="1:5" x14ac:dyDescent="0.25">
      <c r="A4736">
        <v>21015</v>
      </c>
      <c r="B4736" t="s">
        <v>12637</v>
      </c>
      <c r="C4736" t="s">
        <v>5536</v>
      </c>
      <c r="D4736" t="s">
        <v>5531</v>
      </c>
      <c r="E4736" s="109">
        <v>117.17</v>
      </c>
    </row>
    <row r="4737" spans="1:5" x14ac:dyDescent="0.25">
      <c r="A4737">
        <v>7697</v>
      </c>
      <c r="B4737" t="s">
        <v>12638</v>
      </c>
      <c r="C4737" t="s">
        <v>5536</v>
      </c>
      <c r="D4737" t="s">
        <v>5531</v>
      </c>
      <c r="E4737" s="109">
        <v>55.91</v>
      </c>
    </row>
    <row r="4738" spans="1:5" x14ac:dyDescent="0.25">
      <c r="A4738">
        <v>7698</v>
      </c>
      <c r="B4738" t="s">
        <v>12639</v>
      </c>
      <c r="C4738" t="s">
        <v>5536</v>
      </c>
      <c r="D4738" t="s">
        <v>5531</v>
      </c>
      <c r="E4738" s="109">
        <v>48.13</v>
      </c>
    </row>
    <row r="4739" spans="1:5" x14ac:dyDescent="0.25">
      <c r="A4739">
        <v>7691</v>
      </c>
      <c r="B4739" t="s">
        <v>12640</v>
      </c>
      <c r="C4739" t="s">
        <v>5536</v>
      </c>
      <c r="D4739" t="s">
        <v>5531</v>
      </c>
      <c r="E4739" s="109">
        <v>20.329999999999998</v>
      </c>
    </row>
    <row r="4740" spans="1:5" x14ac:dyDescent="0.25">
      <c r="A4740">
        <v>40626</v>
      </c>
      <c r="B4740" t="s">
        <v>12641</v>
      </c>
      <c r="C4740" t="s">
        <v>5536</v>
      </c>
      <c r="D4740" t="s">
        <v>5531</v>
      </c>
      <c r="E4740" s="109">
        <v>38.159999999999997</v>
      </c>
    </row>
    <row r="4741" spans="1:5" x14ac:dyDescent="0.25">
      <c r="A4741">
        <v>7701</v>
      </c>
      <c r="B4741" t="s">
        <v>12642</v>
      </c>
      <c r="C4741" t="s">
        <v>5536</v>
      </c>
      <c r="D4741" t="s">
        <v>5531</v>
      </c>
      <c r="E4741" s="109">
        <v>100.06</v>
      </c>
    </row>
    <row r="4742" spans="1:5" x14ac:dyDescent="0.25">
      <c r="A4742">
        <v>7696</v>
      </c>
      <c r="B4742" t="s">
        <v>12643</v>
      </c>
      <c r="C4742" t="s">
        <v>5536</v>
      </c>
      <c r="D4742" t="s">
        <v>5531</v>
      </c>
      <c r="E4742" s="109">
        <v>80.63</v>
      </c>
    </row>
    <row r="4743" spans="1:5" x14ac:dyDescent="0.25">
      <c r="A4743">
        <v>7700</v>
      </c>
      <c r="B4743" t="s">
        <v>12644</v>
      </c>
      <c r="C4743" t="s">
        <v>5536</v>
      </c>
      <c r="D4743" t="s">
        <v>5531</v>
      </c>
      <c r="E4743" s="109">
        <v>25.72</v>
      </c>
    </row>
    <row r="4744" spans="1:5" x14ac:dyDescent="0.25">
      <c r="A4744">
        <v>7694</v>
      </c>
      <c r="B4744" t="s">
        <v>12645</v>
      </c>
      <c r="C4744" t="s">
        <v>5536</v>
      </c>
      <c r="D4744" t="s">
        <v>5531</v>
      </c>
      <c r="E4744" s="109">
        <v>134.65</v>
      </c>
    </row>
    <row r="4745" spans="1:5" x14ac:dyDescent="0.25">
      <c r="A4745">
        <v>7693</v>
      </c>
      <c r="B4745" t="s">
        <v>12646</v>
      </c>
      <c r="C4745" t="s">
        <v>5536</v>
      </c>
      <c r="D4745" t="s">
        <v>5531</v>
      </c>
      <c r="E4745" s="109">
        <v>185.43</v>
      </c>
    </row>
    <row r="4746" spans="1:5" x14ac:dyDescent="0.25">
      <c r="A4746">
        <v>7692</v>
      </c>
      <c r="B4746" t="s">
        <v>12647</v>
      </c>
      <c r="C4746" t="s">
        <v>5536</v>
      </c>
      <c r="D4746" t="s">
        <v>5531</v>
      </c>
      <c r="E4746" s="109">
        <v>277.63</v>
      </c>
    </row>
    <row r="4747" spans="1:5" x14ac:dyDescent="0.25">
      <c r="A4747">
        <v>7695</v>
      </c>
      <c r="B4747" t="s">
        <v>12648</v>
      </c>
      <c r="C4747" t="s">
        <v>5536</v>
      </c>
      <c r="D4747" t="s">
        <v>5531</v>
      </c>
      <c r="E4747" s="109">
        <v>301.10000000000002</v>
      </c>
    </row>
    <row r="4748" spans="1:5" x14ac:dyDescent="0.25">
      <c r="A4748">
        <v>13356</v>
      </c>
      <c r="B4748" t="s">
        <v>12649</v>
      </c>
      <c r="C4748" t="s">
        <v>5536</v>
      </c>
      <c r="D4748" t="s">
        <v>5531</v>
      </c>
      <c r="E4748" s="109">
        <v>21.83</v>
      </c>
    </row>
    <row r="4749" spans="1:5" x14ac:dyDescent="0.25">
      <c r="A4749">
        <v>36365</v>
      </c>
      <c r="B4749" t="s">
        <v>12650</v>
      </c>
      <c r="C4749" t="s">
        <v>5536</v>
      </c>
      <c r="D4749" t="s">
        <v>5535</v>
      </c>
      <c r="E4749" s="109">
        <v>39.44</v>
      </c>
    </row>
    <row r="4750" spans="1:5" x14ac:dyDescent="0.25">
      <c r="A4750">
        <v>41930</v>
      </c>
      <c r="B4750" t="s">
        <v>12651</v>
      </c>
      <c r="C4750" t="s">
        <v>5536</v>
      </c>
      <c r="D4750" t="s">
        <v>5535</v>
      </c>
      <c r="E4750" s="109">
        <v>127.67</v>
      </c>
    </row>
    <row r="4751" spans="1:5" x14ac:dyDescent="0.25">
      <c r="A4751">
        <v>41931</v>
      </c>
      <c r="B4751" t="s">
        <v>12652</v>
      </c>
      <c r="C4751" t="s">
        <v>5536</v>
      </c>
      <c r="D4751" t="s">
        <v>5535</v>
      </c>
      <c r="E4751" s="109">
        <v>217.71</v>
      </c>
    </row>
    <row r="4752" spans="1:5" x14ac:dyDescent="0.25">
      <c r="A4752">
        <v>41932</v>
      </c>
      <c r="B4752" t="s">
        <v>12653</v>
      </c>
      <c r="C4752" t="s">
        <v>5536</v>
      </c>
      <c r="D4752" t="s">
        <v>5535</v>
      </c>
      <c r="E4752" s="109">
        <v>351.64</v>
      </c>
    </row>
    <row r="4753" spans="1:5" x14ac:dyDescent="0.25">
      <c r="A4753">
        <v>41933</v>
      </c>
      <c r="B4753" t="s">
        <v>12654</v>
      </c>
      <c r="C4753" t="s">
        <v>5536</v>
      </c>
      <c r="D4753" t="s">
        <v>5535</v>
      </c>
      <c r="E4753" s="109">
        <v>435.51</v>
      </c>
    </row>
    <row r="4754" spans="1:5" x14ac:dyDescent="0.25">
      <c r="A4754">
        <v>41934</v>
      </c>
      <c r="B4754" t="s">
        <v>12655</v>
      </c>
      <c r="C4754" t="s">
        <v>5536</v>
      </c>
      <c r="D4754" t="s">
        <v>5535</v>
      </c>
      <c r="E4754" s="109">
        <v>564.09</v>
      </c>
    </row>
    <row r="4755" spans="1:5" x14ac:dyDescent="0.25">
      <c r="A4755">
        <v>41936</v>
      </c>
      <c r="B4755" t="s">
        <v>12656</v>
      </c>
      <c r="C4755" t="s">
        <v>5536</v>
      </c>
      <c r="D4755" t="s">
        <v>5535</v>
      </c>
      <c r="E4755" s="109">
        <v>85.05</v>
      </c>
    </row>
    <row r="4756" spans="1:5" x14ac:dyDescent="0.25">
      <c r="A4756">
        <v>41785</v>
      </c>
      <c r="B4756" t="s">
        <v>12657</v>
      </c>
      <c r="C4756" t="s">
        <v>5536</v>
      </c>
      <c r="D4756" t="s">
        <v>5535</v>
      </c>
      <c r="E4756" s="110">
        <v>2248.63</v>
      </c>
    </row>
    <row r="4757" spans="1:5" x14ac:dyDescent="0.25">
      <c r="A4757">
        <v>41781</v>
      </c>
      <c r="B4757" t="s">
        <v>12658</v>
      </c>
      <c r="C4757" t="s">
        <v>5536</v>
      </c>
      <c r="D4757" t="s">
        <v>5535</v>
      </c>
      <c r="E4757" s="109">
        <v>641.1</v>
      </c>
    </row>
    <row r="4758" spans="1:5" x14ac:dyDescent="0.25">
      <c r="A4758">
        <v>41783</v>
      </c>
      <c r="B4758" t="s">
        <v>12659</v>
      </c>
      <c r="C4758" t="s">
        <v>5536</v>
      </c>
      <c r="D4758" t="s">
        <v>5535</v>
      </c>
      <c r="E4758" s="110">
        <v>1691.77</v>
      </c>
    </row>
    <row r="4759" spans="1:5" x14ac:dyDescent="0.25">
      <c r="A4759">
        <v>41786</v>
      </c>
      <c r="B4759" t="s">
        <v>12660</v>
      </c>
      <c r="C4759" t="s">
        <v>5536</v>
      </c>
      <c r="D4759" t="s">
        <v>5535</v>
      </c>
      <c r="E4759" s="110">
        <v>3529.21</v>
      </c>
    </row>
    <row r="4760" spans="1:5" x14ac:dyDescent="0.25">
      <c r="A4760">
        <v>41779</v>
      </c>
      <c r="B4760" t="s">
        <v>12661</v>
      </c>
      <c r="C4760" t="s">
        <v>5536</v>
      </c>
      <c r="D4760" t="s">
        <v>5535</v>
      </c>
      <c r="E4760" s="109">
        <v>245.88</v>
      </c>
    </row>
    <row r="4761" spans="1:5" x14ac:dyDescent="0.25">
      <c r="A4761">
        <v>41780</v>
      </c>
      <c r="B4761" t="s">
        <v>12662</v>
      </c>
      <c r="C4761" t="s">
        <v>5536</v>
      </c>
      <c r="D4761" t="s">
        <v>5535</v>
      </c>
      <c r="E4761" s="109">
        <v>290.81</v>
      </c>
    </row>
    <row r="4762" spans="1:5" x14ac:dyDescent="0.25">
      <c r="A4762">
        <v>41782</v>
      </c>
      <c r="B4762" t="s">
        <v>12663</v>
      </c>
      <c r="C4762" t="s">
        <v>5536</v>
      </c>
      <c r="D4762" t="s">
        <v>5535</v>
      </c>
      <c r="E4762" s="110">
        <v>1198.81</v>
      </c>
    </row>
    <row r="4763" spans="1:5" x14ac:dyDescent="0.25">
      <c r="A4763">
        <v>38130</v>
      </c>
      <c r="B4763" t="s">
        <v>12664</v>
      </c>
      <c r="C4763" t="s">
        <v>5536</v>
      </c>
      <c r="D4763" t="s">
        <v>5535</v>
      </c>
      <c r="E4763" s="109">
        <v>37.630000000000003</v>
      </c>
    </row>
    <row r="4764" spans="1:5" x14ac:dyDescent="0.25">
      <c r="A4764">
        <v>21123</v>
      </c>
      <c r="B4764" t="s">
        <v>12665</v>
      </c>
      <c r="C4764" t="s">
        <v>5536</v>
      </c>
      <c r="D4764" t="s">
        <v>5535</v>
      </c>
      <c r="E4764" s="109">
        <v>10.68</v>
      </c>
    </row>
    <row r="4765" spans="1:5" x14ac:dyDescent="0.25">
      <c r="A4765">
        <v>21124</v>
      </c>
      <c r="B4765" t="s">
        <v>12666</v>
      </c>
      <c r="C4765" t="s">
        <v>5536</v>
      </c>
      <c r="D4765" t="s">
        <v>5535</v>
      </c>
      <c r="E4765" s="109">
        <v>18.940000000000001</v>
      </c>
    </row>
    <row r="4766" spans="1:5" x14ac:dyDescent="0.25">
      <c r="A4766">
        <v>21125</v>
      </c>
      <c r="B4766" t="s">
        <v>12667</v>
      </c>
      <c r="C4766" t="s">
        <v>5536</v>
      </c>
      <c r="D4766" t="s">
        <v>5535</v>
      </c>
      <c r="E4766" s="109">
        <v>30.39</v>
      </c>
    </row>
    <row r="4767" spans="1:5" x14ac:dyDescent="0.25">
      <c r="A4767">
        <v>38028</v>
      </c>
      <c r="B4767" t="s">
        <v>12668</v>
      </c>
      <c r="C4767" t="s">
        <v>5536</v>
      </c>
      <c r="D4767" t="s">
        <v>5535</v>
      </c>
      <c r="E4767" s="109">
        <v>51.57</v>
      </c>
    </row>
    <row r="4768" spans="1:5" x14ac:dyDescent="0.25">
      <c r="A4768">
        <v>38029</v>
      </c>
      <c r="B4768" t="s">
        <v>12669</v>
      </c>
      <c r="C4768" t="s">
        <v>5536</v>
      </c>
      <c r="D4768" t="s">
        <v>5535</v>
      </c>
      <c r="E4768" s="109">
        <v>78.62</v>
      </c>
    </row>
    <row r="4769" spans="1:5" x14ac:dyDescent="0.25">
      <c r="A4769">
        <v>38030</v>
      </c>
      <c r="B4769" t="s">
        <v>12670</v>
      </c>
      <c r="C4769" t="s">
        <v>5536</v>
      </c>
      <c r="D4769" t="s">
        <v>5535</v>
      </c>
      <c r="E4769" s="109">
        <v>120.76</v>
      </c>
    </row>
    <row r="4770" spans="1:5" x14ac:dyDescent="0.25">
      <c r="A4770">
        <v>38031</v>
      </c>
      <c r="B4770" t="s">
        <v>12671</v>
      </c>
      <c r="C4770" t="s">
        <v>5536</v>
      </c>
      <c r="D4770" t="s">
        <v>5535</v>
      </c>
      <c r="E4770" s="109">
        <v>191.36</v>
      </c>
    </row>
    <row r="4771" spans="1:5" x14ac:dyDescent="0.25">
      <c r="A4771">
        <v>39735</v>
      </c>
      <c r="B4771" t="s">
        <v>12672</v>
      </c>
      <c r="C4771" t="s">
        <v>5536</v>
      </c>
      <c r="D4771" t="s">
        <v>5535</v>
      </c>
      <c r="E4771" s="109">
        <v>100.81</v>
      </c>
    </row>
    <row r="4772" spans="1:5" x14ac:dyDescent="0.25">
      <c r="A4772">
        <v>39734</v>
      </c>
      <c r="B4772" t="s">
        <v>12673</v>
      </c>
      <c r="C4772" t="s">
        <v>5536</v>
      </c>
      <c r="D4772" t="s">
        <v>5535</v>
      </c>
      <c r="E4772" s="109">
        <v>119.57</v>
      </c>
    </row>
    <row r="4773" spans="1:5" x14ac:dyDescent="0.25">
      <c r="A4773">
        <v>39736</v>
      </c>
      <c r="B4773" t="s">
        <v>12674</v>
      </c>
      <c r="C4773" t="s">
        <v>5536</v>
      </c>
      <c r="D4773" t="s">
        <v>5535</v>
      </c>
      <c r="E4773" s="109">
        <v>136.46</v>
      </c>
    </row>
    <row r="4774" spans="1:5" x14ac:dyDescent="0.25">
      <c r="A4774">
        <v>39737</v>
      </c>
      <c r="B4774" t="s">
        <v>12675</v>
      </c>
      <c r="C4774" t="s">
        <v>5536</v>
      </c>
      <c r="D4774" t="s">
        <v>5535</v>
      </c>
      <c r="E4774" s="109">
        <v>18.350000000000001</v>
      </c>
    </row>
    <row r="4775" spans="1:5" x14ac:dyDescent="0.25">
      <c r="A4775">
        <v>39738</v>
      </c>
      <c r="B4775" t="s">
        <v>12676</v>
      </c>
      <c r="C4775" t="s">
        <v>5536</v>
      </c>
      <c r="D4775" t="s">
        <v>5535</v>
      </c>
      <c r="E4775" s="109">
        <v>6.64</v>
      </c>
    </row>
    <row r="4776" spans="1:5" x14ac:dyDescent="0.25">
      <c r="A4776">
        <v>39739</v>
      </c>
      <c r="B4776" t="s">
        <v>12677</v>
      </c>
      <c r="C4776" t="s">
        <v>5536</v>
      </c>
      <c r="D4776" t="s">
        <v>5535</v>
      </c>
      <c r="E4776" s="109">
        <v>94.37</v>
      </c>
    </row>
    <row r="4777" spans="1:5" x14ac:dyDescent="0.25">
      <c r="A4777">
        <v>39733</v>
      </c>
      <c r="B4777" t="s">
        <v>12678</v>
      </c>
      <c r="C4777" t="s">
        <v>5536</v>
      </c>
      <c r="D4777" t="s">
        <v>5535</v>
      </c>
      <c r="E4777" s="109">
        <v>163.31</v>
      </c>
    </row>
    <row r="4778" spans="1:5" x14ac:dyDescent="0.25">
      <c r="A4778">
        <v>39854</v>
      </c>
      <c r="B4778" t="s">
        <v>12679</v>
      </c>
      <c r="C4778" t="s">
        <v>5536</v>
      </c>
      <c r="D4778" t="s">
        <v>5535</v>
      </c>
      <c r="E4778" s="109">
        <v>165.62</v>
      </c>
    </row>
    <row r="4779" spans="1:5" x14ac:dyDescent="0.25">
      <c r="A4779">
        <v>39740</v>
      </c>
      <c r="B4779" t="s">
        <v>12680</v>
      </c>
      <c r="C4779" t="s">
        <v>5536</v>
      </c>
      <c r="D4779" t="s">
        <v>5535</v>
      </c>
      <c r="E4779" s="109">
        <v>90.62</v>
      </c>
    </row>
    <row r="4780" spans="1:5" x14ac:dyDescent="0.25">
      <c r="A4780">
        <v>39741</v>
      </c>
      <c r="B4780" t="s">
        <v>12681</v>
      </c>
      <c r="C4780" t="s">
        <v>5536</v>
      </c>
      <c r="D4780" t="s">
        <v>5535</v>
      </c>
      <c r="E4780" s="109">
        <v>16.7</v>
      </c>
    </row>
    <row r="4781" spans="1:5" x14ac:dyDescent="0.25">
      <c r="A4781">
        <v>39853</v>
      </c>
      <c r="B4781" t="s">
        <v>12682</v>
      </c>
      <c r="C4781" t="s">
        <v>5536</v>
      </c>
      <c r="D4781" t="s">
        <v>5535</v>
      </c>
      <c r="E4781" s="109">
        <v>21.93</v>
      </c>
    </row>
    <row r="4782" spans="1:5" x14ac:dyDescent="0.25">
      <c r="A4782">
        <v>39742</v>
      </c>
      <c r="B4782" t="s">
        <v>12683</v>
      </c>
      <c r="C4782" t="s">
        <v>5536</v>
      </c>
      <c r="D4782" t="s">
        <v>5535</v>
      </c>
      <c r="E4782" s="109">
        <v>72.84</v>
      </c>
    </row>
    <row r="4783" spans="1:5" x14ac:dyDescent="0.25">
      <c r="A4783">
        <v>39749</v>
      </c>
      <c r="B4783" t="s">
        <v>12684</v>
      </c>
      <c r="C4783" t="s">
        <v>5536</v>
      </c>
      <c r="D4783" t="s">
        <v>5535</v>
      </c>
      <c r="E4783" s="109">
        <v>112.56</v>
      </c>
    </row>
    <row r="4784" spans="1:5" x14ac:dyDescent="0.25">
      <c r="A4784">
        <v>39751</v>
      </c>
      <c r="B4784" t="s">
        <v>12685</v>
      </c>
      <c r="C4784" t="s">
        <v>5536</v>
      </c>
      <c r="D4784" t="s">
        <v>5535</v>
      </c>
      <c r="E4784" s="109">
        <v>204.54</v>
      </c>
    </row>
    <row r="4785" spans="1:5" x14ac:dyDescent="0.25">
      <c r="A4785">
        <v>39750</v>
      </c>
      <c r="B4785" t="s">
        <v>12686</v>
      </c>
      <c r="C4785" t="s">
        <v>5536</v>
      </c>
      <c r="D4785" t="s">
        <v>5535</v>
      </c>
      <c r="E4785" s="109">
        <v>170.01</v>
      </c>
    </row>
    <row r="4786" spans="1:5" x14ac:dyDescent="0.25">
      <c r="A4786">
        <v>39747</v>
      </c>
      <c r="B4786" t="s">
        <v>12687</v>
      </c>
      <c r="C4786" t="s">
        <v>5536</v>
      </c>
      <c r="D4786" t="s">
        <v>5535</v>
      </c>
      <c r="E4786" s="109">
        <v>54.68</v>
      </c>
    </row>
    <row r="4787" spans="1:5" x14ac:dyDescent="0.25">
      <c r="A4787">
        <v>39753</v>
      </c>
      <c r="B4787" t="s">
        <v>12688</v>
      </c>
      <c r="C4787" t="s">
        <v>5536</v>
      </c>
      <c r="D4787" t="s">
        <v>5535</v>
      </c>
      <c r="E4787" s="109">
        <v>376.5</v>
      </c>
    </row>
    <row r="4788" spans="1:5" x14ac:dyDescent="0.25">
      <c r="A4788">
        <v>39754</v>
      </c>
      <c r="B4788" t="s">
        <v>12689</v>
      </c>
      <c r="C4788" t="s">
        <v>5536</v>
      </c>
      <c r="D4788" t="s">
        <v>5535</v>
      </c>
      <c r="E4788" s="109">
        <v>554.69000000000005</v>
      </c>
    </row>
    <row r="4789" spans="1:5" x14ac:dyDescent="0.25">
      <c r="A4789">
        <v>39748</v>
      </c>
      <c r="B4789" t="s">
        <v>12690</v>
      </c>
      <c r="C4789" t="s">
        <v>5536</v>
      </c>
      <c r="D4789" t="s">
        <v>5535</v>
      </c>
      <c r="E4789" s="109">
        <v>88.48</v>
      </c>
    </row>
    <row r="4790" spans="1:5" x14ac:dyDescent="0.25">
      <c r="A4790">
        <v>39755</v>
      </c>
      <c r="B4790" t="s">
        <v>12691</v>
      </c>
      <c r="C4790" t="s">
        <v>5536</v>
      </c>
      <c r="D4790" t="s">
        <v>5535</v>
      </c>
      <c r="E4790" s="109">
        <v>841.04</v>
      </c>
    </row>
    <row r="4791" spans="1:5" x14ac:dyDescent="0.25">
      <c r="A4791">
        <v>12742</v>
      </c>
      <c r="B4791" t="s">
        <v>12692</v>
      </c>
      <c r="C4791" t="s">
        <v>5536</v>
      </c>
      <c r="D4791" t="s">
        <v>5535</v>
      </c>
      <c r="E4791" s="109">
        <v>665.96</v>
      </c>
    </row>
    <row r="4792" spans="1:5" x14ac:dyDescent="0.25">
      <c r="A4792">
        <v>12713</v>
      </c>
      <c r="B4792" t="s">
        <v>12693</v>
      </c>
      <c r="C4792" t="s">
        <v>5536</v>
      </c>
      <c r="D4792" t="s">
        <v>5535</v>
      </c>
      <c r="E4792" s="109">
        <v>35.32</v>
      </c>
    </row>
    <row r="4793" spans="1:5" x14ac:dyDescent="0.25">
      <c r="A4793">
        <v>12743</v>
      </c>
      <c r="B4793" t="s">
        <v>12694</v>
      </c>
      <c r="C4793" t="s">
        <v>5536</v>
      </c>
      <c r="D4793" t="s">
        <v>5535</v>
      </c>
      <c r="E4793" s="109">
        <v>60.76</v>
      </c>
    </row>
    <row r="4794" spans="1:5" x14ac:dyDescent="0.25">
      <c r="A4794">
        <v>12744</v>
      </c>
      <c r="B4794" t="s">
        <v>12695</v>
      </c>
      <c r="C4794" t="s">
        <v>5536</v>
      </c>
      <c r="D4794" t="s">
        <v>5535</v>
      </c>
      <c r="E4794" s="109">
        <v>77.11</v>
      </c>
    </row>
    <row r="4795" spans="1:5" x14ac:dyDescent="0.25">
      <c r="A4795">
        <v>12745</v>
      </c>
      <c r="B4795" t="s">
        <v>12696</v>
      </c>
      <c r="C4795" t="s">
        <v>5536</v>
      </c>
      <c r="D4795" t="s">
        <v>5535</v>
      </c>
      <c r="E4795" s="109">
        <v>111.98</v>
      </c>
    </row>
    <row r="4796" spans="1:5" x14ac:dyDescent="0.25">
      <c r="A4796">
        <v>12746</v>
      </c>
      <c r="B4796" t="s">
        <v>12697</v>
      </c>
      <c r="C4796" t="s">
        <v>5536</v>
      </c>
      <c r="D4796" t="s">
        <v>5535</v>
      </c>
      <c r="E4796" s="109">
        <v>151.22</v>
      </c>
    </row>
    <row r="4797" spans="1:5" x14ac:dyDescent="0.25">
      <c r="A4797">
        <v>12747</v>
      </c>
      <c r="B4797" t="s">
        <v>12698</v>
      </c>
      <c r="C4797" t="s">
        <v>5536</v>
      </c>
      <c r="D4797" t="s">
        <v>5535</v>
      </c>
      <c r="E4797" s="109">
        <v>219.3</v>
      </c>
    </row>
    <row r="4798" spans="1:5" x14ac:dyDescent="0.25">
      <c r="A4798">
        <v>12748</v>
      </c>
      <c r="B4798" t="s">
        <v>12699</v>
      </c>
      <c r="C4798" t="s">
        <v>5536</v>
      </c>
      <c r="D4798" t="s">
        <v>5535</v>
      </c>
      <c r="E4798" s="109">
        <v>308.95</v>
      </c>
    </row>
    <row r="4799" spans="1:5" x14ac:dyDescent="0.25">
      <c r="A4799">
        <v>12749</v>
      </c>
      <c r="B4799" t="s">
        <v>12700</v>
      </c>
      <c r="C4799" t="s">
        <v>5536</v>
      </c>
      <c r="D4799" t="s">
        <v>5535</v>
      </c>
      <c r="E4799" s="109">
        <v>451.63</v>
      </c>
    </row>
    <row r="4800" spans="1:5" x14ac:dyDescent="0.25">
      <c r="A4800">
        <v>39726</v>
      </c>
      <c r="B4800" t="s">
        <v>12701</v>
      </c>
      <c r="C4800" t="s">
        <v>5536</v>
      </c>
      <c r="D4800" t="s">
        <v>5535</v>
      </c>
      <c r="E4800" s="109">
        <v>148.34</v>
      </c>
    </row>
    <row r="4801" spans="1:5" x14ac:dyDescent="0.25">
      <c r="A4801">
        <v>39728</v>
      </c>
      <c r="B4801" t="s">
        <v>12702</v>
      </c>
      <c r="C4801" t="s">
        <v>5536</v>
      </c>
      <c r="D4801" t="s">
        <v>5535</v>
      </c>
      <c r="E4801" s="109">
        <v>260.72000000000003</v>
      </c>
    </row>
    <row r="4802" spans="1:5" x14ac:dyDescent="0.25">
      <c r="A4802">
        <v>39727</v>
      </c>
      <c r="B4802" t="s">
        <v>12703</v>
      </c>
      <c r="C4802" t="s">
        <v>5536</v>
      </c>
      <c r="D4802" t="s">
        <v>5535</v>
      </c>
      <c r="E4802" s="109">
        <v>214.55</v>
      </c>
    </row>
    <row r="4803" spans="1:5" x14ac:dyDescent="0.25">
      <c r="A4803">
        <v>39724</v>
      </c>
      <c r="B4803" t="s">
        <v>12704</v>
      </c>
      <c r="C4803" t="s">
        <v>5536</v>
      </c>
      <c r="D4803" t="s">
        <v>5535</v>
      </c>
      <c r="E4803" s="109">
        <v>65.69</v>
      </c>
    </row>
    <row r="4804" spans="1:5" x14ac:dyDescent="0.25">
      <c r="A4804">
        <v>39729</v>
      </c>
      <c r="B4804" t="s">
        <v>12705</v>
      </c>
      <c r="C4804" t="s">
        <v>5536</v>
      </c>
      <c r="D4804" t="s">
        <v>5535</v>
      </c>
      <c r="E4804" s="109">
        <v>361.04</v>
      </c>
    </row>
    <row r="4805" spans="1:5" x14ac:dyDescent="0.25">
      <c r="A4805">
        <v>39730</v>
      </c>
      <c r="B4805" t="s">
        <v>12706</v>
      </c>
      <c r="C4805" t="s">
        <v>5536</v>
      </c>
      <c r="D4805" t="s">
        <v>5535</v>
      </c>
      <c r="E4805" s="109">
        <v>468.44</v>
      </c>
    </row>
    <row r="4806" spans="1:5" x14ac:dyDescent="0.25">
      <c r="A4806">
        <v>39731</v>
      </c>
      <c r="B4806" t="s">
        <v>12707</v>
      </c>
      <c r="C4806" t="s">
        <v>5536</v>
      </c>
      <c r="D4806" t="s">
        <v>5535</v>
      </c>
      <c r="E4806" s="109">
        <v>693.79</v>
      </c>
    </row>
    <row r="4807" spans="1:5" x14ac:dyDescent="0.25">
      <c r="A4807">
        <v>39725</v>
      </c>
      <c r="B4807" t="s">
        <v>12708</v>
      </c>
      <c r="C4807" t="s">
        <v>5536</v>
      </c>
      <c r="D4807" t="s">
        <v>5535</v>
      </c>
      <c r="E4807" s="109">
        <v>107.07</v>
      </c>
    </row>
    <row r="4808" spans="1:5" x14ac:dyDescent="0.25">
      <c r="A4808">
        <v>39732</v>
      </c>
      <c r="B4808" t="s">
        <v>12709</v>
      </c>
      <c r="C4808" t="s">
        <v>5536</v>
      </c>
      <c r="D4808" t="s">
        <v>5535</v>
      </c>
      <c r="E4808" s="110">
        <v>1021.22</v>
      </c>
    </row>
    <row r="4809" spans="1:5" x14ac:dyDescent="0.25">
      <c r="A4809">
        <v>39660</v>
      </c>
      <c r="B4809" t="s">
        <v>12710</v>
      </c>
      <c r="C4809" t="s">
        <v>5536</v>
      </c>
      <c r="D4809" t="s">
        <v>5535</v>
      </c>
      <c r="E4809" s="109">
        <v>46.53</v>
      </c>
    </row>
    <row r="4810" spans="1:5" x14ac:dyDescent="0.25">
      <c r="A4810">
        <v>39662</v>
      </c>
      <c r="B4810" t="s">
        <v>12711</v>
      </c>
      <c r="C4810" t="s">
        <v>5536</v>
      </c>
      <c r="D4810" t="s">
        <v>5535</v>
      </c>
      <c r="E4810" s="109">
        <v>22.3</v>
      </c>
    </row>
    <row r="4811" spans="1:5" x14ac:dyDescent="0.25">
      <c r="A4811">
        <v>39661</v>
      </c>
      <c r="B4811" t="s">
        <v>12712</v>
      </c>
      <c r="C4811" t="s">
        <v>5536</v>
      </c>
      <c r="D4811" t="s">
        <v>5535</v>
      </c>
      <c r="E4811" s="109">
        <v>15.21</v>
      </c>
    </row>
    <row r="4812" spans="1:5" x14ac:dyDescent="0.25">
      <c r="A4812">
        <v>39666</v>
      </c>
      <c r="B4812" t="s">
        <v>12713</v>
      </c>
      <c r="C4812" t="s">
        <v>5536</v>
      </c>
      <c r="D4812" t="s">
        <v>5535</v>
      </c>
      <c r="E4812" s="109">
        <v>70</v>
      </c>
    </row>
    <row r="4813" spans="1:5" x14ac:dyDescent="0.25">
      <c r="A4813">
        <v>39664</v>
      </c>
      <c r="B4813" t="s">
        <v>12714</v>
      </c>
      <c r="C4813" t="s">
        <v>5536</v>
      </c>
      <c r="D4813" t="s">
        <v>5535</v>
      </c>
      <c r="E4813" s="109">
        <v>34.31</v>
      </c>
    </row>
    <row r="4814" spans="1:5" x14ac:dyDescent="0.25">
      <c r="A4814">
        <v>39663</v>
      </c>
      <c r="B4814" t="s">
        <v>12715</v>
      </c>
      <c r="C4814" t="s">
        <v>5536</v>
      </c>
      <c r="D4814" t="s">
        <v>5535</v>
      </c>
      <c r="E4814" s="109">
        <v>27.43</v>
      </c>
    </row>
    <row r="4815" spans="1:5" x14ac:dyDescent="0.25">
      <c r="A4815">
        <v>39665</v>
      </c>
      <c r="B4815" t="s">
        <v>12716</v>
      </c>
      <c r="C4815" t="s">
        <v>5536</v>
      </c>
      <c r="D4815" t="s">
        <v>5535</v>
      </c>
      <c r="E4815" s="109">
        <v>57.88</v>
      </c>
    </row>
    <row r="4816" spans="1:5" x14ac:dyDescent="0.25">
      <c r="A4816">
        <v>39752</v>
      </c>
      <c r="B4816" t="s">
        <v>12717</v>
      </c>
      <c r="C4816" t="s">
        <v>5536</v>
      </c>
      <c r="D4816" t="s">
        <v>5535</v>
      </c>
      <c r="E4816" s="109">
        <v>291.04000000000002</v>
      </c>
    </row>
    <row r="4817" spans="1:5" x14ac:dyDescent="0.25">
      <c r="A4817">
        <v>7725</v>
      </c>
      <c r="B4817" t="s">
        <v>12718</v>
      </c>
      <c r="C4817" t="s">
        <v>5536</v>
      </c>
      <c r="D4817" t="s">
        <v>5535</v>
      </c>
      <c r="E4817" s="109">
        <v>195</v>
      </c>
    </row>
    <row r="4818" spans="1:5" x14ac:dyDescent="0.25">
      <c r="A4818">
        <v>7753</v>
      </c>
      <c r="B4818" t="s">
        <v>12719</v>
      </c>
      <c r="C4818" t="s">
        <v>5536</v>
      </c>
      <c r="D4818" t="s">
        <v>5535</v>
      </c>
      <c r="E4818" s="109">
        <v>380.16</v>
      </c>
    </row>
    <row r="4819" spans="1:5" x14ac:dyDescent="0.25">
      <c r="A4819">
        <v>13256</v>
      </c>
      <c r="B4819" t="s">
        <v>12720</v>
      </c>
      <c r="C4819" t="s">
        <v>5536</v>
      </c>
      <c r="D4819" t="s">
        <v>5535</v>
      </c>
      <c r="E4819" s="109">
        <v>532.55999999999995</v>
      </c>
    </row>
    <row r="4820" spans="1:5" x14ac:dyDescent="0.25">
      <c r="A4820">
        <v>7757</v>
      </c>
      <c r="B4820" t="s">
        <v>12721</v>
      </c>
      <c r="C4820" t="s">
        <v>5536</v>
      </c>
      <c r="D4820" t="s">
        <v>5535</v>
      </c>
      <c r="E4820" s="109">
        <v>567.79</v>
      </c>
    </row>
    <row r="4821" spans="1:5" x14ac:dyDescent="0.25">
      <c r="A4821">
        <v>7758</v>
      </c>
      <c r="B4821" t="s">
        <v>12722</v>
      </c>
      <c r="C4821" t="s">
        <v>5536</v>
      </c>
      <c r="D4821" t="s">
        <v>5535</v>
      </c>
      <c r="E4821" s="109">
        <v>822.6</v>
      </c>
    </row>
    <row r="4822" spans="1:5" x14ac:dyDescent="0.25">
      <c r="A4822">
        <v>7759</v>
      </c>
      <c r="B4822" t="s">
        <v>12723</v>
      </c>
      <c r="C4822" t="s">
        <v>5536</v>
      </c>
      <c r="D4822" t="s">
        <v>5535</v>
      </c>
      <c r="E4822" s="110">
        <v>2279.4299999999998</v>
      </c>
    </row>
    <row r="4823" spans="1:5" x14ac:dyDescent="0.25">
      <c r="A4823">
        <v>40334</v>
      </c>
      <c r="B4823" t="s">
        <v>12724</v>
      </c>
      <c r="C4823" t="s">
        <v>5536</v>
      </c>
      <c r="D4823" t="s">
        <v>5535</v>
      </c>
      <c r="E4823" s="109">
        <v>89.3</v>
      </c>
    </row>
    <row r="4824" spans="1:5" x14ac:dyDescent="0.25">
      <c r="A4824">
        <v>7745</v>
      </c>
      <c r="B4824" t="s">
        <v>12725</v>
      </c>
      <c r="C4824" t="s">
        <v>5536</v>
      </c>
      <c r="D4824" t="s">
        <v>5535</v>
      </c>
      <c r="E4824" s="109">
        <v>100.77</v>
      </c>
    </row>
    <row r="4825" spans="1:5" x14ac:dyDescent="0.25">
      <c r="A4825">
        <v>7714</v>
      </c>
      <c r="B4825" t="s">
        <v>12726</v>
      </c>
      <c r="C4825" t="s">
        <v>5536</v>
      </c>
      <c r="D4825" t="s">
        <v>5535</v>
      </c>
      <c r="E4825" s="109">
        <v>120.44</v>
      </c>
    </row>
    <row r="4826" spans="1:5" x14ac:dyDescent="0.25">
      <c r="A4826">
        <v>7742</v>
      </c>
      <c r="B4826" t="s">
        <v>12727</v>
      </c>
      <c r="C4826" t="s">
        <v>5536</v>
      </c>
      <c r="D4826" t="s">
        <v>5535</v>
      </c>
      <c r="E4826" s="109">
        <v>265.77999999999997</v>
      </c>
    </row>
    <row r="4827" spans="1:5" x14ac:dyDescent="0.25">
      <c r="A4827">
        <v>7750</v>
      </c>
      <c r="B4827" t="s">
        <v>12728</v>
      </c>
      <c r="C4827" t="s">
        <v>5536</v>
      </c>
      <c r="D4827" t="s">
        <v>5535</v>
      </c>
      <c r="E4827" s="109">
        <v>324.45</v>
      </c>
    </row>
    <row r="4828" spans="1:5" x14ac:dyDescent="0.25">
      <c r="A4828">
        <v>7756</v>
      </c>
      <c r="B4828" t="s">
        <v>12729</v>
      </c>
      <c r="C4828" t="s">
        <v>5536</v>
      </c>
      <c r="D4828" t="s">
        <v>5535</v>
      </c>
      <c r="E4828" s="109">
        <v>372.79</v>
      </c>
    </row>
    <row r="4829" spans="1:5" x14ac:dyDescent="0.25">
      <c r="A4829">
        <v>7765</v>
      </c>
      <c r="B4829" t="s">
        <v>12730</v>
      </c>
      <c r="C4829" t="s">
        <v>5536</v>
      </c>
      <c r="D4829" t="s">
        <v>5535</v>
      </c>
      <c r="E4829" s="109">
        <v>417.85</v>
      </c>
    </row>
    <row r="4830" spans="1:5" x14ac:dyDescent="0.25">
      <c r="A4830">
        <v>12569</v>
      </c>
      <c r="B4830" t="s">
        <v>12731</v>
      </c>
      <c r="C4830" t="s">
        <v>5536</v>
      </c>
      <c r="D4830" t="s">
        <v>5535</v>
      </c>
      <c r="E4830" s="109">
        <v>576.79999999999995</v>
      </c>
    </row>
    <row r="4831" spans="1:5" x14ac:dyDescent="0.25">
      <c r="A4831">
        <v>7766</v>
      </c>
      <c r="B4831" t="s">
        <v>12732</v>
      </c>
      <c r="C4831" t="s">
        <v>5536</v>
      </c>
      <c r="D4831" t="s">
        <v>5535</v>
      </c>
      <c r="E4831" s="109">
        <v>612.85</v>
      </c>
    </row>
    <row r="4832" spans="1:5" x14ac:dyDescent="0.25">
      <c r="A4832">
        <v>7767</v>
      </c>
      <c r="B4832" t="s">
        <v>12733</v>
      </c>
      <c r="C4832" t="s">
        <v>5536</v>
      </c>
      <c r="D4832" t="s">
        <v>5535</v>
      </c>
      <c r="E4832" s="109">
        <v>879.95</v>
      </c>
    </row>
    <row r="4833" spans="1:5" x14ac:dyDescent="0.25">
      <c r="A4833">
        <v>7727</v>
      </c>
      <c r="B4833" t="s">
        <v>12734</v>
      </c>
      <c r="C4833" t="s">
        <v>5536</v>
      </c>
      <c r="D4833" t="s">
        <v>5535</v>
      </c>
      <c r="E4833" s="110">
        <v>2556.3000000000002</v>
      </c>
    </row>
    <row r="4834" spans="1:5" x14ac:dyDescent="0.25">
      <c r="A4834">
        <v>7760</v>
      </c>
      <c r="B4834" t="s">
        <v>12735</v>
      </c>
      <c r="C4834" t="s">
        <v>5536</v>
      </c>
      <c r="D4834" t="s">
        <v>5535</v>
      </c>
      <c r="E4834" s="109">
        <v>101.59</v>
      </c>
    </row>
    <row r="4835" spans="1:5" x14ac:dyDescent="0.25">
      <c r="A4835">
        <v>7761</v>
      </c>
      <c r="B4835" t="s">
        <v>12736</v>
      </c>
      <c r="C4835" t="s">
        <v>5536</v>
      </c>
      <c r="D4835" t="s">
        <v>5535</v>
      </c>
      <c r="E4835" s="109">
        <v>106.51</v>
      </c>
    </row>
    <row r="4836" spans="1:5" x14ac:dyDescent="0.25">
      <c r="A4836">
        <v>7752</v>
      </c>
      <c r="B4836" t="s">
        <v>12737</v>
      </c>
      <c r="C4836" t="s">
        <v>5536</v>
      </c>
      <c r="D4836" t="s">
        <v>5535</v>
      </c>
      <c r="E4836" s="109">
        <v>129.44999999999999</v>
      </c>
    </row>
    <row r="4837" spans="1:5" x14ac:dyDescent="0.25">
      <c r="A4837">
        <v>7762</v>
      </c>
      <c r="B4837" t="s">
        <v>12738</v>
      </c>
      <c r="C4837" t="s">
        <v>5536</v>
      </c>
      <c r="D4837" t="s">
        <v>5535</v>
      </c>
      <c r="E4837" s="109">
        <v>169.19</v>
      </c>
    </row>
    <row r="4838" spans="1:5" x14ac:dyDescent="0.25">
      <c r="A4838">
        <v>7722</v>
      </c>
      <c r="B4838" t="s">
        <v>12739</v>
      </c>
      <c r="C4838" t="s">
        <v>5536</v>
      </c>
      <c r="D4838" t="s">
        <v>5535</v>
      </c>
      <c r="E4838" s="109">
        <v>258.89999999999998</v>
      </c>
    </row>
    <row r="4839" spans="1:5" x14ac:dyDescent="0.25">
      <c r="A4839">
        <v>7763</v>
      </c>
      <c r="B4839" t="s">
        <v>12740</v>
      </c>
      <c r="C4839" t="s">
        <v>5536</v>
      </c>
      <c r="D4839" t="s">
        <v>5535</v>
      </c>
      <c r="E4839" s="109">
        <v>315.44</v>
      </c>
    </row>
    <row r="4840" spans="1:5" x14ac:dyDescent="0.25">
      <c r="A4840">
        <v>7764</v>
      </c>
      <c r="B4840" t="s">
        <v>12741</v>
      </c>
      <c r="C4840" t="s">
        <v>5536</v>
      </c>
      <c r="D4840" t="s">
        <v>5535</v>
      </c>
      <c r="E4840" s="109">
        <v>376.89</v>
      </c>
    </row>
    <row r="4841" spans="1:5" x14ac:dyDescent="0.25">
      <c r="A4841">
        <v>12572</v>
      </c>
      <c r="B4841" t="s">
        <v>12742</v>
      </c>
      <c r="C4841" t="s">
        <v>5536</v>
      </c>
      <c r="D4841" t="s">
        <v>5535</v>
      </c>
      <c r="E4841" s="109">
        <v>532.55999999999995</v>
      </c>
    </row>
    <row r="4842" spans="1:5" x14ac:dyDescent="0.25">
      <c r="A4842">
        <v>12573</v>
      </c>
      <c r="B4842" t="s">
        <v>12743</v>
      </c>
      <c r="C4842" t="s">
        <v>5536</v>
      </c>
      <c r="D4842" t="s">
        <v>5535</v>
      </c>
      <c r="E4842" s="109">
        <v>700.52</v>
      </c>
    </row>
    <row r="4843" spans="1:5" x14ac:dyDescent="0.25">
      <c r="A4843">
        <v>12574</v>
      </c>
      <c r="B4843" t="s">
        <v>12744</v>
      </c>
      <c r="C4843" t="s">
        <v>5536</v>
      </c>
      <c r="D4843" t="s">
        <v>5535</v>
      </c>
      <c r="E4843" s="109">
        <v>847.02</v>
      </c>
    </row>
    <row r="4844" spans="1:5" x14ac:dyDescent="0.25">
      <c r="A4844">
        <v>12575</v>
      </c>
      <c r="B4844" t="s">
        <v>12745</v>
      </c>
      <c r="C4844" t="s">
        <v>5536</v>
      </c>
      <c r="D4844" t="s">
        <v>5535</v>
      </c>
      <c r="E4844" s="110">
        <v>1286.3399999999999</v>
      </c>
    </row>
    <row r="4845" spans="1:5" x14ac:dyDescent="0.25">
      <c r="A4845">
        <v>12576</v>
      </c>
      <c r="B4845" t="s">
        <v>12746</v>
      </c>
      <c r="C4845" t="s">
        <v>5536</v>
      </c>
      <c r="D4845" t="s">
        <v>5535</v>
      </c>
      <c r="E4845" s="109">
        <v>155.66999999999999</v>
      </c>
    </row>
    <row r="4846" spans="1:5" x14ac:dyDescent="0.25">
      <c r="A4846">
        <v>12577</v>
      </c>
      <c r="B4846" t="s">
        <v>12747</v>
      </c>
      <c r="C4846" t="s">
        <v>5536</v>
      </c>
      <c r="D4846" t="s">
        <v>5535</v>
      </c>
      <c r="E4846" s="109">
        <v>209.74</v>
      </c>
    </row>
    <row r="4847" spans="1:5" x14ac:dyDescent="0.25">
      <c r="A4847">
        <v>12578</v>
      </c>
      <c r="B4847" t="s">
        <v>12748</v>
      </c>
      <c r="C4847" t="s">
        <v>5536</v>
      </c>
      <c r="D4847" t="s">
        <v>5535</v>
      </c>
      <c r="E4847" s="109">
        <v>253.99</v>
      </c>
    </row>
    <row r="4848" spans="1:5" x14ac:dyDescent="0.25">
      <c r="A4848">
        <v>12579</v>
      </c>
      <c r="B4848" t="s">
        <v>12749</v>
      </c>
      <c r="C4848" t="s">
        <v>5536</v>
      </c>
      <c r="D4848" t="s">
        <v>5535</v>
      </c>
      <c r="E4848" s="109">
        <v>437.52</v>
      </c>
    </row>
    <row r="4849" spans="1:5" x14ac:dyDescent="0.25">
      <c r="A4849">
        <v>12580</v>
      </c>
      <c r="B4849" t="s">
        <v>12750</v>
      </c>
      <c r="C4849" t="s">
        <v>5536</v>
      </c>
      <c r="D4849" t="s">
        <v>5535</v>
      </c>
      <c r="E4849" s="109">
        <v>455.87</v>
      </c>
    </row>
    <row r="4850" spans="1:5" x14ac:dyDescent="0.25">
      <c r="A4850">
        <v>12581</v>
      </c>
      <c r="B4850" t="s">
        <v>12751</v>
      </c>
      <c r="C4850" t="s">
        <v>5536</v>
      </c>
      <c r="D4850" t="s">
        <v>5535</v>
      </c>
      <c r="E4850" s="109">
        <v>488.31</v>
      </c>
    </row>
    <row r="4851" spans="1:5" x14ac:dyDescent="0.25">
      <c r="A4851">
        <v>7720</v>
      </c>
      <c r="B4851" t="s">
        <v>12752</v>
      </c>
      <c r="C4851" t="s">
        <v>5536</v>
      </c>
      <c r="D4851" t="s">
        <v>5535</v>
      </c>
      <c r="E4851" s="109">
        <v>763.61</v>
      </c>
    </row>
    <row r="4852" spans="1:5" x14ac:dyDescent="0.25">
      <c r="A4852">
        <v>40335</v>
      </c>
      <c r="B4852" t="s">
        <v>12753</v>
      </c>
      <c r="C4852" t="s">
        <v>5536</v>
      </c>
      <c r="D4852" t="s">
        <v>5535</v>
      </c>
      <c r="E4852" s="109">
        <v>159.76</v>
      </c>
    </row>
    <row r="4853" spans="1:5" x14ac:dyDescent="0.25">
      <c r="A4853">
        <v>7740</v>
      </c>
      <c r="B4853" t="s">
        <v>12754</v>
      </c>
      <c r="C4853" t="s">
        <v>5536</v>
      </c>
      <c r="D4853" t="s">
        <v>5535</v>
      </c>
      <c r="E4853" s="109">
        <v>163.86</v>
      </c>
    </row>
    <row r="4854" spans="1:5" x14ac:dyDescent="0.25">
      <c r="A4854">
        <v>7741</v>
      </c>
      <c r="B4854" t="s">
        <v>12755</v>
      </c>
      <c r="C4854" t="s">
        <v>5536</v>
      </c>
      <c r="D4854" t="s">
        <v>5535</v>
      </c>
      <c r="E4854" s="109">
        <v>303.14999999999998</v>
      </c>
    </row>
    <row r="4855" spans="1:5" x14ac:dyDescent="0.25">
      <c r="A4855">
        <v>7774</v>
      </c>
      <c r="B4855" t="s">
        <v>12756</v>
      </c>
      <c r="C4855" t="s">
        <v>5536</v>
      </c>
      <c r="D4855" t="s">
        <v>5535</v>
      </c>
      <c r="E4855" s="109">
        <v>371.97</v>
      </c>
    </row>
    <row r="4856" spans="1:5" x14ac:dyDescent="0.25">
      <c r="A4856">
        <v>7744</v>
      </c>
      <c r="B4856" t="s">
        <v>12757</v>
      </c>
      <c r="C4856" t="s">
        <v>5536</v>
      </c>
      <c r="D4856" t="s">
        <v>5535</v>
      </c>
      <c r="E4856" s="109">
        <v>485.86</v>
      </c>
    </row>
    <row r="4857" spans="1:5" x14ac:dyDescent="0.25">
      <c r="A4857">
        <v>7773</v>
      </c>
      <c r="B4857" t="s">
        <v>12758</v>
      </c>
      <c r="C4857" t="s">
        <v>5536</v>
      </c>
      <c r="D4857" t="s">
        <v>5535</v>
      </c>
      <c r="E4857" s="109">
        <v>496.59</v>
      </c>
    </row>
    <row r="4858" spans="1:5" x14ac:dyDescent="0.25">
      <c r="A4858">
        <v>7754</v>
      </c>
      <c r="B4858" t="s">
        <v>12759</v>
      </c>
      <c r="C4858" t="s">
        <v>5536</v>
      </c>
      <c r="D4858" t="s">
        <v>5535</v>
      </c>
      <c r="E4858" s="109">
        <v>752.96</v>
      </c>
    </row>
    <row r="4859" spans="1:5" x14ac:dyDescent="0.25">
      <c r="A4859">
        <v>7735</v>
      </c>
      <c r="B4859" t="s">
        <v>12760</v>
      </c>
      <c r="C4859" t="s">
        <v>5536</v>
      </c>
      <c r="D4859" t="s">
        <v>5535</v>
      </c>
      <c r="E4859" s="109">
        <v>975</v>
      </c>
    </row>
    <row r="4860" spans="1:5" x14ac:dyDescent="0.25">
      <c r="A4860">
        <v>7755</v>
      </c>
      <c r="B4860" t="s">
        <v>12761</v>
      </c>
      <c r="C4860" t="s">
        <v>5536</v>
      </c>
      <c r="D4860" t="s">
        <v>5535</v>
      </c>
      <c r="E4860" s="109">
        <v>193.36</v>
      </c>
    </row>
    <row r="4861" spans="1:5" x14ac:dyDescent="0.25">
      <c r="A4861">
        <v>7776</v>
      </c>
      <c r="B4861" t="s">
        <v>12762</v>
      </c>
      <c r="C4861" t="s">
        <v>5536</v>
      </c>
      <c r="D4861" t="s">
        <v>5535</v>
      </c>
      <c r="E4861" s="109">
        <v>403.1</v>
      </c>
    </row>
    <row r="4862" spans="1:5" x14ac:dyDescent="0.25">
      <c r="A4862">
        <v>7743</v>
      </c>
      <c r="B4862" t="s">
        <v>12763</v>
      </c>
      <c r="C4862" t="s">
        <v>5536</v>
      </c>
      <c r="D4862" t="s">
        <v>5535</v>
      </c>
      <c r="E4862" s="109">
        <v>426.86</v>
      </c>
    </row>
    <row r="4863" spans="1:5" x14ac:dyDescent="0.25">
      <c r="A4863">
        <v>7733</v>
      </c>
      <c r="B4863" t="s">
        <v>12764</v>
      </c>
      <c r="C4863" t="s">
        <v>5536</v>
      </c>
      <c r="D4863" t="s">
        <v>5535</v>
      </c>
      <c r="E4863" s="109">
        <v>557.14</v>
      </c>
    </row>
    <row r="4864" spans="1:5" x14ac:dyDescent="0.25">
      <c r="A4864">
        <v>7775</v>
      </c>
      <c r="B4864" t="s">
        <v>12765</v>
      </c>
      <c r="C4864" t="s">
        <v>5536</v>
      </c>
      <c r="D4864" t="s">
        <v>5535</v>
      </c>
      <c r="E4864" s="109">
        <v>610.39</v>
      </c>
    </row>
    <row r="4865" spans="1:5" x14ac:dyDescent="0.25">
      <c r="A4865">
        <v>7734</v>
      </c>
      <c r="B4865" t="s">
        <v>12766</v>
      </c>
      <c r="C4865" t="s">
        <v>5536</v>
      </c>
      <c r="D4865" t="s">
        <v>5535</v>
      </c>
      <c r="E4865" s="109">
        <v>864.39</v>
      </c>
    </row>
    <row r="4866" spans="1:5" x14ac:dyDescent="0.25">
      <c r="A4866">
        <v>37449</v>
      </c>
      <c r="B4866" t="s">
        <v>12767</v>
      </c>
      <c r="C4866" t="s">
        <v>5536</v>
      </c>
      <c r="D4866" t="s">
        <v>5535</v>
      </c>
      <c r="E4866" s="109">
        <v>24.96</v>
      </c>
    </row>
    <row r="4867" spans="1:5" x14ac:dyDescent="0.25">
      <c r="A4867">
        <v>37450</v>
      </c>
      <c r="B4867" t="s">
        <v>12768</v>
      </c>
      <c r="C4867" t="s">
        <v>5536</v>
      </c>
      <c r="D4867" t="s">
        <v>5535</v>
      </c>
      <c r="E4867" s="109">
        <v>34.950000000000003</v>
      </c>
    </row>
    <row r="4868" spans="1:5" x14ac:dyDescent="0.25">
      <c r="A4868">
        <v>37451</v>
      </c>
      <c r="B4868" t="s">
        <v>12769</v>
      </c>
      <c r="C4868" t="s">
        <v>5536</v>
      </c>
      <c r="D4868" t="s">
        <v>5535</v>
      </c>
      <c r="E4868" s="109">
        <v>48.79</v>
      </c>
    </row>
    <row r="4869" spans="1:5" x14ac:dyDescent="0.25">
      <c r="A4869">
        <v>37452</v>
      </c>
      <c r="B4869" t="s">
        <v>12770</v>
      </c>
      <c r="C4869" t="s">
        <v>5536</v>
      </c>
      <c r="D4869" t="s">
        <v>5535</v>
      </c>
      <c r="E4869" s="109">
        <v>70.92</v>
      </c>
    </row>
    <row r="4870" spans="1:5" x14ac:dyDescent="0.25">
      <c r="A4870">
        <v>37453</v>
      </c>
      <c r="B4870" t="s">
        <v>12771</v>
      </c>
      <c r="C4870" t="s">
        <v>5536</v>
      </c>
      <c r="D4870" t="s">
        <v>5535</v>
      </c>
      <c r="E4870" s="109">
        <v>81.680000000000007</v>
      </c>
    </row>
    <row r="4871" spans="1:5" x14ac:dyDescent="0.25">
      <c r="A4871">
        <v>7778</v>
      </c>
      <c r="B4871" t="s">
        <v>12772</v>
      </c>
      <c r="C4871" t="s">
        <v>5536</v>
      </c>
      <c r="D4871" t="s">
        <v>5535</v>
      </c>
      <c r="E4871" s="109">
        <v>30.64</v>
      </c>
    </row>
    <row r="4872" spans="1:5" x14ac:dyDescent="0.25">
      <c r="A4872">
        <v>7796</v>
      </c>
      <c r="B4872" t="s">
        <v>12773</v>
      </c>
      <c r="C4872" t="s">
        <v>5536</v>
      </c>
      <c r="D4872" t="s">
        <v>5535</v>
      </c>
      <c r="E4872" s="109">
        <v>41.99</v>
      </c>
    </row>
    <row r="4873" spans="1:5" x14ac:dyDescent="0.25">
      <c r="A4873">
        <v>7781</v>
      </c>
      <c r="B4873" t="s">
        <v>12774</v>
      </c>
      <c r="C4873" t="s">
        <v>5536</v>
      </c>
      <c r="D4873" t="s">
        <v>5535</v>
      </c>
      <c r="E4873" s="109">
        <v>49.62</v>
      </c>
    </row>
    <row r="4874" spans="1:5" x14ac:dyDescent="0.25">
      <c r="A4874">
        <v>7795</v>
      </c>
      <c r="B4874" t="s">
        <v>12775</v>
      </c>
      <c r="C4874" t="s">
        <v>5536</v>
      </c>
      <c r="D4874" t="s">
        <v>5535</v>
      </c>
      <c r="E4874" s="109">
        <v>73.849999999999994</v>
      </c>
    </row>
    <row r="4875" spans="1:5" x14ac:dyDescent="0.25">
      <c r="A4875">
        <v>7791</v>
      </c>
      <c r="B4875" t="s">
        <v>12776</v>
      </c>
      <c r="C4875" t="s">
        <v>5536</v>
      </c>
      <c r="D4875" t="s">
        <v>5535</v>
      </c>
      <c r="E4875" s="109">
        <v>88.4</v>
      </c>
    </row>
    <row r="4876" spans="1:5" x14ac:dyDescent="0.25">
      <c r="A4876">
        <v>7783</v>
      </c>
      <c r="B4876" t="s">
        <v>12777</v>
      </c>
      <c r="C4876" t="s">
        <v>5536</v>
      </c>
      <c r="D4876" t="s">
        <v>5535</v>
      </c>
      <c r="E4876" s="109">
        <v>31.32</v>
      </c>
    </row>
    <row r="4877" spans="1:5" x14ac:dyDescent="0.25">
      <c r="A4877">
        <v>7790</v>
      </c>
      <c r="B4877" t="s">
        <v>12778</v>
      </c>
      <c r="C4877" t="s">
        <v>5536</v>
      </c>
      <c r="D4877" t="s">
        <v>5535</v>
      </c>
      <c r="E4877" s="109">
        <v>49.36</v>
      </c>
    </row>
    <row r="4878" spans="1:5" x14ac:dyDescent="0.25">
      <c r="A4878">
        <v>7785</v>
      </c>
      <c r="B4878" t="s">
        <v>12779</v>
      </c>
      <c r="C4878" t="s">
        <v>5536</v>
      </c>
      <c r="D4878" t="s">
        <v>5535</v>
      </c>
      <c r="E4878" s="109">
        <v>54.47</v>
      </c>
    </row>
    <row r="4879" spans="1:5" x14ac:dyDescent="0.25">
      <c r="A4879">
        <v>7792</v>
      </c>
      <c r="B4879" t="s">
        <v>12780</v>
      </c>
      <c r="C4879" t="s">
        <v>5536</v>
      </c>
      <c r="D4879" t="s">
        <v>5535</v>
      </c>
      <c r="E4879" s="109">
        <v>77.25</v>
      </c>
    </row>
    <row r="4880" spans="1:5" x14ac:dyDescent="0.25">
      <c r="A4880">
        <v>7793</v>
      </c>
      <c r="B4880" t="s">
        <v>12781</v>
      </c>
      <c r="C4880" t="s">
        <v>5536</v>
      </c>
      <c r="D4880" t="s">
        <v>5535</v>
      </c>
      <c r="E4880" s="109">
        <v>91.24</v>
      </c>
    </row>
    <row r="4881" spans="1:5" x14ac:dyDescent="0.25">
      <c r="A4881">
        <v>13159</v>
      </c>
      <c r="B4881" t="s">
        <v>12782</v>
      </c>
      <c r="C4881" t="s">
        <v>5536</v>
      </c>
      <c r="D4881" t="s">
        <v>5535</v>
      </c>
      <c r="E4881" s="109">
        <v>79.44</v>
      </c>
    </row>
    <row r="4882" spans="1:5" x14ac:dyDescent="0.25">
      <c r="A4882">
        <v>13168</v>
      </c>
      <c r="B4882" t="s">
        <v>12783</v>
      </c>
      <c r="C4882" t="s">
        <v>5536</v>
      </c>
      <c r="D4882" t="s">
        <v>5535</v>
      </c>
      <c r="E4882" s="109">
        <v>96.46</v>
      </c>
    </row>
    <row r="4883" spans="1:5" x14ac:dyDescent="0.25">
      <c r="A4883">
        <v>13173</v>
      </c>
      <c r="B4883" t="s">
        <v>12784</v>
      </c>
      <c r="C4883" t="s">
        <v>5536</v>
      </c>
      <c r="D4883" t="s">
        <v>5535</v>
      </c>
      <c r="E4883" s="109">
        <v>130.5</v>
      </c>
    </row>
    <row r="4884" spans="1:5" x14ac:dyDescent="0.25">
      <c r="A4884">
        <v>12583</v>
      </c>
      <c r="B4884" t="s">
        <v>12785</v>
      </c>
      <c r="C4884" t="s">
        <v>5536</v>
      </c>
      <c r="D4884" t="s">
        <v>5535</v>
      </c>
      <c r="E4884" s="109">
        <v>26.1</v>
      </c>
    </row>
    <row r="4885" spans="1:5" x14ac:dyDescent="0.25">
      <c r="A4885">
        <v>12584</v>
      </c>
      <c r="B4885" t="s">
        <v>12786</v>
      </c>
      <c r="C4885" t="s">
        <v>5536</v>
      </c>
      <c r="D4885" t="s">
        <v>5535</v>
      </c>
      <c r="E4885" s="109">
        <v>34.04</v>
      </c>
    </row>
    <row r="4886" spans="1:5" x14ac:dyDescent="0.25">
      <c r="A4886">
        <v>12613</v>
      </c>
      <c r="B4886" t="s">
        <v>12787</v>
      </c>
      <c r="C4886" t="s">
        <v>5530</v>
      </c>
      <c r="D4886" t="s">
        <v>5531</v>
      </c>
      <c r="E4886" s="109">
        <v>17.88</v>
      </c>
    </row>
    <row r="4887" spans="1:5" x14ac:dyDescent="0.25">
      <c r="A4887">
        <v>1031</v>
      </c>
      <c r="B4887" t="s">
        <v>12788</v>
      </c>
      <c r="C4887" t="s">
        <v>5530</v>
      </c>
      <c r="D4887" t="s">
        <v>5531</v>
      </c>
      <c r="E4887" s="109">
        <v>10.51</v>
      </c>
    </row>
    <row r="4888" spans="1:5" x14ac:dyDescent="0.25">
      <c r="A4888">
        <v>39707</v>
      </c>
      <c r="B4888" t="s">
        <v>12789</v>
      </c>
      <c r="C4888" t="s">
        <v>5536</v>
      </c>
      <c r="D4888" t="s">
        <v>5535</v>
      </c>
      <c r="E4888" s="109">
        <v>4.03</v>
      </c>
    </row>
    <row r="4889" spans="1:5" x14ac:dyDescent="0.25">
      <c r="A4889">
        <v>39708</v>
      </c>
      <c r="B4889" t="s">
        <v>12790</v>
      </c>
      <c r="C4889" t="s">
        <v>5536</v>
      </c>
      <c r="D4889" t="s">
        <v>5535</v>
      </c>
      <c r="E4889" s="109">
        <v>3.9</v>
      </c>
    </row>
    <row r="4890" spans="1:5" x14ac:dyDescent="0.25">
      <c r="A4890">
        <v>39710</v>
      </c>
      <c r="B4890" t="s">
        <v>12791</v>
      </c>
      <c r="C4890" t="s">
        <v>5536</v>
      </c>
      <c r="D4890" t="s">
        <v>5535</v>
      </c>
      <c r="E4890" s="109">
        <v>2.74</v>
      </c>
    </row>
    <row r="4891" spans="1:5" x14ac:dyDescent="0.25">
      <c r="A4891">
        <v>39709</v>
      </c>
      <c r="B4891" t="s">
        <v>12792</v>
      </c>
      <c r="C4891" t="s">
        <v>5536</v>
      </c>
      <c r="D4891" t="s">
        <v>5535</v>
      </c>
      <c r="E4891" s="109">
        <v>3.81</v>
      </c>
    </row>
    <row r="4892" spans="1:5" x14ac:dyDescent="0.25">
      <c r="A4892">
        <v>39711</v>
      </c>
      <c r="B4892" t="s">
        <v>12793</v>
      </c>
      <c r="C4892" t="s">
        <v>5536</v>
      </c>
      <c r="D4892" t="s">
        <v>5535</v>
      </c>
      <c r="E4892" s="109">
        <v>4.28</v>
      </c>
    </row>
    <row r="4893" spans="1:5" x14ac:dyDescent="0.25">
      <c r="A4893">
        <v>39712</v>
      </c>
      <c r="B4893" t="s">
        <v>12794</v>
      </c>
      <c r="C4893" t="s">
        <v>5536</v>
      </c>
      <c r="D4893" t="s">
        <v>5535</v>
      </c>
      <c r="E4893" s="109">
        <v>1.5</v>
      </c>
    </row>
    <row r="4894" spans="1:5" x14ac:dyDescent="0.25">
      <c r="A4894">
        <v>39713</v>
      </c>
      <c r="B4894" t="s">
        <v>12795</v>
      </c>
      <c r="C4894" t="s">
        <v>5536</v>
      </c>
      <c r="D4894" t="s">
        <v>5535</v>
      </c>
      <c r="E4894" s="109">
        <v>1.18</v>
      </c>
    </row>
    <row r="4895" spans="1:5" x14ac:dyDescent="0.25">
      <c r="A4895">
        <v>39714</v>
      </c>
      <c r="B4895" t="s">
        <v>12796</v>
      </c>
      <c r="C4895" t="s">
        <v>5536</v>
      </c>
      <c r="D4895" t="s">
        <v>5535</v>
      </c>
      <c r="E4895" s="109">
        <v>2.71</v>
      </c>
    </row>
    <row r="4896" spans="1:5" x14ac:dyDescent="0.25">
      <c r="A4896">
        <v>39715</v>
      </c>
      <c r="B4896" t="s">
        <v>12797</v>
      </c>
      <c r="C4896" t="s">
        <v>5536</v>
      </c>
      <c r="D4896" t="s">
        <v>5535</v>
      </c>
      <c r="E4896" s="109">
        <v>1.93</v>
      </c>
    </row>
    <row r="4897" spans="1:5" x14ac:dyDescent="0.25">
      <c r="A4897">
        <v>39716</v>
      </c>
      <c r="B4897" t="s">
        <v>12798</v>
      </c>
      <c r="C4897" t="s">
        <v>5536</v>
      </c>
      <c r="D4897" t="s">
        <v>5535</v>
      </c>
      <c r="E4897" s="109">
        <v>1.46</v>
      </c>
    </row>
    <row r="4898" spans="1:5" x14ac:dyDescent="0.25">
      <c r="A4898">
        <v>39718</v>
      </c>
      <c r="B4898" t="s">
        <v>12799</v>
      </c>
      <c r="C4898" t="s">
        <v>5536</v>
      </c>
      <c r="D4898" t="s">
        <v>5535</v>
      </c>
      <c r="E4898" s="109">
        <v>2.5</v>
      </c>
    </row>
    <row r="4899" spans="1:5" x14ac:dyDescent="0.25">
      <c r="A4899">
        <v>9813</v>
      </c>
      <c r="B4899" t="s">
        <v>12800</v>
      </c>
      <c r="C4899" t="s">
        <v>5536</v>
      </c>
      <c r="D4899" t="s">
        <v>5535</v>
      </c>
      <c r="E4899" s="109">
        <v>5.71</v>
      </c>
    </row>
    <row r="4900" spans="1:5" x14ac:dyDescent="0.25">
      <c r="A4900">
        <v>9815</v>
      </c>
      <c r="B4900" t="s">
        <v>12801</v>
      </c>
      <c r="C4900" t="s">
        <v>5536</v>
      </c>
      <c r="D4900" t="s">
        <v>5535</v>
      </c>
      <c r="E4900" s="109">
        <v>11.27</v>
      </c>
    </row>
    <row r="4901" spans="1:5" x14ac:dyDescent="0.25">
      <c r="A4901">
        <v>44543</v>
      </c>
      <c r="B4901" t="s">
        <v>12802</v>
      </c>
      <c r="C4901" t="s">
        <v>5536</v>
      </c>
      <c r="D4901" t="s">
        <v>5535</v>
      </c>
      <c r="E4901" s="110">
        <v>5611.02</v>
      </c>
    </row>
    <row r="4902" spans="1:5" x14ac:dyDescent="0.25">
      <c r="A4902">
        <v>44526</v>
      </c>
      <c r="B4902" t="s">
        <v>12803</v>
      </c>
      <c r="C4902" t="s">
        <v>5536</v>
      </c>
      <c r="D4902" t="s">
        <v>5535</v>
      </c>
      <c r="E4902" s="109">
        <v>137.52000000000001</v>
      </c>
    </row>
    <row r="4903" spans="1:5" x14ac:dyDescent="0.25">
      <c r="A4903">
        <v>44518</v>
      </c>
      <c r="B4903" t="s">
        <v>12804</v>
      </c>
      <c r="C4903" t="s">
        <v>5536</v>
      </c>
      <c r="D4903" t="s">
        <v>5535</v>
      </c>
      <c r="E4903" s="110">
        <v>4130.8900000000003</v>
      </c>
    </row>
    <row r="4904" spans="1:5" x14ac:dyDescent="0.25">
      <c r="A4904">
        <v>44544</v>
      </c>
      <c r="B4904" t="s">
        <v>12805</v>
      </c>
      <c r="C4904" t="s">
        <v>5536</v>
      </c>
      <c r="D4904" t="s">
        <v>5535</v>
      </c>
      <c r="E4904" s="110">
        <v>2008.27</v>
      </c>
    </row>
    <row r="4905" spans="1:5" x14ac:dyDescent="0.25">
      <c r="A4905">
        <v>44545</v>
      </c>
      <c r="B4905" t="s">
        <v>12806</v>
      </c>
      <c r="C4905" t="s">
        <v>5536</v>
      </c>
      <c r="D4905" t="s">
        <v>5535</v>
      </c>
      <c r="E4905" s="109">
        <v>295.18</v>
      </c>
    </row>
    <row r="4906" spans="1:5" x14ac:dyDescent="0.25">
      <c r="A4906">
        <v>44546</v>
      </c>
      <c r="B4906" t="s">
        <v>12807</v>
      </c>
      <c r="C4906" t="s">
        <v>5536</v>
      </c>
      <c r="D4906" t="s">
        <v>5535</v>
      </c>
      <c r="E4906" s="110">
        <v>1318.31</v>
      </c>
    </row>
    <row r="4907" spans="1:5" x14ac:dyDescent="0.25">
      <c r="A4907">
        <v>44525</v>
      </c>
      <c r="B4907" t="s">
        <v>12808</v>
      </c>
      <c r="C4907" t="s">
        <v>5536</v>
      </c>
      <c r="D4907" t="s">
        <v>5535</v>
      </c>
      <c r="E4907" s="110">
        <v>5089.16</v>
      </c>
    </row>
    <row r="4908" spans="1:5" x14ac:dyDescent="0.25">
      <c r="A4908">
        <v>44547</v>
      </c>
      <c r="B4908" t="s">
        <v>12809</v>
      </c>
      <c r="C4908" t="s">
        <v>5536</v>
      </c>
      <c r="D4908" t="s">
        <v>5535</v>
      </c>
      <c r="E4908" s="109">
        <v>460.15</v>
      </c>
    </row>
    <row r="4909" spans="1:5" x14ac:dyDescent="0.25">
      <c r="A4909">
        <v>44519</v>
      </c>
      <c r="B4909" t="s">
        <v>12810</v>
      </c>
      <c r="C4909" t="s">
        <v>5536</v>
      </c>
      <c r="D4909" t="s">
        <v>5535</v>
      </c>
      <c r="E4909" s="110">
        <v>1127.5</v>
      </c>
    </row>
    <row r="4910" spans="1:5" x14ac:dyDescent="0.25">
      <c r="A4910">
        <v>44520</v>
      </c>
      <c r="B4910" t="s">
        <v>12811</v>
      </c>
      <c r="C4910" t="s">
        <v>5536</v>
      </c>
      <c r="D4910" t="s">
        <v>5535</v>
      </c>
      <c r="E4910" s="110">
        <v>1816</v>
      </c>
    </row>
    <row r="4911" spans="1:5" x14ac:dyDescent="0.25">
      <c r="A4911">
        <v>44521</v>
      </c>
      <c r="B4911" t="s">
        <v>12812</v>
      </c>
      <c r="C4911" t="s">
        <v>5536</v>
      </c>
      <c r="D4911" t="s">
        <v>5535</v>
      </c>
      <c r="E4911" s="109">
        <v>29.29</v>
      </c>
    </row>
    <row r="4912" spans="1:5" x14ac:dyDescent="0.25">
      <c r="A4912">
        <v>44522</v>
      </c>
      <c r="B4912" t="s">
        <v>12813</v>
      </c>
      <c r="C4912" t="s">
        <v>5536</v>
      </c>
      <c r="D4912" t="s">
        <v>5535</v>
      </c>
      <c r="E4912" s="110">
        <v>3188.22</v>
      </c>
    </row>
    <row r="4913" spans="1:5" x14ac:dyDescent="0.25">
      <c r="A4913">
        <v>44523</v>
      </c>
      <c r="B4913" t="s">
        <v>12814</v>
      </c>
      <c r="C4913" t="s">
        <v>5536</v>
      </c>
      <c r="D4913" t="s">
        <v>5535</v>
      </c>
      <c r="E4913" s="110">
        <v>4741.78</v>
      </c>
    </row>
    <row r="4914" spans="1:5" x14ac:dyDescent="0.25">
      <c r="A4914">
        <v>44527</v>
      </c>
      <c r="B4914" t="s">
        <v>12815</v>
      </c>
      <c r="C4914" t="s">
        <v>5536</v>
      </c>
      <c r="D4914" t="s">
        <v>5535</v>
      </c>
      <c r="E4914" s="110">
        <v>2377.88</v>
      </c>
    </row>
    <row r="4915" spans="1:5" x14ac:dyDescent="0.25">
      <c r="A4915">
        <v>44524</v>
      </c>
      <c r="B4915" t="s">
        <v>12816</v>
      </c>
      <c r="C4915" t="s">
        <v>5536</v>
      </c>
      <c r="D4915" t="s">
        <v>5535</v>
      </c>
      <c r="E4915" s="109">
        <v>65.52</v>
      </c>
    </row>
    <row r="4916" spans="1:5" x14ac:dyDescent="0.25">
      <c r="A4916">
        <v>44542</v>
      </c>
      <c r="B4916" t="s">
        <v>12817</v>
      </c>
      <c r="C4916" t="s">
        <v>5536</v>
      </c>
      <c r="D4916" t="s">
        <v>5535</v>
      </c>
      <c r="E4916" s="110">
        <v>3102.34</v>
      </c>
    </row>
    <row r="4917" spans="1:5" x14ac:dyDescent="0.25">
      <c r="A4917">
        <v>9876</v>
      </c>
      <c r="B4917" t="s">
        <v>12818</v>
      </c>
      <c r="C4917" t="s">
        <v>5536</v>
      </c>
      <c r="D4917" t="s">
        <v>5531</v>
      </c>
      <c r="E4917" s="109">
        <v>23.87</v>
      </c>
    </row>
    <row r="4918" spans="1:5" x14ac:dyDescent="0.25">
      <c r="A4918">
        <v>9877</v>
      </c>
      <c r="B4918" t="s">
        <v>12819</v>
      </c>
      <c r="C4918" t="s">
        <v>5536</v>
      </c>
      <c r="D4918" t="s">
        <v>5531</v>
      </c>
      <c r="E4918" s="109">
        <v>83.64</v>
      </c>
    </row>
    <row r="4919" spans="1:5" x14ac:dyDescent="0.25">
      <c r="A4919">
        <v>9878</v>
      </c>
      <c r="B4919" t="s">
        <v>12820</v>
      </c>
      <c r="C4919" t="s">
        <v>5536</v>
      </c>
      <c r="D4919" t="s">
        <v>5531</v>
      </c>
      <c r="E4919" s="109">
        <v>108.94</v>
      </c>
    </row>
    <row r="4920" spans="1:5" x14ac:dyDescent="0.25">
      <c r="A4920">
        <v>9879</v>
      </c>
      <c r="B4920" t="s">
        <v>12821</v>
      </c>
      <c r="C4920" t="s">
        <v>5536</v>
      </c>
      <c r="D4920" t="s">
        <v>5531</v>
      </c>
      <c r="E4920" s="109">
        <v>260.02</v>
      </c>
    </row>
    <row r="4921" spans="1:5" x14ac:dyDescent="0.25">
      <c r="A4921">
        <v>41986</v>
      </c>
      <c r="B4921" t="s">
        <v>12822</v>
      </c>
      <c r="C4921" t="s">
        <v>5536</v>
      </c>
      <c r="D4921" t="s">
        <v>5531</v>
      </c>
      <c r="E4921" s="110">
        <v>3785.18</v>
      </c>
    </row>
    <row r="4922" spans="1:5" x14ac:dyDescent="0.25">
      <c r="A4922">
        <v>43422</v>
      </c>
      <c r="B4922" t="s">
        <v>12823</v>
      </c>
      <c r="C4922" t="s">
        <v>5536</v>
      </c>
      <c r="D4922" t="s">
        <v>5531</v>
      </c>
      <c r="E4922" s="110">
        <v>4642.1499999999996</v>
      </c>
    </row>
    <row r="4923" spans="1:5" x14ac:dyDescent="0.25">
      <c r="A4923">
        <v>41987</v>
      </c>
      <c r="B4923" t="s">
        <v>12824</v>
      </c>
      <c r="C4923" t="s">
        <v>5536</v>
      </c>
      <c r="D4923" t="s">
        <v>5531</v>
      </c>
      <c r="E4923" s="110">
        <v>5380.63</v>
      </c>
    </row>
    <row r="4924" spans="1:5" x14ac:dyDescent="0.25">
      <c r="A4924">
        <v>41988</v>
      </c>
      <c r="B4924" t="s">
        <v>12825</v>
      </c>
      <c r="C4924" t="s">
        <v>5536</v>
      </c>
      <c r="D4924" t="s">
        <v>5531</v>
      </c>
      <c r="E4924" s="110">
        <v>7107.06</v>
      </c>
    </row>
    <row r="4925" spans="1:5" x14ac:dyDescent="0.25">
      <c r="A4925">
        <v>41697</v>
      </c>
      <c r="B4925" t="s">
        <v>12826</v>
      </c>
      <c r="C4925" t="s">
        <v>5536</v>
      </c>
      <c r="D4925" t="s">
        <v>5531</v>
      </c>
      <c r="E4925" s="110">
        <v>1259.7</v>
      </c>
    </row>
    <row r="4926" spans="1:5" x14ac:dyDescent="0.25">
      <c r="A4926">
        <v>41985</v>
      </c>
      <c r="B4926" t="s">
        <v>12827</v>
      </c>
      <c r="C4926" t="s">
        <v>5536</v>
      </c>
      <c r="D4926" t="s">
        <v>5531</v>
      </c>
      <c r="E4926" s="110">
        <v>1754.43</v>
      </c>
    </row>
    <row r="4927" spans="1:5" x14ac:dyDescent="0.25">
      <c r="A4927">
        <v>41699</v>
      </c>
      <c r="B4927" t="s">
        <v>12828</v>
      </c>
      <c r="C4927" t="s">
        <v>5536</v>
      </c>
      <c r="D4927" t="s">
        <v>5531</v>
      </c>
      <c r="E4927" s="110">
        <v>2498.2199999999998</v>
      </c>
    </row>
    <row r="4928" spans="1:5" x14ac:dyDescent="0.25">
      <c r="A4928">
        <v>38053</v>
      </c>
      <c r="B4928" t="s">
        <v>12829</v>
      </c>
      <c r="C4928" t="s">
        <v>5536</v>
      </c>
      <c r="D4928" t="s">
        <v>5535</v>
      </c>
      <c r="E4928" s="109">
        <v>21.35</v>
      </c>
    </row>
    <row r="4929" spans="1:5" x14ac:dyDescent="0.25">
      <c r="A4929">
        <v>38054</v>
      </c>
      <c r="B4929" t="s">
        <v>12830</v>
      </c>
      <c r="C4929" t="s">
        <v>5536</v>
      </c>
      <c r="D4929" t="s">
        <v>5535</v>
      </c>
      <c r="E4929" s="109">
        <v>36.71</v>
      </c>
    </row>
    <row r="4930" spans="1:5" x14ac:dyDescent="0.25">
      <c r="A4930">
        <v>38052</v>
      </c>
      <c r="B4930" t="s">
        <v>12831</v>
      </c>
      <c r="C4930" t="s">
        <v>5536</v>
      </c>
      <c r="D4930" t="s">
        <v>5535</v>
      </c>
      <c r="E4930" s="109">
        <v>10.34</v>
      </c>
    </row>
    <row r="4931" spans="1:5" x14ac:dyDescent="0.25">
      <c r="A4931">
        <v>38051</v>
      </c>
      <c r="B4931" t="s">
        <v>12832</v>
      </c>
      <c r="C4931" t="s">
        <v>5536</v>
      </c>
      <c r="D4931" t="s">
        <v>5535</v>
      </c>
      <c r="E4931" s="109">
        <v>6.45</v>
      </c>
    </row>
    <row r="4932" spans="1:5" x14ac:dyDescent="0.25">
      <c r="A4932">
        <v>38787</v>
      </c>
      <c r="B4932" t="s">
        <v>12833</v>
      </c>
      <c r="C4932" t="s">
        <v>5536</v>
      </c>
      <c r="D4932" t="s">
        <v>5535</v>
      </c>
      <c r="E4932" s="109">
        <v>6.09</v>
      </c>
    </row>
    <row r="4933" spans="1:5" x14ac:dyDescent="0.25">
      <c r="A4933">
        <v>38825</v>
      </c>
      <c r="B4933" t="s">
        <v>12834</v>
      </c>
      <c r="C4933" t="s">
        <v>5536</v>
      </c>
      <c r="D4933" t="s">
        <v>5535</v>
      </c>
      <c r="E4933" s="109">
        <v>7.98</v>
      </c>
    </row>
    <row r="4934" spans="1:5" x14ac:dyDescent="0.25">
      <c r="A4934">
        <v>38826</v>
      </c>
      <c r="B4934" t="s">
        <v>12835</v>
      </c>
      <c r="C4934" t="s">
        <v>5536</v>
      </c>
      <c r="D4934" t="s">
        <v>5535</v>
      </c>
      <c r="E4934" s="109">
        <v>11.82</v>
      </c>
    </row>
    <row r="4935" spans="1:5" x14ac:dyDescent="0.25">
      <c r="A4935">
        <v>38827</v>
      </c>
      <c r="B4935" t="s">
        <v>12836</v>
      </c>
      <c r="C4935" t="s">
        <v>5536</v>
      </c>
      <c r="D4935" t="s">
        <v>5535</v>
      </c>
      <c r="E4935" s="109">
        <v>18.989999999999998</v>
      </c>
    </row>
    <row r="4936" spans="1:5" x14ac:dyDescent="0.25">
      <c r="A4936">
        <v>38830</v>
      </c>
      <c r="B4936" t="s">
        <v>12837</v>
      </c>
      <c r="C4936" t="s">
        <v>5536</v>
      </c>
      <c r="D4936" t="s">
        <v>5535</v>
      </c>
      <c r="E4936" s="109">
        <v>26.6</v>
      </c>
    </row>
    <row r="4937" spans="1:5" x14ac:dyDescent="0.25">
      <c r="A4937">
        <v>38828</v>
      </c>
      <c r="B4937" t="s">
        <v>12838</v>
      </c>
      <c r="C4937" t="s">
        <v>5536</v>
      </c>
      <c r="D4937" t="s">
        <v>5535</v>
      </c>
      <c r="E4937" s="109">
        <v>11.73</v>
      </c>
    </row>
    <row r="4938" spans="1:5" x14ac:dyDescent="0.25">
      <c r="A4938">
        <v>38829</v>
      </c>
      <c r="B4938" t="s">
        <v>12839</v>
      </c>
      <c r="C4938" t="s">
        <v>5536</v>
      </c>
      <c r="D4938" t="s">
        <v>5535</v>
      </c>
      <c r="E4938" s="109">
        <v>19.21</v>
      </c>
    </row>
    <row r="4939" spans="1:5" x14ac:dyDescent="0.25">
      <c r="A4939">
        <v>38831</v>
      </c>
      <c r="B4939" t="s">
        <v>12840</v>
      </c>
      <c r="C4939" t="s">
        <v>5536</v>
      </c>
      <c r="D4939" t="s">
        <v>5535</v>
      </c>
      <c r="E4939" s="109">
        <v>37.1</v>
      </c>
    </row>
    <row r="4940" spans="1:5" x14ac:dyDescent="0.25">
      <c r="A4940">
        <v>36274</v>
      </c>
      <c r="B4940" t="s">
        <v>12841</v>
      </c>
      <c r="C4940" t="s">
        <v>5536</v>
      </c>
      <c r="D4940" t="s">
        <v>5535</v>
      </c>
      <c r="E4940" s="109">
        <v>9.56</v>
      </c>
    </row>
    <row r="4941" spans="1:5" x14ac:dyDescent="0.25">
      <c r="A4941">
        <v>36278</v>
      </c>
      <c r="B4941" t="s">
        <v>12842</v>
      </c>
      <c r="C4941" t="s">
        <v>5536</v>
      </c>
      <c r="D4941" t="s">
        <v>5535</v>
      </c>
      <c r="E4941" s="109">
        <v>12.97</v>
      </c>
    </row>
    <row r="4942" spans="1:5" x14ac:dyDescent="0.25">
      <c r="A4942">
        <v>38977</v>
      </c>
      <c r="B4942" t="s">
        <v>12843</v>
      </c>
      <c r="C4942" t="s">
        <v>5536</v>
      </c>
      <c r="D4942" t="s">
        <v>5535</v>
      </c>
      <c r="E4942" s="109">
        <v>197.35</v>
      </c>
    </row>
    <row r="4943" spans="1:5" x14ac:dyDescent="0.25">
      <c r="A4943">
        <v>38971</v>
      </c>
      <c r="B4943" t="s">
        <v>12844</v>
      </c>
      <c r="C4943" t="s">
        <v>5536</v>
      </c>
      <c r="D4943" t="s">
        <v>5535</v>
      </c>
      <c r="E4943" s="109">
        <v>16.260000000000002</v>
      </c>
    </row>
    <row r="4944" spans="1:5" x14ac:dyDescent="0.25">
      <c r="A4944">
        <v>38972</v>
      </c>
      <c r="B4944" t="s">
        <v>12845</v>
      </c>
      <c r="C4944" t="s">
        <v>5536</v>
      </c>
      <c r="D4944" t="s">
        <v>5535</v>
      </c>
      <c r="E4944" s="109">
        <v>24.76</v>
      </c>
    </row>
    <row r="4945" spans="1:5" x14ac:dyDescent="0.25">
      <c r="A4945">
        <v>38973</v>
      </c>
      <c r="B4945" t="s">
        <v>12846</v>
      </c>
      <c r="C4945" t="s">
        <v>5536</v>
      </c>
      <c r="D4945" t="s">
        <v>5535</v>
      </c>
      <c r="E4945" s="109">
        <v>32.75</v>
      </c>
    </row>
    <row r="4946" spans="1:5" x14ac:dyDescent="0.25">
      <c r="A4946">
        <v>38974</v>
      </c>
      <c r="B4946" t="s">
        <v>12847</v>
      </c>
      <c r="C4946" t="s">
        <v>5536</v>
      </c>
      <c r="D4946" t="s">
        <v>5535</v>
      </c>
      <c r="E4946" s="109">
        <v>47.77</v>
      </c>
    </row>
    <row r="4947" spans="1:5" x14ac:dyDescent="0.25">
      <c r="A4947">
        <v>38975</v>
      </c>
      <c r="B4947" t="s">
        <v>12848</v>
      </c>
      <c r="C4947" t="s">
        <v>5536</v>
      </c>
      <c r="D4947" t="s">
        <v>5535</v>
      </c>
      <c r="E4947" s="109">
        <v>79.599999999999994</v>
      </c>
    </row>
    <row r="4948" spans="1:5" x14ac:dyDescent="0.25">
      <c r="A4948">
        <v>38976</v>
      </c>
      <c r="B4948" t="s">
        <v>12849</v>
      </c>
      <c r="C4948" t="s">
        <v>5536</v>
      </c>
      <c r="D4948" t="s">
        <v>5535</v>
      </c>
      <c r="E4948" s="109">
        <v>111.64</v>
      </c>
    </row>
    <row r="4949" spans="1:5" x14ac:dyDescent="0.25">
      <c r="A4949">
        <v>38986</v>
      </c>
      <c r="B4949" t="s">
        <v>12850</v>
      </c>
      <c r="C4949" t="s">
        <v>5536</v>
      </c>
      <c r="D4949" t="s">
        <v>5535</v>
      </c>
      <c r="E4949" s="109">
        <v>224.67</v>
      </c>
    </row>
    <row r="4950" spans="1:5" x14ac:dyDescent="0.25">
      <c r="A4950">
        <v>38978</v>
      </c>
      <c r="B4950" t="s">
        <v>12851</v>
      </c>
      <c r="C4950" t="s">
        <v>5536</v>
      </c>
      <c r="D4950" t="s">
        <v>5535</v>
      </c>
      <c r="E4950" s="109">
        <v>9.56</v>
      </c>
    </row>
    <row r="4951" spans="1:5" x14ac:dyDescent="0.25">
      <c r="A4951">
        <v>38979</v>
      </c>
      <c r="B4951" t="s">
        <v>12852</v>
      </c>
      <c r="C4951" t="s">
        <v>5536</v>
      </c>
      <c r="D4951" t="s">
        <v>5535</v>
      </c>
      <c r="E4951" s="109">
        <v>12.97</v>
      </c>
    </row>
    <row r="4952" spans="1:5" x14ac:dyDescent="0.25">
      <c r="A4952">
        <v>38980</v>
      </c>
      <c r="B4952" t="s">
        <v>12853</v>
      </c>
      <c r="C4952" t="s">
        <v>5536</v>
      </c>
      <c r="D4952" t="s">
        <v>5535</v>
      </c>
      <c r="E4952" s="109">
        <v>21.68</v>
      </c>
    </row>
    <row r="4953" spans="1:5" x14ac:dyDescent="0.25">
      <c r="A4953">
        <v>38981</v>
      </c>
      <c r="B4953" t="s">
        <v>12854</v>
      </c>
      <c r="C4953" t="s">
        <v>5536</v>
      </c>
      <c r="D4953" t="s">
        <v>5535</v>
      </c>
      <c r="E4953" s="109">
        <v>30.02</v>
      </c>
    </row>
    <row r="4954" spans="1:5" x14ac:dyDescent="0.25">
      <c r="A4954">
        <v>38982</v>
      </c>
      <c r="B4954" t="s">
        <v>12855</v>
      </c>
      <c r="C4954" t="s">
        <v>5536</v>
      </c>
      <c r="D4954" t="s">
        <v>5535</v>
      </c>
      <c r="E4954" s="109">
        <v>43.69</v>
      </c>
    </row>
    <row r="4955" spans="1:5" x14ac:dyDescent="0.25">
      <c r="A4955">
        <v>38983</v>
      </c>
      <c r="B4955" t="s">
        <v>12856</v>
      </c>
      <c r="C4955" t="s">
        <v>5536</v>
      </c>
      <c r="D4955" t="s">
        <v>5535</v>
      </c>
      <c r="E4955" s="109">
        <v>57.92</v>
      </c>
    </row>
    <row r="4956" spans="1:5" x14ac:dyDescent="0.25">
      <c r="A4956">
        <v>38984</v>
      </c>
      <c r="B4956" t="s">
        <v>12857</v>
      </c>
      <c r="C4956" t="s">
        <v>5536</v>
      </c>
      <c r="D4956" t="s">
        <v>5535</v>
      </c>
      <c r="E4956" s="109">
        <v>111.71</v>
      </c>
    </row>
    <row r="4957" spans="1:5" x14ac:dyDescent="0.25">
      <c r="A4957">
        <v>38985</v>
      </c>
      <c r="B4957" t="s">
        <v>12858</v>
      </c>
      <c r="C4957" t="s">
        <v>5536</v>
      </c>
      <c r="D4957" t="s">
        <v>5535</v>
      </c>
      <c r="E4957" s="109">
        <v>165.38</v>
      </c>
    </row>
    <row r="4958" spans="1:5" x14ac:dyDescent="0.25">
      <c r="A4958">
        <v>9836</v>
      </c>
      <c r="B4958" t="s">
        <v>12859</v>
      </c>
      <c r="C4958" t="s">
        <v>5536</v>
      </c>
      <c r="D4958" t="s">
        <v>5532</v>
      </c>
      <c r="E4958" s="109">
        <v>15.57</v>
      </c>
    </row>
    <row r="4959" spans="1:5" x14ac:dyDescent="0.25">
      <c r="A4959">
        <v>20065</v>
      </c>
      <c r="B4959" t="s">
        <v>12860</v>
      </c>
      <c r="C4959" t="s">
        <v>5536</v>
      </c>
      <c r="D4959" t="s">
        <v>5531</v>
      </c>
      <c r="E4959" s="109">
        <v>39.83</v>
      </c>
    </row>
    <row r="4960" spans="1:5" x14ac:dyDescent="0.25">
      <c r="A4960">
        <v>9835</v>
      </c>
      <c r="B4960" t="s">
        <v>12861</v>
      </c>
      <c r="C4960" t="s">
        <v>5536</v>
      </c>
      <c r="D4960" t="s">
        <v>5531</v>
      </c>
      <c r="E4960" s="109">
        <v>5.61</v>
      </c>
    </row>
    <row r="4961" spans="1:5" x14ac:dyDescent="0.25">
      <c r="A4961">
        <v>38032</v>
      </c>
      <c r="B4961" t="s">
        <v>12862</v>
      </c>
      <c r="C4961" t="s">
        <v>5536</v>
      </c>
      <c r="D4961" t="s">
        <v>5535</v>
      </c>
      <c r="E4961" s="109">
        <v>65.94</v>
      </c>
    </row>
    <row r="4962" spans="1:5" x14ac:dyDescent="0.25">
      <c r="A4962">
        <v>38033</v>
      </c>
      <c r="B4962" t="s">
        <v>12863</v>
      </c>
      <c r="C4962" t="s">
        <v>5536</v>
      </c>
      <c r="D4962" t="s">
        <v>5535</v>
      </c>
      <c r="E4962" s="109">
        <v>107.91</v>
      </c>
    </row>
    <row r="4963" spans="1:5" x14ac:dyDescent="0.25">
      <c r="A4963">
        <v>38034</v>
      </c>
      <c r="B4963" t="s">
        <v>12864</v>
      </c>
      <c r="C4963" t="s">
        <v>5536</v>
      </c>
      <c r="D4963" t="s">
        <v>5535</v>
      </c>
      <c r="E4963" s="109">
        <v>178.51</v>
      </c>
    </row>
    <row r="4964" spans="1:5" x14ac:dyDescent="0.25">
      <c r="A4964">
        <v>38035</v>
      </c>
      <c r="B4964" t="s">
        <v>12865</v>
      </c>
      <c r="C4964" t="s">
        <v>5536</v>
      </c>
      <c r="D4964" t="s">
        <v>5535</v>
      </c>
      <c r="E4964" s="109">
        <v>248.75</v>
      </c>
    </row>
    <row r="4965" spans="1:5" x14ac:dyDescent="0.25">
      <c r="A4965">
        <v>38036</v>
      </c>
      <c r="B4965" t="s">
        <v>12866</v>
      </c>
      <c r="C4965" t="s">
        <v>5536</v>
      </c>
      <c r="D4965" t="s">
        <v>5535</v>
      </c>
      <c r="E4965" s="109">
        <v>350.99</v>
      </c>
    </row>
    <row r="4966" spans="1:5" x14ac:dyDescent="0.25">
      <c r="A4966">
        <v>38037</v>
      </c>
      <c r="B4966" t="s">
        <v>12867</v>
      </c>
      <c r="C4966" t="s">
        <v>5536</v>
      </c>
      <c r="D4966" t="s">
        <v>5535</v>
      </c>
      <c r="E4966" s="109">
        <v>406.98</v>
      </c>
    </row>
    <row r="4967" spans="1:5" x14ac:dyDescent="0.25">
      <c r="A4967">
        <v>9850</v>
      </c>
      <c r="B4967" t="s">
        <v>12868</v>
      </c>
      <c r="C4967" t="s">
        <v>5536</v>
      </c>
      <c r="D4967" t="s">
        <v>5535</v>
      </c>
      <c r="E4967" s="109">
        <v>150.88</v>
      </c>
    </row>
    <row r="4968" spans="1:5" x14ac:dyDescent="0.25">
      <c r="A4968">
        <v>9853</v>
      </c>
      <c r="B4968" t="s">
        <v>12869</v>
      </c>
      <c r="C4968" t="s">
        <v>5536</v>
      </c>
      <c r="D4968" t="s">
        <v>5535</v>
      </c>
      <c r="E4968" s="109">
        <v>268.31</v>
      </c>
    </row>
    <row r="4969" spans="1:5" x14ac:dyDescent="0.25">
      <c r="A4969">
        <v>9854</v>
      </c>
      <c r="B4969" t="s">
        <v>12870</v>
      </c>
      <c r="C4969" t="s">
        <v>5536</v>
      </c>
      <c r="D4969" t="s">
        <v>5535</v>
      </c>
      <c r="E4969" s="109">
        <v>117.56</v>
      </c>
    </row>
    <row r="4970" spans="1:5" x14ac:dyDescent="0.25">
      <c r="A4970">
        <v>9851</v>
      </c>
      <c r="B4970" t="s">
        <v>12871</v>
      </c>
      <c r="C4970" t="s">
        <v>5536</v>
      </c>
      <c r="D4970" t="s">
        <v>5535</v>
      </c>
      <c r="E4970" s="109">
        <v>203.85</v>
      </c>
    </row>
    <row r="4971" spans="1:5" x14ac:dyDescent="0.25">
      <c r="A4971">
        <v>9855</v>
      </c>
      <c r="B4971" t="s">
        <v>12872</v>
      </c>
      <c r="C4971" t="s">
        <v>5536</v>
      </c>
      <c r="D4971" t="s">
        <v>5535</v>
      </c>
      <c r="E4971" s="109">
        <v>340.96</v>
      </c>
    </row>
    <row r="4972" spans="1:5" x14ac:dyDescent="0.25">
      <c r="A4972">
        <v>9825</v>
      </c>
      <c r="B4972" t="s">
        <v>12873</v>
      </c>
      <c r="C4972" t="s">
        <v>5536</v>
      </c>
      <c r="D4972" t="s">
        <v>5535</v>
      </c>
      <c r="E4972" s="109">
        <v>59</v>
      </c>
    </row>
    <row r="4973" spans="1:5" x14ac:dyDescent="0.25">
      <c r="A4973">
        <v>9828</v>
      </c>
      <c r="B4973" t="s">
        <v>12874</v>
      </c>
      <c r="C4973" t="s">
        <v>5536</v>
      </c>
      <c r="D4973" t="s">
        <v>5535</v>
      </c>
      <c r="E4973" s="109">
        <v>158.79</v>
      </c>
    </row>
    <row r="4974" spans="1:5" x14ac:dyDescent="0.25">
      <c r="A4974">
        <v>9829</v>
      </c>
      <c r="B4974" t="s">
        <v>12875</v>
      </c>
      <c r="C4974" t="s">
        <v>5536</v>
      </c>
      <c r="D4974" t="s">
        <v>5535</v>
      </c>
      <c r="E4974" s="109">
        <v>269.10000000000002</v>
      </c>
    </row>
    <row r="4975" spans="1:5" x14ac:dyDescent="0.25">
      <c r="A4975">
        <v>9826</v>
      </c>
      <c r="B4975" t="s">
        <v>12876</v>
      </c>
      <c r="C4975" t="s">
        <v>5536</v>
      </c>
      <c r="D4975" t="s">
        <v>5535</v>
      </c>
      <c r="E4975" s="109">
        <v>409.67</v>
      </c>
    </row>
    <row r="4976" spans="1:5" x14ac:dyDescent="0.25">
      <c r="A4976">
        <v>9827</v>
      </c>
      <c r="B4976" t="s">
        <v>12877</v>
      </c>
      <c r="C4976" t="s">
        <v>5536</v>
      </c>
      <c r="D4976" t="s">
        <v>5535</v>
      </c>
      <c r="E4976" s="109">
        <v>581.73</v>
      </c>
    </row>
    <row r="4977" spans="1:5" x14ac:dyDescent="0.25">
      <c r="A4977">
        <v>36374</v>
      </c>
      <c r="B4977" t="s">
        <v>12878</v>
      </c>
      <c r="C4977" t="s">
        <v>5536</v>
      </c>
      <c r="D4977" t="s">
        <v>5535</v>
      </c>
      <c r="E4977" s="109">
        <v>70.72</v>
      </c>
    </row>
    <row r="4978" spans="1:5" x14ac:dyDescent="0.25">
      <c r="A4978">
        <v>36084</v>
      </c>
      <c r="B4978" t="s">
        <v>12879</v>
      </c>
      <c r="C4978" t="s">
        <v>5536</v>
      </c>
      <c r="D4978" t="s">
        <v>5535</v>
      </c>
      <c r="E4978" s="109">
        <v>20.95</v>
      </c>
    </row>
    <row r="4979" spans="1:5" x14ac:dyDescent="0.25">
      <c r="A4979">
        <v>36373</v>
      </c>
      <c r="B4979" t="s">
        <v>12880</v>
      </c>
      <c r="C4979" t="s">
        <v>5536</v>
      </c>
      <c r="D4979" t="s">
        <v>5535</v>
      </c>
      <c r="E4979" s="109">
        <v>43.51</v>
      </c>
    </row>
    <row r="4980" spans="1:5" x14ac:dyDescent="0.25">
      <c r="A4980">
        <v>36377</v>
      </c>
      <c r="B4980" t="s">
        <v>12881</v>
      </c>
      <c r="C4980" t="s">
        <v>5536</v>
      </c>
      <c r="D4980" t="s">
        <v>5535</v>
      </c>
      <c r="E4980" s="109">
        <v>84.83</v>
      </c>
    </row>
    <row r="4981" spans="1:5" x14ac:dyDescent="0.25">
      <c r="A4981">
        <v>36375</v>
      </c>
      <c r="B4981" t="s">
        <v>12882</v>
      </c>
      <c r="C4981" t="s">
        <v>5536</v>
      </c>
      <c r="D4981" t="s">
        <v>5535</v>
      </c>
      <c r="E4981" s="109">
        <v>25.85</v>
      </c>
    </row>
    <row r="4982" spans="1:5" x14ac:dyDescent="0.25">
      <c r="A4982">
        <v>36376</v>
      </c>
      <c r="B4982" t="s">
        <v>12883</v>
      </c>
      <c r="C4982" t="s">
        <v>5536</v>
      </c>
      <c r="D4982" t="s">
        <v>5535</v>
      </c>
      <c r="E4982" s="109">
        <v>50.77</v>
      </c>
    </row>
    <row r="4983" spans="1:5" x14ac:dyDescent="0.25">
      <c r="A4983">
        <v>36380</v>
      </c>
      <c r="B4983" t="s">
        <v>12884</v>
      </c>
      <c r="C4983" t="s">
        <v>5536</v>
      </c>
      <c r="D4983" t="s">
        <v>5535</v>
      </c>
      <c r="E4983" s="109">
        <v>106.07</v>
      </c>
    </row>
    <row r="4984" spans="1:5" x14ac:dyDescent="0.25">
      <c r="A4984">
        <v>36378</v>
      </c>
      <c r="B4984" t="s">
        <v>12885</v>
      </c>
      <c r="C4984" t="s">
        <v>5536</v>
      </c>
      <c r="D4984" t="s">
        <v>5535</v>
      </c>
      <c r="E4984" s="109">
        <v>31.78</v>
      </c>
    </row>
    <row r="4985" spans="1:5" x14ac:dyDescent="0.25">
      <c r="A4985">
        <v>36379</v>
      </c>
      <c r="B4985" t="s">
        <v>12886</v>
      </c>
      <c r="C4985" t="s">
        <v>5536</v>
      </c>
      <c r="D4985" t="s">
        <v>5535</v>
      </c>
      <c r="E4985" s="109">
        <v>64.069999999999993</v>
      </c>
    </row>
    <row r="4986" spans="1:5" x14ac:dyDescent="0.25">
      <c r="A4986">
        <v>9859</v>
      </c>
      <c r="B4986" t="s">
        <v>12887</v>
      </c>
      <c r="C4986" t="s">
        <v>5536</v>
      </c>
      <c r="D4986" t="s">
        <v>5531</v>
      </c>
      <c r="E4986" s="109">
        <v>12.48</v>
      </c>
    </row>
    <row r="4987" spans="1:5" x14ac:dyDescent="0.25">
      <c r="A4987">
        <v>9838</v>
      </c>
      <c r="B4987" t="s">
        <v>12888</v>
      </c>
      <c r="C4987" t="s">
        <v>5536</v>
      </c>
      <c r="D4987" t="s">
        <v>5531</v>
      </c>
      <c r="E4987" s="109">
        <v>9.56</v>
      </c>
    </row>
    <row r="4988" spans="1:5" x14ac:dyDescent="0.25">
      <c r="A4988">
        <v>9837</v>
      </c>
      <c r="B4988" t="s">
        <v>12889</v>
      </c>
      <c r="C4988" t="s">
        <v>5536</v>
      </c>
      <c r="D4988" t="s">
        <v>5531</v>
      </c>
      <c r="E4988" s="109">
        <v>13.8</v>
      </c>
    </row>
    <row r="4989" spans="1:5" x14ac:dyDescent="0.25">
      <c r="A4989">
        <v>9833</v>
      </c>
      <c r="B4989" t="s">
        <v>12890</v>
      </c>
      <c r="C4989" t="s">
        <v>5536</v>
      </c>
      <c r="D4989" t="s">
        <v>5535</v>
      </c>
      <c r="E4989" s="109">
        <v>12</v>
      </c>
    </row>
    <row r="4990" spans="1:5" x14ac:dyDescent="0.25">
      <c r="A4990">
        <v>9830</v>
      </c>
      <c r="B4990" t="s">
        <v>12891</v>
      </c>
      <c r="C4990" t="s">
        <v>5536</v>
      </c>
      <c r="D4990" t="s">
        <v>5535</v>
      </c>
      <c r="E4990" s="109">
        <v>6.42</v>
      </c>
    </row>
    <row r="4991" spans="1:5" x14ac:dyDescent="0.25">
      <c r="A4991">
        <v>9834</v>
      </c>
      <c r="B4991" t="s">
        <v>12892</v>
      </c>
      <c r="C4991" t="s">
        <v>5536</v>
      </c>
      <c r="D4991" t="s">
        <v>5535</v>
      </c>
      <c r="E4991" s="109">
        <v>33.39</v>
      </c>
    </row>
    <row r="4992" spans="1:5" x14ac:dyDescent="0.25">
      <c r="A4992">
        <v>9863</v>
      </c>
      <c r="B4992" t="s">
        <v>12893</v>
      </c>
      <c r="C4992" t="s">
        <v>5536</v>
      </c>
      <c r="D4992" t="s">
        <v>5531</v>
      </c>
      <c r="E4992" s="109">
        <v>90.08</v>
      </c>
    </row>
    <row r="4993" spans="1:5" x14ac:dyDescent="0.25">
      <c r="A4993">
        <v>9860</v>
      </c>
      <c r="B4993" t="s">
        <v>12894</v>
      </c>
      <c r="C4993" t="s">
        <v>5536</v>
      </c>
      <c r="D4993" t="s">
        <v>5531</v>
      </c>
      <c r="E4993" s="109">
        <v>57.83</v>
      </c>
    </row>
    <row r="4994" spans="1:5" x14ac:dyDescent="0.25">
      <c r="A4994">
        <v>9862</v>
      </c>
      <c r="B4994" t="s">
        <v>12895</v>
      </c>
      <c r="C4994" t="s">
        <v>5536</v>
      </c>
      <c r="D4994" t="s">
        <v>5531</v>
      </c>
      <c r="E4994" s="109">
        <v>40.81</v>
      </c>
    </row>
    <row r="4995" spans="1:5" x14ac:dyDescent="0.25">
      <c r="A4995">
        <v>9861</v>
      </c>
      <c r="B4995" t="s">
        <v>12896</v>
      </c>
      <c r="C4995" t="s">
        <v>5536</v>
      </c>
      <c r="D4995" t="s">
        <v>5531</v>
      </c>
      <c r="E4995" s="109">
        <v>32.799999999999997</v>
      </c>
    </row>
    <row r="4996" spans="1:5" x14ac:dyDescent="0.25">
      <c r="A4996">
        <v>9856</v>
      </c>
      <c r="B4996" t="s">
        <v>12897</v>
      </c>
      <c r="C4996" t="s">
        <v>5536</v>
      </c>
      <c r="D4996" t="s">
        <v>5531</v>
      </c>
      <c r="E4996" s="109">
        <v>8.81</v>
      </c>
    </row>
    <row r="4997" spans="1:5" x14ac:dyDescent="0.25">
      <c r="A4997">
        <v>9866</v>
      </c>
      <c r="B4997" t="s">
        <v>12898</v>
      </c>
      <c r="C4997" t="s">
        <v>5536</v>
      </c>
      <c r="D4997" t="s">
        <v>5531</v>
      </c>
      <c r="E4997" s="109">
        <v>24.22</v>
      </c>
    </row>
    <row r="4998" spans="1:5" x14ac:dyDescent="0.25">
      <c r="A4998">
        <v>9857</v>
      </c>
      <c r="B4998" t="s">
        <v>12899</v>
      </c>
      <c r="C4998" t="s">
        <v>5536</v>
      </c>
      <c r="D4998" t="s">
        <v>5531</v>
      </c>
      <c r="E4998" s="109">
        <v>116.5</v>
      </c>
    </row>
    <row r="4999" spans="1:5" x14ac:dyDescent="0.25">
      <c r="A4999">
        <v>9864</v>
      </c>
      <c r="B4999" t="s">
        <v>12900</v>
      </c>
      <c r="C4999" t="s">
        <v>5536</v>
      </c>
      <c r="D4999" t="s">
        <v>5531</v>
      </c>
      <c r="E4999" s="109">
        <v>140.65</v>
      </c>
    </row>
    <row r="5000" spans="1:5" x14ac:dyDescent="0.25">
      <c r="A5000">
        <v>9865</v>
      </c>
      <c r="B5000" t="s">
        <v>12901</v>
      </c>
      <c r="C5000" t="s">
        <v>5536</v>
      </c>
      <c r="D5000" t="s">
        <v>5531</v>
      </c>
      <c r="E5000" s="109">
        <v>202.27</v>
      </c>
    </row>
    <row r="5001" spans="1:5" x14ac:dyDescent="0.25">
      <c r="A5001">
        <v>9858</v>
      </c>
      <c r="B5001" t="s">
        <v>12902</v>
      </c>
      <c r="C5001" t="s">
        <v>5536</v>
      </c>
      <c r="D5001" t="s">
        <v>5531</v>
      </c>
      <c r="E5001" s="109">
        <v>212.05</v>
      </c>
    </row>
    <row r="5002" spans="1:5" x14ac:dyDescent="0.25">
      <c r="A5002">
        <v>9841</v>
      </c>
      <c r="B5002" t="s">
        <v>12903</v>
      </c>
      <c r="C5002" t="s">
        <v>5536</v>
      </c>
      <c r="D5002" t="s">
        <v>5531</v>
      </c>
      <c r="E5002" s="109">
        <v>38.42</v>
      </c>
    </row>
    <row r="5003" spans="1:5" x14ac:dyDescent="0.25">
      <c r="A5003">
        <v>9840</v>
      </c>
      <c r="B5003" t="s">
        <v>12904</v>
      </c>
      <c r="C5003" t="s">
        <v>5536</v>
      </c>
      <c r="D5003" t="s">
        <v>5531</v>
      </c>
      <c r="E5003" s="109">
        <v>78.099999999999994</v>
      </c>
    </row>
    <row r="5004" spans="1:5" x14ac:dyDescent="0.25">
      <c r="A5004">
        <v>20067</v>
      </c>
      <c r="B5004" t="s">
        <v>12905</v>
      </c>
      <c r="C5004" t="s">
        <v>5536</v>
      </c>
      <c r="D5004" t="s">
        <v>5531</v>
      </c>
      <c r="E5004" s="109">
        <v>13.42</v>
      </c>
    </row>
    <row r="5005" spans="1:5" x14ac:dyDescent="0.25">
      <c r="A5005">
        <v>20068</v>
      </c>
      <c r="B5005" t="s">
        <v>12906</v>
      </c>
      <c r="C5005" t="s">
        <v>5536</v>
      </c>
      <c r="D5005" t="s">
        <v>5531</v>
      </c>
      <c r="E5005" s="109">
        <v>16.739999999999998</v>
      </c>
    </row>
    <row r="5006" spans="1:5" x14ac:dyDescent="0.25">
      <c r="A5006">
        <v>9839</v>
      </c>
      <c r="B5006" t="s">
        <v>12907</v>
      </c>
      <c r="C5006" t="s">
        <v>5536</v>
      </c>
      <c r="D5006" t="s">
        <v>5531</v>
      </c>
      <c r="E5006" s="109">
        <v>21.93</v>
      </c>
    </row>
    <row r="5007" spans="1:5" x14ac:dyDescent="0.25">
      <c r="A5007">
        <v>9870</v>
      </c>
      <c r="B5007" t="s">
        <v>12908</v>
      </c>
      <c r="C5007" t="s">
        <v>5536</v>
      </c>
      <c r="D5007" t="s">
        <v>5531</v>
      </c>
      <c r="E5007" s="109">
        <v>98.23</v>
      </c>
    </row>
    <row r="5008" spans="1:5" x14ac:dyDescent="0.25">
      <c r="A5008">
        <v>9867</v>
      </c>
      <c r="B5008" t="s">
        <v>12909</v>
      </c>
      <c r="C5008" t="s">
        <v>5536</v>
      </c>
      <c r="D5008" t="s">
        <v>5531</v>
      </c>
      <c r="E5008" s="109">
        <v>3.61</v>
      </c>
    </row>
    <row r="5009" spans="1:5" x14ac:dyDescent="0.25">
      <c r="A5009">
        <v>9868</v>
      </c>
      <c r="B5009" t="s">
        <v>12910</v>
      </c>
      <c r="C5009" t="s">
        <v>5536</v>
      </c>
      <c r="D5009" t="s">
        <v>5532</v>
      </c>
      <c r="E5009" s="109">
        <v>4.63</v>
      </c>
    </row>
    <row r="5010" spans="1:5" x14ac:dyDescent="0.25">
      <c r="A5010">
        <v>9869</v>
      </c>
      <c r="B5010" t="s">
        <v>12911</v>
      </c>
      <c r="C5010" t="s">
        <v>5536</v>
      </c>
      <c r="D5010" t="s">
        <v>5531</v>
      </c>
      <c r="E5010" s="109">
        <v>10.4</v>
      </c>
    </row>
    <row r="5011" spans="1:5" x14ac:dyDescent="0.25">
      <c r="A5011">
        <v>9874</v>
      </c>
      <c r="B5011" t="s">
        <v>12912</v>
      </c>
      <c r="C5011" t="s">
        <v>5536</v>
      </c>
      <c r="D5011" t="s">
        <v>5531</v>
      </c>
      <c r="E5011" s="109">
        <v>15.14</v>
      </c>
    </row>
    <row r="5012" spans="1:5" x14ac:dyDescent="0.25">
      <c r="A5012">
        <v>9875</v>
      </c>
      <c r="B5012" t="s">
        <v>12913</v>
      </c>
      <c r="C5012" t="s">
        <v>5536</v>
      </c>
      <c r="D5012" t="s">
        <v>5531</v>
      </c>
      <c r="E5012" s="109">
        <v>17.34</v>
      </c>
    </row>
    <row r="5013" spans="1:5" x14ac:dyDescent="0.25">
      <c r="A5013">
        <v>9873</v>
      </c>
      <c r="B5013" t="s">
        <v>12914</v>
      </c>
      <c r="C5013" t="s">
        <v>5536</v>
      </c>
      <c r="D5013" t="s">
        <v>5531</v>
      </c>
      <c r="E5013" s="109">
        <v>29.25</v>
      </c>
    </row>
    <row r="5014" spans="1:5" x14ac:dyDescent="0.25">
      <c r="A5014">
        <v>9871</v>
      </c>
      <c r="B5014" t="s">
        <v>12915</v>
      </c>
      <c r="C5014" t="s">
        <v>5536</v>
      </c>
      <c r="D5014" t="s">
        <v>5531</v>
      </c>
      <c r="E5014" s="109">
        <v>49</v>
      </c>
    </row>
    <row r="5015" spans="1:5" x14ac:dyDescent="0.25">
      <c r="A5015">
        <v>9872</v>
      </c>
      <c r="B5015" t="s">
        <v>12916</v>
      </c>
      <c r="C5015" t="s">
        <v>5536</v>
      </c>
      <c r="D5015" t="s">
        <v>5531</v>
      </c>
      <c r="E5015" s="109">
        <v>61.23</v>
      </c>
    </row>
    <row r="5016" spans="1:5" x14ac:dyDescent="0.25">
      <c r="A5016">
        <v>7667</v>
      </c>
      <c r="B5016" t="s">
        <v>12917</v>
      </c>
      <c r="C5016" t="s">
        <v>5536</v>
      </c>
      <c r="D5016" t="s">
        <v>5531</v>
      </c>
      <c r="E5016" s="110">
        <v>3572.49</v>
      </c>
    </row>
    <row r="5017" spans="1:5" x14ac:dyDescent="0.25">
      <c r="A5017">
        <v>7660</v>
      </c>
      <c r="B5017" t="s">
        <v>12918</v>
      </c>
      <c r="C5017" t="s">
        <v>5536</v>
      </c>
      <c r="D5017" t="s">
        <v>5531</v>
      </c>
      <c r="E5017" s="110">
        <v>4554.07</v>
      </c>
    </row>
    <row r="5018" spans="1:5" x14ac:dyDescent="0.25">
      <c r="A5018">
        <v>7676</v>
      </c>
      <c r="B5018" t="s">
        <v>12919</v>
      </c>
      <c r="C5018" t="s">
        <v>5536</v>
      </c>
      <c r="D5018" t="s">
        <v>5531</v>
      </c>
      <c r="E5018" s="110">
        <v>4606.12</v>
      </c>
    </row>
    <row r="5019" spans="1:5" x14ac:dyDescent="0.25">
      <c r="A5019">
        <v>12426</v>
      </c>
      <c r="B5019" t="s">
        <v>12920</v>
      </c>
      <c r="C5019" t="s">
        <v>5530</v>
      </c>
      <c r="D5019" t="s">
        <v>5535</v>
      </c>
      <c r="E5019" s="109">
        <v>41.07</v>
      </c>
    </row>
    <row r="5020" spans="1:5" x14ac:dyDescent="0.25">
      <c r="A5020">
        <v>12425</v>
      </c>
      <c r="B5020" t="s">
        <v>12921</v>
      </c>
      <c r="C5020" t="s">
        <v>5530</v>
      </c>
      <c r="D5020" t="s">
        <v>5535</v>
      </c>
      <c r="E5020" s="109">
        <v>56.43</v>
      </c>
    </row>
    <row r="5021" spans="1:5" x14ac:dyDescent="0.25">
      <c r="A5021">
        <v>12427</v>
      </c>
      <c r="B5021" t="s">
        <v>12922</v>
      </c>
      <c r="C5021" t="s">
        <v>5530</v>
      </c>
      <c r="D5021" t="s">
        <v>5535</v>
      </c>
      <c r="E5021" s="109">
        <v>234.24</v>
      </c>
    </row>
    <row r="5022" spans="1:5" x14ac:dyDescent="0.25">
      <c r="A5022">
        <v>12428</v>
      </c>
      <c r="B5022" t="s">
        <v>12923</v>
      </c>
      <c r="C5022" t="s">
        <v>5530</v>
      </c>
      <c r="D5022" t="s">
        <v>5535</v>
      </c>
      <c r="E5022" s="109">
        <v>150.35</v>
      </c>
    </row>
    <row r="5023" spans="1:5" x14ac:dyDescent="0.25">
      <c r="A5023">
        <v>12430</v>
      </c>
      <c r="B5023" t="s">
        <v>12924</v>
      </c>
      <c r="C5023" t="s">
        <v>5530</v>
      </c>
      <c r="D5023" t="s">
        <v>5535</v>
      </c>
      <c r="E5023" s="109">
        <v>50.36</v>
      </c>
    </row>
    <row r="5024" spans="1:5" x14ac:dyDescent="0.25">
      <c r="A5024">
        <v>12429</v>
      </c>
      <c r="B5024" t="s">
        <v>12925</v>
      </c>
      <c r="C5024" t="s">
        <v>5530</v>
      </c>
      <c r="D5024" t="s">
        <v>5535</v>
      </c>
      <c r="E5024" s="109">
        <v>378.77</v>
      </c>
    </row>
    <row r="5025" spans="1:5" x14ac:dyDescent="0.25">
      <c r="A5025">
        <v>12431</v>
      </c>
      <c r="B5025" t="s">
        <v>12926</v>
      </c>
      <c r="C5025" t="s">
        <v>5530</v>
      </c>
      <c r="D5025" t="s">
        <v>5535</v>
      </c>
      <c r="E5025" s="109">
        <v>644.6</v>
      </c>
    </row>
    <row r="5026" spans="1:5" x14ac:dyDescent="0.25">
      <c r="A5026">
        <v>12432</v>
      </c>
      <c r="B5026" t="s">
        <v>12927</v>
      </c>
      <c r="C5026" t="s">
        <v>5530</v>
      </c>
      <c r="D5026" t="s">
        <v>5535</v>
      </c>
      <c r="E5026" s="109">
        <v>132.57</v>
      </c>
    </row>
    <row r="5027" spans="1:5" x14ac:dyDescent="0.25">
      <c r="A5027">
        <v>12434</v>
      </c>
      <c r="B5027" t="s">
        <v>12928</v>
      </c>
      <c r="C5027" t="s">
        <v>5530</v>
      </c>
      <c r="D5027" t="s">
        <v>5535</v>
      </c>
      <c r="E5027" s="109">
        <v>43.2</v>
      </c>
    </row>
    <row r="5028" spans="1:5" x14ac:dyDescent="0.25">
      <c r="A5028">
        <v>12433</v>
      </c>
      <c r="B5028" t="s">
        <v>12929</v>
      </c>
      <c r="C5028" t="s">
        <v>5530</v>
      </c>
      <c r="D5028" t="s">
        <v>5535</v>
      </c>
      <c r="E5028" s="109">
        <v>84.4</v>
      </c>
    </row>
    <row r="5029" spans="1:5" x14ac:dyDescent="0.25">
      <c r="A5029">
        <v>12435</v>
      </c>
      <c r="B5029" t="s">
        <v>12930</v>
      </c>
      <c r="C5029" t="s">
        <v>5530</v>
      </c>
      <c r="D5029" t="s">
        <v>5535</v>
      </c>
      <c r="E5029" s="109">
        <v>261.19</v>
      </c>
    </row>
    <row r="5030" spans="1:5" x14ac:dyDescent="0.25">
      <c r="A5030">
        <v>12437</v>
      </c>
      <c r="B5030" t="s">
        <v>12931</v>
      </c>
      <c r="C5030" t="s">
        <v>5530</v>
      </c>
      <c r="D5030" t="s">
        <v>5535</v>
      </c>
      <c r="E5030" s="109">
        <v>210.94</v>
      </c>
    </row>
    <row r="5031" spans="1:5" x14ac:dyDescent="0.25">
      <c r="A5031">
        <v>12439</v>
      </c>
      <c r="B5031" t="s">
        <v>12932</v>
      </c>
      <c r="C5031" t="s">
        <v>5530</v>
      </c>
      <c r="D5031" t="s">
        <v>5535</v>
      </c>
      <c r="E5031" s="109">
        <v>67.7</v>
      </c>
    </row>
    <row r="5032" spans="1:5" x14ac:dyDescent="0.25">
      <c r="A5032">
        <v>12438</v>
      </c>
      <c r="B5032" t="s">
        <v>12933</v>
      </c>
      <c r="C5032" t="s">
        <v>5530</v>
      </c>
      <c r="D5032" t="s">
        <v>5535</v>
      </c>
      <c r="E5032" s="109">
        <v>381.74</v>
      </c>
    </row>
    <row r="5033" spans="1:5" x14ac:dyDescent="0.25">
      <c r="A5033">
        <v>12436</v>
      </c>
      <c r="B5033" t="s">
        <v>12934</v>
      </c>
      <c r="C5033" t="s">
        <v>5530</v>
      </c>
      <c r="D5033" t="s">
        <v>5535</v>
      </c>
      <c r="E5033" s="109">
        <v>482.22</v>
      </c>
    </row>
    <row r="5034" spans="1:5" x14ac:dyDescent="0.25">
      <c r="A5034">
        <v>36357</v>
      </c>
      <c r="B5034" t="s">
        <v>12935</v>
      </c>
      <c r="C5034" t="s">
        <v>5530</v>
      </c>
      <c r="D5034" t="s">
        <v>5535</v>
      </c>
      <c r="E5034" s="109">
        <v>170.07</v>
      </c>
    </row>
    <row r="5035" spans="1:5" x14ac:dyDescent="0.25">
      <c r="A5035">
        <v>12424</v>
      </c>
      <c r="B5035" t="s">
        <v>12936</v>
      </c>
      <c r="C5035" t="s">
        <v>5530</v>
      </c>
      <c r="D5035" t="s">
        <v>5535</v>
      </c>
      <c r="E5035" s="109">
        <v>86.89</v>
      </c>
    </row>
    <row r="5036" spans="1:5" x14ac:dyDescent="0.25">
      <c r="A5036">
        <v>12440</v>
      </c>
      <c r="B5036" t="s">
        <v>12937</v>
      </c>
      <c r="C5036" t="s">
        <v>5530</v>
      </c>
      <c r="D5036" t="s">
        <v>5535</v>
      </c>
      <c r="E5036" s="109">
        <v>83.99</v>
      </c>
    </row>
    <row r="5037" spans="1:5" x14ac:dyDescent="0.25">
      <c r="A5037">
        <v>9884</v>
      </c>
      <c r="B5037" t="s">
        <v>12938</v>
      </c>
      <c r="C5037" t="s">
        <v>5530</v>
      </c>
      <c r="D5037" t="s">
        <v>5535</v>
      </c>
      <c r="E5037" s="109">
        <v>62.65</v>
      </c>
    </row>
    <row r="5038" spans="1:5" x14ac:dyDescent="0.25">
      <c r="A5038">
        <v>9888</v>
      </c>
      <c r="B5038" t="s">
        <v>12939</v>
      </c>
      <c r="C5038" t="s">
        <v>5530</v>
      </c>
      <c r="D5038" t="s">
        <v>5535</v>
      </c>
      <c r="E5038" s="109">
        <v>50.33</v>
      </c>
    </row>
    <row r="5039" spans="1:5" x14ac:dyDescent="0.25">
      <c r="A5039">
        <v>9883</v>
      </c>
      <c r="B5039" t="s">
        <v>12940</v>
      </c>
      <c r="C5039" t="s">
        <v>5530</v>
      </c>
      <c r="D5039" t="s">
        <v>5535</v>
      </c>
      <c r="E5039" s="109">
        <v>21.96</v>
      </c>
    </row>
    <row r="5040" spans="1:5" x14ac:dyDescent="0.25">
      <c r="A5040">
        <v>9886</v>
      </c>
      <c r="B5040" t="s">
        <v>12941</v>
      </c>
      <c r="C5040" t="s">
        <v>5530</v>
      </c>
      <c r="D5040" t="s">
        <v>5535</v>
      </c>
      <c r="E5040" s="109">
        <v>30.08</v>
      </c>
    </row>
    <row r="5041" spans="1:5" x14ac:dyDescent="0.25">
      <c r="A5041">
        <v>9889</v>
      </c>
      <c r="B5041" t="s">
        <v>12942</v>
      </c>
      <c r="C5041" t="s">
        <v>5530</v>
      </c>
      <c r="D5041" t="s">
        <v>5535</v>
      </c>
      <c r="E5041" s="109">
        <v>152.41999999999999</v>
      </c>
    </row>
    <row r="5042" spans="1:5" x14ac:dyDescent="0.25">
      <c r="A5042">
        <v>9887</v>
      </c>
      <c r="B5042" t="s">
        <v>12943</v>
      </c>
      <c r="C5042" t="s">
        <v>5530</v>
      </c>
      <c r="D5042" t="s">
        <v>5535</v>
      </c>
      <c r="E5042" s="109">
        <v>92.12</v>
      </c>
    </row>
    <row r="5043" spans="1:5" x14ac:dyDescent="0.25">
      <c r="A5043">
        <v>9885</v>
      </c>
      <c r="B5043" t="s">
        <v>12944</v>
      </c>
      <c r="C5043" t="s">
        <v>5530</v>
      </c>
      <c r="D5043" t="s">
        <v>5535</v>
      </c>
      <c r="E5043" s="109">
        <v>29.09</v>
      </c>
    </row>
    <row r="5044" spans="1:5" x14ac:dyDescent="0.25">
      <c r="A5044">
        <v>9890</v>
      </c>
      <c r="B5044" t="s">
        <v>12945</v>
      </c>
      <c r="C5044" t="s">
        <v>5530</v>
      </c>
      <c r="D5044" t="s">
        <v>5535</v>
      </c>
      <c r="E5044" s="109">
        <v>236.13</v>
      </c>
    </row>
    <row r="5045" spans="1:5" x14ac:dyDescent="0.25">
      <c r="A5045">
        <v>9891</v>
      </c>
      <c r="B5045" t="s">
        <v>12946</v>
      </c>
      <c r="C5045" t="s">
        <v>5530</v>
      </c>
      <c r="D5045" t="s">
        <v>5535</v>
      </c>
      <c r="E5045" s="109">
        <v>331.49</v>
      </c>
    </row>
    <row r="5046" spans="1:5" x14ac:dyDescent="0.25">
      <c r="A5046">
        <v>39292</v>
      </c>
      <c r="B5046" t="s">
        <v>12947</v>
      </c>
      <c r="C5046" t="s">
        <v>5530</v>
      </c>
      <c r="D5046" t="s">
        <v>5535</v>
      </c>
      <c r="E5046" s="109">
        <v>12.03</v>
      </c>
    </row>
    <row r="5047" spans="1:5" x14ac:dyDescent="0.25">
      <c r="A5047">
        <v>39293</v>
      </c>
      <c r="B5047" t="s">
        <v>12948</v>
      </c>
      <c r="C5047" t="s">
        <v>5530</v>
      </c>
      <c r="D5047" t="s">
        <v>5535</v>
      </c>
      <c r="E5047" s="109">
        <v>19.420000000000002</v>
      </c>
    </row>
    <row r="5048" spans="1:5" x14ac:dyDescent="0.25">
      <c r="A5048">
        <v>39294</v>
      </c>
      <c r="B5048" t="s">
        <v>12949</v>
      </c>
      <c r="C5048" t="s">
        <v>5530</v>
      </c>
      <c r="D5048" t="s">
        <v>5535</v>
      </c>
      <c r="E5048" s="109">
        <v>19.420000000000002</v>
      </c>
    </row>
    <row r="5049" spans="1:5" x14ac:dyDescent="0.25">
      <c r="A5049">
        <v>39295</v>
      </c>
      <c r="B5049" t="s">
        <v>12950</v>
      </c>
      <c r="C5049" t="s">
        <v>5530</v>
      </c>
      <c r="D5049" t="s">
        <v>5535</v>
      </c>
      <c r="E5049" s="109">
        <v>33.119999999999997</v>
      </c>
    </row>
    <row r="5050" spans="1:5" x14ac:dyDescent="0.25">
      <c r="A5050">
        <v>36313</v>
      </c>
      <c r="B5050" t="s">
        <v>12951</v>
      </c>
      <c r="C5050" t="s">
        <v>5530</v>
      </c>
      <c r="D5050" t="s">
        <v>5535</v>
      </c>
      <c r="E5050" s="109">
        <v>40.32</v>
      </c>
    </row>
    <row r="5051" spans="1:5" x14ac:dyDescent="0.25">
      <c r="A5051">
        <v>36316</v>
      </c>
      <c r="B5051" t="s">
        <v>12952</v>
      </c>
      <c r="C5051" t="s">
        <v>5530</v>
      </c>
      <c r="D5051" t="s">
        <v>5535</v>
      </c>
      <c r="E5051" s="109">
        <v>48.9</v>
      </c>
    </row>
    <row r="5052" spans="1:5" x14ac:dyDescent="0.25">
      <c r="A5052">
        <v>64</v>
      </c>
      <c r="B5052" t="s">
        <v>12953</v>
      </c>
      <c r="C5052" t="s">
        <v>5530</v>
      </c>
      <c r="D5052" t="s">
        <v>5535</v>
      </c>
      <c r="E5052" s="109">
        <v>5.71</v>
      </c>
    </row>
    <row r="5053" spans="1:5" x14ac:dyDescent="0.25">
      <c r="A5053">
        <v>37423</v>
      </c>
      <c r="B5053" t="s">
        <v>12954</v>
      </c>
      <c r="C5053" t="s">
        <v>5530</v>
      </c>
      <c r="D5053" t="s">
        <v>5535</v>
      </c>
      <c r="E5053" s="109">
        <v>14.1</v>
      </c>
    </row>
    <row r="5054" spans="1:5" x14ac:dyDescent="0.25">
      <c r="A5054">
        <v>39296</v>
      </c>
      <c r="B5054" t="s">
        <v>12955</v>
      </c>
      <c r="C5054" t="s">
        <v>5530</v>
      </c>
      <c r="D5054" t="s">
        <v>5535</v>
      </c>
      <c r="E5054" s="109">
        <v>9.3000000000000007</v>
      </c>
    </row>
    <row r="5055" spans="1:5" x14ac:dyDescent="0.25">
      <c r="A5055">
        <v>39297</v>
      </c>
      <c r="B5055" t="s">
        <v>12956</v>
      </c>
      <c r="C5055" t="s">
        <v>5530</v>
      </c>
      <c r="D5055" t="s">
        <v>5535</v>
      </c>
      <c r="E5055" s="109">
        <v>13.29</v>
      </c>
    </row>
    <row r="5056" spans="1:5" x14ac:dyDescent="0.25">
      <c r="A5056">
        <v>39298</v>
      </c>
      <c r="B5056" t="s">
        <v>12957</v>
      </c>
      <c r="C5056" t="s">
        <v>5530</v>
      </c>
      <c r="D5056" t="s">
        <v>5535</v>
      </c>
      <c r="E5056" s="109">
        <v>23.41</v>
      </c>
    </row>
    <row r="5057" spans="1:5" x14ac:dyDescent="0.25">
      <c r="A5057">
        <v>39299</v>
      </c>
      <c r="B5057" t="s">
        <v>12958</v>
      </c>
      <c r="C5057" t="s">
        <v>5530</v>
      </c>
      <c r="D5057" t="s">
        <v>5535</v>
      </c>
      <c r="E5057" s="109">
        <v>39.85</v>
      </c>
    </row>
    <row r="5058" spans="1:5" x14ac:dyDescent="0.25">
      <c r="A5058">
        <v>9892</v>
      </c>
      <c r="B5058" t="s">
        <v>12959</v>
      </c>
      <c r="C5058" t="s">
        <v>5530</v>
      </c>
      <c r="D5058" t="s">
        <v>5531</v>
      </c>
      <c r="E5058" s="109">
        <v>7.87</v>
      </c>
    </row>
    <row r="5059" spans="1:5" x14ac:dyDescent="0.25">
      <c r="A5059">
        <v>9893</v>
      </c>
      <c r="B5059" t="s">
        <v>12960</v>
      </c>
      <c r="C5059" t="s">
        <v>5530</v>
      </c>
      <c r="D5059" t="s">
        <v>5531</v>
      </c>
      <c r="E5059" s="109">
        <v>106.84</v>
      </c>
    </row>
    <row r="5060" spans="1:5" x14ac:dyDescent="0.25">
      <c r="A5060">
        <v>9901</v>
      </c>
      <c r="B5060" t="s">
        <v>12961</v>
      </c>
      <c r="C5060" t="s">
        <v>5530</v>
      </c>
      <c r="D5060" t="s">
        <v>5531</v>
      </c>
      <c r="E5060" s="109">
        <v>47.41</v>
      </c>
    </row>
    <row r="5061" spans="1:5" x14ac:dyDescent="0.25">
      <c r="A5061">
        <v>9896</v>
      </c>
      <c r="B5061" t="s">
        <v>12962</v>
      </c>
      <c r="C5061" t="s">
        <v>5530</v>
      </c>
      <c r="D5061" t="s">
        <v>5531</v>
      </c>
      <c r="E5061" s="109">
        <v>42.73</v>
      </c>
    </row>
    <row r="5062" spans="1:5" x14ac:dyDescent="0.25">
      <c r="A5062">
        <v>9900</v>
      </c>
      <c r="B5062" t="s">
        <v>12963</v>
      </c>
      <c r="C5062" t="s">
        <v>5530</v>
      </c>
      <c r="D5062" t="s">
        <v>5531</v>
      </c>
      <c r="E5062" s="109">
        <v>25.92</v>
      </c>
    </row>
    <row r="5063" spans="1:5" x14ac:dyDescent="0.25">
      <c r="A5063">
        <v>9898</v>
      </c>
      <c r="B5063" t="s">
        <v>12964</v>
      </c>
      <c r="C5063" t="s">
        <v>5530</v>
      </c>
      <c r="D5063" t="s">
        <v>5531</v>
      </c>
      <c r="E5063" s="109">
        <v>219.69</v>
      </c>
    </row>
    <row r="5064" spans="1:5" x14ac:dyDescent="0.25">
      <c r="A5064">
        <v>9899</v>
      </c>
      <c r="B5064" t="s">
        <v>12965</v>
      </c>
      <c r="C5064" t="s">
        <v>5530</v>
      </c>
      <c r="D5064" t="s">
        <v>5531</v>
      </c>
      <c r="E5064" s="109">
        <v>14.15</v>
      </c>
    </row>
    <row r="5065" spans="1:5" x14ac:dyDescent="0.25">
      <c r="A5065">
        <v>9902</v>
      </c>
      <c r="B5065" t="s">
        <v>12966</v>
      </c>
      <c r="C5065" t="s">
        <v>5530</v>
      </c>
      <c r="D5065" t="s">
        <v>5531</v>
      </c>
      <c r="E5065" s="109">
        <v>278.2</v>
      </c>
    </row>
    <row r="5066" spans="1:5" x14ac:dyDescent="0.25">
      <c r="A5066">
        <v>9908</v>
      </c>
      <c r="B5066" t="s">
        <v>12967</v>
      </c>
      <c r="C5066" t="s">
        <v>5530</v>
      </c>
      <c r="D5066" t="s">
        <v>5531</v>
      </c>
      <c r="E5066" s="109">
        <v>554.70000000000005</v>
      </c>
    </row>
    <row r="5067" spans="1:5" x14ac:dyDescent="0.25">
      <c r="A5067">
        <v>9905</v>
      </c>
      <c r="B5067" t="s">
        <v>12968</v>
      </c>
      <c r="C5067" t="s">
        <v>5530</v>
      </c>
      <c r="D5067" t="s">
        <v>5531</v>
      </c>
      <c r="E5067" s="109">
        <v>9.27</v>
      </c>
    </row>
    <row r="5068" spans="1:5" x14ac:dyDescent="0.25">
      <c r="A5068">
        <v>9906</v>
      </c>
      <c r="B5068" t="s">
        <v>12969</v>
      </c>
      <c r="C5068" t="s">
        <v>5530</v>
      </c>
      <c r="D5068" t="s">
        <v>5531</v>
      </c>
      <c r="E5068" s="109">
        <v>11.1</v>
      </c>
    </row>
    <row r="5069" spans="1:5" x14ac:dyDescent="0.25">
      <c r="A5069">
        <v>9895</v>
      </c>
      <c r="B5069" t="s">
        <v>12970</v>
      </c>
      <c r="C5069" t="s">
        <v>5530</v>
      </c>
      <c r="D5069" t="s">
        <v>5531</v>
      </c>
      <c r="E5069" s="109">
        <v>18.22</v>
      </c>
    </row>
    <row r="5070" spans="1:5" x14ac:dyDescent="0.25">
      <c r="A5070">
        <v>9894</v>
      </c>
      <c r="B5070" t="s">
        <v>12971</v>
      </c>
      <c r="C5070" t="s">
        <v>5530</v>
      </c>
      <c r="D5070" t="s">
        <v>5531</v>
      </c>
      <c r="E5070" s="109">
        <v>35.5</v>
      </c>
    </row>
    <row r="5071" spans="1:5" x14ac:dyDescent="0.25">
      <c r="A5071">
        <v>9897</v>
      </c>
      <c r="B5071" t="s">
        <v>12972</v>
      </c>
      <c r="C5071" t="s">
        <v>5530</v>
      </c>
      <c r="D5071" t="s">
        <v>5531</v>
      </c>
      <c r="E5071" s="109">
        <v>38.43</v>
      </c>
    </row>
    <row r="5072" spans="1:5" x14ac:dyDescent="0.25">
      <c r="A5072">
        <v>9910</v>
      </c>
      <c r="B5072" t="s">
        <v>12973</v>
      </c>
      <c r="C5072" t="s">
        <v>5530</v>
      </c>
      <c r="D5072" t="s">
        <v>5531</v>
      </c>
      <c r="E5072" s="109">
        <v>96.74</v>
      </c>
    </row>
    <row r="5073" spans="1:5" x14ac:dyDescent="0.25">
      <c r="A5073">
        <v>9909</v>
      </c>
      <c r="B5073" t="s">
        <v>12974</v>
      </c>
      <c r="C5073" t="s">
        <v>5530</v>
      </c>
      <c r="D5073" t="s">
        <v>5531</v>
      </c>
      <c r="E5073" s="109">
        <v>195.21</v>
      </c>
    </row>
    <row r="5074" spans="1:5" x14ac:dyDescent="0.25">
      <c r="A5074">
        <v>9907</v>
      </c>
      <c r="B5074" t="s">
        <v>12975</v>
      </c>
      <c r="C5074" t="s">
        <v>5530</v>
      </c>
      <c r="D5074" t="s">
        <v>5531</v>
      </c>
      <c r="E5074" s="109">
        <v>300.14999999999998</v>
      </c>
    </row>
    <row r="5075" spans="1:5" x14ac:dyDescent="0.25">
      <c r="A5075">
        <v>20973</v>
      </c>
      <c r="B5075" t="s">
        <v>12976</v>
      </c>
      <c r="C5075" t="s">
        <v>5530</v>
      </c>
      <c r="D5075" t="s">
        <v>5531</v>
      </c>
      <c r="E5075" s="109">
        <v>166.88</v>
      </c>
    </row>
    <row r="5076" spans="1:5" x14ac:dyDescent="0.25">
      <c r="A5076">
        <v>20974</v>
      </c>
      <c r="B5076" t="s">
        <v>12977</v>
      </c>
      <c r="C5076" t="s">
        <v>5530</v>
      </c>
      <c r="D5076" t="s">
        <v>5531</v>
      </c>
      <c r="E5076" s="109">
        <v>238.76</v>
      </c>
    </row>
    <row r="5077" spans="1:5" x14ac:dyDescent="0.25">
      <c r="A5077">
        <v>37989</v>
      </c>
      <c r="B5077" t="s">
        <v>12978</v>
      </c>
      <c r="C5077" t="s">
        <v>5530</v>
      </c>
      <c r="D5077" t="s">
        <v>5535</v>
      </c>
      <c r="E5077" s="109">
        <v>10.23</v>
      </c>
    </row>
    <row r="5078" spans="1:5" x14ac:dyDescent="0.25">
      <c r="A5078">
        <v>37990</v>
      </c>
      <c r="B5078" t="s">
        <v>12979</v>
      </c>
      <c r="C5078" t="s">
        <v>5530</v>
      </c>
      <c r="D5078" t="s">
        <v>5535</v>
      </c>
      <c r="E5078" s="109">
        <v>11.89</v>
      </c>
    </row>
    <row r="5079" spans="1:5" x14ac:dyDescent="0.25">
      <c r="A5079">
        <v>37991</v>
      </c>
      <c r="B5079" t="s">
        <v>12980</v>
      </c>
      <c r="C5079" t="s">
        <v>5530</v>
      </c>
      <c r="D5079" t="s">
        <v>5535</v>
      </c>
      <c r="E5079" s="109">
        <v>18.82</v>
      </c>
    </row>
    <row r="5080" spans="1:5" x14ac:dyDescent="0.25">
      <c r="A5080">
        <v>37992</v>
      </c>
      <c r="B5080" t="s">
        <v>12981</v>
      </c>
      <c r="C5080" t="s">
        <v>5530</v>
      </c>
      <c r="D5080" t="s">
        <v>5535</v>
      </c>
      <c r="E5080" s="109">
        <v>28.74</v>
      </c>
    </row>
    <row r="5081" spans="1:5" x14ac:dyDescent="0.25">
      <c r="A5081">
        <v>37993</v>
      </c>
      <c r="B5081" t="s">
        <v>12982</v>
      </c>
      <c r="C5081" t="s">
        <v>5530</v>
      </c>
      <c r="D5081" t="s">
        <v>5535</v>
      </c>
      <c r="E5081" s="109">
        <v>42.65</v>
      </c>
    </row>
    <row r="5082" spans="1:5" x14ac:dyDescent="0.25">
      <c r="A5082">
        <v>37994</v>
      </c>
      <c r="B5082" t="s">
        <v>12983</v>
      </c>
      <c r="C5082" t="s">
        <v>5530</v>
      </c>
      <c r="D5082" t="s">
        <v>5535</v>
      </c>
      <c r="E5082" s="109">
        <v>102.5</v>
      </c>
    </row>
    <row r="5083" spans="1:5" x14ac:dyDescent="0.25">
      <c r="A5083">
        <v>37995</v>
      </c>
      <c r="B5083" t="s">
        <v>12984</v>
      </c>
      <c r="C5083" t="s">
        <v>5530</v>
      </c>
      <c r="D5083" t="s">
        <v>5535</v>
      </c>
      <c r="E5083" s="109">
        <v>148.77000000000001</v>
      </c>
    </row>
    <row r="5084" spans="1:5" x14ac:dyDescent="0.25">
      <c r="A5084">
        <v>37996</v>
      </c>
      <c r="B5084" t="s">
        <v>12985</v>
      </c>
      <c r="C5084" t="s">
        <v>5530</v>
      </c>
      <c r="D5084" t="s">
        <v>5535</v>
      </c>
      <c r="E5084" s="109">
        <v>219.35</v>
      </c>
    </row>
    <row r="5085" spans="1:5" x14ac:dyDescent="0.25">
      <c r="A5085">
        <v>13883</v>
      </c>
      <c r="B5085" t="s">
        <v>12986</v>
      </c>
      <c r="C5085" t="s">
        <v>5530</v>
      </c>
      <c r="D5085" t="s">
        <v>5535</v>
      </c>
      <c r="E5085" s="110">
        <v>133972.06</v>
      </c>
    </row>
    <row r="5086" spans="1:5" x14ac:dyDescent="0.25">
      <c r="A5086">
        <v>38604</v>
      </c>
      <c r="B5086" t="s">
        <v>12987</v>
      </c>
      <c r="C5086" t="s">
        <v>5530</v>
      </c>
      <c r="D5086" t="s">
        <v>5535</v>
      </c>
      <c r="E5086" s="110">
        <v>166860.43</v>
      </c>
    </row>
    <row r="5087" spans="1:5" x14ac:dyDescent="0.25">
      <c r="A5087">
        <v>10601</v>
      </c>
      <c r="B5087" t="s">
        <v>12988</v>
      </c>
      <c r="C5087" t="s">
        <v>5530</v>
      </c>
      <c r="D5087" t="s">
        <v>5535</v>
      </c>
      <c r="E5087" s="110">
        <v>3245768.15</v>
      </c>
    </row>
    <row r="5088" spans="1:5" x14ac:dyDescent="0.25">
      <c r="A5088">
        <v>44469</v>
      </c>
      <c r="B5088" t="s">
        <v>12989</v>
      </c>
      <c r="C5088" t="s">
        <v>5530</v>
      </c>
      <c r="D5088" t="s">
        <v>5535</v>
      </c>
      <c r="E5088" s="110">
        <v>8545993.0099999998</v>
      </c>
    </row>
    <row r="5089" spans="1:5" x14ac:dyDescent="0.25">
      <c r="A5089">
        <v>13894</v>
      </c>
      <c r="B5089" t="s">
        <v>12990</v>
      </c>
      <c r="C5089" t="s">
        <v>5530</v>
      </c>
      <c r="D5089" t="s">
        <v>5535</v>
      </c>
      <c r="E5089" s="110">
        <v>392649.25</v>
      </c>
    </row>
    <row r="5090" spans="1:5" x14ac:dyDescent="0.25">
      <c r="A5090">
        <v>13895</v>
      </c>
      <c r="B5090" t="s">
        <v>12991</v>
      </c>
      <c r="C5090" t="s">
        <v>5530</v>
      </c>
      <c r="D5090" t="s">
        <v>5535</v>
      </c>
      <c r="E5090" s="110">
        <v>527982.35</v>
      </c>
    </row>
    <row r="5091" spans="1:5" x14ac:dyDescent="0.25">
      <c r="A5091">
        <v>13892</v>
      </c>
      <c r="B5091" t="s">
        <v>12992</v>
      </c>
      <c r="C5091" t="s">
        <v>5530</v>
      </c>
      <c r="D5091" t="s">
        <v>5535</v>
      </c>
      <c r="E5091" s="110">
        <v>647029.46</v>
      </c>
    </row>
    <row r="5092" spans="1:5" x14ac:dyDescent="0.25">
      <c r="A5092">
        <v>9914</v>
      </c>
      <c r="B5092" t="s">
        <v>12993</v>
      </c>
      <c r="C5092" t="s">
        <v>5530</v>
      </c>
      <c r="D5092" t="s">
        <v>5535</v>
      </c>
      <c r="E5092" s="110">
        <v>700000</v>
      </c>
    </row>
    <row r="5093" spans="1:5" x14ac:dyDescent="0.25">
      <c r="A5093">
        <v>36485</v>
      </c>
      <c r="B5093" t="s">
        <v>12994</v>
      </c>
      <c r="C5093" t="s">
        <v>5530</v>
      </c>
      <c r="D5093" t="s">
        <v>5535</v>
      </c>
      <c r="E5093" s="110">
        <v>606832.91</v>
      </c>
    </row>
    <row r="5094" spans="1:5" x14ac:dyDescent="0.25">
      <c r="A5094">
        <v>9912</v>
      </c>
      <c r="B5094" t="s">
        <v>12995</v>
      </c>
      <c r="C5094" t="s">
        <v>5530</v>
      </c>
      <c r="D5094" t="s">
        <v>5535</v>
      </c>
      <c r="E5094" s="110">
        <v>2642421</v>
      </c>
    </row>
    <row r="5095" spans="1:5" x14ac:dyDescent="0.25">
      <c r="A5095">
        <v>9921</v>
      </c>
      <c r="B5095" t="s">
        <v>12996</v>
      </c>
      <c r="C5095" t="s">
        <v>5530</v>
      </c>
      <c r="D5095" t="s">
        <v>5535</v>
      </c>
      <c r="E5095" s="110">
        <v>1363085.73</v>
      </c>
    </row>
    <row r="5096" spans="1:5" x14ac:dyDescent="0.25">
      <c r="A5096">
        <v>21112</v>
      </c>
      <c r="B5096" t="s">
        <v>12997</v>
      </c>
      <c r="C5096" t="s">
        <v>5530</v>
      </c>
      <c r="D5096" t="s">
        <v>5531</v>
      </c>
      <c r="E5096" s="109">
        <v>257.77</v>
      </c>
    </row>
    <row r="5097" spans="1:5" x14ac:dyDescent="0.25">
      <c r="A5097">
        <v>10228</v>
      </c>
      <c r="B5097" t="s">
        <v>12998</v>
      </c>
      <c r="C5097" t="s">
        <v>5530</v>
      </c>
      <c r="D5097" t="s">
        <v>5532</v>
      </c>
      <c r="E5097" s="109">
        <v>299.45</v>
      </c>
    </row>
    <row r="5098" spans="1:5" x14ac:dyDescent="0.25">
      <c r="A5098">
        <v>11781</v>
      </c>
      <c r="B5098" t="s">
        <v>12999</v>
      </c>
      <c r="C5098" t="s">
        <v>5530</v>
      </c>
      <c r="D5098" t="s">
        <v>5531</v>
      </c>
      <c r="E5098" s="109">
        <v>242.59</v>
      </c>
    </row>
    <row r="5099" spans="1:5" x14ac:dyDescent="0.25">
      <c r="A5099">
        <v>37588</v>
      </c>
      <c r="B5099" t="s">
        <v>13000</v>
      </c>
      <c r="C5099" t="s">
        <v>5530</v>
      </c>
      <c r="D5099" t="s">
        <v>5535</v>
      </c>
      <c r="E5099" s="109">
        <v>48.43</v>
      </c>
    </row>
    <row r="5100" spans="1:5" x14ac:dyDescent="0.25">
      <c r="A5100">
        <v>11746</v>
      </c>
      <c r="B5100" t="s">
        <v>13001</v>
      </c>
      <c r="C5100" t="s">
        <v>5530</v>
      </c>
      <c r="D5100" t="s">
        <v>5531</v>
      </c>
      <c r="E5100" s="109">
        <v>88.87</v>
      </c>
    </row>
    <row r="5101" spans="1:5" x14ac:dyDescent="0.25">
      <c r="A5101">
        <v>11751</v>
      </c>
      <c r="B5101" t="s">
        <v>13002</v>
      </c>
      <c r="C5101" t="s">
        <v>5530</v>
      </c>
      <c r="D5101" t="s">
        <v>5531</v>
      </c>
      <c r="E5101" s="109">
        <v>159.61000000000001</v>
      </c>
    </row>
    <row r="5102" spans="1:5" x14ac:dyDescent="0.25">
      <c r="A5102">
        <v>11750</v>
      </c>
      <c r="B5102" t="s">
        <v>13003</v>
      </c>
      <c r="C5102" t="s">
        <v>5530</v>
      </c>
      <c r="D5102" t="s">
        <v>5531</v>
      </c>
      <c r="E5102" s="109">
        <v>132.46</v>
      </c>
    </row>
    <row r="5103" spans="1:5" x14ac:dyDescent="0.25">
      <c r="A5103">
        <v>11748</v>
      </c>
      <c r="B5103" t="s">
        <v>13004</v>
      </c>
      <c r="C5103" t="s">
        <v>5530</v>
      </c>
      <c r="D5103" t="s">
        <v>5531</v>
      </c>
      <c r="E5103" s="109">
        <v>57.03</v>
      </c>
    </row>
    <row r="5104" spans="1:5" x14ac:dyDescent="0.25">
      <c r="A5104">
        <v>11747</v>
      </c>
      <c r="B5104" t="s">
        <v>13005</v>
      </c>
      <c r="C5104" t="s">
        <v>5530</v>
      </c>
      <c r="D5104" t="s">
        <v>5531</v>
      </c>
      <c r="E5104" s="109">
        <v>246.13</v>
      </c>
    </row>
    <row r="5105" spans="1:5" x14ac:dyDescent="0.25">
      <c r="A5105">
        <v>11749</v>
      </c>
      <c r="B5105" t="s">
        <v>13006</v>
      </c>
      <c r="C5105" t="s">
        <v>5530</v>
      </c>
      <c r="D5105" t="s">
        <v>5531</v>
      </c>
      <c r="E5105" s="109">
        <v>65.83</v>
      </c>
    </row>
    <row r="5106" spans="1:5" x14ac:dyDescent="0.25">
      <c r="A5106">
        <v>10236</v>
      </c>
      <c r="B5106" t="s">
        <v>13007</v>
      </c>
      <c r="C5106" t="s">
        <v>5530</v>
      </c>
      <c r="D5106" t="s">
        <v>5531</v>
      </c>
      <c r="E5106" s="109">
        <v>130.93</v>
      </c>
    </row>
    <row r="5107" spans="1:5" x14ac:dyDescent="0.25">
      <c r="A5107">
        <v>10233</v>
      </c>
      <c r="B5107" t="s">
        <v>13008</v>
      </c>
      <c r="C5107" t="s">
        <v>5530</v>
      </c>
      <c r="D5107" t="s">
        <v>5531</v>
      </c>
      <c r="E5107" s="109">
        <v>122.7</v>
      </c>
    </row>
    <row r="5108" spans="1:5" x14ac:dyDescent="0.25">
      <c r="A5108">
        <v>10234</v>
      </c>
      <c r="B5108" t="s">
        <v>13009</v>
      </c>
      <c r="C5108" t="s">
        <v>5530</v>
      </c>
      <c r="D5108" t="s">
        <v>5531</v>
      </c>
      <c r="E5108" s="109">
        <v>77.290000000000006</v>
      </c>
    </row>
    <row r="5109" spans="1:5" x14ac:dyDescent="0.25">
      <c r="A5109">
        <v>10231</v>
      </c>
      <c r="B5109" t="s">
        <v>13010</v>
      </c>
      <c r="C5109" t="s">
        <v>5530</v>
      </c>
      <c r="D5109" t="s">
        <v>5531</v>
      </c>
      <c r="E5109" s="109">
        <v>354.43</v>
      </c>
    </row>
    <row r="5110" spans="1:5" x14ac:dyDescent="0.25">
      <c r="A5110">
        <v>10232</v>
      </c>
      <c r="B5110" t="s">
        <v>13011</v>
      </c>
      <c r="C5110" t="s">
        <v>5530</v>
      </c>
      <c r="D5110" t="s">
        <v>5531</v>
      </c>
      <c r="E5110" s="109">
        <v>198.33</v>
      </c>
    </row>
    <row r="5111" spans="1:5" x14ac:dyDescent="0.25">
      <c r="A5111">
        <v>10229</v>
      </c>
      <c r="B5111" t="s">
        <v>13012</v>
      </c>
      <c r="C5111" t="s">
        <v>5530</v>
      </c>
      <c r="D5111" t="s">
        <v>5532</v>
      </c>
      <c r="E5111" s="109">
        <v>69.900000000000006</v>
      </c>
    </row>
    <row r="5112" spans="1:5" x14ac:dyDescent="0.25">
      <c r="A5112">
        <v>10235</v>
      </c>
      <c r="B5112" t="s">
        <v>13013</v>
      </c>
      <c r="C5112" t="s">
        <v>5530</v>
      </c>
      <c r="D5112" t="s">
        <v>5531</v>
      </c>
      <c r="E5112" s="109">
        <v>485.89</v>
      </c>
    </row>
    <row r="5113" spans="1:5" x14ac:dyDescent="0.25">
      <c r="A5113">
        <v>10230</v>
      </c>
      <c r="B5113" t="s">
        <v>13014</v>
      </c>
      <c r="C5113" t="s">
        <v>5530</v>
      </c>
      <c r="D5113" t="s">
        <v>5531</v>
      </c>
      <c r="E5113" s="109">
        <v>855.12</v>
      </c>
    </row>
    <row r="5114" spans="1:5" x14ac:dyDescent="0.25">
      <c r="A5114">
        <v>10409</v>
      </c>
      <c r="B5114" t="s">
        <v>13015</v>
      </c>
      <c r="C5114" t="s">
        <v>5530</v>
      </c>
      <c r="D5114" t="s">
        <v>5531</v>
      </c>
      <c r="E5114" s="109">
        <v>254.05</v>
      </c>
    </row>
    <row r="5115" spans="1:5" x14ac:dyDescent="0.25">
      <c r="A5115">
        <v>10411</v>
      </c>
      <c r="B5115" t="s">
        <v>13016</v>
      </c>
      <c r="C5115" t="s">
        <v>5530</v>
      </c>
      <c r="D5115" t="s">
        <v>5531</v>
      </c>
      <c r="E5115" s="109">
        <v>227.32</v>
      </c>
    </row>
    <row r="5116" spans="1:5" x14ac:dyDescent="0.25">
      <c r="A5116">
        <v>10404</v>
      </c>
      <c r="B5116" t="s">
        <v>13017</v>
      </c>
      <c r="C5116" t="s">
        <v>5530</v>
      </c>
      <c r="D5116" t="s">
        <v>5531</v>
      </c>
      <c r="E5116" s="109">
        <v>92.19</v>
      </c>
    </row>
    <row r="5117" spans="1:5" x14ac:dyDescent="0.25">
      <c r="A5117">
        <v>10410</v>
      </c>
      <c r="B5117" t="s">
        <v>13018</v>
      </c>
      <c r="C5117" t="s">
        <v>5530</v>
      </c>
      <c r="D5117" t="s">
        <v>5531</v>
      </c>
      <c r="E5117" s="109">
        <v>151.85</v>
      </c>
    </row>
    <row r="5118" spans="1:5" x14ac:dyDescent="0.25">
      <c r="A5118">
        <v>10405</v>
      </c>
      <c r="B5118" t="s">
        <v>13019</v>
      </c>
      <c r="C5118" t="s">
        <v>5530</v>
      </c>
      <c r="D5118" t="s">
        <v>5531</v>
      </c>
      <c r="E5118" s="109">
        <v>508.98</v>
      </c>
    </row>
    <row r="5119" spans="1:5" x14ac:dyDescent="0.25">
      <c r="A5119">
        <v>10408</v>
      </c>
      <c r="B5119" t="s">
        <v>13020</v>
      </c>
      <c r="C5119" t="s">
        <v>5530</v>
      </c>
      <c r="D5119" t="s">
        <v>5531</v>
      </c>
      <c r="E5119" s="109">
        <v>355.92</v>
      </c>
    </row>
    <row r="5120" spans="1:5" x14ac:dyDescent="0.25">
      <c r="A5120">
        <v>10412</v>
      </c>
      <c r="B5120" t="s">
        <v>13021</v>
      </c>
      <c r="C5120" t="s">
        <v>5530</v>
      </c>
      <c r="D5120" t="s">
        <v>5531</v>
      </c>
      <c r="E5120" s="109">
        <v>111.72</v>
      </c>
    </row>
    <row r="5121" spans="1:5" x14ac:dyDescent="0.25">
      <c r="A5121">
        <v>10406</v>
      </c>
      <c r="B5121" t="s">
        <v>13022</v>
      </c>
      <c r="C5121" t="s">
        <v>5530</v>
      </c>
      <c r="D5121" t="s">
        <v>5531</v>
      </c>
      <c r="E5121" s="109">
        <v>703.01</v>
      </c>
    </row>
    <row r="5122" spans="1:5" x14ac:dyDescent="0.25">
      <c r="A5122">
        <v>10407</v>
      </c>
      <c r="B5122" t="s">
        <v>13023</v>
      </c>
      <c r="C5122" t="s">
        <v>5530</v>
      </c>
      <c r="D5122" t="s">
        <v>5531</v>
      </c>
      <c r="E5122" s="110">
        <v>1090.3699999999999</v>
      </c>
    </row>
    <row r="5123" spans="1:5" x14ac:dyDescent="0.25">
      <c r="A5123">
        <v>10416</v>
      </c>
      <c r="B5123" t="s">
        <v>13024</v>
      </c>
      <c r="C5123" t="s">
        <v>5530</v>
      </c>
      <c r="D5123" t="s">
        <v>5531</v>
      </c>
      <c r="E5123" s="109">
        <v>135.25</v>
      </c>
    </row>
    <row r="5124" spans="1:5" x14ac:dyDescent="0.25">
      <c r="A5124">
        <v>10419</v>
      </c>
      <c r="B5124" t="s">
        <v>13025</v>
      </c>
      <c r="C5124" t="s">
        <v>5530</v>
      </c>
      <c r="D5124" t="s">
        <v>5531</v>
      </c>
      <c r="E5124" s="109">
        <v>117.39</v>
      </c>
    </row>
    <row r="5125" spans="1:5" x14ac:dyDescent="0.25">
      <c r="A5125">
        <v>21092</v>
      </c>
      <c r="B5125" t="s">
        <v>13026</v>
      </c>
      <c r="C5125" t="s">
        <v>5530</v>
      </c>
      <c r="D5125" t="s">
        <v>5531</v>
      </c>
      <c r="E5125" s="109">
        <v>67.11</v>
      </c>
    </row>
    <row r="5126" spans="1:5" x14ac:dyDescent="0.25">
      <c r="A5126">
        <v>10418</v>
      </c>
      <c r="B5126" t="s">
        <v>13027</v>
      </c>
      <c r="C5126" t="s">
        <v>5530</v>
      </c>
      <c r="D5126" t="s">
        <v>5531</v>
      </c>
      <c r="E5126" s="109">
        <v>78.25</v>
      </c>
    </row>
    <row r="5127" spans="1:5" x14ac:dyDescent="0.25">
      <c r="A5127">
        <v>12657</v>
      </c>
      <c r="B5127" t="s">
        <v>13028</v>
      </c>
      <c r="C5127" t="s">
        <v>5530</v>
      </c>
      <c r="D5127" t="s">
        <v>5531</v>
      </c>
      <c r="E5127" s="109">
        <v>315.77</v>
      </c>
    </row>
    <row r="5128" spans="1:5" x14ac:dyDescent="0.25">
      <c r="A5128">
        <v>10417</v>
      </c>
      <c r="B5128" t="s">
        <v>13029</v>
      </c>
      <c r="C5128" t="s">
        <v>5530</v>
      </c>
      <c r="D5128" t="s">
        <v>5531</v>
      </c>
      <c r="E5128" s="109">
        <v>197.06</v>
      </c>
    </row>
    <row r="5129" spans="1:5" x14ac:dyDescent="0.25">
      <c r="A5129">
        <v>10413</v>
      </c>
      <c r="B5129" t="s">
        <v>13030</v>
      </c>
      <c r="C5129" t="s">
        <v>5530</v>
      </c>
      <c r="D5129" t="s">
        <v>5531</v>
      </c>
      <c r="E5129" s="109">
        <v>71.62</v>
      </c>
    </row>
    <row r="5130" spans="1:5" x14ac:dyDescent="0.25">
      <c r="A5130">
        <v>10414</v>
      </c>
      <c r="B5130" t="s">
        <v>13031</v>
      </c>
      <c r="C5130" t="s">
        <v>5530</v>
      </c>
      <c r="D5130" t="s">
        <v>5531</v>
      </c>
      <c r="E5130" s="109">
        <v>431.21</v>
      </c>
    </row>
    <row r="5131" spans="1:5" x14ac:dyDescent="0.25">
      <c r="A5131">
        <v>10415</v>
      </c>
      <c r="B5131" t="s">
        <v>13032</v>
      </c>
      <c r="C5131" t="s">
        <v>5530</v>
      </c>
      <c r="D5131" t="s">
        <v>5531</v>
      </c>
      <c r="E5131" s="109">
        <v>748.39</v>
      </c>
    </row>
    <row r="5132" spans="1:5" x14ac:dyDescent="0.25">
      <c r="A5132">
        <v>38643</v>
      </c>
      <c r="B5132" t="s">
        <v>13033</v>
      </c>
      <c r="C5132" t="s">
        <v>5530</v>
      </c>
      <c r="D5132" t="s">
        <v>5535</v>
      </c>
      <c r="E5132" s="109">
        <v>38.479999999999997</v>
      </c>
    </row>
    <row r="5133" spans="1:5" x14ac:dyDescent="0.25">
      <c r="A5133">
        <v>6157</v>
      </c>
      <c r="B5133" t="s">
        <v>13034</v>
      </c>
      <c r="C5133" t="s">
        <v>5530</v>
      </c>
      <c r="D5133" t="s">
        <v>5535</v>
      </c>
      <c r="E5133" s="109">
        <v>52.57</v>
      </c>
    </row>
    <row r="5134" spans="1:5" x14ac:dyDescent="0.25">
      <c r="A5134">
        <v>6152</v>
      </c>
      <c r="B5134" t="s">
        <v>13035</v>
      </c>
      <c r="C5134" t="s">
        <v>5530</v>
      </c>
      <c r="D5134" t="s">
        <v>5531</v>
      </c>
      <c r="E5134" s="109">
        <v>3.51</v>
      </c>
    </row>
    <row r="5135" spans="1:5" x14ac:dyDescent="0.25">
      <c r="A5135">
        <v>6158</v>
      </c>
      <c r="B5135" t="s">
        <v>13036</v>
      </c>
      <c r="C5135" t="s">
        <v>5530</v>
      </c>
      <c r="D5135" t="s">
        <v>5531</v>
      </c>
      <c r="E5135" s="109">
        <v>4.2300000000000004</v>
      </c>
    </row>
    <row r="5136" spans="1:5" x14ac:dyDescent="0.25">
      <c r="A5136">
        <v>6153</v>
      </c>
      <c r="B5136" t="s">
        <v>13037</v>
      </c>
      <c r="C5136" t="s">
        <v>5530</v>
      </c>
      <c r="D5136" t="s">
        <v>5531</v>
      </c>
      <c r="E5136" s="109">
        <v>3.3</v>
      </c>
    </row>
    <row r="5137" spans="1:5" x14ac:dyDescent="0.25">
      <c r="A5137">
        <v>6156</v>
      </c>
      <c r="B5137" t="s">
        <v>13038</v>
      </c>
      <c r="C5137" t="s">
        <v>5530</v>
      </c>
      <c r="D5137" t="s">
        <v>5531</v>
      </c>
      <c r="E5137" s="109">
        <v>4.17</v>
      </c>
    </row>
    <row r="5138" spans="1:5" x14ac:dyDescent="0.25">
      <c r="A5138">
        <v>6154</v>
      </c>
      <c r="B5138" t="s">
        <v>13039</v>
      </c>
      <c r="C5138" t="s">
        <v>5530</v>
      </c>
      <c r="D5138" t="s">
        <v>5531</v>
      </c>
      <c r="E5138" s="109">
        <v>7.87</v>
      </c>
    </row>
    <row r="5139" spans="1:5" x14ac:dyDescent="0.25">
      <c r="A5139">
        <v>6155</v>
      </c>
      <c r="B5139" t="s">
        <v>13040</v>
      </c>
      <c r="C5139" t="s">
        <v>5530</v>
      </c>
      <c r="D5139" t="s">
        <v>5531</v>
      </c>
      <c r="E5139" s="109">
        <v>16.28</v>
      </c>
    </row>
    <row r="5140" spans="1:5" x14ac:dyDescent="0.25">
      <c r="A5140">
        <v>43595</v>
      </c>
      <c r="B5140" t="s">
        <v>13041</v>
      </c>
      <c r="C5140" t="s">
        <v>5530</v>
      </c>
      <c r="D5140" t="s">
        <v>5531</v>
      </c>
      <c r="E5140" s="109">
        <v>20.2</v>
      </c>
    </row>
    <row r="5141" spans="1:5" x14ac:dyDescent="0.25">
      <c r="A5141">
        <v>43596</v>
      </c>
      <c r="B5141" t="s">
        <v>13042</v>
      </c>
      <c r="C5141" t="s">
        <v>5530</v>
      </c>
      <c r="D5141" t="s">
        <v>5531</v>
      </c>
      <c r="E5141" s="109">
        <v>23.34</v>
      </c>
    </row>
    <row r="5142" spans="1:5" x14ac:dyDescent="0.25">
      <c r="A5142">
        <v>38108</v>
      </c>
      <c r="B5142" t="s">
        <v>13043</v>
      </c>
      <c r="C5142" t="s">
        <v>5530</v>
      </c>
      <c r="D5142" t="s">
        <v>5531</v>
      </c>
      <c r="E5142" s="109">
        <v>51.56</v>
      </c>
    </row>
    <row r="5143" spans="1:5" x14ac:dyDescent="0.25">
      <c r="A5143">
        <v>38087</v>
      </c>
      <c r="B5143" t="s">
        <v>13044</v>
      </c>
      <c r="C5143" t="s">
        <v>5530</v>
      </c>
      <c r="D5143" t="s">
        <v>5531</v>
      </c>
      <c r="E5143" s="109">
        <v>66.31</v>
      </c>
    </row>
    <row r="5144" spans="1:5" x14ac:dyDescent="0.25">
      <c r="A5144">
        <v>38109</v>
      </c>
      <c r="B5144" t="s">
        <v>13045</v>
      </c>
      <c r="C5144" t="s">
        <v>5530</v>
      </c>
      <c r="D5144" t="s">
        <v>5531</v>
      </c>
      <c r="E5144" s="109">
        <v>82.4</v>
      </c>
    </row>
    <row r="5145" spans="1:5" x14ac:dyDescent="0.25">
      <c r="A5145">
        <v>38088</v>
      </c>
      <c r="B5145" t="s">
        <v>13046</v>
      </c>
      <c r="C5145" t="s">
        <v>5530</v>
      </c>
      <c r="D5145" t="s">
        <v>5531</v>
      </c>
      <c r="E5145" s="109">
        <v>86.64</v>
      </c>
    </row>
    <row r="5146" spans="1:5" x14ac:dyDescent="0.25">
      <c r="A5146">
        <v>38110</v>
      </c>
      <c r="B5146" t="s">
        <v>13047</v>
      </c>
      <c r="C5146" t="s">
        <v>5530</v>
      </c>
      <c r="D5146" t="s">
        <v>5531</v>
      </c>
      <c r="E5146" s="109">
        <v>31.7</v>
      </c>
    </row>
    <row r="5147" spans="1:5" x14ac:dyDescent="0.25">
      <c r="A5147">
        <v>38089</v>
      </c>
      <c r="B5147" t="s">
        <v>13048</v>
      </c>
      <c r="C5147" t="s">
        <v>5530</v>
      </c>
      <c r="D5147" t="s">
        <v>5531</v>
      </c>
      <c r="E5147" s="109">
        <v>55.23</v>
      </c>
    </row>
    <row r="5148" spans="1:5" x14ac:dyDescent="0.25">
      <c r="A5148">
        <v>38111</v>
      </c>
      <c r="B5148" t="s">
        <v>13049</v>
      </c>
      <c r="C5148" t="s">
        <v>5530</v>
      </c>
      <c r="D5148" t="s">
        <v>5531</v>
      </c>
      <c r="E5148" s="109">
        <v>35.450000000000003</v>
      </c>
    </row>
    <row r="5149" spans="1:5" x14ac:dyDescent="0.25">
      <c r="A5149">
        <v>38090</v>
      </c>
      <c r="B5149" t="s">
        <v>13050</v>
      </c>
      <c r="C5149" t="s">
        <v>5530</v>
      </c>
      <c r="D5149" t="s">
        <v>5531</v>
      </c>
      <c r="E5149" s="109">
        <v>57.09</v>
      </c>
    </row>
    <row r="5150" spans="1:5" x14ac:dyDescent="0.25">
      <c r="A5150">
        <v>13726</v>
      </c>
      <c r="B5150" t="s">
        <v>13051</v>
      </c>
      <c r="C5150" t="s">
        <v>5530</v>
      </c>
      <c r="D5150" t="s">
        <v>5535</v>
      </c>
      <c r="E5150" s="110">
        <v>83150.5</v>
      </c>
    </row>
    <row r="5151" spans="1:5" x14ac:dyDescent="0.25">
      <c r="A5151">
        <v>38400</v>
      </c>
      <c r="B5151" t="s">
        <v>13052</v>
      </c>
      <c r="C5151" t="s">
        <v>5530</v>
      </c>
      <c r="D5151" t="s">
        <v>5531</v>
      </c>
      <c r="E5151" s="109">
        <v>19.149999999999999</v>
      </c>
    </row>
    <row r="5152" spans="1:5" x14ac:dyDescent="0.25">
      <c r="A5152">
        <v>12627</v>
      </c>
      <c r="B5152" t="s">
        <v>13053</v>
      </c>
      <c r="C5152" t="s">
        <v>5530</v>
      </c>
      <c r="D5152" t="s">
        <v>5535</v>
      </c>
      <c r="E5152" s="109">
        <v>0.49</v>
      </c>
    </row>
    <row r="5153" spans="1:5" x14ac:dyDescent="0.25">
      <c r="A5153">
        <v>39996</v>
      </c>
      <c r="B5153" t="s">
        <v>13054</v>
      </c>
      <c r="C5153" t="s">
        <v>5536</v>
      </c>
      <c r="D5153" t="s">
        <v>5531</v>
      </c>
      <c r="E5153" s="109">
        <v>4.91</v>
      </c>
    </row>
    <row r="5154" spans="1:5" x14ac:dyDescent="0.25">
      <c r="A5154">
        <v>10478</v>
      </c>
      <c r="B5154" t="s">
        <v>13055</v>
      </c>
      <c r="C5154" t="s">
        <v>158</v>
      </c>
      <c r="D5154" t="s">
        <v>5532</v>
      </c>
      <c r="E5154" s="109">
        <v>35.56</v>
      </c>
    </row>
    <row r="5155" spans="1:5" x14ac:dyDescent="0.25">
      <c r="A5155">
        <v>10481</v>
      </c>
      <c r="B5155" t="s">
        <v>13056</v>
      </c>
      <c r="C5155" t="s">
        <v>158</v>
      </c>
      <c r="D5155" t="s">
        <v>5531</v>
      </c>
      <c r="E5155" s="109">
        <v>31.62</v>
      </c>
    </row>
    <row r="5156" spans="1:5" x14ac:dyDescent="0.25">
      <c r="A5156">
        <v>10475</v>
      </c>
      <c r="B5156" t="s">
        <v>13057</v>
      </c>
      <c r="C5156" t="s">
        <v>158</v>
      </c>
      <c r="D5156" t="s">
        <v>5531</v>
      </c>
      <c r="E5156" s="109">
        <v>30.6</v>
      </c>
    </row>
    <row r="5157" spans="1:5" x14ac:dyDescent="0.25">
      <c r="A5157">
        <v>4031</v>
      </c>
      <c r="B5157" t="s">
        <v>13058</v>
      </c>
      <c r="C5157" t="s">
        <v>156</v>
      </c>
      <c r="D5157" t="s">
        <v>5535</v>
      </c>
      <c r="E5157" s="109">
        <v>28.38</v>
      </c>
    </row>
    <row r="5158" spans="1:5" x14ac:dyDescent="0.25">
      <c r="A5158">
        <v>4030</v>
      </c>
      <c r="B5158" t="s">
        <v>13059</v>
      </c>
      <c r="C5158" t="s">
        <v>156</v>
      </c>
      <c r="D5158" t="s">
        <v>5535</v>
      </c>
      <c r="E5158" s="109">
        <v>6.03</v>
      </c>
    </row>
    <row r="5159" spans="1:5" x14ac:dyDescent="0.25">
      <c r="A5159">
        <v>39399</v>
      </c>
      <c r="B5159" t="s">
        <v>13060</v>
      </c>
      <c r="C5159" t="s">
        <v>5530</v>
      </c>
      <c r="D5159" t="s">
        <v>5535</v>
      </c>
      <c r="E5159" s="110">
        <v>1334.25</v>
      </c>
    </row>
    <row r="5160" spans="1:5" x14ac:dyDescent="0.25">
      <c r="A5160">
        <v>39400</v>
      </c>
      <c r="B5160" t="s">
        <v>13061</v>
      </c>
      <c r="C5160" t="s">
        <v>5530</v>
      </c>
      <c r="D5160" t="s">
        <v>5535</v>
      </c>
      <c r="E5160" s="110">
        <v>1450.27</v>
      </c>
    </row>
    <row r="5161" spans="1:5" x14ac:dyDescent="0.25">
      <c r="A5161">
        <v>39401</v>
      </c>
      <c r="B5161" t="s">
        <v>13062</v>
      </c>
      <c r="C5161" t="s">
        <v>5530</v>
      </c>
      <c r="D5161" t="s">
        <v>5535</v>
      </c>
      <c r="E5161" s="110">
        <v>1626.86</v>
      </c>
    </row>
    <row r="5162" spans="1:5" x14ac:dyDescent="0.25">
      <c r="A5162">
        <v>11652</v>
      </c>
      <c r="B5162" t="s">
        <v>13063</v>
      </c>
      <c r="C5162" t="s">
        <v>5530</v>
      </c>
      <c r="D5162" t="s">
        <v>5535</v>
      </c>
      <c r="E5162" s="110">
        <v>3500</v>
      </c>
    </row>
    <row r="5163" spans="1:5" x14ac:dyDescent="0.25">
      <c r="A5163">
        <v>13896</v>
      </c>
      <c r="B5163" t="s">
        <v>13064</v>
      </c>
      <c r="C5163" t="s">
        <v>5530</v>
      </c>
      <c r="D5163" t="s">
        <v>5535</v>
      </c>
      <c r="E5163" s="110">
        <v>3139.8</v>
      </c>
    </row>
    <row r="5164" spans="1:5" x14ac:dyDescent="0.25">
      <c r="A5164">
        <v>13475</v>
      </c>
      <c r="B5164" t="s">
        <v>13065</v>
      </c>
      <c r="C5164" t="s">
        <v>5530</v>
      </c>
      <c r="D5164" t="s">
        <v>5535</v>
      </c>
      <c r="E5164" s="110">
        <v>3824.66</v>
      </c>
    </row>
    <row r="5165" spans="1:5" x14ac:dyDescent="0.25">
      <c r="A5165">
        <v>44491</v>
      </c>
      <c r="B5165" t="s">
        <v>13066</v>
      </c>
      <c r="C5165" t="s">
        <v>5530</v>
      </c>
      <c r="D5165" t="s">
        <v>5535</v>
      </c>
      <c r="E5165" s="110">
        <v>4282422.76</v>
      </c>
    </row>
    <row r="5166" spans="1:5" x14ac:dyDescent="0.25">
      <c r="A5166">
        <v>44470</v>
      </c>
      <c r="B5166" t="s">
        <v>13067</v>
      </c>
      <c r="C5166" t="s">
        <v>5530</v>
      </c>
      <c r="D5166" t="s">
        <v>5535</v>
      </c>
      <c r="E5166" s="110">
        <v>1802850.28</v>
      </c>
    </row>
    <row r="5167" spans="1:5" x14ac:dyDescent="0.25">
      <c r="A5167">
        <v>13476</v>
      </c>
      <c r="B5167" t="s">
        <v>13068</v>
      </c>
      <c r="C5167" t="s">
        <v>5530</v>
      </c>
      <c r="D5167" t="s">
        <v>5535</v>
      </c>
      <c r="E5167" s="110">
        <v>1815914.54</v>
      </c>
    </row>
    <row r="5168" spans="1:5" x14ac:dyDescent="0.25">
      <c r="A5168">
        <v>10488</v>
      </c>
      <c r="B5168" t="s">
        <v>13069</v>
      </c>
      <c r="C5168" t="s">
        <v>5530</v>
      </c>
      <c r="D5168" t="s">
        <v>5535</v>
      </c>
      <c r="E5168" s="110">
        <v>2200000</v>
      </c>
    </row>
    <row r="5169" spans="1:5" x14ac:dyDescent="0.25">
      <c r="A5169">
        <v>13606</v>
      </c>
      <c r="B5169" t="s">
        <v>13070</v>
      </c>
      <c r="C5169" t="s">
        <v>5530</v>
      </c>
      <c r="D5169" t="s">
        <v>5535</v>
      </c>
      <c r="E5169" s="110">
        <v>1949168.54</v>
      </c>
    </row>
    <row r="5170" spans="1:5" x14ac:dyDescent="0.25">
      <c r="A5170">
        <v>10489</v>
      </c>
      <c r="B5170" t="s">
        <v>13071</v>
      </c>
      <c r="C5170" t="s">
        <v>5534</v>
      </c>
      <c r="D5170" t="s">
        <v>5531</v>
      </c>
      <c r="E5170" s="109">
        <v>12.76</v>
      </c>
    </row>
    <row r="5171" spans="1:5" x14ac:dyDescent="0.25">
      <c r="A5171">
        <v>41073</v>
      </c>
      <c r="B5171" t="s">
        <v>13072</v>
      </c>
      <c r="C5171" t="s">
        <v>5538</v>
      </c>
      <c r="D5171" t="s">
        <v>5531</v>
      </c>
      <c r="E5171" s="110">
        <v>2232.7800000000002</v>
      </c>
    </row>
    <row r="5172" spans="1:5" x14ac:dyDescent="0.25">
      <c r="A5172">
        <v>34391</v>
      </c>
      <c r="B5172" t="s">
        <v>13073</v>
      </c>
      <c r="C5172" t="s">
        <v>156</v>
      </c>
      <c r="D5172" t="s">
        <v>5531</v>
      </c>
      <c r="E5172" s="109">
        <v>689.26</v>
      </c>
    </row>
    <row r="5173" spans="1:5" x14ac:dyDescent="0.25">
      <c r="A5173">
        <v>10496</v>
      </c>
      <c r="B5173" t="s">
        <v>13074</v>
      </c>
      <c r="C5173" t="s">
        <v>156</v>
      </c>
      <c r="D5173" t="s">
        <v>5531</v>
      </c>
      <c r="E5173" s="109">
        <v>600</v>
      </c>
    </row>
    <row r="5174" spans="1:5" x14ac:dyDescent="0.25">
      <c r="A5174">
        <v>10497</v>
      </c>
      <c r="B5174" t="s">
        <v>13075</v>
      </c>
      <c r="C5174" t="s">
        <v>156</v>
      </c>
      <c r="D5174" t="s">
        <v>5531</v>
      </c>
      <c r="E5174" s="110">
        <v>1559.99</v>
      </c>
    </row>
    <row r="5175" spans="1:5" x14ac:dyDescent="0.25">
      <c r="A5175">
        <v>10504</v>
      </c>
      <c r="B5175" t="s">
        <v>13076</v>
      </c>
      <c r="C5175" t="s">
        <v>156</v>
      </c>
      <c r="D5175" t="s">
        <v>5531</v>
      </c>
      <c r="E5175" s="110">
        <v>1824</v>
      </c>
    </row>
    <row r="5176" spans="1:5" x14ac:dyDescent="0.25">
      <c r="A5176">
        <v>34390</v>
      </c>
      <c r="B5176" t="s">
        <v>13077</v>
      </c>
      <c r="C5176" t="s">
        <v>156</v>
      </c>
      <c r="D5176" t="s">
        <v>5531</v>
      </c>
      <c r="E5176" s="109">
        <v>537.6</v>
      </c>
    </row>
    <row r="5177" spans="1:5" x14ac:dyDescent="0.25">
      <c r="A5177">
        <v>34389</v>
      </c>
      <c r="B5177" t="s">
        <v>13078</v>
      </c>
      <c r="C5177" t="s">
        <v>156</v>
      </c>
      <c r="D5177" t="s">
        <v>5531</v>
      </c>
      <c r="E5177" s="109">
        <v>168</v>
      </c>
    </row>
    <row r="5178" spans="1:5" x14ac:dyDescent="0.25">
      <c r="A5178">
        <v>34388</v>
      </c>
      <c r="B5178" t="s">
        <v>13079</v>
      </c>
      <c r="C5178" t="s">
        <v>156</v>
      </c>
      <c r="D5178" t="s">
        <v>5531</v>
      </c>
      <c r="E5178" s="109">
        <v>238.76</v>
      </c>
    </row>
    <row r="5179" spans="1:5" x14ac:dyDescent="0.25">
      <c r="A5179">
        <v>34387</v>
      </c>
      <c r="B5179" t="s">
        <v>13080</v>
      </c>
      <c r="C5179" t="s">
        <v>156</v>
      </c>
      <c r="D5179" t="s">
        <v>5531</v>
      </c>
      <c r="E5179" s="109">
        <v>387.6</v>
      </c>
    </row>
    <row r="5180" spans="1:5" x14ac:dyDescent="0.25">
      <c r="A5180">
        <v>11188</v>
      </c>
      <c r="B5180" t="s">
        <v>13081</v>
      </c>
      <c r="C5180" t="s">
        <v>156</v>
      </c>
      <c r="D5180" t="s">
        <v>5531</v>
      </c>
      <c r="E5180" s="109">
        <v>192</v>
      </c>
    </row>
    <row r="5181" spans="1:5" x14ac:dyDescent="0.25">
      <c r="A5181">
        <v>11189</v>
      </c>
      <c r="B5181" t="s">
        <v>13082</v>
      </c>
      <c r="C5181" t="s">
        <v>156</v>
      </c>
      <c r="D5181" t="s">
        <v>5531</v>
      </c>
      <c r="E5181" s="109">
        <v>288</v>
      </c>
    </row>
    <row r="5182" spans="1:5" x14ac:dyDescent="0.25">
      <c r="A5182">
        <v>21107</v>
      </c>
      <c r="B5182" t="s">
        <v>13083</v>
      </c>
      <c r="C5182" t="s">
        <v>156</v>
      </c>
      <c r="D5182" t="s">
        <v>5531</v>
      </c>
      <c r="E5182" s="109">
        <v>207.25</v>
      </c>
    </row>
    <row r="5183" spans="1:5" x14ac:dyDescent="0.25">
      <c r="A5183">
        <v>34386</v>
      </c>
      <c r="B5183" t="s">
        <v>13084</v>
      </c>
      <c r="C5183" t="s">
        <v>156</v>
      </c>
      <c r="D5183" t="s">
        <v>5531</v>
      </c>
      <c r="E5183" s="109">
        <v>359.99</v>
      </c>
    </row>
    <row r="5184" spans="1:5" x14ac:dyDescent="0.25">
      <c r="A5184">
        <v>10490</v>
      </c>
      <c r="B5184" t="s">
        <v>13085</v>
      </c>
      <c r="C5184" t="s">
        <v>156</v>
      </c>
      <c r="D5184" t="s">
        <v>5532</v>
      </c>
      <c r="E5184" s="109">
        <v>108</v>
      </c>
    </row>
    <row r="5185" spans="1:5" x14ac:dyDescent="0.25">
      <c r="A5185">
        <v>10492</v>
      </c>
      <c r="B5185" t="s">
        <v>13086</v>
      </c>
      <c r="C5185" t="s">
        <v>156</v>
      </c>
      <c r="D5185" t="s">
        <v>5531</v>
      </c>
      <c r="E5185" s="109">
        <v>143.99</v>
      </c>
    </row>
    <row r="5186" spans="1:5" x14ac:dyDescent="0.25">
      <c r="A5186">
        <v>10493</v>
      </c>
      <c r="B5186" t="s">
        <v>13087</v>
      </c>
      <c r="C5186" t="s">
        <v>156</v>
      </c>
      <c r="D5186" t="s">
        <v>5531</v>
      </c>
      <c r="E5186" s="109">
        <v>168</v>
      </c>
    </row>
    <row r="5187" spans="1:5" x14ac:dyDescent="0.25">
      <c r="A5187">
        <v>10491</v>
      </c>
      <c r="B5187" t="s">
        <v>13088</v>
      </c>
      <c r="C5187" t="s">
        <v>156</v>
      </c>
      <c r="D5187" t="s">
        <v>5531</v>
      </c>
      <c r="E5187" s="109">
        <v>204</v>
      </c>
    </row>
    <row r="5188" spans="1:5" x14ac:dyDescent="0.25">
      <c r="A5188">
        <v>34385</v>
      </c>
      <c r="B5188" t="s">
        <v>13089</v>
      </c>
      <c r="C5188" t="s">
        <v>156</v>
      </c>
      <c r="D5188" t="s">
        <v>5531</v>
      </c>
      <c r="E5188" s="109">
        <v>297.60000000000002</v>
      </c>
    </row>
    <row r="5189" spans="1:5" x14ac:dyDescent="0.25">
      <c r="A5189">
        <v>10499</v>
      </c>
      <c r="B5189" t="s">
        <v>13090</v>
      </c>
      <c r="C5189" t="s">
        <v>156</v>
      </c>
      <c r="D5189" t="s">
        <v>5531</v>
      </c>
      <c r="E5189" s="109">
        <v>119.99</v>
      </c>
    </row>
    <row r="5190" spans="1:5" x14ac:dyDescent="0.25">
      <c r="A5190">
        <v>34384</v>
      </c>
      <c r="B5190" t="s">
        <v>13091</v>
      </c>
      <c r="C5190" t="s">
        <v>156</v>
      </c>
      <c r="D5190" t="s">
        <v>5531</v>
      </c>
      <c r="E5190" s="109">
        <v>359.99</v>
      </c>
    </row>
    <row r="5191" spans="1:5" x14ac:dyDescent="0.25">
      <c r="A5191">
        <v>11185</v>
      </c>
      <c r="B5191" t="s">
        <v>13092</v>
      </c>
      <c r="C5191" t="s">
        <v>156</v>
      </c>
      <c r="D5191" t="s">
        <v>5531</v>
      </c>
      <c r="E5191" s="109">
        <v>371.99</v>
      </c>
    </row>
    <row r="5192" spans="1:5" x14ac:dyDescent="0.25">
      <c r="A5192">
        <v>10507</v>
      </c>
      <c r="B5192" t="s">
        <v>13093</v>
      </c>
      <c r="C5192" t="s">
        <v>156</v>
      </c>
      <c r="D5192" t="s">
        <v>5531</v>
      </c>
      <c r="E5192" s="109">
        <v>376.75</v>
      </c>
    </row>
    <row r="5193" spans="1:5" x14ac:dyDescent="0.25">
      <c r="A5193">
        <v>10505</v>
      </c>
      <c r="B5193" t="s">
        <v>13094</v>
      </c>
      <c r="C5193" t="s">
        <v>156</v>
      </c>
      <c r="D5193" t="s">
        <v>5531</v>
      </c>
      <c r="E5193" s="109">
        <v>222.31</v>
      </c>
    </row>
    <row r="5194" spans="1:5" x14ac:dyDescent="0.25">
      <c r="A5194">
        <v>10506</v>
      </c>
      <c r="B5194" t="s">
        <v>13095</v>
      </c>
      <c r="C5194" t="s">
        <v>156</v>
      </c>
      <c r="D5194" t="s">
        <v>5531</v>
      </c>
      <c r="E5194" s="109">
        <v>290.20999999999998</v>
      </c>
    </row>
    <row r="5195" spans="1:5" x14ac:dyDescent="0.25">
      <c r="A5195">
        <v>5031</v>
      </c>
      <c r="B5195" t="s">
        <v>13096</v>
      </c>
      <c r="C5195" t="s">
        <v>156</v>
      </c>
      <c r="D5195" t="s">
        <v>5532</v>
      </c>
      <c r="E5195" s="109">
        <v>407.5</v>
      </c>
    </row>
    <row r="5196" spans="1:5" x14ac:dyDescent="0.25">
      <c r="A5196">
        <v>10502</v>
      </c>
      <c r="B5196" t="s">
        <v>13097</v>
      </c>
      <c r="C5196" t="s">
        <v>156</v>
      </c>
      <c r="D5196" t="s">
        <v>5531</v>
      </c>
      <c r="E5196" s="109">
        <v>474.83</v>
      </c>
    </row>
    <row r="5197" spans="1:5" x14ac:dyDescent="0.25">
      <c r="A5197">
        <v>10501</v>
      </c>
      <c r="B5197" t="s">
        <v>13098</v>
      </c>
      <c r="C5197" t="s">
        <v>156</v>
      </c>
      <c r="D5197" t="s">
        <v>5531</v>
      </c>
      <c r="E5197" s="109">
        <v>268.26</v>
      </c>
    </row>
    <row r="5198" spans="1:5" x14ac:dyDescent="0.25">
      <c r="A5198">
        <v>10503</v>
      </c>
      <c r="B5198" t="s">
        <v>13099</v>
      </c>
      <c r="C5198" t="s">
        <v>156</v>
      </c>
      <c r="D5198" t="s">
        <v>5531</v>
      </c>
      <c r="E5198" s="109">
        <v>362.43</v>
      </c>
    </row>
    <row r="5199" spans="1:5" x14ac:dyDescent="0.25">
      <c r="A5199">
        <v>4500</v>
      </c>
      <c r="B5199" t="s">
        <v>13100</v>
      </c>
      <c r="C5199" t="s">
        <v>5536</v>
      </c>
      <c r="D5199" t="s">
        <v>5531</v>
      </c>
      <c r="E5199" s="109">
        <v>20.93</v>
      </c>
    </row>
    <row r="5200" spans="1:5" x14ac:dyDescent="0.25">
      <c r="A5200">
        <v>4448</v>
      </c>
      <c r="B5200" t="s">
        <v>13101</v>
      </c>
      <c r="C5200" t="s">
        <v>5536</v>
      </c>
      <c r="D5200" t="s">
        <v>5531</v>
      </c>
      <c r="E5200" s="109">
        <v>28.75</v>
      </c>
    </row>
    <row r="5201" spans="1:5" x14ac:dyDescent="0.25">
      <c r="A5201">
        <v>20213</v>
      </c>
      <c r="B5201" t="s">
        <v>13102</v>
      </c>
      <c r="C5201" t="s">
        <v>5536</v>
      </c>
      <c r="D5201" t="s">
        <v>5531</v>
      </c>
      <c r="E5201" s="109">
        <v>21.74</v>
      </c>
    </row>
    <row r="5202" spans="1:5" x14ac:dyDescent="0.25">
      <c r="A5202">
        <v>20211</v>
      </c>
      <c r="B5202" t="s">
        <v>13103</v>
      </c>
      <c r="C5202" t="s">
        <v>5536</v>
      </c>
      <c r="D5202" t="s">
        <v>5531</v>
      </c>
      <c r="E5202" s="109">
        <v>28.79</v>
      </c>
    </row>
    <row r="5203" spans="1:5" x14ac:dyDescent="0.25">
      <c r="A5203">
        <v>40270</v>
      </c>
      <c r="B5203" t="s">
        <v>13104</v>
      </c>
      <c r="C5203" t="s">
        <v>5536</v>
      </c>
      <c r="D5203" t="s">
        <v>5535</v>
      </c>
      <c r="E5203" s="109">
        <v>111.97</v>
      </c>
    </row>
    <row r="5204" spans="1:5" x14ac:dyDescent="0.25">
      <c r="A5204">
        <v>4425</v>
      </c>
      <c r="B5204" t="s">
        <v>13105</v>
      </c>
      <c r="C5204" t="s">
        <v>5536</v>
      </c>
      <c r="D5204" t="s">
        <v>5531</v>
      </c>
      <c r="E5204" s="109">
        <v>23.79</v>
      </c>
    </row>
    <row r="5205" spans="1:5" x14ac:dyDescent="0.25">
      <c r="A5205">
        <v>4472</v>
      </c>
      <c r="B5205" t="s">
        <v>13106</v>
      </c>
      <c r="C5205" t="s">
        <v>5536</v>
      </c>
      <c r="D5205" t="s">
        <v>5531</v>
      </c>
      <c r="E5205" s="109">
        <v>29.72</v>
      </c>
    </row>
    <row r="5206" spans="1:5" x14ac:dyDescent="0.25">
      <c r="A5206">
        <v>35272</v>
      </c>
      <c r="B5206" t="s">
        <v>13107</v>
      </c>
      <c r="C5206" t="s">
        <v>5536</v>
      </c>
      <c r="D5206" t="s">
        <v>5531</v>
      </c>
      <c r="E5206" s="109">
        <v>42.97</v>
      </c>
    </row>
    <row r="5207" spans="1:5" x14ac:dyDescent="0.25">
      <c r="A5207">
        <v>4481</v>
      </c>
      <c r="B5207" t="s">
        <v>13108</v>
      </c>
      <c r="C5207" t="s">
        <v>5536</v>
      </c>
      <c r="D5207" t="s">
        <v>5531</v>
      </c>
      <c r="E5207" s="109">
        <v>45.99</v>
      </c>
    </row>
    <row r="5208" spans="1:5" x14ac:dyDescent="0.25">
      <c r="A5208">
        <v>34345</v>
      </c>
      <c r="B5208" t="s">
        <v>13109</v>
      </c>
      <c r="C5208" t="s">
        <v>5534</v>
      </c>
      <c r="D5208" t="s">
        <v>5531</v>
      </c>
      <c r="E5208" s="109">
        <v>12.61</v>
      </c>
    </row>
    <row r="5209" spans="1:5" x14ac:dyDescent="0.25">
      <c r="A5209">
        <v>41096</v>
      </c>
      <c r="B5209" t="s">
        <v>13110</v>
      </c>
      <c r="C5209" t="s">
        <v>5538</v>
      </c>
      <c r="D5209" t="s">
        <v>5531</v>
      </c>
      <c r="E5209" s="110">
        <v>2205.56</v>
      </c>
    </row>
    <row r="5210" spans="1:5" x14ac:dyDescent="0.25">
      <c r="A5210">
        <v>41776</v>
      </c>
      <c r="B5210" t="s">
        <v>13111</v>
      </c>
      <c r="C5210" t="s">
        <v>5534</v>
      </c>
      <c r="D5210" t="s">
        <v>5531</v>
      </c>
      <c r="E5210" s="109">
        <v>17.29</v>
      </c>
    </row>
    <row r="5211" spans="1:5" x14ac:dyDescent="0.25">
      <c r="A5211" t="s">
        <v>155</v>
      </c>
    </row>
    <row r="5212" spans="1:5" x14ac:dyDescent="0.25">
      <c r="A5212" t="s">
        <v>13112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22</vt:i4>
      </vt:variant>
    </vt:vector>
  </HeadingPairs>
  <TitlesOfParts>
    <vt:vector size="40" baseType="lpstr">
      <vt:lpstr>CADASTRO</vt:lpstr>
      <vt:lpstr>M.CALC.</vt:lpstr>
      <vt:lpstr>PLAN</vt:lpstr>
      <vt:lpstr>CPU´S</vt:lpstr>
      <vt:lpstr>PLAN. COMP.</vt:lpstr>
      <vt:lpstr>CRONO.</vt:lpstr>
      <vt:lpstr>memo banco</vt:lpstr>
      <vt:lpstr>CRONOGRAMA F F</vt:lpstr>
      <vt:lpstr>CMCC</vt:lpstr>
      <vt:lpstr>ABC</vt:lpstr>
      <vt:lpstr>RESUMO</vt:lpstr>
      <vt:lpstr>BDI </vt:lpstr>
      <vt:lpstr>PLAN. COMP. DES</vt:lpstr>
      <vt:lpstr>PLAN. COMP N DES</vt:lpstr>
      <vt:lpstr>ENCARGOS S</vt:lpstr>
      <vt:lpstr>INS DES.</vt:lpstr>
      <vt:lpstr>Plan1</vt:lpstr>
      <vt:lpstr>INS N DES</vt:lpstr>
      <vt:lpstr>ABC!Area_de_impressao</vt:lpstr>
      <vt:lpstr>'BDI '!Area_de_impressao</vt:lpstr>
      <vt:lpstr>CADASTRO!Area_de_impressao</vt:lpstr>
      <vt:lpstr>CMCC!Area_de_impressao</vt:lpstr>
      <vt:lpstr>CPU´S!Area_de_impressao</vt:lpstr>
      <vt:lpstr>CRONO.!Area_de_impressao</vt:lpstr>
      <vt:lpstr>'CRONOGRAMA F F'!Area_de_impressao</vt:lpstr>
      <vt:lpstr>'ENCARGOS S'!Area_de_impressao</vt:lpstr>
      <vt:lpstr>M.CALC.!Area_de_impressao</vt:lpstr>
      <vt:lpstr>'memo banco'!Area_de_impressao</vt:lpstr>
      <vt:lpstr>PLAN!Area_de_impressao</vt:lpstr>
      <vt:lpstr>'PLAN. COMP.'!Area_de_impressao</vt:lpstr>
      <vt:lpstr>RESUMO!Area_de_impressao</vt:lpstr>
      <vt:lpstr>ABC!Titulos_de_impressao</vt:lpstr>
      <vt:lpstr>CPU´S!Titulos_de_impressao</vt:lpstr>
      <vt:lpstr>CRONO.!Titulos_de_impressao</vt:lpstr>
      <vt:lpstr>'CRONOGRAMA F F'!Titulos_de_impressao</vt:lpstr>
      <vt:lpstr>M.CALC.!Titulos_de_impressao</vt:lpstr>
      <vt:lpstr>'memo banco'!Titulos_de_impressao</vt:lpstr>
      <vt:lpstr>PLAN!Titulos_de_impressao</vt:lpstr>
      <vt:lpstr>'PLAN. COMP.'!Titulos_de_impressao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Marlon</cp:lastModifiedBy>
  <cp:lastPrinted>2022-06-13T14:00:57Z</cp:lastPrinted>
  <dcterms:created xsi:type="dcterms:W3CDTF">2017-01-05T10:35:10Z</dcterms:created>
  <dcterms:modified xsi:type="dcterms:W3CDTF">2025-05-08T15:13:06Z</dcterms:modified>
</cp:coreProperties>
</file>